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microsoft.com/office/2020/02/relationships/classificationlabels" Target="docMetadata/LabelInfo.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bookViews>
    <workbookView xWindow="11430" yWindow="0" windowWidth="11715" windowHeight="12330" tabRatio="859" firstSheet="22" activeTab="22"/>
  </bookViews>
  <sheets>
    <sheet name="Instruction sheet" sheetId="3" state="hidden" r:id="rId1"/>
    <sheet name="O&amp;M Projections New Methodology" sheetId="28" state="hidden" r:id="rId2"/>
    <sheet name="O&amp;M cost projections" sheetId="2" state="hidden" r:id="rId3"/>
    <sheet name="Escalation method" sheetId="15" state="hidden" r:id="rId4"/>
    <sheet name="Sales Method" sheetId="23" state="hidden" r:id="rId5"/>
    <sheet name="Inflation rates" sheetId="17" state="hidden" r:id="rId6"/>
    <sheet name="Revised Norms method" sheetId="14" state="hidden" r:id="rId7"/>
    <sheet name="R&amp;M Cost" sheetId="26" state="hidden" r:id="rId8"/>
    <sheet name="Network elements - Projected" sheetId="22" state="hidden" r:id="rId9"/>
    <sheet name="Network element - actuals" sheetId="12" state="hidden" r:id="rId10"/>
    <sheet name="Inflation for CAPEX" sheetId="25" state="hidden" r:id="rId11"/>
    <sheet name="Total DTR projections" sheetId="5" state="hidden" r:id="rId12"/>
    <sheet name="DTR Projections_Non Agri" sheetId="6" state="hidden" r:id="rId13"/>
    <sheet name="DTR Projections_Agri" sheetId="7" state="hidden" r:id="rId14"/>
    <sheet name="Network length summary" sheetId="8" state="hidden" r:id="rId15"/>
    <sheet name="Updated_DISCOM_Summary" sheetId="27" state="hidden" r:id="rId16"/>
    <sheet name="Updated summary - SS &amp; Feeders" sheetId="9" state="hidden" r:id="rId17"/>
    <sheet name="Consumer data projections" sheetId="13" state="hidden" r:id="rId18"/>
    <sheet name="Provisional O&amp;M cost FY 18-19" sheetId="19" state="hidden" r:id="rId19"/>
    <sheet name="Inflation rate" sheetId="29" state="hidden" r:id="rId20"/>
    <sheet name="4th CP GFA - Actuals " sheetId="10" state="hidden" r:id="rId21"/>
    <sheet name="GFA Projections" sheetId="21" state="hidden" r:id="rId22"/>
    <sheet name="O&amp;M Projections Reg 2 of 2023" sheetId="31" r:id="rId23"/>
    <sheet name="CPI-WPI" sheetId="32" state="hidden" r:id="rId24"/>
    <sheet name="O&amp;M Projections New Method Back" sheetId="30" state="hidden" r:id="rId25"/>
    <sheet name="tables for presenattion" sheetId="24" state="hidden"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__________LD4">[1]DLC!$AH$32:$BE$8180</definedName>
    <definedName name="___________LD5">[1]DLC!$GR$53:$HK$8180</definedName>
    <definedName name="___________LD6">[1]DLC!$GR$69:$HL$8180</definedName>
    <definedName name="___________SH2">'[2]Executive Summary -Thermal'!$A$4:$H$157</definedName>
    <definedName name="___________SH3">'[2]Executive Summary -Thermal'!$A$4:$H$136</definedName>
    <definedName name="___________SH4">'[2]Executive Summary -Thermal'!$A$4:$H$96</definedName>
    <definedName name="___________SH5">'[2]Executive Summary -Thermal'!$A$4:$H$96</definedName>
    <definedName name="___________SH6">'[2]Executive Summary -Thermal'!$A$4:$H$95</definedName>
    <definedName name="___________SH7">'[2]Executive Summary -Thermal'!$A$4:$H$163</definedName>
    <definedName name="___________SH8">'[2]Executive Summary -Thermal'!$A$4:$H$133</definedName>
    <definedName name="___________SH9">'[2]Executive Summary -Thermal'!$A$4:$H$194</definedName>
    <definedName name="__________LD4">[1]DLC!$AH$32:$BE$8180</definedName>
    <definedName name="__________LD5">[1]DLC!$GR$53:$HK$8180</definedName>
    <definedName name="__________LD6">[1]DLC!$GR$69:$HL$8180</definedName>
    <definedName name="__________SH2">'[2]Executive Summary -Thermal'!$A$4:$H$157</definedName>
    <definedName name="__________SH3">'[2]Executive Summary -Thermal'!$A$4:$H$136</definedName>
    <definedName name="__________SH4">'[2]Executive Summary -Thermal'!$A$4:$H$96</definedName>
    <definedName name="__________SH5">'[2]Executive Summary -Thermal'!$A$4:$H$96</definedName>
    <definedName name="__________SH6">'[2]Executive Summary -Thermal'!$A$4:$H$95</definedName>
    <definedName name="__________SH7">'[2]Executive Summary -Thermal'!$A$4:$H$163</definedName>
    <definedName name="__________SH8">'[2]Executive Summary -Thermal'!$A$4:$H$133</definedName>
    <definedName name="__________SH9">'[2]Executive Summary -Thermal'!$A$4:$H$194</definedName>
    <definedName name="_________LD4">[1]DLC!$AH$32:$BE$8180</definedName>
    <definedName name="_________LD5">[1]DLC!$GR$53:$HK$8180</definedName>
    <definedName name="_________LD6">[1]DLC!$GR$69:$HL$8180</definedName>
    <definedName name="_________SH2">'[2]Executive Summary -Thermal'!$A$4:$H$157</definedName>
    <definedName name="_________SH3">'[2]Executive Summary -Thermal'!$A$4:$H$136</definedName>
    <definedName name="_________SH4">'[2]Executive Summary -Thermal'!$A$4:$H$96</definedName>
    <definedName name="_________SH5">'[2]Executive Summary -Thermal'!$A$4:$H$96</definedName>
    <definedName name="_________SH6">'[2]Executive Summary -Thermal'!$A$4:$H$95</definedName>
    <definedName name="_________SH7">'[2]Executive Summary -Thermal'!$A$4:$H$163</definedName>
    <definedName name="_________SH8">'[2]Executive Summary -Thermal'!$A$4:$H$133</definedName>
    <definedName name="_________SH9">'[2]Executive Summary -Thermal'!$A$4:$H$194</definedName>
    <definedName name="________LD4">[1]DLC!$AH$32:$BE$8180</definedName>
    <definedName name="________LD5">[1]DLC!$GR$53:$HK$8180</definedName>
    <definedName name="________LD6">[1]DLC!$GR$69:$HL$8180</definedName>
    <definedName name="________SH2">'[2]Executive Summary -Thermal'!$A$4:$H$157</definedName>
    <definedName name="________SH3">'[2]Executive Summary -Thermal'!$A$4:$H$136</definedName>
    <definedName name="________SH4">'[2]Executive Summary -Thermal'!$A$4:$H$96</definedName>
    <definedName name="________SH5">'[2]Executive Summary -Thermal'!$A$4:$H$96</definedName>
    <definedName name="________SH6">'[2]Executive Summary -Thermal'!$A$4:$H$95</definedName>
    <definedName name="________SH7">'[2]Executive Summary -Thermal'!$A$4:$H$163</definedName>
    <definedName name="________SH8">'[2]Executive Summary -Thermal'!$A$4:$H$133</definedName>
    <definedName name="________SH9">'[2]Executive Summary -Thermal'!$A$4:$H$194</definedName>
    <definedName name="_______LD4">[1]DLC!$AH$32:$BE$8180</definedName>
    <definedName name="_______LD5">[1]DLC!$GR$53:$HK$8180</definedName>
    <definedName name="_______LD6">[1]DLC!$GR$69:$HL$8180</definedName>
    <definedName name="_______SH2">'[2]Executive Summary -Thermal'!$A$4:$H$157</definedName>
    <definedName name="_______SH3">'[2]Executive Summary -Thermal'!$A$4:$H$136</definedName>
    <definedName name="_______SH4">'[2]Executive Summary -Thermal'!$A$4:$H$96</definedName>
    <definedName name="_______SH5">'[2]Executive Summary -Thermal'!$A$4:$H$96</definedName>
    <definedName name="_______SH6">'[2]Executive Summary -Thermal'!$A$4:$H$95</definedName>
    <definedName name="_______SH7">'[2]Executive Summary -Thermal'!$A$4:$H$163</definedName>
    <definedName name="_______SH8">'[2]Executive Summary -Thermal'!$A$4:$H$133</definedName>
    <definedName name="_______SH9">'[2]Executive Summary -Thermal'!$A$4:$H$194</definedName>
    <definedName name="______LD4">[1]DLC!$AH$32:$BE$8180</definedName>
    <definedName name="______LD5">[1]DLC!$GR$53:$HK$8180</definedName>
    <definedName name="______LD6">[1]DLC!$GR$69:$HL$8180</definedName>
    <definedName name="______SH2">'[2]Executive Summary -Thermal'!$A$4:$H$157</definedName>
    <definedName name="______SH3">'[2]Executive Summary -Thermal'!$A$4:$H$136</definedName>
    <definedName name="______SH4">'[2]Executive Summary -Thermal'!$A$4:$H$96</definedName>
    <definedName name="______SH5">'[2]Executive Summary -Thermal'!$A$4:$H$96</definedName>
    <definedName name="______SH6">'[2]Executive Summary -Thermal'!$A$4:$H$95</definedName>
    <definedName name="______SH7">'[2]Executive Summary -Thermal'!$A$4:$H$163</definedName>
    <definedName name="______SH8">'[2]Executive Summary -Thermal'!$A$4:$H$133</definedName>
    <definedName name="______SH9">'[2]Executive Summary -Thermal'!$A$4:$H$194</definedName>
    <definedName name="_____LD4">[1]DLC!$AH$32:$BE$8180</definedName>
    <definedName name="_____LD5">[1]DLC!$GR$53:$HK$8180</definedName>
    <definedName name="_____LD6">[1]DLC!$GR$69:$HL$8180</definedName>
    <definedName name="_____SH2">'[2]Executive Summary -Thermal'!$A$4:$H$157</definedName>
    <definedName name="_____SH3">'[2]Executive Summary -Thermal'!$A$4:$H$136</definedName>
    <definedName name="_____SH4">'[2]Executive Summary -Thermal'!$A$4:$H$96</definedName>
    <definedName name="_____SH5">'[2]Executive Summary -Thermal'!$A$4:$H$96</definedName>
    <definedName name="_____SH6">'[2]Executive Summary -Thermal'!$A$4:$H$95</definedName>
    <definedName name="_____SH7">'[2]Executive Summary -Thermal'!$A$4:$H$163</definedName>
    <definedName name="_____SH8">'[2]Executive Summary -Thermal'!$A$4:$H$133</definedName>
    <definedName name="_____SH9">'[2]Executive Summary -Thermal'!$A$4:$H$194</definedName>
    <definedName name="____A1000000" localSheetId="22">#REF!</definedName>
    <definedName name="____A1000000">#REF!</definedName>
    <definedName name="____Apr02" localSheetId="22">[3]Newabstract!#REF!</definedName>
    <definedName name="____Apr02">[3]Newabstract!#REF!</definedName>
    <definedName name="____Apr03" localSheetId="22">[3]Newabstract!#REF!</definedName>
    <definedName name="____Apr03">[3]Newabstract!#REF!</definedName>
    <definedName name="____Apr04" localSheetId="22">[3]Newabstract!#REF!</definedName>
    <definedName name="____Apr04">[3]Newabstract!#REF!</definedName>
    <definedName name="____Apr05" localSheetId="22">[3]Newabstract!#REF!</definedName>
    <definedName name="____Apr05">[3]Newabstract!#REF!</definedName>
    <definedName name="____Apr06" localSheetId="22">[3]Newabstract!#REF!</definedName>
    <definedName name="____Apr06">[3]Newabstract!#REF!</definedName>
    <definedName name="____Apr07" localSheetId="22">[3]Newabstract!#REF!</definedName>
    <definedName name="____Apr07">[3]Newabstract!#REF!</definedName>
    <definedName name="____Apr08" localSheetId="22">[3]Newabstract!#REF!</definedName>
    <definedName name="____Apr08">[3]Newabstract!#REF!</definedName>
    <definedName name="____Apr09" localSheetId="22">[3]Newabstract!#REF!</definedName>
    <definedName name="____Apr09">[3]Newabstract!#REF!</definedName>
    <definedName name="____Apr10" localSheetId="22">[3]Newabstract!#REF!</definedName>
    <definedName name="____Apr10">[3]Newabstract!#REF!</definedName>
    <definedName name="____Apr11" localSheetId="22">[3]Newabstract!#REF!</definedName>
    <definedName name="____Apr11">[3]Newabstract!#REF!</definedName>
    <definedName name="____Apr13" localSheetId="22">[3]Newabstract!#REF!</definedName>
    <definedName name="____Apr13">[3]Newabstract!#REF!</definedName>
    <definedName name="____Apr14" localSheetId="22">[3]Newabstract!#REF!</definedName>
    <definedName name="____Apr14">[3]Newabstract!#REF!</definedName>
    <definedName name="____Apr15" localSheetId="22">[3]Newabstract!#REF!</definedName>
    <definedName name="____Apr15">[3]Newabstract!#REF!</definedName>
    <definedName name="____Apr16" localSheetId="22">[3]Newabstract!#REF!</definedName>
    <definedName name="____Apr16">[3]Newabstract!#REF!</definedName>
    <definedName name="____Apr17" localSheetId="22">[3]Newabstract!#REF!</definedName>
    <definedName name="____Apr17">[3]Newabstract!#REF!</definedName>
    <definedName name="____Apr20" localSheetId="22">[3]Newabstract!#REF!</definedName>
    <definedName name="____Apr20">[3]Newabstract!#REF!</definedName>
    <definedName name="____Apr21" localSheetId="22">[3]Newabstract!#REF!</definedName>
    <definedName name="____Apr21">[3]Newabstract!#REF!</definedName>
    <definedName name="____Apr22" localSheetId="22">[3]Newabstract!#REF!</definedName>
    <definedName name="____Apr22">[3]Newabstract!#REF!</definedName>
    <definedName name="____Apr23" localSheetId="22">[3]Newabstract!#REF!</definedName>
    <definedName name="____Apr23">[3]Newabstract!#REF!</definedName>
    <definedName name="____Apr24" localSheetId="22">[3]Newabstract!#REF!</definedName>
    <definedName name="____Apr24">[3]Newabstract!#REF!</definedName>
    <definedName name="____Apr27" localSheetId="22">[3]Newabstract!#REF!</definedName>
    <definedName name="____Apr27">[3]Newabstract!#REF!</definedName>
    <definedName name="____Apr28" localSheetId="22">[3]Newabstract!#REF!</definedName>
    <definedName name="____Apr28">[3]Newabstract!#REF!</definedName>
    <definedName name="____Apr29" localSheetId="22">[3]Newabstract!#REF!</definedName>
    <definedName name="____Apr29">[3]Newabstract!#REF!</definedName>
    <definedName name="____Apr30" localSheetId="22">[3]Newabstract!#REF!</definedName>
    <definedName name="____Apr30">[3]Newabstract!#REF!</definedName>
    <definedName name="____BSD1" localSheetId="22">#REF!</definedName>
    <definedName name="____BSD1">#REF!</definedName>
    <definedName name="____BSD2" localSheetId="22">#REF!</definedName>
    <definedName name="____BSD2">#REF!</definedName>
    <definedName name="____DAT12" localSheetId="22">[4]Sheet1!#REF!</definedName>
    <definedName name="____DAT12">[4]Sheet1!#REF!</definedName>
    <definedName name="____DAT13" localSheetId="22">[4]Sheet1!#REF!</definedName>
    <definedName name="____DAT13">[4]Sheet1!#REF!</definedName>
    <definedName name="____DAT15" localSheetId="22">[4]Sheet1!#REF!</definedName>
    <definedName name="____DAT15">[4]Sheet1!#REF!</definedName>
    <definedName name="____DAT16" localSheetId="22">[4]Sheet1!#REF!</definedName>
    <definedName name="____DAT16">[4]Sheet1!#REF!</definedName>
    <definedName name="____DAT17" localSheetId="22">[4]Sheet1!#REF!</definedName>
    <definedName name="____DAT17">[4]Sheet1!#REF!</definedName>
    <definedName name="____DAT18" localSheetId="22">[4]Sheet1!#REF!</definedName>
    <definedName name="____DAT18">[4]Sheet1!#REF!</definedName>
    <definedName name="____DAT19" localSheetId="22">[4]Sheet1!#REF!</definedName>
    <definedName name="____DAT19">[4]Sheet1!#REF!</definedName>
    <definedName name="____dd1" localSheetId="19" hidden="1">{"pl_t&amp;d",#N/A,FALSE,"p&amp;l_t&amp;D_01_02 (2)"}</definedName>
    <definedName name="____dd1" hidden="1">{"pl_t&amp;d",#N/A,FALSE,"p&amp;l_t&amp;D_01_02 (2)"}</definedName>
    <definedName name="____dem2" localSheetId="19" hidden="1">{"pl_t&amp;d",#N/A,FALSE,"p&amp;l_t&amp;D_01_02 (2)"}</definedName>
    <definedName name="____dem2" hidden="1">{"pl_t&amp;d",#N/A,FALSE,"p&amp;l_t&amp;D_01_02 (2)"}</definedName>
    <definedName name="____dem3" localSheetId="19" hidden="1">{"pl_t&amp;d",#N/A,FALSE,"p&amp;l_t&amp;D_01_02 (2)"}</definedName>
    <definedName name="____dem3" hidden="1">{"pl_t&amp;d",#N/A,FALSE,"p&amp;l_t&amp;D_01_02 (2)"}</definedName>
    <definedName name="____den8" localSheetId="19" hidden="1">{"pl_t&amp;d",#N/A,FALSE,"p&amp;l_t&amp;D_01_02 (2)"}</definedName>
    <definedName name="____den8" hidden="1">{"pl_t&amp;d",#N/A,FALSE,"p&amp;l_t&amp;D_01_02 (2)"}</definedName>
    <definedName name="____IED1" localSheetId="22">#REF!</definedName>
    <definedName name="____IED1">#REF!</definedName>
    <definedName name="____IED2" localSheetId="22">#REF!</definedName>
    <definedName name="____IED2">#REF!</definedName>
    <definedName name="____LD4">[1]DLC!$AH$32:$BE$8180</definedName>
    <definedName name="____LD5">[1]DLC!$GR$53:$HK$8180</definedName>
    <definedName name="____LD6">[1]DLC!$GR$69:$HL$8180</definedName>
    <definedName name="____Mar06" localSheetId="22">[3]Newabstract!#REF!</definedName>
    <definedName name="____Mar06">[3]Newabstract!#REF!</definedName>
    <definedName name="____Mar09" localSheetId="22">[3]Newabstract!#REF!</definedName>
    <definedName name="____Mar09">[3]Newabstract!#REF!</definedName>
    <definedName name="____Mar10" localSheetId="22">[3]Newabstract!#REF!</definedName>
    <definedName name="____Mar10">[3]Newabstract!#REF!</definedName>
    <definedName name="____Mar11" localSheetId="22">[3]Newabstract!#REF!</definedName>
    <definedName name="____Mar11">[3]Newabstract!#REF!</definedName>
    <definedName name="____Mar12" localSheetId="22">[3]Newabstract!#REF!</definedName>
    <definedName name="____Mar12">[3]Newabstract!#REF!</definedName>
    <definedName name="____Mar13" localSheetId="22">[3]Newabstract!#REF!</definedName>
    <definedName name="____Mar13">[3]Newabstract!#REF!</definedName>
    <definedName name="____Mar16" localSheetId="22">[3]Newabstract!#REF!</definedName>
    <definedName name="____Mar16">[3]Newabstract!#REF!</definedName>
    <definedName name="____Mar17" localSheetId="22">[3]Newabstract!#REF!</definedName>
    <definedName name="____Mar17">[3]Newabstract!#REF!</definedName>
    <definedName name="____Mar18" localSheetId="22">[3]Newabstract!#REF!</definedName>
    <definedName name="____Mar18">[3]Newabstract!#REF!</definedName>
    <definedName name="____Mar19" localSheetId="22">[3]Newabstract!#REF!</definedName>
    <definedName name="____Mar19">[3]Newabstract!#REF!</definedName>
    <definedName name="____Mar20" localSheetId="22">[3]Newabstract!#REF!</definedName>
    <definedName name="____Mar20">[3]Newabstract!#REF!</definedName>
    <definedName name="____Mar23" localSheetId="22">[3]Newabstract!#REF!</definedName>
    <definedName name="____Mar23">[3]Newabstract!#REF!</definedName>
    <definedName name="____Mar24" localSheetId="22">[3]Newabstract!#REF!</definedName>
    <definedName name="____Mar24">[3]Newabstract!#REF!</definedName>
    <definedName name="____Mar25" localSheetId="22">[3]Newabstract!#REF!</definedName>
    <definedName name="____Mar25">[3]Newabstract!#REF!</definedName>
    <definedName name="____Mar26" localSheetId="22">[3]Newabstract!#REF!</definedName>
    <definedName name="____Mar26">[3]Newabstract!#REF!</definedName>
    <definedName name="____Mar27" localSheetId="22">[3]Newabstract!#REF!</definedName>
    <definedName name="____Mar27">[3]Newabstract!#REF!</definedName>
    <definedName name="____Mar28" localSheetId="22">[3]Newabstract!#REF!</definedName>
    <definedName name="____Mar28">[3]Newabstract!#REF!</definedName>
    <definedName name="____Mar30" localSheetId="22">[3]Newabstract!#REF!</definedName>
    <definedName name="____Mar30">[3]Newabstract!#REF!</definedName>
    <definedName name="____Mar31" localSheetId="22">[3]Newabstract!#REF!</definedName>
    <definedName name="____Mar31">[3]Newabstract!#REF!</definedName>
    <definedName name="____s1" localSheetId="19" hidden="1">{"pl_t&amp;d",#N/A,FALSE,"p&amp;l_t&amp;D_01_02 (2)"}</definedName>
    <definedName name="____s1" hidden="1">{"pl_t&amp;d",#N/A,FALSE,"p&amp;l_t&amp;D_01_02 (2)"}</definedName>
    <definedName name="____SH2">'[2]Executive Summary -Thermal'!$A$4:$H$157</definedName>
    <definedName name="____SH3">'[2]Executive Summary -Thermal'!$A$4:$H$136</definedName>
    <definedName name="____SH4">'[2]Executive Summary -Thermal'!$A$4:$H$96</definedName>
    <definedName name="____SH5">'[2]Executive Summary -Thermal'!$A$4:$H$96</definedName>
    <definedName name="____SH6">'[2]Executive Summary -Thermal'!$A$4:$H$95</definedName>
    <definedName name="____SH7">'[2]Executive Summary -Thermal'!$A$4:$H$163</definedName>
    <definedName name="____SH8">'[2]Executive Summary -Thermal'!$A$4:$H$133</definedName>
    <definedName name="____SH9">'[2]Executive Summary -Thermal'!$A$4:$H$194</definedName>
    <definedName name="___A1000000" localSheetId="22">#REF!</definedName>
    <definedName name="___A1000000">#REF!</definedName>
    <definedName name="___Apr02" localSheetId="22">[3]Newabstract!#REF!</definedName>
    <definedName name="___Apr02">[3]Newabstract!#REF!</definedName>
    <definedName name="___Apr03" localSheetId="23">[3]Newabstract!#REF!</definedName>
    <definedName name="___Apr03" localSheetId="22">[3]Newabstract!#REF!</definedName>
    <definedName name="___Apr03">[3]Newabstract!#REF!</definedName>
    <definedName name="___Apr04" localSheetId="23">[3]Newabstract!#REF!</definedName>
    <definedName name="___Apr04" localSheetId="22">[3]Newabstract!#REF!</definedName>
    <definedName name="___Apr04">[3]Newabstract!#REF!</definedName>
    <definedName name="___Apr05" localSheetId="23">[3]Newabstract!#REF!</definedName>
    <definedName name="___Apr05" localSheetId="22">[3]Newabstract!#REF!</definedName>
    <definedName name="___Apr05">[3]Newabstract!#REF!</definedName>
    <definedName name="___Apr06" localSheetId="23">[3]Newabstract!#REF!</definedName>
    <definedName name="___Apr06" localSheetId="22">[3]Newabstract!#REF!</definedName>
    <definedName name="___Apr06">[3]Newabstract!#REF!</definedName>
    <definedName name="___Apr07" localSheetId="23">[3]Newabstract!#REF!</definedName>
    <definedName name="___Apr07" localSheetId="22">[3]Newabstract!#REF!</definedName>
    <definedName name="___Apr07">[3]Newabstract!#REF!</definedName>
    <definedName name="___Apr08" localSheetId="23">[3]Newabstract!#REF!</definedName>
    <definedName name="___Apr08" localSheetId="22">[3]Newabstract!#REF!</definedName>
    <definedName name="___Apr08">[3]Newabstract!#REF!</definedName>
    <definedName name="___Apr09" localSheetId="23">[3]Newabstract!#REF!</definedName>
    <definedName name="___Apr09" localSheetId="22">[3]Newabstract!#REF!</definedName>
    <definedName name="___Apr09">[3]Newabstract!#REF!</definedName>
    <definedName name="___Apr10" localSheetId="23">[3]Newabstract!#REF!</definedName>
    <definedName name="___Apr10" localSheetId="22">[3]Newabstract!#REF!</definedName>
    <definedName name="___Apr10">[3]Newabstract!#REF!</definedName>
    <definedName name="___Apr11" localSheetId="23">[3]Newabstract!#REF!</definedName>
    <definedName name="___Apr11" localSheetId="22">[3]Newabstract!#REF!</definedName>
    <definedName name="___Apr11">[3]Newabstract!#REF!</definedName>
    <definedName name="___Apr13" localSheetId="23">[3]Newabstract!#REF!</definedName>
    <definedName name="___Apr13" localSheetId="22">[3]Newabstract!#REF!</definedName>
    <definedName name="___Apr13">[3]Newabstract!#REF!</definedName>
    <definedName name="___Apr14" localSheetId="23">[3]Newabstract!#REF!</definedName>
    <definedName name="___Apr14" localSheetId="22">[3]Newabstract!#REF!</definedName>
    <definedName name="___Apr14">[3]Newabstract!#REF!</definedName>
    <definedName name="___Apr15" localSheetId="23">[3]Newabstract!#REF!</definedName>
    <definedName name="___Apr15" localSheetId="22">[3]Newabstract!#REF!</definedName>
    <definedName name="___Apr15">[3]Newabstract!#REF!</definedName>
    <definedName name="___Apr16" localSheetId="23">[3]Newabstract!#REF!</definedName>
    <definedName name="___Apr16" localSheetId="22">[3]Newabstract!#REF!</definedName>
    <definedName name="___Apr16">[3]Newabstract!#REF!</definedName>
    <definedName name="___Apr17" localSheetId="23">[3]Newabstract!#REF!</definedName>
    <definedName name="___Apr17" localSheetId="22">[3]Newabstract!#REF!</definedName>
    <definedName name="___Apr17">[3]Newabstract!#REF!</definedName>
    <definedName name="___Apr20" localSheetId="23">[3]Newabstract!#REF!</definedName>
    <definedName name="___Apr20" localSheetId="22">[3]Newabstract!#REF!</definedName>
    <definedName name="___Apr20">[3]Newabstract!#REF!</definedName>
    <definedName name="___Apr21" localSheetId="23">[3]Newabstract!#REF!</definedName>
    <definedName name="___Apr21" localSheetId="22">[3]Newabstract!#REF!</definedName>
    <definedName name="___Apr21">[3]Newabstract!#REF!</definedName>
    <definedName name="___Apr22" localSheetId="23">[3]Newabstract!#REF!</definedName>
    <definedName name="___Apr22" localSheetId="22">[3]Newabstract!#REF!</definedName>
    <definedName name="___Apr22">[3]Newabstract!#REF!</definedName>
    <definedName name="___Apr23" localSheetId="23">[3]Newabstract!#REF!</definedName>
    <definedName name="___Apr23" localSheetId="22">[3]Newabstract!#REF!</definedName>
    <definedName name="___Apr23">[3]Newabstract!#REF!</definedName>
    <definedName name="___Apr24" localSheetId="23">[3]Newabstract!#REF!</definedName>
    <definedName name="___Apr24" localSheetId="22">[3]Newabstract!#REF!</definedName>
    <definedName name="___Apr24">[3]Newabstract!#REF!</definedName>
    <definedName name="___Apr27" localSheetId="23">[3]Newabstract!#REF!</definedName>
    <definedName name="___Apr27" localSheetId="22">[3]Newabstract!#REF!</definedName>
    <definedName name="___Apr27">[3]Newabstract!#REF!</definedName>
    <definedName name="___Apr28" localSheetId="23">[3]Newabstract!#REF!</definedName>
    <definedName name="___Apr28" localSheetId="22">[3]Newabstract!#REF!</definedName>
    <definedName name="___Apr28">[3]Newabstract!#REF!</definedName>
    <definedName name="___Apr29" localSheetId="23">[3]Newabstract!#REF!</definedName>
    <definedName name="___Apr29" localSheetId="22">[3]Newabstract!#REF!</definedName>
    <definedName name="___Apr29">[3]Newabstract!#REF!</definedName>
    <definedName name="___Apr30" localSheetId="23">[3]Newabstract!#REF!</definedName>
    <definedName name="___Apr30" localSheetId="22">[3]Newabstract!#REF!</definedName>
    <definedName name="___Apr30">[3]Newabstract!#REF!</definedName>
    <definedName name="___BSD1" localSheetId="22">#REF!</definedName>
    <definedName name="___BSD1">#REF!</definedName>
    <definedName name="___BSD2" localSheetId="22">#REF!</definedName>
    <definedName name="___BSD2">#REF!</definedName>
    <definedName name="___DAT12" localSheetId="22">[4]Sheet1!#REF!</definedName>
    <definedName name="___DAT12">[4]Sheet1!#REF!</definedName>
    <definedName name="___DAT13" localSheetId="22">[4]Sheet1!#REF!</definedName>
    <definedName name="___DAT13">[4]Sheet1!#REF!</definedName>
    <definedName name="___DAT15" localSheetId="22">[4]Sheet1!#REF!</definedName>
    <definedName name="___DAT15">[4]Sheet1!#REF!</definedName>
    <definedName name="___DAT16" localSheetId="22">[4]Sheet1!#REF!</definedName>
    <definedName name="___DAT16">[4]Sheet1!#REF!</definedName>
    <definedName name="___DAT17" localSheetId="22">[4]Sheet1!#REF!</definedName>
    <definedName name="___DAT17">[4]Sheet1!#REF!</definedName>
    <definedName name="___DAT18" localSheetId="22">[4]Sheet1!#REF!</definedName>
    <definedName name="___DAT18">[4]Sheet1!#REF!</definedName>
    <definedName name="___DAT19" localSheetId="22">[4]Sheet1!#REF!</definedName>
    <definedName name="___DAT19">[4]Sheet1!#REF!</definedName>
    <definedName name="___dd1" localSheetId="19" hidden="1">{"pl_t&amp;d",#N/A,FALSE,"p&amp;l_t&amp;D_01_02 (2)"}</definedName>
    <definedName name="___dd1" hidden="1">{"pl_t&amp;d",#N/A,FALSE,"p&amp;l_t&amp;D_01_02 (2)"}</definedName>
    <definedName name="___dem2" localSheetId="19" hidden="1">{"pl_t&amp;d",#N/A,FALSE,"p&amp;l_t&amp;D_01_02 (2)"}</definedName>
    <definedName name="___dem2" hidden="1">{"pl_t&amp;d",#N/A,FALSE,"p&amp;l_t&amp;D_01_02 (2)"}</definedName>
    <definedName name="___dem3" localSheetId="19" hidden="1">{"pl_t&amp;d",#N/A,FALSE,"p&amp;l_t&amp;D_01_02 (2)"}</definedName>
    <definedName name="___dem3" hidden="1">{"pl_t&amp;d",#N/A,FALSE,"p&amp;l_t&amp;D_01_02 (2)"}</definedName>
    <definedName name="___den8" localSheetId="19" hidden="1">{"pl_t&amp;d",#N/A,FALSE,"p&amp;l_t&amp;D_01_02 (2)"}</definedName>
    <definedName name="___den8" hidden="1">{"pl_t&amp;d",#N/A,FALSE,"p&amp;l_t&amp;D_01_02 (2)"}</definedName>
    <definedName name="___IED1" localSheetId="22">#REF!</definedName>
    <definedName name="___IED1">#REF!</definedName>
    <definedName name="___IED2" localSheetId="22">#REF!</definedName>
    <definedName name="___IED2">#REF!</definedName>
    <definedName name="___LD4">[1]DLC!$AH$32:$BE$8180</definedName>
    <definedName name="___LD5">[1]DLC!$GR$53:$HK$8180</definedName>
    <definedName name="___LD6">[1]DLC!$GR$69:$HL$8180</definedName>
    <definedName name="___Mar06" localSheetId="23">[3]Newabstract!#REF!</definedName>
    <definedName name="___Mar06" localSheetId="22">[3]Newabstract!#REF!</definedName>
    <definedName name="___Mar06">[3]Newabstract!#REF!</definedName>
    <definedName name="___Mar09" localSheetId="23">[3]Newabstract!#REF!</definedName>
    <definedName name="___Mar09" localSheetId="22">[3]Newabstract!#REF!</definedName>
    <definedName name="___Mar09">[3]Newabstract!#REF!</definedName>
    <definedName name="___Mar10" localSheetId="23">[3]Newabstract!#REF!</definedName>
    <definedName name="___Mar10" localSheetId="22">[3]Newabstract!#REF!</definedName>
    <definedName name="___Mar10">[3]Newabstract!#REF!</definedName>
    <definedName name="___Mar11" localSheetId="23">[3]Newabstract!#REF!</definedName>
    <definedName name="___Mar11" localSheetId="22">[3]Newabstract!#REF!</definedName>
    <definedName name="___Mar11">[3]Newabstract!#REF!</definedName>
    <definedName name="___Mar12" localSheetId="23">[3]Newabstract!#REF!</definedName>
    <definedName name="___Mar12" localSheetId="22">[3]Newabstract!#REF!</definedName>
    <definedName name="___Mar12">[3]Newabstract!#REF!</definedName>
    <definedName name="___Mar13" localSheetId="23">[3]Newabstract!#REF!</definedName>
    <definedName name="___Mar13" localSheetId="22">[3]Newabstract!#REF!</definedName>
    <definedName name="___Mar13">[3]Newabstract!#REF!</definedName>
    <definedName name="___Mar16" localSheetId="23">[3]Newabstract!#REF!</definedName>
    <definedName name="___Mar16" localSheetId="22">[3]Newabstract!#REF!</definedName>
    <definedName name="___Mar16">[3]Newabstract!#REF!</definedName>
    <definedName name="___Mar17" localSheetId="23">[3]Newabstract!#REF!</definedName>
    <definedName name="___Mar17" localSheetId="22">[3]Newabstract!#REF!</definedName>
    <definedName name="___Mar17">[3]Newabstract!#REF!</definedName>
    <definedName name="___Mar18" localSheetId="23">[3]Newabstract!#REF!</definedName>
    <definedName name="___Mar18" localSheetId="22">[3]Newabstract!#REF!</definedName>
    <definedName name="___Mar18">[3]Newabstract!#REF!</definedName>
    <definedName name="___Mar19" localSheetId="23">[3]Newabstract!#REF!</definedName>
    <definedName name="___Mar19" localSheetId="22">[3]Newabstract!#REF!</definedName>
    <definedName name="___Mar19">[3]Newabstract!#REF!</definedName>
    <definedName name="___Mar20" localSheetId="23">[3]Newabstract!#REF!</definedName>
    <definedName name="___Mar20" localSheetId="22">[3]Newabstract!#REF!</definedName>
    <definedName name="___Mar20">[3]Newabstract!#REF!</definedName>
    <definedName name="___Mar23" localSheetId="23">[3]Newabstract!#REF!</definedName>
    <definedName name="___Mar23" localSheetId="22">[3]Newabstract!#REF!</definedName>
    <definedName name="___Mar23">[3]Newabstract!#REF!</definedName>
    <definedName name="___Mar24" localSheetId="23">[3]Newabstract!#REF!</definedName>
    <definedName name="___Mar24" localSheetId="22">[3]Newabstract!#REF!</definedName>
    <definedName name="___Mar24">[3]Newabstract!#REF!</definedName>
    <definedName name="___Mar25" localSheetId="23">[3]Newabstract!#REF!</definedName>
    <definedName name="___Mar25" localSheetId="22">[3]Newabstract!#REF!</definedName>
    <definedName name="___Mar25">[3]Newabstract!#REF!</definedName>
    <definedName name="___Mar26" localSheetId="23">[3]Newabstract!#REF!</definedName>
    <definedName name="___Mar26" localSheetId="22">[3]Newabstract!#REF!</definedName>
    <definedName name="___Mar26">[3]Newabstract!#REF!</definedName>
    <definedName name="___Mar27" localSheetId="23">[3]Newabstract!#REF!</definedName>
    <definedName name="___Mar27" localSheetId="22">[3]Newabstract!#REF!</definedName>
    <definedName name="___Mar27">[3]Newabstract!#REF!</definedName>
    <definedName name="___Mar28" localSheetId="23">[3]Newabstract!#REF!</definedName>
    <definedName name="___Mar28" localSheetId="22">[3]Newabstract!#REF!</definedName>
    <definedName name="___Mar28">[3]Newabstract!#REF!</definedName>
    <definedName name="___Mar30" localSheetId="23">[3]Newabstract!#REF!</definedName>
    <definedName name="___Mar30" localSheetId="22">[3]Newabstract!#REF!</definedName>
    <definedName name="___Mar30">[3]Newabstract!#REF!</definedName>
    <definedName name="___Mar31" localSheetId="23">[3]Newabstract!#REF!</definedName>
    <definedName name="___Mar31" localSheetId="22">[3]Newabstract!#REF!</definedName>
    <definedName name="___Mar31">[3]Newabstract!#REF!</definedName>
    <definedName name="___Oct02">'[5]MO EY'!$AQ$11:$AV$45</definedName>
    <definedName name="___s1" localSheetId="19" hidden="1">{"pl_t&amp;d",#N/A,FALSE,"p&amp;l_t&amp;D_01_02 (2)"}</definedName>
    <definedName name="___s1" hidden="1">{"pl_t&amp;d",#N/A,FALSE,"p&amp;l_t&amp;D_01_02 (2)"}</definedName>
    <definedName name="___SH11">'[2]Executive Summary -Thermal'!$A$4:$H$167</definedName>
    <definedName name="___SH2">'[2]Executive Summary -Thermal'!$A$4:$H$157</definedName>
    <definedName name="___SH3">'[2]Executive Summary -Thermal'!$A$4:$H$136</definedName>
    <definedName name="___SH4">'[2]Executive Summary -Thermal'!$A$4:$H$96</definedName>
    <definedName name="___SH5">'[2]Executive Summary -Thermal'!$A$4:$H$96</definedName>
    <definedName name="___SH6">'[2]Executive Summary -Thermal'!$A$4:$H$95</definedName>
    <definedName name="___SH7">'[2]Executive Summary -Thermal'!$A$4:$H$163</definedName>
    <definedName name="___SH8">'[2]Executive Summary -Thermal'!$A$4:$H$133</definedName>
    <definedName name="___SH9">'[2]Executive Summary -Thermal'!$A$4:$H$194</definedName>
    <definedName name="__123Graph_AAGRLPUMP" hidden="1">'[6]agl-pump-sets'!$C$8:$C$31</definedName>
    <definedName name="__123Graph_AENERGY" hidden="1">[6]EG!$F$6:$F$36</definedName>
    <definedName name="__123Graph_AIND_PUMPA" hidden="1">'[6]pump-sets(AI)'!$C$6:$C$31</definedName>
    <definedName name="__123Graph_AIRRI" hidden="1">'[6]pump-sets(AI)'!$C$41:$C$61</definedName>
    <definedName name="__123Graph_AIRRIA" hidden="1">'[6]pump-sets(AI)'!$C$41:$C$61</definedName>
    <definedName name="__123Graph_APERCAP" hidden="1">'[6]per-capita'!$C$8:$C$36</definedName>
    <definedName name="__123Graph_ATOWNS" hidden="1">'[6]towns&amp;villages'!$D$9:$D$33</definedName>
    <definedName name="__123Graph_B" hidden="1">[6]EG!$B$6:$B$36</definedName>
    <definedName name="__123Graph_BENERGY" hidden="1">[6]EG!$B$6:$B$36</definedName>
    <definedName name="__123Graph_BTOWNS" hidden="1">'[6]towns&amp;villages'!$C$9:$C$33</definedName>
    <definedName name="__123Graph_CENERGY" hidden="1">[6]EG!$C$6:$C$36</definedName>
    <definedName name="__123Graph_CTOWNS" hidden="1">'[6]towns&amp;villages'!$E$9:$E$33</definedName>
    <definedName name="__123Graph_DENERGY" hidden="1">[6]EG!$G$6:$G$36</definedName>
    <definedName name="__123Graph_LBL_A" hidden="1">'[6]per-capita'!$C$8:$C$36</definedName>
    <definedName name="__123Graph_LBL_APERCAP" hidden="1">'[6]per-capita'!$C$8:$C$36</definedName>
    <definedName name="__123Graph_XAGRLPUMP" hidden="1">'[6]agl-pump-sets'!$B$8:$B$31</definedName>
    <definedName name="__123Graph_XENERGY" hidden="1">[6]EG!$A$6:$A$36</definedName>
    <definedName name="__123Graph_XIND_PUMPA" hidden="1">'[6]pump-sets(AI)'!$B$6:$B$31</definedName>
    <definedName name="__123Graph_XIRRI" hidden="1">'[6]pump-sets(AI)'!$B$41:$B$61</definedName>
    <definedName name="__123Graph_XIRRIA" hidden="1">'[6]pump-sets(AI)'!$B$41:$B$61</definedName>
    <definedName name="__123Graph_XPERCAP" hidden="1">'[6]per-capita'!$B$8:$B$40</definedName>
    <definedName name="__123Graph_XTOWNS" hidden="1">'[6]towns&amp;villages'!$B$9:$B$33</definedName>
    <definedName name="__A1000000" localSheetId="23">#REF!</definedName>
    <definedName name="__A1000000" localSheetId="22">#REF!</definedName>
    <definedName name="__A1000000">#REF!</definedName>
    <definedName name="__aa1" localSheetId="19" hidden="1">{"pl_t&amp;d",#N/A,FALSE,"p&amp;l_t&amp;D_01_02 (2)"}</definedName>
    <definedName name="__aa1" hidden="1">{"pl_t&amp;d",#N/A,FALSE,"p&amp;l_t&amp;D_01_02 (2)"}</definedName>
    <definedName name="__Apr02" localSheetId="23">'[5]MO EY'!$A$11:$F$45</definedName>
    <definedName name="__Apr02" localSheetId="22">[3]Newabstract!#REF!</definedName>
    <definedName name="__Apr02">[3]Newabstract!#REF!</definedName>
    <definedName name="__Apr03" localSheetId="22">[3]Newabstract!#REF!</definedName>
    <definedName name="__Apr03">[3]Newabstract!#REF!</definedName>
    <definedName name="__Apr04" localSheetId="22">[3]Newabstract!#REF!</definedName>
    <definedName name="__Apr04">[3]Newabstract!#REF!</definedName>
    <definedName name="__Apr05" localSheetId="22">[3]Newabstract!#REF!</definedName>
    <definedName name="__Apr05">[3]Newabstract!#REF!</definedName>
    <definedName name="__Apr06" localSheetId="22">[3]Newabstract!#REF!</definedName>
    <definedName name="__Apr06">[3]Newabstract!#REF!</definedName>
    <definedName name="__Apr07" localSheetId="22">[3]Newabstract!#REF!</definedName>
    <definedName name="__Apr07">[3]Newabstract!#REF!</definedName>
    <definedName name="__Apr08" localSheetId="22">[3]Newabstract!#REF!</definedName>
    <definedName name="__Apr08">[3]Newabstract!#REF!</definedName>
    <definedName name="__Apr09" localSheetId="22">[3]Newabstract!#REF!</definedName>
    <definedName name="__Apr09">[3]Newabstract!#REF!</definedName>
    <definedName name="__Apr10" localSheetId="22">[3]Newabstract!#REF!</definedName>
    <definedName name="__Apr10">[3]Newabstract!#REF!</definedName>
    <definedName name="__Apr11" localSheetId="22">[3]Newabstract!#REF!</definedName>
    <definedName name="__Apr11">[3]Newabstract!#REF!</definedName>
    <definedName name="__Apr13" localSheetId="22">[3]Newabstract!#REF!</definedName>
    <definedName name="__Apr13">[3]Newabstract!#REF!</definedName>
    <definedName name="__Apr14" localSheetId="22">[3]Newabstract!#REF!</definedName>
    <definedName name="__Apr14">[3]Newabstract!#REF!</definedName>
    <definedName name="__Apr15" localSheetId="22">[3]Newabstract!#REF!</definedName>
    <definedName name="__Apr15">[3]Newabstract!#REF!</definedName>
    <definedName name="__Apr16" localSheetId="22">[3]Newabstract!#REF!</definedName>
    <definedName name="__Apr16">[3]Newabstract!#REF!</definedName>
    <definedName name="__Apr17" localSheetId="22">[3]Newabstract!#REF!</definedName>
    <definedName name="__Apr17">[3]Newabstract!#REF!</definedName>
    <definedName name="__Apr20" localSheetId="22">[3]Newabstract!#REF!</definedName>
    <definedName name="__Apr20">[3]Newabstract!#REF!</definedName>
    <definedName name="__Apr21" localSheetId="22">[3]Newabstract!#REF!</definedName>
    <definedName name="__Apr21">[3]Newabstract!#REF!</definedName>
    <definedName name="__Apr22" localSheetId="22">[3]Newabstract!#REF!</definedName>
    <definedName name="__Apr22">[3]Newabstract!#REF!</definedName>
    <definedName name="__Apr23" localSheetId="22">[3]Newabstract!#REF!</definedName>
    <definedName name="__Apr23">[3]Newabstract!#REF!</definedName>
    <definedName name="__Apr24" localSheetId="22">[3]Newabstract!#REF!</definedName>
    <definedName name="__Apr24">[3]Newabstract!#REF!</definedName>
    <definedName name="__Apr27" localSheetId="22">[3]Newabstract!#REF!</definedName>
    <definedName name="__Apr27">[3]Newabstract!#REF!</definedName>
    <definedName name="__Apr28" localSheetId="22">[3]Newabstract!#REF!</definedName>
    <definedName name="__Apr28">[3]Newabstract!#REF!</definedName>
    <definedName name="__Apr29" localSheetId="22">[3]Newabstract!#REF!</definedName>
    <definedName name="__Apr29">[3]Newabstract!#REF!</definedName>
    <definedName name="__Apr30" localSheetId="22">[3]Newabstract!#REF!</definedName>
    <definedName name="__Apr30">[3]Newabstract!#REF!</definedName>
    <definedName name="__B1" localSheetId="19" hidden="1">{"pl_t&amp;d",#N/A,FALSE,"p&amp;l_t&amp;D_01_02 (2)"}</definedName>
    <definedName name="__B1" hidden="1">{"pl_t&amp;d",#N/A,FALSE,"p&amp;l_t&amp;D_01_02 (2)"}</definedName>
    <definedName name="__BSD1" localSheetId="23">#REF!</definedName>
    <definedName name="__BSD1" localSheetId="22">#REF!</definedName>
    <definedName name="__BSD1">#REF!</definedName>
    <definedName name="__BSD2" localSheetId="23">#REF!</definedName>
    <definedName name="__BSD2" localSheetId="22">#REF!</definedName>
    <definedName name="__BSD2">#REF!</definedName>
    <definedName name="__DAT12" localSheetId="22">[4]Sheet1!#REF!</definedName>
    <definedName name="__DAT12">[4]Sheet1!#REF!</definedName>
    <definedName name="__DAT13" localSheetId="22">[4]Sheet1!#REF!</definedName>
    <definedName name="__DAT13">[4]Sheet1!#REF!</definedName>
    <definedName name="__DAT15" localSheetId="22">[4]Sheet1!#REF!</definedName>
    <definedName name="__DAT15">[4]Sheet1!#REF!</definedName>
    <definedName name="__DAT16" localSheetId="22">[4]Sheet1!#REF!</definedName>
    <definedName name="__DAT16">[4]Sheet1!#REF!</definedName>
    <definedName name="__DAT17" localSheetId="22">[4]Sheet1!#REF!</definedName>
    <definedName name="__DAT17">[4]Sheet1!#REF!</definedName>
    <definedName name="__DAT18" localSheetId="22">[4]Sheet1!#REF!</definedName>
    <definedName name="__DAT18">[4]Sheet1!#REF!</definedName>
    <definedName name="__DAT19" localSheetId="22">[4]Sheet1!#REF!</definedName>
    <definedName name="__DAT19">[4]Sheet1!#REF!</definedName>
    <definedName name="__dd1" localSheetId="19" hidden="1">{"pl_t&amp;d",#N/A,FALSE,"p&amp;l_t&amp;D_01_02 (2)"}</definedName>
    <definedName name="__dd1" hidden="1">{"pl_t&amp;d",#N/A,FALSE,"p&amp;l_t&amp;D_01_02 (2)"}</definedName>
    <definedName name="__dem2" localSheetId="19" hidden="1">{"pl_t&amp;d",#N/A,FALSE,"p&amp;l_t&amp;D_01_02 (2)"}</definedName>
    <definedName name="__dem2" hidden="1">{"pl_t&amp;d",#N/A,FALSE,"p&amp;l_t&amp;D_01_02 (2)"}</definedName>
    <definedName name="__dem3" localSheetId="19" hidden="1">{"pl_t&amp;d",#N/A,FALSE,"p&amp;l_t&amp;D_01_02 (2)"}</definedName>
    <definedName name="__dem3" hidden="1">{"pl_t&amp;d",#N/A,FALSE,"p&amp;l_t&amp;D_01_02 (2)"}</definedName>
    <definedName name="__den8" localSheetId="19" hidden="1">{"pl_t&amp;d",#N/A,FALSE,"p&amp;l_t&amp;D_01_02 (2)"}</definedName>
    <definedName name="__den8" hidden="1">{"pl_t&amp;d",#N/A,FALSE,"p&amp;l_t&amp;D_01_02 (2)"}</definedName>
    <definedName name="__IED1" localSheetId="23">#REF!</definedName>
    <definedName name="__IED1" localSheetId="22">#REF!</definedName>
    <definedName name="__IED1">#REF!</definedName>
    <definedName name="__IED2" localSheetId="23">#REF!</definedName>
    <definedName name="__IED2" localSheetId="22">#REF!</definedName>
    <definedName name="__IED2">#REF!</definedName>
    <definedName name="__j3" localSheetId="19" hidden="1">{"pl_t&amp;d",#N/A,FALSE,"p&amp;l_t&amp;D_01_02 (2)"}</definedName>
    <definedName name="__j3" hidden="1">{"pl_t&amp;d",#N/A,FALSE,"p&amp;l_t&amp;D_01_02 (2)"}</definedName>
    <definedName name="__j4" localSheetId="19" hidden="1">{"pl_t&amp;d",#N/A,FALSE,"p&amp;l_t&amp;D_01_02 (2)"}</definedName>
    <definedName name="__j4" hidden="1">{"pl_t&amp;d",#N/A,FALSE,"p&amp;l_t&amp;D_01_02 (2)"}</definedName>
    <definedName name="__j5" localSheetId="19" hidden="1">{"pl_t&amp;d",#N/A,FALSE,"p&amp;l_t&amp;D_01_02 (2)"}</definedName>
    <definedName name="__j5" hidden="1">{"pl_t&amp;d",#N/A,FALSE,"p&amp;l_t&amp;D_01_02 (2)"}</definedName>
    <definedName name="__k1" localSheetId="19" hidden="1">{"pl_t&amp;d",#N/A,FALSE,"p&amp;l_t&amp;D_01_02 (2)"}</definedName>
    <definedName name="__k1" hidden="1">{"pl_t&amp;d",#N/A,FALSE,"p&amp;l_t&amp;D_01_02 (2)"}</definedName>
    <definedName name="__LD4">[1]DLC!$AH$32:$BE$8180</definedName>
    <definedName name="__LD5">[1]DLC!$GR$53:$HK$8180</definedName>
    <definedName name="__LD6">[1]DLC!$GR$69:$HL$8180</definedName>
    <definedName name="__Mar06" localSheetId="22">[3]Newabstract!#REF!</definedName>
    <definedName name="__Mar06">[3]Newabstract!#REF!</definedName>
    <definedName name="__Mar09" localSheetId="22">[3]Newabstract!#REF!</definedName>
    <definedName name="__Mar09">[3]Newabstract!#REF!</definedName>
    <definedName name="__Mar10" localSheetId="22">[3]Newabstract!#REF!</definedName>
    <definedName name="__Mar10">[3]Newabstract!#REF!</definedName>
    <definedName name="__Mar11" localSheetId="22">[3]Newabstract!#REF!</definedName>
    <definedName name="__Mar11">[3]Newabstract!#REF!</definedName>
    <definedName name="__Mar12" localSheetId="22">[3]Newabstract!#REF!</definedName>
    <definedName name="__Mar12">[3]Newabstract!#REF!</definedName>
    <definedName name="__Mar13" localSheetId="22">[3]Newabstract!#REF!</definedName>
    <definedName name="__Mar13">[3]Newabstract!#REF!</definedName>
    <definedName name="__Mar16" localSheetId="22">[3]Newabstract!#REF!</definedName>
    <definedName name="__Mar16">[3]Newabstract!#REF!</definedName>
    <definedName name="__Mar17" localSheetId="22">[3]Newabstract!#REF!</definedName>
    <definedName name="__Mar17">[3]Newabstract!#REF!</definedName>
    <definedName name="__Mar18" localSheetId="22">[3]Newabstract!#REF!</definedName>
    <definedName name="__Mar18">[3]Newabstract!#REF!</definedName>
    <definedName name="__Mar19" localSheetId="22">[3]Newabstract!#REF!</definedName>
    <definedName name="__Mar19">[3]Newabstract!#REF!</definedName>
    <definedName name="__Mar20" localSheetId="22">[3]Newabstract!#REF!</definedName>
    <definedName name="__Mar20">[3]Newabstract!#REF!</definedName>
    <definedName name="__Mar23" localSheetId="22">[3]Newabstract!#REF!</definedName>
    <definedName name="__Mar23">[3]Newabstract!#REF!</definedName>
    <definedName name="__Mar24" localSheetId="22">[3]Newabstract!#REF!</definedName>
    <definedName name="__Mar24">[3]Newabstract!#REF!</definedName>
    <definedName name="__Mar25" localSheetId="22">[3]Newabstract!#REF!</definedName>
    <definedName name="__Mar25">[3]Newabstract!#REF!</definedName>
    <definedName name="__Mar26" localSheetId="22">[3]Newabstract!#REF!</definedName>
    <definedName name="__Mar26">[3]Newabstract!#REF!</definedName>
    <definedName name="__Mar27" localSheetId="22">[3]Newabstract!#REF!</definedName>
    <definedName name="__Mar27">[3]Newabstract!#REF!</definedName>
    <definedName name="__Mar28" localSheetId="22">[3]Newabstract!#REF!</definedName>
    <definedName name="__Mar28">[3]Newabstract!#REF!</definedName>
    <definedName name="__Mar30" localSheetId="22">[3]Newabstract!#REF!</definedName>
    <definedName name="__Mar30">[3]Newabstract!#REF!</definedName>
    <definedName name="__Mar31" localSheetId="22">[3]Newabstract!#REF!</definedName>
    <definedName name="__Mar31">[3]Newabstract!#REF!</definedName>
    <definedName name="__mp3" localSheetId="19" hidden="1">{#N/A,#N/A,FALSE,"1.1";#N/A,#N/A,FALSE,"1.1a";#N/A,#N/A,FALSE,"1.1b";#N/A,#N/A,FALSE,"1.1c";#N/A,#N/A,FALSE,"1.1e";#N/A,#N/A,FALSE,"1.1f";#N/A,#N/A,FALSE,"1.1g";#N/A,#N/A,FALSE,"1.1h_T";#N/A,#N/A,FALSE,"1.1h_D";#N/A,#N/A,FALSE,"1.2";#N/A,#N/A,FALSE,"1.3";#N/A,#N/A,FALSE,"1.3b";#N/A,#N/A,FALSE,"1.4";#N/A,#N/A,FALSE,"1.5";#N/A,#N/A,FALSE,"1.6";#N/A,#N/A,FALSE,"2.1";#N/A,#N/A,FALSE,"SOD";#N/A,#N/A,FALSE,"OL";#N/A,#N/A,FALSE,"CF"}</definedName>
    <definedName name="__mp3" hidden="1">{#N/A,#N/A,FALSE,"1.1";#N/A,#N/A,FALSE,"1.1a";#N/A,#N/A,FALSE,"1.1b";#N/A,#N/A,FALSE,"1.1c";#N/A,#N/A,FALSE,"1.1e";#N/A,#N/A,FALSE,"1.1f";#N/A,#N/A,FALSE,"1.1g";#N/A,#N/A,FALSE,"1.1h_T";#N/A,#N/A,FALSE,"1.1h_D";#N/A,#N/A,FALSE,"1.2";#N/A,#N/A,FALSE,"1.3";#N/A,#N/A,FALSE,"1.3b";#N/A,#N/A,FALSE,"1.4";#N/A,#N/A,FALSE,"1.5";#N/A,#N/A,FALSE,"1.6";#N/A,#N/A,FALSE,"2.1";#N/A,#N/A,FALSE,"SOD";#N/A,#N/A,FALSE,"OL";#N/A,#N/A,FALSE,"CF"}</definedName>
    <definedName name="__no1" localSheetId="19" hidden="1">{"pl_t&amp;d",#N/A,FALSE,"p&amp;l_t&amp;D_01_02 (2)"}</definedName>
    <definedName name="__no1" hidden="1">{"pl_t&amp;d",#N/A,FALSE,"p&amp;l_t&amp;D_01_02 (2)"}</definedName>
    <definedName name="__not1" localSheetId="19" hidden="1">{"pl_t&amp;d",#N/A,FALSE,"p&amp;l_t&amp;D_01_02 (2)"}</definedName>
    <definedName name="__not1" hidden="1">{"pl_t&amp;d",#N/A,FALSE,"p&amp;l_t&amp;D_01_02 (2)"}</definedName>
    <definedName name="__Oct02">'[5]MO EY'!$AQ$11:$AV$45</definedName>
    <definedName name="__p1" localSheetId="19" hidden="1">{"pl_t&amp;d",#N/A,FALSE,"p&amp;l_t&amp;D_01_02 (2)"}</definedName>
    <definedName name="__p1" hidden="1">{"pl_t&amp;d",#N/A,FALSE,"p&amp;l_t&amp;D_01_02 (2)"}</definedName>
    <definedName name="__p2" localSheetId="19" hidden="1">{"pl_td_01_02",#N/A,FALSE,"p&amp;l_t&amp;D_01_02 (2)"}</definedName>
    <definedName name="__p2" hidden="1">{"pl_td_01_02",#N/A,FALSE,"p&amp;l_t&amp;D_01_02 (2)"}</definedName>
    <definedName name="__p3" localSheetId="19" hidden="1">{"pl_t&amp;d",#N/A,FALSE,"p&amp;l_t&amp;D_01_02 (2)"}</definedName>
    <definedName name="__p3" hidden="1">{"pl_t&amp;d",#N/A,FALSE,"p&amp;l_t&amp;D_01_02 (2)"}</definedName>
    <definedName name="__p4" localSheetId="19" hidden="1">{"pl_t&amp;d",#N/A,FALSE,"p&amp;l_t&amp;D_01_02 (2)"}</definedName>
    <definedName name="__p4" hidden="1">{"pl_t&amp;d",#N/A,FALSE,"p&amp;l_t&amp;D_01_02 (2)"}</definedName>
    <definedName name="__q2" localSheetId="19" hidden="1">{"pl_t&amp;d",#N/A,FALSE,"p&amp;l_t&amp;D_01_02 (2)"}</definedName>
    <definedName name="__q2" hidden="1">{"pl_t&amp;d",#N/A,FALSE,"p&amp;l_t&amp;D_01_02 (2)"}</definedName>
    <definedName name="__q3" localSheetId="19" hidden="1">{"pl_t&amp;d",#N/A,FALSE,"p&amp;l_t&amp;D_01_02 (2)"}</definedName>
    <definedName name="__q3" hidden="1">{"pl_t&amp;d",#N/A,FALSE,"p&amp;l_t&amp;D_01_02 (2)"}</definedName>
    <definedName name="__s1" localSheetId="23" hidden="1">{"pl_t&amp;d",#N/A,FALSE,"p&amp;l_t&amp;D_01_02 (2)"}</definedName>
    <definedName name="__s1" localSheetId="19" hidden="1">{"pl_t&amp;d",#N/A,FALSE,"p&amp;l_t&amp;D_01_02 (2)"}</definedName>
    <definedName name="__s1" hidden="1">{"pl_t&amp;d",#N/A,FALSE,"p&amp;l_t&amp;D_01_02 (2)"}</definedName>
    <definedName name="__s2" localSheetId="19" hidden="1">{"pl_t&amp;d",#N/A,FALSE,"p&amp;l_t&amp;D_01_02 (2)"}</definedName>
    <definedName name="__s2" hidden="1">{"pl_t&amp;d",#N/A,FALSE,"p&amp;l_t&amp;D_01_02 (2)"}</definedName>
    <definedName name="__SH11">'[2]Executive Summary -Thermal'!$A$4:$H$167</definedName>
    <definedName name="__SH2">'[2]Executive Summary -Thermal'!$A$4:$H$157</definedName>
    <definedName name="__SH3">'[2]Executive Summary -Thermal'!$A$4:$H$136</definedName>
    <definedName name="__SH4">'[2]Executive Summary -Thermal'!$A$4:$H$96</definedName>
    <definedName name="__SH5">'[2]Executive Summary -Thermal'!$A$4:$H$96</definedName>
    <definedName name="__SH6">'[2]Executive Summary -Thermal'!$A$4:$H$95</definedName>
    <definedName name="__SH7">'[2]Executive Summary -Thermal'!$A$4:$H$163</definedName>
    <definedName name="__SH8">'[2]Executive Summary -Thermal'!$A$4:$H$133</definedName>
    <definedName name="__SH9">'[2]Executive Summary -Thermal'!$A$4:$H$194</definedName>
    <definedName name="__SL1" localSheetId="22">[7]Salient1!#REF!</definedName>
    <definedName name="__SL1">[7]Salient1!#REF!</definedName>
    <definedName name="__SL2" localSheetId="22">[7]Salient1!#REF!</definedName>
    <definedName name="__SL2">[7]Salient1!#REF!</definedName>
    <definedName name="__SL3" localSheetId="22">[7]Salient1!#REF!</definedName>
    <definedName name="__SL3">[7]Salient1!#REF!</definedName>
    <definedName name="_A1000000" localSheetId="23">#REF!</definedName>
    <definedName name="_A1000000" localSheetId="19">#REF!</definedName>
    <definedName name="_A1000000" localSheetId="5">#REF!</definedName>
    <definedName name="_A1000000" localSheetId="22">#REF!</definedName>
    <definedName name="_A1000000">#REF!</definedName>
    <definedName name="_a3" localSheetId="19" hidden="1">{"pl_t&amp;d",#N/A,FALSE,"p&amp;l_t&amp;D_01_02 (2)"}</definedName>
    <definedName name="_a3" hidden="1">{"pl_t&amp;d",#N/A,FALSE,"p&amp;l_t&amp;D_01_02 (2)"}</definedName>
    <definedName name="_A342542" localSheetId="22">#REF!</definedName>
    <definedName name="_A342542">#REF!</definedName>
    <definedName name="_A920720" localSheetId="22">#REF!</definedName>
    <definedName name="_A920720">#REF!</definedName>
    <definedName name="_aa1" localSheetId="19" hidden="1">{"pl_t&amp;d",#N/A,FALSE,"p&amp;l_t&amp;D_01_02 (2)"}</definedName>
    <definedName name="_aa1" hidden="1">{"pl_t&amp;d",#N/A,FALSE,"p&amp;l_t&amp;D_01_02 (2)"}</definedName>
    <definedName name="_ABB1" localSheetId="17" hidden="1">{"pl_t&amp;d",#N/A,FALSE,"p&amp;l_t&amp;D_01_02 (2)"}</definedName>
    <definedName name="_ABB1" localSheetId="4" hidden="1">{"pl_t&amp;d",#N/A,FALSE,"p&amp;l_t&amp;D_01_02 (2)"}</definedName>
    <definedName name="_Apr02" localSheetId="17">[3]Newabstract!#REF!</definedName>
    <definedName name="_Apr02" localSheetId="19">[3]Newabstract!#REF!</definedName>
    <definedName name="_Apr02" localSheetId="5">[3]Newabstract!#REF!</definedName>
    <definedName name="_Apr02" localSheetId="22">[3]Newabstract!#REF!</definedName>
    <definedName name="_Apr02" localSheetId="4">[3]Newabstract!#REF!</definedName>
    <definedName name="_Apr02">[3]Newabstract!#REF!</definedName>
    <definedName name="_Apr03" localSheetId="17">[3]Newabstract!#REF!</definedName>
    <definedName name="_Apr03" localSheetId="19">[3]Newabstract!#REF!</definedName>
    <definedName name="_Apr03" localSheetId="5">[3]Newabstract!#REF!</definedName>
    <definedName name="_Apr03" localSheetId="22">[3]Newabstract!#REF!</definedName>
    <definedName name="_Apr03" localSheetId="4">[3]Newabstract!#REF!</definedName>
    <definedName name="_Apr03">[3]Newabstract!#REF!</definedName>
    <definedName name="_Apr04" localSheetId="17">[3]Newabstract!#REF!</definedName>
    <definedName name="_Apr04" localSheetId="19">[3]Newabstract!#REF!</definedName>
    <definedName name="_Apr04" localSheetId="5">[3]Newabstract!#REF!</definedName>
    <definedName name="_Apr04" localSheetId="22">[3]Newabstract!#REF!</definedName>
    <definedName name="_Apr04" localSheetId="4">[3]Newabstract!#REF!</definedName>
    <definedName name="_Apr04">[3]Newabstract!#REF!</definedName>
    <definedName name="_Apr05" localSheetId="17">[3]Newabstract!#REF!</definedName>
    <definedName name="_Apr05" localSheetId="19">[3]Newabstract!#REF!</definedName>
    <definedName name="_Apr05" localSheetId="5">[3]Newabstract!#REF!</definedName>
    <definedName name="_Apr05" localSheetId="22">[3]Newabstract!#REF!</definedName>
    <definedName name="_Apr05" localSheetId="4">[3]Newabstract!#REF!</definedName>
    <definedName name="_Apr05">[3]Newabstract!#REF!</definedName>
    <definedName name="_Apr06" localSheetId="17">[3]Newabstract!#REF!</definedName>
    <definedName name="_Apr06" localSheetId="19">[3]Newabstract!#REF!</definedName>
    <definedName name="_Apr06" localSheetId="5">[3]Newabstract!#REF!</definedName>
    <definedName name="_Apr06" localSheetId="22">[3]Newabstract!#REF!</definedName>
    <definedName name="_Apr06" localSheetId="4">[3]Newabstract!#REF!</definedName>
    <definedName name="_Apr06">[3]Newabstract!#REF!</definedName>
    <definedName name="_Apr07" localSheetId="17">[3]Newabstract!#REF!</definedName>
    <definedName name="_Apr07" localSheetId="19">[3]Newabstract!#REF!</definedName>
    <definedName name="_Apr07" localSheetId="5">[3]Newabstract!#REF!</definedName>
    <definedName name="_Apr07" localSheetId="22">[3]Newabstract!#REF!</definedName>
    <definedName name="_Apr07" localSheetId="4">[3]Newabstract!#REF!</definedName>
    <definedName name="_Apr07">[3]Newabstract!#REF!</definedName>
    <definedName name="_Apr08" localSheetId="17">[3]Newabstract!#REF!</definedName>
    <definedName name="_Apr08" localSheetId="19">[3]Newabstract!#REF!</definedName>
    <definedName name="_Apr08" localSheetId="5">[3]Newabstract!#REF!</definedName>
    <definedName name="_Apr08" localSheetId="22">[3]Newabstract!#REF!</definedName>
    <definedName name="_Apr08" localSheetId="4">[3]Newabstract!#REF!</definedName>
    <definedName name="_Apr08">[3]Newabstract!#REF!</definedName>
    <definedName name="_Apr09" localSheetId="17">[3]Newabstract!#REF!</definedName>
    <definedName name="_Apr09" localSheetId="19">[3]Newabstract!#REF!</definedName>
    <definedName name="_Apr09" localSheetId="5">[3]Newabstract!#REF!</definedName>
    <definedName name="_Apr09" localSheetId="22">[3]Newabstract!#REF!</definedName>
    <definedName name="_Apr09" localSheetId="4">[3]Newabstract!#REF!</definedName>
    <definedName name="_Apr09">[3]Newabstract!#REF!</definedName>
    <definedName name="_Apr10" localSheetId="17">[3]Newabstract!#REF!</definedName>
    <definedName name="_Apr10" localSheetId="19">[3]Newabstract!#REF!</definedName>
    <definedName name="_Apr10" localSheetId="5">[3]Newabstract!#REF!</definedName>
    <definedName name="_Apr10" localSheetId="22">[3]Newabstract!#REF!</definedName>
    <definedName name="_Apr10" localSheetId="4">[3]Newabstract!#REF!</definedName>
    <definedName name="_Apr10">[3]Newabstract!#REF!</definedName>
    <definedName name="_Apr11" localSheetId="17">[3]Newabstract!#REF!</definedName>
    <definedName name="_Apr11" localSheetId="19">[3]Newabstract!#REF!</definedName>
    <definedName name="_Apr11" localSheetId="5">[3]Newabstract!#REF!</definedName>
    <definedName name="_Apr11" localSheetId="22">[3]Newabstract!#REF!</definedName>
    <definedName name="_Apr11" localSheetId="4">[3]Newabstract!#REF!</definedName>
    <definedName name="_Apr11">[3]Newabstract!#REF!</definedName>
    <definedName name="_Apr13" localSheetId="17">[3]Newabstract!#REF!</definedName>
    <definedName name="_Apr13" localSheetId="19">[3]Newabstract!#REF!</definedName>
    <definedName name="_Apr13" localSheetId="5">[3]Newabstract!#REF!</definedName>
    <definedName name="_Apr13" localSheetId="22">[3]Newabstract!#REF!</definedName>
    <definedName name="_Apr13" localSheetId="4">[3]Newabstract!#REF!</definedName>
    <definedName name="_Apr13">[3]Newabstract!#REF!</definedName>
    <definedName name="_Apr14" localSheetId="17">[3]Newabstract!#REF!</definedName>
    <definedName name="_Apr14" localSheetId="19">[3]Newabstract!#REF!</definedName>
    <definedName name="_Apr14" localSheetId="5">[3]Newabstract!#REF!</definedName>
    <definedName name="_Apr14" localSheetId="22">[3]Newabstract!#REF!</definedName>
    <definedName name="_Apr14" localSheetId="4">[3]Newabstract!#REF!</definedName>
    <definedName name="_Apr14">[3]Newabstract!#REF!</definedName>
    <definedName name="_Apr15" localSheetId="17">[3]Newabstract!#REF!</definedName>
    <definedName name="_Apr15" localSheetId="19">[3]Newabstract!#REF!</definedName>
    <definedName name="_Apr15" localSheetId="5">[3]Newabstract!#REF!</definedName>
    <definedName name="_Apr15" localSheetId="22">[3]Newabstract!#REF!</definedName>
    <definedName name="_Apr15" localSheetId="4">[3]Newabstract!#REF!</definedName>
    <definedName name="_Apr15">[3]Newabstract!#REF!</definedName>
    <definedName name="_Apr16" localSheetId="17">[3]Newabstract!#REF!</definedName>
    <definedName name="_Apr16" localSheetId="19">[3]Newabstract!#REF!</definedName>
    <definedName name="_Apr16" localSheetId="5">[3]Newabstract!#REF!</definedName>
    <definedName name="_Apr16" localSheetId="22">[3]Newabstract!#REF!</definedName>
    <definedName name="_Apr16" localSheetId="4">[3]Newabstract!#REF!</definedName>
    <definedName name="_Apr16">[3]Newabstract!#REF!</definedName>
    <definedName name="_Apr17" localSheetId="17">[3]Newabstract!#REF!</definedName>
    <definedName name="_Apr17" localSheetId="19">[3]Newabstract!#REF!</definedName>
    <definedName name="_Apr17" localSheetId="5">[3]Newabstract!#REF!</definedName>
    <definedName name="_Apr17" localSheetId="22">[3]Newabstract!#REF!</definedName>
    <definedName name="_Apr17" localSheetId="4">[3]Newabstract!#REF!</definedName>
    <definedName name="_Apr17">[3]Newabstract!#REF!</definedName>
    <definedName name="_Apr20" localSheetId="17">[3]Newabstract!#REF!</definedName>
    <definedName name="_Apr20" localSheetId="19">[3]Newabstract!#REF!</definedName>
    <definedName name="_Apr20" localSheetId="5">[3]Newabstract!#REF!</definedName>
    <definedName name="_Apr20" localSheetId="22">[3]Newabstract!#REF!</definedName>
    <definedName name="_Apr20" localSheetId="4">[3]Newabstract!#REF!</definedName>
    <definedName name="_Apr20">[3]Newabstract!#REF!</definedName>
    <definedName name="_Apr21" localSheetId="17">[3]Newabstract!#REF!</definedName>
    <definedName name="_Apr21" localSheetId="19">[3]Newabstract!#REF!</definedName>
    <definedName name="_Apr21" localSheetId="5">[3]Newabstract!#REF!</definedName>
    <definedName name="_Apr21" localSheetId="22">[3]Newabstract!#REF!</definedName>
    <definedName name="_Apr21" localSheetId="4">[3]Newabstract!#REF!</definedName>
    <definedName name="_Apr21">[3]Newabstract!#REF!</definedName>
    <definedName name="_Apr22" localSheetId="17">[3]Newabstract!#REF!</definedName>
    <definedName name="_Apr22" localSheetId="19">[3]Newabstract!#REF!</definedName>
    <definedName name="_Apr22" localSheetId="5">[3]Newabstract!#REF!</definedName>
    <definedName name="_Apr22" localSheetId="22">[3]Newabstract!#REF!</definedName>
    <definedName name="_Apr22" localSheetId="4">[3]Newabstract!#REF!</definedName>
    <definedName name="_Apr22">[3]Newabstract!#REF!</definedName>
    <definedName name="_Apr23" localSheetId="17">[3]Newabstract!#REF!</definedName>
    <definedName name="_Apr23" localSheetId="19">[3]Newabstract!#REF!</definedName>
    <definedName name="_Apr23" localSheetId="5">[3]Newabstract!#REF!</definedName>
    <definedName name="_Apr23" localSheetId="22">[3]Newabstract!#REF!</definedName>
    <definedName name="_Apr23" localSheetId="4">[3]Newabstract!#REF!</definedName>
    <definedName name="_Apr23">[3]Newabstract!#REF!</definedName>
    <definedName name="_Apr24" localSheetId="17">[3]Newabstract!#REF!</definedName>
    <definedName name="_Apr24" localSheetId="19">[3]Newabstract!#REF!</definedName>
    <definedName name="_Apr24" localSheetId="5">[3]Newabstract!#REF!</definedName>
    <definedName name="_Apr24" localSheetId="22">[3]Newabstract!#REF!</definedName>
    <definedName name="_Apr24" localSheetId="4">[3]Newabstract!#REF!</definedName>
    <definedName name="_Apr24">[3]Newabstract!#REF!</definedName>
    <definedName name="_Apr27" localSheetId="17">[3]Newabstract!#REF!</definedName>
    <definedName name="_Apr27" localSheetId="19">[3]Newabstract!#REF!</definedName>
    <definedName name="_Apr27" localSheetId="5">[3]Newabstract!#REF!</definedName>
    <definedName name="_Apr27" localSheetId="22">[3]Newabstract!#REF!</definedName>
    <definedName name="_Apr27" localSheetId="4">[3]Newabstract!#REF!</definedName>
    <definedName name="_Apr27">[3]Newabstract!#REF!</definedName>
    <definedName name="_Apr28" localSheetId="17">[3]Newabstract!#REF!</definedName>
    <definedName name="_Apr28" localSheetId="19">[3]Newabstract!#REF!</definedName>
    <definedName name="_Apr28" localSheetId="5">[3]Newabstract!#REF!</definedName>
    <definedName name="_Apr28" localSheetId="22">[3]Newabstract!#REF!</definedName>
    <definedName name="_Apr28" localSheetId="4">[3]Newabstract!#REF!</definedName>
    <definedName name="_Apr28">[3]Newabstract!#REF!</definedName>
    <definedName name="_Apr29" localSheetId="17">[3]Newabstract!#REF!</definedName>
    <definedName name="_Apr29" localSheetId="19">[3]Newabstract!#REF!</definedName>
    <definedName name="_Apr29" localSheetId="5">[3]Newabstract!#REF!</definedName>
    <definedName name="_Apr29" localSheetId="22">[3]Newabstract!#REF!</definedName>
    <definedName name="_Apr29" localSheetId="4">[3]Newabstract!#REF!</definedName>
    <definedName name="_Apr29">[3]Newabstract!#REF!</definedName>
    <definedName name="_Apr30" localSheetId="17">[3]Newabstract!#REF!</definedName>
    <definedName name="_Apr30" localSheetId="19">[3]Newabstract!#REF!</definedName>
    <definedName name="_Apr30" localSheetId="5">[3]Newabstract!#REF!</definedName>
    <definedName name="_Apr30" localSheetId="22">[3]Newabstract!#REF!</definedName>
    <definedName name="_Apr30" localSheetId="4">[3]Newabstract!#REF!</definedName>
    <definedName name="_Apr30">[3]Newabstract!#REF!</definedName>
    <definedName name="_Aug02">'[5]MO EY'!$AC$11:$AH$45</definedName>
    <definedName name="_B1" localSheetId="23" hidden="1">{"pl_t&amp;d",#N/A,FALSE,"p&amp;l_t&amp;D_01_02 (2)"}</definedName>
    <definedName name="_B1" localSheetId="19" hidden="1">{"pl_t&amp;d",#N/A,FALSE,"p&amp;l_t&amp;D_01_02 (2)"}</definedName>
    <definedName name="_B1" hidden="1">{"pl_t&amp;d",#N/A,FALSE,"p&amp;l_t&amp;D_01_02 (2)"}</definedName>
    <definedName name="_BSD1" localSheetId="17">#REF!</definedName>
    <definedName name="_BSD1" localSheetId="23">#REF!</definedName>
    <definedName name="_BSD1" localSheetId="19">#REF!</definedName>
    <definedName name="_BSD1" localSheetId="5">#REF!</definedName>
    <definedName name="_BSD1" localSheetId="22">#REF!</definedName>
    <definedName name="_BSD1" localSheetId="4">#REF!</definedName>
    <definedName name="_BSD1">#REF!</definedName>
    <definedName name="_BSD2" localSheetId="17">#REF!</definedName>
    <definedName name="_BSD2" localSheetId="23">#REF!</definedName>
    <definedName name="_BSD2" localSheetId="19">#REF!</definedName>
    <definedName name="_BSD2" localSheetId="5">#REF!</definedName>
    <definedName name="_BSD2" localSheetId="22">#REF!</definedName>
    <definedName name="_BSD2" localSheetId="4">#REF!</definedName>
    <definedName name="_BSD2">#REF!</definedName>
    <definedName name="_DAT12" localSheetId="22">[4]Sheet1!#REF!</definedName>
    <definedName name="_DAT12">[4]Sheet1!#REF!</definedName>
    <definedName name="_DAT13" localSheetId="22">[4]Sheet1!#REF!</definedName>
    <definedName name="_DAT13">[4]Sheet1!#REF!</definedName>
    <definedName name="_DAT15" localSheetId="22">[4]Sheet1!#REF!</definedName>
    <definedName name="_DAT15">[4]Sheet1!#REF!</definedName>
    <definedName name="_DAT16" localSheetId="22">[4]Sheet1!#REF!</definedName>
    <definedName name="_DAT16">[4]Sheet1!#REF!</definedName>
    <definedName name="_DAT17" localSheetId="22">[4]Sheet1!#REF!</definedName>
    <definedName name="_DAT17">[4]Sheet1!#REF!</definedName>
    <definedName name="_DAT18" localSheetId="22">[4]Sheet1!#REF!</definedName>
    <definedName name="_DAT18">[4]Sheet1!#REF!</definedName>
    <definedName name="_DAT19" localSheetId="22">[4]Sheet1!#REF!</definedName>
    <definedName name="_DAT19">[4]Sheet1!#REF!</definedName>
    <definedName name="_dd1" localSheetId="19" hidden="1">{"pl_t&amp;d",#N/A,FALSE,"p&amp;l_t&amp;D_01_02 (2)"}</definedName>
    <definedName name="_dd1" hidden="1">{"pl_t&amp;d",#N/A,FALSE,"p&amp;l_t&amp;D_01_02 (2)"}</definedName>
    <definedName name="_Dec01">'[5]MO CY'!$O$11:$T$45</definedName>
    <definedName name="_Dec02">'[5]MO EY'!$BE$11:$BJ$45</definedName>
    <definedName name="_dem2" localSheetId="19" hidden="1">{"pl_t&amp;d",#N/A,FALSE,"p&amp;l_t&amp;D_01_02 (2)"}</definedName>
    <definedName name="_dem2" hidden="1">{"pl_t&amp;d",#N/A,FALSE,"p&amp;l_t&amp;D_01_02 (2)"}</definedName>
    <definedName name="_dem3" localSheetId="19" hidden="1">{"pl_t&amp;d",#N/A,FALSE,"p&amp;l_t&amp;D_01_02 (2)"}</definedName>
    <definedName name="_dem3" hidden="1">{"pl_t&amp;d",#N/A,FALSE,"p&amp;l_t&amp;D_01_02 (2)"}</definedName>
    <definedName name="_den8" localSheetId="19" hidden="1">{"pl_t&amp;d",#N/A,FALSE,"p&amp;l_t&amp;D_01_02 (2)"}</definedName>
    <definedName name="_den8" hidden="1">{"pl_t&amp;d",#N/A,FALSE,"p&amp;l_t&amp;D_01_02 (2)"}</definedName>
    <definedName name="_dum1" localSheetId="17" hidden="1">{#N/A,#N/A,FALSE,"1.1";#N/A,#N/A,FALSE,"1.1a";#N/A,#N/A,FALSE,"1.1b";#N/A,#N/A,FALSE,"1.1c";#N/A,#N/A,FALSE,"1.1e";#N/A,#N/A,FALSE,"1.1f";#N/A,#N/A,FALSE,"1.1g";#N/A,#N/A,FALSE,"1.1h_T";#N/A,#N/A,FALSE,"1.1h_D";#N/A,#N/A,FALSE,"1.2";#N/A,#N/A,FALSE,"1.3";#N/A,#N/A,FALSE,"1.3b";#N/A,#N/A,FALSE,"1.4";#N/A,#N/A,FALSE,"1.5";#N/A,#N/A,FALSE,"1.6";#N/A,#N/A,FALSE,"2.1";#N/A,#N/A,FALSE,"SOD";#N/A,#N/A,FALSE,"OL";#N/A,#N/A,FALSE,"CF"}</definedName>
    <definedName name="_dum1" localSheetId="4" hidden="1">{#N/A,#N/A,FALSE,"1.1";#N/A,#N/A,FALSE,"1.1a";#N/A,#N/A,FALSE,"1.1b";#N/A,#N/A,FALSE,"1.1c";#N/A,#N/A,FALSE,"1.1e";#N/A,#N/A,FALSE,"1.1f";#N/A,#N/A,FALSE,"1.1g";#N/A,#N/A,FALSE,"1.1h_T";#N/A,#N/A,FALSE,"1.1h_D";#N/A,#N/A,FALSE,"1.2";#N/A,#N/A,FALSE,"1.3";#N/A,#N/A,FALSE,"1.3b";#N/A,#N/A,FALSE,"1.4";#N/A,#N/A,FALSE,"1.5";#N/A,#N/A,FALSE,"1.6";#N/A,#N/A,FALSE,"2.1";#N/A,#N/A,FALSE,"SOD";#N/A,#N/A,FALSE,"OL";#N/A,#N/A,FALSE,"CF"}</definedName>
    <definedName name="_Feb02">'[5]MO CY'!$AC$11:$AH$45</definedName>
    <definedName name="_Feb03">'[5]MO EY'!$BS$11:$BX$45</definedName>
    <definedName name="_Fill" hidden="1">[6]EG!$A$11:$A$33</definedName>
    <definedName name="_xlnm._FilterDatabase" localSheetId="13" hidden="1">'DTR Projections_Agri'!$B$4:$AM$4</definedName>
    <definedName name="_xlnm._FilterDatabase" localSheetId="12" hidden="1">'DTR Projections_Non Agri'!$B$4:$AM$4</definedName>
    <definedName name="_xlnm._FilterDatabase" hidden="1">[8]Dom!$E$9:$S$13</definedName>
    <definedName name="_fin2" localSheetId="19" hidden="1">{"pl_t&amp;d",#N/A,FALSE,"p&amp;l_t&amp;D_01_02 (2)"}</definedName>
    <definedName name="_fin2" hidden="1">{"pl_t&amp;d",#N/A,FALSE,"p&amp;l_t&amp;D_01_02 (2)"}</definedName>
    <definedName name="_for5" localSheetId="19" hidden="1">{"pl_t&amp;d",#N/A,FALSE,"p&amp;l_t&amp;D_01_02 (2)"}</definedName>
    <definedName name="_for5" hidden="1">{"pl_t&amp;d",#N/A,FALSE,"p&amp;l_t&amp;D_01_02 (2)"}</definedName>
    <definedName name="_G1" localSheetId="22">#REF!</definedName>
    <definedName name="_G1">#REF!</definedName>
    <definedName name="_IED1" localSheetId="17">#REF!</definedName>
    <definedName name="_IED1" localSheetId="23">#REF!</definedName>
    <definedName name="_IED1" localSheetId="19">#REF!</definedName>
    <definedName name="_IED1" localSheetId="5">#REF!</definedName>
    <definedName name="_IED1" localSheetId="22">#REF!</definedName>
    <definedName name="_IED1" localSheetId="4">#REF!</definedName>
    <definedName name="_IED1">#REF!</definedName>
    <definedName name="_IED2" localSheetId="17">#REF!</definedName>
    <definedName name="_IED2" localSheetId="23">#REF!</definedName>
    <definedName name="_IED2" localSheetId="19">#REF!</definedName>
    <definedName name="_IED2" localSheetId="5">#REF!</definedName>
    <definedName name="_IED2" localSheetId="22">#REF!</definedName>
    <definedName name="_IED2" localSheetId="4">#REF!</definedName>
    <definedName name="_IED2">#REF!</definedName>
    <definedName name="_j3" localSheetId="17" hidden="1">{"pl_t&amp;d",#N/A,FALSE,"p&amp;l_t&amp;D_01_02 (2)"}</definedName>
    <definedName name="_j3" localSheetId="23" hidden="1">{"pl_t&amp;d",#N/A,FALSE,"p&amp;l_t&amp;D_01_02 (2)"}</definedName>
    <definedName name="_j3" localSheetId="19" hidden="1">{"pl_t&amp;d",#N/A,FALSE,"p&amp;l_t&amp;D_01_02 (2)"}</definedName>
    <definedName name="_j3" localSheetId="4" hidden="1">{"pl_t&amp;d",#N/A,FALSE,"p&amp;l_t&amp;D_01_02 (2)"}</definedName>
    <definedName name="_j3" hidden="1">{"pl_t&amp;d",#N/A,FALSE,"p&amp;l_t&amp;D_01_02 (2)"}</definedName>
    <definedName name="_j4" localSheetId="17" hidden="1">{"pl_t&amp;d",#N/A,FALSE,"p&amp;l_t&amp;D_01_02 (2)"}</definedName>
    <definedName name="_j4" localSheetId="23" hidden="1">{"pl_t&amp;d",#N/A,FALSE,"p&amp;l_t&amp;D_01_02 (2)"}</definedName>
    <definedName name="_j4" localSheetId="19" hidden="1">{"pl_t&amp;d",#N/A,FALSE,"p&amp;l_t&amp;D_01_02 (2)"}</definedName>
    <definedName name="_j4" localSheetId="4" hidden="1">{"pl_t&amp;d",#N/A,FALSE,"p&amp;l_t&amp;D_01_02 (2)"}</definedName>
    <definedName name="_j4" hidden="1">{"pl_t&amp;d",#N/A,FALSE,"p&amp;l_t&amp;D_01_02 (2)"}</definedName>
    <definedName name="_j5" localSheetId="17" hidden="1">{"pl_t&amp;d",#N/A,FALSE,"p&amp;l_t&amp;D_01_02 (2)"}</definedName>
    <definedName name="_j5" localSheetId="23" hidden="1">{"pl_t&amp;d",#N/A,FALSE,"p&amp;l_t&amp;D_01_02 (2)"}</definedName>
    <definedName name="_j5" localSheetId="19" hidden="1">{"pl_t&amp;d",#N/A,FALSE,"p&amp;l_t&amp;D_01_02 (2)"}</definedName>
    <definedName name="_j5" localSheetId="4" hidden="1">{"pl_t&amp;d",#N/A,FALSE,"p&amp;l_t&amp;D_01_02 (2)"}</definedName>
    <definedName name="_j5" hidden="1">{"pl_t&amp;d",#N/A,FALSE,"p&amp;l_t&amp;D_01_02 (2)"}</definedName>
    <definedName name="_Jan02">'[5]MO CY'!$V$11:$AA$45</definedName>
    <definedName name="_Jan03">'[5]MO EY'!$BL$11:$BQ$45</definedName>
    <definedName name="_jan05" localSheetId="19" hidden="1">{#N/A,#N/A,FALSE,"1.1";#N/A,#N/A,FALSE,"1.1a";#N/A,#N/A,FALSE,"1.1b";#N/A,#N/A,FALSE,"1.1c";#N/A,#N/A,FALSE,"1.1e";#N/A,#N/A,FALSE,"1.1f";#N/A,#N/A,FALSE,"1.1g";#N/A,#N/A,FALSE,"1.1h_T";#N/A,#N/A,FALSE,"1.1h_D";#N/A,#N/A,FALSE,"1.2";#N/A,#N/A,FALSE,"1.3";#N/A,#N/A,FALSE,"1.3b";#N/A,#N/A,FALSE,"1.4";#N/A,#N/A,FALSE,"1.5";#N/A,#N/A,FALSE,"1.6";#N/A,#N/A,FALSE,"2.1";#N/A,#N/A,FALSE,"SOD";#N/A,#N/A,FALSE,"OL";#N/A,#N/A,FALSE,"CF"}</definedName>
    <definedName name="_jan05" hidden="1">{#N/A,#N/A,FALSE,"1.1";#N/A,#N/A,FALSE,"1.1a";#N/A,#N/A,FALSE,"1.1b";#N/A,#N/A,FALSE,"1.1c";#N/A,#N/A,FALSE,"1.1e";#N/A,#N/A,FALSE,"1.1f";#N/A,#N/A,FALSE,"1.1g";#N/A,#N/A,FALSE,"1.1h_T";#N/A,#N/A,FALSE,"1.1h_D";#N/A,#N/A,FALSE,"1.2";#N/A,#N/A,FALSE,"1.3";#N/A,#N/A,FALSE,"1.3b";#N/A,#N/A,FALSE,"1.4";#N/A,#N/A,FALSE,"1.5";#N/A,#N/A,FALSE,"1.6";#N/A,#N/A,FALSE,"2.1";#N/A,#N/A,FALSE,"SOD";#N/A,#N/A,FALSE,"OL";#N/A,#N/A,FALSE,"CF"}</definedName>
    <definedName name="_Jul02">'[5]MO EY'!$V$11:$AA$45</definedName>
    <definedName name="_Jun02">'[5]MO EY'!$O$11:$T$45</definedName>
    <definedName name="_k1" localSheetId="17" hidden="1">{"pl_t&amp;d",#N/A,FALSE,"p&amp;l_t&amp;D_01_02 (2)"}</definedName>
    <definedName name="_k1" localSheetId="23" hidden="1">{"pl_t&amp;d",#N/A,FALSE,"p&amp;l_t&amp;D_01_02 (2)"}</definedName>
    <definedName name="_k1" localSheetId="19" hidden="1">{"pl_t&amp;d",#N/A,FALSE,"p&amp;l_t&amp;D_01_02 (2)"}</definedName>
    <definedName name="_k1" localSheetId="4" hidden="1">{"pl_t&amp;d",#N/A,FALSE,"p&amp;l_t&amp;D_01_02 (2)"}</definedName>
    <definedName name="_k1" hidden="1">{"pl_t&amp;d",#N/A,FALSE,"p&amp;l_t&amp;D_01_02 (2)"}</definedName>
    <definedName name="_kV98" localSheetId="17">#REF!</definedName>
    <definedName name="_kV98" localSheetId="4">#REF!</definedName>
    <definedName name="_LD4">[1]DLC!$AH$32:$BE$8180</definedName>
    <definedName name="_LD5">[1]DLC!$GR$53:$HK$8180</definedName>
    <definedName name="_LD6">[1]DLC!$GR$69:$HL$8180</definedName>
    <definedName name="_Mar02">'[5]MO CY'!$AJ$11:$AO$45</definedName>
    <definedName name="_Mar03">'[5]MO EY'!$BZ$11:$CE$45</definedName>
    <definedName name="_Mar06" localSheetId="17">[3]Newabstract!#REF!</definedName>
    <definedName name="_Mar06" localSheetId="23">[3]Newabstract!#REF!</definedName>
    <definedName name="_Mar06" localSheetId="19">[3]Newabstract!#REF!</definedName>
    <definedName name="_Mar06" localSheetId="5">[3]Newabstract!#REF!</definedName>
    <definedName name="_Mar06" localSheetId="22">[3]Newabstract!#REF!</definedName>
    <definedName name="_Mar06" localSheetId="4">[3]Newabstract!#REF!</definedName>
    <definedName name="_Mar06">[3]Newabstract!#REF!</definedName>
    <definedName name="_Mar09" localSheetId="17">[3]Newabstract!#REF!</definedName>
    <definedName name="_Mar09" localSheetId="23">[3]Newabstract!#REF!</definedName>
    <definedName name="_Mar09" localSheetId="19">[3]Newabstract!#REF!</definedName>
    <definedName name="_Mar09" localSheetId="5">[3]Newabstract!#REF!</definedName>
    <definedName name="_Mar09" localSheetId="22">[3]Newabstract!#REF!</definedName>
    <definedName name="_Mar09" localSheetId="4">[3]Newabstract!#REF!</definedName>
    <definedName name="_Mar09">[3]Newabstract!#REF!</definedName>
    <definedName name="_Mar10" localSheetId="17">[3]Newabstract!#REF!</definedName>
    <definedName name="_Mar10" localSheetId="23">[3]Newabstract!#REF!</definedName>
    <definedName name="_Mar10" localSheetId="19">[3]Newabstract!#REF!</definedName>
    <definedName name="_Mar10" localSheetId="5">[3]Newabstract!#REF!</definedName>
    <definedName name="_Mar10" localSheetId="22">[3]Newabstract!#REF!</definedName>
    <definedName name="_Mar10" localSheetId="4">[3]Newabstract!#REF!</definedName>
    <definedName name="_Mar10">[3]Newabstract!#REF!</definedName>
    <definedName name="_Mar11" localSheetId="17">[3]Newabstract!#REF!</definedName>
    <definedName name="_Mar11" localSheetId="23">[3]Newabstract!#REF!</definedName>
    <definedName name="_Mar11" localSheetId="19">[3]Newabstract!#REF!</definedName>
    <definedName name="_Mar11" localSheetId="5">[3]Newabstract!#REF!</definedName>
    <definedName name="_Mar11" localSheetId="22">[3]Newabstract!#REF!</definedName>
    <definedName name="_Mar11" localSheetId="4">[3]Newabstract!#REF!</definedName>
    <definedName name="_Mar11">[3]Newabstract!#REF!</definedName>
    <definedName name="_Mar12" localSheetId="17">[3]Newabstract!#REF!</definedName>
    <definedName name="_Mar12" localSheetId="19">[3]Newabstract!#REF!</definedName>
    <definedName name="_Mar12" localSheetId="5">[3]Newabstract!#REF!</definedName>
    <definedName name="_Mar12" localSheetId="22">[3]Newabstract!#REF!</definedName>
    <definedName name="_Mar12" localSheetId="4">[3]Newabstract!#REF!</definedName>
    <definedName name="_Mar12">[3]Newabstract!#REF!</definedName>
    <definedName name="_Mar13" localSheetId="17">[3]Newabstract!#REF!</definedName>
    <definedName name="_Mar13" localSheetId="19">[3]Newabstract!#REF!</definedName>
    <definedName name="_Mar13" localSheetId="5">[3]Newabstract!#REF!</definedName>
    <definedName name="_Mar13" localSheetId="22">[3]Newabstract!#REF!</definedName>
    <definedName name="_Mar13" localSheetId="4">[3]Newabstract!#REF!</definedName>
    <definedName name="_Mar13">[3]Newabstract!#REF!</definedName>
    <definedName name="_Mar16" localSheetId="17">[3]Newabstract!#REF!</definedName>
    <definedName name="_Mar16" localSheetId="19">[3]Newabstract!#REF!</definedName>
    <definedName name="_Mar16" localSheetId="5">[3]Newabstract!#REF!</definedName>
    <definedName name="_Mar16" localSheetId="22">[3]Newabstract!#REF!</definedName>
    <definedName name="_Mar16" localSheetId="4">[3]Newabstract!#REF!</definedName>
    <definedName name="_Mar16">[3]Newabstract!#REF!</definedName>
    <definedName name="_Mar17" localSheetId="17">[3]Newabstract!#REF!</definedName>
    <definedName name="_Mar17" localSheetId="19">[3]Newabstract!#REF!</definedName>
    <definedName name="_Mar17" localSheetId="5">[3]Newabstract!#REF!</definedName>
    <definedName name="_Mar17" localSheetId="22">[3]Newabstract!#REF!</definedName>
    <definedName name="_Mar17" localSheetId="4">[3]Newabstract!#REF!</definedName>
    <definedName name="_Mar17">[3]Newabstract!#REF!</definedName>
    <definedName name="_Mar18" localSheetId="17">[3]Newabstract!#REF!</definedName>
    <definedName name="_Mar18" localSheetId="19">[3]Newabstract!#REF!</definedName>
    <definedName name="_Mar18" localSheetId="5">[3]Newabstract!#REF!</definedName>
    <definedName name="_Mar18" localSheetId="22">[3]Newabstract!#REF!</definedName>
    <definedName name="_Mar18" localSheetId="4">[3]Newabstract!#REF!</definedName>
    <definedName name="_Mar18">[3]Newabstract!#REF!</definedName>
    <definedName name="_Mar19" localSheetId="17">[3]Newabstract!#REF!</definedName>
    <definedName name="_Mar19" localSheetId="19">[3]Newabstract!#REF!</definedName>
    <definedName name="_Mar19" localSheetId="5">[3]Newabstract!#REF!</definedName>
    <definedName name="_Mar19" localSheetId="22">[3]Newabstract!#REF!</definedName>
    <definedName name="_Mar19" localSheetId="4">[3]Newabstract!#REF!</definedName>
    <definedName name="_Mar19">[3]Newabstract!#REF!</definedName>
    <definedName name="_Mar20" localSheetId="17">[3]Newabstract!#REF!</definedName>
    <definedName name="_Mar20" localSheetId="19">[3]Newabstract!#REF!</definedName>
    <definedName name="_Mar20" localSheetId="5">[3]Newabstract!#REF!</definedName>
    <definedName name="_Mar20" localSheetId="22">[3]Newabstract!#REF!</definedName>
    <definedName name="_Mar20" localSheetId="4">[3]Newabstract!#REF!</definedName>
    <definedName name="_Mar20">[3]Newabstract!#REF!</definedName>
    <definedName name="_Mar23" localSheetId="17">[3]Newabstract!#REF!</definedName>
    <definedName name="_Mar23" localSheetId="19">[3]Newabstract!#REF!</definedName>
    <definedName name="_Mar23" localSheetId="5">[3]Newabstract!#REF!</definedName>
    <definedName name="_Mar23" localSheetId="22">[3]Newabstract!#REF!</definedName>
    <definedName name="_Mar23" localSheetId="4">[3]Newabstract!#REF!</definedName>
    <definedName name="_Mar23">[3]Newabstract!#REF!</definedName>
    <definedName name="_Mar24" localSheetId="17">[3]Newabstract!#REF!</definedName>
    <definedName name="_Mar24" localSheetId="19">[3]Newabstract!#REF!</definedName>
    <definedName name="_Mar24" localSheetId="5">[3]Newabstract!#REF!</definedName>
    <definedName name="_Mar24" localSheetId="22">[3]Newabstract!#REF!</definedName>
    <definedName name="_Mar24" localSheetId="4">[3]Newabstract!#REF!</definedName>
    <definedName name="_Mar24">[3]Newabstract!#REF!</definedName>
    <definedName name="_Mar25" localSheetId="17">[3]Newabstract!#REF!</definedName>
    <definedName name="_Mar25" localSheetId="19">[3]Newabstract!#REF!</definedName>
    <definedName name="_Mar25" localSheetId="5">[3]Newabstract!#REF!</definedName>
    <definedName name="_Mar25" localSheetId="22">[3]Newabstract!#REF!</definedName>
    <definedName name="_Mar25" localSheetId="4">[3]Newabstract!#REF!</definedName>
    <definedName name="_Mar25">[3]Newabstract!#REF!</definedName>
    <definedName name="_Mar26" localSheetId="17">[3]Newabstract!#REF!</definedName>
    <definedName name="_Mar26" localSheetId="19">[3]Newabstract!#REF!</definedName>
    <definedName name="_Mar26" localSheetId="5">[3]Newabstract!#REF!</definedName>
    <definedName name="_Mar26" localSheetId="22">[3]Newabstract!#REF!</definedName>
    <definedName name="_Mar26" localSheetId="4">[3]Newabstract!#REF!</definedName>
    <definedName name="_Mar26">[3]Newabstract!#REF!</definedName>
    <definedName name="_Mar27" localSheetId="17">[3]Newabstract!#REF!</definedName>
    <definedName name="_Mar27" localSheetId="19">[3]Newabstract!#REF!</definedName>
    <definedName name="_Mar27" localSheetId="5">[3]Newabstract!#REF!</definedName>
    <definedName name="_Mar27" localSheetId="22">[3]Newabstract!#REF!</definedName>
    <definedName name="_Mar27" localSheetId="4">[3]Newabstract!#REF!</definedName>
    <definedName name="_Mar27">[3]Newabstract!#REF!</definedName>
    <definedName name="_Mar28" localSheetId="17">[3]Newabstract!#REF!</definedName>
    <definedName name="_Mar28" localSheetId="19">[3]Newabstract!#REF!</definedName>
    <definedName name="_Mar28" localSheetId="5">[3]Newabstract!#REF!</definedName>
    <definedName name="_Mar28" localSheetId="22">[3]Newabstract!#REF!</definedName>
    <definedName name="_Mar28" localSheetId="4">[3]Newabstract!#REF!</definedName>
    <definedName name="_Mar28">[3]Newabstract!#REF!</definedName>
    <definedName name="_Mar30" localSheetId="17">[3]Newabstract!#REF!</definedName>
    <definedName name="_Mar30" localSheetId="19">[3]Newabstract!#REF!</definedName>
    <definedName name="_Mar30" localSheetId="5">[3]Newabstract!#REF!</definedName>
    <definedName name="_Mar30" localSheetId="22">[3]Newabstract!#REF!</definedName>
    <definedName name="_Mar30" localSheetId="4">[3]Newabstract!#REF!</definedName>
    <definedName name="_Mar30">[3]Newabstract!#REF!</definedName>
    <definedName name="_Mar31" localSheetId="17">[3]Newabstract!#REF!</definedName>
    <definedName name="_Mar31" localSheetId="19">[3]Newabstract!#REF!</definedName>
    <definedName name="_Mar31" localSheetId="5">[3]Newabstract!#REF!</definedName>
    <definedName name="_Mar31" localSheetId="22">[3]Newabstract!#REF!</definedName>
    <definedName name="_Mar31" localSheetId="4">[3]Newabstract!#REF!</definedName>
    <definedName name="_Mar31">[3]Newabstract!#REF!</definedName>
    <definedName name="_May02">'[5]MO EY'!$H$11:$M$45</definedName>
    <definedName name="_mp3" localSheetId="19" hidden="1">{#N/A,#N/A,FALSE,"1.1";#N/A,#N/A,FALSE,"1.1a";#N/A,#N/A,FALSE,"1.1b";#N/A,#N/A,FALSE,"1.1c";#N/A,#N/A,FALSE,"1.1e";#N/A,#N/A,FALSE,"1.1f";#N/A,#N/A,FALSE,"1.1g";#N/A,#N/A,FALSE,"1.1h_T";#N/A,#N/A,FALSE,"1.1h_D";#N/A,#N/A,FALSE,"1.2";#N/A,#N/A,FALSE,"1.3";#N/A,#N/A,FALSE,"1.3b";#N/A,#N/A,FALSE,"1.4";#N/A,#N/A,FALSE,"1.5";#N/A,#N/A,FALSE,"1.6";#N/A,#N/A,FALSE,"2.1";#N/A,#N/A,FALSE,"SOD";#N/A,#N/A,FALSE,"OL";#N/A,#N/A,FALSE,"CF"}</definedName>
    <definedName name="_mp3" hidden="1">{#N/A,#N/A,FALSE,"1.1";#N/A,#N/A,FALSE,"1.1a";#N/A,#N/A,FALSE,"1.1b";#N/A,#N/A,FALSE,"1.1c";#N/A,#N/A,FALSE,"1.1e";#N/A,#N/A,FALSE,"1.1f";#N/A,#N/A,FALSE,"1.1g";#N/A,#N/A,FALSE,"1.1h_T";#N/A,#N/A,FALSE,"1.1h_D";#N/A,#N/A,FALSE,"1.2";#N/A,#N/A,FALSE,"1.3";#N/A,#N/A,FALSE,"1.3b";#N/A,#N/A,FALSE,"1.4";#N/A,#N/A,FALSE,"1.5";#N/A,#N/A,FALSE,"1.6";#N/A,#N/A,FALSE,"2.1";#N/A,#N/A,FALSE,"SOD";#N/A,#N/A,FALSE,"OL";#N/A,#N/A,FALSE,"CF"}</definedName>
    <definedName name="_new1" localSheetId="19" hidden="1">{"pl_t&amp;d",#N/A,FALSE,"p&amp;l_t&amp;D_01_02 (2)"}</definedName>
    <definedName name="_new1" hidden="1">{"pl_t&amp;d",#N/A,FALSE,"p&amp;l_t&amp;D_01_02 (2)"}</definedName>
    <definedName name="_no1" localSheetId="17" hidden="1">{"pl_t&amp;d",#N/A,FALSE,"p&amp;l_t&amp;D_01_02 (2)"}</definedName>
    <definedName name="_no1" localSheetId="23" hidden="1">{"pl_t&amp;d",#N/A,FALSE,"p&amp;l_t&amp;D_01_02 (2)"}</definedName>
    <definedName name="_no1" localSheetId="19" hidden="1">{"pl_t&amp;d",#N/A,FALSE,"p&amp;l_t&amp;D_01_02 (2)"}</definedName>
    <definedName name="_no1" localSheetId="4" hidden="1">{"pl_t&amp;d",#N/A,FALSE,"p&amp;l_t&amp;D_01_02 (2)"}</definedName>
    <definedName name="_no1" hidden="1">{"pl_t&amp;d",#N/A,FALSE,"p&amp;l_t&amp;D_01_02 (2)"}</definedName>
    <definedName name="_not1" localSheetId="17" hidden="1">{"pl_t&amp;d",#N/A,FALSE,"p&amp;l_t&amp;D_01_02 (2)"}</definedName>
    <definedName name="_not1" localSheetId="23" hidden="1">{"pl_t&amp;d",#N/A,FALSE,"p&amp;l_t&amp;D_01_02 (2)"}</definedName>
    <definedName name="_not1" localSheetId="19" hidden="1">{"pl_t&amp;d",#N/A,FALSE,"p&amp;l_t&amp;D_01_02 (2)"}</definedName>
    <definedName name="_not1" localSheetId="4" hidden="1">{"pl_t&amp;d",#N/A,FALSE,"p&amp;l_t&amp;D_01_02 (2)"}</definedName>
    <definedName name="_not1" hidden="1">{"pl_t&amp;d",#N/A,FALSE,"p&amp;l_t&amp;D_01_02 (2)"}</definedName>
    <definedName name="_Nov01">'[5]MO CY'!$H$11:$M$45</definedName>
    <definedName name="_Nov02">'[5]MO EY'!$AX$11:$BC$45</definedName>
    <definedName name="_Oct01">'[5]MO CY'!$A$11:$F$45</definedName>
    <definedName name="_Oct02">'[5]MO EY'!$AQ$11:$AV$45</definedName>
    <definedName name="_Order1" hidden="1">255</definedName>
    <definedName name="_Order2" hidden="1">0</definedName>
    <definedName name="_p1" localSheetId="17" hidden="1">{"pl_t&amp;d",#N/A,FALSE,"p&amp;l_t&amp;D_01_02 (2)"}</definedName>
    <definedName name="_p1" localSheetId="23" hidden="1">{"pl_t&amp;d",#N/A,FALSE,"p&amp;l_t&amp;D_01_02 (2)"}</definedName>
    <definedName name="_p1" localSheetId="19" hidden="1">{"pl_t&amp;d",#N/A,FALSE,"p&amp;l_t&amp;D_01_02 (2)"}</definedName>
    <definedName name="_p1" localSheetId="4" hidden="1">{"pl_t&amp;d",#N/A,FALSE,"p&amp;l_t&amp;D_01_02 (2)"}</definedName>
    <definedName name="_p1" hidden="1">{"pl_t&amp;d",#N/A,FALSE,"p&amp;l_t&amp;D_01_02 (2)"}</definedName>
    <definedName name="_p2" localSheetId="17" hidden="1">{"pl_td_01_02",#N/A,FALSE,"p&amp;l_t&amp;D_01_02 (2)"}</definedName>
    <definedName name="_p2" localSheetId="23" hidden="1">{"pl_td_01_02",#N/A,FALSE,"p&amp;l_t&amp;D_01_02 (2)"}</definedName>
    <definedName name="_p2" localSheetId="19" hidden="1">{"pl_td_01_02",#N/A,FALSE,"p&amp;l_t&amp;D_01_02 (2)"}</definedName>
    <definedName name="_p2" localSheetId="4" hidden="1">{"pl_td_01_02",#N/A,FALSE,"p&amp;l_t&amp;D_01_02 (2)"}</definedName>
    <definedName name="_p2" hidden="1">{"pl_td_01_02",#N/A,FALSE,"p&amp;l_t&amp;D_01_02 (2)"}</definedName>
    <definedName name="_p3" localSheetId="17" hidden="1">{"pl_t&amp;d",#N/A,FALSE,"p&amp;l_t&amp;D_01_02 (2)"}</definedName>
    <definedName name="_p3" localSheetId="23" hidden="1">{"pl_t&amp;d",#N/A,FALSE,"p&amp;l_t&amp;D_01_02 (2)"}</definedName>
    <definedName name="_p3" localSheetId="19" hidden="1">{"pl_t&amp;d",#N/A,FALSE,"p&amp;l_t&amp;D_01_02 (2)"}</definedName>
    <definedName name="_p3" localSheetId="4" hidden="1">{"pl_t&amp;d",#N/A,FALSE,"p&amp;l_t&amp;D_01_02 (2)"}</definedName>
    <definedName name="_p3" hidden="1">{"pl_t&amp;d",#N/A,FALSE,"p&amp;l_t&amp;D_01_02 (2)"}</definedName>
    <definedName name="_p4" localSheetId="17" hidden="1">{"pl_t&amp;d",#N/A,FALSE,"p&amp;l_t&amp;D_01_02 (2)"}</definedName>
    <definedName name="_p4" localSheetId="23" hidden="1">{"pl_t&amp;d",#N/A,FALSE,"p&amp;l_t&amp;D_01_02 (2)"}</definedName>
    <definedName name="_p4" localSheetId="19" hidden="1">{"pl_t&amp;d",#N/A,FALSE,"p&amp;l_t&amp;D_01_02 (2)"}</definedName>
    <definedName name="_p4" localSheetId="4" hidden="1">{"pl_t&amp;d",#N/A,FALSE,"p&amp;l_t&amp;D_01_02 (2)"}</definedName>
    <definedName name="_p4" hidden="1">{"pl_t&amp;d",#N/A,FALSE,"p&amp;l_t&amp;D_01_02 (2)"}</definedName>
    <definedName name="_Parse_In" localSheetId="22" hidden="1">'[9]% of Elect'!#REF!</definedName>
    <definedName name="_Parse_In" hidden="1">'[9]% of Elect'!#REF!</definedName>
    <definedName name="_Parse_Out" localSheetId="22" hidden="1">#REF!</definedName>
    <definedName name="_Parse_Out" hidden="1">#REF!</definedName>
    <definedName name="_q2" localSheetId="17" hidden="1">{"pl_t&amp;d",#N/A,FALSE,"p&amp;l_t&amp;D_01_02 (2)"}</definedName>
    <definedName name="_q2" localSheetId="23" hidden="1">{"pl_t&amp;d",#N/A,FALSE,"p&amp;l_t&amp;D_01_02 (2)"}</definedName>
    <definedName name="_q2" localSheetId="19" hidden="1">{"pl_t&amp;d",#N/A,FALSE,"p&amp;l_t&amp;D_01_02 (2)"}</definedName>
    <definedName name="_q2" localSheetId="4" hidden="1">{"pl_t&amp;d",#N/A,FALSE,"p&amp;l_t&amp;D_01_02 (2)"}</definedName>
    <definedName name="_q2" hidden="1">{"pl_t&amp;d",#N/A,FALSE,"p&amp;l_t&amp;D_01_02 (2)"}</definedName>
    <definedName name="_q3" localSheetId="17" hidden="1">{"pl_t&amp;d",#N/A,FALSE,"p&amp;l_t&amp;D_01_02 (2)"}</definedName>
    <definedName name="_q3" localSheetId="23" hidden="1">{"pl_t&amp;d",#N/A,FALSE,"p&amp;l_t&amp;D_01_02 (2)"}</definedName>
    <definedName name="_q3" localSheetId="19" hidden="1">{"pl_t&amp;d",#N/A,FALSE,"p&amp;l_t&amp;D_01_02 (2)"}</definedName>
    <definedName name="_q3" localSheetId="4" hidden="1">{"pl_t&amp;d",#N/A,FALSE,"p&amp;l_t&amp;D_01_02 (2)"}</definedName>
    <definedName name="_q3" hidden="1">{"pl_t&amp;d",#N/A,FALSE,"p&amp;l_t&amp;D_01_02 (2)"}</definedName>
    <definedName name="_s1" localSheetId="17" hidden="1">{"pl_t&amp;d",#N/A,FALSE,"p&amp;l_t&amp;D_01_02 (2)"}</definedName>
    <definedName name="_s1" localSheetId="23" hidden="1">{"pl_t&amp;d",#N/A,FALSE,"p&amp;l_t&amp;D_01_02 (2)"}</definedName>
    <definedName name="_s1" localSheetId="19" hidden="1">{"pl_t&amp;d",#N/A,FALSE,"p&amp;l_t&amp;D_01_02 (2)"}</definedName>
    <definedName name="_s1" localSheetId="5" hidden="1">{"pl_t&amp;d",#N/A,FALSE,"p&amp;l_t&amp;D_01_02 (2)"}</definedName>
    <definedName name="_s1" localSheetId="4" hidden="1">{"pl_t&amp;d",#N/A,FALSE,"p&amp;l_t&amp;D_01_02 (2)"}</definedName>
    <definedName name="_s1" hidden="1">{"pl_t&amp;d",#N/A,FALSE,"p&amp;l_t&amp;D_01_02 (2)"}</definedName>
    <definedName name="_s2" localSheetId="17" hidden="1">{"pl_t&amp;d",#N/A,FALSE,"p&amp;l_t&amp;D_01_02 (2)"}</definedName>
    <definedName name="_s2" localSheetId="23" hidden="1">{"pl_t&amp;d",#N/A,FALSE,"p&amp;l_t&amp;D_01_02 (2)"}</definedName>
    <definedName name="_s2" localSheetId="19" hidden="1">{"pl_t&amp;d",#N/A,FALSE,"p&amp;l_t&amp;D_01_02 (2)"}</definedName>
    <definedName name="_s2" localSheetId="4" hidden="1">{"pl_t&amp;d",#N/A,FALSE,"p&amp;l_t&amp;D_01_02 (2)"}</definedName>
    <definedName name="_s2" hidden="1">{"pl_t&amp;d",#N/A,FALSE,"p&amp;l_t&amp;D_01_02 (2)"}</definedName>
    <definedName name="_Sep02">'[5]MO EY'!$AJ$11:$AO$45</definedName>
    <definedName name="_SH11">'[2]Executive Summary -Thermal'!$A$4:$H$167</definedName>
    <definedName name="_SH2">'[2]Executive Summary -Thermal'!$A$4:$H$157</definedName>
    <definedName name="_SH3">'[2]Executive Summary -Thermal'!$A$4:$H$136</definedName>
    <definedName name="_SH4">'[2]Executive Summary -Thermal'!$A$4:$H$96</definedName>
    <definedName name="_SH5">'[2]Executive Summary -Thermal'!$A$4:$H$96</definedName>
    <definedName name="_SH6">'[2]Executive Summary -Thermal'!$A$4:$H$95</definedName>
    <definedName name="_SH7">'[2]Executive Summary -Thermal'!$A$4:$H$163</definedName>
    <definedName name="_SH8">'[2]Executive Summary -Thermal'!$A$4:$H$133</definedName>
    <definedName name="_SH9">'[2]Executive Summary -Thermal'!$A$4:$H$194</definedName>
    <definedName name="_SL1" localSheetId="22">[10]Salient1!#REF!</definedName>
    <definedName name="_SL1">[10]Salient1!#REF!</definedName>
    <definedName name="_SL2" localSheetId="22">[10]Salient1!#REF!</definedName>
    <definedName name="_SL2">[10]Salient1!#REF!</definedName>
    <definedName name="_SL3" localSheetId="22">[10]Salient1!#REF!</definedName>
    <definedName name="_SL3">[10]Salient1!#REF!</definedName>
    <definedName name="_ss1" localSheetId="17" hidden="1">{"pl_t&amp;d",#N/A,FALSE,"p&amp;l_t&amp;D_01_02 (2)"}</definedName>
    <definedName name="_ss1" localSheetId="19" hidden="1">{"pl_t&amp;d",#N/A,FALSE,"p&amp;l_t&amp;D_01_02 (2)"}</definedName>
    <definedName name="_ss1" localSheetId="4" hidden="1">{"pl_t&amp;d",#N/A,FALSE,"p&amp;l_t&amp;D_01_02 (2)"}</definedName>
    <definedName name="_ss1" hidden="1">{"pl_t&amp;d",#N/A,FALSE,"p&amp;l_t&amp;D_01_02 (2)"}</definedName>
    <definedName name="_ttt1" localSheetId="17" hidden="1">{"pl_t&amp;d",#N/A,FALSE,"p&amp;l_t&amp;D_01_02 (2)"}</definedName>
    <definedName name="_ttt1" localSheetId="4" hidden="1">{"pl_t&amp;d",#N/A,FALSE,"p&amp;l_t&amp;D_01_02 (2)"}</definedName>
    <definedName name="a" localSheetId="17" hidden="1">{#N/A,#N/A,FALSE,"1.1";#N/A,#N/A,FALSE,"1.1a";#N/A,#N/A,FALSE,"1.1b";#N/A,#N/A,FALSE,"1.1c";#N/A,#N/A,FALSE,"1.1e";#N/A,#N/A,FALSE,"1.1f";#N/A,#N/A,FALSE,"1.1g";#N/A,#N/A,FALSE,"1.1h_T";#N/A,#N/A,FALSE,"1.1h_D";#N/A,#N/A,FALSE,"1.2";#N/A,#N/A,FALSE,"1.3";#N/A,#N/A,FALSE,"1.3b";#N/A,#N/A,FALSE,"1.4";#N/A,#N/A,FALSE,"1.5";#N/A,#N/A,FALSE,"1.6";#N/A,#N/A,FALSE,"2.1";#N/A,#N/A,FALSE,"SOD";#N/A,#N/A,FALSE,"OL";#N/A,#N/A,FALSE,"CF"}</definedName>
    <definedName name="a" localSheetId="23" hidden="1">{#N/A,#N/A,FALSE,"1.1";#N/A,#N/A,FALSE,"1.1a";#N/A,#N/A,FALSE,"1.1b";#N/A,#N/A,FALSE,"1.1c";#N/A,#N/A,FALSE,"1.1e";#N/A,#N/A,FALSE,"1.1f";#N/A,#N/A,FALSE,"1.1g";#N/A,#N/A,FALSE,"1.1h_T";#N/A,#N/A,FALSE,"1.1h_D";#N/A,#N/A,FALSE,"1.2";#N/A,#N/A,FALSE,"1.3";#N/A,#N/A,FALSE,"1.3b";#N/A,#N/A,FALSE,"1.4";#N/A,#N/A,FALSE,"1.5";#N/A,#N/A,FALSE,"1.6";#N/A,#N/A,FALSE,"2.1";#N/A,#N/A,FALSE,"SOD";#N/A,#N/A,FALSE,"OL";#N/A,#N/A,FALSE,"CF"}</definedName>
    <definedName name="A" localSheetId="19" hidden="1">{"pl_t&amp;d",#N/A,FALSE,"p&amp;l_t&amp;D_01_02 (2)"}</definedName>
    <definedName name="a" localSheetId="4" hidden="1">{#N/A,#N/A,FALSE,"1.1";#N/A,#N/A,FALSE,"1.1a";#N/A,#N/A,FALSE,"1.1b";#N/A,#N/A,FALSE,"1.1c";#N/A,#N/A,FALSE,"1.1e";#N/A,#N/A,FALSE,"1.1f";#N/A,#N/A,FALSE,"1.1g";#N/A,#N/A,FALSE,"1.1h_T";#N/A,#N/A,FALSE,"1.1h_D";#N/A,#N/A,FALSE,"1.2";#N/A,#N/A,FALSE,"1.3";#N/A,#N/A,FALSE,"1.3b";#N/A,#N/A,FALSE,"1.4";#N/A,#N/A,FALSE,"1.5";#N/A,#N/A,FALSE,"1.6";#N/A,#N/A,FALSE,"2.1";#N/A,#N/A,FALSE,"SOD";#N/A,#N/A,FALSE,"OL";#N/A,#N/A,FALSE,"CF"}</definedName>
    <definedName name="A" hidden="1">{"pl_t&amp;d",#N/A,FALSE,"p&amp;l_t&amp;D_01_02 (2)"}</definedName>
    <definedName name="A1000000___0" localSheetId="17">#REF!</definedName>
    <definedName name="A1000000___0" localSheetId="22">#REF!</definedName>
    <definedName name="A1000000___0" localSheetId="4">#REF!</definedName>
    <definedName name="A1000000___0">#REF!</definedName>
    <definedName name="aa" localSheetId="17" hidden="1">{"pl_t&amp;d",#N/A,FALSE,"p&amp;l_t&amp;D_01_02 (2)"}</definedName>
    <definedName name="aa" localSheetId="23" hidden="1">{"pl_t&amp;d",#N/A,FALSE,"p&amp;l_t&amp;D_01_02 (2)"}</definedName>
    <definedName name="aa" localSheetId="19" hidden="1">{"pl_t&amp;d",#N/A,FALSE,"p&amp;l_t&amp;D_01_02 (2)"}</definedName>
    <definedName name="aa" localSheetId="4" hidden="1">{"pl_t&amp;d",#N/A,FALSE,"p&amp;l_t&amp;D_01_02 (2)"}</definedName>
    <definedName name="aa" hidden="1">{"pl_t&amp;d",#N/A,FALSE,"p&amp;l_t&amp;D_01_02 (2)"}</definedName>
    <definedName name="aaa" localSheetId="19" hidden="1">{"pl_t&amp;d",#N/A,FALSE,"p&amp;l_t&amp;D_01_02 (2)"}</definedName>
    <definedName name="aaa" hidden="1">{"pl_t&amp;d",#N/A,FALSE,"p&amp;l_t&amp;D_01_02 (2)"}</definedName>
    <definedName name="aaaa" localSheetId="19" hidden="1">{"pl_t&amp;d",#N/A,FALSE,"p&amp;l_t&amp;D_01_02 (2)"}</definedName>
    <definedName name="aaaa" hidden="1">{"pl_t&amp;d",#N/A,FALSE,"p&amp;l_t&amp;D_01_02 (2)"}</definedName>
    <definedName name="AAAAA" localSheetId="19" hidden="1">{"pl_t&amp;d",#N/A,FALSE,"p&amp;l_t&amp;D_01_02 (2)"}</definedName>
    <definedName name="AAAAA" hidden="1">{"pl_t&amp;d",#N/A,FALSE,"p&amp;l_t&amp;D_01_02 (2)"}</definedName>
    <definedName name="aaaaaaa" localSheetId="19" hidden="1">{"pl_t&amp;d",#N/A,FALSE,"p&amp;l_t&amp;D_01_02 (2)"}</definedName>
    <definedName name="aaaaaaa" hidden="1">{"pl_t&amp;d",#N/A,FALSE,"p&amp;l_t&amp;D_01_02 (2)"}</definedName>
    <definedName name="ab" localSheetId="19" hidden="1">{"pl_t&amp;d",#N/A,FALSE,"p&amp;l_t&amp;D_01_02 (2)"}</definedName>
    <definedName name="ab" hidden="1">{"pl_t&amp;d",#N/A,FALSE,"p&amp;l_t&amp;D_01_02 (2)"}</definedName>
    <definedName name="abb" localSheetId="17" hidden="1">{"pl_t&amp;d",#N/A,FALSE,"p&amp;l_t&amp;D_01_02 (2)"}</definedName>
    <definedName name="abb" localSheetId="23" hidden="1">{"pl_t&amp;d",#N/A,FALSE,"p&amp;l_t&amp;D_01_02 (2)"}</definedName>
    <definedName name="abb" localSheetId="19" hidden="1">{"pl_t&amp;d",#N/A,FALSE,"p&amp;l_t&amp;D_01_02 (2)"}</definedName>
    <definedName name="abb" localSheetId="5" hidden="1">{"pl_t&amp;d",#N/A,FALSE,"p&amp;l_t&amp;D_01_02 (2)"}</definedName>
    <definedName name="abb" localSheetId="4" hidden="1">{"pl_t&amp;d",#N/A,FALSE,"p&amp;l_t&amp;D_01_02 (2)"}</definedName>
    <definedName name="abb" hidden="1">{"pl_t&amp;d",#N/A,FALSE,"p&amp;l_t&amp;D_01_02 (2)"}</definedName>
    <definedName name="abc" localSheetId="17" hidden="1">{#N/A,#N/A,FALSE,"1.1";#N/A,#N/A,FALSE,"1.1a";#N/A,#N/A,FALSE,"1.1b";#N/A,#N/A,FALSE,"1.1c";#N/A,#N/A,FALSE,"1.1e";#N/A,#N/A,FALSE,"1.1f";#N/A,#N/A,FALSE,"1.1g";#N/A,#N/A,FALSE,"1.1h_T";#N/A,#N/A,FALSE,"1.1h_D";#N/A,#N/A,FALSE,"1.2";#N/A,#N/A,FALSE,"1.3";#N/A,#N/A,FALSE,"1.3b";#N/A,#N/A,FALSE,"1.4";#N/A,#N/A,FALSE,"1.5";#N/A,#N/A,FALSE,"1.6";#N/A,#N/A,FALSE,"2.1";#N/A,#N/A,FALSE,"SOD";#N/A,#N/A,FALSE,"OL";#N/A,#N/A,FALSE,"CF"}</definedName>
    <definedName name="abc" localSheetId="23" hidden="1">{#N/A,#N/A,FALSE,"1.1";#N/A,#N/A,FALSE,"1.1a";#N/A,#N/A,FALSE,"1.1b";#N/A,#N/A,FALSE,"1.1c";#N/A,#N/A,FALSE,"1.1e";#N/A,#N/A,FALSE,"1.1f";#N/A,#N/A,FALSE,"1.1g";#N/A,#N/A,FALSE,"1.1h_T";#N/A,#N/A,FALSE,"1.1h_D";#N/A,#N/A,FALSE,"1.2";#N/A,#N/A,FALSE,"1.3";#N/A,#N/A,FALSE,"1.3b";#N/A,#N/A,FALSE,"1.4";#N/A,#N/A,FALSE,"1.5";#N/A,#N/A,FALSE,"1.6";#N/A,#N/A,FALSE,"2.1";#N/A,#N/A,FALSE,"SOD";#N/A,#N/A,FALSE,"OL";#N/A,#N/A,FALSE,"CF"}</definedName>
    <definedName name="ABC" localSheetId="22">#REF!</definedName>
    <definedName name="abc" localSheetId="4" hidden="1">{#N/A,#N/A,FALSE,"1.1";#N/A,#N/A,FALSE,"1.1a";#N/A,#N/A,FALSE,"1.1b";#N/A,#N/A,FALSE,"1.1c";#N/A,#N/A,FALSE,"1.1e";#N/A,#N/A,FALSE,"1.1f";#N/A,#N/A,FALSE,"1.1g";#N/A,#N/A,FALSE,"1.1h_T";#N/A,#N/A,FALSE,"1.1h_D";#N/A,#N/A,FALSE,"1.2";#N/A,#N/A,FALSE,"1.3";#N/A,#N/A,FALSE,"1.3b";#N/A,#N/A,FALSE,"1.4";#N/A,#N/A,FALSE,"1.5";#N/A,#N/A,FALSE,"1.6";#N/A,#N/A,FALSE,"2.1";#N/A,#N/A,FALSE,"SOD";#N/A,#N/A,FALSE,"OL";#N/A,#N/A,FALSE,"CF"}</definedName>
    <definedName name="ABC">#REF!</definedName>
    <definedName name="abcdd" localSheetId="22">#REF!</definedName>
    <definedName name="abcdd">#REF!</definedName>
    <definedName name="abd" localSheetId="22">#REF!</definedName>
    <definedName name="abd">#REF!</definedName>
    <definedName name="Abstract" localSheetId="19" hidden="1">{"pl_t&amp;d",#N/A,FALSE,"p&amp;l_t&amp;D_01_02 (2)"}</definedName>
    <definedName name="Abstract" hidden="1">{"pl_t&amp;d",#N/A,FALSE,"p&amp;l_t&amp;D_01_02 (2)"}</definedName>
    <definedName name="abstract1" localSheetId="17" hidden="1">{"pl_t&amp;d",#N/A,FALSE,"p&amp;l_t&amp;D_01_02 (2)"}</definedName>
    <definedName name="abstract1" localSheetId="19" hidden="1">{"pl_t&amp;d",#N/A,FALSE,"p&amp;l_t&amp;D_01_02 (2)"}</definedName>
    <definedName name="abstract1" localSheetId="4" hidden="1">{"pl_t&amp;d",#N/A,FALSE,"p&amp;l_t&amp;D_01_02 (2)"}</definedName>
    <definedName name="abstract1" hidden="1">{"pl_t&amp;d",#N/A,FALSE,"p&amp;l_t&amp;D_01_02 (2)"}</definedName>
    <definedName name="abstractsales" localSheetId="23">#REF!</definedName>
    <definedName name="abstractsales" localSheetId="22">#REF!</definedName>
    <definedName name="abstractsales">#REF!</definedName>
    <definedName name="abx" localSheetId="1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1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db" localSheetId="23" hidden="1">{"pl_t&amp;d",#N/A,FALSE,"p&amp;l_t&amp;D_01_02 (2)"}</definedName>
    <definedName name="adb" localSheetId="19" hidden="1">{"pl_t&amp;d",#N/A,FALSE,"p&amp;l_t&amp;D_01_02 (2)"}</definedName>
    <definedName name="adb" hidden="1">{"pl_t&amp;d",#N/A,FALSE,"p&amp;l_t&amp;D_01_02 (2)"}</definedName>
    <definedName name="adherance" localSheetId="23" hidden="1">{"pl_t&amp;d",#N/A,FALSE,"p&amp;l_t&amp;D_01_02 (2)"}</definedName>
    <definedName name="adherance" localSheetId="19" hidden="1">{"pl_t&amp;d",#N/A,FALSE,"p&amp;l_t&amp;D_01_02 (2)"}</definedName>
    <definedName name="adherance" hidden="1">{"pl_t&amp;d",#N/A,FALSE,"p&amp;l_t&amp;D_01_02 (2)"}</definedName>
    <definedName name="AET" localSheetId="19" hidden="1">{"pl_t&amp;d",#N/A,FALSE,"p&amp;l_t&amp;D_01_02 (2)"}</definedName>
    <definedName name="AET" hidden="1">{"pl_t&amp;d",#N/A,FALSE,"p&amp;l_t&amp;D_01_02 (2)"}</definedName>
    <definedName name="AFD" localSheetId="19" hidden="1">{"pl_t&amp;d",#N/A,FALSE,"p&amp;l_t&amp;D_01_02 (2)"}</definedName>
    <definedName name="AFD" hidden="1">{"pl_t&amp;d",#N/A,FALSE,"p&amp;l_t&amp;D_01_02 (2)"}</definedName>
    <definedName name="agl" localSheetId="19" hidden="1">{"pl_t&amp;d",#N/A,FALSE,"p&amp;l_t&amp;D_01_02 (2)"}</definedName>
    <definedName name="agl" hidden="1">{"pl_t&amp;d",#N/A,FALSE,"p&amp;l_t&amp;D_01_02 (2)"}</definedName>
    <definedName name="agll" localSheetId="19" hidden="1">{"pl_t&amp;d",#N/A,FALSE,"p&amp;l_t&amp;D_01_02 (2)"}</definedName>
    <definedName name="agll" hidden="1">{"pl_t&amp;d",#N/A,FALSE,"p&amp;l_t&amp;D_01_02 (2)"}</definedName>
    <definedName name="agr" localSheetId="19" hidden="1">{"pl_t&amp;d",#N/A,FALSE,"p&amp;l_t&amp;D_01_02 (2)"}</definedName>
    <definedName name="agr" hidden="1">{"pl_t&amp;d",#N/A,FALSE,"p&amp;l_t&amp;D_01_02 (2)"}</definedName>
    <definedName name="agri" localSheetId="17">#REF!</definedName>
    <definedName name="agri" localSheetId="23">#REF!</definedName>
    <definedName name="agri" localSheetId="22">#REF!</definedName>
    <definedName name="agri" localSheetId="4">#REF!</definedName>
    <definedName name="agri">#REF!</definedName>
    <definedName name="alfhkjgr" localSheetId="19" hidden="1">{"pl_t&amp;d",#N/A,FALSE,"p&amp;l_t&amp;D_01_02 (2)"}</definedName>
    <definedName name="alfhkjgr" hidden="1">{"pl_t&amp;d",#N/A,FALSE,"p&amp;l_t&amp;D_01_02 (2)"}</definedName>
    <definedName name="ALL_EXP" localSheetId="23">#REF!</definedName>
    <definedName name="ALL_EXP" localSheetId="22">#REF!</definedName>
    <definedName name="ALL_EXP">#REF!</definedName>
    <definedName name="amar" localSheetId="17" hidden="1">{"pl_t&amp;d",#N/A,FALSE,"p&amp;l_t&amp;D_01_02 (2)"}</definedName>
    <definedName name="amar" localSheetId="23" hidden="1">{"pl_t&amp;d",#N/A,FALSE,"p&amp;l_t&amp;D_01_02 (2)"}</definedName>
    <definedName name="amar" localSheetId="19" hidden="1">{"pl_t&amp;d",#N/A,FALSE,"p&amp;l_t&amp;D_01_02 (2)"}</definedName>
    <definedName name="amar" localSheetId="4" hidden="1">{"pl_t&amp;d",#N/A,FALSE,"p&amp;l_t&amp;D_01_02 (2)"}</definedName>
    <definedName name="amar" hidden="1">{"pl_t&amp;d",#N/A,FALSE,"p&amp;l_t&amp;D_01_02 (2)"}</definedName>
    <definedName name="AMARNATH" localSheetId="23" hidden="1">{"pl_t&amp;d",#N/A,FALSE,"p&amp;l_t&amp;D_01_02 (2)"}</definedName>
    <definedName name="AMARNATH" localSheetId="19" hidden="1">{"pl_t&amp;d",#N/A,FALSE,"p&amp;l_t&amp;D_01_02 (2)"}</definedName>
    <definedName name="AMARNATH" hidden="1">{"pl_t&amp;d",#N/A,FALSE,"p&amp;l_t&amp;D_01_02 (2)"}</definedName>
    <definedName name="an" localSheetId="17" hidden="1">{"pl_t&amp;d",#N/A,FALSE,"p&amp;l_t&amp;D_01_02 (2)"}</definedName>
    <definedName name="an" localSheetId="23" hidden="1">{"pl_t&amp;d",#N/A,FALSE,"p&amp;l_t&amp;D_01_02 (2)"}</definedName>
    <definedName name="an" localSheetId="19" hidden="1">{"pl_t&amp;d",#N/A,FALSE,"p&amp;l_t&amp;D_01_02 (2)"}</definedName>
    <definedName name="an" localSheetId="4" hidden="1">{"pl_t&amp;d",#N/A,FALSE,"p&amp;l_t&amp;D_01_02 (2)"}</definedName>
    <definedName name="an" hidden="1">{"pl_t&amp;d",#N/A,FALSE,"p&amp;l_t&amp;D_01_02 (2)"}</definedName>
    <definedName name="Annexure" localSheetId="23" hidden="1">{"pl_t&amp;d",#N/A,FALSE,"p&amp;l_t&amp;D_01_02 (2)"}</definedName>
    <definedName name="Annexure" localSheetId="19" hidden="1">{"pl_t&amp;d",#N/A,FALSE,"p&amp;l_t&amp;D_01_02 (2)"}</definedName>
    <definedName name="Annexure" hidden="1">{"pl_t&amp;d",#N/A,FALSE,"p&amp;l_t&amp;D_01_02 (2)"}</definedName>
    <definedName name="AP" localSheetId="22">#REF!</definedName>
    <definedName name="AP">#REF!</definedName>
    <definedName name="Apr" localSheetId="22">[3]Newabstract!#REF!</definedName>
    <definedName name="Apr">[3]Newabstract!#REF!</definedName>
    <definedName name="Apr02___0" localSheetId="17">[3]Newabstract!#REF!</definedName>
    <definedName name="Apr02___0" localSheetId="22">[3]Newabstract!#REF!</definedName>
    <definedName name="Apr02___0" localSheetId="4">[3]Newabstract!#REF!</definedName>
    <definedName name="Apr02___0">[3]Newabstract!#REF!</definedName>
    <definedName name="Apr03___0" localSheetId="17">[3]Newabstract!#REF!</definedName>
    <definedName name="Apr03___0" localSheetId="22">[3]Newabstract!#REF!</definedName>
    <definedName name="Apr03___0" localSheetId="4">[3]Newabstract!#REF!</definedName>
    <definedName name="Apr03___0">[3]Newabstract!#REF!</definedName>
    <definedName name="Apr04___0" localSheetId="17">[3]Newabstract!#REF!</definedName>
    <definedName name="Apr04___0" localSheetId="22">[3]Newabstract!#REF!</definedName>
    <definedName name="Apr04___0" localSheetId="4">[3]Newabstract!#REF!</definedName>
    <definedName name="Apr04___0">[3]Newabstract!#REF!</definedName>
    <definedName name="Apr05___0" localSheetId="17">[3]Newabstract!#REF!</definedName>
    <definedName name="Apr05___0" localSheetId="22">[3]Newabstract!#REF!</definedName>
    <definedName name="Apr05___0" localSheetId="4">[3]Newabstract!#REF!</definedName>
    <definedName name="Apr05___0">[3]Newabstract!#REF!</definedName>
    <definedName name="Apr06___0" localSheetId="17">[3]Newabstract!#REF!</definedName>
    <definedName name="Apr06___0" localSheetId="22">[3]Newabstract!#REF!</definedName>
    <definedName name="Apr06___0" localSheetId="4">[3]Newabstract!#REF!</definedName>
    <definedName name="Apr06___0">[3]Newabstract!#REF!</definedName>
    <definedName name="Apr07___0" localSheetId="17">[3]Newabstract!#REF!</definedName>
    <definedName name="Apr07___0" localSheetId="22">[3]Newabstract!#REF!</definedName>
    <definedName name="Apr07___0" localSheetId="4">[3]Newabstract!#REF!</definedName>
    <definedName name="Apr07___0">[3]Newabstract!#REF!</definedName>
    <definedName name="Apr08___0" localSheetId="17">[3]Newabstract!#REF!</definedName>
    <definedName name="Apr08___0" localSheetId="22">[3]Newabstract!#REF!</definedName>
    <definedName name="Apr08___0" localSheetId="4">[3]Newabstract!#REF!</definedName>
    <definedName name="Apr08___0">[3]Newabstract!#REF!</definedName>
    <definedName name="Apr09___0" localSheetId="17">[3]Newabstract!#REF!</definedName>
    <definedName name="Apr09___0" localSheetId="22">[3]Newabstract!#REF!</definedName>
    <definedName name="Apr09___0" localSheetId="4">[3]Newabstract!#REF!</definedName>
    <definedName name="Apr09___0">[3]Newabstract!#REF!</definedName>
    <definedName name="Apr10___0" localSheetId="17">[3]Newabstract!#REF!</definedName>
    <definedName name="Apr10___0" localSheetId="22">[3]Newabstract!#REF!</definedName>
    <definedName name="Apr10___0" localSheetId="4">[3]Newabstract!#REF!</definedName>
    <definedName name="Apr10___0">[3]Newabstract!#REF!</definedName>
    <definedName name="Apr11___0" localSheetId="17">[3]Newabstract!#REF!</definedName>
    <definedName name="Apr11___0" localSheetId="22">[3]Newabstract!#REF!</definedName>
    <definedName name="Apr11___0" localSheetId="4">[3]Newabstract!#REF!</definedName>
    <definedName name="Apr11___0">[3]Newabstract!#REF!</definedName>
    <definedName name="Apr13___0" localSheetId="17">[3]Newabstract!#REF!</definedName>
    <definedName name="Apr13___0" localSheetId="22">[3]Newabstract!#REF!</definedName>
    <definedName name="Apr13___0" localSheetId="4">[3]Newabstract!#REF!</definedName>
    <definedName name="Apr13___0">[3]Newabstract!#REF!</definedName>
    <definedName name="Apr14___0" localSheetId="17">[3]Newabstract!#REF!</definedName>
    <definedName name="Apr14___0" localSheetId="22">[3]Newabstract!#REF!</definedName>
    <definedName name="Apr14___0" localSheetId="4">[3]Newabstract!#REF!</definedName>
    <definedName name="Apr14___0">[3]Newabstract!#REF!</definedName>
    <definedName name="Apr15___0" localSheetId="17">[3]Newabstract!#REF!</definedName>
    <definedName name="Apr15___0" localSheetId="22">[3]Newabstract!#REF!</definedName>
    <definedName name="Apr15___0" localSheetId="4">[3]Newabstract!#REF!</definedName>
    <definedName name="Apr15___0">[3]Newabstract!#REF!</definedName>
    <definedName name="Apr16___0" localSheetId="17">[3]Newabstract!#REF!</definedName>
    <definedName name="Apr16___0" localSheetId="22">[3]Newabstract!#REF!</definedName>
    <definedName name="Apr16___0" localSheetId="4">[3]Newabstract!#REF!</definedName>
    <definedName name="Apr16___0">[3]Newabstract!#REF!</definedName>
    <definedName name="Apr17___0" localSheetId="17">[3]Newabstract!#REF!</definedName>
    <definedName name="Apr17___0" localSheetId="22">[3]Newabstract!#REF!</definedName>
    <definedName name="Apr17___0" localSheetId="4">[3]Newabstract!#REF!</definedName>
    <definedName name="Apr17___0">[3]Newabstract!#REF!</definedName>
    <definedName name="Apr20___0" localSheetId="17">[3]Newabstract!#REF!</definedName>
    <definedName name="Apr20___0" localSheetId="22">[3]Newabstract!#REF!</definedName>
    <definedName name="Apr20___0" localSheetId="4">[3]Newabstract!#REF!</definedName>
    <definedName name="Apr20___0">[3]Newabstract!#REF!</definedName>
    <definedName name="Apr21___0" localSheetId="17">[3]Newabstract!#REF!</definedName>
    <definedName name="Apr21___0" localSheetId="22">[3]Newabstract!#REF!</definedName>
    <definedName name="Apr21___0" localSheetId="4">[3]Newabstract!#REF!</definedName>
    <definedName name="Apr21___0">[3]Newabstract!#REF!</definedName>
    <definedName name="Apr22___0" localSheetId="17">[3]Newabstract!#REF!</definedName>
    <definedName name="Apr22___0" localSheetId="22">[3]Newabstract!#REF!</definedName>
    <definedName name="Apr22___0" localSheetId="4">[3]Newabstract!#REF!</definedName>
    <definedName name="Apr22___0">[3]Newabstract!#REF!</definedName>
    <definedName name="Apr23___0" localSheetId="17">[3]Newabstract!#REF!</definedName>
    <definedName name="Apr23___0" localSheetId="22">[3]Newabstract!#REF!</definedName>
    <definedName name="Apr23___0" localSheetId="4">[3]Newabstract!#REF!</definedName>
    <definedName name="Apr23___0">[3]Newabstract!#REF!</definedName>
    <definedName name="Apr24___0" localSheetId="17">[3]Newabstract!#REF!</definedName>
    <definedName name="Apr24___0" localSheetId="22">[3]Newabstract!#REF!</definedName>
    <definedName name="Apr24___0" localSheetId="4">[3]Newabstract!#REF!</definedName>
    <definedName name="Apr24___0">[3]Newabstract!#REF!</definedName>
    <definedName name="Apr27___0" localSheetId="17">[3]Newabstract!#REF!</definedName>
    <definedName name="Apr27___0" localSheetId="22">[3]Newabstract!#REF!</definedName>
    <definedName name="Apr27___0" localSheetId="4">[3]Newabstract!#REF!</definedName>
    <definedName name="Apr27___0">[3]Newabstract!#REF!</definedName>
    <definedName name="Apr28___0" localSheetId="17">[3]Newabstract!#REF!</definedName>
    <definedName name="Apr28___0" localSheetId="22">[3]Newabstract!#REF!</definedName>
    <definedName name="Apr28___0" localSheetId="4">[3]Newabstract!#REF!</definedName>
    <definedName name="Apr28___0">[3]Newabstract!#REF!</definedName>
    <definedName name="Apr29___0" localSheetId="17">[3]Newabstract!#REF!</definedName>
    <definedName name="Apr29___0" localSheetId="22">[3]Newabstract!#REF!</definedName>
    <definedName name="Apr29___0" localSheetId="4">[3]Newabstract!#REF!</definedName>
    <definedName name="Apr29___0">[3]Newabstract!#REF!</definedName>
    <definedName name="Apr30___0" localSheetId="17">[3]Newabstract!#REF!</definedName>
    <definedName name="Apr30___0" localSheetId="22">[3]Newabstract!#REF!</definedName>
    <definedName name="Apr30___0" localSheetId="4">[3]Newabstract!#REF!</definedName>
    <definedName name="Apr30___0">[3]Newabstract!#REF!</definedName>
    <definedName name="april" localSheetId="22">#REF!</definedName>
    <definedName name="april">#REF!</definedName>
    <definedName name="APRIL_03_NEW" localSheetId="22">#REF!</definedName>
    <definedName name="APRIL_03_NEW">#REF!</definedName>
    <definedName name="arun" localSheetId="22">[3]Newabstract!#REF!</definedName>
    <definedName name="arun">[3]Newabstract!#REF!</definedName>
    <definedName name="AS" localSheetId="17" hidden="1">{"pl_t&amp;d",#N/A,FALSE,"p&amp;l_t&amp;D_01_02 (2)"}</definedName>
    <definedName name="AS" localSheetId="4" hidden="1">{"pl_t&amp;d",#N/A,FALSE,"p&amp;l_t&amp;D_01_02 (2)"}</definedName>
    <definedName name="asd" localSheetId="19" hidden="1">{"pl_t&amp;d",#N/A,FALSE,"p&amp;l_t&amp;D_01_02 (2)"}</definedName>
    <definedName name="asd" hidden="1">{"pl_t&amp;d",#N/A,FALSE,"p&amp;l_t&amp;D_01_02 (2)"}</definedName>
    <definedName name="asdf" localSheetId="22">[3]Newabstract!#REF!</definedName>
    <definedName name="asdf">[3]Newabstract!#REF!</definedName>
    <definedName name="asdfsdfsd" localSheetId="19" hidden="1">{"pl_t&amp;d",#N/A,FALSE,"p&amp;l_t&amp;D_01_02 (2)"}</definedName>
    <definedName name="asdfsdfsd" hidden="1">{"pl_t&amp;d",#N/A,FALSE,"p&amp;l_t&amp;D_01_02 (2)"}</definedName>
    <definedName name="ASHOK" localSheetId="19" hidden="1">{"pl_t&amp;d",#N/A,FALSE,"p&amp;l_t&amp;D_01_02 (2)"}</definedName>
    <definedName name="ASHOK" hidden="1">{"pl_t&amp;d",#N/A,FALSE,"p&amp;l_t&amp;D_01_02 (2)"}</definedName>
    <definedName name="atp" localSheetId="22">#REF!</definedName>
    <definedName name="atp">#REF!</definedName>
    <definedName name="ATPNOV02" localSheetId="22">#REF!</definedName>
    <definedName name="ATPNOV02">#REF!</definedName>
    <definedName name="aug" localSheetId="23" hidden="1">{"pl_t&amp;d",#N/A,FALSE,"p&amp;l_t&amp;D_01_02 (2)"}</definedName>
    <definedName name="AUG" localSheetId="22">#REF!</definedName>
    <definedName name="AUG">#REF!</definedName>
    <definedName name="august" localSheetId="22">#REF!</definedName>
    <definedName name="august">#REF!</definedName>
    <definedName name="August1">[11]MeritOrder!$C$296:$H$336</definedName>
    <definedName name="b" localSheetId="17" hidden="1">{#N/A,#N/A,FALSE,"1.1";#N/A,#N/A,FALSE,"1.1a";#N/A,#N/A,FALSE,"1.1b";#N/A,#N/A,FALSE,"1.1c";#N/A,#N/A,FALSE,"1.1e";#N/A,#N/A,FALSE,"1.1f";#N/A,#N/A,FALSE,"1.1g";#N/A,#N/A,FALSE,"1.1h_D";#N/A,#N/A,FALSE,"1.1h_T";#N/A,#N/A,FALSE,"1.2";#N/A,#N/A,FALSE,"1.3b";#N/A,#N/A,FALSE,"1.3";#N/A,#N/A,FALSE,"1.4";#N/A,#N/A,FALSE,"1.5";#N/A,#N/A,FALSE,"1.6";#N/A,#N/A,FALSE,"SOD";#N/A,#N/A,FALSE,"CF"}</definedName>
    <definedName name="b" localSheetId="23" hidden="1">{"pl_t&amp;d",#N/A,FALSE,"p&amp;l_t&amp;D_01_02 (2)"}</definedName>
    <definedName name="b" localSheetId="19" hidden="1">{"pl_t&amp;d",#N/A,FALSE,"p&amp;l_t&amp;D_01_02 (2)"}</definedName>
    <definedName name="b" localSheetId="4" hidden="1">{#N/A,#N/A,FALSE,"1.1";#N/A,#N/A,FALSE,"1.1a";#N/A,#N/A,FALSE,"1.1b";#N/A,#N/A,FALSE,"1.1c";#N/A,#N/A,FALSE,"1.1e";#N/A,#N/A,FALSE,"1.1f";#N/A,#N/A,FALSE,"1.1g";#N/A,#N/A,FALSE,"1.1h_D";#N/A,#N/A,FALSE,"1.1h_T";#N/A,#N/A,FALSE,"1.2";#N/A,#N/A,FALSE,"1.3b";#N/A,#N/A,FALSE,"1.3";#N/A,#N/A,FALSE,"1.4";#N/A,#N/A,FALSE,"1.5";#N/A,#N/A,FALSE,"1.6";#N/A,#N/A,FALSE,"SOD";#N/A,#N/A,FALSE,"CF"}</definedName>
    <definedName name="b" hidden="1">{"pl_t&amp;d",#N/A,FALSE,"p&amp;l_t&amp;D_01_02 (2)"}</definedName>
    <definedName name="B0" localSheetId="22">#REF!</definedName>
    <definedName name="B0">#REF!</definedName>
    <definedName name="bab" localSheetId="17" hidden="1">{"pl_t&amp;d",#N/A,FALSE,"p&amp;l_t&amp;D_01_02 (2)"}</definedName>
    <definedName name="bab" localSheetId="19" hidden="1">{"pl_t&amp;d",#N/A,FALSE,"p&amp;l_t&amp;D_01_02 (2)"}</definedName>
    <definedName name="bab" localSheetId="4" hidden="1">{"pl_t&amp;d",#N/A,FALSE,"p&amp;l_t&amp;D_01_02 (2)"}</definedName>
    <definedName name="bab" hidden="1">{"pl_t&amp;d",#N/A,FALSE,"p&amp;l_t&amp;D_01_02 (2)"}</definedName>
    <definedName name="bb" localSheetId="19" hidden="1">{"pl_t&amp;d",#N/A,FALSE,"p&amp;l_t&amp;D_01_02 (2)"}</definedName>
    <definedName name="bb" hidden="1">{"pl_t&amp;d",#N/A,FALSE,"p&amp;l_t&amp;D_01_02 (2)"}</definedName>
    <definedName name="bdatp" localSheetId="22">#REF!</definedName>
    <definedName name="bdatp">#REF!</definedName>
    <definedName name="bdc" localSheetId="17" hidden="1">{"pl_t&amp;d",#N/A,FALSE,"p&amp;l_t&amp;D_01_02 (2)"}</definedName>
    <definedName name="bdc" localSheetId="19" hidden="1">{"pl_t&amp;d",#N/A,FALSE,"p&amp;l_t&amp;D_01_02 (2)"}</definedName>
    <definedName name="bdc" localSheetId="4" hidden="1">{"pl_t&amp;d",#N/A,FALSE,"p&amp;l_t&amp;D_01_02 (2)"}</definedName>
    <definedName name="bdc" hidden="1">{"pl_t&amp;d",#N/A,FALSE,"p&amp;l_t&amp;D_01_02 (2)"}</definedName>
    <definedName name="bdhydc" localSheetId="22">#REF!</definedName>
    <definedName name="bdhydc">#REF!</definedName>
    <definedName name="bdhydn" localSheetId="22">#REF!</definedName>
    <definedName name="bdhydn">#REF!</definedName>
    <definedName name="bdhyds" localSheetId="22">#REF!</definedName>
    <definedName name="bdhyds">#REF!</definedName>
    <definedName name="bdknl" localSheetId="22">#REF!</definedName>
    <definedName name="bdknl">#REF!</definedName>
    <definedName name="bdmbnr" localSheetId="22">#REF!</definedName>
    <definedName name="bdmbnr">#REF!</definedName>
    <definedName name="bdmdk" localSheetId="22">#REF!</definedName>
    <definedName name="bdmdk">#REF!</definedName>
    <definedName name="bdnlg" localSheetId="22">#REF!</definedName>
    <definedName name="bdnlg">#REF!</definedName>
    <definedName name="bdrrb" localSheetId="22">#REF!</definedName>
    <definedName name="bdrrb">#REF!</definedName>
    <definedName name="bdrrn" localSheetId="22">#REF!</definedName>
    <definedName name="bdrrn">#REF!</definedName>
    <definedName name="bdrrs" localSheetId="22">#REF!</definedName>
    <definedName name="bdrrs">#REF!</definedName>
    <definedName name="book" localSheetId="19" hidden="1">{"pl_t&amp;d",#N/A,FALSE,"p&amp;l_t&amp;D_01_02 (2)"}</definedName>
    <definedName name="book" hidden="1">{"pl_t&amp;d",#N/A,FALSE,"p&amp;l_t&amp;D_01_02 (2)"}</definedName>
    <definedName name="Breakdowns" localSheetId="19" hidden="1">{"pl_t&amp;d",#N/A,FALSE,"p&amp;l_t&amp;D_01_02 (2)"}</definedName>
    <definedName name="Breakdowns" hidden="1">{"pl_t&amp;d",#N/A,FALSE,"p&amp;l_t&amp;D_01_02 (2)"}</definedName>
    <definedName name="burnt" localSheetId="19" hidden="1">{"pl_td_01_02",#N/A,FALSE,"p&amp;l_t&amp;D_01_02 (2)"}</definedName>
    <definedName name="burnt" hidden="1">{"pl_td_01_02",#N/A,FALSE,"p&amp;l_t&amp;D_01_02 (2)"}</definedName>
    <definedName name="BUS">[12]Eviews!$B$2:$H$518</definedName>
    <definedName name="Business_Unit" localSheetId="17">[13]RevenueInput!#REF!</definedName>
    <definedName name="Business_Unit" localSheetId="23">[13]RevenueInput!#REF!</definedName>
    <definedName name="Business_Unit" localSheetId="22">[13]RevenueInput!#REF!</definedName>
    <definedName name="Business_Unit" localSheetId="4">[13]RevenueInput!#REF!</definedName>
    <definedName name="Business_Unit">[13]RevenueInput!#REF!</definedName>
    <definedName name="CASE" localSheetId="17" hidden="1">{"pl_t&amp;d",#N/A,FALSE,"p&amp;l_t&amp;D_01_02 (2)"}</definedName>
    <definedName name="CASE" localSheetId="23" hidden="1">{"pl_t&amp;d",#N/A,FALSE,"p&amp;l_t&amp;D_01_02 (2)"}</definedName>
    <definedName name="CASE" localSheetId="19" hidden="1">{"pl_t&amp;d",#N/A,FALSE,"p&amp;l_t&amp;D_01_02 (2)"}</definedName>
    <definedName name="CASE" localSheetId="4" hidden="1">{"pl_t&amp;d",#N/A,FALSE,"p&amp;l_t&amp;D_01_02 (2)"}</definedName>
    <definedName name="CASE" hidden="1">{"pl_t&amp;d",#N/A,FALSE,"p&amp;l_t&amp;D_01_02 (2)"}</definedName>
    <definedName name="cc" localSheetId="19" hidden="1">{"pl_t&amp;d",#N/A,FALSE,"p&amp;l_t&amp;D_01_02 (2)"}</definedName>
    <definedName name="cc" hidden="1">{"pl_t&amp;d",#N/A,FALSE,"p&amp;l_t&amp;D_01_02 (2)"}</definedName>
    <definedName name="ccc" localSheetId="19" hidden="1">{#N/A,#N/A,FALSE,"1.1";#N/A,#N/A,FALSE,"1.1a";#N/A,#N/A,FALSE,"1.1b";#N/A,#N/A,FALSE,"1.1c";#N/A,#N/A,FALSE,"1.1e";#N/A,#N/A,FALSE,"1.1f";#N/A,#N/A,FALSE,"1.1g";#N/A,#N/A,FALSE,"1.1h_T";#N/A,#N/A,FALSE,"1.1h_D";#N/A,#N/A,FALSE,"1.2";#N/A,#N/A,FALSE,"1.3";#N/A,#N/A,FALSE,"1.3b";#N/A,#N/A,FALSE,"1.4";#N/A,#N/A,FALSE,"1.5";#N/A,#N/A,FALSE,"1.6";#N/A,#N/A,FALSE,"2.1";#N/A,#N/A,FALSE,"SOD";#N/A,#N/A,FALSE,"OL";#N/A,#N/A,FALSE,"CF"}</definedName>
    <definedName name="ccc" hidden="1">{#N/A,#N/A,FALSE,"1.1";#N/A,#N/A,FALSE,"1.1a";#N/A,#N/A,FALSE,"1.1b";#N/A,#N/A,FALSE,"1.1c";#N/A,#N/A,FALSE,"1.1e";#N/A,#N/A,FALSE,"1.1f";#N/A,#N/A,FALSE,"1.1g";#N/A,#N/A,FALSE,"1.1h_T";#N/A,#N/A,FALSE,"1.1h_D";#N/A,#N/A,FALSE,"1.2";#N/A,#N/A,FALSE,"1.3";#N/A,#N/A,FALSE,"1.3b";#N/A,#N/A,FALSE,"1.4";#N/A,#N/A,FALSE,"1.5";#N/A,#N/A,FALSE,"1.6";#N/A,#N/A,FALSE,"2.1";#N/A,#N/A,FALSE,"SOD";#N/A,#N/A,FALSE,"OL";#N/A,#N/A,FALSE,"CF"}</definedName>
    <definedName name="ChallanSrnoList">[14]Challan!$A$7:$A$50</definedName>
    <definedName name="Circle1" localSheetId="23" hidden="1">{"pl_t&amp;d",#N/A,FALSE,"p&amp;l_t&amp;D_01_02 (2)"}</definedName>
    <definedName name="Circle1" localSheetId="19" hidden="1">{"pl_t&amp;d",#N/A,FALSE,"p&amp;l_t&amp;D_01_02 (2)"}</definedName>
    <definedName name="Circle1" hidden="1">{"pl_t&amp;d",#N/A,FALSE,"p&amp;l_t&amp;D_01_02 (2)"}</definedName>
    <definedName name="CLOSE" localSheetId="22" hidden="1">#REF!</definedName>
    <definedName name="CLOSE" hidden="1">#REF!</definedName>
    <definedName name="cm" localSheetId="17">#REF!</definedName>
    <definedName name="cm" localSheetId="22">#REF!</definedName>
    <definedName name="cm" localSheetId="4">#REF!</definedName>
    <definedName name="cm">#REF!</definedName>
    <definedName name="cmb_FBI.EmployeesInOutIndiaFlg" localSheetId="23">#REF!</definedName>
    <definedName name="cmb_FBI.EmployeesInOutIndiaFlg" localSheetId="22">#REF!</definedName>
    <definedName name="cmb_FBI.EmployeesInOutIndiaFlg">#REF!</definedName>
    <definedName name="cmb_FBI.SeparateAcntMaintainForIndiaForeignFlg" localSheetId="23">#REF!</definedName>
    <definedName name="cmb_FBI.SeparateAcntMaintainForIndiaForeignFlg" localSheetId="22">#REF!</definedName>
    <definedName name="cmb_FBI.SeparateAcntMaintainForIndiaForeignFlg">#REF!</definedName>
    <definedName name="cmbyn" localSheetId="23">#REF!</definedName>
    <definedName name="cmbyn" localSheetId="22">#REF!</definedName>
    <definedName name="cmbyn">#REF!</definedName>
    <definedName name="col" localSheetId="19" hidden="1">{"pl_t&amp;d",#N/A,FALSE,"p&amp;l_t&amp;D_01_02 (2)"}</definedName>
    <definedName name="col" hidden="1">{"pl_t&amp;d",#N/A,FALSE,"p&amp;l_t&amp;D_01_02 (2)"}</definedName>
    <definedName name="com" localSheetId="19" hidden="1">{"pl_t&amp;d",#N/A,FALSE,"p&amp;l_t&amp;D_01_02 (2)"}</definedName>
    <definedName name="com" hidden="1">{"pl_t&amp;d",#N/A,FALSE,"p&amp;l_t&amp;D_01_02 (2)"}</definedName>
    <definedName name="comm" localSheetId="17">#REF!</definedName>
    <definedName name="comm" localSheetId="23">#REF!</definedName>
    <definedName name="comm" localSheetId="22">#REF!</definedName>
    <definedName name="comm" localSheetId="4">#REF!</definedName>
    <definedName name="comm">#REF!</definedName>
    <definedName name="CompanyName">[13]cover1!$A$34</definedName>
    <definedName name="CONTROL" localSheetId="22">#REF!</definedName>
    <definedName name="CONTROL">#REF!</definedName>
    <definedName name="COPY" localSheetId="17" hidden="1">{"pl_t&amp;d",#N/A,FALSE,"p&amp;l_t&amp;D_01_02 (2)"}</definedName>
    <definedName name="COPY" localSheetId="23" hidden="1">{"pl_t&amp;d",#N/A,FALSE,"p&amp;l_t&amp;D_01_02 (2)"}</definedName>
    <definedName name="COPY" localSheetId="19" hidden="1">{"pl_t&amp;d",#N/A,FALSE,"p&amp;l_t&amp;D_01_02 (2)"}</definedName>
    <definedName name="COPY" localSheetId="4" hidden="1">{"pl_t&amp;d",#N/A,FALSE,"p&amp;l_t&amp;D_01_02 (2)"}</definedName>
    <definedName name="COPY" hidden="1">{"pl_t&amp;d",#N/A,FALSE,"p&amp;l_t&amp;D_01_02 (2)"}</definedName>
    <definedName name="CPDCL" localSheetId="22">#REF!</definedName>
    <definedName name="CPDCL">#REF!</definedName>
    <definedName name="cr_dir_month_wise_3_3_apr04__2_" localSheetId="22">#REF!</definedName>
    <definedName name="cr_dir_month_wise_3_3_apr04__2_">#REF!</definedName>
    <definedName name="cr_feb_04_range_format_5" localSheetId="22">#REF!</definedName>
    <definedName name="cr_feb_04_range_format_5">#REF!</definedName>
    <definedName name="_xlnm.Criteria">[1]DLC!$GS$304:$HF$305</definedName>
    <definedName name="Criterion" localSheetId="17">#REF!</definedName>
    <definedName name="Criterion" localSheetId="4">#REF!</definedName>
    <definedName name="crore">[15]General!$A$7</definedName>
    <definedName name="cumm" localSheetId="19" hidden="1">{"pl_td_01_02",#N/A,FALSE,"p&amp;l_t&amp;D_01_02 (2)"}</definedName>
    <definedName name="cumm" hidden="1">{"pl_td_01_02",#N/A,FALSE,"p&amp;l_t&amp;D_01_02 (2)"}</definedName>
    <definedName name="CUMM3AUG" localSheetId="19" hidden="1">{"pl_t&amp;d",#N/A,FALSE,"p&amp;l_t&amp;D_01_02 (2)"}</definedName>
    <definedName name="CUMM3AUG" hidden="1">{"pl_t&amp;d",#N/A,FALSE,"p&amp;l_t&amp;D_01_02 (2)"}</definedName>
    <definedName name="CURVE">'[16]CURVE(1)'!$A$3:$C$274</definedName>
    <definedName name="d" localSheetId="17" hidden="1">{"pl_t&amp;d",#N/A,FALSE,"p&amp;l_t&amp;D_01_02 (2)"}</definedName>
    <definedName name="D" localSheetId="23">{"pl_t&amp;d",#N/A,FALSE,"p&amp;l_t&amp;D_01_02 (2)"}</definedName>
    <definedName name="D" localSheetId="19">{"pl_t&amp;d",#N/A,FALSE,"p&amp;l_t&amp;D_01_02 (2)"}</definedName>
    <definedName name="d" localSheetId="4" hidden="1">{"pl_t&amp;d",#N/A,FALSE,"p&amp;l_t&amp;D_01_02 (2)"}</definedName>
    <definedName name="D">{"pl_t&amp;d",#N/A,FALSE,"p&amp;l_t&amp;D_01_02 (2)"}</definedName>
    <definedName name="DATA1" localSheetId="23">[17]Sheet1!#REF!</definedName>
    <definedName name="DATA1" localSheetId="22">#REF!</definedName>
    <definedName name="DATA1">#REF!</definedName>
    <definedName name="DATA10" localSheetId="22">#REF!</definedName>
    <definedName name="DATA10">#REF!</definedName>
    <definedName name="DATA11" localSheetId="22">#REF!</definedName>
    <definedName name="DATA11">#REF!</definedName>
    <definedName name="DATA12" localSheetId="22">[18]Sheet1!#REF!</definedName>
    <definedName name="DATA12">[18]Sheet1!#REF!</definedName>
    <definedName name="DATA13" localSheetId="22">[18]Sheet1!#REF!</definedName>
    <definedName name="DATA13">[18]Sheet1!#REF!</definedName>
    <definedName name="DATA14" localSheetId="22">#REF!</definedName>
    <definedName name="DATA14">#REF!</definedName>
    <definedName name="DATA15" localSheetId="22">#REF!</definedName>
    <definedName name="DATA15">#REF!</definedName>
    <definedName name="DATA16" localSheetId="22">#REF!</definedName>
    <definedName name="DATA16">#REF!</definedName>
    <definedName name="DATA17" localSheetId="22">[18]Sheet1!#REF!</definedName>
    <definedName name="DATA17">[18]Sheet1!#REF!</definedName>
    <definedName name="DATA18" localSheetId="22">[18]Sheet1!#REF!</definedName>
    <definedName name="DATA18">[18]Sheet1!#REF!</definedName>
    <definedName name="DATA19" localSheetId="22">[18]Sheet1!#REF!</definedName>
    <definedName name="DATA19">[18]Sheet1!#REF!</definedName>
    <definedName name="DATA2" localSheetId="22">#REF!</definedName>
    <definedName name="DATA2">#REF!</definedName>
    <definedName name="DATA20" localSheetId="22">[18]Sheet1!#REF!</definedName>
    <definedName name="DATA20">[18]Sheet1!#REF!</definedName>
    <definedName name="DATA21" localSheetId="22">[18]Sheet1!#REF!</definedName>
    <definedName name="DATA21">[18]Sheet1!#REF!</definedName>
    <definedName name="DATA3" localSheetId="22">#REF!</definedName>
    <definedName name="DATA3">#REF!</definedName>
    <definedName name="DATA4" localSheetId="22">#REF!</definedName>
    <definedName name="DATA4">#REF!</definedName>
    <definedName name="DATA5" localSheetId="22">#REF!</definedName>
    <definedName name="DATA5">#REF!</definedName>
    <definedName name="DATA6" localSheetId="22">#REF!</definedName>
    <definedName name="DATA6">#REF!</definedName>
    <definedName name="DATA7" localSheetId="22">#REF!</definedName>
    <definedName name="DATA7">#REF!</definedName>
    <definedName name="DATA8" localSheetId="22">#REF!</definedName>
    <definedName name="DATA8">#REF!</definedName>
    <definedName name="DATA9" localSheetId="22">#REF!</definedName>
    <definedName name="DATA9">#REF!</definedName>
    <definedName name="_xlnm.Database" localSheetId="17">#REF!</definedName>
    <definedName name="_xlnm.Database" localSheetId="23">#REF!</definedName>
    <definedName name="_xlnm.Database" localSheetId="10">#REF!</definedName>
    <definedName name="_xlnm.Database" localSheetId="19">#REF!</definedName>
    <definedName name="_xlnm.Database" localSheetId="5">#REF!</definedName>
    <definedName name="_xlnm.Database" localSheetId="22">#REF!</definedName>
    <definedName name="_xlnm.Database" localSheetId="7">#REF!</definedName>
    <definedName name="_xlnm.Database" localSheetId="4">#REF!</definedName>
    <definedName name="_xlnm.Database">#REF!</definedName>
    <definedName name="David" localSheetId="19" hidden="1">{"pl_t&amp;d",#N/A,FALSE,"p&amp;l_t&amp;D_01_02 (2)"}</definedName>
    <definedName name="David" hidden="1">{"pl_t&amp;d",#N/A,FALSE,"p&amp;l_t&amp;D_01_02 (2)"}</definedName>
    <definedName name="DD" localSheetId="17" hidden="1">{"pl_t&amp;d",#N/A,FALSE,"p&amp;l_t&amp;D_01_02 (2)"}</definedName>
    <definedName name="DD" localSheetId="23" hidden="1">{"pl_t&amp;d",#N/A,FALSE,"p&amp;l_t&amp;D_01_02 (2)"}</definedName>
    <definedName name="DD" localSheetId="19" hidden="1">{"pl_t&amp;d",#N/A,FALSE,"p&amp;l_t&amp;D_01_02 (2)"}</definedName>
    <definedName name="DD" localSheetId="4" hidden="1">{"pl_t&amp;d",#N/A,FALSE,"p&amp;l_t&amp;D_01_02 (2)"}</definedName>
    <definedName name="DD" hidden="1">{"pl_t&amp;d",#N/A,FALSE,"p&amp;l_t&amp;D_01_02 (2)"}</definedName>
    <definedName name="ddd" localSheetId="7" hidden="1">{"pl_t&amp;d",#N/A,FALSE,"p&amp;l_t&amp;D_01_02 (2)"}</definedName>
    <definedName name="DDD">[19]Bus_ID!$B$2:$E$494</definedName>
    <definedName name="ddds" localSheetId="17" hidden="1">{"pl_t&amp;d",#N/A,FALSE,"p&amp;l_t&amp;D_01_02 (2)"}</definedName>
    <definedName name="ddds" localSheetId="4" hidden="1">{"pl_t&amp;d",#N/A,FALSE,"p&amp;l_t&amp;D_01_02 (2)"}</definedName>
    <definedName name="dec" localSheetId="22">#REF!</definedName>
    <definedName name="dec">#REF!</definedName>
    <definedName name="december" localSheetId="22">#REF!</definedName>
    <definedName name="december">#REF!</definedName>
    <definedName name="def" localSheetId="19" hidden="1">{"pl_t&amp;d",#N/A,FALSE,"p&amp;l_t&amp;D_01_02 (2)"}</definedName>
    <definedName name="def" hidden="1">{"pl_t&amp;d",#N/A,FALSE,"p&amp;l_t&amp;D_01_02 (2)"}</definedName>
    <definedName name="dem" localSheetId="19" hidden="1">{"pl_t&amp;d",#N/A,FALSE,"p&amp;l_t&amp;D_01_02 (2)"}</definedName>
    <definedName name="dem" hidden="1">{"pl_t&amp;d",#N/A,FALSE,"p&amp;l_t&amp;D_01_02 (2)"}</definedName>
    <definedName name="Demand" localSheetId="17" hidden="1">{"pl_t&amp;d",#N/A,FALSE,"p&amp;l_t&amp;D_01_02 (2)"}</definedName>
    <definedName name="Demand" localSheetId="23" hidden="1">{"pl_t&amp;d",#N/A,FALSE,"p&amp;l_t&amp;D_01_02 (2)"}</definedName>
    <definedName name="Demand" localSheetId="19" hidden="1">{"pl_t&amp;d",#N/A,FALSE,"p&amp;l_t&amp;D_01_02 (2)"}</definedName>
    <definedName name="Demand" localSheetId="4" hidden="1">{"pl_t&amp;d",#N/A,FALSE,"p&amp;l_t&amp;D_01_02 (2)"}</definedName>
    <definedName name="Demand" hidden="1">{"pl_t&amp;d",#N/A,FALSE,"p&amp;l_t&amp;D_01_02 (2)"}</definedName>
    <definedName name="dfdfd" localSheetId="17" hidden="1">{"pl_t&amp;d",#N/A,FALSE,"p&amp;l_t&amp;D_01_02 (2)"}</definedName>
    <definedName name="dfdfd" localSheetId="23" hidden="1">{"pl_t&amp;d",#N/A,FALSE,"p&amp;l_t&amp;D_01_02 (2)"}</definedName>
    <definedName name="dfdfd" localSheetId="19" hidden="1">{"pl_t&amp;d",#N/A,FALSE,"p&amp;l_t&amp;D_01_02 (2)"}</definedName>
    <definedName name="dfdfd" localSheetId="4" hidden="1">{"pl_t&amp;d",#N/A,FALSE,"p&amp;l_t&amp;D_01_02 (2)"}</definedName>
    <definedName name="dfdfd" hidden="1">{"pl_t&amp;d",#N/A,FALSE,"p&amp;l_t&amp;D_01_02 (2)"}</definedName>
    <definedName name="dfdfdf" localSheetId="17" hidden="1">{"pl_t&amp;d",#N/A,FALSE,"p&amp;l_t&amp;D_01_02 (2)"}</definedName>
    <definedName name="dfdfdf" localSheetId="23" hidden="1">{"pl_t&amp;d",#N/A,FALSE,"p&amp;l_t&amp;D_01_02 (2)"}</definedName>
    <definedName name="dfdfdf" localSheetId="19" hidden="1">{"pl_t&amp;d",#N/A,FALSE,"p&amp;l_t&amp;D_01_02 (2)"}</definedName>
    <definedName name="dfdfdf" localSheetId="4" hidden="1">{"pl_t&amp;d",#N/A,FALSE,"p&amp;l_t&amp;D_01_02 (2)"}</definedName>
    <definedName name="dfdfdf" hidden="1">{"pl_t&amp;d",#N/A,FALSE,"p&amp;l_t&amp;D_01_02 (2)"}</definedName>
    <definedName name="dfdfdfd" localSheetId="17" hidden="1">{"pl_t&amp;d",#N/A,FALSE,"p&amp;l_t&amp;D_01_02 (2)"}</definedName>
    <definedName name="dfdfdfd" localSheetId="23" hidden="1">{"pl_t&amp;d",#N/A,FALSE,"p&amp;l_t&amp;D_01_02 (2)"}</definedName>
    <definedName name="dfdfdfd" localSheetId="19" hidden="1">{"pl_t&amp;d",#N/A,FALSE,"p&amp;l_t&amp;D_01_02 (2)"}</definedName>
    <definedName name="dfdfdfd" localSheetId="4" hidden="1">{"pl_t&amp;d",#N/A,FALSE,"p&amp;l_t&amp;D_01_02 (2)"}</definedName>
    <definedName name="dfdfdfd" hidden="1">{"pl_t&amp;d",#N/A,FALSE,"p&amp;l_t&amp;D_01_02 (2)"}</definedName>
    <definedName name="dfgdfg" localSheetId="19" hidden="1">{"pl_t&amp;d",#N/A,FALSE,"p&amp;l_t&amp;D_01_02 (2)"}</definedName>
    <definedName name="dfgdfg" hidden="1">{"pl_t&amp;d",#N/A,FALSE,"p&amp;l_t&amp;D_01_02 (2)"}</definedName>
    <definedName name="dgh" localSheetId="23" hidden="1">{"pl_t&amp;d",#N/A,FALSE,"p&amp;l_t&amp;D_01_02 (2)"}</definedName>
    <definedName name="dgh" localSheetId="19" hidden="1">{"pl_t&amp;d",#N/A,FALSE,"p&amp;l_t&amp;D_01_02 (2)"}</definedName>
    <definedName name="dgh" hidden="1">{"pl_t&amp;d",#N/A,FALSE,"p&amp;l_t&amp;D_01_02 (2)"}</definedName>
    <definedName name="DIEKDIEKD" localSheetId="19" hidden="1">{"pl_t&amp;d",#N/A,FALSE,"p&amp;l_t&amp;D_01_02 (2)"}</definedName>
    <definedName name="DIEKDIEKD" hidden="1">{"pl_t&amp;d",#N/A,FALSE,"p&amp;l_t&amp;D_01_02 (2)"}</definedName>
    <definedName name="discom_engbal">[20]Energy_bal!#REF!</definedName>
    <definedName name="Discom1F1" localSheetId="17">#REF!</definedName>
    <definedName name="Discom1F1" localSheetId="23">#REF!</definedName>
    <definedName name="Discom1F1" localSheetId="19">#REF!</definedName>
    <definedName name="Discom1F1" localSheetId="5">#REF!</definedName>
    <definedName name="Discom1F1" localSheetId="22">#REF!</definedName>
    <definedName name="Discom1F1" localSheetId="4">#REF!</definedName>
    <definedName name="Discom1F1">#REF!</definedName>
    <definedName name="Discom1F2" localSheetId="17">#REF!</definedName>
    <definedName name="Discom1F2" localSheetId="23">#REF!</definedName>
    <definedName name="Discom1F2" localSheetId="19">#REF!</definedName>
    <definedName name="Discom1F2" localSheetId="5">#REF!</definedName>
    <definedName name="Discom1F2" localSheetId="22">#REF!</definedName>
    <definedName name="Discom1F2" localSheetId="4">#REF!</definedName>
    <definedName name="Discom1F2">#REF!</definedName>
    <definedName name="Discom1F3" localSheetId="17">#REF!</definedName>
    <definedName name="Discom1F3" localSheetId="23">#REF!</definedName>
    <definedName name="Discom1F3" localSheetId="19">#REF!</definedName>
    <definedName name="Discom1F3" localSheetId="5">#REF!</definedName>
    <definedName name="Discom1F3" localSheetId="22">#REF!</definedName>
    <definedName name="Discom1F3" localSheetId="4">#REF!</definedName>
    <definedName name="Discom1F3">#REF!</definedName>
    <definedName name="Discom1F4" localSheetId="17">#REF!</definedName>
    <definedName name="Discom1F4" localSheetId="23">#REF!</definedName>
    <definedName name="Discom1F4" localSheetId="19">#REF!</definedName>
    <definedName name="Discom1F4" localSheetId="5">#REF!</definedName>
    <definedName name="Discom1F4" localSheetId="22">#REF!</definedName>
    <definedName name="Discom1F4" localSheetId="4">#REF!</definedName>
    <definedName name="Discom1F4">#REF!</definedName>
    <definedName name="Discom1F6" localSheetId="17">#REF!</definedName>
    <definedName name="Discom1F6" localSheetId="23">#REF!</definedName>
    <definedName name="Discom1F6" localSheetId="19">#REF!</definedName>
    <definedName name="Discom1F6" localSheetId="5">#REF!</definedName>
    <definedName name="Discom1F6" localSheetId="22">#REF!</definedName>
    <definedName name="Discom1F6" localSheetId="4">#REF!</definedName>
    <definedName name="Discom1F6">#REF!</definedName>
    <definedName name="Discom2F1" localSheetId="17">#REF!</definedName>
    <definedName name="Discom2F1" localSheetId="23">#REF!</definedName>
    <definedName name="Discom2F1" localSheetId="19">#REF!</definedName>
    <definedName name="Discom2F1" localSheetId="5">#REF!</definedName>
    <definedName name="Discom2F1" localSheetId="22">#REF!</definedName>
    <definedName name="Discom2F1" localSheetId="4">#REF!</definedName>
    <definedName name="Discom2F1">#REF!</definedName>
    <definedName name="Discom2F2" localSheetId="17">#REF!</definedName>
    <definedName name="Discom2F2" localSheetId="23">#REF!</definedName>
    <definedName name="Discom2F2" localSheetId="19">#REF!</definedName>
    <definedName name="Discom2F2" localSheetId="5">#REF!</definedName>
    <definedName name="Discom2F2" localSheetId="22">#REF!</definedName>
    <definedName name="Discom2F2" localSheetId="4">#REF!</definedName>
    <definedName name="Discom2F2">#REF!</definedName>
    <definedName name="Discom2F3" localSheetId="17">#REF!</definedName>
    <definedName name="Discom2F3" localSheetId="23">#REF!</definedName>
    <definedName name="Discom2F3" localSheetId="19">#REF!</definedName>
    <definedName name="Discom2F3" localSheetId="5">#REF!</definedName>
    <definedName name="Discom2F3" localSheetId="22">#REF!</definedName>
    <definedName name="Discom2F3" localSheetId="4">#REF!</definedName>
    <definedName name="Discom2F3">#REF!</definedName>
    <definedName name="Discom2F4" localSheetId="17">#REF!</definedName>
    <definedName name="Discom2F4" localSheetId="23">#REF!</definedName>
    <definedName name="Discom2F4" localSheetId="19">#REF!</definedName>
    <definedName name="Discom2F4" localSheetId="5">#REF!</definedName>
    <definedName name="Discom2F4" localSheetId="22">#REF!</definedName>
    <definedName name="Discom2F4" localSheetId="4">#REF!</definedName>
    <definedName name="Discom2F4">#REF!</definedName>
    <definedName name="Discom2F6" localSheetId="17">#REF!</definedName>
    <definedName name="Discom2F6" localSheetId="23">#REF!</definedName>
    <definedName name="Discom2F6" localSheetId="19">#REF!</definedName>
    <definedName name="Discom2F6" localSheetId="5">#REF!</definedName>
    <definedName name="Discom2F6" localSheetId="22">#REF!</definedName>
    <definedName name="Discom2F6" localSheetId="4">#REF!</definedName>
    <definedName name="Discom2F6">#REF!</definedName>
    <definedName name="DIST" localSheetId="22">#REF!</definedName>
    <definedName name="DIST">#REF!</definedName>
    <definedName name="DISTS" localSheetId="22">#REF!</definedName>
    <definedName name="DISTS">#REF!</definedName>
    <definedName name="DNIL5" localSheetId="22">#REF!</definedName>
    <definedName name="DNIL5">#REF!</definedName>
    <definedName name="dom" localSheetId="17">#REF!</definedName>
    <definedName name="dom" localSheetId="23">#REF!</definedName>
    <definedName name="dom" localSheetId="22">#REF!</definedName>
    <definedName name="dom" localSheetId="4">#REF!</definedName>
    <definedName name="dom">#REF!</definedName>
    <definedName name="drawal" localSheetId="17" hidden="1">{"pl_t&amp;d",#N/A,FALSE,"p&amp;l_t&amp;D_01_02 (2)"}</definedName>
    <definedName name="drawal" localSheetId="23" hidden="1">{"pl_t&amp;d",#N/A,FALSE,"p&amp;l_t&amp;D_01_02 (2)"}</definedName>
    <definedName name="drawal" localSheetId="19" hidden="1">{"pl_t&amp;d",#N/A,FALSE,"p&amp;l_t&amp;D_01_02 (2)"}</definedName>
    <definedName name="drawal" localSheetId="5" hidden="1">{"pl_t&amp;d",#N/A,FALSE,"p&amp;l_t&amp;D_01_02 (2)"}</definedName>
    <definedName name="drawal" localSheetId="4" hidden="1">{"pl_t&amp;d",#N/A,FALSE,"p&amp;l_t&amp;D_01_02 (2)"}</definedName>
    <definedName name="drawal" hidden="1">{"pl_t&amp;d",#N/A,FALSE,"p&amp;l_t&amp;D_01_02 (2)"}</definedName>
    <definedName name="drawal1" localSheetId="17" hidden="1">{"pl_t&amp;d",#N/A,FALSE,"p&amp;l_t&amp;D_01_02 (2)"}</definedName>
    <definedName name="drawal1" localSheetId="4" hidden="1">{"pl_t&amp;d",#N/A,FALSE,"p&amp;l_t&amp;D_01_02 (2)"}</definedName>
    <definedName name="dsfddf" localSheetId="19" hidden="1">{#N/A,#N/A,FALSE,"1.1";#N/A,#N/A,FALSE,"1.1a";#N/A,#N/A,FALSE,"1.1b";#N/A,#N/A,FALSE,"1.1c";#N/A,#N/A,FALSE,"1.1e";#N/A,#N/A,FALSE,"1.1f";#N/A,#N/A,FALSE,"1.1g";#N/A,#N/A,FALSE,"1.1h_T";#N/A,#N/A,FALSE,"1.1h_D";#N/A,#N/A,FALSE,"1.2";#N/A,#N/A,FALSE,"1.3";#N/A,#N/A,FALSE,"1.3b";#N/A,#N/A,FALSE,"1.4";#N/A,#N/A,FALSE,"1.5";#N/A,#N/A,FALSE,"1.6";#N/A,#N/A,FALSE,"2.1";#N/A,#N/A,FALSE,"SOD";#N/A,#N/A,FALSE,"OL";#N/A,#N/A,FALSE,"CF"}</definedName>
    <definedName name="dsfddf" hidden="1">{#N/A,#N/A,FALSE,"1.1";#N/A,#N/A,FALSE,"1.1a";#N/A,#N/A,FALSE,"1.1b";#N/A,#N/A,FALSE,"1.1c";#N/A,#N/A,FALSE,"1.1e";#N/A,#N/A,FALSE,"1.1f";#N/A,#N/A,FALSE,"1.1g";#N/A,#N/A,FALSE,"1.1h_T";#N/A,#N/A,FALSE,"1.1h_D";#N/A,#N/A,FALSE,"1.2";#N/A,#N/A,FALSE,"1.3";#N/A,#N/A,FALSE,"1.3b";#N/A,#N/A,FALSE,"1.4";#N/A,#N/A,FALSE,"1.5";#N/A,#N/A,FALSE,"1.6";#N/A,#N/A,FALSE,"2.1";#N/A,#N/A,FALSE,"SOD";#N/A,#N/A,FALSE,"OL";#N/A,#N/A,FALSE,"CF"}</definedName>
    <definedName name="dskdskkds" localSheetId="19" hidden="1">{"pl_t&amp;d",#N/A,FALSE,"p&amp;l_t&amp;D_01_02 (2)"}</definedName>
    <definedName name="dskdskkds" hidden="1">{"pl_t&amp;d",#N/A,FALSE,"p&amp;l_t&amp;D_01_02 (2)"}</definedName>
    <definedName name="dum" localSheetId="17" hidden="1">{#N/A,#N/A,FALSE,"1.1";#N/A,#N/A,FALSE,"1.1a";#N/A,#N/A,FALSE,"1.1b";#N/A,#N/A,FALSE,"1.1c";#N/A,#N/A,FALSE,"1.1e";#N/A,#N/A,FALSE,"1.1f";#N/A,#N/A,FALSE,"1.1g";#N/A,#N/A,FALSE,"1.1h_T";#N/A,#N/A,FALSE,"1.1h_D";#N/A,#N/A,FALSE,"1.2";#N/A,#N/A,FALSE,"1.3";#N/A,#N/A,FALSE,"1.3b";#N/A,#N/A,FALSE,"1.4";#N/A,#N/A,FALSE,"1.5";#N/A,#N/A,FALSE,"1.6";#N/A,#N/A,FALSE,"2.1";#N/A,#N/A,FALSE,"SOD";#N/A,#N/A,FALSE,"OL";#N/A,#N/A,FALSE,"CF"}</definedName>
    <definedName name="dum" localSheetId="4" hidden="1">{#N/A,#N/A,FALSE,"1.1";#N/A,#N/A,FALSE,"1.1a";#N/A,#N/A,FALSE,"1.1b";#N/A,#N/A,FALSE,"1.1c";#N/A,#N/A,FALSE,"1.1e";#N/A,#N/A,FALSE,"1.1f";#N/A,#N/A,FALSE,"1.1g";#N/A,#N/A,FALSE,"1.1h_T";#N/A,#N/A,FALSE,"1.1h_D";#N/A,#N/A,FALSE,"1.2";#N/A,#N/A,FALSE,"1.3";#N/A,#N/A,FALSE,"1.3b";#N/A,#N/A,FALSE,"1.4";#N/A,#N/A,FALSE,"1.5";#N/A,#N/A,FALSE,"1.6";#N/A,#N/A,FALSE,"2.1";#N/A,#N/A,FALSE,"SOD";#N/A,#N/A,FALSE,"OL";#N/A,#N/A,FALSE,"CF"}</definedName>
    <definedName name="dum" hidden="1">{#N/A,#N/A,FALSE,"1.1";#N/A,#N/A,FALSE,"1.1a";#N/A,#N/A,FALSE,"1.1b";#N/A,#N/A,FALSE,"1.1c";#N/A,#N/A,FALSE,"1.1e";#N/A,#N/A,FALSE,"1.1f";#N/A,#N/A,FALSE,"1.1g";#N/A,#N/A,FALSE,"1.1h_T";#N/A,#N/A,FALSE,"1.1h_D";#N/A,#N/A,FALSE,"1.2";#N/A,#N/A,FALSE,"1.3";#N/A,#N/A,FALSE,"1.3b";#N/A,#N/A,FALSE,"1.4";#N/A,#N/A,FALSE,"1.5";#N/A,#N/A,FALSE,"1.6";#N/A,#N/A,FALSE,"2.1";#N/A,#N/A,FALSE,"SOD";#N/A,#N/A,FALSE,"OL";#N/A,#N/A,FALSE,"CF"}</definedName>
    <definedName name="dydyen" localSheetId="19" hidden="1">{"pl_t&amp;d",#N/A,FALSE,"p&amp;l_t&amp;D_01_02 (2)"}</definedName>
    <definedName name="dydyen" hidden="1">{"pl_t&amp;d",#N/A,FALSE,"p&amp;l_t&amp;D_01_02 (2)"}</definedName>
    <definedName name="e" localSheetId="17" hidden="1">{"pl_t&amp;d",#N/A,FALSE,"p&amp;l_t&amp;D_01_02 (2)"}</definedName>
    <definedName name="e" localSheetId="23" hidden="1">{"pl_t&amp;d",#N/A,FALSE,"p&amp;l_t&amp;D_01_02 (2)"}</definedName>
    <definedName name="E" localSheetId="19">{"pl_t&amp;d",#N/A,FALSE,"p&amp;l_t&amp;D_01_02 (2)"}</definedName>
    <definedName name="e" localSheetId="4" hidden="1">{"pl_t&amp;d",#N/A,FALSE,"p&amp;l_t&amp;D_01_02 (2)"}</definedName>
    <definedName name="E">{"pl_t&amp;d",#N/A,FALSE,"p&amp;l_t&amp;D_01_02 (2)"}</definedName>
    <definedName name="ee" localSheetId="19" hidden="1">{"pl_t&amp;d",#N/A,FALSE,"p&amp;l_t&amp;D_01_02 (2)"}</definedName>
    <definedName name="ee" hidden="1">{"pl_t&amp;d",#N/A,FALSE,"p&amp;l_t&amp;D_01_02 (2)"}</definedName>
    <definedName name="eee" localSheetId="19" hidden="1">{"pl_td_01_02",#N/A,FALSE,"p&amp;l_t&amp;D_01_02 (2)"}</definedName>
    <definedName name="eee" hidden="1">{"pl_td_01_02",#N/A,FALSE,"p&amp;l_t&amp;D_01_02 (2)"}</definedName>
    <definedName name="eeee" localSheetId="22">[3]Newabstract!#REF!</definedName>
    <definedName name="eeee">[3]Newabstract!#REF!</definedName>
    <definedName name="eeeeeeeeeeeeee" localSheetId="22">[3]Newabstract!#REF!</definedName>
    <definedName name="eeeeeeeeeeeeee">[3]Newabstract!#REF!</definedName>
    <definedName name="ENGBAL1">[20]Energy_bal!#REF!</definedName>
    <definedName name="ENGBAL2">[20]Energy_bal!#REF!</definedName>
    <definedName name="er" localSheetId="17" hidden="1">{"pl_t&amp;d",#N/A,FALSE,"p&amp;l_t&amp;D_01_02 (2)"}</definedName>
    <definedName name="er" localSheetId="23" hidden="1">{"pl_t&amp;d",#N/A,FALSE,"p&amp;l_t&amp;D_01_02 (2)"}</definedName>
    <definedName name="er" localSheetId="19" hidden="1">{"pl_t&amp;d",#N/A,FALSE,"p&amp;l_t&amp;D_01_02 (2)"}</definedName>
    <definedName name="er" localSheetId="4" hidden="1">{"pl_t&amp;d",#N/A,FALSE,"p&amp;l_t&amp;D_01_02 (2)"}</definedName>
    <definedName name="er" hidden="1">{"pl_t&amp;d",#N/A,FALSE,"p&amp;l_t&amp;D_01_02 (2)"}</definedName>
    <definedName name="ert" localSheetId="23" hidden="1">{"pl_t&amp;d",#N/A,FALSE,"p&amp;l_t&amp;D_01_02 (2)"}</definedName>
    <definedName name="ert" localSheetId="19" hidden="1">{"pl_t&amp;d",#N/A,FALSE,"p&amp;l_t&amp;D_01_02 (2)"}</definedName>
    <definedName name="ert" hidden="1">{"pl_t&amp;d",#N/A,FALSE,"p&amp;l_t&amp;D_01_02 (2)"}</definedName>
    <definedName name="ewtq" localSheetId="17" hidden="1">{"pl_t&amp;d",#N/A,FALSE,"p&amp;l_t&amp;D_01_02 (2)"}</definedName>
    <definedName name="ewtq" localSheetId="4" hidden="1">{"pl_t&amp;d",#N/A,FALSE,"p&amp;l_t&amp;D_01_02 (2)"}</definedName>
    <definedName name="ewtqyewqdu" localSheetId="17" hidden="1">{"pl_t&amp;d",#N/A,FALSE,"p&amp;l_t&amp;D_01_02 (2)"}</definedName>
    <definedName name="ewtqyewqdu" localSheetId="23" hidden="1">{"pl_t&amp;d",#N/A,FALSE,"p&amp;l_t&amp;D_01_02 (2)"}</definedName>
    <definedName name="ewtqyewqdu" localSheetId="19" hidden="1">{"pl_t&amp;d",#N/A,FALSE,"p&amp;l_t&amp;D_01_02 (2)"}</definedName>
    <definedName name="ewtqyewqdu" localSheetId="5" hidden="1">{"pl_t&amp;d",#N/A,FALSE,"p&amp;l_t&amp;D_01_02 (2)"}</definedName>
    <definedName name="ewtqyewqdu" localSheetId="4" hidden="1">{"pl_t&amp;d",#N/A,FALSE,"p&amp;l_t&amp;D_01_02 (2)"}</definedName>
    <definedName name="ewtqyewqdu" hidden="1">{"pl_t&amp;d",#N/A,FALSE,"p&amp;l_t&amp;D_01_02 (2)"}</definedName>
    <definedName name="Excel_BuiltIn_Database_0" localSheetId="17">#REF!</definedName>
    <definedName name="Excel_BuiltIn_Database_0" localSheetId="22">#REF!</definedName>
    <definedName name="Excel_BuiltIn_Database_0" localSheetId="4">#REF!</definedName>
    <definedName name="Excel_BuiltIn_Database_0">#REF!</definedName>
    <definedName name="_xlnm.Extract">[1]DLC!$GS$307:$HF$322</definedName>
    <definedName name="F" localSheetId="23">{"pl_t&amp;d",#N/A,FALSE,"p&amp;l_t&amp;D_01_02 (2)"}</definedName>
    <definedName name="F" localSheetId="19">{"pl_t&amp;d",#N/A,FALSE,"p&amp;l_t&amp;D_01_02 (2)"}</definedName>
    <definedName name="F">{"pl_t&amp;d",#N/A,FALSE,"p&amp;l_t&amp;D_01_02 (2)"}</definedName>
    <definedName name="FBBusOfAircraft.AmtOrValueOfExpenditure" localSheetId="23">#REF!</definedName>
    <definedName name="FBBusOfAircraft.AmtOrValueOfExpenditure" localSheetId="22">#REF!</definedName>
    <definedName name="FBBusOfAircraft.AmtOrValueOfExpenditure">#REF!</definedName>
    <definedName name="FBBusOfAircraft.ValueOfFB" localSheetId="23">#REF!</definedName>
    <definedName name="FBBusOfAircraft.ValueOfFB" localSheetId="22">#REF!</definedName>
    <definedName name="FBBusOfAircraft.ValueOfFB">#REF!</definedName>
    <definedName name="FBBusOfHotel.AmtOrValueOfExpenditure" localSheetId="23">#REF!</definedName>
    <definedName name="FBBusOfHotel.AmtOrValueOfExpenditure" localSheetId="22">#REF!</definedName>
    <definedName name="FBBusOfHotel.AmtOrValueOfExpenditure">#REF!</definedName>
    <definedName name="FBBusOfHotel.ValueOfFB" localSheetId="23">#REF!</definedName>
    <definedName name="FBBusOfHotel.ValueOfFB" localSheetId="22">#REF!</definedName>
    <definedName name="FBBusOfHotel.ValueOfFB">#REF!</definedName>
    <definedName name="FBBusOfShip.AmtOrValueOfExpenditure" localSheetId="23">#REF!</definedName>
    <definedName name="FBBusOfShip.AmtOrValueOfExpenditure" localSheetId="22">#REF!</definedName>
    <definedName name="FBBusOfShip.AmtOrValueOfExpenditure">#REF!</definedName>
    <definedName name="FBBusOfShip.ValueOfFB" localSheetId="23">#REF!</definedName>
    <definedName name="FBBusOfShip.ValueOfFB" localSheetId="22">#REF!</definedName>
    <definedName name="FBBusOfShip.ValueOfFB">#REF!</definedName>
    <definedName name="FBBusOthThan4bcd.AmtOrValueOfExpenditure" localSheetId="23">#REF!</definedName>
    <definedName name="FBBusOthThan4bcd.AmtOrValueOfExpenditure" localSheetId="22">#REF!</definedName>
    <definedName name="FBBusOthThan4bcd.AmtOrValueOfExpenditure">#REF!</definedName>
    <definedName name="FBBusOthThan4bcd.ValueOfFB" localSheetId="23">#REF!</definedName>
    <definedName name="FBBusOthThan4bcd.ValueOfFB" localSheetId="22">#REF!</definedName>
    <definedName name="FBBusOthThan4bcd.ValueOfFB">#REF!</definedName>
    <definedName name="FBCnvyBus.AmtOrValueOfExpenditure" localSheetId="23">#REF!</definedName>
    <definedName name="FBCnvyBus.AmtOrValueOfExpenditure" localSheetId="22">#REF!</definedName>
    <definedName name="FBCnvyBus.AmtOrValueOfExpenditure">#REF!</definedName>
    <definedName name="FBCnvyBus.ValueOfFB" localSheetId="23">#REF!</definedName>
    <definedName name="FBCnvyBus.ValueOfFB" localSheetId="22">#REF!</definedName>
    <definedName name="FBCnvyBus.ValueOfFB">#REF!</definedName>
    <definedName name="FBCnvyConst.AmtOrValueOfExpenditure" localSheetId="23">#REF!</definedName>
    <definedName name="FBCnvyConst.AmtOrValueOfExpenditure" localSheetId="22">#REF!</definedName>
    <definedName name="FBCnvyConst.AmtOrValueOfExpenditure">#REF!</definedName>
    <definedName name="FBCnvyConst.ValueOfFB" localSheetId="23">#REF!</definedName>
    <definedName name="FBCnvyConst.ValueOfFB" localSheetId="22">#REF!</definedName>
    <definedName name="FBCnvyConst.ValueOfFB">#REF!</definedName>
    <definedName name="FBCnvyManPhrama.AmtOrValueOfExpenditure" localSheetId="23">#REF!</definedName>
    <definedName name="FBCnvyManPhrama.AmtOrValueOfExpenditure" localSheetId="22">#REF!</definedName>
    <definedName name="FBCnvyManPhrama.AmtOrValueOfExpenditure">#REF!</definedName>
    <definedName name="FBCnvyManPhrama.ValueOfFB" localSheetId="23">#REF!</definedName>
    <definedName name="FBCnvyManPhrama.ValueOfFB" localSheetId="22">#REF!</definedName>
    <definedName name="FBCnvyManPhrama.ValueOfFB">#REF!</definedName>
    <definedName name="FBCnvyMANProd.AmtOrValueOfExpenditure" localSheetId="23">#REF!</definedName>
    <definedName name="FBCnvyMANProd.AmtOrValueOfExpenditure" localSheetId="22">#REF!</definedName>
    <definedName name="FBCnvyMANProd.AmtOrValueOfExpenditure">#REF!</definedName>
    <definedName name="FBCnvyMANProd.ValueOfFB" localSheetId="23">#REF!</definedName>
    <definedName name="FBCnvyMANProd.ValueOfFB" localSheetId="22">#REF!</definedName>
    <definedName name="FBCnvyMANProd.ValueOfFB">#REF!</definedName>
    <definedName name="FBConf.AmtOrValueOfExpenditure" localSheetId="23">#REF!</definedName>
    <definedName name="FBConf.AmtOrValueOfExpenditure" localSheetId="22">#REF!</definedName>
    <definedName name="FBConf.AmtOrValueOfExpenditure">#REF!</definedName>
    <definedName name="FBConf.ValueOfFB" localSheetId="23">#REF!</definedName>
    <definedName name="FBConf.ValueOfFB" localSheetId="22">#REF!</definedName>
    <definedName name="FBConf.ValueOfFB">#REF!</definedName>
    <definedName name="FBEmplSper.AmtOrValueOfExpenditure" localSheetId="23">#REF!</definedName>
    <definedName name="FBEmplSper.AmtOrValueOfExpenditure" localSheetId="22">#REF!</definedName>
    <definedName name="FBEmplSper.AmtOrValueOfExpenditure">#REF!</definedName>
    <definedName name="FBEmplSper.ValueOfFB" localSheetId="23">#REF!</definedName>
    <definedName name="FBEmplSper.ValueOfFB" localSheetId="22">#REF!</definedName>
    <definedName name="FBEmplSper.ValueOfFB">#REF!</definedName>
    <definedName name="FBEMPWel.AmtOrValueOfExpenditure" localSheetId="23">#REF!</definedName>
    <definedName name="FBEMPWel.AmtOrValueOfExpenditure" localSheetId="22">#REF!</definedName>
    <definedName name="FBEMPWel.AmtOrValueOfExpenditure">#REF!</definedName>
    <definedName name="FBEMPWel.ValueOfFB" localSheetId="23">#REF!</definedName>
    <definedName name="FBEMPWel.ValueOfFB" localSheetId="22">#REF!</definedName>
    <definedName name="FBEMPWel.ValueOfFB">#REF!</definedName>
    <definedName name="FBEnter.AmtOrValueOfExpenditure" localSheetId="23">#REF!</definedName>
    <definedName name="FBEnter.AmtOrValueOfExpenditure" localSheetId="22">#REF!</definedName>
    <definedName name="FBEnter.AmtOrValueOfExpenditure">#REF!</definedName>
    <definedName name="FBEnter.ValueOfFB" localSheetId="23">#REF!</definedName>
    <definedName name="FBEnter.ValueOfFB" localSheetId="22">#REF!</definedName>
    <definedName name="FBEnter.ValueOfFB">#REF!</definedName>
    <definedName name="FBFesti.AmtOrValueOfExpenditure" localSheetId="23">#REF!</definedName>
    <definedName name="FBFesti.AmtOrValueOfExpenditure" localSheetId="22">#REF!</definedName>
    <definedName name="FBFesti.AmtOrValueOfExpenditure">#REF!</definedName>
    <definedName name="FBFesti.ValueOfFB" localSheetId="23">#REF!</definedName>
    <definedName name="FBFesti.ValueOfFB" localSheetId="22">#REF!</definedName>
    <definedName name="FBFesti.ValueOfFB">#REF!</definedName>
    <definedName name="FBFree.AmtOrValueOfExpenditure" localSheetId="23">#REF!</definedName>
    <definedName name="FBFree.AmtOrValueOfExpenditure" localSheetId="22">#REF!</definedName>
    <definedName name="FBFree.AmtOrValueOfExpenditure">#REF!</definedName>
    <definedName name="FBFree.ValueOfFB" localSheetId="23">#REF!</definedName>
    <definedName name="FBFree.ValueOfFB" localSheetId="22">#REF!</definedName>
    <definedName name="FBFree.ValueOfFB">#REF!</definedName>
    <definedName name="FBGift.AmtOrValueOfExpenditure" localSheetId="23">#REF!</definedName>
    <definedName name="FBGift.AmtOrValueOfExpenditure" localSheetId="22">#REF!</definedName>
    <definedName name="FBGift.AmtOrValueOfExpenditure">#REF!</definedName>
    <definedName name="FBGift.ValueOfFB" localSheetId="23">#REF!</definedName>
    <definedName name="FBGift.ValueOfFB" localSheetId="22">#REF!</definedName>
    <definedName name="FBGift.ValueOfFB">#REF!</definedName>
    <definedName name="FBHealth.AmtOrValueOfExpenditure" localSheetId="23">#REF!</definedName>
    <definedName name="FBHealth.AmtOrValueOfExpenditure" localSheetId="22">#REF!</definedName>
    <definedName name="FBHealth.AmtOrValueOfExpenditure">#REF!</definedName>
    <definedName name="FBHealth.ValueOfFB" localSheetId="23">#REF!</definedName>
    <definedName name="FBHealth.ValueOfFB" localSheetId="22">#REF!</definedName>
    <definedName name="FBHealth.ValueOfFB">#REF!</definedName>
    <definedName name="FBHotelBRdAir.AmtOrValueOfExpenditure" localSheetId="23">#REF!</definedName>
    <definedName name="FBHotelBRdAir.AmtOrValueOfExpenditure" localSheetId="22">#REF!</definedName>
    <definedName name="FBHotelBRdAir.AmtOrValueOfExpenditure">#REF!</definedName>
    <definedName name="FBHotelBRdAir.ValueOfFB" localSheetId="23">#REF!</definedName>
    <definedName name="FBHotelBRdAir.ValueOfFB" localSheetId="22">#REF!</definedName>
    <definedName name="FBHotelBRdAir.ValueOfFB">#REF!</definedName>
    <definedName name="FBHotelBRdBus.AmtOrValueOfExpenditure" localSheetId="23">#REF!</definedName>
    <definedName name="FBHotelBRdBus.AmtOrValueOfExpenditure" localSheetId="22">#REF!</definedName>
    <definedName name="FBHotelBRdBus.AmtOrValueOfExpenditure">#REF!</definedName>
    <definedName name="FBHotelBRdBus.ValueOfFB" localSheetId="23">#REF!</definedName>
    <definedName name="FBHotelBRdBus.ValueOfFB" localSheetId="22">#REF!</definedName>
    <definedName name="FBHotelBRdBus.ValueOfFB">#REF!</definedName>
    <definedName name="FBHotelBRdMANPhrama.AmtOrValueOfExpenditure" localSheetId="23">#REF!</definedName>
    <definedName name="FBHotelBRdMANPhrama.AmtOrValueOfExpenditure" localSheetId="22">#REF!</definedName>
    <definedName name="FBHotelBRdMANPhrama.AmtOrValueOfExpenditure">#REF!</definedName>
    <definedName name="FBHotelBRdMANPhrama.ValueOfFB" localSheetId="23">#REF!</definedName>
    <definedName name="FBHotelBRdMANPhrama.ValueOfFB" localSheetId="22">#REF!</definedName>
    <definedName name="FBHotelBRdMANPhrama.ValueOfFB">#REF!</definedName>
    <definedName name="FBHotelBRdMANProd.AmtOrValueOfExpenditure" localSheetId="23">#REF!</definedName>
    <definedName name="FBHotelBRdMANProd.AmtOrValueOfExpenditure" localSheetId="22">#REF!</definedName>
    <definedName name="FBHotelBRdMANProd.AmtOrValueOfExpenditure">#REF!</definedName>
    <definedName name="FBHotelBRdMANProd.ValueOfFB" localSheetId="23">#REF!</definedName>
    <definedName name="FBHotelBRdMANProd.ValueOfFB" localSheetId="22">#REF!</definedName>
    <definedName name="FBHotelBRdMANProd.ValueOfFB">#REF!</definedName>
    <definedName name="FBHotelBRdShip.AmtOrValueOfExpenditure" localSheetId="23">#REF!</definedName>
    <definedName name="FBHotelBRdShip.AmtOrValueOfExpenditure" localSheetId="22">#REF!</definedName>
    <definedName name="FBHotelBRdShip.AmtOrValueOfExpenditure">#REF!</definedName>
    <definedName name="FBHotelBRdShip.ValueOfFB" localSheetId="23">#REF!</definedName>
    <definedName name="FBHotelBRdShip.ValueOfFB" localSheetId="22">#REF!</definedName>
    <definedName name="FBHotelBRdShip.ValueOfFB">#REF!</definedName>
    <definedName name="FBI.EmployeesInOutIndiaFlg" localSheetId="23">#REF!</definedName>
    <definedName name="FBI.EmployeesInOutIndiaFlg" localSheetId="22">#REF!</definedName>
    <definedName name="FBI.EmployeesInOutIndiaFlg">#REF!</definedName>
    <definedName name="FBI.NoOfIndianEmps" localSheetId="23">#REF!</definedName>
    <definedName name="FBI.NoOfIndianEmps" localSheetId="22">#REF!</definedName>
    <definedName name="FBI.NoOfIndianEmps">#REF!</definedName>
    <definedName name="FBI.NoOfOutsideIndiaEmps" localSheetId="23">#REF!</definedName>
    <definedName name="FBI.NoOfOutsideIndiaEmps" localSheetId="22">#REF!</definedName>
    <definedName name="FBI.NoOfOutsideIndiaEmps">#REF!</definedName>
    <definedName name="FBI.SeparateAcntMaintainForIndiaForeignFlg" localSheetId="23">#REF!</definedName>
    <definedName name="FBI.SeparateAcntMaintainForIndiaForeignFlg" localSheetId="22">#REF!</definedName>
    <definedName name="FBI.SeparateAcntMaintainForIndiaForeignFlg">#REF!</definedName>
    <definedName name="FBI.TotNoOfEmps" localSheetId="23">#REF!</definedName>
    <definedName name="FBI.TotNoOfEmps" localSheetId="22">#REF!</definedName>
    <definedName name="FBI.TotNoOfEmps">#REF!</definedName>
    <definedName name="FBMainAcc.AmtOrValueOfExpenditure" localSheetId="23">#REF!</definedName>
    <definedName name="FBMainAcc.AmtOrValueOfExpenditure" localSheetId="22">#REF!</definedName>
    <definedName name="FBMainAcc.AmtOrValueOfExpenditure">#REF!</definedName>
    <definedName name="FBMainAcc.ValueOfFB" localSheetId="23">#REF!</definedName>
    <definedName name="FBMainAcc.ValueOfFB" localSheetId="22">#REF!</definedName>
    <definedName name="FBMainAcc.ValueOfFB">#REF!</definedName>
    <definedName name="FBMainAir.AmtOrValueOfExpenditure" localSheetId="23">#REF!</definedName>
    <definedName name="FBMainAir.AmtOrValueOfExpenditure" localSheetId="22">#REF!</definedName>
    <definedName name="FBMainAir.AmtOrValueOfExpenditure">#REF!</definedName>
    <definedName name="FBMainAir.ValueOfFB" localSheetId="23">#REF!</definedName>
    <definedName name="FBMainAir.ValueOfFB" localSheetId="22">#REF!</definedName>
    <definedName name="FBMainAir.ValueOfFB">#REF!</definedName>
    <definedName name="FBOthr.AmtOrValueOfExpenditure" localSheetId="23">#REF!</definedName>
    <definedName name="FBOthr.AmtOrValueOfExpenditure" localSheetId="22">#REF!</definedName>
    <definedName name="FBOthr.AmtOrValueOfExpenditure">#REF!</definedName>
    <definedName name="FBOthr.ValueOfFB" localSheetId="23">#REF!</definedName>
    <definedName name="FBOthr.ValueOfFB" localSheetId="22">#REF!</definedName>
    <definedName name="FBOthr.ValueOfFB">#REF!</definedName>
    <definedName name="FBReprDep.AmtOrValueOfExpenditure" localSheetId="23">#REF!</definedName>
    <definedName name="FBReprDep.AmtOrValueOfExpenditure" localSheetId="22">#REF!</definedName>
    <definedName name="FBReprDep.AmtOrValueOfExpenditure">#REF!</definedName>
    <definedName name="FBReprDep.ValueOfFB" localSheetId="23">#REF!</definedName>
    <definedName name="FBReprDep.ValueOfFB" localSheetId="22">#REF!</definedName>
    <definedName name="FBReprDep.ValueOfFB">#REF!</definedName>
    <definedName name="FBReprDEPCry.AmtOrValueOfExpenditure" localSheetId="23">#REF!</definedName>
    <definedName name="FBReprDEPCry.AmtOrValueOfExpenditure" localSheetId="22">#REF!</definedName>
    <definedName name="FBReprDEPCry.AmtOrValueOfExpenditure">#REF!</definedName>
    <definedName name="FBReprDEPCry.ValueOfFB" localSheetId="23">#REF!</definedName>
    <definedName name="FBReprDEPCry.ValueOfFB" localSheetId="22">#REF!</definedName>
    <definedName name="FBReprDEPCry.ValueOfFB">#REF!</definedName>
    <definedName name="FBSales.AmtOrValueOfExpenditure" localSheetId="23">#REF!</definedName>
    <definedName name="FBSales.AmtOrValueOfExpenditure" localSheetId="22">#REF!</definedName>
    <definedName name="FBSales.AmtOrValueOfExpenditure">#REF!</definedName>
    <definedName name="FBSales.ValueOfFB" localSheetId="23">#REF!</definedName>
    <definedName name="FBSales.ValueOfFB" localSheetId="22">#REF!</definedName>
    <definedName name="FBSales.ValueOfFB">#REF!</definedName>
    <definedName name="FBSchlr.AmtOrValueOfExpenditure" localSheetId="23">#REF!</definedName>
    <definedName name="FBSchlr.AmtOrValueOfExpenditure" localSheetId="22">#REF!</definedName>
    <definedName name="FBSchlr.AmtOrValueOfExpenditure">#REF!</definedName>
    <definedName name="FBSchlr.ValueOfFB" localSheetId="23">#REF!</definedName>
    <definedName name="FBSchlr.ValueOfFB" localSheetId="22">#REF!</definedName>
    <definedName name="FBSchlr.ValueOfFB">#REF!</definedName>
    <definedName name="FBTele.AmtOrValueOfExpenditure" localSheetId="23">#REF!</definedName>
    <definedName name="FBTele.AmtOrValueOfExpenditure" localSheetId="22">#REF!</definedName>
    <definedName name="FBTele.AmtOrValueOfExpenditure">#REF!</definedName>
    <definedName name="FBTele.ValueOfFB" localSheetId="23">#REF!</definedName>
    <definedName name="FBTele.ValueOfFB" localSheetId="22">#REF!</definedName>
    <definedName name="FBTele.ValueOfFB">#REF!</definedName>
    <definedName name="FBTot.TotValueOfFB" localSheetId="23">#REF!</definedName>
    <definedName name="FBTot.TotValueOfFB" localSheetId="22">#REF!</definedName>
    <definedName name="FBTot.TotValueOfFB">#REF!</definedName>
    <definedName name="FBTour.AmtOrValueOfExpenditure" localSheetId="23">#REF!</definedName>
    <definedName name="FBTour.AmtOrValueOfExpenditure" localSheetId="22">#REF!</definedName>
    <definedName name="FBTour.AmtOrValueOfExpenditure">#REF!</definedName>
    <definedName name="FBTour.ValueOfFB" localSheetId="23">#REF!</definedName>
    <definedName name="FBTour.ValueOfFB" localSheetId="22">#REF!</definedName>
    <definedName name="FBTour.ValueOfFB">#REF!</definedName>
    <definedName name="FBValBIF1.ValueOfFBIf1OfSchFBIisNo" localSheetId="23">#REF!</definedName>
    <definedName name="FBValBIF1.ValueOfFBIf1OfSchFBIisNo" localSheetId="22">#REF!</definedName>
    <definedName name="FBValBIF1.ValueOfFBIf1OfSchFBIisNo">#REF!</definedName>
    <definedName name="FBValBIF2N.ValueOfFBIf2OfSchFBIisNo" localSheetId="23">#REF!</definedName>
    <definedName name="FBValBIF2N.ValueOfFBIf2OfSchFBIisNo" localSheetId="22">#REF!</definedName>
    <definedName name="FBValBIF2N.ValueOfFBIf2OfSchFBIisNo">#REF!</definedName>
    <definedName name="FBValBIF2Y.ValueOfFBIf2OfSchFBIisYes" localSheetId="23">#REF!</definedName>
    <definedName name="FBValBIF2Y.ValueOfFBIf2OfSchFBIisYes" localSheetId="22">#REF!</definedName>
    <definedName name="FBValBIF2Y.ValueOfFBIf2OfSchFBIisYes">#REF!</definedName>
    <definedName name="FBValFrgBen.ValueOfFringeBenefit" localSheetId="23">#REF!</definedName>
    <definedName name="FBValFrgBen.ValueOfFringeBenefit" localSheetId="22">#REF!</definedName>
    <definedName name="FBValFrgBen.ValueOfFringeBenefit">#REF!</definedName>
    <definedName name="fc" localSheetId="17" hidden="1">{"pl_td_01_02",#N/A,FALSE,"p&amp;l_t&amp;D_01_02 (2)"}</definedName>
    <definedName name="fc" localSheetId="23" hidden="1">{"pl_td_01_02",#N/A,FALSE,"p&amp;l_t&amp;D_01_02 (2)"}</definedName>
    <definedName name="fc" localSheetId="19" hidden="1">{"pl_td_01_02",#N/A,FALSE,"p&amp;l_t&amp;D_01_02 (2)"}</definedName>
    <definedName name="fc" localSheetId="4" hidden="1">{"pl_td_01_02",#N/A,FALSE,"p&amp;l_t&amp;D_01_02 (2)"}</definedName>
    <definedName name="fc" hidden="1">{"pl_td_01_02",#N/A,FALSE,"p&amp;l_t&amp;D_01_02 (2)"}</definedName>
    <definedName name="fd" localSheetId="17" hidden="1">{"pl_t&amp;d",#N/A,FALSE,"p&amp;l_t&amp;D_01_02 (2)"}</definedName>
    <definedName name="fd" localSheetId="23" hidden="1">{"pl_t&amp;d",#N/A,FALSE,"p&amp;l_t&amp;D_01_02 (2)"}</definedName>
    <definedName name="fd" localSheetId="19" hidden="1">{"pl_t&amp;d",#N/A,FALSE,"p&amp;l_t&amp;D_01_02 (2)"}</definedName>
    <definedName name="fd" localSheetId="4" hidden="1">{"pl_t&amp;d",#N/A,FALSE,"p&amp;l_t&amp;D_01_02 (2)"}</definedName>
    <definedName name="fd" hidden="1">{"pl_t&amp;d",#N/A,FALSE,"p&amp;l_t&amp;D_01_02 (2)"}</definedName>
    <definedName name="FDAG" localSheetId="19" hidden="1">{"pl_t&amp;d",#N/A,FALSE,"p&amp;l_t&amp;D_01_02 (2)"}</definedName>
    <definedName name="FDAG" hidden="1">{"pl_t&amp;d",#N/A,FALSE,"p&amp;l_t&amp;D_01_02 (2)"}</definedName>
    <definedName name="fdah" localSheetId="19" hidden="1">{"pl_t&amp;d",#N/A,FALSE,"p&amp;l_t&amp;D_01_02 (2)"}</definedName>
    <definedName name="fdah" hidden="1">{"pl_t&amp;d",#N/A,FALSE,"p&amp;l_t&amp;D_01_02 (2)"}</definedName>
    <definedName name="fdfagg" localSheetId="19" hidden="1">{"pl_t&amp;d",#N/A,FALSE,"p&amp;l_t&amp;D_01_02 (2)"}</definedName>
    <definedName name="fdfagg" hidden="1">{"pl_t&amp;d",#N/A,FALSE,"p&amp;l_t&amp;D_01_02 (2)"}</definedName>
    <definedName name="fdfsf" localSheetId="19" hidden="1">{"pl_td_01_02",#N/A,FALSE,"p&amp;l_t&amp;D_01_02 (2)"}</definedName>
    <definedName name="fdfsf" hidden="1">{"pl_td_01_02",#N/A,FALSE,"p&amp;l_t&amp;D_01_02 (2)"}</definedName>
    <definedName name="fdgd" localSheetId="17" hidden="1">{"pl_t&amp;d",#N/A,FALSE,"p&amp;l_t&amp;D_01_02 (2)"}</definedName>
    <definedName name="fdgd" localSheetId="23" hidden="1">{"pl_t&amp;d",#N/A,FALSE,"p&amp;l_t&amp;D_01_02 (2)"}</definedName>
    <definedName name="fdgd" localSheetId="19" hidden="1">{"pl_t&amp;d",#N/A,FALSE,"p&amp;l_t&amp;D_01_02 (2)"}</definedName>
    <definedName name="fdgd" localSheetId="4" hidden="1">{"pl_t&amp;d",#N/A,FALSE,"p&amp;l_t&amp;D_01_02 (2)"}</definedName>
    <definedName name="fdgd" hidden="1">{"pl_t&amp;d",#N/A,FALSE,"p&amp;l_t&amp;D_01_02 (2)"}</definedName>
    <definedName name="fdsf" localSheetId="19" hidden="1">{"pl_t&amp;d",#N/A,FALSE,"p&amp;l_t&amp;D_01_02 (2)"}</definedName>
    <definedName name="fdsf" hidden="1">{"pl_t&amp;d",#N/A,FALSE,"p&amp;l_t&amp;D_01_02 (2)"}</definedName>
    <definedName name="feb" localSheetId="22">#REF!</definedName>
    <definedName name="feb">#REF!</definedName>
    <definedName name="ff" localSheetId="17" hidden="1">{"pl_t&amp;d",#N/A,FALSE,"p&amp;l_t&amp;D_01_02 (2)"}</definedName>
    <definedName name="ff" localSheetId="23" hidden="1">{"pl_t&amp;d",#N/A,FALSE,"p&amp;l_t&amp;D_01_02 (2)"}</definedName>
    <definedName name="ff" localSheetId="19" hidden="1">{"pl_t&amp;d",#N/A,FALSE,"p&amp;l_t&amp;D_01_02 (2)"}</definedName>
    <definedName name="ff" localSheetId="4" hidden="1">{"pl_t&amp;d",#N/A,FALSE,"p&amp;l_t&amp;D_01_02 (2)"}</definedName>
    <definedName name="ff" hidden="1">{"pl_t&amp;d",#N/A,FALSE,"p&amp;l_t&amp;D_01_02 (2)"}</definedName>
    <definedName name="fffff" localSheetId="19" hidden="1">{"pl_t&amp;d",#N/A,FALSE,"p&amp;l_t&amp;D_01_02 (2)"}</definedName>
    <definedName name="fffff" hidden="1">{"pl_t&amp;d",#N/A,FALSE,"p&amp;l_t&amp;D_01_02 (2)"}</definedName>
    <definedName name="fgb" localSheetId="19" hidden="1">{#N/A,#N/A,FALSE,"1.1";#N/A,#N/A,FALSE,"1.1a";#N/A,#N/A,FALSE,"1.1b";#N/A,#N/A,FALSE,"1.1c";#N/A,#N/A,FALSE,"1.1e";#N/A,#N/A,FALSE,"1.1f";#N/A,#N/A,FALSE,"1.1g";#N/A,#N/A,FALSE,"1.1h_T";#N/A,#N/A,FALSE,"1.1h_D";#N/A,#N/A,FALSE,"1.2";#N/A,#N/A,FALSE,"1.3";#N/A,#N/A,FALSE,"1.3b";#N/A,#N/A,FALSE,"1.4";#N/A,#N/A,FALSE,"1.5";#N/A,#N/A,FALSE,"1.6";#N/A,#N/A,FALSE,"2.1";#N/A,#N/A,FALSE,"SOD";#N/A,#N/A,FALSE,"OL";#N/A,#N/A,FALSE,"CF"}</definedName>
    <definedName name="fgb" hidden="1">{#N/A,#N/A,FALSE,"1.1";#N/A,#N/A,FALSE,"1.1a";#N/A,#N/A,FALSE,"1.1b";#N/A,#N/A,FALSE,"1.1c";#N/A,#N/A,FALSE,"1.1e";#N/A,#N/A,FALSE,"1.1f";#N/A,#N/A,FALSE,"1.1g";#N/A,#N/A,FALSE,"1.1h_T";#N/A,#N/A,FALSE,"1.1h_D";#N/A,#N/A,FALSE,"1.2";#N/A,#N/A,FALSE,"1.3";#N/A,#N/A,FALSE,"1.3b";#N/A,#N/A,FALSE,"1.4";#N/A,#N/A,FALSE,"1.5";#N/A,#N/A,FALSE,"1.6";#N/A,#N/A,FALSE,"2.1";#N/A,#N/A,FALSE,"SOD";#N/A,#N/A,FALSE,"OL";#N/A,#N/A,FALSE,"CF"}</definedName>
    <definedName name="fgfdgfdgd" localSheetId="17" hidden="1">{"pl_t&amp;d",#N/A,FALSE,"p&amp;l_t&amp;D_01_02 (2)"}</definedName>
    <definedName name="fgfdgfdgd" localSheetId="23" hidden="1">{"pl_t&amp;d",#N/A,FALSE,"p&amp;l_t&amp;D_01_02 (2)"}</definedName>
    <definedName name="fgfdgfdgd" localSheetId="19" hidden="1">{"pl_t&amp;d",#N/A,FALSE,"p&amp;l_t&amp;D_01_02 (2)"}</definedName>
    <definedName name="fgfdgfdgd" localSheetId="4" hidden="1">{"pl_t&amp;d",#N/A,FALSE,"p&amp;l_t&amp;D_01_02 (2)"}</definedName>
    <definedName name="fgfdgfdgd" hidden="1">{"pl_t&amp;d",#N/A,FALSE,"p&amp;l_t&amp;D_01_02 (2)"}</definedName>
    <definedName name="fgh" localSheetId="17" hidden="1">{"pl_td_01_02",#N/A,FALSE,"p&amp;l_t&amp;D_01_02 (2)"}</definedName>
    <definedName name="fgh" localSheetId="4" hidden="1">{"pl_td_01_02",#N/A,FALSE,"p&amp;l_t&amp;D_01_02 (2)"}</definedName>
    <definedName name="fhghg" localSheetId="17" hidden="1">{"pl_td_01_02",#N/A,FALSE,"p&amp;l_t&amp;D_01_02 (2)"}</definedName>
    <definedName name="fhghg" localSheetId="4" hidden="1">{"pl_td_01_02",#N/A,FALSE,"p&amp;l_t&amp;D_01_02 (2)"}</definedName>
    <definedName name="fhghg" hidden="1">{"pl_td_01_02",#N/A,FALSE,"p&amp;l_t&amp;D_01_02 (2)"}</definedName>
    <definedName name="final" localSheetId="19" hidden="1">{"pl_t&amp;d",#N/A,FALSE,"p&amp;l_t&amp;D_01_02 (2)"}</definedName>
    <definedName name="final" hidden="1">{"pl_t&amp;d",#N/A,FALSE,"p&amp;l_t&amp;D_01_02 (2)"}</definedName>
    <definedName name="fixing" localSheetId="23" hidden="1">{"pl_t&amp;d",#N/A,FALSE,"p&amp;l_t&amp;D_01_02 (2)"}</definedName>
    <definedName name="fixing" localSheetId="19" hidden="1">{"pl_t&amp;d",#N/A,FALSE,"p&amp;l_t&amp;D_01_02 (2)"}</definedName>
    <definedName name="fixing" hidden="1">{"pl_t&amp;d",#N/A,FALSE,"p&amp;l_t&amp;D_01_02 (2)"}</definedName>
    <definedName name="FMW">'[21]FORECAST-Est'!$B$33:$Q$56</definedName>
    <definedName name="for" localSheetId="17" hidden="1">{"pl_t&amp;d",#N/A,FALSE,"p&amp;l_t&amp;D_01_02 (2)"}</definedName>
    <definedName name="for" localSheetId="4" hidden="1">{"pl_t&amp;d",#N/A,FALSE,"p&amp;l_t&amp;D_01_02 (2)"}</definedName>
    <definedName name="FORMAT_43" localSheetId="17" hidden="1">{"pl_t&amp;d",#N/A,FALSE,"p&amp;l_t&amp;D_01_02 (2)"}</definedName>
    <definedName name="FORMAT_43" localSheetId="19" hidden="1">{"pl_t&amp;d",#N/A,FALSE,"p&amp;l_t&amp;D_01_02 (2)"}</definedName>
    <definedName name="FORMAT_43" localSheetId="4" hidden="1">{"pl_t&amp;d",#N/A,FALSE,"p&amp;l_t&amp;D_01_02 (2)"}</definedName>
    <definedName name="FORMAT_43" hidden="1">{"pl_t&amp;d",#N/A,FALSE,"p&amp;l_t&amp;D_01_02 (2)"}</definedName>
    <definedName name="format_51Aug" localSheetId="23" hidden="1">{"pl_t&amp;d",#N/A,FALSE,"p&amp;l_t&amp;D_01_02 (2)"}</definedName>
    <definedName name="format_51Aug" localSheetId="19" hidden="1">{"pl_t&amp;d",#N/A,FALSE,"p&amp;l_t&amp;D_01_02 (2)"}</definedName>
    <definedName name="format_51Aug" hidden="1">{"pl_t&amp;d",#N/A,FALSE,"p&amp;l_t&amp;D_01_02 (2)"}</definedName>
    <definedName name="Format_6" localSheetId="17" hidden="1">{"pl_t&amp;d",#N/A,FALSE,"p&amp;l_t&amp;D_01_02 (2)"}</definedName>
    <definedName name="Format_6" localSheetId="23" hidden="1">{"pl_t&amp;d",#N/A,FALSE,"p&amp;l_t&amp;D_01_02 (2)"}</definedName>
    <definedName name="Format_6" localSheetId="19" hidden="1">{"pl_t&amp;d",#N/A,FALSE,"p&amp;l_t&amp;D_01_02 (2)"}</definedName>
    <definedName name="Format_6" localSheetId="4" hidden="1">{"pl_t&amp;d",#N/A,FALSE,"p&amp;l_t&amp;D_01_02 (2)"}</definedName>
    <definedName name="Format_6" hidden="1">{"pl_t&amp;d",#N/A,FALSE,"p&amp;l_t&amp;D_01_02 (2)"}</definedName>
    <definedName name="Format_6july" localSheetId="23" hidden="1">{"pl_t&amp;d",#N/A,FALSE,"p&amp;l_t&amp;D_01_02 (2)"}</definedName>
    <definedName name="Format_6july" localSheetId="19" hidden="1">{"pl_t&amp;d",#N/A,FALSE,"p&amp;l_t&amp;D_01_02 (2)"}</definedName>
    <definedName name="Format_6july" hidden="1">{"pl_t&amp;d",#N/A,FALSE,"p&amp;l_t&amp;D_01_02 (2)"}</definedName>
    <definedName name="FORMAT43" localSheetId="17" hidden="1">{"pl_t&amp;d",#N/A,FALSE,"p&amp;l_t&amp;D_01_02 (2)"}</definedName>
    <definedName name="FORMAT43" localSheetId="19" hidden="1">{"pl_t&amp;d",#N/A,FALSE,"p&amp;l_t&amp;D_01_02 (2)"}</definedName>
    <definedName name="FORMAT43" localSheetId="4" hidden="1">{"pl_t&amp;d",#N/A,FALSE,"p&amp;l_t&amp;D_01_02 (2)"}</definedName>
    <definedName name="FORMAT43" hidden="1">{"pl_t&amp;d",#N/A,FALSE,"p&amp;l_t&amp;D_01_02 (2)"}</definedName>
    <definedName name="format5" localSheetId="17" hidden="1">{"pl_t&amp;d",#N/A,FALSE,"p&amp;l_t&amp;D_01_02 (2)"}</definedName>
    <definedName name="format5" localSheetId="23" hidden="1">{"pl_t&amp;d",#N/A,FALSE,"p&amp;l_t&amp;D_01_02 (2)"}</definedName>
    <definedName name="format5" localSheetId="19" hidden="1">{"pl_t&amp;d",#N/A,FALSE,"p&amp;l_t&amp;D_01_02 (2)"}</definedName>
    <definedName name="format5" localSheetId="5" hidden="1">{"pl_t&amp;d",#N/A,FALSE,"p&amp;l_t&amp;D_01_02 (2)"}</definedName>
    <definedName name="format5" localSheetId="4" hidden="1">{"pl_t&amp;d",#N/A,FALSE,"p&amp;l_t&amp;D_01_02 (2)"}</definedName>
    <definedName name="format5" hidden="1">{"pl_t&amp;d",#N/A,FALSE,"p&amp;l_t&amp;D_01_02 (2)"}</definedName>
    <definedName name="fsfsdfa" localSheetId="19" hidden="1">{"pl_td_01_02",#N/A,FALSE,"p&amp;l_t&amp;D_01_02 (2)"}</definedName>
    <definedName name="fsfsdfa" hidden="1">{"pl_td_01_02",#N/A,FALSE,"p&amp;l_t&amp;D_01_02 (2)"}</definedName>
    <definedName name="fu" localSheetId="22">#REF!</definedName>
    <definedName name="fu">#REF!</definedName>
    <definedName name="g" localSheetId="17" hidden="1">{"pl_t&amp;d",#N/A,FALSE,"p&amp;l_t&amp;D_01_02 (2)"}</definedName>
    <definedName name="g" localSheetId="23" hidden="1">{"pl_t&amp;d",#N/A,FALSE,"p&amp;l_t&amp;D_01_02 (2)"}</definedName>
    <definedName name="g" localSheetId="19" hidden="1">{"pl_t&amp;d",#N/A,FALSE,"p&amp;l_t&amp;D_01_02 (2)"}</definedName>
    <definedName name="g" localSheetId="4" hidden="1">{"pl_t&amp;d",#N/A,FALSE,"p&amp;l_t&amp;D_01_02 (2)"}</definedName>
    <definedName name="g" hidden="1">{"pl_t&amp;d",#N/A,FALSE,"p&amp;l_t&amp;D_01_02 (2)"}</definedName>
    <definedName name="gali" localSheetId="19" hidden="1">{"pl_t&amp;d",#N/A,FALSE,"p&amp;l_t&amp;D_01_02 (2)"}</definedName>
    <definedName name="gali" hidden="1">{"pl_t&amp;d",#N/A,FALSE,"p&amp;l_t&amp;D_01_02 (2)"}</definedName>
    <definedName name="gdfgdfgdfg" localSheetId="22">#REF!</definedName>
    <definedName name="gdfgdfgdfg">#REF!</definedName>
    <definedName name="gffdgfd" localSheetId="23" hidden="1">{"pl_t&amp;d",#N/A,FALSE,"p&amp;l_t&amp;D_01_02 (2)"}</definedName>
    <definedName name="gffdgfd" localSheetId="19" hidden="1">{"pl_t&amp;d",#N/A,FALSE,"p&amp;l_t&amp;D_01_02 (2)"}</definedName>
    <definedName name="gffdgfd" hidden="1">{"pl_t&amp;d",#N/A,FALSE,"p&amp;l_t&amp;D_01_02 (2)"}</definedName>
    <definedName name="gfhgfh" localSheetId="19" hidden="1">{"pl_t&amp;d",#N/A,FALSE,"p&amp;l_t&amp;D_01_02 (2)"}</definedName>
    <definedName name="gfhgfh" hidden="1">{"pl_t&amp;d",#N/A,FALSE,"p&amp;l_t&amp;D_01_02 (2)"}</definedName>
    <definedName name="ggg" localSheetId="17" hidden="1">{"pl_t&amp;d",#N/A,FALSE,"p&amp;l_t&amp;D_01_02 (2)"}</definedName>
    <definedName name="ggg" localSheetId="23" hidden="1">{"pl_t&amp;d",#N/A,FALSE,"p&amp;l_t&amp;D_01_02 (2)"}</definedName>
    <definedName name="ggg" localSheetId="19" hidden="1">{"pl_t&amp;d",#N/A,FALSE,"p&amp;l_t&amp;D_01_02 (2)"}</definedName>
    <definedName name="ggg" localSheetId="4" hidden="1">{"pl_t&amp;d",#N/A,FALSE,"p&amp;l_t&amp;D_01_02 (2)"}</definedName>
    <definedName name="ggg" hidden="1">{"pl_t&amp;d",#N/A,FALSE,"p&amp;l_t&amp;D_01_02 (2)"}</definedName>
    <definedName name="GGGG" localSheetId="22">[3]Newabstract!#REF!</definedName>
    <definedName name="GGGG">[3]Newabstract!#REF!</definedName>
    <definedName name="ggggg" localSheetId="23" hidden="1">{"pl_td_01_02",#N/A,FALSE,"p&amp;l_t&amp;D_01_02 (2)"}</definedName>
    <definedName name="ggggg" localSheetId="19" hidden="1">{"pl_td_01_02",#N/A,FALSE,"p&amp;l_t&amp;D_01_02 (2)"}</definedName>
    <definedName name="ggggg" hidden="1">{"pl_td_01_02",#N/A,FALSE,"p&amp;l_t&amp;D_01_02 (2)"}</definedName>
    <definedName name="gh" localSheetId="17" hidden="1">{#N/A,#N/A,FALSE,"1.1";#N/A,#N/A,FALSE,"1.1a";#N/A,#N/A,FALSE,"1.1b";#N/A,#N/A,FALSE,"1.1c";#N/A,#N/A,FALSE,"1.1e";#N/A,#N/A,FALSE,"1.1f";#N/A,#N/A,FALSE,"1.1g";#N/A,#N/A,FALSE,"1.1h_T";#N/A,#N/A,FALSE,"1.1h_D";#N/A,#N/A,FALSE,"1.2";#N/A,#N/A,FALSE,"1.3";#N/A,#N/A,FALSE,"1.3b";#N/A,#N/A,FALSE,"1.4";#N/A,#N/A,FALSE,"1.5";#N/A,#N/A,FALSE,"1.6";#N/A,#N/A,FALSE,"2.1";#N/A,#N/A,FALSE,"SOD";#N/A,#N/A,FALSE,"OL";#N/A,#N/A,FALSE,"CF"}</definedName>
    <definedName name="gh" localSheetId="23" hidden="1">{"pl_t&amp;d",#N/A,FALSE,"p&amp;l_t&amp;D_01_02 (2)"}</definedName>
    <definedName name="gh" localSheetId="19" hidden="1">{"pl_t&amp;d",#N/A,FALSE,"p&amp;l_t&amp;D_01_02 (2)"}</definedName>
    <definedName name="gh" localSheetId="4" hidden="1">{#N/A,#N/A,FALSE,"1.1";#N/A,#N/A,FALSE,"1.1a";#N/A,#N/A,FALSE,"1.1b";#N/A,#N/A,FALSE,"1.1c";#N/A,#N/A,FALSE,"1.1e";#N/A,#N/A,FALSE,"1.1f";#N/A,#N/A,FALSE,"1.1g";#N/A,#N/A,FALSE,"1.1h_T";#N/A,#N/A,FALSE,"1.1h_D";#N/A,#N/A,FALSE,"1.2";#N/A,#N/A,FALSE,"1.3";#N/A,#N/A,FALSE,"1.3b";#N/A,#N/A,FALSE,"1.4";#N/A,#N/A,FALSE,"1.5";#N/A,#N/A,FALSE,"1.6";#N/A,#N/A,FALSE,"2.1";#N/A,#N/A,FALSE,"SOD";#N/A,#N/A,FALSE,"OL";#N/A,#N/A,FALSE,"CF"}</definedName>
    <definedName name="gh" hidden="1">{"pl_t&amp;d",#N/A,FALSE,"p&amp;l_t&amp;D_01_02 (2)"}</definedName>
    <definedName name="ghgfh" localSheetId="17" hidden="1">{"pl_t&amp;d",#N/A,FALSE,"p&amp;l_t&amp;D_01_02 (2)"}</definedName>
    <definedName name="ghgfh" localSheetId="23" hidden="1">{"pl_t&amp;d",#N/A,FALSE,"p&amp;l_t&amp;D_01_02 (2)"}</definedName>
    <definedName name="ghgfh" localSheetId="19" hidden="1">{"pl_t&amp;d",#N/A,FALSE,"p&amp;l_t&amp;D_01_02 (2)"}</definedName>
    <definedName name="ghgfh" localSheetId="4" hidden="1">{"pl_t&amp;d",#N/A,FALSE,"p&amp;l_t&amp;D_01_02 (2)"}</definedName>
    <definedName name="ghgfh" hidden="1">{"pl_t&amp;d",#N/A,FALSE,"p&amp;l_t&amp;D_01_02 (2)"}</definedName>
    <definedName name="ghh" localSheetId="17" hidden="1">{"pl_t&amp;d",#N/A,FALSE,"p&amp;l_t&amp;D_01_02 (2)"}</definedName>
    <definedName name="ghh" localSheetId="23" hidden="1">{"pl_t&amp;d",#N/A,FALSE,"p&amp;l_t&amp;D_01_02 (2)"}</definedName>
    <definedName name="ghh" localSheetId="19" hidden="1">{"pl_t&amp;d",#N/A,FALSE,"p&amp;l_t&amp;D_01_02 (2)"}</definedName>
    <definedName name="ghh" localSheetId="4" hidden="1">{"pl_t&amp;d",#N/A,FALSE,"p&amp;l_t&amp;D_01_02 (2)"}</definedName>
    <definedName name="ghh" hidden="1">{"pl_t&amp;d",#N/A,FALSE,"p&amp;l_t&amp;D_01_02 (2)"}</definedName>
    <definedName name="ghi" localSheetId="17" hidden="1">{#N/A,#N/A,FALSE,"1.1";#N/A,#N/A,FALSE,"1.1a";#N/A,#N/A,FALSE,"1.1b";#N/A,#N/A,FALSE,"1.1c";#N/A,#N/A,FALSE,"1.1e";#N/A,#N/A,FALSE,"1.1f";#N/A,#N/A,FALSE,"1.1g";#N/A,#N/A,FALSE,"1.1h_T";#N/A,#N/A,FALSE,"1.1h_D";#N/A,#N/A,FALSE,"1.2";#N/A,#N/A,FALSE,"1.3";#N/A,#N/A,FALSE,"1.3b";#N/A,#N/A,FALSE,"1.4";#N/A,#N/A,FALSE,"1.5";#N/A,#N/A,FALSE,"1.6";#N/A,#N/A,FALSE,"2.1";#N/A,#N/A,FALSE,"SOD";#N/A,#N/A,FALSE,"OL";#N/A,#N/A,FALSE,"CF"}</definedName>
    <definedName name="ghi" localSheetId="4" hidden="1">{#N/A,#N/A,FALSE,"1.1";#N/A,#N/A,FALSE,"1.1a";#N/A,#N/A,FALSE,"1.1b";#N/A,#N/A,FALSE,"1.1c";#N/A,#N/A,FALSE,"1.1e";#N/A,#N/A,FALSE,"1.1f";#N/A,#N/A,FALSE,"1.1g";#N/A,#N/A,FALSE,"1.1h_T";#N/A,#N/A,FALSE,"1.1h_D";#N/A,#N/A,FALSE,"1.2";#N/A,#N/A,FALSE,"1.3";#N/A,#N/A,FALSE,"1.3b";#N/A,#N/A,FALSE,"1.4";#N/A,#N/A,FALSE,"1.5";#N/A,#N/A,FALSE,"1.6";#N/A,#N/A,FALSE,"2.1";#N/A,#N/A,FALSE,"SOD";#N/A,#N/A,FALSE,"OL";#N/A,#N/A,FALSE,"CF"}</definedName>
    <definedName name="ghi" hidden="1">{#N/A,#N/A,FALSE,"1.1";#N/A,#N/A,FALSE,"1.1a";#N/A,#N/A,FALSE,"1.1b";#N/A,#N/A,FALSE,"1.1c";#N/A,#N/A,FALSE,"1.1e";#N/A,#N/A,FALSE,"1.1f";#N/A,#N/A,FALSE,"1.1g";#N/A,#N/A,FALSE,"1.1h_T";#N/A,#N/A,FALSE,"1.1h_D";#N/A,#N/A,FALSE,"1.2";#N/A,#N/A,FALSE,"1.3";#N/A,#N/A,FALSE,"1.3b";#N/A,#N/A,FALSE,"1.4";#N/A,#N/A,FALSE,"1.5";#N/A,#N/A,FALSE,"1.6";#N/A,#N/A,FALSE,"2.1";#N/A,#N/A,FALSE,"SOD";#N/A,#N/A,FALSE,"OL";#N/A,#N/A,FALSE,"CF"}</definedName>
    <definedName name="ghij" localSheetId="19" hidden="1">{"pl_t&amp;d",#N/A,FALSE,"p&amp;l_t&amp;D_01_02 (2)"}</definedName>
    <definedName name="ghij" hidden="1">{"pl_t&amp;d",#N/A,FALSE,"p&amp;l_t&amp;D_01_02 (2)"}</definedName>
    <definedName name="GovtDepts" localSheetId="22">#REF!</definedName>
    <definedName name="GovtDepts">#REF!</definedName>
    <definedName name="h" localSheetId="22">#REF!</definedName>
    <definedName name="h">#REF!</definedName>
    <definedName name="hg" localSheetId="22">#REF!</definedName>
    <definedName name="hg">#REF!</definedName>
    <definedName name="hgh" localSheetId="17" hidden="1">{"pl_t&amp;d",#N/A,FALSE,"p&amp;l_t&amp;D_01_02 (2)"}</definedName>
    <definedName name="hgh" localSheetId="23" hidden="1">{"pl_t&amp;d",#N/A,FALSE,"p&amp;l_t&amp;D_01_02 (2)"}</definedName>
    <definedName name="hgh" localSheetId="19" hidden="1">{"pl_t&amp;d",#N/A,FALSE,"p&amp;l_t&amp;D_01_02 (2)"}</definedName>
    <definedName name="hgh" localSheetId="4" hidden="1">{"pl_t&amp;d",#N/A,FALSE,"p&amp;l_t&amp;D_01_02 (2)"}</definedName>
    <definedName name="hgh" hidden="1">{"pl_t&amp;d",#N/A,FALSE,"p&amp;l_t&amp;D_01_02 (2)"}</definedName>
    <definedName name="hh" localSheetId="19" hidden="1">{#N/A,#N/A,FALSE,"1.1";#N/A,#N/A,FALSE,"1.1a";#N/A,#N/A,FALSE,"1.1b";#N/A,#N/A,FALSE,"1.1c";#N/A,#N/A,FALSE,"1.1e";#N/A,#N/A,FALSE,"1.1f";#N/A,#N/A,FALSE,"1.1g";#N/A,#N/A,FALSE,"1.1h_T";#N/A,#N/A,FALSE,"1.1h_D";#N/A,#N/A,FALSE,"1.2";#N/A,#N/A,FALSE,"1.3";#N/A,#N/A,FALSE,"1.3b";#N/A,#N/A,FALSE,"1.4";#N/A,#N/A,FALSE,"1.5";#N/A,#N/A,FALSE,"1.6";#N/A,#N/A,FALSE,"2.1";#N/A,#N/A,FALSE,"SOD";#N/A,#N/A,FALSE,"OL";#N/A,#N/A,FALSE,"CF"}</definedName>
    <definedName name="hh" hidden="1">{#N/A,#N/A,FALSE,"1.1";#N/A,#N/A,FALSE,"1.1a";#N/A,#N/A,FALSE,"1.1b";#N/A,#N/A,FALSE,"1.1c";#N/A,#N/A,FALSE,"1.1e";#N/A,#N/A,FALSE,"1.1f";#N/A,#N/A,FALSE,"1.1g";#N/A,#N/A,FALSE,"1.1h_T";#N/A,#N/A,FALSE,"1.1h_D";#N/A,#N/A,FALSE,"1.2";#N/A,#N/A,FALSE,"1.3";#N/A,#N/A,FALSE,"1.3b";#N/A,#N/A,FALSE,"1.4";#N/A,#N/A,FALSE,"1.5";#N/A,#N/A,FALSE,"1.6";#N/A,#N/A,FALSE,"2.1";#N/A,#N/A,FALSE,"SOD";#N/A,#N/A,FALSE,"OL";#N/A,#N/A,FALSE,"CF"}</definedName>
    <definedName name="hjfgjfjfjdfhjgfjf" localSheetId="22">#REF!</definedName>
    <definedName name="hjfgjfjfjdfhjgfjf">#REF!</definedName>
    <definedName name="hju" localSheetId="23" hidden="1">{"pl_t&amp;d",#N/A,FALSE,"p&amp;l_t&amp;D_01_02 (2)"}</definedName>
    <definedName name="hju" localSheetId="19" hidden="1">{"pl_t&amp;d",#N/A,FALSE,"p&amp;l_t&amp;D_01_02 (2)"}</definedName>
    <definedName name="hju" hidden="1">{"pl_t&amp;d",#N/A,FALSE,"p&amp;l_t&amp;D_01_02 (2)"}</definedName>
    <definedName name="ht" localSheetId="19" hidden="1">{#N/A,#N/A,FALSE,"1.1";#N/A,#N/A,FALSE,"1.1a";#N/A,#N/A,FALSE,"1.1b";#N/A,#N/A,FALSE,"1.1c";#N/A,#N/A,FALSE,"1.1e";#N/A,#N/A,FALSE,"1.1f";#N/A,#N/A,FALSE,"1.1g";#N/A,#N/A,FALSE,"1.1h_T";#N/A,#N/A,FALSE,"1.1h_D";#N/A,#N/A,FALSE,"1.2";#N/A,#N/A,FALSE,"1.3";#N/A,#N/A,FALSE,"1.3b";#N/A,#N/A,FALSE,"1.4";#N/A,#N/A,FALSE,"1.5";#N/A,#N/A,FALSE,"1.6";#N/A,#N/A,FALSE,"2.1";#N/A,#N/A,FALSE,"SOD";#N/A,#N/A,FALSE,"OL";#N/A,#N/A,FALSE,"CF"}</definedName>
    <definedName name="ht" hidden="1">{#N/A,#N/A,FALSE,"1.1";#N/A,#N/A,FALSE,"1.1a";#N/A,#N/A,FALSE,"1.1b";#N/A,#N/A,FALSE,"1.1c";#N/A,#N/A,FALSE,"1.1e";#N/A,#N/A,FALSE,"1.1f";#N/A,#N/A,FALSE,"1.1g";#N/A,#N/A,FALSE,"1.1h_T";#N/A,#N/A,FALSE,"1.1h_D";#N/A,#N/A,FALSE,"1.2";#N/A,#N/A,FALSE,"1.3";#N/A,#N/A,FALSE,"1.3b";#N/A,#N/A,FALSE,"1.4";#N/A,#N/A,FALSE,"1.5";#N/A,#N/A,FALSE,"1.6";#N/A,#N/A,FALSE,"2.1";#N/A,#N/A,FALSE,"SOD";#N/A,#N/A,FALSE,"OL";#N/A,#N/A,FALSE,"CF"}</definedName>
    <definedName name="hundred">[15]General!$A$3</definedName>
    <definedName name="hydc" localSheetId="22">#REF!</definedName>
    <definedName name="hydc">#REF!</definedName>
    <definedName name="hydn" localSheetId="22">#REF!</definedName>
    <definedName name="hydn">#REF!</definedName>
    <definedName name="hyds" localSheetId="22">#REF!</definedName>
    <definedName name="hyds">#REF!</definedName>
    <definedName name="i" localSheetId="17" hidden="1">{"pl_t&amp;d",#N/A,FALSE,"p&amp;l_t&amp;D_01_02 (2)"}</definedName>
    <definedName name="i" localSheetId="23" hidden="1">{"pl_t&amp;d",#N/A,FALSE,"p&amp;l_t&amp;D_01_02 (2)"}</definedName>
    <definedName name="i" localSheetId="19" hidden="1">{"pl_t&amp;d",#N/A,FALSE,"p&amp;l_t&amp;D_01_02 (2)"}</definedName>
    <definedName name="i" localSheetId="4" hidden="1">{"pl_t&amp;d",#N/A,FALSE,"p&amp;l_t&amp;D_01_02 (2)"}</definedName>
    <definedName name="i" hidden="1">{"pl_t&amp;d",#N/A,FALSE,"p&amp;l_t&amp;D_01_02 (2)"}</definedName>
    <definedName name="ii" localSheetId="17" hidden="1">{"pl_t&amp;d",#N/A,FALSE,"p&amp;l_t&amp;D_01_02 (2)"}</definedName>
    <definedName name="ii" localSheetId="4" hidden="1">{"pl_t&amp;d",#N/A,FALSE,"p&amp;l_t&amp;D_01_02 (2)"}</definedName>
    <definedName name="IIB" localSheetId="19" hidden="1">{"pl_t&amp;d",#N/A,FALSE,"p&amp;l_t&amp;D_01_02 (2)"}</definedName>
    <definedName name="IIB" hidden="1">{"pl_t&amp;d",#N/A,FALSE,"p&amp;l_t&amp;D_01_02 (2)"}</definedName>
    <definedName name="IIc" localSheetId="19" hidden="1">{"pl_t&amp;d",#N/A,FALSE,"p&amp;l_t&amp;D_01_02 (2)"}</definedName>
    <definedName name="IIc" hidden="1">{"pl_t&amp;d",#N/A,FALSE,"p&amp;l_t&amp;D_01_02 (2)"}</definedName>
    <definedName name="iijkjk" localSheetId="23" hidden="1">{"pl_t&amp;d",#N/A,FALSE,"p&amp;l_t&amp;D_01_02 (2)"}</definedName>
    <definedName name="iijkjk" localSheetId="19" hidden="1">{"pl_t&amp;d",#N/A,FALSE,"p&amp;l_t&amp;D_01_02 (2)"}</definedName>
    <definedName name="iijkjk" hidden="1">{"pl_t&amp;d",#N/A,FALSE,"p&amp;l_t&amp;D_01_02 (2)"}</definedName>
    <definedName name="ind" localSheetId="19" hidden="1">{"pl_t&amp;d",#N/A,FALSE,"p&amp;l_t&amp;D_01_02 (2)"}</definedName>
    <definedName name="ind" hidden="1">{"pl_t&amp;d",#N/A,FALSE,"p&amp;l_t&amp;D_01_02 (2)"}</definedName>
    <definedName name="index1" localSheetId="19" hidden="1">{"pl_t&amp;d",#N/A,FALSE,"p&amp;l_t&amp;D_01_02 (2)"}</definedName>
    <definedName name="index1" hidden="1">{"pl_t&amp;d",#N/A,FALSE,"p&amp;l_t&amp;D_01_02 (2)"}</definedName>
    <definedName name="input" localSheetId="22">#REF!</definedName>
    <definedName name="input">#REF!</definedName>
    <definedName name="intatp" localSheetId="22">#REF!</definedName>
    <definedName name="intatp">#REF!</definedName>
    <definedName name="inthydc" localSheetId="22">#REF!</definedName>
    <definedName name="inthydc">#REF!</definedName>
    <definedName name="inthydn" localSheetId="22">#REF!</definedName>
    <definedName name="inthydn">#REF!</definedName>
    <definedName name="inthyds" localSheetId="22">#REF!</definedName>
    <definedName name="inthyds">#REF!</definedName>
    <definedName name="intknl" localSheetId="22">#REF!</definedName>
    <definedName name="intknl">#REF!</definedName>
    <definedName name="intmbnr" localSheetId="22">#REF!</definedName>
    <definedName name="intmbnr">#REF!</definedName>
    <definedName name="intmdk" localSheetId="22">#REF!</definedName>
    <definedName name="intmdk">#REF!</definedName>
    <definedName name="intnlg" localSheetId="22">#REF!</definedName>
    <definedName name="intnlg">#REF!</definedName>
    <definedName name="intrrn" localSheetId="22">#REF!</definedName>
    <definedName name="intrrn">#REF!</definedName>
    <definedName name="intrrs" localSheetId="22">#REF!</definedName>
    <definedName name="intrrs">#REF!</definedName>
    <definedName name="j" localSheetId="17" hidden="1">{"pl_t&amp;d",#N/A,FALSE,"p&amp;l_t&amp;D_01_02 (2)"}</definedName>
    <definedName name="j" localSheetId="23" hidden="1">{"pl_t&amp;d",#N/A,FALSE,"p&amp;l_t&amp;D_01_02 (2)"}</definedName>
    <definedName name="j" localSheetId="19" hidden="1">{"pl_t&amp;d",#N/A,FALSE,"p&amp;l_t&amp;D_01_02 (2)"}</definedName>
    <definedName name="j" localSheetId="4" hidden="1">{"pl_t&amp;d",#N/A,FALSE,"p&amp;l_t&amp;D_01_02 (2)"}</definedName>
    <definedName name="j" hidden="1">{"pl_t&amp;d",#N/A,FALSE,"p&amp;l_t&amp;D_01_02 (2)"}</definedName>
    <definedName name="jagan" localSheetId="19" hidden="1">{"pl_t&amp;d",#N/A,FALSE,"p&amp;l_t&amp;D_01_02 (2)"}</definedName>
    <definedName name="jagan" hidden="1">{"pl_t&amp;d",#N/A,FALSE,"p&amp;l_t&amp;D_01_02 (2)"}</definedName>
    <definedName name="jan" localSheetId="22">#REF!</definedName>
    <definedName name="jan">#REF!</definedName>
    <definedName name="Javeed" localSheetId="22">#REF!</definedName>
    <definedName name="Javeed">#REF!</definedName>
    <definedName name="jh" localSheetId="22">#REF!</definedName>
    <definedName name="jh">#REF!</definedName>
    <definedName name="ji" localSheetId="23" hidden="1">{"pl_t&amp;d",#N/A,FALSE,"p&amp;l_t&amp;D_01_02 (2)"}</definedName>
    <definedName name="ji" localSheetId="19" hidden="1">{"pl_t&amp;d",#N/A,FALSE,"p&amp;l_t&amp;D_01_02 (2)"}</definedName>
    <definedName name="ji" hidden="1">{"pl_t&amp;d",#N/A,FALSE,"p&amp;l_t&amp;D_01_02 (2)"}</definedName>
    <definedName name="jkhjhjkh" localSheetId="19" hidden="1">{"pl_t&amp;d",#N/A,FALSE,"p&amp;l_t&amp;D_01_02 (2)"}</definedName>
    <definedName name="jkhjhjkh" hidden="1">{"pl_t&amp;d",#N/A,FALSE,"p&amp;l_t&amp;D_01_02 (2)"}</definedName>
    <definedName name="ju" localSheetId="23" hidden="1">{"pl_t&amp;d",#N/A,FALSE,"p&amp;l_t&amp;D_01_02 (2)"}</definedName>
    <definedName name="ju" localSheetId="19" hidden="1">{"pl_t&amp;d",#N/A,FALSE,"p&amp;l_t&amp;D_01_02 (2)"}</definedName>
    <definedName name="ju" hidden="1">{"pl_t&amp;d",#N/A,FALSE,"p&amp;l_t&amp;D_01_02 (2)"}</definedName>
    <definedName name="july" localSheetId="22">#REF!</definedName>
    <definedName name="july">#REF!</definedName>
    <definedName name="July.05" localSheetId="19" hidden="1">{"pl_t&amp;d",#N/A,FALSE,"p&amp;l_t&amp;D_01_02 (2)"}</definedName>
    <definedName name="July.05" hidden="1">{"pl_t&amp;d",#N/A,FALSE,"p&amp;l_t&amp;D_01_02 (2)"}</definedName>
    <definedName name="July1">[11]MeritOrder!$C$337:$H$377</definedName>
    <definedName name="june" localSheetId="22">#REF!</definedName>
    <definedName name="june">#REF!</definedName>
    <definedName name="June05" localSheetId="19" hidden="1">{#N/A,#N/A,FALSE,"1.1";#N/A,#N/A,FALSE,"1.1a";#N/A,#N/A,FALSE,"1.1b";#N/A,#N/A,FALSE,"1.1c";#N/A,#N/A,FALSE,"1.1e";#N/A,#N/A,FALSE,"1.1f";#N/A,#N/A,FALSE,"1.1g";#N/A,#N/A,FALSE,"1.1h_T";#N/A,#N/A,FALSE,"1.1h_D";#N/A,#N/A,FALSE,"1.2";#N/A,#N/A,FALSE,"1.3";#N/A,#N/A,FALSE,"1.3b";#N/A,#N/A,FALSE,"1.4";#N/A,#N/A,FALSE,"1.5";#N/A,#N/A,FALSE,"1.6";#N/A,#N/A,FALSE,"2.1";#N/A,#N/A,FALSE,"SOD";#N/A,#N/A,FALSE,"OL";#N/A,#N/A,FALSE,"CF"}</definedName>
    <definedName name="June05" hidden="1">{#N/A,#N/A,FALSE,"1.1";#N/A,#N/A,FALSE,"1.1a";#N/A,#N/A,FALSE,"1.1b";#N/A,#N/A,FALSE,"1.1c";#N/A,#N/A,FALSE,"1.1e";#N/A,#N/A,FALSE,"1.1f";#N/A,#N/A,FALSE,"1.1g";#N/A,#N/A,FALSE,"1.1h_T";#N/A,#N/A,FALSE,"1.1h_D";#N/A,#N/A,FALSE,"1.2";#N/A,#N/A,FALSE,"1.3";#N/A,#N/A,FALSE,"1.3b";#N/A,#N/A,FALSE,"1.4";#N/A,#N/A,FALSE,"1.5";#N/A,#N/A,FALSE,"1.6";#N/A,#N/A,FALSE,"2.1";#N/A,#N/A,FALSE,"SOD";#N/A,#N/A,FALSE,"OL";#N/A,#N/A,FALSE,"CF"}</definedName>
    <definedName name="June1">[11]MeritOrder!$C$378:$H$418</definedName>
    <definedName name="juy" localSheetId="23" hidden="1">{"pl_td_01_02",#N/A,FALSE,"p&amp;l_t&amp;D_01_02 (2)"}</definedName>
    <definedName name="juy" localSheetId="19" hidden="1">{"pl_td_01_02",#N/A,FALSE,"p&amp;l_t&amp;D_01_02 (2)"}</definedName>
    <definedName name="juy" hidden="1">{"pl_td_01_02",#N/A,FALSE,"p&amp;l_t&amp;D_01_02 (2)"}</definedName>
    <definedName name="JyO" localSheetId="22">#REF!</definedName>
    <definedName name="JyO">#REF!</definedName>
    <definedName name="k" localSheetId="17" hidden="1">{"pl_t&amp;d",#N/A,FALSE,"p&amp;l_t&amp;D_01_02 (2)"}</definedName>
    <definedName name="k" localSheetId="23" hidden="1">{"pl_t&amp;d",#N/A,FALSE,"p&amp;l_t&amp;D_01_02 (2)"}</definedName>
    <definedName name="k" localSheetId="19" hidden="1">{"pl_t&amp;d",#N/A,FALSE,"p&amp;l_t&amp;D_01_02 (2)"}</definedName>
    <definedName name="k" localSheetId="4" hidden="1">{"pl_t&amp;d",#N/A,FALSE,"p&amp;l_t&amp;D_01_02 (2)"}</definedName>
    <definedName name="k" hidden="1">{"pl_t&amp;d",#N/A,FALSE,"p&amp;l_t&amp;D_01_02 (2)"}</definedName>
    <definedName name="katya" localSheetId="19" hidden="1">{"pl_t&amp;d",#N/A,FALSE,"p&amp;l_t&amp;D_01_02 (2)"}</definedName>
    <definedName name="katya" hidden="1">{"pl_t&amp;d",#N/A,FALSE,"p&amp;l_t&amp;D_01_02 (2)"}</definedName>
    <definedName name="KAVI" localSheetId="17" hidden="1">{"pl_t&amp;d",#N/A,FALSE,"p&amp;l_t&amp;D_01_02 (2)"}</definedName>
    <definedName name="KAVI" localSheetId="23" hidden="1">{"pl_t&amp;d",#N/A,FALSE,"p&amp;l_t&amp;D_01_02 (2)"}</definedName>
    <definedName name="KAVI" localSheetId="19" hidden="1">{"pl_t&amp;d",#N/A,FALSE,"p&amp;l_t&amp;D_01_02 (2)"}</definedName>
    <definedName name="KAVI" localSheetId="4" hidden="1">{"pl_t&amp;d",#N/A,FALSE,"p&amp;l_t&amp;D_01_02 (2)"}</definedName>
    <definedName name="KAVI" hidden="1">{"pl_t&amp;d",#N/A,FALSE,"p&amp;l_t&amp;D_01_02 (2)"}</definedName>
    <definedName name="KDP" localSheetId="17">#REF!</definedName>
    <definedName name="KDP" localSheetId="22">#REF!</definedName>
    <definedName name="KDP" localSheetId="4">#REF!</definedName>
    <definedName name="KDP">#REF!</definedName>
    <definedName name="ki" localSheetId="17" hidden="1">{"pl_t&amp;d",#N/A,FALSE,"p&amp;l_t&amp;D_01_02 (2)"}</definedName>
    <definedName name="ki" localSheetId="23" hidden="1">{"pl_t&amp;d",#N/A,FALSE,"p&amp;l_t&amp;D_01_02 (2)"}</definedName>
    <definedName name="ki" localSheetId="19" hidden="1">{"pl_t&amp;d",#N/A,FALSE,"p&amp;l_t&amp;D_01_02 (2)"}</definedName>
    <definedName name="ki" localSheetId="4" hidden="1">{"pl_t&amp;d",#N/A,FALSE,"p&amp;l_t&amp;D_01_02 (2)"}</definedName>
    <definedName name="ki" hidden="1">{"pl_t&amp;d",#N/A,FALSE,"p&amp;l_t&amp;D_01_02 (2)"}</definedName>
    <definedName name="kifl" localSheetId="17" hidden="1">{"pl_t&amp;d",#N/A,FALSE,"p&amp;l_t&amp;D_01_02 (2)"}</definedName>
    <definedName name="kifl" localSheetId="23" hidden="1">{"pl_t&amp;d",#N/A,FALSE,"p&amp;l_t&amp;D_01_02 (2)"}</definedName>
    <definedName name="kifl" localSheetId="19" hidden="1">{"pl_t&amp;d",#N/A,FALSE,"p&amp;l_t&amp;D_01_02 (2)"}</definedName>
    <definedName name="kifl" localSheetId="4" hidden="1">{"pl_t&amp;d",#N/A,FALSE,"p&amp;l_t&amp;D_01_02 (2)"}</definedName>
    <definedName name="kifl" hidden="1">{"pl_t&amp;d",#N/A,FALSE,"p&amp;l_t&amp;D_01_02 (2)"}</definedName>
    <definedName name="kk" localSheetId="19" hidden="1">{"pl_t&amp;d",#N/A,FALSE,"p&amp;l_t&amp;D_01_02 (2)"}</definedName>
    <definedName name="kk" hidden="1">{"pl_t&amp;d",#N/A,FALSE,"p&amp;l_t&amp;D_01_02 (2)"}</definedName>
    <definedName name="kkk" localSheetId="23" hidden="1">{"pl_t&amp;d",#N/A,FALSE,"p&amp;l_t&amp;D_01_02 (2)"}</definedName>
    <definedName name="kkk" localSheetId="19" hidden="1">{"pl_t&amp;d",#N/A,FALSE,"p&amp;l_t&amp;D_01_02 (2)"}</definedName>
    <definedName name="kkk" hidden="1">{"pl_t&amp;d",#N/A,FALSE,"p&amp;l_t&amp;D_01_02 (2)"}</definedName>
    <definedName name="kl" localSheetId="22">#REF!</definedName>
    <definedName name="kl">#REF!</definedName>
    <definedName name="kljjl" localSheetId="19" hidden="1">{"pl_t&amp;d",#N/A,FALSE,"p&amp;l_t&amp;D_01_02 (2)"}</definedName>
    <definedName name="kljjl" hidden="1">{"pl_t&amp;d",#N/A,FALSE,"p&amp;l_t&amp;D_01_02 (2)"}</definedName>
    <definedName name="KM">'[21]CCT-KM'!$B$7:$I$29</definedName>
    <definedName name="knl" localSheetId="22">#REF!</definedName>
    <definedName name="knl">#REF!</definedName>
    <definedName name="krkr" localSheetId="19" hidden="1">{"pl_t&amp;d",#N/A,FALSE,"p&amp;l_t&amp;D_01_02 (2)"}</definedName>
    <definedName name="krkr" hidden="1">{"pl_t&amp;d",#N/A,FALSE,"p&amp;l_t&amp;D_01_02 (2)"}</definedName>
    <definedName name="l" localSheetId="17" hidden="1">{"pl_t&amp;d",#N/A,FALSE,"p&amp;l_t&amp;D_01_02 (2)"}</definedName>
    <definedName name="l" localSheetId="23" hidden="1">{"pl_t&amp;d",#N/A,FALSE,"p&amp;l_t&amp;D_01_02 (2)"}</definedName>
    <definedName name="l" localSheetId="19" hidden="1">{"pl_t&amp;d",#N/A,FALSE,"p&amp;l_t&amp;D_01_02 (2)"}</definedName>
    <definedName name="l" localSheetId="4" hidden="1">{"pl_t&amp;d",#N/A,FALSE,"p&amp;l_t&amp;D_01_02 (2)"}</definedName>
    <definedName name="l" hidden="1">{"pl_t&amp;d",#N/A,FALSE,"p&amp;l_t&amp;D_01_02 (2)"}</definedName>
    <definedName name="LastYear" localSheetId="17">#REF!</definedName>
    <definedName name="LastYear" localSheetId="23">#REF!</definedName>
    <definedName name="LastYear" localSheetId="22">#REF!</definedName>
    <definedName name="LastYear" localSheetId="4">#REF!</definedName>
    <definedName name="LastYear">#REF!</definedName>
    <definedName name="laxman" localSheetId="17" hidden="1">{"pl_t&amp;d",#N/A,FALSE,"p&amp;l_t&amp;D_01_02 (2)"}</definedName>
    <definedName name="laxman" localSheetId="23" hidden="1">{"pl_t&amp;d",#N/A,FALSE,"p&amp;l_t&amp;D_01_02 (2)"}</definedName>
    <definedName name="laxman" localSheetId="19" hidden="1">{"pl_t&amp;d",#N/A,FALSE,"p&amp;l_t&amp;D_01_02 (2)"}</definedName>
    <definedName name="laxman" localSheetId="4" hidden="1">{"pl_t&amp;d",#N/A,FALSE,"p&amp;l_t&amp;D_01_02 (2)"}</definedName>
    <definedName name="laxman" hidden="1">{"pl_t&amp;d",#N/A,FALSE,"p&amp;l_t&amp;D_01_02 (2)"}</definedName>
    <definedName name="List_1">'[22]Long-Term Borrowings'!$K$2:$K$3</definedName>
    <definedName name="lk" localSheetId="22">#REF!</definedName>
    <definedName name="lk">#REF!</definedName>
    <definedName name="lkli" localSheetId="23" hidden="1">{"pl_t&amp;d",#N/A,FALSE,"p&amp;l_t&amp;D_01_02 (2)"}</definedName>
    <definedName name="lkli" localSheetId="19" hidden="1">{"pl_t&amp;d",#N/A,FALSE,"p&amp;l_t&amp;D_01_02 (2)"}</definedName>
    <definedName name="lkli" hidden="1">{"pl_t&amp;d",#N/A,FALSE,"p&amp;l_t&amp;D_01_02 (2)"}</definedName>
    <definedName name="lll" localSheetId="23" hidden="1">{"pl_td_01_02",#N/A,FALSE,"p&amp;l_t&amp;D_01_02 (2)"}</definedName>
    <definedName name="lll" localSheetId="19" hidden="1">{"pl_td_01_02",#N/A,FALSE,"p&amp;l_t&amp;D_01_02 (2)"}</definedName>
    <definedName name="lll" hidden="1">{"pl_td_01_02",#N/A,FALSE,"p&amp;l_t&amp;D_01_02 (2)"}</definedName>
    <definedName name="llll" localSheetId="23" hidden="1">{"pl_t&amp;d",#N/A,FALSE,"p&amp;l_t&amp;D_01_02 (2)"}</definedName>
    <definedName name="llll" localSheetId="19" hidden="1">{"pl_t&amp;d",#N/A,FALSE,"p&amp;l_t&amp;D_01_02 (2)"}</definedName>
    <definedName name="llll" hidden="1">{"pl_t&amp;d",#N/A,FALSE,"p&amp;l_t&amp;D_01_02 (2)"}</definedName>
    <definedName name="lopp" localSheetId="23" hidden="1">{"pl_t&amp;d",#N/A,FALSE,"p&amp;l_t&amp;D_01_02 (2)"}</definedName>
    <definedName name="lopp" localSheetId="19" hidden="1">{"pl_t&amp;d",#N/A,FALSE,"p&amp;l_t&amp;D_01_02 (2)"}</definedName>
    <definedName name="lopp" hidden="1">{"pl_t&amp;d",#N/A,FALSE,"p&amp;l_t&amp;D_01_02 (2)"}</definedName>
    <definedName name="lots" localSheetId="23" hidden="1">{"pl_td_01_02",#N/A,FALSE,"p&amp;l_t&amp;D_01_02 (2)"}</definedName>
    <definedName name="lots" localSheetId="19" hidden="1">{"pl_td_01_02",#N/A,FALSE,"p&amp;l_t&amp;D_01_02 (2)"}</definedName>
    <definedName name="lots" hidden="1">{"pl_td_01_02",#N/A,FALSE,"p&amp;l_t&amp;D_01_02 (2)"}</definedName>
    <definedName name="lpi" localSheetId="23" hidden="1">{"pl_t&amp;d",#N/A,FALSE,"p&amp;l_t&amp;D_01_02 (2)"}</definedName>
    <definedName name="lpi" localSheetId="19" hidden="1">{"pl_t&amp;d",#N/A,FALSE,"p&amp;l_t&amp;D_01_02 (2)"}</definedName>
    <definedName name="lpi" hidden="1">{"pl_t&amp;d",#N/A,FALSE,"p&amp;l_t&amp;D_01_02 (2)"}</definedName>
    <definedName name="LTC">[21]LTCustomers!$B$6:$I$28</definedName>
    <definedName name="ltind" localSheetId="17">#REF!</definedName>
    <definedName name="ltind" localSheetId="23">#REF!</definedName>
    <definedName name="ltind" localSheetId="22">#REF!</definedName>
    <definedName name="ltind" localSheetId="4">#REF!</definedName>
    <definedName name="ltind">#REF!</definedName>
    <definedName name="m" localSheetId="22">#REF!</definedName>
    <definedName name="m">#REF!</definedName>
    <definedName name="Mar06___0" localSheetId="17">[3]Newabstract!#REF!</definedName>
    <definedName name="Mar06___0" localSheetId="22">[3]Newabstract!#REF!</definedName>
    <definedName name="Mar06___0" localSheetId="4">[3]Newabstract!#REF!</definedName>
    <definedName name="Mar06___0">[3]Newabstract!#REF!</definedName>
    <definedName name="Mar09___0" localSheetId="17">[3]Newabstract!#REF!</definedName>
    <definedName name="Mar09___0" localSheetId="22">[3]Newabstract!#REF!</definedName>
    <definedName name="Mar09___0" localSheetId="4">[3]Newabstract!#REF!</definedName>
    <definedName name="Mar09___0">[3]Newabstract!#REF!</definedName>
    <definedName name="Mar10___0" localSheetId="17">[3]Newabstract!#REF!</definedName>
    <definedName name="Mar10___0" localSheetId="22">[3]Newabstract!#REF!</definedName>
    <definedName name="Mar10___0" localSheetId="4">[3]Newabstract!#REF!</definedName>
    <definedName name="Mar10___0">[3]Newabstract!#REF!</definedName>
    <definedName name="Mar11___0" localSheetId="17">[3]Newabstract!#REF!</definedName>
    <definedName name="Mar11___0" localSheetId="22">[3]Newabstract!#REF!</definedName>
    <definedName name="Mar11___0" localSheetId="4">[3]Newabstract!#REF!</definedName>
    <definedName name="Mar11___0">[3]Newabstract!#REF!</definedName>
    <definedName name="Mar12___0" localSheetId="17">[3]Newabstract!#REF!</definedName>
    <definedName name="Mar12___0" localSheetId="22">[3]Newabstract!#REF!</definedName>
    <definedName name="Mar12___0" localSheetId="4">[3]Newabstract!#REF!</definedName>
    <definedName name="Mar12___0">[3]Newabstract!#REF!</definedName>
    <definedName name="Mar13___0" localSheetId="17">[3]Newabstract!#REF!</definedName>
    <definedName name="Mar13___0" localSheetId="22">[3]Newabstract!#REF!</definedName>
    <definedName name="Mar13___0" localSheetId="4">[3]Newabstract!#REF!</definedName>
    <definedName name="Mar13___0">[3]Newabstract!#REF!</definedName>
    <definedName name="Mar16___0" localSheetId="17">[3]Newabstract!#REF!</definedName>
    <definedName name="Mar16___0" localSheetId="22">[3]Newabstract!#REF!</definedName>
    <definedName name="Mar16___0" localSheetId="4">[3]Newabstract!#REF!</definedName>
    <definedName name="Mar16___0">[3]Newabstract!#REF!</definedName>
    <definedName name="Mar17___0" localSheetId="17">[3]Newabstract!#REF!</definedName>
    <definedName name="Mar17___0" localSheetId="22">[3]Newabstract!#REF!</definedName>
    <definedName name="Mar17___0" localSheetId="4">[3]Newabstract!#REF!</definedName>
    <definedName name="Mar17___0">[3]Newabstract!#REF!</definedName>
    <definedName name="Mar18___0" localSheetId="17">[3]Newabstract!#REF!</definedName>
    <definedName name="Mar18___0" localSheetId="22">[3]Newabstract!#REF!</definedName>
    <definedName name="Mar18___0" localSheetId="4">[3]Newabstract!#REF!</definedName>
    <definedName name="Mar18___0">[3]Newabstract!#REF!</definedName>
    <definedName name="Mar19___0" localSheetId="17">[3]Newabstract!#REF!</definedName>
    <definedName name="Mar19___0" localSheetId="22">[3]Newabstract!#REF!</definedName>
    <definedName name="Mar19___0" localSheetId="4">[3]Newabstract!#REF!</definedName>
    <definedName name="Mar19___0">[3]Newabstract!#REF!</definedName>
    <definedName name="Mar20___0" localSheetId="17">[3]Newabstract!#REF!</definedName>
    <definedName name="Mar20___0" localSheetId="22">[3]Newabstract!#REF!</definedName>
    <definedName name="Mar20___0" localSheetId="4">[3]Newabstract!#REF!</definedName>
    <definedName name="Mar20___0">[3]Newabstract!#REF!</definedName>
    <definedName name="Mar23___0" localSheetId="17">[3]Newabstract!#REF!</definedName>
    <definedName name="Mar23___0" localSheetId="22">[3]Newabstract!#REF!</definedName>
    <definedName name="Mar23___0" localSheetId="4">[3]Newabstract!#REF!</definedName>
    <definedName name="Mar23___0">[3]Newabstract!#REF!</definedName>
    <definedName name="Mar24___0" localSheetId="17">[3]Newabstract!#REF!</definedName>
    <definedName name="Mar24___0" localSheetId="22">[3]Newabstract!#REF!</definedName>
    <definedName name="Mar24___0" localSheetId="4">[3]Newabstract!#REF!</definedName>
    <definedName name="Mar24___0">[3]Newabstract!#REF!</definedName>
    <definedName name="Mar25___0" localSheetId="17">[3]Newabstract!#REF!</definedName>
    <definedName name="Mar25___0" localSheetId="22">[3]Newabstract!#REF!</definedName>
    <definedName name="Mar25___0" localSheetId="4">[3]Newabstract!#REF!</definedName>
    <definedName name="Mar25___0">[3]Newabstract!#REF!</definedName>
    <definedName name="Mar26___0" localSheetId="17">[3]Newabstract!#REF!</definedName>
    <definedName name="Mar26___0" localSheetId="22">[3]Newabstract!#REF!</definedName>
    <definedName name="Mar26___0" localSheetId="4">[3]Newabstract!#REF!</definedName>
    <definedName name="Mar26___0">[3]Newabstract!#REF!</definedName>
    <definedName name="Mar27___0" localSheetId="17">[3]Newabstract!#REF!</definedName>
    <definedName name="Mar27___0" localSheetId="22">[3]Newabstract!#REF!</definedName>
    <definedName name="Mar27___0" localSheetId="4">[3]Newabstract!#REF!</definedName>
    <definedName name="Mar27___0">[3]Newabstract!#REF!</definedName>
    <definedName name="Mar28___0" localSheetId="17">[3]Newabstract!#REF!</definedName>
    <definedName name="Mar28___0" localSheetId="22">[3]Newabstract!#REF!</definedName>
    <definedName name="Mar28___0" localSheetId="4">[3]Newabstract!#REF!</definedName>
    <definedName name="Mar28___0">[3]Newabstract!#REF!</definedName>
    <definedName name="Mar30___0" localSheetId="17">[3]Newabstract!#REF!</definedName>
    <definedName name="Mar30___0" localSheetId="22">[3]Newabstract!#REF!</definedName>
    <definedName name="Mar30___0" localSheetId="4">[3]Newabstract!#REF!</definedName>
    <definedName name="Mar30___0">[3]Newabstract!#REF!</definedName>
    <definedName name="Mar31___0" localSheetId="17">[3]Newabstract!#REF!</definedName>
    <definedName name="Mar31___0" localSheetId="22">[3]Newabstract!#REF!</definedName>
    <definedName name="Mar31___0" localSheetId="4">[3]Newabstract!#REF!</definedName>
    <definedName name="Mar31___0">[3]Newabstract!#REF!</definedName>
    <definedName name="march" localSheetId="17" hidden="1">{"pl_t&amp;d",#N/A,FALSE,"p&amp;l_t&amp;D_01_02 (2)"}</definedName>
    <definedName name="march" localSheetId="23" hidden="1">{"pl_t&amp;d",#N/A,FALSE,"p&amp;l_t&amp;D_01_02 (2)"}</definedName>
    <definedName name="march" localSheetId="22">#REF!</definedName>
    <definedName name="march" localSheetId="4" hidden="1">{"pl_t&amp;d",#N/A,FALSE,"p&amp;l_t&amp;D_01_02 (2)"}</definedName>
    <definedName name="march">#REF!</definedName>
    <definedName name="may" localSheetId="22">#REF!</definedName>
    <definedName name="may">#REF!</definedName>
    <definedName name="MAY_03_NEW" localSheetId="22">#REF!</definedName>
    <definedName name="MAY_03_NEW">#REF!</definedName>
    <definedName name="mbnr" localSheetId="22">#REF!</definedName>
    <definedName name="mbnr">#REF!</definedName>
    <definedName name="mdk" localSheetId="22">#REF!</definedName>
    <definedName name="mdk">#REF!</definedName>
    <definedName name="meter.sale" localSheetId="22">#REF!</definedName>
    <definedName name="meter.sale">#REF!</definedName>
    <definedName name="meter.sales" localSheetId="22">#REF!</definedName>
    <definedName name="meter.sales">#REF!</definedName>
    <definedName name="mhq" localSheetId="19" hidden="1">{"pl_t&amp;d",#N/A,FALSE,"p&amp;l_t&amp;D_01_02 (2)"}</definedName>
    <definedName name="mhq" hidden="1">{"pl_t&amp;d",#N/A,FALSE,"p&amp;l_t&amp;D_01_02 (2)"}</definedName>
    <definedName name="million">[15]General!$A$6</definedName>
    <definedName name="MM" localSheetId="17" hidden="1">{"pl_t&amp;d",#N/A,FALSE,"p&amp;l_t&amp;D_01_02 (2)"}</definedName>
    <definedName name="MM" localSheetId="23" hidden="1">{"pl_t&amp;d",#N/A,FALSE,"p&amp;l_t&amp;D_01_02 (2)"}</definedName>
    <definedName name="MM" localSheetId="19" hidden="1">{"pl_t&amp;d",#N/A,FALSE,"p&amp;l_t&amp;D_01_02 (2)"}</definedName>
    <definedName name="MM" localSheetId="4" hidden="1">{"pl_t&amp;d",#N/A,FALSE,"p&amp;l_t&amp;D_01_02 (2)"}</definedName>
    <definedName name="MM" hidden="1">{"pl_t&amp;d",#N/A,FALSE,"p&amp;l_t&amp;D_01_02 (2)"}</definedName>
    <definedName name="mmm" localSheetId="17" hidden="1">{"pl_t&amp;d",#N/A,FALSE,"p&amp;l_t&amp;D_01_02 (2)"}</definedName>
    <definedName name="mmm" localSheetId="23" hidden="1">{"pl_t&amp;d",#N/A,FALSE,"p&amp;l_t&amp;D_01_02 (2)"}</definedName>
    <definedName name="mmm" localSheetId="19" hidden="1">{"pl_t&amp;d",#N/A,FALSE,"p&amp;l_t&amp;D_01_02 (2)"}</definedName>
    <definedName name="mmm" localSheetId="4" hidden="1">{"pl_t&amp;d",#N/A,FALSE,"p&amp;l_t&amp;D_01_02 (2)"}</definedName>
    <definedName name="mmm" hidden="1">{"pl_t&amp;d",#N/A,FALSE,"p&amp;l_t&amp;D_01_02 (2)"}</definedName>
    <definedName name="mmmm" localSheetId="19" hidden="1">{"pl_t&amp;d",#N/A,FALSE,"p&amp;l_t&amp;D_01_02 (2)"}</definedName>
    <definedName name="mmmm" hidden="1">{"pl_t&amp;d",#N/A,FALSE,"p&amp;l_t&amp;D_01_02 (2)"}</definedName>
    <definedName name="Month" localSheetId="17">#REF!</definedName>
    <definedName name="Month" localSheetId="23">#REF!</definedName>
    <definedName name="Month" localSheetId="4">#REF!</definedName>
    <definedName name="Month">[23]RevenueInput!$C$2</definedName>
    <definedName name="mp" localSheetId="19" hidden="1">{"pl_t&amp;d",#N/A,FALSE,"p&amp;l_t&amp;D_01_02 (2)"}</definedName>
    <definedName name="mp" hidden="1">{"pl_t&amp;d",#N/A,FALSE,"p&amp;l_t&amp;D_01_02 (2)"}</definedName>
    <definedName name="mtg." localSheetId="19" hidden="1">{"pl_t&amp;d",#N/A,FALSE,"p&amp;l_t&amp;D_01_02 (2)"}</definedName>
    <definedName name="mtg." hidden="1">{"pl_t&amp;d",#N/A,FALSE,"p&amp;l_t&amp;D_01_02 (2)"}</definedName>
    <definedName name="mtr.06.05" localSheetId="22">#REF!</definedName>
    <definedName name="mtr.06.05">#REF!</definedName>
    <definedName name="MTR.SALE2" localSheetId="22">#REF!</definedName>
    <definedName name="MTR.SALE2">#REF!</definedName>
    <definedName name="MU" localSheetId="23">#REF!</definedName>
    <definedName name="MU" localSheetId="22">#REF!</definedName>
    <definedName name="MU">#REF!</definedName>
    <definedName name="MW">'[21]PEAK MW'!$B$5:$C$27</definedName>
    <definedName name="n" localSheetId="23" hidden="1">{"pl_t&amp;d",#N/A,FALSE,"p&amp;l_t&amp;D_01_02 (2)"}</definedName>
    <definedName name="n" localSheetId="19" hidden="1">{"pl_t&amp;d",#N/A,FALSE,"p&amp;l_t&amp;D_01_02 (2)"}</definedName>
    <definedName name="n" hidden="1">{"pl_t&amp;d",#N/A,FALSE,"p&amp;l_t&amp;D_01_02 (2)"}</definedName>
    <definedName name="na" localSheetId="17" hidden="1">{"pl_t&amp;d",#N/A,FALSE,"p&amp;l_t&amp;D_01_02 (2)"}</definedName>
    <definedName name="na" localSheetId="23" hidden="1">{"pl_t&amp;d",#N/A,FALSE,"p&amp;l_t&amp;D_01_02 (2)"}</definedName>
    <definedName name="na" localSheetId="19" hidden="1">{"pl_t&amp;d",#N/A,FALSE,"p&amp;l_t&amp;D_01_02 (2)"}</definedName>
    <definedName name="na" localSheetId="4" hidden="1">{"pl_t&amp;d",#N/A,FALSE,"p&amp;l_t&amp;D_01_02 (2)"}</definedName>
    <definedName name="na" hidden="1">{"pl_t&amp;d",#N/A,FALSE,"p&amp;l_t&amp;D_01_02 (2)"}</definedName>
    <definedName name="nbg" localSheetId="19" hidden="1">{"pl_t&amp;d",#N/A,FALSE,"p&amp;l_t&amp;D_01_02 (2)"}</definedName>
    <definedName name="nbg" hidden="1">{"pl_t&amp;d",#N/A,FALSE,"p&amp;l_t&amp;D_01_02 (2)"}</definedName>
    <definedName name="new" localSheetId="19" hidden="1">{"pl_t&amp;d",#N/A,FALSE,"p&amp;l_t&amp;D_01_02 (2)"}</definedName>
    <definedName name="new" hidden="1">{"pl_t&amp;d",#N/A,FALSE,"p&amp;l_t&amp;D_01_02 (2)"}</definedName>
    <definedName name="ngl" localSheetId="22">#REF!</definedName>
    <definedName name="ngl">#REF!</definedName>
    <definedName name="nitin" localSheetId="17" hidden="1">{#N/A,#N/A,FALSE,"1.1";#N/A,#N/A,FALSE,"1.1a";#N/A,#N/A,FALSE,"1.1b";#N/A,#N/A,FALSE,"1.1c";#N/A,#N/A,FALSE,"1.1e";#N/A,#N/A,FALSE,"1.1f";#N/A,#N/A,FALSE,"1.1g";#N/A,#N/A,FALSE,"1.1h_T";#N/A,#N/A,FALSE,"1.1h_D";#N/A,#N/A,FALSE,"1.2";#N/A,#N/A,FALSE,"1.3";#N/A,#N/A,FALSE,"1.3b";#N/A,#N/A,FALSE,"1.4";#N/A,#N/A,FALSE,"1.5";#N/A,#N/A,FALSE,"1.6";#N/A,#N/A,FALSE,"2.1";#N/A,#N/A,FALSE,"SOD";#N/A,#N/A,FALSE,"OL";#N/A,#N/A,FALSE,"CF"}</definedName>
    <definedName name="nitin" localSheetId="4" hidden="1">{#N/A,#N/A,FALSE,"1.1";#N/A,#N/A,FALSE,"1.1a";#N/A,#N/A,FALSE,"1.1b";#N/A,#N/A,FALSE,"1.1c";#N/A,#N/A,FALSE,"1.1e";#N/A,#N/A,FALSE,"1.1f";#N/A,#N/A,FALSE,"1.1g";#N/A,#N/A,FALSE,"1.1h_T";#N/A,#N/A,FALSE,"1.1h_D";#N/A,#N/A,FALSE,"1.2";#N/A,#N/A,FALSE,"1.3";#N/A,#N/A,FALSE,"1.3b";#N/A,#N/A,FALSE,"1.4";#N/A,#N/A,FALSE,"1.5";#N/A,#N/A,FALSE,"1.6";#N/A,#N/A,FALSE,"2.1";#N/A,#N/A,FALSE,"SOD";#N/A,#N/A,FALSE,"OL";#N/A,#N/A,FALSE,"CF"}</definedName>
    <definedName name="nlg" localSheetId="22">#REF!</definedName>
    <definedName name="nlg">#REF!</definedName>
    <definedName name="nn" localSheetId="17" hidden="1">{"pl_t&amp;d",#N/A,FALSE,"p&amp;l_t&amp;D_01_02 (2)"}</definedName>
    <definedName name="nn" localSheetId="19" hidden="1">{"pl_t&amp;d",#N/A,FALSE,"p&amp;l_t&amp;D_01_02 (2)"}</definedName>
    <definedName name="nn" localSheetId="4" hidden="1">{"pl_t&amp;d",#N/A,FALSE,"p&amp;l_t&amp;D_01_02 (2)"}</definedName>
    <definedName name="nn" hidden="1">{"pl_t&amp;d",#N/A,FALSE,"p&amp;l_t&amp;D_01_02 (2)"}</definedName>
    <definedName name="no" localSheetId="17" hidden="1">{"pl_t&amp;d",#N/A,FALSE,"p&amp;l_t&amp;D_01_02 (2)"}</definedName>
    <definedName name="no" localSheetId="23" hidden="1">{"pl_t&amp;d",#N/A,FALSE,"p&amp;l_t&amp;D_01_02 (2)"}</definedName>
    <definedName name="no" localSheetId="19" hidden="1">{"pl_t&amp;d",#N/A,FALSE,"p&amp;l_t&amp;D_01_02 (2)"}</definedName>
    <definedName name="no" localSheetId="5" hidden="1">{"pl_t&amp;d",#N/A,FALSE,"p&amp;l_t&amp;D_01_02 (2)"}</definedName>
    <definedName name="no" localSheetId="4" hidden="1">{"pl_t&amp;d",#N/A,FALSE,"p&amp;l_t&amp;D_01_02 (2)"}</definedName>
    <definedName name="no" hidden="1">{"pl_t&amp;d",#N/A,FALSE,"p&amp;l_t&amp;D_01_02 (2)"}</definedName>
    <definedName name="NonDom" localSheetId="17">#REF!</definedName>
    <definedName name="NonDom" localSheetId="23">#REF!</definedName>
    <definedName name="NonDom" localSheetId="22">#REF!</definedName>
    <definedName name="NonDom" localSheetId="4">#REF!</definedName>
    <definedName name="NonDom">#REF!</definedName>
    <definedName name="nonfree" localSheetId="23" hidden="1">{"pl_t&amp;d",#N/A,FALSE,"p&amp;l_t&amp;D_01_02 (2)"}</definedName>
    <definedName name="nonfree" localSheetId="19" hidden="1">{"pl_t&amp;d",#N/A,FALSE,"p&amp;l_t&amp;D_01_02 (2)"}</definedName>
    <definedName name="nonfree" hidden="1">{"pl_t&amp;d",#N/A,FALSE,"p&amp;l_t&amp;D_01_02 (2)"}</definedName>
    <definedName name="northe" localSheetId="17" hidden="1">{"pl_t&amp;d",#N/A,FALSE,"p&amp;l_t&amp;D_01_02 (2)"}</definedName>
    <definedName name="northe" localSheetId="23" hidden="1">{"pl_t&amp;d",#N/A,FALSE,"p&amp;l_t&amp;D_01_02 (2)"}</definedName>
    <definedName name="northe" localSheetId="19" hidden="1">{"pl_t&amp;d",#N/A,FALSE,"p&amp;l_t&amp;D_01_02 (2)"}</definedName>
    <definedName name="northe" localSheetId="4" hidden="1">{"pl_t&amp;d",#N/A,FALSE,"p&amp;l_t&amp;D_01_02 (2)"}</definedName>
    <definedName name="northe" hidden="1">{"pl_t&amp;d",#N/A,FALSE,"p&amp;l_t&amp;D_01_02 (2)"}</definedName>
    <definedName name="not" localSheetId="17" hidden="1">{"pl_t&amp;d",#N/A,FALSE,"p&amp;l_t&amp;D_01_02 (2)"}</definedName>
    <definedName name="not" localSheetId="23" hidden="1">{"pl_t&amp;d",#N/A,FALSE,"p&amp;l_t&amp;D_01_02 (2)"}</definedName>
    <definedName name="not" localSheetId="19" hidden="1">{"pl_t&amp;d",#N/A,FALSE,"p&amp;l_t&amp;D_01_02 (2)"}</definedName>
    <definedName name="not" localSheetId="5" hidden="1">{"pl_t&amp;d",#N/A,FALSE,"p&amp;l_t&amp;D_01_02 (2)"}</definedName>
    <definedName name="not" localSheetId="4" hidden="1">{"pl_t&amp;d",#N/A,FALSE,"p&amp;l_t&amp;D_01_02 (2)"}</definedName>
    <definedName name="not" hidden="1">{"pl_t&amp;d",#N/A,FALSE,"p&amp;l_t&amp;D_01_02 (2)"}</definedName>
    <definedName name="Nov" localSheetId="22">#REF!</definedName>
    <definedName name="Nov">#REF!</definedName>
    <definedName name="np" localSheetId="17" hidden="1">{"pl_t&amp;d",#N/A,FALSE,"p&amp;l_t&amp;D_01_02 (2)"}</definedName>
    <definedName name="np" localSheetId="23" hidden="1">{"pl_t&amp;d",#N/A,FALSE,"p&amp;l_t&amp;D_01_02 (2)"}</definedName>
    <definedName name="np" localSheetId="19" hidden="1">{"pl_t&amp;d",#N/A,FALSE,"p&amp;l_t&amp;D_01_02 (2)"}</definedName>
    <definedName name="np" localSheetId="4" hidden="1">{"pl_t&amp;d",#N/A,FALSE,"p&amp;l_t&amp;D_01_02 (2)"}</definedName>
    <definedName name="np" hidden="1">{"pl_t&amp;d",#N/A,FALSE,"p&amp;l_t&amp;D_01_02 (2)"}</definedName>
    <definedName name="npd" localSheetId="17" hidden="1">{"pl_t&amp;d",#N/A,FALSE,"p&amp;l_t&amp;D_01_02 (2)"}</definedName>
    <definedName name="npd" localSheetId="23" hidden="1">{"pl_t&amp;d",#N/A,FALSE,"p&amp;l_t&amp;D_01_02 (2)"}</definedName>
    <definedName name="npd" localSheetId="19" hidden="1">{"pl_t&amp;d",#N/A,FALSE,"p&amp;l_t&amp;D_01_02 (2)"}</definedName>
    <definedName name="npd" localSheetId="4" hidden="1">{"pl_t&amp;d",#N/A,FALSE,"p&amp;l_t&amp;D_01_02 (2)"}</definedName>
    <definedName name="npd" hidden="1">{"pl_t&amp;d",#N/A,FALSE,"p&amp;l_t&amp;D_01_02 (2)"}</definedName>
    <definedName name="nzb" localSheetId="17" hidden="1">{"pl_t&amp;d",#N/A,FALSE,"p&amp;l_t&amp;D_01_02 (2)"}</definedName>
    <definedName name="nzb" localSheetId="23" hidden="1">{"pl_t&amp;d",#N/A,FALSE,"p&amp;l_t&amp;D_01_02 (2)"}</definedName>
    <definedName name="nzb" localSheetId="19" hidden="1">{"pl_t&amp;d",#N/A,FALSE,"p&amp;l_t&amp;D_01_02 (2)"}</definedName>
    <definedName name="nzb" localSheetId="4" hidden="1">{"pl_t&amp;d",#N/A,FALSE,"p&amp;l_t&amp;D_01_02 (2)"}</definedName>
    <definedName name="nzb" hidden="1">{"pl_t&amp;d",#N/A,FALSE,"p&amp;l_t&amp;D_01_02 (2)"}</definedName>
    <definedName name="NZB." localSheetId="23" hidden="1">{"pl_t&amp;d",#N/A,FALSE,"p&amp;l_t&amp;D_01_02 (2)"}</definedName>
    <definedName name="NZB." localSheetId="19" hidden="1">{"pl_t&amp;d",#N/A,FALSE,"p&amp;l_t&amp;D_01_02 (2)"}</definedName>
    <definedName name="NZB." hidden="1">{"pl_t&amp;d",#N/A,FALSE,"p&amp;l_t&amp;D_01_02 (2)"}</definedName>
    <definedName name="o" localSheetId="17" hidden="1">{"pl_t&amp;d",#N/A,FALSE,"p&amp;l_t&amp;D_01_02 (2)"}</definedName>
    <definedName name="o" localSheetId="23" hidden="1">{"pl_t&amp;d",#N/A,FALSE,"p&amp;l_t&amp;D_01_02 (2)"}</definedName>
    <definedName name="o" localSheetId="19" hidden="1">{"pl_t&amp;d",#N/A,FALSE,"p&amp;l_t&amp;D_01_02 (2)"}</definedName>
    <definedName name="o" localSheetId="4" hidden="1">{"pl_t&amp;d",#N/A,FALSE,"p&amp;l_t&amp;D_01_02 (2)"}</definedName>
    <definedName name="o" hidden="1">{"pl_t&amp;d",#N/A,FALSE,"p&amp;l_t&amp;D_01_02 (2)"}</definedName>
    <definedName name="oct" localSheetId="22">#REF!</definedName>
    <definedName name="oct">#REF!</definedName>
    <definedName name="octob" localSheetId="23" hidden="1">{"pl_t&amp;d",#N/A,FALSE,"p&amp;l_t&amp;D_01_02 (2)"}</definedName>
    <definedName name="octob" localSheetId="19" hidden="1">{"pl_t&amp;d",#N/A,FALSE,"p&amp;l_t&amp;D_01_02 (2)"}</definedName>
    <definedName name="octob" hidden="1">{"pl_t&amp;d",#N/A,FALSE,"p&amp;l_t&amp;D_01_02 (2)"}</definedName>
    <definedName name="October" localSheetId="23" hidden="1">{"pl_t&amp;d",#N/A,FALSE,"p&amp;l_t&amp;D_01_02 (2)"}</definedName>
    <definedName name="October" localSheetId="19" hidden="1">{"pl_t&amp;d",#N/A,FALSE,"p&amp;l_t&amp;D_01_02 (2)"}</definedName>
    <definedName name="October" hidden="1">{"pl_t&amp;d",#N/A,FALSE,"p&amp;l_t&amp;D_01_02 (2)"}</definedName>
    <definedName name="Ondkdkd" localSheetId="19" hidden="1">{"pl_t&amp;d",#N/A,FALSE,"p&amp;l_t&amp;D_01_02 (2)"}</definedName>
    <definedName name="Ondkdkd" hidden="1">{"pl_t&amp;d",#N/A,FALSE,"p&amp;l_t&amp;D_01_02 (2)"}</definedName>
    <definedName name="Ongole" localSheetId="19" hidden="1">{"pl_t&amp;d",#N/A,FALSE,"p&amp;l_t&amp;D_01_02 (2)"}</definedName>
    <definedName name="Ongole" hidden="1">{"pl_t&amp;d",#N/A,FALSE,"p&amp;l_t&amp;D_01_02 (2)"}</definedName>
    <definedName name="p" localSheetId="17" hidden="1">{"pl_t&amp;d",#N/A,FALSE,"p&amp;l_t&amp;D_01_02 (2)"}</definedName>
    <definedName name="p" localSheetId="23" hidden="1">{"pl_t&amp;d",#N/A,FALSE,"p&amp;l_t&amp;D_01_02 (2)"}</definedName>
    <definedName name="p" localSheetId="19" hidden="1">{"pl_t&amp;d",#N/A,FALSE,"p&amp;l_t&amp;D_01_02 (2)"}</definedName>
    <definedName name="p" localSheetId="4" hidden="1">{"pl_t&amp;d",#N/A,FALSE,"p&amp;l_t&amp;D_01_02 (2)"}</definedName>
    <definedName name="p" hidden="1">{"pl_t&amp;d",#N/A,FALSE,"p&amp;l_t&amp;D_01_02 (2)"}</definedName>
    <definedName name="PA">'[16]CURVE(1)'!$E$2:$H$2</definedName>
    <definedName name="Pandu" localSheetId="17">'[16]CURVE(1)'!#REF!</definedName>
    <definedName name="Pandu" localSheetId="4">'[16]CURVE(1)'!#REF!</definedName>
    <definedName name="PCost" localSheetId="23">#REF!</definedName>
    <definedName name="PCost" localSheetId="22">#REF!</definedName>
    <definedName name="PCost">#REF!</definedName>
    <definedName name="pd" localSheetId="17">#REF!</definedName>
    <definedName name="pd" localSheetId="22">#REF!</definedName>
    <definedName name="pd" localSheetId="4">#REF!</definedName>
    <definedName name="pd">#REF!</definedName>
    <definedName name="PENDING" localSheetId="22">[3]Newabstract!#REF!</definedName>
    <definedName name="PENDING">[3]Newabstract!#REF!</definedName>
    <definedName name="PF" localSheetId="23" hidden="1">{"pl_t&amp;d",#N/A,FALSE,"p&amp;l_t&amp;D_01_02 (2)"}</definedName>
    <definedName name="PF" localSheetId="19" hidden="1">{"pl_t&amp;d",#N/A,FALSE,"p&amp;l_t&amp;D_01_02 (2)"}</definedName>
    <definedName name="PF" hidden="1">{"pl_t&amp;d",#N/A,FALSE,"p&amp;l_t&amp;D_01_02 (2)"}</definedName>
    <definedName name="physical" localSheetId="23" hidden="1">{"pl_td_01_02",#N/A,FALSE,"p&amp;l_t&amp;D_01_02 (2)"}</definedName>
    <definedName name="physical" localSheetId="19" hidden="1">{"pl_td_01_02",#N/A,FALSE,"p&amp;l_t&amp;D_01_02 (2)"}</definedName>
    <definedName name="physical" hidden="1">{"pl_td_01_02",#N/A,FALSE,"p&amp;l_t&amp;D_01_02 (2)"}</definedName>
    <definedName name="PP">'[21]CCT-KM'!$F$1</definedName>
    <definedName name="PPP" localSheetId="22" hidden="1">#REF!</definedName>
    <definedName name="PPP" hidden="1">#REF!</definedName>
    <definedName name="ppppppppppppppppppppppppppppppppppppppp" localSheetId="19" hidden="1">{"pl_t&amp;d",#N/A,FALSE,"p&amp;l_t&amp;D_01_02 (2)"}</definedName>
    <definedName name="ppppppppppppppppppppppppppppppppppppppp" hidden="1">{"pl_t&amp;d",#N/A,FALSE,"p&amp;l_t&amp;D_01_02 (2)"}</definedName>
    <definedName name="PreparedBy">[13]cover1!$A$30</definedName>
    <definedName name="preparedbyTransformer">[13]cover1!$A$31</definedName>
    <definedName name="pri" localSheetId="17" hidden="1">{"pl_t&amp;d",#N/A,FALSE,"p&amp;l_t&amp;D_01_02 (2)"}</definedName>
    <definedName name="pri" localSheetId="23" hidden="1">{"pl_t&amp;d",#N/A,FALSE,"p&amp;l_t&amp;D_01_02 (2)"}</definedName>
    <definedName name="pri" localSheetId="19" hidden="1">{"pl_t&amp;d",#N/A,FALSE,"p&amp;l_t&amp;D_01_02 (2)"}</definedName>
    <definedName name="pri" localSheetId="4" hidden="1">{"pl_t&amp;d",#N/A,FALSE,"p&amp;l_t&amp;D_01_02 (2)"}</definedName>
    <definedName name="pri" hidden="1">{"pl_t&amp;d",#N/A,FALSE,"p&amp;l_t&amp;D_01_02 (2)"}</definedName>
    <definedName name="price">[24]MeritOrder!$F$13</definedName>
    <definedName name="pring" localSheetId="19" hidden="1">{#N/A,#N/A,FALSE,"1.1";#N/A,#N/A,FALSE,"1.1a";#N/A,#N/A,FALSE,"1.1b";#N/A,#N/A,FALSE,"1.1c";#N/A,#N/A,FALSE,"1.1e";#N/A,#N/A,FALSE,"1.1f";#N/A,#N/A,FALSE,"1.1g";#N/A,#N/A,FALSE,"1.1h_T";#N/A,#N/A,FALSE,"1.1h_D";#N/A,#N/A,FALSE,"1.2";#N/A,#N/A,FALSE,"1.3";#N/A,#N/A,FALSE,"1.3b";#N/A,#N/A,FALSE,"1.4";#N/A,#N/A,FALSE,"1.5";#N/A,#N/A,FALSE,"1.6";#N/A,#N/A,FALSE,"2.1";#N/A,#N/A,FALSE,"SOD";#N/A,#N/A,FALSE,"OL";#N/A,#N/A,FALSE,"CF"}</definedName>
    <definedName name="pring" hidden="1">{#N/A,#N/A,FALSE,"1.1";#N/A,#N/A,FALSE,"1.1a";#N/A,#N/A,FALSE,"1.1b";#N/A,#N/A,FALSE,"1.1c";#N/A,#N/A,FALSE,"1.1e";#N/A,#N/A,FALSE,"1.1f";#N/A,#N/A,FALSE,"1.1g";#N/A,#N/A,FALSE,"1.1h_T";#N/A,#N/A,FALSE,"1.1h_D";#N/A,#N/A,FALSE,"1.2";#N/A,#N/A,FALSE,"1.3";#N/A,#N/A,FALSE,"1.3b";#N/A,#N/A,FALSE,"1.4";#N/A,#N/A,FALSE,"1.5";#N/A,#N/A,FALSE,"1.6";#N/A,#N/A,FALSE,"2.1";#N/A,#N/A,FALSE,"SOD";#N/A,#N/A,FALSE,"OL";#N/A,#N/A,FALSE,"CF"}</definedName>
    <definedName name="print" localSheetId="19" hidden="1">{"pl_t&amp;d",#N/A,FALSE,"p&amp;l_t&amp;D_01_02 (2)"}</definedName>
    <definedName name="print" hidden="1">{"pl_t&amp;d",#N/A,FALSE,"p&amp;l_t&amp;D_01_02 (2)"}</definedName>
    <definedName name="Print_" localSheetId="17">#REF!</definedName>
    <definedName name="Print_" localSheetId="22">#REF!</definedName>
    <definedName name="Print_" localSheetId="4">#REF!</definedName>
    <definedName name="Print_">#REF!</definedName>
    <definedName name="_xlnm.Print_Area" localSheetId="3">'Escalation method'!$C$2:$M$14</definedName>
    <definedName name="_xlnm.Print_Area" localSheetId="10">'Inflation for CAPEX'!$C$1:$S$39</definedName>
    <definedName name="_xlnm.Print_Area" localSheetId="22">#REF!</definedName>
    <definedName name="_xlnm.Print_Area" localSheetId="7">'R&amp;M Cost'!$A$2:$W$22</definedName>
    <definedName name="_xlnm.Print_Area" localSheetId="6">'Revised Norms method'!$F$1:$S$37</definedName>
    <definedName name="_xlnm.Print_Area" localSheetId="4">'Sales Method'!$D$1:$S$21</definedName>
    <definedName name="_xlnm.Print_Area">#REF!</definedName>
    <definedName name="PRINT_AREA_MI" localSheetId="22">#REF!</definedName>
    <definedName name="PRINT_AREA_MI">#REF!</definedName>
    <definedName name="_xlnm.Print_Titles" localSheetId="22">#REF!</definedName>
    <definedName name="_xlnm.Print_Titles">#REF!</definedName>
    <definedName name="proforma" localSheetId="17" hidden="1">{"pl_t&amp;d",#N/A,FALSE,"p&amp;l_t&amp;D_01_02 (2)"}</definedName>
    <definedName name="proforma" localSheetId="23" hidden="1">{"pl_t&amp;d",#N/A,FALSE,"p&amp;l_t&amp;D_01_02 (2)"}</definedName>
    <definedName name="proforma" localSheetId="19" hidden="1">{"pl_t&amp;d",#N/A,FALSE,"p&amp;l_t&amp;D_01_02 (2)"}</definedName>
    <definedName name="proforma" localSheetId="4" hidden="1">{"pl_t&amp;d",#N/A,FALSE,"p&amp;l_t&amp;D_01_02 (2)"}</definedName>
    <definedName name="proforma" hidden="1">{"pl_t&amp;d",#N/A,FALSE,"p&amp;l_t&amp;D_01_02 (2)"}</definedName>
    <definedName name="pws" localSheetId="19" hidden="1">{"pl_t&amp;d",#N/A,FALSE,"p&amp;l_t&amp;D_01_02 (2)"}</definedName>
    <definedName name="pws" hidden="1">{"pl_t&amp;d",#N/A,FALSE,"p&amp;l_t&amp;D_01_02 (2)"}</definedName>
    <definedName name="q" localSheetId="17" hidden="1">{"pl_t&amp;d",#N/A,FALSE,"p&amp;l_t&amp;D_01_02 (2)"}</definedName>
    <definedName name="q" localSheetId="23" hidden="1">{"pl_t&amp;d",#N/A,FALSE,"p&amp;l_t&amp;D_01_02 (2)"}</definedName>
    <definedName name="q" localSheetId="19" hidden="1">{"pl_t&amp;d",#N/A,FALSE,"p&amp;l_t&amp;D_01_02 (2)"}</definedName>
    <definedName name="q" localSheetId="4" hidden="1">{"pl_t&amp;d",#N/A,FALSE,"p&amp;l_t&amp;D_01_02 (2)"}</definedName>
    <definedName name="q" hidden="1">{"pl_t&amp;d",#N/A,FALSE,"p&amp;l_t&amp;D_01_02 (2)"}</definedName>
    <definedName name="QQQ" localSheetId="22" hidden="1">#REF!</definedName>
    <definedName name="QQQ" hidden="1">#REF!</definedName>
    <definedName name="qw" localSheetId="17" hidden="1">{"pl_t&amp;d",#N/A,FALSE,"p&amp;l_t&amp;D_01_02 (2)"}</definedName>
    <definedName name="qw" localSheetId="23" hidden="1">{"pl_t&amp;d",#N/A,FALSE,"p&amp;l_t&amp;D_01_02 (2)"}</definedName>
    <definedName name="qw" localSheetId="19" hidden="1">{"pl_t&amp;d",#N/A,FALSE,"p&amp;l_t&amp;D_01_02 (2)"}</definedName>
    <definedName name="qw" localSheetId="4" hidden="1">{"pl_t&amp;d",#N/A,FALSE,"p&amp;l_t&amp;D_01_02 (2)"}</definedName>
    <definedName name="qw" hidden="1">{"pl_t&amp;d",#N/A,FALSE,"p&amp;l_t&amp;D_01_02 (2)"}</definedName>
    <definedName name="QWE" localSheetId="19" hidden="1">{"pl_t&amp;d",#N/A,FALSE,"p&amp;l_t&amp;D_01_02 (2)"}</definedName>
    <definedName name="QWE" hidden="1">{"pl_t&amp;d",#N/A,FALSE,"p&amp;l_t&amp;D_01_02 (2)"}</definedName>
    <definedName name="raa" localSheetId="17" hidden="1">{"pl_td_01_02",#N/A,FALSE,"p&amp;l_t&amp;D_01_02 (2)"}</definedName>
    <definedName name="raa" localSheetId="23" hidden="1">{"pl_td_01_02",#N/A,FALSE,"p&amp;l_t&amp;D_01_02 (2)"}</definedName>
    <definedName name="raa" localSheetId="19" hidden="1">{"pl_td_01_02",#N/A,FALSE,"p&amp;l_t&amp;D_01_02 (2)"}</definedName>
    <definedName name="raa" localSheetId="5" hidden="1">{"pl_td_01_02",#N/A,FALSE,"p&amp;l_t&amp;D_01_02 (2)"}</definedName>
    <definedName name="raa" localSheetId="4" hidden="1">{"pl_td_01_02",#N/A,FALSE,"p&amp;l_t&amp;D_01_02 (2)"}</definedName>
    <definedName name="raa" hidden="1">{"pl_td_01_02",#N/A,FALSE,"p&amp;l_t&amp;D_01_02 (2)"}</definedName>
    <definedName name="raaa" localSheetId="23" hidden="1">{"pl_td_01_02",#N/A,FALSE,"p&amp;l_t&amp;D_01_02 (2)"}</definedName>
    <definedName name="raaa" localSheetId="19" hidden="1">{"pl_td_01_02",#N/A,FALSE,"p&amp;l_t&amp;D_01_02 (2)"}</definedName>
    <definedName name="raaa" hidden="1">{"pl_td_01_02",#N/A,FALSE,"p&amp;l_t&amp;D_01_02 (2)"}</definedName>
    <definedName name="rafi" localSheetId="19" hidden="1">{"pl_t&amp;d",#N/A,FALSE,"p&amp;l_t&amp;D_01_02 (2)"}</definedName>
    <definedName name="rafi" hidden="1">{"pl_t&amp;d",#N/A,FALSE,"p&amp;l_t&amp;D_01_02 (2)"}</definedName>
    <definedName name="raj" localSheetId="17" hidden="1">{"pl_t&amp;d",#N/A,FALSE,"p&amp;l_t&amp;D_01_02 (2)"}</definedName>
    <definedName name="raj" localSheetId="23" hidden="1">{"pl_t&amp;d",#N/A,FALSE,"p&amp;l_t&amp;D_01_02 (2)"}</definedName>
    <definedName name="raj" localSheetId="19" hidden="1">{"pl_t&amp;d",#N/A,FALSE,"p&amp;l_t&amp;D_01_02 (2)"}</definedName>
    <definedName name="raj" localSheetId="5" hidden="1">{"pl_t&amp;d",#N/A,FALSE,"p&amp;l_t&amp;D_01_02 (2)"}</definedName>
    <definedName name="raj" localSheetId="4" hidden="1">{"pl_t&amp;d",#N/A,FALSE,"p&amp;l_t&amp;D_01_02 (2)"}</definedName>
    <definedName name="raj" hidden="1">{"pl_t&amp;d",#N/A,FALSE,"p&amp;l_t&amp;D_01_02 (2)"}</definedName>
    <definedName name="Raja" localSheetId="17" hidden="1">{"pl_t&amp;d",#N/A,FALSE,"p&amp;l_t&amp;D_01_02 (2)"}</definedName>
    <definedName name="Raja" localSheetId="23" hidden="1">{"pl_t&amp;d",#N/A,FALSE,"p&amp;l_t&amp;D_01_02 (2)"}</definedName>
    <definedName name="Raja" localSheetId="19" hidden="1">{"pl_t&amp;d",#N/A,FALSE,"p&amp;l_t&amp;D_01_02 (2)"}</definedName>
    <definedName name="Raja" localSheetId="4" hidden="1">{"pl_t&amp;d",#N/A,FALSE,"p&amp;l_t&amp;D_01_02 (2)"}</definedName>
    <definedName name="Raja" hidden="1">{"pl_t&amp;d",#N/A,FALSE,"p&amp;l_t&amp;D_01_02 (2)"}</definedName>
    <definedName name="raju" localSheetId="17" hidden="1">{"pl_t&amp;d",#N/A,FALSE,"p&amp;l_t&amp;D_01_02 (2)"}</definedName>
    <definedName name="raju" localSheetId="23" hidden="1">{"pl_t&amp;d",#N/A,FALSE,"p&amp;l_t&amp;D_01_02 (2)"}</definedName>
    <definedName name="raju" localSheetId="19" hidden="1">{"pl_t&amp;d",#N/A,FALSE,"p&amp;l_t&amp;D_01_02 (2)"}</definedName>
    <definedName name="raju" localSheetId="5" hidden="1">{"pl_t&amp;d",#N/A,FALSE,"p&amp;l_t&amp;D_01_02 (2)"}</definedName>
    <definedName name="raju" localSheetId="4" hidden="1">{"pl_t&amp;d",#N/A,FALSE,"p&amp;l_t&amp;D_01_02 (2)"}</definedName>
    <definedName name="raju" hidden="1">{"pl_t&amp;d",#N/A,FALSE,"p&amp;l_t&amp;D_01_02 (2)"}</definedName>
    <definedName name="Range1" localSheetId="23">#REF!</definedName>
    <definedName name="Range1" localSheetId="22">#REF!</definedName>
    <definedName name="Range1">#REF!</definedName>
    <definedName name="Range2" localSheetId="23">#REF!</definedName>
    <definedName name="Range2" localSheetId="22">#REF!</definedName>
    <definedName name="Range2">#REF!</definedName>
    <definedName name="released" localSheetId="17" hidden="1">{"pl_t&amp;d",#N/A,FALSE,"p&amp;l_t&amp;D_01_02 (2)"}</definedName>
    <definedName name="released" localSheetId="19" hidden="1">{"pl_t&amp;d",#N/A,FALSE,"p&amp;l_t&amp;D_01_02 (2)"}</definedName>
    <definedName name="released" localSheetId="4" hidden="1">{"pl_t&amp;d",#N/A,FALSE,"p&amp;l_t&amp;D_01_02 (2)"}</definedName>
    <definedName name="released" hidden="1">{"pl_t&amp;d",#N/A,FALSE,"p&amp;l_t&amp;D_01_02 (2)"}</definedName>
    <definedName name="rev" localSheetId="19" hidden="1">{"pl_t&amp;d",#N/A,FALSE,"p&amp;l_t&amp;D_01_02 (2)"}</definedName>
    <definedName name="rev" hidden="1">{"pl_t&amp;d",#N/A,FALSE,"p&amp;l_t&amp;D_01_02 (2)"}</definedName>
    <definedName name="revised" localSheetId="23" hidden="1">{"pl_t&amp;d",#N/A,FALSE,"p&amp;l_t&amp;D_01_02 (2)"}</definedName>
    <definedName name="revised" localSheetId="19" hidden="1">{"pl_t&amp;d",#N/A,FALSE,"p&amp;l_t&amp;D_01_02 (2)"}</definedName>
    <definedName name="revised" hidden="1">{"pl_t&amp;d",#N/A,FALSE,"p&amp;l_t&amp;D_01_02 (2)"}</definedName>
    <definedName name="rggvy" localSheetId="19" hidden="1">{"pl_td_01_02",#N/A,FALSE,"p&amp;l_t&amp;D_01_02 (2)"}</definedName>
    <definedName name="rggvy" hidden="1">{"pl_td_01_02",#N/A,FALSE,"p&amp;l_t&amp;D_01_02 (2)"}</definedName>
    <definedName name="RGGY" localSheetId="22">#REF!</definedName>
    <definedName name="RGGY">#REF!</definedName>
    <definedName name="Rolling_stock_Nov_Knl_List" localSheetId="22">#REF!</definedName>
    <definedName name="Rolling_stock_Nov_Knl_List">#REF!</definedName>
    <definedName name="rract23" localSheetId="19" hidden="1">{"pl_t&amp;d",#N/A,FALSE,"p&amp;l_t&amp;D_01_02 (2)"}</definedName>
    <definedName name="rract23" hidden="1">{"pl_t&amp;d",#N/A,FALSE,"p&amp;l_t&amp;D_01_02 (2)"}</definedName>
    <definedName name="rrN" localSheetId="19" hidden="1">{"pl_t&amp;d",#N/A,FALSE,"p&amp;l_t&amp;D_01_02 (2)"}</definedName>
    <definedName name="rrN" hidden="1">{"pl_t&amp;d",#N/A,FALSE,"p&amp;l_t&amp;D_01_02 (2)"}</definedName>
    <definedName name="rrr" localSheetId="17" hidden="1">{#N/A,#N/A,FALSE,"1.1";#N/A,#N/A,FALSE,"1.1a";#N/A,#N/A,FALSE,"1.1b";#N/A,#N/A,FALSE,"1.1c";#N/A,#N/A,FALSE,"1.1e";#N/A,#N/A,FALSE,"1.1f";#N/A,#N/A,FALSE,"1.1g";#N/A,#N/A,FALSE,"1.1h_T";#N/A,#N/A,FALSE,"1.1h_D";#N/A,#N/A,FALSE,"1.2";#N/A,#N/A,FALSE,"1.3";#N/A,#N/A,FALSE,"1.3b";#N/A,#N/A,FALSE,"1.4";#N/A,#N/A,FALSE,"1.5";#N/A,#N/A,FALSE,"1.6";#N/A,#N/A,FALSE,"2.1";#N/A,#N/A,FALSE,"SOD";#N/A,#N/A,FALSE,"OL";#N/A,#N/A,FALSE,"CF"}</definedName>
    <definedName name="RRR" localSheetId="22">#REF!</definedName>
    <definedName name="rrr" localSheetId="4" hidden="1">{#N/A,#N/A,FALSE,"1.1";#N/A,#N/A,FALSE,"1.1a";#N/A,#N/A,FALSE,"1.1b";#N/A,#N/A,FALSE,"1.1c";#N/A,#N/A,FALSE,"1.1e";#N/A,#N/A,FALSE,"1.1f";#N/A,#N/A,FALSE,"1.1g";#N/A,#N/A,FALSE,"1.1h_T";#N/A,#N/A,FALSE,"1.1h_D";#N/A,#N/A,FALSE,"1.2";#N/A,#N/A,FALSE,"1.3";#N/A,#N/A,FALSE,"1.3b";#N/A,#N/A,FALSE,"1.4";#N/A,#N/A,FALSE,"1.5";#N/A,#N/A,FALSE,"1.6";#N/A,#N/A,FALSE,"2.1";#N/A,#N/A,FALSE,"SOD";#N/A,#N/A,FALSE,"OL";#N/A,#N/A,FALSE,"CF"}</definedName>
    <definedName name="RRR">#REF!</definedName>
    <definedName name="rrs" localSheetId="22">#REF!</definedName>
    <definedName name="rrs">#REF!</definedName>
    <definedName name="rsv" localSheetId="17" hidden="1">{"pl_td_01_02",#N/A,FALSE,"p&amp;l_t&amp;D_01_02 (2)"}</definedName>
    <definedName name="rsv" localSheetId="23" hidden="1">{"pl_td_01_02",#N/A,FALSE,"p&amp;l_t&amp;D_01_02 (2)"}</definedName>
    <definedName name="rsv" localSheetId="19" hidden="1">{"pl_td_01_02",#N/A,FALSE,"p&amp;l_t&amp;D_01_02 (2)"}</definedName>
    <definedName name="rsv" localSheetId="5" hidden="1">{"pl_td_01_02",#N/A,FALSE,"p&amp;l_t&amp;D_01_02 (2)"}</definedName>
    <definedName name="rsv" localSheetId="4" hidden="1">{"pl_td_01_02",#N/A,FALSE,"p&amp;l_t&amp;D_01_02 (2)"}</definedName>
    <definedName name="rsv" hidden="1">{"pl_td_01_02",#N/A,FALSE,"p&amp;l_t&amp;D_01_02 (2)"}</definedName>
    <definedName name="rtv" localSheetId="17" hidden="1">{"pl_t&amp;d",#N/A,FALSE,"p&amp;l_t&amp;D_01_02 (2)"}</definedName>
    <definedName name="rtv" localSheetId="4" hidden="1">{"pl_t&amp;d",#N/A,FALSE,"p&amp;l_t&amp;D_01_02 (2)"}</definedName>
    <definedName name="RUPEES" localSheetId="22">#REF!</definedName>
    <definedName name="RUPEES">#REF!</definedName>
    <definedName name="s" localSheetId="17">{"pl_t&amp;d",#N/A,FALSE,"p&amp;l_t&amp;D_01_02 (2)"}</definedName>
    <definedName name="s" localSheetId="23" hidden="1">{"pl_t&amp;d",#N/A,FALSE,"p&amp;l_t&amp;D_01_02 (2)"}</definedName>
    <definedName name="s" localSheetId="19" hidden="1">{"pl_t&amp;d",#N/A,FALSE,"p&amp;l_t&amp;D_01_02 (2)"}</definedName>
    <definedName name="s" localSheetId="5" hidden="1">{"pl_t&amp;d",#N/A,FALSE,"p&amp;l_t&amp;D_01_02 (2)"}</definedName>
    <definedName name="s" localSheetId="4">{"pl_t&amp;d",#N/A,FALSE,"p&amp;l_t&amp;D_01_02 (2)"}</definedName>
    <definedName name="s" hidden="1">{"pl_t&amp;d",#N/A,FALSE,"p&amp;l_t&amp;D_01_02 (2)"}</definedName>
    <definedName name="s_fb" localSheetId="23">#REF!</definedName>
    <definedName name="s_fb" localSheetId="22">#REF!</definedName>
    <definedName name="s_fb">#REF!</definedName>
    <definedName name="s_fbi" localSheetId="23">#REF!</definedName>
    <definedName name="s_fbi" localSheetId="22">#REF!</definedName>
    <definedName name="s_fbi">#REF!</definedName>
    <definedName name="sale" localSheetId="17" hidden="1">{"pl_t&amp;d",#N/A,FALSE,"p&amp;l_t&amp;D_01_02 (2)"}</definedName>
    <definedName name="sale" localSheetId="23" hidden="1">{"pl_t&amp;d",#N/A,FALSE,"p&amp;l_t&amp;D_01_02 (2)"}</definedName>
    <definedName name="sale" localSheetId="19" hidden="1">{"pl_t&amp;d",#N/A,FALSE,"p&amp;l_t&amp;D_01_02 (2)"}</definedName>
    <definedName name="sale" localSheetId="5" hidden="1">{"pl_t&amp;d",#N/A,FALSE,"p&amp;l_t&amp;D_01_02 (2)"}</definedName>
    <definedName name="sale" localSheetId="4" hidden="1">{"pl_t&amp;d",#N/A,FALSE,"p&amp;l_t&amp;D_01_02 (2)"}</definedName>
    <definedName name="sale" hidden="1">{"pl_t&amp;d",#N/A,FALSE,"p&amp;l_t&amp;D_01_02 (2)"}</definedName>
    <definedName name="sales" localSheetId="17" hidden="1">{"pl_t&amp;d",#N/A,FALSE,"p&amp;l_t&amp;D_01_02 (2)"}</definedName>
    <definedName name="sales" localSheetId="23" hidden="1">{"pl_t&amp;d",#N/A,FALSE,"p&amp;l_t&amp;D_01_02 (2)"}</definedName>
    <definedName name="sales" localSheetId="19" hidden="1">{"pl_t&amp;d",#N/A,FALSE,"p&amp;l_t&amp;D_01_02 (2)"}</definedName>
    <definedName name="sales" localSheetId="5" hidden="1">{"pl_t&amp;d",#N/A,FALSE,"p&amp;l_t&amp;D_01_02 (2)"}</definedName>
    <definedName name="sales" localSheetId="4" hidden="1">{"pl_t&amp;d",#N/A,FALSE,"p&amp;l_t&amp;D_01_02 (2)"}</definedName>
    <definedName name="sales" hidden="1">{"pl_t&amp;d",#N/A,FALSE,"p&amp;l_t&amp;D_01_02 (2)"}</definedName>
    <definedName name="sales2" localSheetId="17" hidden="1">{"pl_t&amp;d",#N/A,FALSE,"p&amp;l_t&amp;D_01_02 (2)"}</definedName>
    <definedName name="sales2" localSheetId="23" hidden="1">{"pl_t&amp;d",#N/A,FALSE,"p&amp;l_t&amp;D_01_02 (2)"}</definedName>
    <definedName name="sales2" localSheetId="19" hidden="1">{"pl_t&amp;d",#N/A,FALSE,"p&amp;l_t&amp;D_01_02 (2)"}</definedName>
    <definedName name="sales2" localSheetId="5" hidden="1">{"pl_t&amp;d",#N/A,FALSE,"p&amp;l_t&amp;D_01_02 (2)"}</definedName>
    <definedName name="sales2" localSheetId="4" hidden="1">{"pl_t&amp;d",#N/A,FALSE,"p&amp;l_t&amp;D_01_02 (2)"}</definedName>
    <definedName name="sales2" hidden="1">{"pl_t&amp;d",#N/A,FALSE,"p&amp;l_t&amp;D_01_02 (2)"}</definedName>
    <definedName name="SALES3" localSheetId="17" hidden="1">{"pl_t&amp;d",#N/A,FALSE,"p&amp;l_t&amp;D_01_02 (2)"}</definedName>
    <definedName name="SALES3" localSheetId="23" hidden="1">{"pl_t&amp;d",#N/A,FALSE,"p&amp;l_t&amp;D_01_02 (2)"}</definedName>
    <definedName name="SALES3" localSheetId="19" hidden="1">{"pl_t&amp;d",#N/A,FALSE,"p&amp;l_t&amp;D_01_02 (2)"}</definedName>
    <definedName name="SALES3" localSheetId="5" hidden="1">{"pl_t&amp;d",#N/A,FALSE,"p&amp;l_t&amp;D_01_02 (2)"}</definedName>
    <definedName name="SALES3" localSheetId="4" hidden="1">{"pl_t&amp;d",#N/A,FALSE,"p&amp;l_t&amp;D_01_02 (2)"}</definedName>
    <definedName name="sales3" hidden="1">{"pl_t&amp;d",#N/A,FALSE,"p&amp;l_t&amp;D_01_02 (2)"}</definedName>
    <definedName name="Salesconfl" localSheetId="17" hidden="1">{"pl_t&amp;d",#N/A,FALSE,"p&amp;l_t&amp;D_01_02 (2)"}</definedName>
    <definedName name="Salesconfl" localSheetId="23" hidden="1">{"pl_t&amp;d",#N/A,FALSE,"p&amp;l_t&amp;D_01_02 (2)"}</definedName>
    <definedName name="Salesconfl" localSheetId="19" hidden="1">{"pl_t&amp;d",#N/A,FALSE,"p&amp;l_t&amp;D_01_02 (2)"}</definedName>
    <definedName name="Salesconfl" localSheetId="5" hidden="1">{"pl_t&amp;d",#N/A,FALSE,"p&amp;l_t&amp;D_01_02 (2)"}</definedName>
    <definedName name="Salesconfl" localSheetId="4" hidden="1">{"pl_t&amp;d",#N/A,FALSE,"p&amp;l_t&amp;D_01_02 (2)"}</definedName>
    <definedName name="Salesconfl" hidden="1">{"pl_t&amp;d",#N/A,FALSE,"p&amp;l_t&amp;D_01_02 (2)"}</definedName>
    <definedName name="Salesconflict" localSheetId="17" hidden="1">{"pl_t&amp;d",#N/A,FALSE,"p&amp;l_t&amp;D_01_02 (2)"}</definedName>
    <definedName name="Salesconflict" localSheetId="23" hidden="1">{"pl_t&amp;d",#N/A,FALSE,"p&amp;l_t&amp;D_01_02 (2)"}</definedName>
    <definedName name="Salesconflict" localSheetId="19" hidden="1">{"pl_t&amp;d",#N/A,FALSE,"p&amp;l_t&amp;D_01_02 (2)"}</definedName>
    <definedName name="Salesconflict" localSheetId="5" hidden="1">{"pl_t&amp;d",#N/A,FALSE,"p&amp;l_t&amp;D_01_02 (2)"}</definedName>
    <definedName name="Salesconflict" localSheetId="4" hidden="1">{"pl_t&amp;d",#N/A,FALSE,"p&amp;l_t&amp;D_01_02 (2)"}</definedName>
    <definedName name="Salesconflict" hidden="1">{"pl_t&amp;d",#N/A,FALSE,"p&amp;l_t&amp;D_01_02 (2)"}</definedName>
    <definedName name="sampletoremove" localSheetId="17">[3]Newabstract!#REF!</definedName>
    <definedName name="sampletoremove" localSheetId="4">[3]Newabstract!#REF!</definedName>
    <definedName name="satheesh" localSheetId="19" hidden="1">{#N/A,#N/A,FALSE,"1.1";#N/A,#N/A,FALSE,"1.1a";#N/A,#N/A,FALSE,"1.1b";#N/A,#N/A,FALSE,"1.1c";#N/A,#N/A,FALSE,"1.1e";#N/A,#N/A,FALSE,"1.1f";#N/A,#N/A,FALSE,"1.1g";#N/A,#N/A,FALSE,"1.1h_T";#N/A,#N/A,FALSE,"1.1h_D";#N/A,#N/A,FALSE,"1.2";#N/A,#N/A,FALSE,"1.3";#N/A,#N/A,FALSE,"1.3b";#N/A,#N/A,FALSE,"1.4";#N/A,#N/A,FALSE,"1.5";#N/A,#N/A,FALSE,"1.6";#N/A,#N/A,FALSE,"2.1";#N/A,#N/A,FALSE,"SOD";#N/A,#N/A,FALSE,"OL";#N/A,#N/A,FALSE,"CF"}</definedName>
    <definedName name="satheesh" hidden="1">{#N/A,#N/A,FALSE,"1.1";#N/A,#N/A,FALSE,"1.1a";#N/A,#N/A,FALSE,"1.1b";#N/A,#N/A,FALSE,"1.1c";#N/A,#N/A,FALSE,"1.1e";#N/A,#N/A,FALSE,"1.1f";#N/A,#N/A,FALSE,"1.1g";#N/A,#N/A,FALSE,"1.1h_T";#N/A,#N/A,FALSE,"1.1h_D";#N/A,#N/A,FALSE,"1.2";#N/A,#N/A,FALSE,"1.3";#N/A,#N/A,FALSE,"1.3b";#N/A,#N/A,FALSE,"1.4";#N/A,#N/A,FALSE,"1.5";#N/A,#N/A,FALSE,"1.6";#N/A,#N/A,FALSE,"2.1";#N/A,#N/A,FALSE,"SOD";#N/A,#N/A,FALSE,"OL";#N/A,#N/A,FALSE,"CF"}</definedName>
    <definedName name="sbr" localSheetId="22">#REF!</definedName>
    <definedName name="sbr">#REF!</definedName>
    <definedName name="sbrhv" localSheetId="22">#REF!</definedName>
    <definedName name="sbrhv">#REF!</definedName>
    <definedName name="sd" localSheetId="17" hidden="1">{"pl_t&amp;d",#N/A,FALSE,"p&amp;l_t&amp;D_01_02 (2)"}</definedName>
    <definedName name="sd" localSheetId="23" hidden="1">{"pl_t&amp;d",#N/A,FALSE,"p&amp;l_t&amp;D_01_02 (2)"}</definedName>
    <definedName name="sd" localSheetId="19" hidden="1">{"pl_t&amp;d",#N/A,FALSE,"p&amp;l_t&amp;D_01_02 (2)"}</definedName>
    <definedName name="sd" localSheetId="4" hidden="1">{"pl_t&amp;d",#N/A,FALSE,"p&amp;l_t&amp;D_01_02 (2)"}</definedName>
    <definedName name="sd" hidden="1">{"pl_t&amp;d",#N/A,FALSE,"p&amp;l_t&amp;D_01_02 (2)"}</definedName>
    <definedName name="sdasdasdfasf" localSheetId="19" hidden="1">{"pl_t&amp;d",#N/A,FALSE,"p&amp;l_t&amp;D_01_02 (2)"}</definedName>
    <definedName name="sdasdasdfasf" hidden="1">{"pl_t&amp;d",#N/A,FALSE,"p&amp;l_t&amp;D_01_02 (2)"}</definedName>
    <definedName name="sdds" localSheetId="17" hidden="1">{"pl_t&amp;d",#N/A,FALSE,"p&amp;l_t&amp;D_01_02 (2)"}</definedName>
    <definedName name="sdds" localSheetId="23" hidden="1">{"pl_t&amp;d",#N/A,FALSE,"p&amp;l_t&amp;D_01_02 (2)"}</definedName>
    <definedName name="sdds" localSheetId="19" hidden="1">{"pl_t&amp;d",#N/A,FALSE,"p&amp;l_t&amp;D_01_02 (2)"}</definedName>
    <definedName name="sdds" localSheetId="4" hidden="1">{"pl_t&amp;d",#N/A,FALSE,"p&amp;l_t&amp;D_01_02 (2)"}</definedName>
    <definedName name="sdds" hidden="1">{"pl_t&amp;d",#N/A,FALSE,"p&amp;l_t&amp;D_01_02 (2)"}</definedName>
    <definedName name="sdsada" localSheetId="19" hidden="1">{"pl_t&amp;d",#N/A,FALSE,"p&amp;l_t&amp;D_01_02 (2)"}</definedName>
    <definedName name="sdsada" hidden="1">{"pl_t&amp;d",#N/A,FALSE,"p&amp;l_t&amp;D_01_02 (2)"}</definedName>
    <definedName name="section.SheduleFB" localSheetId="23">#REF!</definedName>
    <definedName name="section.SheduleFB" localSheetId="22">#REF!</definedName>
    <definedName name="section.SheduleFB">#REF!</definedName>
    <definedName name="section.SheduleFBI" localSheetId="23">#REF!</definedName>
    <definedName name="section.SheduleFBI" localSheetId="22">#REF!</definedName>
    <definedName name="section.SheduleFBI">#REF!</definedName>
    <definedName name="SEctionCode">[14]Challan!$IV$847:$IV$860</definedName>
    <definedName name="SEP" localSheetId="19" hidden="1">{"pl_t&amp;d",#N/A,FALSE,"p&amp;l_t&amp;D_01_02 (2)"}</definedName>
    <definedName name="SEP" hidden="1">{"pl_t&amp;d",#N/A,FALSE,"p&amp;l_t&amp;D_01_02 (2)"}</definedName>
    <definedName name="sept" localSheetId="17" hidden="1">{"pl_t&amp;d",#N/A,FALSE,"p&amp;l_t&amp;D_01_02 (2)"}</definedName>
    <definedName name="sept" localSheetId="23" hidden="1">{"pl_t&amp;d",#N/A,FALSE,"p&amp;l_t&amp;D_01_02 (2)"}</definedName>
    <definedName name="sept" localSheetId="22">#REF!</definedName>
    <definedName name="sept" localSheetId="4" hidden="1">{"pl_t&amp;d",#N/A,FALSE,"p&amp;l_t&amp;D_01_02 (2)"}</definedName>
    <definedName name="sept">#REF!</definedName>
    <definedName name="September1">[11]MeritOrder!$C$255:$H$295</definedName>
    <definedName name="sfs" localSheetId="23" hidden="1">{"pl_t&amp;d",#N/A,FALSE,"p&amp;l_t&amp;D_01_02 (2)"}</definedName>
    <definedName name="sfs" localSheetId="19" hidden="1">{"pl_t&amp;d",#N/A,FALSE,"p&amp;l_t&amp;D_01_02 (2)"}</definedName>
    <definedName name="sfs" hidden="1">{"pl_t&amp;d",#N/A,FALSE,"p&amp;l_t&amp;D_01_02 (2)"}</definedName>
    <definedName name="sfsdf" localSheetId="19" hidden="1">{"pl_td_01_02",#N/A,FALSE,"p&amp;l_t&amp;D_01_02 (2)"}</definedName>
    <definedName name="sfsdf" hidden="1">{"pl_td_01_02",#N/A,FALSE,"p&amp;l_t&amp;D_01_02 (2)"}</definedName>
    <definedName name="shdfaskdfhgksf" localSheetId="19" hidden="1">{"pl_t&amp;d",#N/A,FALSE,"p&amp;l_t&amp;D_01_02 (2)"}</definedName>
    <definedName name="shdfaskdfhgksf" hidden="1">{"pl_t&amp;d",#N/A,FALSE,"p&amp;l_t&amp;D_01_02 (2)"}</definedName>
    <definedName name="sheet" localSheetId="17" hidden="1">{"pl_t&amp;d",#N/A,FALSE,"p&amp;l_t&amp;D_01_02 (2)"}</definedName>
    <definedName name="sheet" localSheetId="23" hidden="1">{"pl_t&amp;d",#N/A,FALSE,"p&amp;l_t&amp;D_01_02 (2)"}</definedName>
    <definedName name="sheet" localSheetId="19" hidden="1">{"pl_t&amp;d",#N/A,FALSE,"p&amp;l_t&amp;D_01_02 (2)"}</definedName>
    <definedName name="sheet" localSheetId="5" hidden="1">{"pl_t&amp;d",#N/A,FALSE,"p&amp;l_t&amp;D_01_02 (2)"}</definedName>
    <definedName name="sheet" localSheetId="4" hidden="1">{"pl_t&amp;d",#N/A,FALSE,"p&amp;l_t&amp;D_01_02 (2)"}</definedName>
    <definedName name="sheet" hidden="1">{"pl_t&amp;d",#N/A,FALSE,"p&amp;l_t&amp;D_01_02 (2)"}</definedName>
    <definedName name="sheet22.AccountType">'[25]PART C'!$J$46:$J$47</definedName>
    <definedName name="sheet3" localSheetId="17" hidden="1">{"pl_t&amp;d",#N/A,FALSE,"p&amp;l_t&amp;D_01_02 (2)"}</definedName>
    <definedName name="sheet3" localSheetId="23" hidden="1">{"pl_t&amp;d",#N/A,FALSE,"p&amp;l_t&amp;D_01_02 (2)"}</definedName>
    <definedName name="sheet3" localSheetId="19" hidden="1">{"pl_t&amp;d",#N/A,FALSE,"p&amp;l_t&amp;D_01_02 (2)"}</definedName>
    <definedName name="sheet3" localSheetId="5" hidden="1">{"pl_t&amp;d",#N/A,FALSE,"p&amp;l_t&amp;D_01_02 (2)"}</definedName>
    <definedName name="sheet3" localSheetId="4" hidden="1">{"pl_t&amp;d",#N/A,FALSE,"p&amp;l_t&amp;D_01_02 (2)"}</definedName>
    <definedName name="sheet3" hidden="1">{"pl_t&amp;d",#N/A,FALSE,"p&amp;l_t&amp;D_01_02 (2)"}</definedName>
    <definedName name="Slicer_State">#N/A</definedName>
    <definedName name="Spc.Nov" localSheetId="19" hidden="1">{#N/A,#N/A,FALSE,"1.1";#N/A,#N/A,FALSE,"1.1a";#N/A,#N/A,FALSE,"1.1b";#N/A,#N/A,FALSE,"1.1c";#N/A,#N/A,FALSE,"1.1e";#N/A,#N/A,FALSE,"1.1f";#N/A,#N/A,FALSE,"1.1g";#N/A,#N/A,FALSE,"1.1h_T";#N/A,#N/A,FALSE,"1.1h_D";#N/A,#N/A,FALSE,"1.2";#N/A,#N/A,FALSE,"1.3";#N/A,#N/A,FALSE,"1.3b";#N/A,#N/A,FALSE,"1.4";#N/A,#N/A,FALSE,"1.5";#N/A,#N/A,FALSE,"1.6";#N/A,#N/A,FALSE,"2.1";#N/A,#N/A,FALSE,"SOD";#N/A,#N/A,FALSE,"OL";#N/A,#N/A,FALSE,"CF"}</definedName>
    <definedName name="Spc.Nov" hidden="1">{#N/A,#N/A,FALSE,"1.1";#N/A,#N/A,FALSE,"1.1a";#N/A,#N/A,FALSE,"1.1b";#N/A,#N/A,FALSE,"1.1c";#N/A,#N/A,FALSE,"1.1e";#N/A,#N/A,FALSE,"1.1f";#N/A,#N/A,FALSE,"1.1g";#N/A,#N/A,FALSE,"1.1h_T";#N/A,#N/A,FALSE,"1.1h_D";#N/A,#N/A,FALSE,"1.2";#N/A,#N/A,FALSE,"1.3";#N/A,#N/A,FALSE,"1.3b";#N/A,#N/A,FALSE,"1.4";#N/A,#N/A,FALSE,"1.5";#N/A,#N/A,FALSE,"1.6";#N/A,#N/A,FALSE,"2.1";#N/A,#N/A,FALSE,"SOD";#N/A,#N/A,FALSE,"OL";#N/A,#N/A,FALSE,"CF"}</definedName>
    <definedName name="spe" localSheetId="19" hidden="1">{"pl_t&amp;d",#N/A,FALSE,"p&amp;l_t&amp;D_01_02 (2)"}</definedName>
    <definedName name="spe" hidden="1">{"pl_t&amp;d",#N/A,FALSE,"p&amp;l_t&amp;D_01_02 (2)"}</definedName>
    <definedName name="sprev" localSheetId="19" hidden="1">{"pl_t&amp;d",#N/A,FALSE,"p&amp;l_t&amp;D_01_02 (2)"}</definedName>
    <definedName name="sprev" hidden="1">{"pl_t&amp;d",#N/A,FALSE,"p&amp;l_t&amp;D_01_02 (2)"}</definedName>
    <definedName name="sprev1" localSheetId="19" hidden="1">{"pl_t&amp;d",#N/A,FALSE,"p&amp;l_t&amp;D_01_02 (2)"}</definedName>
    <definedName name="sprev1" hidden="1">{"pl_t&amp;d",#N/A,FALSE,"p&amp;l_t&amp;D_01_02 (2)"}</definedName>
    <definedName name="ss" localSheetId="17" hidden="1">{"pl_t&amp;d",#N/A,FALSE,"p&amp;l_t&amp;D_01_02 (2)"}</definedName>
    <definedName name="ss" localSheetId="23" hidden="1">{"pl_t&amp;d",#N/A,FALSE,"p&amp;l_t&amp;D_01_02 (2)"}</definedName>
    <definedName name="ss" localSheetId="19" hidden="1">{"pl_t&amp;d",#N/A,FALSE,"p&amp;l_t&amp;D_01_02 (2)"}</definedName>
    <definedName name="ss" localSheetId="5" hidden="1">{"pl_t&amp;d",#N/A,FALSE,"p&amp;l_t&amp;D_01_02 (2)"}</definedName>
    <definedName name="SS" localSheetId="22">#REF!</definedName>
    <definedName name="ss" localSheetId="4" hidden="1">{"pl_t&amp;d",#N/A,FALSE,"p&amp;l_t&amp;D_01_02 (2)"}</definedName>
    <definedName name="SS">#REF!</definedName>
    <definedName name="ssasa" localSheetId="23" hidden="1">{"pl_t&amp;d",#N/A,FALSE,"p&amp;l_t&amp;D_01_02 (2)"}</definedName>
    <definedName name="ssasa" localSheetId="19" hidden="1">{"pl_t&amp;d",#N/A,FALSE,"p&amp;l_t&amp;D_01_02 (2)"}</definedName>
    <definedName name="ssasa" hidden="1">{"pl_t&amp;d",#N/A,FALSE,"p&amp;l_t&amp;D_01_02 (2)"}</definedName>
    <definedName name="sss" localSheetId="17" hidden="1">{"pl_t&amp;d",#N/A,FALSE,"p&amp;l_t&amp;D_01_02 (2)"}</definedName>
    <definedName name="sss" localSheetId="23" hidden="1">{"pl_t&amp;d",#N/A,FALSE,"p&amp;l_t&amp;D_01_02 (2)"}</definedName>
    <definedName name="sss" localSheetId="19" hidden="1">{"pl_t&amp;d",#N/A,FALSE,"p&amp;l_t&amp;D_01_02 (2)"}</definedName>
    <definedName name="sss" localSheetId="5" hidden="1">{"pl_t&amp;d",#N/A,FALSE,"p&amp;l_t&amp;D_01_02 (2)"}</definedName>
    <definedName name="sss" localSheetId="4" hidden="1">{"pl_t&amp;d",#N/A,FALSE,"p&amp;l_t&amp;D_01_02 (2)"}</definedName>
    <definedName name="sss" hidden="1">{"pl_t&amp;d",#N/A,FALSE,"p&amp;l_t&amp;D_01_02 (2)"}</definedName>
    <definedName name="ssss" localSheetId="19" hidden="1">{"pl_t&amp;d",#N/A,FALSE,"p&amp;l_t&amp;D_01_02 (2)"}</definedName>
    <definedName name="ssss" hidden="1">{"pl_t&amp;d",#N/A,FALSE,"p&amp;l_t&amp;D_01_02 (2)"}</definedName>
    <definedName name="sssssssss" localSheetId="19" hidden="1">{"pl_t&amp;d",#N/A,FALSE,"p&amp;l_t&amp;D_01_02 (2)"}</definedName>
    <definedName name="sssssssss" hidden="1">{"pl_t&amp;d",#N/A,FALSE,"p&amp;l_t&amp;D_01_02 (2)"}</definedName>
    <definedName name="states">'[26]Part A General'!$F$3:$F$38</definedName>
    <definedName name="STRUCK" localSheetId="23" hidden="1">{"pl_t&amp;d",#N/A,FALSE,"p&amp;l_t&amp;D_01_02 (2)"}</definedName>
    <definedName name="STRUCK" localSheetId="19" hidden="1">{"pl_t&amp;d",#N/A,FALSE,"p&amp;l_t&amp;D_01_02 (2)"}</definedName>
    <definedName name="STRUCK" hidden="1">{"pl_t&amp;d",#N/A,FALSE,"p&amp;l_t&amp;D_01_02 (2)"}</definedName>
    <definedName name="Su" localSheetId="22">#REF!</definedName>
    <definedName name="Su">#REF!</definedName>
    <definedName name="Supp">[12]Eviews!$W$6</definedName>
    <definedName name="svs" localSheetId="17" hidden="1">{"pl_t&amp;d",#N/A,FALSE,"p&amp;l_t&amp;D_01_02 (2)"}</definedName>
    <definedName name="svs" localSheetId="23" hidden="1">{"pl_t&amp;d",#N/A,FALSE,"p&amp;l_t&amp;D_01_02 (2)"}</definedName>
    <definedName name="svs" localSheetId="19" hidden="1">{"pl_t&amp;d",#N/A,FALSE,"p&amp;l_t&amp;D_01_02 (2)"}</definedName>
    <definedName name="svs" localSheetId="4" hidden="1">{"pl_t&amp;d",#N/A,FALSE,"p&amp;l_t&amp;D_01_02 (2)"}</definedName>
    <definedName name="svs" hidden="1">{"pl_t&amp;d",#N/A,FALSE,"p&amp;l_t&amp;D_01_02 (2)"}</definedName>
    <definedName name="SW" localSheetId="19" hidden="1">{"pl_t&amp;d",#N/A,FALSE,"p&amp;l_t&amp;D_01_02 (2)"}</definedName>
    <definedName name="SW" hidden="1">{"pl_t&amp;d",#N/A,FALSE,"p&amp;l_t&amp;D_01_02 (2)"}</definedName>
    <definedName name="sx" localSheetId="17" hidden="1">{"pl_t&amp;d",#N/A,FALSE,"p&amp;l_t&amp;D_01_02 (2)"}</definedName>
    <definedName name="sx" localSheetId="23" hidden="1">{"pl_t&amp;d",#N/A,FALSE,"p&amp;l_t&amp;D_01_02 (2)"}</definedName>
    <definedName name="sx" localSheetId="19" hidden="1">{"pl_t&amp;d",#N/A,FALSE,"p&amp;l_t&amp;D_01_02 (2)"}</definedName>
    <definedName name="sx" localSheetId="4" hidden="1">{"pl_t&amp;d",#N/A,FALSE,"p&amp;l_t&amp;D_01_02 (2)"}</definedName>
    <definedName name="sx" hidden="1">{"pl_t&amp;d",#N/A,FALSE,"p&amp;l_t&amp;D_01_02 (2)"}</definedName>
    <definedName name="t" localSheetId="17" hidden="1">{"pl_t&amp;d",#N/A,FALSE,"p&amp;l_t&amp;D_01_02 (2)"}</definedName>
    <definedName name="t" localSheetId="23" hidden="1">{"pl_t&amp;d",#N/A,FALSE,"p&amp;l_t&amp;D_01_02 (2)"}</definedName>
    <definedName name="t" localSheetId="19" hidden="1">{"pl_t&amp;d",#N/A,FALSE,"p&amp;l_t&amp;D_01_02 (2)"}</definedName>
    <definedName name="t" localSheetId="4" hidden="1">{"pl_t&amp;d",#N/A,FALSE,"p&amp;l_t&amp;D_01_02 (2)"}</definedName>
    <definedName name="t" hidden="1">{"pl_t&amp;d",#N/A,FALSE,"p&amp;l_t&amp;D_01_02 (2)"}</definedName>
    <definedName name="TEMP" localSheetId="23" hidden="1">{"pl_t&amp;d",#N/A,FALSE,"p&amp;l_t&amp;D_01_02 (2)"}</definedName>
    <definedName name="TEMP" localSheetId="19" hidden="1">{"pl_t&amp;d",#N/A,FALSE,"p&amp;l_t&amp;D_01_02 (2)"}</definedName>
    <definedName name="TEMP" hidden="1">{"pl_t&amp;d",#N/A,FALSE,"p&amp;l_t&amp;D_01_02 (2)"}</definedName>
    <definedName name="TEST1" localSheetId="22">#REF!</definedName>
    <definedName name="TEST1">#REF!</definedName>
    <definedName name="TEST2" localSheetId="22">#REF!</definedName>
    <definedName name="TEST2">#REF!</definedName>
    <definedName name="TEST3" localSheetId="22">#REF!</definedName>
    <definedName name="TEST3">#REF!</definedName>
    <definedName name="TEST4" localSheetId="22">#REF!</definedName>
    <definedName name="TEST4">#REF!</definedName>
    <definedName name="TEST5" localSheetId="22">#REF!</definedName>
    <definedName name="TEST5">#REF!</definedName>
    <definedName name="TEST6" localSheetId="22">#REF!</definedName>
    <definedName name="TEST6">#REF!</definedName>
    <definedName name="TEST7" localSheetId="22">#REF!</definedName>
    <definedName name="TEST7">#REF!</definedName>
    <definedName name="TEST8" localSheetId="22">#REF!</definedName>
    <definedName name="TEST8">#REF!</definedName>
    <definedName name="TESTHKEY" localSheetId="22">#REF!</definedName>
    <definedName name="TESTHKEY">#REF!</definedName>
    <definedName name="TESTKEYS" localSheetId="23">[17]Sheet1!#REF!</definedName>
    <definedName name="TESTKEYS" localSheetId="22">#REF!</definedName>
    <definedName name="TESTKEYS">#REF!</definedName>
    <definedName name="TESTVKEY" localSheetId="23">[17]Sheet1!#REF!</definedName>
    <definedName name="TESTVKEY" localSheetId="22">#REF!</definedName>
    <definedName name="TESTVKEY">#REF!</definedName>
    <definedName name="thousand">[15]General!$A$4</definedName>
    <definedName name="total" localSheetId="19" hidden="1">{"pl_t&amp;d",#N/A,FALSE,"p&amp;l_t&amp;D_01_02 (2)"}</definedName>
    <definedName name="total" hidden="1">{"pl_t&amp;d",#N/A,FALSE,"p&amp;l_t&amp;D_01_02 (2)"}</definedName>
    <definedName name="TTT" localSheetId="17" hidden="1">{"pl_t&amp;d",#N/A,FALSE,"p&amp;l_t&amp;D_01_02 (2)"}</definedName>
    <definedName name="TTT" localSheetId="23" hidden="1">{"pl_t&amp;d",#N/A,FALSE,"p&amp;l_t&amp;D_01_02 (2)"}</definedName>
    <definedName name="TTT" localSheetId="19" hidden="1">{"pl_t&amp;d",#N/A,FALSE,"p&amp;l_t&amp;D_01_02 (2)"}</definedName>
    <definedName name="TTT" localSheetId="5" hidden="1">{"pl_t&amp;d",#N/A,FALSE,"p&amp;l_t&amp;D_01_02 (2)"}</definedName>
    <definedName name="TTT" localSheetId="4" hidden="1">{"pl_t&amp;d",#N/A,FALSE,"p&amp;l_t&amp;D_01_02 (2)"}</definedName>
    <definedName name="TTT" hidden="1">{"pl_t&amp;d",#N/A,FALSE,"p&amp;l_t&amp;D_01_02 (2)"}</definedName>
    <definedName name="tyhtft" localSheetId="19" hidden="1">{#N/A,#N/A,FALSE,"1.1";#N/A,#N/A,FALSE,"1.1a";#N/A,#N/A,FALSE,"1.1b";#N/A,#N/A,FALSE,"1.1c";#N/A,#N/A,FALSE,"1.1e";#N/A,#N/A,FALSE,"1.1f";#N/A,#N/A,FALSE,"1.1g";#N/A,#N/A,FALSE,"1.1h_T";#N/A,#N/A,FALSE,"1.1h_D";#N/A,#N/A,FALSE,"1.2";#N/A,#N/A,FALSE,"1.3";#N/A,#N/A,FALSE,"1.3b";#N/A,#N/A,FALSE,"1.4";#N/A,#N/A,FALSE,"1.5";#N/A,#N/A,FALSE,"1.6";#N/A,#N/A,FALSE,"2.1";#N/A,#N/A,FALSE,"SOD";#N/A,#N/A,FALSE,"OL";#N/A,#N/A,FALSE,"CF"}</definedName>
    <definedName name="tyhtft" hidden="1">{#N/A,#N/A,FALSE,"1.1";#N/A,#N/A,FALSE,"1.1a";#N/A,#N/A,FALSE,"1.1b";#N/A,#N/A,FALSE,"1.1c";#N/A,#N/A,FALSE,"1.1e";#N/A,#N/A,FALSE,"1.1f";#N/A,#N/A,FALSE,"1.1g";#N/A,#N/A,FALSE,"1.1h_T";#N/A,#N/A,FALSE,"1.1h_D";#N/A,#N/A,FALSE,"1.2";#N/A,#N/A,FALSE,"1.3";#N/A,#N/A,FALSE,"1.3b";#N/A,#N/A,FALSE,"1.4";#N/A,#N/A,FALSE,"1.5";#N/A,#N/A,FALSE,"1.6";#N/A,#N/A,FALSE,"2.1";#N/A,#N/A,FALSE,"SOD";#N/A,#N/A,FALSE,"OL";#N/A,#N/A,FALSE,"CF"}</definedName>
    <definedName name="tytytyy" localSheetId="23" hidden="1">{"pl_td_01_02",#N/A,FALSE,"p&amp;l_t&amp;D_01_02 (2)"}</definedName>
    <definedName name="tytytyy" localSheetId="19" hidden="1">{"pl_td_01_02",#N/A,FALSE,"p&amp;l_t&amp;D_01_02 (2)"}</definedName>
    <definedName name="tytytyy" hidden="1">{"pl_td_01_02",#N/A,FALSE,"p&amp;l_t&amp;D_01_02 (2)"}</definedName>
    <definedName name="u" localSheetId="22">#REF!</definedName>
    <definedName name="u">#REF!</definedName>
    <definedName name="UNITS" localSheetId="22">#REF!</definedName>
    <definedName name="UNITS">#REF!</definedName>
    <definedName name="unnamed" localSheetId="22">[27]overall!#REF!</definedName>
    <definedName name="unnamed">[27]overall!#REF!</definedName>
    <definedName name="urban" localSheetId="19" hidden="1">{"pl_t&amp;d",#N/A,FALSE,"p&amp;l_t&amp;D_01_02 (2)"}</definedName>
    <definedName name="urban" hidden="1">{"pl_t&amp;d",#N/A,FALSE,"p&amp;l_t&amp;D_01_02 (2)"}</definedName>
    <definedName name="uuu" localSheetId="23" hidden="1">{"pl_t&amp;d",#N/A,FALSE,"p&amp;l_t&amp;D_01_02 (2)"}</definedName>
    <definedName name="uuu" localSheetId="19" hidden="1">{"pl_t&amp;d",#N/A,FALSE,"p&amp;l_t&amp;D_01_02 (2)"}</definedName>
    <definedName name="uuu" hidden="1">{"pl_t&amp;d",#N/A,FALSE,"p&amp;l_t&amp;D_01_02 (2)"}</definedName>
    <definedName name="v" localSheetId="22">#REF!</definedName>
    <definedName name="v">#REF!</definedName>
    <definedName name="V.C.26.10.2004" localSheetId="19" hidden="1">{"pl_td_01_02",#N/A,FALSE,"p&amp;l_t&amp;D_01_02 (2)"}</definedName>
    <definedName name="V.C.26.10.2004" hidden="1">{"pl_td_01_02",#N/A,FALSE,"p&amp;l_t&amp;D_01_02 (2)"}</definedName>
    <definedName name="VCCDF" localSheetId="19" hidden="1">{"pl_t&amp;d",#N/A,FALSE,"p&amp;l_t&amp;D_01_02 (2)"}</definedName>
    <definedName name="VCCDF" hidden="1">{"pl_t&amp;d",#N/A,FALSE,"p&amp;l_t&amp;D_01_02 (2)"}</definedName>
    <definedName name="vin" localSheetId="22" hidden="1">'[6]installes-capacity'!#REF!</definedName>
    <definedName name="vin" hidden="1">'[6]installes-capacity'!#REF!</definedName>
    <definedName name="vinod" localSheetId="19" hidden="1">{"pl_t&amp;d",#N/A,FALSE,"p&amp;l_t&amp;D_01_02 (2)"}</definedName>
    <definedName name="vinod" hidden="1">{"pl_t&amp;d",#N/A,FALSE,"p&amp;l_t&amp;D_01_02 (2)"}</definedName>
    <definedName name="vrjx" localSheetId="19" hidden="1">{"pl_t&amp;d",#N/A,FALSE,"p&amp;l_t&amp;D_01_02 (2)"}</definedName>
    <definedName name="vrjx" hidden="1">{"pl_t&amp;d",#N/A,FALSE,"p&amp;l_t&amp;D_01_02 (2)"}</definedName>
    <definedName name="w" localSheetId="23" hidden="1">{"pl_t&amp;d",#N/A,FALSE,"p&amp;l_t&amp;D_01_02 (2)"}</definedName>
    <definedName name="w" localSheetId="19" hidden="1">{"pl_t&amp;d",#N/A,FALSE,"p&amp;l_t&amp;D_01_02 (2)"}</definedName>
    <definedName name="w" hidden="1">{"pl_t&amp;d",#N/A,FALSE,"p&amp;l_t&amp;D_01_02 (2)"}</definedName>
    <definedName name="wdsd" localSheetId="17" hidden="1">{"pl_t&amp;d",#N/A,FALSE,"p&amp;l_t&amp;D_01_02 (2)"}</definedName>
    <definedName name="wdsd" localSheetId="23" hidden="1">{"pl_t&amp;d",#N/A,FALSE,"p&amp;l_t&amp;D_01_02 (2)"}</definedName>
    <definedName name="wdsd" localSheetId="19" hidden="1">{"pl_t&amp;d",#N/A,FALSE,"p&amp;l_t&amp;D_01_02 (2)"}</definedName>
    <definedName name="wdsd" localSheetId="5" hidden="1">{"pl_t&amp;d",#N/A,FALSE,"p&amp;l_t&amp;D_01_02 (2)"}</definedName>
    <definedName name="wdsd" localSheetId="4" hidden="1">{"pl_t&amp;d",#N/A,FALSE,"p&amp;l_t&amp;D_01_02 (2)"}</definedName>
    <definedName name="wdsd" hidden="1">{"pl_t&amp;d",#N/A,FALSE,"p&amp;l_t&amp;D_01_02 (2)"}</definedName>
    <definedName name="weersdf" localSheetId="19" hidden="1">{"pl_t&amp;d",#N/A,FALSE,"p&amp;l_t&amp;D_01_02 (2)"}</definedName>
    <definedName name="weersdf" hidden="1">{"pl_t&amp;d",#N/A,FALSE,"p&amp;l_t&amp;D_01_02 (2)"}</definedName>
    <definedName name="wq" localSheetId="17" hidden="1">{"pl_t&amp;d",#N/A,FALSE,"p&amp;l_t&amp;D_01_02 (2)"}</definedName>
    <definedName name="wq" localSheetId="23" hidden="1">{"pl_t&amp;d",#N/A,FALSE,"p&amp;l_t&amp;D_01_02 (2)"}</definedName>
    <definedName name="wq" localSheetId="19" hidden="1">{"pl_t&amp;d",#N/A,FALSE,"p&amp;l_t&amp;D_01_02 (2)"}</definedName>
    <definedName name="wq" localSheetId="4" hidden="1">{"pl_t&amp;d",#N/A,FALSE,"p&amp;l_t&amp;D_01_02 (2)"}</definedName>
    <definedName name="wq" hidden="1">{"pl_t&amp;d",#N/A,FALSE,"p&amp;l_t&amp;D_01_02 (2)"}</definedName>
    <definedName name="wqds" localSheetId="19" hidden="1">{"pl_t&amp;d",#N/A,FALSE,"p&amp;l_t&amp;D_01_02 (2)"}</definedName>
    <definedName name="wqds" hidden="1">{"pl_t&amp;d",#N/A,FALSE,"p&amp;l_t&amp;D_01_02 (2)"}</definedName>
    <definedName name="wqeq" localSheetId="19" hidden="1">{"pl_t&amp;d",#N/A,FALSE,"p&amp;l_t&amp;D_01_02 (2)"}</definedName>
    <definedName name="wqeq" hidden="1">{"pl_t&amp;d",#N/A,FALSE,"p&amp;l_t&amp;D_01_02 (2)"}</definedName>
    <definedName name="wqetydwd" localSheetId="17" hidden="1">{"pl_t&amp;d",#N/A,FALSE,"p&amp;l_t&amp;D_01_02 (2)"}</definedName>
    <definedName name="wqetydwd" localSheetId="23" hidden="1">{"pl_t&amp;d",#N/A,FALSE,"p&amp;l_t&amp;D_01_02 (2)"}</definedName>
    <definedName name="wqetydwd" localSheetId="19" hidden="1">{"pl_t&amp;d",#N/A,FALSE,"p&amp;l_t&amp;D_01_02 (2)"}</definedName>
    <definedName name="wqetydwd" localSheetId="5" hidden="1">{"pl_t&amp;d",#N/A,FALSE,"p&amp;l_t&amp;D_01_02 (2)"}</definedName>
    <definedName name="wqetydwd" localSheetId="4" hidden="1">{"pl_t&amp;d",#N/A,FALSE,"p&amp;l_t&amp;D_01_02 (2)"}</definedName>
    <definedName name="wqetydwd" hidden="1">{"pl_t&amp;d",#N/A,FALSE,"p&amp;l_t&amp;D_01_02 (2)"}</definedName>
    <definedName name="wqsxd" localSheetId="17" hidden="1">{"pl_t&amp;d",#N/A,FALSE,"p&amp;l_t&amp;D_01_02 (2)"}</definedName>
    <definedName name="wqsxd" localSheetId="23" hidden="1">{"pl_t&amp;d",#N/A,FALSE,"p&amp;l_t&amp;D_01_02 (2)"}</definedName>
    <definedName name="wqsxd" localSheetId="19" hidden="1">{"pl_t&amp;d",#N/A,FALSE,"p&amp;l_t&amp;D_01_02 (2)"}</definedName>
    <definedName name="wqsxd" localSheetId="5" hidden="1">{"pl_t&amp;d",#N/A,FALSE,"p&amp;l_t&amp;D_01_02 (2)"}</definedName>
    <definedName name="wqsxd" localSheetId="4" hidden="1">{"pl_t&amp;d",#N/A,FALSE,"p&amp;l_t&amp;D_01_02 (2)"}</definedName>
    <definedName name="wqsxd" hidden="1">{"pl_t&amp;d",#N/A,FALSE,"p&amp;l_t&amp;D_01_02 (2)"}</definedName>
    <definedName name="wqwq" localSheetId="17" hidden="1">{"pl_t&amp;d",#N/A,FALSE,"p&amp;l_t&amp;D_01_02 (2)"}</definedName>
    <definedName name="wqwq" localSheetId="23" hidden="1">{"pl_t&amp;d",#N/A,FALSE,"p&amp;l_t&amp;D_01_02 (2)"}</definedName>
    <definedName name="wqwq" localSheetId="19" hidden="1">{"pl_t&amp;d",#N/A,FALSE,"p&amp;l_t&amp;D_01_02 (2)"}</definedName>
    <definedName name="wqwq" localSheetId="5" hidden="1">{"pl_t&amp;d",#N/A,FALSE,"p&amp;l_t&amp;D_01_02 (2)"}</definedName>
    <definedName name="wqwq" localSheetId="4" hidden="1">{"pl_t&amp;d",#N/A,FALSE,"p&amp;l_t&amp;D_01_02 (2)"}</definedName>
    <definedName name="wqwq" hidden="1">{"pl_t&amp;d",#N/A,FALSE,"p&amp;l_t&amp;D_01_02 (2)"}</definedName>
    <definedName name="wqyqu" localSheetId="17" hidden="1">{"pl_t&amp;d",#N/A,FALSE,"p&amp;l_t&amp;D_01_02 (2)"}</definedName>
    <definedName name="wqyqu" localSheetId="23" hidden="1">{"pl_t&amp;d",#N/A,FALSE,"p&amp;l_t&amp;D_01_02 (2)"}</definedName>
    <definedName name="wqyqu" localSheetId="19" hidden="1">{"pl_t&amp;d",#N/A,FALSE,"p&amp;l_t&amp;D_01_02 (2)"}</definedName>
    <definedName name="wqyqu" localSheetId="5" hidden="1">{"pl_t&amp;d",#N/A,FALSE,"p&amp;l_t&amp;D_01_02 (2)"}</definedName>
    <definedName name="wqyqu" localSheetId="4" hidden="1">{"pl_t&amp;d",#N/A,FALSE,"p&amp;l_t&amp;D_01_02 (2)"}</definedName>
    <definedName name="wqyqu" hidden="1">{"pl_t&amp;d",#N/A,FALSE,"p&amp;l_t&amp;D_01_02 (2)"}</definedName>
    <definedName name="wrn.ARR._.Forms." localSheetId="17" hidden="1">{#N/A,#N/A,FALSE,"1.1";#N/A,#N/A,FALSE,"1.1a";#N/A,#N/A,FALSE,"1.1b";#N/A,#N/A,FALSE,"1.1c";#N/A,#N/A,FALSE,"1.1e";#N/A,#N/A,FALSE,"1.1f";#N/A,#N/A,FALSE,"1.1g";#N/A,#N/A,FALSE,"1.1h_D";#N/A,#N/A,FALSE,"1.1h_T";#N/A,#N/A,FALSE,"1.2";#N/A,#N/A,FALSE,"1.3b";#N/A,#N/A,FALSE,"1.3";#N/A,#N/A,FALSE,"1.4";#N/A,#N/A,FALSE,"1.5";#N/A,#N/A,FALSE,"1.6";#N/A,#N/A,FALSE,"SOD";#N/A,#N/A,FALSE,"CF"}</definedName>
    <definedName name="wrn.ARR._.Forms." localSheetId="4" hidden="1">{#N/A,#N/A,FALSE,"1.1";#N/A,#N/A,FALSE,"1.1a";#N/A,#N/A,FALSE,"1.1b";#N/A,#N/A,FALSE,"1.1c";#N/A,#N/A,FALSE,"1.1e";#N/A,#N/A,FALSE,"1.1f";#N/A,#N/A,FALSE,"1.1g";#N/A,#N/A,FALSE,"1.1h_D";#N/A,#N/A,FALSE,"1.1h_T";#N/A,#N/A,FALSE,"1.2";#N/A,#N/A,FALSE,"1.3b";#N/A,#N/A,FALSE,"1.3";#N/A,#N/A,FALSE,"1.4";#N/A,#N/A,FALSE,"1.5";#N/A,#N/A,FALSE,"1.6";#N/A,#N/A,FALSE,"SOD";#N/A,#N/A,FALSE,"CF"}</definedName>
    <definedName name="wrn.ARR._.Forms." hidden="1">{#N/A,#N/A,FALSE,"1.1";#N/A,#N/A,FALSE,"1.1a";#N/A,#N/A,FALSE,"1.1b";#N/A,#N/A,FALSE,"1.1c";#N/A,#N/A,FALSE,"1.1e";#N/A,#N/A,FALSE,"1.1f";#N/A,#N/A,FALSE,"1.1g";#N/A,#N/A,FALSE,"1.1h_D";#N/A,#N/A,FALSE,"1.1h_T";#N/A,#N/A,FALSE,"1.2";#N/A,#N/A,FALSE,"1.3b";#N/A,#N/A,FALSE,"1.3";#N/A,#N/A,FALSE,"1.4";#N/A,#N/A,FALSE,"1.5";#N/A,#N/A,FALSE,"1.6";#N/A,#N/A,FALSE,"SOD";#N/A,#N/A,FALSE,"CF"}</definedName>
    <definedName name="wrn.ARR._.Output." localSheetId="1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4" hidden="1">{#N/A,#N/A,FALSE,"1.1";#N/A,#N/A,FALSE,"1.1a";#N/A,#N/A,FALSE,"1.1b";#N/A,#N/A,FALSE,"1.1c";#N/A,#N/A,FALSE,"1.1e";#N/A,#N/A,FALSE,"1.1f";#N/A,#N/A,FALSE,"1.1g";#N/A,#N/A,FALSE,"1.1h_T";#N/A,#N/A,FALSE,"1.1h_D";#N/A,#N/A,FALSE,"1.2";#N/A,#N/A,FALSE,"1.3";#N/A,#N/A,FALSE,"1.3b";#N/A,#N/A,FALSE,"1.4";#N/A,#N/A,FALSE,"1.5";#N/A,#N/A,FALSE,"1.6";#N/A,#N/A,FALSE,"2.1";#N/A,#N/A,FALSE,"SOD";#N/A,#N/A,FALSE,"OL";#N/A,#N/A,FALSE,"CF"}</definedName>
    <definedName name="wrn.ARR._.Output." hidden="1">{#N/A,#N/A,FALSE,"1.1";#N/A,#N/A,FALSE,"1.1a";#N/A,#N/A,FALSE,"1.1b";#N/A,#N/A,FALSE,"1.1c";#N/A,#N/A,FALSE,"1.1e";#N/A,#N/A,FALSE,"1.1f";#N/A,#N/A,FALSE,"1.1g";#N/A,#N/A,FALSE,"1.1h_T";#N/A,#N/A,FALSE,"1.1h_D";#N/A,#N/A,FALSE,"1.2";#N/A,#N/A,FALSE,"1.3";#N/A,#N/A,FALSE,"1.3b";#N/A,#N/A,FALSE,"1.4";#N/A,#N/A,FALSE,"1.5";#N/A,#N/A,FALSE,"1.6";#N/A,#N/A,FALSE,"2.1";#N/A,#N/A,FALSE,"SOD";#N/A,#N/A,FALSE,"OL";#N/A,#N/A,FALSE,"CF"}</definedName>
    <definedName name="wrn.ARR04." localSheetId="17" hidden="1">{#N/A,#N/A,FALSE,"1.1";#N/A,#N/A,FALSE,"1.3";#N/A,#N/A,FALSE,"SOD";#N/A,#N/A,FALSE,"1.4";#N/A,#N/A,FALSE,"Int recon";#N/A,#N/A,FALSE,"Sales_Rev";#N/A,#N/A,FALSE,"Summary"}</definedName>
    <definedName name="wrn.ARR04." localSheetId="23" hidden="1">{#N/A,#N/A,FALSE,"1.1";#N/A,#N/A,FALSE,"1.3";#N/A,#N/A,FALSE,"SOD";#N/A,#N/A,FALSE,"1.4";#N/A,#N/A,FALSE,"Int recon";#N/A,#N/A,FALSE,"Sales_Rev";#N/A,#N/A,FALSE,"Summary"}</definedName>
    <definedName name="wrn.ARR04." localSheetId="19" hidden="1">{#N/A,#N/A,FALSE,"1.1";#N/A,#N/A,FALSE,"1.3";#N/A,#N/A,FALSE,"SOD";#N/A,#N/A,FALSE,"1.4";#N/A,#N/A,FALSE,"Int recon";#N/A,#N/A,FALSE,"Sales_Rev";#N/A,#N/A,FALSE,"Summary"}</definedName>
    <definedName name="wrn.ARR04." localSheetId="4" hidden="1">{#N/A,#N/A,FALSE,"1.1";#N/A,#N/A,FALSE,"1.3";#N/A,#N/A,FALSE,"SOD";#N/A,#N/A,FALSE,"1.4";#N/A,#N/A,FALSE,"Int recon";#N/A,#N/A,FALSE,"Sales_Rev";#N/A,#N/A,FALSE,"Summary"}</definedName>
    <definedName name="wrn.ARR04." hidden="1">{#N/A,#N/A,FALSE,"1.1";#N/A,#N/A,FALSE,"1.3";#N/A,#N/A,FALSE,"SOD";#N/A,#N/A,FALSE,"1.4";#N/A,#N/A,FALSE,"Int recon";#N/A,#N/A,FALSE,"Sales_Rev";#N/A,#N/A,FALSE,"Summary"}</definedName>
    <definedName name="wrn.Consolidated._.report._.on._.all._.companies." localSheetId="1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Output._.forms." localSheetId="1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4"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Forms." localSheetId="1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4"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pl." localSheetId="17" hidden="1">{"pl_t&amp;d",#N/A,FALSE,"p&amp;l_t&amp;D_01_02 (2)"}</definedName>
    <definedName name="wrn.pl." localSheetId="23" hidden="1">{"pl_t&amp;d",#N/A,FALSE,"p&amp;l_t&amp;D_01_02 (2)"}</definedName>
    <definedName name="wrn.pl." localSheetId="19" hidden="1">{"pl_t&amp;d",#N/A,FALSE,"p&amp;l_t&amp;D_01_02 (2)"}</definedName>
    <definedName name="wrn.pl." localSheetId="5" hidden="1">{"pl_t&amp;d",#N/A,FALSE,"p&amp;l_t&amp;D_01_02 (2)"}</definedName>
    <definedName name="wrn.pl." localSheetId="4" hidden="1">{"pl_t&amp;d",#N/A,FALSE,"p&amp;l_t&amp;D_01_02 (2)"}</definedName>
    <definedName name="wrn.pl." hidden="1">{"pl_t&amp;d",#N/A,FALSE,"p&amp;l_t&amp;D_01_02 (2)"}</definedName>
    <definedName name="wrn.pl_td." localSheetId="17" hidden="1">{"pl_td_01_02",#N/A,FALSE,"p&amp;l_t&amp;D_01_02 (2)"}</definedName>
    <definedName name="wrn.pl_td." localSheetId="23" hidden="1">{"pl_td_01_02",#N/A,FALSE,"p&amp;l_t&amp;D_01_02 (2)"}</definedName>
    <definedName name="wrn.pl_td." localSheetId="19" hidden="1">{"pl_td_01_02",#N/A,FALSE,"p&amp;l_t&amp;D_01_02 (2)"}</definedName>
    <definedName name="wrn.pl_td." localSheetId="5" hidden="1">{"pl_td_01_02",#N/A,FALSE,"p&amp;l_t&amp;D_01_02 (2)"}</definedName>
    <definedName name="wrn.pl_td." localSheetId="4" hidden="1">{"pl_td_01_02",#N/A,FALSE,"p&amp;l_t&amp;D_01_02 (2)"}</definedName>
    <definedName name="wrn.pl_td." hidden="1">{"pl_td_01_02",#N/A,FALSE,"p&amp;l_t&amp;D_01_02 (2)"}</definedName>
    <definedName name="wrn.PP." localSheetId="17" hidden="1">{#N/A,#N/A,FALSE,"2002-03 Form 1.3a";#N/A,#N/A,FALSE,"2003-04 Form 1.3a";#N/A,#N/A,FALSE,"Avai- CY";#N/A,#N/A,FALSE,"Avai- EY";#N/A,#N/A,FALSE,"Demand vs Availability"}</definedName>
    <definedName name="wrn.PP." localSheetId="4" hidden="1">{#N/A,#N/A,FALSE,"2002-03 Form 1.3a";#N/A,#N/A,FALSE,"2003-04 Form 1.3a";#N/A,#N/A,FALSE,"Avai- CY";#N/A,#N/A,FALSE,"Avai- EY";#N/A,#N/A,FALSE,"Demand vs Availability"}</definedName>
    <definedName name="wrn.PP." hidden="1">{#N/A,#N/A,FALSE,"2002-03 Form 1.3a";#N/A,#N/A,FALSE,"2003-04 Form 1.3a";#N/A,#N/A,FALSE,"Avai- CY";#N/A,#N/A,FALSE,"Avai- EY";#N/A,#N/A,FALSE,"Demand vs Availability"}</definedName>
    <definedName name="wrn.Reports._.of._.NPDCL." localSheetId="1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4"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pl2" localSheetId="19" hidden="1">{"pl_t&amp;d",#N/A,FALSE,"p&amp;l_t&amp;D_01_02 (2)"}</definedName>
    <definedName name="wrnpl2" hidden="1">{"pl_t&amp;d",#N/A,FALSE,"p&amp;l_t&amp;D_01_02 (2)"}</definedName>
    <definedName name="ww" localSheetId="19" hidden="1">{"pl_t&amp;d",#N/A,FALSE,"p&amp;l_t&amp;D_01_02 (2)"}</definedName>
    <definedName name="ww" hidden="1">{"pl_t&amp;d",#N/A,FALSE,"p&amp;l_t&amp;D_01_02 (2)"}</definedName>
    <definedName name="x" localSheetId="17" hidden="1">{"pl_t&amp;d",#N/A,FALSE,"p&amp;l_t&amp;D_01_02 (2)"}</definedName>
    <definedName name="x" localSheetId="23" hidden="1">{"pl_t&amp;d",#N/A,FALSE,"p&amp;l_t&amp;D_01_02 (2)"}</definedName>
    <definedName name="x" localSheetId="19" hidden="1">{"pl_t&amp;d",#N/A,FALSE,"p&amp;l_t&amp;D_01_02 (2)"}</definedName>
    <definedName name="x" localSheetId="5" hidden="1">{"pl_t&amp;d",#N/A,FALSE,"p&amp;l_t&amp;D_01_02 (2)"}</definedName>
    <definedName name="x" localSheetId="4" hidden="1">{"pl_t&amp;d",#N/A,FALSE,"p&amp;l_t&amp;D_01_02 (2)"}</definedName>
    <definedName name="x" hidden="1">{"pl_t&amp;d",#N/A,FALSE,"p&amp;l_t&amp;D_01_02 (2)"}</definedName>
    <definedName name="x_dataentry" localSheetId="22">[28]Instructions!#REF!</definedName>
    <definedName name="x_dataentry">[28]Instructions!#REF!</definedName>
    <definedName name="xx" localSheetId="17" hidden="1">{"pl_t&amp;d",#N/A,FALSE,"p&amp;l_t&amp;D_01_02 (2)"}</definedName>
    <definedName name="xx" localSheetId="23" hidden="1">{"pl_t&amp;d",#N/A,FALSE,"p&amp;l_t&amp;D_01_02 (2)"}</definedName>
    <definedName name="xx" localSheetId="19" hidden="1">{"pl_t&amp;d",#N/A,FALSE,"p&amp;l_t&amp;D_01_02 (2)"}</definedName>
    <definedName name="xx" localSheetId="5" hidden="1">{"pl_t&amp;d",#N/A,FALSE,"p&amp;l_t&amp;D_01_02 (2)"}</definedName>
    <definedName name="xx" localSheetId="4" hidden="1">{"pl_t&amp;d",#N/A,FALSE,"p&amp;l_t&amp;D_01_02 (2)"}</definedName>
    <definedName name="xx" hidden="1">{"pl_t&amp;d",#N/A,FALSE,"p&amp;l_t&amp;D_01_02 (2)"}</definedName>
    <definedName name="xxc" localSheetId="17" hidden="1">{"pl_t&amp;d",#N/A,FALSE,"p&amp;l_t&amp;D_01_02 (2)"}</definedName>
    <definedName name="xxc" localSheetId="23" hidden="1">{"pl_t&amp;d",#N/A,FALSE,"p&amp;l_t&amp;D_01_02 (2)"}</definedName>
    <definedName name="xxc" localSheetId="19" hidden="1">{"pl_t&amp;d",#N/A,FALSE,"p&amp;l_t&amp;D_01_02 (2)"}</definedName>
    <definedName name="xxc" localSheetId="5" hidden="1">{"pl_t&amp;d",#N/A,FALSE,"p&amp;l_t&amp;D_01_02 (2)"}</definedName>
    <definedName name="xxc" localSheetId="4" hidden="1">{"pl_t&amp;d",#N/A,FALSE,"p&amp;l_t&amp;D_01_02 (2)"}</definedName>
    <definedName name="xxc" hidden="1">{"pl_t&amp;d",#N/A,FALSE,"p&amp;l_t&amp;D_01_02 (2)"}</definedName>
    <definedName name="xxx" localSheetId="17" hidden="1">{"pl_t&amp;d",#N/A,FALSE,"p&amp;l_t&amp;D_01_02 (2)"}</definedName>
    <definedName name="xxx" localSheetId="23" hidden="1">{"pl_t&amp;d",#N/A,FALSE,"p&amp;l_t&amp;D_01_02 (2)"}</definedName>
    <definedName name="xxx" localSheetId="19" hidden="1">{"pl_t&amp;d",#N/A,FALSE,"p&amp;l_t&amp;D_01_02 (2)"}</definedName>
    <definedName name="xxx" localSheetId="5" hidden="1">{"pl_t&amp;d",#N/A,FALSE,"p&amp;l_t&amp;D_01_02 (2)"}</definedName>
    <definedName name="xxx" localSheetId="4" hidden="1">{"pl_t&amp;d",#N/A,FALSE,"p&amp;l_t&amp;D_01_02 (2)"}</definedName>
    <definedName name="xxx" hidden="1">{"pl_t&amp;d",#N/A,FALSE,"p&amp;l_t&amp;D_01_02 (2)"}</definedName>
    <definedName name="xxxx">'[29]6.7 p2'!$A$1:$L$33</definedName>
    <definedName name="xxxxx" localSheetId="22">[3]Newabstract!#REF!</definedName>
    <definedName name="xxxxx">[3]Newabstract!#REF!</definedName>
    <definedName name="xxxxxx" localSheetId="19" hidden="1">{"pl_t&amp;d",#N/A,FALSE,"p&amp;l_t&amp;D_01_02 (2)"}</definedName>
    <definedName name="xxxxxx" hidden="1">{"pl_t&amp;d",#N/A,FALSE,"p&amp;l_t&amp;D_01_02 (2)"}</definedName>
    <definedName name="xxxxxxxx" localSheetId="19" hidden="1">{"pl_t&amp;d",#N/A,FALSE,"p&amp;l_t&amp;D_01_02 (2)"}</definedName>
    <definedName name="xxxxxxxx" hidden="1">{"pl_t&amp;d",#N/A,FALSE,"p&amp;l_t&amp;D_01_02 (2)"}</definedName>
    <definedName name="xxxxxxxxx" localSheetId="19" hidden="1">{"pl_t&amp;d",#N/A,FALSE,"p&amp;l_t&amp;D_01_02 (2)"}</definedName>
    <definedName name="xxxxxxxxx" hidden="1">{"pl_t&amp;d",#N/A,FALSE,"p&amp;l_t&amp;D_01_02 (2)"}</definedName>
    <definedName name="xxxxxxxxxxxx" localSheetId="19" hidden="1">{"pl_t&amp;d",#N/A,FALSE,"p&amp;l_t&amp;D_01_02 (2)"}</definedName>
    <definedName name="xxxxxxxxxxxx" hidden="1">{"pl_t&amp;d",#N/A,FALSE,"p&amp;l_t&amp;D_01_02 (2)"}</definedName>
    <definedName name="xxxxxxxxxxxxxx" localSheetId="19" hidden="1">{"pl_t&amp;d",#N/A,FALSE,"p&amp;l_t&amp;D_01_02 (2)"}</definedName>
    <definedName name="xxxxxxxxxxxxxx" hidden="1">{"pl_t&amp;d",#N/A,FALSE,"p&amp;l_t&amp;D_01_02 (2)"}</definedName>
    <definedName name="y" localSheetId="17" hidden="1">{"pl_t&amp;d",#N/A,FALSE,"p&amp;l_t&amp;D_01_02 (2)"}</definedName>
    <definedName name="y" localSheetId="23" hidden="1">{"pl_t&amp;d",#N/A,FALSE,"p&amp;l_t&amp;D_01_02 (2)"}</definedName>
    <definedName name="y" localSheetId="19" hidden="1">{"pl_t&amp;d",#N/A,FALSE,"p&amp;l_t&amp;D_01_02 (2)"}</definedName>
    <definedName name="y" localSheetId="5" hidden="1">{"pl_t&amp;d",#N/A,FALSE,"p&amp;l_t&amp;D_01_02 (2)"}</definedName>
    <definedName name="y" localSheetId="4" hidden="1">{"pl_t&amp;d",#N/A,FALSE,"p&amp;l_t&amp;D_01_02 (2)"}</definedName>
    <definedName name="y" hidden="1">{"pl_t&amp;d",#N/A,FALSE,"p&amp;l_t&amp;D_01_02 (2)"}</definedName>
    <definedName name="YEAR" localSheetId="17">#REF!</definedName>
    <definedName name="YEAR" localSheetId="23">#REF!</definedName>
    <definedName name="YEAR" localSheetId="19">#REF!</definedName>
    <definedName name="YEAR" localSheetId="5">#REF!</definedName>
    <definedName name="YEAR" localSheetId="22">#REF!</definedName>
    <definedName name="YEAR" localSheetId="4">#REF!</definedName>
    <definedName name="YEAR">#REF!</definedName>
    <definedName name="YEAR___0" localSheetId="17">#REF!</definedName>
    <definedName name="YEAR___0" localSheetId="22">#REF!</definedName>
    <definedName name="YEAR___0" localSheetId="4">#REF!</definedName>
    <definedName name="YEAR___0">#REF!</definedName>
    <definedName name="yh" localSheetId="23" hidden="1">{"pl_t&amp;d",#N/A,FALSE,"p&amp;l_t&amp;D_01_02 (2)"}</definedName>
    <definedName name="yh" localSheetId="19" hidden="1">{"pl_t&amp;d",#N/A,FALSE,"p&amp;l_t&amp;D_01_02 (2)"}</definedName>
    <definedName name="yh" hidden="1">{"pl_t&amp;d",#N/A,FALSE,"p&amp;l_t&amp;D_01_02 (2)"}</definedName>
    <definedName name="yt" localSheetId="23" hidden="1">{"pl_t&amp;d",#N/A,FALSE,"p&amp;l_t&amp;D_01_02 (2)"}</definedName>
    <definedName name="yt" localSheetId="19" hidden="1">{"pl_t&amp;d",#N/A,FALSE,"p&amp;l_t&amp;D_01_02 (2)"}</definedName>
    <definedName name="yt" hidden="1">{"pl_t&amp;d",#N/A,FALSE,"p&amp;l_t&amp;D_01_02 (2)"}</definedName>
    <definedName name="yui" localSheetId="17">[3]Newabstract!#REF!</definedName>
    <definedName name="yui" localSheetId="4">[3]Newabstract!#REF!</definedName>
    <definedName name="yy" localSheetId="19" hidden="1">{"pl_t&amp;d",#N/A,FALSE,"p&amp;l_t&amp;D_01_02 (2)"}</definedName>
    <definedName name="yy" hidden="1">{"pl_t&amp;d",#N/A,FALSE,"p&amp;l_t&amp;D_01_02 (2)"}</definedName>
    <definedName name="zzzzzzzz" localSheetId="19" hidden="1">{"pl_t&amp;d",#N/A,FALSE,"p&amp;l_t&amp;D_01_02 (2)"}</definedName>
    <definedName name="zzzzzzzz" hidden="1">{"pl_t&amp;d",#N/A,FALSE,"p&amp;l_t&amp;D_01_02 (2)"}</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4" i="31" l="1"/>
  <c r="E15" i="31" s="1"/>
  <c r="F15" i="31" s="1"/>
  <c r="E16" i="31"/>
  <c r="L5" i="31" l="1"/>
  <c r="G14" i="31"/>
  <c r="F14" i="31"/>
  <c r="J6" i="31"/>
  <c r="K5" i="31" l="1"/>
  <c r="N39" i="32"/>
  <c r="O38" i="32" s="1"/>
  <c r="N38" i="32"/>
  <c r="N37" i="32"/>
  <c r="O37" i="32" s="1"/>
  <c r="O36" i="32"/>
  <c r="N36" i="32"/>
  <c r="N35" i="32"/>
  <c r="T17" i="32" s="1"/>
  <c r="N34" i="32"/>
  <c r="O33" i="32" s="1"/>
  <c r="N33" i="32"/>
  <c r="T15" i="32" s="1"/>
  <c r="N32" i="32"/>
  <c r="N31" i="32"/>
  <c r="T13" i="32" s="1"/>
  <c r="O30" i="32"/>
  <c r="N30" i="32"/>
  <c r="N29" i="32"/>
  <c r="T11" i="32" s="1"/>
  <c r="N28" i="32"/>
  <c r="O27" i="32" s="1"/>
  <c r="N27" i="32"/>
  <c r="T21" i="32"/>
  <c r="N21" i="32"/>
  <c r="S21" i="32" s="1"/>
  <c r="U21" i="32" s="1"/>
  <c r="M21" i="32"/>
  <c r="L21" i="32"/>
  <c r="K21" i="32"/>
  <c r="J21" i="32"/>
  <c r="I21" i="32"/>
  <c r="H21" i="32"/>
  <c r="G21" i="32"/>
  <c r="T20" i="32"/>
  <c r="M20" i="32"/>
  <c r="L20" i="32"/>
  <c r="K20" i="32"/>
  <c r="J20" i="32"/>
  <c r="I20" i="32"/>
  <c r="H20" i="32"/>
  <c r="G20" i="32"/>
  <c r="F20" i="32"/>
  <c r="E20" i="32"/>
  <c r="D20" i="32"/>
  <c r="C20" i="32"/>
  <c r="B20" i="32"/>
  <c r="T19" i="32"/>
  <c r="M19" i="32"/>
  <c r="L19" i="32"/>
  <c r="K19" i="32"/>
  <c r="J19" i="32"/>
  <c r="I19" i="32"/>
  <c r="H19" i="32"/>
  <c r="G19" i="32"/>
  <c r="F19" i="32"/>
  <c r="E19" i="32"/>
  <c r="D19" i="32"/>
  <c r="C19" i="32"/>
  <c r="B19" i="32"/>
  <c r="T18" i="32"/>
  <c r="M18" i="32"/>
  <c r="L18" i="32"/>
  <c r="K18" i="32"/>
  <c r="J18" i="32"/>
  <c r="I18" i="32"/>
  <c r="H18" i="32"/>
  <c r="G18" i="32"/>
  <c r="F18" i="32"/>
  <c r="E18" i="32"/>
  <c r="D18" i="32"/>
  <c r="C18" i="32"/>
  <c r="B18" i="32"/>
  <c r="M17" i="32"/>
  <c r="L17" i="32"/>
  <c r="K17" i="32"/>
  <c r="J17" i="32"/>
  <c r="I17" i="32"/>
  <c r="H17" i="32"/>
  <c r="G17" i="32"/>
  <c r="F17" i="32"/>
  <c r="E17" i="32"/>
  <c r="D17" i="32"/>
  <c r="C17" i="32"/>
  <c r="B17" i="32"/>
  <c r="M16" i="32"/>
  <c r="L16" i="32"/>
  <c r="K16" i="32"/>
  <c r="J16" i="32"/>
  <c r="I16" i="32"/>
  <c r="H16" i="32"/>
  <c r="G16" i="32"/>
  <c r="F16" i="32"/>
  <c r="E16" i="32"/>
  <c r="D16" i="32"/>
  <c r="C16" i="32"/>
  <c r="B16" i="32"/>
  <c r="M15" i="32"/>
  <c r="L15" i="32"/>
  <c r="K15" i="32"/>
  <c r="J15" i="32"/>
  <c r="I15" i="32"/>
  <c r="H15" i="32"/>
  <c r="G15" i="32"/>
  <c r="F15" i="32"/>
  <c r="E15" i="32"/>
  <c r="D15" i="32"/>
  <c r="C15" i="32"/>
  <c r="B15" i="32"/>
  <c r="T14" i="32"/>
  <c r="M14" i="32"/>
  <c r="L14" i="32"/>
  <c r="K14" i="32"/>
  <c r="J14" i="32"/>
  <c r="I14" i="32"/>
  <c r="H14" i="32"/>
  <c r="G14" i="32"/>
  <c r="F14" i="32"/>
  <c r="E14" i="32"/>
  <c r="D14" i="32"/>
  <c r="C14" i="32"/>
  <c r="B14" i="32"/>
  <c r="M13" i="32"/>
  <c r="L13" i="32"/>
  <c r="K13" i="32"/>
  <c r="J13" i="32"/>
  <c r="I13" i="32"/>
  <c r="H13" i="32"/>
  <c r="G13" i="32"/>
  <c r="F13" i="32"/>
  <c r="E13" i="32"/>
  <c r="D13" i="32"/>
  <c r="C13" i="32"/>
  <c r="B13" i="32"/>
  <c r="T12" i="32"/>
  <c r="M12" i="32"/>
  <c r="L12" i="32"/>
  <c r="K12" i="32"/>
  <c r="J12" i="32"/>
  <c r="I12" i="32"/>
  <c r="H12" i="32"/>
  <c r="G12" i="32"/>
  <c r="F12" i="32"/>
  <c r="E12" i="32"/>
  <c r="D12" i="32"/>
  <c r="C12" i="32"/>
  <c r="B12" i="32"/>
  <c r="M11" i="32"/>
  <c r="L11" i="32"/>
  <c r="K11" i="32"/>
  <c r="J11" i="32"/>
  <c r="I11" i="32"/>
  <c r="H11" i="32"/>
  <c r="G11" i="32"/>
  <c r="F11" i="32"/>
  <c r="E11" i="32"/>
  <c r="D11" i="32"/>
  <c r="C11" i="32"/>
  <c r="B11" i="32"/>
  <c r="M10" i="32"/>
  <c r="L10" i="32"/>
  <c r="K10" i="32"/>
  <c r="J10" i="32"/>
  <c r="I10" i="32"/>
  <c r="H10" i="32"/>
  <c r="G10" i="32"/>
  <c r="F10" i="32"/>
  <c r="E10" i="32"/>
  <c r="D10" i="32"/>
  <c r="C10" i="32"/>
  <c r="B10" i="32"/>
  <c r="T9" i="32"/>
  <c r="M9" i="32"/>
  <c r="L9" i="32"/>
  <c r="K9" i="32"/>
  <c r="J9" i="32"/>
  <c r="I9" i="32"/>
  <c r="H9" i="32"/>
  <c r="G9" i="32"/>
  <c r="F9" i="32"/>
  <c r="E9" i="32"/>
  <c r="D9" i="32"/>
  <c r="C9" i="32"/>
  <c r="B9" i="32"/>
  <c r="N9" i="32" l="1"/>
  <c r="S9" i="32" s="1"/>
  <c r="U9" i="32" s="1"/>
  <c r="N13" i="32"/>
  <c r="N14" i="32"/>
  <c r="O13" i="32" s="1"/>
  <c r="N19" i="32"/>
  <c r="N10" i="32"/>
  <c r="O9" i="32" s="1"/>
  <c r="N20" i="32"/>
  <c r="O20" i="32" s="1"/>
  <c r="N11" i="32"/>
  <c r="S11" i="32" s="1"/>
  <c r="U11" i="32" s="1"/>
  <c r="N18" i="32"/>
  <c r="S18" i="32" s="1"/>
  <c r="U18" i="32" s="1"/>
  <c r="N15" i="32"/>
  <c r="O14" i="32" s="1"/>
  <c r="N16" i="32"/>
  <c r="N12" i="32"/>
  <c r="O11" i="32" s="1"/>
  <c r="N17" i="32"/>
  <c r="S17" i="32" s="1"/>
  <c r="U17" i="32" s="1"/>
  <c r="S13" i="32"/>
  <c r="U13" i="32" s="1"/>
  <c r="S14" i="32"/>
  <c r="U14" i="32" s="1"/>
  <c r="V14" i="32" s="1"/>
  <c r="S19" i="32"/>
  <c r="U19" i="32" s="1"/>
  <c r="O19" i="32"/>
  <c r="S20" i="32"/>
  <c r="U20" i="32" s="1"/>
  <c r="V20" i="32" s="1"/>
  <c r="O29" i="32"/>
  <c r="O35" i="32"/>
  <c r="O34" i="32"/>
  <c r="T10" i="32"/>
  <c r="O31" i="32"/>
  <c r="O32" i="32"/>
  <c r="T16" i="32"/>
  <c r="O28" i="32"/>
  <c r="S15" i="32" l="1"/>
  <c r="U15" i="32" s="1"/>
  <c r="V15" i="32" s="1"/>
  <c r="O15" i="32"/>
  <c r="O18" i="32"/>
  <c r="V18" i="32"/>
  <c r="V21" i="32"/>
  <c r="O12" i="32"/>
  <c r="O16" i="32"/>
  <c r="P19" i="32" s="1"/>
  <c r="O17" i="32"/>
  <c r="V19" i="32"/>
  <c r="O10" i="32"/>
  <c r="S10" i="32"/>
  <c r="U10" i="32" s="1"/>
  <c r="V10" i="32" s="1"/>
  <c r="S12" i="32"/>
  <c r="U12" i="32" s="1"/>
  <c r="V12" i="32" s="1"/>
  <c r="S16" i="32"/>
  <c r="U16" i="32" s="1"/>
  <c r="V16" i="32" s="1"/>
  <c r="P38" i="32"/>
  <c r="B2" i="32" s="1"/>
  <c r="V13" i="32" l="1"/>
  <c r="P20" i="32"/>
  <c r="B3" i="32" s="1"/>
  <c r="V11" i="32"/>
  <c r="V17" i="32"/>
  <c r="K6" i="31" l="1"/>
  <c r="L6" i="31" s="1"/>
  <c r="M8" i="31"/>
  <c r="F16" i="31" l="1"/>
  <c r="J6" i="28"/>
  <c r="I8" i="31" l="1"/>
  <c r="H8" i="31"/>
  <c r="G8" i="31"/>
  <c r="F8" i="31"/>
  <c r="E8" i="31"/>
  <c r="J5" i="28" l="1"/>
  <c r="K5" i="28" s="1"/>
  <c r="I31" i="28" l="1"/>
  <c r="I32" i="28"/>
  <c r="I30" i="28"/>
  <c r="N5" i="28" l="1"/>
  <c r="M5" i="28"/>
  <c r="L5" i="28"/>
  <c r="I7" i="28"/>
  <c r="I15" i="28" s="1"/>
  <c r="K6" i="28"/>
  <c r="O5" i="28" l="1"/>
  <c r="L6" i="28"/>
  <c r="M6" i="28" s="1"/>
  <c r="J19" i="28"/>
  <c r="N19" i="28"/>
  <c r="M19" i="28"/>
  <c r="L19" i="28"/>
  <c r="K19" i="28"/>
  <c r="N6" i="28" l="1"/>
  <c r="J20" i="28"/>
  <c r="O19" i="28"/>
  <c r="O6" i="28" l="1"/>
  <c r="K20" i="28"/>
  <c r="L20" i="28" l="1"/>
  <c r="Q6" i="28"/>
  <c r="Q5" i="28"/>
  <c r="N20" i="28" l="1"/>
  <c r="M20" i="28"/>
  <c r="Q15" i="29"/>
  <c r="O20" i="28" l="1"/>
  <c r="D26" i="29"/>
  <c r="O25" i="29"/>
  <c r="N25" i="29"/>
  <c r="M25" i="29"/>
  <c r="L25" i="29"/>
  <c r="P15" i="29"/>
  <c r="Q14" i="29" l="1"/>
  <c r="Q13" i="29"/>
  <c r="Q12" i="29"/>
  <c r="Q11" i="29"/>
  <c r="S11" i="29" s="1"/>
  <c r="Q10" i="29"/>
  <c r="Q9" i="29"/>
  <c r="S12" i="29" l="1"/>
  <c r="S13" i="29"/>
  <c r="U12" i="29"/>
  <c r="U10" i="29"/>
  <c r="U11" i="29"/>
  <c r="U14" i="29"/>
  <c r="U13" i="29"/>
  <c r="S15" i="29"/>
  <c r="S14" i="29"/>
  <c r="U9" i="29"/>
  <c r="I8" i="21"/>
  <c r="H8" i="21"/>
  <c r="G8" i="21"/>
  <c r="F8" i="21"/>
  <c r="E8" i="21"/>
  <c r="F17" i="10"/>
  <c r="F16" i="10"/>
  <c r="F15" i="10"/>
  <c r="F14" i="10"/>
  <c r="F13" i="10"/>
  <c r="F12" i="10"/>
  <c r="F11" i="10"/>
  <c r="F10" i="10"/>
  <c r="F9" i="10"/>
  <c r="F8" i="10"/>
  <c r="F7" i="10"/>
  <c r="F6" i="10"/>
  <c r="E17" i="10"/>
  <c r="E16" i="10"/>
  <c r="E15" i="10"/>
  <c r="E14" i="10"/>
  <c r="E13" i="10"/>
  <c r="E12" i="10"/>
  <c r="E11" i="10"/>
  <c r="E10" i="10"/>
  <c r="E9" i="10"/>
  <c r="E8" i="10"/>
  <c r="E7" i="10"/>
  <c r="E6" i="10"/>
  <c r="D17" i="10"/>
  <c r="D16" i="10"/>
  <c r="D15" i="10"/>
  <c r="D14" i="10"/>
  <c r="D13" i="10"/>
  <c r="D12" i="10"/>
  <c r="D11" i="10"/>
  <c r="D10" i="10"/>
  <c r="D9" i="10"/>
  <c r="D8" i="10"/>
  <c r="D7" i="10"/>
  <c r="D6" i="10"/>
  <c r="C17" i="10"/>
  <c r="C16" i="10"/>
  <c r="C15" i="10"/>
  <c r="C14" i="10"/>
  <c r="C13" i="10"/>
  <c r="C12" i="10"/>
  <c r="C11" i="10"/>
  <c r="C10" i="10"/>
  <c r="C9" i="10"/>
  <c r="C8" i="10"/>
  <c r="C7" i="10"/>
  <c r="C6" i="10"/>
  <c r="B17" i="10"/>
  <c r="B16" i="10"/>
  <c r="B15" i="10"/>
  <c r="B14" i="10"/>
  <c r="B13" i="10"/>
  <c r="B12" i="10"/>
  <c r="B11" i="10"/>
  <c r="B10" i="10"/>
  <c r="B9" i="10"/>
  <c r="B8" i="10"/>
  <c r="B7" i="10"/>
  <c r="B6" i="10"/>
  <c r="F18" i="10" l="1"/>
  <c r="D18" i="10"/>
  <c r="B18" i="10"/>
  <c r="E12" i="28" s="1"/>
  <c r="E18" i="10"/>
  <c r="C18" i="10"/>
  <c r="F12" i="28" s="1"/>
  <c r="L76" i="29"/>
  <c r="K76" i="29"/>
  <c r="J76" i="29"/>
  <c r="I76" i="29"/>
  <c r="H76" i="29"/>
  <c r="G76" i="29"/>
  <c r="F76" i="29"/>
  <c r="E76" i="29"/>
  <c r="D76" i="29"/>
  <c r="C76" i="29"/>
  <c r="S69" i="29"/>
  <c r="J69" i="29"/>
  <c r="E45" i="29"/>
  <c r="E80" i="29" s="1"/>
  <c r="D45" i="29"/>
  <c r="M61" i="29" s="1"/>
  <c r="J38" i="29"/>
  <c r="Q25" i="29"/>
  <c r="P25" i="29"/>
  <c r="Q24" i="29"/>
  <c r="U19" i="29" s="1"/>
  <c r="P24" i="29"/>
  <c r="T19" i="29" s="1"/>
  <c r="Q23" i="29"/>
  <c r="P23" i="29"/>
  <c r="Q22" i="29"/>
  <c r="P22" i="29"/>
  <c r="Q21" i="29"/>
  <c r="P21" i="29"/>
  <c r="Q20" i="29"/>
  <c r="P20" i="29"/>
  <c r="D51" i="29" s="1"/>
  <c r="E61" i="29" s="1"/>
  <c r="Q19" i="29"/>
  <c r="C46" i="29" s="1"/>
  <c r="P19" i="29"/>
  <c r="C51" i="29" s="1"/>
  <c r="E60" i="29" s="1"/>
  <c r="P14" i="29"/>
  <c r="G45" i="29"/>
  <c r="P13" i="29"/>
  <c r="P12" i="29"/>
  <c r="P11" i="29"/>
  <c r="T11" i="29" s="1"/>
  <c r="P10" i="29"/>
  <c r="T10" i="29" s="1"/>
  <c r="C45" i="29"/>
  <c r="P9" i="29"/>
  <c r="C50" i="29" s="1"/>
  <c r="D60" i="29" s="1"/>
  <c r="R25" i="29" l="1"/>
  <c r="T24" i="29"/>
  <c r="T23" i="29"/>
  <c r="T20" i="29"/>
  <c r="T21" i="29"/>
  <c r="T22" i="29"/>
  <c r="S25" i="29"/>
  <c r="U22" i="29"/>
  <c r="U23" i="29"/>
  <c r="U24" i="29"/>
  <c r="U20" i="29"/>
  <c r="U21" i="29"/>
  <c r="R21" i="29"/>
  <c r="L77" i="29"/>
  <c r="E13" i="28"/>
  <c r="E46" i="29"/>
  <c r="N62" i="29" s="1"/>
  <c r="S21" i="29"/>
  <c r="T9" i="29"/>
  <c r="T14" i="29"/>
  <c r="R15" i="29"/>
  <c r="F46" i="29"/>
  <c r="N63" i="29" s="1"/>
  <c r="S22" i="29"/>
  <c r="R23" i="29"/>
  <c r="F51" i="29"/>
  <c r="E63" i="29" s="1"/>
  <c r="R22" i="29"/>
  <c r="G46" i="29"/>
  <c r="N64" i="29" s="1"/>
  <c r="S23" i="29"/>
  <c r="F50" i="29"/>
  <c r="D63" i="29" s="1"/>
  <c r="T12" i="29"/>
  <c r="H51" i="29"/>
  <c r="E65" i="29" s="1"/>
  <c r="R24" i="29"/>
  <c r="R13" i="29"/>
  <c r="T13" i="29"/>
  <c r="D46" i="29"/>
  <c r="D81" i="29" s="1"/>
  <c r="S20" i="29"/>
  <c r="R11" i="29"/>
  <c r="S24" i="29"/>
  <c r="H46" i="29"/>
  <c r="R10" i="29"/>
  <c r="J77" i="29"/>
  <c r="G50" i="29"/>
  <c r="D64" i="29" s="1"/>
  <c r="E51" i="29"/>
  <c r="E62" i="29" s="1"/>
  <c r="F62" i="29" s="1"/>
  <c r="K77" i="29"/>
  <c r="D77" i="29"/>
  <c r="I77" i="29"/>
  <c r="H77" i="29"/>
  <c r="F77" i="29"/>
  <c r="G77" i="29"/>
  <c r="E77" i="29"/>
  <c r="F60" i="29"/>
  <c r="G80" i="29"/>
  <c r="M64" i="29"/>
  <c r="O64" i="29" s="1"/>
  <c r="N60" i="29"/>
  <c r="C81" i="29"/>
  <c r="M60" i="29"/>
  <c r="C80" i="29"/>
  <c r="R14" i="29"/>
  <c r="F45" i="29"/>
  <c r="D50" i="29"/>
  <c r="D61" i="29" s="1"/>
  <c r="F61" i="29" s="1"/>
  <c r="G61" i="29" s="1"/>
  <c r="H61" i="29" s="1"/>
  <c r="J61" i="29" s="1"/>
  <c r="G51" i="29"/>
  <c r="E64" i="29" s="1"/>
  <c r="F64" i="29" s="1"/>
  <c r="G81" i="29"/>
  <c r="E50" i="29"/>
  <c r="D62" i="29" s="1"/>
  <c r="M62" i="29"/>
  <c r="D80" i="29"/>
  <c r="S10" i="29"/>
  <c r="H45" i="29"/>
  <c r="R12" i="29"/>
  <c r="H50" i="29"/>
  <c r="R20" i="29"/>
  <c r="N61" i="29" l="1"/>
  <c r="O61" i="29" s="1"/>
  <c r="I51" i="29"/>
  <c r="J51" i="29" s="1"/>
  <c r="E81" i="29"/>
  <c r="E82" i="29" s="1"/>
  <c r="F81" i="29"/>
  <c r="D82" i="29"/>
  <c r="G64" i="29"/>
  <c r="H64" i="29" s="1"/>
  <c r="J64" i="29" s="1"/>
  <c r="E83" i="29"/>
  <c r="G62" i="29"/>
  <c r="H62" i="29" s="1"/>
  <c r="J62" i="29" s="1"/>
  <c r="F63" i="29"/>
  <c r="G63" i="29" s="1"/>
  <c r="H63" i="29" s="1"/>
  <c r="J63" i="29" s="1"/>
  <c r="H81" i="29"/>
  <c r="N65" i="29"/>
  <c r="I46" i="29"/>
  <c r="J46" i="29" s="1"/>
  <c r="S26" i="29"/>
  <c r="C5" i="30" s="1"/>
  <c r="R16" i="29"/>
  <c r="E66" i="29"/>
  <c r="K51" i="29"/>
  <c r="E30" i="29"/>
  <c r="M63" i="29"/>
  <c r="O63" i="29" s="1"/>
  <c r="F80" i="29"/>
  <c r="F82" i="29" s="1"/>
  <c r="F83" i="29" s="1"/>
  <c r="S16" i="29"/>
  <c r="C6" i="30" s="1"/>
  <c r="O60" i="29"/>
  <c r="P64" i="29" s="1"/>
  <c r="Q64" i="29" s="1"/>
  <c r="S64" i="29" s="1"/>
  <c r="O62" i="29"/>
  <c r="I50" i="29"/>
  <c r="J50" i="29" s="1"/>
  <c r="D65" i="29"/>
  <c r="F65" i="29" s="1"/>
  <c r="G82" i="29"/>
  <c r="H80" i="29"/>
  <c r="M65" i="29"/>
  <c r="I45" i="29"/>
  <c r="J45" i="29" s="1"/>
  <c r="R26" i="29"/>
  <c r="C82" i="29"/>
  <c r="D83" i="29" s="1"/>
  <c r="N30" i="29" l="1"/>
  <c r="I81" i="29"/>
  <c r="K46" i="29"/>
  <c r="J81" i="29" s="1"/>
  <c r="O65" i="29"/>
  <c r="H82" i="29"/>
  <c r="H83" i="29" s="1"/>
  <c r="P62" i="29"/>
  <c r="Q62" i="29" s="1"/>
  <c r="S62" i="29" s="1"/>
  <c r="P63" i="29"/>
  <c r="Q63" i="29" s="1"/>
  <c r="S63" i="29" s="1"/>
  <c r="P61" i="29"/>
  <c r="Q61" i="29" s="1"/>
  <c r="S61" i="29" s="1"/>
  <c r="D66" i="29"/>
  <c r="F66" i="29" s="1"/>
  <c r="G66" i="29" s="1"/>
  <c r="H66" i="29" s="1"/>
  <c r="J66" i="29" s="1"/>
  <c r="K50" i="29"/>
  <c r="D30" i="29"/>
  <c r="F30" i="29" s="1"/>
  <c r="G65" i="29"/>
  <c r="H65" i="29" s="1"/>
  <c r="J65" i="29" s="1"/>
  <c r="G4" i="29"/>
  <c r="K45" i="29"/>
  <c r="M30" i="29"/>
  <c r="O30" i="29" s="1"/>
  <c r="I80" i="29"/>
  <c r="I82" i="29" s="1"/>
  <c r="I83" i="29" s="1"/>
  <c r="G83" i="29"/>
  <c r="L51" i="29"/>
  <c r="E31" i="29"/>
  <c r="G3" i="29"/>
  <c r="P65" i="29"/>
  <c r="Q65" i="29" s="1"/>
  <c r="S65" i="29" s="1"/>
  <c r="L46" i="29"/>
  <c r="N31" i="29"/>
  <c r="S67" i="29" l="1"/>
  <c r="S68" i="29" s="1"/>
  <c r="S70" i="29" s="1"/>
  <c r="S71" i="29" s="1"/>
  <c r="S72" i="29" s="1"/>
  <c r="F3" i="29" s="1"/>
  <c r="M31" i="29"/>
  <c r="L45" i="29"/>
  <c r="J80" i="29"/>
  <c r="J82" i="29" s="1"/>
  <c r="J83" i="29" s="1"/>
  <c r="J67" i="29"/>
  <c r="J68" i="29" s="1"/>
  <c r="J70" i="29" s="1"/>
  <c r="J71" i="29" s="1"/>
  <c r="J72" i="29" s="1"/>
  <c r="F4" i="29" s="1"/>
  <c r="O31" i="29"/>
  <c r="P31" i="29" s="1"/>
  <c r="Q31" i="29" s="1"/>
  <c r="S31" i="29" s="1"/>
  <c r="E32" i="29"/>
  <c r="M51" i="29"/>
  <c r="K81" i="29"/>
  <c r="M46" i="29"/>
  <c r="N32" i="29"/>
  <c r="D31" i="29"/>
  <c r="F31" i="29" s="1"/>
  <c r="G31" i="29" s="1"/>
  <c r="H31" i="29" s="1"/>
  <c r="J31" i="29" s="1"/>
  <c r="L50" i="29"/>
  <c r="E33" i="29" l="1"/>
  <c r="N51" i="29"/>
  <c r="M50" i="29"/>
  <c r="D32" i="29"/>
  <c r="F32" i="29" s="1"/>
  <c r="G32" i="29" s="1"/>
  <c r="H32" i="29" s="1"/>
  <c r="J32" i="29" s="1"/>
  <c r="K80" i="29"/>
  <c r="K82" i="29" s="1"/>
  <c r="K83" i="29" s="1"/>
  <c r="M45" i="29"/>
  <c r="M32" i="29"/>
  <c r="O32" i="29" s="1"/>
  <c r="P32" i="29" s="1"/>
  <c r="Q32" i="29" s="1"/>
  <c r="S32" i="29" s="1"/>
  <c r="L81" i="29"/>
  <c r="N46" i="29"/>
  <c r="N33" i="29"/>
  <c r="D33" i="29" l="1"/>
  <c r="N50" i="29"/>
  <c r="M81" i="29"/>
  <c r="O46" i="29"/>
  <c r="N34" i="29"/>
  <c r="E34" i="29"/>
  <c r="O51" i="29"/>
  <c r="E35" i="29" s="1"/>
  <c r="M33" i="29"/>
  <c r="O33" i="29" s="1"/>
  <c r="P33" i="29" s="1"/>
  <c r="Q33" i="29" s="1"/>
  <c r="S33" i="29" s="1"/>
  <c r="L80" i="29"/>
  <c r="L82" i="29" s="1"/>
  <c r="L83" i="29" s="1"/>
  <c r="N45" i="29"/>
  <c r="F33" i="29"/>
  <c r="G33" i="29" s="1"/>
  <c r="H33" i="29" s="1"/>
  <c r="J33" i="29" s="1"/>
  <c r="N35" i="29" l="1"/>
  <c r="N81" i="29"/>
  <c r="M80" i="29"/>
  <c r="M82" i="29" s="1"/>
  <c r="M83" i="29" s="1"/>
  <c r="O45" i="29"/>
  <c r="M34" i="29"/>
  <c r="O34" i="29" s="1"/>
  <c r="P34" i="29" s="1"/>
  <c r="Q34" i="29" s="1"/>
  <c r="S34" i="29" s="1"/>
  <c r="O50" i="29"/>
  <c r="D35" i="29" s="1"/>
  <c r="D34" i="29"/>
  <c r="F34" i="29" s="1"/>
  <c r="G34" i="29" s="1"/>
  <c r="H34" i="29" s="1"/>
  <c r="J34" i="29" s="1"/>
  <c r="F35" i="29"/>
  <c r="F42" i="29" l="1"/>
  <c r="G6" i="29"/>
  <c r="G35" i="29"/>
  <c r="H35" i="29" s="1"/>
  <c r="J35" i="29" s="1"/>
  <c r="J36" i="29" s="1"/>
  <c r="J37" i="29" s="1"/>
  <c r="J39" i="29" s="1"/>
  <c r="J40" i="29" s="1"/>
  <c r="J41" i="29" s="1"/>
  <c r="F6" i="29" s="1"/>
  <c r="N80" i="29"/>
  <c r="N82" i="29" s="1"/>
  <c r="N83" i="29" s="1"/>
  <c r="M35" i="29"/>
  <c r="O35" i="29" s="1"/>
  <c r="H8" i="28"/>
  <c r="G8" i="28"/>
  <c r="F8" i="28"/>
  <c r="H39" i="12"/>
  <c r="H45" i="12"/>
  <c r="H44" i="12"/>
  <c r="H43" i="12"/>
  <c r="H41" i="12"/>
  <c r="H40" i="12"/>
  <c r="H42" i="12" l="1"/>
  <c r="G5" i="29"/>
  <c r="P35" i="29"/>
  <c r="Q35" i="29" s="1"/>
  <c r="S35" i="29" s="1"/>
  <c r="S36" i="29" s="1"/>
  <c r="S37" i="29" s="1"/>
  <c r="S39" i="29" s="1"/>
  <c r="S40" i="29" s="1"/>
  <c r="S41" i="29" s="1"/>
  <c r="F5" i="29" s="1"/>
  <c r="E8" i="28"/>
  <c r="H9" i="22" l="1"/>
  <c r="O15" i="12" s="1"/>
  <c r="H21" i="12" s="1"/>
  <c r="N16" i="26" l="1"/>
  <c r="N24" i="26" l="1"/>
  <c r="M24" i="26"/>
  <c r="N23" i="26" l="1"/>
  <c r="N25" i="26" s="1"/>
  <c r="G26" i="12"/>
  <c r="G25" i="12"/>
  <c r="G24" i="12"/>
  <c r="G22" i="12"/>
  <c r="F26" i="12"/>
  <c r="F25" i="12"/>
  <c r="F24" i="12"/>
  <c r="F22" i="12"/>
  <c r="E26" i="12"/>
  <c r="E25" i="12"/>
  <c r="E24" i="12"/>
  <c r="E22" i="12"/>
  <c r="D26" i="12"/>
  <c r="D25" i="12"/>
  <c r="D24" i="12"/>
  <c r="D22" i="12"/>
  <c r="G39" i="12"/>
  <c r="F39" i="12"/>
  <c r="E39" i="12"/>
  <c r="D39" i="12"/>
  <c r="G45" i="12"/>
  <c r="G44" i="12"/>
  <c r="G43" i="12"/>
  <c r="F45" i="12"/>
  <c r="F44" i="12"/>
  <c r="F43" i="12"/>
  <c r="E45" i="12"/>
  <c r="E44" i="12"/>
  <c r="E43" i="12"/>
  <c r="G41" i="12"/>
  <c r="F41" i="12"/>
  <c r="E41" i="12"/>
  <c r="D45" i="12"/>
  <c r="D44" i="12"/>
  <c r="D43" i="12"/>
  <c r="D41" i="12"/>
  <c r="D23" i="12" l="1"/>
  <c r="G23" i="12"/>
  <c r="F23" i="12"/>
  <c r="E23" i="12"/>
  <c r="G42" i="12"/>
  <c r="F42" i="12"/>
  <c r="E42" i="12"/>
  <c r="D42" i="12"/>
  <c r="M9" i="22" l="1"/>
  <c r="L9" i="22"/>
  <c r="K9" i="22"/>
  <c r="J9" i="22"/>
  <c r="I9" i="22"/>
  <c r="G6" i="12" l="1"/>
  <c r="G5" i="12"/>
  <c r="H6" i="30" s="1"/>
  <c r="G4" i="12"/>
  <c r="H5" i="30" s="1"/>
  <c r="F6" i="12"/>
  <c r="F5" i="12"/>
  <c r="G6" i="30" s="1"/>
  <c r="F4" i="12"/>
  <c r="G5" i="30" s="1"/>
  <c r="E6" i="12"/>
  <c r="E5" i="12"/>
  <c r="F6" i="30" s="1"/>
  <c r="E4" i="12"/>
  <c r="F5" i="30" s="1"/>
  <c r="D6" i="12"/>
  <c r="D5" i="12"/>
  <c r="E6" i="30" s="1"/>
  <c r="D4" i="12"/>
  <c r="E5" i="30" s="1"/>
  <c r="P16" i="26" l="1"/>
  <c r="P23" i="26" s="1"/>
  <c r="F7" i="30"/>
  <c r="G29" i="30"/>
  <c r="G20" i="30"/>
  <c r="F21" i="30"/>
  <c r="F30" i="30"/>
  <c r="H20" i="30"/>
  <c r="H29" i="30"/>
  <c r="E29" i="30"/>
  <c r="E20" i="30"/>
  <c r="J5" i="30"/>
  <c r="I5" i="30"/>
  <c r="Q16" i="26"/>
  <c r="Q23" i="26" s="1"/>
  <c r="G7" i="30"/>
  <c r="G8" i="30" s="1"/>
  <c r="H21" i="30"/>
  <c r="I21" i="30" s="1"/>
  <c r="J21" i="30" s="1"/>
  <c r="H30" i="30"/>
  <c r="G21" i="30"/>
  <c r="G30" i="30"/>
  <c r="J6" i="30"/>
  <c r="E30" i="30"/>
  <c r="I6" i="30"/>
  <c r="E21" i="30"/>
  <c r="O16" i="26"/>
  <c r="O23" i="26" s="1"/>
  <c r="E7" i="30"/>
  <c r="E8" i="30" s="1"/>
  <c r="F20" i="30"/>
  <c r="F29" i="30"/>
  <c r="F8" i="30"/>
  <c r="R16" i="26"/>
  <c r="R23" i="26" s="1"/>
  <c r="H7" i="30"/>
  <c r="G35" i="12"/>
  <c r="F35" i="12"/>
  <c r="E35" i="12"/>
  <c r="D35" i="12"/>
  <c r="G34" i="12"/>
  <c r="F34" i="12"/>
  <c r="E34" i="12"/>
  <c r="D34" i="12"/>
  <c r="G33" i="12"/>
  <c r="F33" i="12"/>
  <c r="E33" i="12"/>
  <c r="D33" i="12"/>
  <c r="G30" i="12"/>
  <c r="F30" i="12"/>
  <c r="E30" i="12"/>
  <c r="D30" i="12"/>
  <c r="G29" i="12"/>
  <c r="F29" i="12"/>
  <c r="E29" i="12"/>
  <c r="D29" i="12"/>
  <c r="LI34" i="27"/>
  <c r="LH34" i="27"/>
  <c r="LG34" i="27"/>
  <c r="KD30" i="27"/>
  <c r="JX30" i="27"/>
  <c r="HD30" i="27"/>
  <c r="GX30" i="27"/>
  <c r="GR30" i="27"/>
  <c r="GB30" i="27"/>
  <c r="FV30" i="27"/>
  <c r="FR30" i="27"/>
  <c r="FQ30" i="27"/>
  <c r="FH30" i="27"/>
  <c r="FG30" i="27"/>
  <c r="FF30" i="27"/>
  <c r="EF30" i="27"/>
  <c r="EE30" i="27"/>
  <c r="ED30" i="27"/>
  <c r="DD30" i="27"/>
  <c r="DC30" i="27"/>
  <c r="DB30" i="27"/>
  <c r="CB30" i="27"/>
  <c r="CA30" i="27"/>
  <c r="BZ30" i="27"/>
  <c r="AZ30" i="27"/>
  <c r="AY30" i="27"/>
  <c r="AX30" i="27"/>
  <c r="X30" i="27"/>
  <c r="W30" i="27"/>
  <c r="V30" i="27"/>
  <c r="KG29" i="27"/>
  <c r="KG34" i="27" s="1"/>
  <c r="KF29" i="27"/>
  <c r="KF34" i="27" s="1"/>
  <c r="KE29" i="27"/>
  <c r="KE34" i="27" s="1"/>
  <c r="KD29" i="27"/>
  <c r="JX29" i="27"/>
  <c r="JE29" i="27"/>
  <c r="JE34" i="27" s="1"/>
  <c r="JD29" i="27"/>
  <c r="JD34" i="27" s="1"/>
  <c r="JC29" i="27"/>
  <c r="JC34" i="27" s="1"/>
  <c r="IC29" i="27"/>
  <c r="IC34" i="27" s="1"/>
  <c r="IB29" i="27"/>
  <c r="IB34" i="27" s="1"/>
  <c r="IA29" i="27"/>
  <c r="IA34" i="27" s="1"/>
  <c r="HD29" i="27"/>
  <c r="HA29" i="27"/>
  <c r="HA34" i="27" s="1"/>
  <c r="GZ29" i="27"/>
  <c r="GZ34" i="27" s="1"/>
  <c r="GY29" i="27"/>
  <c r="GY34" i="27" s="1"/>
  <c r="GX29" i="27"/>
  <c r="GR29" i="27"/>
  <c r="GB29" i="27"/>
  <c r="FY29" i="27"/>
  <c r="FY34" i="27" s="1"/>
  <c r="FX29" i="27"/>
  <c r="FX34" i="27" s="1"/>
  <c r="FW29" i="27"/>
  <c r="FW34" i="27" s="1"/>
  <c r="FV29" i="27"/>
  <c r="FR29" i="27"/>
  <c r="FQ29" i="27"/>
  <c r="FH29" i="27"/>
  <c r="FG29" i="27"/>
  <c r="FF29" i="27"/>
  <c r="FD29" i="27"/>
  <c r="FE34" i="27" s="1"/>
  <c r="FC29" i="27"/>
  <c r="FD34" i="27" s="1"/>
  <c r="FB29" i="27"/>
  <c r="FB34" i="27" s="1"/>
  <c r="FA29" i="27"/>
  <c r="FA34" i="27" s="1"/>
  <c r="EW29" i="27"/>
  <c r="EW34" i="27" s="1"/>
  <c r="EV29" i="27"/>
  <c r="EV34" i="27" s="1"/>
  <c r="EU29" i="27"/>
  <c r="EU34" i="27" s="1"/>
  <c r="ES29" i="27"/>
  <c r="ES34" i="27" s="1"/>
  <c r="ER29" i="27"/>
  <c r="ER34" i="27" s="1"/>
  <c r="EQ29" i="27"/>
  <c r="EQ34" i="27" s="1"/>
  <c r="EP29" i="27"/>
  <c r="EP34" i="27" s="1"/>
  <c r="EO29" i="27"/>
  <c r="EO34" i="27" s="1"/>
  <c r="EF29" i="27"/>
  <c r="EE29" i="27"/>
  <c r="ED29" i="27"/>
  <c r="EB29" i="27"/>
  <c r="EC34" i="27" s="1"/>
  <c r="EA29" i="27"/>
  <c r="EB34" i="27" s="1"/>
  <c r="DZ29" i="27"/>
  <c r="DZ34" i="27" s="1"/>
  <c r="DY29" i="27"/>
  <c r="DY34" i="27" s="1"/>
  <c r="DU29" i="27"/>
  <c r="DU34" i="27" s="1"/>
  <c r="DT29" i="27"/>
  <c r="DT34" i="27" s="1"/>
  <c r="DS29" i="27"/>
  <c r="DS34" i="27" s="1"/>
  <c r="DQ29" i="27"/>
  <c r="DQ34" i="27" s="1"/>
  <c r="DP29" i="27"/>
  <c r="DP34" i="27" s="1"/>
  <c r="DO29" i="27"/>
  <c r="DO34" i="27" s="1"/>
  <c r="DN29" i="27"/>
  <c r="DN34" i="27" s="1"/>
  <c r="DM29" i="27"/>
  <c r="DM34" i="27" s="1"/>
  <c r="DD29" i="27"/>
  <c r="DC29" i="27"/>
  <c r="DB29" i="27"/>
  <c r="CZ29" i="27"/>
  <c r="DA34" i="27" s="1"/>
  <c r="CY29" i="27"/>
  <c r="CZ34" i="27" s="1"/>
  <c r="CX29" i="27"/>
  <c r="CX34" i="27" s="1"/>
  <c r="CW29" i="27"/>
  <c r="CW34" i="27" s="1"/>
  <c r="CS29" i="27"/>
  <c r="CS34" i="27" s="1"/>
  <c r="CR29" i="27"/>
  <c r="CR34" i="27" s="1"/>
  <c r="CQ29" i="27"/>
  <c r="CQ34" i="27" s="1"/>
  <c r="CO29" i="27"/>
  <c r="CO34" i="27" s="1"/>
  <c r="CN29" i="27"/>
  <c r="CN34" i="27" s="1"/>
  <c r="CM29" i="27"/>
  <c r="CM34" i="27" s="1"/>
  <c r="CL29" i="27"/>
  <c r="CL34" i="27" s="1"/>
  <c r="CK29" i="27"/>
  <c r="CK34" i="27" s="1"/>
  <c r="CB29" i="27"/>
  <c r="CA29" i="27"/>
  <c r="BZ29" i="27"/>
  <c r="BX29" i="27"/>
  <c r="BY34" i="27" s="1"/>
  <c r="BW29" i="27"/>
  <c r="BX34" i="27" s="1"/>
  <c r="BV29" i="27"/>
  <c r="BV34" i="27" s="1"/>
  <c r="BU29" i="27"/>
  <c r="BU34" i="27" s="1"/>
  <c r="BQ29" i="27"/>
  <c r="BQ34" i="27" s="1"/>
  <c r="BP29" i="27"/>
  <c r="BP34" i="27" s="1"/>
  <c r="BO29" i="27"/>
  <c r="BO34" i="27" s="1"/>
  <c r="BM29" i="27"/>
  <c r="BM34" i="27" s="1"/>
  <c r="BL29" i="27"/>
  <c r="BL34" i="27" s="1"/>
  <c r="BK29" i="27"/>
  <c r="BK34" i="27" s="1"/>
  <c r="BJ29" i="27"/>
  <c r="BJ34" i="27" s="1"/>
  <c r="BI29" i="27"/>
  <c r="BI34" i="27" s="1"/>
  <c r="AZ29" i="27"/>
  <c r="AY29" i="27"/>
  <c r="AX29" i="27"/>
  <c r="AV29" i="27"/>
  <c r="AW34" i="27" s="1"/>
  <c r="AU29" i="27"/>
  <c r="AV34" i="27" s="1"/>
  <c r="AT29" i="27"/>
  <c r="AT34" i="27" s="1"/>
  <c r="AS29" i="27"/>
  <c r="AS34" i="27" s="1"/>
  <c r="AO29" i="27"/>
  <c r="AO34" i="27" s="1"/>
  <c r="AN29" i="27"/>
  <c r="AN34" i="27" s="1"/>
  <c r="AM29" i="27"/>
  <c r="AM34" i="27" s="1"/>
  <c r="AK29" i="27"/>
  <c r="AK34" i="27" s="1"/>
  <c r="AJ29" i="27"/>
  <c r="AJ34" i="27" s="1"/>
  <c r="AI29" i="27"/>
  <c r="AI34" i="27" s="1"/>
  <c r="AH29" i="27"/>
  <c r="AH34" i="27" s="1"/>
  <c r="AG29" i="27"/>
  <c r="AG34" i="27" s="1"/>
  <c r="X29" i="27"/>
  <c r="W29" i="27"/>
  <c r="V29" i="27"/>
  <c r="T29" i="27"/>
  <c r="U34" i="27" s="1"/>
  <c r="S29" i="27"/>
  <c r="T34" i="27" s="1"/>
  <c r="R29" i="27"/>
  <c r="R34" i="27" s="1"/>
  <c r="Q29" i="27"/>
  <c r="Q34" i="27" s="1"/>
  <c r="M29" i="27"/>
  <c r="M34" i="27" s="1"/>
  <c r="L29" i="27"/>
  <c r="L34" i="27" s="1"/>
  <c r="K29" i="27"/>
  <c r="K34" i="27" s="1"/>
  <c r="I29" i="27"/>
  <c r="I34" i="27" s="1"/>
  <c r="H29" i="27"/>
  <c r="H34" i="27" s="1"/>
  <c r="G29" i="27"/>
  <c r="G34" i="27" s="1"/>
  <c r="F29" i="27"/>
  <c r="F34" i="27" s="1"/>
  <c r="E29" i="27"/>
  <c r="E34" i="27" s="1"/>
  <c r="KD28" i="27"/>
  <c r="JX28" i="27"/>
  <c r="HD28" i="27"/>
  <c r="GX28" i="27"/>
  <c r="GR28" i="27"/>
  <c r="GB28" i="27"/>
  <c r="FV28" i="27"/>
  <c r="FR28" i="27"/>
  <c r="FQ28" i="27"/>
  <c r="FH28" i="27"/>
  <c r="FG28" i="27"/>
  <c r="FF28" i="27"/>
  <c r="EF28" i="27"/>
  <c r="EE28" i="27"/>
  <c r="ED28" i="27"/>
  <c r="DD28" i="27"/>
  <c r="DC28" i="27"/>
  <c r="DB28" i="27"/>
  <c r="CB28" i="27"/>
  <c r="CA28" i="27"/>
  <c r="BZ28" i="27"/>
  <c r="AZ28" i="27"/>
  <c r="AY28" i="27"/>
  <c r="AX28" i="27"/>
  <c r="X28" i="27"/>
  <c r="W28" i="27"/>
  <c r="V28" i="27"/>
  <c r="KD27" i="27"/>
  <c r="JX27" i="27"/>
  <c r="HD27" i="27"/>
  <c r="GX27" i="27"/>
  <c r="GR27" i="27"/>
  <c r="GB27" i="27"/>
  <c r="FV27" i="27"/>
  <c r="FR27" i="27"/>
  <c r="FQ27" i="27"/>
  <c r="FH27" i="27"/>
  <c r="FG27" i="27"/>
  <c r="FF27" i="27"/>
  <c r="EF27" i="27"/>
  <c r="EE27" i="27"/>
  <c r="ED27" i="27"/>
  <c r="DD27" i="27"/>
  <c r="DC27" i="27"/>
  <c r="DB27" i="27"/>
  <c r="CB27" i="27"/>
  <c r="CA27" i="27"/>
  <c r="BZ27" i="27"/>
  <c r="AZ27" i="27"/>
  <c r="AY27" i="27"/>
  <c r="AX27" i="27"/>
  <c r="X27" i="27"/>
  <c r="W27" i="27"/>
  <c r="V27" i="27"/>
  <c r="KD26" i="27"/>
  <c r="JX26" i="27"/>
  <c r="HD26" i="27"/>
  <c r="GX26" i="27"/>
  <c r="GR26" i="27"/>
  <c r="GB26" i="27"/>
  <c r="FV26" i="27"/>
  <c r="KD25" i="27"/>
  <c r="JX25" i="27"/>
  <c r="HD25" i="27"/>
  <c r="GX25" i="27"/>
  <c r="GR25" i="27"/>
  <c r="GB25" i="27"/>
  <c r="FV25" i="27"/>
  <c r="KY23" i="27"/>
  <c r="KX23" i="27"/>
  <c r="KW23" i="27"/>
  <c r="KV23" i="27"/>
  <c r="KU23" i="27"/>
  <c r="KT23" i="27"/>
  <c r="KS23" i="27"/>
  <c r="KO23" i="27"/>
  <c r="KR23" i="27" s="1"/>
  <c r="KN23" i="27"/>
  <c r="KL23" i="27"/>
  <c r="KK23" i="27"/>
  <c r="KJ23" i="27"/>
  <c r="KG23" i="27"/>
  <c r="KF23" i="27"/>
  <c r="KE23" i="27"/>
  <c r="KD23" i="27"/>
  <c r="KC23" i="27"/>
  <c r="KB23" i="27"/>
  <c r="KA23" i="27"/>
  <c r="JZ23" i="27"/>
  <c r="JY23" i="27"/>
  <c r="JX23" i="27"/>
  <c r="JW23" i="27"/>
  <c r="JV23" i="27"/>
  <c r="JU23" i="27"/>
  <c r="JT23" i="27"/>
  <c r="JS23" i="27"/>
  <c r="JR23" i="27"/>
  <c r="JQ23" i="27"/>
  <c r="JM23" i="27"/>
  <c r="JL23" i="27"/>
  <c r="JJ23" i="27"/>
  <c r="JI23" i="27"/>
  <c r="JH23" i="27"/>
  <c r="JE23" i="27"/>
  <c r="JD23" i="27"/>
  <c r="JC23" i="27"/>
  <c r="JB23" i="27"/>
  <c r="JA23" i="27"/>
  <c r="IZ23" i="27"/>
  <c r="IY23" i="27"/>
  <c r="IX23" i="27"/>
  <c r="IW23" i="27"/>
  <c r="IV23" i="27"/>
  <c r="IU23" i="27"/>
  <c r="IT23" i="27"/>
  <c r="IS23" i="27"/>
  <c r="IR23" i="27"/>
  <c r="IQ23" i="27"/>
  <c r="IP23" i="27"/>
  <c r="IO23" i="27"/>
  <c r="IK23" i="27"/>
  <c r="IN23" i="27" s="1"/>
  <c r="IJ23" i="27"/>
  <c r="IH23" i="27"/>
  <c r="IG23" i="27"/>
  <c r="IF23" i="27"/>
  <c r="IC23" i="27"/>
  <c r="IB23" i="27"/>
  <c r="IA23" i="27"/>
  <c r="HZ23" i="27"/>
  <c r="HY23" i="27"/>
  <c r="HX23" i="27"/>
  <c r="HW23" i="27"/>
  <c r="HV23" i="27"/>
  <c r="HU23" i="27"/>
  <c r="HT23" i="27"/>
  <c r="HS23" i="27"/>
  <c r="HR23" i="27"/>
  <c r="HQ23" i="27"/>
  <c r="HP23" i="27"/>
  <c r="HO23" i="27"/>
  <c r="HN23" i="27"/>
  <c r="HM23" i="27"/>
  <c r="HI23" i="27"/>
  <c r="HH23" i="27"/>
  <c r="HF23" i="27"/>
  <c r="HE23" i="27"/>
  <c r="HD23" i="27"/>
  <c r="HA23" i="27"/>
  <c r="GZ23" i="27"/>
  <c r="GY23" i="27"/>
  <c r="GX23" i="27"/>
  <c r="GW23" i="27"/>
  <c r="GV23" i="27"/>
  <c r="GU23" i="27"/>
  <c r="GT23" i="27"/>
  <c r="GS23" i="27"/>
  <c r="GR23" i="27"/>
  <c r="GQ23" i="27"/>
  <c r="GP23" i="27"/>
  <c r="GO23" i="27"/>
  <c r="GN23" i="27"/>
  <c r="GM23" i="27"/>
  <c r="GL23" i="27"/>
  <c r="GK23" i="27"/>
  <c r="GG23" i="27"/>
  <c r="GJ23" i="27" s="1"/>
  <c r="GF23" i="27"/>
  <c r="GD23" i="27"/>
  <c r="GC23" i="27"/>
  <c r="GB23" i="27"/>
  <c r="FY23" i="27"/>
  <c r="FX23" i="27"/>
  <c r="FW23" i="27"/>
  <c r="FV23" i="27"/>
  <c r="FU23" i="27"/>
  <c r="FT23" i="27"/>
  <c r="FS23" i="27"/>
  <c r="FR23" i="27"/>
  <c r="FQ23" i="27"/>
  <c r="FP23" i="27"/>
  <c r="FO23" i="27"/>
  <c r="FN23" i="27"/>
  <c r="FM23" i="27"/>
  <c r="FL23" i="27"/>
  <c r="FK23" i="27"/>
  <c r="FJ23" i="27"/>
  <c r="FI23" i="27"/>
  <c r="FE23" i="27"/>
  <c r="FD23" i="27"/>
  <c r="FB23" i="27"/>
  <c r="FA23" i="27"/>
  <c r="EZ23" i="27"/>
  <c r="EW23" i="27"/>
  <c r="EV23" i="27"/>
  <c r="EU23" i="27"/>
  <c r="ET23" i="27"/>
  <c r="ES23" i="27"/>
  <c r="ER23" i="27"/>
  <c r="EQ23" i="27"/>
  <c r="EP23" i="27"/>
  <c r="EO23" i="27"/>
  <c r="EN23" i="27"/>
  <c r="EM23" i="27"/>
  <c r="EL23" i="27"/>
  <c r="EK23" i="27"/>
  <c r="EJ23" i="27"/>
  <c r="EI23" i="27"/>
  <c r="EH23" i="27"/>
  <c r="EG23" i="27"/>
  <c r="EC23" i="27"/>
  <c r="EF23" i="27" s="1"/>
  <c r="EB23" i="27"/>
  <c r="DZ23" i="27"/>
  <c r="DY23" i="27"/>
  <c r="DX23" i="27"/>
  <c r="DU23" i="27"/>
  <c r="DT23" i="27"/>
  <c r="DS23" i="27"/>
  <c r="DR23" i="27"/>
  <c r="DQ23" i="27"/>
  <c r="DP23" i="27"/>
  <c r="DO23" i="27"/>
  <c r="DN23" i="27"/>
  <c r="DM23" i="27"/>
  <c r="DL23" i="27"/>
  <c r="DK23" i="27"/>
  <c r="DJ23" i="27"/>
  <c r="DI23" i="27"/>
  <c r="DH23" i="27"/>
  <c r="DG23" i="27"/>
  <c r="DF23" i="27"/>
  <c r="DE23" i="27"/>
  <c r="DA23" i="27"/>
  <c r="CZ23" i="27"/>
  <c r="CX23" i="27"/>
  <c r="CW23" i="27"/>
  <c r="CV23" i="27"/>
  <c r="CS23" i="27"/>
  <c r="CR23" i="27"/>
  <c r="CQ23" i="27"/>
  <c r="CP23" i="27"/>
  <c r="CO23" i="27"/>
  <c r="CN23" i="27"/>
  <c r="CM23" i="27"/>
  <c r="CL23" i="27"/>
  <c r="CK23" i="27"/>
  <c r="CJ23" i="27"/>
  <c r="CI23" i="27"/>
  <c r="CH23" i="27"/>
  <c r="CG23" i="27"/>
  <c r="CF23" i="27"/>
  <c r="CE23" i="27"/>
  <c r="CD23" i="27"/>
  <c r="CC23" i="27"/>
  <c r="BY23" i="27"/>
  <c r="CB23" i="27" s="1"/>
  <c r="BX23" i="27"/>
  <c r="BV23" i="27"/>
  <c r="BU23" i="27"/>
  <c r="BT23" i="27"/>
  <c r="BQ23" i="27"/>
  <c r="BP23" i="27"/>
  <c r="BO23" i="27"/>
  <c r="BN23" i="27"/>
  <c r="BM23" i="27"/>
  <c r="BL23" i="27"/>
  <c r="BK23" i="27"/>
  <c r="BJ23" i="27"/>
  <c r="BI23" i="27"/>
  <c r="BH23" i="27"/>
  <c r="BG23" i="27"/>
  <c r="BF23" i="27"/>
  <c r="BE23" i="27"/>
  <c r="BD23" i="27"/>
  <c r="BC23" i="27"/>
  <c r="BB23" i="27"/>
  <c r="BA23" i="27"/>
  <c r="AW23" i="27"/>
  <c r="AV23" i="27"/>
  <c r="AT23" i="27"/>
  <c r="AS23" i="27"/>
  <c r="AR23" i="27"/>
  <c r="AO23" i="27"/>
  <c r="AN23" i="27"/>
  <c r="AM23" i="27"/>
  <c r="AL23" i="27"/>
  <c r="AK23" i="27"/>
  <c r="AJ23" i="27"/>
  <c r="AI23" i="27"/>
  <c r="AH23" i="27"/>
  <c r="AG23" i="27"/>
  <c r="AF23" i="27"/>
  <c r="AE23" i="27"/>
  <c r="AD23" i="27"/>
  <c r="AC23" i="27"/>
  <c r="AB23" i="27"/>
  <c r="AA23" i="27"/>
  <c r="Z23" i="27"/>
  <c r="Y23" i="27"/>
  <c r="U23" i="27"/>
  <c r="X23" i="27" s="1"/>
  <c r="T23" i="27"/>
  <c r="R23" i="27"/>
  <c r="Q23" i="27"/>
  <c r="P23" i="27"/>
  <c r="M23" i="27"/>
  <c r="L23" i="27"/>
  <c r="K23" i="27"/>
  <c r="J23" i="27"/>
  <c r="I23" i="27"/>
  <c r="H23" i="27"/>
  <c r="G23" i="27"/>
  <c r="F23" i="27"/>
  <c r="E23" i="27"/>
  <c r="D23" i="27"/>
  <c r="KY22" i="27"/>
  <c r="KX22" i="27"/>
  <c r="KW22" i="27"/>
  <c r="KV22" i="27"/>
  <c r="KU22" i="27"/>
  <c r="KT22" i="27"/>
  <c r="KS22" i="27"/>
  <c r="KO22" i="27"/>
  <c r="KN22" i="27"/>
  <c r="KL22" i="27"/>
  <c r="KK22" i="27"/>
  <c r="KJ22" i="27"/>
  <c r="KG22" i="27"/>
  <c r="KF22" i="27"/>
  <c r="KE22" i="27"/>
  <c r="KD22" i="27"/>
  <c r="KC22" i="27"/>
  <c r="KB22" i="27"/>
  <c r="KA22" i="27"/>
  <c r="JZ22" i="27"/>
  <c r="JY22" i="27"/>
  <c r="JX22" i="27"/>
  <c r="JW22" i="27"/>
  <c r="JV22" i="27"/>
  <c r="JU22" i="27"/>
  <c r="JT22" i="27"/>
  <c r="JS22" i="27"/>
  <c r="JR22" i="27"/>
  <c r="JQ22" i="27"/>
  <c r="JM22" i="27"/>
  <c r="JP22" i="27" s="1"/>
  <c r="JL22" i="27"/>
  <c r="JJ22" i="27"/>
  <c r="JI22" i="27"/>
  <c r="JH22" i="27"/>
  <c r="JE22" i="27"/>
  <c r="JD22" i="27"/>
  <c r="JC22" i="27"/>
  <c r="JB22" i="27"/>
  <c r="JA22" i="27"/>
  <c r="IZ22" i="27"/>
  <c r="IY22" i="27"/>
  <c r="IX22" i="27"/>
  <c r="IW22" i="27"/>
  <c r="IV22" i="27"/>
  <c r="IU22" i="27"/>
  <c r="IT22" i="27"/>
  <c r="IS22" i="27"/>
  <c r="IR22" i="27"/>
  <c r="IQ22" i="27"/>
  <c r="IP22" i="27"/>
  <c r="IO22" i="27"/>
  <c r="IK22" i="27"/>
  <c r="IJ22" i="27"/>
  <c r="IH22" i="27"/>
  <c r="IG22" i="27"/>
  <c r="IF22" i="27"/>
  <c r="IC22" i="27"/>
  <c r="IB22" i="27"/>
  <c r="IA22" i="27"/>
  <c r="HZ22" i="27"/>
  <c r="HY22" i="27"/>
  <c r="HX22" i="27"/>
  <c r="HW22" i="27"/>
  <c r="HV22" i="27"/>
  <c r="HU22" i="27"/>
  <c r="HT22" i="27"/>
  <c r="HS22" i="27"/>
  <c r="HR22" i="27"/>
  <c r="HQ22" i="27"/>
  <c r="HP22" i="27"/>
  <c r="HO22" i="27"/>
  <c r="HN22" i="27"/>
  <c r="HM22" i="27"/>
  <c r="HI22" i="27"/>
  <c r="HL22" i="27" s="1"/>
  <c r="HH22" i="27"/>
  <c r="HF22" i="27"/>
  <c r="HE22" i="27"/>
  <c r="HD22" i="27"/>
  <c r="HA22" i="27"/>
  <c r="GZ22" i="27"/>
  <c r="GY22" i="27"/>
  <c r="GX22" i="27"/>
  <c r="GW22" i="27"/>
  <c r="GV22" i="27"/>
  <c r="GU22" i="27"/>
  <c r="GT22" i="27"/>
  <c r="GS22" i="27"/>
  <c r="GR22" i="27"/>
  <c r="GQ22" i="27"/>
  <c r="GP22" i="27"/>
  <c r="GO22" i="27"/>
  <c r="GN22" i="27"/>
  <c r="GM22" i="27"/>
  <c r="GL22" i="27"/>
  <c r="GK22" i="27"/>
  <c r="GG22" i="27"/>
  <c r="GF22" i="27"/>
  <c r="GD22" i="27"/>
  <c r="GC22" i="27"/>
  <c r="GB22" i="27"/>
  <c r="FY22" i="27"/>
  <c r="FX22" i="27"/>
  <c r="FW22" i="27"/>
  <c r="FV22" i="27"/>
  <c r="FU22" i="27"/>
  <c r="FT22" i="27"/>
  <c r="FS22" i="27"/>
  <c r="FR22" i="27"/>
  <c r="FQ22" i="27"/>
  <c r="FP22" i="27"/>
  <c r="FO22" i="27"/>
  <c r="FN22" i="27"/>
  <c r="FM22" i="27"/>
  <c r="FL22" i="27"/>
  <c r="FK22" i="27"/>
  <c r="FJ22" i="27"/>
  <c r="FI22" i="27"/>
  <c r="FE22" i="27"/>
  <c r="FH22" i="27" s="1"/>
  <c r="FD22" i="27"/>
  <c r="FB22" i="27"/>
  <c r="FA22" i="27"/>
  <c r="EZ22" i="27"/>
  <c r="EW22" i="27"/>
  <c r="EV22" i="27"/>
  <c r="EU22" i="27"/>
  <c r="ET22" i="27"/>
  <c r="ES22" i="27"/>
  <c r="ER22" i="27"/>
  <c r="EQ22" i="27"/>
  <c r="EP22" i="27"/>
  <c r="EO22" i="27"/>
  <c r="EN22" i="27"/>
  <c r="EM22" i="27"/>
  <c r="EL22" i="27"/>
  <c r="EK22" i="27"/>
  <c r="EJ22" i="27"/>
  <c r="EI22" i="27"/>
  <c r="EH22" i="27"/>
  <c r="EG22" i="27"/>
  <c r="EC22" i="27"/>
  <c r="EB22" i="27"/>
  <c r="DZ22" i="27"/>
  <c r="DY22" i="27"/>
  <c r="DX22" i="27"/>
  <c r="DU22" i="27"/>
  <c r="DT22" i="27"/>
  <c r="DS22" i="27"/>
  <c r="DR22" i="27"/>
  <c r="DQ22" i="27"/>
  <c r="DP22" i="27"/>
  <c r="DO22" i="27"/>
  <c r="DN22" i="27"/>
  <c r="DM22" i="27"/>
  <c r="DL22" i="27"/>
  <c r="DK22" i="27"/>
  <c r="DJ22" i="27"/>
  <c r="DI22" i="27"/>
  <c r="DH22" i="27"/>
  <c r="DG22" i="27"/>
  <c r="DF22" i="27"/>
  <c r="DE22" i="27"/>
  <c r="DA22" i="27"/>
  <c r="DD22" i="27" s="1"/>
  <c r="CZ22" i="27"/>
  <c r="CX22" i="27"/>
  <c r="CW22" i="27"/>
  <c r="CV22" i="27"/>
  <c r="CS22" i="27"/>
  <c r="CR22" i="27"/>
  <c r="CQ22" i="27"/>
  <c r="CP22" i="27"/>
  <c r="CO22" i="27"/>
  <c r="CN22" i="27"/>
  <c r="CM22" i="27"/>
  <c r="CL22" i="27"/>
  <c r="CK22" i="27"/>
  <c r="CJ22" i="27"/>
  <c r="CI22" i="27"/>
  <c r="CH22" i="27"/>
  <c r="CG22" i="27"/>
  <c r="CF22" i="27"/>
  <c r="CE22" i="27"/>
  <c r="CD22" i="27"/>
  <c r="CC22" i="27"/>
  <c r="BY22" i="27"/>
  <c r="BX22" i="27"/>
  <c r="BV22" i="27"/>
  <c r="BU22" i="27"/>
  <c r="BT22" i="27"/>
  <c r="BQ22" i="27"/>
  <c r="BP22" i="27"/>
  <c r="BO22" i="27"/>
  <c r="BN22" i="27"/>
  <c r="BM22" i="27"/>
  <c r="BL22" i="27"/>
  <c r="BK22" i="27"/>
  <c r="BJ22" i="27"/>
  <c r="BI22" i="27"/>
  <c r="BH22" i="27"/>
  <c r="BG22" i="27"/>
  <c r="BF22" i="27"/>
  <c r="BE22" i="27"/>
  <c r="BD22" i="27"/>
  <c r="BC22" i="27"/>
  <c r="BB22" i="27"/>
  <c r="BA22" i="27"/>
  <c r="AW22" i="27"/>
  <c r="AZ22" i="27" s="1"/>
  <c r="AV22" i="27"/>
  <c r="AT22" i="27"/>
  <c r="AS22" i="27"/>
  <c r="AR22" i="27"/>
  <c r="AO22" i="27"/>
  <c r="AN22" i="27"/>
  <c r="AM22" i="27"/>
  <c r="AL22" i="27"/>
  <c r="AK22" i="27"/>
  <c r="AJ22" i="27"/>
  <c r="AI22" i="27"/>
  <c r="AH22" i="27"/>
  <c r="AG22" i="27"/>
  <c r="AF22" i="27"/>
  <c r="AE22" i="27"/>
  <c r="AD22" i="27"/>
  <c r="AC22" i="27"/>
  <c r="AB22" i="27"/>
  <c r="AA22" i="27"/>
  <c r="Z22" i="27"/>
  <c r="Y22" i="27"/>
  <c r="U22" i="27"/>
  <c r="X22" i="27" s="1"/>
  <c r="T22" i="27"/>
  <c r="R22" i="27"/>
  <c r="Q22" i="27"/>
  <c r="P22" i="27"/>
  <c r="M22" i="27"/>
  <c r="L22" i="27"/>
  <c r="K22" i="27"/>
  <c r="J22" i="27"/>
  <c r="I22" i="27"/>
  <c r="H22" i="27"/>
  <c r="G22" i="27"/>
  <c r="F22" i="27"/>
  <c r="E22" i="27"/>
  <c r="D22" i="27"/>
  <c r="KY21" i="27"/>
  <c r="KX21" i="27"/>
  <c r="KW21" i="27"/>
  <c r="KV21" i="27"/>
  <c r="KU21" i="27"/>
  <c r="KT21" i="27"/>
  <c r="KS21" i="27"/>
  <c r="KO21" i="27"/>
  <c r="KR21" i="27" s="1"/>
  <c r="KN21" i="27"/>
  <c r="KL21" i="27"/>
  <c r="KK21" i="27"/>
  <c r="KJ21" i="27"/>
  <c r="KG21" i="27"/>
  <c r="KF21" i="27"/>
  <c r="KE21" i="27"/>
  <c r="KD21" i="27"/>
  <c r="KC21" i="27"/>
  <c r="KB21" i="27"/>
  <c r="KA21" i="27"/>
  <c r="JZ21" i="27"/>
  <c r="JY21" i="27"/>
  <c r="JX21" i="27"/>
  <c r="JW21" i="27"/>
  <c r="JV21" i="27"/>
  <c r="JU21" i="27"/>
  <c r="JT21" i="27"/>
  <c r="JS21" i="27"/>
  <c r="JR21" i="27"/>
  <c r="JQ21" i="27"/>
  <c r="JM21" i="27"/>
  <c r="JP21" i="27" s="1"/>
  <c r="JL21" i="27"/>
  <c r="JJ21" i="27"/>
  <c r="JI21" i="27"/>
  <c r="JH21" i="27"/>
  <c r="JE21" i="27"/>
  <c r="JD21" i="27"/>
  <c r="JC21" i="27"/>
  <c r="JB21" i="27"/>
  <c r="JA21" i="27"/>
  <c r="IZ21" i="27"/>
  <c r="IY21" i="27"/>
  <c r="IX21" i="27"/>
  <c r="IW21" i="27"/>
  <c r="IV21" i="27"/>
  <c r="IU21" i="27"/>
  <c r="IT21" i="27"/>
  <c r="IS21" i="27"/>
  <c r="IR21" i="27"/>
  <c r="IQ21" i="27"/>
  <c r="IP21" i="27"/>
  <c r="IO21" i="27"/>
  <c r="IK21" i="27"/>
  <c r="IJ21" i="27"/>
  <c r="IH21" i="27"/>
  <c r="IG21" i="27"/>
  <c r="IF21" i="27"/>
  <c r="IC21" i="27"/>
  <c r="IB21" i="27"/>
  <c r="IA21" i="27"/>
  <c r="HZ21" i="27"/>
  <c r="HY21" i="27"/>
  <c r="HX21" i="27"/>
  <c r="HW21" i="27"/>
  <c r="HV21" i="27"/>
  <c r="HU21" i="27"/>
  <c r="HT21" i="27"/>
  <c r="HS21" i="27"/>
  <c r="HR21" i="27"/>
  <c r="HQ21" i="27"/>
  <c r="HP21" i="27"/>
  <c r="HO21" i="27"/>
  <c r="HN21" i="27"/>
  <c r="HM21" i="27"/>
  <c r="HI21" i="27"/>
  <c r="HL21" i="27" s="1"/>
  <c r="HH21" i="27"/>
  <c r="HF21" i="27"/>
  <c r="HE21" i="27"/>
  <c r="HD21" i="27"/>
  <c r="HA21" i="27"/>
  <c r="GZ21" i="27"/>
  <c r="GY21" i="27"/>
  <c r="GX21" i="27"/>
  <c r="GW21" i="27"/>
  <c r="GV21" i="27"/>
  <c r="GU21" i="27"/>
  <c r="GT21" i="27"/>
  <c r="GS21" i="27"/>
  <c r="GR21" i="27"/>
  <c r="GQ21" i="27"/>
  <c r="GP21" i="27"/>
  <c r="GO21" i="27"/>
  <c r="GN21" i="27"/>
  <c r="GM21" i="27"/>
  <c r="GL21" i="27"/>
  <c r="GK21" i="27"/>
  <c r="GG21" i="27"/>
  <c r="GJ21" i="27" s="1"/>
  <c r="GF21" i="27"/>
  <c r="GD21" i="27"/>
  <c r="GC21" i="27"/>
  <c r="GB21" i="27"/>
  <c r="FY21" i="27"/>
  <c r="FX21" i="27"/>
  <c r="FW21" i="27"/>
  <c r="FV21" i="27"/>
  <c r="FU21" i="27"/>
  <c r="FT21" i="27"/>
  <c r="FS21" i="27"/>
  <c r="FR21" i="27"/>
  <c r="FQ21" i="27"/>
  <c r="FP21" i="27"/>
  <c r="FO21" i="27"/>
  <c r="FN21" i="27"/>
  <c r="FM21" i="27"/>
  <c r="FL21" i="27"/>
  <c r="FK21" i="27"/>
  <c r="FJ21" i="27"/>
  <c r="FI21" i="27"/>
  <c r="FE21" i="27"/>
  <c r="FD21" i="27"/>
  <c r="FB21" i="27"/>
  <c r="FA21" i="27"/>
  <c r="EZ21" i="27"/>
  <c r="EW21" i="27"/>
  <c r="EV21" i="27"/>
  <c r="EU21" i="27"/>
  <c r="ET21" i="27"/>
  <c r="ES21" i="27"/>
  <c r="ER21" i="27"/>
  <c r="EQ21" i="27"/>
  <c r="EP21" i="27"/>
  <c r="EO21" i="27"/>
  <c r="EN21" i="27"/>
  <c r="EM21" i="27"/>
  <c r="EL21" i="27"/>
  <c r="EK21" i="27"/>
  <c r="EJ21" i="27"/>
  <c r="EI21" i="27"/>
  <c r="EH21" i="27"/>
  <c r="EG21" i="27"/>
  <c r="EC21" i="27"/>
  <c r="EF21" i="27" s="1"/>
  <c r="EB21" i="27"/>
  <c r="DZ21" i="27"/>
  <c r="DY21" i="27"/>
  <c r="DX21" i="27"/>
  <c r="DU21" i="27"/>
  <c r="DT21" i="27"/>
  <c r="DS21" i="27"/>
  <c r="DR21" i="27"/>
  <c r="DQ21" i="27"/>
  <c r="DP21" i="27"/>
  <c r="DO21" i="27"/>
  <c r="DN21" i="27"/>
  <c r="DM21" i="27"/>
  <c r="DL21" i="27"/>
  <c r="DK21" i="27"/>
  <c r="DJ21" i="27"/>
  <c r="DI21" i="27"/>
  <c r="DH21" i="27"/>
  <c r="DG21" i="27"/>
  <c r="DF21" i="27"/>
  <c r="DE21" i="27"/>
  <c r="DA21" i="27"/>
  <c r="CZ21" i="27"/>
  <c r="CX21" i="27"/>
  <c r="CW21" i="27"/>
  <c r="CV21" i="27"/>
  <c r="CS21" i="27"/>
  <c r="CR21" i="27"/>
  <c r="CQ21" i="27"/>
  <c r="CP21" i="27"/>
  <c r="CO21" i="27"/>
  <c r="CN21" i="27"/>
  <c r="CM21" i="27"/>
  <c r="CL21" i="27"/>
  <c r="CK21" i="27"/>
  <c r="CJ21" i="27"/>
  <c r="CI21" i="27"/>
  <c r="CH21" i="27"/>
  <c r="CG21" i="27"/>
  <c r="CF21" i="27"/>
  <c r="CE21" i="27"/>
  <c r="CD21" i="27"/>
  <c r="CC21" i="27"/>
  <c r="BY21" i="27"/>
  <c r="BX21" i="27"/>
  <c r="BV21" i="27"/>
  <c r="BU21" i="27"/>
  <c r="BT21" i="27"/>
  <c r="BQ21" i="27"/>
  <c r="BP21" i="27"/>
  <c r="BO21" i="27"/>
  <c r="BN21" i="27"/>
  <c r="BM21" i="27"/>
  <c r="BL21" i="27"/>
  <c r="BK21" i="27"/>
  <c r="BJ21" i="27"/>
  <c r="BI21" i="27"/>
  <c r="BH21" i="27"/>
  <c r="BG21" i="27"/>
  <c r="BF21" i="27"/>
  <c r="BE21" i="27"/>
  <c r="BD21" i="27"/>
  <c r="BC21" i="27"/>
  <c r="BB21" i="27"/>
  <c r="BA21" i="27"/>
  <c r="AW21" i="27"/>
  <c r="AV21" i="27"/>
  <c r="AT21" i="27"/>
  <c r="AS21" i="27"/>
  <c r="AR21" i="27"/>
  <c r="AO21" i="27"/>
  <c r="AN21" i="27"/>
  <c r="AM21" i="27"/>
  <c r="AL21" i="27"/>
  <c r="AK21" i="27"/>
  <c r="AJ21" i="27"/>
  <c r="AI21" i="27"/>
  <c r="AH21" i="27"/>
  <c r="AG21" i="27"/>
  <c r="AF21" i="27"/>
  <c r="AE21" i="27"/>
  <c r="AD21" i="27"/>
  <c r="AC21" i="27"/>
  <c r="AB21" i="27"/>
  <c r="AA21" i="27"/>
  <c r="Z21" i="27"/>
  <c r="Y21" i="27"/>
  <c r="U21" i="27"/>
  <c r="X21" i="27" s="1"/>
  <c r="T21" i="27"/>
  <c r="R21" i="27"/>
  <c r="Q21" i="27"/>
  <c r="P21" i="27"/>
  <c r="M21" i="27"/>
  <c r="L21" i="27"/>
  <c r="K21" i="27"/>
  <c r="J21" i="27"/>
  <c r="I21" i="27"/>
  <c r="H21" i="27"/>
  <c r="G21" i="27"/>
  <c r="F21" i="27"/>
  <c r="E21" i="27"/>
  <c r="D21" i="27"/>
  <c r="KY20" i="27"/>
  <c r="KX20" i="27"/>
  <c r="KW20" i="27"/>
  <c r="KV20" i="27"/>
  <c r="KU20" i="27"/>
  <c r="KT20" i="27"/>
  <c r="KS20" i="27"/>
  <c r="KO20" i="27"/>
  <c r="KN20" i="27"/>
  <c r="KL20" i="27"/>
  <c r="KK20" i="27"/>
  <c r="KJ20" i="27"/>
  <c r="KG20" i="27"/>
  <c r="KF20" i="27"/>
  <c r="KE20" i="27"/>
  <c r="KD20" i="27"/>
  <c r="KC20" i="27"/>
  <c r="KB20" i="27"/>
  <c r="KA20" i="27"/>
  <c r="JZ20" i="27"/>
  <c r="JY20" i="27"/>
  <c r="JX20" i="27"/>
  <c r="JW20" i="27"/>
  <c r="JV20" i="27"/>
  <c r="JU20" i="27"/>
  <c r="JT20" i="27"/>
  <c r="JS20" i="27"/>
  <c r="JR20" i="27"/>
  <c r="JQ20" i="27"/>
  <c r="JM20" i="27"/>
  <c r="JP20" i="27" s="1"/>
  <c r="JL20" i="27"/>
  <c r="JJ20" i="27"/>
  <c r="JI20" i="27"/>
  <c r="JH20" i="27"/>
  <c r="JE20" i="27"/>
  <c r="JD20" i="27"/>
  <c r="JC20" i="27"/>
  <c r="JB20" i="27"/>
  <c r="JA20" i="27"/>
  <c r="IZ20" i="27"/>
  <c r="IY20" i="27"/>
  <c r="IX20" i="27"/>
  <c r="IW20" i="27"/>
  <c r="IV20" i="27"/>
  <c r="IU20" i="27"/>
  <c r="IT20" i="27"/>
  <c r="IS20" i="27"/>
  <c r="IR20" i="27"/>
  <c r="IQ20" i="27"/>
  <c r="IP20" i="27"/>
  <c r="IO20" i="27"/>
  <c r="IK20" i="27"/>
  <c r="IJ20" i="27"/>
  <c r="IH20" i="27"/>
  <c r="IG20" i="27"/>
  <c r="IF20" i="27"/>
  <c r="IC20" i="27"/>
  <c r="IB20" i="27"/>
  <c r="IA20" i="27"/>
  <c r="HZ20" i="27"/>
  <c r="HY20" i="27"/>
  <c r="HX20" i="27"/>
  <c r="HW20" i="27"/>
  <c r="HV20" i="27"/>
  <c r="HU20" i="27"/>
  <c r="HT20" i="27"/>
  <c r="HS20" i="27"/>
  <c r="HR20" i="27"/>
  <c r="HQ20" i="27"/>
  <c r="HP20" i="27"/>
  <c r="HO20" i="27"/>
  <c r="HN20" i="27"/>
  <c r="HM20" i="27"/>
  <c r="HI20" i="27"/>
  <c r="HH20" i="27"/>
  <c r="HF20" i="27"/>
  <c r="HE20" i="27"/>
  <c r="HD20" i="27"/>
  <c r="HA20" i="27"/>
  <c r="GZ20" i="27"/>
  <c r="GY20" i="27"/>
  <c r="GX20" i="27"/>
  <c r="GW20" i="27"/>
  <c r="GV20" i="27"/>
  <c r="GU20" i="27"/>
  <c r="GT20" i="27"/>
  <c r="GS20" i="27"/>
  <c r="GR20" i="27"/>
  <c r="GQ20" i="27"/>
  <c r="GP20" i="27"/>
  <c r="GO20" i="27"/>
  <c r="GN20" i="27"/>
  <c r="GM20" i="27"/>
  <c r="GL20" i="27"/>
  <c r="GK20" i="27"/>
  <c r="GG20" i="27"/>
  <c r="GJ20" i="27" s="1"/>
  <c r="GF20" i="27"/>
  <c r="GD20" i="27"/>
  <c r="GC20" i="27"/>
  <c r="GB20" i="27"/>
  <c r="FY20" i="27"/>
  <c r="FX20" i="27"/>
  <c r="FW20" i="27"/>
  <c r="FV20" i="27"/>
  <c r="FU20" i="27"/>
  <c r="FT20" i="27"/>
  <c r="FS20" i="27"/>
  <c r="FR20" i="27"/>
  <c r="FQ20" i="27"/>
  <c r="FP20" i="27"/>
  <c r="FO20" i="27"/>
  <c r="FN20" i="27"/>
  <c r="FM20" i="27"/>
  <c r="FL20" i="27"/>
  <c r="FK20" i="27"/>
  <c r="FJ20" i="27"/>
  <c r="FI20" i="27"/>
  <c r="FE20" i="27"/>
  <c r="FH20" i="27" s="1"/>
  <c r="FD20" i="27"/>
  <c r="FB20" i="27"/>
  <c r="FA20" i="27"/>
  <c r="EZ20" i="27"/>
  <c r="EW20" i="27"/>
  <c r="EV20" i="27"/>
  <c r="EU20" i="27"/>
  <c r="ET20" i="27"/>
  <c r="ES20" i="27"/>
  <c r="ER20" i="27"/>
  <c r="EQ20" i="27"/>
  <c r="EP20" i="27"/>
  <c r="EO20" i="27"/>
  <c r="EN20" i="27"/>
  <c r="EM20" i="27"/>
  <c r="EL20" i="27"/>
  <c r="EK20" i="27"/>
  <c r="EJ20" i="27"/>
  <c r="EI20" i="27"/>
  <c r="EH20" i="27"/>
  <c r="EG20" i="27"/>
  <c r="EC20" i="27"/>
  <c r="EB20" i="27"/>
  <c r="DZ20" i="27"/>
  <c r="DY20" i="27"/>
  <c r="DX20" i="27"/>
  <c r="DU20" i="27"/>
  <c r="DT20" i="27"/>
  <c r="DS20" i="27"/>
  <c r="DR20" i="27"/>
  <c r="DQ20" i="27"/>
  <c r="DP20" i="27"/>
  <c r="DO20" i="27"/>
  <c r="DN20" i="27"/>
  <c r="DM20" i="27"/>
  <c r="DL20" i="27"/>
  <c r="DK20" i="27"/>
  <c r="DJ20" i="27"/>
  <c r="DI20" i="27"/>
  <c r="DH20" i="27"/>
  <c r="DG20" i="27"/>
  <c r="DF20" i="27"/>
  <c r="DE20" i="27"/>
  <c r="DA20" i="27"/>
  <c r="DD20" i="27" s="1"/>
  <c r="CZ20" i="27"/>
  <c r="CX20" i="27"/>
  <c r="CW20" i="27"/>
  <c r="CV20" i="27"/>
  <c r="CS20" i="27"/>
  <c r="CR20" i="27"/>
  <c r="CQ20" i="27"/>
  <c r="CP20" i="27"/>
  <c r="CO20" i="27"/>
  <c r="CN20" i="27"/>
  <c r="CM20" i="27"/>
  <c r="CL20" i="27"/>
  <c r="CK20" i="27"/>
  <c r="CJ20" i="27"/>
  <c r="CI20" i="27"/>
  <c r="CH20" i="27"/>
  <c r="CG20" i="27"/>
  <c r="CF20" i="27"/>
  <c r="CE20" i="27"/>
  <c r="CD20" i="27"/>
  <c r="CC20" i="27"/>
  <c r="BY20" i="27"/>
  <c r="CB20" i="27" s="1"/>
  <c r="BX20" i="27"/>
  <c r="BV20" i="27"/>
  <c r="BU20" i="27"/>
  <c r="BT20" i="27"/>
  <c r="BQ20" i="27"/>
  <c r="BP20" i="27"/>
  <c r="BO20" i="27"/>
  <c r="BN20" i="27"/>
  <c r="BM20" i="27"/>
  <c r="BL20" i="27"/>
  <c r="BK20" i="27"/>
  <c r="BJ20" i="27"/>
  <c r="BI20" i="27"/>
  <c r="BH20" i="27"/>
  <c r="BG20" i="27"/>
  <c r="BF20" i="27"/>
  <c r="BE20" i="27"/>
  <c r="BD20" i="27"/>
  <c r="BC20" i="27"/>
  <c r="BB20" i="27"/>
  <c r="BA20" i="27"/>
  <c r="AW20" i="27"/>
  <c r="AZ20" i="27" s="1"/>
  <c r="AV20" i="27"/>
  <c r="AT20" i="27"/>
  <c r="AS20" i="27"/>
  <c r="AR20" i="27"/>
  <c r="AO20" i="27"/>
  <c r="AN20" i="27"/>
  <c r="AM20" i="27"/>
  <c r="AL20" i="27"/>
  <c r="AK20" i="27"/>
  <c r="AJ20" i="27"/>
  <c r="AI20" i="27"/>
  <c r="AH20" i="27"/>
  <c r="AG20" i="27"/>
  <c r="AF20" i="27"/>
  <c r="AE20" i="27"/>
  <c r="AD20" i="27"/>
  <c r="AC20" i="27"/>
  <c r="AB20" i="27"/>
  <c r="AA20" i="27"/>
  <c r="Z20" i="27"/>
  <c r="Y20" i="27"/>
  <c r="U20" i="27"/>
  <c r="T20" i="27"/>
  <c r="R20" i="27"/>
  <c r="Q20" i="27"/>
  <c r="P20" i="27"/>
  <c r="M20" i="27"/>
  <c r="L20" i="27"/>
  <c r="K20" i="27"/>
  <c r="J20" i="27"/>
  <c r="I20" i="27"/>
  <c r="H20" i="27"/>
  <c r="G20" i="27"/>
  <c r="F20" i="27"/>
  <c r="E20" i="27"/>
  <c r="D20" i="27"/>
  <c r="KY19" i="27"/>
  <c r="KX19" i="27"/>
  <c r="KW19" i="27"/>
  <c r="KV19" i="27"/>
  <c r="KU19" i="27"/>
  <c r="KT19" i="27"/>
  <c r="KS19" i="27"/>
  <c r="KO19" i="27"/>
  <c r="KR19" i="27" s="1"/>
  <c r="KN19" i="27"/>
  <c r="KL19" i="27"/>
  <c r="KK19" i="27"/>
  <c r="KJ19" i="27"/>
  <c r="KG19" i="27"/>
  <c r="KF19" i="27"/>
  <c r="KE19" i="27"/>
  <c r="KD19" i="27"/>
  <c r="KC19" i="27"/>
  <c r="KB19" i="27"/>
  <c r="KA19" i="27"/>
  <c r="JZ19" i="27"/>
  <c r="JY19" i="27"/>
  <c r="JX19" i="27"/>
  <c r="JW19" i="27"/>
  <c r="JV19" i="27"/>
  <c r="JU19" i="27"/>
  <c r="JT19" i="27"/>
  <c r="JS19" i="27"/>
  <c r="JR19" i="27"/>
  <c r="JQ19" i="27"/>
  <c r="JM19" i="27"/>
  <c r="JL19" i="27"/>
  <c r="JJ19" i="27"/>
  <c r="JI19" i="27"/>
  <c r="JH19" i="27"/>
  <c r="JE19" i="27"/>
  <c r="JD19" i="27"/>
  <c r="JC19" i="27"/>
  <c r="JB19" i="27"/>
  <c r="JA19" i="27"/>
  <c r="IZ19" i="27"/>
  <c r="IY19" i="27"/>
  <c r="IX19" i="27"/>
  <c r="IW19" i="27"/>
  <c r="IV19" i="27"/>
  <c r="IU19" i="27"/>
  <c r="IT19" i="27"/>
  <c r="IS19" i="27"/>
  <c r="IR19" i="27"/>
  <c r="IQ19" i="27"/>
  <c r="IP19" i="27"/>
  <c r="IO19" i="27"/>
  <c r="IK19" i="27"/>
  <c r="IN19" i="27" s="1"/>
  <c r="IJ19" i="27"/>
  <c r="IH19" i="27"/>
  <c r="IG19" i="27"/>
  <c r="IF19" i="27"/>
  <c r="IC19" i="27"/>
  <c r="IB19" i="27"/>
  <c r="IA19" i="27"/>
  <c r="HZ19" i="27"/>
  <c r="HY19" i="27"/>
  <c r="HX19" i="27"/>
  <c r="HW19" i="27"/>
  <c r="HV19" i="27"/>
  <c r="HU19" i="27"/>
  <c r="HT19" i="27"/>
  <c r="HS19" i="27"/>
  <c r="HR19" i="27"/>
  <c r="HQ19" i="27"/>
  <c r="HP19" i="27"/>
  <c r="HO19" i="27"/>
  <c r="HN19" i="27"/>
  <c r="HM19" i="27"/>
  <c r="HI19" i="27"/>
  <c r="HL19" i="27" s="1"/>
  <c r="HH19" i="27"/>
  <c r="HF19" i="27"/>
  <c r="HE19" i="27"/>
  <c r="HD19" i="27"/>
  <c r="HA19" i="27"/>
  <c r="GZ19" i="27"/>
  <c r="GY19" i="27"/>
  <c r="GX19" i="27"/>
  <c r="GW19" i="27"/>
  <c r="GV19" i="27"/>
  <c r="GU19" i="27"/>
  <c r="GT19" i="27"/>
  <c r="GS19" i="27"/>
  <c r="GR19" i="27"/>
  <c r="GQ19" i="27"/>
  <c r="GP19" i="27"/>
  <c r="GO19" i="27"/>
  <c r="GN19" i="27"/>
  <c r="GM19" i="27"/>
  <c r="GL19" i="27"/>
  <c r="GK19" i="27"/>
  <c r="GG19" i="27"/>
  <c r="GJ19" i="27" s="1"/>
  <c r="GF19" i="27"/>
  <c r="GD19" i="27"/>
  <c r="GC19" i="27"/>
  <c r="GB19" i="27"/>
  <c r="FY19" i="27"/>
  <c r="FX19" i="27"/>
  <c r="FW19" i="27"/>
  <c r="FV19" i="27"/>
  <c r="FU19" i="27"/>
  <c r="FT19" i="27"/>
  <c r="FS19" i="27"/>
  <c r="FR19" i="27"/>
  <c r="FQ19" i="27"/>
  <c r="FP19" i="27"/>
  <c r="FO19" i="27"/>
  <c r="FN19" i="27"/>
  <c r="FM19" i="27"/>
  <c r="FL19" i="27"/>
  <c r="FK19" i="27"/>
  <c r="FJ19" i="27"/>
  <c r="FI19" i="27"/>
  <c r="FE19" i="27"/>
  <c r="FD19" i="27"/>
  <c r="FB19" i="27"/>
  <c r="FA19" i="27"/>
  <c r="EZ19" i="27"/>
  <c r="EW19" i="27"/>
  <c r="EV19" i="27"/>
  <c r="EU19" i="27"/>
  <c r="ET19" i="27"/>
  <c r="ES19" i="27"/>
  <c r="ER19" i="27"/>
  <c r="EQ19" i="27"/>
  <c r="EP19" i="27"/>
  <c r="EO19" i="27"/>
  <c r="EN19" i="27"/>
  <c r="EM19" i="27"/>
  <c r="EL19" i="27"/>
  <c r="EK19" i="27"/>
  <c r="EJ19" i="27"/>
  <c r="EI19" i="27"/>
  <c r="EH19" i="27"/>
  <c r="EG19" i="27"/>
  <c r="EC19" i="27"/>
  <c r="EF19" i="27" s="1"/>
  <c r="EB19" i="27"/>
  <c r="DZ19" i="27"/>
  <c r="DY19" i="27"/>
  <c r="DX19" i="27"/>
  <c r="DU19" i="27"/>
  <c r="DT19" i="27"/>
  <c r="DS19" i="27"/>
  <c r="DR19" i="27"/>
  <c r="DQ19" i="27"/>
  <c r="DP19" i="27"/>
  <c r="DO19" i="27"/>
  <c r="DN19" i="27"/>
  <c r="DM19" i="27"/>
  <c r="DL19" i="27"/>
  <c r="DK19" i="27"/>
  <c r="DJ19" i="27"/>
  <c r="DI19" i="27"/>
  <c r="DH19" i="27"/>
  <c r="DG19" i="27"/>
  <c r="DF19" i="27"/>
  <c r="DE19" i="27"/>
  <c r="DA19" i="27"/>
  <c r="DD19" i="27" s="1"/>
  <c r="CZ19" i="27"/>
  <c r="CX19" i="27"/>
  <c r="CW19" i="27"/>
  <c r="CV19" i="27"/>
  <c r="CS19" i="27"/>
  <c r="CR19" i="27"/>
  <c r="CQ19" i="27"/>
  <c r="CP19" i="27"/>
  <c r="CO19" i="27"/>
  <c r="CN19" i="27"/>
  <c r="CM19" i="27"/>
  <c r="CL19" i="27"/>
  <c r="CK19" i="27"/>
  <c r="CJ19" i="27"/>
  <c r="CI19" i="27"/>
  <c r="CH19" i="27"/>
  <c r="CG19" i="27"/>
  <c r="CF19" i="27"/>
  <c r="CE19" i="27"/>
  <c r="CD19" i="27"/>
  <c r="CC19" i="27"/>
  <c r="BY19" i="27"/>
  <c r="BX19" i="27"/>
  <c r="BV19" i="27"/>
  <c r="BU19" i="27"/>
  <c r="BT19" i="27"/>
  <c r="BQ19" i="27"/>
  <c r="BP19" i="27"/>
  <c r="BO19" i="27"/>
  <c r="BN19" i="27"/>
  <c r="BM19" i="27"/>
  <c r="BL19" i="27"/>
  <c r="BK19" i="27"/>
  <c r="BJ19" i="27"/>
  <c r="BI19" i="27"/>
  <c r="BH19" i="27"/>
  <c r="BG19" i="27"/>
  <c r="BF19" i="27"/>
  <c r="BE19" i="27"/>
  <c r="BD19" i="27"/>
  <c r="BC19" i="27"/>
  <c r="BB19" i="27"/>
  <c r="BA19" i="27"/>
  <c r="AW19" i="27"/>
  <c r="AZ19" i="27" s="1"/>
  <c r="AV19" i="27"/>
  <c r="AT19" i="27"/>
  <c r="AS19" i="27"/>
  <c r="AR19" i="27"/>
  <c r="AO19" i="27"/>
  <c r="AN19" i="27"/>
  <c r="AM19" i="27"/>
  <c r="AL19" i="27"/>
  <c r="AK19" i="27"/>
  <c r="AJ19" i="27"/>
  <c r="AI19" i="27"/>
  <c r="AH19" i="27"/>
  <c r="AG19" i="27"/>
  <c r="AF19" i="27"/>
  <c r="AE19" i="27"/>
  <c r="AD19" i="27"/>
  <c r="AC19" i="27"/>
  <c r="AB19" i="27"/>
  <c r="AA19" i="27"/>
  <c r="Z19" i="27"/>
  <c r="Y19" i="27"/>
  <c r="U19" i="27"/>
  <c r="T19" i="27"/>
  <c r="R19" i="27"/>
  <c r="Q19" i="27"/>
  <c r="P19" i="27"/>
  <c r="M19" i="27"/>
  <c r="L19" i="27"/>
  <c r="K19" i="27"/>
  <c r="J19" i="27"/>
  <c r="I19" i="27"/>
  <c r="H19" i="27"/>
  <c r="G19" i="27"/>
  <c r="F19" i="27"/>
  <c r="E19" i="27"/>
  <c r="D19" i="27"/>
  <c r="KY18" i="27"/>
  <c r="KX18" i="27"/>
  <c r="KW18" i="27"/>
  <c r="KV18" i="27"/>
  <c r="KU18" i="27"/>
  <c r="KT18" i="27"/>
  <c r="KS18" i="27"/>
  <c r="KO18" i="27"/>
  <c r="KN18" i="27"/>
  <c r="KL18" i="27"/>
  <c r="KK18" i="27"/>
  <c r="KJ18" i="27"/>
  <c r="KG18" i="27"/>
  <c r="KF18" i="27"/>
  <c r="KE18" i="27"/>
  <c r="KD18" i="27"/>
  <c r="KC18" i="27"/>
  <c r="KB18" i="27"/>
  <c r="KA18" i="27"/>
  <c r="JZ18" i="27"/>
  <c r="JY18" i="27"/>
  <c r="JX18" i="27"/>
  <c r="JW18" i="27"/>
  <c r="JV18" i="27"/>
  <c r="JU18" i="27"/>
  <c r="JT18" i="27"/>
  <c r="JS18" i="27"/>
  <c r="JR18" i="27"/>
  <c r="JQ18" i="27"/>
  <c r="JM18" i="27"/>
  <c r="JP18" i="27" s="1"/>
  <c r="JL18" i="27"/>
  <c r="JJ18" i="27"/>
  <c r="JI18" i="27"/>
  <c r="JH18" i="27"/>
  <c r="JE18" i="27"/>
  <c r="JD18" i="27"/>
  <c r="JC18" i="27"/>
  <c r="JB18" i="27"/>
  <c r="JA18" i="27"/>
  <c r="IZ18" i="27"/>
  <c r="IY18" i="27"/>
  <c r="IX18" i="27"/>
  <c r="IW18" i="27"/>
  <c r="IV18" i="27"/>
  <c r="IU18" i="27"/>
  <c r="IT18" i="27"/>
  <c r="IS18" i="27"/>
  <c r="IR18" i="27"/>
  <c r="IQ18" i="27"/>
  <c r="IP18" i="27"/>
  <c r="IO18" i="27"/>
  <c r="IK18" i="27"/>
  <c r="IN18" i="27" s="1"/>
  <c r="IJ18" i="27"/>
  <c r="IH18" i="27"/>
  <c r="IG18" i="27"/>
  <c r="IF18" i="27"/>
  <c r="IC18" i="27"/>
  <c r="IB18" i="27"/>
  <c r="IA18" i="27"/>
  <c r="HZ18" i="27"/>
  <c r="HY18" i="27"/>
  <c r="HX18" i="27"/>
  <c r="HW18" i="27"/>
  <c r="HV18" i="27"/>
  <c r="HU18" i="27"/>
  <c r="HT18" i="27"/>
  <c r="HS18" i="27"/>
  <c r="HR18" i="27"/>
  <c r="HQ18" i="27"/>
  <c r="HP18" i="27"/>
  <c r="HO18" i="27"/>
  <c r="HN18" i="27"/>
  <c r="HM18" i="27"/>
  <c r="HI18" i="27"/>
  <c r="HH18" i="27"/>
  <c r="HF18" i="27"/>
  <c r="HE18" i="27"/>
  <c r="HD18" i="27"/>
  <c r="HA18" i="27"/>
  <c r="GZ18" i="27"/>
  <c r="GY18" i="27"/>
  <c r="GX18" i="27"/>
  <c r="GW18" i="27"/>
  <c r="GV18" i="27"/>
  <c r="GU18" i="27"/>
  <c r="GT18" i="27"/>
  <c r="GS18" i="27"/>
  <c r="GR18" i="27"/>
  <c r="GQ18" i="27"/>
  <c r="GP18" i="27"/>
  <c r="GO18" i="27"/>
  <c r="GN18" i="27"/>
  <c r="GM18" i="27"/>
  <c r="GL18" i="27"/>
  <c r="GK18" i="27"/>
  <c r="GG18" i="27"/>
  <c r="GJ18" i="27" s="1"/>
  <c r="GF18" i="27"/>
  <c r="GD18" i="27"/>
  <c r="GC18" i="27"/>
  <c r="GB18" i="27"/>
  <c r="FY18" i="27"/>
  <c r="FX18" i="27"/>
  <c r="FW18" i="27"/>
  <c r="FV18" i="27"/>
  <c r="FU18" i="27"/>
  <c r="FT18" i="27"/>
  <c r="FS18" i="27"/>
  <c r="FR18" i="27"/>
  <c r="FQ18" i="27"/>
  <c r="FP18" i="27"/>
  <c r="FO18" i="27"/>
  <c r="FN18" i="27"/>
  <c r="FM18" i="27"/>
  <c r="FL18" i="27"/>
  <c r="FK18" i="27"/>
  <c r="FJ18" i="27"/>
  <c r="FI18" i="27"/>
  <c r="FE18" i="27"/>
  <c r="FD18" i="27"/>
  <c r="FB18" i="27"/>
  <c r="FA18" i="27"/>
  <c r="EZ18" i="27"/>
  <c r="EW18" i="27"/>
  <c r="EV18" i="27"/>
  <c r="EU18" i="27"/>
  <c r="ET18" i="27"/>
  <c r="ES18" i="27"/>
  <c r="ER18" i="27"/>
  <c r="EQ18" i="27"/>
  <c r="EP18" i="27"/>
  <c r="EO18" i="27"/>
  <c r="EN18" i="27"/>
  <c r="EM18" i="27"/>
  <c r="EL18" i="27"/>
  <c r="EK18" i="27"/>
  <c r="EJ18" i="27"/>
  <c r="EI18" i="27"/>
  <c r="EH18" i="27"/>
  <c r="EG18" i="27"/>
  <c r="EC18" i="27"/>
  <c r="EB18" i="27"/>
  <c r="DZ18" i="27"/>
  <c r="DY18" i="27"/>
  <c r="DX18" i="27"/>
  <c r="DU18" i="27"/>
  <c r="DT18" i="27"/>
  <c r="DS18" i="27"/>
  <c r="DR18" i="27"/>
  <c r="DQ18" i="27"/>
  <c r="DP18" i="27"/>
  <c r="DO18" i="27"/>
  <c r="DN18" i="27"/>
  <c r="DM18" i="27"/>
  <c r="DL18" i="27"/>
  <c r="DK18" i="27"/>
  <c r="DJ18" i="27"/>
  <c r="DI18" i="27"/>
  <c r="DH18" i="27"/>
  <c r="DG18" i="27"/>
  <c r="DF18" i="27"/>
  <c r="DE18" i="27"/>
  <c r="DA18" i="27"/>
  <c r="DD18" i="27" s="1"/>
  <c r="CZ18" i="27"/>
  <c r="CX18" i="27"/>
  <c r="CW18" i="27"/>
  <c r="CV18" i="27"/>
  <c r="CS18" i="27"/>
  <c r="CR18" i="27"/>
  <c r="CQ18" i="27"/>
  <c r="CP18" i="27"/>
  <c r="CO18" i="27"/>
  <c r="CN18" i="27"/>
  <c r="CM18" i="27"/>
  <c r="CL18" i="27"/>
  <c r="CK18" i="27"/>
  <c r="CJ18" i="27"/>
  <c r="CI18" i="27"/>
  <c r="CH18" i="27"/>
  <c r="CG18" i="27"/>
  <c r="CF18" i="27"/>
  <c r="CE18" i="27"/>
  <c r="CD18" i="27"/>
  <c r="CC18" i="27"/>
  <c r="BY18" i="27"/>
  <c r="BX18" i="27"/>
  <c r="BV18" i="27"/>
  <c r="BU18" i="27"/>
  <c r="BT18" i="27"/>
  <c r="BQ18" i="27"/>
  <c r="BP18" i="27"/>
  <c r="BO18" i="27"/>
  <c r="BN18" i="27"/>
  <c r="BM18" i="27"/>
  <c r="BL18" i="27"/>
  <c r="BK18" i="27"/>
  <c r="BJ18" i="27"/>
  <c r="BI18" i="27"/>
  <c r="BH18" i="27"/>
  <c r="BG18" i="27"/>
  <c r="BF18" i="27"/>
  <c r="BE18" i="27"/>
  <c r="BD18" i="27"/>
  <c r="BC18" i="27"/>
  <c r="BB18" i="27"/>
  <c r="BA18" i="27"/>
  <c r="AW18" i="27"/>
  <c r="AV18" i="27"/>
  <c r="AT18" i="27"/>
  <c r="AS18" i="27"/>
  <c r="AR18" i="27"/>
  <c r="AO18" i="27"/>
  <c r="AN18" i="27"/>
  <c r="AM18" i="27"/>
  <c r="AL18" i="27"/>
  <c r="AK18" i="27"/>
  <c r="AJ18" i="27"/>
  <c r="AI18" i="27"/>
  <c r="AH18" i="27"/>
  <c r="AG18" i="27"/>
  <c r="AF18" i="27"/>
  <c r="AE18" i="27"/>
  <c r="AD18" i="27"/>
  <c r="AC18" i="27"/>
  <c r="AB18" i="27"/>
  <c r="AA18" i="27"/>
  <c r="Z18" i="27"/>
  <c r="Y18" i="27"/>
  <c r="U18" i="27"/>
  <c r="T18" i="27"/>
  <c r="R18" i="27"/>
  <c r="Q18" i="27"/>
  <c r="P18" i="27"/>
  <c r="M18" i="27"/>
  <c r="L18" i="27"/>
  <c r="K18" i="27"/>
  <c r="J18" i="27"/>
  <c r="I18" i="27"/>
  <c r="H18" i="27"/>
  <c r="G18" i="27"/>
  <c r="F18" i="27"/>
  <c r="E18" i="27"/>
  <c r="D18" i="27"/>
  <c r="KY17" i="27"/>
  <c r="KX17" i="27"/>
  <c r="KW17" i="27"/>
  <c r="KV17" i="27"/>
  <c r="KU17" i="27"/>
  <c r="KT17" i="27"/>
  <c r="KS17" i="27"/>
  <c r="KO17" i="27"/>
  <c r="KN17" i="27"/>
  <c r="KL17" i="27"/>
  <c r="KK17" i="27"/>
  <c r="KJ17" i="27"/>
  <c r="KG17" i="27"/>
  <c r="KF17" i="27"/>
  <c r="KE17" i="27"/>
  <c r="KD17" i="27"/>
  <c r="KC17" i="27"/>
  <c r="KB17" i="27"/>
  <c r="KA17" i="27"/>
  <c r="JZ17" i="27"/>
  <c r="JY17" i="27"/>
  <c r="JX17" i="27"/>
  <c r="JW17" i="27"/>
  <c r="JV17" i="27"/>
  <c r="JU17" i="27"/>
  <c r="JT17" i="27"/>
  <c r="JS17" i="27"/>
  <c r="JR17" i="27"/>
  <c r="JQ17" i="27"/>
  <c r="JM17" i="27"/>
  <c r="JL17" i="27"/>
  <c r="JJ17" i="27"/>
  <c r="JI17" i="27"/>
  <c r="JH17" i="27"/>
  <c r="JE17" i="27"/>
  <c r="JD17" i="27"/>
  <c r="JC17" i="27"/>
  <c r="JB17" i="27"/>
  <c r="JA17" i="27"/>
  <c r="IZ17" i="27"/>
  <c r="IY17" i="27"/>
  <c r="IX17" i="27"/>
  <c r="IW17" i="27"/>
  <c r="IV17" i="27"/>
  <c r="IU17" i="27"/>
  <c r="IT17" i="27"/>
  <c r="IS17" i="27"/>
  <c r="IR17" i="27"/>
  <c r="IQ17" i="27"/>
  <c r="IP17" i="27"/>
  <c r="IO17" i="27"/>
  <c r="IK17" i="27"/>
  <c r="IN17" i="27" s="1"/>
  <c r="IJ17" i="27"/>
  <c r="IH17" i="27"/>
  <c r="IG17" i="27"/>
  <c r="IF17" i="27"/>
  <c r="IC17" i="27"/>
  <c r="IB17" i="27"/>
  <c r="IA17" i="27"/>
  <c r="HZ17" i="27"/>
  <c r="HY17" i="27"/>
  <c r="HX17" i="27"/>
  <c r="HW17" i="27"/>
  <c r="HV17" i="27"/>
  <c r="HU17" i="27"/>
  <c r="HT17" i="27"/>
  <c r="HS17" i="27"/>
  <c r="HR17" i="27"/>
  <c r="HQ17" i="27"/>
  <c r="HP17" i="27"/>
  <c r="HO17" i="27"/>
  <c r="HN17" i="27"/>
  <c r="HM17" i="27"/>
  <c r="HI17" i="27"/>
  <c r="HH17" i="27"/>
  <c r="HF17" i="27"/>
  <c r="HE17" i="27"/>
  <c r="HD17" i="27"/>
  <c r="HA17" i="27"/>
  <c r="GZ17" i="27"/>
  <c r="GY17" i="27"/>
  <c r="GX17" i="27"/>
  <c r="GW17" i="27"/>
  <c r="GV17" i="27"/>
  <c r="GU17" i="27"/>
  <c r="GT17" i="27"/>
  <c r="GS17" i="27"/>
  <c r="GR17" i="27"/>
  <c r="GQ17" i="27"/>
  <c r="GP17" i="27"/>
  <c r="GO17" i="27"/>
  <c r="GN17" i="27"/>
  <c r="GM17" i="27"/>
  <c r="GL17" i="27"/>
  <c r="GK17" i="27"/>
  <c r="GG17" i="27"/>
  <c r="GF17" i="27"/>
  <c r="GD17" i="27"/>
  <c r="GC17" i="27"/>
  <c r="GB17" i="27"/>
  <c r="FY17" i="27"/>
  <c r="FX17" i="27"/>
  <c r="FW17" i="27"/>
  <c r="FV17" i="27"/>
  <c r="FU17" i="27"/>
  <c r="FT17" i="27"/>
  <c r="FS17" i="27"/>
  <c r="FR17" i="27"/>
  <c r="FQ17" i="27"/>
  <c r="FP17" i="27"/>
  <c r="FO17" i="27"/>
  <c r="FN17" i="27"/>
  <c r="FM17" i="27"/>
  <c r="FL17" i="27"/>
  <c r="FK17" i="27"/>
  <c r="FJ17" i="27"/>
  <c r="FI17" i="27"/>
  <c r="FE17" i="27"/>
  <c r="FD17" i="27"/>
  <c r="FB17" i="27"/>
  <c r="FA17" i="27"/>
  <c r="EZ17" i="27"/>
  <c r="EW17" i="27"/>
  <c r="EV17" i="27"/>
  <c r="EU17" i="27"/>
  <c r="ET17" i="27"/>
  <c r="ES17" i="27"/>
  <c r="ER17" i="27"/>
  <c r="EQ17" i="27"/>
  <c r="EP17" i="27"/>
  <c r="EO17" i="27"/>
  <c r="EN17" i="27"/>
  <c r="EM17" i="27"/>
  <c r="EL17" i="27"/>
  <c r="EK17" i="27"/>
  <c r="EJ17" i="27"/>
  <c r="EI17" i="27"/>
  <c r="EH17" i="27"/>
  <c r="EG17" i="27"/>
  <c r="EC17" i="27"/>
  <c r="EF17" i="27" s="1"/>
  <c r="EB17" i="27"/>
  <c r="DZ17" i="27"/>
  <c r="DY17" i="27"/>
  <c r="DX17" i="27"/>
  <c r="DU17" i="27"/>
  <c r="DT17" i="27"/>
  <c r="DS17" i="27"/>
  <c r="DR17" i="27"/>
  <c r="DQ17" i="27"/>
  <c r="DP17" i="27"/>
  <c r="DO17" i="27"/>
  <c r="DN17" i="27"/>
  <c r="DM17" i="27"/>
  <c r="DL17" i="27"/>
  <c r="DK17" i="27"/>
  <c r="DJ17" i="27"/>
  <c r="DI17" i="27"/>
  <c r="DH17" i="27"/>
  <c r="DG17" i="27"/>
  <c r="DF17" i="27"/>
  <c r="DE17" i="27"/>
  <c r="DA17" i="27"/>
  <c r="DD17" i="27" s="1"/>
  <c r="CZ17" i="27"/>
  <c r="CX17" i="27"/>
  <c r="CW17" i="27"/>
  <c r="CV17" i="27"/>
  <c r="CS17" i="27"/>
  <c r="CR17" i="27"/>
  <c r="CQ17" i="27"/>
  <c r="CP17" i="27"/>
  <c r="CO17" i="27"/>
  <c r="CN17" i="27"/>
  <c r="CM17" i="27"/>
  <c r="CL17" i="27"/>
  <c r="CK17" i="27"/>
  <c r="CJ17" i="27"/>
  <c r="CI17" i="27"/>
  <c r="CH17" i="27"/>
  <c r="CG17" i="27"/>
  <c r="CF17" i="27"/>
  <c r="CE17" i="27"/>
  <c r="CD17" i="27"/>
  <c r="CC17" i="27"/>
  <c r="BY17" i="27"/>
  <c r="BX17" i="27"/>
  <c r="BV17" i="27"/>
  <c r="BU17" i="27"/>
  <c r="BT17" i="27"/>
  <c r="BQ17" i="27"/>
  <c r="BP17" i="27"/>
  <c r="BO17" i="27"/>
  <c r="BN17" i="27"/>
  <c r="BM17" i="27"/>
  <c r="BL17" i="27"/>
  <c r="BK17" i="27"/>
  <c r="BJ17" i="27"/>
  <c r="BI17" i="27"/>
  <c r="BH17" i="27"/>
  <c r="BG17" i="27"/>
  <c r="BF17" i="27"/>
  <c r="BE17" i="27"/>
  <c r="BD17" i="27"/>
  <c r="BC17" i="27"/>
  <c r="BB17" i="27"/>
  <c r="BA17" i="27"/>
  <c r="AW17" i="27"/>
  <c r="AZ17" i="27" s="1"/>
  <c r="AV17" i="27"/>
  <c r="AT17" i="27"/>
  <c r="AS17" i="27"/>
  <c r="AR17" i="27"/>
  <c r="AO17" i="27"/>
  <c r="AN17" i="27"/>
  <c r="AM17" i="27"/>
  <c r="AL17" i="27"/>
  <c r="AK17" i="27"/>
  <c r="AJ17" i="27"/>
  <c r="AI17" i="27"/>
  <c r="AH17" i="27"/>
  <c r="AG17" i="27"/>
  <c r="AF17" i="27"/>
  <c r="AE17" i="27"/>
  <c r="AD17" i="27"/>
  <c r="AC17" i="27"/>
  <c r="AB17" i="27"/>
  <c r="AA17" i="27"/>
  <c r="Z17" i="27"/>
  <c r="Y17" i="27"/>
  <c r="U17" i="27"/>
  <c r="X17" i="27" s="1"/>
  <c r="T17" i="27"/>
  <c r="R17" i="27"/>
  <c r="Q17" i="27"/>
  <c r="P17" i="27"/>
  <c r="M17" i="27"/>
  <c r="L17" i="27"/>
  <c r="K17" i="27"/>
  <c r="J17" i="27"/>
  <c r="I17" i="27"/>
  <c r="H17" i="27"/>
  <c r="G17" i="27"/>
  <c r="F17" i="27"/>
  <c r="E17" i="27"/>
  <c r="D17" i="27"/>
  <c r="KY16" i="27"/>
  <c r="KX16" i="27"/>
  <c r="KW16" i="27"/>
  <c r="KV16" i="27"/>
  <c r="KU16" i="27"/>
  <c r="KT16" i="27"/>
  <c r="KS16" i="27"/>
  <c r="KO16" i="27"/>
  <c r="KR16" i="27" s="1"/>
  <c r="KN16" i="27"/>
  <c r="KL16" i="27"/>
  <c r="KK16" i="27"/>
  <c r="KJ16" i="27"/>
  <c r="KG16" i="27"/>
  <c r="KF16" i="27"/>
  <c r="KE16" i="27"/>
  <c r="KD16" i="27"/>
  <c r="KC16" i="27"/>
  <c r="KB16" i="27"/>
  <c r="KA16" i="27"/>
  <c r="JZ16" i="27"/>
  <c r="JY16" i="27"/>
  <c r="JX16" i="27"/>
  <c r="JW16" i="27"/>
  <c r="JV16" i="27"/>
  <c r="JU16" i="27"/>
  <c r="JT16" i="27"/>
  <c r="JS16" i="27"/>
  <c r="JR16" i="27"/>
  <c r="JQ16" i="27"/>
  <c r="JM16" i="27"/>
  <c r="JP16" i="27" s="1"/>
  <c r="JL16" i="27"/>
  <c r="JJ16" i="27"/>
  <c r="JI16" i="27"/>
  <c r="JH16" i="27"/>
  <c r="JE16" i="27"/>
  <c r="JD16" i="27"/>
  <c r="JC16" i="27"/>
  <c r="JB16" i="27"/>
  <c r="JA16" i="27"/>
  <c r="IZ16" i="27"/>
  <c r="IY16" i="27"/>
  <c r="IX16" i="27"/>
  <c r="IW16" i="27"/>
  <c r="IV16" i="27"/>
  <c r="IU16" i="27"/>
  <c r="IT16" i="27"/>
  <c r="IS16" i="27"/>
  <c r="IR16" i="27"/>
  <c r="IQ16" i="27"/>
  <c r="IP16" i="27"/>
  <c r="IO16" i="27"/>
  <c r="IK16" i="27"/>
  <c r="IN16" i="27" s="1"/>
  <c r="IJ16" i="27"/>
  <c r="IH16" i="27"/>
  <c r="IG16" i="27"/>
  <c r="IF16" i="27"/>
  <c r="IC16" i="27"/>
  <c r="IB16" i="27"/>
  <c r="IA16" i="27"/>
  <c r="HZ16" i="27"/>
  <c r="HY16" i="27"/>
  <c r="HX16" i="27"/>
  <c r="HW16" i="27"/>
  <c r="HV16" i="27"/>
  <c r="HU16" i="27"/>
  <c r="HT16" i="27"/>
  <c r="HS16" i="27"/>
  <c r="HR16" i="27"/>
  <c r="HQ16" i="27"/>
  <c r="HP16" i="27"/>
  <c r="HO16" i="27"/>
  <c r="HN16" i="27"/>
  <c r="HM16" i="27"/>
  <c r="HI16" i="27"/>
  <c r="HH16" i="27"/>
  <c r="HF16" i="27"/>
  <c r="HE16" i="27"/>
  <c r="HD16" i="27"/>
  <c r="HA16" i="27"/>
  <c r="GZ16" i="27"/>
  <c r="GY16" i="27"/>
  <c r="GX16" i="27"/>
  <c r="GW16" i="27"/>
  <c r="GV16" i="27"/>
  <c r="GU16" i="27"/>
  <c r="GT16" i="27"/>
  <c r="GS16" i="27"/>
  <c r="GR16" i="27"/>
  <c r="GQ16" i="27"/>
  <c r="GP16" i="27"/>
  <c r="GO16" i="27"/>
  <c r="GN16" i="27"/>
  <c r="GM16" i="27"/>
  <c r="GL16" i="27"/>
  <c r="GK16" i="27"/>
  <c r="GG16" i="27"/>
  <c r="GJ16" i="27" s="1"/>
  <c r="GF16" i="27"/>
  <c r="GD16" i="27"/>
  <c r="GC16" i="27"/>
  <c r="GB16" i="27"/>
  <c r="FY16" i="27"/>
  <c r="FX16" i="27"/>
  <c r="FW16" i="27"/>
  <c r="FV16" i="27"/>
  <c r="FU16" i="27"/>
  <c r="FT16" i="27"/>
  <c r="FS16" i="27"/>
  <c r="FR16" i="27"/>
  <c r="FQ16" i="27"/>
  <c r="FP16" i="27"/>
  <c r="FO16" i="27"/>
  <c r="FN16" i="27"/>
  <c r="FM16" i="27"/>
  <c r="FL16" i="27"/>
  <c r="FK16" i="27"/>
  <c r="FJ16" i="27"/>
  <c r="FI16" i="27"/>
  <c r="FE16" i="27"/>
  <c r="FH16" i="27" s="1"/>
  <c r="FD16" i="27"/>
  <c r="FB16" i="27"/>
  <c r="FA16" i="27"/>
  <c r="EZ16" i="27"/>
  <c r="EW16" i="27"/>
  <c r="EV16" i="27"/>
  <c r="EU16" i="27"/>
  <c r="ET16" i="27"/>
  <c r="ES16" i="27"/>
  <c r="ER16" i="27"/>
  <c r="EQ16" i="27"/>
  <c r="EP16" i="27"/>
  <c r="EO16" i="27"/>
  <c r="EN16" i="27"/>
  <c r="EM16" i="27"/>
  <c r="EL16" i="27"/>
  <c r="EK16" i="27"/>
  <c r="EJ16" i="27"/>
  <c r="EI16" i="27"/>
  <c r="EH16" i="27"/>
  <c r="EG16" i="27"/>
  <c r="EC16" i="27"/>
  <c r="EB16" i="27"/>
  <c r="DZ16" i="27"/>
  <c r="DY16" i="27"/>
  <c r="DX16" i="27"/>
  <c r="DU16" i="27"/>
  <c r="DT16" i="27"/>
  <c r="DS16" i="27"/>
  <c r="DR16" i="27"/>
  <c r="DQ16" i="27"/>
  <c r="DP16" i="27"/>
  <c r="DO16" i="27"/>
  <c r="DN16" i="27"/>
  <c r="DM16" i="27"/>
  <c r="DL16" i="27"/>
  <c r="DK16" i="27"/>
  <c r="DJ16" i="27"/>
  <c r="DI16" i="27"/>
  <c r="DH16" i="27"/>
  <c r="DG16" i="27"/>
  <c r="DF16" i="27"/>
  <c r="DE16" i="27"/>
  <c r="DA16" i="27"/>
  <c r="CZ16" i="27"/>
  <c r="CX16" i="27"/>
  <c r="CW16" i="27"/>
  <c r="CV16" i="27"/>
  <c r="CS16" i="27"/>
  <c r="CR16" i="27"/>
  <c r="CQ16" i="27"/>
  <c r="CP16" i="27"/>
  <c r="CO16" i="27"/>
  <c r="CN16" i="27"/>
  <c r="CM16" i="27"/>
  <c r="CL16" i="27"/>
  <c r="CK16" i="27"/>
  <c r="CJ16" i="27"/>
  <c r="CI16" i="27"/>
  <c r="CH16" i="27"/>
  <c r="CG16" i="27"/>
  <c r="CF16" i="27"/>
  <c r="CE16" i="27"/>
  <c r="CD16" i="27"/>
  <c r="CC16" i="27"/>
  <c r="BY16" i="27"/>
  <c r="CB16" i="27" s="1"/>
  <c r="BX16" i="27"/>
  <c r="BV16" i="27"/>
  <c r="BU16" i="27"/>
  <c r="BT16" i="27"/>
  <c r="BQ16" i="27"/>
  <c r="BP16" i="27"/>
  <c r="BO16" i="27"/>
  <c r="BN16" i="27"/>
  <c r="BM16" i="27"/>
  <c r="BL16" i="27"/>
  <c r="BK16" i="27"/>
  <c r="BJ16" i="27"/>
  <c r="BI16" i="27"/>
  <c r="BH16" i="27"/>
  <c r="BG16" i="27"/>
  <c r="BF16" i="27"/>
  <c r="BE16" i="27"/>
  <c r="BD16" i="27"/>
  <c r="BC16" i="27"/>
  <c r="BB16" i="27"/>
  <c r="BA16" i="27"/>
  <c r="AW16" i="27"/>
  <c r="AZ16" i="27" s="1"/>
  <c r="AV16" i="27"/>
  <c r="AT16" i="27"/>
  <c r="AS16" i="27"/>
  <c r="AR16" i="27"/>
  <c r="AO16" i="27"/>
  <c r="AN16" i="27"/>
  <c r="AM16" i="27"/>
  <c r="AL16" i="27"/>
  <c r="AK16" i="27"/>
  <c r="AJ16" i="27"/>
  <c r="AI16" i="27"/>
  <c r="AH16" i="27"/>
  <c r="AG16" i="27"/>
  <c r="AF16" i="27"/>
  <c r="AE16" i="27"/>
  <c r="AD16" i="27"/>
  <c r="AC16" i="27"/>
  <c r="AB16" i="27"/>
  <c r="AA16" i="27"/>
  <c r="Z16" i="27"/>
  <c r="Y16" i="27"/>
  <c r="U16" i="27"/>
  <c r="X16" i="27" s="1"/>
  <c r="T16" i="27"/>
  <c r="R16" i="27"/>
  <c r="Q16" i="27"/>
  <c r="P16" i="27"/>
  <c r="M16" i="27"/>
  <c r="L16" i="27"/>
  <c r="K16" i="27"/>
  <c r="J16" i="27"/>
  <c r="I16" i="27"/>
  <c r="H16" i="27"/>
  <c r="G16" i="27"/>
  <c r="F16" i="27"/>
  <c r="E16" i="27"/>
  <c r="D16" i="27"/>
  <c r="KY15" i="27"/>
  <c r="KX15" i="27"/>
  <c r="KW15" i="27"/>
  <c r="KV15" i="27"/>
  <c r="KU15" i="27"/>
  <c r="KT15" i="27"/>
  <c r="KS15" i="27"/>
  <c r="KO15" i="27"/>
  <c r="KR15" i="27" s="1"/>
  <c r="KN15" i="27"/>
  <c r="KL15" i="27"/>
  <c r="KK15" i="27"/>
  <c r="KJ15" i="27"/>
  <c r="KG15" i="27"/>
  <c r="KF15" i="27"/>
  <c r="KE15" i="27"/>
  <c r="KD15" i="27"/>
  <c r="KC15" i="27"/>
  <c r="KB15" i="27"/>
  <c r="KA15" i="27"/>
  <c r="JZ15" i="27"/>
  <c r="JY15" i="27"/>
  <c r="JX15" i="27"/>
  <c r="JW15" i="27"/>
  <c r="JV15" i="27"/>
  <c r="JU15" i="27"/>
  <c r="JT15" i="27"/>
  <c r="JS15" i="27"/>
  <c r="JR15" i="27"/>
  <c r="JQ15" i="27"/>
  <c r="JM15" i="27"/>
  <c r="JL15" i="27"/>
  <c r="JJ15" i="27"/>
  <c r="JI15" i="27"/>
  <c r="JH15" i="27"/>
  <c r="JE15" i="27"/>
  <c r="JD15" i="27"/>
  <c r="JC15" i="27"/>
  <c r="JB15" i="27"/>
  <c r="JA15" i="27"/>
  <c r="IZ15" i="27"/>
  <c r="IY15" i="27"/>
  <c r="IX15" i="27"/>
  <c r="IW15" i="27"/>
  <c r="IV15" i="27"/>
  <c r="IU15" i="27"/>
  <c r="IT15" i="27"/>
  <c r="IS15" i="27"/>
  <c r="IR15" i="27"/>
  <c r="IQ15" i="27"/>
  <c r="IP15" i="27"/>
  <c r="IO15" i="27"/>
  <c r="IK15" i="27"/>
  <c r="IJ15" i="27"/>
  <c r="IH15" i="27"/>
  <c r="IG15" i="27"/>
  <c r="IF15" i="27"/>
  <c r="IC15" i="27"/>
  <c r="IB15" i="27"/>
  <c r="IA15" i="27"/>
  <c r="HZ15" i="27"/>
  <c r="HY15" i="27"/>
  <c r="HX15" i="27"/>
  <c r="HW15" i="27"/>
  <c r="HV15" i="27"/>
  <c r="HU15" i="27"/>
  <c r="HT15" i="27"/>
  <c r="HS15" i="27"/>
  <c r="HR15" i="27"/>
  <c r="HQ15" i="27"/>
  <c r="HP15" i="27"/>
  <c r="HO15" i="27"/>
  <c r="HN15" i="27"/>
  <c r="HM15" i="27"/>
  <c r="HI15" i="27"/>
  <c r="HL15" i="27" s="1"/>
  <c r="HH15" i="27"/>
  <c r="HF15" i="27"/>
  <c r="HE15" i="27"/>
  <c r="HD15" i="27"/>
  <c r="HA15" i="27"/>
  <c r="GZ15" i="27"/>
  <c r="GY15" i="27"/>
  <c r="GX15" i="27"/>
  <c r="GW15" i="27"/>
  <c r="GV15" i="27"/>
  <c r="GU15" i="27"/>
  <c r="GT15" i="27"/>
  <c r="GS15" i="27"/>
  <c r="GR15" i="27"/>
  <c r="GQ15" i="27"/>
  <c r="GP15" i="27"/>
  <c r="GO15" i="27"/>
  <c r="GN15" i="27"/>
  <c r="GM15" i="27"/>
  <c r="GL15" i="27"/>
  <c r="GK15" i="27"/>
  <c r="GG15" i="27"/>
  <c r="GF15" i="27"/>
  <c r="GD15" i="27"/>
  <c r="GC15" i="27"/>
  <c r="GB15" i="27"/>
  <c r="FY15" i="27"/>
  <c r="FX15" i="27"/>
  <c r="FW15" i="27"/>
  <c r="FV15" i="27"/>
  <c r="FU15" i="27"/>
  <c r="FT15" i="27"/>
  <c r="FS15" i="27"/>
  <c r="FR15" i="27"/>
  <c r="FQ15" i="27"/>
  <c r="FP15" i="27"/>
  <c r="FO15" i="27"/>
  <c r="FN15" i="27"/>
  <c r="FM15" i="27"/>
  <c r="FL15" i="27"/>
  <c r="FK15" i="27"/>
  <c r="FJ15" i="27"/>
  <c r="FI15" i="27"/>
  <c r="FE15" i="27"/>
  <c r="FH15" i="27" s="1"/>
  <c r="FD15" i="27"/>
  <c r="FB15" i="27"/>
  <c r="FA15" i="27"/>
  <c r="EZ15" i="27"/>
  <c r="EW15" i="27"/>
  <c r="EV15" i="27"/>
  <c r="EU15" i="27"/>
  <c r="ET15" i="27"/>
  <c r="ES15" i="27"/>
  <c r="ER15" i="27"/>
  <c r="EQ15" i="27"/>
  <c r="EP15" i="27"/>
  <c r="EO15" i="27"/>
  <c r="EN15" i="27"/>
  <c r="EM15" i="27"/>
  <c r="EL15" i="27"/>
  <c r="EK15" i="27"/>
  <c r="EJ15" i="27"/>
  <c r="EI15" i="27"/>
  <c r="EH15" i="27"/>
  <c r="EG15" i="27"/>
  <c r="EC15" i="27"/>
  <c r="EB15" i="27"/>
  <c r="DZ15" i="27"/>
  <c r="DY15" i="27"/>
  <c r="DX15" i="27"/>
  <c r="DU15" i="27"/>
  <c r="DT15" i="27"/>
  <c r="DS15" i="27"/>
  <c r="DR15" i="27"/>
  <c r="DQ15" i="27"/>
  <c r="DP15" i="27"/>
  <c r="DO15" i="27"/>
  <c r="DN15" i="27"/>
  <c r="DM15" i="27"/>
  <c r="DL15" i="27"/>
  <c r="DK15" i="27"/>
  <c r="DJ15" i="27"/>
  <c r="DI15" i="27"/>
  <c r="DH15" i="27"/>
  <c r="DG15" i="27"/>
  <c r="DF15" i="27"/>
  <c r="DE15" i="27"/>
  <c r="DA15" i="27"/>
  <c r="DD15" i="27" s="1"/>
  <c r="CZ15" i="27"/>
  <c r="CX15" i="27"/>
  <c r="CW15" i="27"/>
  <c r="CV15" i="27"/>
  <c r="CS15" i="27"/>
  <c r="CR15" i="27"/>
  <c r="CQ15" i="27"/>
  <c r="CP15" i="27"/>
  <c r="CO15" i="27"/>
  <c r="CN15" i="27"/>
  <c r="CM15" i="27"/>
  <c r="CL15" i="27"/>
  <c r="CK15" i="27"/>
  <c r="CJ15" i="27"/>
  <c r="CI15" i="27"/>
  <c r="CH15" i="27"/>
  <c r="CG15" i="27"/>
  <c r="CF15" i="27"/>
  <c r="CE15" i="27"/>
  <c r="CD15" i="27"/>
  <c r="CC15" i="27"/>
  <c r="BY15" i="27"/>
  <c r="CB15" i="27" s="1"/>
  <c r="BX15" i="27"/>
  <c r="BV15" i="27"/>
  <c r="BU15" i="27"/>
  <c r="BT15" i="27"/>
  <c r="BQ15" i="27"/>
  <c r="BP15" i="27"/>
  <c r="BO15" i="27"/>
  <c r="BN15" i="27"/>
  <c r="BM15" i="27"/>
  <c r="BL15" i="27"/>
  <c r="BK15" i="27"/>
  <c r="BJ15" i="27"/>
  <c r="BI15" i="27"/>
  <c r="BH15" i="27"/>
  <c r="BG15" i="27"/>
  <c r="BF15" i="27"/>
  <c r="BE15" i="27"/>
  <c r="BD15" i="27"/>
  <c r="BC15" i="27"/>
  <c r="BB15" i="27"/>
  <c r="BA15" i="27"/>
  <c r="AW15" i="27"/>
  <c r="AV15" i="27"/>
  <c r="AT15" i="27"/>
  <c r="AS15" i="27"/>
  <c r="AR15" i="27"/>
  <c r="AO15" i="27"/>
  <c r="AN15" i="27"/>
  <c r="AM15" i="27"/>
  <c r="AL15" i="27"/>
  <c r="AK15" i="27"/>
  <c r="AJ15" i="27"/>
  <c r="AI15" i="27"/>
  <c r="AH15" i="27"/>
  <c r="AG15" i="27"/>
  <c r="AF15" i="27"/>
  <c r="AE15" i="27"/>
  <c r="AD15" i="27"/>
  <c r="AC15" i="27"/>
  <c r="AB15" i="27"/>
  <c r="AA15" i="27"/>
  <c r="Z15" i="27"/>
  <c r="Y15" i="27"/>
  <c r="U15" i="27"/>
  <c r="T15" i="27"/>
  <c r="R15" i="27"/>
  <c r="Q15" i="27"/>
  <c r="P15" i="27"/>
  <c r="M15" i="27"/>
  <c r="L15" i="27"/>
  <c r="K15" i="27"/>
  <c r="J15" i="27"/>
  <c r="I15" i="27"/>
  <c r="H15" i="27"/>
  <c r="G15" i="27"/>
  <c r="F15" i="27"/>
  <c r="E15" i="27"/>
  <c r="D15" i="27"/>
  <c r="KY14" i="27"/>
  <c r="KX14" i="27"/>
  <c r="KW14" i="27"/>
  <c r="KV14" i="27"/>
  <c r="KU14" i="27"/>
  <c r="KT14" i="27"/>
  <c r="KS14" i="27"/>
  <c r="KO14" i="27"/>
  <c r="KR14" i="27" s="1"/>
  <c r="KN14" i="27"/>
  <c r="KL14" i="27"/>
  <c r="KK14" i="27"/>
  <c r="KJ14" i="27"/>
  <c r="KG14" i="27"/>
  <c r="KF14" i="27"/>
  <c r="KE14" i="27"/>
  <c r="KD14" i="27"/>
  <c r="KC14" i="27"/>
  <c r="KB14" i="27"/>
  <c r="KA14" i="27"/>
  <c r="JZ14" i="27"/>
  <c r="JY14" i="27"/>
  <c r="JX14" i="27"/>
  <c r="JW14" i="27"/>
  <c r="JV14" i="27"/>
  <c r="JU14" i="27"/>
  <c r="JT14" i="27"/>
  <c r="JS14" i="27"/>
  <c r="JR14" i="27"/>
  <c r="JQ14" i="27"/>
  <c r="JM14" i="27"/>
  <c r="JL14" i="27"/>
  <c r="JJ14" i="27"/>
  <c r="JI14" i="27"/>
  <c r="JH14" i="27"/>
  <c r="JE14" i="27"/>
  <c r="JD14" i="27"/>
  <c r="JC14" i="27"/>
  <c r="JB14" i="27"/>
  <c r="JA14" i="27"/>
  <c r="IZ14" i="27"/>
  <c r="IY14" i="27"/>
  <c r="IX14" i="27"/>
  <c r="IW14" i="27"/>
  <c r="IV14" i="27"/>
  <c r="IU14" i="27"/>
  <c r="IT14" i="27"/>
  <c r="IS14" i="27"/>
  <c r="IR14" i="27"/>
  <c r="IQ14" i="27"/>
  <c r="IP14" i="27"/>
  <c r="IO14" i="27"/>
  <c r="IK14" i="27"/>
  <c r="IJ14" i="27"/>
  <c r="IH14" i="27"/>
  <c r="IG14" i="27"/>
  <c r="IF14" i="27"/>
  <c r="IC14" i="27"/>
  <c r="IB14" i="27"/>
  <c r="IA14" i="27"/>
  <c r="HZ14" i="27"/>
  <c r="HY14" i="27"/>
  <c r="HX14" i="27"/>
  <c r="HW14" i="27"/>
  <c r="HV14" i="27"/>
  <c r="HU14" i="27"/>
  <c r="HT14" i="27"/>
  <c r="HS14" i="27"/>
  <c r="HR14" i="27"/>
  <c r="HQ14" i="27"/>
  <c r="HP14" i="27"/>
  <c r="HO14" i="27"/>
  <c r="HN14" i="27"/>
  <c r="HM14" i="27"/>
  <c r="HI14" i="27"/>
  <c r="HL14" i="27" s="1"/>
  <c r="HH14" i="27"/>
  <c r="HF14" i="27"/>
  <c r="HE14" i="27"/>
  <c r="HD14" i="27"/>
  <c r="HA14" i="27"/>
  <c r="GZ14" i="27"/>
  <c r="GY14" i="27"/>
  <c r="GX14" i="27"/>
  <c r="GW14" i="27"/>
  <c r="GV14" i="27"/>
  <c r="GU14" i="27"/>
  <c r="GT14" i="27"/>
  <c r="GS14" i="27"/>
  <c r="GR14" i="27"/>
  <c r="GQ14" i="27"/>
  <c r="GP14" i="27"/>
  <c r="GO14" i="27"/>
  <c r="GN14" i="27"/>
  <c r="GM14" i="27"/>
  <c r="GL14" i="27"/>
  <c r="GK14" i="27"/>
  <c r="GG14" i="27"/>
  <c r="GF14" i="27"/>
  <c r="GD14" i="27"/>
  <c r="GC14" i="27"/>
  <c r="GB14" i="27"/>
  <c r="FY14" i="27"/>
  <c r="FX14" i="27"/>
  <c r="FW14" i="27"/>
  <c r="FV14" i="27"/>
  <c r="FU14" i="27"/>
  <c r="FT14" i="27"/>
  <c r="FS14" i="27"/>
  <c r="FR14" i="27"/>
  <c r="FQ14" i="27"/>
  <c r="FP14" i="27"/>
  <c r="FO14" i="27"/>
  <c r="FN14" i="27"/>
  <c r="FM14" i="27"/>
  <c r="FL14" i="27"/>
  <c r="FK14" i="27"/>
  <c r="FJ14" i="27"/>
  <c r="FI14" i="27"/>
  <c r="FE14" i="27"/>
  <c r="FH14" i="27" s="1"/>
  <c r="FD14" i="27"/>
  <c r="FB14" i="27"/>
  <c r="FA14" i="27"/>
  <c r="EZ14" i="27"/>
  <c r="EW14" i="27"/>
  <c r="EV14" i="27"/>
  <c r="EU14" i="27"/>
  <c r="ET14" i="27"/>
  <c r="ES14" i="27"/>
  <c r="ER14" i="27"/>
  <c r="EQ14" i="27"/>
  <c r="EP14" i="27"/>
  <c r="EO14" i="27"/>
  <c r="EN14" i="27"/>
  <c r="EM14" i="27"/>
  <c r="EL14" i="27"/>
  <c r="EK14" i="27"/>
  <c r="EJ14" i="27"/>
  <c r="EI14" i="27"/>
  <c r="EH14" i="27"/>
  <c r="EG14" i="27"/>
  <c r="EC14" i="27"/>
  <c r="EB14" i="27"/>
  <c r="DZ14" i="27"/>
  <c r="DY14" i="27"/>
  <c r="DX14" i="27"/>
  <c r="DU14" i="27"/>
  <c r="DT14" i="27"/>
  <c r="DS14" i="27"/>
  <c r="DR14" i="27"/>
  <c r="DQ14" i="27"/>
  <c r="DP14" i="27"/>
  <c r="DO14" i="27"/>
  <c r="DN14" i="27"/>
  <c r="DM14" i="27"/>
  <c r="DL14" i="27"/>
  <c r="DK14" i="27"/>
  <c r="DJ14" i="27"/>
  <c r="DI14" i="27"/>
  <c r="DH14" i="27"/>
  <c r="DG14" i="27"/>
  <c r="DF14" i="27"/>
  <c r="DE14" i="27"/>
  <c r="DA14" i="27"/>
  <c r="DD14" i="27" s="1"/>
  <c r="CZ14" i="27"/>
  <c r="CX14" i="27"/>
  <c r="CW14" i="27"/>
  <c r="CV14" i="27"/>
  <c r="CS14" i="27"/>
  <c r="CR14" i="27"/>
  <c r="CQ14" i="27"/>
  <c r="CP14" i="27"/>
  <c r="CO14" i="27"/>
  <c r="CN14" i="27"/>
  <c r="CM14" i="27"/>
  <c r="CL14" i="27"/>
  <c r="CK14" i="27"/>
  <c r="CJ14" i="27"/>
  <c r="CI14" i="27"/>
  <c r="CH14" i="27"/>
  <c r="CG14" i="27"/>
  <c r="CF14" i="27"/>
  <c r="CE14" i="27"/>
  <c r="CD14" i="27"/>
  <c r="CC14" i="27"/>
  <c r="BY14" i="27"/>
  <c r="BX14" i="27"/>
  <c r="BV14" i="27"/>
  <c r="BU14" i="27"/>
  <c r="BT14" i="27"/>
  <c r="BQ14" i="27"/>
  <c r="BP14" i="27"/>
  <c r="BO14" i="27"/>
  <c r="BN14" i="27"/>
  <c r="BM14" i="27"/>
  <c r="BL14" i="27"/>
  <c r="BK14" i="27"/>
  <c r="BJ14" i="27"/>
  <c r="BI14" i="27"/>
  <c r="BH14" i="27"/>
  <c r="BG14" i="27"/>
  <c r="BF14" i="27"/>
  <c r="BE14" i="27"/>
  <c r="BD14" i="27"/>
  <c r="BC14" i="27"/>
  <c r="BB14" i="27"/>
  <c r="BA14" i="27"/>
  <c r="AW14" i="27"/>
  <c r="AZ14" i="27" s="1"/>
  <c r="AV14" i="27"/>
  <c r="AT14" i="27"/>
  <c r="AS14" i="27"/>
  <c r="AR14" i="27"/>
  <c r="AO14" i="27"/>
  <c r="AN14" i="27"/>
  <c r="AM14" i="27"/>
  <c r="AL14" i="27"/>
  <c r="AK14" i="27"/>
  <c r="AJ14" i="27"/>
  <c r="AI14" i="27"/>
  <c r="AH14" i="27"/>
  <c r="AG14" i="27"/>
  <c r="AF14" i="27"/>
  <c r="AE14" i="27"/>
  <c r="AD14" i="27"/>
  <c r="AC14" i="27"/>
  <c r="AB14" i="27"/>
  <c r="AA14" i="27"/>
  <c r="Z14" i="27"/>
  <c r="Y14" i="27"/>
  <c r="U14" i="27"/>
  <c r="X14" i="27" s="1"/>
  <c r="T14" i="27"/>
  <c r="R14" i="27"/>
  <c r="Q14" i="27"/>
  <c r="P14" i="27"/>
  <c r="M14" i="27"/>
  <c r="L14" i="27"/>
  <c r="K14" i="27"/>
  <c r="J14" i="27"/>
  <c r="I14" i="27"/>
  <c r="H14" i="27"/>
  <c r="G14" i="27"/>
  <c r="F14" i="27"/>
  <c r="E14" i="27"/>
  <c r="D14" i="27"/>
  <c r="KY13" i="27"/>
  <c r="KX13" i="27"/>
  <c r="KW13" i="27"/>
  <c r="KV13" i="27"/>
  <c r="KU13" i="27"/>
  <c r="KT13" i="27"/>
  <c r="KS13" i="27"/>
  <c r="KO13" i="27"/>
  <c r="KR13" i="27" s="1"/>
  <c r="KN13" i="27"/>
  <c r="KL13" i="27"/>
  <c r="KK13" i="27"/>
  <c r="KJ13" i="27"/>
  <c r="KG13" i="27"/>
  <c r="KF13" i="27"/>
  <c r="KE13" i="27"/>
  <c r="KD13" i="27"/>
  <c r="KC13" i="27"/>
  <c r="KB13" i="27"/>
  <c r="KA13" i="27"/>
  <c r="JZ13" i="27"/>
  <c r="JY13" i="27"/>
  <c r="JX13" i="27"/>
  <c r="JW13" i="27"/>
  <c r="JV13" i="27"/>
  <c r="JU13" i="27"/>
  <c r="JT13" i="27"/>
  <c r="JS13" i="27"/>
  <c r="JR13" i="27"/>
  <c r="JQ13" i="27"/>
  <c r="JM13" i="27"/>
  <c r="JP13" i="27" s="1"/>
  <c r="JL13" i="27"/>
  <c r="JJ13" i="27"/>
  <c r="JI13" i="27"/>
  <c r="JH13" i="27"/>
  <c r="JE13" i="27"/>
  <c r="JD13" i="27"/>
  <c r="JC13" i="27"/>
  <c r="JB13" i="27"/>
  <c r="JA13" i="27"/>
  <c r="IZ13" i="27"/>
  <c r="IY13" i="27"/>
  <c r="IX13" i="27"/>
  <c r="IW13" i="27"/>
  <c r="IV13" i="27"/>
  <c r="IU13" i="27"/>
  <c r="IT13" i="27"/>
  <c r="IS13" i="27"/>
  <c r="IR13" i="27"/>
  <c r="IQ13" i="27"/>
  <c r="IP13" i="27"/>
  <c r="IO13" i="27"/>
  <c r="IK13" i="27"/>
  <c r="IN13" i="27" s="1"/>
  <c r="IJ13" i="27"/>
  <c r="IH13" i="27"/>
  <c r="IG13" i="27"/>
  <c r="IF13" i="27"/>
  <c r="IC13" i="27"/>
  <c r="IB13" i="27"/>
  <c r="IA13" i="27"/>
  <c r="HZ13" i="27"/>
  <c r="HY13" i="27"/>
  <c r="HX13" i="27"/>
  <c r="HW13" i="27"/>
  <c r="HV13" i="27"/>
  <c r="HU13" i="27"/>
  <c r="HT13" i="27"/>
  <c r="HS13" i="27"/>
  <c r="HR13" i="27"/>
  <c r="HQ13" i="27"/>
  <c r="HP13" i="27"/>
  <c r="HO13" i="27"/>
  <c r="HN13" i="27"/>
  <c r="HM13" i="27"/>
  <c r="HI13" i="27"/>
  <c r="HL13" i="27" s="1"/>
  <c r="HH13" i="27"/>
  <c r="HF13" i="27"/>
  <c r="HE13" i="27"/>
  <c r="HD13" i="27"/>
  <c r="HA13" i="27"/>
  <c r="GZ13" i="27"/>
  <c r="GY13" i="27"/>
  <c r="GX13" i="27"/>
  <c r="GW13" i="27"/>
  <c r="GV13" i="27"/>
  <c r="GU13" i="27"/>
  <c r="GT13" i="27"/>
  <c r="GS13" i="27"/>
  <c r="GR13" i="27"/>
  <c r="GQ13" i="27"/>
  <c r="GP13" i="27"/>
  <c r="GO13" i="27"/>
  <c r="GN13" i="27"/>
  <c r="GM13" i="27"/>
  <c r="GL13" i="27"/>
  <c r="GK13" i="27"/>
  <c r="GG13" i="27"/>
  <c r="GJ13" i="27" s="1"/>
  <c r="GF13" i="27"/>
  <c r="GD13" i="27"/>
  <c r="GC13" i="27"/>
  <c r="GB13" i="27"/>
  <c r="FY13" i="27"/>
  <c r="FX13" i="27"/>
  <c r="FW13" i="27"/>
  <c r="FV13" i="27"/>
  <c r="FU13" i="27"/>
  <c r="FT13" i="27"/>
  <c r="FS13" i="27"/>
  <c r="FR13" i="27"/>
  <c r="FQ13" i="27"/>
  <c r="FP13" i="27"/>
  <c r="FO13" i="27"/>
  <c r="FN13" i="27"/>
  <c r="FM13" i="27"/>
  <c r="FL13" i="27"/>
  <c r="FK13" i="27"/>
  <c r="FJ13" i="27"/>
  <c r="FI13" i="27"/>
  <c r="FE13" i="27"/>
  <c r="FH13" i="27" s="1"/>
  <c r="FD13" i="27"/>
  <c r="FB13" i="27"/>
  <c r="FA13" i="27"/>
  <c r="EZ13" i="27"/>
  <c r="EW13" i="27"/>
  <c r="EV13" i="27"/>
  <c r="EU13" i="27"/>
  <c r="ET13" i="27"/>
  <c r="ES13" i="27"/>
  <c r="ER13" i="27"/>
  <c r="EQ13" i="27"/>
  <c r="EP13" i="27"/>
  <c r="EO13" i="27"/>
  <c r="EN13" i="27"/>
  <c r="EM13" i="27"/>
  <c r="EL13" i="27"/>
  <c r="EK13" i="27"/>
  <c r="EJ13" i="27"/>
  <c r="EI13" i="27"/>
  <c r="EH13" i="27"/>
  <c r="EG13" i="27"/>
  <c r="EC13" i="27"/>
  <c r="EF13" i="27" s="1"/>
  <c r="EB13" i="27"/>
  <c r="DZ13" i="27"/>
  <c r="DY13" i="27"/>
  <c r="DX13" i="27"/>
  <c r="DU13" i="27"/>
  <c r="DT13" i="27"/>
  <c r="DS13" i="27"/>
  <c r="DR13" i="27"/>
  <c r="DQ13" i="27"/>
  <c r="DP13" i="27"/>
  <c r="DO13" i="27"/>
  <c r="DN13" i="27"/>
  <c r="DM13" i="27"/>
  <c r="DL13" i="27"/>
  <c r="DK13" i="27"/>
  <c r="DJ13" i="27"/>
  <c r="DI13" i="27"/>
  <c r="DH13" i="27"/>
  <c r="DG13" i="27"/>
  <c r="DF13" i="27"/>
  <c r="DE13" i="27"/>
  <c r="DA13" i="27"/>
  <c r="CZ13" i="27"/>
  <c r="CX13" i="27"/>
  <c r="CW13" i="27"/>
  <c r="CV13" i="27"/>
  <c r="CS13" i="27"/>
  <c r="CR13" i="27"/>
  <c r="CQ13" i="27"/>
  <c r="CP13" i="27"/>
  <c r="CO13" i="27"/>
  <c r="CN13" i="27"/>
  <c r="CM13" i="27"/>
  <c r="CL13" i="27"/>
  <c r="CK13" i="27"/>
  <c r="CJ13" i="27"/>
  <c r="CI13" i="27"/>
  <c r="CH13" i="27"/>
  <c r="CG13" i="27"/>
  <c r="CF13" i="27"/>
  <c r="CE13" i="27"/>
  <c r="CD13" i="27"/>
  <c r="CC13" i="27"/>
  <c r="BY13" i="27"/>
  <c r="CB13" i="27" s="1"/>
  <c r="BX13" i="27"/>
  <c r="BV13" i="27"/>
  <c r="BU13" i="27"/>
  <c r="BT13" i="27"/>
  <c r="BQ13" i="27"/>
  <c r="BP13" i="27"/>
  <c r="BO13" i="27"/>
  <c r="BN13" i="27"/>
  <c r="BM13" i="27"/>
  <c r="BL13" i="27"/>
  <c r="BK13" i="27"/>
  <c r="BJ13" i="27"/>
  <c r="BI13" i="27"/>
  <c r="BH13" i="27"/>
  <c r="BG13" i="27"/>
  <c r="BF13" i="27"/>
  <c r="BE13" i="27"/>
  <c r="BD13" i="27"/>
  <c r="BC13" i="27"/>
  <c r="BB13" i="27"/>
  <c r="BA13" i="27"/>
  <c r="AW13" i="27"/>
  <c r="AZ13" i="27" s="1"/>
  <c r="AV13" i="27"/>
  <c r="AT13" i="27"/>
  <c r="AS13" i="27"/>
  <c r="AR13" i="27"/>
  <c r="AO13" i="27"/>
  <c r="AN13" i="27"/>
  <c r="AM13" i="27"/>
  <c r="AL13" i="27"/>
  <c r="AK13" i="27"/>
  <c r="AJ13" i="27"/>
  <c r="AI13" i="27"/>
  <c r="AH13" i="27"/>
  <c r="AG13" i="27"/>
  <c r="AF13" i="27"/>
  <c r="AE13" i="27"/>
  <c r="AD13" i="27"/>
  <c r="AC13" i="27"/>
  <c r="AB13" i="27"/>
  <c r="AA13" i="27"/>
  <c r="Z13" i="27"/>
  <c r="Y13" i="27"/>
  <c r="U13" i="27"/>
  <c r="X13" i="27" s="1"/>
  <c r="T13" i="27"/>
  <c r="R13" i="27"/>
  <c r="Q13" i="27"/>
  <c r="P13" i="27"/>
  <c r="M13" i="27"/>
  <c r="L13" i="27"/>
  <c r="K13" i="27"/>
  <c r="J13" i="27"/>
  <c r="I13" i="27"/>
  <c r="H13" i="27"/>
  <c r="G13" i="27"/>
  <c r="F13" i="27"/>
  <c r="E13" i="27"/>
  <c r="D13" i="27"/>
  <c r="KY12" i="27"/>
  <c r="KX12" i="27"/>
  <c r="KW12" i="27"/>
  <c r="KV12" i="27"/>
  <c r="KU12" i="27"/>
  <c r="KT12" i="27"/>
  <c r="KS12" i="27"/>
  <c r="KO12" i="27"/>
  <c r="KR12" i="27" s="1"/>
  <c r="KN12" i="27"/>
  <c r="KL12" i="27"/>
  <c r="KK12" i="27"/>
  <c r="KJ12" i="27"/>
  <c r="KG12" i="27"/>
  <c r="KF12" i="27"/>
  <c r="KE12" i="27"/>
  <c r="KD12" i="27"/>
  <c r="KC12" i="27"/>
  <c r="KB12" i="27"/>
  <c r="KA12" i="27"/>
  <c r="JZ12" i="27"/>
  <c r="JY12" i="27"/>
  <c r="JX12" i="27"/>
  <c r="JW12" i="27"/>
  <c r="JV12" i="27"/>
  <c r="JU12" i="27"/>
  <c r="JT12" i="27"/>
  <c r="JS12" i="27"/>
  <c r="JR12" i="27"/>
  <c r="JQ12" i="27"/>
  <c r="JM12" i="27"/>
  <c r="JL12" i="27"/>
  <c r="JJ12" i="27"/>
  <c r="JI12" i="27"/>
  <c r="JH12" i="27"/>
  <c r="JE12" i="27"/>
  <c r="JD12" i="27"/>
  <c r="JC12" i="27"/>
  <c r="JB12" i="27"/>
  <c r="JA12" i="27"/>
  <c r="IZ12" i="27"/>
  <c r="IY12" i="27"/>
  <c r="IX12" i="27"/>
  <c r="IW12" i="27"/>
  <c r="IV12" i="27"/>
  <c r="IU12" i="27"/>
  <c r="IT12" i="27"/>
  <c r="IS12" i="27"/>
  <c r="IR12" i="27"/>
  <c r="IQ12" i="27"/>
  <c r="IP12" i="27"/>
  <c r="IO12" i="27"/>
  <c r="IK12" i="27"/>
  <c r="IN12" i="27" s="1"/>
  <c r="IJ12" i="27"/>
  <c r="IH12" i="27"/>
  <c r="IG12" i="27"/>
  <c r="IF12" i="27"/>
  <c r="IC12" i="27"/>
  <c r="IB12" i="27"/>
  <c r="IA12" i="27"/>
  <c r="HZ12" i="27"/>
  <c r="HY12" i="27"/>
  <c r="HX12" i="27"/>
  <c r="HW12" i="27"/>
  <c r="HV12" i="27"/>
  <c r="HU12" i="27"/>
  <c r="HT12" i="27"/>
  <c r="HS12" i="27"/>
  <c r="HR12" i="27"/>
  <c r="HQ12" i="27"/>
  <c r="HP12" i="27"/>
  <c r="HO12" i="27"/>
  <c r="HN12" i="27"/>
  <c r="HM12" i="27"/>
  <c r="HI12" i="27"/>
  <c r="HL12" i="27" s="1"/>
  <c r="HH12" i="27"/>
  <c r="HF12" i="27"/>
  <c r="HE12" i="27"/>
  <c r="HD12" i="27"/>
  <c r="HA12" i="27"/>
  <c r="GZ12" i="27"/>
  <c r="GY12" i="27"/>
  <c r="GX12" i="27"/>
  <c r="GW12" i="27"/>
  <c r="GV12" i="27"/>
  <c r="GU12" i="27"/>
  <c r="GT12" i="27"/>
  <c r="GS12" i="27"/>
  <c r="GR12" i="27"/>
  <c r="GQ12" i="27"/>
  <c r="GP12" i="27"/>
  <c r="GO12" i="27"/>
  <c r="GN12" i="27"/>
  <c r="GM12" i="27"/>
  <c r="GL12" i="27"/>
  <c r="GK12" i="27"/>
  <c r="GG12" i="27"/>
  <c r="GJ12" i="27" s="1"/>
  <c r="GF12" i="27"/>
  <c r="GD12" i="27"/>
  <c r="GC12" i="27"/>
  <c r="GB12" i="27"/>
  <c r="FY12" i="27"/>
  <c r="FX12" i="27"/>
  <c r="FW12" i="27"/>
  <c r="FV12" i="27"/>
  <c r="FU12" i="27"/>
  <c r="FT12" i="27"/>
  <c r="FS12" i="27"/>
  <c r="FR12" i="27"/>
  <c r="FQ12" i="27"/>
  <c r="FP12" i="27"/>
  <c r="FO12" i="27"/>
  <c r="FN12" i="27"/>
  <c r="FM12" i="27"/>
  <c r="FL12" i="27"/>
  <c r="FK12" i="27"/>
  <c r="FJ12" i="27"/>
  <c r="FI12" i="27"/>
  <c r="FE12" i="27"/>
  <c r="FD12" i="27"/>
  <c r="FB12" i="27"/>
  <c r="FA12" i="27"/>
  <c r="EZ12" i="27"/>
  <c r="EW12" i="27"/>
  <c r="EV12" i="27"/>
  <c r="EU12" i="27"/>
  <c r="ET12" i="27"/>
  <c r="ES12" i="27"/>
  <c r="ER12" i="27"/>
  <c r="EQ12" i="27"/>
  <c r="EP12" i="27"/>
  <c r="EO12" i="27"/>
  <c r="EN12" i="27"/>
  <c r="EM12" i="27"/>
  <c r="EL12" i="27"/>
  <c r="EK12" i="27"/>
  <c r="EJ12" i="27"/>
  <c r="EI12" i="27"/>
  <c r="EH12" i="27"/>
  <c r="EG12" i="27"/>
  <c r="EC12" i="27"/>
  <c r="EF12" i="27" s="1"/>
  <c r="EB12" i="27"/>
  <c r="DZ12" i="27"/>
  <c r="DY12" i="27"/>
  <c r="DX12" i="27"/>
  <c r="DU12" i="27"/>
  <c r="DT12" i="27"/>
  <c r="DS12" i="27"/>
  <c r="DR12" i="27"/>
  <c r="DQ12" i="27"/>
  <c r="DP12" i="27"/>
  <c r="DO12" i="27"/>
  <c r="DN12" i="27"/>
  <c r="DM12" i="27"/>
  <c r="DL12" i="27"/>
  <c r="DK12" i="27"/>
  <c r="DJ12" i="27"/>
  <c r="DI12" i="27"/>
  <c r="DH12" i="27"/>
  <c r="DG12" i="27"/>
  <c r="DF12" i="27"/>
  <c r="DE12" i="27"/>
  <c r="DA12" i="27"/>
  <c r="CZ12" i="27"/>
  <c r="CX12" i="27"/>
  <c r="CW12" i="27"/>
  <c r="CV12" i="27"/>
  <c r="CS12" i="27"/>
  <c r="CR12" i="27"/>
  <c r="CQ12" i="27"/>
  <c r="CP12" i="27"/>
  <c r="CO12" i="27"/>
  <c r="CN12" i="27"/>
  <c r="CM12" i="27"/>
  <c r="CL12" i="27"/>
  <c r="CK12" i="27"/>
  <c r="CJ12" i="27"/>
  <c r="CI12" i="27"/>
  <c r="CH12" i="27"/>
  <c r="CG12" i="27"/>
  <c r="CF12" i="27"/>
  <c r="CE12" i="27"/>
  <c r="CD12" i="27"/>
  <c r="CC12" i="27"/>
  <c r="BY12" i="27"/>
  <c r="CB12" i="27" s="1"/>
  <c r="BX12" i="27"/>
  <c r="BV12" i="27"/>
  <c r="BU12" i="27"/>
  <c r="BT12" i="27"/>
  <c r="BQ12" i="27"/>
  <c r="BP12" i="27"/>
  <c r="BO12" i="27"/>
  <c r="BN12" i="27"/>
  <c r="BM12" i="27"/>
  <c r="BL12" i="27"/>
  <c r="BK12" i="27"/>
  <c r="BJ12" i="27"/>
  <c r="BI12" i="27"/>
  <c r="BH12" i="27"/>
  <c r="BG12" i="27"/>
  <c r="BF12" i="27"/>
  <c r="BE12" i="27"/>
  <c r="BD12" i="27"/>
  <c r="BC12" i="27"/>
  <c r="BB12" i="27"/>
  <c r="BA12" i="27"/>
  <c r="AW12" i="27"/>
  <c r="AZ12" i="27" s="1"/>
  <c r="AV12" i="27"/>
  <c r="AT12" i="27"/>
  <c r="AS12" i="27"/>
  <c r="AR12" i="27"/>
  <c r="AO12" i="27"/>
  <c r="AN12" i="27"/>
  <c r="AM12" i="27"/>
  <c r="AL12" i="27"/>
  <c r="AK12" i="27"/>
  <c r="AJ12" i="27"/>
  <c r="AI12" i="27"/>
  <c r="AH12" i="27"/>
  <c r="AG12" i="27"/>
  <c r="AF12" i="27"/>
  <c r="AE12" i="27"/>
  <c r="AD12" i="27"/>
  <c r="AC12" i="27"/>
  <c r="AB12" i="27"/>
  <c r="AA12" i="27"/>
  <c r="Z12" i="27"/>
  <c r="Y12" i="27"/>
  <c r="U12" i="27"/>
  <c r="X12" i="27" s="1"/>
  <c r="T12" i="27"/>
  <c r="R12" i="27"/>
  <c r="Q12" i="27"/>
  <c r="P12" i="27"/>
  <c r="M12" i="27"/>
  <c r="L12" i="27"/>
  <c r="K12" i="27"/>
  <c r="J12" i="27"/>
  <c r="I12" i="27"/>
  <c r="H12" i="27"/>
  <c r="G12" i="27"/>
  <c r="F12" i="27"/>
  <c r="E12" i="27"/>
  <c r="D12" i="27"/>
  <c r="KY11" i="27"/>
  <c r="KX11" i="27"/>
  <c r="KW11" i="27"/>
  <c r="KV11" i="27"/>
  <c r="KU11" i="27"/>
  <c r="KT11" i="27"/>
  <c r="KS11" i="27"/>
  <c r="KO11" i="27"/>
  <c r="KN11" i="27"/>
  <c r="KL11" i="27"/>
  <c r="KK11" i="27"/>
  <c r="KJ11" i="27"/>
  <c r="KG11" i="27"/>
  <c r="KF11" i="27"/>
  <c r="KE11" i="27"/>
  <c r="KD11" i="27"/>
  <c r="KC11" i="27"/>
  <c r="KB11" i="27"/>
  <c r="KA11" i="27"/>
  <c r="JZ11" i="27"/>
  <c r="JY11" i="27"/>
  <c r="JX11" i="27"/>
  <c r="JW11" i="27"/>
  <c r="JV11" i="27"/>
  <c r="JU11" i="27"/>
  <c r="JT11" i="27"/>
  <c r="JS11" i="27"/>
  <c r="JR11" i="27"/>
  <c r="JQ11" i="27"/>
  <c r="JM11" i="27"/>
  <c r="JP11" i="27" s="1"/>
  <c r="JL11" i="27"/>
  <c r="JJ11" i="27"/>
  <c r="JI11" i="27"/>
  <c r="JH11" i="27"/>
  <c r="JE11" i="27"/>
  <c r="JD11" i="27"/>
  <c r="JC11" i="27"/>
  <c r="JB11" i="27"/>
  <c r="JA11" i="27"/>
  <c r="IZ11" i="27"/>
  <c r="IY11" i="27"/>
  <c r="IX11" i="27"/>
  <c r="IW11" i="27"/>
  <c r="IV11" i="27"/>
  <c r="IU11" i="27"/>
  <c r="IT11" i="27"/>
  <c r="IS11" i="27"/>
  <c r="IR11" i="27"/>
  <c r="IQ11" i="27"/>
  <c r="IP11" i="27"/>
  <c r="IO11" i="27"/>
  <c r="IK11" i="27"/>
  <c r="IN11" i="27" s="1"/>
  <c r="IJ11" i="27"/>
  <c r="IH11" i="27"/>
  <c r="IG11" i="27"/>
  <c r="IF11" i="27"/>
  <c r="IC11" i="27"/>
  <c r="IB11" i="27"/>
  <c r="IA11" i="27"/>
  <c r="HZ11" i="27"/>
  <c r="HY11" i="27"/>
  <c r="HX11" i="27"/>
  <c r="HW11" i="27"/>
  <c r="HV11" i="27"/>
  <c r="HU11" i="27"/>
  <c r="HT11" i="27"/>
  <c r="HS11" i="27"/>
  <c r="HR11" i="27"/>
  <c r="HQ11" i="27"/>
  <c r="HP11" i="27"/>
  <c r="HO11" i="27"/>
  <c r="HN11" i="27"/>
  <c r="HM11" i="27"/>
  <c r="HI11" i="27"/>
  <c r="HL11" i="27" s="1"/>
  <c r="HH11" i="27"/>
  <c r="HF11" i="27"/>
  <c r="HE11" i="27"/>
  <c r="HD11" i="27"/>
  <c r="HA11" i="27"/>
  <c r="GZ11" i="27"/>
  <c r="GY11" i="27"/>
  <c r="GX11" i="27"/>
  <c r="GW11" i="27"/>
  <c r="GV11" i="27"/>
  <c r="GU11" i="27"/>
  <c r="GT11" i="27"/>
  <c r="GS11" i="27"/>
  <c r="GR11" i="27"/>
  <c r="GQ11" i="27"/>
  <c r="GP11" i="27"/>
  <c r="GO11" i="27"/>
  <c r="GN11" i="27"/>
  <c r="GM11" i="27"/>
  <c r="GL11" i="27"/>
  <c r="GK11" i="27"/>
  <c r="GG11" i="27"/>
  <c r="GJ11" i="27" s="1"/>
  <c r="GF11" i="27"/>
  <c r="GD11" i="27"/>
  <c r="GC11" i="27"/>
  <c r="GB11" i="27"/>
  <c r="FY11" i="27"/>
  <c r="FX11" i="27"/>
  <c r="FW11" i="27"/>
  <c r="FV11" i="27"/>
  <c r="FU11" i="27"/>
  <c r="FT11" i="27"/>
  <c r="FS11" i="27"/>
  <c r="FR11" i="27"/>
  <c r="FQ11" i="27"/>
  <c r="FP11" i="27"/>
  <c r="FO11" i="27"/>
  <c r="FN11" i="27"/>
  <c r="FM11" i="27"/>
  <c r="FL11" i="27"/>
  <c r="FK11" i="27"/>
  <c r="FJ11" i="27"/>
  <c r="FI11" i="27"/>
  <c r="FE11" i="27"/>
  <c r="FH11" i="27" s="1"/>
  <c r="FD11" i="27"/>
  <c r="FB11" i="27"/>
  <c r="FA11" i="27"/>
  <c r="EZ11" i="27"/>
  <c r="EW11" i="27"/>
  <c r="EV11" i="27"/>
  <c r="EU11" i="27"/>
  <c r="ET11" i="27"/>
  <c r="ES11" i="27"/>
  <c r="ER11" i="27"/>
  <c r="EQ11" i="27"/>
  <c r="EP11" i="27"/>
  <c r="EO11" i="27"/>
  <c r="EN11" i="27"/>
  <c r="EM11" i="27"/>
  <c r="EL11" i="27"/>
  <c r="EK11" i="27"/>
  <c r="EJ11" i="27"/>
  <c r="EI11" i="27"/>
  <c r="EH11" i="27"/>
  <c r="EG11" i="27"/>
  <c r="EC11" i="27"/>
  <c r="EF11" i="27" s="1"/>
  <c r="EB11" i="27"/>
  <c r="DZ11" i="27"/>
  <c r="DY11" i="27"/>
  <c r="DX11" i="27"/>
  <c r="DU11" i="27"/>
  <c r="DT11" i="27"/>
  <c r="DS11" i="27"/>
  <c r="DR11" i="27"/>
  <c r="DQ11" i="27"/>
  <c r="DP11" i="27"/>
  <c r="DO11" i="27"/>
  <c r="DN11" i="27"/>
  <c r="DM11" i="27"/>
  <c r="DL11" i="27"/>
  <c r="DK11" i="27"/>
  <c r="DJ11" i="27"/>
  <c r="DI11" i="27"/>
  <c r="DH11" i="27"/>
  <c r="DG11" i="27"/>
  <c r="DF11" i="27"/>
  <c r="DE11" i="27"/>
  <c r="DA11" i="27"/>
  <c r="DD11" i="27" s="1"/>
  <c r="CZ11" i="27"/>
  <c r="CX11" i="27"/>
  <c r="CW11" i="27"/>
  <c r="CV11" i="27"/>
  <c r="CS11" i="27"/>
  <c r="CR11" i="27"/>
  <c r="CQ11" i="27"/>
  <c r="CP11" i="27"/>
  <c r="CO11" i="27"/>
  <c r="CN11" i="27"/>
  <c r="CM11" i="27"/>
  <c r="CL11" i="27"/>
  <c r="CK11" i="27"/>
  <c r="CJ11" i="27"/>
  <c r="CI11" i="27"/>
  <c r="CH11" i="27"/>
  <c r="CG11" i="27"/>
  <c r="CF11" i="27"/>
  <c r="CE11" i="27"/>
  <c r="CD11" i="27"/>
  <c r="CC11" i="27"/>
  <c r="BY11" i="27"/>
  <c r="CB11" i="27" s="1"/>
  <c r="BX11" i="27"/>
  <c r="BV11" i="27"/>
  <c r="BU11" i="27"/>
  <c r="BT11" i="27"/>
  <c r="BQ11" i="27"/>
  <c r="BP11" i="27"/>
  <c r="BO11" i="27"/>
  <c r="BN11" i="27"/>
  <c r="BM11" i="27"/>
  <c r="BL11" i="27"/>
  <c r="BK11" i="27"/>
  <c r="BJ11" i="27"/>
  <c r="BI11" i="27"/>
  <c r="BH11" i="27"/>
  <c r="BG11" i="27"/>
  <c r="BF11" i="27"/>
  <c r="BE11" i="27"/>
  <c r="BD11" i="27"/>
  <c r="BC11" i="27"/>
  <c r="BB11" i="27"/>
  <c r="BA11" i="27"/>
  <c r="AW11" i="27"/>
  <c r="AZ11" i="27" s="1"/>
  <c r="AV11" i="27"/>
  <c r="AT11" i="27"/>
  <c r="AS11" i="27"/>
  <c r="AR11" i="27"/>
  <c r="AO11" i="27"/>
  <c r="AN11" i="27"/>
  <c r="AM11" i="27"/>
  <c r="AL11" i="27"/>
  <c r="AK11" i="27"/>
  <c r="AJ11" i="27"/>
  <c r="AI11" i="27"/>
  <c r="AH11" i="27"/>
  <c r="AG11" i="27"/>
  <c r="AF11" i="27"/>
  <c r="AE11" i="27"/>
  <c r="AD11" i="27"/>
  <c r="AC11" i="27"/>
  <c r="AB11" i="27"/>
  <c r="AA11" i="27"/>
  <c r="Z11" i="27"/>
  <c r="Y11" i="27"/>
  <c r="U11" i="27"/>
  <c r="X11" i="27" s="1"/>
  <c r="T11" i="27"/>
  <c r="R11" i="27"/>
  <c r="Q11" i="27"/>
  <c r="P11" i="27"/>
  <c r="M11" i="27"/>
  <c r="L11" i="27"/>
  <c r="K11" i="27"/>
  <c r="J11" i="27"/>
  <c r="I11" i="27"/>
  <c r="H11" i="27"/>
  <c r="G11" i="27"/>
  <c r="F11" i="27"/>
  <c r="E11" i="27"/>
  <c r="D11" i="27"/>
  <c r="KY10" i="27"/>
  <c r="KX10" i="27"/>
  <c r="KW10" i="27"/>
  <c r="KV10" i="27"/>
  <c r="KU10" i="27"/>
  <c r="KT10" i="27"/>
  <c r="KS10" i="27"/>
  <c r="KO10" i="27"/>
  <c r="KR10" i="27" s="1"/>
  <c r="KN10" i="27"/>
  <c r="KL10" i="27"/>
  <c r="KK10" i="27"/>
  <c r="KJ10" i="27"/>
  <c r="KG10" i="27"/>
  <c r="KF10" i="27"/>
  <c r="KE10" i="27"/>
  <c r="KD10" i="27"/>
  <c r="KC10" i="27"/>
  <c r="KB10" i="27"/>
  <c r="KA10" i="27"/>
  <c r="JZ10" i="27"/>
  <c r="JY10" i="27"/>
  <c r="JX10" i="27"/>
  <c r="JW10" i="27"/>
  <c r="JV10" i="27"/>
  <c r="JU10" i="27"/>
  <c r="JT10" i="27"/>
  <c r="JS10" i="27"/>
  <c r="JR10" i="27"/>
  <c r="JQ10" i="27"/>
  <c r="JM10" i="27"/>
  <c r="JP10" i="27" s="1"/>
  <c r="JL10" i="27"/>
  <c r="JJ10" i="27"/>
  <c r="JI10" i="27"/>
  <c r="JH10" i="27"/>
  <c r="JE10" i="27"/>
  <c r="JD10" i="27"/>
  <c r="JC10" i="27"/>
  <c r="JB10" i="27"/>
  <c r="JA10" i="27"/>
  <c r="IZ10" i="27"/>
  <c r="IY10" i="27"/>
  <c r="IX10" i="27"/>
  <c r="IW10" i="27"/>
  <c r="IV10" i="27"/>
  <c r="IU10" i="27"/>
  <c r="IT10" i="27"/>
  <c r="IS10" i="27"/>
  <c r="IR10" i="27"/>
  <c r="IQ10" i="27"/>
  <c r="IP10" i="27"/>
  <c r="IO10" i="27"/>
  <c r="IK10" i="27"/>
  <c r="IN10" i="27" s="1"/>
  <c r="IJ10" i="27"/>
  <c r="IH10" i="27"/>
  <c r="IG10" i="27"/>
  <c r="IF10" i="27"/>
  <c r="IC10" i="27"/>
  <c r="IB10" i="27"/>
  <c r="IA10" i="27"/>
  <c r="HZ10" i="27"/>
  <c r="HY10" i="27"/>
  <c r="HX10" i="27"/>
  <c r="HW10" i="27"/>
  <c r="HV10" i="27"/>
  <c r="HU10" i="27"/>
  <c r="HT10" i="27"/>
  <c r="HS10" i="27"/>
  <c r="HR10" i="27"/>
  <c r="HQ10" i="27"/>
  <c r="HP10" i="27"/>
  <c r="HO10" i="27"/>
  <c r="HN10" i="27"/>
  <c r="HM10" i="27"/>
  <c r="HI10" i="27"/>
  <c r="HL10" i="27" s="1"/>
  <c r="HH10" i="27"/>
  <c r="HF10" i="27"/>
  <c r="HE10" i="27"/>
  <c r="HD10" i="27"/>
  <c r="HA10" i="27"/>
  <c r="GZ10" i="27"/>
  <c r="GY10" i="27"/>
  <c r="GX10" i="27"/>
  <c r="GW10" i="27"/>
  <c r="GV10" i="27"/>
  <c r="GU10" i="27"/>
  <c r="GT10" i="27"/>
  <c r="GS10" i="27"/>
  <c r="GR10" i="27"/>
  <c r="GQ10" i="27"/>
  <c r="GP10" i="27"/>
  <c r="GO10" i="27"/>
  <c r="GN10" i="27"/>
  <c r="GM10" i="27"/>
  <c r="GL10" i="27"/>
  <c r="GK10" i="27"/>
  <c r="GG10" i="27"/>
  <c r="GJ10" i="27" s="1"/>
  <c r="GF10" i="27"/>
  <c r="GD10" i="27"/>
  <c r="GC10" i="27"/>
  <c r="GB10" i="27"/>
  <c r="FY10" i="27"/>
  <c r="FX10" i="27"/>
  <c r="FW10" i="27"/>
  <c r="FV10" i="27"/>
  <c r="FU10" i="27"/>
  <c r="FT10" i="27"/>
  <c r="FS10" i="27"/>
  <c r="FR10" i="27"/>
  <c r="FQ10" i="27"/>
  <c r="FP10" i="27"/>
  <c r="FO10" i="27"/>
  <c r="FN10" i="27"/>
  <c r="FM10" i="27"/>
  <c r="FL10" i="27"/>
  <c r="FK10" i="27"/>
  <c r="FJ10" i="27"/>
  <c r="FI10" i="27"/>
  <c r="FE10" i="27"/>
  <c r="FH10" i="27" s="1"/>
  <c r="FD10" i="27"/>
  <c r="FB10" i="27"/>
  <c r="FA10" i="27"/>
  <c r="EZ10" i="27"/>
  <c r="EW10" i="27"/>
  <c r="EV10" i="27"/>
  <c r="EU10" i="27"/>
  <c r="ET10" i="27"/>
  <c r="ES10" i="27"/>
  <c r="ER10" i="27"/>
  <c r="EQ10" i="27"/>
  <c r="EP10" i="27"/>
  <c r="EO10" i="27"/>
  <c r="EN10" i="27"/>
  <c r="EM10" i="27"/>
  <c r="EL10" i="27"/>
  <c r="EK10" i="27"/>
  <c r="EJ10" i="27"/>
  <c r="EI10" i="27"/>
  <c r="EH10" i="27"/>
  <c r="EG10" i="27"/>
  <c r="EC10" i="27"/>
  <c r="EF10" i="27" s="1"/>
  <c r="EB10" i="27"/>
  <c r="DZ10" i="27"/>
  <c r="DY10" i="27"/>
  <c r="DX10" i="27"/>
  <c r="DU10" i="27"/>
  <c r="DT10" i="27"/>
  <c r="DS10" i="27"/>
  <c r="DR10" i="27"/>
  <c r="DQ10" i="27"/>
  <c r="DP10" i="27"/>
  <c r="DO10" i="27"/>
  <c r="DN10" i="27"/>
  <c r="DM10" i="27"/>
  <c r="DL10" i="27"/>
  <c r="DK10" i="27"/>
  <c r="DJ10" i="27"/>
  <c r="DI10" i="27"/>
  <c r="DH10" i="27"/>
  <c r="DG10" i="27"/>
  <c r="DF10" i="27"/>
  <c r="DE10" i="27"/>
  <c r="DA10" i="27"/>
  <c r="DD10" i="27" s="1"/>
  <c r="CZ10" i="27"/>
  <c r="CX10" i="27"/>
  <c r="CW10" i="27"/>
  <c r="CV10" i="27"/>
  <c r="CS10" i="27"/>
  <c r="CR10" i="27"/>
  <c r="CQ10" i="27"/>
  <c r="CP10" i="27"/>
  <c r="CO10" i="27"/>
  <c r="CN10" i="27"/>
  <c r="CM10" i="27"/>
  <c r="CL10" i="27"/>
  <c r="CK10" i="27"/>
  <c r="CJ10" i="27"/>
  <c r="CI10" i="27"/>
  <c r="CH10" i="27"/>
  <c r="CG10" i="27"/>
  <c r="CF10" i="27"/>
  <c r="CE10" i="27"/>
  <c r="CD10" i="27"/>
  <c r="CC10" i="27"/>
  <c r="BY10" i="27"/>
  <c r="CB10" i="27" s="1"/>
  <c r="BX10" i="27"/>
  <c r="BV10" i="27"/>
  <c r="BU10" i="27"/>
  <c r="BT10" i="27"/>
  <c r="BQ10" i="27"/>
  <c r="BP10" i="27"/>
  <c r="BO10" i="27"/>
  <c r="BN10" i="27"/>
  <c r="BM10" i="27"/>
  <c r="BL10" i="27"/>
  <c r="BK10" i="27"/>
  <c r="BJ10" i="27"/>
  <c r="BI10" i="27"/>
  <c r="BH10" i="27"/>
  <c r="BG10" i="27"/>
  <c r="BF10" i="27"/>
  <c r="BE10" i="27"/>
  <c r="BD10" i="27"/>
  <c r="BC10" i="27"/>
  <c r="BB10" i="27"/>
  <c r="BA10" i="27"/>
  <c r="AW10" i="27"/>
  <c r="AZ10" i="27" s="1"/>
  <c r="AV10" i="27"/>
  <c r="AT10" i="27"/>
  <c r="AS10" i="27"/>
  <c r="AR10" i="27"/>
  <c r="AO10" i="27"/>
  <c r="AN10" i="27"/>
  <c r="AM10" i="27"/>
  <c r="AL10" i="27"/>
  <c r="AK10" i="27"/>
  <c r="AJ10" i="27"/>
  <c r="AI10" i="27"/>
  <c r="AH10" i="27"/>
  <c r="AG10" i="27"/>
  <c r="AF10" i="27"/>
  <c r="AE10" i="27"/>
  <c r="AD10" i="27"/>
  <c r="AC10" i="27"/>
  <c r="AB10" i="27"/>
  <c r="AA10" i="27"/>
  <c r="Z10" i="27"/>
  <c r="Y10" i="27"/>
  <c r="U10" i="27"/>
  <c r="X10" i="27" s="1"/>
  <c r="T10" i="27"/>
  <c r="R10" i="27"/>
  <c r="Q10" i="27"/>
  <c r="P10" i="27"/>
  <c r="M10" i="27"/>
  <c r="L10" i="27"/>
  <c r="K10" i="27"/>
  <c r="J10" i="27"/>
  <c r="I10" i="27"/>
  <c r="H10" i="27"/>
  <c r="G10" i="27"/>
  <c r="F10" i="27"/>
  <c r="E10" i="27"/>
  <c r="D10" i="27"/>
  <c r="KY9" i="27"/>
  <c r="KX9" i="27"/>
  <c r="KW9" i="27"/>
  <c r="KV9" i="27"/>
  <c r="KU9" i="27"/>
  <c r="KT9" i="27"/>
  <c r="KS9" i="27"/>
  <c r="KO9" i="27"/>
  <c r="KR9" i="27" s="1"/>
  <c r="KN9" i="27"/>
  <c r="KL9" i="27"/>
  <c r="KK9" i="27"/>
  <c r="KJ9" i="27"/>
  <c r="KG9" i="27"/>
  <c r="KF9" i="27"/>
  <c r="KE9" i="27"/>
  <c r="KD9" i="27"/>
  <c r="KC9" i="27"/>
  <c r="KB9" i="27"/>
  <c r="KA9" i="27"/>
  <c r="JZ9" i="27"/>
  <c r="JY9" i="27"/>
  <c r="JX9" i="27"/>
  <c r="JW9" i="27"/>
  <c r="JV9" i="27"/>
  <c r="JU9" i="27"/>
  <c r="JT9" i="27"/>
  <c r="JS9" i="27"/>
  <c r="JR9" i="27"/>
  <c r="JQ9" i="27"/>
  <c r="JM9" i="27"/>
  <c r="JP9" i="27" s="1"/>
  <c r="JL9" i="27"/>
  <c r="JJ9" i="27"/>
  <c r="JI9" i="27"/>
  <c r="JH9" i="27"/>
  <c r="JE9" i="27"/>
  <c r="JD9" i="27"/>
  <c r="JC9" i="27"/>
  <c r="JB9" i="27"/>
  <c r="JA9" i="27"/>
  <c r="IZ9" i="27"/>
  <c r="IY9" i="27"/>
  <c r="IX9" i="27"/>
  <c r="IW9" i="27"/>
  <c r="IV9" i="27"/>
  <c r="IU9" i="27"/>
  <c r="IT9" i="27"/>
  <c r="IS9" i="27"/>
  <c r="IR9" i="27"/>
  <c r="IQ9" i="27"/>
  <c r="IP9" i="27"/>
  <c r="IO9" i="27"/>
  <c r="IK9" i="27"/>
  <c r="IN9" i="27" s="1"/>
  <c r="IJ9" i="27"/>
  <c r="IH9" i="27"/>
  <c r="IG9" i="27"/>
  <c r="IF9" i="27"/>
  <c r="IC9" i="27"/>
  <c r="IB9" i="27"/>
  <c r="IA9" i="27"/>
  <c r="HZ9" i="27"/>
  <c r="HY9" i="27"/>
  <c r="HX9" i="27"/>
  <c r="HW9" i="27"/>
  <c r="HV9" i="27"/>
  <c r="HU9" i="27"/>
  <c r="HT9" i="27"/>
  <c r="HS9" i="27"/>
  <c r="HR9" i="27"/>
  <c r="HQ9" i="27"/>
  <c r="HP9" i="27"/>
  <c r="HO9" i="27"/>
  <c r="HN9" i="27"/>
  <c r="HM9" i="27"/>
  <c r="HI9" i="27"/>
  <c r="HL9" i="27" s="1"/>
  <c r="HH9" i="27"/>
  <c r="HF9" i="27"/>
  <c r="HE9" i="27"/>
  <c r="HD9" i="27"/>
  <c r="HA9" i="27"/>
  <c r="GZ9" i="27"/>
  <c r="GY9" i="27"/>
  <c r="GX9" i="27"/>
  <c r="GW9" i="27"/>
  <c r="GV9" i="27"/>
  <c r="GU9" i="27"/>
  <c r="GT9" i="27"/>
  <c r="GS9" i="27"/>
  <c r="GR9" i="27"/>
  <c r="GQ9" i="27"/>
  <c r="GP9" i="27"/>
  <c r="GO9" i="27"/>
  <c r="GN9" i="27"/>
  <c r="GM9" i="27"/>
  <c r="GL9" i="27"/>
  <c r="GK9" i="27"/>
  <c r="GG9" i="27"/>
  <c r="GJ9" i="27" s="1"/>
  <c r="GF9" i="27"/>
  <c r="GD9" i="27"/>
  <c r="GC9" i="27"/>
  <c r="GB9" i="27"/>
  <c r="FY9" i="27"/>
  <c r="FX9" i="27"/>
  <c r="FW9" i="27"/>
  <c r="FV9" i="27"/>
  <c r="FU9" i="27"/>
  <c r="FT9" i="27"/>
  <c r="FS9" i="27"/>
  <c r="FR9" i="27"/>
  <c r="FQ9" i="27"/>
  <c r="FP9" i="27"/>
  <c r="FO9" i="27"/>
  <c r="FN9" i="27"/>
  <c r="FM9" i="27"/>
  <c r="FL9" i="27"/>
  <c r="FK9" i="27"/>
  <c r="FJ9" i="27"/>
  <c r="FI9" i="27"/>
  <c r="FE9" i="27"/>
  <c r="FD9" i="27"/>
  <c r="FB9" i="27"/>
  <c r="FA9" i="27"/>
  <c r="EZ9" i="27"/>
  <c r="EW9" i="27"/>
  <c r="EV9" i="27"/>
  <c r="EU9" i="27"/>
  <c r="ET9" i="27"/>
  <c r="ES9" i="27"/>
  <c r="ER9" i="27"/>
  <c r="EQ9" i="27"/>
  <c r="EP9" i="27"/>
  <c r="EO9" i="27"/>
  <c r="EN9" i="27"/>
  <c r="EM9" i="27"/>
  <c r="EL9" i="27"/>
  <c r="EK9" i="27"/>
  <c r="EJ9" i="27"/>
  <c r="EI9" i="27"/>
  <c r="EH9" i="27"/>
  <c r="EG9" i="27"/>
  <c r="EC9" i="27"/>
  <c r="EF9" i="27" s="1"/>
  <c r="EB9" i="27"/>
  <c r="DZ9" i="27"/>
  <c r="DY9" i="27"/>
  <c r="DX9" i="27"/>
  <c r="DU9" i="27"/>
  <c r="DT9" i="27"/>
  <c r="DS9" i="27"/>
  <c r="DR9" i="27"/>
  <c r="DQ9" i="27"/>
  <c r="DP9" i="27"/>
  <c r="DO9" i="27"/>
  <c r="DN9" i="27"/>
  <c r="DM9" i="27"/>
  <c r="DL9" i="27"/>
  <c r="DK9" i="27"/>
  <c r="DJ9" i="27"/>
  <c r="DI9" i="27"/>
  <c r="DH9" i="27"/>
  <c r="DG9" i="27"/>
  <c r="DF9" i="27"/>
  <c r="DE9" i="27"/>
  <c r="DA9" i="27"/>
  <c r="CZ9" i="27"/>
  <c r="CX9" i="27"/>
  <c r="CW9" i="27"/>
  <c r="CV9" i="27"/>
  <c r="CS9" i="27"/>
  <c r="CR9" i="27"/>
  <c r="CQ9" i="27"/>
  <c r="CP9" i="27"/>
  <c r="CO9" i="27"/>
  <c r="CN9" i="27"/>
  <c r="CM9" i="27"/>
  <c r="CL9" i="27"/>
  <c r="CK9" i="27"/>
  <c r="CJ9" i="27"/>
  <c r="CI9" i="27"/>
  <c r="CH9" i="27"/>
  <c r="CG9" i="27"/>
  <c r="CF9" i="27"/>
  <c r="CE9" i="27"/>
  <c r="CD9" i="27"/>
  <c r="CC9" i="27"/>
  <c r="BY9" i="27"/>
  <c r="BX9" i="27"/>
  <c r="BV9" i="27"/>
  <c r="BU9" i="27"/>
  <c r="BT9" i="27"/>
  <c r="BQ9" i="27"/>
  <c r="BP9" i="27"/>
  <c r="BO9" i="27"/>
  <c r="BN9" i="27"/>
  <c r="BM9" i="27"/>
  <c r="BL9" i="27"/>
  <c r="BK9" i="27"/>
  <c r="BJ9" i="27"/>
  <c r="BI9" i="27"/>
  <c r="BH9" i="27"/>
  <c r="BG9" i="27"/>
  <c r="BF9" i="27"/>
  <c r="BE9" i="27"/>
  <c r="BD9" i="27"/>
  <c r="BC9" i="27"/>
  <c r="BB9" i="27"/>
  <c r="BA9" i="27"/>
  <c r="AW9" i="27"/>
  <c r="AV9" i="27"/>
  <c r="AT9" i="27"/>
  <c r="AS9" i="27"/>
  <c r="AR9" i="27"/>
  <c r="AO9" i="27"/>
  <c r="AN9" i="27"/>
  <c r="AM9" i="27"/>
  <c r="AL9" i="27"/>
  <c r="AK9" i="27"/>
  <c r="AJ9" i="27"/>
  <c r="AI9" i="27"/>
  <c r="AH9" i="27"/>
  <c r="AG9" i="27"/>
  <c r="AF9" i="27"/>
  <c r="AE9" i="27"/>
  <c r="AD9" i="27"/>
  <c r="AC9" i="27"/>
  <c r="AB9" i="27"/>
  <c r="AA9" i="27"/>
  <c r="Z9" i="27"/>
  <c r="Y9" i="27"/>
  <c r="U9" i="27"/>
  <c r="X9" i="27" s="1"/>
  <c r="T9" i="27"/>
  <c r="R9" i="27"/>
  <c r="Q9" i="27"/>
  <c r="P9" i="27"/>
  <c r="M9" i="27"/>
  <c r="L9" i="27"/>
  <c r="K9" i="27"/>
  <c r="J9" i="27"/>
  <c r="I9" i="27"/>
  <c r="H9" i="27"/>
  <c r="G9" i="27"/>
  <c r="F9" i="27"/>
  <c r="E9" i="27"/>
  <c r="D9" i="27"/>
  <c r="KY8" i="27"/>
  <c r="KX8" i="27"/>
  <c r="KX24" i="27" s="1"/>
  <c r="KW8" i="27"/>
  <c r="KW24" i="27" s="1"/>
  <c r="KV8" i="27"/>
  <c r="KV24" i="27" s="1"/>
  <c r="KU8" i="27"/>
  <c r="KU24" i="27" s="1"/>
  <c r="KT8" i="27"/>
  <c r="KS8" i="27"/>
  <c r="KS24" i="27" s="1"/>
  <c r="KO8" i="27"/>
  <c r="KO4" i="27" s="1"/>
  <c r="KN8" i="27"/>
  <c r="KN4" i="27" s="1"/>
  <c r="KN3" i="27" s="1"/>
  <c r="KL8" i="27"/>
  <c r="KL4" i="27" s="1"/>
  <c r="KK8" i="27"/>
  <c r="KK4" i="27" s="1"/>
  <c r="KJ8" i="27"/>
  <c r="KJ24" i="27" s="1"/>
  <c r="KG8" i="27"/>
  <c r="KG4" i="27" s="1"/>
  <c r="KF8" i="27"/>
  <c r="KE8" i="27"/>
  <c r="KD8" i="27"/>
  <c r="KC8" i="27"/>
  <c r="KC4" i="27" s="1"/>
  <c r="KC3" i="27" s="1"/>
  <c r="KB8" i="27"/>
  <c r="KB4" i="27" s="1"/>
  <c r="KA8" i="27"/>
  <c r="KA4" i="27" s="1"/>
  <c r="JZ8" i="27"/>
  <c r="JZ4" i="27" s="1"/>
  <c r="JY8" i="27"/>
  <c r="JY4" i="27" s="1"/>
  <c r="JX8" i="27"/>
  <c r="JW8" i="27"/>
  <c r="JW24" i="27" s="1"/>
  <c r="JV8" i="27"/>
  <c r="JU8" i="27"/>
  <c r="JU24" i="27" s="1"/>
  <c r="JT8" i="27"/>
  <c r="JS8" i="27"/>
  <c r="JR8" i="27"/>
  <c r="JR24" i="27" s="1"/>
  <c r="JQ8" i="27"/>
  <c r="JQ24" i="27" s="1"/>
  <c r="JM8" i="27"/>
  <c r="JM4" i="27" s="1"/>
  <c r="JL8" i="27"/>
  <c r="JL4" i="27" s="1"/>
  <c r="JL3" i="27" s="1"/>
  <c r="JJ8" i="27"/>
  <c r="JI8" i="27"/>
  <c r="JH8" i="27"/>
  <c r="JH24" i="27" s="1"/>
  <c r="JE8" i="27"/>
  <c r="JE4" i="27" s="1"/>
  <c r="JD8" i="27"/>
  <c r="JD4" i="27" s="1"/>
  <c r="JC8" i="27"/>
  <c r="JC4" i="27" s="1"/>
  <c r="JB8" i="27"/>
  <c r="JB24" i="27" s="1"/>
  <c r="JA8" i="27"/>
  <c r="JA4" i="27" s="1"/>
  <c r="IZ8" i="27"/>
  <c r="IY8" i="27"/>
  <c r="IX8" i="27"/>
  <c r="IW8" i="27"/>
  <c r="IW4" i="27" s="1"/>
  <c r="IV8" i="27"/>
  <c r="IU8" i="27"/>
  <c r="IT8" i="27"/>
  <c r="IT24" i="27" s="1"/>
  <c r="IS8" i="27"/>
  <c r="IR8" i="27"/>
  <c r="IR24" i="27" s="1"/>
  <c r="IQ8" i="27"/>
  <c r="IQ24" i="27" s="1"/>
  <c r="IP8" i="27"/>
  <c r="IO8" i="27"/>
  <c r="IO24" i="27" s="1"/>
  <c r="IK8" i="27"/>
  <c r="IK4" i="27" s="1"/>
  <c r="IJ8" i="27"/>
  <c r="IJ4" i="27" s="1"/>
  <c r="IJ3" i="27" s="1"/>
  <c r="IH8" i="27"/>
  <c r="IH4" i="27" s="1"/>
  <c r="IG8" i="27"/>
  <c r="IF8" i="27"/>
  <c r="IC8" i="27"/>
  <c r="IC4" i="27" s="1"/>
  <c r="IB8" i="27"/>
  <c r="IB4" i="27" s="1"/>
  <c r="IA8" i="27"/>
  <c r="IA4" i="27" s="1"/>
  <c r="HZ8" i="27"/>
  <c r="HY8" i="27"/>
  <c r="HX8" i="27"/>
  <c r="HX4" i="27" s="1"/>
  <c r="HX3" i="27" s="1"/>
  <c r="HW8" i="27"/>
  <c r="HV8" i="27"/>
  <c r="HV4" i="27" s="1"/>
  <c r="HU8" i="27"/>
  <c r="HU4" i="27" s="1"/>
  <c r="HT8" i="27"/>
  <c r="HT24" i="27" s="1"/>
  <c r="HS8" i="27"/>
  <c r="HR8" i="27"/>
  <c r="HQ8" i="27"/>
  <c r="HQ24" i="27" s="1"/>
  <c r="HP8" i="27"/>
  <c r="HP24" i="27" s="1"/>
  <c r="HO8" i="27"/>
  <c r="HN8" i="27"/>
  <c r="HN24" i="27" s="1"/>
  <c r="HM8" i="27"/>
  <c r="HM24" i="27" s="1"/>
  <c r="HI8" i="27"/>
  <c r="HL8" i="27" s="1"/>
  <c r="HH8" i="27"/>
  <c r="HF8" i="27"/>
  <c r="HF4" i="27" s="1"/>
  <c r="HE8" i="27"/>
  <c r="HE4" i="27" s="1"/>
  <c r="HD8" i="27"/>
  <c r="HA8" i="27"/>
  <c r="HA4" i="27" s="1"/>
  <c r="GZ8" i="27"/>
  <c r="GY8" i="27"/>
  <c r="GY4" i="27" s="1"/>
  <c r="GX8" i="27"/>
  <c r="GX24" i="27" s="1"/>
  <c r="GW8" i="27"/>
  <c r="GW4" i="27" s="1"/>
  <c r="GV8" i="27"/>
  <c r="GV4" i="27" s="1"/>
  <c r="GV3" i="27" s="1"/>
  <c r="GU8" i="27"/>
  <c r="GU4" i="27" s="1"/>
  <c r="GT8" i="27"/>
  <c r="GT4" i="27" s="1"/>
  <c r="GS8" i="27"/>
  <c r="GS4" i="27" s="1"/>
  <c r="GR8" i="27"/>
  <c r="GQ8" i="27"/>
  <c r="GP8" i="27"/>
  <c r="GP24" i="27" s="1"/>
  <c r="GO8" i="27"/>
  <c r="GN8" i="27"/>
  <c r="GN24" i="27" s="1"/>
  <c r="GM8" i="27"/>
  <c r="GM24" i="27" s="1"/>
  <c r="GL8" i="27"/>
  <c r="GK8" i="27"/>
  <c r="GK24" i="27" s="1"/>
  <c r="GG8" i="27"/>
  <c r="GJ8" i="27" s="1"/>
  <c r="GF8" i="27"/>
  <c r="GD8" i="27"/>
  <c r="GD4" i="27" s="1"/>
  <c r="GC8" i="27"/>
  <c r="GC4" i="27" s="1"/>
  <c r="GB8" i="27"/>
  <c r="GB24" i="27" s="1"/>
  <c r="FY8" i="27"/>
  <c r="FX8" i="27"/>
  <c r="FX4" i="27" s="1"/>
  <c r="FW8" i="27"/>
  <c r="FV8" i="27"/>
  <c r="FU8" i="27"/>
  <c r="FU4" i="27" s="1"/>
  <c r="FU3" i="27" s="1"/>
  <c r="FT8" i="27"/>
  <c r="FS8" i="27"/>
  <c r="FS4" i="27" s="1"/>
  <c r="FR8" i="27"/>
  <c r="FQ8" i="27"/>
  <c r="FP8" i="27"/>
  <c r="FP24" i="27" s="1"/>
  <c r="FO8" i="27"/>
  <c r="FO24" i="27" s="1"/>
  <c r="FN8" i="27"/>
  <c r="FM8" i="27"/>
  <c r="FM24" i="27" s="1"/>
  <c r="FL8" i="27"/>
  <c r="FL24" i="27" s="1"/>
  <c r="FK8" i="27"/>
  <c r="FJ8" i="27"/>
  <c r="FI8" i="27"/>
  <c r="FI24" i="27" s="1"/>
  <c r="FE8" i="27"/>
  <c r="FH8" i="27" s="1"/>
  <c r="FD8" i="27"/>
  <c r="FB8" i="27"/>
  <c r="FB4" i="27" s="1"/>
  <c r="FA8" i="27"/>
  <c r="FA4" i="27" s="1"/>
  <c r="EZ8" i="27"/>
  <c r="EZ24" i="27" s="1"/>
  <c r="EW8" i="27"/>
  <c r="EW4" i="27" s="1"/>
  <c r="EV8" i="27"/>
  <c r="EU8" i="27"/>
  <c r="ET8" i="27"/>
  <c r="ET24" i="27" s="1"/>
  <c r="ES8" i="27"/>
  <c r="ES4" i="27" s="1"/>
  <c r="ES3" i="27" s="1"/>
  <c r="ER8" i="27"/>
  <c r="EQ8" i="27"/>
  <c r="EP8" i="27"/>
  <c r="EP4" i="27" s="1"/>
  <c r="EO8" i="27"/>
  <c r="EO4" i="27" s="1"/>
  <c r="EN8" i="27"/>
  <c r="EM8" i="27"/>
  <c r="EM24" i="27" s="1"/>
  <c r="EL8" i="27"/>
  <c r="EL24" i="27" s="1"/>
  <c r="EK8" i="27"/>
  <c r="EK24" i="27" s="1"/>
  <c r="EJ8" i="27"/>
  <c r="EJ24" i="27" s="1"/>
  <c r="EI8" i="27"/>
  <c r="EI24" i="27" s="1"/>
  <c r="EH8" i="27"/>
  <c r="EH24" i="27" s="1"/>
  <c r="EG8" i="27"/>
  <c r="EG24" i="27" s="1"/>
  <c r="EC8" i="27"/>
  <c r="EC4" i="27" s="1"/>
  <c r="EC3" i="27" s="1"/>
  <c r="EB8" i="27"/>
  <c r="DZ8" i="27"/>
  <c r="DZ4" i="27" s="1"/>
  <c r="DY8" i="27"/>
  <c r="DX8" i="27"/>
  <c r="DX24" i="27" s="1"/>
  <c r="DU8" i="27"/>
  <c r="DT8" i="27"/>
  <c r="DT4" i="27" s="1"/>
  <c r="DS8" i="27"/>
  <c r="DS4" i="27" s="1"/>
  <c r="DR8" i="27"/>
  <c r="DR24" i="27" s="1"/>
  <c r="DQ8" i="27"/>
  <c r="DQ4" i="27" s="1"/>
  <c r="DQ3" i="27" s="1"/>
  <c r="DP8" i="27"/>
  <c r="DP4" i="27" s="1"/>
  <c r="DP3" i="27" s="1"/>
  <c r="DO8" i="27"/>
  <c r="DO4" i="27" s="1"/>
  <c r="DN8" i="27"/>
  <c r="DN4" i="27" s="1"/>
  <c r="DM8" i="27"/>
  <c r="DL8" i="27"/>
  <c r="DL24" i="27" s="1"/>
  <c r="DL61" i="27" s="1"/>
  <c r="DK8" i="27"/>
  <c r="DK24" i="27" s="1"/>
  <c r="DJ8" i="27"/>
  <c r="DJ24" i="27" s="1"/>
  <c r="DI8" i="27"/>
  <c r="DI24" i="27" s="1"/>
  <c r="DH8" i="27"/>
  <c r="DG8" i="27"/>
  <c r="DG24" i="27" s="1"/>
  <c r="DF8" i="27"/>
  <c r="DF24" i="27" s="1"/>
  <c r="DE8" i="27"/>
  <c r="DA8" i="27"/>
  <c r="DD8" i="27" s="1"/>
  <c r="CZ8" i="27"/>
  <c r="CX8" i="27"/>
  <c r="CX4" i="27" s="1"/>
  <c r="CW8" i="27"/>
  <c r="CW4" i="27" s="1"/>
  <c r="CV8" i="27"/>
  <c r="CV24" i="27" s="1"/>
  <c r="CS8" i="27"/>
  <c r="CS4" i="27" s="1"/>
  <c r="CR8" i="27"/>
  <c r="CR4" i="27" s="1"/>
  <c r="CQ8" i="27"/>
  <c r="CP8" i="27"/>
  <c r="CO8" i="27"/>
  <c r="CO4" i="27" s="1"/>
  <c r="CO3" i="27" s="1"/>
  <c r="CN8" i="27"/>
  <c r="CM8" i="27"/>
  <c r="CL8" i="27"/>
  <c r="CL4" i="27" s="1"/>
  <c r="CK8" i="27"/>
  <c r="CK4" i="27" s="1"/>
  <c r="CJ8" i="27"/>
  <c r="CJ24" i="27" s="1"/>
  <c r="CJ61" i="27" s="1"/>
  <c r="CI8" i="27"/>
  <c r="CI24" i="27" s="1"/>
  <c r="CH8" i="27"/>
  <c r="CG8" i="27"/>
  <c r="CG24" i="27" s="1"/>
  <c r="CF8" i="27"/>
  <c r="CF24" i="27" s="1"/>
  <c r="CE8" i="27"/>
  <c r="CE24" i="27" s="1"/>
  <c r="CD8" i="27"/>
  <c r="CD24" i="27" s="1"/>
  <c r="CC8" i="27"/>
  <c r="CC24" i="27" s="1"/>
  <c r="BY8" i="27"/>
  <c r="BX8" i="27"/>
  <c r="BV8" i="27"/>
  <c r="BV4" i="27" s="1"/>
  <c r="BU8" i="27"/>
  <c r="BU4" i="27" s="1"/>
  <c r="BT8" i="27"/>
  <c r="BQ8" i="27"/>
  <c r="BQ4" i="27" s="1"/>
  <c r="BP8" i="27"/>
  <c r="BO8" i="27"/>
  <c r="BN8" i="27"/>
  <c r="BN24" i="27" s="1"/>
  <c r="BM8" i="27"/>
  <c r="BM4" i="27" s="1"/>
  <c r="BM3" i="27" s="1"/>
  <c r="BL8" i="27"/>
  <c r="BK8" i="27"/>
  <c r="BK4" i="27" s="1"/>
  <c r="BJ8" i="27"/>
  <c r="BJ4" i="27" s="1"/>
  <c r="BI8" i="27"/>
  <c r="BI4" i="27" s="1"/>
  <c r="BH8" i="27"/>
  <c r="BH24" i="27" s="1"/>
  <c r="BH61" i="27" s="1"/>
  <c r="BG8" i="27"/>
  <c r="BG24" i="27" s="1"/>
  <c r="BF8" i="27"/>
  <c r="BF24" i="27" s="1"/>
  <c r="BE8" i="27"/>
  <c r="BE24" i="27" s="1"/>
  <c r="BD8" i="27"/>
  <c r="BC8" i="27"/>
  <c r="BB8" i="27"/>
  <c r="BB24" i="27" s="1"/>
  <c r="BA8" i="27"/>
  <c r="BA24" i="27" s="1"/>
  <c r="AW8" i="27"/>
  <c r="AW4" i="27" s="1"/>
  <c r="AW3" i="27" s="1"/>
  <c r="AV8" i="27"/>
  <c r="AV4" i="27" s="1"/>
  <c r="AV3" i="27" s="1"/>
  <c r="AT8" i="27"/>
  <c r="AT4" i="27" s="1"/>
  <c r="AS8" i="27"/>
  <c r="AS4" i="27" s="1"/>
  <c r="AS3" i="27" s="1"/>
  <c r="AR8" i="27"/>
  <c r="AR24" i="27" s="1"/>
  <c r="AO8" i="27"/>
  <c r="AN8" i="27"/>
  <c r="AN4" i="27" s="1"/>
  <c r="AM8" i="27"/>
  <c r="AM4" i="27" s="1"/>
  <c r="AL8" i="27"/>
  <c r="AL24" i="27" s="1"/>
  <c r="AK8" i="27"/>
  <c r="AJ8" i="27"/>
  <c r="AJ4" i="27" s="1"/>
  <c r="AJ3" i="27" s="1"/>
  <c r="AI8" i="27"/>
  <c r="AI4" i="27" s="1"/>
  <c r="AH8" i="27"/>
  <c r="AH4" i="27" s="1"/>
  <c r="AG8" i="27"/>
  <c r="AG4" i="27" s="1"/>
  <c r="AF8" i="27"/>
  <c r="AF24" i="27" s="1"/>
  <c r="AF61" i="27" s="1"/>
  <c r="AE8" i="27"/>
  <c r="AE24" i="27" s="1"/>
  <c r="AD8" i="27"/>
  <c r="AC8" i="27"/>
  <c r="AB8" i="27"/>
  <c r="AB24" i="27" s="1"/>
  <c r="AA8" i="27"/>
  <c r="Z8" i="27"/>
  <c r="Z24" i="27" s="1"/>
  <c r="Y8" i="27"/>
  <c r="U8" i="27"/>
  <c r="T8" i="27"/>
  <c r="R8" i="27"/>
  <c r="Q8" i="27"/>
  <c r="P8" i="27"/>
  <c r="M8" i="27"/>
  <c r="M4" i="27" s="1"/>
  <c r="L8" i="27"/>
  <c r="K8" i="27"/>
  <c r="J8" i="27"/>
  <c r="I8" i="27"/>
  <c r="I4" i="27" s="1"/>
  <c r="I3" i="27" s="1"/>
  <c r="H8" i="27"/>
  <c r="G8" i="27"/>
  <c r="F8" i="27"/>
  <c r="F4" i="27" s="1"/>
  <c r="E8" i="27"/>
  <c r="E4" i="27" s="1"/>
  <c r="D8" i="27"/>
  <c r="D24" i="27" s="1"/>
  <c r="D61" i="27" s="1"/>
  <c r="KE4" i="27"/>
  <c r="GI22" i="27" l="1"/>
  <c r="HK23" i="27"/>
  <c r="JK19" i="27"/>
  <c r="CA8" i="27"/>
  <c r="P8" i="8" s="1"/>
  <c r="DW23" i="27"/>
  <c r="FE4" i="27"/>
  <c r="FE3" i="27" s="1"/>
  <c r="HK18" i="27"/>
  <c r="IM19" i="27"/>
  <c r="EE21" i="27"/>
  <c r="AB21" i="8" s="1"/>
  <c r="W23" i="27"/>
  <c r="D23" i="8" s="1"/>
  <c r="AY13" i="27"/>
  <c r="J13" i="8" s="1"/>
  <c r="CA14" i="27"/>
  <c r="P14" i="8" s="1"/>
  <c r="IM14" i="27"/>
  <c r="IM12" i="27"/>
  <c r="DC13" i="27"/>
  <c r="V13" i="8" s="1"/>
  <c r="KQ9" i="27"/>
  <c r="HG9" i="27"/>
  <c r="HJ9" i="27" s="1"/>
  <c r="IM11" i="27"/>
  <c r="EE22" i="27"/>
  <c r="AB22" i="8" s="1"/>
  <c r="KQ22" i="27"/>
  <c r="II8" i="27"/>
  <c r="FC11" i="27"/>
  <c r="FF11" i="27" s="1"/>
  <c r="KQ12" i="27"/>
  <c r="FG13" i="27"/>
  <c r="AH13" i="8" s="1"/>
  <c r="FG23" i="27"/>
  <c r="AH23" i="8" s="1"/>
  <c r="HG15" i="27"/>
  <c r="HJ15" i="27" s="1"/>
  <c r="W14" i="27"/>
  <c r="D14" i="8" s="1"/>
  <c r="CY14" i="27"/>
  <c r="DB14" i="27" s="1"/>
  <c r="KM20" i="27"/>
  <c r="KP20" i="27" s="1"/>
  <c r="EY22" i="27"/>
  <c r="JO22" i="27"/>
  <c r="HK10" i="27"/>
  <c r="EX18" i="27"/>
  <c r="CA23" i="27"/>
  <c r="P23" i="8" s="1"/>
  <c r="JK17" i="27"/>
  <c r="JN17" i="27" s="1"/>
  <c r="GG4" i="27"/>
  <c r="KF4" i="27"/>
  <c r="KF38" i="27" s="1"/>
  <c r="KR8" i="27"/>
  <c r="HK16" i="27"/>
  <c r="CA17" i="27"/>
  <c r="P17" i="8" s="1"/>
  <c r="FZ8" i="27"/>
  <c r="FC14" i="27"/>
  <c r="FF14" i="27" s="1"/>
  <c r="AP12" i="27"/>
  <c r="HG14" i="27"/>
  <c r="HJ14" i="27" s="1"/>
  <c r="JO20" i="27"/>
  <c r="ID18" i="27"/>
  <c r="HC22" i="27"/>
  <c r="KH17" i="27"/>
  <c r="KH8" i="27"/>
  <c r="AF4" i="27"/>
  <c r="LM11" i="27"/>
  <c r="MO11" i="27" s="1"/>
  <c r="GE20" i="27"/>
  <c r="GH20" i="27" s="1"/>
  <c r="BW10" i="27"/>
  <c r="BZ10" i="27" s="1"/>
  <c r="LY22" i="27"/>
  <c r="NA22" i="27" s="1"/>
  <c r="II10" i="27"/>
  <c r="IL10" i="27" s="1"/>
  <c r="BH4" i="27"/>
  <c r="KM10" i="27"/>
  <c r="KP10" i="27" s="1"/>
  <c r="IM17" i="27"/>
  <c r="JF20" i="27"/>
  <c r="AU21" i="27"/>
  <c r="AX21" i="27" s="1"/>
  <c r="LB14" i="27"/>
  <c r="MD14" i="27" s="1"/>
  <c r="EX15" i="27"/>
  <c r="AP19" i="27"/>
  <c r="CY23" i="27"/>
  <c r="HB23" i="27"/>
  <c r="EA20" i="27"/>
  <c r="ED20" i="27" s="1"/>
  <c r="HE3" i="27"/>
  <c r="HB11" i="27"/>
  <c r="JF14" i="27"/>
  <c r="CA15" i="27"/>
  <c r="P15" i="8" s="1"/>
  <c r="FC17" i="27"/>
  <c r="FF17" i="27" s="1"/>
  <c r="JO18" i="27"/>
  <c r="CA22" i="27"/>
  <c r="P22" i="8" s="1"/>
  <c r="IM22" i="27"/>
  <c r="EE23" i="27"/>
  <c r="AB23" i="8" s="1"/>
  <c r="IM15" i="27"/>
  <c r="GI14" i="27"/>
  <c r="JG18" i="27"/>
  <c r="HB21" i="27"/>
  <c r="HK22" i="27"/>
  <c r="JG22" i="27"/>
  <c r="KI15" i="27"/>
  <c r="HG11" i="27"/>
  <c r="GS34" i="27"/>
  <c r="GS55" i="27" s="1"/>
  <c r="FW4" i="27"/>
  <c r="FW39" i="27" s="1"/>
  <c r="AK4" i="27"/>
  <c r="AK3" i="27" s="1"/>
  <c r="FZ10" i="27"/>
  <c r="II13" i="27"/>
  <c r="IL13" i="27" s="1"/>
  <c r="S18" i="27"/>
  <c r="V18" i="27" s="1"/>
  <c r="LX20" i="27"/>
  <c r="MZ20" i="27" s="1"/>
  <c r="O23" i="27"/>
  <c r="CU22" i="27"/>
  <c r="IW34" i="27"/>
  <c r="IW54" i="27" s="1"/>
  <c r="ID17" i="27"/>
  <c r="LF21" i="27"/>
  <c r="MH21" i="27" s="1"/>
  <c r="IG4" i="27"/>
  <c r="IG3" i="27" s="1"/>
  <c r="W9" i="27"/>
  <c r="D9" i="8" s="1"/>
  <c r="DM4" i="27"/>
  <c r="DM48" i="27" s="1"/>
  <c r="GI12" i="27"/>
  <c r="AU15" i="27"/>
  <c r="CU16" i="27"/>
  <c r="EA22" i="27"/>
  <c r="ED22" i="27" s="1"/>
  <c r="JK23" i="27"/>
  <c r="JN23" i="27" s="1"/>
  <c r="KH16" i="27"/>
  <c r="FZ21" i="27"/>
  <c r="LW22" i="27"/>
  <c r="MY22" i="27" s="1"/>
  <c r="EY8" i="27"/>
  <c r="HU34" i="27"/>
  <c r="HU55" i="27" s="1"/>
  <c r="LX9" i="27"/>
  <c r="MZ9" i="27" s="1"/>
  <c r="LG12" i="27"/>
  <c r="MI12" i="27" s="1"/>
  <c r="S13" i="27"/>
  <c r="V13" i="27" s="1"/>
  <c r="LW16" i="27"/>
  <c r="MY16" i="27" s="1"/>
  <c r="BR16" i="27"/>
  <c r="LZ9" i="27"/>
  <c r="NB9" i="27" s="1"/>
  <c r="LA11" i="27"/>
  <c r="MC11" i="27" s="1"/>
  <c r="LA13" i="27"/>
  <c r="MC13" i="27" s="1"/>
  <c r="CU13" i="27"/>
  <c r="AQ16" i="27"/>
  <c r="EA18" i="27"/>
  <c r="ED18" i="27" s="1"/>
  <c r="N19" i="27"/>
  <c r="LF22" i="27"/>
  <c r="MH22" i="27" s="1"/>
  <c r="LX22" i="27"/>
  <c r="MZ22" i="27" s="1"/>
  <c r="BW22" i="27"/>
  <c r="BZ22" i="27" s="1"/>
  <c r="AU23" i="27"/>
  <c r="II23" i="27"/>
  <c r="IL23" i="27" s="1"/>
  <c r="EE12" i="27"/>
  <c r="AB12" i="8" s="1"/>
  <c r="EA13" i="27"/>
  <c r="ED13" i="27" s="1"/>
  <c r="JF18" i="27"/>
  <c r="JG20" i="27"/>
  <c r="LZ22" i="27"/>
  <c r="NB22" i="27" s="1"/>
  <c r="FG22" i="27"/>
  <c r="AH22" i="8" s="1"/>
  <c r="KM22" i="27"/>
  <c r="LD13" i="27"/>
  <c r="MF13" i="27" s="1"/>
  <c r="JO13" i="27"/>
  <c r="CU8" i="27"/>
  <c r="AU9" i="27"/>
  <c r="AX9" i="27" s="1"/>
  <c r="KH10" i="27"/>
  <c r="JF11" i="27"/>
  <c r="HG12" i="27"/>
  <c r="HJ12" i="27" s="1"/>
  <c r="AU14" i="27"/>
  <c r="AX14" i="27" s="1"/>
  <c r="BR15" i="27"/>
  <c r="LU17" i="27"/>
  <c r="MW17" i="27" s="1"/>
  <c r="LX18" i="27"/>
  <c r="MZ18" i="27" s="1"/>
  <c r="HK20" i="27"/>
  <c r="DW21" i="27"/>
  <c r="KI21" i="27"/>
  <c r="DC23" i="27"/>
  <c r="V23" i="8" s="1"/>
  <c r="JO23" i="27"/>
  <c r="FA3" i="27"/>
  <c r="JO10" i="27"/>
  <c r="GI11" i="27"/>
  <c r="AQ13" i="27"/>
  <c r="LV13" i="27"/>
  <c r="MX13" i="27" s="1"/>
  <c r="KM13" i="27"/>
  <c r="KP13" i="27" s="1"/>
  <c r="ID15" i="27"/>
  <c r="II16" i="27"/>
  <c r="IL16" i="27" s="1"/>
  <c r="FZ18" i="27"/>
  <c r="CA21" i="27"/>
  <c r="P21" i="8" s="1"/>
  <c r="S22" i="27"/>
  <c r="LY11" i="27"/>
  <c r="NA11" i="27" s="1"/>
  <c r="AY8" i="27"/>
  <c r="J8" i="8" s="1"/>
  <c r="EA8" i="27"/>
  <c r="ED8" i="27" s="1"/>
  <c r="HK8" i="27"/>
  <c r="KK3" i="27"/>
  <c r="FC9" i="27"/>
  <c r="FF9" i="27" s="1"/>
  <c r="KM11" i="27"/>
  <c r="KP11" i="27" s="1"/>
  <c r="CA12" i="27"/>
  <c r="P12" i="8" s="1"/>
  <c r="DW12" i="27"/>
  <c r="N13" i="27"/>
  <c r="LX13" i="27"/>
  <c r="MZ13" i="27" s="1"/>
  <c r="HK13" i="27"/>
  <c r="JG13" i="27"/>
  <c r="EE14" i="27"/>
  <c r="AB14" i="8" s="1"/>
  <c r="CA19" i="27"/>
  <c r="P19" i="8" s="1"/>
  <c r="IM21" i="27"/>
  <c r="DC22" i="27"/>
  <c r="V22" i="8" s="1"/>
  <c r="II22" i="27"/>
  <c r="IL22" i="27" s="1"/>
  <c r="CJ4" i="27"/>
  <c r="JF9" i="27"/>
  <c r="JK11" i="27"/>
  <c r="JN11" i="27" s="1"/>
  <c r="LQ13" i="27"/>
  <c r="LT13" i="27" s="1"/>
  <c r="GA15" i="27"/>
  <c r="LB16" i="27"/>
  <c r="MD16" i="27" s="1"/>
  <c r="DC16" i="27"/>
  <c r="V16" i="8" s="1"/>
  <c r="GE22" i="27"/>
  <c r="KB3" i="27"/>
  <c r="CW3" i="27"/>
  <c r="LY9" i="27"/>
  <c r="NA9" i="27" s="1"/>
  <c r="KE3" i="27"/>
  <c r="LD11" i="27"/>
  <c r="MF11" i="27" s="1"/>
  <c r="IE11" i="27"/>
  <c r="HI4" i="27"/>
  <c r="HI3" i="27" s="1"/>
  <c r="LD8" i="27"/>
  <c r="MF8" i="27" s="1"/>
  <c r="LN8" i="27"/>
  <c r="MP8" i="27" s="1"/>
  <c r="BW8" i="27"/>
  <c r="BZ8" i="27" s="1"/>
  <c r="DY4" i="27"/>
  <c r="DY3" i="27" s="1"/>
  <c r="LA10" i="27"/>
  <c r="MC10" i="27" s="1"/>
  <c r="LI10" i="27"/>
  <c r="MK10" i="27" s="1"/>
  <c r="MA10" i="27"/>
  <c r="NC10" i="27" s="1"/>
  <c r="CT11" i="27"/>
  <c r="LB11" i="27"/>
  <c r="MD11" i="27" s="1"/>
  <c r="LZ14" i="27"/>
  <c r="NB14" i="27" s="1"/>
  <c r="IE14" i="27"/>
  <c r="LY15" i="27"/>
  <c r="NA15" i="27" s="1"/>
  <c r="LF16" i="27"/>
  <c r="MH16" i="27" s="1"/>
  <c r="MA16" i="27"/>
  <c r="NC16" i="27" s="1"/>
  <c r="CU18" i="27"/>
  <c r="CT18" i="27"/>
  <c r="LE20" i="27"/>
  <c r="MG20" i="27" s="1"/>
  <c r="BR20" i="27"/>
  <c r="BS23" i="27"/>
  <c r="FC23" i="27"/>
  <c r="FF23" i="27" s="1"/>
  <c r="DC18" i="27"/>
  <c r="V18" i="8" s="1"/>
  <c r="I20" i="30"/>
  <c r="J20" i="30" s="1"/>
  <c r="LM8" i="27"/>
  <c r="MO8" i="27" s="1"/>
  <c r="LH10" i="27"/>
  <c r="MJ10" i="27" s="1"/>
  <c r="LF10" i="27"/>
  <c r="MH10" i="27" s="1"/>
  <c r="LP9" i="27"/>
  <c r="MR9" i="27" s="1"/>
  <c r="CY9" i="27"/>
  <c r="DB9" i="27" s="1"/>
  <c r="GZ4" i="27"/>
  <c r="GY3" i="27" s="1"/>
  <c r="LF11" i="27"/>
  <c r="MH11" i="27" s="1"/>
  <c r="HB12" i="27"/>
  <c r="BR13" i="27"/>
  <c r="LN13" i="27"/>
  <c r="MP13" i="27" s="1"/>
  <c r="MA14" i="27"/>
  <c r="NC14" i="27" s="1"/>
  <c r="GA14" i="27"/>
  <c r="LF20" i="27"/>
  <c r="MH20" i="27" s="1"/>
  <c r="LC8" i="27"/>
  <c r="ME8" i="27" s="1"/>
  <c r="KH11" i="27"/>
  <c r="G4" i="27"/>
  <c r="E3" i="27" s="1"/>
  <c r="DA4" i="27"/>
  <c r="DA3" i="27" s="1"/>
  <c r="JY34" i="27"/>
  <c r="JY54" i="27" s="1"/>
  <c r="LF8" i="27"/>
  <c r="MH8" i="27" s="1"/>
  <c r="LP8" i="27"/>
  <c r="MR8" i="27" s="1"/>
  <c r="DC8" i="27"/>
  <c r="V8" i="8" s="1"/>
  <c r="LF9" i="27"/>
  <c r="MH9" i="27" s="1"/>
  <c r="LX10" i="27"/>
  <c r="MZ10" i="27" s="1"/>
  <c r="CY11" i="27"/>
  <c r="DB11" i="27" s="1"/>
  <c r="KZ12" i="27"/>
  <c r="MB12" i="27" s="1"/>
  <c r="LV12" i="27"/>
  <c r="MX12" i="27" s="1"/>
  <c r="JF12" i="27"/>
  <c r="LI13" i="27"/>
  <c r="LY13" i="27"/>
  <c r="NA13" i="27" s="1"/>
  <c r="KZ14" i="27"/>
  <c r="MB14" i="27" s="1"/>
  <c r="DW14" i="27"/>
  <c r="LE15" i="27"/>
  <c r="MG15" i="27" s="1"/>
  <c r="LP15" i="27"/>
  <c r="MR15" i="27" s="1"/>
  <c r="LQ16" i="27"/>
  <c r="MS16" i="27" s="1"/>
  <c r="MV16" i="27" s="1"/>
  <c r="AG3" i="27"/>
  <c r="LU10" i="27"/>
  <c r="MW10" i="27" s="1"/>
  <c r="LA8" i="27"/>
  <c r="MC8" i="27" s="1"/>
  <c r="DW9" i="27"/>
  <c r="LB9" i="27"/>
  <c r="MD9" i="27" s="1"/>
  <c r="LW9" i="27"/>
  <c r="MY9" i="27" s="1"/>
  <c r="LY10" i="27"/>
  <c r="NA10" i="27" s="1"/>
  <c r="LV10" i="27"/>
  <c r="MX10" i="27" s="1"/>
  <c r="LU11" i="27"/>
  <c r="MW11" i="27" s="1"/>
  <c r="DV12" i="27"/>
  <c r="LU13" i="27"/>
  <c r="MW13" i="27" s="1"/>
  <c r="LU14" i="27"/>
  <c r="MW14" i="27" s="1"/>
  <c r="BS14" i="27"/>
  <c r="JF21" i="27"/>
  <c r="KZ23" i="27"/>
  <c r="MB23" i="27" s="1"/>
  <c r="LH23" i="27"/>
  <c r="MJ23" i="27" s="1"/>
  <c r="BI3" i="27"/>
  <c r="KZ10" i="27"/>
  <c r="MB10" i="27" s="1"/>
  <c r="MA12" i="27"/>
  <c r="NC12" i="27" s="1"/>
  <c r="FC21" i="27"/>
  <c r="FF21" i="27" s="1"/>
  <c r="H22" i="30"/>
  <c r="H23" i="30" s="1"/>
  <c r="H31" i="30"/>
  <c r="H32" i="30" s="1"/>
  <c r="H8" i="30"/>
  <c r="S8" i="27"/>
  <c r="V8" i="27" s="1"/>
  <c r="H4" i="27"/>
  <c r="H3" i="27" s="1"/>
  <c r="LE8" i="27"/>
  <c r="MG8" i="27" s="1"/>
  <c r="LU8" i="27"/>
  <c r="MW8" i="27" s="1"/>
  <c r="EU4" i="27"/>
  <c r="EU41" i="27" s="1"/>
  <c r="HY4" i="27"/>
  <c r="HY3" i="27" s="1"/>
  <c r="KZ9" i="27"/>
  <c r="MB9" i="27" s="1"/>
  <c r="EN4" i="27"/>
  <c r="AQ10" i="27"/>
  <c r="GE10" i="27"/>
  <c r="GH10" i="27" s="1"/>
  <c r="LV11" i="27"/>
  <c r="MX11" i="27" s="1"/>
  <c r="AU11" i="27"/>
  <c r="AX11" i="27" s="1"/>
  <c r="EE11" i="27"/>
  <c r="AB11" i="8" s="1"/>
  <c r="LU12" i="27"/>
  <c r="MW12" i="27" s="1"/>
  <c r="LL13" i="27"/>
  <c r="MN13" i="27" s="1"/>
  <c r="ID13" i="27"/>
  <c r="KH13" i="27"/>
  <c r="KH14" i="27"/>
  <c r="EY16" i="27"/>
  <c r="O17" i="27"/>
  <c r="LA23" i="27"/>
  <c r="MC23" i="27" s="1"/>
  <c r="LI23" i="27"/>
  <c r="MK23" i="27" s="1"/>
  <c r="CT19" i="27"/>
  <c r="LN20" i="27"/>
  <c r="MP20" i="27" s="1"/>
  <c r="R4" i="27"/>
  <c r="R39" i="27" s="1"/>
  <c r="JC3" i="27"/>
  <c r="AQ8" i="27"/>
  <c r="JZ34" i="27"/>
  <c r="JZ54" i="27" s="1"/>
  <c r="LD9" i="27"/>
  <c r="MF9" i="27" s="1"/>
  <c r="LQ10" i="27"/>
  <c r="EA10" i="27"/>
  <c r="ED10" i="27" s="1"/>
  <c r="LY12" i="27"/>
  <c r="NA12" i="27" s="1"/>
  <c r="EX12" i="27"/>
  <c r="JK12" i="27"/>
  <c r="JN12" i="27" s="1"/>
  <c r="EY13" i="27"/>
  <c r="DV15" i="27"/>
  <c r="LF18" i="27"/>
  <c r="MH18" i="27" s="1"/>
  <c r="DW19" i="27"/>
  <c r="LZ15" i="27"/>
  <c r="NB15" i="27" s="1"/>
  <c r="KZ16" i="27"/>
  <c r="MB16" i="27" s="1"/>
  <c r="LV16" i="27"/>
  <c r="MX16" i="27" s="1"/>
  <c r="AU17" i="27"/>
  <c r="AX17" i="27" s="1"/>
  <c r="LW17" i="27"/>
  <c r="MY17" i="27" s="1"/>
  <c r="LP18" i="27"/>
  <c r="MR18" i="27" s="1"/>
  <c r="DV19" i="27"/>
  <c r="KI19" i="27"/>
  <c r="LU20" i="27"/>
  <c r="MW20" i="27" s="1"/>
  <c r="LU21" i="27"/>
  <c r="MW21" i="27" s="1"/>
  <c r="GA21" i="27"/>
  <c r="KH21" i="27"/>
  <c r="LC22" i="27"/>
  <c r="ME22" i="27" s="1"/>
  <c r="LB23" i="27"/>
  <c r="MD23" i="27" s="1"/>
  <c r="LU23" i="27"/>
  <c r="MW23" i="27" s="1"/>
  <c r="JF23" i="27"/>
  <c r="K6" i="30"/>
  <c r="L6" i="30" s="1"/>
  <c r="M6" i="30" s="1"/>
  <c r="N6" i="30" s="1"/>
  <c r="K5" i="30"/>
  <c r="L5" i="30" s="1"/>
  <c r="M5" i="30" s="1"/>
  <c r="N5" i="30" s="1"/>
  <c r="BS15" i="27"/>
  <c r="LY16" i="27"/>
  <c r="NA16" i="27" s="1"/>
  <c r="LZ18" i="27"/>
  <c r="NB18" i="27" s="1"/>
  <c r="MA19" i="27"/>
  <c r="NC19" i="27" s="1"/>
  <c r="KZ20" i="27"/>
  <c r="MB20" i="27" s="1"/>
  <c r="LV20" i="27"/>
  <c r="MX20" i="27" s="1"/>
  <c r="DC20" i="27"/>
  <c r="V20" i="8" s="1"/>
  <c r="LA21" i="27"/>
  <c r="MC21" i="27" s="1"/>
  <c r="LI21" i="27"/>
  <c r="KZ22" i="27"/>
  <c r="MB22" i="27" s="1"/>
  <c r="LU22" i="27"/>
  <c r="MW22" i="27" s="1"/>
  <c r="LV23" i="27"/>
  <c r="MX23" i="27" s="1"/>
  <c r="LZ16" i="27"/>
  <c r="NB16" i="27" s="1"/>
  <c r="LU18" i="27"/>
  <c r="MW18" i="27" s="1"/>
  <c r="LW20" i="27"/>
  <c r="MY20" i="27" s="1"/>
  <c r="EY20" i="27"/>
  <c r="KZ21" i="27"/>
  <c r="MB21" i="27" s="1"/>
  <c r="LV22" i="27"/>
  <c r="MX22" i="27" s="1"/>
  <c r="DB23" i="27"/>
  <c r="LX21" i="27"/>
  <c r="MZ21" i="27" s="1"/>
  <c r="LX23" i="27"/>
  <c r="MZ23" i="27" s="1"/>
  <c r="JG23" i="27"/>
  <c r="LG33" i="27"/>
  <c r="E22" i="30"/>
  <c r="E23" i="30" s="1"/>
  <c r="E31" i="30"/>
  <c r="E32" i="30" s="1"/>
  <c r="LV15" i="27"/>
  <c r="MX15" i="27" s="1"/>
  <c r="LW15" i="27"/>
  <c r="MY15" i="27" s="1"/>
  <c r="CY15" i="27"/>
  <c r="DB15" i="27" s="1"/>
  <c r="GE16" i="27"/>
  <c r="GH16" i="27" s="1"/>
  <c r="LZ17" i="27"/>
  <c r="NB17" i="27" s="1"/>
  <c r="LY18" i="27"/>
  <c r="NA18" i="27" s="1"/>
  <c r="LI19" i="27"/>
  <c r="MK19" i="27" s="1"/>
  <c r="LV19" i="27"/>
  <c r="MX19" i="27" s="1"/>
  <c r="GA19" i="27"/>
  <c r="HB19" i="27"/>
  <c r="LM20" i="27"/>
  <c r="MO20" i="27" s="1"/>
  <c r="LY20" i="27"/>
  <c r="NA20" i="27" s="1"/>
  <c r="LY21" i="27"/>
  <c r="NA21" i="27" s="1"/>
  <c r="LV21" i="27"/>
  <c r="MX21" i="27" s="1"/>
  <c r="LF23" i="27"/>
  <c r="MH23" i="27" s="1"/>
  <c r="LP23" i="27"/>
  <c r="MR23" i="27" s="1"/>
  <c r="LY23" i="27"/>
  <c r="NA23" i="27" s="1"/>
  <c r="AY23" i="27"/>
  <c r="J23" i="8" s="1"/>
  <c r="HC23" i="27"/>
  <c r="K21" i="30"/>
  <c r="L21" i="30" s="1"/>
  <c r="M21" i="30" s="1"/>
  <c r="N21" i="30" s="1"/>
  <c r="F22" i="30"/>
  <c r="F23" i="30" s="1"/>
  <c r="F31" i="30"/>
  <c r="F32" i="30" s="1"/>
  <c r="LG15" i="27"/>
  <c r="MI15" i="27" s="1"/>
  <c r="LH16" i="27"/>
  <c r="MJ16" i="27" s="1"/>
  <c r="LB19" i="27"/>
  <c r="MD19" i="27" s="1"/>
  <c r="LW19" i="27"/>
  <c r="MY19" i="27" s="1"/>
  <c r="EE19" i="27"/>
  <c r="AB19" i="8" s="1"/>
  <c r="LD20" i="27"/>
  <c r="MF20" i="27" s="1"/>
  <c r="LZ20" i="27"/>
  <c r="NB20" i="27" s="1"/>
  <c r="AQ20" i="27"/>
  <c r="LZ21" i="27"/>
  <c r="NB21" i="27" s="1"/>
  <c r="DV21" i="27"/>
  <c r="KQ21" i="27"/>
  <c r="MA22" i="27"/>
  <c r="NC22" i="27" s="1"/>
  <c r="LQ23" i="27"/>
  <c r="MS23" i="27" s="1"/>
  <c r="MV23" i="27" s="1"/>
  <c r="LZ23" i="27"/>
  <c r="NB23" i="27" s="1"/>
  <c r="G22" i="30"/>
  <c r="G23" i="30" s="1"/>
  <c r="G31" i="30"/>
  <c r="G32" i="30" s="1"/>
  <c r="LL23" i="27"/>
  <c r="MN23" i="27" s="1"/>
  <c r="LL18" i="27"/>
  <c r="MN18" i="27" s="1"/>
  <c r="LL12" i="27"/>
  <c r="MN12" i="27" s="1"/>
  <c r="LL9" i="27"/>
  <c r="MN9" i="27" s="1"/>
  <c r="BW13" i="27"/>
  <c r="BZ13" i="27" s="1"/>
  <c r="LL14" i="27"/>
  <c r="MN14" i="27" s="1"/>
  <c r="LL10" i="27"/>
  <c r="MN10" i="27" s="1"/>
  <c r="LL21" i="27"/>
  <c r="MN21" i="27" s="1"/>
  <c r="BU3" i="27"/>
  <c r="IA3" i="27"/>
  <c r="HK24" i="27"/>
  <c r="JZ56" i="27"/>
  <c r="CL41" i="27"/>
  <c r="DT41" i="27"/>
  <c r="EY11" i="27"/>
  <c r="GE11" i="27"/>
  <c r="KR11" i="27"/>
  <c r="N12" i="27"/>
  <c r="LH12" i="27"/>
  <c r="DA42" i="27"/>
  <c r="DD42" i="27" s="1"/>
  <c r="DD12" i="27"/>
  <c r="FZ12" i="27"/>
  <c r="HU42" i="27"/>
  <c r="IC42" i="27"/>
  <c r="IE12" i="27"/>
  <c r="AJ43" i="27"/>
  <c r="MA13" i="27"/>
  <c r="NC13" i="27" s="1"/>
  <c r="E45" i="27"/>
  <c r="LA15" i="27"/>
  <c r="MC15" i="27" s="1"/>
  <c r="M45" i="27"/>
  <c r="LI15" i="27"/>
  <c r="N15" i="27"/>
  <c r="GW34" i="27"/>
  <c r="GW42" i="27" s="1"/>
  <c r="JA34" i="27"/>
  <c r="JA40" i="27" s="1"/>
  <c r="KC34" i="27"/>
  <c r="KC44" i="27" s="1"/>
  <c r="BO24" i="27"/>
  <c r="DS38" i="27"/>
  <c r="DS24" i="27"/>
  <c r="BK39" i="27"/>
  <c r="GG3" i="27"/>
  <c r="L24" i="27"/>
  <c r="ER24" i="27"/>
  <c r="IA40" i="27"/>
  <c r="IE10" i="27"/>
  <c r="LD10" i="27"/>
  <c r="BK41" i="27"/>
  <c r="JM3" i="27"/>
  <c r="T4" i="27"/>
  <c r="T3" i="27" s="1"/>
  <c r="DL4" i="27"/>
  <c r="DU4" i="27"/>
  <c r="DU38" i="27" s="1"/>
  <c r="EV4" i="27"/>
  <c r="EV39" i="27" s="1"/>
  <c r="E38" i="27"/>
  <c r="E24" i="27"/>
  <c r="M38" i="27"/>
  <c r="M24" i="27"/>
  <c r="U24" i="27"/>
  <c r="AC24" i="27"/>
  <c r="AK24" i="27"/>
  <c r="AS38" i="27"/>
  <c r="AS24" i="27"/>
  <c r="BI38" i="27"/>
  <c r="BI24" i="27"/>
  <c r="BQ38" i="27"/>
  <c r="BQ24" i="27"/>
  <c r="BY24" i="27"/>
  <c r="CO38" i="27"/>
  <c r="CO24" i="27"/>
  <c r="CW38" i="27"/>
  <c r="CW24" i="27"/>
  <c r="DE24" i="27"/>
  <c r="DM24" i="27"/>
  <c r="DU24" i="27"/>
  <c r="EC38" i="27"/>
  <c r="EC24" i="27"/>
  <c r="ES38" i="27"/>
  <c r="ES24" i="27"/>
  <c r="FA38" i="27"/>
  <c r="FA24" i="27"/>
  <c r="FC8" i="27"/>
  <c r="FF8" i="27" s="1"/>
  <c r="FJ24" i="27"/>
  <c r="FR24" i="27"/>
  <c r="GR24" i="27"/>
  <c r="GZ24" i="27"/>
  <c r="HB8" i="27"/>
  <c r="HS24" i="27"/>
  <c r="IA38" i="27"/>
  <c r="IA24" i="27"/>
  <c r="IE8" i="27"/>
  <c r="IJ24" i="27"/>
  <c r="IS24" i="27"/>
  <c r="JA24" i="27"/>
  <c r="JJ24" i="27"/>
  <c r="JT24" i="27"/>
  <c r="KB24" i="27"/>
  <c r="KK24" i="27"/>
  <c r="LX8" i="27"/>
  <c r="N9" i="27"/>
  <c r="MA9" i="27"/>
  <c r="NC9" i="27" s="1"/>
  <c r="AM39" i="27"/>
  <c r="AQ9" i="27"/>
  <c r="AV39" i="27"/>
  <c r="BM39" i="27"/>
  <c r="BV39" i="27"/>
  <c r="CW39" i="27"/>
  <c r="EO39" i="27"/>
  <c r="EW39" i="27"/>
  <c r="KG39" i="27"/>
  <c r="CT10" i="27"/>
  <c r="IB40" i="27"/>
  <c r="N11" i="27"/>
  <c r="KF41" i="27"/>
  <c r="E42" i="27"/>
  <c r="LA12" i="27"/>
  <c r="MC12" i="27" s="1"/>
  <c r="M42" i="27"/>
  <c r="LI12" i="27"/>
  <c r="AN42" i="27"/>
  <c r="AW42" i="27"/>
  <c r="AZ42" i="27" s="1"/>
  <c r="K24" i="27"/>
  <c r="LG8" i="27"/>
  <c r="EQ24" i="27"/>
  <c r="HH24" i="27"/>
  <c r="IY24" i="27"/>
  <c r="CN24" i="27"/>
  <c r="FY24" i="27"/>
  <c r="LL8" i="27"/>
  <c r="LV8" i="27"/>
  <c r="BU39" i="27"/>
  <c r="BW39" i="27" s="1"/>
  <c r="BW9" i="27"/>
  <c r="BZ9" i="27" s="1"/>
  <c r="HK9" i="27"/>
  <c r="KF39" i="27"/>
  <c r="KH9" i="27"/>
  <c r="U4" i="27"/>
  <c r="U3" i="27" s="1"/>
  <c r="FY4" i="27"/>
  <c r="FW3" i="27" s="1"/>
  <c r="F38" i="27"/>
  <c r="F24" i="27"/>
  <c r="LB8" i="27"/>
  <c r="N8" i="27"/>
  <c r="AD24" i="27"/>
  <c r="LZ8" i="27"/>
  <c r="AT38" i="27"/>
  <c r="AT24" i="27"/>
  <c r="BJ38" i="27"/>
  <c r="BJ24" i="27"/>
  <c r="BR8" i="27"/>
  <c r="CH24" i="27"/>
  <c r="CP24" i="27"/>
  <c r="CX38" i="27"/>
  <c r="CX24" i="27"/>
  <c r="DN38" i="27"/>
  <c r="DN24" i="27"/>
  <c r="DV8" i="27"/>
  <c r="FB38" i="27"/>
  <c r="FB24" i="27"/>
  <c r="GS38" i="27"/>
  <c r="GS24" i="27"/>
  <c r="HA38" i="27"/>
  <c r="HA24" i="27"/>
  <c r="IB38" i="27"/>
  <c r="IB24" i="27"/>
  <c r="IK24" i="27"/>
  <c r="JL24" i="27"/>
  <c r="KC24" i="27"/>
  <c r="KQ8" i="27"/>
  <c r="LY8" i="27"/>
  <c r="E39" i="27"/>
  <c r="LA9" i="27"/>
  <c r="MC9" i="27" s="1"/>
  <c r="M39" i="27"/>
  <c r="LI9" i="27"/>
  <c r="AN39" i="27"/>
  <c r="AW39" i="27"/>
  <c r="AZ39" i="27" s="1"/>
  <c r="CO39" i="27"/>
  <c r="DC9" i="27"/>
  <c r="V9" i="8" s="1"/>
  <c r="DO39" i="27"/>
  <c r="EP39" i="27"/>
  <c r="EX9" i="27"/>
  <c r="FH9" i="27"/>
  <c r="FH24" i="27" s="1"/>
  <c r="FX39" i="27"/>
  <c r="FZ9" i="27"/>
  <c r="GI9" i="27"/>
  <c r="GY39" i="27"/>
  <c r="HC9" i="27"/>
  <c r="KI9" i="27"/>
  <c r="LW10" i="27"/>
  <c r="MY10" i="27" s="1"/>
  <c r="AI40" i="27"/>
  <c r="BJ40" i="27"/>
  <c r="BR10" i="27"/>
  <c r="CR40" i="27"/>
  <c r="DC10" i="27"/>
  <c r="V10" i="8" s="1"/>
  <c r="DS40" i="27"/>
  <c r="DW10" i="27"/>
  <c r="FB40" i="27"/>
  <c r="HC10" i="27"/>
  <c r="JF10" i="27"/>
  <c r="KZ11" i="27"/>
  <c r="MB11" i="27" s="1"/>
  <c r="LH11" i="27"/>
  <c r="W11" i="27"/>
  <c r="D11" i="8" s="1"/>
  <c r="MA11" i="27"/>
  <c r="NC11" i="27" s="1"/>
  <c r="AM41" i="27"/>
  <c r="AQ11" i="27"/>
  <c r="AV41" i="27"/>
  <c r="BV41" i="27"/>
  <c r="DW11" i="27"/>
  <c r="FZ11" i="27"/>
  <c r="O12" i="27"/>
  <c r="BR12" i="27"/>
  <c r="CR42" i="27"/>
  <c r="CT12" i="27"/>
  <c r="LW12" i="27"/>
  <c r="MY12" i="27" s="1"/>
  <c r="II12" i="27"/>
  <c r="IL12" i="27" s="1"/>
  <c r="GA13" i="27"/>
  <c r="FZ13" i="27"/>
  <c r="JO14" i="27"/>
  <c r="DT40" i="27"/>
  <c r="ID10" i="27"/>
  <c r="JD40" i="27"/>
  <c r="KE40" i="27"/>
  <c r="KI10" i="27"/>
  <c r="AN41" i="27"/>
  <c r="DO41" i="27"/>
  <c r="EP41" i="27"/>
  <c r="EX11" i="27"/>
  <c r="FX41" i="27"/>
  <c r="GY41" i="27"/>
  <c r="HC11" i="27"/>
  <c r="II11" i="27"/>
  <c r="IL11" i="27" s="1"/>
  <c r="LC12" i="27"/>
  <c r="ME12" i="27" s="1"/>
  <c r="AH42" i="27"/>
  <c r="DO42" i="27"/>
  <c r="KI12" i="27"/>
  <c r="HK14" i="27"/>
  <c r="AI38" i="27"/>
  <c r="AI24" i="27"/>
  <c r="AJ63" i="27" s="1"/>
  <c r="CM24" i="27"/>
  <c r="DT38" i="27"/>
  <c r="DT24" i="27"/>
  <c r="HI24" i="27"/>
  <c r="BL4" i="27"/>
  <c r="BL3" i="27" s="1"/>
  <c r="GS56" i="27"/>
  <c r="BK38" i="27"/>
  <c r="BK24" i="27"/>
  <c r="BS8" i="27"/>
  <c r="FD24" i="27"/>
  <c r="GC24" i="27"/>
  <c r="HC8" i="27"/>
  <c r="HU24" i="27"/>
  <c r="MA8" i="27"/>
  <c r="O9" i="27"/>
  <c r="DP39" i="27"/>
  <c r="EA9" i="27"/>
  <c r="ED9" i="27" s="1"/>
  <c r="JO9" i="27"/>
  <c r="S10" i="27"/>
  <c r="V10" i="27" s="1"/>
  <c r="AJ40" i="27"/>
  <c r="GS3" i="27"/>
  <c r="JA3" i="27"/>
  <c r="KO3" i="27"/>
  <c r="L4" i="27"/>
  <c r="L42" i="27" s="1"/>
  <c r="BY4" i="27"/>
  <c r="BY3" i="27" s="1"/>
  <c r="CN4" i="27"/>
  <c r="CN3" i="27" s="1"/>
  <c r="CZ4" i="27"/>
  <c r="CZ3" i="27" s="1"/>
  <c r="FR4" i="27"/>
  <c r="FR34" i="27" s="1"/>
  <c r="FR40" i="27" s="1"/>
  <c r="GT34" i="27"/>
  <c r="GT45" i="27" s="1"/>
  <c r="HV34" i="27"/>
  <c r="IX4" i="27"/>
  <c r="IX34" i="27" s="1"/>
  <c r="IX39" i="27" s="1"/>
  <c r="JJ4" i="27"/>
  <c r="H24" i="27"/>
  <c r="P24" i="27"/>
  <c r="X8" i="27"/>
  <c r="AN38" i="27"/>
  <c r="AN24" i="27"/>
  <c r="AV38" i="27"/>
  <c r="AV24" i="27"/>
  <c r="BD24" i="27"/>
  <c r="BL24" i="27"/>
  <c r="BT24" i="27"/>
  <c r="CB8" i="27"/>
  <c r="CR38" i="27"/>
  <c r="CR24" i="27"/>
  <c r="CZ24" i="27"/>
  <c r="DH24" i="27"/>
  <c r="DP38" i="27"/>
  <c r="DP24" i="27"/>
  <c r="EF8" i="27"/>
  <c r="EN24" i="27"/>
  <c r="EN61" i="27" s="1"/>
  <c r="EV24" i="27"/>
  <c r="FE38" i="27"/>
  <c r="FE24" i="27"/>
  <c r="FU24" i="27"/>
  <c r="GI8" i="27"/>
  <c r="GU24" i="27"/>
  <c r="HD24" i="27"/>
  <c r="HV24" i="27"/>
  <c r="ID8" i="27"/>
  <c r="IN8" i="27"/>
  <c r="IV24" i="27"/>
  <c r="JD38" i="27"/>
  <c r="JD24" i="27"/>
  <c r="JF8" i="27"/>
  <c r="JO8" i="27"/>
  <c r="KE38" i="27"/>
  <c r="KE24" i="27"/>
  <c r="KI8" i="27"/>
  <c r="KN24" i="27"/>
  <c r="LQ8" i="27"/>
  <c r="LC9" i="27"/>
  <c r="ME9" i="27" s="1"/>
  <c r="LV9" i="27"/>
  <c r="MX9" i="27" s="1"/>
  <c r="AH39" i="27"/>
  <c r="AP9" i="27"/>
  <c r="AZ9" i="27"/>
  <c r="BR9" i="27"/>
  <c r="CA9" i="27"/>
  <c r="CU9" i="27"/>
  <c r="CU24" i="27" s="1"/>
  <c r="DQ39" i="27"/>
  <c r="DZ39" i="27"/>
  <c r="FA39" i="27"/>
  <c r="GA9" i="27"/>
  <c r="JK9" i="27"/>
  <c r="JN9" i="27" s="1"/>
  <c r="LG9" i="27"/>
  <c r="LG10" i="27"/>
  <c r="O10" i="27"/>
  <c r="AT40" i="27"/>
  <c r="CU10" i="27"/>
  <c r="EX10" i="27"/>
  <c r="O11" i="27"/>
  <c r="BR11" i="27"/>
  <c r="DP41" i="27"/>
  <c r="LZ11" i="27"/>
  <c r="NB11" i="27" s="1"/>
  <c r="LD12" i="27"/>
  <c r="S12" i="27"/>
  <c r="V12" i="27" s="1"/>
  <c r="LM12" i="27"/>
  <c r="BS12" i="27"/>
  <c r="MK13" i="27"/>
  <c r="ES44" i="27"/>
  <c r="FG14" i="27"/>
  <c r="AH14" i="8" s="1"/>
  <c r="AA24" i="27"/>
  <c r="LW8" i="27"/>
  <c r="GG24" i="27"/>
  <c r="HY24" i="27"/>
  <c r="IM8" i="27"/>
  <c r="JZ24" i="27"/>
  <c r="AY9" i="27"/>
  <c r="J9" i="8" s="1"/>
  <c r="T24" i="27"/>
  <c r="BX24" i="27"/>
  <c r="EB24" i="27"/>
  <c r="FQ24" i="27"/>
  <c r="JI24" i="27"/>
  <c r="JK8" i="27"/>
  <c r="JN8" i="27" s="1"/>
  <c r="K4" i="27"/>
  <c r="K41" i="27" s="1"/>
  <c r="BX4" i="27"/>
  <c r="BX3" i="27" s="1"/>
  <c r="FQ4" i="27"/>
  <c r="JI4" i="27"/>
  <c r="AM38" i="27"/>
  <c r="AM24" i="27"/>
  <c r="AU8" i="27"/>
  <c r="AX8" i="27" s="1"/>
  <c r="DO38" i="27"/>
  <c r="DO24" i="27"/>
  <c r="DW8" i="27"/>
  <c r="EE8" i="27"/>
  <c r="AB8" i="8" s="1"/>
  <c r="JM24" i="27"/>
  <c r="KM8" i="27"/>
  <c r="AG39" i="27"/>
  <c r="GC3" i="27"/>
  <c r="JY3" i="27"/>
  <c r="D4" i="27"/>
  <c r="BO4" i="27"/>
  <c r="BO43" i="27" s="1"/>
  <c r="EB4" i="27"/>
  <c r="EB3" i="27" s="1"/>
  <c r="EQ4" i="27"/>
  <c r="EQ40" i="27" s="1"/>
  <c r="HW4" i="27"/>
  <c r="IY4" i="27"/>
  <c r="Q24" i="27"/>
  <c r="AG38" i="27"/>
  <c r="AG24" i="27"/>
  <c r="AI63" i="27" s="1"/>
  <c r="AW38" i="27"/>
  <c r="AW24" i="27"/>
  <c r="BM38" i="27"/>
  <c r="BM24" i="27"/>
  <c r="BU38" i="27"/>
  <c r="BU24" i="27"/>
  <c r="CK38" i="27"/>
  <c r="CK24" i="27"/>
  <c r="CS38" i="27"/>
  <c r="CS24" i="27"/>
  <c r="DA38" i="27"/>
  <c r="DA24" i="27"/>
  <c r="DQ38" i="27"/>
  <c r="DQ24" i="27"/>
  <c r="DY24" i="27"/>
  <c r="EO38" i="27"/>
  <c r="EO24" i="27"/>
  <c r="EW38" i="27"/>
  <c r="EW24" i="27"/>
  <c r="FN24" i="27"/>
  <c r="FV24" i="27"/>
  <c r="GE8" i="27"/>
  <c r="GV24" i="27"/>
  <c r="HE24" i="27"/>
  <c r="HG8" i="27"/>
  <c r="HJ8" i="27" s="1"/>
  <c r="IF24" i="27"/>
  <c r="IW38" i="27"/>
  <c r="IW24" i="27"/>
  <c r="JE38" i="27"/>
  <c r="JE24" i="27"/>
  <c r="JP8" i="27"/>
  <c r="JX24" i="27"/>
  <c r="KF24" i="27"/>
  <c r="KO24" i="27"/>
  <c r="LH8" i="27"/>
  <c r="S9" i="27"/>
  <c r="LM9" i="27"/>
  <c r="BI39" i="27"/>
  <c r="BQ39" i="27"/>
  <c r="CB9" i="27"/>
  <c r="CR39" i="27"/>
  <c r="ES39" i="27"/>
  <c r="FG9" i="27"/>
  <c r="AH9" i="8" s="1"/>
  <c r="HB9" i="27"/>
  <c r="IB39" i="27"/>
  <c r="ID9" i="27"/>
  <c r="IM9" i="27"/>
  <c r="JC39" i="27"/>
  <c r="JG9" i="27"/>
  <c r="LH9" i="27"/>
  <c r="LZ10" i="27"/>
  <c r="NB10" i="27" s="1"/>
  <c r="AV40" i="27"/>
  <c r="DN40" i="27"/>
  <c r="DV10" i="27"/>
  <c r="FG10" i="27"/>
  <c r="AH10" i="8" s="1"/>
  <c r="GA10" i="27"/>
  <c r="JG10" i="27"/>
  <c r="LN10" i="27"/>
  <c r="MP10" i="27" s="1"/>
  <c r="LC11" i="27"/>
  <c r="ME11" i="27" s="1"/>
  <c r="LL11" i="27"/>
  <c r="MN11" i="27" s="1"/>
  <c r="AH41" i="27"/>
  <c r="AP11" i="27"/>
  <c r="CA11" i="27"/>
  <c r="P11" i="8" s="1"/>
  <c r="CU11" i="27"/>
  <c r="DZ41" i="27"/>
  <c r="GA11" i="27"/>
  <c r="HJ11" i="27"/>
  <c r="ID11" i="27"/>
  <c r="I42" i="27"/>
  <c r="LE12" i="27"/>
  <c r="W12" i="27"/>
  <c r="D12" i="8" s="1"/>
  <c r="LX12" i="27"/>
  <c r="MZ12" i="27" s="1"/>
  <c r="BK42" i="27"/>
  <c r="DZ42" i="27"/>
  <c r="GA12" i="27"/>
  <c r="CO44" i="27"/>
  <c r="DC14" i="27"/>
  <c r="V14" i="8" s="1"/>
  <c r="FU34" i="27"/>
  <c r="FU38" i="27" s="1"/>
  <c r="FX38" i="27"/>
  <c r="FX24" i="27"/>
  <c r="KZ8" i="27"/>
  <c r="AJ38" i="27"/>
  <c r="AJ24" i="27"/>
  <c r="AZ8" i="27"/>
  <c r="BP24" i="27"/>
  <c r="IZ24" i="27"/>
  <c r="LQ9" i="27"/>
  <c r="CM4" i="27"/>
  <c r="CK3" i="27" s="1"/>
  <c r="G24" i="27"/>
  <c r="O8" i="27"/>
  <c r="W8" i="27"/>
  <c r="D8" i="8" s="1"/>
  <c r="BC24" i="27"/>
  <c r="CQ24" i="27"/>
  <c r="CY8" i="27"/>
  <c r="DB8" i="27" s="1"/>
  <c r="FT24" i="27"/>
  <c r="IC38" i="27"/>
  <c r="IC24" i="27"/>
  <c r="IL8" i="27"/>
  <c r="LU9" i="27"/>
  <c r="MW9" i="27" s="1"/>
  <c r="I38" i="27"/>
  <c r="I24" i="27"/>
  <c r="Y24" i="27"/>
  <c r="AO24" i="27"/>
  <c r="GW3" i="27"/>
  <c r="IK3" i="27"/>
  <c r="Q4" i="27"/>
  <c r="AO4" i="27"/>
  <c r="AO39" i="27" s="1"/>
  <c r="BP4" i="27"/>
  <c r="BP40" i="27" s="1"/>
  <c r="CQ4" i="27"/>
  <c r="CQ3" i="27" s="1"/>
  <c r="ER4" i="27"/>
  <c r="ER3" i="27" s="1"/>
  <c r="FD4" i="27"/>
  <c r="FD3" i="27" s="1"/>
  <c r="FT4" i="27"/>
  <c r="GF4" i="27"/>
  <c r="HH4" i="27"/>
  <c r="IZ4" i="27"/>
  <c r="J24" i="27"/>
  <c r="R24" i="27"/>
  <c r="AH38" i="27"/>
  <c r="AH24" i="27"/>
  <c r="AP8" i="27"/>
  <c r="BV38" i="27"/>
  <c r="BV24" i="27"/>
  <c r="CL38" i="27"/>
  <c r="CL24" i="27"/>
  <c r="CT8" i="27"/>
  <c r="DZ38" i="27"/>
  <c r="DZ24" i="27"/>
  <c r="EP38" i="27"/>
  <c r="EP24" i="27"/>
  <c r="EX8" i="27"/>
  <c r="FG8" i="27"/>
  <c r="AH8" i="8" s="1"/>
  <c r="FW38" i="27"/>
  <c r="FW24" i="27"/>
  <c r="GA8" i="27"/>
  <c r="GF24" i="27"/>
  <c r="GO24" i="27"/>
  <c r="GW24" i="27"/>
  <c r="HF24" i="27"/>
  <c r="HX24" i="27"/>
  <c r="IG24" i="27"/>
  <c r="JG8" i="27"/>
  <c r="JY24" i="27"/>
  <c r="KG38" i="27"/>
  <c r="KG24" i="27"/>
  <c r="LI8" i="27"/>
  <c r="I39" i="27"/>
  <c r="LE9" i="27"/>
  <c r="LN9" i="27"/>
  <c r="MP9" i="27" s="1"/>
  <c r="AJ39" i="27"/>
  <c r="AS39" i="27"/>
  <c r="BS9" i="27"/>
  <c r="CK39" i="27"/>
  <c r="CS39" i="27"/>
  <c r="EC39" i="27"/>
  <c r="EF39" i="27" s="1"/>
  <c r="IC39" i="27"/>
  <c r="JD39" i="27"/>
  <c r="FX40" i="27"/>
  <c r="LP10" i="27"/>
  <c r="MR10" i="27" s="1"/>
  <c r="CR41" i="27"/>
  <c r="IB41" i="27"/>
  <c r="JC41" i="27"/>
  <c r="JG11" i="27"/>
  <c r="AY12" i="27"/>
  <c r="J12" i="8" s="1"/>
  <c r="AT42" i="27"/>
  <c r="CX42" i="27"/>
  <c r="CY12" i="27"/>
  <c r="DB12" i="27" s="1"/>
  <c r="KG42" i="27"/>
  <c r="IM13" i="27"/>
  <c r="LY14" i="27"/>
  <c r="NA14" i="27" s="1"/>
  <c r="AY14" i="27"/>
  <c r="CL39" i="27"/>
  <c r="CT9" i="27"/>
  <c r="DD9" i="27"/>
  <c r="DT39" i="27"/>
  <c r="DV9" i="27"/>
  <c r="EE9" i="27"/>
  <c r="AB9" i="8" s="1"/>
  <c r="EY9" i="27"/>
  <c r="IE9" i="27"/>
  <c r="F40" i="27"/>
  <c r="LB10" i="27"/>
  <c r="MD10" i="27" s="1"/>
  <c r="N10" i="27"/>
  <c r="AN40" i="27"/>
  <c r="AP10" i="27"/>
  <c r="AY10" i="27"/>
  <c r="BS10" i="27"/>
  <c r="BX40" i="27"/>
  <c r="CX40" i="27"/>
  <c r="DP40" i="27"/>
  <c r="EY10" i="27"/>
  <c r="HB10" i="27"/>
  <c r="LC10" i="27"/>
  <c r="ME10" i="27" s="1"/>
  <c r="LN11" i="27"/>
  <c r="MP11" i="27" s="1"/>
  <c r="LX11" i="27"/>
  <c r="MZ11" i="27" s="1"/>
  <c r="AJ41" i="27"/>
  <c r="BS11" i="27"/>
  <c r="DV11" i="27"/>
  <c r="GH11" i="27"/>
  <c r="JD41" i="27"/>
  <c r="LP11" i="27"/>
  <c r="MR11" i="27" s="1"/>
  <c r="LQ12" i="27"/>
  <c r="LZ12" i="27"/>
  <c r="NB12" i="27" s="1"/>
  <c r="AU12" i="27"/>
  <c r="AX12" i="27" s="1"/>
  <c r="BV42" i="27"/>
  <c r="CO42" i="27"/>
  <c r="DC12" i="27"/>
  <c r="V12" i="8" s="1"/>
  <c r="FH12" i="27"/>
  <c r="HC13" i="27"/>
  <c r="LF13" i="27"/>
  <c r="MH13" i="27" s="1"/>
  <c r="LF14" i="27"/>
  <c r="MH14" i="27" s="1"/>
  <c r="O14" i="27"/>
  <c r="JD42" i="27"/>
  <c r="AG43" i="27"/>
  <c r="DA43" i="27"/>
  <c r="DD43" i="27" s="1"/>
  <c r="FB43" i="27"/>
  <c r="JE43" i="27"/>
  <c r="KF43" i="27"/>
  <c r="LC14" i="27"/>
  <c r="ME14" i="27" s="1"/>
  <c r="LV14" i="27"/>
  <c r="MX14" i="27" s="1"/>
  <c r="HA45" i="27"/>
  <c r="HB15" i="27"/>
  <c r="LI16" i="27"/>
  <c r="BS17" i="27"/>
  <c r="CU17" i="27"/>
  <c r="CT17" i="27"/>
  <c r="HG17" i="27"/>
  <c r="HJ17" i="27" s="1"/>
  <c r="I40" i="27"/>
  <c r="AG40" i="27"/>
  <c r="AW40" i="27"/>
  <c r="AZ40" i="27" s="1"/>
  <c r="BM40" i="27"/>
  <c r="BU40" i="27"/>
  <c r="CK40" i="27"/>
  <c r="CS40" i="27"/>
  <c r="DA40" i="27"/>
  <c r="DD40" i="27" s="1"/>
  <c r="DQ40" i="27"/>
  <c r="EO40" i="27"/>
  <c r="EW40" i="27"/>
  <c r="HA40" i="27"/>
  <c r="JE40" i="27"/>
  <c r="E41" i="27"/>
  <c r="M41" i="27"/>
  <c r="AS41" i="27"/>
  <c r="BI41" i="27"/>
  <c r="BQ41" i="27"/>
  <c r="CO41" i="27"/>
  <c r="CW41" i="27"/>
  <c r="EC41" i="27"/>
  <c r="EF41" i="27" s="1"/>
  <c r="ES41" i="27"/>
  <c r="FA41" i="27"/>
  <c r="IC41" i="27"/>
  <c r="KG41" i="27"/>
  <c r="LQ11" i="27"/>
  <c r="LF12" i="27"/>
  <c r="MH12" i="27" s="1"/>
  <c r="LN12" i="27"/>
  <c r="MP12" i="27" s="1"/>
  <c r="BI42" i="27"/>
  <c r="BQ42" i="27"/>
  <c r="DP42" i="27"/>
  <c r="EO42" i="27"/>
  <c r="EW42" i="27"/>
  <c r="JE42" i="27"/>
  <c r="LM13" i="27"/>
  <c r="DS43" i="27"/>
  <c r="DW13" i="27"/>
  <c r="GI13" i="27"/>
  <c r="LD14" i="27"/>
  <c r="AS44" i="27"/>
  <c r="BK44" i="27"/>
  <c r="CW44" i="27"/>
  <c r="DO44" i="27"/>
  <c r="FA44" i="27"/>
  <c r="KM14" i="27"/>
  <c r="KP14" i="27" s="1"/>
  <c r="CK45" i="27"/>
  <c r="CS45" i="27"/>
  <c r="EP45" i="27"/>
  <c r="KM15" i="27"/>
  <c r="KP15" i="27" s="1"/>
  <c r="AI46" i="27"/>
  <c r="BU46" i="27"/>
  <c r="BW16" i="27"/>
  <c r="BZ16" i="27" s="1"/>
  <c r="LD16" i="27"/>
  <c r="IM16" i="27"/>
  <c r="DW17" i="27"/>
  <c r="EO47" i="27"/>
  <c r="EW47" i="27"/>
  <c r="LL17" i="27"/>
  <c r="MN17" i="27" s="1"/>
  <c r="KR18" i="27"/>
  <c r="LP22" i="27"/>
  <c r="MR22" i="27" s="1"/>
  <c r="CU23" i="27"/>
  <c r="CT23" i="27"/>
  <c r="GD24" i="27"/>
  <c r="GL24" i="27"/>
  <c r="GT24" i="27"/>
  <c r="HR24" i="27"/>
  <c r="HZ24" i="27"/>
  <c r="IH24" i="27"/>
  <c r="IP24" i="27"/>
  <c r="IX24" i="27"/>
  <c r="JV24" i="27"/>
  <c r="KD24" i="27"/>
  <c r="KL24" i="27"/>
  <c r="KT24" i="27"/>
  <c r="F39" i="27"/>
  <c r="AT39" i="27"/>
  <c r="BJ39" i="27"/>
  <c r="CX39" i="27"/>
  <c r="DN39" i="27"/>
  <c r="FB39" i="27"/>
  <c r="AH40" i="27"/>
  <c r="BV40" i="27"/>
  <c r="CL40" i="27"/>
  <c r="DZ40" i="27"/>
  <c r="EP40" i="27"/>
  <c r="F41" i="27"/>
  <c r="AT41" i="27"/>
  <c r="BJ41" i="27"/>
  <c r="CX41" i="27"/>
  <c r="DN41" i="27"/>
  <c r="FB41" i="27"/>
  <c r="LI11" i="27"/>
  <c r="AJ42" i="27"/>
  <c r="AS42" i="27"/>
  <c r="BJ42" i="27"/>
  <c r="CU12" i="27"/>
  <c r="DQ42" i="27"/>
  <c r="EA12" i="27"/>
  <c r="ED12" i="27" s="1"/>
  <c r="EP42" i="27"/>
  <c r="FX42" i="27"/>
  <c r="HK12" i="27"/>
  <c r="IX42" i="27"/>
  <c r="JP12" i="27"/>
  <c r="KF42" i="27"/>
  <c r="KH12" i="27"/>
  <c r="KH24" i="27" s="1"/>
  <c r="I43" i="27"/>
  <c r="W13" i="27"/>
  <c r="D13" i="8" s="1"/>
  <c r="LE13" i="27"/>
  <c r="LW13" i="27"/>
  <c r="MY13" i="27" s="1"/>
  <c r="AI43" i="27"/>
  <c r="BJ43" i="27"/>
  <c r="CK43" i="27"/>
  <c r="CS43" i="27"/>
  <c r="DD13" i="27"/>
  <c r="DT43" i="27"/>
  <c r="FE43" i="27"/>
  <c r="FH43" i="27" s="1"/>
  <c r="GE13" i="27"/>
  <c r="GH13" i="27" s="1"/>
  <c r="JZ43" i="27"/>
  <c r="LC13" i="27"/>
  <c r="ME13" i="27" s="1"/>
  <c r="LX14" i="27"/>
  <c r="MZ14" i="27" s="1"/>
  <c r="JK14" i="27"/>
  <c r="JN14" i="27" s="1"/>
  <c r="KZ15" i="27"/>
  <c r="MB15" i="27" s="1"/>
  <c r="LU15" i="27"/>
  <c r="MW15" i="27" s="1"/>
  <c r="BJ45" i="27"/>
  <c r="AT46" i="27"/>
  <c r="BJ47" i="27"/>
  <c r="BR17" i="27"/>
  <c r="JK15" i="27"/>
  <c r="JN15" i="27" s="1"/>
  <c r="AY16" i="27"/>
  <c r="J16" i="8" s="1"/>
  <c r="IA46" i="27"/>
  <c r="IE16" i="27"/>
  <c r="ID16" i="27"/>
  <c r="E48" i="27"/>
  <c r="LA18" i="27"/>
  <c r="MC18" i="27" s="1"/>
  <c r="M48" i="27"/>
  <c r="LI18" i="27"/>
  <c r="BU48" i="27"/>
  <c r="BW18" i="27"/>
  <c r="BZ18" i="27" s="1"/>
  <c r="ES48" i="27"/>
  <c r="FG18" i="27"/>
  <c r="AH18" i="8" s="1"/>
  <c r="HL18" i="27"/>
  <c r="KF48" i="27"/>
  <c r="KH18" i="27"/>
  <c r="CK42" i="27"/>
  <c r="CS42" i="27"/>
  <c r="FA42" i="27"/>
  <c r="GY42" i="27"/>
  <c r="HC12" i="27"/>
  <c r="K43" i="27"/>
  <c r="LG13" i="27"/>
  <c r="O13" i="27"/>
  <c r="LP13" i="27"/>
  <c r="MR13" i="27" s="1"/>
  <c r="AT43" i="27"/>
  <c r="BU43" i="27"/>
  <c r="DN43" i="27"/>
  <c r="DV13" i="27"/>
  <c r="EO43" i="27"/>
  <c r="EW43" i="27"/>
  <c r="FX43" i="27"/>
  <c r="LQ14" i="27"/>
  <c r="AV44" i="27"/>
  <c r="LB15" i="27"/>
  <c r="MD15" i="27" s="1"/>
  <c r="LL15" i="27"/>
  <c r="MN15" i="27" s="1"/>
  <c r="AS45" i="27"/>
  <c r="EA15" i="27"/>
  <c r="ED15" i="27" s="1"/>
  <c r="LP16" i="27"/>
  <c r="MR16" i="27" s="1"/>
  <c r="DS46" i="27"/>
  <c r="DW16" i="27"/>
  <c r="DV16" i="27"/>
  <c r="HC16" i="27"/>
  <c r="HB16" i="27"/>
  <c r="LT16" i="27"/>
  <c r="HA39" i="27"/>
  <c r="JE39" i="27"/>
  <c r="E40" i="27"/>
  <c r="M40" i="27"/>
  <c r="AS40" i="27"/>
  <c r="BI40" i="27"/>
  <c r="BQ40" i="27"/>
  <c r="CO40" i="27"/>
  <c r="CW40" i="27"/>
  <c r="EC40" i="27"/>
  <c r="EF40" i="27" s="1"/>
  <c r="ES40" i="27"/>
  <c r="FA40" i="27"/>
  <c r="IC40" i="27"/>
  <c r="KG40" i="27"/>
  <c r="LE10" i="27"/>
  <c r="LM10" i="27"/>
  <c r="I41" i="27"/>
  <c r="AG41" i="27"/>
  <c r="AW41" i="27"/>
  <c r="AZ41" i="27" s="1"/>
  <c r="BM41" i="27"/>
  <c r="BU41" i="27"/>
  <c r="CK41" i="27"/>
  <c r="CS41" i="27"/>
  <c r="DA41" i="27"/>
  <c r="DD41" i="27" s="1"/>
  <c r="DQ41" i="27"/>
  <c r="EO41" i="27"/>
  <c r="EW41" i="27"/>
  <c r="HA41" i="27"/>
  <c r="JE41" i="27"/>
  <c r="KQ11" i="27"/>
  <c r="F42" i="27"/>
  <c r="AM42" i="27"/>
  <c r="AQ12" i="27"/>
  <c r="AV42" i="27"/>
  <c r="BM42" i="27"/>
  <c r="BU42" i="27"/>
  <c r="BW12" i="27"/>
  <c r="BZ12" i="27" s="1"/>
  <c r="CL42" i="27"/>
  <c r="DT42" i="27"/>
  <c r="EC42" i="27"/>
  <c r="EF42" i="27" s="1"/>
  <c r="ES42" i="27"/>
  <c r="FG12" i="27"/>
  <c r="AH12" i="8" s="1"/>
  <c r="FB42" i="27"/>
  <c r="JO12" i="27"/>
  <c r="LB12" i="27"/>
  <c r="MD12" i="27" s="1"/>
  <c r="KZ13" i="27"/>
  <c r="MB13" i="27" s="1"/>
  <c r="LH13" i="27"/>
  <c r="LZ13" i="27"/>
  <c r="NB13" i="27" s="1"/>
  <c r="AV43" i="27"/>
  <c r="BM43" i="27"/>
  <c r="CA13" i="27"/>
  <c r="P13" i="8" s="1"/>
  <c r="IA43" i="27"/>
  <c r="IE13" i="27"/>
  <c r="KQ13" i="27"/>
  <c r="AM44" i="27"/>
  <c r="AQ14" i="27"/>
  <c r="AP14" i="27"/>
  <c r="BR14" i="27"/>
  <c r="CB14" i="27"/>
  <c r="CU14" i="27"/>
  <c r="CT14" i="27"/>
  <c r="DV14" i="27"/>
  <c r="EC44" i="27"/>
  <c r="EF44" i="27" s="1"/>
  <c r="EF14" i="27"/>
  <c r="EY14" i="27"/>
  <c r="EX14" i="27"/>
  <c r="FZ14" i="27"/>
  <c r="GJ14" i="27"/>
  <c r="GJ24" i="27" s="1"/>
  <c r="GY44" i="27"/>
  <c r="HC14" i="27"/>
  <c r="HB14" i="27"/>
  <c r="ID14" i="27"/>
  <c r="IN14" i="27"/>
  <c r="LX15" i="27"/>
  <c r="MZ15" i="27" s="1"/>
  <c r="AJ45" i="27"/>
  <c r="AX15" i="27"/>
  <c r="DQ45" i="27"/>
  <c r="EE15" i="27"/>
  <c r="AB15" i="8" s="1"/>
  <c r="Q47" i="27"/>
  <c r="S17" i="27"/>
  <c r="V17" i="27" s="1"/>
  <c r="LM17" i="27"/>
  <c r="CO49" i="27"/>
  <c r="DC19" i="27"/>
  <c r="V19" i="8" s="1"/>
  <c r="CX49" i="27"/>
  <c r="EY21" i="27"/>
  <c r="EX21" i="27"/>
  <c r="FC12" i="27"/>
  <c r="FF12" i="27" s="1"/>
  <c r="HA42" i="27"/>
  <c r="KM12" i="27"/>
  <c r="KP12" i="27" s="1"/>
  <c r="E43" i="27"/>
  <c r="M43" i="27"/>
  <c r="AW43" i="27"/>
  <c r="AZ43" i="27" s="1"/>
  <c r="CX43" i="27"/>
  <c r="HA43" i="27"/>
  <c r="IB43" i="27"/>
  <c r="E44" i="27"/>
  <c r="LA14" i="27"/>
  <c r="MC14" i="27" s="1"/>
  <c r="M44" i="27"/>
  <c r="AN44" i="27"/>
  <c r="LD15" i="27"/>
  <c r="KM17" i="27"/>
  <c r="KP17" i="27" s="1"/>
  <c r="EU24" i="27"/>
  <c r="FK24" i="27"/>
  <c r="FS24" i="27"/>
  <c r="GQ24" i="27"/>
  <c r="GY38" i="27"/>
  <c r="GY24" i="27"/>
  <c r="HO24" i="27"/>
  <c r="HW24" i="27"/>
  <c r="IU24" i="27"/>
  <c r="JC38" i="27"/>
  <c r="JC24" i="27"/>
  <c r="JS24" i="27"/>
  <c r="KA24" i="27"/>
  <c r="KY24" i="27"/>
  <c r="K39" i="27"/>
  <c r="AI39" i="27"/>
  <c r="CM39" i="27"/>
  <c r="DS39" i="27"/>
  <c r="GE9" i="27"/>
  <c r="GH9" i="27" s="1"/>
  <c r="IA39" i="27"/>
  <c r="II9" i="27"/>
  <c r="IL9" i="27" s="1"/>
  <c r="KE39" i="27"/>
  <c r="KM9" i="27"/>
  <c r="KP9" i="27" s="1"/>
  <c r="W10" i="27"/>
  <c r="D10" i="8" s="1"/>
  <c r="AM40" i="27"/>
  <c r="AU10" i="27"/>
  <c r="AX10" i="27" s="1"/>
  <c r="BK40" i="27"/>
  <c r="CA10" i="27"/>
  <c r="CY10" i="27"/>
  <c r="DB10" i="27" s="1"/>
  <c r="DO40" i="27"/>
  <c r="EE10" i="27"/>
  <c r="AB10" i="8" s="1"/>
  <c r="FC10" i="27"/>
  <c r="FF10" i="27" s="1"/>
  <c r="GI10" i="27"/>
  <c r="GY40" i="27"/>
  <c r="HG10" i="27"/>
  <c r="HJ10" i="27" s="1"/>
  <c r="IM10" i="27"/>
  <c r="JC40" i="27"/>
  <c r="JK10" i="27"/>
  <c r="JN10" i="27" s="1"/>
  <c r="KQ10" i="27"/>
  <c r="LG11" i="27"/>
  <c r="S11" i="27"/>
  <c r="V11" i="27" s="1"/>
  <c r="LW11" i="27"/>
  <c r="MY11" i="27" s="1"/>
  <c r="AI41" i="27"/>
  <c r="AY11" i="27"/>
  <c r="J11" i="8" s="1"/>
  <c r="BW11" i="27"/>
  <c r="BZ11" i="27" s="1"/>
  <c r="DC11" i="27"/>
  <c r="V11" i="8" s="1"/>
  <c r="DS41" i="27"/>
  <c r="EA11" i="27"/>
  <c r="EA24" i="27" s="1"/>
  <c r="FG11" i="27"/>
  <c r="AH11" i="8" s="1"/>
  <c r="HK11" i="27"/>
  <c r="IA41" i="27"/>
  <c r="JO11" i="27"/>
  <c r="KE41" i="27"/>
  <c r="KI11" i="27"/>
  <c r="LE11" i="27"/>
  <c r="AG42" i="27"/>
  <c r="BX42" i="27"/>
  <c r="CW42" i="27"/>
  <c r="DN42" i="27"/>
  <c r="EY12" i="27"/>
  <c r="FD42" i="27"/>
  <c r="GE12" i="27"/>
  <c r="GH12" i="27" s="1"/>
  <c r="IB42" i="27"/>
  <c r="ID12" i="27"/>
  <c r="JC42" i="27"/>
  <c r="JG12" i="27"/>
  <c r="LP12" i="27"/>
  <c r="MR12" i="27" s="1"/>
  <c r="F43" i="27"/>
  <c r="LB13" i="27"/>
  <c r="MD13" i="27" s="1"/>
  <c r="AN43" i="27"/>
  <c r="AP13" i="27"/>
  <c r="BS13" i="27"/>
  <c r="DQ43" i="27"/>
  <c r="EE13" i="27"/>
  <c r="AB13" i="8" s="1"/>
  <c r="KE43" i="27"/>
  <c r="KI13" i="27"/>
  <c r="BI44" i="27"/>
  <c r="BQ44" i="27"/>
  <c r="IC44" i="27"/>
  <c r="LI14" i="27"/>
  <c r="W15" i="27"/>
  <c r="D15" i="8" s="1"/>
  <c r="CU15" i="27"/>
  <c r="CT15" i="27"/>
  <c r="FX45" i="27"/>
  <c r="FZ15" i="27"/>
  <c r="LM15" i="27"/>
  <c r="BJ46" i="27"/>
  <c r="JK16" i="27"/>
  <c r="JN16" i="27" s="1"/>
  <c r="S19" i="27"/>
  <c r="V19" i="27" s="1"/>
  <c r="LM19" i="27"/>
  <c r="LY19" i="27"/>
  <c r="NA19" i="27" s="1"/>
  <c r="KE50" i="27"/>
  <c r="KI20" i="27"/>
  <c r="KH20" i="27"/>
  <c r="CR43" i="27"/>
  <c r="DP43" i="27"/>
  <c r="EV43" i="27"/>
  <c r="FD43" i="27"/>
  <c r="JD43" i="27"/>
  <c r="AJ44" i="27"/>
  <c r="DT44" i="27"/>
  <c r="FX44" i="27"/>
  <c r="IB44" i="27"/>
  <c r="KG44" i="27"/>
  <c r="LH14" i="27"/>
  <c r="LF15" i="27"/>
  <c r="MH15" i="27" s="1"/>
  <c r="BI45" i="27"/>
  <c r="BQ45" i="27"/>
  <c r="DP45" i="27"/>
  <c r="EO45" i="27"/>
  <c r="EW45" i="27"/>
  <c r="JE45" i="27"/>
  <c r="KG45" i="27"/>
  <c r="KH15" i="27"/>
  <c r="LL16" i="27"/>
  <c r="MN16" i="27" s="1"/>
  <c r="CR46" i="27"/>
  <c r="DA46" i="27"/>
  <c r="DD46" i="27" s="1"/>
  <c r="EC46" i="27"/>
  <c r="EF46" i="27" s="1"/>
  <c r="EF16" i="27"/>
  <c r="LC16" i="27"/>
  <c r="ME16" i="27" s="1"/>
  <c r="E47" i="27"/>
  <c r="LA17" i="27"/>
  <c r="MC17" i="27" s="1"/>
  <c r="M47" i="27"/>
  <c r="LI17" i="27"/>
  <c r="N17" i="27"/>
  <c r="AN47" i="27"/>
  <c r="AW47" i="27"/>
  <c r="AZ47" i="27" s="1"/>
  <c r="CB17" i="27"/>
  <c r="CL48" i="27"/>
  <c r="IM18" i="27"/>
  <c r="II18" i="27"/>
  <c r="IL18" i="27" s="1"/>
  <c r="AH49" i="27"/>
  <c r="IC49" i="27"/>
  <c r="ID19" i="27"/>
  <c r="CK50" i="27"/>
  <c r="CS50" i="27"/>
  <c r="CT20" i="27"/>
  <c r="IB51" i="27"/>
  <c r="IE21" i="27"/>
  <c r="ID21" i="27"/>
  <c r="AV52" i="27"/>
  <c r="AH43" i="27"/>
  <c r="BV43" i="27"/>
  <c r="CL43" i="27"/>
  <c r="CT13" i="27"/>
  <c r="DZ43" i="27"/>
  <c r="EP43" i="27"/>
  <c r="EX13" i="27"/>
  <c r="HB13" i="27"/>
  <c r="JF13" i="27"/>
  <c r="F44" i="27"/>
  <c r="N14" i="27"/>
  <c r="AT44" i="27"/>
  <c r="BJ44" i="27"/>
  <c r="CX44" i="27"/>
  <c r="DN44" i="27"/>
  <c r="FB44" i="27"/>
  <c r="LH15" i="27"/>
  <c r="LQ15" i="27"/>
  <c r="AY15" i="27"/>
  <c r="J15" i="8" s="1"/>
  <c r="AT45" i="27"/>
  <c r="BK45" i="27"/>
  <c r="CR45" i="27"/>
  <c r="DA45" i="27"/>
  <c r="DD45" i="27" s="1"/>
  <c r="DZ45" i="27"/>
  <c r="GJ15" i="27"/>
  <c r="LN15" i="27"/>
  <c r="MP15" i="27" s="1"/>
  <c r="I46" i="27"/>
  <c r="W16" i="27"/>
  <c r="D16" i="8" s="1"/>
  <c r="LE16" i="27"/>
  <c r="LN16" i="27"/>
  <c r="MP16" i="27" s="1"/>
  <c r="S16" i="27"/>
  <c r="V16" i="27" s="1"/>
  <c r="LX16" i="27"/>
  <c r="MZ16" i="27" s="1"/>
  <c r="AS46" i="27"/>
  <c r="AU16" i="27"/>
  <c r="AX16" i="27" s="1"/>
  <c r="CL46" i="27"/>
  <c r="CT16" i="27"/>
  <c r="DD16" i="27"/>
  <c r="DT46" i="27"/>
  <c r="EO46" i="27"/>
  <c r="EW46" i="27"/>
  <c r="EX16" i="27"/>
  <c r="FX46" i="27"/>
  <c r="HL16" i="27"/>
  <c r="HL24" i="27" s="1"/>
  <c r="JO16" i="27"/>
  <c r="LC17" i="27"/>
  <c r="ME17" i="27" s="1"/>
  <c r="LV17" i="27"/>
  <c r="MX17" i="27" s="1"/>
  <c r="AH47" i="27"/>
  <c r="AP17" i="27"/>
  <c r="BI47" i="27"/>
  <c r="BQ47" i="27"/>
  <c r="KQ17" i="27"/>
  <c r="KZ18" i="27"/>
  <c r="MB18" i="27" s="1"/>
  <c r="FA48" i="27"/>
  <c r="FC18" i="27"/>
  <c r="FF18" i="27" s="1"/>
  <c r="MA18" i="27"/>
  <c r="NC18" i="27" s="1"/>
  <c r="LL19" i="27"/>
  <c r="MN19" i="27" s="1"/>
  <c r="LX19" i="27"/>
  <c r="MZ19" i="27" s="1"/>
  <c r="FH19" i="27"/>
  <c r="LQ20" i="27"/>
  <c r="X20" i="27"/>
  <c r="LD21" i="27"/>
  <c r="BX51" i="27"/>
  <c r="MA20" i="27"/>
  <c r="NC20" i="27" s="1"/>
  <c r="DN51" i="27"/>
  <c r="LW21" i="27"/>
  <c r="MY21" i="27" s="1"/>
  <c r="JO21" i="27"/>
  <c r="CR44" i="27"/>
  <c r="DP44" i="27"/>
  <c r="FD44" i="27"/>
  <c r="JD44" i="27"/>
  <c r="KQ14" i="27"/>
  <c r="F45" i="27"/>
  <c r="MA15" i="27"/>
  <c r="NC15" i="27" s="1"/>
  <c r="AM45" i="27"/>
  <c r="AQ15" i="27"/>
  <c r="AV45" i="27"/>
  <c r="BM45" i="27"/>
  <c r="BU45" i="27"/>
  <c r="BW15" i="27"/>
  <c r="BZ15" i="27" s="1"/>
  <c r="CL45" i="27"/>
  <c r="DT45" i="27"/>
  <c r="EC45" i="27"/>
  <c r="EF45" i="27" s="1"/>
  <c r="ES45" i="27"/>
  <c r="FG15" i="27"/>
  <c r="AH15" i="8" s="1"/>
  <c r="FB45" i="27"/>
  <c r="IB45" i="27"/>
  <c r="JO15" i="27"/>
  <c r="KQ15" i="27"/>
  <c r="LG16" i="27"/>
  <c r="O16" i="27"/>
  <c r="AV46" i="27"/>
  <c r="BM46" i="27"/>
  <c r="CA16" i="27"/>
  <c r="P16" i="8" s="1"/>
  <c r="BV46" i="27"/>
  <c r="FZ16" i="27"/>
  <c r="HA46" i="27"/>
  <c r="KM16" i="27"/>
  <c r="KP16" i="27" s="1"/>
  <c r="I47" i="27"/>
  <c r="W17" i="27"/>
  <c r="D17" i="8" s="1"/>
  <c r="LE17" i="27"/>
  <c r="LN17" i="27"/>
  <c r="MP17" i="27" s="1"/>
  <c r="LX17" i="27"/>
  <c r="MZ17" i="27" s="1"/>
  <c r="AJ47" i="27"/>
  <c r="AS47" i="27"/>
  <c r="LB17" i="27"/>
  <c r="MD17" i="27" s="1"/>
  <c r="LV18" i="27"/>
  <c r="MX18" i="27" s="1"/>
  <c r="I49" i="27"/>
  <c r="W19" i="27"/>
  <c r="D19" i="8" s="1"/>
  <c r="LE19" i="27"/>
  <c r="LZ19" i="27"/>
  <c r="NB19" i="27" s="1"/>
  <c r="CB19" i="27"/>
  <c r="EV49" i="27"/>
  <c r="EX19" i="27"/>
  <c r="JN19" i="27"/>
  <c r="LH20" i="27"/>
  <c r="N20" i="27"/>
  <c r="FZ20" i="27"/>
  <c r="IX50" i="27"/>
  <c r="LB20" i="27"/>
  <c r="MD20" i="27" s="1"/>
  <c r="AP21" i="27"/>
  <c r="GE21" i="27"/>
  <c r="GH21" i="27" s="1"/>
  <c r="AS43" i="27"/>
  <c r="BI43" i="27"/>
  <c r="BQ43" i="27"/>
  <c r="CO43" i="27"/>
  <c r="CW43" i="27"/>
  <c r="EC43" i="27"/>
  <c r="EF43" i="27" s="1"/>
  <c r="ES43" i="27"/>
  <c r="FA43" i="27"/>
  <c r="IC43" i="27"/>
  <c r="KG43" i="27"/>
  <c r="I44" i="27"/>
  <c r="AG44" i="27"/>
  <c r="AW44" i="27"/>
  <c r="AZ44" i="27" s="1"/>
  <c r="BM44" i="27"/>
  <c r="BU44" i="27"/>
  <c r="CK44" i="27"/>
  <c r="CS44" i="27"/>
  <c r="DA44" i="27"/>
  <c r="DD44" i="27" s="1"/>
  <c r="DQ44" i="27"/>
  <c r="EO44" i="27"/>
  <c r="EW44" i="27"/>
  <c r="FE44" i="27"/>
  <c r="FH44" i="27" s="1"/>
  <c r="HA44" i="27"/>
  <c r="JE44" i="27"/>
  <c r="LM14" i="27"/>
  <c r="LC15" i="27"/>
  <c r="ME15" i="27" s="1"/>
  <c r="O15" i="27"/>
  <c r="X15" i="27"/>
  <c r="AN45" i="27"/>
  <c r="AW45" i="27"/>
  <c r="AZ45" i="27" s="1"/>
  <c r="BV45" i="27"/>
  <c r="FC15" i="27"/>
  <c r="FF15" i="27" s="1"/>
  <c r="GE15" i="27"/>
  <c r="GH15" i="27" s="1"/>
  <c r="IC45" i="27"/>
  <c r="AW46" i="27"/>
  <c r="AZ46" i="27" s="1"/>
  <c r="FA46" i="27"/>
  <c r="FC16" i="27"/>
  <c r="FF16" i="27" s="1"/>
  <c r="IC46" i="27"/>
  <c r="LF17" i="27"/>
  <c r="MH17" i="27" s="1"/>
  <c r="LP17" i="27"/>
  <c r="MR17" i="27" s="1"/>
  <c r="LY17" i="27"/>
  <c r="NA17" i="27" s="1"/>
  <c r="EB48" i="27"/>
  <c r="HC18" i="27"/>
  <c r="HB18" i="27"/>
  <c r="LF19" i="27"/>
  <c r="MH19" i="27" s="1"/>
  <c r="IE19" i="27"/>
  <c r="CU20" i="27"/>
  <c r="GI21" i="27"/>
  <c r="AH44" i="27"/>
  <c r="BV44" i="27"/>
  <c r="CL44" i="27"/>
  <c r="DZ44" i="27"/>
  <c r="EP44" i="27"/>
  <c r="KE44" i="27"/>
  <c r="KI14" i="27"/>
  <c r="LE14" i="27"/>
  <c r="LN14" i="27"/>
  <c r="MP14" i="27" s="1"/>
  <c r="AG45" i="27"/>
  <c r="CN45" i="27"/>
  <c r="CW45" i="27"/>
  <c r="DN45" i="27"/>
  <c r="EY15" i="27"/>
  <c r="FD45" i="27"/>
  <c r="GI15" i="27"/>
  <c r="JC45" i="27"/>
  <c r="JG15" i="27"/>
  <c r="JF15" i="27"/>
  <c r="JP15" i="27"/>
  <c r="E46" i="27"/>
  <c r="LA16" i="27"/>
  <c r="MC16" i="27" s="1"/>
  <c r="M46" i="27"/>
  <c r="AN46" i="27"/>
  <c r="AP16" i="27"/>
  <c r="CX46" i="27"/>
  <c r="DZ46" i="27"/>
  <c r="ES46" i="27"/>
  <c r="FG16" i="27"/>
  <c r="AH16" i="8" s="1"/>
  <c r="FB46" i="27"/>
  <c r="JE46" i="27"/>
  <c r="KF46" i="27"/>
  <c r="BV47" i="27"/>
  <c r="CX47" i="27"/>
  <c r="DP47" i="27"/>
  <c r="LD17" i="27"/>
  <c r="JC47" i="27"/>
  <c r="JG17" i="27"/>
  <c r="JF17" i="27"/>
  <c r="LN18" i="27"/>
  <c r="MP18" i="27" s="1"/>
  <c r="LC18" i="27"/>
  <c r="ME18" i="27" s="1"/>
  <c r="BS19" i="27"/>
  <c r="BR19" i="27"/>
  <c r="LA19" i="27"/>
  <c r="MC19" i="27" s="1"/>
  <c r="LL20" i="27"/>
  <c r="MN20" i="27" s="1"/>
  <c r="AT50" i="27"/>
  <c r="AG51" i="27"/>
  <c r="CW51" i="27"/>
  <c r="CY21" i="27"/>
  <c r="DB21" i="27" s="1"/>
  <c r="IN21" i="27"/>
  <c r="AI42" i="27"/>
  <c r="CM42" i="27"/>
  <c r="DS42" i="27"/>
  <c r="IA42" i="27"/>
  <c r="KE42" i="27"/>
  <c r="G43" i="27"/>
  <c r="AM43" i="27"/>
  <c r="AU13" i="27"/>
  <c r="AX13" i="27" s="1"/>
  <c r="BK43" i="27"/>
  <c r="CY13" i="27"/>
  <c r="DB13" i="27" s="1"/>
  <c r="DO43" i="27"/>
  <c r="FC13" i="27"/>
  <c r="FF13" i="27" s="1"/>
  <c r="GY43" i="27"/>
  <c r="HG13" i="27"/>
  <c r="HJ13" i="27" s="1"/>
  <c r="JC43" i="27"/>
  <c r="JK13" i="27"/>
  <c r="JN13" i="27" s="1"/>
  <c r="K44" i="27"/>
  <c r="LG14" i="27"/>
  <c r="S14" i="27"/>
  <c r="V14" i="27" s="1"/>
  <c r="LW14" i="27"/>
  <c r="MY14" i="27" s="1"/>
  <c r="AI44" i="27"/>
  <c r="BW14" i="27"/>
  <c r="BZ14" i="27" s="1"/>
  <c r="CM44" i="27"/>
  <c r="DS44" i="27"/>
  <c r="EA14" i="27"/>
  <c r="ED14" i="27" s="1"/>
  <c r="GE14" i="27"/>
  <c r="GH14" i="27" s="1"/>
  <c r="IA44" i="27"/>
  <c r="II14" i="27"/>
  <c r="IL14" i="27" s="1"/>
  <c r="JG14" i="27"/>
  <c r="JP14" i="27"/>
  <c r="LP14" i="27"/>
  <c r="MR14" i="27" s="1"/>
  <c r="I45" i="27"/>
  <c r="S15" i="27"/>
  <c r="V15" i="27" s="1"/>
  <c r="AH45" i="27"/>
  <c r="AP15" i="27"/>
  <c r="AZ15" i="27"/>
  <c r="CO45" i="27"/>
  <c r="DC15" i="27"/>
  <c r="V15" i="8" s="1"/>
  <c r="CX45" i="27"/>
  <c r="DO45" i="27"/>
  <c r="DW15" i="27"/>
  <c r="EF15" i="27"/>
  <c r="GW45" i="27"/>
  <c r="HK15" i="27"/>
  <c r="IE15" i="27"/>
  <c r="IN15" i="27"/>
  <c r="JD45" i="27"/>
  <c r="F46" i="27"/>
  <c r="N16" i="27"/>
  <c r="LU16" i="27"/>
  <c r="MW16" i="27" s="1"/>
  <c r="AG46" i="27"/>
  <c r="DQ46" i="27"/>
  <c r="EE16" i="27"/>
  <c r="AB16" i="8" s="1"/>
  <c r="FD46" i="27"/>
  <c r="JG16" i="27"/>
  <c r="KG46" i="27"/>
  <c r="LM16" i="27"/>
  <c r="KZ17" i="27"/>
  <c r="MB17" i="27" s="1"/>
  <c r="CO47" i="27"/>
  <c r="DC17" i="27"/>
  <c r="V17" i="8" s="1"/>
  <c r="CY17" i="27"/>
  <c r="DB17" i="27" s="1"/>
  <c r="DQ47" i="27"/>
  <c r="GI17" i="27"/>
  <c r="LE18" i="27"/>
  <c r="AV48" i="27"/>
  <c r="AY18" i="27"/>
  <c r="J18" i="8" s="1"/>
  <c r="DS48" i="27"/>
  <c r="DW18" i="27"/>
  <c r="DV18" i="27"/>
  <c r="KZ19" i="27"/>
  <c r="MB19" i="27" s="1"/>
  <c r="LU19" i="27"/>
  <c r="MW19" i="27" s="1"/>
  <c r="DO49" i="27"/>
  <c r="II20" i="27"/>
  <c r="IL20" i="27" s="1"/>
  <c r="MK21" i="27"/>
  <c r="FD51" i="27"/>
  <c r="DO47" i="27"/>
  <c r="IC47" i="27"/>
  <c r="AT48" i="27"/>
  <c r="CK48" i="27"/>
  <c r="CS48" i="27"/>
  <c r="KE48" i="27"/>
  <c r="KI18" i="27"/>
  <c r="AG49" i="27"/>
  <c r="CW49" i="27"/>
  <c r="DN49" i="27"/>
  <c r="EY19" i="27"/>
  <c r="FD49" i="27"/>
  <c r="GE19" i="27"/>
  <c r="GH19" i="27" s="1"/>
  <c r="IB49" i="27"/>
  <c r="JO19" i="27"/>
  <c r="LG20" i="27"/>
  <c r="O20" i="27"/>
  <c r="AS50" i="27"/>
  <c r="AU20" i="27"/>
  <c r="AX20" i="27" s="1"/>
  <c r="BJ50" i="27"/>
  <c r="CR50" i="27"/>
  <c r="DA50" i="27"/>
  <c r="DD50" i="27" s="1"/>
  <c r="DQ50" i="27"/>
  <c r="EE20" i="27"/>
  <c r="AB20" i="8" s="1"/>
  <c r="DZ50" i="27"/>
  <c r="FX50" i="27"/>
  <c r="JE50" i="27"/>
  <c r="LC21" i="27"/>
  <c r="ME21" i="27" s="1"/>
  <c r="O21" i="27"/>
  <c r="AN51" i="27"/>
  <c r="AW51" i="27"/>
  <c r="AZ51" i="27" s="1"/>
  <c r="BV51" i="27"/>
  <c r="HA51" i="27"/>
  <c r="I52" i="27"/>
  <c r="W22" i="27"/>
  <c r="D22" i="8" s="1"/>
  <c r="LE22" i="27"/>
  <c r="GH22" i="27"/>
  <c r="KP22" i="27"/>
  <c r="EY23" i="27"/>
  <c r="EX23" i="27"/>
  <c r="EA17" i="27"/>
  <c r="ED17" i="27" s="1"/>
  <c r="EP47" i="27"/>
  <c r="EX17" i="27"/>
  <c r="FH17" i="27"/>
  <c r="FX47" i="27"/>
  <c r="GW47" i="27"/>
  <c r="HK17" i="27"/>
  <c r="IE17" i="27"/>
  <c r="JD47" i="27"/>
  <c r="F48" i="27"/>
  <c r="N18" i="27"/>
  <c r="X18" i="27"/>
  <c r="AN48" i="27"/>
  <c r="AW48" i="27"/>
  <c r="AZ48" i="27" s="1"/>
  <c r="BM48" i="27"/>
  <c r="CA18" i="27"/>
  <c r="P18" i="8" s="1"/>
  <c r="BV48" i="27"/>
  <c r="CM48" i="27"/>
  <c r="DT48" i="27"/>
  <c r="EC48" i="27"/>
  <c r="EF48" i="27" s="1"/>
  <c r="FB48" i="27"/>
  <c r="HA48" i="27"/>
  <c r="KG48" i="27"/>
  <c r="LH18" i="27"/>
  <c r="LQ18" i="27"/>
  <c r="BI49" i="27"/>
  <c r="BQ49" i="27"/>
  <c r="CY19" i="27"/>
  <c r="DB19" i="27" s="1"/>
  <c r="DP49" i="27"/>
  <c r="EO49" i="27"/>
  <c r="EW49" i="27"/>
  <c r="JC49" i="27"/>
  <c r="JG19" i="27"/>
  <c r="KM19" i="27"/>
  <c r="KP19" i="27" s="1"/>
  <c r="E50" i="27"/>
  <c r="M50" i="27"/>
  <c r="AV50" i="27"/>
  <c r="BU50" i="27"/>
  <c r="CL50" i="27"/>
  <c r="DS50" i="27"/>
  <c r="DW20" i="27"/>
  <c r="EB50" i="27"/>
  <c r="ES50" i="27"/>
  <c r="FA50" i="27"/>
  <c r="FC20" i="27"/>
  <c r="FF20" i="27" s="1"/>
  <c r="IM20" i="27"/>
  <c r="LP20" i="27"/>
  <c r="MR20" i="27" s="1"/>
  <c r="MU20" i="27" s="1"/>
  <c r="I51" i="27"/>
  <c r="S21" i="27"/>
  <c r="V21" i="27" s="1"/>
  <c r="AH51" i="27"/>
  <c r="AZ21" i="27"/>
  <c r="CO51" i="27"/>
  <c r="DC21" i="27"/>
  <c r="V21" i="8" s="1"/>
  <c r="CX51" i="27"/>
  <c r="DO51" i="27"/>
  <c r="IC51" i="27"/>
  <c r="JK21" i="27"/>
  <c r="JN21" i="27" s="1"/>
  <c r="LM21" i="27"/>
  <c r="K52" i="27"/>
  <c r="LG22" i="27"/>
  <c r="O22" i="27"/>
  <c r="N22" i="27"/>
  <c r="LQ22" i="27"/>
  <c r="MA23" i="27"/>
  <c r="NC23" i="27" s="1"/>
  <c r="AM53" i="27"/>
  <c r="AQ23" i="27"/>
  <c r="AP23" i="27"/>
  <c r="JC44" i="27"/>
  <c r="K45" i="27"/>
  <c r="AI45" i="27"/>
  <c r="DS45" i="27"/>
  <c r="FA45" i="27"/>
  <c r="GY45" i="27"/>
  <c r="HC15" i="27"/>
  <c r="II15" i="27"/>
  <c r="IL15" i="27" s="1"/>
  <c r="IX45" i="27"/>
  <c r="KF45" i="27"/>
  <c r="AH46" i="27"/>
  <c r="BS16" i="27"/>
  <c r="CO46" i="27"/>
  <c r="CW46" i="27"/>
  <c r="CY16" i="27"/>
  <c r="DB16" i="27" s="1"/>
  <c r="DN46" i="27"/>
  <c r="GI16" i="27"/>
  <c r="IB46" i="27"/>
  <c r="AY17" i="27"/>
  <c r="J17" i="8" s="1"/>
  <c r="AT47" i="27"/>
  <c r="BK47" i="27"/>
  <c r="CR47" i="27"/>
  <c r="DA47" i="27"/>
  <c r="DD47" i="27" s="1"/>
  <c r="DZ47" i="27"/>
  <c r="JE47" i="27"/>
  <c r="AG48" i="27"/>
  <c r="FD48" i="27"/>
  <c r="IA48" i="27"/>
  <c r="IE18" i="27"/>
  <c r="JK18" i="27"/>
  <c r="JN18" i="27" s="1"/>
  <c r="AJ49" i="27"/>
  <c r="AS49" i="27"/>
  <c r="BJ49" i="27"/>
  <c r="CU19" i="27"/>
  <c r="DQ49" i="27"/>
  <c r="EA19" i="27"/>
  <c r="ED19" i="27" s="1"/>
  <c r="EP49" i="27"/>
  <c r="FX49" i="27"/>
  <c r="HK19" i="27"/>
  <c r="JD49" i="27"/>
  <c r="LD19" i="27"/>
  <c r="F50" i="27"/>
  <c r="AN50" i="27"/>
  <c r="AW50" i="27"/>
  <c r="AZ50" i="27" s="1"/>
  <c r="BM50" i="27"/>
  <c r="CA20" i="27"/>
  <c r="P20" i="8" s="1"/>
  <c r="BV50" i="27"/>
  <c r="CM50" i="27"/>
  <c r="DT50" i="27"/>
  <c r="EC50" i="27"/>
  <c r="EF50" i="27" s="1"/>
  <c r="FB50" i="27"/>
  <c r="HA50" i="27"/>
  <c r="KG50" i="27"/>
  <c r="BI51" i="27"/>
  <c r="BQ51" i="27"/>
  <c r="DP51" i="27"/>
  <c r="EO51" i="27"/>
  <c r="EW51" i="27"/>
  <c r="JC51" i="27"/>
  <c r="JG21" i="27"/>
  <c r="KM21" i="27"/>
  <c r="KP21" i="27" s="1"/>
  <c r="LN21" i="27"/>
  <c r="MP21" i="27" s="1"/>
  <c r="LH22" i="27"/>
  <c r="AN52" i="27"/>
  <c r="AP22" i="27"/>
  <c r="AY22" i="27"/>
  <c r="J22" i="8" s="1"/>
  <c r="BS22" i="27"/>
  <c r="BR22" i="27"/>
  <c r="DS52" i="27"/>
  <c r="DW22" i="27"/>
  <c r="DV22" i="27"/>
  <c r="FW52" i="27"/>
  <c r="GA22" i="27"/>
  <c r="FZ22" i="27"/>
  <c r="IA52" i="27"/>
  <c r="IE22" i="27"/>
  <c r="ID22" i="27"/>
  <c r="KE52" i="27"/>
  <c r="KI22" i="27"/>
  <c r="KH22" i="27"/>
  <c r="CK47" i="27"/>
  <c r="CS47" i="27"/>
  <c r="FA47" i="27"/>
  <c r="FZ17" i="27"/>
  <c r="GY47" i="27"/>
  <c r="HC17" i="27"/>
  <c r="II17" i="27"/>
  <c r="IL17" i="27" s="1"/>
  <c r="JP17" i="27"/>
  <c r="KF47" i="27"/>
  <c r="AH48" i="27"/>
  <c r="AP18" i="27"/>
  <c r="BS18" i="27"/>
  <c r="BX48" i="27"/>
  <c r="CO48" i="27"/>
  <c r="CW48" i="27"/>
  <c r="CY18" i="27"/>
  <c r="DB18" i="27" s="1"/>
  <c r="DN48" i="27"/>
  <c r="EF18" i="27"/>
  <c r="GI18" i="27"/>
  <c r="IB48" i="27"/>
  <c r="AY19" i="27"/>
  <c r="J19" i="8" s="1"/>
  <c r="AT49" i="27"/>
  <c r="BK49" i="27"/>
  <c r="CR49" i="27"/>
  <c r="DA49" i="27"/>
  <c r="DD49" i="27" s="1"/>
  <c r="DZ49" i="27"/>
  <c r="HG19" i="27"/>
  <c r="HJ19" i="27" s="1"/>
  <c r="JE49" i="27"/>
  <c r="LN19" i="27"/>
  <c r="MP19" i="27" s="1"/>
  <c r="AG50" i="27"/>
  <c r="BW20" i="27"/>
  <c r="BZ20" i="27" s="1"/>
  <c r="FD50" i="27"/>
  <c r="HB20" i="27"/>
  <c r="IA50" i="27"/>
  <c r="IE20" i="27"/>
  <c r="JK20" i="27"/>
  <c r="JN20" i="27" s="1"/>
  <c r="KR20" i="27"/>
  <c r="LI20" i="27"/>
  <c r="AJ51" i="27"/>
  <c r="AS51" i="27"/>
  <c r="BJ51" i="27"/>
  <c r="BR21" i="27"/>
  <c r="CU21" i="27"/>
  <c r="DQ51" i="27"/>
  <c r="EA21" i="27"/>
  <c r="ED21" i="27" s="1"/>
  <c r="EP51" i="27"/>
  <c r="FH21" i="27"/>
  <c r="FX51" i="27"/>
  <c r="HK21" i="27"/>
  <c r="JD51" i="27"/>
  <c r="LE21" i="27"/>
  <c r="E52" i="27"/>
  <c r="LA22" i="27"/>
  <c r="MC22" i="27" s="1"/>
  <c r="M52" i="27"/>
  <c r="LI22" i="27"/>
  <c r="DT52" i="27"/>
  <c r="FX52" i="27"/>
  <c r="IB52" i="27"/>
  <c r="DO53" i="27"/>
  <c r="AJ46" i="27"/>
  <c r="BI46" i="27"/>
  <c r="BQ46" i="27"/>
  <c r="DP46" i="27"/>
  <c r="EP46" i="27"/>
  <c r="FW46" i="27"/>
  <c r="GA16" i="27"/>
  <c r="HG16" i="27"/>
  <c r="HJ16" i="27" s="1"/>
  <c r="JD46" i="27"/>
  <c r="KQ16" i="27"/>
  <c r="F47" i="27"/>
  <c r="MA17" i="27"/>
  <c r="NC17" i="27" s="1"/>
  <c r="AM47" i="27"/>
  <c r="AQ17" i="27"/>
  <c r="AV47" i="27"/>
  <c r="BM47" i="27"/>
  <c r="BU47" i="27"/>
  <c r="BW17" i="27"/>
  <c r="BZ17" i="27" s="1"/>
  <c r="CL47" i="27"/>
  <c r="DT47" i="27"/>
  <c r="EC47" i="27"/>
  <c r="EF47" i="27" s="1"/>
  <c r="ES47" i="27"/>
  <c r="FG17" i="27"/>
  <c r="AH17" i="8" s="1"/>
  <c r="FB47" i="27"/>
  <c r="GA17" i="27"/>
  <c r="GJ17" i="27"/>
  <c r="JY47" i="27"/>
  <c r="KG47" i="27"/>
  <c r="LG17" i="27"/>
  <c r="I48" i="27"/>
  <c r="W18" i="27"/>
  <c r="D18" i="8" s="1"/>
  <c r="LW18" i="27"/>
  <c r="MY18" i="27" s="1"/>
  <c r="AI48" i="27"/>
  <c r="AQ18" i="27"/>
  <c r="AZ18" i="27"/>
  <c r="CX48" i="27"/>
  <c r="EO48" i="27"/>
  <c r="EW48" i="27"/>
  <c r="GE18" i="27"/>
  <c r="GH18" i="27" s="1"/>
  <c r="IC48" i="27"/>
  <c r="LB18" i="27"/>
  <c r="MD18" i="27" s="1"/>
  <c r="E49" i="27"/>
  <c r="M49" i="27"/>
  <c r="AU19" i="27"/>
  <c r="AX19" i="27" s="1"/>
  <c r="CK49" i="27"/>
  <c r="CS49" i="27"/>
  <c r="FA49" i="27"/>
  <c r="FC49" i="27" s="1"/>
  <c r="FZ19" i="27"/>
  <c r="GI19" i="27"/>
  <c r="GY49" i="27"/>
  <c r="HC19" i="27"/>
  <c r="II19" i="27"/>
  <c r="IL19" i="27" s="1"/>
  <c r="JF19" i="27"/>
  <c r="JP19" i="27"/>
  <c r="AH50" i="27"/>
  <c r="AP20" i="27"/>
  <c r="AY20" i="27"/>
  <c r="J20" i="8" s="1"/>
  <c r="BS20" i="27"/>
  <c r="CO50" i="27"/>
  <c r="CW50" i="27"/>
  <c r="CY20" i="27"/>
  <c r="DB20" i="27" s="1"/>
  <c r="DN50" i="27"/>
  <c r="DV20" i="27"/>
  <c r="EF20" i="27"/>
  <c r="GI20" i="27"/>
  <c r="HC20" i="27"/>
  <c r="HL20" i="27"/>
  <c r="IB50" i="27"/>
  <c r="LA20" i="27"/>
  <c r="MC20" i="27" s="1"/>
  <c r="AY21" i="27"/>
  <c r="J21" i="8" s="1"/>
  <c r="AT51" i="27"/>
  <c r="BK51" i="27"/>
  <c r="BS21" i="27"/>
  <c r="CB21" i="27"/>
  <c r="CR51" i="27"/>
  <c r="DA51" i="27"/>
  <c r="DD51" i="27" s="1"/>
  <c r="DZ51" i="27"/>
  <c r="HG21" i="27"/>
  <c r="HJ21" i="27" s="1"/>
  <c r="JE51" i="27"/>
  <c r="LP21" i="27"/>
  <c r="MR21" i="27" s="1"/>
  <c r="LL22" i="27"/>
  <c r="MN22" i="27" s="1"/>
  <c r="AQ22" i="27"/>
  <c r="LC23" i="27"/>
  <c r="ME23" i="27" s="1"/>
  <c r="BK53" i="27"/>
  <c r="HA47" i="27"/>
  <c r="LH17" i="27"/>
  <c r="LQ17" i="27"/>
  <c r="AJ48" i="27"/>
  <c r="BI48" i="27"/>
  <c r="BQ48" i="27"/>
  <c r="DP48" i="27"/>
  <c r="EP48" i="27"/>
  <c r="GA18" i="27"/>
  <c r="HG18" i="27"/>
  <c r="HJ18" i="27" s="1"/>
  <c r="HV48" i="27"/>
  <c r="JD48" i="27"/>
  <c r="KQ18" i="27"/>
  <c r="F49" i="27"/>
  <c r="AM49" i="27"/>
  <c r="AQ19" i="27"/>
  <c r="AV49" i="27"/>
  <c r="BM49" i="27"/>
  <c r="BU49" i="27"/>
  <c r="BW19" i="27"/>
  <c r="BZ19" i="27" s="1"/>
  <c r="CL49" i="27"/>
  <c r="DT49" i="27"/>
  <c r="EC49" i="27"/>
  <c r="EF49" i="27" s="1"/>
  <c r="ES49" i="27"/>
  <c r="FG49" i="27" s="1"/>
  <c r="FG19" i="27"/>
  <c r="AH19" i="8" s="1"/>
  <c r="FB49" i="27"/>
  <c r="KG49" i="27"/>
  <c r="LG19" i="27"/>
  <c r="LP19" i="27"/>
  <c r="MR19" i="27" s="1"/>
  <c r="I50" i="27"/>
  <c r="W20" i="27"/>
  <c r="D20" i="8" s="1"/>
  <c r="AI50" i="27"/>
  <c r="CX50" i="27"/>
  <c r="EO50" i="27"/>
  <c r="EW50" i="27"/>
  <c r="IC50" i="27"/>
  <c r="E51" i="27"/>
  <c r="M51" i="27"/>
  <c r="CK51" i="27"/>
  <c r="CS51" i="27"/>
  <c r="FA51" i="27"/>
  <c r="GY51" i="27"/>
  <c r="HC21" i="27"/>
  <c r="II21" i="27"/>
  <c r="IL21" i="27" s="1"/>
  <c r="LG21" i="27"/>
  <c r="LQ21" i="27"/>
  <c r="AI52" i="27"/>
  <c r="CM52" i="27"/>
  <c r="LW23" i="27"/>
  <c r="MY23" i="27" s="1"/>
  <c r="CK46" i="27"/>
  <c r="CS46" i="27"/>
  <c r="EA16" i="27"/>
  <c r="ED16" i="27" s="1"/>
  <c r="JF16" i="27"/>
  <c r="KE46" i="27"/>
  <c r="KI16" i="27"/>
  <c r="AG47" i="27"/>
  <c r="CW47" i="27"/>
  <c r="DN47" i="27"/>
  <c r="DV17" i="27"/>
  <c r="EE17" i="27"/>
  <c r="AB17" i="8" s="1"/>
  <c r="EY17" i="27"/>
  <c r="FD47" i="27"/>
  <c r="GE17" i="27"/>
  <c r="GH17" i="27" s="1"/>
  <c r="HB17" i="27"/>
  <c r="HL17" i="27"/>
  <c r="IB47" i="27"/>
  <c r="JO17" i="27"/>
  <c r="KI17" i="27"/>
  <c r="KR17" i="27"/>
  <c r="LG18" i="27"/>
  <c r="O18" i="27"/>
  <c r="AS48" i="27"/>
  <c r="AU18" i="27"/>
  <c r="AX18" i="27" s="1"/>
  <c r="BJ48" i="27"/>
  <c r="BR18" i="27"/>
  <c r="CB18" i="27"/>
  <c r="CR48" i="27"/>
  <c r="DA48" i="27"/>
  <c r="DD48" i="27" s="1"/>
  <c r="DQ48" i="27"/>
  <c r="EE18" i="27"/>
  <c r="AB18" i="8" s="1"/>
  <c r="DZ48" i="27"/>
  <c r="EY18" i="27"/>
  <c r="FH18" i="27"/>
  <c r="FX48" i="27"/>
  <c r="JE48" i="27"/>
  <c r="KM18" i="27"/>
  <c r="KP18" i="27" s="1"/>
  <c r="LD18" i="27"/>
  <c r="LM18" i="27"/>
  <c r="G49" i="27"/>
  <c r="LC19" i="27"/>
  <c r="ME19" i="27" s="1"/>
  <c r="O19" i="27"/>
  <c r="X19" i="27"/>
  <c r="AN49" i="27"/>
  <c r="AW49" i="27"/>
  <c r="AZ49" i="27" s="1"/>
  <c r="BV49" i="27"/>
  <c r="FC19" i="27"/>
  <c r="FF19" i="27" s="1"/>
  <c r="HA49" i="27"/>
  <c r="KH19" i="27"/>
  <c r="KQ19" i="27"/>
  <c r="LH19" i="27"/>
  <c r="LQ19" i="27"/>
  <c r="S20" i="27"/>
  <c r="V20" i="27" s="1"/>
  <c r="AJ50" i="27"/>
  <c r="BI50" i="27"/>
  <c r="BQ50" i="27"/>
  <c r="DP50" i="27"/>
  <c r="EP50" i="27"/>
  <c r="EX20" i="27"/>
  <c r="FG20" i="27"/>
  <c r="AH20" i="8" s="1"/>
  <c r="GA20" i="27"/>
  <c r="GW50" i="27"/>
  <c r="HG20" i="27"/>
  <c r="HJ20" i="27" s="1"/>
  <c r="HV50" i="27"/>
  <c r="ID20" i="27"/>
  <c r="IN20" i="27"/>
  <c r="JD50" i="27"/>
  <c r="KQ20" i="27"/>
  <c r="LC20" i="27"/>
  <c r="ME20" i="27" s="1"/>
  <c r="F51" i="27"/>
  <c r="LB21" i="27"/>
  <c r="MD21" i="27" s="1"/>
  <c r="N21" i="27"/>
  <c r="W21" i="27"/>
  <c r="D21" i="8" s="1"/>
  <c r="MA21" i="27"/>
  <c r="NC21" i="27" s="1"/>
  <c r="AM51" i="27"/>
  <c r="AQ21" i="27"/>
  <c r="AV51" i="27"/>
  <c r="BM51" i="27"/>
  <c r="BU51" i="27"/>
  <c r="BW21" i="27"/>
  <c r="BZ21" i="27" s="1"/>
  <c r="CL51" i="27"/>
  <c r="CT21" i="27"/>
  <c r="DD21" i="27"/>
  <c r="DT51" i="27"/>
  <c r="EC51" i="27"/>
  <c r="EF51" i="27" s="1"/>
  <c r="ES51" i="27"/>
  <c r="FG21" i="27"/>
  <c r="AH21" i="8" s="1"/>
  <c r="FB51" i="27"/>
  <c r="KG51" i="27"/>
  <c r="LH21" i="27"/>
  <c r="V22" i="27"/>
  <c r="LD22" i="27"/>
  <c r="AJ52" i="27"/>
  <c r="AS52" i="27"/>
  <c r="AX23" i="27"/>
  <c r="KF52" i="27"/>
  <c r="AN53" i="27"/>
  <c r="AV53" i="27"/>
  <c r="CR53" i="27"/>
  <c r="DP53" i="27"/>
  <c r="EV53" i="27"/>
  <c r="FD53" i="27"/>
  <c r="JD53" i="27"/>
  <c r="E56" i="27"/>
  <c r="E55" i="27"/>
  <c r="E57" i="27"/>
  <c r="E54" i="27"/>
  <c r="E33" i="27"/>
  <c r="Q33" i="27"/>
  <c r="AH57" i="27"/>
  <c r="AH56" i="27"/>
  <c r="AH55" i="27"/>
  <c r="AH54" i="27"/>
  <c r="AT57" i="27"/>
  <c r="AT56" i="27"/>
  <c r="AT54" i="27"/>
  <c r="AT55" i="27"/>
  <c r="BK57" i="27"/>
  <c r="BK56" i="27"/>
  <c r="BK54" i="27"/>
  <c r="BK55" i="27"/>
  <c r="BX57" i="27"/>
  <c r="BX56" i="27"/>
  <c r="BX54" i="27"/>
  <c r="BX33" i="27"/>
  <c r="CN33" i="27"/>
  <c r="DA57" i="27"/>
  <c r="DD57" i="27" s="1"/>
  <c r="DA56" i="27"/>
  <c r="DD56" i="27" s="1"/>
  <c r="DA55" i="27"/>
  <c r="DD55" i="27" s="1"/>
  <c r="DA54" i="27"/>
  <c r="DD54" i="27" s="1"/>
  <c r="DA33" i="27"/>
  <c r="DQ56" i="27"/>
  <c r="DQ55" i="27"/>
  <c r="DQ54" i="27"/>
  <c r="DQ57" i="27"/>
  <c r="DQ33" i="27"/>
  <c r="EU33" i="27"/>
  <c r="IB56" i="27"/>
  <c r="IB57" i="27"/>
  <c r="IB55" i="27"/>
  <c r="IB54" i="27"/>
  <c r="KF54" i="27"/>
  <c r="BI52" i="27"/>
  <c r="BQ52" i="27"/>
  <c r="CO52" i="27"/>
  <c r="CW52" i="27"/>
  <c r="EC52" i="27"/>
  <c r="EF52" i="27" s="1"/>
  <c r="ES52" i="27"/>
  <c r="FA52" i="27"/>
  <c r="IC52" i="27"/>
  <c r="KG52" i="27"/>
  <c r="LM22" i="27"/>
  <c r="I53" i="27"/>
  <c r="AG53" i="27"/>
  <c r="AO53" i="27"/>
  <c r="AW53" i="27"/>
  <c r="AZ53" i="27" s="1"/>
  <c r="BM53" i="27"/>
  <c r="BU53" i="27"/>
  <c r="CK53" i="27"/>
  <c r="CS53" i="27"/>
  <c r="DA53" i="27"/>
  <c r="DD53" i="27" s="1"/>
  <c r="DQ53" i="27"/>
  <c r="EO53" i="27"/>
  <c r="EW53" i="27"/>
  <c r="HA53" i="27"/>
  <c r="JE53" i="27"/>
  <c r="F57" i="27"/>
  <c r="F56" i="27"/>
  <c r="F54" i="27"/>
  <c r="F55" i="27"/>
  <c r="AI57" i="27"/>
  <c r="AI56" i="27"/>
  <c r="AI55" i="27"/>
  <c r="AI54" i="27"/>
  <c r="AV57" i="27"/>
  <c r="AV56" i="27"/>
  <c r="AV54" i="27"/>
  <c r="AV55" i="27"/>
  <c r="AV33" i="27"/>
  <c r="BL33" i="27"/>
  <c r="BY33" i="27"/>
  <c r="CO57" i="27"/>
  <c r="CO54" i="27"/>
  <c r="CO56" i="27"/>
  <c r="CO55" i="27"/>
  <c r="CO33" i="27"/>
  <c r="DS54" i="27"/>
  <c r="DS57" i="27"/>
  <c r="DS56" i="27"/>
  <c r="DS55" i="27"/>
  <c r="DS33" i="27"/>
  <c r="IC56" i="27"/>
  <c r="IC55" i="27"/>
  <c r="IC57" i="27"/>
  <c r="IC54" i="27"/>
  <c r="KG56" i="27"/>
  <c r="KG57" i="27"/>
  <c r="KG54" i="27"/>
  <c r="KG55" i="27"/>
  <c r="F52" i="27"/>
  <c r="AT52" i="27"/>
  <c r="BJ52" i="27"/>
  <c r="CX52" i="27"/>
  <c r="DN52" i="27"/>
  <c r="FB52" i="27"/>
  <c r="LN22" i="27"/>
  <c r="MP22" i="27" s="1"/>
  <c r="AH53" i="27"/>
  <c r="BV53" i="27"/>
  <c r="CL53" i="27"/>
  <c r="DZ53" i="27"/>
  <c r="EP53" i="27"/>
  <c r="IX53" i="27"/>
  <c r="G57" i="27"/>
  <c r="T33" i="27"/>
  <c r="AJ57" i="27"/>
  <c r="AJ56" i="27"/>
  <c r="AJ55" i="27"/>
  <c r="AJ54" i="27"/>
  <c r="AJ33" i="27"/>
  <c r="AW57" i="27"/>
  <c r="AZ57" i="27" s="1"/>
  <c r="AW54" i="27"/>
  <c r="AZ54" i="27" s="1"/>
  <c r="AW55" i="27"/>
  <c r="AZ55" i="27" s="1"/>
  <c r="AW56" i="27"/>
  <c r="AZ56" i="27" s="1"/>
  <c r="AW33" i="27"/>
  <c r="BM56" i="27"/>
  <c r="BM54" i="27"/>
  <c r="BM55" i="27"/>
  <c r="BM57" i="27"/>
  <c r="BM33" i="27"/>
  <c r="CQ33" i="27"/>
  <c r="DT56" i="27"/>
  <c r="DT57" i="27"/>
  <c r="DT55" i="27"/>
  <c r="DT54" i="27"/>
  <c r="EW56" i="27"/>
  <c r="EW57" i="27"/>
  <c r="EW55" i="27"/>
  <c r="EW54" i="27"/>
  <c r="JC55" i="27"/>
  <c r="JC54" i="27"/>
  <c r="JC56" i="27"/>
  <c r="JC57" i="27"/>
  <c r="JC33" i="27"/>
  <c r="FW45" i="27"/>
  <c r="IA45" i="27"/>
  <c r="KE45" i="27"/>
  <c r="AM46" i="27"/>
  <c r="BK46" i="27"/>
  <c r="DO46" i="27"/>
  <c r="GY46" i="27"/>
  <c r="JC46" i="27"/>
  <c r="K47" i="27"/>
  <c r="AI47" i="27"/>
  <c r="CM47" i="27"/>
  <c r="DS47" i="27"/>
  <c r="IA47" i="27"/>
  <c r="KE47" i="27"/>
  <c r="AM48" i="27"/>
  <c r="BK48" i="27"/>
  <c r="DO48" i="27"/>
  <c r="GY48" i="27"/>
  <c r="JC48" i="27"/>
  <c r="AI49" i="27"/>
  <c r="CM49" i="27"/>
  <c r="DS49" i="27"/>
  <c r="IA49" i="27"/>
  <c r="KE49" i="27"/>
  <c r="AM50" i="27"/>
  <c r="BK50" i="27"/>
  <c r="DO50" i="27"/>
  <c r="GY50" i="27"/>
  <c r="JC50" i="27"/>
  <c r="AI51" i="27"/>
  <c r="CM51" i="27"/>
  <c r="DS51" i="27"/>
  <c r="FW51" i="27"/>
  <c r="IA51" i="27"/>
  <c r="KE51" i="27"/>
  <c r="AM52" i="27"/>
  <c r="AU22" i="27"/>
  <c r="AX22" i="27" s="1"/>
  <c r="BK52" i="27"/>
  <c r="CY22" i="27"/>
  <c r="DB22" i="27" s="1"/>
  <c r="DO52" i="27"/>
  <c r="FC22" i="27"/>
  <c r="FF22" i="27" s="1"/>
  <c r="GY52" i="27"/>
  <c r="HG22" i="27"/>
  <c r="HJ22" i="27" s="1"/>
  <c r="JC52" i="27"/>
  <c r="JK22" i="27"/>
  <c r="JN22" i="27" s="1"/>
  <c r="S23" i="27"/>
  <c r="V23" i="27" s="1"/>
  <c r="AI53" i="27"/>
  <c r="BW23" i="27"/>
  <c r="BZ23" i="27" s="1"/>
  <c r="CM53" i="27"/>
  <c r="DS53" i="27"/>
  <c r="EA23" i="27"/>
  <c r="ED23" i="27" s="1"/>
  <c r="EQ53" i="27"/>
  <c r="FW53" i="27"/>
  <c r="GE23" i="27"/>
  <c r="GH23" i="27" s="1"/>
  <c r="IA53" i="27"/>
  <c r="KE53" i="27"/>
  <c r="KM23" i="27"/>
  <c r="KP23" i="27" s="1"/>
  <c r="H33" i="27"/>
  <c r="U33" i="27"/>
  <c r="AK33" i="27"/>
  <c r="BO33" i="27"/>
  <c r="CR56" i="27"/>
  <c r="CR57" i="27"/>
  <c r="CR54" i="27"/>
  <c r="CR55" i="27"/>
  <c r="EO56" i="27"/>
  <c r="EO55" i="27"/>
  <c r="EO57" i="27"/>
  <c r="EO54" i="27"/>
  <c r="EO33" i="27"/>
  <c r="FA56" i="27"/>
  <c r="FA55" i="27"/>
  <c r="FA57" i="27"/>
  <c r="FA54" i="27"/>
  <c r="FA33" i="27"/>
  <c r="GY54" i="27"/>
  <c r="GY56" i="27"/>
  <c r="GY57" i="27"/>
  <c r="GY55" i="27"/>
  <c r="GY33" i="27"/>
  <c r="JD56" i="27"/>
  <c r="JD57" i="27"/>
  <c r="JD54" i="27"/>
  <c r="JD55" i="27"/>
  <c r="CB22" i="27"/>
  <c r="CR52" i="27"/>
  <c r="DP52" i="27"/>
  <c r="EF22" i="27"/>
  <c r="FD52" i="27"/>
  <c r="GJ22" i="27"/>
  <c r="GZ52" i="27"/>
  <c r="IN22" i="27"/>
  <c r="JD52" i="27"/>
  <c r="KR22" i="27"/>
  <c r="AJ53" i="27"/>
  <c r="AZ23" i="27"/>
  <c r="DD23" i="27"/>
  <c r="DT53" i="27"/>
  <c r="EB53" i="27"/>
  <c r="FH23" i="27"/>
  <c r="FX53" i="27"/>
  <c r="HL23" i="27"/>
  <c r="IB53" i="27"/>
  <c r="JP23" i="27"/>
  <c r="KF53" i="27"/>
  <c r="LD23" i="27"/>
  <c r="I56" i="27"/>
  <c r="I55" i="27"/>
  <c r="I57" i="27"/>
  <c r="I54" i="27"/>
  <c r="I33" i="27"/>
  <c r="AM54" i="27"/>
  <c r="AM57" i="27"/>
  <c r="AM56" i="27"/>
  <c r="AM55" i="27"/>
  <c r="AM33" i="27"/>
  <c r="CS57" i="27"/>
  <c r="CS54" i="27"/>
  <c r="CS55" i="27"/>
  <c r="CS56" i="27"/>
  <c r="DM33" i="27"/>
  <c r="DY33" i="27"/>
  <c r="EP57" i="27"/>
  <c r="EP55" i="27"/>
  <c r="EP54" i="27"/>
  <c r="EP56" i="27"/>
  <c r="FB57" i="27"/>
  <c r="FB56" i="27"/>
  <c r="FB54" i="27"/>
  <c r="FB55" i="27"/>
  <c r="JE56" i="27"/>
  <c r="JE57" i="27"/>
  <c r="JE55" i="27"/>
  <c r="JE54" i="27"/>
  <c r="AG52" i="27"/>
  <c r="AW52" i="27"/>
  <c r="AZ52" i="27" s="1"/>
  <c r="BM52" i="27"/>
  <c r="BU52" i="27"/>
  <c r="CK52" i="27"/>
  <c r="CS52" i="27"/>
  <c r="DA52" i="27"/>
  <c r="DD52" i="27" s="1"/>
  <c r="DQ52" i="27"/>
  <c r="EO52" i="27"/>
  <c r="EW52" i="27"/>
  <c r="HA52" i="27"/>
  <c r="JE52" i="27"/>
  <c r="E53" i="27"/>
  <c r="M53" i="27"/>
  <c r="AS53" i="27"/>
  <c r="BI53" i="27"/>
  <c r="BQ53" i="27"/>
  <c r="CO53" i="27"/>
  <c r="CW53" i="27"/>
  <c r="EC53" i="27"/>
  <c r="EF53" i="27" s="1"/>
  <c r="ES53" i="27"/>
  <c r="FA53" i="27"/>
  <c r="IC53" i="27"/>
  <c r="KG53" i="27"/>
  <c r="LE23" i="27"/>
  <c r="LM23" i="27"/>
  <c r="K55" i="27"/>
  <c r="K56" i="27"/>
  <c r="K33" i="27"/>
  <c r="AN57" i="27"/>
  <c r="AN56" i="27"/>
  <c r="AN55" i="27"/>
  <c r="AN54" i="27"/>
  <c r="BQ57" i="27"/>
  <c r="BQ55" i="27"/>
  <c r="BQ56" i="27"/>
  <c r="BQ54" i="27"/>
  <c r="CK56" i="27"/>
  <c r="CK55" i="27"/>
  <c r="CK57" i="27"/>
  <c r="CK54" i="27"/>
  <c r="CK33" i="27"/>
  <c r="CW56" i="27"/>
  <c r="CW55" i="27"/>
  <c r="CW57" i="27"/>
  <c r="CW54" i="27"/>
  <c r="CW33" i="27"/>
  <c r="DN57" i="27"/>
  <c r="DN54" i="27"/>
  <c r="DN56" i="27"/>
  <c r="DN55" i="27"/>
  <c r="DZ57" i="27"/>
  <c r="DZ56" i="27"/>
  <c r="DZ55" i="27"/>
  <c r="DZ54" i="27"/>
  <c r="FD57" i="27"/>
  <c r="FD56" i="27"/>
  <c r="FD55" i="27"/>
  <c r="FD54" i="27"/>
  <c r="FD33" i="27"/>
  <c r="FW54" i="27"/>
  <c r="FW56" i="27"/>
  <c r="FW57" i="27"/>
  <c r="FW33" i="27"/>
  <c r="HA56" i="27"/>
  <c r="HA57" i="27"/>
  <c r="HA55" i="27"/>
  <c r="HA54" i="27"/>
  <c r="AH52" i="27"/>
  <c r="BV52" i="27"/>
  <c r="CL52" i="27"/>
  <c r="CT22" i="27"/>
  <c r="DZ52" i="27"/>
  <c r="EP52" i="27"/>
  <c r="EX22" i="27"/>
  <c r="HB22" i="27"/>
  <c r="IX52" i="27"/>
  <c r="JF22" i="27"/>
  <c r="LB22" i="27"/>
  <c r="MD22" i="27" s="1"/>
  <c r="F53" i="27"/>
  <c r="N23" i="27"/>
  <c r="AT53" i="27"/>
  <c r="BJ53" i="27"/>
  <c r="BR23" i="27"/>
  <c r="CX53" i="27"/>
  <c r="DN53" i="27"/>
  <c r="DV23" i="27"/>
  <c r="FB53" i="27"/>
  <c r="FZ23" i="27"/>
  <c r="ID23" i="27"/>
  <c r="KH23" i="27"/>
  <c r="LN23" i="27"/>
  <c r="MP23" i="27" s="1"/>
  <c r="BI56" i="27"/>
  <c r="BI55" i="27"/>
  <c r="BI57" i="27"/>
  <c r="BI54" i="27"/>
  <c r="BI33" i="27"/>
  <c r="BU56" i="27"/>
  <c r="BU55" i="27"/>
  <c r="BU57" i="27"/>
  <c r="BU54" i="27"/>
  <c r="BU33" i="27"/>
  <c r="CL57" i="27"/>
  <c r="CL56" i="27"/>
  <c r="CL55" i="27"/>
  <c r="CL54" i="27"/>
  <c r="CX57" i="27"/>
  <c r="CX56" i="27"/>
  <c r="CX55" i="27"/>
  <c r="CX54" i="27"/>
  <c r="DO57" i="27"/>
  <c r="DO56" i="27"/>
  <c r="DO55" i="27"/>
  <c r="DO54" i="27"/>
  <c r="EB33" i="27"/>
  <c r="ER33" i="27"/>
  <c r="FE56" i="27"/>
  <c r="FH56" i="27" s="1"/>
  <c r="FE54" i="27"/>
  <c r="FH54" i="27" s="1"/>
  <c r="FE33" i="27"/>
  <c r="FX56" i="27"/>
  <c r="FX57" i="27"/>
  <c r="FX55" i="27"/>
  <c r="FX54" i="27"/>
  <c r="GA23" i="27"/>
  <c r="GI23" i="27"/>
  <c r="GY53" i="27"/>
  <c r="HG23" i="27"/>
  <c r="HJ23" i="27" s="1"/>
  <c r="IE23" i="27"/>
  <c r="IM23" i="27"/>
  <c r="JC53" i="27"/>
  <c r="KI23" i="27"/>
  <c r="KQ23" i="27"/>
  <c r="LG23" i="27"/>
  <c r="M57" i="27"/>
  <c r="M55" i="27"/>
  <c r="M54" i="27"/>
  <c r="M56" i="27"/>
  <c r="AG56" i="27"/>
  <c r="AG55" i="27"/>
  <c r="AG57" i="27"/>
  <c r="AG54" i="27"/>
  <c r="AG33" i="27"/>
  <c r="AS56" i="27"/>
  <c r="AU56" i="27" s="1"/>
  <c r="AS55" i="27"/>
  <c r="AS57" i="27"/>
  <c r="AS54" i="27"/>
  <c r="AS33" i="27"/>
  <c r="BJ57" i="27"/>
  <c r="BJ56" i="27"/>
  <c r="BJ54" i="27"/>
  <c r="BJ55" i="27"/>
  <c r="BV57" i="27"/>
  <c r="BV55" i="27"/>
  <c r="BV56" i="27"/>
  <c r="BV54" i="27"/>
  <c r="CM57" i="27"/>
  <c r="CM55" i="27"/>
  <c r="CM54" i="27"/>
  <c r="CM56" i="27"/>
  <c r="CZ33" i="27"/>
  <c r="DP57" i="27"/>
  <c r="DP56" i="27"/>
  <c r="DP54" i="27"/>
  <c r="DP55" i="27"/>
  <c r="DP33" i="27"/>
  <c r="EC57" i="27"/>
  <c r="EF57" i="27" s="1"/>
  <c r="EC55" i="27"/>
  <c r="EF55" i="27" s="1"/>
  <c r="EC56" i="27"/>
  <c r="EF56" i="27" s="1"/>
  <c r="EC54" i="27"/>
  <c r="EF54" i="27" s="1"/>
  <c r="EC33" i="27"/>
  <c r="ES56" i="27"/>
  <c r="ES57" i="27"/>
  <c r="ES54" i="27"/>
  <c r="ES55" i="27"/>
  <c r="ES33" i="27"/>
  <c r="IA54" i="27"/>
  <c r="IA56" i="27"/>
  <c r="IA57" i="27"/>
  <c r="IA55" i="27"/>
  <c r="IA33" i="27"/>
  <c r="KE55" i="27"/>
  <c r="KE54" i="27"/>
  <c r="KE56" i="27"/>
  <c r="KE57" i="27"/>
  <c r="KE33" i="27"/>
  <c r="EB47" i="27" l="1"/>
  <c r="FE40" i="27"/>
  <c r="FH40" i="27" s="1"/>
  <c r="EQ51" i="27"/>
  <c r="EE48" i="27"/>
  <c r="FE51" i="27"/>
  <c r="FH51" i="27" s="1"/>
  <c r="HU47" i="27"/>
  <c r="FE45" i="27"/>
  <c r="FH45" i="27" s="1"/>
  <c r="GT51" i="27"/>
  <c r="GS43" i="27"/>
  <c r="HU39" i="27"/>
  <c r="GT50" i="27"/>
  <c r="FE47" i="27"/>
  <c r="FH47" i="27" s="1"/>
  <c r="GS44" i="27"/>
  <c r="GT42" i="27"/>
  <c r="GS39" i="27"/>
  <c r="FZ24" i="27"/>
  <c r="GS49" i="27"/>
  <c r="GT40" i="27"/>
  <c r="FE39" i="27"/>
  <c r="FH39" i="27" s="1"/>
  <c r="BW41" i="27"/>
  <c r="HK4" i="27"/>
  <c r="HK3" i="27" s="1"/>
  <c r="GT47" i="27"/>
  <c r="FE57" i="27"/>
  <c r="FH57" i="27" s="1"/>
  <c r="GS52" i="27"/>
  <c r="GT53" i="27"/>
  <c r="GS53" i="27"/>
  <c r="FE50" i="27"/>
  <c r="FH50" i="27" s="1"/>
  <c r="FE48" i="27"/>
  <c r="FH48" i="27" s="1"/>
  <c r="FE49" i="27"/>
  <c r="FH49" i="27" s="1"/>
  <c r="FE42" i="27"/>
  <c r="FH42" i="27" s="1"/>
  <c r="GT38" i="27"/>
  <c r="FE52" i="27"/>
  <c r="FH52" i="27" s="1"/>
  <c r="FE53" i="27"/>
  <c r="FH53" i="27" s="1"/>
  <c r="GT48" i="27"/>
  <c r="FE46" i="27"/>
  <c r="FH46" i="27" s="1"/>
  <c r="HU38" i="27"/>
  <c r="T48" i="27"/>
  <c r="HU48" i="27"/>
  <c r="HU46" i="27"/>
  <c r="GS42" i="27"/>
  <c r="FR51" i="27"/>
  <c r="FE55" i="27"/>
  <c r="FH55" i="27" s="1"/>
  <c r="HU53" i="27"/>
  <c r="EQ45" i="27"/>
  <c r="BW51" i="27"/>
  <c r="GT46" i="27"/>
  <c r="GT43" i="27"/>
  <c r="FE41" i="27"/>
  <c r="FH41" i="27" s="1"/>
  <c r="GS40" i="27"/>
  <c r="HU56" i="27"/>
  <c r="CN47" i="27"/>
  <c r="CN53" i="27"/>
  <c r="CN57" i="27"/>
  <c r="IW51" i="27"/>
  <c r="IW47" i="27"/>
  <c r="AU55" i="27"/>
  <c r="AX55" i="27" s="1"/>
  <c r="IW53" i="27"/>
  <c r="R45" i="27"/>
  <c r="GW41" i="27"/>
  <c r="GW38" i="27"/>
  <c r="CN54" i="27"/>
  <c r="GW46" i="27"/>
  <c r="IW50" i="27"/>
  <c r="R41" i="27"/>
  <c r="GW51" i="27"/>
  <c r="GW40" i="27"/>
  <c r="JZ55" i="27"/>
  <c r="FG54" i="27"/>
  <c r="R56" i="27"/>
  <c r="IW56" i="27"/>
  <c r="GW53" i="27"/>
  <c r="IW52" i="27"/>
  <c r="GW52" i="27"/>
  <c r="CN52" i="27"/>
  <c r="GW48" i="27"/>
  <c r="IW49" i="27"/>
  <c r="GW49" i="27"/>
  <c r="CN44" i="27"/>
  <c r="ER42" i="27"/>
  <c r="IW57" i="27"/>
  <c r="CZ57" i="27"/>
  <c r="CN49" i="27"/>
  <c r="DB49" i="27" s="1"/>
  <c r="IW46" i="27"/>
  <c r="CN43" i="27"/>
  <c r="IW41" i="27"/>
  <c r="R53" i="27"/>
  <c r="CN55" i="27"/>
  <c r="KL34" i="27"/>
  <c r="KL39" i="27" s="1"/>
  <c r="R47" i="27"/>
  <c r="CN51" i="27"/>
  <c r="CZ52" i="27"/>
  <c r="DC52" i="27" s="1"/>
  <c r="CN56" i="27"/>
  <c r="IW48" i="27"/>
  <c r="ER46" i="27"/>
  <c r="GW43" i="27"/>
  <c r="FR49" i="27"/>
  <c r="GZ47" i="27"/>
  <c r="GZ50" i="27"/>
  <c r="ER43" i="27"/>
  <c r="ER54" i="27"/>
  <c r="ER55" i="27"/>
  <c r="GZ55" i="27"/>
  <c r="ER53" i="27"/>
  <c r="FR52" i="27"/>
  <c r="JY52" i="27"/>
  <c r="JY51" i="27"/>
  <c r="ER51" i="27"/>
  <c r="FR50" i="27"/>
  <c r="JY48" i="27"/>
  <c r="FR43" i="27"/>
  <c r="DY42" i="27"/>
  <c r="GZ51" i="27"/>
  <c r="ER49" i="27"/>
  <c r="JY50" i="27"/>
  <c r="GZ48" i="27"/>
  <c r="GZ54" i="27"/>
  <c r="ER48" i="27"/>
  <c r="JY49" i="27"/>
  <c r="FR47" i="27"/>
  <c r="DU45" i="27"/>
  <c r="JY53" i="27"/>
  <c r="ER52" i="27"/>
  <c r="GZ49" i="27"/>
  <c r="ER44" i="27"/>
  <c r="GZ56" i="27"/>
  <c r="ER47" i="27"/>
  <c r="FR45" i="27"/>
  <c r="FR48" i="27"/>
  <c r="FR44" i="27"/>
  <c r="FC40" i="27"/>
  <c r="DU44" i="27"/>
  <c r="GZ57" i="27"/>
  <c r="ER45" i="27"/>
  <c r="FR46" i="27"/>
  <c r="ER50" i="27"/>
  <c r="FR41" i="27"/>
  <c r="ER56" i="27"/>
  <c r="DY54" i="27"/>
  <c r="DU52" i="27"/>
  <c r="GZ53" i="27"/>
  <c r="FR53" i="27"/>
  <c r="FR42" i="27"/>
  <c r="FR39" i="27"/>
  <c r="DA39" i="27"/>
  <c r="DD39" i="27" s="1"/>
  <c r="ER57" i="27"/>
  <c r="CY49" i="27"/>
  <c r="GZ39" i="27"/>
  <c r="T39" i="27"/>
  <c r="EU49" i="27"/>
  <c r="CY47" i="27"/>
  <c r="DB47" i="27" s="1"/>
  <c r="EV52" i="27"/>
  <c r="DU42" i="27"/>
  <c r="DU47" i="27"/>
  <c r="K54" i="27"/>
  <c r="AO52" i="27"/>
  <c r="DU54" i="27"/>
  <c r="EV57" i="27"/>
  <c r="EU57" i="27"/>
  <c r="DU49" i="27"/>
  <c r="BX47" i="27"/>
  <c r="CA47" i="27" s="1"/>
  <c r="EB51" i="27"/>
  <c r="GS47" i="27"/>
  <c r="EV50" i="27"/>
  <c r="KF49" i="27"/>
  <c r="EB49" i="27"/>
  <c r="DU48" i="27"/>
  <c r="G51" i="27"/>
  <c r="AO45" i="27"/>
  <c r="HU43" i="27"/>
  <c r="CM41" i="27"/>
  <c r="DM42" i="27"/>
  <c r="DU40" i="27"/>
  <c r="DU41" i="27"/>
  <c r="KF40" i="27"/>
  <c r="AK56" i="27"/>
  <c r="AY56" i="27" s="1"/>
  <c r="EQ52" i="27"/>
  <c r="DU50" i="27"/>
  <c r="BY55" i="27"/>
  <c r="CB55" i="27" s="1"/>
  <c r="EV44" i="27"/>
  <c r="FC43" i="27"/>
  <c r="K46" i="27"/>
  <c r="AK44" i="27"/>
  <c r="AY44" i="27" s="1"/>
  <c r="FW43" i="27"/>
  <c r="EV42" i="27"/>
  <c r="EB54" i="27"/>
  <c r="DU57" i="27"/>
  <c r="BL55" i="27"/>
  <c r="KF55" i="27"/>
  <c r="AU48" i="27"/>
  <c r="G53" i="27"/>
  <c r="IX49" i="27"/>
  <c r="EV48" i="27"/>
  <c r="JZ51" i="27"/>
  <c r="EB46" i="27"/>
  <c r="EE46" i="27" s="1"/>
  <c r="K42" i="27"/>
  <c r="HU49" i="27"/>
  <c r="LS15" i="27"/>
  <c r="DU46" i="27"/>
  <c r="LT23" i="27"/>
  <c r="JZ40" i="27"/>
  <c r="FW40" i="27"/>
  <c r="EU48" i="27"/>
  <c r="GU34" i="27"/>
  <c r="GU42" i="27" s="1"/>
  <c r="EU52" i="27"/>
  <c r="JZ57" i="27"/>
  <c r="JZ53" i="27"/>
  <c r="EU55" i="27"/>
  <c r="FW42" i="27"/>
  <c r="DU53" i="27"/>
  <c r="BP57" i="27"/>
  <c r="G48" i="27"/>
  <c r="EV56" i="27"/>
  <c r="EU56" i="27"/>
  <c r="DM49" i="27"/>
  <c r="BX49" i="27"/>
  <c r="CA49" i="27" s="1"/>
  <c r="CY40" i="27"/>
  <c r="AQ24" i="27"/>
  <c r="EB55" i="27"/>
  <c r="BP56" i="27"/>
  <c r="BP53" i="27"/>
  <c r="DU56" i="27"/>
  <c r="EQ49" i="27"/>
  <c r="CA57" i="27"/>
  <c r="FW48" i="27"/>
  <c r="K50" i="27"/>
  <c r="EU43" i="27"/>
  <c r="EB44" i="27"/>
  <c r="EE44" i="27" s="1"/>
  <c r="GS41" i="27"/>
  <c r="EB56" i="27"/>
  <c r="EE56" i="27" s="1"/>
  <c r="AO54" i="27"/>
  <c r="EQ55" i="27"/>
  <c r="G52" i="27"/>
  <c r="KF57" i="27"/>
  <c r="JZ50" i="27"/>
  <c r="EB52" i="27"/>
  <c r="EE52" i="27" s="1"/>
  <c r="JZ42" i="27"/>
  <c r="JZ46" i="27"/>
  <c r="EU40" i="27"/>
  <c r="EV38" i="27"/>
  <c r="FY56" i="27"/>
  <c r="EB57" i="27"/>
  <c r="EE57" i="27" s="1"/>
  <c r="AO55" i="27"/>
  <c r="EQ54" i="27"/>
  <c r="EU50" i="27"/>
  <c r="FW47" i="27"/>
  <c r="G46" i="27"/>
  <c r="CA56" i="27"/>
  <c r="G55" i="27"/>
  <c r="KF56" i="27"/>
  <c r="FW50" i="27"/>
  <c r="EQ48" i="27"/>
  <c r="IX46" i="27"/>
  <c r="IX51" i="27"/>
  <c r="EB45" i="27"/>
  <c r="BX52" i="27"/>
  <c r="CA52" i="27" s="1"/>
  <c r="GS51" i="27"/>
  <c r="GT49" i="27"/>
  <c r="IX48" i="27"/>
  <c r="KF44" i="27"/>
  <c r="KF58" i="27" s="1"/>
  <c r="G45" i="27"/>
  <c r="DU43" i="27"/>
  <c r="JA45" i="27"/>
  <c r="G47" i="27"/>
  <c r="BX44" i="27"/>
  <c r="CA44" i="27" s="1"/>
  <c r="JZ44" i="27"/>
  <c r="CM43" i="27"/>
  <c r="EB42" i="27"/>
  <c r="MW24" i="27"/>
  <c r="EV40" i="27"/>
  <c r="GT39" i="27"/>
  <c r="HU57" i="27"/>
  <c r="GS54" i="27"/>
  <c r="G50" i="27"/>
  <c r="BY50" i="27"/>
  <c r="CB50" i="27" s="1"/>
  <c r="JZ47" i="27"/>
  <c r="BX53" i="27"/>
  <c r="CA53" i="27" s="1"/>
  <c r="U57" i="27"/>
  <c r="X57" i="27" s="1"/>
  <c r="EU46" i="27"/>
  <c r="EV46" i="27"/>
  <c r="EV47" i="27"/>
  <c r="G40" i="27"/>
  <c r="K57" i="27"/>
  <c r="K51" i="27"/>
  <c r="EU54" i="27"/>
  <c r="JZ45" i="27"/>
  <c r="HU51" i="27"/>
  <c r="KF50" i="27"/>
  <c r="JZ41" i="27"/>
  <c r="K53" i="27"/>
  <c r="HU52" i="27"/>
  <c r="KF51" i="27"/>
  <c r="EV45" i="27"/>
  <c r="GS46" i="27"/>
  <c r="JZ39" i="27"/>
  <c r="LE24" i="27"/>
  <c r="AO57" i="27"/>
  <c r="GT52" i="27"/>
  <c r="EQ56" i="27"/>
  <c r="K49" i="27"/>
  <c r="EQ47" i="27"/>
  <c r="G54" i="27"/>
  <c r="JZ52" i="27"/>
  <c r="KC53" i="27"/>
  <c r="JZ49" i="27"/>
  <c r="EU47" i="27"/>
  <c r="HU50" i="27"/>
  <c r="JZ48" i="27"/>
  <c r="BX46" i="27"/>
  <c r="CA46" i="27" s="1"/>
  <c r="DU51" i="27"/>
  <c r="IX44" i="27"/>
  <c r="U41" i="27"/>
  <c r="X41" i="27" s="1"/>
  <c r="HU54" i="27"/>
  <c r="GS57" i="27"/>
  <c r="EV55" i="27"/>
  <c r="AK57" i="27"/>
  <c r="AY57" i="27" s="1"/>
  <c r="EV54" i="27"/>
  <c r="FW44" i="27"/>
  <c r="BX45" i="27"/>
  <c r="CA45" i="27" s="1"/>
  <c r="DU55" i="27"/>
  <c r="FW49" i="27"/>
  <c r="EV51" i="27"/>
  <c r="BX43" i="27"/>
  <c r="CA43" i="27" s="1"/>
  <c r="FG55" i="27"/>
  <c r="AO56" i="27"/>
  <c r="FW55" i="27"/>
  <c r="EQ57" i="27"/>
  <c r="AK53" i="27"/>
  <c r="AY53" i="27" s="1"/>
  <c r="G56" i="27"/>
  <c r="BX55" i="27"/>
  <c r="CA55" i="27" s="1"/>
  <c r="K48" i="27"/>
  <c r="BX50" i="27"/>
  <c r="CA50" i="27" s="1"/>
  <c r="BP52" i="27"/>
  <c r="GS50" i="27"/>
  <c r="CM45" i="27"/>
  <c r="GS48" i="27"/>
  <c r="EU53" i="27"/>
  <c r="EU45" i="27"/>
  <c r="GT44" i="27"/>
  <c r="HU45" i="27"/>
  <c r="EQ46" i="27"/>
  <c r="HU44" i="27"/>
  <c r="FW41" i="27"/>
  <c r="HU40" i="27"/>
  <c r="HU41" i="27"/>
  <c r="GS45" i="27"/>
  <c r="IY34" i="27"/>
  <c r="IY40" i="27" s="1"/>
  <c r="KR4" i="27"/>
  <c r="KR3" i="27" s="1"/>
  <c r="L57" i="27"/>
  <c r="H56" i="27"/>
  <c r="H53" i="27"/>
  <c r="KL51" i="27"/>
  <c r="BP51" i="27"/>
  <c r="BP46" i="27"/>
  <c r="L50" i="27"/>
  <c r="L45" i="27"/>
  <c r="LM25" i="27"/>
  <c r="R44" i="27"/>
  <c r="BL42" i="27"/>
  <c r="GD34" i="27"/>
  <c r="GD44" i="27" s="1"/>
  <c r="MS13" i="27"/>
  <c r="MV13" i="27" s="1"/>
  <c r="H57" i="27"/>
  <c r="R48" i="27"/>
  <c r="KL46" i="27"/>
  <c r="DM50" i="27"/>
  <c r="L52" i="27"/>
  <c r="AU50" i="27"/>
  <c r="AX50" i="27" s="1"/>
  <c r="H45" i="27"/>
  <c r="KL42" i="27"/>
  <c r="L43" i="27"/>
  <c r="AK46" i="27"/>
  <c r="AY46" i="27" s="1"/>
  <c r="CQ47" i="27"/>
  <c r="LM24" i="27"/>
  <c r="DM38" i="27"/>
  <c r="FY52" i="27"/>
  <c r="AK50" i="27"/>
  <c r="L48" i="27"/>
  <c r="DM45" i="27"/>
  <c r="H42" i="27"/>
  <c r="EA42" i="27"/>
  <c r="ED42" i="27" s="1"/>
  <c r="R40" i="27"/>
  <c r="KL38" i="27"/>
  <c r="DM47" i="27"/>
  <c r="H43" i="27"/>
  <c r="S4" i="27"/>
  <c r="S3" i="27" s="1"/>
  <c r="BP55" i="27"/>
  <c r="AK54" i="27"/>
  <c r="AK49" i="27"/>
  <c r="KL49" i="27"/>
  <c r="FY47" i="27"/>
  <c r="KL47" i="27"/>
  <c r="AU40" i="27"/>
  <c r="AX40" i="27" s="1"/>
  <c r="AK41" i="27"/>
  <c r="AY41" i="27" s="1"/>
  <c r="BP47" i="27"/>
  <c r="AK42" i="27"/>
  <c r="AY42" i="27" s="1"/>
  <c r="DM39" i="27"/>
  <c r="H39" i="27"/>
  <c r="LO8" i="27"/>
  <c r="AK38" i="27"/>
  <c r="BP54" i="27"/>
  <c r="AK55" i="27"/>
  <c r="AY55" i="27" s="1"/>
  <c r="H50" i="27"/>
  <c r="L49" i="27"/>
  <c r="AK43" i="27"/>
  <c r="AY43" i="27" s="1"/>
  <c r="AU46" i="27"/>
  <c r="AX46" i="27" s="1"/>
  <c r="BP44" i="27"/>
  <c r="AK40" i="27"/>
  <c r="AY40" i="27" s="1"/>
  <c r="CM46" i="27"/>
  <c r="BP43" i="27"/>
  <c r="MQ11" i="27"/>
  <c r="H38" i="27"/>
  <c r="H48" i="27"/>
  <c r="FC45" i="27"/>
  <c r="DM57" i="27"/>
  <c r="BL56" i="27"/>
  <c r="R54" i="27"/>
  <c r="DM52" i="27"/>
  <c r="R52" i="27"/>
  <c r="BL50" i="27"/>
  <c r="DM51" i="27"/>
  <c r="BP45" i="27"/>
  <c r="KL44" i="27"/>
  <c r="DM46" i="27"/>
  <c r="BL43" i="27"/>
  <c r="BL46" i="27"/>
  <c r="BL38" i="27"/>
  <c r="BL54" i="27"/>
  <c r="KL41" i="27"/>
  <c r="KL40" i="27"/>
  <c r="FG53" i="27"/>
  <c r="DM54" i="27"/>
  <c r="KL53" i="27"/>
  <c r="BL57" i="27"/>
  <c r="R55" i="27"/>
  <c r="BP50" i="27"/>
  <c r="KL48" i="27"/>
  <c r="AK51" i="27"/>
  <c r="BP48" i="27"/>
  <c r="FY49" i="27"/>
  <c r="R49" i="27"/>
  <c r="L46" i="27"/>
  <c r="R46" i="27"/>
  <c r="H44" i="27"/>
  <c r="H41" i="27"/>
  <c r="Q3" i="27"/>
  <c r="AK39" i="27"/>
  <c r="IH34" i="27"/>
  <c r="IH55" i="27" s="1"/>
  <c r="DM55" i="27"/>
  <c r="BL53" i="27"/>
  <c r="L51" i="27"/>
  <c r="BL49" i="27"/>
  <c r="BL48" i="27"/>
  <c r="H51" i="27"/>
  <c r="AK45" i="27"/>
  <c r="AY45" i="27" s="1"/>
  <c r="DM44" i="27"/>
  <c r="DM41" i="27"/>
  <c r="FD39" i="27"/>
  <c r="FG39" i="27" s="1"/>
  <c r="R38" i="27"/>
  <c r="H49" i="27"/>
  <c r="L44" i="27"/>
  <c r="BL45" i="27"/>
  <c r="JJ34" i="27"/>
  <c r="JJ38" i="27" s="1"/>
  <c r="L56" i="27"/>
  <c r="L53" i="27"/>
  <c r="R57" i="27"/>
  <c r="H47" i="27"/>
  <c r="FG57" i="27"/>
  <c r="L54" i="27"/>
  <c r="KL52" i="27"/>
  <c r="DM56" i="27"/>
  <c r="H54" i="27"/>
  <c r="H52" i="27"/>
  <c r="AK48" i="27"/>
  <c r="AY48" i="27" s="1"/>
  <c r="R50" i="27"/>
  <c r="AK47" i="27"/>
  <c r="AY47" i="27" s="1"/>
  <c r="BL52" i="27"/>
  <c r="DM43" i="27"/>
  <c r="KL43" i="27"/>
  <c r="R43" i="27"/>
  <c r="CQ44" i="27"/>
  <c r="DM40" i="27"/>
  <c r="BL44" i="27"/>
  <c r="EB43" i="27"/>
  <c r="EE43" i="27" s="1"/>
  <c r="R42" i="27"/>
  <c r="JZ38" i="27"/>
  <c r="HF34" i="27"/>
  <c r="HF56" i="27" s="1"/>
  <c r="DM3" i="27"/>
  <c r="L55" i="27"/>
  <c r="DM53" i="27"/>
  <c r="H55" i="27"/>
  <c r="BL51" i="27"/>
  <c r="BZ51" i="27" s="1"/>
  <c r="R51" i="27"/>
  <c r="L47" i="27"/>
  <c r="H46" i="27"/>
  <c r="AK52" i="27"/>
  <c r="AY52" i="27" s="1"/>
  <c r="BP49" i="27"/>
  <c r="BL47" i="27"/>
  <c r="KL45" i="27"/>
  <c r="H40" i="27"/>
  <c r="KC50" i="27"/>
  <c r="KC46" i="27"/>
  <c r="KC49" i="27"/>
  <c r="JY46" i="27"/>
  <c r="CQ43" i="27"/>
  <c r="KC45" i="27"/>
  <c r="GZ44" i="27"/>
  <c r="EU42" i="27"/>
  <c r="GZ46" i="27"/>
  <c r="U44" i="27"/>
  <c r="X44" i="27" s="1"/>
  <c r="IW43" i="27"/>
  <c r="EY24" i="27"/>
  <c r="U39" i="27"/>
  <c r="IW55" i="27"/>
  <c r="LS8" i="27"/>
  <c r="LS24" i="27" s="1"/>
  <c r="GD52" i="27"/>
  <c r="KC48" i="27"/>
  <c r="CQ45" i="27"/>
  <c r="KC41" i="27"/>
  <c r="U40" i="27"/>
  <c r="IK34" i="27"/>
  <c r="IK42" i="27" s="1"/>
  <c r="IN42" i="27" s="1"/>
  <c r="U51" i="27"/>
  <c r="AO50" i="27"/>
  <c r="KC47" i="27"/>
  <c r="U43" i="27"/>
  <c r="X43" i="27" s="1"/>
  <c r="KC40" i="27"/>
  <c r="FS34" i="27"/>
  <c r="FS57" i="27" s="1"/>
  <c r="KC38" i="27"/>
  <c r="GZ40" i="27"/>
  <c r="BW47" i="27"/>
  <c r="CY48" i="27"/>
  <c r="KC42" i="27"/>
  <c r="CA40" i="27"/>
  <c r="U53" i="27"/>
  <c r="CQ46" i="27"/>
  <c r="CQ56" i="27"/>
  <c r="U49" i="27"/>
  <c r="X49" i="27" s="1"/>
  <c r="U50" i="27"/>
  <c r="X50" i="27" s="1"/>
  <c r="AO42" i="27"/>
  <c r="EQ41" i="27"/>
  <c r="EQ43" i="27"/>
  <c r="AO41" i="27"/>
  <c r="KC39" i="27"/>
  <c r="IW40" i="27"/>
  <c r="V9" i="27"/>
  <c r="CQ52" i="27"/>
  <c r="CQ55" i="27"/>
  <c r="CY52" i="27"/>
  <c r="DB52" i="27" s="1"/>
  <c r="CY50" i="27"/>
  <c r="CQ49" i="27"/>
  <c r="AO48" i="27"/>
  <c r="U47" i="27"/>
  <c r="U48" i="27"/>
  <c r="X48" i="27" s="1"/>
  <c r="EQ44" i="27"/>
  <c r="IW44" i="27"/>
  <c r="U45" i="27"/>
  <c r="X45" i="27" s="1"/>
  <c r="CQ40" i="27"/>
  <c r="EU44" i="27"/>
  <c r="AO40" i="27"/>
  <c r="JY39" i="27"/>
  <c r="L38" i="27"/>
  <c r="CQ57" i="27"/>
  <c r="AO51" i="27"/>
  <c r="GD45" i="27"/>
  <c r="AO44" i="27"/>
  <c r="U46" i="27"/>
  <c r="X46" i="27" s="1"/>
  <c r="KC43" i="27"/>
  <c r="IW39" i="27"/>
  <c r="G42" i="27"/>
  <c r="GZ38" i="27"/>
  <c r="KC52" i="27"/>
  <c r="CQ54" i="27"/>
  <c r="AO47" i="27"/>
  <c r="KC51" i="27"/>
  <c r="U52" i="27"/>
  <c r="X52" i="27" s="1"/>
  <c r="EQ50" i="27"/>
  <c r="AO49" i="27"/>
  <c r="AO46" i="27"/>
  <c r="GZ45" i="27"/>
  <c r="JY44" i="27"/>
  <c r="GZ43" i="27"/>
  <c r="EQ39" i="27"/>
  <c r="BW43" i="27"/>
  <c r="CQ42" i="27"/>
  <c r="GD38" i="27"/>
  <c r="G41" i="27"/>
  <c r="JY55" i="27"/>
  <c r="AU54" i="27"/>
  <c r="AX54" i="27" s="1"/>
  <c r="U54" i="27"/>
  <c r="X54" i="27" s="1"/>
  <c r="GZ42" i="27"/>
  <c r="U42" i="27"/>
  <c r="X42" i="27" s="1"/>
  <c r="G38" i="27"/>
  <c r="L40" i="27"/>
  <c r="EB39" i="27"/>
  <c r="EE39" i="27" s="1"/>
  <c r="JY56" i="27"/>
  <c r="K3" i="27"/>
  <c r="EB40" i="27"/>
  <c r="EE40" i="27" s="1"/>
  <c r="CQ50" i="27"/>
  <c r="FC57" i="27"/>
  <c r="FF57" i="27" s="1"/>
  <c r="U55" i="27"/>
  <c r="X55" i="27" s="1"/>
  <c r="CQ48" i="27"/>
  <c r="GD50" i="27"/>
  <c r="CQ51" i="27"/>
  <c r="EQ42" i="27"/>
  <c r="BY43" i="27"/>
  <c r="CB43" i="27" s="1"/>
  <c r="IW45" i="27"/>
  <c r="AU42" i="27"/>
  <c r="AX42" i="27" s="1"/>
  <c r="G44" i="27"/>
  <c r="BL39" i="27"/>
  <c r="BZ39" i="27" s="1"/>
  <c r="GZ41" i="27"/>
  <c r="G39" i="27"/>
  <c r="FR38" i="27"/>
  <c r="AU57" i="27"/>
  <c r="AX57" i="27" s="1"/>
  <c r="U56" i="27"/>
  <c r="X56" i="27" s="1"/>
  <c r="JY43" i="27"/>
  <c r="IW42" i="27"/>
  <c r="EB41" i="27"/>
  <c r="EE41" i="27" s="1"/>
  <c r="JY38" i="27"/>
  <c r="KA34" i="27"/>
  <c r="KA51" i="27" s="1"/>
  <c r="O21" i="30"/>
  <c r="O6" i="30"/>
  <c r="DY57" i="27"/>
  <c r="EA57" i="27" s="1"/>
  <c r="ED57" i="27" s="1"/>
  <c r="Q41" i="27"/>
  <c r="S41" i="27" s="1"/>
  <c r="V41" i="27" s="1"/>
  <c r="DY45" i="27"/>
  <c r="EA45" i="27" s="1"/>
  <c r="ED45" i="27" s="1"/>
  <c r="AY4" i="27"/>
  <c r="AY3" i="27" s="1"/>
  <c r="J10" i="8"/>
  <c r="CZ41" i="27"/>
  <c r="DC41" i="27" s="1"/>
  <c r="Q53" i="27"/>
  <c r="S53" i="27" s="1"/>
  <c r="LK21" i="27"/>
  <c r="DY55" i="27"/>
  <c r="Q54" i="27"/>
  <c r="CZ53" i="27"/>
  <c r="DC53" i="27" s="1"/>
  <c r="FU47" i="27"/>
  <c r="LK17" i="27"/>
  <c r="JA50" i="27"/>
  <c r="CN50" i="27"/>
  <c r="AY49" i="27"/>
  <c r="FU48" i="27"/>
  <c r="IX47" i="27"/>
  <c r="CA48" i="27"/>
  <c r="FU45" i="27"/>
  <c r="FG43" i="27"/>
  <c r="IY46" i="27"/>
  <c r="EU51" i="27"/>
  <c r="CZ42" i="27"/>
  <c r="DC42" i="27" s="1"/>
  <c r="JY41" i="27"/>
  <c r="FU39" i="27"/>
  <c r="JY42" i="27"/>
  <c r="JA39" i="27"/>
  <c r="FD40" i="27"/>
  <c r="FG40" i="27" s="1"/>
  <c r="HY34" i="27"/>
  <c r="HY56" i="27" s="1"/>
  <c r="O5" i="30"/>
  <c r="GV34" i="27"/>
  <c r="JJ53" i="27"/>
  <c r="DY56" i="27"/>
  <c r="EA56" i="27" s="1"/>
  <c r="ED56" i="27" s="1"/>
  <c r="FU53" i="27"/>
  <c r="Q57" i="27"/>
  <c r="S57" i="27" s="1"/>
  <c r="V57" i="27" s="1"/>
  <c r="DY48" i="27"/>
  <c r="EA48" i="27" s="1"/>
  <c r="Q50" i="27"/>
  <c r="DY46" i="27"/>
  <c r="EA46" i="27" s="1"/>
  <c r="ED46" i="27" s="1"/>
  <c r="FU46" i="27"/>
  <c r="DY47" i="27"/>
  <c r="EA47" i="27" s="1"/>
  <c r="ED47" i="27" s="1"/>
  <c r="FU49" i="27"/>
  <c r="FG46" i="27"/>
  <c r="FU51" i="27"/>
  <c r="FU44" i="27"/>
  <c r="CN46" i="27"/>
  <c r="CZ44" i="27"/>
  <c r="DC44" i="27" s="1"/>
  <c r="FF43" i="27"/>
  <c r="CZ45" i="27"/>
  <c r="DC45" i="27" s="1"/>
  <c r="JA42" i="27"/>
  <c r="FU41" i="27"/>
  <c r="Q43" i="27"/>
  <c r="S43" i="27" s="1"/>
  <c r="V43" i="27" s="1"/>
  <c r="JA41" i="27"/>
  <c r="FU40" i="27"/>
  <c r="CQ41" i="27"/>
  <c r="CA4" i="27"/>
  <c r="CA3" i="27" s="1"/>
  <c r="P9" i="8"/>
  <c r="CN41" i="27"/>
  <c r="L41" i="27"/>
  <c r="JA53" i="27"/>
  <c r="BW53" i="27"/>
  <c r="BZ53" i="27" s="1"/>
  <c r="FG52" i="27"/>
  <c r="Q55" i="27"/>
  <c r="S55" i="27" s="1"/>
  <c r="DY50" i="27"/>
  <c r="EA50" i="27" s="1"/>
  <c r="ED50" i="27" s="1"/>
  <c r="JA47" i="27"/>
  <c r="Q51" i="27"/>
  <c r="BW44" i="27"/>
  <c r="LJ13" i="27"/>
  <c r="JY45" i="27"/>
  <c r="CZ43" i="27"/>
  <c r="DC43" i="27" s="1"/>
  <c r="Q49" i="27"/>
  <c r="S49" i="27" s="1"/>
  <c r="CN42" i="27"/>
  <c r="IX40" i="27"/>
  <c r="AY24" i="27"/>
  <c r="J27" i="8" s="1"/>
  <c r="J14" i="8"/>
  <c r="ER40" i="27"/>
  <c r="HX34" i="27"/>
  <c r="CY57" i="27"/>
  <c r="DB57" i="27" s="1"/>
  <c r="CZ54" i="27"/>
  <c r="DC54" i="27" s="1"/>
  <c r="DY52" i="27"/>
  <c r="EA52" i="27" s="1"/>
  <c r="ED52" i="27" s="1"/>
  <c r="Q56" i="27"/>
  <c r="S56" i="27" s="1"/>
  <c r="CZ48" i="27"/>
  <c r="DC48" i="27" s="1"/>
  <c r="FU50" i="27"/>
  <c r="CZ46" i="27"/>
  <c r="DC46" i="27" s="1"/>
  <c r="DY51" i="27"/>
  <c r="EA51" i="27" s="1"/>
  <c r="ED51" i="27" s="1"/>
  <c r="JJ48" i="27"/>
  <c r="DY49" i="27"/>
  <c r="EA49" i="27" s="1"/>
  <c r="ED49" i="27" s="1"/>
  <c r="Q46" i="27"/>
  <c r="BW50" i="27"/>
  <c r="JA43" i="27"/>
  <c r="JJ51" i="27"/>
  <c r="IX43" i="27"/>
  <c r="CA24" i="27"/>
  <c r="P27" i="8" s="1"/>
  <c r="P10" i="8"/>
  <c r="FG48" i="27"/>
  <c r="EU39" i="27"/>
  <c r="CN40" i="27"/>
  <c r="CM40" i="27"/>
  <c r="KK34" i="27"/>
  <c r="KK44" i="27" s="1"/>
  <c r="KM44" i="27" s="1"/>
  <c r="BP39" i="27"/>
  <c r="DY39" i="27"/>
  <c r="EA39" i="27" s="1"/>
  <c r="JA44" i="27"/>
  <c r="CN39" i="27"/>
  <c r="L39" i="27"/>
  <c r="JA38" i="27"/>
  <c r="U38" i="27"/>
  <c r="K20" i="30"/>
  <c r="L20" i="30" s="1"/>
  <c r="M20" i="30" s="1"/>
  <c r="N20" i="30" s="1"/>
  <c r="FU52" i="27"/>
  <c r="Q44" i="27"/>
  <c r="AU53" i="27"/>
  <c r="AX53" i="27" s="1"/>
  <c r="JA52" i="27"/>
  <c r="CZ50" i="27"/>
  <c r="DC50" i="27" s="1"/>
  <c r="Q52" i="27"/>
  <c r="JJ50" i="27"/>
  <c r="EE51" i="27"/>
  <c r="Q48" i="27"/>
  <c r="S48" i="27" s="1"/>
  <c r="CN48" i="27"/>
  <c r="Q45" i="27"/>
  <c r="S45" i="27" s="1"/>
  <c r="CY43" i="27"/>
  <c r="DB43" i="27" s="1"/>
  <c r="FG45" i="27"/>
  <c r="JA46" i="27"/>
  <c r="FU42" i="27"/>
  <c r="JY40" i="27"/>
  <c r="IX38" i="27"/>
  <c r="AU39" i="27"/>
  <c r="AX39" i="27" s="1"/>
  <c r="DY38" i="27"/>
  <c r="EA38" i="27" s="1"/>
  <c r="JY57" i="27"/>
  <c r="AY39" i="27"/>
  <c r="FD38" i="27"/>
  <c r="AM3" i="27"/>
  <c r="LK23" i="27"/>
  <c r="CZ55" i="27"/>
  <c r="CZ56" i="27"/>
  <c r="DC56" i="27" s="1"/>
  <c r="BW57" i="27"/>
  <c r="DY53" i="27"/>
  <c r="EA53" i="27" s="1"/>
  <c r="ED53" i="27" s="1"/>
  <c r="CZ51" i="27"/>
  <c r="DC51" i="27" s="1"/>
  <c r="CZ49" i="27"/>
  <c r="JA48" i="27"/>
  <c r="JA49" i="27"/>
  <c r="CY45" i="27"/>
  <c r="DY44" i="27"/>
  <c r="EA44" i="27" s="1"/>
  <c r="ED44" i="27" s="1"/>
  <c r="JA51" i="27"/>
  <c r="CZ47" i="27"/>
  <c r="DC47" i="27" s="1"/>
  <c r="MU15" i="27"/>
  <c r="EU38" i="27"/>
  <c r="DY43" i="27"/>
  <c r="DY41" i="27"/>
  <c r="EA41" i="27" s="1"/>
  <c r="ED41" i="27" s="1"/>
  <c r="JJ39" i="27"/>
  <c r="DY40" i="27"/>
  <c r="EA40" i="27" s="1"/>
  <c r="ED40" i="27" s="1"/>
  <c r="BO3" i="27"/>
  <c r="LK12" i="27"/>
  <c r="EQ38" i="27"/>
  <c r="MS10" i="27"/>
  <c r="MV10" i="27" s="1"/>
  <c r="LT10" i="27"/>
  <c r="KB34" i="27"/>
  <c r="MQ20" i="27"/>
  <c r="MT20" i="27" s="1"/>
  <c r="LO20" i="27"/>
  <c r="LR20" i="27" s="1"/>
  <c r="BW24" i="27"/>
  <c r="HJ24" i="27"/>
  <c r="HJ4" i="27"/>
  <c r="HJ3" i="27" s="1"/>
  <c r="AX24" i="27"/>
  <c r="AX4" i="27"/>
  <c r="AX3" i="27" s="1"/>
  <c r="LR8" i="27"/>
  <c r="LK14" i="27"/>
  <c r="KZ24" i="27"/>
  <c r="MB8" i="27"/>
  <c r="MB24" i="27" s="1"/>
  <c r="KK54" i="27"/>
  <c r="HV57" i="27"/>
  <c r="HV56" i="27"/>
  <c r="HV55" i="27"/>
  <c r="HV54" i="27"/>
  <c r="LA4" i="27"/>
  <c r="FY57" i="27"/>
  <c r="MI23" i="27"/>
  <c r="BW56" i="27"/>
  <c r="CY54" i="27"/>
  <c r="DB54" i="27" s="1"/>
  <c r="BW52" i="27"/>
  <c r="EA55" i="27"/>
  <c r="ED55" i="27" s="1"/>
  <c r="BO54" i="27"/>
  <c r="BO51" i="27"/>
  <c r="HV52" i="27"/>
  <c r="BY54" i="27"/>
  <c r="CB54" i="27" s="1"/>
  <c r="FG51" i="27"/>
  <c r="CA51" i="27"/>
  <c r="FC51" i="27"/>
  <c r="MI19" i="27"/>
  <c r="MJ17" i="27"/>
  <c r="LS21" i="27"/>
  <c r="MG21" i="27"/>
  <c r="MU21" i="27" s="1"/>
  <c r="MF19" i="27"/>
  <c r="LJ22" i="27"/>
  <c r="BY51" i="27"/>
  <c r="CB51" i="27" s="1"/>
  <c r="MF17" i="27"/>
  <c r="LK15" i="27"/>
  <c r="FY43" i="27"/>
  <c r="LS17" i="27"/>
  <c r="MG17" i="27"/>
  <c r="MU17" i="27" s="1"/>
  <c r="LK16" i="27"/>
  <c r="DC49" i="27"/>
  <c r="BW42" i="27"/>
  <c r="BY40" i="27"/>
  <c r="CB40" i="27" s="1"/>
  <c r="HV41" i="27"/>
  <c r="MS11" i="27"/>
  <c r="MV11" i="27" s="1"/>
  <c r="LT11" i="27"/>
  <c r="BW40" i="27"/>
  <c r="LO11" i="27"/>
  <c r="LR11" i="27" s="1"/>
  <c r="CT24" i="27"/>
  <c r="AH58" i="27"/>
  <c r="GF34" i="27"/>
  <c r="GF3" i="27"/>
  <c r="IL24" i="27"/>
  <c r="IL4" i="27"/>
  <c r="IL3" i="27" s="1"/>
  <c r="X39" i="27"/>
  <c r="AJ58" i="27"/>
  <c r="LS12" i="27"/>
  <c r="MG12" i="27"/>
  <c r="MU12" i="27" s="1"/>
  <c r="Q39" i="27"/>
  <c r="FF24" i="27"/>
  <c r="FF4" i="27"/>
  <c r="FF3" i="27" s="1"/>
  <c r="DQ58" i="27"/>
  <c r="BU58" i="27"/>
  <c r="BW38" i="27"/>
  <c r="Q38" i="27"/>
  <c r="AM58" i="27"/>
  <c r="EB38" i="27"/>
  <c r="KR24" i="27"/>
  <c r="LO12" i="27"/>
  <c r="LR12" i="27" s="1"/>
  <c r="MO12" i="27"/>
  <c r="MQ12" i="27" s="1"/>
  <c r="MI9" i="27"/>
  <c r="GI24" i="27"/>
  <c r="GI4" i="27"/>
  <c r="GI3" i="27" s="1"/>
  <c r="EF24" i="27"/>
  <c r="EF4" i="27"/>
  <c r="EF3" i="27" s="1"/>
  <c r="CB24" i="27"/>
  <c r="CB4" i="27"/>
  <c r="CB3" i="27" s="1"/>
  <c r="AN58" i="27"/>
  <c r="IH57" i="27"/>
  <c r="IH56" i="27"/>
  <c r="IH54" i="27"/>
  <c r="II24" i="27"/>
  <c r="CM38" i="27"/>
  <c r="IH41" i="27"/>
  <c r="BX41" i="27"/>
  <c r="CA41" i="27" s="1"/>
  <c r="BP42" i="27"/>
  <c r="MK9" i="27"/>
  <c r="F58" i="27"/>
  <c r="CN38" i="27"/>
  <c r="BQ58" i="27"/>
  <c r="DU39" i="27"/>
  <c r="JA56" i="27"/>
  <c r="JA57" i="27"/>
  <c r="JA54" i="27"/>
  <c r="JA55" i="27"/>
  <c r="JA33" i="27"/>
  <c r="EO3" i="27"/>
  <c r="LN24" i="27"/>
  <c r="DS3" i="27"/>
  <c r="MI16" i="27"/>
  <c r="MF15" i="27"/>
  <c r="JN24" i="27"/>
  <c r="JN4" i="27"/>
  <c r="JN3" i="27" s="1"/>
  <c r="ED11" i="27"/>
  <c r="IN24" i="27"/>
  <c r="IN4" i="27"/>
  <c r="IN3" i="27" s="1"/>
  <c r="AT58" i="27"/>
  <c r="CY55" i="27"/>
  <c r="DB55" i="27" s="1"/>
  <c r="CY53" i="27"/>
  <c r="DB53" i="27" s="1"/>
  <c r="AY54" i="27"/>
  <c r="T54" i="27"/>
  <c r="W54" i="27" s="1"/>
  <c r="BY56" i="27"/>
  <c r="CB56" i="27" s="1"/>
  <c r="EE53" i="27"/>
  <c r="BY52" i="27"/>
  <c r="CB52" i="27" s="1"/>
  <c r="LO18" i="27"/>
  <c r="LR18" i="27" s="1"/>
  <c r="MO18" i="27"/>
  <c r="MQ18" i="27" s="1"/>
  <c r="LK18" i="27"/>
  <c r="ED48" i="27"/>
  <c r="FF49" i="27"/>
  <c r="BO52" i="27"/>
  <c r="AU49" i="27"/>
  <c r="AX49" i="27" s="1"/>
  <c r="X47" i="27"/>
  <c r="FF45" i="27"/>
  <c r="MI22" i="27"/>
  <c r="FC50" i="27"/>
  <c r="FF50" i="27" s="1"/>
  <c r="MG22" i="27"/>
  <c r="MU22" i="27" s="1"/>
  <c r="LS22" i="27"/>
  <c r="AY50" i="27"/>
  <c r="FY48" i="27"/>
  <c r="CY51" i="27"/>
  <c r="DB51" i="27" s="1"/>
  <c r="AU47" i="27"/>
  <c r="AX47" i="27" s="1"/>
  <c r="MF21" i="27"/>
  <c r="BY47" i="27"/>
  <c r="CB47" i="27" s="1"/>
  <c r="MJ14" i="27"/>
  <c r="T44" i="27"/>
  <c r="W44" i="27" s="1"/>
  <c r="FY44" i="27"/>
  <c r="LO10" i="27"/>
  <c r="LR10" i="27" s="1"/>
  <c r="MO10" i="27"/>
  <c r="MQ10" i="27" s="1"/>
  <c r="T46" i="27"/>
  <c r="W46" i="27" s="1"/>
  <c r="CQ53" i="27"/>
  <c r="FU43" i="27"/>
  <c r="CY41" i="27"/>
  <c r="MK16" i="27"/>
  <c r="AO43" i="27"/>
  <c r="JG24" i="27"/>
  <c r="EX24" i="27"/>
  <c r="CL58" i="27"/>
  <c r="JL34" i="27"/>
  <c r="HH34" i="27"/>
  <c r="HH3" i="27"/>
  <c r="IC58" i="27"/>
  <c r="O24" i="27"/>
  <c r="LK8" i="27"/>
  <c r="EW58" i="27"/>
  <c r="DD38" i="27"/>
  <c r="BM58" i="27"/>
  <c r="EE24" i="27"/>
  <c r="AB27" i="8" s="1"/>
  <c r="EE4" i="27"/>
  <c r="EE3" i="27" s="1"/>
  <c r="JY33" i="27"/>
  <c r="JK24" i="27"/>
  <c r="JK4" i="27"/>
  <c r="BX38" i="27"/>
  <c r="CA38" i="27" s="1"/>
  <c r="Q42" i="27"/>
  <c r="BL40" i="27"/>
  <c r="CZ39" i="27"/>
  <c r="DC39" i="27" s="1"/>
  <c r="ID24" i="27"/>
  <c r="DP58" i="27"/>
  <c r="HF57" i="27"/>
  <c r="HC24" i="27"/>
  <c r="LZ24" i="27"/>
  <c r="NB8" i="27"/>
  <c r="NB24" i="27" s="1"/>
  <c r="FH4" i="27"/>
  <c r="FH3" i="27" s="1"/>
  <c r="LV24" i="27"/>
  <c r="MX8" i="27"/>
  <c r="MX24" i="27" s="1"/>
  <c r="S24" i="27"/>
  <c r="MK12" i="27"/>
  <c r="EV41" i="27"/>
  <c r="IE24" i="27"/>
  <c r="CW58" i="27"/>
  <c r="CY38" i="27"/>
  <c r="BI58" i="27"/>
  <c r="ER38" i="27"/>
  <c r="HY33" i="27"/>
  <c r="FY42" i="27"/>
  <c r="MC24" i="27"/>
  <c r="MC4" i="27"/>
  <c r="ME24" i="27"/>
  <c r="ME4" i="27"/>
  <c r="FG24" i="27"/>
  <c r="AH27" i="8" s="1"/>
  <c r="FG4" i="27"/>
  <c r="FG3" i="27" s="1"/>
  <c r="CX58" i="27"/>
  <c r="CY56" i="27"/>
  <c r="FY53" i="27"/>
  <c r="FC54" i="27"/>
  <c r="FF54" i="27" s="1"/>
  <c r="T55" i="27"/>
  <c r="W55" i="27" s="1"/>
  <c r="DC55" i="27"/>
  <c r="BY57" i="27"/>
  <c r="CB57" i="27" s="1"/>
  <c r="FC52" i="27"/>
  <c r="FF52" i="27" s="1"/>
  <c r="MF22" i="27"/>
  <c r="MS19" i="27"/>
  <c r="MV19" i="27" s="1"/>
  <c r="LT19" i="27"/>
  <c r="MF18" i="27"/>
  <c r="MI18" i="27"/>
  <c r="IK47" i="27"/>
  <c r="IN47" i="27" s="1"/>
  <c r="FG47" i="27"/>
  <c r="BO46" i="27"/>
  <c r="FG50" i="27"/>
  <c r="HV49" i="27"/>
  <c r="T50" i="27"/>
  <c r="W50" i="27" s="1"/>
  <c r="IK49" i="27"/>
  <c r="IN49" i="27" s="1"/>
  <c r="LJ16" i="27"/>
  <c r="BO42" i="27"/>
  <c r="LO14" i="27"/>
  <c r="LR14" i="27" s="1"/>
  <c r="MO14" i="27"/>
  <c r="MQ14" i="27" s="1"/>
  <c r="BW45" i="27"/>
  <c r="BZ45" i="27" s="1"/>
  <c r="FC48" i="27"/>
  <c r="FF48" i="27" s="1"/>
  <c r="LS20" i="27"/>
  <c r="T45" i="27"/>
  <c r="W45" i="27" s="1"/>
  <c r="MI11" i="27"/>
  <c r="S47" i="27"/>
  <c r="FG42" i="27"/>
  <c r="MG10" i="27"/>
  <c r="MU10" i="27" s="1"/>
  <c r="LS10" i="27"/>
  <c r="T43" i="27"/>
  <c r="W43" i="27" s="1"/>
  <c r="BW48" i="27"/>
  <c r="MF16" i="27"/>
  <c r="AU44" i="27"/>
  <c r="AX44" i="27" s="1"/>
  <c r="FY41" i="27"/>
  <c r="BO40" i="27"/>
  <c r="LS9" i="27"/>
  <c r="MG9" i="27"/>
  <c r="MU9" i="27" s="1"/>
  <c r="IZ34" i="27"/>
  <c r="IZ3" i="27"/>
  <c r="AO38" i="27"/>
  <c r="MJ9" i="27"/>
  <c r="LH24" i="27"/>
  <c r="MJ8" i="27"/>
  <c r="LH4" i="27"/>
  <c r="LH44" i="27" s="1"/>
  <c r="JE58" i="27"/>
  <c r="II4" i="27"/>
  <c r="DW24" i="27"/>
  <c r="HE34" i="27"/>
  <c r="IM24" i="27"/>
  <c r="IM4" i="27"/>
  <c r="IM3" i="27" s="1"/>
  <c r="MF12" i="27"/>
  <c r="KE58" i="27"/>
  <c r="GT57" i="27"/>
  <c r="GT55" i="27"/>
  <c r="GT54" i="27"/>
  <c r="GT56" i="27"/>
  <c r="ED39" i="27"/>
  <c r="AI58" i="27"/>
  <c r="DC4" i="27"/>
  <c r="DC3" i="27" s="1"/>
  <c r="FB58" i="27"/>
  <c r="BW4" i="27"/>
  <c r="BW3" i="27" s="1"/>
  <c r="LL24" i="27"/>
  <c r="MN8" i="27"/>
  <c r="MN24" i="27" s="1"/>
  <c r="LG24" i="27"/>
  <c r="LG4" i="27"/>
  <c r="LG52" i="27" s="1"/>
  <c r="MI8" i="27"/>
  <c r="CY39" i="27"/>
  <c r="LJ9" i="27"/>
  <c r="EC58" i="27"/>
  <c r="EF38" i="27"/>
  <c r="M58" i="27"/>
  <c r="GW56" i="27"/>
  <c r="GW57" i="27"/>
  <c r="GW54" i="27"/>
  <c r="GW55" i="27"/>
  <c r="GW33" i="27"/>
  <c r="LA24" i="27"/>
  <c r="LC24" i="27"/>
  <c r="LD24" i="27"/>
  <c r="MH24" i="27"/>
  <c r="X53" i="27"/>
  <c r="LK22" i="27"/>
  <c r="IK33" i="27"/>
  <c r="LN25" i="27"/>
  <c r="LJ23" i="27"/>
  <c r="BY53" i="27"/>
  <c r="CB53" i="27" s="1"/>
  <c r="BO53" i="27"/>
  <c r="BO47" i="27"/>
  <c r="T56" i="27"/>
  <c r="EE54" i="27"/>
  <c r="MJ19" i="27"/>
  <c r="LT21" i="27"/>
  <c r="MS21" i="27"/>
  <c r="MV21" i="27" s="1"/>
  <c r="FY51" i="27"/>
  <c r="KK48" i="27"/>
  <c r="HV46" i="27"/>
  <c r="MK22" i="27"/>
  <c r="AU51" i="27"/>
  <c r="BO48" i="27"/>
  <c r="T49" i="27"/>
  <c r="W49" i="27" s="1"/>
  <c r="LO21" i="27"/>
  <c r="LR21" i="27" s="1"/>
  <c r="MO21" i="27"/>
  <c r="MQ21" i="27" s="1"/>
  <c r="EE50" i="27"/>
  <c r="LK20" i="27"/>
  <c r="LS18" i="27"/>
  <c r="MG18" i="27"/>
  <c r="MU18" i="27" s="1"/>
  <c r="LO16" i="27"/>
  <c r="LR16" i="27" s="1"/>
  <c r="MO16" i="27"/>
  <c r="MQ16" i="27" s="1"/>
  <c r="HV45" i="27"/>
  <c r="AU43" i="27"/>
  <c r="AX43" i="27" s="1"/>
  <c r="HV44" i="27"/>
  <c r="LJ14" i="27"/>
  <c r="LO19" i="27"/>
  <c r="LR19" i="27" s="1"/>
  <c r="MO19" i="27"/>
  <c r="MQ19" i="27" s="1"/>
  <c r="LO15" i="27"/>
  <c r="LR15" i="27" s="1"/>
  <c r="MO15" i="27"/>
  <c r="MQ15" i="27" s="1"/>
  <c r="GY58" i="27"/>
  <c r="MS14" i="27"/>
  <c r="MV14" i="27" s="1"/>
  <c r="LT14" i="27"/>
  <c r="LK13" i="27"/>
  <c r="MK18" i="27"/>
  <c r="T42" i="27"/>
  <c r="W42" i="27" s="1"/>
  <c r="HV42" i="27"/>
  <c r="BY41" i="27"/>
  <c r="CB41" i="27" s="1"/>
  <c r="HV43" i="27"/>
  <c r="MS12" i="27"/>
  <c r="MV12" i="27" s="1"/>
  <c r="LT12" i="27"/>
  <c r="W39" i="27"/>
  <c r="EP58" i="27"/>
  <c r="BV58" i="27"/>
  <c r="KN34" i="27"/>
  <c r="IJ34" i="27"/>
  <c r="FX58" i="27"/>
  <c r="EO58" i="27"/>
  <c r="CS58" i="27"/>
  <c r="AW58" i="27"/>
  <c r="AZ38" i="27"/>
  <c r="HW34" i="27"/>
  <c r="HU33" i="27" s="1"/>
  <c r="HU3" i="27"/>
  <c r="GC34" i="27"/>
  <c r="T38" i="27"/>
  <c r="W38" i="27" s="1"/>
  <c r="FG44" i="27"/>
  <c r="LK11" i="27"/>
  <c r="T40" i="27"/>
  <c r="W40" i="27" s="1"/>
  <c r="IK39" i="27"/>
  <c r="IN39" i="27" s="1"/>
  <c r="CQ39" i="27"/>
  <c r="JO24" i="27"/>
  <c r="JO4" i="27"/>
  <c r="JO3" i="27" s="1"/>
  <c r="HV38" i="27"/>
  <c r="FH38" i="27"/>
  <c r="BY39" i="27"/>
  <c r="CB39" i="27" s="1"/>
  <c r="DT58" i="27"/>
  <c r="LY24" i="27"/>
  <c r="NA8" i="27"/>
  <c r="NA24" i="27" s="1"/>
  <c r="ED24" i="27"/>
  <c r="ED4" i="27"/>
  <c r="ED3" i="27" s="1"/>
  <c r="BZ24" i="27"/>
  <c r="BZ4" i="27"/>
  <c r="BZ3" i="27" s="1"/>
  <c r="V24" i="27"/>
  <c r="V4" i="27"/>
  <c r="V3" i="27" s="1"/>
  <c r="BL41" i="27"/>
  <c r="IA58" i="27"/>
  <c r="CO58" i="27"/>
  <c r="AS58" i="27"/>
  <c r="AU38" i="27"/>
  <c r="AX38" i="27" s="1"/>
  <c r="BO38" i="27"/>
  <c r="GG34" i="27"/>
  <c r="MT11" i="27"/>
  <c r="GJ4" i="27"/>
  <c r="GJ3" i="27" s="1"/>
  <c r="LF24" i="27"/>
  <c r="MF23" i="27"/>
  <c r="MI14" i="27"/>
  <c r="W24" i="27"/>
  <c r="D27" i="8" s="1"/>
  <c r="W4" i="27"/>
  <c r="W3" i="27" s="1"/>
  <c r="BK58" i="27"/>
  <c r="BW54" i="27"/>
  <c r="HV53" i="27"/>
  <c r="FC53" i="27"/>
  <c r="FC55" i="27"/>
  <c r="FF55" i="27" s="1"/>
  <c r="BO56" i="27"/>
  <c r="CA54" i="27"/>
  <c r="T57" i="27"/>
  <c r="W57" i="27" s="1"/>
  <c r="MO22" i="27"/>
  <c r="MQ22" i="27" s="1"/>
  <c r="LO22" i="27"/>
  <c r="LR22" i="27" s="1"/>
  <c r="EE55" i="27"/>
  <c r="MI21" i="27"/>
  <c r="BO50" i="27"/>
  <c r="AX51" i="27"/>
  <c r="FC47" i="27"/>
  <c r="FF47" i="27" s="1"/>
  <c r="EE49" i="27"/>
  <c r="MI20" i="27"/>
  <c r="BY45" i="27"/>
  <c r="CB45" i="27" s="1"/>
  <c r="BO44" i="27"/>
  <c r="MG14" i="27"/>
  <c r="MU14" i="27" s="1"/>
  <c r="LS14" i="27"/>
  <c r="FC46" i="27"/>
  <c r="BY49" i="27"/>
  <c r="CB49" i="27" s="1"/>
  <c r="MG16" i="27"/>
  <c r="MU16" i="27" s="1"/>
  <c r="LS16" i="27"/>
  <c r="LJ17" i="27"/>
  <c r="MG11" i="27"/>
  <c r="MU11" i="27" s="1"/>
  <c r="LS11" i="27"/>
  <c r="KK42" i="27"/>
  <c r="EE45" i="27"/>
  <c r="BY44" i="27"/>
  <c r="CB44" i="27" s="1"/>
  <c r="X40" i="27"/>
  <c r="MI13" i="27"/>
  <c r="LS13" i="27"/>
  <c r="MG13" i="27"/>
  <c r="MU13" i="27" s="1"/>
  <c r="EE42" i="27"/>
  <c r="MK11" i="27"/>
  <c r="BW46" i="27"/>
  <c r="BZ46" i="27" s="1"/>
  <c r="MF14" i="27"/>
  <c r="FC41" i="27"/>
  <c r="Q40" i="27"/>
  <c r="GT41" i="27"/>
  <c r="LI24" i="27"/>
  <c r="MK8" i="27"/>
  <c r="LI4" i="27"/>
  <c r="LI42" i="27" s="1"/>
  <c r="CY24" i="27"/>
  <c r="CY4" i="27"/>
  <c r="CY3" i="27" s="1"/>
  <c r="BP38" i="27"/>
  <c r="HI34" i="27"/>
  <c r="BP41" i="27"/>
  <c r="GE24" i="27"/>
  <c r="GE4" i="27"/>
  <c r="GH8" i="27"/>
  <c r="DO58" i="27"/>
  <c r="IG34" i="27"/>
  <c r="FQ34" i="27"/>
  <c r="FQ3" i="27"/>
  <c r="KA41" i="27"/>
  <c r="LK10" i="27"/>
  <c r="JF24" i="27"/>
  <c r="CZ38" i="27"/>
  <c r="KL57" i="27"/>
  <c r="KL56" i="27"/>
  <c r="KL54" i="27"/>
  <c r="KL55" i="27"/>
  <c r="FR57" i="27"/>
  <c r="FR56" i="27"/>
  <c r="FR55" i="27"/>
  <c r="FR54" i="27"/>
  <c r="DC24" i="27"/>
  <c r="V27" i="8" s="1"/>
  <c r="GW44" i="27"/>
  <c r="MJ11" i="27"/>
  <c r="BX39" i="27"/>
  <c r="CA39" i="27" s="1"/>
  <c r="KQ24" i="27"/>
  <c r="KQ4" i="27"/>
  <c r="KQ3" i="27" s="1"/>
  <c r="IB58" i="27"/>
  <c r="DV24" i="27"/>
  <c r="BR24" i="27"/>
  <c r="N24" i="27"/>
  <c r="LJ8" i="27"/>
  <c r="IW3" i="27"/>
  <c r="GW39" i="27"/>
  <c r="FY38" i="27"/>
  <c r="K38" i="27"/>
  <c r="LJ11" i="27"/>
  <c r="LX24" i="27"/>
  <c r="MZ8" i="27"/>
  <c r="MZ24" i="27" s="1"/>
  <c r="FC24" i="27"/>
  <c r="FC4" i="27"/>
  <c r="FC3" i="27" s="1"/>
  <c r="E58" i="27"/>
  <c r="MF10" i="27"/>
  <c r="CZ40" i="27"/>
  <c r="DC40" i="27" s="1"/>
  <c r="KO34" i="27"/>
  <c r="LJ15" i="27"/>
  <c r="LE4" i="27"/>
  <c r="MR24" i="27"/>
  <c r="MR4" i="27"/>
  <c r="MR3" i="27" s="1"/>
  <c r="LO17" i="27"/>
  <c r="LR17" i="27" s="1"/>
  <c r="MO17" i="27"/>
  <c r="MQ17" i="27" s="1"/>
  <c r="FT34" i="27"/>
  <c r="FT3" i="27"/>
  <c r="JP24" i="27"/>
  <c r="JP4" i="27"/>
  <c r="JP3" i="27" s="1"/>
  <c r="KI24" i="27"/>
  <c r="LD4" i="27"/>
  <c r="FY54" i="27"/>
  <c r="FG56" i="27"/>
  <c r="LO23" i="27"/>
  <c r="LR23" i="27" s="1"/>
  <c r="MO23" i="27"/>
  <c r="MQ23" i="27" s="1"/>
  <c r="EA54" i="27"/>
  <c r="ED54" i="27" s="1"/>
  <c r="T53" i="27"/>
  <c r="W53" i="27" s="1"/>
  <c r="FC56" i="27"/>
  <c r="FF56" i="27" s="1"/>
  <c r="BO55" i="27"/>
  <c r="BO49" i="27"/>
  <c r="DC57" i="27"/>
  <c r="MJ21" i="27"/>
  <c r="LJ21" i="27"/>
  <c r="BW49" i="27"/>
  <c r="AX48" i="27"/>
  <c r="AY51" i="27"/>
  <c r="BY48" i="27"/>
  <c r="CB48" i="27" s="1"/>
  <c r="W48" i="27"/>
  <c r="T51" i="27"/>
  <c r="W51" i="27" s="1"/>
  <c r="MJ22" i="27"/>
  <c r="BO45" i="27"/>
  <c r="MS22" i="27"/>
  <c r="MV22" i="27" s="1"/>
  <c r="LT22" i="27"/>
  <c r="LT18" i="27"/>
  <c r="MS18" i="27"/>
  <c r="MV18" i="27" s="1"/>
  <c r="BY46" i="27"/>
  <c r="CB46" i="27" s="1"/>
  <c r="FY50" i="27"/>
  <c r="LJ20" i="27"/>
  <c r="FY45" i="27"/>
  <c r="MK17" i="27"/>
  <c r="MK14" i="27"/>
  <c r="BO41" i="27"/>
  <c r="BO39" i="27"/>
  <c r="JC58" i="27"/>
  <c r="MJ13" i="27"/>
  <c r="HV39" i="27"/>
  <c r="T52" i="27"/>
  <c r="W52" i="27" s="1"/>
  <c r="LO13" i="27"/>
  <c r="LR13" i="27" s="1"/>
  <c r="MO13" i="27"/>
  <c r="MQ13" i="27" s="1"/>
  <c r="MT13" i="27" s="1"/>
  <c r="DD4" i="27"/>
  <c r="DD3" i="27" s="1"/>
  <c r="GA24" i="27"/>
  <c r="DZ58" i="27"/>
  <c r="AP24" i="27"/>
  <c r="I58" i="27"/>
  <c r="AZ24" i="27"/>
  <c r="AZ4" i="27"/>
  <c r="AZ3" i="27" s="1"/>
  <c r="FU56" i="27"/>
  <c r="FU55" i="27"/>
  <c r="FU54" i="27"/>
  <c r="FU57" i="27"/>
  <c r="FU33" i="27"/>
  <c r="MO9" i="27"/>
  <c r="MQ9" i="27" s="1"/>
  <c r="MT9" i="27" s="1"/>
  <c r="LO9" i="27"/>
  <c r="LR9" i="27" s="1"/>
  <c r="CK58" i="27"/>
  <c r="AG58" i="27"/>
  <c r="AU24" i="27"/>
  <c r="AU4" i="27"/>
  <c r="AU3" i="27" s="1"/>
  <c r="MI10" i="27"/>
  <c r="FC39" i="27"/>
  <c r="LQ24" i="27"/>
  <c r="LT8" i="27"/>
  <c r="MS8" i="27"/>
  <c r="LQ4" i="27"/>
  <c r="AV58" i="27"/>
  <c r="JJ57" i="27"/>
  <c r="JJ56" i="27"/>
  <c r="JJ55" i="27"/>
  <c r="JJ54" i="27"/>
  <c r="EA4" i="27"/>
  <c r="EA3" i="27" s="1"/>
  <c r="FY39" i="27"/>
  <c r="LK9" i="27"/>
  <c r="LB24" i="27"/>
  <c r="MD8" i="27"/>
  <c r="LB4" i="27"/>
  <c r="T41" i="27"/>
  <c r="DD24" i="27"/>
  <c r="HB24" i="27"/>
  <c r="BY38" i="27"/>
  <c r="AY38" i="27"/>
  <c r="KC55" i="27"/>
  <c r="KC56" i="27"/>
  <c r="KC54" i="27"/>
  <c r="KC57" i="27"/>
  <c r="KC33" i="27"/>
  <c r="MK15" i="27"/>
  <c r="MJ12" i="27"/>
  <c r="FD41" i="27"/>
  <c r="MU8" i="27"/>
  <c r="LP4" i="27"/>
  <c r="LM4" i="27"/>
  <c r="LN4" i="27"/>
  <c r="HL4" i="27"/>
  <c r="HL3" i="27" s="1"/>
  <c r="EU3" i="27"/>
  <c r="LT20" i="27"/>
  <c r="MS20" i="27"/>
  <c r="MV20" i="27" s="1"/>
  <c r="MJ15" i="27"/>
  <c r="CA42" i="27"/>
  <c r="CY44" i="27"/>
  <c r="DB44" i="27" s="1"/>
  <c r="KA55" i="27"/>
  <c r="LW24" i="27"/>
  <c r="MY8" i="27"/>
  <c r="MY24" i="27" s="1"/>
  <c r="X24" i="27"/>
  <c r="X4" i="27"/>
  <c r="X3" i="27" s="1"/>
  <c r="ES58" i="27"/>
  <c r="FG38" i="27"/>
  <c r="DS58" i="27"/>
  <c r="LC4" i="27"/>
  <c r="FY55" i="27"/>
  <c r="BW55" i="27"/>
  <c r="LS23" i="27"/>
  <c r="MG23" i="27"/>
  <c r="MU23" i="27" s="1"/>
  <c r="BO57" i="27"/>
  <c r="KA46" i="27"/>
  <c r="AX56" i="27"/>
  <c r="AU52" i="27"/>
  <c r="AX52" i="27" s="1"/>
  <c r="LK19" i="27"/>
  <c r="FY46" i="27"/>
  <c r="MS17" i="27"/>
  <c r="MV17" i="27" s="1"/>
  <c r="LT17" i="27"/>
  <c r="X51" i="27"/>
  <c r="LJ19" i="27"/>
  <c r="MI17" i="27"/>
  <c r="MK20" i="27"/>
  <c r="HV51" i="27"/>
  <c r="LB50" i="27"/>
  <c r="MD50" i="27" s="1"/>
  <c r="CY46" i="27"/>
  <c r="MJ18" i="27"/>
  <c r="LJ18" i="27"/>
  <c r="EE47" i="27"/>
  <c r="DB45" i="27"/>
  <c r="T47" i="27"/>
  <c r="MJ20" i="27"/>
  <c r="LS19" i="27"/>
  <c r="MG19" i="27"/>
  <c r="MU19" i="27" s="1"/>
  <c r="MS15" i="27"/>
  <c r="MV15" i="27" s="1"/>
  <c r="LT15" i="27"/>
  <c r="HV47" i="27"/>
  <c r="CY42" i="27"/>
  <c r="FY40" i="27"/>
  <c r="AU45" i="27"/>
  <c r="AX45" i="27" s="1"/>
  <c r="FC42" i="27"/>
  <c r="FC44" i="27"/>
  <c r="FF44" i="27" s="1"/>
  <c r="AU41" i="27"/>
  <c r="AX41" i="27" s="1"/>
  <c r="LJ10" i="27"/>
  <c r="KG58" i="27"/>
  <c r="DB24" i="27"/>
  <c r="DB4" i="27"/>
  <c r="DB3" i="27" s="1"/>
  <c r="CQ38" i="27"/>
  <c r="MS9" i="27"/>
  <c r="MV9" i="27" s="1"/>
  <c r="LT9" i="27"/>
  <c r="ER41" i="27"/>
  <c r="HG24" i="27"/>
  <c r="HG4" i="27"/>
  <c r="KM24" i="27"/>
  <c r="KP8" i="27"/>
  <c r="KM4" i="27"/>
  <c r="JI34" i="27"/>
  <c r="JI3" i="27"/>
  <c r="LU24" i="27"/>
  <c r="K40" i="27"/>
  <c r="ER39" i="27"/>
  <c r="JD58" i="27"/>
  <c r="CR58" i="27"/>
  <c r="IX57" i="27"/>
  <c r="IX55" i="27"/>
  <c r="IX54" i="27"/>
  <c r="IX56" i="27"/>
  <c r="MA24" i="27"/>
  <c r="NC8" i="27"/>
  <c r="NC24" i="27" s="1"/>
  <c r="BS24" i="27"/>
  <c r="HV40" i="27"/>
  <c r="HA58" i="27"/>
  <c r="DN58" i="27"/>
  <c r="BJ58" i="27"/>
  <c r="BY42" i="27"/>
  <c r="CB42" i="27" s="1"/>
  <c r="IX41" i="27"/>
  <c r="FA58" i="27"/>
  <c r="FC38" i="27"/>
  <c r="JJ40" i="27"/>
  <c r="JM34" i="27"/>
  <c r="LJ12" i="27"/>
  <c r="LP24" i="27"/>
  <c r="MP24" i="27"/>
  <c r="MP4" i="27"/>
  <c r="KM42" i="27" l="1"/>
  <c r="FF53" i="27"/>
  <c r="LB45" i="27"/>
  <c r="MD45" i="27" s="1"/>
  <c r="KK45" i="27"/>
  <c r="KM45" i="27" s="1"/>
  <c r="LB52" i="27"/>
  <c r="MD52" i="27" s="1"/>
  <c r="KK41" i="27"/>
  <c r="KM41" i="27" s="1"/>
  <c r="KK52" i="27"/>
  <c r="KM52" i="27" s="1"/>
  <c r="BZ55" i="27"/>
  <c r="KK33" i="27"/>
  <c r="S44" i="27"/>
  <c r="V44" i="27" s="1"/>
  <c r="LB48" i="27"/>
  <c r="MD48" i="27" s="1"/>
  <c r="KK43" i="27"/>
  <c r="BZ41" i="27"/>
  <c r="FE58" i="27"/>
  <c r="KK47" i="27"/>
  <c r="KK49" i="27"/>
  <c r="FF42" i="27"/>
  <c r="DB56" i="27"/>
  <c r="DA58" i="27"/>
  <c r="KK40" i="27"/>
  <c r="KM40" i="27" s="1"/>
  <c r="BZ48" i="27"/>
  <c r="KK51" i="27"/>
  <c r="KM51" i="27" s="1"/>
  <c r="FS54" i="27"/>
  <c r="KK53" i="27"/>
  <c r="KM53" i="27" s="1"/>
  <c r="KK56" i="27"/>
  <c r="LB42" i="27"/>
  <c r="MD42" i="27" s="1"/>
  <c r="GS58" i="27"/>
  <c r="BZ38" i="27"/>
  <c r="BZ56" i="27"/>
  <c r="FF41" i="27"/>
  <c r="BZ49" i="27"/>
  <c r="IY48" i="27"/>
  <c r="FS55" i="27"/>
  <c r="FF46" i="27"/>
  <c r="IK56" i="27"/>
  <c r="IN56" i="27" s="1"/>
  <c r="KL50" i="27"/>
  <c r="GU55" i="27"/>
  <c r="V55" i="27"/>
  <c r="IY42" i="27"/>
  <c r="GU54" i="27"/>
  <c r="IW33" i="27"/>
  <c r="LB49" i="27"/>
  <c r="MD49" i="27" s="1"/>
  <c r="GU44" i="27"/>
  <c r="HU58" i="27"/>
  <c r="GU56" i="27"/>
  <c r="GU57" i="27"/>
  <c r="IY43" i="27"/>
  <c r="LB44" i="27"/>
  <c r="MD44" i="27" s="1"/>
  <c r="GU48" i="27"/>
  <c r="JZ58" i="27"/>
  <c r="S52" i="27"/>
  <c r="V52" i="27" s="1"/>
  <c r="IY41" i="27"/>
  <c r="IY52" i="27"/>
  <c r="LB39" i="27"/>
  <c r="MD39" i="27" s="1"/>
  <c r="GU38" i="27"/>
  <c r="IY50" i="27"/>
  <c r="LS4" i="27"/>
  <c r="IY45" i="27"/>
  <c r="GU39" i="27"/>
  <c r="BZ47" i="27"/>
  <c r="KA53" i="27"/>
  <c r="HF54" i="27"/>
  <c r="KK57" i="27"/>
  <c r="JJ52" i="27"/>
  <c r="GS33" i="27"/>
  <c r="BZ44" i="27"/>
  <c r="GU46" i="27"/>
  <c r="IY53" i="27"/>
  <c r="IY49" i="27"/>
  <c r="FW58" i="27"/>
  <c r="KM43" i="27"/>
  <c r="KK50" i="27"/>
  <c r="KM50" i="27" s="1"/>
  <c r="KK55" i="27"/>
  <c r="JJ45" i="27"/>
  <c r="GU50" i="27"/>
  <c r="DB50" i="27"/>
  <c r="DM58" i="27"/>
  <c r="IY54" i="27"/>
  <c r="FF51" i="27"/>
  <c r="FF40" i="27"/>
  <c r="JJ47" i="27"/>
  <c r="GU52" i="27"/>
  <c r="R58" i="27"/>
  <c r="GD55" i="27"/>
  <c r="DU58" i="27"/>
  <c r="IY39" i="27"/>
  <c r="IY51" i="27"/>
  <c r="KA49" i="27"/>
  <c r="KA54" i="27"/>
  <c r="GD56" i="27"/>
  <c r="LN56" i="27" s="1"/>
  <c r="MP56" i="27" s="1"/>
  <c r="EV58" i="27"/>
  <c r="IY55" i="27"/>
  <c r="BZ52" i="27"/>
  <c r="GD48" i="27"/>
  <c r="GU40" i="27"/>
  <c r="GU41" i="27"/>
  <c r="GU53" i="27"/>
  <c r="GU47" i="27"/>
  <c r="GU51" i="27"/>
  <c r="GU45" i="27"/>
  <c r="GU43" i="27"/>
  <c r="GU49" i="27"/>
  <c r="LB40" i="27"/>
  <c r="MD40" i="27" s="1"/>
  <c r="IY57" i="27"/>
  <c r="BZ50" i="27"/>
  <c r="GD53" i="27"/>
  <c r="GZ58" i="27"/>
  <c r="GD40" i="27"/>
  <c r="KA56" i="27"/>
  <c r="LB46" i="27"/>
  <c r="MD46" i="27" s="1"/>
  <c r="KA57" i="27"/>
  <c r="KK39" i="27"/>
  <c r="KM39" i="27" s="1"/>
  <c r="S46" i="27"/>
  <c r="V46" i="27" s="1"/>
  <c r="GD54" i="27"/>
  <c r="LN54" i="27" s="1"/>
  <c r="MP54" i="27" s="1"/>
  <c r="DB39" i="27"/>
  <c r="LB47" i="27"/>
  <c r="MD47" i="27" s="1"/>
  <c r="GD57" i="27"/>
  <c r="LN57" i="27" s="1"/>
  <c r="MP57" i="27" s="1"/>
  <c r="LH38" i="27"/>
  <c r="LH48" i="27"/>
  <c r="LH43" i="27"/>
  <c r="FD58" i="27"/>
  <c r="KM47" i="27"/>
  <c r="KA50" i="27"/>
  <c r="KK38" i="27"/>
  <c r="KM38" i="27" s="1"/>
  <c r="KK46" i="27"/>
  <c r="KM46" i="27" s="1"/>
  <c r="LH51" i="27"/>
  <c r="LB53" i="27"/>
  <c r="MD53" i="27" s="1"/>
  <c r="LB43" i="27"/>
  <c r="MD43" i="27" s="1"/>
  <c r="KA43" i="27"/>
  <c r="KA42" i="27"/>
  <c r="DB40" i="27"/>
  <c r="IY44" i="27"/>
  <c r="GD43" i="27"/>
  <c r="EQ58" i="27"/>
  <c r="IW58" i="27"/>
  <c r="GD51" i="27"/>
  <c r="H58" i="27"/>
  <c r="BZ57" i="27"/>
  <c r="IY47" i="27"/>
  <c r="KA47" i="27"/>
  <c r="BZ54" i="27"/>
  <c r="V47" i="27"/>
  <c r="V45" i="27"/>
  <c r="DB48" i="27"/>
  <c r="IY38" i="27"/>
  <c r="S51" i="27"/>
  <c r="V51" i="27" s="1"/>
  <c r="JJ41" i="27"/>
  <c r="JJ43" i="27"/>
  <c r="GD47" i="27"/>
  <c r="GD42" i="27"/>
  <c r="IY56" i="27"/>
  <c r="LB51" i="27"/>
  <c r="MD51" i="27" s="1"/>
  <c r="KA39" i="27"/>
  <c r="LH45" i="27"/>
  <c r="GD41" i="27"/>
  <c r="KA38" i="27"/>
  <c r="BZ42" i="27"/>
  <c r="GD46" i="27"/>
  <c r="KM49" i="27"/>
  <c r="KM48" i="27"/>
  <c r="HF38" i="27"/>
  <c r="LN38" i="27" s="1"/>
  <c r="MP38" i="27" s="1"/>
  <c r="HF41" i="27"/>
  <c r="HF47" i="27"/>
  <c r="HF49" i="27"/>
  <c r="HF42" i="27"/>
  <c r="HF45" i="27"/>
  <c r="HF52" i="27"/>
  <c r="HF48" i="27"/>
  <c r="HF53" i="27"/>
  <c r="HF39" i="27"/>
  <c r="HF50" i="27"/>
  <c r="LN50" i="27" s="1"/>
  <c r="MP50" i="27" s="1"/>
  <c r="HF43" i="27"/>
  <c r="HF46" i="27"/>
  <c r="HF51" i="27"/>
  <c r="HF40" i="27"/>
  <c r="LN40" i="27" s="1"/>
  <c r="MP40" i="27" s="1"/>
  <c r="HF44" i="27"/>
  <c r="IH53" i="27"/>
  <c r="IH49" i="27"/>
  <c r="IH38" i="27"/>
  <c r="IH40" i="27"/>
  <c r="IH44" i="27"/>
  <c r="IH50" i="27"/>
  <c r="IH47" i="27"/>
  <c r="IH46" i="27"/>
  <c r="IH51" i="27"/>
  <c r="IH42" i="27"/>
  <c r="IH48" i="27"/>
  <c r="IH45" i="27"/>
  <c r="IH52" i="27"/>
  <c r="IH43" i="27"/>
  <c r="AK58" i="27"/>
  <c r="LH52" i="27"/>
  <c r="LH49" i="27"/>
  <c r="JJ49" i="27"/>
  <c r="KA45" i="27"/>
  <c r="JJ44" i="27"/>
  <c r="EB58" i="27"/>
  <c r="S54" i="27"/>
  <c r="V54" i="27" s="1"/>
  <c r="G58" i="27"/>
  <c r="LH41" i="27"/>
  <c r="JJ46" i="27"/>
  <c r="KA44" i="27"/>
  <c r="EU58" i="27"/>
  <c r="JJ42" i="27"/>
  <c r="BZ43" i="27"/>
  <c r="GD39" i="27"/>
  <c r="GD49" i="27"/>
  <c r="LH50" i="27"/>
  <c r="CQ58" i="27"/>
  <c r="ML15" i="27"/>
  <c r="LH42" i="27"/>
  <c r="HF55" i="27"/>
  <c r="IH39" i="27"/>
  <c r="LN39" i="27" s="1"/>
  <c r="MP39" i="27" s="1"/>
  <c r="KA52" i="27"/>
  <c r="V48" i="27"/>
  <c r="U58" i="27"/>
  <c r="S50" i="27"/>
  <c r="V50" i="27" s="1"/>
  <c r="LG40" i="27"/>
  <c r="IK38" i="27"/>
  <c r="IN38" i="27" s="1"/>
  <c r="IK40" i="27"/>
  <c r="IN40" i="27" s="1"/>
  <c r="DB41" i="27"/>
  <c r="LG43" i="27"/>
  <c r="HY57" i="27"/>
  <c r="LE57" i="27" s="1"/>
  <c r="MG57" i="27" s="1"/>
  <c r="LB55" i="27"/>
  <c r="MD55" i="27" s="1"/>
  <c r="IK51" i="27"/>
  <c r="IN51" i="27" s="1"/>
  <c r="LG44" i="27"/>
  <c r="IK54" i="27"/>
  <c r="IN54" i="27" s="1"/>
  <c r="LH39" i="27"/>
  <c r="HY55" i="27"/>
  <c r="LE55" i="27" s="1"/>
  <c r="MG55" i="27" s="1"/>
  <c r="FS39" i="27"/>
  <c r="FS50" i="27"/>
  <c r="FS41" i="27"/>
  <c r="FS42" i="27"/>
  <c r="FS49" i="27"/>
  <c r="FS44" i="27"/>
  <c r="FS43" i="27"/>
  <c r="FS47" i="27"/>
  <c r="FS53" i="27"/>
  <c r="FS48" i="27"/>
  <c r="FS46" i="27"/>
  <c r="FS45" i="27"/>
  <c r="FS40" i="27"/>
  <c r="FS51" i="27"/>
  <c r="FS38" i="27"/>
  <c r="FS52" i="27"/>
  <c r="FS56" i="27"/>
  <c r="LG50" i="27"/>
  <c r="MQ8" i="27"/>
  <c r="MT8" i="27" s="1"/>
  <c r="FR58" i="27"/>
  <c r="IK41" i="27"/>
  <c r="IN41" i="27" s="1"/>
  <c r="IK55" i="27"/>
  <c r="IN55" i="27" s="1"/>
  <c r="AO58" i="27"/>
  <c r="HY54" i="27"/>
  <c r="IK45" i="27"/>
  <c r="IN45" i="27" s="1"/>
  <c r="DY58" i="27"/>
  <c r="JY58" i="27"/>
  <c r="KA40" i="27"/>
  <c r="KA48" i="27"/>
  <c r="IK53" i="27"/>
  <c r="IN53" i="27" s="1"/>
  <c r="IK57" i="27"/>
  <c r="IN57" i="27" s="1"/>
  <c r="IK52" i="27"/>
  <c r="IN52" i="27" s="1"/>
  <c r="L58" i="27"/>
  <c r="JA58" i="27"/>
  <c r="IK46" i="27"/>
  <c r="IN46" i="27" s="1"/>
  <c r="LI50" i="27"/>
  <c r="IK50" i="27"/>
  <c r="IN50" i="27" s="1"/>
  <c r="IK43" i="27"/>
  <c r="IN43" i="27" s="1"/>
  <c r="LG38" i="27"/>
  <c r="X38" i="27"/>
  <c r="X34" i="27" s="1"/>
  <c r="X33" i="27" s="1"/>
  <c r="KC58" i="27"/>
  <c r="LG51" i="27"/>
  <c r="LB57" i="27"/>
  <c r="MD57" i="27" s="1"/>
  <c r="LG47" i="27"/>
  <c r="IK48" i="27"/>
  <c r="IN48" i="27" s="1"/>
  <c r="IK44" i="27"/>
  <c r="IN44" i="27" s="1"/>
  <c r="CM58" i="27"/>
  <c r="O20" i="30"/>
  <c r="KL58" i="27"/>
  <c r="LG41" i="27"/>
  <c r="LH47" i="27"/>
  <c r="LG46" i="27"/>
  <c r="HX54" i="27"/>
  <c r="HX43" i="27"/>
  <c r="HX45" i="27"/>
  <c r="HX51" i="27"/>
  <c r="HX33" i="27"/>
  <c r="HX44" i="27"/>
  <c r="HX41" i="27"/>
  <c r="HX42" i="27"/>
  <c r="HX40" i="27"/>
  <c r="HX53" i="27"/>
  <c r="HX49" i="27"/>
  <c r="HX50" i="27"/>
  <c r="HX38" i="27"/>
  <c r="HX47" i="27"/>
  <c r="HX46" i="27"/>
  <c r="HX57" i="27"/>
  <c r="HX48" i="27"/>
  <c r="HX52" i="27"/>
  <c r="HX39" i="27"/>
  <c r="HX56" i="27"/>
  <c r="HX55" i="27"/>
  <c r="IX58" i="27"/>
  <c r="EA43" i="27"/>
  <c r="ED43" i="27" s="1"/>
  <c r="LG39" i="27"/>
  <c r="K58" i="27"/>
  <c r="CZ58" i="27"/>
  <c r="GV56" i="27"/>
  <c r="GV42" i="27"/>
  <c r="GV45" i="27"/>
  <c r="GV51" i="27"/>
  <c r="GV39" i="27"/>
  <c r="GV46" i="27"/>
  <c r="GV55" i="27"/>
  <c r="GV49" i="27"/>
  <c r="GV48" i="27"/>
  <c r="GV54" i="27"/>
  <c r="GV43" i="27"/>
  <c r="GV41" i="27"/>
  <c r="GV40" i="27"/>
  <c r="GV38" i="27"/>
  <c r="GV33" i="27"/>
  <c r="GV44" i="27"/>
  <c r="GV50" i="27"/>
  <c r="GV52" i="27"/>
  <c r="GV53" i="27"/>
  <c r="GV47" i="27"/>
  <c r="GV57" i="27"/>
  <c r="DB46" i="27"/>
  <c r="ML12" i="27"/>
  <c r="LB41" i="27"/>
  <c r="MD41" i="27" s="1"/>
  <c r="LB56" i="27"/>
  <c r="MD56" i="27" s="1"/>
  <c r="KB42" i="27"/>
  <c r="KP42" i="27" s="1"/>
  <c r="KB47" i="27"/>
  <c r="KP47" i="27" s="1"/>
  <c r="KB45" i="27"/>
  <c r="KP45" i="27" s="1"/>
  <c r="KB52" i="27"/>
  <c r="KB49" i="27"/>
  <c r="KB43" i="27"/>
  <c r="KB51" i="27"/>
  <c r="KP51" i="27" s="1"/>
  <c r="KB39" i="27"/>
  <c r="KB41" i="27"/>
  <c r="KP41" i="27" s="1"/>
  <c r="KB57" i="27"/>
  <c r="KB44" i="27"/>
  <c r="KP44" i="27" s="1"/>
  <c r="KB46" i="27"/>
  <c r="KB33" i="27"/>
  <c r="KB56" i="27"/>
  <c r="KB48" i="27"/>
  <c r="KB53" i="27"/>
  <c r="KB40" i="27"/>
  <c r="KB55" i="27"/>
  <c r="KB50" i="27"/>
  <c r="KB38" i="27"/>
  <c r="KB54" i="27"/>
  <c r="HY46" i="27"/>
  <c r="LE46" i="27" s="1"/>
  <c r="MG46" i="27" s="1"/>
  <c r="HY52" i="27"/>
  <c r="LE52" i="27" s="1"/>
  <c r="HY43" i="27"/>
  <c r="LE43" i="27" s="1"/>
  <c r="MG43" i="27" s="1"/>
  <c r="HY44" i="27"/>
  <c r="HY53" i="27"/>
  <c r="LE53" i="27" s="1"/>
  <c r="MG53" i="27" s="1"/>
  <c r="HY39" i="27"/>
  <c r="LE39" i="27" s="1"/>
  <c r="MG39" i="27" s="1"/>
  <c r="HY48" i="27"/>
  <c r="LE48" i="27" s="1"/>
  <c r="MG48" i="27" s="1"/>
  <c r="HY47" i="27"/>
  <c r="LE47" i="27" s="1"/>
  <c r="MG47" i="27" s="1"/>
  <c r="HY51" i="27"/>
  <c r="LE51" i="27" s="1"/>
  <c r="MG51" i="27" s="1"/>
  <c r="HY41" i="27"/>
  <c r="LE41" i="27" s="1"/>
  <c r="MG41" i="27" s="1"/>
  <c r="HY38" i="27"/>
  <c r="HY50" i="27"/>
  <c r="LE50" i="27" s="1"/>
  <c r="MG50" i="27" s="1"/>
  <c r="HY45" i="27"/>
  <c r="LE45" i="27" s="1"/>
  <c r="MG45" i="27" s="1"/>
  <c r="HY49" i="27"/>
  <c r="LE49" i="27" s="1"/>
  <c r="MG49" i="27" s="1"/>
  <c r="HY40" i="27"/>
  <c r="LE40" i="27" s="1"/>
  <c r="MG40" i="27" s="1"/>
  <c r="HY42" i="27"/>
  <c r="LE42" i="27" s="1"/>
  <c r="DB42" i="27"/>
  <c r="BP58" i="27"/>
  <c r="BZ40" i="27"/>
  <c r="MT18" i="27"/>
  <c r="MT12" i="27"/>
  <c r="MT10" i="27"/>
  <c r="MT14" i="27"/>
  <c r="MT23" i="27"/>
  <c r="MT22" i="27"/>
  <c r="AX58" i="27"/>
  <c r="AX34" i="27"/>
  <c r="AX33" i="27" s="1"/>
  <c r="LM1" i="27"/>
  <c r="LM3" i="27"/>
  <c r="AY58" i="27"/>
  <c r="AY34" i="27"/>
  <c r="AY33" i="27" s="1"/>
  <c r="MS24" i="27"/>
  <c r="MS4" i="27"/>
  <c r="MS3" i="27" s="1"/>
  <c r="MV8" i="27"/>
  <c r="LI44" i="27"/>
  <c r="KO57" i="27"/>
  <c r="KR57" i="27" s="1"/>
  <c r="KO55" i="27"/>
  <c r="KR55" i="27" s="1"/>
  <c r="KO54" i="27"/>
  <c r="KR54" i="27" s="1"/>
  <c r="KO56" i="27"/>
  <c r="KR56" i="27" s="1"/>
  <c r="KO33" i="27"/>
  <c r="KO39" i="27"/>
  <c r="KR39" i="27" s="1"/>
  <c r="KO45" i="27"/>
  <c r="KR45" i="27" s="1"/>
  <c r="KO46" i="27"/>
  <c r="KR46" i="27" s="1"/>
  <c r="KO44" i="27"/>
  <c r="KR44" i="27" s="1"/>
  <c r="KO51" i="27"/>
  <c r="KR51" i="27" s="1"/>
  <c r="KO52" i="27"/>
  <c r="KR52" i="27" s="1"/>
  <c r="KO42" i="27"/>
  <c r="KR42" i="27" s="1"/>
  <c r="KO38" i="27"/>
  <c r="KO43" i="27"/>
  <c r="KR43" i="27" s="1"/>
  <c r="KO40" i="27"/>
  <c r="KR40" i="27" s="1"/>
  <c r="KO49" i="27"/>
  <c r="KR49" i="27" s="1"/>
  <c r="KO47" i="27"/>
  <c r="KR47" i="27" s="1"/>
  <c r="KO41" i="27"/>
  <c r="KR41" i="27" s="1"/>
  <c r="KO48" i="27"/>
  <c r="KR48" i="27" s="1"/>
  <c r="KO50" i="27"/>
  <c r="KR50" i="27" s="1"/>
  <c r="KO53" i="27"/>
  <c r="KR53" i="27" s="1"/>
  <c r="LJ24" i="27"/>
  <c r="MK24" i="27"/>
  <c r="HV58" i="27"/>
  <c r="KN57" i="27"/>
  <c r="KQ57" i="27" s="1"/>
  <c r="KN56" i="27"/>
  <c r="KQ56" i="27" s="1"/>
  <c r="KN54" i="27"/>
  <c r="KN55" i="27"/>
  <c r="KQ55" i="27" s="1"/>
  <c r="KN33" i="27"/>
  <c r="KN46" i="27"/>
  <c r="KQ46" i="27" s="1"/>
  <c r="KN42" i="27"/>
  <c r="KQ42" i="27" s="1"/>
  <c r="KN41" i="27"/>
  <c r="KQ41" i="27" s="1"/>
  <c r="KN44" i="27"/>
  <c r="KQ44" i="27" s="1"/>
  <c r="KN50" i="27"/>
  <c r="KQ50" i="27" s="1"/>
  <c r="KN47" i="27"/>
  <c r="KQ47" i="27" s="1"/>
  <c r="KN51" i="27"/>
  <c r="KQ51" i="27" s="1"/>
  <c r="KN39" i="27"/>
  <c r="KQ39" i="27" s="1"/>
  <c r="KN49" i="27"/>
  <c r="KQ49" i="27" s="1"/>
  <c r="KN52" i="27"/>
  <c r="KQ52" i="27" s="1"/>
  <c r="KN48" i="27"/>
  <c r="KQ48" i="27" s="1"/>
  <c r="KN40" i="27"/>
  <c r="KQ40" i="27" s="1"/>
  <c r="KN53" i="27"/>
  <c r="KQ53" i="27" s="1"/>
  <c r="KN38" i="27"/>
  <c r="KN43" i="27"/>
  <c r="KQ43" i="27" s="1"/>
  <c r="KN45" i="27"/>
  <c r="KQ45" i="27" s="1"/>
  <c r="MM12" i="27"/>
  <c r="GT58" i="27"/>
  <c r="LI52" i="27"/>
  <c r="HK55" i="27"/>
  <c r="BL58" i="27"/>
  <c r="II3" i="27"/>
  <c r="MM18" i="27"/>
  <c r="ML18" i="27"/>
  <c r="CY58" i="27"/>
  <c r="CY34" i="27"/>
  <c r="CY33" i="27" s="1"/>
  <c r="S42" i="27"/>
  <c r="HH57" i="27"/>
  <c r="HK57" i="27" s="1"/>
  <c r="HH56" i="27"/>
  <c r="HK56" i="27" s="1"/>
  <c r="HH55" i="27"/>
  <c r="HH54" i="27"/>
  <c r="HH33" i="27"/>
  <c r="HH50" i="27"/>
  <c r="HK50" i="27" s="1"/>
  <c r="HH40" i="27"/>
  <c r="HK40" i="27" s="1"/>
  <c r="HH46" i="27"/>
  <c r="HK46" i="27" s="1"/>
  <c r="HH52" i="27"/>
  <c r="HK52" i="27" s="1"/>
  <c r="HH38" i="27"/>
  <c r="HH45" i="27"/>
  <c r="HK45" i="27" s="1"/>
  <c r="HH41" i="27"/>
  <c r="HK41" i="27" s="1"/>
  <c r="HH51" i="27"/>
  <c r="HK51" i="27" s="1"/>
  <c r="HH42" i="27"/>
  <c r="HK42" i="27" s="1"/>
  <c r="HH49" i="27"/>
  <c r="HK49" i="27" s="1"/>
  <c r="HH39" i="27"/>
  <c r="HK39" i="27" s="1"/>
  <c r="HH43" i="27"/>
  <c r="HK43" i="27" s="1"/>
  <c r="HH44" i="27"/>
  <c r="HK44" i="27" s="1"/>
  <c r="HH47" i="27"/>
  <c r="HK47" i="27" s="1"/>
  <c r="HH53" i="27"/>
  <c r="HK53" i="27" s="1"/>
  <c r="HH48" i="27"/>
  <c r="HK48" i="27" s="1"/>
  <c r="MM15" i="27"/>
  <c r="LB38" i="27"/>
  <c r="GF57" i="27"/>
  <c r="GF56" i="27"/>
  <c r="GI56" i="27" s="1"/>
  <c r="GF54" i="27"/>
  <c r="GI54" i="27" s="1"/>
  <c r="GF55" i="27"/>
  <c r="GI55" i="27" s="1"/>
  <c r="GF33" i="27"/>
  <c r="GF42" i="27"/>
  <c r="GI42" i="27" s="1"/>
  <c r="GF41" i="27"/>
  <c r="GI41" i="27" s="1"/>
  <c r="GF39" i="27"/>
  <c r="GF47" i="27"/>
  <c r="GI47" i="27" s="1"/>
  <c r="GF49" i="27"/>
  <c r="GI49" i="27" s="1"/>
  <c r="GF38" i="27"/>
  <c r="GF48" i="27"/>
  <c r="GF50" i="27"/>
  <c r="GI50" i="27" s="1"/>
  <c r="GF45" i="27"/>
  <c r="GI45" i="27" s="1"/>
  <c r="GF43" i="27"/>
  <c r="GI43" i="27" s="1"/>
  <c r="GF52" i="27"/>
  <c r="GI52" i="27" s="1"/>
  <c r="GF51" i="27"/>
  <c r="GI51" i="27" s="1"/>
  <c r="GF53" i="27"/>
  <c r="GI53" i="27" s="1"/>
  <c r="GF40" i="27"/>
  <c r="GI40" i="27" s="1"/>
  <c r="GF46" i="27"/>
  <c r="GI46" i="27" s="1"/>
  <c r="GF44" i="27"/>
  <c r="GI44" i="27" s="1"/>
  <c r="MT17" i="27"/>
  <c r="LG49" i="27"/>
  <c r="KM57" i="27"/>
  <c r="JM57" i="27"/>
  <c r="JP57" i="27" s="1"/>
  <c r="JM56" i="27"/>
  <c r="JP56" i="27" s="1"/>
  <c r="JM55" i="27"/>
  <c r="JP55" i="27" s="1"/>
  <c r="JM54" i="27"/>
  <c r="JP54" i="27" s="1"/>
  <c r="JM33" i="27"/>
  <c r="JM42" i="27"/>
  <c r="JP42" i="27" s="1"/>
  <c r="JM48" i="27"/>
  <c r="JP48" i="27" s="1"/>
  <c r="JM40" i="27"/>
  <c r="JP40" i="27" s="1"/>
  <c r="JM52" i="27"/>
  <c r="JP52" i="27" s="1"/>
  <c r="JM38" i="27"/>
  <c r="JM44" i="27"/>
  <c r="JP44" i="27" s="1"/>
  <c r="JM50" i="27"/>
  <c r="JP50" i="27" s="1"/>
  <c r="JM41" i="27"/>
  <c r="JP41" i="27" s="1"/>
  <c r="JM53" i="27"/>
  <c r="JP53" i="27" s="1"/>
  <c r="JM39" i="27"/>
  <c r="JP39" i="27" s="1"/>
  <c r="JM47" i="27"/>
  <c r="JP47" i="27" s="1"/>
  <c r="JM49" i="27"/>
  <c r="JP49" i="27" s="1"/>
  <c r="JM51" i="27"/>
  <c r="JP51" i="27" s="1"/>
  <c r="JM46" i="27"/>
  <c r="JP46" i="27" s="1"/>
  <c r="JM43" i="27"/>
  <c r="JP43" i="27" s="1"/>
  <c r="JM45" i="27"/>
  <c r="JP45" i="27" s="1"/>
  <c r="LN1" i="27"/>
  <c r="MO4" i="27"/>
  <c r="MO3" i="27" s="1"/>
  <c r="FF39" i="27"/>
  <c r="MO24" i="27"/>
  <c r="FC58" i="27"/>
  <c r="FC34" i="27"/>
  <c r="FC33" i="27" s="1"/>
  <c r="HG3" i="27"/>
  <c r="LP3" i="27"/>
  <c r="LP1" i="27"/>
  <c r="LI45" i="27"/>
  <c r="LB1" i="27"/>
  <c r="LT24" i="27"/>
  <c r="LT4" i="27"/>
  <c r="FG41" i="27"/>
  <c r="FG58" i="27" s="1"/>
  <c r="FT57" i="27"/>
  <c r="FT56" i="27"/>
  <c r="FT55" i="27"/>
  <c r="FT54" i="27"/>
  <c r="FT33" i="27"/>
  <c r="FT45" i="27"/>
  <c r="FT48" i="27"/>
  <c r="FT49" i="27"/>
  <c r="FT41" i="27"/>
  <c r="FT52" i="27"/>
  <c r="FT38" i="27"/>
  <c r="FT42" i="27"/>
  <c r="FT46" i="27"/>
  <c r="FT51" i="27"/>
  <c r="FT50" i="27"/>
  <c r="FT40" i="27"/>
  <c r="FT39" i="27"/>
  <c r="FT43" i="27"/>
  <c r="FT44" i="27"/>
  <c r="FT47" i="27"/>
  <c r="FT53" i="27"/>
  <c r="S40" i="27"/>
  <c r="GG57" i="27"/>
  <c r="GG55" i="27"/>
  <c r="GG56" i="27"/>
  <c r="GG54" i="27"/>
  <c r="GG33" i="27"/>
  <c r="GG38" i="27"/>
  <c r="GG43" i="27"/>
  <c r="GG50" i="27"/>
  <c r="GG40" i="27"/>
  <c r="GG46" i="27"/>
  <c r="GG44" i="27"/>
  <c r="GG47" i="27"/>
  <c r="GG48" i="27"/>
  <c r="GG41" i="27"/>
  <c r="GG45" i="27"/>
  <c r="GG53" i="27"/>
  <c r="GG39" i="27"/>
  <c r="GG42" i="27"/>
  <c r="GG49" i="27"/>
  <c r="GG51" i="27"/>
  <c r="GG52" i="27"/>
  <c r="T58" i="27"/>
  <c r="LG48" i="27"/>
  <c r="V53" i="27"/>
  <c r="ED38" i="27"/>
  <c r="JL57" i="27"/>
  <c r="JO57" i="27" s="1"/>
  <c r="JL56" i="27"/>
  <c r="JO56" i="27" s="1"/>
  <c r="JL55" i="27"/>
  <c r="JO55" i="27" s="1"/>
  <c r="JL54" i="27"/>
  <c r="JO54" i="27" s="1"/>
  <c r="JL33" i="27"/>
  <c r="JL47" i="27"/>
  <c r="JO47" i="27" s="1"/>
  <c r="JL38" i="27"/>
  <c r="JL45" i="27"/>
  <c r="JO45" i="27" s="1"/>
  <c r="JL40" i="27"/>
  <c r="JO40" i="27" s="1"/>
  <c r="JL48" i="27"/>
  <c r="JO48" i="27" s="1"/>
  <c r="JL39" i="27"/>
  <c r="JO39" i="27" s="1"/>
  <c r="JL43" i="27"/>
  <c r="JO43" i="27" s="1"/>
  <c r="JL53" i="27"/>
  <c r="JO53" i="27" s="1"/>
  <c r="JL51" i="27"/>
  <c r="JO51" i="27" s="1"/>
  <c r="JL41" i="27"/>
  <c r="JO41" i="27" s="1"/>
  <c r="JL44" i="27"/>
  <c r="JO44" i="27" s="1"/>
  <c r="JL42" i="27"/>
  <c r="JO42" i="27" s="1"/>
  <c r="JL50" i="27"/>
  <c r="JO50" i="27" s="1"/>
  <c r="JL52" i="27"/>
  <c r="JO52" i="27" s="1"/>
  <c r="JL46" i="27"/>
  <c r="JO46" i="27" s="1"/>
  <c r="JL49" i="27"/>
  <c r="JO49" i="27" s="1"/>
  <c r="W47" i="27"/>
  <c r="MM22" i="27"/>
  <c r="ML22" i="27"/>
  <c r="MT15" i="27"/>
  <c r="EE38" i="27"/>
  <c r="LA1" i="27"/>
  <c r="LA3" i="27"/>
  <c r="KM55" i="27"/>
  <c r="KM3" i="27"/>
  <c r="LC1" i="27"/>
  <c r="KP24" i="27"/>
  <c r="KP4" i="27"/>
  <c r="KP3" i="27" s="1"/>
  <c r="ML17" i="27"/>
  <c r="MM17" i="27"/>
  <c r="LB54" i="27"/>
  <c r="MD54" i="27" s="1"/>
  <c r="MG4" i="27"/>
  <c r="MG3" i="27" s="1"/>
  <c r="BY58" i="27"/>
  <c r="CB38" i="27"/>
  <c r="MD24" i="27"/>
  <c r="MD4" i="27"/>
  <c r="MC3" i="27" s="1"/>
  <c r="LD1" i="27"/>
  <c r="LD3" i="27"/>
  <c r="HI57" i="27"/>
  <c r="HL57" i="27" s="1"/>
  <c r="HI55" i="27"/>
  <c r="HL55" i="27" s="1"/>
  <c r="HI56" i="27"/>
  <c r="HL56" i="27" s="1"/>
  <c r="HI54" i="27"/>
  <c r="HL54" i="27" s="1"/>
  <c r="HI33" i="27"/>
  <c r="HI48" i="27"/>
  <c r="HL48" i="27" s="1"/>
  <c r="HI39" i="27"/>
  <c r="HL39" i="27" s="1"/>
  <c r="HI41" i="27"/>
  <c r="HL41" i="27" s="1"/>
  <c r="HI42" i="27"/>
  <c r="HL42" i="27" s="1"/>
  <c r="HI50" i="27"/>
  <c r="HL50" i="27" s="1"/>
  <c r="HI46" i="27"/>
  <c r="HL46" i="27" s="1"/>
  <c r="HI47" i="27"/>
  <c r="HL47" i="27" s="1"/>
  <c r="HI49" i="27"/>
  <c r="HL49" i="27" s="1"/>
  <c r="HI44" i="27"/>
  <c r="HL44" i="27" s="1"/>
  <c r="HI40" i="27"/>
  <c r="HL40" i="27" s="1"/>
  <c r="HI45" i="27"/>
  <c r="HL45" i="27" s="1"/>
  <c r="HI51" i="27"/>
  <c r="HL51" i="27" s="1"/>
  <c r="HI52" i="27"/>
  <c r="HL52" i="27" s="1"/>
  <c r="HI38" i="27"/>
  <c r="HI43" i="27"/>
  <c r="HL43" i="27" s="1"/>
  <c r="HI53" i="27"/>
  <c r="HL53" i="27" s="1"/>
  <c r="LI38" i="27"/>
  <c r="LI41" i="27"/>
  <c r="MM21" i="27"/>
  <c r="ML21" i="27"/>
  <c r="MM14" i="27"/>
  <c r="ML14" i="27"/>
  <c r="BO58" i="27"/>
  <c r="GC56" i="27"/>
  <c r="GC55" i="27"/>
  <c r="GC57" i="27"/>
  <c r="GC54" i="27"/>
  <c r="GC33" i="27"/>
  <c r="GC49" i="27"/>
  <c r="GC43" i="27"/>
  <c r="GC40" i="27"/>
  <c r="GE40" i="27" s="1"/>
  <c r="GC45" i="27"/>
  <c r="GC52" i="27"/>
  <c r="GC41" i="27"/>
  <c r="GC42" i="27"/>
  <c r="GC48" i="27"/>
  <c r="GC51" i="27"/>
  <c r="GC38" i="27"/>
  <c r="GC44" i="27"/>
  <c r="GC53" i="27"/>
  <c r="GC47" i="27"/>
  <c r="GC46" i="27"/>
  <c r="GC50" i="27"/>
  <c r="GC39" i="27"/>
  <c r="LH56" i="27"/>
  <c r="LH57" i="27"/>
  <c r="LH55" i="27"/>
  <c r="LH54" i="27"/>
  <c r="LH40" i="27"/>
  <c r="LH46" i="27"/>
  <c r="LH53" i="27"/>
  <c r="BX58" i="27"/>
  <c r="MM16" i="27"/>
  <c r="ML16" i="27"/>
  <c r="KM56" i="27"/>
  <c r="LR24" i="27"/>
  <c r="LR4" i="27"/>
  <c r="MJ24" i="27"/>
  <c r="IZ57" i="27"/>
  <c r="IZ56" i="27"/>
  <c r="IZ54" i="27"/>
  <c r="IZ55" i="27"/>
  <c r="IZ33" i="27"/>
  <c r="IZ39" i="27"/>
  <c r="IZ51" i="27"/>
  <c r="IZ41" i="27"/>
  <c r="IZ44" i="27"/>
  <c r="IZ53" i="27"/>
  <c r="IZ45" i="27"/>
  <c r="IZ38" i="27"/>
  <c r="IZ40" i="27"/>
  <c r="IZ50" i="27"/>
  <c r="IZ47" i="27"/>
  <c r="IZ43" i="27"/>
  <c r="IZ48" i="27"/>
  <c r="IZ46" i="27"/>
  <c r="IZ42" i="27"/>
  <c r="IZ52" i="27"/>
  <c r="IZ49" i="27"/>
  <c r="MM11" i="27"/>
  <c r="ML11" i="27"/>
  <c r="JK3" i="27"/>
  <c r="V49" i="27"/>
  <c r="LI39" i="27"/>
  <c r="LO4" i="27"/>
  <c r="MU24" i="27"/>
  <c r="MU4" i="27"/>
  <c r="MU3" i="27" s="1"/>
  <c r="MG24" i="27"/>
  <c r="MM10" i="27"/>
  <c r="ML10" i="27"/>
  <c r="MM20" i="27"/>
  <c r="ML20" i="27"/>
  <c r="AU58" i="27"/>
  <c r="AU34" i="27"/>
  <c r="AU33" i="27" s="1"/>
  <c r="HW57" i="27"/>
  <c r="HW56" i="27"/>
  <c r="HW54" i="27"/>
  <c r="HW55" i="27"/>
  <c r="HW53" i="27"/>
  <c r="HW38" i="27"/>
  <c r="HW43" i="27"/>
  <c r="HW47" i="27"/>
  <c r="HW50" i="27"/>
  <c r="HW44" i="27"/>
  <c r="HW42" i="27"/>
  <c r="HW49" i="27"/>
  <c r="HW51" i="27"/>
  <c r="HW39" i="27"/>
  <c r="HW48" i="27"/>
  <c r="HW52" i="27"/>
  <c r="HW46" i="27"/>
  <c r="HW40" i="27"/>
  <c r="HW41" i="27"/>
  <c r="HW45" i="27"/>
  <c r="LI48" i="27"/>
  <c r="MG52" i="27"/>
  <c r="MI24" i="27"/>
  <c r="MM8" i="27"/>
  <c r="ML8" i="27"/>
  <c r="CA58" i="27"/>
  <c r="CA34" i="27"/>
  <c r="CA33" i="27" s="1"/>
  <c r="LK24" i="27"/>
  <c r="MT21" i="27"/>
  <c r="MF4" i="27"/>
  <c r="MF3" i="27" s="1"/>
  <c r="LO24" i="27"/>
  <c r="LS1" i="27"/>
  <c r="LS3" i="27"/>
  <c r="KQ54" i="27"/>
  <c r="LE1" i="27"/>
  <c r="LE3" i="27"/>
  <c r="JI56" i="27"/>
  <c r="JK56" i="27" s="1"/>
  <c r="JI55" i="27"/>
  <c r="JK55" i="27" s="1"/>
  <c r="JI57" i="27"/>
  <c r="JK57" i="27" s="1"/>
  <c r="JI54" i="27"/>
  <c r="JK54" i="27" s="1"/>
  <c r="JI33" i="27"/>
  <c r="JI44" i="27"/>
  <c r="JI42" i="27"/>
  <c r="JK42" i="27" s="1"/>
  <c r="JI40" i="27"/>
  <c r="JK40" i="27" s="1"/>
  <c r="JI48" i="27"/>
  <c r="JK48" i="27" s="1"/>
  <c r="JI39" i="27"/>
  <c r="JK39" i="27" s="1"/>
  <c r="JI51" i="27"/>
  <c r="JK51" i="27" s="1"/>
  <c r="JI52" i="27"/>
  <c r="JK52" i="27" s="1"/>
  <c r="JI38" i="27"/>
  <c r="JI41" i="27"/>
  <c r="JK41" i="27" s="1"/>
  <c r="JI50" i="27"/>
  <c r="JK50" i="27" s="1"/>
  <c r="JI45" i="27"/>
  <c r="JK45" i="27" s="1"/>
  <c r="JI53" i="27"/>
  <c r="JK53" i="27" s="1"/>
  <c r="JI47" i="27"/>
  <c r="JK47" i="27" s="1"/>
  <c r="JI46" i="27"/>
  <c r="JI43" i="27"/>
  <c r="JI49" i="27"/>
  <c r="JK49" i="27" s="1"/>
  <c r="LI47" i="27"/>
  <c r="V56" i="27"/>
  <c r="FY58" i="27"/>
  <c r="GH24" i="27"/>
  <c r="GH4" i="27"/>
  <c r="GH3" i="27" s="1"/>
  <c r="AZ58" i="27"/>
  <c r="AZ34" i="27"/>
  <c r="AZ33" i="27" s="1"/>
  <c r="EF58" i="27"/>
  <c r="EF34" i="27"/>
  <c r="EF33" i="27" s="1"/>
  <c r="LG3" i="27"/>
  <c r="LG42" i="27"/>
  <c r="LG45" i="27"/>
  <c r="LG55" i="27"/>
  <c r="LG54" i="27"/>
  <c r="LG57" i="27"/>
  <c r="LG56" i="27"/>
  <c r="MT16" i="27"/>
  <c r="MF24" i="27"/>
  <c r="S39" i="27"/>
  <c r="FQ56" i="27"/>
  <c r="LA56" i="27" s="1"/>
  <c r="MC56" i="27" s="1"/>
  <c r="FQ55" i="27"/>
  <c r="LA55" i="27" s="1"/>
  <c r="MC55" i="27" s="1"/>
  <c r="FQ54" i="27"/>
  <c r="LA54" i="27" s="1"/>
  <c r="MC54" i="27" s="1"/>
  <c r="FQ57" i="27"/>
  <c r="LA57" i="27" s="1"/>
  <c r="MC57" i="27" s="1"/>
  <c r="FQ33" i="27"/>
  <c r="FQ39" i="27"/>
  <c r="LA39" i="27" s="1"/>
  <c r="MC39" i="27" s="1"/>
  <c r="FQ45" i="27"/>
  <c r="LA45" i="27" s="1"/>
  <c r="MC45" i="27" s="1"/>
  <c r="FQ50" i="27"/>
  <c r="LA50" i="27" s="1"/>
  <c r="MC50" i="27" s="1"/>
  <c r="FQ38" i="27"/>
  <c r="FQ51" i="27"/>
  <c r="LA51" i="27" s="1"/>
  <c r="MC51" i="27" s="1"/>
  <c r="FQ41" i="27"/>
  <c r="LA41" i="27" s="1"/>
  <c r="MC41" i="27" s="1"/>
  <c r="FQ53" i="27"/>
  <c r="LA53" i="27" s="1"/>
  <c r="MC53" i="27" s="1"/>
  <c r="FQ42" i="27"/>
  <c r="LA42" i="27" s="1"/>
  <c r="MC42" i="27" s="1"/>
  <c r="FQ44" i="27"/>
  <c r="LA44" i="27" s="1"/>
  <c r="MC44" i="27" s="1"/>
  <c r="FQ48" i="27"/>
  <c r="LA48" i="27" s="1"/>
  <c r="MC48" i="27" s="1"/>
  <c r="FQ47" i="27"/>
  <c r="LA47" i="27" s="1"/>
  <c r="MC47" i="27" s="1"/>
  <c r="FQ49" i="27"/>
  <c r="LA49" i="27" s="1"/>
  <c r="MC49" i="27" s="1"/>
  <c r="FQ52" i="27"/>
  <c r="LA52" i="27" s="1"/>
  <c r="MC52" i="27" s="1"/>
  <c r="FQ40" i="27"/>
  <c r="LA40" i="27" s="1"/>
  <c r="MC40" i="27" s="1"/>
  <c r="FQ46" i="27"/>
  <c r="LA46" i="27" s="1"/>
  <c r="MC46" i="27" s="1"/>
  <c r="FQ43" i="27"/>
  <c r="LA43" i="27" s="1"/>
  <c r="MC43" i="27" s="1"/>
  <c r="GE3" i="27"/>
  <c r="DC38" i="27"/>
  <c r="FH58" i="27"/>
  <c r="FH34" i="27"/>
  <c r="FH33" i="27" s="1"/>
  <c r="LE44" i="27"/>
  <c r="HE56" i="27"/>
  <c r="HG56" i="27" s="1"/>
  <c r="HE55" i="27"/>
  <c r="HG55" i="27" s="1"/>
  <c r="HE57" i="27"/>
  <c r="HG57" i="27" s="1"/>
  <c r="HE54" i="27"/>
  <c r="HG54" i="27" s="1"/>
  <c r="HE33" i="27"/>
  <c r="HE46" i="27"/>
  <c r="HE52" i="27"/>
  <c r="HG52" i="27" s="1"/>
  <c r="HE42" i="27"/>
  <c r="HE44" i="27"/>
  <c r="HE43" i="27"/>
  <c r="HE45" i="27"/>
  <c r="HE39" i="27"/>
  <c r="HG39" i="27" s="1"/>
  <c r="HE40" i="27"/>
  <c r="HE49" i="27"/>
  <c r="HE48" i="27"/>
  <c r="HG48" i="27" s="1"/>
  <c r="HE50" i="27"/>
  <c r="HE38" i="27"/>
  <c r="HE47" i="27"/>
  <c r="HE41" i="27"/>
  <c r="HE51" i="27"/>
  <c r="HE53" i="27"/>
  <c r="ER58" i="27"/>
  <c r="FF38" i="27"/>
  <c r="DD58" i="27"/>
  <c r="DD34" i="27"/>
  <c r="DD33" i="27" s="1"/>
  <c r="ML9" i="27"/>
  <c r="MM9" i="27"/>
  <c r="Q58" i="27"/>
  <c r="S38" i="27"/>
  <c r="LE56" i="27"/>
  <c r="MM23" i="27"/>
  <c r="ML23" i="27"/>
  <c r="FU58" i="27"/>
  <c r="LQ3" i="27"/>
  <c r="LQ1" i="27"/>
  <c r="MG42" i="27"/>
  <c r="IG56" i="27"/>
  <c r="II56" i="27" s="1"/>
  <c r="IL56" i="27" s="1"/>
  <c r="IG55" i="27"/>
  <c r="II55" i="27" s="1"/>
  <c r="IG57" i="27"/>
  <c r="II57" i="27" s="1"/>
  <c r="IL57" i="27" s="1"/>
  <c r="IG54" i="27"/>
  <c r="II54" i="27" s="1"/>
  <c r="IG33" i="27"/>
  <c r="IG44" i="27"/>
  <c r="IG48" i="27"/>
  <c r="IG53" i="27"/>
  <c r="IG47" i="27"/>
  <c r="IG40" i="27"/>
  <c r="II40" i="27" s="1"/>
  <c r="IG49" i="27"/>
  <c r="IG52" i="27"/>
  <c r="IG39" i="27"/>
  <c r="IG38" i="27"/>
  <c r="IG41" i="27"/>
  <c r="II41" i="27" s="1"/>
  <c r="IG46" i="27"/>
  <c r="IG42" i="27"/>
  <c r="IG45" i="27"/>
  <c r="IG43" i="27"/>
  <c r="IG51" i="27"/>
  <c r="IG50" i="27"/>
  <c r="II50" i="27" s="1"/>
  <c r="LI49" i="27"/>
  <c r="LI43" i="27"/>
  <c r="LI51" i="27"/>
  <c r="LI40" i="27"/>
  <c r="LI53" i="27"/>
  <c r="LI56" i="27"/>
  <c r="LI57" i="27"/>
  <c r="LI54" i="27"/>
  <c r="LI55" i="27"/>
  <c r="MM13" i="27"/>
  <c r="ML13" i="27"/>
  <c r="LE54" i="27"/>
  <c r="IJ57" i="27"/>
  <c r="IM57" i="27" s="1"/>
  <c r="IJ56" i="27"/>
  <c r="IJ54" i="27"/>
  <c r="IM54" i="27" s="1"/>
  <c r="IJ55" i="27"/>
  <c r="IM55" i="27" s="1"/>
  <c r="IJ33" i="27"/>
  <c r="IJ40" i="27"/>
  <c r="IJ38" i="27"/>
  <c r="IJ41" i="27"/>
  <c r="IJ44" i="27"/>
  <c r="IJ53" i="27"/>
  <c r="IJ42" i="27"/>
  <c r="IJ50" i="27"/>
  <c r="IJ45" i="27"/>
  <c r="IJ39" i="27"/>
  <c r="IJ43" i="27"/>
  <c r="IM43" i="27" s="1"/>
  <c r="IJ47" i="27"/>
  <c r="IJ46" i="27"/>
  <c r="IJ52" i="27"/>
  <c r="IM52" i="27" s="1"/>
  <c r="IJ49" i="27"/>
  <c r="IJ48" i="27"/>
  <c r="IJ51" i="27"/>
  <c r="GW58" i="27"/>
  <c r="LI46" i="27"/>
  <c r="W41" i="27"/>
  <c r="CN58" i="27"/>
  <c r="DB38" i="27"/>
  <c r="BW58" i="27"/>
  <c r="BW34" i="27"/>
  <c r="BW33" i="27" s="1"/>
  <c r="MT19" i="27"/>
  <c r="MM19" i="27"/>
  <c r="ML19" i="27"/>
  <c r="W56" i="27"/>
  <c r="LG53" i="27"/>
  <c r="KM54" i="27"/>
  <c r="X58" i="27" l="1"/>
  <c r="LN55" i="27"/>
  <c r="MP55" i="27" s="1"/>
  <c r="LC49" i="27"/>
  <c r="ME49" i="27" s="1"/>
  <c r="HJ54" i="27"/>
  <c r="KP46" i="27"/>
  <c r="KP40" i="27"/>
  <c r="LN44" i="27"/>
  <c r="MP44" i="27" s="1"/>
  <c r="HJ39" i="27"/>
  <c r="HG43" i="27"/>
  <c r="LN51" i="27"/>
  <c r="MP51" i="27" s="1"/>
  <c r="LN41" i="27"/>
  <c r="MP41" i="27" s="1"/>
  <c r="II47" i="27"/>
  <c r="IL47" i="27" s="1"/>
  <c r="HG53" i="27"/>
  <c r="KP55" i="27"/>
  <c r="IM51" i="27"/>
  <c r="II44" i="27"/>
  <c r="IL44" i="27" s="1"/>
  <c r="KP53" i="27"/>
  <c r="II46" i="27"/>
  <c r="IL46" i="27" s="1"/>
  <c r="LC42" i="27"/>
  <c r="ME42" i="27" s="1"/>
  <c r="HJ55" i="27"/>
  <c r="JK43" i="27"/>
  <c r="KP48" i="27"/>
  <c r="IL55" i="27"/>
  <c r="LC50" i="27"/>
  <c r="ME50" i="27" s="1"/>
  <c r="HG40" i="27"/>
  <c r="LN53" i="27"/>
  <c r="MP53" i="27" s="1"/>
  <c r="IM46" i="27"/>
  <c r="LC44" i="27"/>
  <c r="ME44" i="27" s="1"/>
  <c r="KA58" i="27"/>
  <c r="II52" i="27"/>
  <c r="IL52" i="27" s="1"/>
  <c r="JK46" i="27"/>
  <c r="JN46" i="27" s="1"/>
  <c r="KP50" i="27"/>
  <c r="LN47" i="27"/>
  <c r="MP47" i="27" s="1"/>
  <c r="II39" i="27"/>
  <c r="IL39" i="27" s="1"/>
  <c r="HG45" i="27"/>
  <c r="HJ45" i="27" s="1"/>
  <c r="KP43" i="27"/>
  <c r="GD58" i="27"/>
  <c r="HJ40" i="27"/>
  <c r="KK58" i="27"/>
  <c r="LN46" i="27"/>
  <c r="MP46" i="27" s="1"/>
  <c r="JJ58" i="27"/>
  <c r="GU58" i="27"/>
  <c r="II53" i="27"/>
  <c r="IL53" i="27" s="1"/>
  <c r="II43" i="27"/>
  <c r="IL43" i="27" s="1"/>
  <c r="MQ4" i="27"/>
  <c r="MQ3" i="27" s="1"/>
  <c r="II49" i="27"/>
  <c r="IL49" i="27" s="1"/>
  <c r="MQ24" i="27"/>
  <c r="IY58" i="27"/>
  <c r="IM45" i="27"/>
  <c r="IM50" i="27"/>
  <c r="HG42" i="27"/>
  <c r="IL54" i="27"/>
  <c r="IL40" i="27"/>
  <c r="LC45" i="27"/>
  <c r="ME45" i="27" s="1"/>
  <c r="LC47" i="27"/>
  <c r="ME47" i="27" s="1"/>
  <c r="GE42" i="27"/>
  <c r="GH42" i="27" s="1"/>
  <c r="LN43" i="27"/>
  <c r="MP43" i="27" s="1"/>
  <c r="IH58" i="27"/>
  <c r="LC43" i="27"/>
  <c r="ME43" i="27" s="1"/>
  <c r="II51" i="27"/>
  <c r="IL51" i="27" s="1"/>
  <c r="LC40" i="27"/>
  <c r="ME40" i="27" s="1"/>
  <c r="BZ58" i="27"/>
  <c r="KP54" i="27"/>
  <c r="IM53" i="27"/>
  <c r="HG41" i="27"/>
  <c r="HJ41" i="27" s="1"/>
  <c r="HJ52" i="27"/>
  <c r="GE39" i="27"/>
  <c r="GH39" i="27" s="1"/>
  <c r="KP39" i="27"/>
  <c r="HG51" i="27"/>
  <c r="HJ51" i="27" s="1"/>
  <c r="IM44" i="27"/>
  <c r="HG46" i="27"/>
  <c r="HJ46" i="27" s="1"/>
  <c r="LC52" i="27"/>
  <c r="ME52" i="27" s="1"/>
  <c r="LC55" i="27"/>
  <c r="ME55" i="27" s="1"/>
  <c r="LN48" i="27"/>
  <c r="MP48" i="27" s="1"/>
  <c r="HJ53" i="27"/>
  <c r="JK44" i="27"/>
  <c r="JN44" i="27" s="1"/>
  <c r="HJ42" i="27"/>
  <c r="II45" i="27"/>
  <c r="IL45" i="27" s="1"/>
  <c r="HG47" i="27"/>
  <c r="HJ47" i="27" s="1"/>
  <c r="II42" i="27"/>
  <c r="IL42" i="27" s="1"/>
  <c r="LC54" i="27"/>
  <c r="ME54" i="27" s="1"/>
  <c r="IM42" i="27"/>
  <c r="HG50" i="27"/>
  <c r="HJ50" i="27" s="1"/>
  <c r="LC39" i="27"/>
  <c r="ME39" i="27" s="1"/>
  <c r="LC56" i="27"/>
  <c r="ME56" i="27" s="1"/>
  <c r="KP49" i="27"/>
  <c r="LC41" i="27"/>
  <c r="ME41" i="27" s="1"/>
  <c r="IM40" i="27"/>
  <c r="LC51" i="27"/>
  <c r="ME51" i="27" s="1"/>
  <c r="LC57" i="27"/>
  <c r="ME57" i="27" s="1"/>
  <c r="KP52" i="27"/>
  <c r="LN42" i="27"/>
  <c r="MP42" i="27" s="1"/>
  <c r="FG34" i="27"/>
  <c r="FG33" i="27" s="1"/>
  <c r="HJ43" i="27"/>
  <c r="BZ34" i="27"/>
  <c r="BZ33" i="27" s="1"/>
  <c r="IN58" i="27"/>
  <c r="HG44" i="27"/>
  <c r="HJ44" i="27" s="1"/>
  <c r="II48" i="27"/>
  <c r="IL48" i="27" s="1"/>
  <c r="HF58" i="27"/>
  <c r="IM41" i="27"/>
  <c r="LC46" i="27"/>
  <c r="ME46" i="27" s="1"/>
  <c r="FS58" i="27"/>
  <c r="LN52" i="27"/>
  <c r="MP52" i="27" s="1"/>
  <c r="HG49" i="27"/>
  <c r="HJ49" i="27" s="1"/>
  <c r="LN49" i="27"/>
  <c r="MP49" i="27" s="1"/>
  <c r="LN45" i="27"/>
  <c r="MP45" i="27" s="1"/>
  <c r="IM48" i="27"/>
  <c r="JN57" i="27"/>
  <c r="LP44" i="27"/>
  <c r="MR44" i="27" s="1"/>
  <c r="IK58" i="27"/>
  <c r="LP55" i="27"/>
  <c r="MR55" i="27" s="1"/>
  <c r="MU55" i="27" s="1"/>
  <c r="LP54" i="27"/>
  <c r="MR54" i="27" s="1"/>
  <c r="IM47" i="27"/>
  <c r="HJ57" i="27"/>
  <c r="LC53" i="27"/>
  <c r="ME53" i="27" s="1"/>
  <c r="W58" i="27"/>
  <c r="KP56" i="27"/>
  <c r="IN34" i="27"/>
  <c r="IN33" i="27" s="1"/>
  <c r="LC48" i="27"/>
  <c r="ME48" i="27" s="1"/>
  <c r="LH58" i="27"/>
  <c r="KP57" i="27"/>
  <c r="LM38" i="27"/>
  <c r="MO38" i="27" s="1"/>
  <c r="LP42" i="27"/>
  <c r="MR42" i="27" s="1"/>
  <c r="MU42" i="27" s="1"/>
  <c r="IL50" i="27"/>
  <c r="IM39" i="27"/>
  <c r="IL41" i="27"/>
  <c r="HJ48" i="27"/>
  <c r="JN53" i="27"/>
  <c r="JN56" i="27"/>
  <c r="HX58" i="27"/>
  <c r="LP57" i="27"/>
  <c r="MR57" i="27" s="1"/>
  <c r="MU57" i="27" s="1"/>
  <c r="LE38" i="27"/>
  <c r="LE34" i="27" s="1"/>
  <c r="HY58" i="27"/>
  <c r="GV58" i="27"/>
  <c r="IM49" i="27"/>
  <c r="LG58" i="27"/>
  <c r="HK54" i="27"/>
  <c r="EA34" i="27"/>
  <c r="EA33" i="27" s="1"/>
  <c r="LP56" i="27"/>
  <c r="MR56" i="27" s="1"/>
  <c r="JN50" i="27"/>
  <c r="LP49" i="27"/>
  <c r="MR49" i="27" s="1"/>
  <c r="MU49" i="27" s="1"/>
  <c r="EA58" i="27"/>
  <c r="HJ56" i="27"/>
  <c r="W34" i="27"/>
  <c r="W33" i="27" s="1"/>
  <c r="JN40" i="27"/>
  <c r="KB58" i="27"/>
  <c r="LO39" i="27"/>
  <c r="MQ39" i="27" s="1"/>
  <c r="V39" i="27"/>
  <c r="DB58" i="27"/>
  <c r="DB34" i="27"/>
  <c r="DB33" i="27" s="1"/>
  <c r="FQ58" i="27"/>
  <c r="LA38" i="27"/>
  <c r="LM39" i="27"/>
  <c r="MO39" i="27" s="1"/>
  <c r="GE41" i="27"/>
  <c r="LM41" i="27"/>
  <c r="MO41" i="27" s="1"/>
  <c r="MG54" i="27"/>
  <c r="DC58" i="27"/>
  <c r="DC34" i="27"/>
  <c r="DC33" i="27" s="1"/>
  <c r="MM24" i="27"/>
  <c r="JN43" i="27"/>
  <c r="JN41" i="27"/>
  <c r="GE47" i="27"/>
  <c r="LM47" i="27"/>
  <c r="MO47" i="27" s="1"/>
  <c r="GE52" i="27"/>
  <c r="LM52" i="27"/>
  <c r="MO52" i="27" s="1"/>
  <c r="GE55" i="27"/>
  <c r="LO55" i="27" s="1"/>
  <c r="MQ55" i="27" s="1"/>
  <c r="LM55" i="27"/>
  <c r="MO55" i="27" s="1"/>
  <c r="LD2" i="27"/>
  <c r="GJ41" i="27"/>
  <c r="LQ41" i="27"/>
  <c r="GG58" i="27"/>
  <c r="GJ38" i="27"/>
  <c r="LQ38" i="27"/>
  <c r="LO40" i="27"/>
  <c r="MQ40" i="27" s="1"/>
  <c r="V40" i="27"/>
  <c r="LD51" i="27"/>
  <c r="LD45" i="27"/>
  <c r="GI48" i="27"/>
  <c r="LP48" i="27"/>
  <c r="V42" i="27"/>
  <c r="KN58" i="27"/>
  <c r="KQ38" i="27"/>
  <c r="ML24" i="27"/>
  <c r="JN48" i="27"/>
  <c r="GE46" i="27"/>
  <c r="LM46" i="27"/>
  <c r="MO46" i="27" s="1"/>
  <c r="IJ58" i="27"/>
  <c r="IM38" i="27"/>
  <c r="MG56" i="27"/>
  <c r="GI57" i="27"/>
  <c r="JN47" i="27"/>
  <c r="JN51" i="27"/>
  <c r="LP50" i="27"/>
  <c r="GE53" i="27"/>
  <c r="LO53" i="27" s="1"/>
  <c r="MQ53" i="27" s="1"/>
  <c r="LM53" i="27"/>
  <c r="MO53" i="27" s="1"/>
  <c r="GE45" i="27"/>
  <c r="LM45" i="27"/>
  <c r="MO45" i="27" s="1"/>
  <c r="GE56" i="27"/>
  <c r="LO56" i="27" s="1"/>
  <c r="MQ56" i="27" s="1"/>
  <c r="LM56" i="27"/>
  <c r="MO56" i="27" s="1"/>
  <c r="LI58" i="27"/>
  <c r="EE58" i="27"/>
  <c r="EE34" i="27"/>
  <c r="EE33" i="27" s="1"/>
  <c r="LP43" i="27"/>
  <c r="GJ52" i="27"/>
  <c r="LQ52" i="27"/>
  <c r="GJ48" i="27"/>
  <c r="LQ48" i="27"/>
  <c r="LD53" i="27"/>
  <c r="LD46" i="27"/>
  <c r="LT1" i="27"/>
  <c r="LT3" i="27"/>
  <c r="GF58" i="27"/>
  <c r="GI38" i="27"/>
  <c r="LP46" i="27"/>
  <c r="MV24" i="27"/>
  <c r="MV4" i="27"/>
  <c r="MV3" i="27" s="1"/>
  <c r="MT24" i="27"/>
  <c r="MT4" i="27"/>
  <c r="MT3" i="27" s="1"/>
  <c r="JN39" i="27"/>
  <c r="GE44" i="27"/>
  <c r="LM44" i="27"/>
  <c r="MO44" i="27" s="1"/>
  <c r="GJ51" i="27"/>
  <c r="LQ51" i="27"/>
  <c r="GJ47" i="27"/>
  <c r="LQ47" i="27"/>
  <c r="GJ54" i="27"/>
  <c r="LQ54" i="27"/>
  <c r="LD47" i="27"/>
  <c r="LD42" i="27"/>
  <c r="LD54" i="27"/>
  <c r="JM58" i="27"/>
  <c r="JP38" i="27"/>
  <c r="FF58" i="27"/>
  <c r="FF34" i="27"/>
  <c r="FF33" i="27" s="1"/>
  <c r="IM56" i="27"/>
  <c r="JI58" i="27"/>
  <c r="JK38" i="27"/>
  <c r="LP51" i="27"/>
  <c r="GC58" i="27"/>
  <c r="GE38" i="27"/>
  <c r="GH38" i="27" s="1"/>
  <c r="GJ49" i="27"/>
  <c r="LQ49" i="27"/>
  <c r="GJ56" i="27"/>
  <c r="LQ56" i="27"/>
  <c r="LD44" i="27"/>
  <c r="FT58" i="27"/>
  <c r="LD38" i="27"/>
  <c r="LD55" i="27"/>
  <c r="KM58" i="27"/>
  <c r="KP38" i="27"/>
  <c r="HW58" i="27"/>
  <c r="LC38" i="27"/>
  <c r="JN49" i="27"/>
  <c r="HE58" i="27"/>
  <c r="HG38" i="27"/>
  <c r="JN52" i="27"/>
  <c r="IZ58" i="27"/>
  <c r="JN55" i="27"/>
  <c r="GE51" i="27"/>
  <c r="LM51" i="27"/>
  <c r="MO51" i="27" s="1"/>
  <c r="GE49" i="27"/>
  <c r="LM49" i="27"/>
  <c r="MO49" i="27" s="1"/>
  <c r="HI58" i="27"/>
  <c r="HL38" i="27"/>
  <c r="GJ42" i="27"/>
  <c r="LQ42" i="27"/>
  <c r="GJ46" i="27"/>
  <c r="LQ46" i="27"/>
  <c r="GJ55" i="27"/>
  <c r="LQ55" i="27"/>
  <c r="LD43" i="27"/>
  <c r="LD52" i="27"/>
  <c r="LD56" i="27"/>
  <c r="GI39" i="27"/>
  <c r="LP39" i="27"/>
  <c r="LB58" i="27"/>
  <c r="LB34" i="27"/>
  <c r="LB30" i="27" s="1"/>
  <c r="MD38" i="27"/>
  <c r="LP41" i="27"/>
  <c r="LP47" i="27"/>
  <c r="IG58" i="27"/>
  <c r="II38" i="27"/>
  <c r="S58" i="27"/>
  <c r="S34" i="27"/>
  <c r="V38" i="27"/>
  <c r="LP40" i="27"/>
  <c r="GE43" i="27"/>
  <c r="LM43" i="27"/>
  <c r="MO43" i="27" s="1"/>
  <c r="GJ44" i="27"/>
  <c r="LQ44" i="27"/>
  <c r="MG44" i="27"/>
  <c r="LP45" i="27"/>
  <c r="JN42" i="27"/>
  <c r="JN45" i="27"/>
  <c r="JN54" i="27"/>
  <c r="GE48" i="27"/>
  <c r="LM48" i="27"/>
  <c r="MO48" i="27" s="1"/>
  <c r="GJ39" i="27"/>
  <c r="LQ39" i="27"/>
  <c r="GJ40" i="27"/>
  <c r="LQ40" i="27"/>
  <c r="GJ57" i="27"/>
  <c r="LQ57" i="27"/>
  <c r="LD39" i="27"/>
  <c r="LD41" i="27"/>
  <c r="LD57" i="27"/>
  <c r="HH58" i="27"/>
  <c r="HK38" i="27"/>
  <c r="LP52" i="27"/>
  <c r="LO1" i="27"/>
  <c r="LO3" i="27"/>
  <c r="LR1" i="27"/>
  <c r="LR3" i="27"/>
  <c r="GE50" i="27"/>
  <c r="LM50" i="27"/>
  <c r="MO50" i="27" s="1"/>
  <c r="GE54" i="27"/>
  <c r="LO54" i="27" s="1"/>
  <c r="MQ54" i="27" s="1"/>
  <c r="LM54" i="27"/>
  <c r="MO54" i="27" s="1"/>
  <c r="CB58" i="27"/>
  <c r="CB34" i="27"/>
  <c r="CB33" i="27" s="1"/>
  <c r="ED58" i="27"/>
  <c r="ED34" i="27"/>
  <c r="ED33" i="27" s="1"/>
  <c r="GJ53" i="27"/>
  <c r="LQ53" i="27"/>
  <c r="GJ50" i="27"/>
  <c r="LQ50" i="27"/>
  <c r="GH40" i="27"/>
  <c r="LD40" i="27"/>
  <c r="LD49" i="27"/>
  <c r="LP53" i="27"/>
  <c r="GE57" i="27"/>
  <c r="LO57" i="27" s="1"/>
  <c r="MQ57" i="27" s="1"/>
  <c r="LM57" i="27"/>
  <c r="MO57" i="27" s="1"/>
  <c r="JL58" i="27"/>
  <c r="JO38" i="27"/>
  <c r="LP38" i="27"/>
  <c r="GJ45" i="27"/>
  <c r="LQ45" i="27"/>
  <c r="GJ43" i="27"/>
  <c r="LQ43" i="27"/>
  <c r="LM40" i="27"/>
  <c r="MO40" i="27" s="1"/>
  <c r="LD50" i="27"/>
  <c r="LD48" i="27"/>
  <c r="LM42" i="27"/>
  <c r="MO42" i="27" s="1"/>
  <c r="KO58" i="27"/>
  <c r="KR38" i="27"/>
  <c r="LO45" i="27" l="1"/>
  <c r="MQ45" i="27" s="1"/>
  <c r="LO42" i="27"/>
  <c r="MQ42" i="27" s="1"/>
  <c r="LO43" i="27"/>
  <c r="MQ43" i="27" s="1"/>
  <c r="MP58" i="27"/>
  <c r="LS49" i="27"/>
  <c r="LO52" i="27"/>
  <c r="MQ52" i="27" s="1"/>
  <c r="LO44" i="27"/>
  <c r="MQ44" i="27" s="1"/>
  <c r="LO46" i="27"/>
  <c r="MQ46" i="27" s="1"/>
  <c r="LO47" i="27"/>
  <c r="MQ47" i="27" s="1"/>
  <c r="LO41" i="27"/>
  <c r="MQ41" i="27" s="1"/>
  <c r="LO49" i="27"/>
  <c r="MQ49" i="27" s="1"/>
  <c r="MP34" i="27"/>
  <c r="LO51" i="27"/>
  <c r="MQ51" i="27" s="1"/>
  <c r="LO48" i="27"/>
  <c r="MQ48" i="27" s="1"/>
  <c r="LN34" i="27"/>
  <c r="LN30" i="27" s="1"/>
  <c r="JK58" i="27"/>
  <c r="LO50" i="27"/>
  <c r="MQ50" i="27" s="1"/>
  <c r="GH44" i="27"/>
  <c r="LN58" i="27"/>
  <c r="GH48" i="27"/>
  <c r="GH56" i="27"/>
  <c r="GH55" i="27"/>
  <c r="MU44" i="27"/>
  <c r="JN38" i="27"/>
  <c r="JN58" i="27" s="1"/>
  <c r="LS44" i="27"/>
  <c r="MU56" i="27"/>
  <c r="LE33" i="27"/>
  <c r="LE30" i="27"/>
  <c r="GH46" i="27"/>
  <c r="GH52" i="27"/>
  <c r="LS55" i="27"/>
  <c r="LS56" i="27"/>
  <c r="MU54" i="27"/>
  <c r="GH49" i="27"/>
  <c r="LS42" i="27"/>
  <c r="LS54" i="27"/>
  <c r="GH41" i="27"/>
  <c r="GH45" i="27"/>
  <c r="GH50" i="27"/>
  <c r="GH53" i="27"/>
  <c r="LS57" i="27"/>
  <c r="GH47" i="27"/>
  <c r="MG38" i="27"/>
  <c r="MG34" i="27" s="1"/>
  <c r="MG33" i="27" s="1"/>
  <c r="LE58" i="27"/>
  <c r="LT43" i="27"/>
  <c r="MS43" i="27"/>
  <c r="MV43" i="27" s="1"/>
  <c r="MF57" i="27"/>
  <c r="MT57" i="27" s="1"/>
  <c r="LR57" i="27"/>
  <c r="LT40" i="27"/>
  <c r="MS40" i="27"/>
  <c r="MV40" i="27" s="1"/>
  <c r="MR39" i="27"/>
  <c r="MU39" i="27" s="1"/>
  <c r="LS39" i="27"/>
  <c r="GH43" i="27"/>
  <c r="HL58" i="27"/>
  <c r="HL34" i="27"/>
  <c r="HL33" i="27" s="1"/>
  <c r="KP58" i="27"/>
  <c r="KP34" i="27"/>
  <c r="KP33" i="27" s="1"/>
  <c r="MR46" i="27"/>
  <c r="MU46" i="27" s="1"/>
  <c r="LS46" i="27"/>
  <c r="LR53" i="27"/>
  <c r="MF53" i="27"/>
  <c r="MT53" i="27" s="1"/>
  <c r="MR50" i="27"/>
  <c r="MU50" i="27" s="1"/>
  <c r="LS50" i="27"/>
  <c r="LR45" i="27"/>
  <c r="MF45" i="27"/>
  <c r="MT45" i="27" s="1"/>
  <c r="MS50" i="27"/>
  <c r="MV50" i="27" s="1"/>
  <c r="LT50" i="27"/>
  <c r="GH57" i="27"/>
  <c r="II58" i="27"/>
  <c r="IL38" i="27"/>
  <c r="MS55" i="27"/>
  <c r="MV55" i="27" s="1"/>
  <c r="LT55" i="27"/>
  <c r="LT56" i="27"/>
  <c r="MS56" i="27"/>
  <c r="MV56" i="27" s="1"/>
  <c r="LR54" i="27"/>
  <c r="MF54" i="27"/>
  <c r="MT54" i="27" s="1"/>
  <c r="LT47" i="27"/>
  <c r="MS47" i="27"/>
  <c r="MV47" i="27" s="1"/>
  <c r="GI58" i="27"/>
  <c r="GI34" i="27"/>
  <c r="GI33" i="27" s="1"/>
  <c r="LT41" i="27"/>
  <c r="MS41" i="27"/>
  <c r="MV41" i="27" s="1"/>
  <c r="KR58" i="27"/>
  <c r="KR34" i="27"/>
  <c r="KR33" i="27" s="1"/>
  <c r="MF41" i="27"/>
  <c r="HG58" i="27"/>
  <c r="HJ38" i="27"/>
  <c r="LR55" i="27"/>
  <c r="MF55" i="27"/>
  <c r="MT55" i="27" s="1"/>
  <c r="GH54" i="27"/>
  <c r="MS48" i="27"/>
  <c r="MV48" i="27" s="1"/>
  <c r="LT48" i="27"/>
  <c r="KQ58" i="27"/>
  <c r="KQ34" i="27"/>
  <c r="KQ33" i="27" s="1"/>
  <c r="MF51" i="27"/>
  <c r="LR51" i="27"/>
  <c r="MR47" i="27"/>
  <c r="MU47" i="27" s="1"/>
  <c r="LS47" i="27"/>
  <c r="MF56" i="27"/>
  <c r="MT56" i="27" s="1"/>
  <c r="LR56" i="27"/>
  <c r="MS46" i="27"/>
  <c r="MV46" i="27" s="1"/>
  <c r="LT46" i="27"/>
  <c r="MS49" i="27"/>
  <c r="MV49" i="27" s="1"/>
  <c r="LT49" i="27"/>
  <c r="LR42" i="27"/>
  <c r="MF42" i="27"/>
  <c r="MT42" i="27" s="1"/>
  <c r="MS51" i="27"/>
  <c r="MV51" i="27" s="1"/>
  <c r="LT51" i="27"/>
  <c r="LM34" i="27"/>
  <c r="IM58" i="27"/>
  <c r="IM34" i="27"/>
  <c r="IM33" i="27" s="1"/>
  <c r="GH51" i="27"/>
  <c r="MF48" i="27"/>
  <c r="LP58" i="27"/>
  <c r="LP34" i="27"/>
  <c r="MR38" i="27"/>
  <c r="LS38" i="27"/>
  <c r="LR39" i="27"/>
  <c r="MF39" i="27"/>
  <c r="MT39" i="27" s="1"/>
  <c r="MR45" i="27"/>
  <c r="MU45" i="27" s="1"/>
  <c r="LS45" i="27"/>
  <c r="MR40" i="27"/>
  <c r="MU40" i="27" s="1"/>
  <c r="LS40" i="27"/>
  <c r="MR41" i="27"/>
  <c r="MU41" i="27" s="1"/>
  <c r="LS41" i="27"/>
  <c r="LD58" i="27"/>
  <c r="LD34" i="27"/>
  <c r="MF38" i="27"/>
  <c r="MO58" i="27"/>
  <c r="MO34" i="27"/>
  <c r="MS52" i="27"/>
  <c r="MV52" i="27" s="1"/>
  <c r="LT52" i="27"/>
  <c r="MS45" i="27"/>
  <c r="MV45" i="27" s="1"/>
  <c r="LT45" i="27"/>
  <c r="MS39" i="27"/>
  <c r="MV39" i="27" s="1"/>
  <c r="LT39" i="27"/>
  <c r="LT53" i="27"/>
  <c r="MS53" i="27"/>
  <c r="MV53" i="27" s="1"/>
  <c r="MR53" i="27"/>
  <c r="MU53" i="27" s="1"/>
  <c r="LS53" i="27"/>
  <c r="MF50" i="27"/>
  <c r="JO58" i="27"/>
  <c r="JO34" i="27"/>
  <c r="JO33" i="27" s="1"/>
  <c r="MF49" i="27"/>
  <c r="MR52" i="27"/>
  <c r="MU52" i="27" s="1"/>
  <c r="LS52" i="27"/>
  <c r="V58" i="27"/>
  <c r="V34" i="27"/>
  <c r="V33" i="27" s="1"/>
  <c r="MD58" i="27"/>
  <c r="MD34" i="27"/>
  <c r="MF52" i="27"/>
  <c r="LR52" i="27"/>
  <c r="MS42" i="27"/>
  <c r="MV42" i="27" s="1"/>
  <c r="LT42" i="27"/>
  <c r="LC58" i="27"/>
  <c r="LC34" i="27"/>
  <c r="LC30" i="27" s="1"/>
  <c r="ME38" i="27"/>
  <c r="GE58" i="27"/>
  <c r="MF47" i="27"/>
  <c r="MT47" i="27" s="1"/>
  <c r="LR47" i="27"/>
  <c r="LM58" i="27"/>
  <c r="HK58" i="27"/>
  <c r="HK34" i="27"/>
  <c r="HK33" i="27" s="1"/>
  <c r="MS57" i="27"/>
  <c r="MV57" i="27" s="1"/>
  <c r="LT57" i="27"/>
  <c r="LO38" i="27"/>
  <c r="LR38" i="27" s="1"/>
  <c r="MF46" i="27"/>
  <c r="MR43" i="27"/>
  <c r="MU43" i="27" s="1"/>
  <c r="LS43" i="27"/>
  <c r="MR48" i="27"/>
  <c r="MU48" i="27" s="1"/>
  <c r="LS48" i="27"/>
  <c r="LQ58" i="27"/>
  <c r="MS38" i="27"/>
  <c r="LT38" i="27"/>
  <c r="LQ34" i="27"/>
  <c r="LA58" i="27"/>
  <c r="LA34" i="27"/>
  <c r="MC38" i="27"/>
  <c r="LR40" i="27"/>
  <c r="MF40" i="27"/>
  <c r="MT40" i="27" s="1"/>
  <c r="MS44" i="27"/>
  <c r="MV44" i="27" s="1"/>
  <c r="LT44" i="27"/>
  <c r="S33" i="27"/>
  <c r="II34" i="27"/>
  <c r="II33" i="27" s="1"/>
  <c r="HG34" i="27"/>
  <c r="HG33" i="27" s="1"/>
  <c r="JK34" i="27"/>
  <c r="JK33" i="27" s="1"/>
  <c r="GE34" i="27"/>
  <c r="GE33" i="27" s="1"/>
  <c r="KM34" i="27"/>
  <c r="KM33" i="27" s="1"/>
  <c r="LR43" i="27"/>
  <c r="MF43" i="27"/>
  <c r="MT43" i="27" s="1"/>
  <c r="MF44" i="27"/>
  <c r="MR51" i="27"/>
  <c r="MU51" i="27" s="1"/>
  <c r="LS51" i="27"/>
  <c r="JP58" i="27"/>
  <c r="JP34" i="27"/>
  <c r="JP33" i="27" s="1"/>
  <c r="MS54" i="27"/>
  <c r="MV54" i="27" s="1"/>
  <c r="LT54" i="27"/>
  <c r="GJ58" i="27"/>
  <c r="GJ34" i="27"/>
  <c r="GJ33" i="27" s="1"/>
  <c r="MO33" i="27" l="1"/>
  <c r="MT52" i="27"/>
  <c r="LR44" i="27"/>
  <c r="MT44" i="27"/>
  <c r="MT49" i="27"/>
  <c r="LR41" i="27"/>
  <c r="LR58" i="27" s="1"/>
  <c r="MT46" i="27"/>
  <c r="LR46" i="27"/>
  <c r="LR49" i="27"/>
  <c r="MT41" i="27"/>
  <c r="LR48" i="27"/>
  <c r="MT48" i="27"/>
  <c r="MT51" i="27"/>
  <c r="MT50" i="27"/>
  <c r="LR50" i="27"/>
  <c r="JN34" i="27"/>
  <c r="JN33" i="27" s="1"/>
  <c r="GH58" i="27"/>
  <c r="MG58" i="27"/>
  <c r="GH34" i="27"/>
  <c r="GH33" i="27" s="1"/>
  <c r="MC58" i="27"/>
  <c r="MC34" i="27"/>
  <c r="MF58" i="27"/>
  <c r="MF34" i="27"/>
  <c r="MF33" i="27" s="1"/>
  <c r="ME58" i="27"/>
  <c r="ME34" i="27"/>
  <c r="LD33" i="27"/>
  <c r="LD30" i="27"/>
  <c r="LS58" i="27"/>
  <c r="LS34" i="27"/>
  <c r="HJ58" i="27"/>
  <c r="HJ34" i="27"/>
  <c r="HJ33" i="27" s="1"/>
  <c r="LA33" i="27"/>
  <c r="LA30" i="27"/>
  <c r="LQ33" i="27"/>
  <c r="LQ30" i="27"/>
  <c r="LT58" i="27"/>
  <c r="LT34" i="27"/>
  <c r="MS58" i="27"/>
  <c r="MV38" i="27"/>
  <c r="MS34" i="27"/>
  <c r="MS33" i="27" s="1"/>
  <c r="LO58" i="27"/>
  <c r="LO34" i="27"/>
  <c r="MQ38" i="27"/>
  <c r="MT38" i="27" s="1"/>
  <c r="MR58" i="27"/>
  <c r="MR34" i="27"/>
  <c r="MR33" i="27" s="1"/>
  <c r="MU38" i="27"/>
  <c r="LP33" i="27"/>
  <c r="LP30" i="27"/>
  <c r="LM33" i="27"/>
  <c r="LM30" i="27"/>
  <c r="IL58" i="27"/>
  <c r="IL34" i="27"/>
  <c r="IL33" i="27" s="1"/>
  <c r="LR34" i="27" l="1"/>
  <c r="MT58" i="27"/>
  <c r="MT34" i="27"/>
  <c r="MT33" i="27" s="1"/>
  <c r="LT33" i="27"/>
  <c r="LT30" i="27"/>
  <c r="LS33" i="27"/>
  <c r="LS30" i="27"/>
  <c r="MQ58" i="27"/>
  <c r="MQ34" i="27"/>
  <c r="MQ33" i="27" s="1"/>
  <c r="MC33" i="27"/>
  <c r="MV58" i="27"/>
  <c r="MV34" i="27"/>
  <c r="MV33" i="27" s="1"/>
  <c r="MU58" i="27"/>
  <c r="MU34" i="27"/>
  <c r="MU33" i="27" s="1"/>
  <c r="LO33" i="27"/>
  <c r="LO30" i="27"/>
  <c r="LR33" i="27"/>
  <c r="LR30" i="27"/>
  <c r="G28" i="12" l="1"/>
  <c r="F28" i="12"/>
  <c r="E28" i="12"/>
  <c r="D28" i="12"/>
  <c r="AM14" i="5" l="1"/>
  <c r="AG14" i="5"/>
  <c r="AA14" i="5"/>
  <c r="U14" i="5"/>
  <c r="O14" i="5"/>
  <c r="I14" i="5"/>
  <c r="AM15" i="5"/>
  <c r="AG15" i="5"/>
  <c r="AA15" i="5"/>
  <c r="U15" i="5"/>
  <c r="O15" i="5"/>
  <c r="I15" i="5"/>
  <c r="AM7" i="5"/>
  <c r="AG7" i="5"/>
  <c r="AA7" i="5"/>
  <c r="U7" i="5"/>
  <c r="O7" i="5"/>
  <c r="I7" i="5"/>
  <c r="AM10" i="5"/>
  <c r="AG10" i="5"/>
  <c r="AA10" i="5"/>
  <c r="U10" i="5"/>
  <c r="O10" i="5"/>
  <c r="I10" i="5"/>
  <c r="AM20" i="5"/>
  <c r="AG20" i="5"/>
  <c r="AA20" i="5"/>
  <c r="U20" i="5"/>
  <c r="O20" i="5"/>
  <c r="I20" i="5"/>
  <c r="AM8" i="5"/>
  <c r="AG8" i="5"/>
  <c r="AA8" i="5"/>
  <c r="U8" i="5"/>
  <c r="O8" i="5"/>
  <c r="I8" i="5"/>
  <c r="AM6" i="5"/>
  <c r="AG6" i="5"/>
  <c r="AA6" i="5"/>
  <c r="U6" i="5"/>
  <c r="O6" i="5"/>
  <c r="I6" i="5"/>
  <c r="AM16" i="5"/>
  <c r="AG16" i="5"/>
  <c r="AA16" i="5"/>
  <c r="U16" i="5"/>
  <c r="O16" i="5"/>
  <c r="I16" i="5"/>
  <c r="AM17" i="5"/>
  <c r="AG17" i="5"/>
  <c r="AA17" i="5"/>
  <c r="U17" i="5"/>
  <c r="O17" i="5"/>
  <c r="I17" i="5"/>
  <c r="AM5" i="5"/>
  <c r="AG5" i="5"/>
  <c r="AA5" i="5"/>
  <c r="U5" i="5"/>
  <c r="O5" i="5"/>
  <c r="I5" i="5"/>
  <c r="AM11" i="5"/>
  <c r="AG11" i="5"/>
  <c r="AA11" i="5"/>
  <c r="U11" i="5"/>
  <c r="O11" i="5"/>
  <c r="I11" i="5"/>
  <c r="AM18" i="5"/>
  <c r="AG18" i="5"/>
  <c r="AA18" i="5"/>
  <c r="U18" i="5"/>
  <c r="O18" i="5"/>
  <c r="I18" i="5"/>
  <c r="AM19" i="5"/>
  <c r="AG19" i="5"/>
  <c r="AA19" i="5"/>
  <c r="U19" i="5"/>
  <c r="O19" i="5"/>
  <c r="I19" i="5"/>
  <c r="AM9" i="5"/>
  <c r="AG9" i="5"/>
  <c r="AA9" i="5"/>
  <c r="U9" i="5"/>
  <c r="O9" i="5"/>
  <c r="I9" i="5"/>
  <c r="AM12" i="5"/>
  <c r="AG12" i="5"/>
  <c r="AA12" i="5"/>
  <c r="U12" i="5"/>
  <c r="O12" i="5"/>
  <c r="I12" i="5"/>
  <c r="AL13" i="6"/>
  <c r="AK13" i="6"/>
  <c r="AJ13" i="6"/>
  <c r="AL14" i="6"/>
  <c r="AK14" i="6"/>
  <c r="AJ14" i="6"/>
  <c r="AL15" i="6"/>
  <c r="AK15" i="6"/>
  <c r="AJ15" i="6"/>
  <c r="AL7" i="6"/>
  <c r="AK7" i="6"/>
  <c r="AJ7" i="6"/>
  <c r="AL10" i="6"/>
  <c r="AK10" i="6"/>
  <c r="AJ10" i="6"/>
  <c r="AL20" i="6"/>
  <c r="AL20" i="5" s="1"/>
  <c r="AK20" i="6"/>
  <c r="AK20" i="5" s="1"/>
  <c r="AJ20" i="6"/>
  <c r="AL8" i="6"/>
  <c r="AK8" i="6"/>
  <c r="AJ8" i="6"/>
  <c r="AL6" i="6"/>
  <c r="AK6" i="6"/>
  <c r="AJ6" i="6"/>
  <c r="AL16" i="6"/>
  <c r="AK16" i="6"/>
  <c r="AJ16" i="6"/>
  <c r="AL17" i="6"/>
  <c r="AL17" i="5" s="1"/>
  <c r="AK17" i="6"/>
  <c r="AK17" i="5" s="1"/>
  <c r="AJ17" i="6"/>
  <c r="AL5" i="6"/>
  <c r="AK5" i="6"/>
  <c r="AJ5" i="6"/>
  <c r="AL11" i="6"/>
  <c r="AK11" i="6"/>
  <c r="AJ11" i="6"/>
  <c r="AL18" i="6"/>
  <c r="AL18" i="5" s="1"/>
  <c r="AK18" i="6"/>
  <c r="AK18" i="5" s="1"/>
  <c r="AJ18" i="6"/>
  <c r="AL19" i="6"/>
  <c r="AK19" i="6"/>
  <c r="AK19" i="5" s="1"/>
  <c r="AJ19" i="6"/>
  <c r="AL9" i="6"/>
  <c r="AK9" i="6"/>
  <c r="AJ9" i="6"/>
  <c r="AJ12" i="6"/>
  <c r="AK12" i="6"/>
  <c r="AK12" i="5" s="1"/>
  <c r="AL12" i="6"/>
  <c r="AF13" i="6"/>
  <c r="AE13" i="6"/>
  <c r="AD13" i="6"/>
  <c r="AF14" i="6"/>
  <c r="AE14" i="6"/>
  <c r="AD14" i="6"/>
  <c r="AF15" i="6"/>
  <c r="AE15" i="6"/>
  <c r="AD15" i="6"/>
  <c r="AF7" i="6"/>
  <c r="AE7" i="6"/>
  <c r="AD7" i="6"/>
  <c r="AF10" i="6"/>
  <c r="AE10" i="6"/>
  <c r="AD10" i="6"/>
  <c r="AF20" i="6"/>
  <c r="AE20" i="6"/>
  <c r="AD20" i="6"/>
  <c r="AF8" i="6"/>
  <c r="AE8" i="6"/>
  <c r="AD8" i="6"/>
  <c r="AF6" i="6"/>
  <c r="AE6" i="6"/>
  <c r="AD6" i="6"/>
  <c r="AF16" i="6"/>
  <c r="AE16" i="6"/>
  <c r="AD16" i="6"/>
  <c r="AF17" i="6"/>
  <c r="AE17" i="6"/>
  <c r="AD17" i="6"/>
  <c r="AF5" i="6"/>
  <c r="AE5" i="6"/>
  <c r="AD5" i="6"/>
  <c r="AF11" i="6"/>
  <c r="AE11" i="6"/>
  <c r="AD11" i="6"/>
  <c r="AF18" i="6"/>
  <c r="AE18" i="6"/>
  <c r="AE18" i="5" s="1"/>
  <c r="AD18" i="6"/>
  <c r="AF19" i="6"/>
  <c r="AE19" i="6"/>
  <c r="AE19" i="5" s="1"/>
  <c r="AD19" i="6"/>
  <c r="AF9" i="6"/>
  <c r="AE9" i="6"/>
  <c r="AD9" i="6"/>
  <c r="AF12" i="6"/>
  <c r="AE12" i="6"/>
  <c r="AE12" i="5" s="1"/>
  <c r="AD12" i="6"/>
  <c r="Z13" i="6"/>
  <c r="Y13" i="6"/>
  <c r="X13" i="6"/>
  <c r="Z14" i="6"/>
  <c r="Y14" i="6"/>
  <c r="X14" i="6"/>
  <c r="Z15" i="6"/>
  <c r="Y15" i="6"/>
  <c r="X15" i="6"/>
  <c r="Z7" i="6"/>
  <c r="Y7" i="6"/>
  <c r="X7" i="6"/>
  <c r="Z10" i="6"/>
  <c r="Y10" i="6"/>
  <c r="X10" i="6"/>
  <c r="Z20" i="6"/>
  <c r="Y20" i="6"/>
  <c r="X20" i="6"/>
  <c r="Z8" i="6"/>
  <c r="Y8" i="6"/>
  <c r="X8" i="6"/>
  <c r="Z6" i="6"/>
  <c r="Y6" i="6"/>
  <c r="X6" i="6"/>
  <c r="Z16" i="6"/>
  <c r="Y16" i="6"/>
  <c r="X16" i="6"/>
  <c r="Z17" i="6"/>
  <c r="Y17" i="6"/>
  <c r="Y17" i="5" s="1"/>
  <c r="X17" i="6"/>
  <c r="Z5" i="6"/>
  <c r="Y5" i="6"/>
  <c r="X5" i="6"/>
  <c r="Z11" i="6"/>
  <c r="Y11" i="6"/>
  <c r="X11" i="6"/>
  <c r="Z18" i="6"/>
  <c r="Y18" i="6"/>
  <c r="X18" i="6"/>
  <c r="Z19" i="6"/>
  <c r="Z19" i="5" s="1"/>
  <c r="Y19" i="6"/>
  <c r="X19" i="6"/>
  <c r="Z9" i="6"/>
  <c r="Y9" i="6"/>
  <c r="X9" i="6"/>
  <c r="Z12" i="6"/>
  <c r="Y12" i="6"/>
  <c r="X12" i="6"/>
  <c r="T13" i="6"/>
  <c r="S13" i="6"/>
  <c r="R13" i="6"/>
  <c r="T14" i="6"/>
  <c r="S14" i="6"/>
  <c r="R14" i="6"/>
  <c r="T15" i="6"/>
  <c r="S15" i="6"/>
  <c r="R15" i="6"/>
  <c r="T7" i="6"/>
  <c r="S7" i="6"/>
  <c r="R7" i="6"/>
  <c r="T10" i="6"/>
  <c r="S10" i="6"/>
  <c r="R10" i="6"/>
  <c r="T20" i="6"/>
  <c r="S20" i="6"/>
  <c r="R20" i="6"/>
  <c r="T8" i="6"/>
  <c r="S8" i="6"/>
  <c r="R8" i="6"/>
  <c r="T6" i="6"/>
  <c r="S6" i="6"/>
  <c r="R6" i="6"/>
  <c r="T16" i="6"/>
  <c r="S16" i="6"/>
  <c r="R16" i="6"/>
  <c r="T17" i="6"/>
  <c r="S17" i="6"/>
  <c r="S17" i="5" s="1"/>
  <c r="R17" i="6"/>
  <c r="T5" i="6"/>
  <c r="S5" i="6"/>
  <c r="R5" i="6"/>
  <c r="T11" i="6"/>
  <c r="S11" i="6"/>
  <c r="R11" i="6"/>
  <c r="T18" i="6"/>
  <c r="T18" i="5" s="1"/>
  <c r="S18" i="6"/>
  <c r="R18" i="6"/>
  <c r="T19" i="6"/>
  <c r="S19" i="6"/>
  <c r="R19" i="6"/>
  <c r="T9" i="6"/>
  <c r="S9" i="6"/>
  <c r="R9" i="6"/>
  <c r="T12" i="6"/>
  <c r="S12" i="6"/>
  <c r="R12" i="6"/>
  <c r="N13" i="6"/>
  <c r="M13" i="6"/>
  <c r="L13" i="6"/>
  <c r="N14" i="6"/>
  <c r="M14" i="6"/>
  <c r="L14" i="6"/>
  <c r="N15" i="6"/>
  <c r="M15" i="6"/>
  <c r="L15" i="6"/>
  <c r="N7" i="6"/>
  <c r="M7" i="6"/>
  <c r="L7" i="6"/>
  <c r="N10" i="6"/>
  <c r="M10" i="6"/>
  <c r="L10" i="6"/>
  <c r="N20" i="6"/>
  <c r="M20" i="6"/>
  <c r="L20" i="6"/>
  <c r="N8" i="6"/>
  <c r="M8" i="6"/>
  <c r="L8" i="6"/>
  <c r="N6" i="6"/>
  <c r="M6" i="6"/>
  <c r="L6" i="6"/>
  <c r="N16" i="6"/>
  <c r="M16" i="6"/>
  <c r="L16" i="6"/>
  <c r="N17" i="6"/>
  <c r="M17" i="6"/>
  <c r="L17" i="6"/>
  <c r="N5" i="6"/>
  <c r="M5" i="6"/>
  <c r="L5" i="6"/>
  <c r="N11" i="6"/>
  <c r="N11" i="5" s="1"/>
  <c r="M11" i="6"/>
  <c r="L11" i="6"/>
  <c r="N18" i="6"/>
  <c r="N18" i="5" s="1"/>
  <c r="M18" i="6"/>
  <c r="L18" i="6"/>
  <c r="N19" i="6"/>
  <c r="M19" i="6"/>
  <c r="L19" i="6"/>
  <c r="N9" i="6"/>
  <c r="M9" i="6"/>
  <c r="L9" i="6"/>
  <c r="N12" i="6"/>
  <c r="M12" i="6"/>
  <c r="L12" i="6"/>
  <c r="H13" i="6"/>
  <c r="G13" i="6"/>
  <c r="F13" i="6"/>
  <c r="H14" i="6"/>
  <c r="G14" i="6"/>
  <c r="F14" i="6"/>
  <c r="H15" i="6"/>
  <c r="G15" i="6"/>
  <c r="F15" i="6"/>
  <c r="H7" i="6"/>
  <c r="G7" i="6"/>
  <c r="F7" i="6"/>
  <c r="H10" i="6"/>
  <c r="G10" i="6"/>
  <c r="F10" i="6"/>
  <c r="H20" i="6"/>
  <c r="G20" i="6"/>
  <c r="F20" i="6"/>
  <c r="H8" i="6"/>
  <c r="G8" i="6"/>
  <c r="F8" i="6"/>
  <c r="H6" i="6"/>
  <c r="G6" i="6"/>
  <c r="F6" i="6"/>
  <c r="H16" i="6"/>
  <c r="G16" i="6"/>
  <c r="F16" i="6"/>
  <c r="H17" i="6"/>
  <c r="G17" i="6"/>
  <c r="F17" i="6"/>
  <c r="H5" i="6"/>
  <c r="G5" i="6"/>
  <c r="F5" i="6"/>
  <c r="H11" i="6"/>
  <c r="G11" i="6"/>
  <c r="F11" i="6"/>
  <c r="H18" i="6"/>
  <c r="H18" i="5" s="1"/>
  <c r="G18" i="6"/>
  <c r="F18" i="6"/>
  <c r="H19" i="6"/>
  <c r="G19" i="6"/>
  <c r="F19" i="6"/>
  <c r="H9" i="6"/>
  <c r="G9" i="6"/>
  <c r="F9" i="6"/>
  <c r="H12" i="6"/>
  <c r="G12" i="6"/>
  <c r="G12" i="5" s="1"/>
  <c r="F12" i="6"/>
  <c r="AI22" i="6"/>
  <c r="AH22" i="6"/>
  <c r="AG22" i="6"/>
  <c r="AC22" i="6"/>
  <c r="AB22" i="6"/>
  <c r="AA22" i="6"/>
  <c r="W22" i="6"/>
  <c r="V22" i="6"/>
  <c r="U22" i="6"/>
  <c r="Q22" i="6"/>
  <c r="P22" i="6"/>
  <c r="O22" i="6"/>
  <c r="K22" i="6"/>
  <c r="J22" i="6"/>
  <c r="I22" i="6"/>
  <c r="E22" i="6"/>
  <c r="D22" i="6"/>
  <c r="AL22" i="7"/>
  <c r="AJ13" i="7"/>
  <c r="AI13" i="7"/>
  <c r="AH13" i="7"/>
  <c r="AJ14" i="7"/>
  <c r="AI14" i="7"/>
  <c r="AH14" i="7"/>
  <c r="AJ15" i="7"/>
  <c r="AI15" i="7"/>
  <c r="AH15" i="7"/>
  <c r="AJ7" i="7"/>
  <c r="AI7" i="7"/>
  <c r="AH7" i="7"/>
  <c r="AJ10" i="7"/>
  <c r="AI10" i="7"/>
  <c r="AH10" i="7"/>
  <c r="AJ20" i="7"/>
  <c r="AI20" i="7"/>
  <c r="AH20" i="7"/>
  <c r="AJ8" i="7"/>
  <c r="AI8" i="7"/>
  <c r="AH8" i="7"/>
  <c r="AJ6" i="7"/>
  <c r="AI6" i="7"/>
  <c r="AH6" i="7"/>
  <c r="AJ16" i="7"/>
  <c r="AI16" i="7"/>
  <c r="AH16" i="7"/>
  <c r="AJ17" i="7"/>
  <c r="AI17" i="7"/>
  <c r="AH17" i="7"/>
  <c r="AJ5" i="7"/>
  <c r="AJ12" i="5" s="1"/>
  <c r="AI5" i="7"/>
  <c r="AH5" i="7"/>
  <c r="AH5" i="5" s="1"/>
  <c r="AJ11" i="7"/>
  <c r="AI11" i="7"/>
  <c r="AH11" i="7"/>
  <c r="AH11" i="5" s="1"/>
  <c r="AJ18" i="7"/>
  <c r="AI18" i="7"/>
  <c r="AH18" i="7"/>
  <c r="AJ19" i="7"/>
  <c r="AI19" i="7"/>
  <c r="AH19" i="7"/>
  <c r="AJ9" i="7"/>
  <c r="AI9" i="7"/>
  <c r="AH9" i="7"/>
  <c r="AJ12" i="7"/>
  <c r="AI12" i="7"/>
  <c r="AH12" i="7"/>
  <c r="AH12" i="5" s="1"/>
  <c r="AF22" i="7"/>
  <c r="AD13" i="7"/>
  <c r="AC13" i="7"/>
  <c r="AB13" i="7"/>
  <c r="AB6" i="5" s="1"/>
  <c r="AD14" i="7"/>
  <c r="AC14" i="7"/>
  <c r="AB14" i="7"/>
  <c r="AD15" i="7"/>
  <c r="AC15" i="7"/>
  <c r="AB15" i="7"/>
  <c r="AD7" i="7"/>
  <c r="AC7" i="7"/>
  <c r="AB7" i="7"/>
  <c r="AB19" i="5" s="1"/>
  <c r="AD10" i="7"/>
  <c r="AC10" i="7"/>
  <c r="AB10" i="7"/>
  <c r="AD20" i="7"/>
  <c r="AC20" i="7"/>
  <c r="AB20" i="7"/>
  <c r="AD8" i="7"/>
  <c r="AC8" i="7"/>
  <c r="AB8" i="7"/>
  <c r="AD6" i="7"/>
  <c r="AC6" i="7"/>
  <c r="AB6" i="7"/>
  <c r="AD16" i="7"/>
  <c r="AC16" i="7"/>
  <c r="AB16" i="7"/>
  <c r="AD17" i="7"/>
  <c r="AC17" i="7"/>
  <c r="AB17" i="7"/>
  <c r="AD5" i="7"/>
  <c r="AC5" i="7"/>
  <c r="AB5" i="7"/>
  <c r="AD11" i="7"/>
  <c r="AC11" i="7"/>
  <c r="AB11" i="7"/>
  <c r="AD18" i="7"/>
  <c r="AC18" i="7"/>
  <c r="AB18" i="7"/>
  <c r="AD19" i="7"/>
  <c r="AC19" i="7"/>
  <c r="AB19" i="7"/>
  <c r="AD9" i="7"/>
  <c r="AC9" i="7"/>
  <c r="AB9" i="7"/>
  <c r="AD12" i="7"/>
  <c r="AC12" i="7"/>
  <c r="AB12" i="7"/>
  <c r="Z22" i="7"/>
  <c r="X13" i="7"/>
  <c r="W13" i="7"/>
  <c r="W6" i="5" s="1"/>
  <c r="V13" i="7"/>
  <c r="X14" i="7"/>
  <c r="W14" i="7"/>
  <c r="V14" i="7"/>
  <c r="X15" i="7"/>
  <c r="W15" i="7"/>
  <c r="V15" i="7"/>
  <c r="X7" i="7"/>
  <c r="W7" i="7"/>
  <c r="W19" i="5" s="1"/>
  <c r="V7" i="7"/>
  <c r="X10" i="7"/>
  <c r="W10" i="7"/>
  <c r="V10" i="7"/>
  <c r="X20" i="7"/>
  <c r="W20" i="7"/>
  <c r="V20" i="7"/>
  <c r="X8" i="7"/>
  <c r="W8" i="7"/>
  <c r="V8" i="7"/>
  <c r="X6" i="7"/>
  <c r="W6" i="7"/>
  <c r="V6" i="7"/>
  <c r="X16" i="7"/>
  <c r="W16" i="7"/>
  <c r="V16" i="7"/>
  <c r="X17" i="7"/>
  <c r="W17" i="7"/>
  <c r="V17" i="7"/>
  <c r="X5" i="7"/>
  <c r="W5" i="7"/>
  <c r="V5" i="7"/>
  <c r="X11" i="7"/>
  <c r="W11" i="7"/>
  <c r="W17" i="5" s="1"/>
  <c r="V11" i="7"/>
  <c r="X18" i="7"/>
  <c r="W18" i="7"/>
  <c r="V18" i="7"/>
  <c r="X19" i="7"/>
  <c r="W19" i="7"/>
  <c r="V19" i="7"/>
  <c r="X9" i="7"/>
  <c r="W9" i="7"/>
  <c r="V9" i="7"/>
  <c r="X12" i="7"/>
  <c r="W12" i="7"/>
  <c r="V12" i="7"/>
  <c r="T22" i="7"/>
  <c r="R13" i="7"/>
  <c r="Q13" i="7"/>
  <c r="P13" i="7"/>
  <c r="R14" i="7"/>
  <c r="Q14" i="7"/>
  <c r="P14" i="7"/>
  <c r="R15" i="7"/>
  <c r="Q15" i="7"/>
  <c r="P15" i="7"/>
  <c r="R7" i="7"/>
  <c r="Q7" i="7"/>
  <c r="P7" i="7"/>
  <c r="R10" i="7"/>
  <c r="Q10" i="7"/>
  <c r="P10" i="7"/>
  <c r="R20" i="7"/>
  <c r="Q20" i="7"/>
  <c r="P20" i="7"/>
  <c r="R8" i="7"/>
  <c r="Q8" i="7"/>
  <c r="P8" i="7"/>
  <c r="R6" i="7"/>
  <c r="Q6" i="7"/>
  <c r="P6" i="7"/>
  <c r="R16" i="7"/>
  <c r="Q16" i="7"/>
  <c r="Q10" i="5" s="1"/>
  <c r="P16" i="7"/>
  <c r="R17" i="7"/>
  <c r="Q17" i="7"/>
  <c r="P17" i="7"/>
  <c r="R5" i="7"/>
  <c r="Q5" i="7"/>
  <c r="P5" i="7"/>
  <c r="R11" i="7"/>
  <c r="Q11" i="7"/>
  <c r="P11" i="7"/>
  <c r="R18" i="7"/>
  <c r="Q18" i="7"/>
  <c r="Q15" i="5" s="1"/>
  <c r="P18" i="7"/>
  <c r="R19" i="7"/>
  <c r="Q19" i="7"/>
  <c r="P19" i="7"/>
  <c r="R9" i="7"/>
  <c r="Q9" i="7"/>
  <c r="Q11" i="5" s="1"/>
  <c r="P9" i="7"/>
  <c r="R12" i="7"/>
  <c r="Q12" i="7"/>
  <c r="P12" i="7"/>
  <c r="M22" i="7"/>
  <c r="L13" i="7"/>
  <c r="K13" i="7"/>
  <c r="J13" i="7"/>
  <c r="L14" i="7"/>
  <c r="K14" i="7"/>
  <c r="J14" i="7"/>
  <c r="L15" i="7"/>
  <c r="K15" i="7"/>
  <c r="J15" i="7"/>
  <c r="L7" i="7"/>
  <c r="K7" i="7"/>
  <c r="J7" i="7"/>
  <c r="L10" i="7"/>
  <c r="K10" i="7"/>
  <c r="J10" i="7"/>
  <c r="L20" i="7"/>
  <c r="K20" i="7"/>
  <c r="J20" i="7"/>
  <c r="L8" i="7"/>
  <c r="K8" i="7"/>
  <c r="J8" i="7"/>
  <c r="L6" i="7"/>
  <c r="K6" i="7"/>
  <c r="J6" i="7"/>
  <c r="L16" i="7"/>
  <c r="K16" i="7"/>
  <c r="J16" i="7"/>
  <c r="L17" i="7"/>
  <c r="K17" i="7"/>
  <c r="K17" i="5" s="1"/>
  <c r="J17" i="7"/>
  <c r="L5" i="7"/>
  <c r="K5" i="7"/>
  <c r="J5" i="7"/>
  <c r="L11" i="7"/>
  <c r="K11" i="7"/>
  <c r="J11" i="7"/>
  <c r="L18" i="7"/>
  <c r="K18" i="7"/>
  <c r="J18" i="7"/>
  <c r="L19" i="7"/>
  <c r="K19" i="7"/>
  <c r="J19" i="7"/>
  <c r="L9" i="7"/>
  <c r="K9" i="7"/>
  <c r="J9" i="7"/>
  <c r="L12" i="7"/>
  <c r="K12" i="7"/>
  <c r="J12" i="7"/>
  <c r="F13" i="7"/>
  <c r="E13" i="7"/>
  <c r="D13" i="7"/>
  <c r="F14" i="7"/>
  <c r="E14" i="7"/>
  <c r="D14" i="7"/>
  <c r="F15" i="7"/>
  <c r="E15" i="7"/>
  <c r="D15" i="7"/>
  <c r="D20" i="5" s="1"/>
  <c r="F7" i="7"/>
  <c r="E7" i="7"/>
  <c r="D7" i="7"/>
  <c r="F10" i="7"/>
  <c r="E10" i="7"/>
  <c r="D10" i="7"/>
  <c r="F20" i="7"/>
  <c r="E20" i="7"/>
  <c r="D20" i="7"/>
  <c r="F8" i="7"/>
  <c r="E8" i="7"/>
  <c r="D8" i="7"/>
  <c r="F6" i="7"/>
  <c r="E6" i="7"/>
  <c r="D6" i="7"/>
  <c r="F16" i="7"/>
  <c r="E16" i="7"/>
  <c r="D16" i="7"/>
  <c r="F17" i="7"/>
  <c r="E17" i="7"/>
  <c r="E7" i="5" s="1"/>
  <c r="D17" i="7"/>
  <c r="D17" i="5" s="1"/>
  <c r="F5" i="7"/>
  <c r="E5" i="7"/>
  <c r="D5" i="7"/>
  <c r="F11" i="7"/>
  <c r="E11" i="7"/>
  <c r="D11" i="7"/>
  <c r="F18" i="7"/>
  <c r="E18" i="7"/>
  <c r="D18" i="7"/>
  <c r="F19" i="7"/>
  <c r="E19" i="7"/>
  <c r="E14" i="5" s="1"/>
  <c r="D19" i="7"/>
  <c r="F9" i="7"/>
  <c r="E9" i="7"/>
  <c r="D9" i="7"/>
  <c r="H22" i="7"/>
  <c r="F12" i="7"/>
  <c r="E12" i="7"/>
  <c r="D12" i="7"/>
  <c r="AE9" i="5" l="1"/>
  <c r="AK9" i="5"/>
  <c r="M12" i="5"/>
  <c r="D12" i="5"/>
  <c r="G17" i="5"/>
  <c r="D14" i="5"/>
  <c r="M17" i="5"/>
  <c r="G18" i="5"/>
  <c r="M18" i="5"/>
  <c r="S18" i="5"/>
  <c r="Y18" i="5"/>
  <c r="L17" i="5"/>
  <c r="E10" i="5"/>
  <c r="M11" i="5"/>
  <c r="S12" i="5"/>
  <c r="S11" i="5"/>
  <c r="Y12" i="5"/>
  <c r="L20" i="5"/>
  <c r="V20" i="5"/>
  <c r="S10" i="5"/>
  <c r="AE10" i="5"/>
  <c r="H10" i="5"/>
  <c r="N10" i="5"/>
  <c r="T10" i="5"/>
  <c r="Z10" i="5"/>
  <c r="G14" i="5"/>
  <c r="AI17" i="5"/>
  <c r="G6" i="5"/>
  <c r="S6" i="5"/>
  <c r="Y6" i="5"/>
  <c r="AE6" i="5"/>
  <c r="AK6" i="5"/>
  <c r="S14" i="5"/>
  <c r="D6" i="5"/>
  <c r="AJ19" i="5"/>
  <c r="AJ17" i="5"/>
  <c r="AJ20" i="5"/>
  <c r="H6" i="5"/>
  <c r="N6" i="5"/>
  <c r="N7" i="5"/>
  <c r="T6" i="5"/>
  <c r="Z6" i="5"/>
  <c r="AF6" i="5"/>
  <c r="AL6" i="5"/>
  <c r="Y14" i="5"/>
  <c r="Q20" i="5"/>
  <c r="J6" i="5"/>
  <c r="K18" i="5"/>
  <c r="E12" i="5"/>
  <c r="H13" i="5"/>
  <c r="AE8" i="5"/>
  <c r="AK8" i="5"/>
  <c r="M14" i="5"/>
  <c r="E18" i="5"/>
  <c r="D5" i="5"/>
  <c r="J5" i="5"/>
  <c r="AF13" i="5"/>
  <c r="H5" i="5"/>
  <c r="H8" i="5"/>
  <c r="N5" i="5"/>
  <c r="N8" i="5"/>
  <c r="N15" i="5"/>
  <c r="T5" i="5"/>
  <c r="T8" i="5"/>
  <c r="T15" i="5"/>
  <c r="Z5" i="5"/>
  <c r="AF5" i="5"/>
  <c r="AL5" i="5"/>
  <c r="AI8" i="5"/>
  <c r="J12" i="5"/>
  <c r="AC11" i="5"/>
  <c r="Q12" i="5"/>
  <c r="Q6" i="5"/>
  <c r="V12" i="5"/>
  <c r="AH19" i="5"/>
  <c r="AJ11" i="5"/>
  <c r="AH20" i="5"/>
  <c r="H17" i="5"/>
  <c r="D9" i="5"/>
  <c r="J9" i="5"/>
  <c r="AI19" i="5"/>
  <c r="AI20" i="5"/>
  <c r="H9" i="5"/>
  <c r="T9" i="5"/>
  <c r="Z9" i="5"/>
  <c r="Y11" i="5"/>
  <c r="Z8" i="5"/>
  <c r="AF9" i="5"/>
  <c r="AE11" i="5"/>
  <c r="AF8" i="5"/>
  <c r="AE7" i="5"/>
  <c r="AL9" i="5"/>
  <c r="AL8" i="5"/>
  <c r="K8" i="5"/>
  <c r="L14" i="5"/>
  <c r="P8" i="5"/>
  <c r="W10" i="5"/>
  <c r="AC12" i="5"/>
  <c r="AB10" i="5"/>
  <c r="AH6" i="5"/>
  <c r="T11" i="5"/>
  <c r="T7" i="5"/>
  <c r="Z7" i="5"/>
  <c r="K9" i="5"/>
  <c r="P9" i="5"/>
  <c r="V14" i="5"/>
  <c r="AC6" i="5"/>
  <c r="AC10" i="5"/>
  <c r="AH18" i="5"/>
  <c r="AI6" i="5"/>
  <c r="S19" i="5"/>
  <c r="AL16" i="5"/>
  <c r="E9" i="5"/>
  <c r="Q14" i="5"/>
  <c r="Y5" i="5"/>
  <c r="AE5" i="5"/>
  <c r="AF20" i="5"/>
  <c r="AE15" i="5"/>
  <c r="AK5" i="5"/>
  <c r="M6" i="5"/>
  <c r="Z15" i="5"/>
  <c r="H12" i="5"/>
  <c r="G10" i="5"/>
  <c r="N12" i="5"/>
  <c r="M10" i="5"/>
  <c r="T12" i="5"/>
  <c r="Z12" i="5"/>
  <c r="Y10" i="5"/>
  <c r="AF12" i="5"/>
  <c r="AK10" i="5"/>
  <c r="AF18" i="5"/>
  <c r="AE17" i="5"/>
  <c r="AF10" i="5"/>
  <c r="AE14" i="5"/>
  <c r="AL10" i="5"/>
  <c r="AK14" i="5"/>
  <c r="G8" i="5"/>
  <c r="H14" i="5"/>
  <c r="M9" i="5"/>
  <c r="N17" i="5"/>
  <c r="M8" i="5"/>
  <c r="N14" i="5"/>
  <c r="S9" i="5"/>
  <c r="T17" i="5"/>
  <c r="S8" i="5"/>
  <c r="T14" i="5"/>
  <c r="Y9" i="5"/>
  <c r="Z17" i="5"/>
  <c r="Y8" i="5"/>
  <c r="Z14" i="5"/>
  <c r="AF17" i="5"/>
  <c r="AF14" i="5"/>
  <c r="AL14" i="5"/>
  <c r="G11" i="5"/>
  <c r="G7" i="5"/>
  <c r="N9" i="5"/>
  <c r="M7" i="5"/>
  <c r="S7" i="5"/>
  <c r="Y7" i="5"/>
  <c r="AK11" i="5"/>
  <c r="AK7" i="5"/>
  <c r="S16" i="5"/>
  <c r="Z11" i="5"/>
  <c r="Y16" i="5"/>
  <c r="AF11" i="5"/>
  <c r="AE16" i="5"/>
  <c r="AF7" i="5"/>
  <c r="AL11" i="5"/>
  <c r="AK16" i="5"/>
  <c r="AL7" i="5"/>
  <c r="G9" i="5"/>
  <c r="H11" i="5"/>
  <c r="M16" i="5"/>
  <c r="G19" i="5"/>
  <c r="H16" i="5"/>
  <c r="G20" i="5"/>
  <c r="M19" i="5"/>
  <c r="N16" i="5"/>
  <c r="M20" i="5"/>
  <c r="T16" i="5"/>
  <c r="S20" i="5"/>
  <c r="Y19" i="5"/>
  <c r="Z16" i="5"/>
  <c r="Y20" i="5"/>
  <c r="AF16" i="5"/>
  <c r="AE20" i="5"/>
  <c r="H15" i="5"/>
  <c r="G16" i="5"/>
  <c r="H7" i="5"/>
  <c r="H19" i="5"/>
  <c r="G5" i="5"/>
  <c r="H20" i="5"/>
  <c r="G15" i="5"/>
  <c r="N19" i="5"/>
  <c r="M5" i="5"/>
  <c r="N20" i="5"/>
  <c r="M15" i="5"/>
  <c r="S5" i="5"/>
  <c r="T20" i="5"/>
  <c r="S15" i="5"/>
  <c r="Z20" i="5"/>
  <c r="Y15" i="5"/>
  <c r="AL12" i="5"/>
  <c r="AK15" i="5"/>
  <c r="AF15" i="5"/>
  <c r="AL15" i="5"/>
  <c r="T22" i="6"/>
  <c r="L11" i="5"/>
  <c r="D11" i="5"/>
  <c r="AB11" i="5"/>
  <c r="AC8" i="5"/>
  <c r="AH8" i="5"/>
  <c r="Q19" i="5"/>
  <c r="V19" i="5"/>
  <c r="AH7" i="5"/>
  <c r="L19" i="5"/>
  <c r="AC7" i="5"/>
  <c r="K6" i="5"/>
  <c r="J17" i="5"/>
  <c r="K10" i="5"/>
  <c r="J14" i="5"/>
  <c r="P18" i="5"/>
  <c r="P10" i="5"/>
  <c r="W5" i="5"/>
  <c r="V6" i="5"/>
  <c r="AC19" i="5"/>
  <c r="K14" i="5"/>
  <c r="P14" i="5"/>
  <c r="V18" i="5"/>
  <c r="V10" i="5"/>
  <c r="E8" i="5"/>
  <c r="Q17" i="5"/>
  <c r="W18" i="5"/>
  <c r="V17" i="5"/>
  <c r="AB18" i="5"/>
  <c r="AI5" i="5"/>
  <c r="J11" i="5"/>
  <c r="D16" i="5"/>
  <c r="J16" i="5"/>
  <c r="P7" i="5"/>
  <c r="W14" i="5"/>
  <c r="AB14" i="5"/>
  <c r="E17" i="5"/>
  <c r="Q18" i="5"/>
  <c r="E6" i="5"/>
  <c r="Q5" i="5"/>
  <c r="X15" i="5"/>
  <c r="X5" i="5"/>
  <c r="D7" i="5"/>
  <c r="E5" i="5"/>
  <c r="D18" i="5"/>
  <c r="D10" i="5"/>
  <c r="K12" i="5"/>
  <c r="J18" i="5"/>
  <c r="J10" i="5"/>
  <c r="P12" i="5"/>
  <c r="P6" i="5"/>
  <c r="V5" i="5"/>
  <c r="V15" i="5"/>
  <c r="AI11" i="5"/>
  <c r="AH16" i="5"/>
  <c r="AI7" i="5"/>
  <c r="F9" i="5"/>
  <c r="F8" i="5"/>
  <c r="L9" i="5"/>
  <c r="L8" i="5"/>
  <c r="R9" i="5"/>
  <c r="R8" i="5"/>
  <c r="X9" i="5"/>
  <c r="X8" i="5"/>
  <c r="AJ9" i="5"/>
  <c r="AJ8" i="5"/>
  <c r="AC18" i="5"/>
  <c r="AC17" i="5"/>
  <c r="Q8" i="5"/>
  <c r="W15" i="5"/>
  <c r="AB5" i="5"/>
  <c r="AC20" i="5"/>
  <c r="AB15" i="5"/>
  <c r="AI16" i="5"/>
  <c r="AJ7" i="5"/>
  <c r="F11" i="5"/>
  <c r="F7" i="5"/>
  <c r="AD11" i="5"/>
  <c r="AD7" i="5"/>
  <c r="W12" i="5"/>
  <c r="P16" i="5"/>
  <c r="AB20" i="5"/>
  <c r="D8" i="5"/>
  <c r="J8" i="5"/>
  <c r="P17" i="5"/>
  <c r="AC15" i="5"/>
  <c r="AH15" i="5"/>
  <c r="X16" i="5"/>
  <c r="AJ16" i="5"/>
  <c r="Q9" i="5"/>
  <c r="D19" i="5"/>
  <c r="AI18" i="5"/>
  <c r="AI15" i="5"/>
  <c r="M13" i="5"/>
  <c r="R19" i="5"/>
  <c r="R20" i="5"/>
  <c r="AD19" i="5"/>
  <c r="AD20" i="5"/>
  <c r="AB12" i="5"/>
  <c r="E16" i="5"/>
  <c r="AC14" i="5"/>
  <c r="K11" i="5"/>
  <c r="V8" i="5"/>
  <c r="AI12" i="5"/>
  <c r="AH10" i="5"/>
  <c r="F5" i="5"/>
  <c r="F15" i="5"/>
  <c r="L5" i="5"/>
  <c r="L15" i="5"/>
  <c r="T13" i="5"/>
  <c r="Z13" i="5"/>
  <c r="AJ5" i="5"/>
  <c r="AJ15" i="5"/>
  <c r="AL13" i="5"/>
  <c r="L7" i="5"/>
  <c r="P11" i="5"/>
  <c r="V9" i="5"/>
  <c r="J19" i="5"/>
  <c r="J20" i="5"/>
  <c r="Q7" i="5"/>
  <c r="W9" i="5"/>
  <c r="V11" i="5"/>
  <c r="W8" i="5"/>
  <c r="V7" i="5"/>
  <c r="AB9" i="5"/>
  <c r="AB8" i="5"/>
  <c r="AH17" i="5"/>
  <c r="AH14" i="5"/>
  <c r="F6" i="5"/>
  <c r="L12" i="5"/>
  <c r="L6" i="5"/>
  <c r="R12" i="5"/>
  <c r="R6" i="5"/>
  <c r="AD6" i="5"/>
  <c r="AJ6" i="5"/>
  <c r="E11" i="5"/>
  <c r="AC5" i="5"/>
  <c r="J7" i="5"/>
  <c r="K7" i="5"/>
  <c r="E19" i="5"/>
  <c r="E20" i="5"/>
  <c r="D15" i="5"/>
  <c r="K19" i="5"/>
  <c r="K20" i="5"/>
  <c r="J15" i="5"/>
  <c r="P19" i="5"/>
  <c r="Q16" i="5"/>
  <c r="P20" i="5"/>
  <c r="W11" i="5"/>
  <c r="V16" i="5"/>
  <c r="W7" i="5"/>
  <c r="AC9" i="5"/>
  <c r="AB7" i="5"/>
  <c r="AH9" i="5"/>
  <c r="AI14" i="5"/>
  <c r="F18" i="5"/>
  <c r="F10" i="5"/>
  <c r="L18" i="5"/>
  <c r="L10" i="5"/>
  <c r="X18" i="5"/>
  <c r="X10" i="5"/>
  <c r="AD18" i="5"/>
  <c r="AD10" i="5"/>
  <c r="K16" i="5"/>
  <c r="AC16" i="5"/>
  <c r="W20" i="5"/>
  <c r="E15" i="5"/>
  <c r="K5" i="5"/>
  <c r="K15" i="5"/>
  <c r="P5" i="5"/>
  <c r="P15" i="5"/>
  <c r="W16" i="5"/>
  <c r="AB16" i="5"/>
  <c r="AI9" i="5"/>
  <c r="AJ14" i="5"/>
  <c r="R17" i="5"/>
  <c r="R14" i="5"/>
  <c r="X17" i="5"/>
  <c r="X14" i="5"/>
  <c r="AB17" i="5"/>
  <c r="AI10" i="5"/>
  <c r="F16" i="5"/>
  <c r="L16" i="5"/>
  <c r="R16" i="5"/>
  <c r="F19" i="5"/>
  <c r="F20" i="5"/>
  <c r="X19" i="5"/>
  <c r="X20" i="5"/>
  <c r="AD16" i="5"/>
  <c r="R5" i="5"/>
  <c r="R15" i="5"/>
  <c r="AD5" i="5"/>
  <c r="AD15" i="5"/>
  <c r="T19" i="5"/>
  <c r="X12" i="5"/>
  <c r="X6" i="5"/>
  <c r="AD22" i="6"/>
  <c r="AD12" i="5"/>
  <c r="AF22" i="6"/>
  <c r="AF19" i="5"/>
  <c r="AL22" i="6"/>
  <c r="AL19" i="5"/>
  <c r="Y22" i="6"/>
  <c r="R10" i="5"/>
  <c r="AJ18" i="5"/>
  <c r="AJ10" i="5"/>
  <c r="R18" i="5"/>
  <c r="F17" i="5"/>
  <c r="F14" i="5"/>
  <c r="AD17" i="5"/>
  <c r="AD14" i="5"/>
  <c r="F22" i="6"/>
  <c r="F12" i="5"/>
  <c r="AD9" i="5"/>
  <c r="Z22" i="6"/>
  <c r="Z18" i="5"/>
  <c r="AD8" i="5"/>
  <c r="R11" i="5"/>
  <c r="R7" i="5"/>
  <c r="X11" i="5"/>
  <c r="X7" i="5"/>
  <c r="S22" i="6"/>
  <c r="AK22" i="6"/>
  <c r="AJ22" i="6"/>
  <c r="AE22" i="6"/>
  <c r="X22" i="6"/>
  <c r="R22" i="6"/>
  <c r="N22" i="6"/>
  <c r="L22" i="6"/>
  <c r="M22" i="6"/>
  <c r="H22" i="6"/>
  <c r="G22" i="6"/>
  <c r="AE20" i="8" l="1"/>
  <c r="AK12" i="8"/>
  <c r="S8" i="8"/>
  <c r="Y14" i="8"/>
  <c r="S15" i="8"/>
  <c r="G20" i="8"/>
  <c r="AE13" i="8"/>
  <c r="AK14" i="8"/>
  <c r="S23" i="8"/>
  <c r="G9" i="8"/>
  <c r="AE9" i="8"/>
  <c r="AK15" i="8"/>
  <c r="G8" i="8"/>
  <c r="AE22" i="8"/>
  <c r="S22" i="8"/>
  <c r="Y23" i="8"/>
  <c r="H22" i="5"/>
  <c r="G15" i="8"/>
  <c r="AE10" i="8"/>
  <c r="AK20" i="8"/>
  <c r="Y11" i="8"/>
  <c r="S10" i="8"/>
  <c r="Y12" i="8"/>
  <c r="Y19" i="8"/>
  <c r="AK8" i="8"/>
  <c r="G18" i="8"/>
  <c r="AE23" i="8"/>
  <c r="G23" i="8"/>
  <c r="G17" i="8"/>
  <c r="AE19" i="8"/>
  <c r="AE12" i="8"/>
  <c r="Y18" i="8"/>
  <c r="AK13" i="8"/>
  <c r="S19" i="8"/>
  <c r="AE18" i="8"/>
  <c r="S13" i="8"/>
  <c r="AK10" i="8"/>
  <c r="Y17" i="8"/>
  <c r="AK17" i="8"/>
  <c r="G19" i="8"/>
  <c r="Y13" i="8"/>
  <c r="S21" i="8"/>
  <c r="Y22" i="8"/>
  <c r="S12" i="8"/>
  <c r="AK23" i="8"/>
  <c r="AK18" i="8"/>
  <c r="AE8" i="8"/>
  <c r="AK19" i="8"/>
  <c r="Y21" i="8"/>
  <c r="S11" i="8"/>
  <c r="AE11" i="8"/>
  <c r="G13" i="8"/>
  <c r="S17" i="8"/>
  <c r="AK11" i="8"/>
  <c r="AK22" i="8"/>
  <c r="S20" i="8"/>
  <c r="G21" i="8"/>
  <c r="AE21" i="8"/>
  <c r="Y15" i="8"/>
  <c r="Y10" i="8"/>
  <c r="S14" i="8"/>
  <c r="Y8" i="8"/>
  <c r="AE17" i="8"/>
  <c r="Y20" i="8"/>
  <c r="AE14" i="8"/>
  <c r="AK21" i="8"/>
  <c r="G12" i="8"/>
  <c r="S18" i="8"/>
  <c r="AE15" i="8"/>
  <c r="G22" i="8"/>
  <c r="G11" i="8"/>
  <c r="S9" i="8"/>
  <c r="G10" i="8"/>
  <c r="Y9" i="8"/>
  <c r="G14" i="8"/>
  <c r="AK9" i="8"/>
  <c r="AF22" i="5"/>
  <c r="AL22" i="5"/>
  <c r="M22" i="5"/>
  <c r="T22" i="5"/>
  <c r="Z22" i="5"/>
  <c r="S69" i="17"/>
  <c r="Q25" i="17"/>
  <c r="Q19" i="17"/>
  <c r="P25" i="17"/>
  <c r="Q15" i="17"/>
  <c r="Q14" i="17"/>
  <c r="Q13" i="17"/>
  <c r="Q12" i="17"/>
  <c r="Q11" i="17"/>
  <c r="Q10" i="17"/>
  <c r="D45" i="17" s="1"/>
  <c r="D80" i="17" s="1"/>
  <c r="Q9" i="17"/>
  <c r="P15" i="17"/>
  <c r="P14" i="17"/>
  <c r="P13" i="17"/>
  <c r="P12" i="17"/>
  <c r="P11" i="17"/>
  <c r="E50" i="17" s="1"/>
  <c r="D62" i="17" s="1"/>
  <c r="P10" i="17"/>
  <c r="D50" i="17" s="1"/>
  <c r="D61" i="17" s="1"/>
  <c r="P9" i="17"/>
  <c r="I76" i="17"/>
  <c r="J76" i="17"/>
  <c r="L76" i="17"/>
  <c r="H76" i="17"/>
  <c r="L15" i="26"/>
  <c r="K15" i="26"/>
  <c r="J15" i="26"/>
  <c r="I15" i="26"/>
  <c r="H15" i="26"/>
  <c r="G15" i="26"/>
  <c r="F15" i="26"/>
  <c r="E15" i="26"/>
  <c r="D15" i="26"/>
  <c r="C15" i="26"/>
  <c r="B15" i="26"/>
  <c r="L14" i="26"/>
  <c r="K14" i="26"/>
  <c r="J14" i="26"/>
  <c r="I14" i="26"/>
  <c r="H14" i="26"/>
  <c r="G14" i="26"/>
  <c r="F14" i="26"/>
  <c r="E14" i="26"/>
  <c r="D14" i="26"/>
  <c r="C14" i="26"/>
  <c r="B14" i="26"/>
  <c r="L13" i="26"/>
  <c r="K13" i="26"/>
  <c r="J13" i="26"/>
  <c r="I13" i="26"/>
  <c r="H13" i="26"/>
  <c r="G13" i="26"/>
  <c r="F13" i="26"/>
  <c r="E13" i="26"/>
  <c r="D13" i="26"/>
  <c r="C13" i="26"/>
  <c r="B13" i="26"/>
  <c r="L12" i="26"/>
  <c r="K12" i="26"/>
  <c r="J12" i="26"/>
  <c r="I12" i="26"/>
  <c r="H12" i="26"/>
  <c r="G12" i="26"/>
  <c r="F12" i="26"/>
  <c r="E12" i="26"/>
  <c r="D12" i="26"/>
  <c r="C12" i="26"/>
  <c r="B12" i="26"/>
  <c r="L11" i="26"/>
  <c r="K11" i="26"/>
  <c r="J11" i="26"/>
  <c r="I11" i="26"/>
  <c r="H11" i="26"/>
  <c r="G11" i="26"/>
  <c r="F11" i="26"/>
  <c r="E11" i="26"/>
  <c r="D11" i="26"/>
  <c r="C11" i="26"/>
  <c r="B11" i="26"/>
  <c r="L10" i="26"/>
  <c r="K10" i="26"/>
  <c r="J10" i="26"/>
  <c r="I10" i="26"/>
  <c r="H10" i="26"/>
  <c r="G10" i="26"/>
  <c r="F10" i="26"/>
  <c r="E10" i="26"/>
  <c r="D10" i="26"/>
  <c r="C10" i="26"/>
  <c r="B10" i="26"/>
  <c r="L9" i="26"/>
  <c r="K9" i="26"/>
  <c r="J9" i="26"/>
  <c r="I9" i="26"/>
  <c r="H9" i="26"/>
  <c r="G9" i="26"/>
  <c r="F9" i="26"/>
  <c r="E9" i="26"/>
  <c r="D9" i="26"/>
  <c r="C9" i="26"/>
  <c r="B9" i="26"/>
  <c r="S21" i="26"/>
  <c r="S22" i="26" s="1"/>
  <c r="L8" i="26"/>
  <c r="K8" i="26"/>
  <c r="J8" i="26"/>
  <c r="I8" i="26"/>
  <c r="H8" i="26"/>
  <c r="G8" i="26"/>
  <c r="F8" i="26"/>
  <c r="E8" i="26"/>
  <c r="D8" i="26"/>
  <c r="C8" i="26"/>
  <c r="B8" i="26"/>
  <c r="L7" i="26"/>
  <c r="K7" i="26"/>
  <c r="J7" i="26"/>
  <c r="I7" i="26"/>
  <c r="H7" i="26"/>
  <c r="G7" i="26"/>
  <c r="F7" i="26"/>
  <c r="E7" i="26"/>
  <c r="D7" i="26"/>
  <c r="C7" i="26"/>
  <c r="B7" i="26"/>
  <c r="L6" i="26"/>
  <c r="K6" i="26"/>
  <c r="J6" i="26"/>
  <c r="I6" i="26"/>
  <c r="H6" i="26"/>
  <c r="G6" i="26"/>
  <c r="F6" i="26"/>
  <c r="E6" i="26"/>
  <c r="D6" i="26"/>
  <c r="C6" i="26"/>
  <c r="B6" i="26"/>
  <c r="J35" i="25"/>
  <c r="S35" i="25" s="1"/>
  <c r="M32" i="25"/>
  <c r="D32" i="25"/>
  <c r="N31" i="25"/>
  <c r="M31" i="25"/>
  <c r="E31" i="25"/>
  <c r="D31" i="25"/>
  <c r="F31" i="25" s="1"/>
  <c r="N30" i="25"/>
  <c r="M30" i="25"/>
  <c r="E30" i="25"/>
  <c r="D30" i="25"/>
  <c r="F30" i="25" s="1"/>
  <c r="N29" i="25"/>
  <c r="M29" i="25"/>
  <c r="E29" i="25"/>
  <c r="D29" i="25"/>
  <c r="N28" i="25"/>
  <c r="O28" i="25" s="1"/>
  <c r="M28" i="25"/>
  <c r="E28" i="25"/>
  <c r="D28" i="25"/>
  <c r="N27" i="25"/>
  <c r="M27" i="25"/>
  <c r="E27" i="25"/>
  <c r="D27" i="25"/>
  <c r="N26" i="25"/>
  <c r="M26" i="25"/>
  <c r="E26" i="25"/>
  <c r="Q21" i="25"/>
  <c r="N32" i="25" s="1"/>
  <c r="O32" i="25" s="1"/>
  <c r="P21" i="25"/>
  <c r="E32" i="25" s="1"/>
  <c r="P6" i="25"/>
  <c r="R11" i="25" s="1"/>
  <c r="E12" i="15"/>
  <c r="Q5" i="14"/>
  <c r="R7" i="14"/>
  <c r="K20" i="14" s="1"/>
  <c r="O6" i="14"/>
  <c r="I7" i="14"/>
  <c r="I16" i="14" s="1"/>
  <c r="J5" i="14"/>
  <c r="D11" i="15"/>
  <c r="B11" i="19"/>
  <c r="B12" i="19"/>
  <c r="B10" i="19"/>
  <c r="J69" i="17"/>
  <c r="J38" i="17"/>
  <c r="I8" i="23"/>
  <c r="E21" i="12"/>
  <c r="L15" i="12" s="1"/>
  <c r="E9" i="22" s="1"/>
  <c r="D76" i="17" s="1"/>
  <c r="E37" i="12"/>
  <c r="F37" i="12"/>
  <c r="G37" i="12"/>
  <c r="D37" i="12"/>
  <c r="D32" i="12"/>
  <c r="K13" i="12" s="1"/>
  <c r="G32" i="12"/>
  <c r="N13" i="12" s="1"/>
  <c r="H5" i="14"/>
  <c r="H7" i="23"/>
  <c r="H6" i="23"/>
  <c r="H5" i="23"/>
  <c r="H4" i="23"/>
  <c r="G7" i="23"/>
  <c r="G6" i="23"/>
  <c r="G5" i="23"/>
  <c r="G4" i="23"/>
  <c r="F7" i="23"/>
  <c r="F6" i="23"/>
  <c r="F5" i="23"/>
  <c r="F4" i="23"/>
  <c r="E7" i="23"/>
  <c r="E6" i="23"/>
  <c r="E5" i="23"/>
  <c r="E4" i="23"/>
  <c r="F12" i="15"/>
  <c r="G12" i="15"/>
  <c r="E11" i="15"/>
  <c r="G11" i="15"/>
  <c r="E8" i="22"/>
  <c r="F8" i="22"/>
  <c r="G8" i="22"/>
  <c r="D8" i="22"/>
  <c r="R6" i="14"/>
  <c r="Q7" i="14"/>
  <c r="J20" i="14" s="1"/>
  <c r="Q8" i="14"/>
  <c r="R5" i="14"/>
  <c r="H6" i="14"/>
  <c r="I6" i="14"/>
  <c r="K6" i="14"/>
  <c r="H7" i="14"/>
  <c r="H16" i="14" s="1"/>
  <c r="K7" i="14"/>
  <c r="K16" i="14" s="1"/>
  <c r="H8" i="14"/>
  <c r="I8" i="14"/>
  <c r="K8" i="14"/>
  <c r="I5" i="14"/>
  <c r="K5" i="14"/>
  <c r="E9" i="14"/>
  <c r="D9" i="14" s="1"/>
  <c r="Q20" i="17"/>
  <c r="Q21" i="17"/>
  <c r="Q22" i="17"/>
  <c r="F46" i="17" s="1"/>
  <c r="N63" i="17" s="1"/>
  <c r="Q23" i="17"/>
  <c r="Q24" i="17"/>
  <c r="C46" i="17"/>
  <c r="N60" i="17" s="1"/>
  <c r="P20" i="17"/>
  <c r="P21" i="17"/>
  <c r="P22" i="17"/>
  <c r="P23" i="17"/>
  <c r="P24" i="17"/>
  <c r="R24" i="17" s="1"/>
  <c r="P19" i="17"/>
  <c r="C51" i="17" s="1"/>
  <c r="E60" i="17" s="1"/>
  <c r="H50" i="17"/>
  <c r="D65" i="17" s="1"/>
  <c r="F45" i="17"/>
  <c r="E45" i="17"/>
  <c r="C45" i="17"/>
  <c r="C80" i="17" s="1"/>
  <c r="C50" i="17"/>
  <c r="N7" i="23"/>
  <c r="N5" i="23"/>
  <c r="N4" i="23"/>
  <c r="N6" i="23"/>
  <c r="O4" i="23"/>
  <c r="O5" i="23"/>
  <c r="O6" i="23"/>
  <c r="O7" i="23"/>
  <c r="P4" i="23"/>
  <c r="P5" i="23"/>
  <c r="P6" i="23"/>
  <c r="P7" i="23"/>
  <c r="X56" i="13"/>
  <c r="V56" i="13"/>
  <c r="T56" i="13"/>
  <c r="R56" i="13"/>
  <c r="P56" i="13"/>
  <c r="N56" i="13"/>
  <c r="L56" i="13"/>
  <c r="J56" i="13"/>
  <c r="H56" i="13"/>
  <c r="F56" i="13"/>
  <c r="D56" i="13"/>
  <c r="B56" i="13"/>
  <c r="X55" i="13"/>
  <c r="V55" i="13"/>
  <c r="T55" i="13"/>
  <c r="R55" i="13"/>
  <c r="P55" i="13"/>
  <c r="N55" i="13"/>
  <c r="L55" i="13"/>
  <c r="J55" i="13"/>
  <c r="H55" i="13"/>
  <c r="F55" i="13"/>
  <c r="D55" i="13"/>
  <c r="B55" i="13"/>
  <c r="X54" i="13"/>
  <c r="V54" i="13"/>
  <c r="T54" i="13"/>
  <c r="R54" i="13"/>
  <c r="P54" i="13"/>
  <c r="N54" i="13"/>
  <c r="L54" i="13"/>
  <c r="J54" i="13"/>
  <c r="H54" i="13"/>
  <c r="F54" i="13"/>
  <c r="D54" i="13"/>
  <c r="B54" i="13"/>
  <c r="X52" i="13"/>
  <c r="V52" i="13"/>
  <c r="T52" i="13"/>
  <c r="R52" i="13"/>
  <c r="P52" i="13"/>
  <c r="N52" i="13"/>
  <c r="L52" i="13"/>
  <c r="J52" i="13"/>
  <c r="H52" i="13"/>
  <c r="F52" i="13"/>
  <c r="D52" i="13"/>
  <c r="B52" i="13"/>
  <c r="X50" i="13"/>
  <c r="V50" i="13"/>
  <c r="T50" i="13"/>
  <c r="R50" i="13"/>
  <c r="P50" i="13"/>
  <c r="N50" i="13"/>
  <c r="L50" i="13"/>
  <c r="J50" i="13"/>
  <c r="H50" i="13"/>
  <c r="F50" i="13"/>
  <c r="D50" i="13"/>
  <c r="B50" i="13"/>
  <c r="X45" i="13"/>
  <c r="V45" i="13"/>
  <c r="T45" i="13"/>
  <c r="R45" i="13"/>
  <c r="P45" i="13"/>
  <c r="N45" i="13"/>
  <c r="L45" i="13"/>
  <c r="J45" i="13"/>
  <c r="H45" i="13"/>
  <c r="F45" i="13"/>
  <c r="D45" i="13"/>
  <c r="B45" i="13"/>
  <c r="Y44" i="13"/>
  <c r="W44" i="13"/>
  <c r="U44" i="13"/>
  <c r="S44" i="13"/>
  <c r="Q44" i="13"/>
  <c r="O44" i="13"/>
  <c r="M44" i="13"/>
  <c r="K44" i="13"/>
  <c r="I44" i="13"/>
  <c r="G44" i="13"/>
  <c r="E44" i="13"/>
  <c r="C44" i="13"/>
  <c r="X41" i="13"/>
  <c r="V41" i="13"/>
  <c r="T41" i="13"/>
  <c r="R41" i="13"/>
  <c r="P41" i="13"/>
  <c r="N41" i="13"/>
  <c r="L41" i="13"/>
  <c r="J41" i="13"/>
  <c r="H41" i="13"/>
  <c r="F41" i="13"/>
  <c r="D41" i="13"/>
  <c r="B41" i="13"/>
  <c r="X40" i="13"/>
  <c r="V40" i="13"/>
  <c r="T40" i="13"/>
  <c r="R40" i="13"/>
  <c r="P40" i="13"/>
  <c r="N40" i="13"/>
  <c r="L40" i="13"/>
  <c r="J40" i="13"/>
  <c r="H40" i="13"/>
  <c r="F40" i="13"/>
  <c r="D40" i="13"/>
  <c r="B40" i="13"/>
  <c r="X38" i="13"/>
  <c r="V38" i="13"/>
  <c r="T38" i="13"/>
  <c r="R38" i="13"/>
  <c r="P38" i="13"/>
  <c r="N38" i="13"/>
  <c r="L38" i="13"/>
  <c r="J38" i="13"/>
  <c r="H38" i="13"/>
  <c r="F38" i="13"/>
  <c r="D38" i="13"/>
  <c r="B38" i="13"/>
  <c r="X36" i="13"/>
  <c r="V36" i="13"/>
  <c r="T36" i="13"/>
  <c r="R36" i="13"/>
  <c r="P36" i="13"/>
  <c r="N36" i="13"/>
  <c r="L36" i="13"/>
  <c r="J36" i="13"/>
  <c r="H36" i="13"/>
  <c r="F36" i="13"/>
  <c r="D36" i="13"/>
  <c r="B36" i="13"/>
  <c r="X35" i="13"/>
  <c r="V35" i="13"/>
  <c r="T35" i="13"/>
  <c r="R35" i="13"/>
  <c r="P35" i="13"/>
  <c r="N35" i="13"/>
  <c r="L35" i="13"/>
  <c r="J35" i="13"/>
  <c r="H35" i="13"/>
  <c r="F35" i="13"/>
  <c r="D35" i="13"/>
  <c r="B35" i="13"/>
  <c r="X31" i="13"/>
  <c r="V31" i="13"/>
  <c r="T31" i="13"/>
  <c r="R31" i="13"/>
  <c r="P31" i="13"/>
  <c r="N31" i="13"/>
  <c r="L31" i="13"/>
  <c r="J31" i="13"/>
  <c r="H31" i="13"/>
  <c r="F31" i="13"/>
  <c r="D31" i="13"/>
  <c r="B31" i="13"/>
  <c r="Y30" i="13"/>
  <c r="W30" i="13"/>
  <c r="U30" i="13"/>
  <c r="S30" i="13"/>
  <c r="Q30" i="13"/>
  <c r="O30" i="13"/>
  <c r="M30" i="13"/>
  <c r="K30" i="13"/>
  <c r="I30" i="13"/>
  <c r="G30" i="13"/>
  <c r="E30" i="13"/>
  <c r="C30" i="13"/>
  <c r="X28" i="13"/>
  <c r="V28" i="13"/>
  <c r="T28" i="13"/>
  <c r="R28" i="13"/>
  <c r="P28" i="13"/>
  <c r="N28" i="13"/>
  <c r="L28" i="13"/>
  <c r="J28" i="13"/>
  <c r="H28" i="13"/>
  <c r="F28" i="13"/>
  <c r="D28" i="13"/>
  <c r="B28" i="13"/>
  <c r="X27" i="13"/>
  <c r="V27" i="13"/>
  <c r="T27" i="13"/>
  <c r="R27" i="13"/>
  <c r="P27" i="13"/>
  <c r="N27" i="13"/>
  <c r="L27" i="13"/>
  <c r="J27" i="13"/>
  <c r="H27" i="13"/>
  <c r="F27" i="13"/>
  <c r="D27" i="13"/>
  <c r="B27" i="13"/>
  <c r="X26" i="13"/>
  <c r="V26" i="13"/>
  <c r="T26" i="13"/>
  <c r="R26" i="13"/>
  <c r="P26" i="13"/>
  <c r="N26" i="13"/>
  <c r="L26" i="13"/>
  <c r="J26" i="13"/>
  <c r="H26" i="13"/>
  <c r="F26" i="13"/>
  <c r="D26" i="13"/>
  <c r="B26" i="13"/>
  <c r="X24" i="13"/>
  <c r="V24" i="13"/>
  <c r="T24" i="13"/>
  <c r="R24" i="13"/>
  <c r="P24" i="13"/>
  <c r="N24" i="13"/>
  <c r="L24" i="13"/>
  <c r="J24" i="13"/>
  <c r="H24" i="13"/>
  <c r="F24" i="13"/>
  <c r="D24" i="13"/>
  <c r="B24" i="13"/>
  <c r="X23" i="13"/>
  <c r="V23" i="13"/>
  <c r="T23" i="13"/>
  <c r="R23" i="13"/>
  <c r="P23" i="13"/>
  <c r="N23" i="13"/>
  <c r="L23" i="13"/>
  <c r="J23" i="13"/>
  <c r="H23" i="13"/>
  <c r="F23" i="13"/>
  <c r="D23" i="13"/>
  <c r="B23" i="13"/>
  <c r="X22" i="13"/>
  <c r="V22" i="13"/>
  <c r="T22" i="13"/>
  <c r="R22" i="13"/>
  <c r="P22" i="13"/>
  <c r="N22" i="13"/>
  <c r="L22" i="13"/>
  <c r="J22" i="13"/>
  <c r="H22" i="13"/>
  <c r="F22" i="13"/>
  <c r="D22" i="13"/>
  <c r="B22" i="13"/>
  <c r="X17" i="13"/>
  <c r="V17" i="13"/>
  <c r="T17" i="13"/>
  <c r="R17" i="13"/>
  <c r="P17" i="13"/>
  <c r="N17" i="13"/>
  <c r="L17" i="13"/>
  <c r="J17" i="13"/>
  <c r="H17" i="13"/>
  <c r="F17" i="13"/>
  <c r="D17" i="13"/>
  <c r="B17" i="13"/>
  <c r="Y16" i="13"/>
  <c r="W16" i="13"/>
  <c r="W15" i="13" s="1"/>
  <c r="U16" i="13"/>
  <c r="S16" i="13"/>
  <c r="S15" i="13" s="1"/>
  <c r="Q16" i="13"/>
  <c r="Q15" i="13" s="1"/>
  <c r="O16" i="13"/>
  <c r="M16" i="13"/>
  <c r="M15" i="13" s="1"/>
  <c r="K16" i="13"/>
  <c r="I16" i="13"/>
  <c r="G16" i="13"/>
  <c r="G15" i="13" s="1"/>
  <c r="E16" i="13"/>
  <c r="E15" i="13" s="1"/>
  <c r="C16" i="13"/>
  <c r="C15" i="13" s="1"/>
  <c r="C59" i="13" s="1"/>
  <c r="I15" i="13"/>
  <c r="X12" i="13"/>
  <c r="V12" i="13"/>
  <c r="T12" i="13"/>
  <c r="R12" i="13"/>
  <c r="P12" i="13"/>
  <c r="N12" i="13"/>
  <c r="L12" i="13"/>
  <c r="J12" i="13"/>
  <c r="H12" i="13"/>
  <c r="F12" i="13"/>
  <c r="D12" i="13"/>
  <c r="B12" i="13"/>
  <c r="X11" i="13"/>
  <c r="V11" i="13"/>
  <c r="T11" i="13"/>
  <c r="R11" i="13"/>
  <c r="P11" i="13"/>
  <c r="N11" i="13"/>
  <c r="L11" i="13"/>
  <c r="J11" i="13"/>
  <c r="H11" i="13"/>
  <c r="F11" i="13"/>
  <c r="D11" i="13"/>
  <c r="B11" i="13"/>
  <c r="Y10" i="13"/>
  <c r="Y5" i="13" s="1"/>
  <c r="X10" i="13"/>
  <c r="V10" i="13"/>
  <c r="U10" i="13"/>
  <c r="U5" i="13" s="1"/>
  <c r="T10" i="13"/>
  <c r="R10" i="13"/>
  <c r="Q10" i="13"/>
  <c r="Q5" i="13" s="1"/>
  <c r="P10" i="13"/>
  <c r="N10" i="13"/>
  <c r="M10" i="13"/>
  <c r="M5" i="13" s="1"/>
  <c r="L10" i="13"/>
  <c r="J10" i="13"/>
  <c r="I10" i="13"/>
  <c r="I5" i="13" s="1"/>
  <c r="H10" i="13"/>
  <c r="F10" i="13"/>
  <c r="E10" i="13"/>
  <c r="E5" i="13" s="1"/>
  <c r="D10" i="13"/>
  <c r="B10" i="13"/>
  <c r="X9" i="13"/>
  <c r="V9" i="13"/>
  <c r="T9" i="13"/>
  <c r="R9" i="13"/>
  <c r="P9" i="13"/>
  <c r="N9" i="13"/>
  <c r="L9" i="13"/>
  <c r="J9" i="13"/>
  <c r="H9" i="13"/>
  <c r="F9" i="13"/>
  <c r="D9" i="13"/>
  <c r="B9" i="13"/>
  <c r="X8" i="13"/>
  <c r="V8" i="13"/>
  <c r="T8" i="13"/>
  <c r="R8" i="13"/>
  <c r="P8" i="13"/>
  <c r="N8" i="13"/>
  <c r="L8" i="13"/>
  <c r="J8" i="13"/>
  <c r="H8" i="13"/>
  <c r="F8" i="13"/>
  <c r="D8" i="13"/>
  <c r="B8" i="13"/>
  <c r="X7" i="13"/>
  <c r="V7" i="13"/>
  <c r="T7" i="13"/>
  <c r="R7" i="13"/>
  <c r="P7" i="13"/>
  <c r="N7" i="13"/>
  <c r="L7" i="13"/>
  <c r="J7" i="13"/>
  <c r="H7" i="13"/>
  <c r="F7" i="13"/>
  <c r="D7" i="13"/>
  <c r="B7" i="13"/>
  <c r="X6" i="13"/>
  <c r="V6" i="13"/>
  <c r="T6" i="13"/>
  <c r="R6" i="13"/>
  <c r="P6" i="13"/>
  <c r="N6" i="13"/>
  <c r="L6" i="13"/>
  <c r="J6" i="13"/>
  <c r="H6" i="13"/>
  <c r="F6" i="13"/>
  <c r="D6" i="13"/>
  <c r="B6" i="13"/>
  <c r="W5" i="13"/>
  <c r="S5" i="13"/>
  <c r="S59" i="13" s="1"/>
  <c r="O5" i="13"/>
  <c r="K5" i="13"/>
  <c r="G5" i="13"/>
  <c r="C5" i="13"/>
  <c r="Q5" i="23"/>
  <c r="Q4" i="23"/>
  <c r="Q7" i="23"/>
  <c r="Q6" i="23"/>
  <c r="E40" i="12"/>
  <c r="G40" i="12"/>
  <c r="F32" i="12"/>
  <c r="M13" i="12" s="1"/>
  <c r="F7" i="22" s="1"/>
  <c r="G21" i="12"/>
  <c r="N15" i="12" s="1"/>
  <c r="G9" i="22" s="1"/>
  <c r="F76" i="17" s="1"/>
  <c r="F21" i="12"/>
  <c r="M15" i="12" s="1"/>
  <c r="R7" i="23"/>
  <c r="R4" i="23"/>
  <c r="R5" i="23"/>
  <c r="R6" i="23"/>
  <c r="F19" i="10"/>
  <c r="FD30" i="9"/>
  <c r="AB30" i="9"/>
  <c r="AA30" i="9"/>
  <c r="W30" i="9"/>
  <c r="U30" i="9"/>
  <c r="T30" i="9"/>
  <c r="S30" i="9"/>
  <c r="AB29" i="9"/>
  <c r="AA29" i="9"/>
  <c r="W29" i="9"/>
  <c r="U29" i="9"/>
  <c r="T29" i="9"/>
  <c r="S29" i="9"/>
  <c r="Q29" i="9"/>
  <c r="R34" i="9" s="1"/>
  <c r="R33" i="9" s="1"/>
  <c r="P29" i="9"/>
  <c r="O29" i="9"/>
  <c r="O34" i="9" s="1"/>
  <c r="N29" i="9"/>
  <c r="N34" i="9" s="1"/>
  <c r="H29" i="9"/>
  <c r="H34" i="9" s="1"/>
  <c r="H33" i="9" s="1"/>
  <c r="G29" i="9"/>
  <c r="G34" i="9" s="1"/>
  <c r="F29" i="9"/>
  <c r="F34" i="9" s="1"/>
  <c r="E29" i="9"/>
  <c r="E34" i="9" s="1"/>
  <c r="D29" i="9"/>
  <c r="D34" i="9" s="1"/>
  <c r="FD28" i="9"/>
  <c r="AB28" i="9"/>
  <c r="AA28" i="9"/>
  <c r="W28" i="9"/>
  <c r="U28" i="9"/>
  <c r="T28" i="9"/>
  <c r="S28" i="9"/>
  <c r="FD27" i="9"/>
  <c r="AB27" i="9"/>
  <c r="AA27" i="9"/>
  <c r="W27" i="9"/>
  <c r="U27" i="9"/>
  <c r="T27" i="9"/>
  <c r="S27" i="9"/>
  <c r="FD26" i="9"/>
  <c r="W26" i="9"/>
  <c r="GE23" i="9"/>
  <c r="GD23" i="9"/>
  <c r="GC23" i="9"/>
  <c r="GB23" i="9"/>
  <c r="GA23" i="9"/>
  <c r="FZ23" i="9"/>
  <c r="FY23" i="9"/>
  <c r="FX23" i="9"/>
  <c r="FW23" i="9"/>
  <c r="FV23" i="9"/>
  <c r="FU23" i="9"/>
  <c r="FT23" i="9"/>
  <c r="FS23" i="9"/>
  <c r="FR23" i="9"/>
  <c r="FQ23" i="9"/>
  <c r="FP23" i="9"/>
  <c r="FO23" i="9"/>
  <c r="FN23" i="9"/>
  <c r="FM23" i="9"/>
  <c r="FL23" i="9"/>
  <c r="FK23" i="9"/>
  <c r="FJ23" i="9"/>
  <c r="FI23" i="9"/>
  <c r="FH23" i="9"/>
  <c r="FG23" i="9"/>
  <c r="FF23" i="9"/>
  <c r="FE23" i="9"/>
  <c r="FD23" i="9"/>
  <c r="FC23" i="9"/>
  <c r="FB23" i="9"/>
  <c r="FA23" i="9"/>
  <c r="EZ23" i="9"/>
  <c r="EY23" i="9"/>
  <c r="EX23" i="9"/>
  <c r="EW23" i="9"/>
  <c r="EV23" i="9"/>
  <c r="EU23" i="9"/>
  <c r="ET23" i="9"/>
  <c r="ES23" i="9"/>
  <c r="ER23" i="9"/>
  <c r="EQ23" i="9"/>
  <c r="EP23" i="9"/>
  <c r="EO23" i="9"/>
  <c r="EN23" i="9"/>
  <c r="EM23" i="9"/>
  <c r="EL23" i="9"/>
  <c r="EK23" i="9"/>
  <c r="EJ23" i="9"/>
  <c r="EI23" i="9"/>
  <c r="EH23" i="9"/>
  <c r="EG23" i="9"/>
  <c r="EF23" i="9"/>
  <c r="EE23" i="9"/>
  <c r="ED23" i="9"/>
  <c r="EC23" i="9"/>
  <c r="EB23" i="9"/>
  <c r="EA23" i="9"/>
  <c r="DZ23" i="9"/>
  <c r="DY23" i="9"/>
  <c r="DX23" i="9"/>
  <c r="DW23" i="9"/>
  <c r="DV23" i="9"/>
  <c r="DU23" i="9"/>
  <c r="DT23" i="9"/>
  <c r="DS23" i="9"/>
  <c r="DR23" i="9"/>
  <c r="DQ23" i="9"/>
  <c r="DP23" i="9"/>
  <c r="DO23" i="9"/>
  <c r="DN23" i="9"/>
  <c r="DM23" i="9"/>
  <c r="DL23" i="9"/>
  <c r="DK23" i="9"/>
  <c r="DJ23" i="9"/>
  <c r="DI23" i="9"/>
  <c r="DH23" i="9"/>
  <c r="DG23" i="9"/>
  <c r="DF23" i="9"/>
  <c r="DE23" i="9"/>
  <c r="DD23" i="9"/>
  <c r="DC23" i="9"/>
  <c r="DB23" i="9"/>
  <c r="DA23" i="9"/>
  <c r="CZ23" i="9"/>
  <c r="CY23" i="9"/>
  <c r="CX23" i="9"/>
  <c r="CW23" i="9"/>
  <c r="CV23" i="9"/>
  <c r="CU23" i="9"/>
  <c r="CT23" i="9"/>
  <c r="CS23" i="9"/>
  <c r="CR23" i="9"/>
  <c r="CQ23" i="9"/>
  <c r="CP23" i="9"/>
  <c r="CO23" i="9"/>
  <c r="CN23" i="9"/>
  <c r="CM23" i="9"/>
  <c r="CL23" i="9"/>
  <c r="CK23" i="9"/>
  <c r="CJ23" i="9"/>
  <c r="CI23" i="9"/>
  <c r="CH23" i="9"/>
  <c r="CG23" i="9"/>
  <c r="CF23" i="9"/>
  <c r="CE23" i="9"/>
  <c r="CD23" i="9"/>
  <c r="CC23" i="9"/>
  <c r="CB23" i="9"/>
  <c r="CA23" i="9"/>
  <c r="BZ23" i="9"/>
  <c r="BY23" i="9"/>
  <c r="BX23" i="9"/>
  <c r="BW23" i="9"/>
  <c r="BV23" i="9"/>
  <c r="BU23" i="9"/>
  <c r="BT23" i="9"/>
  <c r="BS23" i="9"/>
  <c r="BR23" i="9"/>
  <c r="BQ23" i="9"/>
  <c r="BP23" i="9"/>
  <c r="BO23" i="9"/>
  <c r="BN23" i="9"/>
  <c r="BM23" i="9"/>
  <c r="BL23" i="9"/>
  <c r="BK23" i="9"/>
  <c r="BJ23" i="9"/>
  <c r="BI23" i="9"/>
  <c r="BH23" i="9"/>
  <c r="BG23" i="9"/>
  <c r="BF23" i="9"/>
  <c r="BE23" i="9"/>
  <c r="BD23" i="9"/>
  <c r="BC23" i="9"/>
  <c r="BB23" i="9"/>
  <c r="BA23" i="9"/>
  <c r="AZ23" i="9"/>
  <c r="AY23" i="9"/>
  <c r="AX23" i="9"/>
  <c r="AW23" i="9"/>
  <c r="AV23" i="9"/>
  <c r="AU23" i="9"/>
  <c r="AT23" i="9"/>
  <c r="AS23" i="9"/>
  <c r="AR23" i="9"/>
  <c r="AQ23" i="9"/>
  <c r="AP23" i="9"/>
  <c r="AO23" i="9"/>
  <c r="AN23" i="9"/>
  <c r="AM23" i="9"/>
  <c r="AL23" i="9"/>
  <c r="AK23" i="9"/>
  <c r="AJ23" i="9"/>
  <c r="AI23" i="9"/>
  <c r="AH23" i="9"/>
  <c r="AG23" i="9"/>
  <c r="AF23" i="9"/>
  <c r="AE23" i="9"/>
  <c r="AD23" i="9"/>
  <c r="AC23" i="9"/>
  <c r="AB23" i="9"/>
  <c r="AA23" i="9"/>
  <c r="Z23" i="9"/>
  <c r="Y23" i="9"/>
  <c r="X23" i="9"/>
  <c r="W23" i="9"/>
  <c r="V23" i="9"/>
  <c r="U23" i="9"/>
  <c r="T23" i="9"/>
  <c r="S23" i="9"/>
  <c r="R23" i="9"/>
  <c r="Q23" i="9"/>
  <c r="P23" i="9"/>
  <c r="O23" i="9"/>
  <c r="N23" i="9"/>
  <c r="M23" i="9"/>
  <c r="L23" i="9"/>
  <c r="K23" i="9"/>
  <c r="J23" i="9"/>
  <c r="I23" i="9"/>
  <c r="H23" i="9"/>
  <c r="G23" i="9"/>
  <c r="F23" i="9"/>
  <c r="E23" i="9"/>
  <c r="D23" i="9"/>
  <c r="GE22" i="9"/>
  <c r="GD22" i="9"/>
  <c r="GC22" i="9"/>
  <c r="GB22" i="9"/>
  <c r="GA22" i="9"/>
  <c r="FZ22" i="9"/>
  <c r="FY22" i="9"/>
  <c r="FX22" i="9"/>
  <c r="FW22" i="9"/>
  <c r="FV22" i="9"/>
  <c r="FU22" i="9"/>
  <c r="FT22" i="9"/>
  <c r="FS22" i="9"/>
  <c r="FR22" i="9"/>
  <c r="FQ22" i="9"/>
  <c r="FP22" i="9"/>
  <c r="FO22" i="9"/>
  <c r="FN22" i="9"/>
  <c r="FM22" i="9"/>
  <c r="FL22" i="9"/>
  <c r="FK22" i="9"/>
  <c r="FJ22" i="9"/>
  <c r="FI22" i="9"/>
  <c r="FH22" i="9"/>
  <c r="FG22" i="9"/>
  <c r="FF22" i="9"/>
  <c r="FE22" i="9"/>
  <c r="FD22" i="9"/>
  <c r="FC22" i="9"/>
  <c r="FB22" i="9"/>
  <c r="FA22" i="9"/>
  <c r="EZ22" i="9"/>
  <c r="EY22" i="9"/>
  <c r="EX22" i="9"/>
  <c r="EW22" i="9"/>
  <c r="EV22" i="9"/>
  <c r="EU22" i="9"/>
  <c r="ET22" i="9"/>
  <c r="ES22" i="9"/>
  <c r="ER22" i="9"/>
  <c r="EQ22" i="9"/>
  <c r="EP22" i="9"/>
  <c r="EO22" i="9"/>
  <c r="EN22" i="9"/>
  <c r="EM22" i="9"/>
  <c r="EL22" i="9"/>
  <c r="EK22" i="9"/>
  <c r="EJ22" i="9"/>
  <c r="EI22" i="9"/>
  <c r="EH22" i="9"/>
  <c r="EG22" i="9"/>
  <c r="EF22" i="9"/>
  <c r="EE22" i="9"/>
  <c r="ED22" i="9"/>
  <c r="EC22" i="9"/>
  <c r="EB22" i="9"/>
  <c r="EA22" i="9"/>
  <c r="DZ22" i="9"/>
  <c r="DY22" i="9"/>
  <c r="DX22" i="9"/>
  <c r="DW22" i="9"/>
  <c r="DV22" i="9"/>
  <c r="DU22" i="9"/>
  <c r="DT22" i="9"/>
  <c r="DS22" i="9"/>
  <c r="DR22" i="9"/>
  <c r="DQ22" i="9"/>
  <c r="DP22" i="9"/>
  <c r="DO22" i="9"/>
  <c r="DN22" i="9"/>
  <c r="DM22" i="9"/>
  <c r="DL22" i="9"/>
  <c r="DK22" i="9"/>
  <c r="DJ22" i="9"/>
  <c r="DI22" i="9"/>
  <c r="DH22" i="9"/>
  <c r="DG22" i="9"/>
  <c r="DF22" i="9"/>
  <c r="DE22" i="9"/>
  <c r="DD22" i="9"/>
  <c r="DC22" i="9"/>
  <c r="DB22" i="9"/>
  <c r="DA22" i="9"/>
  <c r="CZ22" i="9"/>
  <c r="CY22" i="9"/>
  <c r="CX22" i="9"/>
  <c r="CW22" i="9"/>
  <c r="CV22" i="9"/>
  <c r="CU22" i="9"/>
  <c r="CT22" i="9"/>
  <c r="CS22" i="9"/>
  <c r="CR22" i="9"/>
  <c r="CQ22" i="9"/>
  <c r="CP22" i="9"/>
  <c r="CO22" i="9"/>
  <c r="CN22" i="9"/>
  <c r="CM22" i="9"/>
  <c r="CL22" i="9"/>
  <c r="CK22" i="9"/>
  <c r="CJ22" i="9"/>
  <c r="CI22" i="9"/>
  <c r="CH22" i="9"/>
  <c r="CG22" i="9"/>
  <c r="CF22" i="9"/>
  <c r="CE22" i="9"/>
  <c r="CD22" i="9"/>
  <c r="CC22" i="9"/>
  <c r="CB22" i="9"/>
  <c r="CA22" i="9"/>
  <c r="BZ22" i="9"/>
  <c r="BY22" i="9"/>
  <c r="BX22" i="9"/>
  <c r="BW22" i="9"/>
  <c r="BV22" i="9"/>
  <c r="BU22" i="9"/>
  <c r="BT22" i="9"/>
  <c r="BS22" i="9"/>
  <c r="BR22" i="9"/>
  <c r="BQ22" i="9"/>
  <c r="BP22" i="9"/>
  <c r="BO22" i="9"/>
  <c r="BN22" i="9"/>
  <c r="BM22" i="9"/>
  <c r="BL22" i="9"/>
  <c r="BK22" i="9"/>
  <c r="BJ22" i="9"/>
  <c r="BI22" i="9"/>
  <c r="BH22" i="9"/>
  <c r="BG22" i="9"/>
  <c r="BF22" i="9"/>
  <c r="BE22" i="9"/>
  <c r="BD22" i="9"/>
  <c r="BC22" i="9"/>
  <c r="BB22" i="9"/>
  <c r="BA22" i="9"/>
  <c r="AZ22" i="9"/>
  <c r="AY22" i="9"/>
  <c r="AX22" i="9"/>
  <c r="AW22" i="9"/>
  <c r="AV22" i="9"/>
  <c r="AU22" i="9"/>
  <c r="AT22" i="9"/>
  <c r="AS22" i="9"/>
  <c r="AR22" i="9"/>
  <c r="AQ22" i="9"/>
  <c r="AP22" i="9"/>
  <c r="AO22" i="9"/>
  <c r="AN22" i="9"/>
  <c r="AM22" i="9"/>
  <c r="AL22" i="9"/>
  <c r="AK22" i="9"/>
  <c r="AJ22" i="9"/>
  <c r="AI22" i="9"/>
  <c r="AH22" i="9"/>
  <c r="AG22" i="9"/>
  <c r="AF22" i="9"/>
  <c r="AE22" i="9"/>
  <c r="AD22" i="9"/>
  <c r="AC22" i="9"/>
  <c r="AB22" i="9"/>
  <c r="AA22" i="9"/>
  <c r="Z22" i="9"/>
  <c r="Y22" i="9"/>
  <c r="X22" i="9"/>
  <c r="W22" i="9"/>
  <c r="V22" i="9"/>
  <c r="U22" i="9"/>
  <c r="T22" i="9"/>
  <c r="S22" i="9"/>
  <c r="R22" i="9"/>
  <c r="Q22" i="9"/>
  <c r="P22" i="9"/>
  <c r="O22" i="9"/>
  <c r="N22" i="9"/>
  <c r="M22" i="9"/>
  <c r="L22" i="9"/>
  <c r="K22" i="9"/>
  <c r="J22" i="9"/>
  <c r="I22" i="9"/>
  <c r="H22" i="9"/>
  <c r="G22" i="9"/>
  <c r="F22" i="9"/>
  <c r="E22" i="9"/>
  <c r="D22" i="9"/>
  <c r="GE21" i="9"/>
  <c r="GD21" i="9"/>
  <c r="GC21" i="9"/>
  <c r="GB21" i="9"/>
  <c r="GA21" i="9"/>
  <c r="FZ21" i="9"/>
  <c r="FY21" i="9"/>
  <c r="FX21" i="9"/>
  <c r="FW21" i="9"/>
  <c r="FV21" i="9"/>
  <c r="FU21" i="9"/>
  <c r="FT21" i="9"/>
  <c r="FS21" i="9"/>
  <c r="FR21" i="9"/>
  <c r="FQ21" i="9"/>
  <c r="FP21" i="9"/>
  <c r="FO21" i="9"/>
  <c r="FN21" i="9"/>
  <c r="FM21" i="9"/>
  <c r="FL21" i="9"/>
  <c r="FK21" i="9"/>
  <c r="FJ21" i="9"/>
  <c r="FI21" i="9"/>
  <c r="FH21" i="9"/>
  <c r="FG21" i="9"/>
  <c r="FF21" i="9"/>
  <c r="FE21" i="9"/>
  <c r="FD21" i="9"/>
  <c r="FC21" i="9"/>
  <c r="FB21" i="9"/>
  <c r="FA21" i="9"/>
  <c r="EZ21" i="9"/>
  <c r="EY21" i="9"/>
  <c r="EX21" i="9"/>
  <c r="EW21" i="9"/>
  <c r="EV21" i="9"/>
  <c r="EU21" i="9"/>
  <c r="ET21" i="9"/>
  <c r="ES21" i="9"/>
  <c r="ER21" i="9"/>
  <c r="EQ21" i="9"/>
  <c r="EP21" i="9"/>
  <c r="EO21" i="9"/>
  <c r="EN21" i="9"/>
  <c r="EM21" i="9"/>
  <c r="EL21" i="9"/>
  <c r="EK21" i="9"/>
  <c r="EJ21" i="9"/>
  <c r="EI21" i="9"/>
  <c r="EH21" i="9"/>
  <c r="EG21" i="9"/>
  <c r="EF21" i="9"/>
  <c r="EE21" i="9"/>
  <c r="ED21" i="9"/>
  <c r="EC21" i="9"/>
  <c r="EB21" i="9"/>
  <c r="EA21" i="9"/>
  <c r="DZ21" i="9"/>
  <c r="DY21" i="9"/>
  <c r="DX21" i="9"/>
  <c r="DW21" i="9"/>
  <c r="DV21" i="9"/>
  <c r="DU21" i="9"/>
  <c r="DT21" i="9"/>
  <c r="DS21" i="9"/>
  <c r="DR21" i="9"/>
  <c r="DQ21" i="9"/>
  <c r="DP21" i="9"/>
  <c r="DO21" i="9"/>
  <c r="DN21" i="9"/>
  <c r="DM21" i="9"/>
  <c r="DL21" i="9"/>
  <c r="DK21" i="9"/>
  <c r="DJ21" i="9"/>
  <c r="DI21" i="9"/>
  <c r="DH21" i="9"/>
  <c r="DG21" i="9"/>
  <c r="DF21" i="9"/>
  <c r="DE21" i="9"/>
  <c r="DD21" i="9"/>
  <c r="DC21" i="9"/>
  <c r="DB21" i="9"/>
  <c r="DA21" i="9"/>
  <c r="CZ21" i="9"/>
  <c r="CY21" i="9"/>
  <c r="CX21" i="9"/>
  <c r="CW21" i="9"/>
  <c r="CV21" i="9"/>
  <c r="CU21" i="9"/>
  <c r="CT21" i="9"/>
  <c r="CS21" i="9"/>
  <c r="CR21" i="9"/>
  <c r="CQ21" i="9"/>
  <c r="CP21" i="9"/>
  <c r="CO21" i="9"/>
  <c r="CN21" i="9"/>
  <c r="CM21" i="9"/>
  <c r="CL21" i="9"/>
  <c r="CK21" i="9"/>
  <c r="CJ21" i="9"/>
  <c r="CI21" i="9"/>
  <c r="CH21" i="9"/>
  <c r="CG21" i="9"/>
  <c r="CF21" i="9"/>
  <c r="CE21" i="9"/>
  <c r="CD21" i="9"/>
  <c r="CC21" i="9"/>
  <c r="CB21" i="9"/>
  <c r="CA21" i="9"/>
  <c r="BZ21" i="9"/>
  <c r="BY21" i="9"/>
  <c r="BX21" i="9"/>
  <c r="BW21" i="9"/>
  <c r="BV21" i="9"/>
  <c r="BU21" i="9"/>
  <c r="BT21" i="9"/>
  <c r="BS21" i="9"/>
  <c r="BR21" i="9"/>
  <c r="BQ21" i="9"/>
  <c r="BP21" i="9"/>
  <c r="BO21" i="9"/>
  <c r="BN21" i="9"/>
  <c r="BM21" i="9"/>
  <c r="BL21" i="9"/>
  <c r="BK21" i="9"/>
  <c r="BJ21" i="9"/>
  <c r="BI21" i="9"/>
  <c r="BH21" i="9"/>
  <c r="BG21" i="9"/>
  <c r="BF21" i="9"/>
  <c r="BE21" i="9"/>
  <c r="BD21" i="9"/>
  <c r="BC21" i="9"/>
  <c r="BB21" i="9"/>
  <c r="BA21" i="9"/>
  <c r="AZ21" i="9"/>
  <c r="AY21" i="9"/>
  <c r="AX21" i="9"/>
  <c r="AW21" i="9"/>
  <c r="AV21" i="9"/>
  <c r="AU21" i="9"/>
  <c r="AT21" i="9"/>
  <c r="AS21" i="9"/>
  <c r="AR21" i="9"/>
  <c r="AQ21" i="9"/>
  <c r="AP21" i="9"/>
  <c r="AO21" i="9"/>
  <c r="AN21" i="9"/>
  <c r="AM21" i="9"/>
  <c r="AL21" i="9"/>
  <c r="AK21" i="9"/>
  <c r="AJ21" i="9"/>
  <c r="AI21" i="9"/>
  <c r="AH21" i="9"/>
  <c r="AG21" i="9"/>
  <c r="AF21" i="9"/>
  <c r="AE21" i="9"/>
  <c r="AD21" i="9"/>
  <c r="AC21" i="9"/>
  <c r="AB21" i="9"/>
  <c r="AA21" i="9"/>
  <c r="Z21" i="9"/>
  <c r="Y21" i="9"/>
  <c r="X21" i="9"/>
  <c r="W21" i="9"/>
  <c r="V21" i="9"/>
  <c r="U21" i="9"/>
  <c r="T21" i="9"/>
  <c r="S21" i="9"/>
  <c r="R21" i="9"/>
  <c r="Q21" i="9"/>
  <c r="P21" i="9"/>
  <c r="O21" i="9"/>
  <c r="N21" i="9"/>
  <c r="M21" i="9"/>
  <c r="L21" i="9"/>
  <c r="K21" i="9"/>
  <c r="J21" i="9"/>
  <c r="I21" i="9"/>
  <c r="H21" i="9"/>
  <c r="G21" i="9"/>
  <c r="F21" i="9"/>
  <c r="E21" i="9"/>
  <c r="D21" i="9"/>
  <c r="GE20" i="9"/>
  <c r="GD20" i="9"/>
  <c r="GC20" i="9"/>
  <c r="GB20" i="9"/>
  <c r="GA20" i="9"/>
  <c r="FZ20" i="9"/>
  <c r="FY20" i="9"/>
  <c r="FX20" i="9"/>
  <c r="FW20" i="9"/>
  <c r="FV20" i="9"/>
  <c r="FU20" i="9"/>
  <c r="FT20" i="9"/>
  <c r="FS20" i="9"/>
  <c r="FR20" i="9"/>
  <c r="FQ20" i="9"/>
  <c r="FP20" i="9"/>
  <c r="FO20" i="9"/>
  <c r="FN20" i="9"/>
  <c r="FM20" i="9"/>
  <c r="FL20" i="9"/>
  <c r="FK20" i="9"/>
  <c r="FJ20" i="9"/>
  <c r="FI20" i="9"/>
  <c r="FH20" i="9"/>
  <c r="FG20" i="9"/>
  <c r="FF20" i="9"/>
  <c r="FE20" i="9"/>
  <c r="FD20" i="9"/>
  <c r="FC20" i="9"/>
  <c r="FB20" i="9"/>
  <c r="FA20" i="9"/>
  <c r="EZ20" i="9"/>
  <c r="EY20" i="9"/>
  <c r="EX20" i="9"/>
  <c r="EW20" i="9"/>
  <c r="EV20" i="9"/>
  <c r="EU20" i="9"/>
  <c r="ET20" i="9"/>
  <c r="ES20" i="9"/>
  <c r="ER20" i="9"/>
  <c r="EQ20" i="9"/>
  <c r="EP20" i="9"/>
  <c r="EO20" i="9"/>
  <c r="EN20" i="9"/>
  <c r="EM20" i="9"/>
  <c r="EL20" i="9"/>
  <c r="EK20" i="9"/>
  <c r="EJ20" i="9"/>
  <c r="EI20" i="9"/>
  <c r="EH20" i="9"/>
  <c r="EG20" i="9"/>
  <c r="EF20" i="9"/>
  <c r="EE20" i="9"/>
  <c r="ED20" i="9"/>
  <c r="EC20" i="9"/>
  <c r="EB20" i="9"/>
  <c r="EA20" i="9"/>
  <c r="DZ20" i="9"/>
  <c r="DY20" i="9"/>
  <c r="DX20" i="9"/>
  <c r="DW20" i="9"/>
  <c r="DV20" i="9"/>
  <c r="DU20" i="9"/>
  <c r="DT20" i="9"/>
  <c r="DS20" i="9"/>
  <c r="DR20" i="9"/>
  <c r="DQ20" i="9"/>
  <c r="DP20" i="9"/>
  <c r="DO20" i="9"/>
  <c r="DN20" i="9"/>
  <c r="DM20" i="9"/>
  <c r="DL20" i="9"/>
  <c r="DK20" i="9"/>
  <c r="DJ20" i="9"/>
  <c r="DI20" i="9"/>
  <c r="DH20" i="9"/>
  <c r="DG20" i="9"/>
  <c r="DF20" i="9"/>
  <c r="DE20" i="9"/>
  <c r="DD20" i="9"/>
  <c r="DC20" i="9"/>
  <c r="DB20" i="9"/>
  <c r="DA20" i="9"/>
  <c r="CZ20" i="9"/>
  <c r="CY20" i="9"/>
  <c r="CX20" i="9"/>
  <c r="CW20" i="9"/>
  <c r="CV20" i="9"/>
  <c r="CU20" i="9"/>
  <c r="CT20" i="9"/>
  <c r="CS20" i="9"/>
  <c r="CR20" i="9"/>
  <c r="CQ20" i="9"/>
  <c r="CP20" i="9"/>
  <c r="CO20" i="9"/>
  <c r="CN20" i="9"/>
  <c r="CM20" i="9"/>
  <c r="CL20" i="9"/>
  <c r="CK20" i="9"/>
  <c r="CJ20" i="9"/>
  <c r="CI20" i="9"/>
  <c r="CH20" i="9"/>
  <c r="CG20" i="9"/>
  <c r="CF20" i="9"/>
  <c r="CE20" i="9"/>
  <c r="CD20" i="9"/>
  <c r="CC20" i="9"/>
  <c r="CB20" i="9"/>
  <c r="CA20" i="9"/>
  <c r="BZ20" i="9"/>
  <c r="BY20" i="9"/>
  <c r="BX20" i="9"/>
  <c r="BW20" i="9"/>
  <c r="BV20" i="9"/>
  <c r="BU20" i="9"/>
  <c r="BT20" i="9"/>
  <c r="BS20" i="9"/>
  <c r="BR20" i="9"/>
  <c r="BQ20" i="9"/>
  <c r="BP20" i="9"/>
  <c r="BO20" i="9"/>
  <c r="BN20" i="9"/>
  <c r="BM20" i="9"/>
  <c r="BL20" i="9"/>
  <c r="BK20" i="9"/>
  <c r="BJ20" i="9"/>
  <c r="BI20" i="9"/>
  <c r="BH20" i="9"/>
  <c r="BG20" i="9"/>
  <c r="BF20" i="9"/>
  <c r="BE20" i="9"/>
  <c r="BD20" i="9"/>
  <c r="BC20" i="9"/>
  <c r="BB20" i="9"/>
  <c r="BA20" i="9"/>
  <c r="AZ20" i="9"/>
  <c r="AY20" i="9"/>
  <c r="AX20" i="9"/>
  <c r="AW20" i="9"/>
  <c r="AV20" i="9"/>
  <c r="AU20" i="9"/>
  <c r="AT20" i="9"/>
  <c r="AS20" i="9"/>
  <c r="AR20" i="9"/>
  <c r="AQ20" i="9"/>
  <c r="AP20" i="9"/>
  <c r="AO20" i="9"/>
  <c r="AN20" i="9"/>
  <c r="AM20" i="9"/>
  <c r="AL20" i="9"/>
  <c r="AK20" i="9"/>
  <c r="AJ20" i="9"/>
  <c r="AI20" i="9"/>
  <c r="AH20" i="9"/>
  <c r="AG20" i="9"/>
  <c r="AF20" i="9"/>
  <c r="AE20" i="9"/>
  <c r="AD20" i="9"/>
  <c r="AC20" i="9"/>
  <c r="AB20" i="9"/>
  <c r="AA20" i="9"/>
  <c r="Z20" i="9"/>
  <c r="Y20" i="9"/>
  <c r="X20" i="9"/>
  <c r="W20" i="9"/>
  <c r="V20" i="9"/>
  <c r="U20" i="9"/>
  <c r="T20" i="9"/>
  <c r="S20" i="9"/>
  <c r="R20" i="9"/>
  <c r="Q20" i="9"/>
  <c r="P20" i="9"/>
  <c r="O20" i="9"/>
  <c r="N20" i="9"/>
  <c r="M20" i="9"/>
  <c r="L20" i="9"/>
  <c r="K20" i="9"/>
  <c r="J20" i="9"/>
  <c r="I20" i="9"/>
  <c r="H20" i="9"/>
  <c r="G20" i="9"/>
  <c r="F20" i="9"/>
  <c r="E20" i="9"/>
  <c r="D20" i="9"/>
  <c r="GE19" i="9"/>
  <c r="GD19" i="9"/>
  <c r="GC19" i="9"/>
  <c r="GB19" i="9"/>
  <c r="GA19" i="9"/>
  <c r="FZ19" i="9"/>
  <c r="FY19" i="9"/>
  <c r="FX19" i="9"/>
  <c r="FW19" i="9"/>
  <c r="FV19" i="9"/>
  <c r="FU19" i="9"/>
  <c r="FT19" i="9"/>
  <c r="FS19" i="9"/>
  <c r="FR19" i="9"/>
  <c r="FQ19" i="9"/>
  <c r="FP19" i="9"/>
  <c r="FO19" i="9"/>
  <c r="FN19" i="9"/>
  <c r="FM19" i="9"/>
  <c r="FL19" i="9"/>
  <c r="FK19" i="9"/>
  <c r="FJ19" i="9"/>
  <c r="FI19" i="9"/>
  <c r="FH19" i="9"/>
  <c r="FG19" i="9"/>
  <c r="FF19" i="9"/>
  <c r="FE19" i="9"/>
  <c r="FD19" i="9"/>
  <c r="FC19" i="9"/>
  <c r="FB19" i="9"/>
  <c r="FA19" i="9"/>
  <c r="EZ19" i="9"/>
  <c r="EY19" i="9"/>
  <c r="EX19" i="9"/>
  <c r="EW19" i="9"/>
  <c r="EV19" i="9"/>
  <c r="EU19" i="9"/>
  <c r="ET19" i="9"/>
  <c r="ES19" i="9"/>
  <c r="ER19" i="9"/>
  <c r="EQ19" i="9"/>
  <c r="EP19" i="9"/>
  <c r="EO19" i="9"/>
  <c r="EN19" i="9"/>
  <c r="EM19" i="9"/>
  <c r="EL19" i="9"/>
  <c r="EK19" i="9"/>
  <c r="EJ19" i="9"/>
  <c r="EI19" i="9"/>
  <c r="EH19" i="9"/>
  <c r="EG19" i="9"/>
  <c r="EF19" i="9"/>
  <c r="EE19" i="9"/>
  <c r="ED19" i="9"/>
  <c r="EC19" i="9"/>
  <c r="EB19" i="9"/>
  <c r="EA19" i="9"/>
  <c r="DZ19" i="9"/>
  <c r="DY19" i="9"/>
  <c r="DX19" i="9"/>
  <c r="DW19" i="9"/>
  <c r="DV19" i="9"/>
  <c r="DU19" i="9"/>
  <c r="DT19" i="9"/>
  <c r="DS19" i="9"/>
  <c r="DR19" i="9"/>
  <c r="DQ19" i="9"/>
  <c r="DP19" i="9"/>
  <c r="DO19" i="9"/>
  <c r="DN19" i="9"/>
  <c r="DM19" i="9"/>
  <c r="DL19" i="9"/>
  <c r="DK19" i="9"/>
  <c r="DJ19" i="9"/>
  <c r="DI19" i="9"/>
  <c r="DH19" i="9"/>
  <c r="DG19" i="9"/>
  <c r="DF19" i="9"/>
  <c r="DE19" i="9"/>
  <c r="DD19" i="9"/>
  <c r="DC19" i="9"/>
  <c r="DB19" i="9"/>
  <c r="DA19" i="9"/>
  <c r="CZ19" i="9"/>
  <c r="CY19" i="9"/>
  <c r="CX19" i="9"/>
  <c r="CW19" i="9"/>
  <c r="CV19" i="9"/>
  <c r="CU19" i="9"/>
  <c r="CT19" i="9"/>
  <c r="CS19" i="9"/>
  <c r="CR19" i="9"/>
  <c r="CQ19" i="9"/>
  <c r="CP19" i="9"/>
  <c r="CO19" i="9"/>
  <c r="CN19" i="9"/>
  <c r="CM19" i="9"/>
  <c r="CL19" i="9"/>
  <c r="CK19" i="9"/>
  <c r="CJ19" i="9"/>
  <c r="CI19" i="9"/>
  <c r="CH19" i="9"/>
  <c r="CG19" i="9"/>
  <c r="CF19" i="9"/>
  <c r="CE19" i="9"/>
  <c r="CD19" i="9"/>
  <c r="CC19" i="9"/>
  <c r="CB19" i="9"/>
  <c r="CA19" i="9"/>
  <c r="BZ19" i="9"/>
  <c r="BY19" i="9"/>
  <c r="BX19" i="9"/>
  <c r="BW19" i="9"/>
  <c r="BV19" i="9"/>
  <c r="BU19" i="9"/>
  <c r="BT19" i="9"/>
  <c r="BS19" i="9"/>
  <c r="BR19" i="9"/>
  <c r="BQ19" i="9"/>
  <c r="BP19" i="9"/>
  <c r="BO19" i="9"/>
  <c r="BN19" i="9"/>
  <c r="BM19" i="9"/>
  <c r="BL19" i="9"/>
  <c r="BK19" i="9"/>
  <c r="BJ19" i="9"/>
  <c r="BI19" i="9"/>
  <c r="BH19" i="9"/>
  <c r="BG19" i="9"/>
  <c r="BF19" i="9"/>
  <c r="BE19" i="9"/>
  <c r="BD19" i="9"/>
  <c r="BC19" i="9"/>
  <c r="BB19" i="9"/>
  <c r="BA19" i="9"/>
  <c r="AZ19" i="9"/>
  <c r="AY19" i="9"/>
  <c r="AX19" i="9"/>
  <c r="AW19" i="9"/>
  <c r="AV19" i="9"/>
  <c r="AU19" i="9"/>
  <c r="AT19" i="9"/>
  <c r="AS19" i="9"/>
  <c r="AR19" i="9"/>
  <c r="AQ19" i="9"/>
  <c r="AP19" i="9"/>
  <c r="AO19" i="9"/>
  <c r="AN19" i="9"/>
  <c r="AM19" i="9"/>
  <c r="AL19" i="9"/>
  <c r="AK19" i="9"/>
  <c r="AJ19" i="9"/>
  <c r="AI19" i="9"/>
  <c r="AH19" i="9"/>
  <c r="AG19" i="9"/>
  <c r="AF19" i="9"/>
  <c r="AE19" i="9"/>
  <c r="AD19" i="9"/>
  <c r="AC19" i="9"/>
  <c r="AB19" i="9"/>
  <c r="AA19" i="9"/>
  <c r="Z19" i="9"/>
  <c r="Y19" i="9"/>
  <c r="X19" i="9"/>
  <c r="W19" i="9"/>
  <c r="V19" i="9"/>
  <c r="U19" i="9"/>
  <c r="T19" i="9"/>
  <c r="S19" i="9"/>
  <c r="R19" i="9"/>
  <c r="Q19" i="9"/>
  <c r="P19" i="9"/>
  <c r="O19" i="9"/>
  <c r="N19" i="9"/>
  <c r="M19" i="9"/>
  <c r="L19" i="9"/>
  <c r="K19" i="9"/>
  <c r="J19" i="9"/>
  <c r="I19" i="9"/>
  <c r="H19" i="9"/>
  <c r="G19" i="9"/>
  <c r="F19" i="9"/>
  <c r="E19" i="9"/>
  <c r="D19" i="9"/>
  <c r="GE18" i="9"/>
  <c r="GD18" i="9"/>
  <c r="GC18" i="9"/>
  <c r="GB18" i="9"/>
  <c r="GA18" i="9"/>
  <c r="FZ18" i="9"/>
  <c r="FY18" i="9"/>
  <c r="FX18" i="9"/>
  <c r="FW18" i="9"/>
  <c r="FV18" i="9"/>
  <c r="FU18" i="9"/>
  <c r="FT18" i="9"/>
  <c r="FS18" i="9"/>
  <c r="FR18" i="9"/>
  <c r="FQ18" i="9"/>
  <c r="FP18" i="9"/>
  <c r="FO18" i="9"/>
  <c r="FN18" i="9"/>
  <c r="FM18" i="9"/>
  <c r="FL18" i="9"/>
  <c r="FK18" i="9"/>
  <c r="FJ18" i="9"/>
  <c r="FI18" i="9"/>
  <c r="FH18" i="9"/>
  <c r="FG18" i="9"/>
  <c r="FF18" i="9"/>
  <c r="FE18" i="9"/>
  <c r="FD18" i="9"/>
  <c r="FC18" i="9"/>
  <c r="FB18" i="9"/>
  <c r="FA18" i="9"/>
  <c r="EZ18" i="9"/>
  <c r="EY18" i="9"/>
  <c r="EX18" i="9"/>
  <c r="EW18" i="9"/>
  <c r="EV18" i="9"/>
  <c r="EU18" i="9"/>
  <c r="ET18" i="9"/>
  <c r="ES18" i="9"/>
  <c r="ER18" i="9"/>
  <c r="EQ18" i="9"/>
  <c r="EP18" i="9"/>
  <c r="EO18" i="9"/>
  <c r="EN18" i="9"/>
  <c r="EM18" i="9"/>
  <c r="EL18" i="9"/>
  <c r="EK18" i="9"/>
  <c r="EJ18" i="9"/>
  <c r="EI18" i="9"/>
  <c r="EH18" i="9"/>
  <c r="EG18" i="9"/>
  <c r="EF18" i="9"/>
  <c r="EE18" i="9"/>
  <c r="ED18" i="9"/>
  <c r="EC18" i="9"/>
  <c r="EB18" i="9"/>
  <c r="EA18" i="9"/>
  <c r="DZ18" i="9"/>
  <c r="DY18" i="9"/>
  <c r="DX18" i="9"/>
  <c r="DW18" i="9"/>
  <c r="DV18" i="9"/>
  <c r="DU18" i="9"/>
  <c r="DT18" i="9"/>
  <c r="DS18" i="9"/>
  <c r="DR18" i="9"/>
  <c r="DQ18" i="9"/>
  <c r="DP18" i="9"/>
  <c r="DO18" i="9"/>
  <c r="DN18" i="9"/>
  <c r="DM18" i="9"/>
  <c r="DL18" i="9"/>
  <c r="DK18" i="9"/>
  <c r="DJ18" i="9"/>
  <c r="DI18" i="9"/>
  <c r="DH18" i="9"/>
  <c r="DG18" i="9"/>
  <c r="DF18" i="9"/>
  <c r="DE18" i="9"/>
  <c r="DD18" i="9"/>
  <c r="DC18" i="9"/>
  <c r="DB18" i="9"/>
  <c r="DA18" i="9"/>
  <c r="CZ18" i="9"/>
  <c r="CY18" i="9"/>
  <c r="CX18" i="9"/>
  <c r="CW18" i="9"/>
  <c r="CV18" i="9"/>
  <c r="CU18" i="9"/>
  <c r="CT18" i="9"/>
  <c r="CS18" i="9"/>
  <c r="CR18" i="9"/>
  <c r="CQ18" i="9"/>
  <c r="CP18" i="9"/>
  <c r="CO18" i="9"/>
  <c r="CN18" i="9"/>
  <c r="CM18" i="9"/>
  <c r="CL18" i="9"/>
  <c r="CK18" i="9"/>
  <c r="CJ18" i="9"/>
  <c r="CI18" i="9"/>
  <c r="CH18" i="9"/>
  <c r="CG18" i="9"/>
  <c r="CF18" i="9"/>
  <c r="CE18" i="9"/>
  <c r="CD18" i="9"/>
  <c r="CC18" i="9"/>
  <c r="CB18" i="9"/>
  <c r="CA18" i="9"/>
  <c r="BZ18" i="9"/>
  <c r="BY18" i="9"/>
  <c r="BX18" i="9"/>
  <c r="BW18" i="9"/>
  <c r="BV18" i="9"/>
  <c r="BU18" i="9"/>
  <c r="BT18" i="9"/>
  <c r="BS18" i="9"/>
  <c r="BR18" i="9"/>
  <c r="BQ18" i="9"/>
  <c r="BP18" i="9"/>
  <c r="BO18" i="9"/>
  <c r="BN18" i="9"/>
  <c r="BM18" i="9"/>
  <c r="BL18" i="9"/>
  <c r="BK18" i="9"/>
  <c r="BJ18" i="9"/>
  <c r="BI18" i="9"/>
  <c r="BH18" i="9"/>
  <c r="BG18" i="9"/>
  <c r="BF18" i="9"/>
  <c r="BE18" i="9"/>
  <c r="BD18" i="9"/>
  <c r="BC18" i="9"/>
  <c r="BB18" i="9"/>
  <c r="BA18" i="9"/>
  <c r="AZ18" i="9"/>
  <c r="AY18" i="9"/>
  <c r="AX18" i="9"/>
  <c r="AW18" i="9"/>
  <c r="AV18" i="9"/>
  <c r="AU18" i="9"/>
  <c r="AT18" i="9"/>
  <c r="AS18" i="9"/>
  <c r="AR18" i="9"/>
  <c r="AQ18" i="9"/>
  <c r="AP18" i="9"/>
  <c r="AO18" i="9"/>
  <c r="AN18" i="9"/>
  <c r="AM18" i="9"/>
  <c r="AL18" i="9"/>
  <c r="AK18" i="9"/>
  <c r="AJ18" i="9"/>
  <c r="AI18" i="9"/>
  <c r="AH18" i="9"/>
  <c r="AG18" i="9"/>
  <c r="AF18" i="9"/>
  <c r="AE18" i="9"/>
  <c r="AD18" i="9"/>
  <c r="AC18" i="9"/>
  <c r="AB18" i="9"/>
  <c r="AA18" i="9"/>
  <c r="Z18" i="9"/>
  <c r="Y18" i="9"/>
  <c r="X18" i="9"/>
  <c r="W18" i="9"/>
  <c r="V18" i="9"/>
  <c r="U18" i="9"/>
  <c r="T18" i="9"/>
  <c r="S18" i="9"/>
  <c r="R18" i="9"/>
  <c r="Q18" i="9"/>
  <c r="P18" i="9"/>
  <c r="O18" i="9"/>
  <c r="N18" i="9"/>
  <c r="M18" i="9"/>
  <c r="L18" i="9"/>
  <c r="K18" i="9"/>
  <c r="J18" i="9"/>
  <c r="I18" i="9"/>
  <c r="H18" i="9"/>
  <c r="G18" i="9"/>
  <c r="F18" i="9"/>
  <c r="E18" i="9"/>
  <c r="D18" i="9"/>
  <c r="GE17" i="9"/>
  <c r="GD17" i="9"/>
  <c r="GC17" i="9"/>
  <c r="GB17" i="9"/>
  <c r="GA17" i="9"/>
  <c r="FZ17" i="9"/>
  <c r="FY17" i="9"/>
  <c r="FX17" i="9"/>
  <c r="FW17" i="9"/>
  <c r="FV17" i="9"/>
  <c r="FU17" i="9"/>
  <c r="FT17" i="9"/>
  <c r="FS17" i="9"/>
  <c r="FR17" i="9"/>
  <c r="FQ17" i="9"/>
  <c r="FP17" i="9"/>
  <c r="FO17" i="9"/>
  <c r="FN17" i="9"/>
  <c r="FM17" i="9"/>
  <c r="FL17" i="9"/>
  <c r="FK17" i="9"/>
  <c r="FJ17" i="9"/>
  <c r="FI17" i="9"/>
  <c r="FH17" i="9"/>
  <c r="FG17" i="9"/>
  <c r="FF17" i="9"/>
  <c r="FE17" i="9"/>
  <c r="FD17" i="9"/>
  <c r="FC17" i="9"/>
  <c r="FB17" i="9"/>
  <c r="FA17" i="9"/>
  <c r="EZ17" i="9"/>
  <c r="EY17" i="9"/>
  <c r="EX17" i="9"/>
  <c r="EW17" i="9"/>
  <c r="EV17" i="9"/>
  <c r="EU17" i="9"/>
  <c r="ET17" i="9"/>
  <c r="ES17" i="9"/>
  <c r="ER17" i="9"/>
  <c r="EQ17" i="9"/>
  <c r="EP17" i="9"/>
  <c r="EO17" i="9"/>
  <c r="EN17" i="9"/>
  <c r="EM17" i="9"/>
  <c r="EL17" i="9"/>
  <c r="EK17" i="9"/>
  <c r="EJ17" i="9"/>
  <c r="EI17" i="9"/>
  <c r="EH17" i="9"/>
  <c r="EG17" i="9"/>
  <c r="EF17" i="9"/>
  <c r="EE17" i="9"/>
  <c r="ED17" i="9"/>
  <c r="EC17" i="9"/>
  <c r="EB17" i="9"/>
  <c r="EA17" i="9"/>
  <c r="DZ17" i="9"/>
  <c r="DY17" i="9"/>
  <c r="DX17" i="9"/>
  <c r="DW17" i="9"/>
  <c r="DV17" i="9"/>
  <c r="DU17" i="9"/>
  <c r="DT17" i="9"/>
  <c r="DS17" i="9"/>
  <c r="DR17" i="9"/>
  <c r="DQ17" i="9"/>
  <c r="DP17" i="9"/>
  <c r="DO17" i="9"/>
  <c r="DN17" i="9"/>
  <c r="DM17" i="9"/>
  <c r="DL17" i="9"/>
  <c r="DK17" i="9"/>
  <c r="DJ17" i="9"/>
  <c r="DI17" i="9"/>
  <c r="DH17" i="9"/>
  <c r="DG17" i="9"/>
  <c r="DF17" i="9"/>
  <c r="DE17" i="9"/>
  <c r="DD17" i="9"/>
  <c r="DC17" i="9"/>
  <c r="DB17" i="9"/>
  <c r="DA17" i="9"/>
  <c r="CZ17" i="9"/>
  <c r="CY17" i="9"/>
  <c r="CX17" i="9"/>
  <c r="CW17" i="9"/>
  <c r="CV17" i="9"/>
  <c r="CU17" i="9"/>
  <c r="CT17" i="9"/>
  <c r="CS17" i="9"/>
  <c r="CR17" i="9"/>
  <c r="CQ17" i="9"/>
  <c r="CP17" i="9"/>
  <c r="CO17" i="9"/>
  <c r="CN17" i="9"/>
  <c r="CM17" i="9"/>
  <c r="CL17" i="9"/>
  <c r="CK17" i="9"/>
  <c r="CJ17" i="9"/>
  <c r="CI17" i="9"/>
  <c r="CH17" i="9"/>
  <c r="CG17" i="9"/>
  <c r="CF17" i="9"/>
  <c r="CE17" i="9"/>
  <c r="CD17" i="9"/>
  <c r="CC17" i="9"/>
  <c r="CB17" i="9"/>
  <c r="CA17" i="9"/>
  <c r="BZ17" i="9"/>
  <c r="BY17" i="9"/>
  <c r="BX17" i="9"/>
  <c r="BW17" i="9"/>
  <c r="BV17" i="9"/>
  <c r="BU17" i="9"/>
  <c r="BT17" i="9"/>
  <c r="BS17" i="9"/>
  <c r="BR17" i="9"/>
  <c r="BQ17" i="9"/>
  <c r="BP17" i="9"/>
  <c r="BO17" i="9"/>
  <c r="BN17" i="9"/>
  <c r="BM17" i="9"/>
  <c r="BL17" i="9"/>
  <c r="BK17" i="9"/>
  <c r="BJ17" i="9"/>
  <c r="BI17" i="9"/>
  <c r="BH17" i="9"/>
  <c r="BG17" i="9"/>
  <c r="BF17" i="9"/>
  <c r="BE17" i="9"/>
  <c r="BD17" i="9"/>
  <c r="BC17" i="9"/>
  <c r="BB17" i="9"/>
  <c r="BA17" i="9"/>
  <c r="AZ17" i="9"/>
  <c r="AY17" i="9"/>
  <c r="AX17" i="9"/>
  <c r="AW17" i="9"/>
  <c r="AV17" i="9"/>
  <c r="AU17" i="9"/>
  <c r="AT17" i="9"/>
  <c r="AS17" i="9"/>
  <c r="AR17" i="9"/>
  <c r="AQ17" i="9"/>
  <c r="AP17" i="9"/>
  <c r="AO17" i="9"/>
  <c r="AN17" i="9"/>
  <c r="AM17" i="9"/>
  <c r="AL17" i="9"/>
  <c r="AK17" i="9"/>
  <c r="AJ17" i="9"/>
  <c r="AI17" i="9"/>
  <c r="AH17" i="9"/>
  <c r="AG17" i="9"/>
  <c r="AF17" i="9"/>
  <c r="AE17" i="9"/>
  <c r="AD17" i="9"/>
  <c r="AC17" i="9"/>
  <c r="AB17" i="9"/>
  <c r="AA17" i="9"/>
  <c r="Z17" i="9"/>
  <c r="Y17" i="9"/>
  <c r="X17" i="9"/>
  <c r="W17" i="9"/>
  <c r="V17" i="9"/>
  <c r="U17" i="9"/>
  <c r="T17" i="9"/>
  <c r="S17" i="9"/>
  <c r="R17" i="9"/>
  <c r="Q17" i="9"/>
  <c r="P17" i="9"/>
  <c r="O17" i="9"/>
  <c r="N17" i="9"/>
  <c r="M17" i="9"/>
  <c r="L17" i="9"/>
  <c r="K17" i="9"/>
  <c r="J17" i="9"/>
  <c r="I17" i="9"/>
  <c r="H17" i="9"/>
  <c r="G17" i="9"/>
  <c r="F17" i="9"/>
  <c r="E17" i="9"/>
  <c r="D17" i="9"/>
  <c r="GE16" i="9"/>
  <c r="GD16" i="9"/>
  <c r="GC16" i="9"/>
  <c r="GB16" i="9"/>
  <c r="GA16" i="9"/>
  <c r="FZ16" i="9"/>
  <c r="FY16" i="9"/>
  <c r="FX16" i="9"/>
  <c r="FW16" i="9"/>
  <c r="FV16" i="9"/>
  <c r="FU16" i="9"/>
  <c r="FT16" i="9"/>
  <c r="FS16" i="9"/>
  <c r="FR16" i="9"/>
  <c r="FQ16" i="9"/>
  <c r="FP16" i="9"/>
  <c r="FO16" i="9"/>
  <c r="FN16" i="9"/>
  <c r="FM16" i="9"/>
  <c r="FL16" i="9"/>
  <c r="FK16" i="9"/>
  <c r="FJ16" i="9"/>
  <c r="FI16" i="9"/>
  <c r="FH16" i="9"/>
  <c r="FG16" i="9"/>
  <c r="FF16" i="9"/>
  <c r="FE16" i="9"/>
  <c r="FD16" i="9"/>
  <c r="FC16" i="9"/>
  <c r="FB16" i="9"/>
  <c r="FA16" i="9"/>
  <c r="EZ16" i="9"/>
  <c r="EY16" i="9"/>
  <c r="EX16" i="9"/>
  <c r="EW16" i="9"/>
  <c r="EV16" i="9"/>
  <c r="EU16" i="9"/>
  <c r="ET16" i="9"/>
  <c r="ES16" i="9"/>
  <c r="ER16" i="9"/>
  <c r="EQ16" i="9"/>
  <c r="EP16" i="9"/>
  <c r="EO16" i="9"/>
  <c r="EN16" i="9"/>
  <c r="EM16" i="9"/>
  <c r="EL16" i="9"/>
  <c r="EK16" i="9"/>
  <c r="EJ16" i="9"/>
  <c r="EI16" i="9"/>
  <c r="EH16" i="9"/>
  <c r="EG16" i="9"/>
  <c r="EF16" i="9"/>
  <c r="EE16" i="9"/>
  <c r="ED16" i="9"/>
  <c r="EC16" i="9"/>
  <c r="EB16" i="9"/>
  <c r="EA16" i="9"/>
  <c r="DZ16" i="9"/>
  <c r="DY16" i="9"/>
  <c r="DX16" i="9"/>
  <c r="DW16" i="9"/>
  <c r="DV16" i="9"/>
  <c r="DU16" i="9"/>
  <c r="DT16" i="9"/>
  <c r="DS16" i="9"/>
  <c r="DR16" i="9"/>
  <c r="DQ16" i="9"/>
  <c r="DP16" i="9"/>
  <c r="DO16" i="9"/>
  <c r="DN16" i="9"/>
  <c r="DM16" i="9"/>
  <c r="DL16" i="9"/>
  <c r="DK16" i="9"/>
  <c r="DJ16" i="9"/>
  <c r="DI16" i="9"/>
  <c r="DH16" i="9"/>
  <c r="DG16" i="9"/>
  <c r="DF16" i="9"/>
  <c r="DE16" i="9"/>
  <c r="DD16" i="9"/>
  <c r="DC16" i="9"/>
  <c r="DB16" i="9"/>
  <c r="DA16" i="9"/>
  <c r="CZ16" i="9"/>
  <c r="CY16" i="9"/>
  <c r="CX16" i="9"/>
  <c r="CW16" i="9"/>
  <c r="CV16" i="9"/>
  <c r="CU16" i="9"/>
  <c r="CT16" i="9"/>
  <c r="CS16" i="9"/>
  <c r="CR16" i="9"/>
  <c r="CQ16" i="9"/>
  <c r="CP16" i="9"/>
  <c r="CO16" i="9"/>
  <c r="CN16" i="9"/>
  <c r="CM16" i="9"/>
  <c r="CL16" i="9"/>
  <c r="CK16" i="9"/>
  <c r="CJ16" i="9"/>
  <c r="CI16" i="9"/>
  <c r="CH16" i="9"/>
  <c r="CG16" i="9"/>
  <c r="CF16" i="9"/>
  <c r="CE16" i="9"/>
  <c r="CD16" i="9"/>
  <c r="CC16" i="9"/>
  <c r="CB16" i="9"/>
  <c r="CA16" i="9"/>
  <c r="BZ16" i="9"/>
  <c r="BY16" i="9"/>
  <c r="BX16" i="9"/>
  <c r="BW16" i="9"/>
  <c r="BV16" i="9"/>
  <c r="BU16" i="9"/>
  <c r="BT16" i="9"/>
  <c r="BS16" i="9"/>
  <c r="BR16" i="9"/>
  <c r="BQ16" i="9"/>
  <c r="BP16" i="9"/>
  <c r="BO16" i="9"/>
  <c r="BN16" i="9"/>
  <c r="BM16" i="9"/>
  <c r="BL16" i="9"/>
  <c r="BK16" i="9"/>
  <c r="BJ16" i="9"/>
  <c r="BI16" i="9"/>
  <c r="BH16" i="9"/>
  <c r="BG16" i="9"/>
  <c r="BF16" i="9"/>
  <c r="BE16" i="9"/>
  <c r="BD16" i="9"/>
  <c r="BC16" i="9"/>
  <c r="BB16" i="9"/>
  <c r="BA16" i="9"/>
  <c r="AZ16" i="9"/>
  <c r="AY16" i="9"/>
  <c r="AX16" i="9"/>
  <c r="AW16" i="9"/>
  <c r="AV16" i="9"/>
  <c r="AU16" i="9"/>
  <c r="AT16" i="9"/>
  <c r="AS16" i="9"/>
  <c r="AR16" i="9"/>
  <c r="AQ16" i="9"/>
  <c r="AP16" i="9"/>
  <c r="AO16" i="9"/>
  <c r="AN16" i="9"/>
  <c r="AM16" i="9"/>
  <c r="AL16" i="9"/>
  <c r="AK16" i="9"/>
  <c r="AJ16" i="9"/>
  <c r="AI16" i="9"/>
  <c r="AH16" i="9"/>
  <c r="AG16" i="9"/>
  <c r="AF16" i="9"/>
  <c r="AE16" i="9"/>
  <c r="AD16" i="9"/>
  <c r="AC16" i="9"/>
  <c r="AB16" i="9"/>
  <c r="AA16" i="9"/>
  <c r="Z16" i="9"/>
  <c r="Y16" i="9"/>
  <c r="X16" i="9"/>
  <c r="W16" i="9"/>
  <c r="V16" i="9"/>
  <c r="U16" i="9"/>
  <c r="T16" i="9"/>
  <c r="S16" i="9"/>
  <c r="R16" i="9"/>
  <c r="Q16" i="9"/>
  <c r="P16" i="9"/>
  <c r="O16" i="9"/>
  <c r="N16" i="9"/>
  <c r="M16" i="9"/>
  <c r="L16" i="9"/>
  <c r="K16" i="9"/>
  <c r="J16" i="9"/>
  <c r="I16" i="9"/>
  <c r="H16" i="9"/>
  <c r="G16" i="9"/>
  <c r="F16" i="9"/>
  <c r="E16" i="9"/>
  <c r="D16" i="9"/>
  <c r="GE15" i="9"/>
  <c r="GD15" i="9"/>
  <c r="GC15" i="9"/>
  <c r="GB15" i="9"/>
  <c r="GA15" i="9"/>
  <c r="FZ15" i="9"/>
  <c r="FY15" i="9"/>
  <c r="FX15" i="9"/>
  <c r="FW15" i="9"/>
  <c r="FV15" i="9"/>
  <c r="FU15" i="9"/>
  <c r="FT15" i="9"/>
  <c r="FS15" i="9"/>
  <c r="FR15" i="9"/>
  <c r="FQ15" i="9"/>
  <c r="FP15" i="9"/>
  <c r="FO15" i="9"/>
  <c r="FN15" i="9"/>
  <c r="FM15" i="9"/>
  <c r="FL15" i="9"/>
  <c r="FK15" i="9"/>
  <c r="FJ15" i="9"/>
  <c r="FI15" i="9"/>
  <c r="FH15" i="9"/>
  <c r="FG15" i="9"/>
  <c r="FF15" i="9"/>
  <c r="FE15" i="9"/>
  <c r="FD15" i="9"/>
  <c r="FC15" i="9"/>
  <c r="FB15" i="9"/>
  <c r="FA15" i="9"/>
  <c r="EZ15" i="9"/>
  <c r="EY15" i="9"/>
  <c r="EX15" i="9"/>
  <c r="EW15" i="9"/>
  <c r="EV15" i="9"/>
  <c r="EU15" i="9"/>
  <c r="ET15" i="9"/>
  <c r="ES15" i="9"/>
  <c r="ER15" i="9"/>
  <c r="EQ15" i="9"/>
  <c r="EP15" i="9"/>
  <c r="EO15" i="9"/>
  <c r="EN15" i="9"/>
  <c r="EM15" i="9"/>
  <c r="EL15" i="9"/>
  <c r="EK15" i="9"/>
  <c r="EJ15" i="9"/>
  <c r="EI15" i="9"/>
  <c r="EH15" i="9"/>
  <c r="EG15" i="9"/>
  <c r="EF15" i="9"/>
  <c r="EE15" i="9"/>
  <c r="ED15" i="9"/>
  <c r="EC15" i="9"/>
  <c r="EB15" i="9"/>
  <c r="EA15" i="9"/>
  <c r="DZ15" i="9"/>
  <c r="DY15" i="9"/>
  <c r="DX15" i="9"/>
  <c r="DW15" i="9"/>
  <c r="DV15" i="9"/>
  <c r="DU15" i="9"/>
  <c r="DT15" i="9"/>
  <c r="DS15" i="9"/>
  <c r="DR15" i="9"/>
  <c r="DQ15" i="9"/>
  <c r="DP15" i="9"/>
  <c r="DO15" i="9"/>
  <c r="DN15" i="9"/>
  <c r="DM15" i="9"/>
  <c r="DL15" i="9"/>
  <c r="DK15" i="9"/>
  <c r="DJ15" i="9"/>
  <c r="DI15" i="9"/>
  <c r="DH15" i="9"/>
  <c r="DG15" i="9"/>
  <c r="DF15" i="9"/>
  <c r="DE15" i="9"/>
  <c r="DD15" i="9"/>
  <c r="DC15" i="9"/>
  <c r="DB15" i="9"/>
  <c r="DA15" i="9"/>
  <c r="CZ15" i="9"/>
  <c r="CY15" i="9"/>
  <c r="CX15" i="9"/>
  <c r="CW15" i="9"/>
  <c r="CV15" i="9"/>
  <c r="CU15" i="9"/>
  <c r="CT15" i="9"/>
  <c r="CS15" i="9"/>
  <c r="CR15" i="9"/>
  <c r="CQ15" i="9"/>
  <c r="CP15" i="9"/>
  <c r="CO15" i="9"/>
  <c r="CN15" i="9"/>
  <c r="CM15" i="9"/>
  <c r="CL15" i="9"/>
  <c r="CK15" i="9"/>
  <c r="CJ15" i="9"/>
  <c r="CI15" i="9"/>
  <c r="CH15" i="9"/>
  <c r="CG15" i="9"/>
  <c r="CF15" i="9"/>
  <c r="CE15" i="9"/>
  <c r="CD15" i="9"/>
  <c r="CC15" i="9"/>
  <c r="CB15" i="9"/>
  <c r="CA15" i="9"/>
  <c r="BZ15" i="9"/>
  <c r="BY15" i="9"/>
  <c r="BX15" i="9"/>
  <c r="BW15" i="9"/>
  <c r="BV15" i="9"/>
  <c r="BU15" i="9"/>
  <c r="BT15" i="9"/>
  <c r="BS15" i="9"/>
  <c r="BR15" i="9"/>
  <c r="BQ15" i="9"/>
  <c r="BP15" i="9"/>
  <c r="BO15" i="9"/>
  <c r="BN15" i="9"/>
  <c r="BM15" i="9"/>
  <c r="BL15" i="9"/>
  <c r="BK15" i="9"/>
  <c r="BJ15" i="9"/>
  <c r="BI15" i="9"/>
  <c r="BH15" i="9"/>
  <c r="BG15" i="9"/>
  <c r="BF15" i="9"/>
  <c r="BE15" i="9"/>
  <c r="BD15" i="9"/>
  <c r="BC15" i="9"/>
  <c r="BB15" i="9"/>
  <c r="BA15" i="9"/>
  <c r="AZ15" i="9"/>
  <c r="AY15" i="9"/>
  <c r="AX15" i="9"/>
  <c r="AW15" i="9"/>
  <c r="AV15" i="9"/>
  <c r="AU15" i="9"/>
  <c r="AT15" i="9"/>
  <c r="AS15" i="9"/>
  <c r="AR15" i="9"/>
  <c r="AQ15" i="9"/>
  <c r="AP15" i="9"/>
  <c r="AO15" i="9"/>
  <c r="AN15" i="9"/>
  <c r="AM15" i="9"/>
  <c r="AL15" i="9"/>
  <c r="AK15" i="9"/>
  <c r="AJ15" i="9"/>
  <c r="AI15" i="9"/>
  <c r="AH15" i="9"/>
  <c r="AG15" i="9"/>
  <c r="AF15" i="9"/>
  <c r="AE15" i="9"/>
  <c r="AD15" i="9"/>
  <c r="AC15" i="9"/>
  <c r="AB15" i="9"/>
  <c r="AA15" i="9"/>
  <c r="Z15" i="9"/>
  <c r="Y15" i="9"/>
  <c r="X15" i="9"/>
  <c r="W15" i="9"/>
  <c r="V15" i="9"/>
  <c r="U15" i="9"/>
  <c r="T15" i="9"/>
  <c r="S15" i="9"/>
  <c r="R15" i="9"/>
  <c r="Q15" i="9"/>
  <c r="P15" i="9"/>
  <c r="O15" i="9"/>
  <c r="N15" i="9"/>
  <c r="M15" i="9"/>
  <c r="L15" i="9"/>
  <c r="K15" i="9"/>
  <c r="J15" i="9"/>
  <c r="I15" i="9"/>
  <c r="H15" i="9"/>
  <c r="G15" i="9"/>
  <c r="F15" i="9"/>
  <c r="E15" i="9"/>
  <c r="D15" i="9"/>
  <c r="GE14" i="9"/>
  <c r="GD14" i="9"/>
  <c r="GC14" i="9"/>
  <c r="GB14" i="9"/>
  <c r="GA14" i="9"/>
  <c r="FZ14" i="9"/>
  <c r="FY14" i="9"/>
  <c r="FX14" i="9"/>
  <c r="FW14" i="9"/>
  <c r="FV14" i="9"/>
  <c r="FU14" i="9"/>
  <c r="FT14" i="9"/>
  <c r="FS14" i="9"/>
  <c r="FR14" i="9"/>
  <c r="FQ14" i="9"/>
  <c r="FP14" i="9"/>
  <c r="FO14" i="9"/>
  <c r="FN14" i="9"/>
  <c r="FM14" i="9"/>
  <c r="FL14" i="9"/>
  <c r="FK14" i="9"/>
  <c r="FJ14" i="9"/>
  <c r="FI14" i="9"/>
  <c r="FH14" i="9"/>
  <c r="FG14" i="9"/>
  <c r="FF14" i="9"/>
  <c r="FE14" i="9"/>
  <c r="FD14" i="9"/>
  <c r="FC14" i="9"/>
  <c r="FB14" i="9"/>
  <c r="FA14" i="9"/>
  <c r="EZ14" i="9"/>
  <c r="EY14" i="9"/>
  <c r="EX14" i="9"/>
  <c r="EW14" i="9"/>
  <c r="EV14" i="9"/>
  <c r="EU14" i="9"/>
  <c r="ET14" i="9"/>
  <c r="ES14" i="9"/>
  <c r="ER14" i="9"/>
  <c r="EQ14" i="9"/>
  <c r="EP14" i="9"/>
  <c r="EO14" i="9"/>
  <c r="EN14" i="9"/>
  <c r="EM14" i="9"/>
  <c r="EL14" i="9"/>
  <c r="EK14" i="9"/>
  <c r="EJ14" i="9"/>
  <c r="EI14" i="9"/>
  <c r="EH14" i="9"/>
  <c r="EG14" i="9"/>
  <c r="EF14" i="9"/>
  <c r="EE14" i="9"/>
  <c r="ED14" i="9"/>
  <c r="EC14" i="9"/>
  <c r="EB14" i="9"/>
  <c r="EA14" i="9"/>
  <c r="DZ14" i="9"/>
  <c r="DY14" i="9"/>
  <c r="DX14" i="9"/>
  <c r="DW14" i="9"/>
  <c r="DV14" i="9"/>
  <c r="DU14" i="9"/>
  <c r="DT14" i="9"/>
  <c r="DS14" i="9"/>
  <c r="DR14" i="9"/>
  <c r="DQ14" i="9"/>
  <c r="DP14" i="9"/>
  <c r="DO14" i="9"/>
  <c r="DN14" i="9"/>
  <c r="DM14" i="9"/>
  <c r="DL14" i="9"/>
  <c r="DK14" i="9"/>
  <c r="DJ14" i="9"/>
  <c r="DI14" i="9"/>
  <c r="DH14" i="9"/>
  <c r="DG14" i="9"/>
  <c r="DF14" i="9"/>
  <c r="DE14" i="9"/>
  <c r="DD14" i="9"/>
  <c r="DC14" i="9"/>
  <c r="DB14" i="9"/>
  <c r="DA14" i="9"/>
  <c r="CZ14" i="9"/>
  <c r="CY14" i="9"/>
  <c r="CX14" i="9"/>
  <c r="CW14" i="9"/>
  <c r="CV14" i="9"/>
  <c r="CU14" i="9"/>
  <c r="CT14" i="9"/>
  <c r="CS14" i="9"/>
  <c r="CR14" i="9"/>
  <c r="CQ14" i="9"/>
  <c r="CP14" i="9"/>
  <c r="CO14" i="9"/>
  <c r="CN14" i="9"/>
  <c r="CM14" i="9"/>
  <c r="CL14" i="9"/>
  <c r="CK14" i="9"/>
  <c r="CJ14" i="9"/>
  <c r="CI14" i="9"/>
  <c r="CH14" i="9"/>
  <c r="CG14" i="9"/>
  <c r="CF14" i="9"/>
  <c r="CE14" i="9"/>
  <c r="CD14" i="9"/>
  <c r="CC14" i="9"/>
  <c r="CB14" i="9"/>
  <c r="CA14" i="9"/>
  <c r="BZ14" i="9"/>
  <c r="BY14" i="9"/>
  <c r="BX14" i="9"/>
  <c r="BW14" i="9"/>
  <c r="BV14" i="9"/>
  <c r="BU14" i="9"/>
  <c r="BT14" i="9"/>
  <c r="BS14" i="9"/>
  <c r="BR14" i="9"/>
  <c r="BQ14" i="9"/>
  <c r="BP14" i="9"/>
  <c r="BO14" i="9"/>
  <c r="BN14" i="9"/>
  <c r="BM14" i="9"/>
  <c r="BL14" i="9"/>
  <c r="BK14" i="9"/>
  <c r="BJ14" i="9"/>
  <c r="BI14" i="9"/>
  <c r="BH14" i="9"/>
  <c r="BG14" i="9"/>
  <c r="BF14" i="9"/>
  <c r="BE14" i="9"/>
  <c r="BD14" i="9"/>
  <c r="BC14" i="9"/>
  <c r="BB14" i="9"/>
  <c r="BA14" i="9"/>
  <c r="AZ14" i="9"/>
  <c r="AY14" i="9"/>
  <c r="AX14" i="9"/>
  <c r="AW14" i="9"/>
  <c r="AV14" i="9"/>
  <c r="AU14" i="9"/>
  <c r="AT14" i="9"/>
  <c r="AS14" i="9"/>
  <c r="AR14" i="9"/>
  <c r="AQ14" i="9"/>
  <c r="AP14" i="9"/>
  <c r="AO14" i="9"/>
  <c r="AN14" i="9"/>
  <c r="AM14" i="9"/>
  <c r="AL14" i="9"/>
  <c r="AK14" i="9"/>
  <c r="AJ14" i="9"/>
  <c r="AI14" i="9"/>
  <c r="AH14" i="9"/>
  <c r="AG14" i="9"/>
  <c r="AF14" i="9"/>
  <c r="AE14" i="9"/>
  <c r="AD14" i="9"/>
  <c r="AC14" i="9"/>
  <c r="AB14" i="9"/>
  <c r="AA14" i="9"/>
  <c r="Z14" i="9"/>
  <c r="Y14" i="9"/>
  <c r="X14" i="9"/>
  <c r="W14" i="9"/>
  <c r="V14" i="9"/>
  <c r="U14" i="9"/>
  <c r="T14" i="9"/>
  <c r="S14" i="9"/>
  <c r="R14" i="9"/>
  <c r="Q14" i="9"/>
  <c r="P14" i="9"/>
  <c r="O14" i="9"/>
  <c r="N14" i="9"/>
  <c r="M14" i="9"/>
  <c r="L14" i="9"/>
  <c r="K14" i="9"/>
  <c r="J14" i="9"/>
  <c r="I14" i="9"/>
  <c r="H14" i="9"/>
  <c r="G14" i="9"/>
  <c r="F14" i="9"/>
  <c r="E14" i="9"/>
  <c r="D14" i="9"/>
  <c r="GE13" i="9"/>
  <c r="GD13" i="9"/>
  <c r="GC13" i="9"/>
  <c r="GB13" i="9"/>
  <c r="GA13" i="9"/>
  <c r="FZ13" i="9"/>
  <c r="FY13" i="9"/>
  <c r="FX13" i="9"/>
  <c r="FW13" i="9"/>
  <c r="FV13" i="9"/>
  <c r="FU13" i="9"/>
  <c r="FT13" i="9"/>
  <c r="FS13" i="9"/>
  <c r="FR13" i="9"/>
  <c r="FQ13" i="9"/>
  <c r="FP13" i="9"/>
  <c r="FO13" i="9"/>
  <c r="FN13" i="9"/>
  <c r="FM13" i="9"/>
  <c r="FL13" i="9"/>
  <c r="FK13" i="9"/>
  <c r="FJ13" i="9"/>
  <c r="FI13" i="9"/>
  <c r="FH13" i="9"/>
  <c r="FG13" i="9"/>
  <c r="FF13" i="9"/>
  <c r="FE13" i="9"/>
  <c r="FD13" i="9"/>
  <c r="FC13" i="9"/>
  <c r="FB13" i="9"/>
  <c r="FA13" i="9"/>
  <c r="EZ13" i="9"/>
  <c r="EY13" i="9"/>
  <c r="EX13" i="9"/>
  <c r="EW13" i="9"/>
  <c r="EV13" i="9"/>
  <c r="EU13" i="9"/>
  <c r="ET13" i="9"/>
  <c r="ES13" i="9"/>
  <c r="ER13" i="9"/>
  <c r="EQ13" i="9"/>
  <c r="EP13" i="9"/>
  <c r="EO13" i="9"/>
  <c r="EN13" i="9"/>
  <c r="EM13" i="9"/>
  <c r="EL13" i="9"/>
  <c r="EK13" i="9"/>
  <c r="EJ13" i="9"/>
  <c r="EI13" i="9"/>
  <c r="EH13" i="9"/>
  <c r="EG13" i="9"/>
  <c r="EF13" i="9"/>
  <c r="EE13" i="9"/>
  <c r="ED13" i="9"/>
  <c r="EC13" i="9"/>
  <c r="EB13" i="9"/>
  <c r="EA13" i="9"/>
  <c r="DZ13" i="9"/>
  <c r="DY13" i="9"/>
  <c r="DX13" i="9"/>
  <c r="DW13" i="9"/>
  <c r="DV13" i="9"/>
  <c r="DU13" i="9"/>
  <c r="DT13" i="9"/>
  <c r="DS13" i="9"/>
  <c r="DR13" i="9"/>
  <c r="DQ13" i="9"/>
  <c r="DP13" i="9"/>
  <c r="DO13" i="9"/>
  <c r="DN13" i="9"/>
  <c r="DM13" i="9"/>
  <c r="DL13" i="9"/>
  <c r="DK13" i="9"/>
  <c r="DJ13" i="9"/>
  <c r="DI13" i="9"/>
  <c r="DH13" i="9"/>
  <c r="DG13" i="9"/>
  <c r="DF13" i="9"/>
  <c r="DE13" i="9"/>
  <c r="DD13" i="9"/>
  <c r="DC13" i="9"/>
  <c r="DB13" i="9"/>
  <c r="DA13" i="9"/>
  <c r="CZ13" i="9"/>
  <c r="CY13" i="9"/>
  <c r="CX13" i="9"/>
  <c r="CW13" i="9"/>
  <c r="CV13" i="9"/>
  <c r="CU13" i="9"/>
  <c r="CT13" i="9"/>
  <c r="CS13" i="9"/>
  <c r="CR13" i="9"/>
  <c r="CQ13" i="9"/>
  <c r="CP13" i="9"/>
  <c r="CO13" i="9"/>
  <c r="CN13" i="9"/>
  <c r="CM13" i="9"/>
  <c r="CL13" i="9"/>
  <c r="CK13" i="9"/>
  <c r="CJ13" i="9"/>
  <c r="CI13" i="9"/>
  <c r="CH13" i="9"/>
  <c r="CG13" i="9"/>
  <c r="CF13" i="9"/>
  <c r="CE13" i="9"/>
  <c r="CD13" i="9"/>
  <c r="CC13" i="9"/>
  <c r="CB13" i="9"/>
  <c r="CA13" i="9"/>
  <c r="BZ13" i="9"/>
  <c r="BY13" i="9"/>
  <c r="BX13" i="9"/>
  <c r="BW13" i="9"/>
  <c r="BV13" i="9"/>
  <c r="BU13" i="9"/>
  <c r="BT13" i="9"/>
  <c r="BS13" i="9"/>
  <c r="BR13" i="9"/>
  <c r="BQ13" i="9"/>
  <c r="BP13" i="9"/>
  <c r="BO13" i="9"/>
  <c r="BN13" i="9"/>
  <c r="BM13" i="9"/>
  <c r="BL13" i="9"/>
  <c r="BK13" i="9"/>
  <c r="BJ13" i="9"/>
  <c r="BI13" i="9"/>
  <c r="BH13" i="9"/>
  <c r="BG13" i="9"/>
  <c r="BF13" i="9"/>
  <c r="BE13" i="9"/>
  <c r="BD13" i="9"/>
  <c r="BC13" i="9"/>
  <c r="BB13" i="9"/>
  <c r="BA13" i="9"/>
  <c r="AZ13" i="9"/>
  <c r="AY13" i="9"/>
  <c r="AX13" i="9"/>
  <c r="AW13" i="9"/>
  <c r="AV13" i="9"/>
  <c r="AU13" i="9"/>
  <c r="AT13" i="9"/>
  <c r="AS13" i="9"/>
  <c r="AR13" i="9"/>
  <c r="AQ13" i="9"/>
  <c r="AP13" i="9"/>
  <c r="AO13" i="9"/>
  <c r="AN13" i="9"/>
  <c r="AM13" i="9"/>
  <c r="AL13" i="9"/>
  <c r="AK13" i="9"/>
  <c r="AJ13" i="9"/>
  <c r="AI13" i="9"/>
  <c r="AH13" i="9"/>
  <c r="AG13" i="9"/>
  <c r="AF13" i="9"/>
  <c r="AE13" i="9"/>
  <c r="AD13" i="9"/>
  <c r="AC13" i="9"/>
  <c r="AB13" i="9"/>
  <c r="AA13" i="9"/>
  <c r="Z13" i="9"/>
  <c r="Y13" i="9"/>
  <c r="X13" i="9"/>
  <c r="W13" i="9"/>
  <c r="V13" i="9"/>
  <c r="U13" i="9"/>
  <c r="T13" i="9"/>
  <c r="S13" i="9"/>
  <c r="R13" i="9"/>
  <c r="Q13" i="9"/>
  <c r="P13" i="9"/>
  <c r="O13" i="9"/>
  <c r="N13" i="9"/>
  <c r="M13" i="9"/>
  <c r="L13" i="9"/>
  <c r="K13" i="9"/>
  <c r="J13" i="9"/>
  <c r="I13" i="9"/>
  <c r="H13" i="9"/>
  <c r="G13" i="9"/>
  <c r="F13" i="9"/>
  <c r="E13" i="9"/>
  <c r="D13" i="9"/>
  <c r="GE12" i="9"/>
  <c r="GD12" i="9"/>
  <c r="GC12" i="9"/>
  <c r="GB12" i="9"/>
  <c r="GA12" i="9"/>
  <c r="FZ12" i="9"/>
  <c r="FY12" i="9"/>
  <c r="FX12" i="9"/>
  <c r="FW12" i="9"/>
  <c r="FV12" i="9"/>
  <c r="FU12" i="9"/>
  <c r="FT12" i="9"/>
  <c r="FS12" i="9"/>
  <c r="FR12" i="9"/>
  <c r="FQ12" i="9"/>
  <c r="FP12" i="9"/>
  <c r="FO12" i="9"/>
  <c r="FN12" i="9"/>
  <c r="FM12" i="9"/>
  <c r="FL12" i="9"/>
  <c r="FK12" i="9"/>
  <c r="FJ12" i="9"/>
  <c r="FI12" i="9"/>
  <c r="FH12" i="9"/>
  <c r="FG12" i="9"/>
  <c r="FF12" i="9"/>
  <c r="FE12" i="9"/>
  <c r="FD12" i="9"/>
  <c r="FC12" i="9"/>
  <c r="FB12" i="9"/>
  <c r="FA12" i="9"/>
  <c r="EZ12" i="9"/>
  <c r="EY12" i="9"/>
  <c r="EX12" i="9"/>
  <c r="EW12" i="9"/>
  <c r="EV12" i="9"/>
  <c r="EU12" i="9"/>
  <c r="ET12" i="9"/>
  <c r="ES12" i="9"/>
  <c r="ER12" i="9"/>
  <c r="EQ12" i="9"/>
  <c r="EP12" i="9"/>
  <c r="EO12" i="9"/>
  <c r="EN12" i="9"/>
  <c r="EM12" i="9"/>
  <c r="EL12" i="9"/>
  <c r="EK12" i="9"/>
  <c r="EJ12" i="9"/>
  <c r="EI12" i="9"/>
  <c r="EH12" i="9"/>
  <c r="EG12" i="9"/>
  <c r="EF12" i="9"/>
  <c r="EE12" i="9"/>
  <c r="ED12" i="9"/>
  <c r="EC12" i="9"/>
  <c r="EB12" i="9"/>
  <c r="EA12" i="9"/>
  <c r="DZ12" i="9"/>
  <c r="DY12" i="9"/>
  <c r="DX12" i="9"/>
  <c r="DW12" i="9"/>
  <c r="DV12" i="9"/>
  <c r="DU12" i="9"/>
  <c r="DT12" i="9"/>
  <c r="DS12" i="9"/>
  <c r="DR12" i="9"/>
  <c r="DQ12" i="9"/>
  <c r="DP12" i="9"/>
  <c r="DO12" i="9"/>
  <c r="DN12" i="9"/>
  <c r="DM12" i="9"/>
  <c r="DL12" i="9"/>
  <c r="DK12" i="9"/>
  <c r="DJ12" i="9"/>
  <c r="DI12" i="9"/>
  <c r="DH12" i="9"/>
  <c r="DG12" i="9"/>
  <c r="DF12" i="9"/>
  <c r="DE12" i="9"/>
  <c r="DD12" i="9"/>
  <c r="DC12" i="9"/>
  <c r="DB12" i="9"/>
  <c r="DA12" i="9"/>
  <c r="CZ12" i="9"/>
  <c r="CY12" i="9"/>
  <c r="CX12" i="9"/>
  <c r="CW12" i="9"/>
  <c r="CV12" i="9"/>
  <c r="CU12" i="9"/>
  <c r="CT12" i="9"/>
  <c r="CS12" i="9"/>
  <c r="CR12" i="9"/>
  <c r="CQ12" i="9"/>
  <c r="CP12" i="9"/>
  <c r="CO12" i="9"/>
  <c r="CN12" i="9"/>
  <c r="CM12" i="9"/>
  <c r="CL12" i="9"/>
  <c r="CK12" i="9"/>
  <c r="CJ12" i="9"/>
  <c r="CI12" i="9"/>
  <c r="CH12" i="9"/>
  <c r="CG12" i="9"/>
  <c r="CF12" i="9"/>
  <c r="CE12" i="9"/>
  <c r="CD12" i="9"/>
  <c r="CC12" i="9"/>
  <c r="CB12" i="9"/>
  <c r="CA12" i="9"/>
  <c r="BZ12" i="9"/>
  <c r="BY12" i="9"/>
  <c r="BX12" i="9"/>
  <c r="BW12" i="9"/>
  <c r="BV12" i="9"/>
  <c r="BU12" i="9"/>
  <c r="BT12" i="9"/>
  <c r="BS12" i="9"/>
  <c r="BR12" i="9"/>
  <c r="BQ12" i="9"/>
  <c r="BP12" i="9"/>
  <c r="BO12" i="9"/>
  <c r="BN12" i="9"/>
  <c r="BM12" i="9"/>
  <c r="BL12" i="9"/>
  <c r="BK12" i="9"/>
  <c r="BJ12" i="9"/>
  <c r="BI12" i="9"/>
  <c r="BH12" i="9"/>
  <c r="BG12" i="9"/>
  <c r="BF12" i="9"/>
  <c r="BE12" i="9"/>
  <c r="BD12" i="9"/>
  <c r="BC12" i="9"/>
  <c r="BB12" i="9"/>
  <c r="BA12" i="9"/>
  <c r="AZ12" i="9"/>
  <c r="AY12" i="9"/>
  <c r="AX12" i="9"/>
  <c r="AW12" i="9"/>
  <c r="AV12" i="9"/>
  <c r="AU12" i="9"/>
  <c r="AT12" i="9"/>
  <c r="AS12" i="9"/>
  <c r="AR12" i="9"/>
  <c r="AQ12" i="9"/>
  <c r="AP12" i="9"/>
  <c r="AO12" i="9"/>
  <c r="AN12" i="9"/>
  <c r="AM12" i="9"/>
  <c r="AL12" i="9"/>
  <c r="AK12" i="9"/>
  <c r="AJ12" i="9"/>
  <c r="AI12" i="9"/>
  <c r="AH12" i="9"/>
  <c r="AG12" i="9"/>
  <c r="AF12" i="9"/>
  <c r="AE12" i="9"/>
  <c r="AD12" i="9"/>
  <c r="AC12" i="9"/>
  <c r="AB12" i="9"/>
  <c r="AA12" i="9"/>
  <c r="Z12" i="9"/>
  <c r="Y12" i="9"/>
  <c r="X12" i="9"/>
  <c r="W12" i="9"/>
  <c r="V12" i="9"/>
  <c r="U12" i="9"/>
  <c r="T12" i="9"/>
  <c r="S12" i="9"/>
  <c r="R12" i="9"/>
  <c r="Q12" i="9"/>
  <c r="P12" i="9"/>
  <c r="O12" i="9"/>
  <c r="N12" i="9"/>
  <c r="M12" i="9"/>
  <c r="L12" i="9"/>
  <c r="K12" i="9"/>
  <c r="J12" i="9"/>
  <c r="I12" i="9"/>
  <c r="H12" i="9"/>
  <c r="G12" i="9"/>
  <c r="F12" i="9"/>
  <c r="E12" i="9"/>
  <c r="D12" i="9"/>
  <c r="GE11" i="9"/>
  <c r="GD11" i="9"/>
  <c r="GC11" i="9"/>
  <c r="GB11" i="9"/>
  <c r="GA11" i="9"/>
  <c r="FZ11" i="9"/>
  <c r="FY11" i="9"/>
  <c r="FX11" i="9"/>
  <c r="FW11" i="9"/>
  <c r="FV11" i="9"/>
  <c r="FU11" i="9"/>
  <c r="FT11" i="9"/>
  <c r="FS11" i="9"/>
  <c r="FR11" i="9"/>
  <c r="FQ11" i="9"/>
  <c r="FP11" i="9"/>
  <c r="FO11" i="9"/>
  <c r="FN11" i="9"/>
  <c r="FM11" i="9"/>
  <c r="FL11" i="9"/>
  <c r="FK11" i="9"/>
  <c r="FJ11" i="9"/>
  <c r="FI11" i="9"/>
  <c r="FH11" i="9"/>
  <c r="FG11" i="9"/>
  <c r="FF11" i="9"/>
  <c r="FE11" i="9"/>
  <c r="FD11" i="9"/>
  <c r="FC11" i="9"/>
  <c r="FB11" i="9"/>
  <c r="FA11" i="9"/>
  <c r="EZ11" i="9"/>
  <c r="EY11" i="9"/>
  <c r="EX11" i="9"/>
  <c r="EW11" i="9"/>
  <c r="EV11" i="9"/>
  <c r="EU11" i="9"/>
  <c r="ET11" i="9"/>
  <c r="ES11" i="9"/>
  <c r="ER11" i="9"/>
  <c r="EQ11" i="9"/>
  <c r="EP11" i="9"/>
  <c r="EO11" i="9"/>
  <c r="EN11" i="9"/>
  <c r="EM11" i="9"/>
  <c r="EL11" i="9"/>
  <c r="EK11" i="9"/>
  <c r="EJ11" i="9"/>
  <c r="EI11" i="9"/>
  <c r="EH11" i="9"/>
  <c r="EG11" i="9"/>
  <c r="EF11" i="9"/>
  <c r="EE11" i="9"/>
  <c r="ED11" i="9"/>
  <c r="EC11" i="9"/>
  <c r="EB11" i="9"/>
  <c r="EA11" i="9"/>
  <c r="DZ11" i="9"/>
  <c r="DY11" i="9"/>
  <c r="DX11" i="9"/>
  <c r="DW11" i="9"/>
  <c r="DV11" i="9"/>
  <c r="DU11" i="9"/>
  <c r="DT11" i="9"/>
  <c r="DS11" i="9"/>
  <c r="DR11" i="9"/>
  <c r="DQ11" i="9"/>
  <c r="DP11" i="9"/>
  <c r="DO11" i="9"/>
  <c r="DN11" i="9"/>
  <c r="DM11" i="9"/>
  <c r="DL11" i="9"/>
  <c r="DK11" i="9"/>
  <c r="DJ11" i="9"/>
  <c r="DI11" i="9"/>
  <c r="DH11" i="9"/>
  <c r="DG11" i="9"/>
  <c r="DF11" i="9"/>
  <c r="DE11" i="9"/>
  <c r="DD11" i="9"/>
  <c r="DC11" i="9"/>
  <c r="DB11" i="9"/>
  <c r="DA11" i="9"/>
  <c r="CZ11" i="9"/>
  <c r="CY11" i="9"/>
  <c r="CX11" i="9"/>
  <c r="CW11" i="9"/>
  <c r="CV11" i="9"/>
  <c r="CU11" i="9"/>
  <c r="CT11" i="9"/>
  <c r="CS11" i="9"/>
  <c r="CR11" i="9"/>
  <c r="CQ11" i="9"/>
  <c r="CP11" i="9"/>
  <c r="CO11" i="9"/>
  <c r="CN11" i="9"/>
  <c r="CM11" i="9"/>
  <c r="CL11" i="9"/>
  <c r="CK11" i="9"/>
  <c r="CJ11" i="9"/>
  <c r="CI11" i="9"/>
  <c r="CH11" i="9"/>
  <c r="CG11" i="9"/>
  <c r="CF11" i="9"/>
  <c r="CE11" i="9"/>
  <c r="CD11" i="9"/>
  <c r="CC11" i="9"/>
  <c r="CB11" i="9"/>
  <c r="CA11" i="9"/>
  <c r="BZ11" i="9"/>
  <c r="BY11" i="9"/>
  <c r="BX11" i="9"/>
  <c r="BW11" i="9"/>
  <c r="BV11" i="9"/>
  <c r="BU11" i="9"/>
  <c r="BT11" i="9"/>
  <c r="BS11" i="9"/>
  <c r="BR11" i="9"/>
  <c r="BQ11" i="9"/>
  <c r="BP11" i="9"/>
  <c r="BO11" i="9"/>
  <c r="BN11" i="9"/>
  <c r="BM11" i="9"/>
  <c r="BL11" i="9"/>
  <c r="BK11" i="9"/>
  <c r="BJ11" i="9"/>
  <c r="BI11" i="9"/>
  <c r="BH11" i="9"/>
  <c r="BG11" i="9"/>
  <c r="BF11" i="9"/>
  <c r="BE11" i="9"/>
  <c r="BD11" i="9"/>
  <c r="BC11" i="9"/>
  <c r="BB11" i="9"/>
  <c r="BA11" i="9"/>
  <c r="AZ11" i="9"/>
  <c r="AY11" i="9"/>
  <c r="AX11" i="9"/>
  <c r="AW11" i="9"/>
  <c r="AV11" i="9"/>
  <c r="AU11" i="9"/>
  <c r="AT11" i="9"/>
  <c r="AS11" i="9"/>
  <c r="AR11" i="9"/>
  <c r="AQ11" i="9"/>
  <c r="AP11" i="9"/>
  <c r="AO11" i="9"/>
  <c r="AN11" i="9"/>
  <c r="AM11" i="9"/>
  <c r="AL11" i="9"/>
  <c r="AK11" i="9"/>
  <c r="AJ11" i="9"/>
  <c r="AI11" i="9"/>
  <c r="AH11" i="9"/>
  <c r="AG11" i="9"/>
  <c r="AF11" i="9"/>
  <c r="AE11" i="9"/>
  <c r="AD11" i="9"/>
  <c r="AC11" i="9"/>
  <c r="AB11" i="9"/>
  <c r="AA11" i="9"/>
  <c r="Z11" i="9"/>
  <c r="Y11" i="9"/>
  <c r="X11" i="9"/>
  <c r="W11" i="9"/>
  <c r="V11" i="9"/>
  <c r="U11" i="9"/>
  <c r="T11" i="9"/>
  <c r="S11" i="9"/>
  <c r="R11" i="9"/>
  <c r="Q11" i="9"/>
  <c r="P11" i="9"/>
  <c r="O11" i="9"/>
  <c r="N11" i="9"/>
  <c r="M11" i="9"/>
  <c r="L11" i="9"/>
  <c r="K11" i="9"/>
  <c r="J11" i="9"/>
  <c r="I11" i="9"/>
  <c r="H11" i="9"/>
  <c r="G11" i="9"/>
  <c r="F11" i="9"/>
  <c r="E11" i="9"/>
  <c r="D11" i="9"/>
  <c r="GE10" i="9"/>
  <c r="GD10" i="9"/>
  <c r="GC10" i="9"/>
  <c r="GB10" i="9"/>
  <c r="GA10" i="9"/>
  <c r="FZ10" i="9"/>
  <c r="FY10" i="9"/>
  <c r="FX10" i="9"/>
  <c r="FW10" i="9"/>
  <c r="FV10" i="9"/>
  <c r="FU10" i="9"/>
  <c r="FT10" i="9"/>
  <c r="FS10" i="9"/>
  <c r="FR10" i="9"/>
  <c r="FQ10" i="9"/>
  <c r="FP10" i="9"/>
  <c r="FO10" i="9"/>
  <c r="FN10" i="9"/>
  <c r="FM10" i="9"/>
  <c r="FL10" i="9"/>
  <c r="FK10" i="9"/>
  <c r="FJ10" i="9"/>
  <c r="FI10" i="9"/>
  <c r="FH10" i="9"/>
  <c r="FG10" i="9"/>
  <c r="FF10" i="9"/>
  <c r="FE10" i="9"/>
  <c r="FD10" i="9"/>
  <c r="FC10" i="9"/>
  <c r="FB10" i="9"/>
  <c r="FA10" i="9"/>
  <c r="EZ10" i="9"/>
  <c r="EY10" i="9"/>
  <c r="EX10" i="9"/>
  <c r="EW10" i="9"/>
  <c r="EV10" i="9"/>
  <c r="EU10" i="9"/>
  <c r="ET10" i="9"/>
  <c r="ES10" i="9"/>
  <c r="ER10" i="9"/>
  <c r="EQ10" i="9"/>
  <c r="EP10" i="9"/>
  <c r="EO10" i="9"/>
  <c r="EN10" i="9"/>
  <c r="EM10" i="9"/>
  <c r="EL10" i="9"/>
  <c r="EK10" i="9"/>
  <c r="EJ10" i="9"/>
  <c r="EI10" i="9"/>
  <c r="EH10" i="9"/>
  <c r="EG10" i="9"/>
  <c r="EF10" i="9"/>
  <c r="EE10" i="9"/>
  <c r="ED10" i="9"/>
  <c r="EC10" i="9"/>
  <c r="EB10" i="9"/>
  <c r="EA10" i="9"/>
  <c r="DZ10" i="9"/>
  <c r="DY10" i="9"/>
  <c r="DX10" i="9"/>
  <c r="DW10" i="9"/>
  <c r="DV10" i="9"/>
  <c r="DU10" i="9"/>
  <c r="DT10" i="9"/>
  <c r="DS10" i="9"/>
  <c r="DR10" i="9"/>
  <c r="DQ10" i="9"/>
  <c r="DP10" i="9"/>
  <c r="DO10" i="9"/>
  <c r="DN10" i="9"/>
  <c r="DM10" i="9"/>
  <c r="DL10" i="9"/>
  <c r="DK10" i="9"/>
  <c r="DJ10" i="9"/>
  <c r="DI10" i="9"/>
  <c r="DH10" i="9"/>
  <c r="DG10" i="9"/>
  <c r="DF10" i="9"/>
  <c r="DE10" i="9"/>
  <c r="DD10" i="9"/>
  <c r="DC10" i="9"/>
  <c r="DB10" i="9"/>
  <c r="DA10" i="9"/>
  <c r="CZ10" i="9"/>
  <c r="CY10" i="9"/>
  <c r="CX10" i="9"/>
  <c r="CW10" i="9"/>
  <c r="CV10" i="9"/>
  <c r="CU10" i="9"/>
  <c r="CT10" i="9"/>
  <c r="CS10" i="9"/>
  <c r="CR10" i="9"/>
  <c r="CQ10" i="9"/>
  <c r="CP10" i="9"/>
  <c r="CO10" i="9"/>
  <c r="CN10" i="9"/>
  <c r="CM10" i="9"/>
  <c r="CL10" i="9"/>
  <c r="CK10" i="9"/>
  <c r="CJ10" i="9"/>
  <c r="CI10" i="9"/>
  <c r="CH10" i="9"/>
  <c r="CG10" i="9"/>
  <c r="CF10" i="9"/>
  <c r="CE10" i="9"/>
  <c r="CD10" i="9"/>
  <c r="CC10" i="9"/>
  <c r="CB10" i="9"/>
  <c r="CA10" i="9"/>
  <c r="BZ10" i="9"/>
  <c r="BY10" i="9"/>
  <c r="BX10" i="9"/>
  <c r="BW10" i="9"/>
  <c r="BV10" i="9"/>
  <c r="BU10" i="9"/>
  <c r="BT10" i="9"/>
  <c r="BS10" i="9"/>
  <c r="BR10" i="9"/>
  <c r="BQ10" i="9"/>
  <c r="BP10" i="9"/>
  <c r="BO10" i="9"/>
  <c r="BN10" i="9"/>
  <c r="BM10" i="9"/>
  <c r="BL10" i="9"/>
  <c r="BK10" i="9"/>
  <c r="BJ10" i="9"/>
  <c r="BI10" i="9"/>
  <c r="BH10" i="9"/>
  <c r="BG10" i="9"/>
  <c r="BF10" i="9"/>
  <c r="BE10" i="9"/>
  <c r="BD10" i="9"/>
  <c r="BC10" i="9"/>
  <c r="BB10" i="9"/>
  <c r="BA10" i="9"/>
  <c r="AZ10" i="9"/>
  <c r="AY10" i="9"/>
  <c r="AX10" i="9"/>
  <c r="AW10" i="9"/>
  <c r="AV10" i="9"/>
  <c r="AU10" i="9"/>
  <c r="AT10" i="9"/>
  <c r="AS10" i="9"/>
  <c r="AR10" i="9"/>
  <c r="AQ10" i="9"/>
  <c r="AP10" i="9"/>
  <c r="AO10" i="9"/>
  <c r="AN10" i="9"/>
  <c r="AM10" i="9"/>
  <c r="AL10" i="9"/>
  <c r="AK10" i="9"/>
  <c r="AJ10" i="9"/>
  <c r="AI10" i="9"/>
  <c r="AH10" i="9"/>
  <c r="AG10" i="9"/>
  <c r="AF10" i="9"/>
  <c r="AE10" i="9"/>
  <c r="AD10" i="9"/>
  <c r="AC10" i="9"/>
  <c r="AB10" i="9"/>
  <c r="AA10" i="9"/>
  <c r="Z10" i="9"/>
  <c r="Y10" i="9"/>
  <c r="X10" i="9"/>
  <c r="W10" i="9"/>
  <c r="V10" i="9"/>
  <c r="U10" i="9"/>
  <c r="T10" i="9"/>
  <c r="S10" i="9"/>
  <c r="R10" i="9"/>
  <c r="Q10" i="9"/>
  <c r="P10" i="9"/>
  <c r="O10" i="9"/>
  <c r="N10" i="9"/>
  <c r="M10" i="9"/>
  <c r="L10" i="9"/>
  <c r="K10" i="9"/>
  <c r="J10" i="9"/>
  <c r="I10" i="9"/>
  <c r="H10" i="9"/>
  <c r="G10" i="9"/>
  <c r="F10" i="9"/>
  <c r="E10" i="9"/>
  <c r="D10" i="9"/>
  <c r="GE9" i="9"/>
  <c r="GD9" i="9"/>
  <c r="GC9" i="9"/>
  <c r="GB9" i="9"/>
  <c r="GA9" i="9"/>
  <c r="FZ9" i="9"/>
  <c r="FY9" i="9"/>
  <c r="FX9" i="9"/>
  <c r="FW9" i="9"/>
  <c r="FV9" i="9"/>
  <c r="FU9" i="9"/>
  <c r="FT9" i="9"/>
  <c r="FS9" i="9"/>
  <c r="FR9" i="9"/>
  <c r="FQ9" i="9"/>
  <c r="FP9" i="9"/>
  <c r="FO9" i="9"/>
  <c r="FN9" i="9"/>
  <c r="FM9" i="9"/>
  <c r="FL9" i="9"/>
  <c r="FK9" i="9"/>
  <c r="FJ9" i="9"/>
  <c r="FI9" i="9"/>
  <c r="FH9" i="9"/>
  <c r="FG9" i="9"/>
  <c r="FF9" i="9"/>
  <c r="FE9" i="9"/>
  <c r="FD9" i="9"/>
  <c r="FC9" i="9"/>
  <c r="FB9" i="9"/>
  <c r="FA9" i="9"/>
  <c r="EZ9" i="9"/>
  <c r="EY9" i="9"/>
  <c r="EX9" i="9"/>
  <c r="EW9" i="9"/>
  <c r="EV9" i="9"/>
  <c r="EU9" i="9"/>
  <c r="ET9" i="9"/>
  <c r="ES9" i="9"/>
  <c r="ER9" i="9"/>
  <c r="EQ9" i="9"/>
  <c r="EP9" i="9"/>
  <c r="EO9" i="9"/>
  <c r="EN9" i="9"/>
  <c r="EM9" i="9"/>
  <c r="EL9" i="9"/>
  <c r="EK9" i="9"/>
  <c r="EJ9" i="9"/>
  <c r="EI9" i="9"/>
  <c r="EH9" i="9"/>
  <c r="EG9" i="9"/>
  <c r="EF9" i="9"/>
  <c r="EE9" i="9"/>
  <c r="ED9" i="9"/>
  <c r="EC9" i="9"/>
  <c r="EB9" i="9"/>
  <c r="EA9" i="9"/>
  <c r="DZ9" i="9"/>
  <c r="DY9" i="9"/>
  <c r="DX9" i="9"/>
  <c r="DW9" i="9"/>
  <c r="DV9" i="9"/>
  <c r="DU9" i="9"/>
  <c r="DT9" i="9"/>
  <c r="DS9" i="9"/>
  <c r="DR9" i="9"/>
  <c r="DQ9" i="9"/>
  <c r="DP9" i="9"/>
  <c r="DO9" i="9"/>
  <c r="DN9" i="9"/>
  <c r="DM9" i="9"/>
  <c r="DL9" i="9"/>
  <c r="DK9" i="9"/>
  <c r="DJ9" i="9"/>
  <c r="DI9" i="9"/>
  <c r="DH9" i="9"/>
  <c r="DG9" i="9"/>
  <c r="DF9" i="9"/>
  <c r="DE9" i="9"/>
  <c r="DD9" i="9"/>
  <c r="DC9" i="9"/>
  <c r="DB9" i="9"/>
  <c r="DA9" i="9"/>
  <c r="CZ9" i="9"/>
  <c r="CY9" i="9"/>
  <c r="CX9" i="9"/>
  <c r="CW9" i="9"/>
  <c r="CV9" i="9"/>
  <c r="CU9" i="9"/>
  <c r="CT9" i="9"/>
  <c r="CS9" i="9"/>
  <c r="CR9" i="9"/>
  <c r="CQ9" i="9"/>
  <c r="CP9" i="9"/>
  <c r="CO9" i="9"/>
  <c r="CN9" i="9"/>
  <c r="CM9" i="9"/>
  <c r="CL9" i="9"/>
  <c r="CK9" i="9"/>
  <c r="CJ9" i="9"/>
  <c r="CI9" i="9"/>
  <c r="CH9" i="9"/>
  <c r="CG9" i="9"/>
  <c r="CF9" i="9"/>
  <c r="CE9" i="9"/>
  <c r="CD9" i="9"/>
  <c r="CC9" i="9"/>
  <c r="CB9" i="9"/>
  <c r="CA9" i="9"/>
  <c r="BZ9" i="9"/>
  <c r="BY9" i="9"/>
  <c r="BX9" i="9"/>
  <c r="BW9" i="9"/>
  <c r="BV9" i="9"/>
  <c r="BU9" i="9"/>
  <c r="BT9" i="9"/>
  <c r="BS9" i="9"/>
  <c r="BR9" i="9"/>
  <c r="BQ9" i="9"/>
  <c r="BP9" i="9"/>
  <c r="BO9" i="9"/>
  <c r="BN9" i="9"/>
  <c r="BM9" i="9"/>
  <c r="BL9" i="9"/>
  <c r="BK9" i="9"/>
  <c r="BJ9" i="9"/>
  <c r="BI9" i="9"/>
  <c r="BH9" i="9"/>
  <c r="BG9" i="9"/>
  <c r="BF9" i="9"/>
  <c r="BE9" i="9"/>
  <c r="BD9" i="9"/>
  <c r="BC9" i="9"/>
  <c r="BB9" i="9"/>
  <c r="BA9" i="9"/>
  <c r="AZ9" i="9"/>
  <c r="AY9" i="9"/>
  <c r="AX9" i="9"/>
  <c r="AW9" i="9"/>
  <c r="AV9" i="9"/>
  <c r="AU9" i="9"/>
  <c r="AT9" i="9"/>
  <c r="AS9" i="9"/>
  <c r="AR9" i="9"/>
  <c r="AQ9" i="9"/>
  <c r="AP9" i="9"/>
  <c r="AO9" i="9"/>
  <c r="AN9" i="9"/>
  <c r="AM9" i="9"/>
  <c r="AL9" i="9"/>
  <c r="AK9" i="9"/>
  <c r="AJ9" i="9"/>
  <c r="AI9" i="9"/>
  <c r="AH9" i="9"/>
  <c r="AG9" i="9"/>
  <c r="AF9" i="9"/>
  <c r="AE9" i="9"/>
  <c r="AD9" i="9"/>
  <c r="AC9" i="9"/>
  <c r="AB9" i="9"/>
  <c r="AA9" i="9"/>
  <c r="Z9" i="9"/>
  <c r="Y9" i="9"/>
  <c r="X9" i="9"/>
  <c r="W9" i="9"/>
  <c r="V9" i="9"/>
  <c r="U9" i="9"/>
  <c r="T9" i="9"/>
  <c r="S9" i="9"/>
  <c r="R9" i="9"/>
  <c r="Q9" i="9"/>
  <c r="P9" i="9"/>
  <c r="O9" i="9"/>
  <c r="N9" i="9"/>
  <c r="M9" i="9"/>
  <c r="L9" i="9"/>
  <c r="K9" i="9"/>
  <c r="J9" i="9"/>
  <c r="I9" i="9"/>
  <c r="H9" i="9"/>
  <c r="G9" i="9"/>
  <c r="F9" i="9"/>
  <c r="E9" i="9"/>
  <c r="D9" i="9"/>
  <c r="GE8" i="9"/>
  <c r="GD8" i="9"/>
  <c r="GC8" i="9"/>
  <c r="GB8" i="9"/>
  <c r="GA8" i="9"/>
  <c r="FZ8" i="9"/>
  <c r="FZ24" i="9" s="1"/>
  <c r="FY8" i="9"/>
  <c r="FX8" i="9"/>
  <c r="FW8" i="9"/>
  <c r="FW24" i="9" s="1"/>
  <c r="FV8" i="9"/>
  <c r="FU8" i="9"/>
  <c r="FT8" i="9"/>
  <c r="FS8" i="9"/>
  <c r="FR8" i="9"/>
  <c r="FQ8" i="9"/>
  <c r="FP8" i="9"/>
  <c r="FO8" i="9"/>
  <c r="FN8" i="9"/>
  <c r="FM8" i="9"/>
  <c r="FL8" i="9"/>
  <c r="FK8" i="9"/>
  <c r="FJ8" i="9"/>
  <c r="FI8" i="9"/>
  <c r="FH8" i="9"/>
  <c r="FG8" i="9"/>
  <c r="FF8" i="9"/>
  <c r="FE8" i="9"/>
  <c r="FD8" i="9"/>
  <c r="FC8" i="9"/>
  <c r="FC24" i="9" s="1"/>
  <c r="FB8" i="9"/>
  <c r="FA8" i="9"/>
  <c r="EZ8" i="9"/>
  <c r="EZ24" i="9" s="1"/>
  <c r="EY8" i="9"/>
  <c r="EX8" i="9"/>
  <c r="EW8" i="9"/>
  <c r="EV8" i="9"/>
  <c r="EU8" i="9"/>
  <c r="ET8" i="9"/>
  <c r="ES8" i="9"/>
  <c r="ER8" i="9"/>
  <c r="EQ8" i="9"/>
  <c r="EP8" i="9"/>
  <c r="EO8" i="9"/>
  <c r="EN8" i="9"/>
  <c r="EM8" i="9"/>
  <c r="EL8" i="9"/>
  <c r="EK8" i="9"/>
  <c r="EJ8" i="9"/>
  <c r="EI8" i="9"/>
  <c r="EH8" i="9"/>
  <c r="EG8" i="9"/>
  <c r="EF8" i="9"/>
  <c r="EF24" i="9" s="1"/>
  <c r="EE8" i="9"/>
  <c r="ED8" i="9"/>
  <c r="EC8" i="9"/>
  <c r="EC4" i="9" s="1"/>
  <c r="EC3" i="9" s="1"/>
  <c r="EB8" i="9"/>
  <c r="EA8" i="9"/>
  <c r="DZ8" i="9"/>
  <c r="DY8" i="9"/>
  <c r="DX8" i="9"/>
  <c r="DW8" i="9"/>
  <c r="DV8" i="9"/>
  <c r="DU8" i="9"/>
  <c r="DT8" i="9"/>
  <c r="DS8" i="9"/>
  <c r="DR8" i="9"/>
  <c r="DQ8" i="9"/>
  <c r="DP8" i="9"/>
  <c r="DO8" i="9"/>
  <c r="DN8" i="9"/>
  <c r="DM8" i="9"/>
  <c r="DL8" i="9"/>
  <c r="DK8" i="9"/>
  <c r="DJ8" i="9"/>
  <c r="DI8" i="9"/>
  <c r="DI4" i="9" s="1"/>
  <c r="DI3" i="9" s="1"/>
  <c r="DH8" i="9"/>
  <c r="DG8" i="9"/>
  <c r="DF8" i="9"/>
  <c r="DF24" i="9" s="1"/>
  <c r="DE8" i="9"/>
  <c r="DD8" i="9"/>
  <c r="DC8" i="9"/>
  <c r="DB8" i="9"/>
  <c r="DA8" i="9"/>
  <c r="CZ8" i="9"/>
  <c r="CY8" i="9"/>
  <c r="CX8" i="9"/>
  <c r="CW8" i="9"/>
  <c r="CV8" i="9"/>
  <c r="CU8" i="9"/>
  <c r="CT8" i="9"/>
  <c r="CS8" i="9"/>
  <c r="CR8" i="9"/>
  <c r="CQ8" i="9"/>
  <c r="CP8" i="9"/>
  <c r="CO8" i="9"/>
  <c r="CN8" i="9"/>
  <c r="CM8" i="9"/>
  <c r="CL8" i="9"/>
  <c r="CL24" i="9" s="1"/>
  <c r="CK8" i="9"/>
  <c r="CJ8" i="9"/>
  <c r="CI8" i="9"/>
  <c r="CI4" i="9" s="1"/>
  <c r="CI3" i="9" s="1"/>
  <c r="CH8" i="9"/>
  <c r="CG8" i="9"/>
  <c r="CF8" i="9"/>
  <c r="CE8" i="9"/>
  <c r="CD8" i="9"/>
  <c r="CC8" i="9"/>
  <c r="CB8" i="9"/>
  <c r="CA8" i="9"/>
  <c r="BZ8" i="9"/>
  <c r="BY8" i="9"/>
  <c r="BX8" i="9"/>
  <c r="BW8" i="9"/>
  <c r="BV8" i="9"/>
  <c r="BU8" i="9"/>
  <c r="BT8" i="9"/>
  <c r="BS8" i="9"/>
  <c r="BR8" i="9"/>
  <c r="BQ8" i="9"/>
  <c r="BP8" i="9"/>
  <c r="BO8" i="9"/>
  <c r="BO24" i="9" s="1"/>
  <c r="BN8" i="9"/>
  <c r="BM8" i="9"/>
  <c r="BL8" i="9"/>
  <c r="BL24" i="9" s="1"/>
  <c r="BK8" i="9"/>
  <c r="BJ8" i="9"/>
  <c r="BI8" i="9"/>
  <c r="BH8" i="9"/>
  <c r="BG8" i="9"/>
  <c r="BF8" i="9"/>
  <c r="BE8" i="9"/>
  <c r="BD8" i="9"/>
  <c r="BC8" i="9"/>
  <c r="BB8" i="9"/>
  <c r="BA8" i="9"/>
  <c r="AZ8" i="9"/>
  <c r="AY8" i="9"/>
  <c r="AX8" i="9"/>
  <c r="AW8" i="9"/>
  <c r="AV8" i="9"/>
  <c r="AU8" i="9"/>
  <c r="AT8" i="9"/>
  <c r="AS8" i="9"/>
  <c r="AR8" i="9"/>
  <c r="AR4" i="9" s="1"/>
  <c r="AR3" i="9" s="1"/>
  <c r="AQ8" i="9"/>
  <c r="AP8" i="9"/>
  <c r="AO8" i="9"/>
  <c r="AO4" i="9" s="1"/>
  <c r="AO3" i="9" s="1"/>
  <c r="AN8" i="9"/>
  <c r="AM8" i="9"/>
  <c r="AL8" i="9"/>
  <c r="AK8" i="9"/>
  <c r="AJ8" i="9"/>
  <c r="AI8" i="9"/>
  <c r="AH8" i="9"/>
  <c r="AG8" i="9"/>
  <c r="AF8" i="9"/>
  <c r="AE8" i="9"/>
  <c r="AD8" i="9"/>
  <c r="AC8" i="9"/>
  <c r="AB8" i="9"/>
  <c r="AA8" i="9"/>
  <c r="Z8" i="9"/>
  <c r="Y8" i="9"/>
  <c r="X8" i="9"/>
  <c r="W8" i="9"/>
  <c r="V8" i="9"/>
  <c r="U8" i="9"/>
  <c r="U4" i="9" s="1"/>
  <c r="U3" i="9" s="1"/>
  <c r="T8" i="9"/>
  <c r="S8" i="9"/>
  <c r="R8" i="9"/>
  <c r="R24" i="9" s="1"/>
  <c r="Q8" i="9"/>
  <c r="P8" i="9"/>
  <c r="O8" i="9"/>
  <c r="N8" i="9"/>
  <c r="M8" i="9"/>
  <c r="L8" i="9"/>
  <c r="K8" i="9"/>
  <c r="J8" i="9"/>
  <c r="I8" i="9"/>
  <c r="H8" i="9"/>
  <c r="G8" i="9"/>
  <c r="F8" i="9"/>
  <c r="E8" i="9"/>
  <c r="D8" i="9"/>
  <c r="C4" i="8"/>
  <c r="C2" i="8"/>
  <c r="M12" i="12"/>
  <c r="F6" i="22" s="1"/>
  <c r="N12" i="12"/>
  <c r="G6" i="22" s="1"/>
  <c r="H6" i="22" s="1"/>
  <c r="L12" i="12"/>
  <c r="E6" i="22" s="1"/>
  <c r="K12" i="12"/>
  <c r="D6" i="22" s="1"/>
  <c r="K76" i="17"/>
  <c r="Y24" i="9" l="1"/>
  <c r="BV4" i="9"/>
  <c r="ED4" i="9"/>
  <c r="ED3" i="9" s="1"/>
  <c r="CT24" i="9"/>
  <c r="FB4" i="9"/>
  <c r="FB3" i="9" s="1"/>
  <c r="DZ4" i="9"/>
  <c r="EA4" i="9"/>
  <c r="EA3" i="9" s="1"/>
  <c r="EY4" i="9"/>
  <c r="EY1" i="9" s="1"/>
  <c r="FJ4" i="9"/>
  <c r="DP4" i="9"/>
  <c r="FL24" i="9"/>
  <c r="J24" i="9"/>
  <c r="J4" i="9" s="1"/>
  <c r="W59" i="13"/>
  <c r="S13" i="17"/>
  <c r="F32" i="25"/>
  <c r="Q59" i="13"/>
  <c r="R12" i="17"/>
  <c r="O26" i="25"/>
  <c r="P32" i="25" s="1"/>
  <c r="Q32" i="25" s="1"/>
  <c r="S32" i="25" s="1"/>
  <c r="S22" i="17"/>
  <c r="O27" i="25"/>
  <c r="P27" i="25" s="1"/>
  <c r="Q27" i="25" s="1"/>
  <c r="S27" i="25" s="1"/>
  <c r="EQ24" i="9"/>
  <c r="FS24" i="9"/>
  <c r="EV24" i="9"/>
  <c r="FT24" i="9"/>
  <c r="AC4" i="9"/>
  <c r="P30" i="13"/>
  <c r="CL4" i="9"/>
  <c r="CL3" i="9" s="1"/>
  <c r="K15" i="13"/>
  <c r="G46" i="17"/>
  <c r="S23" i="17"/>
  <c r="G51" i="17"/>
  <c r="E64" i="17" s="1"/>
  <c r="R23" i="17"/>
  <c r="J5" i="23"/>
  <c r="F29" i="25"/>
  <c r="Y15" i="13"/>
  <c r="Y59" i="13" s="1"/>
  <c r="F51" i="17"/>
  <c r="E63" i="17" s="1"/>
  <c r="R22" i="17"/>
  <c r="E46" i="17"/>
  <c r="S21" i="17"/>
  <c r="T25" i="17"/>
  <c r="T23" i="17"/>
  <c r="T21" i="17"/>
  <c r="T24" i="17"/>
  <c r="R25" i="17"/>
  <c r="T22" i="17"/>
  <c r="E51" i="17"/>
  <c r="E62" i="17" s="1"/>
  <c r="F62" i="17" s="1"/>
  <c r="R21" i="17"/>
  <c r="D46" i="17"/>
  <c r="S20" i="17"/>
  <c r="O29" i="25"/>
  <c r="P29" i="25" s="1"/>
  <c r="Q29" i="25" s="1"/>
  <c r="S29" i="25" s="1"/>
  <c r="U15" i="13"/>
  <c r="L16" i="13"/>
  <c r="D51" i="17"/>
  <c r="E61" i="17" s="1"/>
  <c r="R20" i="17"/>
  <c r="U25" i="17"/>
  <c r="U23" i="17"/>
  <c r="U21" i="17"/>
  <c r="S25" i="17"/>
  <c r="U24" i="17"/>
  <c r="U22" i="17"/>
  <c r="AG23" i="8"/>
  <c r="AG15" i="8"/>
  <c r="AA19" i="8"/>
  <c r="AA11" i="8"/>
  <c r="U23" i="8"/>
  <c r="U15" i="8"/>
  <c r="O19" i="8"/>
  <c r="O11" i="8"/>
  <c r="I20" i="8"/>
  <c r="I12" i="8"/>
  <c r="C20" i="8"/>
  <c r="C12" i="8"/>
  <c r="AG22" i="8"/>
  <c r="AG14" i="8"/>
  <c r="AA18" i="8"/>
  <c r="AA10" i="8"/>
  <c r="U22" i="8"/>
  <c r="U14" i="8"/>
  <c r="O18" i="8"/>
  <c r="O10" i="8"/>
  <c r="I19" i="8"/>
  <c r="I11" i="8"/>
  <c r="C19" i="8"/>
  <c r="C11" i="8"/>
  <c r="AG21" i="8"/>
  <c r="AG13" i="8"/>
  <c r="AA17" i="8"/>
  <c r="AA9" i="8"/>
  <c r="U21" i="8"/>
  <c r="U13" i="8"/>
  <c r="O17" i="8"/>
  <c r="O9" i="8"/>
  <c r="I18" i="8"/>
  <c r="I10" i="8"/>
  <c r="C18" i="8"/>
  <c r="C10" i="8"/>
  <c r="AG20" i="8"/>
  <c r="AG12" i="8"/>
  <c r="AA27" i="8"/>
  <c r="AA16" i="8"/>
  <c r="AA8" i="8"/>
  <c r="U20" i="8"/>
  <c r="U12" i="8"/>
  <c r="O27" i="8"/>
  <c r="O16" i="8"/>
  <c r="O8" i="8"/>
  <c r="I17" i="8"/>
  <c r="I9" i="8"/>
  <c r="C17" i="8"/>
  <c r="C9" i="8"/>
  <c r="AG19" i="8"/>
  <c r="AG11" i="8"/>
  <c r="AA23" i="8"/>
  <c r="AA15" i="8"/>
  <c r="U19" i="8"/>
  <c r="U11" i="8"/>
  <c r="O23" i="8"/>
  <c r="O15" i="8"/>
  <c r="I16" i="8"/>
  <c r="I8" i="8"/>
  <c r="C27" i="8"/>
  <c r="C16" i="8"/>
  <c r="C8" i="8"/>
  <c r="AG18" i="8"/>
  <c r="AG10" i="8"/>
  <c r="AA22" i="8"/>
  <c r="AA14" i="8"/>
  <c r="U18" i="8"/>
  <c r="U10" i="8"/>
  <c r="O22" i="8"/>
  <c r="O14" i="8"/>
  <c r="I15" i="8"/>
  <c r="I23" i="8"/>
  <c r="C23" i="8"/>
  <c r="C15" i="8"/>
  <c r="AG27" i="8"/>
  <c r="U8" i="8"/>
  <c r="O12" i="8"/>
  <c r="I27" i="8"/>
  <c r="AG17" i="8"/>
  <c r="AA21" i="8"/>
  <c r="C22" i="8"/>
  <c r="AG16" i="8"/>
  <c r="AA20" i="8"/>
  <c r="U27" i="8"/>
  <c r="C21" i="8"/>
  <c r="AG9" i="8"/>
  <c r="AA13" i="8"/>
  <c r="U17" i="8"/>
  <c r="O21" i="8"/>
  <c r="I22" i="8"/>
  <c r="C14" i="8"/>
  <c r="AG8" i="8"/>
  <c r="AA12" i="8"/>
  <c r="U16" i="8"/>
  <c r="O20" i="8"/>
  <c r="I21" i="8"/>
  <c r="C13" i="8"/>
  <c r="I13" i="8"/>
  <c r="U9" i="8"/>
  <c r="O13" i="8"/>
  <c r="I14" i="8"/>
  <c r="G59" i="13"/>
  <c r="F28" i="25"/>
  <c r="S11" i="17"/>
  <c r="AI21" i="8"/>
  <c r="AI13" i="8"/>
  <c r="AC17" i="8"/>
  <c r="AC9" i="8"/>
  <c r="W21" i="8"/>
  <c r="W13" i="8"/>
  <c r="Q17" i="8"/>
  <c r="Q9" i="8"/>
  <c r="K21" i="8"/>
  <c r="K13" i="8"/>
  <c r="E18" i="8"/>
  <c r="E10" i="8"/>
  <c r="AI20" i="8"/>
  <c r="AJ20" i="8" s="1"/>
  <c r="AI12" i="8"/>
  <c r="AC8" i="8"/>
  <c r="W20" i="8"/>
  <c r="W12" i="8"/>
  <c r="Q8" i="8"/>
  <c r="K20" i="8"/>
  <c r="K12" i="8"/>
  <c r="E17" i="8"/>
  <c r="E9" i="8"/>
  <c r="AI19" i="8"/>
  <c r="AI11" i="8"/>
  <c r="AC23" i="8"/>
  <c r="AC15" i="8"/>
  <c r="W19" i="8"/>
  <c r="W11" i="8"/>
  <c r="Q23" i="8"/>
  <c r="Q15" i="8"/>
  <c r="K19" i="8"/>
  <c r="K11" i="8"/>
  <c r="E8" i="8"/>
  <c r="AI18" i="8"/>
  <c r="AI10" i="8"/>
  <c r="AC22" i="8"/>
  <c r="AC14" i="8"/>
  <c r="W18" i="8"/>
  <c r="W10" i="8"/>
  <c r="Q22" i="8"/>
  <c r="Q14" i="8"/>
  <c r="K18" i="8"/>
  <c r="K10" i="8"/>
  <c r="E23" i="8"/>
  <c r="E15" i="8"/>
  <c r="AI17" i="8"/>
  <c r="AI9" i="8"/>
  <c r="AC21" i="8"/>
  <c r="AC13" i="8"/>
  <c r="W17" i="8"/>
  <c r="W9" i="8"/>
  <c r="Q21" i="8"/>
  <c r="Q13" i="8"/>
  <c r="K17" i="8"/>
  <c r="K9" i="8"/>
  <c r="E22" i="8"/>
  <c r="E14" i="8"/>
  <c r="AI8" i="8"/>
  <c r="AC20" i="8"/>
  <c r="AC12" i="8"/>
  <c r="W8" i="8"/>
  <c r="Q20" i="8"/>
  <c r="Q12" i="8"/>
  <c r="E21" i="8"/>
  <c r="E13" i="8"/>
  <c r="AI22" i="8"/>
  <c r="K22" i="8"/>
  <c r="K8" i="8"/>
  <c r="AI23" i="8"/>
  <c r="AI15" i="8"/>
  <c r="AC19" i="8"/>
  <c r="W23" i="8"/>
  <c r="K15" i="8"/>
  <c r="E20" i="8"/>
  <c r="AI14" i="8"/>
  <c r="AC18" i="8"/>
  <c r="W22" i="8"/>
  <c r="K14" i="8"/>
  <c r="E19" i="8"/>
  <c r="AC11" i="8"/>
  <c r="W15" i="8"/>
  <c r="Q19" i="8"/>
  <c r="E12" i="8"/>
  <c r="AC10" i="8"/>
  <c r="W14" i="8"/>
  <c r="X14" i="8" s="1"/>
  <c r="Q18" i="8"/>
  <c r="E11" i="8"/>
  <c r="K23" i="8"/>
  <c r="Q11" i="8"/>
  <c r="Q10" i="8"/>
  <c r="S24" i="9"/>
  <c r="H46" i="17"/>
  <c r="S24" i="17"/>
  <c r="O30" i="25"/>
  <c r="P30" i="25" s="1"/>
  <c r="Q30" i="25" s="1"/>
  <c r="S30" i="25" s="1"/>
  <c r="R11" i="17"/>
  <c r="S12" i="17"/>
  <c r="FW4" i="9"/>
  <c r="FW3" i="9" s="1"/>
  <c r="AY4" i="9"/>
  <c r="CU24" i="9"/>
  <c r="DC4" i="9"/>
  <c r="Q24" i="26"/>
  <c r="Q25" i="26" s="1"/>
  <c r="G12" i="30"/>
  <c r="G13" i="30" s="1"/>
  <c r="G12" i="28"/>
  <c r="D19" i="10"/>
  <c r="R24" i="26"/>
  <c r="R25" i="26" s="1"/>
  <c r="H12" i="30"/>
  <c r="H13" i="30" s="1"/>
  <c r="H12" i="28"/>
  <c r="E19" i="10"/>
  <c r="E20" i="10" s="1"/>
  <c r="F12" i="30"/>
  <c r="F13" i="30" s="1"/>
  <c r="F13" i="28"/>
  <c r="O24" i="26"/>
  <c r="O25" i="26" s="1"/>
  <c r="E12" i="30"/>
  <c r="E13" i="30" s="1"/>
  <c r="D81" i="17"/>
  <c r="N61" i="17"/>
  <c r="F50" i="17"/>
  <c r="D63" i="17" s="1"/>
  <c r="R13" i="17"/>
  <c r="G50" i="17"/>
  <c r="D64" i="17" s="1"/>
  <c r="R14" i="17"/>
  <c r="U15" i="17"/>
  <c r="U13" i="17"/>
  <c r="U11" i="17"/>
  <c r="S15" i="17"/>
  <c r="U14" i="17"/>
  <c r="U12" i="17"/>
  <c r="G45" i="17"/>
  <c r="R15" i="17"/>
  <c r="T15" i="17"/>
  <c r="T13" i="17"/>
  <c r="T11" i="17"/>
  <c r="T14" i="17"/>
  <c r="T12" i="17"/>
  <c r="S14" i="17"/>
  <c r="S10" i="17"/>
  <c r="H45" i="17"/>
  <c r="M65" i="17" s="1"/>
  <c r="R10" i="17"/>
  <c r="FZ4" i="9"/>
  <c r="FZ3" i="9" s="1"/>
  <c r="FL4" i="9"/>
  <c r="FL3" i="9" s="1"/>
  <c r="EF4" i="9"/>
  <c r="EF3" i="9" s="1"/>
  <c r="X16" i="13"/>
  <c r="P44" i="13"/>
  <c r="H44" i="13"/>
  <c r="X44" i="13"/>
  <c r="J5" i="13"/>
  <c r="J30" i="13"/>
  <c r="B30" i="13"/>
  <c r="B44" i="13"/>
  <c r="L16" i="26"/>
  <c r="DG24" i="9"/>
  <c r="DO4" i="9"/>
  <c r="O12" i="12"/>
  <c r="H28" i="12" s="1"/>
  <c r="I6" i="22"/>
  <c r="CG4" i="9"/>
  <c r="CG3" i="9" s="1"/>
  <c r="FX4" i="9"/>
  <c r="FX3" i="9" s="1"/>
  <c r="BB4" i="9"/>
  <c r="BB3" i="9" s="1"/>
  <c r="BK24" i="9"/>
  <c r="V30" i="13"/>
  <c r="T44" i="13"/>
  <c r="FI4" i="9"/>
  <c r="CB24" i="9"/>
  <c r="CR4" i="9"/>
  <c r="DH4" i="9"/>
  <c r="DH3" i="9" s="1"/>
  <c r="DP24" i="9"/>
  <c r="EN4" i="9"/>
  <c r="EN1" i="9" s="1"/>
  <c r="BU4" i="9"/>
  <c r="D21" i="12"/>
  <c r="K15" i="12" s="1"/>
  <c r="D9" i="22" s="1"/>
  <c r="C76" i="17" s="1"/>
  <c r="D77" i="17" s="1"/>
  <c r="DD4" i="9"/>
  <c r="DD3" i="9" s="1"/>
  <c r="FY4" i="9"/>
  <c r="FY3" i="9" s="1"/>
  <c r="DF4" i="9"/>
  <c r="DF3" i="9" s="1"/>
  <c r="BP24" i="9"/>
  <c r="CN24" i="9"/>
  <c r="P5" i="13"/>
  <c r="D24" i="9"/>
  <c r="EV25" i="9"/>
  <c r="CA24" i="9"/>
  <c r="EJ24" i="9"/>
  <c r="K24" i="9"/>
  <c r="K4" i="9" s="1"/>
  <c r="X30" i="13"/>
  <c r="V44" i="13"/>
  <c r="P8" i="23"/>
  <c r="E16" i="26"/>
  <c r="FH24" i="9"/>
  <c r="D16" i="13"/>
  <c r="R8" i="14"/>
  <c r="K21" i="14" s="1"/>
  <c r="BE24" i="9"/>
  <c r="BM4" i="9"/>
  <c r="BM3" i="9" s="1"/>
  <c r="CS24" i="9"/>
  <c r="DW24" i="9"/>
  <c r="DB24" i="9"/>
  <c r="DQ4" i="9"/>
  <c r="DY4" i="9"/>
  <c r="E4" i="9"/>
  <c r="E41" i="9" s="1"/>
  <c r="D40" i="12"/>
  <c r="N5" i="13"/>
  <c r="F16" i="13"/>
  <c r="V16" i="13"/>
  <c r="D30" i="13"/>
  <c r="T30" i="13"/>
  <c r="J44" i="13"/>
  <c r="H24" i="9"/>
  <c r="BT24" i="9"/>
  <c r="FC4" i="9"/>
  <c r="FC1" i="9" s="1"/>
  <c r="BB24" i="9"/>
  <c r="BO4" i="9"/>
  <c r="BO3" i="9" s="1"/>
  <c r="AY24" i="9"/>
  <c r="AK24" i="9"/>
  <c r="FO24" i="9"/>
  <c r="F11" i="15"/>
  <c r="AR24" i="9"/>
  <c r="EN24" i="9"/>
  <c r="BH4" i="9"/>
  <c r="BX24" i="9"/>
  <c r="CF24" i="9"/>
  <c r="CV24" i="9"/>
  <c r="AD4" i="9"/>
  <c r="AD3" i="9" s="1"/>
  <c r="AS24" i="9"/>
  <c r="AA4" i="9"/>
  <c r="BF24" i="9"/>
  <c r="F24" i="9"/>
  <c r="N24" i="9"/>
  <c r="J16" i="13"/>
  <c r="FK24" i="9"/>
  <c r="N33" i="9"/>
  <c r="J6" i="14"/>
  <c r="J15" i="14" s="1"/>
  <c r="H8" i="23"/>
  <c r="H11" i="23" s="1"/>
  <c r="EM24" i="9"/>
  <c r="GA24" i="9"/>
  <c r="DG4" i="9"/>
  <c r="DG3" i="9" s="1"/>
  <c r="W24" i="9"/>
  <c r="AL24" i="9"/>
  <c r="BA24" i="9"/>
  <c r="BI4" i="9"/>
  <c r="EP24" i="9"/>
  <c r="BM24" i="9"/>
  <c r="R8" i="23"/>
  <c r="FT4" i="9"/>
  <c r="AN24" i="9"/>
  <c r="AE4" i="9"/>
  <c r="AT24" i="9"/>
  <c r="BJ4" i="9"/>
  <c r="BJ3" i="9" s="1"/>
  <c r="CH4" i="9"/>
  <c r="CH3" i="9" s="1"/>
  <c r="DE4" i="9"/>
  <c r="DE3" i="9" s="1"/>
  <c r="FV24" i="9"/>
  <c r="Z24" i="9"/>
  <c r="AP4" i="9"/>
  <c r="AP3" i="9" s="1"/>
  <c r="EO4" i="9"/>
  <c r="EO1" i="9" s="1"/>
  <c r="EW4" i="9"/>
  <c r="EW1" i="9" s="1"/>
  <c r="BU24" i="9"/>
  <c r="CK24" i="9"/>
  <c r="CS4" i="9"/>
  <c r="BW24" i="9"/>
  <c r="DC24" i="9"/>
  <c r="Q8" i="23"/>
  <c r="D44" i="13"/>
  <c r="J8" i="14"/>
  <c r="J17" i="14" s="1"/>
  <c r="D12" i="15"/>
  <c r="X12" i="8"/>
  <c r="J22" i="7"/>
  <c r="J13" i="5" s="1"/>
  <c r="J22" i="5" s="1"/>
  <c r="G22" i="7"/>
  <c r="G13" i="5" s="1"/>
  <c r="G22" i="5" s="1"/>
  <c r="AJ22" i="7"/>
  <c r="AJ13" i="5" s="1"/>
  <c r="AJ22" i="5" s="1"/>
  <c r="X22" i="7"/>
  <c r="X13" i="5" s="1"/>
  <c r="X22" i="5" s="1"/>
  <c r="D22" i="7"/>
  <c r="D13" i="5" s="1"/>
  <c r="V22" i="7"/>
  <c r="V13" i="5" s="1"/>
  <c r="AK22" i="7"/>
  <c r="AK13" i="5" s="1"/>
  <c r="AK22" i="5" s="1"/>
  <c r="D33" i="9"/>
  <c r="G16" i="26"/>
  <c r="AM22" i="6"/>
  <c r="O22" i="7"/>
  <c r="O13" i="5" s="1"/>
  <c r="O22" i="5" s="1"/>
  <c r="D4" i="9"/>
  <c r="D43" i="9" s="1"/>
  <c r="S4" i="9"/>
  <c r="S3" i="9" s="1"/>
  <c r="AX4" i="9"/>
  <c r="CD24" i="9"/>
  <c r="DB4" i="9"/>
  <c r="DX24" i="9"/>
  <c r="ED24" i="9"/>
  <c r="EK24" i="9"/>
  <c r="EY24" i="9"/>
  <c r="FM4" i="9"/>
  <c r="FM3" i="9" s="1"/>
  <c r="EW24" i="9"/>
  <c r="FU4" i="9"/>
  <c r="FU3" i="9" s="1"/>
  <c r="DR24" i="9"/>
  <c r="AW24" i="9"/>
  <c r="CC24" i="9"/>
  <c r="T5" i="13"/>
  <c r="I59" i="13"/>
  <c r="N16" i="13"/>
  <c r="F30" i="13"/>
  <c r="R44" i="13"/>
  <c r="P8" i="14"/>
  <c r="I21" i="14" s="1"/>
  <c r="J6" i="23"/>
  <c r="I22" i="7"/>
  <c r="I13" i="5" s="1"/>
  <c r="I22" i="5" s="1"/>
  <c r="P22" i="7"/>
  <c r="P13" i="5" s="1"/>
  <c r="BN4" i="9"/>
  <c r="BN3" i="9" s="1"/>
  <c r="CK4" i="9"/>
  <c r="CK3" i="9" s="1"/>
  <c r="E24" i="9"/>
  <c r="L24" i="9"/>
  <c r="T4" i="9"/>
  <c r="T3" i="9" s="1"/>
  <c r="BK4" i="9"/>
  <c r="BK3" i="9" s="1"/>
  <c r="BX4" i="9"/>
  <c r="BX3" i="9" s="1"/>
  <c r="CE24" i="9"/>
  <c r="CV4" i="9"/>
  <c r="CV3" i="9" s="1"/>
  <c r="DQ24" i="9"/>
  <c r="DY24" i="9"/>
  <c r="EE4" i="9"/>
  <c r="EE3" i="9" s="1"/>
  <c r="EL24" i="9"/>
  <c r="ER24" i="9"/>
  <c r="DR4" i="9"/>
  <c r="DR3" i="9" s="1"/>
  <c r="DZ24" i="9"/>
  <c r="EX24" i="9"/>
  <c r="FV4" i="9"/>
  <c r="FV3" i="9" s="1"/>
  <c r="CJ24" i="9"/>
  <c r="CM24" i="9"/>
  <c r="GC24" i="9"/>
  <c r="X24" i="9"/>
  <c r="BR24" i="9"/>
  <c r="EL4" i="9"/>
  <c r="F4" i="9"/>
  <c r="F41" i="9" s="1"/>
  <c r="AZ24" i="9"/>
  <c r="BW4" i="9"/>
  <c r="H30" i="13"/>
  <c r="R5" i="13"/>
  <c r="L22" i="7"/>
  <c r="L13" i="5" s="1"/>
  <c r="L22" i="5" s="1"/>
  <c r="AC22" i="7"/>
  <c r="AC13" i="5" s="1"/>
  <c r="AC22" i="5" s="1"/>
  <c r="AC24" i="9"/>
  <c r="M24" i="9"/>
  <c r="AN4" i="9"/>
  <c r="AN3" i="9" s="1"/>
  <c r="BY24" i="9"/>
  <c r="CF4" i="9"/>
  <c r="DK24" i="9"/>
  <c r="AK4" i="9"/>
  <c r="EA24" i="9"/>
  <c r="FG24" i="9"/>
  <c r="GE24" i="9"/>
  <c r="FR24" i="9"/>
  <c r="B5" i="13"/>
  <c r="H5" i="13"/>
  <c r="V5" i="13"/>
  <c r="N30" i="13"/>
  <c r="F44" i="13"/>
  <c r="E8" i="23"/>
  <c r="E11" i="23" s="1"/>
  <c r="J16" i="26"/>
  <c r="AB22" i="7"/>
  <c r="AB13" i="5" s="1"/>
  <c r="CR24" i="9"/>
  <c r="BH24" i="9"/>
  <c r="EM4" i="9"/>
  <c r="EM1" i="9" s="1"/>
  <c r="V24" i="9"/>
  <c r="BZ24" i="9"/>
  <c r="CW24" i="9"/>
  <c r="DD24" i="9"/>
  <c r="DL24" i="9"/>
  <c r="EG24" i="9"/>
  <c r="ET24" i="9"/>
  <c r="AL4" i="9"/>
  <c r="DT24" i="9"/>
  <c r="GB24" i="9"/>
  <c r="BV24" i="9"/>
  <c r="FY24" i="9"/>
  <c r="H16" i="13"/>
  <c r="T16" i="13"/>
  <c r="G8" i="23"/>
  <c r="G12" i="23" s="1"/>
  <c r="K16" i="26"/>
  <c r="F22" i="7"/>
  <c r="F13" i="5" s="1"/>
  <c r="F22" i="5" s="1"/>
  <c r="AE22" i="7"/>
  <c r="AE13" i="5" s="1"/>
  <c r="AE22" i="5" s="1"/>
  <c r="S22" i="7"/>
  <c r="S13" i="5" s="1"/>
  <c r="S22" i="5" s="1"/>
  <c r="AA22" i="7"/>
  <c r="AA13" i="5" s="1"/>
  <c r="AA22" i="5" s="1"/>
  <c r="Q22" i="7"/>
  <c r="Q13" i="5" s="1"/>
  <c r="Q22" i="5" s="1"/>
  <c r="H4" i="9"/>
  <c r="H39" i="9" s="1"/>
  <c r="AB4" i="9"/>
  <c r="BA4" i="9"/>
  <c r="BA3" i="9" s="1"/>
  <c r="CX24" i="9"/>
  <c r="DM24" i="9"/>
  <c r="FI24" i="9"/>
  <c r="AZ4" i="9"/>
  <c r="FM24" i="9"/>
  <c r="FD24" i="9"/>
  <c r="BQ24" i="9"/>
  <c r="CO24" i="9"/>
  <c r="AD22" i="7"/>
  <c r="AD13" i="5" s="1"/>
  <c r="AD22" i="5" s="1"/>
  <c r="U22" i="7"/>
  <c r="U13" i="5" s="1"/>
  <c r="U22" i="5" s="1"/>
  <c r="AM22" i="7"/>
  <c r="AM13" i="5" s="1"/>
  <c r="AM22" i="5" s="1"/>
  <c r="L22" i="8"/>
  <c r="R22" i="7"/>
  <c r="R13" i="5" s="1"/>
  <c r="R22" i="5" s="1"/>
  <c r="I24" i="9"/>
  <c r="I4" i="9" s="1"/>
  <c r="P4" i="9"/>
  <c r="P3" i="9" s="1"/>
  <c r="AP24" i="9"/>
  <c r="DU24" i="9"/>
  <c r="EB24" i="9"/>
  <c r="EI24" i="9"/>
  <c r="EV4" i="9"/>
  <c r="EV1" i="9" s="1"/>
  <c r="FK4" i="9"/>
  <c r="FQ24" i="9"/>
  <c r="DN24" i="9"/>
  <c r="FB24" i="9"/>
  <c r="FN24" i="9"/>
  <c r="EH24" i="9"/>
  <c r="AJ24" i="9"/>
  <c r="EX4" i="9"/>
  <c r="EX1" i="9" s="1"/>
  <c r="F40" i="12"/>
  <c r="U59" i="13"/>
  <c r="N8" i="23"/>
  <c r="J7" i="14"/>
  <c r="J16" i="14" s="1"/>
  <c r="P5" i="14"/>
  <c r="I18" i="14" s="1"/>
  <c r="J7" i="23"/>
  <c r="E32" i="12"/>
  <c r="L13" i="12" s="1"/>
  <c r="E7" i="22" s="1"/>
  <c r="AI22" i="7"/>
  <c r="AI13" i="5" s="1"/>
  <c r="AI22" i="5" s="1"/>
  <c r="W22" i="7"/>
  <c r="W13" i="5" s="1"/>
  <c r="W22" i="5" s="1"/>
  <c r="AH22" i="7"/>
  <c r="AH13" i="5" s="1"/>
  <c r="CI24" i="9"/>
  <c r="AQ4" i="9"/>
  <c r="AQ3" i="9" s="1"/>
  <c r="D25" i="8"/>
  <c r="AD24" i="9"/>
  <c r="AQ24" i="9"/>
  <c r="CT4" i="9"/>
  <c r="CZ24" i="9"/>
  <c r="EC24" i="9"/>
  <c r="EW25" i="9"/>
  <c r="AV24" i="9"/>
  <c r="BD24" i="9"/>
  <c r="BS24" i="9"/>
  <c r="CQ24" i="9"/>
  <c r="EU24" i="9"/>
  <c r="CG24" i="9"/>
  <c r="FF24" i="9"/>
  <c r="GD24" i="9"/>
  <c r="X5" i="13"/>
  <c r="P16" i="13"/>
  <c r="R30" i="13"/>
  <c r="N44" i="13"/>
  <c r="O8" i="23"/>
  <c r="N65" i="17"/>
  <c r="O65" i="17" s="1"/>
  <c r="H81" i="17"/>
  <c r="I46" i="17"/>
  <c r="J46" i="17" s="1"/>
  <c r="C81" i="17"/>
  <c r="C82" i="17" s="1"/>
  <c r="F81" i="17"/>
  <c r="M61" i="17"/>
  <c r="H80" i="17"/>
  <c r="M60" i="17"/>
  <c r="O60" i="17" s="1"/>
  <c r="F61" i="17"/>
  <c r="M16" i="26"/>
  <c r="M23" i="26" s="1"/>
  <c r="B13" i="19"/>
  <c r="AF24" i="9"/>
  <c r="AF4" i="9" s="1"/>
  <c r="AG22" i="7"/>
  <c r="AG13" i="5" s="1"/>
  <c r="AG22" i="5" s="1"/>
  <c r="P24" i="26"/>
  <c r="P25" i="26" s="1"/>
  <c r="I25" i="14"/>
  <c r="I36" i="14" s="1"/>
  <c r="E22" i="7"/>
  <c r="E13" i="5" s="1"/>
  <c r="E22" i="5" s="1"/>
  <c r="ES24" i="9"/>
  <c r="G33" i="9"/>
  <c r="O4" i="9"/>
  <c r="O38" i="9" s="1"/>
  <c r="O24" i="9"/>
  <c r="AU24" i="9"/>
  <c r="BG24" i="9"/>
  <c r="CP24" i="9"/>
  <c r="K22" i="7"/>
  <c r="K13" i="5" s="1"/>
  <c r="K22" i="5" s="1"/>
  <c r="AX24" i="9"/>
  <c r="Q24" i="9"/>
  <c r="Q4" i="9"/>
  <c r="FE24" i="9"/>
  <c r="Y22" i="7"/>
  <c r="Y13" i="5" s="1"/>
  <c r="Y22" i="5" s="1"/>
  <c r="G4" i="9"/>
  <c r="G24" i="9"/>
  <c r="DJ24" i="9"/>
  <c r="DV24" i="9"/>
  <c r="N22" i="7"/>
  <c r="N13" i="5" s="1"/>
  <c r="N22" i="5" s="1"/>
  <c r="AM24" i="9"/>
  <c r="AM4" i="9"/>
  <c r="AM3" i="9" s="1"/>
  <c r="DS24" i="9"/>
  <c r="DS4" i="9"/>
  <c r="AG24" i="9"/>
  <c r="AG4" i="9" s="1"/>
  <c r="F64" i="17"/>
  <c r="Q34" i="9"/>
  <c r="FD29" i="9"/>
  <c r="J6" i="22"/>
  <c r="K6" i="22" s="1"/>
  <c r="L6" i="22" s="1"/>
  <c r="M6" i="22" s="1"/>
  <c r="CY24" i="9"/>
  <c r="FA24" i="9"/>
  <c r="FA4" i="9"/>
  <c r="FA3" i="9" s="1"/>
  <c r="DO24" i="9"/>
  <c r="AE24" i="9"/>
  <c r="AO24" i="9"/>
  <c r="BL4" i="9"/>
  <c r="T24" i="9"/>
  <c r="AH24" i="9"/>
  <c r="AH4" i="9" s="1"/>
  <c r="BC24" i="9"/>
  <c r="BJ24" i="9"/>
  <c r="CJ4" i="9"/>
  <c r="CJ3" i="9" s="1"/>
  <c r="FS4" i="9"/>
  <c r="E59" i="13"/>
  <c r="Q27" i="17"/>
  <c r="CU4" i="9"/>
  <c r="EO24" i="9"/>
  <c r="K59" i="13"/>
  <c r="E80" i="17"/>
  <c r="M62" i="17"/>
  <c r="EZ4" i="9"/>
  <c r="R4" i="9"/>
  <c r="R41" i="9" s="1"/>
  <c r="BY4" i="9"/>
  <c r="BY3" i="9" s="1"/>
  <c r="EP4" i="9"/>
  <c r="U24" i="9"/>
  <c r="AA24" i="9"/>
  <c r="AI24" i="9"/>
  <c r="CE4" i="9"/>
  <c r="DE24" i="9"/>
  <c r="EE24" i="9"/>
  <c r="L5" i="13"/>
  <c r="N64" i="17"/>
  <c r="G81" i="17"/>
  <c r="FU24" i="9"/>
  <c r="H15" i="14"/>
  <c r="D7" i="22"/>
  <c r="R16" i="13"/>
  <c r="L44" i="13"/>
  <c r="N4" i="9"/>
  <c r="N45" i="9" s="1"/>
  <c r="B16" i="13"/>
  <c r="F80" i="17"/>
  <c r="M63" i="17"/>
  <c r="O63" i="17" s="1"/>
  <c r="F63" i="17"/>
  <c r="AB24" i="9"/>
  <c r="P24" i="9"/>
  <c r="DH24" i="9"/>
  <c r="M59" i="13"/>
  <c r="E81" i="17"/>
  <c r="N62" i="17"/>
  <c r="BN24" i="9"/>
  <c r="FP24" i="9"/>
  <c r="O15" i="13"/>
  <c r="O59" i="13" s="1"/>
  <c r="L30" i="13"/>
  <c r="K14" i="14"/>
  <c r="CH24" i="9"/>
  <c r="DA24" i="9"/>
  <c r="DI24" i="9"/>
  <c r="EB4" i="9"/>
  <c r="FJ24" i="9"/>
  <c r="FX24" i="9"/>
  <c r="D60" i="17"/>
  <c r="F60" i="17" s="1"/>
  <c r="I50" i="17"/>
  <c r="J50" i="17" s="1"/>
  <c r="D66" i="17" s="1"/>
  <c r="D82" i="17"/>
  <c r="D5" i="13"/>
  <c r="BI24" i="9"/>
  <c r="F5" i="13"/>
  <c r="H51" i="17"/>
  <c r="H25" i="14"/>
  <c r="H36" i="14" s="1"/>
  <c r="K25" i="14"/>
  <c r="K36" i="14" s="1"/>
  <c r="J4" i="23"/>
  <c r="O8" i="14"/>
  <c r="F8" i="23"/>
  <c r="F11" i="23" s="1"/>
  <c r="J25" i="14"/>
  <c r="J36" i="14" s="1"/>
  <c r="P7" i="14"/>
  <c r="I20" i="14" s="1"/>
  <c r="O7" i="14"/>
  <c r="H20" i="14" s="1"/>
  <c r="C16" i="26"/>
  <c r="I16" i="26"/>
  <c r="K17" i="14"/>
  <c r="O5" i="14"/>
  <c r="H18" i="14" s="1"/>
  <c r="K18" i="14"/>
  <c r="Q6" i="14"/>
  <c r="J19" i="14" s="1"/>
  <c r="O31" i="25"/>
  <c r="P6" i="14"/>
  <c r="F16" i="26"/>
  <c r="F27" i="25"/>
  <c r="B16" i="26"/>
  <c r="D16" i="26"/>
  <c r="H16" i="26"/>
  <c r="J77" i="17"/>
  <c r="K77" i="17"/>
  <c r="AH25" i="8"/>
  <c r="P25" i="8"/>
  <c r="J25" i="8"/>
  <c r="V25" i="8"/>
  <c r="AB25" i="8"/>
  <c r="P28" i="25"/>
  <c r="Q28" i="25" s="1"/>
  <c r="S28" i="25" s="1"/>
  <c r="P31" i="25"/>
  <c r="Q31" i="25" s="1"/>
  <c r="S31" i="25" s="1"/>
  <c r="G3" i="25"/>
  <c r="D26" i="25"/>
  <c r="F26" i="25" s="1"/>
  <c r="F9" i="22"/>
  <c r="E76" i="17" s="1"/>
  <c r="F77" i="17" s="1"/>
  <c r="J21" i="14"/>
  <c r="G7" i="22"/>
  <c r="K19" i="14"/>
  <c r="K15" i="14"/>
  <c r="J14" i="14"/>
  <c r="I17" i="14"/>
  <c r="J18" i="14"/>
  <c r="I14" i="14"/>
  <c r="H19" i="14"/>
  <c r="H14" i="14"/>
  <c r="L77" i="17"/>
  <c r="R21" i="26"/>
  <c r="I77" i="17"/>
  <c r="DY3" i="9" l="1"/>
  <c r="FB1" i="9"/>
  <c r="D42" i="9"/>
  <c r="H17" i="14"/>
  <c r="H21" i="14"/>
  <c r="CR34" i="9"/>
  <c r="CR39" i="9" s="1"/>
  <c r="EY3" i="9"/>
  <c r="O61" i="17"/>
  <c r="D38" i="9"/>
  <c r="R26" i="17"/>
  <c r="H13" i="28"/>
  <c r="G13" i="28"/>
  <c r="AC16" i="8"/>
  <c r="AD16" i="8" s="1"/>
  <c r="AI16" i="8"/>
  <c r="AJ16" i="8" s="1"/>
  <c r="E42" i="9"/>
  <c r="BV34" i="9"/>
  <c r="BV38" i="9" s="1"/>
  <c r="E43" i="9"/>
  <c r="E48" i="9"/>
  <c r="E40" i="9"/>
  <c r="E45" i="9"/>
  <c r="E44" i="9"/>
  <c r="O44" i="9"/>
  <c r="H12" i="23"/>
  <c r="H13" i="23" s="1"/>
  <c r="FC3" i="9"/>
  <c r="B15" i="13"/>
  <c r="B59" i="13" s="1"/>
  <c r="X15" i="13"/>
  <c r="X59" i="13" s="1"/>
  <c r="D22" i="5"/>
  <c r="G16" i="8"/>
  <c r="S33" i="25"/>
  <c r="S34" i="25" s="1"/>
  <c r="S36" i="25" s="1"/>
  <c r="S37" i="25" s="1"/>
  <c r="S38" i="25" s="1"/>
  <c r="F3" i="25" s="1"/>
  <c r="BU25" i="9"/>
  <c r="Q16" i="8"/>
  <c r="R16" i="8" s="1"/>
  <c r="P22" i="5"/>
  <c r="P23" i="5" s="1"/>
  <c r="S16" i="8"/>
  <c r="K16" i="8"/>
  <c r="L16" i="8" s="1"/>
  <c r="S26" i="17"/>
  <c r="BH3" i="9"/>
  <c r="AH22" i="5"/>
  <c r="AK16" i="8"/>
  <c r="DB3" i="9"/>
  <c r="CR3" i="9"/>
  <c r="AB22" i="5"/>
  <c r="AB23" i="5" s="1"/>
  <c r="AE16" i="8"/>
  <c r="V22" i="5"/>
  <c r="V23" i="5" s="1"/>
  <c r="Y16" i="8"/>
  <c r="W16" i="8"/>
  <c r="X16" i="8" s="1"/>
  <c r="E16" i="8"/>
  <c r="F16" i="8" s="1"/>
  <c r="CV34" i="9"/>
  <c r="CV43" i="9" s="1"/>
  <c r="FI3" i="9"/>
  <c r="F14" i="30"/>
  <c r="D39" i="9"/>
  <c r="DO34" i="9"/>
  <c r="DO40" i="9" s="1"/>
  <c r="D41" i="9"/>
  <c r="BU34" i="9"/>
  <c r="BU47" i="9" s="1"/>
  <c r="AA34" i="9"/>
  <c r="AA42" i="9" s="1"/>
  <c r="BX34" i="9"/>
  <c r="BX42" i="9" s="1"/>
  <c r="CI34" i="9"/>
  <c r="CI33" i="9" s="1"/>
  <c r="I12" i="30"/>
  <c r="D8" i="21"/>
  <c r="I20" i="21" s="1"/>
  <c r="L25" i="14"/>
  <c r="L36" i="14" s="1"/>
  <c r="F14" i="28"/>
  <c r="S16" i="17"/>
  <c r="G80" i="17"/>
  <c r="G82" i="17" s="1"/>
  <c r="M64" i="17"/>
  <c r="O64" i="17" s="1"/>
  <c r="P64" i="17" s="1"/>
  <c r="Q64" i="17" s="1"/>
  <c r="S64" i="17" s="1"/>
  <c r="I45" i="17"/>
  <c r="J45" i="17" s="1"/>
  <c r="M30" i="17" s="1"/>
  <c r="O62" i="17"/>
  <c r="P62" i="17" s="1"/>
  <c r="Q62" i="17" s="1"/>
  <c r="S62" i="17" s="1"/>
  <c r="R16" i="17"/>
  <c r="DZ34" i="9"/>
  <c r="DZ48" i="9" s="1"/>
  <c r="F48" i="9"/>
  <c r="DO3" i="9"/>
  <c r="H15" i="13"/>
  <c r="H59" i="13" s="1"/>
  <c r="BV41" i="9"/>
  <c r="E12" i="23"/>
  <c r="E13" i="23" s="1"/>
  <c r="G11" i="23"/>
  <c r="G13" i="23" s="1"/>
  <c r="P15" i="13"/>
  <c r="P59" i="13" s="1"/>
  <c r="E46" i="9"/>
  <c r="AB34" i="9"/>
  <c r="AB47" i="9" s="1"/>
  <c r="D15" i="13"/>
  <c r="D59" i="13" s="1"/>
  <c r="T15" i="13"/>
  <c r="T59" i="13" s="1"/>
  <c r="O40" i="9"/>
  <c r="N3" i="9"/>
  <c r="O39" i="9"/>
  <c r="H38" i="9"/>
  <c r="D48" i="9"/>
  <c r="AZ34" i="9"/>
  <c r="AZ48" i="9" s="1"/>
  <c r="BW34" i="9"/>
  <c r="BW40" i="9" s="1"/>
  <c r="E47" i="9"/>
  <c r="DP34" i="9"/>
  <c r="BI34" i="9"/>
  <c r="BI43" i="9" s="1"/>
  <c r="E38" i="9"/>
  <c r="DC34" i="9"/>
  <c r="DC39" i="9" s="1"/>
  <c r="CH34" i="9"/>
  <c r="CH47" i="9" s="1"/>
  <c r="H3" i="9"/>
  <c r="D40" i="9"/>
  <c r="D44" i="9"/>
  <c r="CS34" i="9"/>
  <c r="CS45" i="9" s="1"/>
  <c r="D45" i="9"/>
  <c r="N47" i="9"/>
  <c r="AY34" i="9"/>
  <c r="AY45" i="9" s="1"/>
  <c r="E39" i="9"/>
  <c r="D47" i="9"/>
  <c r="F39" i="9"/>
  <c r="D25" i="9"/>
  <c r="BY34" i="9"/>
  <c r="BY44" i="9" s="1"/>
  <c r="H42" i="9"/>
  <c r="AE34" i="9"/>
  <c r="AE45" i="9" s="1"/>
  <c r="J15" i="13"/>
  <c r="J59" i="13" s="1"/>
  <c r="AK3" i="9"/>
  <c r="D46" i="9"/>
  <c r="V15" i="13"/>
  <c r="V59" i="13" s="1"/>
  <c r="DR34" i="9"/>
  <c r="DR40" i="9" s="1"/>
  <c r="H44" i="9"/>
  <c r="BB34" i="9"/>
  <c r="BB48" i="9" s="1"/>
  <c r="CT34" i="9"/>
  <c r="CT48" i="9" s="1"/>
  <c r="C25" i="8"/>
  <c r="D23" i="5"/>
  <c r="J23" i="5"/>
  <c r="H34" i="14"/>
  <c r="H42" i="14" s="1"/>
  <c r="AM27" i="5"/>
  <c r="I25" i="8"/>
  <c r="AE3" i="9"/>
  <c r="N43" i="9"/>
  <c r="EV3" i="9"/>
  <c r="EX3" i="9"/>
  <c r="H48" i="9"/>
  <c r="FA1" i="9"/>
  <c r="R15" i="13"/>
  <c r="R59" i="13" s="1"/>
  <c r="AA3" i="9"/>
  <c r="F15" i="13"/>
  <c r="F59" i="13" s="1"/>
  <c r="EO3" i="9"/>
  <c r="BA34" i="9"/>
  <c r="BA42" i="9" s="1"/>
  <c r="CR25" i="9"/>
  <c r="F43" i="9"/>
  <c r="I19" i="14"/>
  <c r="I35" i="14" s="1"/>
  <c r="I43" i="14" s="1"/>
  <c r="N42" i="9"/>
  <c r="AG25" i="8"/>
  <c r="N48" i="9"/>
  <c r="N41" i="9"/>
  <c r="H43" i="9"/>
  <c r="AK34" i="9"/>
  <c r="AK38" i="9" s="1"/>
  <c r="H41" i="9"/>
  <c r="EL25" i="9"/>
  <c r="FI25" i="9"/>
  <c r="F38" i="9"/>
  <c r="I15" i="14"/>
  <c r="I34" i="14" s="1"/>
  <c r="N39" i="9"/>
  <c r="H47" i="9"/>
  <c r="R47" i="9"/>
  <c r="U47" i="9" s="1"/>
  <c r="FS3" i="9"/>
  <c r="H40" i="9"/>
  <c r="N38" i="9"/>
  <c r="P38" i="9" s="1"/>
  <c r="H46" i="9"/>
  <c r="K35" i="14"/>
  <c r="K43" i="14" s="1"/>
  <c r="H45" i="9"/>
  <c r="L15" i="13"/>
  <c r="L59" i="13" s="1"/>
  <c r="I3" i="9"/>
  <c r="AJ17" i="8"/>
  <c r="X8" i="8"/>
  <c r="Z8" i="8" s="1"/>
  <c r="X21" i="8"/>
  <c r="AD20" i="8"/>
  <c r="AF20" i="8" s="1"/>
  <c r="AD12" i="8"/>
  <c r="AF12" i="8" s="1"/>
  <c r="X19" i="8"/>
  <c r="Z19" i="8" s="1"/>
  <c r="M12" i="8"/>
  <c r="X9" i="8"/>
  <c r="X11" i="8"/>
  <c r="AD22" i="8"/>
  <c r="AD10" i="8"/>
  <c r="AF10" i="8" s="1"/>
  <c r="X18" i="8"/>
  <c r="X22" i="8"/>
  <c r="F9" i="8"/>
  <c r="R15" i="8"/>
  <c r="M20" i="8"/>
  <c r="AD9" i="8"/>
  <c r="F20" i="8"/>
  <c r="L11" i="8"/>
  <c r="L13" i="8"/>
  <c r="AJ22" i="8"/>
  <c r="AD13" i="8"/>
  <c r="F17" i="8"/>
  <c r="L18" i="8"/>
  <c r="F8" i="8"/>
  <c r="L21" i="8"/>
  <c r="M18" i="8"/>
  <c r="F21" i="8"/>
  <c r="AJ9" i="8"/>
  <c r="AL9" i="8" s="1"/>
  <c r="R22" i="8"/>
  <c r="T22" i="8" s="1"/>
  <c r="L10" i="8"/>
  <c r="M23" i="8"/>
  <c r="L9" i="8"/>
  <c r="F19" i="8"/>
  <c r="AJ8" i="8"/>
  <c r="L23" i="8"/>
  <c r="AJ13" i="8"/>
  <c r="M21" i="8"/>
  <c r="R18" i="8"/>
  <c r="X10" i="8"/>
  <c r="F10" i="8"/>
  <c r="M11" i="8"/>
  <c r="R23" i="8"/>
  <c r="R13" i="8"/>
  <c r="F22" i="8"/>
  <c r="AJ23" i="8"/>
  <c r="AL23" i="8" s="1"/>
  <c r="F15" i="8"/>
  <c r="M9" i="8"/>
  <c r="M17" i="8"/>
  <c r="M8" i="8"/>
  <c r="X20" i="8"/>
  <c r="X23" i="8"/>
  <c r="R10" i="8"/>
  <c r="AD21" i="8"/>
  <c r="R17" i="8"/>
  <c r="T17" i="8" s="1"/>
  <c r="F11" i="8"/>
  <c r="AD18" i="8"/>
  <c r="R20" i="8"/>
  <c r="R14" i="8"/>
  <c r="L8" i="8"/>
  <c r="X13" i="8"/>
  <c r="Z13" i="8" s="1"/>
  <c r="M22" i="8"/>
  <c r="N22" i="8" s="1"/>
  <c r="AJ19" i="8"/>
  <c r="M13" i="8"/>
  <c r="F23" i="8"/>
  <c r="AJ10" i="8"/>
  <c r="AD11" i="8"/>
  <c r="L17" i="8"/>
  <c r="AJ12" i="8"/>
  <c r="R12" i="8"/>
  <c r="F13" i="8"/>
  <c r="H13" i="8" s="1"/>
  <c r="M16" i="8"/>
  <c r="AD15" i="8"/>
  <c r="AF15" i="8" s="1"/>
  <c r="L19" i="8"/>
  <c r="R21" i="8"/>
  <c r="F18" i="8"/>
  <c r="M15" i="8"/>
  <c r="AJ11" i="8"/>
  <c r="R11" i="8"/>
  <c r="X17" i="8"/>
  <c r="F14" i="8"/>
  <c r="H14" i="8" s="1"/>
  <c r="L20" i="8"/>
  <c r="R19" i="8"/>
  <c r="AD14" i="8"/>
  <c r="F12" i="8"/>
  <c r="AD23" i="8"/>
  <c r="M10" i="8"/>
  <c r="R9" i="8"/>
  <c r="L14" i="8"/>
  <c r="AJ14" i="8"/>
  <c r="AD19" i="8"/>
  <c r="R8" i="8"/>
  <c r="R38" i="9"/>
  <c r="U38" i="9" s="1"/>
  <c r="AA25" i="8"/>
  <c r="J35" i="14"/>
  <c r="J43" i="14" s="1"/>
  <c r="DF34" i="9"/>
  <c r="DF40" i="9" s="1"/>
  <c r="DI40" i="9" s="1"/>
  <c r="K34" i="14"/>
  <c r="K42" i="14" s="1"/>
  <c r="F45" i="9"/>
  <c r="AD8" i="8"/>
  <c r="M19" i="8"/>
  <c r="BU3" i="9"/>
  <c r="R46" i="9"/>
  <c r="U46" i="9" s="1"/>
  <c r="G76" i="17"/>
  <c r="H77" i="17" s="1"/>
  <c r="DO25" i="9"/>
  <c r="EL1" i="9"/>
  <c r="EO2" i="9" s="1"/>
  <c r="EL3" i="9"/>
  <c r="AX34" i="9"/>
  <c r="AX3" i="9"/>
  <c r="DQ34" i="9"/>
  <c r="F44" i="9"/>
  <c r="U25" i="8"/>
  <c r="L15" i="8"/>
  <c r="M14" i="8"/>
  <c r="AJ18" i="8"/>
  <c r="AA25" i="9"/>
  <c r="N15" i="13"/>
  <c r="N59" i="13" s="1"/>
  <c r="F47" i="9"/>
  <c r="H35" i="14"/>
  <c r="H43" i="14" s="1"/>
  <c r="AJ21" i="8"/>
  <c r="AD17" i="8"/>
  <c r="D3" i="9"/>
  <c r="F42" i="9"/>
  <c r="O25" i="8"/>
  <c r="AJ15" i="8"/>
  <c r="DB34" i="9"/>
  <c r="DB45" i="9" s="1"/>
  <c r="R43" i="9"/>
  <c r="U43" i="9" s="1"/>
  <c r="F46" i="9"/>
  <c r="F40" i="9"/>
  <c r="AC34" i="9"/>
  <c r="X15" i="8"/>
  <c r="G61" i="17"/>
  <c r="H61" i="17" s="1"/>
  <c r="J61" i="17" s="1"/>
  <c r="D83" i="17"/>
  <c r="H82" i="17"/>
  <c r="N30" i="17"/>
  <c r="O30" i="17" s="1"/>
  <c r="I81" i="17"/>
  <c r="K46" i="17"/>
  <c r="N31" i="17" s="1"/>
  <c r="E77" i="17"/>
  <c r="P63" i="17"/>
  <c r="Q63" i="17" s="1"/>
  <c r="S63" i="17" s="1"/>
  <c r="F82" i="17"/>
  <c r="P61" i="17"/>
  <c r="Q61" i="17" s="1"/>
  <c r="S61" i="17" s="1"/>
  <c r="I80" i="17"/>
  <c r="P65" i="17"/>
  <c r="Q65" i="17" s="1"/>
  <c r="S65" i="17" s="1"/>
  <c r="G28" i="25"/>
  <c r="H28" i="25" s="1"/>
  <c r="J28" i="25" s="1"/>
  <c r="G2" i="25"/>
  <c r="G32" i="25"/>
  <c r="H32" i="25" s="1"/>
  <c r="J32" i="25" s="1"/>
  <c r="J8" i="23"/>
  <c r="K50" i="17"/>
  <c r="D30" i="17"/>
  <c r="CE3" i="9"/>
  <c r="CE34" i="9"/>
  <c r="Q40" i="9"/>
  <c r="Q47" i="9"/>
  <c r="Q42" i="9"/>
  <c r="Q48" i="9"/>
  <c r="Q33" i="9"/>
  <c r="Q39" i="9"/>
  <c r="T39" i="9" s="1"/>
  <c r="Q45" i="9"/>
  <c r="Q41" i="9"/>
  <c r="Q44" i="9"/>
  <c r="Q46" i="9"/>
  <c r="Q43" i="9"/>
  <c r="DS34" i="9"/>
  <c r="DS3" i="9"/>
  <c r="G3" i="9"/>
  <c r="G38" i="9"/>
  <c r="G45" i="9"/>
  <c r="AD34" i="9"/>
  <c r="G39" i="9"/>
  <c r="G46" i="9"/>
  <c r="G41" i="9"/>
  <c r="G3" i="17"/>
  <c r="L21" i="14" s="1"/>
  <c r="M21" i="14" s="1"/>
  <c r="N21" i="14" s="1"/>
  <c r="O21" i="14" s="1"/>
  <c r="P21" i="14" s="1"/>
  <c r="Q21" i="14" s="1"/>
  <c r="G40" i="9"/>
  <c r="G63" i="17"/>
  <c r="H63" i="17" s="1"/>
  <c r="J63" i="17" s="1"/>
  <c r="CU34" i="9"/>
  <c r="CU3" i="9"/>
  <c r="AL34" i="9"/>
  <c r="O47" i="9"/>
  <c r="O45" i="9"/>
  <c r="P45" i="9" s="1"/>
  <c r="O48" i="9"/>
  <c r="O46" i="9"/>
  <c r="O41" i="9"/>
  <c r="O43" i="9"/>
  <c r="CF34" i="9"/>
  <c r="O42" i="9"/>
  <c r="G47" i="9"/>
  <c r="AF3" i="9"/>
  <c r="L12" i="8"/>
  <c r="G44" i="9"/>
  <c r="F12" i="23"/>
  <c r="G43" i="9"/>
  <c r="EP1" i="9"/>
  <c r="EP3" i="9"/>
  <c r="Q3" i="9"/>
  <c r="AN34" i="9"/>
  <c r="DE34" i="9"/>
  <c r="G48" i="9"/>
  <c r="J34" i="14"/>
  <c r="J42" i="14" s="1"/>
  <c r="EB3" i="9"/>
  <c r="EB34" i="9"/>
  <c r="Q38" i="9"/>
  <c r="BK34" i="9"/>
  <c r="N40" i="9"/>
  <c r="N46" i="9"/>
  <c r="DY34" i="9"/>
  <c r="N44" i="9"/>
  <c r="BH34" i="9"/>
  <c r="R42" i="9"/>
  <c r="U42" i="9" s="1"/>
  <c r="R40" i="9"/>
  <c r="U40" i="9" s="1"/>
  <c r="R44" i="9"/>
  <c r="U44" i="9" s="1"/>
  <c r="R48" i="9"/>
  <c r="U48" i="9" s="1"/>
  <c r="R3" i="9"/>
  <c r="EC34" i="9"/>
  <c r="AO34" i="9"/>
  <c r="R45" i="9"/>
  <c r="U45" i="9" s="1"/>
  <c r="AX25" i="9"/>
  <c r="G42" i="9"/>
  <c r="I51" i="17"/>
  <c r="J51" i="17" s="1"/>
  <c r="E66" i="17" s="1"/>
  <c r="F66" i="17" s="1"/>
  <c r="G66" i="17" s="1"/>
  <c r="H66" i="17" s="1"/>
  <c r="J66" i="17" s="1"/>
  <c r="E65" i="17"/>
  <c r="F65" i="17" s="1"/>
  <c r="G62" i="17"/>
  <c r="H62" i="17" s="1"/>
  <c r="J62" i="17" s="1"/>
  <c r="EZ1" i="9"/>
  <c r="EZ3" i="9"/>
  <c r="G64" i="17"/>
  <c r="H64" i="17" s="1"/>
  <c r="J64" i="17" s="1"/>
  <c r="BV42" i="9"/>
  <c r="BV40" i="9"/>
  <c r="E82" i="17"/>
  <c r="E83" i="17" s="1"/>
  <c r="BL34" i="9"/>
  <c r="BL3" i="9"/>
  <c r="R39" i="9"/>
  <c r="U39" i="9" s="1"/>
  <c r="U41" i="9"/>
  <c r="CR40" i="9"/>
  <c r="CR45" i="9"/>
  <c r="CR42" i="9"/>
  <c r="AL20" i="8"/>
  <c r="Z12" i="8"/>
  <c r="Z14" i="8"/>
  <c r="G30" i="25"/>
  <c r="H30" i="25" s="1"/>
  <c r="J30" i="25" s="1"/>
  <c r="G29" i="25"/>
  <c r="H29" i="25" s="1"/>
  <c r="J29" i="25" s="1"/>
  <c r="G27" i="25"/>
  <c r="H27" i="25" s="1"/>
  <c r="J27" i="25" s="1"/>
  <c r="G31" i="25"/>
  <c r="H31" i="25" s="1"/>
  <c r="J31" i="25" s="1"/>
  <c r="R22" i="26"/>
  <c r="Q21" i="26"/>
  <c r="CR48" i="9" l="1"/>
  <c r="CR47" i="9"/>
  <c r="CR46" i="9"/>
  <c r="CR43" i="9"/>
  <c r="BV43" i="9"/>
  <c r="CI39" i="9"/>
  <c r="CL39" i="9" s="1"/>
  <c r="BX46" i="9"/>
  <c r="CI48" i="9"/>
  <c r="CL48" i="9" s="1"/>
  <c r="CI45" i="9"/>
  <c r="CI44" i="9"/>
  <c r="CL44" i="9" s="1"/>
  <c r="CR44" i="9"/>
  <c r="CR38" i="9"/>
  <c r="CR41" i="9"/>
  <c r="G77" i="17"/>
  <c r="AM25" i="5"/>
  <c r="BU40" i="9"/>
  <c r="BW44" i="9"/>
  <c r="CV42" i="9"/>
  <c r="BI42" i="9"/>
  <c r="BH33" i="9"/>
  <c r="CV40" i="9"/>
  <c r="I82" i="17"/>
  <c r="J81" i="17"/>
  <c r="K45" i="17"/>
  <c r="J80" i="17" s="1"/>
  <c r="J82" i="17" s="1"/>
  <c r="J83" i="17" s="1"/>
  <c r="T16" i="8"/>
  <c r="CV44" i="9"/>
  <c r="BV46" i="9"/>
  <c r="BV45" i="9"/>
  <c r="BW45" i="9"/>
  <c r="BV47" i="9"/>
  <c r="BV39" i="9"/>
  <c r="BW42" i="9"/>
  <c r="BV48" i="9"/>
  <c r="BV44" i="9"/>
  <c r="DZ42" i="9"/>
  <c r="DZ39" i="9"/>
  <c r="P44" i="9"/>
  <c r="S44" i="9" s="1"/>
  <c r="BU48" i="9"/>
  <c r="BU41" i="9"/>
  <c r="BU44" i="9"/>
  <c r="CT45" i="9"/>
  <c r="T45" i="9"/>
  <c r="CR33" i="9"/>
  <c r="BI45" i="9"/>
  <c r="BI41" i="9"/>
  <c r="BI38" i="9"/>
  <c r="CS39" i="9"/>
  <c r="BI39" i="9"/>
  <c r="CS43" i="9"/>
  <c r="CS44" i="9"/>
  <c r="CI43" i="9"/>
  <c r="CL43" i="9" s="1"/>
  <c r="CV38" i="9"/>
  <c r="CI46" i="9"/>
  <c r="CL46" i="9" s="1"/>
  <c r="CV33" i="9"/>
  <c r="CV41" i="9"/>
  <c r="AY40" i="9"/>
  <c r="CI38" i="9"/>
  <c r="CL38" i="9" s="1"/>
  <c r="BY40" i="9"/>
  <c r="BI47" i="9"/>
  <c r="CI42" i="9"/>
  <c r="CL42" i="9" s="1"/>
  <c r="CI47" i="9"/>
  <c r="CL47" i="9" s="1"/>
  <c r="BI46" i="9"/>
  <c r="CV47" i="9"/>
  <c r="CV48" i="9"/>
  <c r="CV39" i="9"/>
  <c r="CI40" i="9"/>
  <c r="CL40" i="9" s="1"/>
  <c r="BI44" i="9"/>
  <c r="BI40" i="9"/>
  <c r="CV46" i="9"/>
  <c r="CV45" i="9"/>
  <c r="CI41" i="9"/>
  <c r="CL41" i="9" s="1"/>
  <c r="BI48" i="9"/>
  <c r="AE47" i="9"/>
  <c r="DZ46" i="9"/>
  <c r="DY33" i="9"/>
  <c r="P41" i="9"/>
  <c r="S41" i="9" s="1"/>
  <c r="DZ38" i="9"/>
  <c r="DZ47" i="9"/>
  <c r="DZ41" i="9"/>
  <c r="DZ40" i="9"/>
  <c r="T40" i="9"/>
  <c r="AA47" i="9"/>
  <c r="BU45" i="9"/>
  <c r="BU38" i="9"/>
  <c r="DZ45" i="9"/>
  <c r="DZ43" i="9"/>
  <c r="P43" i="9"/>
  <c r="S43" i="9" s="1"/>
  <c r="DZ44" i="9"/>
  <c r="BU42" i="9"/>
  <c r="DO41" i="9"/>
  <c r="AB40" i="9"/>
  <c r="T43" i="9"/>
  <c r="T42" i="9"/>
  <c r="DO38" i="9"/>
  <c r="AB41" i="9"/>
  <c r="DR46" i="9"/>
  <c r="AK47" i="9"/>
  <c r="CS46" i="9"/>
  <c r="AK42" i="9"/>
  <c r="AE42" i="9"/>
  <c r="DO45" i="9"/>
  <c r="AY46" i="9"/>
  <c r="CS38" i="9"/>
  <c r="DO47" i="9"/>
  <c r="AY48" i="9"/>
  <c r="AE33" i="9"/>
  <c r="G83" i="17"/>
  <c r="AK48" i="9"/>
  <c r="DR39" i="9"/>
  <c r="AK39" i="9"/>
  <c r="AE40" i="9"/>
  <c r="BU39" i="9"/>
  <c r="AE27" i="8"/>
  <c r="AC27" i="8"/>
  <c r="AK41" i="9"/>
  <c r="AK40" i="9"/>
  <c r="BU46" i="9"/>
  <c r="AE48" i="9"/>
  <c r="BU43" i="9"/>
  <c r="G27" i="8"/>
  <c r="H8" i="22"/>
  <c r="E27" i="8"/>
  <c r="S27" i="8"/>
  <c r="Q27" i="8"/>
  <c r="AK44" i="9"/>
  <c r="M27" i="8"/>
  <c r="K27" i="8"/>
  <c r="AK45" i="9"/>
  <c r="DR43" i="9"/>
  <c r="AK46" i="9"/>
  <c r="CH45" i="9"/>
  <c r="Y27" i="8"/>
  <c r="W27" i="8"/>
  <c r="AK43" i="9"/>
  <c r="AA41" i="9"/>
  <c r="DR45" i="9"/>
  <c r="AE43" i="9"/>
  <c r="CH43" i="9"/>
  <c r="AE44" i="9"/>
  <c r="AE39" i="9"/>
  <c r="CS47" i="9"/>
  <c r="AA43" i="9"/>
  <c r="AA48" i="9"/>
  <c r="AA38" i="9"/>
  <c r="AA44" i="9"/>
  <c r="AA45" i="9"/>
  <c r="T41" i="9"/>
  <c r="AE38" i="9"/>
  <c r="AE41" i="9"/>
  <c r="AA39" i="9"/>
  <c r="AB43" i="9"/>
  <c r="AE46" i="9"/>
  <c r="AA46" i="9"/>
  <c r="I15" i="30"/>
  <c r="I7" i="30" s="1"/>
  <c r="I22" i="30" s="1"/>
  <c r="I23" i="30" s="1"/>
  <c r="BX45" i="9"/>
  <c r="DO42" i="9"/>
  <c r="BX39" i="9"/>
  <c r="DO43" i="9"/>
  <c r="BY46" i="9"/>
  <c r="BX38" i="9"/>
  <c r="BX43" i="9"/>
  <c r="BA44" i="9"/>
  <c r="BY39" i="9"/>
  <c r="BX40" i="9"/>
  <c r="BX41" i="9"/>
  <c r="AA40" i="9"/>
  <c r="DO39" i="9"/>
  <c r="BY42" i="9"/>
  <c r="BX33" i="9"/>
  <c r="BX44" i="9"/>
  <c r="DO48" i="9"/>
  <c r="BX48" i="9"/>
  <c r="BX47" i="9"/>
  <c r="DO44" i="9"/>
  <c r="DO46" i="9"/>
  <c r="BB44" i="9"/>
  <c r="BB40" i="9"/>
  <c r="AX33" i="9"/>
  <c r="AB48" i="9"/>
  <c r="AZ43" i="9"/>
  <c r="AZ38" i="9"/>
  <c r="DF39" i="9"/>
  <c r="DI39" i="9" s="1"/>
  <c r="AZ45" i="9"/>
  <c r="DC42" i="9"/>
  <c r="DF41" i="9"/>
  <c r="DI41" i="9" s="1"/>
  <c r="CS42" i="9"/>
  <c r="J12" i="30"/>
  <c r="J15" i="30" s="1"/>
  <c r="J7" i="30" s="1"/>
  <c r="I8" i="28"/>
  <c r="L20" i="14"/>
  <c r="L16" i="14"/>
  <c r="M16" i="14" s="1"/>
  <c r="N16" i="14" s="1"/>
  <c r="O16" i="14" s="1"/>
  <c r="P16" i="14" s="1"/>
  <c r="Q16" i="14" s="1"/>
  <c r="H83" i="17"/>
  <c r="L17" i="14"/>
  <c r="M17" i="14" s="1"/>
  <c r="N17" i="14" s="1"/>
  <c r="O17" i="14" s="1"/>
  <c r="P17" i="14" s="1"/>
  <c r="Q17" i="14" s="1"/>
  <c r="L14" i="14"/>
  <c r="L19" i="14"/>
  <c r="M19" i="14" s="1"/>
  <c r="N19" i="14" s="1"/>
  <c r="O19" i="14" s="1"/>
  <c r="P19" i="14" s="1"/>
  <c r="Q19" i="14" s="1"/>
  <c r="L15" i="14"/>
  <c r="L18" i="14"/>
  <c r="BB42" i="9"/>
  <c r="DR33" i="9"/>
  <c r="BB41" i="9"/>
  <c r="AY43" i="9"/>
  <c r="AY47" i="9"/>
  <c r="BW43" i="9"/>
  <c r="CH44" i="9"/>
  <c r="CK44" i="9" s="1"/>
  <c r="CH39" i="9"/>
  <c r="DC41" i="9"/>
  <c r="CS41" i="9"/>
  <c r="BB38" i="9"/>
  <c r="AY42" i="9"/>
  <c r="BU33" i="9"/>
  <c r="DR48" i="9"/>
  <c r="BB45" i="9"/>
  <c r="AY38" i="9"/>
  <c r="AY39" i="9"/>
  <c r="P46" i="9"/>
  <c r="BW39" i="9"/>
  <c r="CS40" i="9"/>
  <c r="BB43" i="9"/>
  <c r="BB33" i="9"/>
  <c r="AY44" i="9"/>
  <c r="BW46" i="9"/>
  <c r="P40" i="9"/>
  <c r="S40" i="9" s="1"/>
  <c r="CH42" i="9"/>
  <c r="P47" i="9"/>
  <c r="S47" i="9" s="1"/>
  <c r="T46" i="9"/>
  <c r="BW48" i="9"/>
  <c r="CH33" i="9"/>
  <c r="DR42" i="9"/>
  <c r="DR41" i="9"/>
  <c r="DR44" i="9"/>
  <c r="BB47" i="9"/>
  <c r="BB46" i="9"/>
  <c r="AY41" i="9"/>
  <c r="CH41" i="9"/>
  <c r="BW38" i="9"/>
  <c r="CH48" i="9"/>
  <c r="AZ42" i="9"/>
  <c r="BW47" i="9"/>
  <c r="DC40" i="9"/>
  <c r="CH40" i="9"/>
  <c r="DR47" i="9"/>
  <c r="DR38" i="9"/>
  <c r="BB39" i="9"/>
  <c r="BW41" i="9"/>
  <c r="CH46" i="9"/>
  <c r="CH38" i="9"/>
  <c r="DF44" i="9"/>
  <c r="DI44" i="9" s="1"/>
  <c r="BY41" i="9"/>
  <c r="BY38" i="9"/>
  <c r="AB38" i="9"/>
  <c r="P42" i="9"/>
  <c r="S42" i="9" s="1"/>
  <c r="T44" i="9"/>
  <c r="AB45" i="9"/>
  <c r="DP38" i="9"/>
  <c r="DP40" i="9"/>
  <c r="DP42" i="9"/>
  <c r="DP47" i="9"/>
  <c r="DP45" i="9"/>
  <c r="DP44" i="9"/>
  <c r="DP39" i="9"/>
  <c r="DP46" i="9"/>
  <c r="DP48" i="9"/>
  <c r="DP43" i="9"/>
  <c r="DP41" i="9"/>
  <c r="DF47" i="9"/>
  <c r="DI47" i="9" s="1"/>
  <c r="BY47" i="9"/>
  <c r="CK47" i="9" s="1"/>
  <c r="BY33" i="9"/>
  <c r="AB46" i="9"/>
  <c r="AB42" i="9"/>
  <c r="DF45" i="9"/>
  <c r="DI45" i="9" s="1"/>
  <c r="DF48" i="9"/>
  <c r="DI48" i="9" s="1"/>
  <c r="BY45" i="9"/>
  <c r="AB39" i="9"/>
  <c r="AB44" i="9"/>
  <c r="DF46" i="9"/>
  <c r="DI46" i="9" s="1"/>
  <c r="DF42" i="9"/>
  <c r="DI42" i="9" s="1"/>
  <c r="BY48" i="9"/>
  <c r="DF38" i="9"/>
  <c r="DI38" i="9" s="1"/>
  <c r="DF43" i="9"/>
  <c r="DI43" i="9" s="1"/>
  <c r="BY43" i="9"/>
  <c r="CT40" i="9"/>
  <c r="T47" i="9"/>
  <c r="CS48" i="9"/>
  <c r="DC38" i="9"/>
  <c r="DC44" i="9"/>
  <c r="DC47" i="9"/>
  <c r="DC46" i="9"/>
  <c r="DC48" i="9"/>
  <c r="DC43" i="9"/>
  <c r="DC45" i="9"/>
  <c r="DD45" i="9" s="1"/>
  <c r="AZ40" i="9"/>
  <c r="AZ44" i="9"/>
  <c r="AZ39" i="9"/>
  <c r="AZ46" i="9"/>
  <c r="AZ41" i="9"/>
  <c r="AZ47" i="9"/>
  <c r="DF33" i="9"/>
  <c r="T38" i="9"/>
  <c r="P39" i="9"/>
  <c r="S39" i="9" s="1"/>
  <c r="BA45" i="9"/>
  <c r="P48" i="9"/>
  <c r="S48" i="9" s="1"/>
  <c r="BA40" i="9"/>
  <c r="T48" i="9"/>
  <c r="DB38" i="9"/>
  <c r="BA47" i="9"/>
  <c r="BA41" i="9"/>
  <c r="CT42" i="9"/>
  <c r="CT47" i="9"/>
  <c r="CT38" i="9"/>
  <c r="CT46" i="9"/>
  <c r="CT39" i="9"/>
  <c r="CT44" i="9"/>
  <c r="CT41" i="9"/>
  <c r="CT43" i="9"/>
  <c r="BA43" i="9"/>
  <c r="BA48" i="9"/>
  <c r="BA46" i="9"/>
  <c r="BA38" i="9"/>
  <c r="BA33" i="9"/>
  <c r="BA39" i="9"/>
  <c r="J37" i="14"/>
  <c r="AL16" i="8"/>
  <c r="H20" i="8"/>
  <c r="H37" i="14"/>
  <c r="I37" i="14"/>
  <c r="I42" i="14"/>
  <c r="N9" i="8"/>
  <c r="N12" i="8"/>
  <c r="Z21" i="8"/>
  <c r="AL17" i="8"/>
  <c r="AF19" i="8"/>
  <c r="N13" i="8"/>
  <c r="Z9" i="8"/>
  <c r="Z22" i="8"/>
  <c r="H16" i="8"/>
  <c r="AF22" i="8"/>
  <c r="T15" i="8"/>
  <c r="AF21" i="8"/>
  <c r="Z16" i="8"/>
  <c r="H9" i="8"/>
  <c r="T13" i="8"/>
  <c r="H10" i="8"/>
  <c r="Z18" i="8"/>
  <c r="AL13" i="8"/>
  <c r="Z17" i="8"/>
  <c r="AL22" i="8"/>
  <c r="AF11" i="8"/>
  <c r="T10" i="8"/>
  <c r="Z11" i="8"/>
  <c r="H15" i="8"/>
  <c r="H17" i="8"/>
  <c r="N11" i="8"/>
  <c r="N8" i="8"/>
  <c r="H8" i="8"/>
  <c r="AL19" i="8"/>
  <c r="AL12" i="8"/>
  <c r="AL15" i="8"/>
  <c r="AF13" i="8"/>
  <c r="N20" i="8"/>
  <c r="N21" i="8"/>
  <c r="N23" i="8"/>
  <c r="N16" i="8"/>
  <c r="N10" i="8"/>
  <c r="N18" i="8"/>
  <c r="H11" i="8"/>
  <c r="T11" i="8"/>
  <c r="T23" i="8"/>
  <c r="Z23" i="8"/>
  <c r="Z10" i="8"/>
  <c r="AL18" i="8"/>
  <c r="AL11" i="8"/>
  <c r="T9" i="8"/>
  <c r="H21" i="8"/>
  <c r="AL8" i="8"/>
  <c r="AL14" i="8"/>
  <c r="H22" i="8"/>
  <c r="N17" i="8"/>
  <c r="H19" i="8"/>
  <c r="AF18" i="8"/>
  <c r="AF17" i="8"/>
  <c r="H12" i="8"/>
  <c r="N14" i="8"/>
  <c r="T18" i="8"/>
  <c r="T20" i="8"/>
  <c r="AK25" i="8"/>
  <c r="T21" i="8"/>
  <c r="AF23" i="8"/>
  <c r="T19" i="8"/>
  <c r="AL10" i="8"/>
  <c r="AH23" i="5"/>
  <c r="Z20" i="8"/>
  <c r="AD25" i="8"/>
  <c r="AE25" i="8"/>
  <c r="F25" i="8"/>
  <c r="AF14" i="8"/>
  <c r="AF16" i="8"/>
  <c r="W25" i="8"/>
  <c r="AF9" i="8"/>
  <c r="L25" i="8"/>
  <c r="H23" i="8"/>
  <c r="S25" i="8"/>
  <c r="AL21" i="8"/>
  <c r="AF8" i="8"/>
  <c r="T8" i="8"/>
  <c r="R25" i="8"/>
  <c r="N19" i="8"/>
  <c r="AJ25" i="8"/>
  <c r="AC25" i="8"/>
  <c r="T14" i="8"/>
  <c r="N15" i="8"/>
  <c r="E25" i="8"/>
  <c r="T12" i="8"/>
  <c r="K25" i="8"/>
  <c r="Q25" i="8"/>
  <c r="H18" i="8"/>
  <c r="AC46" i="9"/>
  <c r="AC42" i="9"/>
  <c r="AC38" i="9"/>
  <c r="AC43" i="9"/>
  <c r="AC48" i="9"/>
  <c r="AC44" i="9"/>
  <c r="AC39" i="9"/>
  <c r="AC40" i="9"/>
  <c r="AC45" i="9"/>
  <c r="AC41" i="9"/>
  <c r="AC47" i="9"/>
  <c r="K37" i="14"/>
  <c r="M25" i="8"/>
  <c r="G25" i="8"/>
  <c r="DB44" i="9"/>
  <c r="AX41" i="9"/>
  <c r="AX39" i="9"/>
  <c r="AX48" i="9"/>
  <c r="AX46" i="9"/>
  <c r="AX42" i="9"/>
  <c r="AX45" i="9"/>
  <c r="AX38" i="9"/>
  <c r="AX47" i="9"/>
  <c r="AX43" i="9"/>
  <c r="AX40" i="9"/>
  <c r="AX44" i="9"/>
  <c r="DB39" i="9"/>
  <c r="DD39" i="9" s="1"/>
  <c r="DB33" i="9"/>
  <c r="DB41" i="9"/>
  <c r="F13" i="23"/>
  <c r="DQ38" i="9"/>
  <c r="DQ45" i="9"/>
  <c r="DQ47" i="9"/>
  <c r="DQ43" i="9"/>
  <c r="DQ44" i="9"/>
  <c r="DQ46" i="9"/>
  <c r="DQ40" i="9"/>
  <c r="DQ41" i="9"/>
  <c r="DQ39" i="9"/>
  <c r="DQ48" i="9"/>
  <c r="DO33" i="9"/>
  <c r="DQ42" i="9"/>
  <c r="DB43" i="9"/>
  <c r="AI25" i="8"/>
  <c r="DB48" i="9"/>
  <c r="DB42" i="9"/>
  <c r="AA33" i="9"/>
  <c r="DB40" i="9"/>
  <c r="DB46" i="9"/>
  <c r="DB47" i="9"/>
  <c r="S67" i="17"/>
  <c r="S68" i="17" s="1"/>
  <c r="S70" i="17" s="1"/>
  <c r="S71" i="17" s="1"/>
  <c r="S72" i="17" s="1"/>
  <c r="F3" i="17" s="1"/>
  <c r="I83" i="17"/>
  <c r="L46" i="17"/>
  <c r="M46" i="17" s="1"/>
  <c r="L45" i="17"/>
  <c r="M45" i="17" s="1"/>
  <c r="E30" i="17"/>
  <c r="F30" i="17" s="1"/>
  <c r="K51" i="17"/>
  <c r="G4" i="17"/>
  <c r="G65" i="17"/>
  <c r="H65" i="17" s="1"/>
  <c r="J65" i="17" s="1"/>
  <c r="J67" i="17" s="1"/>
  <c r="J68" i="17" s="1"/>
  <c r="J70" i="17" s="1"/>
  <c r="J71" i="17" s="1"/>
  <c r="J72" i="17" s="1"/>
  <c r="F4" i="17" s="1"/>
  <c r="AO33" i="9"/>
  <c r="AO41" i="9"/>
  <c r="AO45" i="9"/>
  <c r="AR45" i="9" s="1"/>
  <c r="AO46" i="9"/>
  <c r="AR46" i="9" s="1"/>
  <c r="AO38" i="9"/>
  <c r="AO42" i="9"/>
  <c r="AR42" i="9" s="1"/>
  <c r="AO47" i="9"/>
  <c r="AR47" i="9" s="1"/>
  <c r="AO43" i="9"/>
  <c r="AO39" i="9"/>
  <c r="AR39" i="9" s="1"/>
  <c r="AO48" i="9"/>
  <c r="AO44" i="9"/>
  <c r="AR44" i="9" s="1"/>
  <c r="AO40" i="9"/>
  <c r="AR40" i="9" s="1"/>
  <c r="L50" i="17"/>
  <c r="D31" i="17"/>
  <c r="AL47" i="9"/>
  <c r="AL42" i="9"/>
  <c r="AL45" i="9"/>
  <c r="AL38" i="9"/>
  <c r="AM38" i="9" s="1"/>
  <c r="AL41" i="9"/>
  <c r="AL46" i="9"/>
  <c r="AL43" i="9"/>
  <c r="AL44" i="9"/>
  <c r="AL48" i="9"/>
  <c r="AL39" i="9"/>
  <c r="AL40" i="9"/>
  <c r="EC43" i="9"/>
  <c r="EF43" i="9" s="1"/>
  <c r="EC38" i="9"/>
  <c r="EF38" i="9" s="1"/>
  <c r="EC46" i="9"/>
  <c r="EF46" i="9" s="1"/>
  <c r="EC39" i="9"/>
  <c r="EF39" i="9" s="1"/>
  <c r="EC40" i="9"/>
  <c r="EF40" i="9" s="1"/>
  <c r="EC44" i="9"/>
  <c r="EF44" i="9" s="1"/>
  <c r="EC33" i="9"/>
  <c r="EC47" i="9"/>
  <c r="EF47" i="9" s="1"/>
  <c r="EC42" i="9"/>
  <c r="EF42" i="9" s="1"/>
  <c r="EC48" i="9"/>
  <c r="EF48" i="9" s="1"/>
  <c r="EC41" i="9"/>
  <c r="EF41" i="9" s="1"/>
  <c r="EC45" i="9"/>
  <c r="EF45" i="9" s="1"/>
  <c r="K6" i="23"/>
  <c r="K5" i="23"/>
  <c r="K4" i="23"/>
  <c r="K8" i="23"/>
  <c r="K7" i="23"/>
  <c r="AK33" i="9"/>
  <c r="BL43" i="9"/>
  <c r="BO43" i="9" s="1"/>
  <c r="BL48" i="9"/>
  <c r="BO48" i="9" s="1"/>
  <c r="BL45" i="9"/>
  <c r="BO45" i="9" s="1"/>
  <c r="BL38" i="9"/>
  <c r="BO38" i="9" s="1"/>
  <c r="BL46" i="9"/>
  <c r="BO46" i="9" s="1"/>
  <c r="BL47" i="9"/>
  <c r="BO47" i="9" s="1"/>
  <c r="BL44" i="9"/>
  <c r="BO44" i="9" s="1"/>
  <c r="BL40" i="9"/>
  <c r="BO40" i="9" s="1"/>
  <c r="BL41" i="9"/>
  <c r="BO41" i="9" s="1"/>
  <c r="BL42" i="9"/>
  <c r="BO42" i="9" s="1"/>
  <c r="BL39" i="9"/>
  <c r="BO39" i="9" s="1"/>
  <c r="BL33" i="9"/>
  <c r="CF47" i="9"/>
  <c r="CF38" i="9"/>
  <c r="CF43" i="9"/>
  <c r="CF46" i="9"/>
  <c r="CF42" i="9"/>
  <c r="CF40" i="9"/>
  <c r="CF44" i="9"/>
  <c r="CF41" i="9"/>
  <c r="CF39" i="9"/>
  <c r="CF45" i="9"/>
  <c r="CF48" i="9"/>
  <c r="CU33" i="9"/>
  <c r="CU39" i="9"/>
  <c r="CU42" i="9"/>
  <c r="CU45" i="9"/>
  <c r="CU40" i="9"/>
  <c r="CU48" i="9"/>
  <c r="CU38" i="9"/>
  <c r="CU43" i="9"/>
  <c r="CU41" i="9"/>
  <c r="CU44" i="9"/>
  <c r="CU46" i="9"/>
  <c r="CU47" i="9"/>
  <c r="AD43" i="9"/>
  <c r="AD45" i="9"/>
  <c r="AD48" i="9"/>
  <c r="AD42" i="9"/>
  <c r="AD44" i="9"/>
  <c r="AD47" i="9"/>
  <c r="AD33" i="9"/>
  <c r="AD40" i="9"/>
  <c r="AD46" i="9"/>
  <c r="AD39" i="9"/>
  <c r="AD38" i="9"/>
  <c r="AD41" i="9"/>
  <c r="Y25" i="8"/>
  <c r="BK44" i="9"/>
  <c r="BK45" i="9"/>
  <c r="BK43" i="9"/>
  <c r="BK40" i="9"/>
  <c r="BK39" i="9"/>
  <c r="BK46" i="9"/>
  <c r="BK47" i="9"/>
  <c r="BK41" i="9"/>
  <c r="BK48" i="9"/>
  <c r="BN48" i="9" s="1"/>
  <c r="BK42" i="9"/>
  <c r="BK38" i="9"/>
  <c r="BK33" i="9"/>
  <c r="DE44" i="9"/>
  <c r="DE40" i="9"/>
  <c r="DE48" i="9"/>
  <c r="DE39" i="9"/>
  <c r="DE42" i="9"/>
  <c r="DE33" i="9"/>
  <c r="DE43" i="9"/>
  <c r="DH43" i="9" s="1"/>
  <c r="DE47" i="9"/>
  <c r="DE41" i="9"/>
  <c r="DE38" i="9"/>
  <c r="DE46" i="9"/>
  <c r="DE45" i="9"/>
  <c r="F83" i="17"/>
  <c r="AN42" i="9"/>
  <c r="AN40" i="9"/>
  <c r="AN38" i="9"/>
  <c r="AN45" i="9"/>
  <c r="AN39" i="9"/>
  <c r="AN48" i="9"/>
  <c r="AN47" i="9"/>
  <c r="AN41" i="9"/>
  <c r="AN44" i="9"/>
  <c r="AN46" i="9"/>
  <c r="AN33" i="9"/>
  <c r="AN43" i="9"/>
  <c r="S38" i="9"/>
  <c r="U34" i="9"/>
  <c r="U33" i="9" s="1"/>
  <c r="BH43" i="9"/>
  <c r="BJ43" i="9" s="1"/>
  <c r="BH48" i="9"/>
  <c r="BH42" i="9"/>
  <c r="BH38" i="9"/>
  <c r="BH39" i="9"/>
  <c r="BH45" i="9"/>
  <c r="BH40" i="9"/>
  <c r="BH41" i="9"/>
  <c r="BH46" i="9"/>
  <c r="BH44" i="9"/>
  <c r="BH47" i="9"/>
  <c r="DY41" i="9"/>
  <c r="DY48" i="9"/>
  <c r="EA48" i="9" s="1"/>
  <c r="DY46" i="9"/>
  <c r="DY44" i="9"/>
  <c r="DY42" i="9"/>
  <c r="DY43" i="9"/>
  <c r="DY45" i="9"/>
  <c r="DY40" i="9"/>
  <c r="DY47" i="9"/>
  <c r="DY38" i="9"/>
  <c r="DY39" i="9"/>
  <c r="EB47" i="9"/>
  <c r="EB39" i="9"/>
  <c r="EB42" i="9"/>
  <c r="EB38" i="9"/>
  <c r="EB41" i="9"/>
  <c r="EB40" i="9"/>
  <c r="EB44" i="9"/>
  <c r="EB45" i="9"/>
  <c r="EB43" i="9"/>
  <c r="EB46" i="9"/>
  <c r="EB48" i="9"/>
  <c r="EB33" i="9"/>
  <c r="DS39" i="9"/>
  <c r="DS43" i="9"/>
  <c r="DS40" i="9"/>
  <c r="DS48" i="9"/>
  <c r="DS38" i="9"/>
  <c r="DS41" i="9"/>
  <c r="DS45" i="9"/>
  <c r="DS47" i="9"/>
  <c r="DS46" i="9"/>
  <c r="DS42" i="9"/>
  <c r="DS44" i="9"/>
  <c r="DS33" i="9"/>
  <c r="CE42" i="9"/>
  <c r="CE46" i="9"/>
  <c r="CE38" i="9"/>
  <c r="CE43" i="9"/>
  <c r="CE47" i="9"/>
  <c r="CE40" i="9"/>
  <c r="CE39" i="9"/>
  <c r="CE44" i="9"/>
  <c r="CE41" i="9"/>
  <c r="CE45" i="9"/>
  <c r="CE33" i="9"/>
  <c r="CE48" i="9"/>
  <c r="S45" i="9"/>
  <c r="CL45" i="9"/>
  <c r="J33" i="25"/>
  <c r="J34" i="25" s="1"/>
  <c r="J36" i="25" s="1"/>
  <c r="J37" i="25" s="1"/>
  <c r="J38" i="25" s="1"/>
  <c r="F2" i="25" s="1"/>
  <c r="R28" i="26"/>
  <c r="P21" i="26"/>
  <c r="Q22" i="26"/>
  <c r="X25" i="8"/>
  <c r="Z15" i="8"/>
  <c r="BJ44" i="9" l="1"/>
  <c r="EA47" i="9"/>
  <c r="AQ44" i="9"/>
  <c r="DH42" i="9"/>
  <c r="BJ42" i="9"/>
  <c r="BM42" i="9" s="1"/>
  <c r="BJ46" i="9"/>
  <c r="BM46" i="9" s="1"/>
  <c r="DH44" i="9"/>
  <c r="CK48" i="9"/>
  <c r="CK39" i="9"/>
  <c r="DH45" i="9"/>
  <c r="AM41" i="9"/>
  <c r="BJ38" i="9"/>
  <c r="BM38" i="9" s="1"/>
  <c r="DH40" i="9"/>
  <c r="EA39" i="9"/>
  <c r="ED39" i="9" s="1"/>
  <c r="EL40" i="9"/>
  <c r="FI40" i="9" s="1"/>
  <c r="EA42" i="9"/>
  <c r="ED42" i="9" s="1"/>
  <c r="AQ48" i="9"/>
  <c r="EA44" i="9"/>
  <c r="ED44" i="9" s="1"/>
  <c r="N32" i="17"/>
  <c r="M31" i="17"/>
  <c r="O31" i="17" s="1"/>
  <c r="P31" i="17" s="1"/>
  <c r="Q31" i="17" s="1"/>
  <c r="S31" i="17" s="1"/>
  <c r="EA43" i="9"/>
  <c r="ED43" i="9" s="1"/>
  <c r="AM42" i="9"/>
  <c r="AP42" i="9" s="1"/>
  <c r="EL43" i="9"/>
  <c r="FI43" i="9" s="1"/>
  <c r="CK45" i="9"/>
  <c r="BJ47" i="9"/>
  <c r="BM47" i="9" s="1"/>
  <c r="BN41" i="9"/>
  <c r="AM44" i="9"/>
  <c r="AP44" i="9" s="1"/>
  <c r="DG39" i="9"/>
  <c r="DD41" i="9"/>
  <c r="DG41" i="9" s="1"/>
  <c r="EA45" i="9"/>
  <c r="ED45" i="9" s="1"/>
  <c r="AQ41" i="9"/>
  <c r="BJ41" i="9"/>
  <c r="BM41" i="9" s="1"/>
  <c r="EM40" i="9"/>
  <c r="FJ40" i="9" s="1"/>
  <c r="BJ40" i="9"/>
  <c r="BM40" i="9" s="1"/>
  <c r="DH46" i="9"/>
  <c r="DD44" i="9"/>
  <c r="DG44" i="9" s="1"/>
  <c r="EA38" i="9"/>
  <c r="ED38" i="9" s="1"/>
  <c r="DH38" i="9"/>
  <c r="EL39" i="9"/>
  <c r="FI39" i="9" s="1"/>
  <c r="BJ39" i="9"/>
  <c r="BM39" i="9" s="1"/>
  <c r="BJ48" i="9"/>
  <c r="BM48" i="9" s="1"/>
  <c r="BM43" i="9"/>
  <c r="AQ47" i="9"/>
  <c r="EL41" i="9"/>
  <c r="FI41" i="9" s="1"/>
  <c r="CK40" i="9"/>
  <c r="BN39" i="9"/>
  <c r="EA46" i="9"/>
  <c r="ED46" i="9" s="1"/>
  <c r="DH48" i="9"/>
  <c r="DH41" i="9"/>
  <c r="CL34" i="9"/>
  <c r="CL33" i="9" s="1"/>
  <c r="DH39" i="9"/>
  <c r="EA41" i="9"/>
  <c r="ED41" i="9" s="1"/>
  <c r="EL38" i="9"/>
  <c r="FI38" i="9" s="1"/>
  <c r="P34" i="9"/>
  <c r="P33" i="9" s="1"/>
  <c r="EM46" i="9"/>
  <c r="FJ46" i="9" s="1"/>
  <c r="EP44" i="9"/>
  <c r="FM44" i="9" s="1"/>
  <c r="AM45" i="9"/>
  <c r="AP45" i="9" s="1"/>
  <c r="EP46" i="9"/>
  <c r="FM46" i="9" s="1"/>
  <c r="EP39" i="9"/>
  <c r="FM39" i="9" s="1"/>
  <c r="EA40" i="9"/>
  <c r="ED40" i="9" s="1"/>
  <c r="AQ38" i="9"/>
  <c r="AM48" i="9"/>
  <c r="AP48" i="9" s="1"/>
  <c r="AQ42" i="9"/>
  <c r="EL42" i="9"/>
  <c r="FI42" i="9" s="1"/>
  <c r="CG46" i="9"/>
  <c r="CJ46" i="9" s="1"/>
  <c r="EP41" i="9"/>
  <c r="FM41" i="9" s="1"/>
  <c r="BN44" i="9"/>
  <c r="EP42" i="9"/>
  <c r="FM42" i="9" s="1"/>
  <c r="AQ43" i="9"/>
  <c r="EW47" i="9"/>
  <c r="FT47" i="9" s="1"/>
  <c r="AM39" i="9"/>
  <c r="AP39" i="9" s="1"/>
  <c r="EL47" i="9"/>
  <c r="FI47" i="9" s="1"/>
  <c r="AM47" i="9"/>
  <c r="AP47" i="9" s="1"/>
  <c r="DD42" i="9"/>
  <c r="DG42" i="9" s="1"/>
  <c r="AM43" i="9"/>
  <c r="AP43" i="9" s="1"/>
  <c r="EO44" i="9"/>
  <c r="FL44" i="9" s="1"/>
  <c r="EM42" i="9"/>
  <c r="FJ42" i="9" s="1"/>
  <c r="I8" i="22"/>
  <c r="J8" i="22" s="1"/>
  <c r="K8" i="22" s="1"/>
  <c r="L8" i="22" s="1"/>
  <c r="M8" i="22" s="1"/>
  <c r="O14" i="12"/>
  <c r="H37" i="12" s="1"/>
  <c r="BN40" i="9"/>
  <c r="S46" i="9"/>
  <c r="S34" i="9" s="1"/>
  <c r="S33" i="9" s="1"/>
  <c r="AM26" i="5"/>
  <c r="AK27" i="8"/>
  <c r="AI27" i="8"/>
  <c r="CK43" i="9"/>
  <c r="EM47" i="9"/>
  <c r="FJ47" i="9" s="1"/>
  <c r="BM44" i="9"/>
  <c r="AM46" i="9"/>
  <c r="AP46" i="9" s="1"/>
  <c r="EP40" i="9"/>
  <c r="FM40" i="9" s="1"/>
  <c r="K81" i="17"/>
  <c r="BN47" i="9"/>
  <c r="EL48" i="9"/>
  <c r="FI48" i="9" s="1"/>
  <c r="I31" i="30"/>
  <c r="EM43" i="9"/>
  <c r="FJ43" i="9" s="1"/>
  <c r="DD48" i="9"/>
  <c r="DG48" i="9" s="1"/>
  <c r="EL45" i="9"/>
  <c r="FI45" i="9" s="1"/>
  <c r="CK46" i="9"/>
  <c r="EL46" i="9"/>
  <c r="FI46" i="9" s="1"/>
  <c r="BN46" i="9"/>
  <c r="EL44" i="9"/>
  <c r="FI44" i="9" s="1"/>
  <c r="EM44" i="9"/>
  <c r="FJ44" i="9" s="1"/>
  <c r="I8" i="30"/>
  <c r="EM39" i="9"/>
  <c r="FJ39" i="9" s="1"/>
  <c r="DI34" i="9"/>
  <c r="DI33" i="9" s="1"/>
  <c r="CK38" i="9"/>
  <c r="EM41" i="9"/>
  <c r="FJ41" i="9" s="1"/>
  <c r="DD38" i="9"/>
  <c r="DG38" i="9" s="1"/>
  <c r="CK42" i="9"/>
  <c r="T34" i="9"/>
  <c r="T33" i="9" s="1"/>
  <c r="CK41" i="9"/>
  <c r="EN45" i="9"/>
  <c r="FK45" i="9" s="1"/>
  <c r="DD47" i="9"/>
  <c r="DG47" i="9" s="1"/>
  <c r="DD46" i="9"/>
  <c r="DG46" i="9" s="1"/>
  <c r="EO48" i="9"/>
  <c r="FL48" i="9" s="1"/>
  <c r="DD40" i="9"/>
  <c r="DG40" i="9" s="1"/>
  <c r="K12" i="30"/>
  <c r="K15" i="30" s="1"/>
  <c r="K7" i="30" s="1"/>
  <c r="J22" i="30"/>
  <c r="J8" i="30"/>
  <c r="J31" i="30"/>
  <c r="M18" i="14"/>
  <c r="N18" i="14" s="1"/>
  <c r="O18" i="14" s="1"/>
  <c r="P18" i="14" s="1"/>
  <c r="Q18" i="14" s="1"/>
  <c r="M14" i="14"/>
  <c r="N14" i="14" s="1"/>
  <c r="O14" i="14" s="1"/>
  <c r="P14" i="14" s="1"/>
  <c r="Q14" i="14" s="1"/>
  <c r="K80" i="17"/>
  <c r="M32" i="17"/>
  <c r="EO38" i="9"/>
  <c r="FL38" i="9" s="1"/>
  <c r="ED48" i="9"/>
  <c r="ED47" i="9"/>
  <c r="BN43" i="9"/>
  <c r="BN45" i="9"/>
  <c r="EM48" i="9"/>
  <c r="FJ48" i="9" s="1"/>
  <c r="EP43" i="9"/>
  <c r="FM43" i="9" s="1"/>
  <c r="CG38" i="9"/>
  <c r="CJ38" i="9" s="1"/>
  <c r="EM45" i="9"/>
  <c r="FJ45" i="9" s="1"/>
  <c r="EM38" i="9"/>
  <c r="FJ38" i="9" s="1"/>
  <c r="EW42" i="9"/>
  <c r="FT42" i="9" s="1"/>
  <c r="EO43" i="9"/>
  <c r="FL43" i="9" s="1"/>
  <c r="CG40" i="9"/>
  <c r="CJ40" i="9" s="1"/>
  <c r="EO47" i="9"/>
  <c r="FL47" i="9" s="1"/>
  <c r="DG45" i="9"/>
  <c r="DD43" i="9"/>
  <c r="DG43" i="9" s="1"/>
  <c r="EN46" i="9"/>
  <c r="FK46" i="9" s="1"/>
  <c r="EO41" i="9"/>
  <c r="FL41" i="9" s="1"/>
  <c r="EW48" i="9"/>
  <c r="FT48" i="9" s="1"/>
  <c r="EW43" i="9"/>
  <c r="FT43" i="9" s="1"/>
  <c r="AP41" i="9"/>
  <c r="EO40" i="9"/>
  <c r="FL40" i="9" s="1"/>
  <c r="EE45" i="9"/>
  <c r="EW40" i="9"/>
  <c r="FT40" i="9" s="1"/>
  <c r="EN41" i="9"/>
  <c r="FK41" i="9" s="1"/>
  <c r="EN42" i="9"/>
  <c r="FK42" i="9" s="1"/>
  <c r="EZ39" i="9"/>
  <c r="FW39" i="9" s="1"/>
  <c r="FZ39" i="9" s="1"/>
  <c r="EE47" i="9"/>
  <c r="EY42" i="9"/>
  <c r="FV42" i="9" s="1"/>
  <c r="EW44" i="9"/>
  <c r="FT44" i="9" s="1"/>
  <c r="EN39" i="9"/>
  <c r="FK39" i="9" s="1"/>
  <c r="EO45" i="9"/>
  <c r="FL45" i="9" s="1"/>
  <c r="EV46" i="9"/>
  <c r="FS46" i="9" s="1"/>
  <c r="EO46" i="9"/>
  <c r="FL46" i="9" s="1"/>
  <c r="EN44" i="9"/>
  <c r="FK44" i="9" s="1"/>
  <c r="EO39" i="9"/>
  <c r="FL39" i="9" s="1"/>
  <c r="CG42" i="9"/>
  <c r="CJ42" i="9" s="1"/>
  <c r="Z25" i="8"/>
  <c r="AL25" i="8"/>
  <c r="AF25" i="8"/>
  <c r="H25" i="8"/>
  <c r="H7" i="22" s="1"/>
  <c r="N25" i="8"/>
  <c r="T25" i="8"/>
  <c r="J6" i="15"/>
  <c r="I6" i="15"/>
  <c r="L6" i="15"/>
  <c r="M6" i="15"/>
  <c r="H6" i="15"/>
  <c r="K6" i="15"/>
  <c r="EV48" i="9"/>
  <c r="FS48" i="9" s="1"/>
  <c r="BN42" i="9"/>
  <c r="EN48" i="9"/>
  <c r="FK48" i="9" s="1"/>
  <c r="EP45" i="9"/>
  <c r="FM45" i="9" s="1"/>
  <c r="EO42" i="9"/>
  <c r="EV40" i="9"/>
  <c r="FS40" i="9" s="1"/>
  <c r="CG44" i="9"/>
  <c r="CJ44" i="9" s="1"/>
  <c r="EE48" i="9"/>
  <c r="EW41" i="9"/>
  <c r="FT41" i="9" s="1"/>
  <c r="EN43" i="9"/>
  <c r="FK43" i="9" s="1"/>
  <c r="EV44" i="9"/>
  <c r="FS44" i="9" s="1"/>
  <c r="EV38" i="9"/>
  <c r="FS38" i="9" s="1"/>
  <c r="EZ42" i="9"/>
  <c r="FW42" i="9" s="1"/>
  <c r="FZ42" i="9" s="1"/>
  <c r="EV42" i="9"/>
  <c r="FS42" i="9" s="1"/>
  <c r="EP47" i="9"/>
  <c r="FM47" i="9" s="1"/>
  <c r="CG41" i="9"/>
  <c r="CJ41" i="9" s="1"/>
  <c r="EE38" i="9"/>
  <c r="AM40" i="9"/>
  <c r="CG39" i="9"/>
  <c r="CJ39" i="9" s="1"/>
  <c r="EW46" i="9"/>
  <c r="FT46" i="9" s="1"/>
  <c r="EN47" i="9"/>
  <c r="FK47" i="9" s="1"/>
  <c r="EN38" i="9"/>
  <c r="EZ46" i="9"/>
  <c r="FW46" i="9" s="1"/>
  <c r="FZ46" i="9" s="1"/>
  <c r="EZ47" i="9"/>
  <c r="FW47" i="9" s="1"/>
  <c r="FZ47" i="9" s="1"/>
  <c r="EZ40" i="9"/>
  <c r="FW40" i="9" s="1"/>
  <c r="FZ40" i="9" s="1"/>
  <c r="CG47" i="9"/>
  <c r="CJ47" i="9" s="1"/>
  <c r="EE39" i="9"/>
  <c r="EV43" i="9"/>
  <c r="FS43" i="9" s="1"/>
  <c r="EW45" i="9"/>
  <c r="FT45" i="9" s="1"/>
  <c r="CG43" i="9"/>
  <c r="EN40" i="9"/>
  <c r="FK40" i="9" s="1"/>
  <c r="O32" i="17"/>
  <c r="P32" i="17" s="1"/>
  <c r="Q32" i="17" s="1"/>
  <c r="S32" i="17" s="1"/>
  <c r="EV45" i="9"/>
  <c r="FS45" i="9" s="1"/>
  <c r="BJ45" i="9"/>
  <c r="AQ39" i="9"/>
  <c r="EY39" i="9"/>
  <c r="FV39" i="9" s="1"/>
  <c r="EY48" i="9"/>
  <c r="FV48" i="9" s="1"/>
  <c r="EF34" i="9"/>
  <c r="EF33" i="9" s="1"/>
  <c r="M50" i="17"/>
  <c r="D32" i="17"/>
  <c r="AR41" i="9"/>
  <c r="EZ41" i="9"/>
  <c r="AQ45" i="9"/>
  <c r="EY45" i="9"/>
  <c r="FV45" i="9" s="1"/>
  <c r="EW39" i="9"/>
  <c r="FT39" i="9" s="1"/>
  <c r="EY44" i="9"/>
  <c r="FV44" i="9" s="1"/>
  <c r="EY41" i="9"/>
  <c r="FV41" i="9" s="1"/>
  <c r="EZ45" i="9"/>
  <c r="FW45" i="9" s="1"/>
  <c r="FZ45" i="9" s="1"/>
  <c r="EE41" i="9"/>
  <c r="N33" i="17"/>
  <c r="L81" i="17"/>
  <c r="N46" i="17"/>
  <c r="AQ40" i="9"/>
  <c r="EY40" i="9"/>
  <c r="FV40" i="9" s="1"/>
  <c r="EY38" i="9"/>
  <c r="EV41" i="9"/>
  <c r="FS41" i="9" s="1"/>
  <c r="EY43" i="9"/>
  <c r="FV43" i="9" s="1"/>
  <c r="AR48" i="9"/>
  <c r="EZ48" i="9"/>
  <c r="EE46" i="9"/>
  <c r="EZ44" i="9"/>
  <c r="FW44" i="9" s="1"/>
  <c r="FZ44" i="9" s="1"/>
  <c r="EV47" i="9"/>
  <c r="FS47" i="9" s="1"/>
  <c r="EE40" i="9"/>
  <c r="N45" i="17"/>
  <c r="L80" i="17"/>
  <c r="M33" i="17"/>
  <c r="EE43" i="9"/>
  <c r="EY47" i="9"/>
  <c r="FV47" i="9" s="1"/>
  <c r="AR43" i="9"/>
  <c r="EZ43" i="9"/>
  <c r="DH47" i="9"/>
  <c r="EY46" i="9"/>
  <c r="FV46" i="9" s="1"/>
  <c r="AQ46" i="9"/>
  <c r="BO34" i="9"/>
  <c r="BO33" i="9" s="1"/>
  <c r="EW38" i="9"/>
  <c r="FT38" i="9" s="1"/>
  <c r="CG48" i="9"/>
  <c r="CJ48" i="9" s="1"/>
  <c r="L51" i="17"/>
  <c r="E31" i="17"/>
  <c r="F31" i="17" s="1"/>
  <c r="G31" i="17" s="1"/>
  <c r="H31" i="17" s="1"/>
  <c r="J31" i="17" s="1"/>
  <c r="EP48" i="9"/>
  <c r="EP38" i="9"/>
  <c r="FM38" i="9" s="1"/>
  <c r="EE44" i="9"/>
  <c r="AR38" i="9"/>
  <c r="EZ38" i="9"/>
  <c r="EV39" i="9"/>
  <c r="FS39" i="9" s="1"/>
  <c r="BN38" i="9"/>
  <c r="CG45" i="9"/>
  <c r="CJ45" i="9" s="1"/>
  <c r="EE42" i="9"/>
  <c r="AP38" i="9"/>
  <c r="O21" i="26"/>
  <c r="P22" i="26"/>
  <c r="Q28" i="26"/>
  <c r="G7" i="12"/>
  <c r="K45" i="14" s="1"/>
  <c r="K26" i="14"/>
  <c r="K27" i="14" s="1"/>
  <c r="G13" i="15"/>
  <c r="G14" i="15" s="1"/>
  <c r="K44" i="14"/>
  <c r="BJ34" i="9" l="1"/>
  <c r="BJ33" i="9" s="1"/>
  <c r="K82" i="17"/>
  <c r="K83" i="17" s="1"/>
  <c r="EA34" i="9"/>
  <c r="EA33" i="9" s="1"/>
  <c r="FI34" i="9"/>
  <c r="DH34" i="9"/>
  <c r="DH33" i="9" s="1"/>
  <c r="AM34" i="9"/>
  <c r="AM33" i="9" s="1"/>
  <c r="CG34" i="9"/>
  <c r="CG33" i="9" s="1"/>
  <c r="DD34" i="9"/>
  <c r="DD33" i="9" s="1"/>
  <c r="CK34" i="9"/>
  <c r="CK33" i="9" s="1"/>
  <c r="O13" i="12"/>
  <c r="H32" i="12" s="1"/>
  <c r="I7" i="22"/>
  <c r="J7" i="22" s="1"/>
  <c r="L34" i="14"/>
  <c r="FB38" i="9"/>
  <c r="L35" i="14"/>
  <c r="H5" i="12" s="1"/>
  <c r="I30" i="30" s="1"/>
  <c r="EL34" i="9"/>
  <c r="EL30" i="9" s="1"/>
  <c r="EX38" i="9"/>
  <c r="FA38" i="9" s="1"/>
  <c r="EX46" i="9"/>
  <c r="FU46" i="9" s="1"/>
  <c r="FX46" i="9" s="1"/>
  <c r="FB42" i="9"/>
  <c r="EX44" i="9"/>
  <c r="FU44" i="9" s="1"/>
  <c r="FX44" i="9" s="1"/>
  <c r="FY42" i="9"/>
  <c r="ED34" i="9"/>
  <c r="ED33" i="9" s="1"/>
  <c r="EM34" i="9"/>
  <c r="EM30" i="9" s="1"/>
  <c r="FY41" i="9"/>
  <c r="FC39" i="9"/>
  <c r="FC44" i="9"/>
  <c r="FB41" i="9"/>
  <c r="FJ34" i="9"/>
  <c r="J23" i="30"/>
  <c r="L12" i="30"/>
  <c r="L15" i="30" s="1"/>
  <c r="L7" i="30" s="1"/>
  <c r="K31" i="30"/>
  <c r="K22" i="30"/>
  <c r="K23" i="30" s="1"/>
  <c r="K8" i="30"/>
  <c r="BN34" i="9"/>
  <c r="BN33" i="9" s="1"/>
  <c r="EX40" i="9"/>
  <c r="FU40" i="9" s="1"/>
  <c r="FX40" i="9" s="1"/>
  <c r="FC46" i="9"/>
  <c r="EX39" i="9"/>
  <c r="FU39" i="9" s="1"/>
  <c r="FX39" i="9" s="1"/>
  <c r="FY44" i="9"/>
  <c r="FY40" i="9"/>
  <c r="EO34" i="9"/>
  <c r="EO30" i="9" s="1"/>
  <c r="FB48" i="9"/>
  <c r="FC40" i="9"/>
  <c r="FY47" i="9"/>
  <c r="AP40" i="9"/>
  <c r="AP34" i="9" s="1"/>
  <c r="AP33" i="9" s="1"/>
  <c r="FC45" i="9"/>
  <c r="EX42" i="9"/>
  <c r="FU42" i="9" s="1"/>
  <c r="EE34" i="9"/>
  <c r="EE33" i="9" s="1"/>
  <c r="EZ34" i="9"/>
  <c r="EZ33" i="9" s="1"/>
  <c r="DG34" i="9"/>
  <c r="DG33" i="9" s="1"/>
  <c r="FM48" i="9"/>
  <c r="FY48" i="9" s="1"/>
  <c r="AR34" i="9"/>
  <c r="AR33" i="9" s="1"/>
  <c r="FC47" i="9"/>
  <c r="FB40" i="9"/>
  <c r="EW34" i="9"/>
  <c r="EW30" i="9" s="1"/>
  <c r="FL42" i="9"/>
  <c r="FK38" i="9"/>
  <c r="FK34" i="9" s="1"/>
  <c r="EN34" i="9"/>
  <c r="EN30" i="9" s="1"/>
  <c r="FT34" i="9"/>
  <c r="FB44" i="9"/>
  <c r="AQ34" i="9"/>
  <c r="AQ33" i="9" s="1"/>
  <c r="EX47" i="9"/>
  <c r="FY39" i="9"/>
  <c r="FC42" i="9"/>
  <c r="FB43" i="9"/>
  <c r="EX41" i="9"/>
  <c r="CJ43" i="9"/>
  <c r="CJ34" i="9" s="1"/>
  <c r="CJ33" i="9" s="1"/>
  <c r="EX43" i="9"/>
  <c r="FB39" i="9"/>
  <c r="FB47" i="9"/>
  <c r="FY43" i="9"/>
  <c r="O33" i="17"/>
  <c r="P33" i="17" s="1"/>
  <c r="Q33" i="17" s="1"/>
  <c r="S33" i="17" s="1"/>
  <c r="M81" i="17"/>
  <c r="O46" i="17"/>
  <c r="N34" i="17"/>
  <c r="FC41" i="9"/>
  <c r="FW41" i="9"/>
  <c r="FZ41" i="9" s="1"/>
  <c r="FC43" i="9"/>
  <c r="FW43" i="9"/>
  <c r="FZ43" i="9" s="1"/>
  <c r="FW48" i="9"/>
  <c r="FZ48" i="9" s="1"/>
  <c r="FC48" i="9"/>
  <c r="N50" i="17"/>
  <c r="D33" i="17"/>
  <c r="FY45" i="9"/>
  <c r="FS34" i="9"/>
  <c r="E32" i="17"/>
  <c r="F32" i="17" s="1"/>
  <c r="G32" i="17" s="1"/>
  <c r="H32" i="17" s="1"/>
  <c r="J32" i="17" s="1"/>
  <c r="M51" i="17"/>
  <c r="EV34" i="9"/>
  <c r="EV30" i="9" s="1"/>
  <c r="FY46" i="9"/>
  <c r="EY34" i="9"/>
  <c r="FV38" i="9"/>
  <c r="FV34" i="9" s="1"/>
  <c r="FV33" i="9" s="1"/>
  <c r="FB45" i="9"/>
  <c r="EP34" i="9"/>
  <c r="EP33" i="9" s="1"/>
  <c r="FB46" i="9"/>
  <c r="L82" i="17"/>
  <c r="L83" i="17" s="1"/>
  <c r="EX48" i="9"/>
  <c r="FW38" i="9"/>
  <c r="FZ38" i="9" s="1"/>
  <c r="FC38" i="9"/>
  <c r="M34" i="17"/>
  <c r="O45" i="17"/>
  <c r="M80" i="17"/>
  <c r="EX45" i="9"/>
  <c r="BM45" i="9"/>
  <c r="BM34" i="9" s="1"/>
  <c r="BM33" i="9" s="1"/>
  <c r="FM34" i="9"/>
  <c r="FM33" i="9" s="1"/>
  <c r="N21" i="26"/>
  <c r="O22" i="26"/>
  <c r="P28" i="26"/>
  <c r="P26" i="26"/>
  <c r="F7" i="12"/>
  <c r="J45" i="14" s="1"/>
  <c r="J44" i="14"/>
  <c r="F13" i="15"/>
  <c r="F14" i="15" s="1"/>
  <c r="J26" i="14"/>
  <c r="J27" i="14" s="1"/>
  <c r="M82" i="17" l="1"/>
  <c r="S5" i="14"/>
  <c r="FA44" i="9"/>
  <c r="FI33" i="9"/>
  <c r="FA46" i="9"/>
  <c r="FU38" i="9"/>
  <c r="FX38" i="9" s="1"/>
  <c r="L43" i="14"/>
  <c r="I12" i="23"/>
  <c r="J12" i="23" s="1"/>
  <c r="N12" i="23" s="1"/>
  <c r="O12" i="23" s="1"/>
  <c r="P12" i="23" s="1"/>
  <c r="P17" i="23" s="1"/>
  <c r="F22" i="2" s="1"/>
  <c r="S8" i="14"/>
  <c r="S7" i="14"/>
  <c r="M20" i="14" s="1"/>
  <c r="H4" i="12"/>
  <c r="L37" i="14"/>
  <c r="H12" i="15"/>
  <c r="I12" i="15" s="1"/>
  <c r="J12" i="15" s="1"/>
  <c r="S6" i="14"/>
  <c r="EO33" i="9"/>
  <c r="FA42" i="9"/>
  <c r="FA40" i="9"/>
  <c r="L22" i="30"/>
  <c r="L23" i="30" s="1"/>
  <c r="L31" i="30"/>
  <c r="L8" i="30"/>
  <c r="M12" i="30"/>
  <c r="M15" i="30" s="1"/>
  <c r="M7" i="30" s="1"/>
  <c r="FX42" i="9"/>
  <c r="FA39" i="9"/>
  <c r="EZ30" i="9"/>
  <c r="EL33" i="9"/>
  <c r="FS33" i="9"/>
  <c r="FY38" i="9"/>
  <c r="FY34" i="9" s="1"/>
  <c r="FY33" i="9" s="1"/>
  <c r="FB34" i="9"/>
  <c r="FB33" i="9" s="1"/>
  <c r="K7" i="22"/>
  <c r="L7" i="22" s="1"/>
  <c r="M7" i="22" s="1"/>
  <c r="M11" i="22" s="1"/>
  <c r="FU43" i="9"/>
  <c r="FX43" i="9" s="1"/>
  <c r="FA43" i="9"/>
  <c r="FL34" i="9"/>
  <c r="FL33" i="9" s="1"/>
  <c r="EP30" i="9"/>
  <c r="FC34" i="9"/>
  <c r="FC30" i="9" s="1"/>
  <c r="FZ34" i="9"/>
  <c r="FZ33" i="9" s="1"/>
  <c r="FU47" i="9"/>
  <c r="FX47" i="9" s="1"/>
  <c r="FA47" i="9"/>
  <c r="EX34" i="9"/>
  <c r="EX33" i="9" s="1"/>
  <c r="FU41" i="9"/>
  <c r="FX41" i="9" s="1"/>
  <c r="FA41" i="9"/>
  <c r="N80" i="17"/>
  <c r="M35" i="17"/>
  <c r="FU48" i="9"/>
  <c r="FX48" i="9" s="1"/>
  <c r="FA48" i="9"/>
  <c r="N51" i="17"/>
  <c r="E33" i="17"/>
  <c r="F33" i="17" s="1"/>
  <c r="G33" i="17" s="1"/>
  <c r="H33" i="17" s="1"/>
  <c r="J33" i="17" s="1"/>
  <c r="O34" i="17"/>
  <c r="P34" i="17" s="1"/>
  <c r="Q34" i="17" s="1"/>
  <c r="S34" i="17" s="1"/>
  <c r="O50" i="17"/>
  <c r="D35" i="17" s="1"/>
  <c r="D34" i="17"/>
  <c r="N81" i="17"/>
  <c r="N35" i="17"/>
  <c r="EV33" i="9"/>
  <c r="FU45" i="9"/>
  <c r="FX45" i="9" s="1"/>
  <c r="FA45" i="9"/>
  <c r="FW34" i="9"/>
  <c r="FW33" i="9" s="1"/>
  <c r="M83" i="17"/>
  <c r="EY30" i="9"/>
  <c r="EY33" i="9"/>
  <c r="E7" i="12"/>
  <c r="I45" i="14" s="1"/>
  <c r="I26" i="14"/>
  <c r="E13" i="15"/>
  <c r="E14" i="15" s="1"/>
  <c r="I44" i="14"/>
  <c r="M21" i="26"/>
  <c r="M22" i="26" s="1"/>
  <c r="M28" i="26" s="1"/>
  <c r="N22" i="26"/>
  <c r="N28" i="26" s="1"/>
  <c r="N27" i="26"/>
  <c r="O28" i="26"/>
  <c r="FB30" i="9" l="1"/>
  <c r="O17" i="23"/>
  <c r="E22" i="2" s="1"/>
  <c r="E14" i="2"/>
  <c r="K12" i="15"/>
  <c r="L12" i="15" s="1"/>
  <c r="D14" i="2"/>
  <c r="I29" i="30"/>
  <c r="I32" i="30" s="1"/>
  <c r="H11" i="15"/>
  <c r="I11" i="15" s="1"/>
  <c r="L6" i="14"/>
  <c r="M15" i="14" s="1"/>
  <c r="L42" i="14"/>
  <c r="L7" i="14"/>
  <c r="L5" i="14"/>
  <c r="I11" i="23"/>
  <c r="L8" i="14"/>
  <c r="N20" i="14"/>
  <c r="M35" i="14"/>
  <c r="D6" i="2" s="1"/>
  <c r="J30" i="30" s="1"/>
  <c r="Q12" i="23"/>
  <c r="R12" i="23" s="1"/>
  <c r="R17" i="23" s="1"/>
  <c r="H22" i="2" s="1"/>
  <c r="N17" i="23"/>
  <c r="D22" i="2" s="1"/>
  <c r="EX30" i="9"/>
  <c r="N12" i="30"/>
  <c r="N15" i="30" s="1"/>
  <c r="N7" i="30" s="1"/>
  <c r="O7" i="30" s="1"/>
  <c r="M22" i="30"/>
  <c r="M31" i="30"/>
  <c r="M8" i="30"/>
  <c r="O35" i="17"/>
  <c r="G5" i="17" s="1"/>
  <c r="FA34" i="9"/>
  <c r="FA30" i="9" s="1"/>
  <c r="I27" i="14"/>
  <c r="H28" i="14" s="1"/>
  <c r="FU34" i="9"/>
  <c r="FU33" i="9" s="1"/>
  <c r="FC33" i="9"/>
  <c r="F14" i="2"/>
  <c r="G14" i="2"/>
  <c r="M12" i="15"/>
  <c r="H14" i="2" s="1"/>
  <c r="FX34" i="9"/>
  <c r="FX33" i="9" s="1"/>
  <c r="N82" i="17"/>
  <c r="N83" i="17" s="1"/>
  <c r="O51" i="17"/>
  <c r="E35" i="17" s="1"/>
  <c r="F35" i="17" s="1"/>
  <c r="E34" i="17"/>
  <c r="F34" i="17" s="1"/>
  <c r="G34" i="17" s="1"/>
  <c r="H34" i="17" s="1"/>
  <c r="J34" i="17" s="1"/>
  <c r="H44" i="14"/>
  <c r="D7" i="12"/>
  <c r="H45" i="14" s="1"/>
  <c r="H26" i="14"/>
  <c r="H27" i="14" s="1"/>
  <c r="D13" i="15"/>
  <c r="D14" i="15" s="1"/>
  <c r="N15" i="14" l="1"/>
  <c r="M34" i="14"/>
  <c r="D5" i="2" s="1"/>
  <c r="J29" i="30" s="1"/>
  <c r="J11" i="15"/>
  <c r="D13" i="2"/>
  <c r="S16" i="23"/>
  <c r="O20" i="14"/>
  <c r="N35" i="14"/>
  <c r="E6" i="2" s="1"/>
  <c r="K30" i="30" s="1"/>
  <c r="Q17" i="23"/>
  <c r="G22" i="2" s="1"/>
  <c r="I22" i="2" s="1"/>
  <c r="J11" i="23"/>
  <c r="N11" i="23" s="1"/>
  <c r="I13" i="23"/>
  <c r="J13" i="23" s="1"/>
  <c r="N13" i="23" s="1"/>
  <c r="O13" i="23" s="1"/>
  <c r="P13" i="23" s="1"/>
  <c r="Q13" i="23" s="1"/>
  <c r="R13" i="23" s="1"/>
  <c r="FA33" i="9"/>
  <c r="M23" i="30"/>
  <c r="N22" i="30"/>
  <c r="N23" i="30" s="1"/>
  <c r="N31" i="30"/>
  <c r="N8" i="30"/>
  <c r="O8" i="30" s="1"/>
  <c r="P35" i="17"/>
  <c r="Q35" i="17" s="1"/>
  <c r="S35" i="17" s="1"/>
  <c r="S36" i="17" s="1"/>
  <c r="S37" i="17" s="1"/>
  <c r="S39" i="17" s="1"/>
  <c r="S40" i="17" s="1"/>
  <c r="S41" i="17" s="1"/>
  <c r="F5" i="17" s="1"/>
  <c r="I14" i="2"/>
  <c r="G6" i="17"/>
  <c r="F42" i="17"/>
  <c r="G35" i="17"/>
  <c r="H35" i="17" s="1"/>
  <c r="J35" i="17" s="1"/>
  <c r="J36" i="17" s="1"/>
  <c r="J37" i="17" s="1"/>
  <c r="J39" i="17" s="1"/>
  <c r="J40" i="17" s="1"/>
  <c r="J41" i="17" s="1"/>
  <c r="F6" i="17" s="1"/>
  <c r="K11" i="15" l="1"/>
  <c r="E13" i="2"/>
  <c r="P20" i="14"/>
  <c r="O35" i="14"/>
  <c r="F6" i="2" s="1"/>
  <c r="L30" i="30" s="1"/>
  <c r="N16" i="23"/>
  <c r="D21" i="2" s="1"/>
  <c r="O11" i="23"/>
  <c r="O29" i="30"/>
  <c r="J32" i="30"/>
  <c r="O15" i="14"/>
  <c r="N34" i="14"/>
  <c r="E5" i="2" s="1"/>
  <c r="K29" i="30" s="1"/>
  <c r="K32" i="30" s="1"/>
  <c r="O23" i="30"/>
  <c r="P23" i="30" s="1"/>
  <c r="O31" i="30"/>
  <c r="O22" i="30"/>
  <c r="I6" i="2"/>
  <c r="I5" i="2"/>
  <c r="P11" i="23" l="1"/>
  <c r="O16" i="23"/>
  <c r="E21" i="2" s="1"/>
  <c r="Q20" i="14"/>
  <c r="Q35" i="14" s="1"/>
  <c r="H6" i="2" s="1"/>
  <c r="N30" i="30" s="1"/>
  <c r="P35" i="14"/>
  <c r="G6" i="2" s="1"/>
  <c r="M30" i="30" s="1"/>
  <c r="O30" i="30" s="1"/>
  <c r="P15" i="14"/>
  <c r="O34" i="14"/>
  <c r="F5" i="2" s="1"/>
  <c r="L29" i="30" s="1"/>
  <c r="L32" i="30" s="1"/>
  <c r="L11" i="15"/>
  <c r="F13" i="2"/>
  <c r="X24" i="26"/>
  <c r="S24" i="26"/>
  <c r="U24" i="26"/>
  <c r="T24" i="26"/>
  <c r="T28" i="26" s="1"/>
  <c r="V24" i="26"/>
  <c r="M11" i="15" l="1"/>
  <c r="H13" i="2" s="1"/>
  <c r="G13" i="2"/>
  <c r="I13" i="2" s="1"/>
  <c r="Q15" i="14"/>
  <c r="Q34" i="14" s="1"/>
  <c r="H5" i="2" s="1"/>
  <c r="N29" i="30" s="1"/>
  <c r="N32" i="30" s="1"/>
  <c r="O32" i="30" s="1"/>
  <c r="P34" i="14"/>
  <c r="G5" i="2" s="1"/>
  <c r="M29" i="30" s="1"/>
  <c r="M32" i="30" s="1"/>
  <c r="P16" i="23"/>
  <c r="F21" i="2" s="1"/>
  <c r="Q11" i="23"/>
  <c r="S15" i="23"/>
  <c r="V28" i="26"/>
  <c r="V29" i="26"/>
  <c r="U28" i="26"/>
  <c r="U29" i="26"/>
  <c r="S28" i="26"/>
  <c r="S29" i="26"/>
  <c r="X28" i="26"/>
  <c r="X29" i="26"/>
  <c r="M36" i="14"/>
  <c r="T29" i="26"/>
  <c r="R11" i="23" l="1"/>
  <c r="R16" i="23" s="1"/>
  <c r="H21" i="2" s="1"/>
  <c r="Q16" i="23"/>
  <c r="G21" i="2" s="1"/>
  <c r="I21" i="2" s="1"/>
  <c r="H6" i="12"/>
  <c r="L26" i="14"/>
  <c r="L27" i="14" s="1"/>
  <c r="S16" i="26"/>
  <c r="T30" i="26"/>
  <c r="U30" i="26"/>
  <c r="N36" i="14"/>
  <c r="D7" i="2"/>
  <c r="D8" i="2" s="1"/>
  <c r="N18" i="23"/>
  <c r="I13" i="15"/>
  <c r="M37" i="14"/>
  <c r="O36" i="14"/>
  <c r="V30" i="26"/>
  <c r="W24" i="26"/>
  <c r="W28" i="26" l="1"/>
  <c r="W30" i="26" s="1"/>
  <c r="W29" i="26"/>
  <c r="S23" i="26"/>
  <c r="S20" i="26"/>
  <c r="L44" i="14"/>
  <c r="H7" i="12"/>
  <c r="L45" i="14" s="1"/>
  <c r="H13" i="15"/>
  <c r="H14" i="15" s="1"/>
  <c r="J13" i="15"/>
  <c r="O18" i="23"/>
  <c r="E7" i="2"/>
  <c r="N37" i="14"/>
  <c r="K13" i="15"/>
  <c r="F7" i="2"/>
  <c r="F8" i="2" s="1"/>
  <c r="P18" i="23"/>
  <c r="O37" i="14"/>
  <c r="D15" i="2"/>
  <c r="I14" i="15"/>
  <c r="D23" i="2"/>
  <c r="N19" i="23"/>
  <c r="N20" i="23" s="1"/>
  <c r="P36" i="14" l="1"/>
  <c r="L13" i="15" s="1"/>
  <c r="F23" i="2"/>
  <c r="F24" i="2" s="1"/>
  <c r="P19" i="23"/>
  <c r="P20" i="23" s="1"/>
  <c r="X30" i="26"/>
  <c r="Q36" i="14"/>
  <c r="D16" i="2"/>
  <c r="F15" i="2"/>
  <c r="F16" i="2" s="1"/>
  <c r="K14" i="15"/>
  <c r="E15" i="2"/>
  <c r="E16" i="2" s="1"/>
  <c r="J14" i="15"/>
  <c r="E23" i="2"/>
  <c r="E24" i="2" s="1"/>
  <c r="O19" i="23"/>
  <c r="O20" i="23" s="1"/>
  <c r="D24" i="2"/>
  <c r="E8" i="2"/>
  <c r="G7" i="2" l="1"/>
  <c r="G8" i="2" s="1"/>
  <c r="P37" i="14"/>
  <c r="Q18" i="23"/>
  <c r="G23" i="2" s="1"/>
  <c r="G24" i="2" s="1"/>
  <c r="G15" i="2"/>
  <c r="G16" i="2" s="1"/>
  <c r="L14" i="15"/>
  <c r="R18" i="23"/>
  <c r="H7" i="2"/>
  <c r="M13" i="15"/>
  <c r="Q37" i="14"/>
  <c r="Q19" i="23" l="1"/>
  <c r="Q20" i="23" s="1"/>
  <c r="E10" i="14"/>
  <c r="H8" i="2"/>
  <c r="I8" i="2" s="1"/>
  <c r="I7" i="2"/>
  <c r="H15" i="2"/>
  <c r="M14" i="15"/>
  <c r="H23" i="2"/>
  <c r="R19" i="23"/>
  <c r="R20" i="23" s="1"/>
  <c r="S17" i="23"/>
  <c r="S18" i="23" s="1"/>
  <c r="S20" i="23" s="1"/>
  <c r="H24" i="2" l="1"/>
  <c r="I24" i="2" s="1"/>
  <c r="I23" i="2"/>
  <c r="H16" i="2"/>
  <c r="I16" i="2" s="1"/>
  <c r="I15" i="2"/>
  <c r="I12" i="28" l="1"/>
  <c r="I13" i="28" l="1"/>
  <c r="J12" i="28"/>
  <c r="J15" i="28" s="1"/>
  <c r="J24" i="28" l="1"/>
  <c r="J7" i="28"/>
  <c r="J8" i="28" l="1"/>
  <c r="J21" i="28"/>
  <c r="K12" i="28"/>
  <c r="K15" i="28" s="1"/>
  <c r="J22" i="28" l="1"/>
  <c r="K24" i="28"/>
  <c r="K7" i="28"/>
  <c r="L12" i="28"/>
  <c r="L15" i="28" s="1"/>
  <c r="L7" i="28" l="1"/>
  <c r="L24" i="28"/>
  <c r="K21" i="28"/>
  <c r="K8" i="28"/>
  <c r="N12" i="28"/>
  <c r="N15" i="28" s="1"/>
  <c r="M12" i="28"/>
  <c r="M15" i="28" s="1"/>
  <c r="M24" i="28" l="1"/>
  <c r="M7" i="28"/>
  <c r="N24" i="28"/>
  <c r="N7" i="28"/>
  <c r="K22" i="28"/>
  <c r="L8" i="28"/>
  <c r="L21" i="28"/>
  <c r="L22" i="28" s="1"/>
  <c r="N8" i="28" l="1"/>
  <c r="N21" i="28"/>
  <c r="N22" i="28" s="1"/>
  <c r="M21" i="28"/>
  <c r="M8" i="28"/>
  <c r="O8" i="28" s="1"/>
  <c r="O7" i="28"/>
  <c r="M22" i="28" l="1"/>
  <c r="O21" i="28"/>
  <c r="O22" i="28" s="1"/>
  <c r="J8" i="31" l="1"/>
  <c r="G15" i="31" l="1"/>
  <c r="G16" i="31" s="1"/>
  <c r="K7" i="31"/>
  <c r="K8" i="31" s="1"/>
  <c r="L7" i="31" l="1"/>
  <c r="L8" i="31" s="1"/>
  <c r="L9" i="31" s="1"/>
  <c r="H16" i="31"/>
</calcChain>
</file>

<file path=xl/sharedStrings.xml><?xml version="1.0" encoding="utf-8"?>
<sst xmlns="http://schemas.openxmlformats.org/spreadsheetml/2006/main" count="2691" uniqueCount="515">
  <si>
    <t xml:space="preserve">Actuals </t>
  </si>
  <si>
    <t>Particulars</t>
  </si>
  <si>
    <t>2014-15</t>
  </si>
  <si>
    <t>2015-16</t>
  </si>
  <si>
    <t>2016-17</t>
  </si>
  <si>
    <t>2017-18</t>
  </si>
  <si>
    <t>2018-19</t>
  </si>
  <si>
    <t>No. of Substations</t>
  </si>
  <si>
    <t>Line Length in KM</t>
  </si>
  <si>
    <t>No. of DTRs</t>
  </si>
  <si>
    <t>No. of Consumers</t>
  </si>
  <si>
    <t>Projected</t>
  </si>
  <si>
    <t>2019-20</t>
  </si>
  <si>
    <t>2020-21</t>
  </si>
  <si>
    <t>2021-22</t>
  </si>
  <si>
    <t>2022-23</t>
  </si>
  <si>
    <t>2023-24</t>
  </si>
  <si>
    <t>Network Elements - Aggregate of all  circles</t>
  </si>
  <si>
    <t>CAGR</t>
  </si>
  <si>
    <t>WPI</t>
  </si>
  <si>
    <t>Financial Year</t>
  </si>
  <si>
    <t>2013-14</t>
  </si>
  <si>
    <t>CPI</t>
  </si>
  <si>
    <t>2012-13</t>
  </si>
  <si>
    <t>FY</t>
  </si>
  <si>
    <t>Year</t>
  </si>
  <si>
    <t>CPI(IW)</t>
  </si>
  <si>
    <t>Composite</t>
  </si>
  <si>
    <t>Rt</t>
  </si>
  <si>
    <t>Ln Rt</t>
  </si>
  <si>
    <t>Year -1</t>
  </si>
  <si>
    <t>Product</t>
  </si>
  <si>
    <t>A=</t>
  </si>
  <si>
    <t>B=6A</t>
  </si>
  <si>
    <t>C=n(n-1)(2n-1)</t>
  </si>
  <si>
    <t>D=B/C</t>
  </si>
  <si>
    <t>g=exp(D)-1</t>
  </si>
  <si>
    <t>escalation rate</t>
  </si>
  <si>
    <t>Source</t>
  </si>
  <si>
    <t>http://labourbureaunew.gov.in/LBO_indtab_new.pdf</t>
  </si>
  <si>
    <t>Items</t>
  </si>
  <si>
    <t>Employee Cost</t>
  </si>
  <si>
    <t>A&amp;G</t>
  </si>
  <si>
    <t>R&amp;M</t>
  </si>
  <si>
    <t>Total Gross O&amp;M</t>
  </si>
  <si>
    <t>Allocation %</t>
  </si>
  <si>
    <t>Actuals</t>
  </si>
  <si>
    <t>Actual O&amp;M Cost for TSNPDCL (in Rs.Cr.)</t>
  </si>
  <si>
    <t>Projected O&amp;M Cost as per escalation rates for TSNPDCL (in Rs.Cr.)</t>
  </si>
  <si>
    <t>Consumers</t>
  </si>
  <si>
    <t>CGI</t>
  </si>
  <si>
    <t>Projected O&amp;M Cost as per BESCOM Methodology for TSNPDCL (in Rs.Cr.)</t>
  </si>
  <si>
    <t>TOTAL</t>
  </si>
  <si>
    <t>Asifabad</t>
  </si>
  <si>
    <t>Mancherial</t>
  </si>
  <si>
    <t>Nirmal</t>
  </si>
  <si>
    <t>Adilabad</t>
  </si>
  <si>
    <t>Kamareddy</t>
  </si>
  <si>
    <t>Nizamabad</t>
  </si>
  <si>
    <t>Khammam</t>
  </si>
  <si>
    <t>Peddapally</t>
  </si>
  <si>
    <t>Jagtial</t>
  </si>
  <si>
    <t>Karimnagar</t>
  </si>
  <si>
    <t>Jayashankar Bhupalpally</t>
  </si>
  <si>
    <t>Mahabubabad</t>
  </si>
  <si>
    <t>Jangaon</t>
  </si>
  <si>
    <t>Warangal Rural</t>
  </si>
  <si>
    <t>Warangal Urban</t>
  </si>
  <si>
    <t>Circle coding</t>
  </si>
  <si>
    <t>Key Assumptions</t>
  </si>
  <si>
    <t>33 KV Line Length added/ SS</t>
  </si>
  <si>
    <t>Ckt-kms</t>
  </si>
  <si>
    <t>Length of 11 KV feeder</t>
  </si>
  <si>
    <t>Length of 11 KV feeder added per DTR</t>
  </si>
  <si>
    <t xml:space="preserve">Ckt-kms </t>
  </si>
  <si>
    <t>Length of LT line added per DTR</t>
  </si>
  <si>
    <t>Circle Coding</t>
  </si>
  <si>
    <t>Circle Name</t>
  </si>
  <si>
    <t>33 KV</t>
  </si>
  <si>
    <t>11 KV (Due to SS Additions)</t>
  </si>
  <si>
    <t>11 KV (Due to DTR Additions)</t>
  </si>
  <si>
    <t>Total 11 KV Additions</t>
  </si>
  <si>
    <t xml:space="preserve">LT </t>
  </si>
  <si>
    <t>Total Network line length</t>
  </si>
  <si>
    <t>Total</t>
  </si>
  <si>
    <t>Discom Total</t>
  </si>
  <si>
    <t>Sl No</t>
  </si>
  <si>
    <t>FY 2018-19</t>
  </si>
  <si>
    <t>FY 2019-20</t>
  </si>
  <si>
    <t>FY 2020-21</t>
  </si>
  <si>
    <t>FY 2021-22</t>
  </si>
  <si>
    <t>FY 2022-23</t>
  </si>
  <si>
    <t>FY 2023-24</t>
  </si>
  <si>
    <t>FY 2019-24</t>
  </si>
  <si>
    <t>FY 2020-24 (4rd Control Period)</t>
  </si>
  <si>
    <t xml:space="preserve"> New SS Additions</t>
  </si>
  <si>
    <t>New SS due to overloaded feeders</t>
  </si>
  <si>
    <t>New PTR Additions in Existing SS (MVA)</t>
  </si>
  <si>
    <t>Feeder Additions in Existing SS's</t>
  </si>
  <si>
    <t>DTR Additions</t>
  </si>
  <si>
    <t>Total Capacity Addition (New SS + Existing SS)</t>
  </si>
  <si>
    <t>Total No. of Feeder Additions (New SS + Existing SS)</t>
  </si>
  <si>
    <t>DTR Capacity Addition</t>
  </si>
  <si>
    <t>PTR capacity upgradation Urban</t>
  </si>
  <si>
    <t>MVA of PTR up-gradation Urban</t>
  </si>
  <si>
    <t>PTR capacity upgradation Rural</t>
  </si>
  <si>
    <t>MVA of PTR up-gradation Rural</t>
  </si>
  <si>
    <t>Total No. of Feeders (New SS + Existing SS)</t>
  </si>
  <si>
    <t>Urban (Nos.)</t>
  </si>
  <si>
    <t>Semi-Urban (Nos.)</t>
  </si>
  <si>
    <t>Rural (Nos.)</t>
  </si>
  <si>
    <t>Total Capacity Added (MVA)</t>
  </si>
  <si>
    <t>No. of Feeders</t>
  </si>
  <si>
    <t>Total Capacity Added</t>
  </si>
  <si>
    <t>Nos.</t>
  </si>
  <si>
    <t>PTR capacity upgradation</t>
  </si>
  <si>
    <t>PTRS in new SS</t>
  </si>
  <si>
    <t>Pedapally</t>
  </si>
  <si>
    <t>Bhadradri</t>
  </si>
  <si>
    <t>PROJECTS TO BE IMPLEMENTED IN FY 2013-14</t>
  </si>
  <si>
    <t>FY 2013-14</t>
  </si>
  <si>
    <t>2018-17</t>
  </si>
  <si>
    <t>No of SS Additions - New</t>
  </si>
  <si>
    <t>New PTR Additions in Existing SS's (MVA) - Nos.</t>
  </si>
  <si>
    <t>No. of DTR Additions (Nos)</t>
  </si>
  <si>
    <t>SS Additions</t>
  </si>
  <si>
    <t>Urban</t>
  </si>
  <si>
    <t>SU</t>
  </si>
  <si>
    <t>R</t>
  </si>
  <si>
    <t>Total Capacity (MVA)</t>
  </si>
  <si>
    <t>Feeders in New SS</t>
  </si>
  <si>
    <t>PTR Additions</t>
  </si>
  <si>
    <t>Feeder Additions</t>
  </si>
  <si>
    <t>Check</t>
  </si>
  <si>
    <t>FY 2012-13</t>
  </si>
  <si>
    <t>FY 2014-15</t>
  </si>
  <si>
    <t>FY 2015-16</t>
  </si>
  <si>
    <t>FY 2016-17</t>
  </si>
  <si>
    <t>FY 2017-18</t>
  </si>
  <si>
    <t>FY 2014-19 (3rd Control Period)</t>
  </si>
  <si>
    <t>Total PTR Capacity Addition (New SS + Existing SS)</t>
  </si>
  <si>
    <t>Ananthapur</t>
  </si>
  <si>
    <t>Kurnool</t>
  </si>
  <si>
    <t>Mahabubnagar</t>
  </si>
  <si>
    <t>Medak</t>
  </si>
  <si>
    <t>Nalgonda</t>
  </si>
  <si>
    <t>Rangareddy East</t>
  </si>
  <si>
    <t>Rangareddy North</t>
  </si>
  <si>
    <t>Rangareddy South</t>
  </si>
  <si>
    <t>Hyderabad Central</t>
  </si>
  <si>
    <t>Hyderabad North</t>
  </si>
  <si>
    <t>Hyderabad South</t>
  </si>
  <si>
    <t>Gross fixed assets value</t>
  </si>
  <si>
    <t>Land and Land Rights</t>
  </si>
  <si>
    <t>Buildings</t>
  </si>
  <si>
    <t>Civil Works</t>
  </si>
  <si>
    <t>Plant and Machinery</t>
  </si>
  <si>
    <t>Lines and Cable Network etc.</t>
  </si>
  <si>
    <t>Vehicles</t>
  </si>
  <si>
    <t>Furniture and Fixtures</t>
  </si>
  <si>
    <t>Office Equipments</t>
  </si>
  <si>
    <t>Computers and IT Equipments</t>
  </si>
  <si>
    <t>Airconditioners</t>
  </si>
  <si>
    <t>Intangible Assets</t>
  </si>
  <si>
    <t>Consumer Categories</t>
  </si>
  <si>
    <t>Energy Sales
(MU)</t>
  </si>
  <si>
    <t>Connected Load/ Contract Demand 
(MW)</t>
  </si>
  <si>
    <t>Connected Load/ Contract Demand 
(HP)</t>
  </si>
  <si>
    <t>LT Category</t>
  </si>
  <si>
    <t>Category I - Domestic</t>
  </si>
  <si>
    <t>Category II - Non-domestic/Commercial</t>
  </si>
  <si>
    <t>Category III - Industrial</t>
  </si>
  <si>
    <t>Category IV - Cottage Industries &amp; Dhobighats</t>
  </si>
  <si>
    <t>Category V - Agriculture</t>
  </si>
  <si>
    <t>Category VI - St. Lighting &amp; PWS</t>
  </si>
  <si>
    <t>Category VII - General Purpose</t>
  </si>
  <si>
    <t>Category VIII-Temporary Supply</t>
  </si>
  <si>
    <t>HIGH TENSION</t>
  </si>
  <si>
    <t xml:space="preserve">HT Category at 11 kV </t>
  </si>
  <si>
    <t>HT-I Indl Segregated</t>
  </si>
  <si>
    <t xml:space="preserve">Lights &amp; Fans </t>
  </si>
  <si>
    <t xml:space="preserve">Colony consumption </t>
  </si>
  <si>
    <t>Seasonal Industries</t>
  </si>
  <si>
    <t>HT - I B Ferro-alloys</t>
  </si>
  <si>
    <t>HT-II - Others Commercial</t>
  </si>
  <si>
    <t>HT-III Airports, Bus Stations and Railway Stations</t>
  </si>
  <si>
    <t>HT -IV A Govt Lift Irrigation Schemes</t>
  </si>
  <si>
    <t>HT -IV B Agriculture</t>
  </si>
  <si>
    <t>HT-IV C CPWS</t>
  </si>
  <si>
    <t>HT-VI Townships and Residential Colonies</t>
  </si>
  <si>
    <t>RESCOs</t>
  </si>
  <si>
    <t>HT-VII Temporary Supply</t>
  </si>
  <si>
    <t xml:space="preserve">HT Category at 33 kV </t>
  </si>
  <si>
    <t xml:space="preserve">HT Category at 132 kV </t>
  </si>
  <si>
    <t>HT-I Industry Segregated</t>
  </si>
  <si>
    <t>Lights &amp; Fans</t>
  </si>
  <si>
    <t>Colony consumption</t>
  </si>
  <si>
    <t>HT-I (B) Ferro-Alloys</t>
  </si>
  <si>
    <t>HT-II Others (Commercial)</t>
  </si>
  <si>
    <t>HT-IV(A) Govt. Lift Irrigation Schemes</t>
  </si>
  <si>
    <t>HT-IV(B) Agriculture</t>
  </si>
  <si>
    <t>HT-IV(C) CPWS</t>
  </si>
  <si>
    <t>HT-V Railway Traction</t>
  </si>
  <si>
    <t>TOTAL( LT + HT)</t>
  </si>
  <si>
    <t>As Approved by TSERC</t>
  </si>
  <si>
    <t>Technical Details</t>
  </si>
  <si>
    <t>Total No of consumers</t>
  </si>
  <si>
    <t>LT consumers</t>
  </si>
  <si>
    <t>HT consumers</t>
  </si>
  <si>
    <t>HT 11kV Consumers</t>
  </si>
  <si>
    <t>HT 33 kV consumers</t>
  </si>
  <si>
    <t>HT132 kV consumers</t>
  </si>
  <si>
    <t>Number of Substations</t>
  </si>
  <si>
    <t>Capacity of Substations (kVA)</t>
  </si>
  <si>
    <t>Peak Demand (MW)</t>
  </si>
  <si>
    <t>Total Length (ckt-km)</t>
  </si>
  <si>
    <t>LT Line Length</t>
  </si>
  <si>
    <t>11 kV Line Length</t>
  </si>
  <si>
    <t>33 kV Line Length</t>
  </si>
  <si>
    <t>Total No. of DTRs</t>
  </si>
  <si>
    <t>Energy Input (MU)</t>
  </si>
  <si>
    <t>Total Sales (MU)</t>
  </si>
  <si>
    <t>LT Sales</t>
  </si>
  <si>
    <t>HT Sales</t>
  </si>
  <si>
    <t>11 kV Sales</t>
  </si>
  <si>
    <t>33 kV Sales</t>
  </si>
  <si>
    <t>132 kV Sales</t>
  </si>
  <si>
    <t>Sales Forecast</t>
  </si>
  <si>
    <t>Each class of Consumers Other than Scheduled Consumers</t>
  </si>
  <si>
    <t>Consumers (Nos.)</t>
  </si>
  <si>
    <t>Inflation %</t>
  </si>
  <si>
    <t>CERC</t>
  </si>
  <si>
    <t xml:space="preserve">Year </t>
  </si>
  <si>
    <t>Jan</t>
  </si>
  <si>
    <t>Feb</t>
  </si>
  <si>
    <t>Mar</t>
  </si>
  <si>
    <t>Apr</t>
  </si>
  <si>
    <t>May</t>
  </si>
  <si>
    <t>Jun</t>
  </si>
  <si>
    <t>Jul</t>
  </si>
  <si>
    <t>Aug</t>
  </si>
  <si>
    <t>Sep</t>
  </si>
  <si>
    <t>Oct</t>
  </si>
  <si>
    <t>Nov</t>
  </si>
  <si>
    <t>Dec</t>
  </si>
  <si>
    <t>Yearly</t>
  </si>
  <si>
    <t>FY Avg</t>
  </si>
  <si>
    <t>Calender year</t>
  </si>
  <si>
    <t>Period</t>
  </si>
  <si>
    <t>From</t>
  </si>
  <si>
    <t>To</t>
  </si>
  <si>
    <t>YoY growth rate</t>
  </si>
  <si>
    <t>Actual</t>
  </si>
  <si>
    <t>Employee cost (Cr)</t>
  </si>
  <si>
    <t>A&amp;G cost (Cr)</t>
  </si>
  <si>
    <t>R&amp;M cost (Cr)</t>
  </si>
  <si>
    <t>TSNPDCL - Aggregate of all  circles</t>
  </si>
  <si>
    <t>Cost driver Allocation</t>
  </si>
  <si>
    <t>Sub-station</t>
  </si>
  <si>
    <t>Line length</t>
  </si>
  <si>
    <t>DTR</t>
  </si>
  <si>
    <t>Item</t>
  </si>
  <si>
    <t>Unit</t>
  </si>
  <si>
    <t>No.</t>
  </si>
  <si>
    <t>ckt-km</t>
  </si>
  <si>
    <t>Consumer</t>
  </si>
  <si>
    <t>EE Cost allocation (Rs.Cr.)</t>
  </si>
  <si>
    <t>A&amp;G Cost allocation (Rs.Cr.)</t>
  </si>
  <si>
    <t>Remarks</t>
  </si>
  <si>
    <t>Year 1</t>
  </si>
  <si>
    <t>Year 2</t>
  </si>
  <si>
    <t>Year 3</t>
  </si>
  <si>
    <t>Year 4</t>
  </si>
  <si>
    <t>Year 5</t>
  </si>
  <si>
    <t>Gross Fixed Assets</t>
  </si>
  <si>
    <t>33 kV</t>
  </si>
  <si>
    <t>11 kV</t>
  </si>
  <si>
    <t>LT</t>
  </si>
  <si>
    <t>Accumulated Depreciation</t>
  </si>
  <si>
    <t>Net Fixed Assets</t>
  </si>
  <si>
    <t>R&amp;M - Actuals</t>
  </si>
  <si>
    <t>GFA - Actuals</t>
  </si>
  <si>
    <t>Rs.Cr.</t>
  </si>
  <si>
    <t>%</t>
  </si>
  <si>
    <t>K=R&amp;M/GFA</t>
  </si>
  <si>
    <t>Deviation of O&amp;M Cost from actuals in %</t>
  </si>
  <si>
    <t>Total SS additions</t>
  </si>
  <si>
    <t>Escalation % for O&amp;M cost projections - TSSPDCL Method</t>
  </si>
  <si>
    <t>Description</t>
  </si>
  <si>
    <t xml:space="preserve">TSSPDCL suggested a simplistic method based on escalation rates. Employee expenses are escalated by expected growth in pay/wages. A&amp;G and R&amp;M cost are escalated with the weighted average of WPI and CPI at 60% and 40% respectively </t>
  </si>
  <si>
    <t>WII</t>
  </si>
  <si>
    <t>Sr. No.</t>
  </si>
  <si>
    <t>Category</t>
  </si>
  <si>
    <t>Tab Color</t>
  </si>
  <si>
    <t>Light Green</t>
  </si>
  <si>
    <t>Output sheet</t>
  </si>
  <si>
    <t>Light Pink</t>
  </si>
  <si>
    <t>Working sheet</t>
  </si>
  <si>
    <t>Light Blue</t>
  </si>
  <si>
    <t>Input sheet</t>
  </si>
  <si>
    <t>Input cell/hard coding</t>
  </si>
  <si>
    <t>Orange</t>
  </si>
  <si>
    <t>Drop down menu/variable</t>
  </si>
  <si>
    <t>Cell Color</t>
  </si>
  <si>
    <t>4th CP total</t>
  </si>
  <si>
    <t>Escalation rate</t>
  </si>
  <si>
    <t>CERC method</t>
  </si>
  <si>
    <t>Weight</t>
  </si>
  <si>
    <t>YoY</t>
  </si>
  <si>
    <t>Provisional data</t>
  </si>
  <si>
    <t>Network elements</t>
  </si>
  <si>
    <t>Revised Norm method</t>
  </si>
  <si>
    <t>EE</t>
  </si>
  <si>
    <t>Percentage allocation of each cost driver is iterated to arrive on norms which can result in the minimum deviation with actual EE cost</t>
  </si>
  <si>
    <t>Same as above</t>
  </si>
  <si>
    <t>TSSPDCL Escalation method</t>
  </si>
  <si>
    <t>40% and 20% escalations are considered in the FY 2018-19 and FY 2022-23 to account for Pay revision. Rest of the years a nominal increase of 5% is considered. These escalations are taken on the base year i.e. FY 2018-19</t>
  </si>
  <si>
    <t>Escalation of weighted average inflation rate is taken on base year to arrive at A&amp;G figures</t>
  </si>
  <si>
    <t>BESCOM method</t>
  </si>
  <si>
    <t>BESCOM formula = EE for previous year * (1+WII+CGI-Efficiency factor)</t>
  </si>
  <si>
    <t>EE Cost drivers (Rs./unit)</t>
  </si>
  <si>
    <t>A&amp;G Cost driver (Rs./unit)</t>
  </si>
  <si>
    <t>k factor 1.64%</t>
  </si>
  <si>
    <t>Sales of TSSPDCL Actuals</t>
  </si>
  <si>
    <t>Projected Sales of TSSPDCL MU</t>
  </si>
  <si>
    <t>Voltage level</t>
  </si>
  <si>
    <t>Total CP</t>
  </si>
  <si>
    <t xml:space="preserve">11 KV </t>
  </si>
  <si>
    <t xml:space="preserve">33 KV </t>
  </si>
  <si>
    <t>132 KV</t>
  </si>
  <si>
    <t>Overall Basis</t>
  </si>
  <si>
    <t>Avg</t>
  </si>
  <si>
    <t>Norm</t>
  </si>
  <si>
    <t>unit</t>
  </si>
  <si>
    <t>EE cost/unit</t>
  </si>
  <si>
    <t>INR/kWh</t>
  </si>
  <si>
    <t>A &amp; G Cost/Unit</t>
  </si>
  <si>
    <t>EE +A &amp; G</t>
  </si>
  <si>
    <t>INR Crs</t>
  </si>
  <si>
    <t>A &amp; G</t>
  </si>
  <si>
    <t>FY 2018-19( Provison) _19082019</t>
  </si>
  <si>
    <t>Projected  O&amp;M Cost for TSNPDCL (in Rs.Cr.)</t>
  </si>
  <si>
    <t xml:space="preserve">CPI </t>
  </si>
  <si>
    <t xml:space="preserve">% Increase in CPI </t>
  </si>
  <si>
    <t xml:space="preserve">WPI </t>
  </si>
  <si>
    <t xml:space="preserve">% Increase in WPI </t>
  </si>
  <si>
    <t>WII is computed by taking the YoY growth on the composite index of WPI and CPI with 40% and 60% weights respectively</t>
  </si>
  <si>
    <t>WPI (All)</t>
  </si>
  <si>
    <t>Inflation rate</t>
  </si>
  <si>
    <t>R&amp;M Cost</t>
  </si>
  <si>
    <t xml:space="preserve">Actual </t>
  </si>
  <si>
    <t>2001-02</t>
  </si>
  <si>
    <t>2002-03</t>
  </si>
  <si>
    <t>2003-04</t>
  </si>
  <si>
    <t>2004-05</t>
  </si>
  <si>
    <t>2005-06</t>
  </si>
  <si>
    <t>2006-07</t>
  </si>
  <si>
    <t>2007-08</t>
  </si>
  <si>
    <t>2008-09</t>
  </si>
  <si>
    <t>2009-10</t>
  </si>
  <si>
    <t>2010-11</t>
  </si>
  <si>
    <t>2011-12</t>
  </si>
  <si>
    <t>Transformers</t>
  </si>
  <si>
    <t>Substation maintenance by Pvt. Agencies</t>
  </si>
  <si>
    <t>Hydraulic Works</t>
  </si>
  <si>
    <t>Lines, Cable net work etc.</t>
  </si>
  <si>
    <t>Office equipment</t>
  </si>
  <si>
    <t>% Substation maintenance cost in overall R&amp;M Cost in FY 2018-19</t>
  </si>
  <si>
    <t xml:space="preserve">Estimated SS maintenance cost </t>
  </si>
  <si>
    <t xml:space="preserve">Estimated Artisans Salary </t>
  </si>
  <si>
    <t xml:space="preserve">GFA </t>
  </si>
  <si>
    <t xml:space="preserve">K factor- R&amp;M Cost/GFA ( Considered on opening balance) </t>
  </si>
  <si>
    <t>Average for 3 years</t>
  </si>
  <si>
    <t>Average for last 5 years</t>
  </si>
  <si>
    <t>projected R&amp;M Cost based on 3 years average</t>
  </si>
  <si>
    <t>projected R&amp;M Cost based on5 years average</t>
  </si>
  <si>
    <t>% growth of R&amp;M cost over Y -to Y</t>
  </si>
  <si>
    <t>Considered Opening GFA</t>
  </si>
  <si>
    <t>Considered 3 years averafe K factor</t>
  </si>
  <si>
    <t xml:space="preserve">R&amp;M </t>
  </si>
  <si>
    <t>5th CP total</t>
  </si>
  <si>
    <t>2024-25</t>
  </si>
  <si>
    <t>2025-26</t>
  </si>
  <si>
    <t>2026-27</t>
  </si>
  <si>
    <t>2027-28</t>
  </si>
  <si>
    <t>2028-29</t>
  </si>
  <si>
    <t>5th CP Gross O&amp;M</t>
  </si>
  <si>
    <t>https://eaindustry.nic.in/display_data_201112.asp</t>
  </si>
  <si>
    <t xml:space="preserve">1. CPI Index shall be considered from the Website of Ministry of Labour Bureau, Government of India. </t>
  </si>
  <si>
    <t>2. Since Base year change in Sep'21, same is changed to base year of 2001 by using linking factor of 2.88 as per PIB link shown below</t>
  </si>
  <si>
    <t>https://pib.gov.in/PressReleasePage.aspx?PRID=1666782</t>
  </si>
  <si>
    <t>Cost drivers Projected (Rs./Unit) - 5th CP</t>
  </si>
  <si>
    <t>Cost drivers (Rs./unit) - 4th CP</t>
  </si>
  <si>
    <t>CERC's method is used to derive the weighted average inflation rate between WPI and CPI. The metrics are taken for Both calender year and financial year and lower of both is chosen for the period of 2024-25 to 2028-29</t>
  </si>
  <si>
    <t>CGI is computed by taking YoY growth on actuals for the period 2017-18 to 2022-23 and on projected values taken from resource plan for the period 2024-25 to 2028-29</t>
  </si>
  <si>
    <t>Considered actual Network elements for 2022-23; projections are based on Resource plan for FY 25-29</t>
  </si>
  <si>
    <t>R&amp;M expense for the past three years from the base year for 4th CP (2020-21 to 2022-23) is taken as % of actual GFA for the same period to arrive at an average K factor. The K factor is then multiplied by the Projected GFA for the 5th Control period to arrive at R&amp;M expenses</t>
  </si>
  <si>
    <t xml:space="preserve">Nizamabad </t>
  </si>
  <si>
    <t>HNKR</t>
  </si>
  <si>
    <t>Warangal</t>
  </si>
  <si>
    <t>Bhupalpally</t>
  </si>
  <si>
    <t>KMM</t>
  </si>
  <si>
    <t>KGM</t>
  </si>
  <si>
    <t>As per Resource plan filing formats</t>
  </si>
  <si>
    <t>2023-24 (prov)</t>
  </si>
  <si>
    <t>FY 2024-25</t>
  </si>
  <si>
    <t>FY 2025-26</t>
  </si>
  <si>
    <t>FY 2026-27</t>
  </si>
  <si>
    <t>FY 2027-28</t>
  </si>
  <si>
    <t>FY 2028-29</t>
  </si>
  <si>
    <t>FY 2029-30</t>
  </si>
  <si>
    <t>FY 2030-31</t>
  </si>
  <si>
    <t>FY 2031-32</t>
  </si>
  <si>
    <t>FY 2032-33</t>
  </si>
  <si>
    <t>FY 2033-34</t>
  </si>
  <si>
    <t>FY 2023-34</t>
  </si>
  <si>
    <t>FY 2024-25 To FY 2033-34 (5th and 6th Control Period)</t>
  </si>
  <si>
    <t>PTR capacity upgradation GHMC</t>
  </si>
  <si>
    <t>MVA of PTR up-gradation GHMC</t>
  </si>
  <si>
    <t>PTR capacity upgradation Urban + SU</t>
  </si>
  <si>
    <t>MVA of PTR up-gradation Urban + SU</t>
  </si>
  <si>
    <t>GHMC(No.s)</t>
  </si>
  <si>
    <t>PROJECTS TO BE IMPLEMENTED IN FY 2018-19</t>
  </si>
  <si>
    <t>FY 2020-24 (4th Control Period)</t>
  </si>
  <si>
    <t>Banjara Hills</t>
  </si>
  <si>
    <t>Cybercity</t>
  </si>
  <si>
    <t>Gadwal</t>
  </si>
  <si>
    <t>Habsiguda</t>
  </si>
  <si>
    <t>Medchal</t>
  </si>
  <si>
    <t>Nagarkurnool</t>
  </si>
  <si>
    <t>Rajendra Nagar</t>
  </si>
  <si>
    <t>Sangareddy</t>
  </si>
  <si>
    <t>Saroornagar</t>
  </si>
  <si>
    <t>Secundrabad</t>
  </si>
  <si>
    <t>Siddipet</t>
  </si>
  <si>
    <t>Suryapet</t>
  </si>
  <si>
    <t>Vikarabad</t>
  </si>
  <si>
    <t>Wanaparthy</t>
  </si>
  <si>
    <t>Yadadri</t>
  </si>
  <si>
    <t>TSERC Approved k factor for 4th CP</t>
  </si>
  <si>
    <t>Average k from FY-20/21 to FY-22/23 as per TSERC norms</t>
  </si>
  <si>
    <t>Misc Equipment</t>
  </si>
  <si>
    <t>Total R&amp;M cost
(Excl Artisans salary)</t>
  </si>
  <si>
    <t>-</t>
  </si>
  <si>
    <t>Projected O&amp;M Cost for TSNPDCL (in Rs.Cr.)</t>
  </si>
  <si>
    <t>O&amp;M Cost for TSNPDCL (in Rs.Cr.)</t>
  </si>
  <si>
    <t>Considering the TSERC approved K factor for calculating R&amp;M cost</t>
  </si>
  <si>
    <t>Projected O&amp;M Cost for TSNPDCL as per TSERC NORMS methodology (in Rs.Cr.)</t>
  </si>
  <si>
    <t>5th CP Total</t>
  </si>
  <si>
    <t>Inflation Index</t>
  </si>
  <si>
    <t>Calculation of R&amp;M cost</t>
  </si>
  <si>
    <t>GFA</t>
  </si>
  <si>
    <t>K factor (R&amp;M cost/GFA)</t>
  </si>
  <si>
    <t>3 Yr average K-factor</t>
  </si>
  <si>
    <t>FY %</t>
  </si>
  <si>
    <t>FY CAGR</t>
  </si>
  <si>
    <t>1 yr</t>
  </si>
  <si>
    <t>2 yr</t>
  </si>
  <si>
    <t>3 yr</t>
  </si>
  <si>
    <t>4 yr</t>
  </si>
  <si>
    <t>5 yr</t>
  </si>
  <si>
    <t>Yr %</t>
  </si>
  <si>
    <t>YR CAGR</t>
  </si>
  <si>
    <t>O&amp;M Cost calculation as per New Draft Regulations, 2023</t>
  </si>
  <si>
    <t>O&amp;M Cost calculation as per the Comments/ suggestions given by TS Discoms on New Draft regulations, 2023</t>
  </si>
  <si>
    <t>(FY 2023-24 considered as base year and projected with inflation rate)</t>
  </si>
  <si>
    <t>O&amp;M Cost calculation as per the Norms (Old regulation)</t>
  </si>
  <si>
    <t>O&amp;M Cost calculation as per New MYT Regulations, 2023</t>
  </si>
  <si>
    <t>Average</t>
  </si>
  <si>
    <t>Growth %</t>
  </si>
  <si>
    <t>CY</t>
  </si>
  <si>
    <t>Opening Balance</t>
  </si>
  <si>
    <t>Source:</t>
  </si>
  <si>
    <t>https://eaindustry.nic.in/indx_download_1112/monthly_index_202403.xls</t>
  </si>
  <si>
    <t>6 yr</t>
  </si>
  <si>
    <t>Gross taken</t>
  </si>
  <si>
    <t>net taken</t>
  </si>
  <si>
    <t>Opening GFA</t>
  </si>
  <si>
    <t>Sl.No.</t>
  </si>
  <si>
    <t>Additional Man Power</t>
  </si>
  <si>
    <t>Per Month Salary
Rs.</t>
  </si>
  <si>
    <t>50% Rationalization Factor
(Rs. Cr)</t>
  </si>
  <si>
    <t>Junior Lineman</t>
  </si>
  <si>
    <t>Sub-Engineer</t>
  </si>
  <si>
    <t>Assistant Engineer
(Electrical &amp; Civil)</t>
  </si>
  <si>
    <t>O&amp;M Expenses computation as per Regulation No. 02 of 2023</t>
  </si>
  <si>
    <t xml:space="preserve">Employee Cost </t>
  </si>
  <si>
    <t>A&amp;G Expenses</t>
  </si>
  <si>
    <t>R&amp;M Expenses</t>
  </si>
  <si>
    <t>Total Gross O&amp;M Cost</t>
  </si>
  <si>
    <t>Estimated</t>
  </si>
  <si>
    <t>Projections</t>
  </si>
  <si>
    <t>Approved Inflation rate for 5th CP</t>
  </si>
  <si>
    <t xml:space="preserve">Approved </t>
  </si>
  <si>
    <t>CPI Inflation</t>
  </si>
  <si>
    <t>Last 5 Years CPI Average (FY 2020-21 to FY 2024-25)</t>
  </si>
  <si>
    <t>WPI Inflation</t>
  </si>
  <si>
    <t>Last 5 Years WPI Average (FY 2020-21 to FY 2024-25)</t>
  </si>
  <si>
    <t>WPI Index</t>
  </si>
  <si>
    <t>Avg.</t>
  </si>
  <si>
    <t>Y-o-Y %</t>
  </si>
  <si>
    <t>FY14</t>
  </si>
  <si>
    <t>FY15</t>
  </si>
  <si>
    <t>FY16</t>
  </si>
  <si>
    <t>FY17</t>
  </si>
  <si>
    <t>FY18</t>
  </si>
  <si>
    <t>FY19</t>
  </si>
  <si>
    <t>FY20</t>
  </si>
  <si>
    <t>FY21</t>
  </si>
  <si>
    <t>FY22</t>
  </si>
  <si>
    <t>FY23</t>
  </si>
  <si>
    <t>FY24</t>
  </si>
  <si>
    <t>FY25</t>
  </si>
  <si>
    <t>FY26</t>
  </si>
  <si>
    <t>https://eaindustry.nic.in/default.asp</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</si>
</sst>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4" formatCode="_(&quot;$&quot;* #,##0.00_);_(&quot;$&quot;* \(#,##0.00\);_(&quot;$&quot;* &quot;-&quot;??_);_(@_)"/>
    <numFmt numFmtId="43" formatCode="_(* #,##0.00_);_(* \(#,##0.00\);_(* &quot;-&quot;??_);_(@_)"/>
    <numFmt numFmtId="164" formatCode="_ * #,##0_ ;_ * \-#,##0_ ;_ * &quot;-&quot;_ ;_ @_ "/>
    <numFmt numFmtId="165" formatCode="_ * #,##0.00_ ;_ * \-#,##0.00_ ;_ * &quot;-&quot;??_ ;_ @_ "/>
    <numFmt numFmtId="166" formatCode="_-* #,##0.00_-;\-* #,##0.00_-;_-* &quot;-&quot;??_-;_-@_-"/>
    <numFmt numFmtId="167" formatCode="_-* #,##0_-;\-* #,##0_-;_-* &quot;-&quot;_-;_-@_-"/>
    <numFmt numFmtId="168" formatCode="&quot;$&quot;#,##0;\-&quot;$&quot;#,##0"/>
    <numFmt numFmtId="169" formatCode="0.00_)"/>
    <numFmt numFmtId="170" formatCode="_(&quot;$&quot;* #,##0.0000000_);_(&quot;$&quot;* \(#,##0.0000000\);_(&quot;$&quot;* &quot;-&quot;??_);_(@_)"/>
    <numFmt numFmtId="171" formatCode="#,##0.0_);\(#,##0.0\)"/>
    <numFmt numFmtId="172" formatCode="&quot;$&quot;#,##0.0000_);\(&quot;$&quot;#,##0.0000\)"/>
    <numFmt numFmtId="173" formatCode="#,##0.0000_)"/>
    <numFmt numFmtId="174" formatCode="0\);"/>
    <numFmt numFmtId="175" formatCode="##,##0.000_);\(#,##0.000\)"/>
    <numFmt numFmtId="176" formatCode="#,##0;[Red]\(#,##0\)"/>
    <numFmt numFmtId="177" formatCode="_ &quot;\&quot;* #,##0_ ;_ &quot;\&quot;* \-#,##0_ ;_ &quot;\&quot;* &quot;-&quot;_ ;_ @_ "/>
    <numFmt numFmtId="178" formatCode="_ &quot;\&quot;* #,##0.00_ ;_ &quot;\&quot;* \-#,##0.00_ ;_ &quot;\&quot;* &quot;-&quot;??_ ;_ @_ "/>
    <numFmt numFmtId="179" formatCode="&quot;\&quot;#,##0.00;[Red]\-&quot;\&quot;#,##0.00"/>
    <numFmt numFmtId="180" formatCode="#,##0.0"/>
    <numFmt numFmtId="181" formatCode="_([$€]* #,##0.00_);_([$€]* \(#,##0.00\);_([$€]* &quot;-&quot;??_);_(@_)"/>
    <numFmt numFmtId="182" formatCode="0.0"/>
    <numFmt numFmtId="183" formatCode="_(* #,##0_);_(* \(#,##0\);_(* &quot;-&quot;??_);_(@_)"/>
    <numFmt numFmtId="184" formatCode="0.0%"/>
    <numFmt numFmtId="185" formatCode="0.000"/>
    <numFmt numFmtId="186" formatCode="#"/>
    <numFmt numFmtId="187" formatCode="&quot;Warning&quot;;&quot;Warning&quot;;&quot;OK&quot;"/>
    <numFmt numFmtId="188" formatCode="#,##0.00000_);\(#,##0.00000\)"/>
    <numFmt numFmtId="189" formatCode="#,##0.0;[Red]#,##0.0"/>
    <numFmt numFmtId="190" formatCode="_([$€-2]* #,##0.00_);_([$€-2]* \(#,##0.00\);_([$€-2]* &quot;-&quot;??_)"/>
    <numFmt numFmtId="191" formatCode="#,##0_-;\ \(#,##0\);_-* &quot;-&quot;??;_-@_-"/>
    <numFmt numFmtId="192" formatCode="0.000000000000000"/>
    <numFmt numFmtId="193" formatCode="&quot;ß&quot;#,##0.00_);\(&quot;ß&quot;#,##0.00\)"/>
    <numFmt numFmtId="194" formatCode="0.00\ &quot;x&quot;"/>
    <numFmt numFmtId="195" formatCode="0;[Red]0"/>
    <numFmt numFmtId="196" formatCode="0.0000"/>
    <numFmt numFmtId="197" formatCode="&quot; PTR Size (MVA)&quot;\ 0.00"/>
    <numFmt numFmtId="198" formatCode="#,##0_);\(#,##0\);&quot;-  &quot;;&quot; &quot;@&quot; &quot;"/>
    <numFmt numFmtId="199" formatCode="0.000%"/>
  </numFmts>
  <fonts count="137">
    <font>
      <sz val="11"/>
      <color theme="1"/>
      <name val="Calibri"/>
      <family val="2"/>
      <scheme val="minor"/>
    </font>
    <font>
      <sz val="11"/>
      <color indexed="8"/>
      <name val="Calibri"/>
      <family val="2"/>
    </font>
    <font>
      <b/>
      <sz val="11"/>
      <color indexed="8"/>
      <name val="Calibri"/>
      <family val="2"/>
    </font>
    <font>
      <sz val="11"/>
      <color indexed="9"/>
      <name val="Calibri"/>
      <family val="2"/>
    </font>
    <font>
      <sz val="10"/>
      <name val="Arial"/>
      <family val="2"/>
    </font>
    <font>
      <sz val="10"/>
      <name val="Arial"/>
      <family val="2"/>
    </font>
    <font>
      <sz val="11"/>
      <color indexed="8"/>
      <name val="Calibri"/>
      <family val="2"/>
    </font>
    <font>
      <sz val="11"/>
      <color indexed="9"/>
      <name val="Calibri"/>
      <family val="2"/>
    </font>
    <font>
      <sz val="14"/>
      <name val="AngsanaUPC"/>
      <family val="1"/>
    </font>
    <font>
      <sz val="12"/>
      <name val="¹ÙÅÁÃ¼"/>
      <family val="1"/>
      <charset val="129"/>
    </font>
    <font>
      <sz val="8"/>
      <name val="Times New Roman"/>
      <family val="1"/>
    </font>
    <font>
      <sz val="11"/>
      <color indexed="20"/>
      <name val="Calibri"/>
      <family val="2"/>
    </font>
    <font>
      <sz val="12"/>
      <name val="¹ÙÅÁÃ¼"/>
      <charset val="129"/>
    </font>
    <font>
      <b/>
      <sz val="11"/>
      <color indexed="52"/>
      <name val="Calibri"/>
      <family val="2"/>
    </font>
    <font>
      <b/>
      <sz val="11"/>
      <color indexed="9"/>
      <name val="Calibri"/>
      <family val="2"/>
    </font>
    <font>
      <sz val="10"/>
      <name val="MS Serif"/>
      <family val="1"/>
    </font>
    <font>
      <sz val="10"/>
      <name val="Courier"/>
      <family val="3"/>
    </font>
    <font>
      <sz val="11"/>
      <name val="Book Antiqua"/>
      <family val="1"/>
    </font>
    <font>
      <sz val="10"/>
      <color indexed="16"/>
      <name val="MS Serif"/>
      <family val="1"/>
    </font>
    <font>
      <i/>
      <sz val="11"/>
      <color indexed="23"/>
      <name val="Calibri"/>
      <family val="2"/>
    </font>
    <font>
      <sz val="10"/>
      <color indexed="10"/>
      <name val="Arial"/>
      <family val="2"/>
    </font>
    <font>
      <sz val="11"/>
      <color indexed="17"/>
      <name val="Calibri"/>
      <family val="2"/>
    </font>
    <font>
      <sz val="8"/>
      <name val="Arial"/>
      <family val="2"/>
    </font>
    <font>
      <b/>
      <sz val="12"/>
      <name val="Arial"/>
      <family val="2"/>
    </font>
    <font>
      <b/>
      <sz val="15"/>
      <color indexed="56"/>
      <name val="Calibri"/>
      <family val="2"/>
    </font>
    <font>
      <b/>
      <sz val="13"/>
      <color indexed="56"/>
      <name val="Calibri"/>
      <family val="2"/>
    </font>
    <font>
      <b/>
      <sz val="11"/>
      <color indexed="56"/>
      <name val="Calibri"/>
      <family val="2"/>
    </font>
    <font>
      <u/>
      <sz val="9"/>
      <color indexed="12"/>
      <name val="Arial"/>
      <family val="2"/>
    </font>
    <font>
      <sz val="11"/>
      <color indexed="62"/>
      <name val="Calibri"/>
      <family val="2"/>
    </font>
    <font>
      <sz val="12"/>
      <name val="Helv"/>
    </font>
    <font>
      <sz val="11"/>
      <color indexed="52"/>
      <name val="Calibri"/>
      <family val="2"/>
    </font>
    <font>
      <sz val="12"/>
      <color indexed="9"/>
      <name val="Helv"/>
    </font>
    <font>
      <sz val="11"/>
      <color indexed="60"/>
      <name val="Calibri"/>
      <family val="2"/>
    </font>
    <font>
      <sz val="7"/>
      <name val="Small Fonts"/>
      <family val="2"/>
    </font>
    <font>
      <b/>
      <i/>
      <sz val="16"/>
      <name val="Helv"/>
    </font>
    <font>
      <b/>
      <sz val="11"/>
      <color indexed="63"/>
      <name val="Calibri"/>
      <family val="2"/>
    </font>
    <font>
      <b/>
      <sz val="10"/>
      <name val="Arial CE"/>
      <family val="2"/>
      <charset val="238"/>
    </font>
    <font>
      <sz val="10"/>
      <name val="Tms Rmn"/>
    </font>
    <font>
      <sz val="10"/>
      <name val="MS Sans Serif"/>
      <family val="2"/>
    </font>
    <font>
      <u/>
      <sz val="9"/>
      <color indexed="36"/>
      <name val="Arial"/>
      <family val="2"/>
    </font>
    <font>
      <sz val="10"/>
      <color indexed="8"/>
      <name val="Arial"/>
      <family val="2"/>
    </font>
    <font>
      <b/>
      <sz val="8"/>
      <color indexed="8"/>
      <name val="Helv"/>
    </font>
    <font>
      <b/>
      <sz val="18"/>
      <color indexed="56"/>
      <name val="Cambria"/>
      <family val="2"/>
    </font>
    <font>
      <b/>
      <sz val="11"/>
      <color indexed="8"/>
      <name val="Calibri"/>
      <family val="2"/>
    </font>
    <font>
      <sz val="11"/>
      <color indexed="10"/>
      <name val="Calibri"/>
      <family val="2"/>
    </font>
    <font>
      <b/>
      <sz val="10"/>
      <name val="Arial"/>
      <family val="2"/>
    </font>
    <font>
      <sz val="11"/>
      <color indexed="8"/>
      <name val="Calibri"/>
      <family val="2"/>
    </font>
    <font>
      <sz val="10"/>
      <color indexed="54"/>
      <name val="Arial"/>
      <family val="2"/>
    </font>
    <font>
      <b/>
      <sz val="10"/>
      <name val="Calibri"/>
      <family val="2"/>
    </font>
    <font>
      <sz val="22"/>
      <name val="Arial"/>
      <family val="2"/>
    </font>
    <font>
      <b/>
      <sz val="8"/>
      <name val="Arial"/>
      <family val="2"/>
    </font>
    <font>
      <sz val="11"/>
      <color indexed="8"/>
      <name val="Cambria"/>
      <family val="1"/>
    </font>
    <font>
      <sz val="13"/>
      <color indexed="8"/>
      <name val="Cambria"/>
      <family val="1"/>
    </font>
    <font>
      <sz val="10"/>
      <name val="Cambria"/>
      <family val="1"/>
    </font>
    <font>
      <b/>
      <sz val="11"/>
      <color indexed="8"/>
      <name val="Cambria"/>
      <family val="1"/>
    </font>
    <font>
      <b/>
      <sz val="12"/>
      <name val="Cambria"/>
      <family val="1"/>
    </font>
    <font>
      <b/>
      <sz val="16"/>
      <name val="Arial"/>
      <family val="2"/>
    </font>
    <font>
      <sz val="10"/>
      <color indexed="8"/>
      <name val="Arial"/>
      <family val="2"/>
    </font>
    <font>
      <sz val="10"/>
      <color indexed="8"/>
      <name val="Arial"/>
      <family val="2"/>
    </font>
    <font>
      <b/>
      <sz val="12"/>
      <color indexed="8"/>
      <name val="Calibri Light"/>
      <family val="1"/>
    </font>
    <font>
      <b/>
      <u/>
      <sz val="12"/>
      <color indexed="8"/>
      <name val="Calibri Light"/>
      <family val="1"/>
    </font>
    <font>
      <sz val="13"/>
      <name val="Cambria"/>
      <family val="1"/>
    </font>
    <font>
      <sz val="12"/>
      <name val="Times New Roman"/>
      <family val="1"/>
    </font>
    <font>
      <sz val="10"/>
      <name val="Helv"/>
      <charset val="204"/>
    </font>
    <font>
      <b/>
      <sz val="24"/>
      <color indexed="8"/>
      <name val="Courier"/>
      <family val="3"/>
    </font>
    <font>
      <sz val="18"/>
      <color indexed="16"/>
      <name val="Courier"/>
      <family val="3"/>
    </font>
    <font>
      <sz val="20"/>
      <color indexed="16"/>
      <name val="Courier"/>
      <family val="3"/>
    </font>
    <font>
      <b/>
      <sz val="20"/>
      <color indexed="16"/>
      <name val="Courier"/>
      <family val="3"/>
    </font>
    <font>
      <sz val="24"/>
      <color indexed="16"/>
      <name val="Courier"/>
      <family val="3"/>
    </font>
    <font>
      <b/>
      <sz val="24"/>
      <color indexed="16"/>
      <name val="Courier"/>
      <family val="3"/>
    </font>
    <font>
      <sz val="10"/>
      <color indexed="9"/>
      <name val="Arial"/>
      <family val="2"/>
    </font>
    <font>
      <b/>
      <sz val="11"/>
      <name val="Trebuchet MS"/>
      <family val="2"/>
    </font>
    <font>
      <sz val="10"/>
      <color indexed="16"/>
      <name val="Arial"/>
      <family val="2"/>
    </font>
    <font>
      <sz val="10"/>
      <color indexed="20"/>
      <name val="Arial"/>
      <family val="2"/>
    </font>
    <font>
      <sz val="12"/>
      <name val="Tms Rmn"/>
    </font>
    <font>
      <b/>
      <sz val="10"/>
      <color indexed="52"/>
      <name val="Arial"/>
      <family val="2"/>
    </font>
    <font>
      <b/>
      <sz val="10"/>
      <color indexed="16"/>
      <name val="Arial"/>
      <family val="2"/>
    </font>
    <font>
      <sz val="10"/>
      <color indexed="55"/>
      <name val="Arial"/>
      <family val="2"/>
    </font>
    <font>
      <b/>
      <sz val="10"/>
      <color indexed="9"/>
      <name val="Arial"/>
      <family val="2"/>
    </font>
    <font>
      <sz val="10"/>
      <color indexed="8"/>
      <name val="Verdana"/>
      <family val="2"/>
    </font>
    <font>
      <sz val="10"/>
      <name val="Helv"/>
    </font>
    <font>
      <b/>
      <sz val="10"/>
      <color indexed="36"/>
      <name val="Arial"/>
      <family val="2"/>
    </font>
    <font>
      <i/>
      <sz val="10"/>
      <color indexed="23"/>
      <name val="Arial"/>
      <family val="2"/>
    </font>
    <font>
      <sz val="10"/>
      <color indexed="23"/>
      <name val="Arial"/>
      <family val="2"/>
    </font>
    <font>
      <sz val="10"/>
      <color indexed="17"/>
      <name val="Arial"/>
      <family val="2"/>
    </font>
    <font>
      <u/>
      <sz val="11"/>
      <name val="Arial"/>
      <family val="2"/>
    </font>
    <font>
      <b/>
      <sz val="15"/>
      <color indexed="56"/>
      <name val="Arial"/>
      <family val="2"/>
    </font>
    <font>
      <b/>
      <sz val="13"/>
      <color indexed="56"/>
      <name val="Arial"/>
      <family val="2"/>
    </font>
    <font>
      <b/>
      <sz val="11"/>
      <color indexed="56"/>
      <name val="Arial"/>
      <family val="2"/>
    </font>
    <font>
      <u/>
      <sz val="11"/>
      <color indexed="12"/>
      <name val="Calibri"/>
      <family val="2"/>
    </font>
    <font>
      <b/>
      <sz val="13"/>
      <color indexed="9"/>
      <name val="Times New Roman"/>
      <family val="1"/>
    </font>
    <font>
      <sz val="10"/>
      <color indexed="52"/>
      <name val="Arial"/>
      <family val="2"/>
    </font>
    <font>
      <sz val="10"/>
      <color indexed="60"/>
      <name val="Arial"/>
      <family val="2"/>
    </font>
    <font>
      <sz val="12"/>
      <name val="Arial"/>
      <family val="2"/>
    </font>
    <font>
      <b/>
      <sz val="10"/>
      <color indexed="63"/>
      <name val="Arial"/>
      <family val="2"/>
    </font>
    <font>
      <sz val="11"/>
      <color indexed="8"/>
      <name val="Arial"/>
      <family val="2"/>
    </font>
    <font>
      <b/>
      <sz val="10"/>
      <color indexed="56"/>
      <name val="Arial"/>
      <family val="2"/>
    </font>
    <font>
      <b/>
      <sz val="18"/>
      <color indexed="62"/>
      <name val="Cambria"/>
      <family val="2"/>
    </font>
    <font>
      <b/>
      <sz val="16"/>
      <color indexed="9"/>
      <name val="Arial"/>
      <family val="2"/>
    </font>
    <font>
      <b/>
      <sz val="12"/>
      <color indexed="9"/>
      <name val="Arial"/>
      <family val="2"/>
    </font>
    <font>
      <sz val="12"/>
      <color indexed="9"/>
      <name val="Arial"/>
      <family val="2"/>
    </font>
    <font>
      <b/>
      <sz val="11"/>
      <color indexed="9"/>
      <name val="Times New Roman"/>
      <family val="1"/>
    </font>
    <font>
      <b/>
      <sz val="10"/>
      <color indexed="8"/>
      <name val="Arial"/>
      <family val="2"/>
    </font>
    <font>
      <b/>
      <sz val="10"/>
      <color indexed="18"/>
      <name val="Arial"/>
      <family val="2"/>
    </font>
    <font>
      <sz val="11"/>
      <color theme="1"/>
      <name val="Calibri"/>
      <family val="2"/>
      <scheme val="minor"/>
    </font>
    <font>
      <sz val="11"/>
      <color theme="0"/>
      <name val="Calibri"/>
      <family val="2"/>
      <scheme val="minor"/>
    </font>
    <font>
      <u/>
      <sz val="11"/>
      <color theme="10"/>
      <name val="Calibri"/>
      <family val="2"/>
    </font>
    <font>
      <sz val="11"/>
      <color theme="1"/>
      <name val="Arial"/>
      <family val="2"/>
    </font>
    <font>
      <sz val="11"/>
      <color rgb="FFFF0000"/>
      <name val="Calibri"/>
      <family val="2"/>
      <scheme val="minor"/>
    </font>
    <font>
      <b/>
      <sz val="11"/>
      <color rgb="FFFF0000"/>
      <name val="Calibri"/>
      <family val="2"/>
      <scheme val="minor"/>
    </font>
    <font>
      <b/>
      <sz val="11"/>
      <color theme="0"/>
      <name val="Calibri"/>
      <family val="2"/>
      <scheme val="minor"/>
    </font>
    <font>
      <b/>
      <sz val="11"/>
      <color theme="1"/>
      <name val="Calibri"/>
      <family val="2"/>
      <scheme val="minor"/>
    </font>
    <font>
      <sz val="10"/>
      <color theme="0"/>
      <name val="Arial"/>
      <family val="2"/>
    </font>
    <font>
      <sz val="11"/>
      <color theme="1"/>
      <name val="Cambria"/>
      <family val="1"/>
    </font>
    <font>
      <sz val="13"/>
      <color theme="0"/>
      <name val="Cambria"/>
      <family val="1"/>
    </font>
    <font>
      <sz val="10"/>
      <color theme="0"/>
      <name val="Cambria"/>
      <family val="1"/>
    </font>
    <font>
      <sz val="11"/>
      <color theme="0"/>
      <name val="Cambria"/>
      <family val="1"/>
    </font>
    <font>
      <sz val="12"/>
      <color theme="0"/>
      <name val="Cambria"/>
      <family val="1"/>
    </font>
    <font>
      <sz val="12"/>
      <color theme="1"/>
      <name val="Cambria"/>
      <family val="1"/>
    </font>
    <font>
      <b/>
      <sz val="11"/>
      <color theme="1"/>
      <name val="Cambria"/>
      <family val="1"/>
    </font>
    <font>
      <b/>
      <sz val="12"/>
      <color theme="1"/>
      <name val="Cambria"/>
      <family val="1"/>
    </font>
    <font>
      <sz val="12"/>
      <name val="Cambria"/>
      <family val="1"/>
    </font>
    <font>
      <sz val="10"/>
      <color rgb="FF000000"/>
      <name val="Arial"/>
      <family val="2"/>
    </font>
    <font>
      <sz val="10"/>
      <color theme="1"/>
      <name val="Calibri"/>
      <family val="2"/>
      <scheme val="minor"/>
    </font>
    <font>
      <sz val="10"/>
      <color theme="1"/>
      <name val="Arial"/>
      <family val="2"/>
    </font>
    <font>
      <sz val="11"/>
      <name val="Calibri"/>
      <family val="2"/>
      <scheme val="minor"/>
    </font>
    <font>
      <b/>
      <sz val="11"/>
      <name val="Calibri"/>
      <family val="2"/>
      <scheme val="minor"/>
    </font>
    <font>
      <b/>
      <sz val="10"/>
      <color theme="0"/>
      <name val="Arial"/>
      <family val="2"/>
    </font>
    <font>
      <sz val="10"/>
      <color theme="3" tint="0.39997558519241921"/>
      <name val="Arial"/>
      <family val="2"/>
    </font>
    <font>
      <b/>
      <sz val="10"/>
      <color theme="3" tint="0.39997558519241921"/>
      <name val="Arial"/>
      <family val="2"/>
    </font>
    <font>
      <sz val="11"/>
      <name val="Cambria"/>
      <family val="1"/>
    </font>
    <font>
      <u/>
      <sz val="11"/>
      <color theme="10"/>
      <name val="Calibri"/>
      <family val="2"/>
      <scheme val="minor"/>
    </font>
    <font>
      <sz val="11"/>
      <name val="Calibri"/>
      <family val="2"/>
    </font>
    <font>
      <u/>
      <sz val="10"/>
      <color theme="10"/>
      <name val="Arial"/>
      <family val="2"/>
    </font>
    <font>
      <b/>
      <sz val="11"/>
      <color theme="1"/>
      <name val="Arial"/>
      <family val="2"/>
    </font>
    <font>
      <sz val="12"/>
      <color theme="1"/>
      <name val="Arial"/>
      <family val="2"/>
    </font>
    <font>
      <b/>
      <sz val="12"/>
      <color theme="1"/>
      <name val="Arial"/>
      <family val="2"/>
    </font>
  </fonts>
  <fills count="81">
    <fill>
      <patternFill patternType="none"/>
    </fill>
    <fill>
      <patternFill patternType="gray125"/>
    </fill>
    <fill>
      <patternFill patternType="solid">
        <fgColor indexed="27"/>
      </patternFill>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26"/>
      </patternFill>
    </fill>
    <fill>
      <patternFill patternType="solid">
        <fgColor indexed="46"/>
      </patternFill>
    </fill>
    <fill>
      <patternFill patternType="solid">
        <fgColor indexed="44"/>
      </patternFill>
    </fill>
    <fill>
      <patternFill patternType="solid">
        <fgColor indexed="29"/>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7"/>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53"/>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57"/>
        <bgColor indexed="64"/>
      </patternFill>
    </fill>
    <fill>
      <patternFill patternType="solid">
        <fgColor indexed="50"/>
        <bgColor indexed="64"/>
      </patternFill>
    </fill>
    <fill>
      <patternFill patternType="solid">
        <fgColor indexed="17"/>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lightGray">
        <bgColor indexed="9"/>
      </patternFill>
    </fill>
    <fill>
      <patternFill patternType="lightUp">
        <fgColor indexed="14"/>
        <bgColor indexed="45"/>
      </patternFill>
    </fill>
    <fill>
      <patternFill patternType="solid">
        <fgColor indexed="9"/>
        <bgColor indexed="64"/>
      </patternFill>
    </fill>
    <fill>
      <patternFill patternType="lightDown">
        <fgColor indexed="23"/>
      </patternFill>
    </fill>
    <fill>
      <patternFill patternType="solid">
        <fgColor indexed="22"/>
        <bgColor indexed="64"/>
      </patternFill>
    </fill>
    <fill>
      <patternFill patternType="solid">
        <fgColor indexed="63"/>
        <bgColor indexed="64"/>
      </patternFill>
    </fill>
    <fill>
      <patternFill patternType="solid">
        <fgColor indexed="26"/>
        <bgColor indexed="64"/>
      </patternFill>
    </fill>
    <fill>
      <patternFill patternType="solid">
        <fgColor indexed="15"/>
      </patternFill>
    </fill>
    <fill>
      <patternFill patternType="solid">
        <fgColor indexed="62"/>
        <bgColor indexed="64"/>
      </patternFill>
    </fill>
    <fill>
      <patternFill patternType="solid">
        <fgColor indexed="12"/>
      </patternFill>
    </fill>
    <fill>
      <patternFill patternType="solid">
        <fgColor indexed="55"/>
        <bgColor indexed="64"/>
      </patternFill>
    </fill>
    <fill>
      <patternFill patternType="solid">
        <fgColor indexed="42"/>
        <bgColor indexed="64"/>
      </patternFill>
    </fill>
    <fill>
      <patternFill patternType="solid">
        <fgColor indexed="47"/>
        <bgColor indexed="64"/>
      </patternFill>
    </fill>
    <fill>
      <patternFill patternType="solid">
        <fgColor indexed="12"/>
        <bgColor indexed="64"/>
      </patternFill>
    </fill>
    <fill>
      <patternFill patternType="solid">
        <fgColor indexed="48"/>
        <bgColor indexed="64"/>
      </patternFill>
    </fill>
    <fill>
      <patternFill patternType="solid">
        <fgColor indexed="56"/>
        <bgColor indexed="64"/>
      </patternFill>
    </fill>
    <fill>
      <patternFill patternType="solid">
        <fgColor rgb="FF002060"/>
        <bgColor indexed="64"/>
      </patternFill>
    </fill>
    <fill>
      <patternFill patternType="solid">
        <fgColor rgb="FFFFC00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indexed="29"/>
        <bgColor indexed="64"/>
      </patternFill>
    </fill>
    <fill>
      <patternFill patternType="solid">
        <fgColor indexed="43"/>
        <bgColor indexed="64"/>
      </patternFill>
    </fill>
    <fill>
      <patternFill patternType="solid">
        <fgColor theme="5" tint="0.39997558519241921"/>
        <bgColor indexed="64"/>
      </patternFill>
    </fill>
    <fill>
      <patternFill patternType="solid">
        <fgColor theme="0"/>
        <bgColor indexed="64"/>
      </patternFill>
    </fill>
    <fill>
      <patternFill patternType="solid">
        <fgColor theme="5" tint="0.79998168889431442"/>
        <bgColor indexed="64"/>
      </patternFill>
    </fill>
    <fill>
      <patternFill patternType="solid">
        <fgColor theme="5" tint="-0.249977111117893"/>
        <bgColor indexed="64"/>
      </patternFill>
    </fill>
    <fill>
      <patternFill patternType="solid">
        <fgColor theme="7"/>
        <bgColor indexed="64"/>
      </patternFill>
    </fill>
    <fill>
      <patternFill patternType="solid">
        <fgColor theme="7" tint="0.79998168889431442"/>
        <bgColor indexed="64"/>
      </patternFill>
    </fill>
    <fill>
      <patternFill patternType="solid">
        <fgColor rgb="FFFF0000"/>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indexed="13"/>
        <bgColor indexed="64"/>
      </patternFill>
    </fill>
    <fill>
      <patternFill patternType="solid">
        <fgColor indexed="51"/>
        <bgColor indexed="64"/>
      </patternFill>
    </fill>
    <fill>
      <patternFill patternType="solid">
        <fgColor theme="4"/>
        <bgColor indexed="64"/>
      </patternFill>
    </fill>
    <fill>
      <patternFill patternType="solid">
        <fgColor theme="7" tint="0.59999389629810485"/>
        <bgColor indexed="64"/>
      </patternFill>
    </fill>
    <fill>
      <patternFill patternType="solid">
        <fgColor theme="9" tint="0.39997558519241921"/>
        <bgColor indexed="64"/>
      </patternFill>
    </fill>
    <fill>
      <patternFill patternType="solid">
        <fgColor theme="5"/>
        <bgColor indexed="64"/>
      </patternFill>
    </fill>
    <fill>
      <patternFill patternType="solid">
        <fgColor theme="6"/>
        <bgColor indexed="64"/>
      </patternFill>
    </fill>
    <fill>
      <patternFill patternType="solid">
        <fgColor theme="3"/>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16"/>
      </left>
      <right style="thin">
        <color indexed="16"/>
      </right>
      <top style="thin">
        <color indexed="16"/>
      </top>
      <bottom style="thin">
        <color indexed="16"/>
      </bottom>
      <diagonal/>
    </border>
    <border>
      <left style="thin">
        <color indexed="23"/>
      </left>
      <right style="thin">
        <color indexed="23"/>
      </right>
      <top style="thin">
        <color indexed="23"/>
      </top>
      <bottom style="thin">
        <color indexed="23"/>
      </bottom>
      <diagonal/>
    </border>
    <border>
      <left style="thin">
        <color indexed="8"/>
      </left>
      <right style="thin">
        <color indexed="8"/>
      </right>
      <top style="thin">
        <color indexed="8"/>
      </top>
      <bottom style="thin">
        <color indexed="8"/>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medium">
        <color indexed="64"/>
      </left>
      <right style="medium">
        <color indexed="64"/>
      </right>
      <top style="medium">
        <color indexed="64"/>
      </top>
      <bottom style="medium">
        <color indexed="64"/>
      </bottom>
      <diagonal/>
    </border>
    <border>
      <left/>
      <right style="thin">
        <color indexed="8"/>
      </right>
      <top/>
      <bottom/>
      <diagonal/>
    </border>
    <border>
      <left/>
      <right/>
      <top style="medium">
        <color indexed="64"/>
      </top>
      <bottom/>
      <diagonal/>
    </border>
    <border>
      <left style="thin">
        <color indexed="36"/>
      </left>
      <right style="thin">
        <color indexed="36"/>
      </right>
      <top style="thin">
        <color indexed="36"/>
      </top>
      <bottom style="thin">
        <color indexed="36"/>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4"/>
      </top>
      <bottom style="double">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17"/>
      </left>
      <right style="thin">
        <color indexed="17"/>
      </right>
      <top style="thin">
        <color indexed="17"/>
      </top>
      <bottom style="thin">
        <color indexed="17"/>
      </bottom>
      <diagonal/>
    </border>
    <border>
      <left style="thin">
        <color indexed="63"/>
      </left>
      <right style="thin">
        <color indexed="63"/>
      </right>
      <top style="thin">
        <color indexed="63"/>
      </top>
      <bottom style="thin">
        <color indexed="63"/>
      </bottom>
      <diagonal/>
    </border>
    <border>
      <left style="thin">
        <color indexed="58"/>
      </left>
      <right style="thin">
        <color indexed="58"/>
      </right>
      <top style="thin">
        <color indexed="58"/>
      </top>
      <bottom style="thin">
        <color indexed="58"/>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right/>
      <top/>
      <bottom style="thin">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4044">
    <xf numFmtId="0" fontId="0" fillId="0" borderId="0"/>
    <xf numFmtId="0" fontId="62" fillId="0" borderId="0"/>
    <xf numFmtId="0" fontId="63" fillId="0" borderId="0"/>
    <xf numFmtId="0" fontId="63" fillId="0" borderId="0"/>
    <xf numFmtId="0" fontId="4"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63"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63" fillId="0" borderId="0"/>
    <xf numFmtId="0" fontId="63" fillId="0" borderId="0"/>
    <xf numFmtId="0" fontId="4" fillId="0" borderId="0"/>
    <xf numFmtId="0" fontId="62" fillId="0" borderId="0"/>
    <xf numFmtId="0" fontId="62" fillId="0" borderId="0"/>
    <xf numFmtId="0" fontId="62" fillId="0" borderId="0"/>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4" fillId="0" borderId="0"/>
    <xf numFmtId="0" fontId="63" fillId="0" borderId="0"/>
    <xf numFmtId="0" fontId="63" fillId="0" borderId="0"/>
    <xf numFmtId="0" fontId="4" fillId="0" borderId="0"/>
    <xf numFmtId="0" fontId="63" fillId="0" borderId="0"/>
    <xf numFmtId="186" fontId="64" fillId="0" borderId="0">
      <protection locked="0"/>
    </xf>
    <xf numFmtId="0" fontId="4" fillId="0" borderId="0"/>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0" fontId="4" fillId="0" borderId="0"/>
    <xf numFmtId="0" fontId="4" fillId="0" borderId="0" applyNumberFormat="0" applyFill="0" applyBorder="0" applyAlignment="0" applyProtection="0"/>
    <xf numFmtId="0" fontId="62" fillId="0" borderId="0"/>
    <xf numFmtId="0" fontId="62"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63" fillId="0" borderId="0"/>
    <xf numFmtId="186" fontId="64" fillId="0" borderId="0">
      <protection locked="0"/>
    </xf>
    <xf numFmtId="186" fontId="64" fillId="0" borderId="0">
      <protection locked="0"/>
    </xf>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 fillId="0" borderId="0" applyFill="0" applyBorder="0" applyAlignment="0" applyProtection="0"/>
    <xf numFmtId="0" fontId="6" fillId="0" borderId="0" applyFill="0" applyBorder="0" applyAlignment="0" applyProtection="0"/>
    <xf numFmtId="0" fontId="6" fillId="0" borderId="0" applyFill="0" applyBorder="0" applyAlignment="0" applyProtection="0"/>
    <xf numFmtId="0" fontId="6" fillId="0" borderId="0" applyFill="0" applyBorder="0" applyAlignment="0" applyProtection="0"/>
    <xf numFmtId="0" fontId="6" fillId="0" borderId="0" applyFill="0" applyBorder="0" applyAlignment="0" applyProtection="0"/>
    <xf numFmtId="0" fontId="6" fillId="0" borderId="0" applyFill="0" applyBorder="0" applyAlignment="0" applyProtection="0"/>
    <xf numFmtId="0" fontId="6" fillId="0" borderId="0" applyFill="0" applyBorder="0" applyAlignment="0" applyProtection="0"/>
    <xf numFmtId="0" fontId="6" fillId="0" borderId="0" applyFill="0" applyBorder="0" applyAlignment="0" applyProtection="0"/>
    <xf numFmtId="0" fontId="63" fillId="0" borderId="0"/>
    <xf numFmtId="0" fontId="62" fillId="0" borderId="0"/>
    <xf numFmtId="0" fontId="4"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4" fillId="0" borderId="0"/>
    <xf numFmtId="0" fontId="4" fillId="0" borderId="0"/>
    <xf numFmtId="0" fontId="62" fillId="0" borderId="0"/>
    <xf numFmtId="0" fontId="62" fillId="0" borderId="0"/>
    <xf numFmtId="0" fontId="62" fillId="0" borderId="0"/>
    <xf numFmtId="0" fontId="62" fillId="0" borderId="0"/>
    <xf numFmtId="0" fontId="62" fillId="0" borderId="0"/>
    <xf numFmtId="0" fontId="62" fillId="0" borderId="0"/>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186" fontId="64" fillId="0" borderId="0">
      <protection locked="0"/>
    </xf>
    <xf numFmtId="0" fontId="62"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186" fontId="65" fillId="0" borderId="0">
      <protection locked="0"/>
    </xf>
    <xf numFmtId="186" fontId="65" fillId="0" borderId="0">
      <protection locked="0"/>
    </xf>
    <xf numFmtId="186" fontId="65" fillId="0" borderId="0">
      <protection locked="0"/>
    </xf>
    <xf numFmtId="186" fontId="65" fillId="0" borderId="0">
      <protection locked="0"/>
    </xf>
    <xf numFmtId="186" fontId="65" fillId="0" borderId="0">
      <protection locked="0"/>
    </xf>
    <xf numFmtId="186" fontId="66" fillId="0" borderId="0">
      <protection locked="0"/>
    </xf>
    <xf numFmtId="186" fontId="66" fillId="0" borderId="0">
      <protection locked="0"/>
    </xf>
    <xf numFmtId="186" fontId="66" fillId="0" borderId="0">
      <protection locked="0"/>
    </xf>
    <xf numFmtId="186" fontId="66" fillId="0" borderId="0">
      <protection locked="0"/>
    </xf>
    <xf numFmtId="0" fontId="6" fillId="3" borderId="0" applyNumberFormat="0" applyBorder="0" applyAlignment="0" applyProtection="0"/>
    <xf numFmtId="0" fontId="40" fillId="3" borderId="0" applyNumberFormat="0" applyBorder="0" applyAlignment="0" applyProtection="0"/>
    <xf numFmtId="0" fontId="6" fillId="5" borderId="0" applyNumberFormat="0" applyBorder="0" applyAlignment="0" applyProtection="0"/>
    <xf numFmtId="0" fontId="40" fillId="5" borderId="0" applyNumberFormat="0" applyBorder="0" applyAlignment="0" applyProtection="0"/>
    <xf numFmtId="0" fontId="6" fillId="6" borderId="0" applyNumberFormat="0" applyBorder="0" applyAlignment="0" applyProtection="0"/>
    <xf numFmtId="0" fontId="40" fillId="6" borderId="0" applyNumberFormat="0" applyBorder="0" applyAlignment="0" applyProtection="0"/>
    <xf numFmtId="0" fontId="6" fillId="8" borderId="0" applyNumberFormat="0" applyBorder="0" applyAlignment="0" applyProtection="0"/>
    <xf numFmtId="0" fontId="40" fillId="8" borderId="0" applyNumberFormat="0" applyBorder="0" applyAlignment="0" applyProtection="0"/>
    <xf numFmtId="0" fontId="6" fillId="2" borderId="0" applyNumberFormat="0" applyBorder="0" applyAlignment="0" applyProtection="0"/>
    <xf numFmtId="0" fontId="40" fillId="2" borderId="0" applyNumberFormat="0" applyBorder="0" applyAlignment="0" applyProtection="0"/>
    <xf numFmtId="0" fontId="6" fillId="4" borderId="0" applyNumberFormat="0" applyBorder="0" applyAlignment="0" applyProtection="0"/>
    <xf numFmtId="0" fontId="40" fillId="4" borderId="0" applyNumberFormat="0" applyBorder="0" applyAlignment="0" applyProtection="0"/>
    <xf numFmtId="186" fontId="67" fillId="0" borderId="0">
      <protection locked="0"/>
    </xf>
    <xf numFmtId="186" fontId="67" fillId="0" borderId="0">
      <protection locked="0"/>
    </xf>
    <xf numFmtId="186" fontId="67" fillId="0" borderId="0">
      <protection locked="0"/>
    </xf>
    <xf numFmtId="186" fontId="67" fillId="0" borderId="0">
      <protection locked="0"/>
    </xf>
    <xf numFmtId="186" fontId="67" fillId="0" borderId="0">
      <protection locked="0"/>
    </xf>
    <xf numFmtId="186" fontId="68" fillId="0" borderId="0">
      <protection locked="0"/>
    </xf>
    <xf numFmtId="186" fontId="68" fillId="0" borderId="0">
      <protection locked="0"/>
    </xf>
    <xf numFmtId="186" fontId="68" fillId="0" borderId="0">
      <protection locked="0"/>
    </xf>
    <xf numFmtId="186" fontId="68" fillId="0" borderId="0">
      <protection locked="0"/>
    </xf>
    <xf numFmtId="186" fontId="68" fillId="0" borderId="0">
      <protection locked="0"/>
    </xf>
    <xf numFmtId="186" fontId="69" fillId="0" borderId="0">
      <protection locked="0"/>
    </xf>
    <xf numFmtId="186" fontId="69" fillId="0" borderId="0">
      <protection locked="0"/>
    </xf>
    <xf numFmtId="186" fontId="69" fillId="0" borderId="0">
      <protection locked="0"/>
    </xf>
    <xf numFmtId="186" fontId="69" fillId="0" borderId="0">
      <protection locked="0"/>
    </xf>
    <xf numFmtId="186" fontId="69" fillId="0" borderId="0">
      <protection locked="0"/>
    </xf>
    <xf numFmtId="0" fontId="6" fillId="9" borderId="0" applyNumberFormat="0" applyBorder="0" applyAlignment="0" applyProtection="0"/>
    <xf numFmtId="0" fontId="40" fillId="9" borderId="0" applyNumberFormat="0" applyBorder="0" applyAlignment="0" applyProtection="0"/>
    <xf numFmtId="0" fontId="6" fillId="10" borderId="0" applyNumberFormat="0" applyBorder="0" applyAlignment="0" applyProtection="0"/>
    <xf numFmtId="0" fontId="40" fillId="10" borderId="0" applyNumberFormat="0" applyBorder="0" applyAlignment="0" applyProtection="0"/>
    <xf numFmtId="0" fontId="6" fillId="12" borderId="0" applyNumberFormat="0" applyBorder="0" applyAlignment="0" applyProtection="0"/>
    <xf numFmtId="0" fontId="40" fillId="12" borderId="0" applyNumberFormat="0" applyBorder="0" applyAlignment="0" applyProtection="0"/>
    <xf numFmtId="0" fontId="6" fillId="8" borderId="0" applyNumberFormat="0" applyBorder="0" applyAlignment="0" applyProtection="0"/>
    <xf numFmtId="0" fontId="40" fillId="8" borderId="0" applyNumberFormat="0" applyBorder="0" applyAlignment="0" applyProtection="0"/>
    <xf numFmtId="0" fontId="6" fillId="9" borderId="0" applyNumberFormat="0" applyBorder="0" applyAlignment="0" applyProtection="0"/>
    <xf numFmtId="0" fontId="40" fillId="9" borderId="0" applyNumberFormat="0" applyBorder="0" applyAlignment="0" applyProtection="0"/>
    <xf numFmtId="0" fontId="6" fillId="14" borderId="0" applyNumberFormat="0" applyBorder="0" applyAlignment="0" applyProtection="0"/>
    <xf numFmtId="0" fontId="40" fillId="14" borderId="0" applyNumberFormat="0" applyBorder="0" applyAlignment="0" applyProtection="0"/>
    <xf numFmtId="0" fontId="7" fillId="15" borderId="0" applyNumberFormat="0" applyBorder="0" applyAlignment="0" applyProtection="0"/>
    <xf numFmtId="0" fontId="70" fillId="15" borderId="0" applyNumberFormat="0" applyBorder="0" applyAlignment="0" applyProtection="0"/>
    <xf numFmtId="0" fontId="7" fillId="10" borderId="0" applyNumberFormat="0" applyBorder="0" applyAlignment="0" applyProtection="0"/>
    <xf numFmtId="0" fontId="70" fillId="10" borderId="0" applyNumberFormat="0" applyBorder="0" applyAlignment="0" applyProtection="0"/>
    <xf numFmtId="0" fontId="7" fillId="12" borderId="0" applyNumberFormat="0" applyBorder="0" applyAlignment="0" applyProtection="0"/>
    <xf numFmtId="0" fontId="70" fillId="12" borderId="0" applyNumberFormat="0" applyBorder="0" applyAlignment="0" applyProtection="0"/>
    <xf numFmtId="0" fontId="7" fillId="16" borderId="0" applyNumberFormat="0" applyBorder="0" applyAlignment="0" applyProtection="0"/>
    <xf numFmtId="0" fontId="70" fillId="16" borderId="0" applyNumberFormat="0" applyBorder="0" applyAlignment="0" applyProtection="0"/>
    <xf numFmtId="0" fontId="7" fillId="17" borderId="0" applyNumberFormat="0" applyBorder="0" applyAlignment="0" applyProtection="0"/>
    <xf numFmtId="0" fontId="70" fillId="17" borderId="0" applyNumberFormat="0" applyBorder="0" applyAlignment="0" applyProtection="0"/>
    <xf numFmtId="0" fontId="7" fillId="19" borderId="0" applyNumberFormat="0" applyBorder="0" applyAlignment="0" applyProtection="0"/>
    <xf numFmtId="0" fontId="70" fillId="19" borderId="0" applyNumberFormat="0" applyBorder="0" applyAlignment="0" applyProtection="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9" fontId="8" fillId="0" borderId="0"/>
    <xf numFmtId="0" fontId="71" fillId="0" borderId="1">
      <alignment horizontal="center" vertical="center" wrapText="1"/>
    </xf>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0" fillId="22"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0" fillId="2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9" borderId="0" applyNumberFormat="0" applyBorder="0" applyAlignment="0" applyProtection="0"/>
    <xf numFmtId="0" fontId="6" fillId="29" borderId="0" applyNumberFormat="0" applyBorder="0" applyAlignment="0" applyProtection="0"/>
    <xf numFmtId="0" fontId="6" fillId="29" borderId="0" applyNumberFormat="0" applyBorder="0" applyAlignment="0" applyProtection="0"/>
    <xf numFmtId="0" fontId="6" fillId="29" borderId="0" applyNumberFormat="0" applyBorder="0" applyAlignment="0" applyProtection="0"/>
    <xf numFmtId="0" fontId="7" fillId="25" borderId="0" applyNumberFormat="0" applyBorder="0" applyAlignment="0" applyProtection="0"/>
    <xf numFmtId="0" fontId="7" fillId="18" borderId="0" applyNumberFormat="0" applyBorder="0" applyAlignment="0" applyProtection="0"/>
    <xf numFmtId="0" fontId="70" fillId="18"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7" fillId="25" borderId="0" applyNumberFormat="0" applyBorder="0" applyAlignment="0" applyProtection="0"/>
    <xf numFmtId="0" fontId="7" fillId="16" borderId="0" applyNumberFormat="0" applyBorder="0" applyAlignment="0" applyProtection="0"/>
    <xf numFmtId="0" fontId="70" fillId="16"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7" fillId="21" borderId="0" applyNumberFormat="0" applyBorder="0" applyAlignment="0" applyProtection="0"/>
    <xf numFmtId="0" fontId="7" fillId="17" borderId="0" applyNumberFormat="0" applyBorder="0" applyAlignment="0" applyProtection="0"/>
    <xf numFmtId="0" fontId="70" fillId="1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7" fillId="31" borderId="0" applyNumberFormat="0" applyBorder="0" applyAlignment="0" applyProtection="0"/>
    <xf numFmtId="0" fontId="7" fillId="23" borderId="0" applyNumberFormat="0" applyBorder="0" applyAlignment="0" applyProtection="0"/>
    <xf numFmtId="0" fontId="70" fillId="23" borderId="0" applyNumberFormat="0" applyBorder="0" applyAlignment="0" applyProtection="0"/>
    <xf numFmtId="177" fontId="9" fillId="0" borderId="0" applyFont="0" applyFill="0" applyBorder="0" applyAlignment="0" applyProtection="0"/>
    <xf numFmtId="178" fontId="9" fillId="0" borderId="0" applyFont="0" applyFill="0" applyBorder="0" applyAlignment="0" applyProtection="0"/>
    <xf numFmtId="0" fontId="29" fillId="0" borderId="0"/>
    <xf numFmtId="0" fontId="10" fillId="0" borderId="0">
      <alignment horizontal="center" vertical="top"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10" fillId="0" borderId="0">
      <alignment horizontal="center" wrapText="1"/>
      <protection locked="0"/>
    </xf>
    <xf numFmtId="0" fontId="72" fillId="32" borderId="2" applyNumberFormat="0"/>
    <xf numFmtId="0" fontId="72" fillId="32" borderId="2" applyNumberFormat="0"/>
    <xf numFmtId="0" fontId="72" fillId="32" borderId="2" applyNumberFormat="0"/>
    <xf numFmtId="0" fontId="72" fillId="32" borderId="2" applyNumberFormat="0"/>
    <xf numFmtId="0" fontId="72" fillId="32" borderId="2" applyNumberFormat="0"/>
    <xf numFmtId="164" fontId="9" fillId="0" borderId="0" applyFont="0" applyFill="0" applyBorder="0" applyAlignment="0" applyProtection="0"/>
    <xf numFmtId="165" fontId="9" fillId="0" borderId="0" applyFont="0" applyFill="0" applyBorder="0" applyAlignment="0" applyProtection="0"/>
    <xf numFmtId="0" fontId="11" fillId="5" borderId="0" applyNumberFormat="0" applyBorder="0" applyAlignment="0" applyProtection="0"/>
    <xf numFmtId="0" fontId="73" fillId="5" borderId="0" applyNumberFormat="0" applyBorder="0" applyAlignment="0" applyProtection="0"/>
    <xf numFmtId="0" fontId="74" fillId="0" borderId="0" applyNumberFormat="0" applyFill="0" applyBorder="0" applyAlignment="0" applyProtection="0"/>
    <xf numFmtId="0" fontId="12" fillId="0" borderId="0"/>
    <xf numFmtId="172" fontId="5"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172" fontId="4" fillId="0" borderId="0" applyFill="0" applyBorder="0" applyAlignment="0"/>
    <xf numFmtId="0" fontId="13" fillId="11" borderId="3" applyNumberFormat="0" applyAlignment="0" applyProtection="0"/>
    <xf numFmtId="0" fontId="75" fillId="11" borderId="3" applyNumberFormat="0" applyAlignment="0" applyProtection="0"/>
    <xf numFmtId="0" fontId="76" fillId="33" borderId="4">
      <alignment horizontal="center"/>
    </xf>
    <xf numFmtId="187" fontId="77" fillId="34" borderId="5">
      <alignment horizontal="center"/>
    </xf>
    <xf numFmtId="187" fontId="77" fillId="34" borderId="5">
      <alignment horizontal="center"/>
    </xf>
    <xf numFmtId="187" fontId="77" fillId="34" borderId="5">
      <alignment horizontal="center"/>
    </xf>
    <xf numFmtId="187" fontId="77" fillId="34" borderId="5">
      <alignment horizontal="center"/>
    </xf>
    <xf numFmtId="0" fontId="14" fillId="28" borderId="6" applyNumberFormat="0" applyAlignment="0" applyProtection="0"/>
    <xf numFmtId="0" fontId="78" fillId="28" borderId="6" applyNumberFormat="0" applyAlignment="0" applyProtection="0"/>
    <xf numFmtId="0" fontId="23" fillId="0" borderId="7">
      <alignment horizontal="center" vertical="center"/>
    </xf>
    <xf numFmtId="43" fontId="1" fillId="0" borderId="0" applyFont="0" applyFill="0" applyBorder="0" applyAlignment="0" applyProtection="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79" fontId="5"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188" fontId="4" fillId="0" borderId="0"/>
    <xf numFmtId="43"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5" fillId="0" borderId="0" applyNumberFormat="0" applyAlignment="0">
      <alignment horizontal="left"/>
    </xf>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16" fillId="0" borderId="0" applyNumberFormat="0" applyAlignment="0"/>
    <xf numFmtId="0" fontId="80" fillId="0" borderId="8"/>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89" fontId="4" fillId="0" borderId="1">
      <alignment vertical="center"/>
      <protection locked="0"/>
    </xf>
    <xf numFmtId="189" fontId="4" fillId="0" borderId="1">
      <alignment vertical="center"/>
      <protection locked="0"/>
    </xf>
    <xf numFmtId="189" fontId="4" fillId="0" borderId="1">
      <alignment vertical="center"/>
      <protection locked="0"/>
    </xf>
    <xf numFmtId="189" fontId="4" fillId="0" borderId="1">
      <alignment vertical="center"/>
      <protection locked="0"/>
    </xf>
    <xf numFmtId="189" fontId="4" fillId="0" borderId="1">
      <alignment vertical="center"/>
      <protection locked="0"/>
    </xf>
    <xf numFmtId="189" fontId="4" fillId="0" borderId="1">
      <alignment vertical="center"/>
      <protection locked="0"/>
    </xf>
    <xf numFmtId="15" fontId="17" fillId="0" borderId="9"/>
    <xf numFmtId="0" fontId="29" fillId="0" borderId="0"/>
    <xf numFmtId="0" fontId="29" fillId="0" borderId="0"/>
    <xf numFmtId="0" fontId="29" fillId="0" borderId="0"/>
    <xf numFmtId="0" fontId="43" fillId="35" borderId="0" applyNumberFormat="0" applyBorder="0" applyAlignment="0" applyProtection="0"/>
    <xf numFmtId="0" fontId="43" fillId="36" borderId="0" applyNumberFormat="0" applyBorder="0" applyAlignment="0" applyProtection="0"/>
    <xf numFmtId="0" fontId="43" fillId="37" borderId="0" applyNumberFormat="0" applyBorder="0" applyAlignment="0" applyProtection="0"/>
    <xf numFmtId="0" fontId="4" fillId="38" borderId="1" applyNumberFormat="0"/>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18" fillId="0" borderId="0" applyNumberFormat="0" applyAlignment="0">
      <alignment horizontal="left"/>
    </xf>
    <xf numFmtId="0" fontId="81" fillId="39" borderId="10" applyNumberFormat="0" applyAlignment="0">
      <alignment horizontal="center"/>
    </xf>
    <xf numFmtId="0" fontId="4" fillId="0" borderId="0" applyNumberFormat="0" applyFont="0" applyFill="0" applyBorder="0" applyProtection="0"/>
    <xf numFmtId="181" fontId="5" fillId="0" borderId="0" applyFont="0" applyFill="0" applyBorder="0" applyAlignment="0" applyProtection="0"/>
    <xf numFmtId="190" fontId="16" fillId="0" borderId="0" applyFont="0" applyFill="0" applyBorder="0" applyAlignment="0" applyProtection="0"/>
    <xf numFmtId="190" fontId="16" fillId="0" borderId="0" applyFont="0" applyFill="0" applyBorder="0" applyAlignment="0" applyProtection="0"/>
    <xf numFmtId="190" fontId="16" fillId="0" borderId="0" applyFont="0" applyFill="0" applyBorder="0" applyAlignment="0" applyProtection="0"/>
    <xf numFmtId="0" fontId="6" fillId="0" borderId="0"/>
    <xf numFmtId="0" fontId="6" fillId="0" borderId="0"/>
    <xf numFmtId="0" fontId="6" fillId="0" borderId="0"/>
    <xf numFmtId="0" fontId="19" fillId="0" borderId="0" applyNumberFormat="0" applyFill="0" applyBorder="0" applyAlignment="0" applyProtection="0"/>
    <xf numFmtId="0" fontId="82" fillId="0" borderId="0" applyNumberFormat="0" applyFill="0" applyBorder="0" applyAlignment="0" applyProtection="0"/>
    <xf numFmtId="0" fontId="4" fillId="40" borderId="0" applyNumberFormat="0" applyFont="0" applyAlignment="0"/>
    <xf numFmtId="0" fontId="4" fillId="40" borderId="0" applyNumberFormat="0" applyFont="0" applyAlignment="0"/>
    <xf numFmtId="0" fontId="4" fillId="40" borderId="0" applyNumberFormat="0" applyFont="0" applyAlignment="0"/>
    <xf numFmtId="0" fontId="4" fillId="40" borderId="0" applyNumberFormat="0" applyFont="0" applyAlignment="0"/>
    <xf numFmtId="0" fontId="4" fillId="40" borderId="0" applyNumberFormat="0" applyFont="0" applyAlignment="0"/>
    <xf numFmtId="191" fontId="83" fillId="41" borderId="3"/>
    <xf numFmtId="191" fontId="83" fillId="41" borderId="3"/>
    <xf numFmtId="191" fontId="83" fillId="41" borderId="3"/>
    <xf numFmtId="191" fontId="83" fillId="41" borderId="3"/>
    <xf numFmtId="191" fontId="83" fillId="41" borderId="3"/>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180" fontId="20" fillId="0" borderId="11">
      <alignment horizontal="right"/>
    </xf>
    <xf numFmtId="0" fontId="21" fillId="6" borderId="0" applyNumberFormat="0" applyBorder="0" applyAlignment="0" applyProtection="0"/>
    <xf numFmtId="0" fontId="84" fillId="6" borderId="0" applyNumberFormat="0" applyBorder="0" applyAlignment="0" applyProtection="0"/>
    <xf numFmtId="38" fontId="22" fillId="42" borderId="0" applyNumberFormat="0" applyBorder="0" applyAlignment="0" applyProtection="0"/>
    <xf numFmtId="38" fontId="22" fillId="42" borderId="0" applyNumberFormat="0" applyBorder="0" applyAlignment="0" applyProtection="0"/>
    <xf numFmtId="38" fontId="22" fillId="42" borderId="0" applyNumberFormat="0" applyBorder="0" applyAlignment="0" applyProtection="0"/>
    <xf numFmtId="38" fontId="22" fillId="42" borderId="0" applyNumberFormat="0" applyBorder="0" applyAlignment="0" applyProtection="0"/>
    <xf numFmtId="0" fontId="4" fillId="43" borderId="5" applyNumberFormat="0" applyFont="0" applyAlignment="0"/>
    <xf numFmtId="0" fontId="4" fillId="43" borderId="5" applyNumberFormat="0" applyFont="0" applyAlignment="0"/>
    <xf numFmtId="0" fontId="4" fillId="43" borderId="5" applyNumberFormat="0" applyFont="0" applyAlignment="0"/>
    <xf numFmtId="0" fontId="4" fillId="43" borderId="5" applyNumberFormat="0" applyFont="0" applyAlignment="0"/>
    <xf numFmtId="0" fontId="4" fillId="43" borderId="5" applyNumberFormat="0" applyFont="0" applyAlignment="0"/>
    <xf numFmtId="0" fontId="4" fillId="43" borderId="5" applyNumberFormat="0" applyFont="0" applyAlignment="0"/>
    <xf numFmtId="0" fontId="23" fillId="0" borderId="12" applyNumberFormat="0" applyAlignment="0" applyProtection="0">
      <alignment horizontal="left"/>
    </xf>
    <xf numFmtId="0" fontId="23" fillId="0" borderId="13">
      <alignment horizontal="left"/>
    </xf>
    <xf numFmtId="0" fontId="85" fillId="0" borderId="0"/>
    <xf numFmtId="0" fontId="85" fillId="0" borderId="0"/>
    <xf numFmtId="0" fontId="85" fillId="0" borderId="0"/>
    <xf numFmtId="0" fontId="85" fillId="0" borderId="0"/>
    <xf numFmtId="0" fontId="85" fillId="0" borderId="0"/>
    <xf numFmtId="0" fontId="24" fillId="0" borderId="14" applyNumberFormat="0" applyFill="0" applyAlignment="0" applyProtection="0"/>
    <xf numFmtId="0" fontId="86" fillId="0" borderId="14" applyNumberFormat="0" applyFill="0" applyAlignment="0" applyProtection="0"/>
    <xf numFmtId="0" fontId="25" fillId="0" borderId="15" applyNumberFormat="0" applyFill="0" applyAlignment="0" applyProtection="0"/>
    <xf numFmtId="0" fontId="87" fillId="0" borderId="15" applyNumberFormat="0" applyFill="0" applyAlignment="0" applyProtection="0"/>
    <xf numFmtId="0" fontId="26" fillId="0" borderId="16" applyNumberFormat="0" applyFill="0" applyAlignment="0" applyProtection="0"/>
    <xf numFmtId="0" fontId="88" fillId="0" borderId="16" applyNumberFormat="0" applyFill="0" applyAlignment="0" applyProtection="0"/>
    <xf numFmtId="0" fontId="26" fillId="0" borderId="0" applyNumberFormat="0" applyFill="0" applyBorder="0" applyAlignment="0" applyProtection="0"/>
    <xf numFmtId="0" fontId="88" fillId="0" borderId="0" applyNumberFormat="0" applyFill="0" applyBorder="0" applyAlignment="0" applyProtection="0"/>
    <xf numFmtId="0" fontId="23" fillId="0" borderId="0" applyNumberFormat="0" applyFill="0" applyBorder="0" applyAlignment="0"/>
    <xf numFmtId="0" fontId="85" fillId="0" borderId="0" applyNumberFormat="0" applyFill="0" applyBorder="0" applyAlignment="0"/>
    <xf numFmtId="0" fontId="85" fillId="0" borderId="0" applyNumberFormat="0" applyFill="0" applyBorder="0" applyAlignment="0"/>
    <xf numFmtId="0" fontId="85" fillId="0" borderId="0" applyNumberFormat="0" applyFill="0" applyBorder="0" applyAlignment="0"/>
    <xf numFmtId="0" fontId="85" fillId="0" borderId="0" applyNumberFormat="0" applyFill="0" applyBorder="0" applyAlignment="0"/>
    <xf numFmtId="0" fontId="89"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77" fillId="0" borderId="0" applyNumberFormat="0" applyFill="0" applyBorder="0">
      <alignment horizontal="left"/>
    </xf>
    <xf numFmtId="0" fontId="77" fillId="0" borderId="0" applyNumberFormat="0" applyFill="0" applyBorder="0">
      <alignment horizontal="left"/>
    </xf>
    <xf numFmtId="0" fontId="77" fillId="0" borderId="0" applyNumberFormat="0" applyFill="0" applyBorder="0">
      <alignment horizontal="left"/>
    </xf>
    <xf numFmtId="0" fontId="77" fillId="0" borderId="0" applyNumberFormat="0" applyFill="0" applyBorder="0">
      <alignment horizontal="left"/>
    </xf>
    <xf numFmtId="0" fontId="77" fillId="0" borderId="0" applyNumberFormat="0" applyFill="0" applyBorder="0">
      <alignment horizontal="left"/>
    </xf>
    <xf numFmtId="10" fontId="22" fillId="40" borderId="1" applyNumberFormat="0" applyBorder="0" applyAlignment="0" applyProtection="0"/>
    <xf numFmtId="10" fontId="22" fillId="44" borderId="1" applyNumberFormat="0" applyBorder="0" applyAlignment="0" applyProtection="0"/>
    <xf numFmtId="10" fontId="22" fillId="44" borderId="1" applyNumberFormat="0" applyBorder="0" applyAlignment="0" applyProtection="0"/>
    <xf numFmtId="10" fontId="22" fillId="44" borderId="1" applyNumberFormat="0" applyBorder="0" applyAlignment="0" applyProtection="0"/>
    <xf numFmtId="0" fontId="28" fillId="4" borderId="3" applyNumberFormat="0" applyAlignment="0" applyProtection="0"/>
    <xf numFmtId="0" fontId="28" fillId="4" borderId="3" applyNumberFormat="0" applyAlignment="0" applyProtection="0"/>
    <xf numFmtId="0" fontId="28" fillId="4" borderId="3" applyNumberFormat="0" applyAlignment="0" applyProtection="0"/>
    <xf numFmtId="0" fontId="28" fillId="4" borderId="3" applyNumberFormat="0" applyAlignment="0" applyProtection="0"/>
    <xf numFmtId="0" fontId="28" fillId="4" borderId="3" applyNumberFormat="0" applyAlignment="0" applyProtection="0"/>
    <xf numFmtId="0" fontId="28" fillId="4" borderId="3" applyNumberFormat="0" applyAlignment="0" applyProtection="0"/>
    <xf numFmtId="171" fontId="29" fillId="45" borderId="0"/>
    <xf numFmtId="0" fontId="90" fillId="46" borderId="0"/>
    <xf numFmtId="0" fontId="4" fillId="0" borderId="1" applyNumberFormat="0"/>
    <xf numFmtId="0" fontId="4" fillId="0" borderId="1" applyNumberFormat="0"/>
    <xf numFmtId="0" fontId="4" fillId="0" borderId="1" applyNumberFormat="0"/>
    <xf numFmtId="0" fontId="4" fillId="0" borderId="1" applyNumberFormat="0"/>
    <xf numFmtId="0" fontId="4" fillId="0" borderId="1" applyNumberFormat="0"/>
    <xf numFmtId="0" fontId="4" fillId="0" borderId="1" applyNumberFormat="0"/>
    <xf numFmtId="0" fontId="4" fillId="0" borderId="17" applyNumberFormat="0" applyFont="0" applyFill="0" applyAlignment="0"/>
    <xf numFmtId="0" fontId="30" fillId="0" borderId="18" applyNumberFormat="0" applyFill="0" applyAlignment="0" applyProtection="0"/>
    <xf numFmtId="0" fontId="91" fillId="0" borderId="18" applyNumberFormat="0" applyFill="0" applyAlignment="0" applyProtection="0"/>
    <xf numFmtId="171" fontId="31" fillId="47" borderId="0"/>
    <xf numFmtId="0" fontId="23" fillId="0" borderId="1">
      <alignment horizontal="center" vertical="center"/>
    </xf>
    <xf numFmtId="174" fontId="5" fillId="0" borderId="0" applyFont="0" applyFill="0" applyBorder="0" applyAlignment="0" applyProtection="0"/>
    <xf numFmtId="176" fontId="5" fillId="0" borderId="0" applyFont="0" applyFill="0" applyBorder="0" applyAlignment="0" applyProtection="0"/>
    <xf numFmtId="173" fontId="5" fillId="0" borderId="0" applyFont="0" applyFill="0" applyBorder="0" applyAlignment="0" applyProtection="0"/>
    <xf numFmtId="175" fontId="5" fillId="0" borderId="0" applyFont="0" applyFill="0" applyBorder="0" applyAlignment="0" applyProtection="0"/>
    <xf numFmtId="0" fontId="32" fillId="13" borderId="0" applyNumberFormat="0" applyBorder="0" applyAlignment="0" applyProtection="0"/>
    <xf numFmtId="0" fontId="92" fillId="13" borderId="0" applyNumberFormat="0" applyBorder="0" applyAlignment="0" applyProtection="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69" fontId="34" fillId="0" borderId="0"/>
    <xf numFmtId="185" fontId="4" fillId="0" borderId="0"/>
    <xf numFmtId="0" fontId="29" fillId="0" borderId="0"/>
    <xf numFmtId="0" fontId="29"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2" fillId="0" borderId="0"/>
    <xf numFmtId="0" fontId="62"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2" fillId="0" borderId="0"/>
    <xf numFmtId="0" fontId="62" fillId="0" borderId="0"/>
    <xf numFmtId="0" fontId="93"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107" fillId="0" borderId="0"/>
    <xf numFmtId="0" fontId="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3" fillId="0" borderId="0"/>
    <xf numFmtId="0" fontId="4" fillId="0" borderId="0"/>
    <xf numFmtId="0" fontId="4" fillId="0" borderId="0"/>
    <xf numFmtId="0" fontId="4" fillId="0" borderId="0"/>
    <xf numFmtId="0" fontId="4" fillId="0" borderId="0"/>
    <xf numFmtId="0" fontId="93" fillId="0" borderId="0"/>
    <xf numFmtId="0" fontId="93" fillId="0" borderId="0"/>
    <xf numFmtId="192" fontId="4" fillId="0" borderId="0"/>
    <xf numFmtId="0" fontId="4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3"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62" fillId="0" borderId="0"/>
    <xf numFmtId="0" fontId="62"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2" fillId="0" borderId="0"/>
    <xf numFmtId="0" fontId="62" fillId="0" borderId="0"/>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62" fillId="0" borderId="0"/>
    <xf numFmtId="0" fontId="62" fillId="0" borderId="0"/>
    <xf numFmtId="0" fontId="62" fillId="0" borderId="0"/>
    <xf numFmtId="0" fontId="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3" fillId="0" borderId="0"/>
    <xf numFmtId="0" fontId="93" fillId="0" borderId="0"/>
    <xf numFmtId="0" fontId="93" fillId="0" borderId="0"/>
    <xf numFmtId="0" fontId="4"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4" fillId="0" borderId="0"/>
    <xf numFmtId="0" fontId="4" fillId="0" borderId="0"/>
    <xf numFmtId="0" fontId="5" fillId="0" borderId="0">
      <alignment vertical="center"/>
    </xf>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5"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6"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6"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0" fontId="4" fillId="7" borderId="19" applyNumberFormat="0" applyFont="0" applyAlignment="0" applyProtection="0"/>
    <xf numFmtId="166" fontId="5" fillId="0" borderId="0" applyFont="0" applyFill="0" applyBorder="0" applyAlignment="0" applyProtection="0"/>
    <xf numFmtId="167" fontId="5" fillId="0" borderId="0" applyFont="0" applyFill="0" applyBorder="0" applyAlignment="0" applyProtection="0"/>
    <xf numFmtId="0" fontId="84" fillId="48" borderId="20" applyNumberFormat="0"/>
    <xf numFmtId="0" fontId="84" fillId="48" borderId="20" applyNumberFormat="0"/>
    <xf numFmtId="0" fontId="84" fillId="48" borderId="20" applyNumberFormat="0"/>
    <xf numFmtId="0" fontId="84" fillId="48" borderId="20" applyNumberFormat="0"/>
    <xf numFmtId="0" fontId="84" fillId="48" borderId="20" applyNumberFormat="0"/>
    <xf numFmtId="0" fontId="35" fillId="11" borderId="21" applyNumberFormat="0" applyAlignment="0" applyProtection="0"/>
    <xf numFmtId="0" fontId="94" fillId="11" borderId="21" applyNumberFormat="0" applyAlignment="0" applyProtection="0"/>
    <xf numFmtId="14" fontId="10" fillId="0" borderId="0">
      <alignment horizontal="center" vertical="top"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14" fontId="10" fillId="0" borderId="0">
      <alignment horizontal="center" wrapText="1"/>
      <protection locked="0"/>
    </xf>
    <xf numFmtId="9" fontId="1" fillId="0" borderId="0" applyFont="0" applyFill="0" applyBorder="0" applyAlignment="0" applyProtection="0"/>
    <xf numFmtId="193" fontId="4" fillId="0" borderId="0" applyFont="0" applyFill="0" applyBorder="0" applyAlignment="0" applyProtection="0"/>
    <xf numFmtId="10" fontId="5"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9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184" fontId="4" fillId="0" borderId="0">
      <alignment horizontal="center" vertical="center"/>
    </xf>
    <xf numFmtId="184" fontId="4" fillId="0" borderId="0">
      <alignment horizontal="center" vertical="center"/>
    </xf>
    <xf numFmtId="184" fontId="4" fillId="0" borderId="0">
      <alignment horizontal="center" vertical="center"/>
    </xf>
    <xf numFmtId="184" fontId="4" fillId="0" borderId="0">
      <alignment horizontal="center" vertical="center"/>
    </xf>
    <xf numFmtId="184" fontId="4" fillId="0" borderId="0">
      <alignment horizontal="center" vertical="center"/>
    </xf>
    <xf numFmtId="184" fontId="4" fillId="0" borderId="0">
      <alignment horizontal="center" vertical="center"/>
    </xf>
    <xf numFmtId="0" fontId="36" fillId="0" borderId="0" applyFont="0"/>
    <xf numFmtId="168" fontId="37" fillId="0" borderId="0"/>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38" fillId="0" borderId="0" applyNumberFormat="0" applyFont="0" applyFill="0" applyBorder="0" applyAlignment="0" applyProtection="0">
      <alignment horizontal="left"/>
    </xf>
    <xf numFmtId="0" fontId="96" fillId="49" borderId="22" applyNumberFormat="0">
      <alignment horizontal="center"/>
    </xf>
    <xf numFmtId="194" fontId="4" fillId="0" borderId="0" applyBorder="0"/>
    <xf numFmtId="194" fontId="4" fillId="0" borderId="0" applyBorder="0"/>
    <xf numFmtId="194" fontId="4" fillId="0" borderId="0" applyBorder="0"/>
    <xf numFmtId="194" fontId="4" fillId="0" borderId="0" applyBorder="0"/>
    <xf numFmtId="194" fontId="4" fillId="0" borderId="0" applyBorder="0"/>
    <xf numFmtId="194" fontId="4" fillId="0" borderId="0" applyBorder="0"/>
    <xf numFmtId="170" fontId="5"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170" fontId="4" fillId="0" borderId="0" applyNumberFormat="0" applyFill="0" applyBorder="0" applyAlignment="0" applyProtection="0">
      <alignment horizontal="left"/>
    </xf>
    <xf numFmtId="0" fontId="97" fillId="0" borderId="0" applyNumberFormat="0" applyFill="0" applyBorder="0" applyAlignment="0" applyProtection="0"/>
    <xf numFmtId="0" fontId="98" fillId="46" borderId="0"/>
    <xf numFmtId="0" fontId="98" fillId="46" borderId="0"/>
    <xf numFmtId="0" fontId="98" fillId="46" borderId="0"/>
    <xf numFmtId="0" fontId="98" fillId="46" borderId="0"/>
    <xf numFmtId="0" fontId="98" fillId="46" borderId="0"/>
    <xf numFmtId="0" fontId="98" fillId="46" borderId="0"/>
    <xf numFmtId="0" fontId="98" fillId="46" borderId="0"/>
    <xf numFmtId="0" fontId="98" fillId="46" borderId="0"/>
    <xf numFmtId="0" fontId="98" fillId="46" borderId="0"/>
    <xf numFmtId="0" fontId="99" fillId="46" borderId="0"/>
    <xf numFmtId="0" fontId="99" fillId="46" borderId="0"/>
    <xf numFmtId="0" fontId="99" fillId="46" borderId="0"/>
    <xf numFmtId="0" fontId="99" fillId="46" borderId="0"/>
    <xf numFmtId="0" fontId="99" fillId="46" borderId="0"/>
    <xf numFmtId="0" fontId="99" fillId="46" borderId="0"/>
    <xf numFmtId="0" fontId="99" fillId="46" borderId="0"/>
    <xf numFmtId="0" fontId="99" fillId="46" borderId="0"/>
    <xf numFmtId="0" fontId="99" fillId="46" borderId="0"/>
    <xf numFmtId="0" fontId="100" fillId="46" borderId="0"/>
    <xf numFmtId="0" fontId="100" fillId="46" borderId="0"/>
    <xf numFmtId="0" fontId="100" fillId="46" borderId="0"/>
    <xf numFmtId="0" fontId="100" fillId="46" borderId="0"/>
    <xf numFmtId="0" fontId="100" fillId="46" borderId="0"/>
    <xf numFmtId="0" fontId="100" fillId="46" borderId="0"/>
    <xf numFmtId="0" fontId="100" fillId="46" borderId="0"/>
    <xf numFmtId="0" fontId="100" fillId="46" borderId="0"/>
    <xf numFmtId="0" fontId="100" fillId="46" borderId="0"/>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8"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 fillId="0" borderId="0"/>
    <xf numFmtId="0" fontId="4"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95" fontId="64" fillId="0" borderId="0">
      <protection locked="0"/>
    </xf>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0" fontId="41" fillId="0" borderId="0" applyBorder="0">
      <alignment horizontal="right"/>
    </xf>
    <xf numFmtId="0" fontId="45" fillId="50" borderId="0">
      <alignment horizontal="center" vertical="center"/>
    </xf>
    <xf numFmtId="0" fontId="45" fillId="0" borderId="17">
      <alignment horizontal="center" vertical="center" wrapText="1"/>
    </xf>
    <xf numFmtId="0" fontId="45" fillId="0" borderId="17">
      <alignment horizontal="center" vertical="center" wrapText="1"/>
    </xf>
    <xf numFmtId="0" fontId="45" fillId="0" borderId="17">
      <alignment horizontal="center" vertical="center" wrapText="1"/>
    </xf>
    <xf numFmtId="0" fontId="45" fillId="0" borderId="17">
      <alignment horizontal="center" vertical="center" wrapText="1"/>
    </xf>
    <xf numFmtId="0" fontId="45" fillId="0" borderId="17">
      <alignment horizontal="center" vertical="center" wrapText="1"/>
    </xf>
    <xf numFmtId="0" fontId="101" fillId="51" borderId="0" applyNumberFormat="0">
      <alignment horizontal="center" vertical="center" wrapText="1"/>
    </xf>
    <xf numFmtId="0" fontId="77" fillId="43" borderId="5">
      <alignment horizontal="left"/>
    </xf>
    <xf numFmtId="0" fontId="42" fillId="0" borderId="0" applyNumberFormat="0" applyFill="0" applyBorder="0" applyAlignment="0" applyProtection="0"/>
    <xf numFmtId="0" fontId="42" fillId="0" borderId="0" applyNumberFormat="0" applyFill="0" applyBorder="0" applyAlignment="0" applyProtection="0"/>
    <xf numFmtId="0" fontId="43" fillId="0" borderId="23" applyNumberFormat="0" applyFill="0" applyAlignment="0" applyProtection="0"/>
    <xf numFmtId="0" fontId="102" fillId="0" borderId="23" applyNumberFormat="0" applyFill="0" applyAlignment="0" applyProtection="0"/>
    <xf numFmtId="0" fontId="77" fillId="0" borderId="0" applyNumberFormat="0"/>
    <xf numFmtId="0" fontId="77" fillId="0" borderId="0" applyNumberFormat="0"/>
    <xf numFmtId="0" fontId="77" fillId="0" borderId="0" applyNumberFormat="0"/>
    <xf numFmtId="0" fontId="77" fillId="0" borderId="0" applyNumberFormat="0"/>
    <xf numFmtId="0" fontId="77" fillId="0" borderId="0" applyNumberFormat="0"/>
    <xf numFmtId="0" fontId="93" fillId="0" borderId="24"/>
    <xf numFmtId="0" fontId="23" fillId="0" borderId="1" applyFont="0" applyAlignment="0">
      <alignment horizontal="center" vertical="center" wrapText="1"/>
    </xf>
    <xf numFmtId="0" fontId="23" fillId="0" borderId="1" applyFont="0" applyAlignment="0">
      <alignment horizontal="center" vertical="center" wrapText="1"/>
    </xf>
    <xf numFmtId="0" fontId="23" fillId="0" borderId="1" applyFont="0" applyAlignment="0">
      <alignment horizontal="center" vertical="center" wrapText="1"/>
    </xf>
    <xf numFmtId="0" fontId="23" fillId="0" borderId="1" applyFont="0" applyAlignment="0">
      <alignment horizontal="center" vertical="center" wrapText="1"/>
    </xf>
    <xf numFmtId="0" fontId="4" fillId="0" borderId="25">
      <alignment horizontal="center"/>
    </xf>
    <xf numFmtId="0" fontId="29" fillId="0" borderId="0"/>
    <xf numFmtId="0" fontId="44" fillId="0" borderId="0" applyNumberFormat="0" applyFill="0" applyBorder="0" applyAlignment="0" applyProtection="0"/>
    <xf numFmtId="0" fontId="20" fillId="0" borderId="0" applyNumberFormat="0" applyFill="0" applyBorder="0" applyAlignment="0" applyProtection="0"/>
    <xf numFmtId="0" fontId="103" fillId="52" borderId="26">
      <alignment horizontal="center"/>
    </xf>
    <xf numFmtId="0" fontId="4" fillId="0" borderId="0"/>
    <xf numFmtId="43" fontId="104" fillId="0" borderId="0" applyFont="0" applyFill="0" applyBorder="0" applyAlignment="0" applyProtection="0"/>
    <xf numFmtId="9" fontId="104" fillId="0" borderId="0" applyFont="0" applyFill="0" applyBorder="0" applyAlignment="0" applyProtection="0"/>
    <xf numFmtId="43" fontId="104" fillId="0" borderId="0" applyFont="0" applyFill="0" applyBorder="0" applyAlignment="0" applyProtection="0"/>
    <xf numFmtId="9" fontId="104" fillId="0" borderId="0" applyFont="0" applyFill="0" applyBorder="0" applyAlignment="0" applyProtection="0"/>
    <xf numFmtId="0" fontId="104" fillId="0" borderId="0"/>
    <xf numFmtId="0" fontId="133" fillId="0" borderId="0" applyNumberFormat="0" applyFill="0" applyBorder="0" applyAlignment="0" applyProtection="0"/>
    <xf numFmtId="198" fontId="104" fillId="0" borderId="0" applyFont="0" applyFill="0" applyBorder="0" applyProtection="0">
      <alignment vertical="top"/>
    </xf>
    <xf numFmtId="43" fontId="4" fillId="0" borderId="0" applyFont="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2" borderId="0" applyNumberFormat="0" applyBorder="0" applyAlignment="0" applyProtection="0"/>
    <xf numFmtId="0" fontId="1" fillId="4"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4" borderId="0" applyNumberFormat="0" applyBorder="0" applyAlignment="0" applyProtection="0"/>
    <xf numFmtId="0" fontId="3" fillId="15"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 fillId="25" borderId="0" applyNumberFormat="0" applyBorder="0" applyAlignment="0" applyProtection="0"/>
    <xf numFmtId="0" fontId="3" fillId="1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 fillId="25" borderId="0" applyNumberFormat="0" applyBorder="0" applyAlignment="0" applyProtection="0"/>
    <xf numFmtId="0" fontId="3" fillId="1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 fillId="21" borderId="0" applyNumberFormat="0" applyBorder="0" applyAlignment="0" applyProtection="0"/>
    <xf numFmtId="0" fontId="3" fillId="17"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3" fillId="31" borderId="0" applyNumberFormat="0" applyBorder="0" applyAlignment="0" applyProtection="0"/>
    <xf numFmtId="0" fontId="3" fillId="23" borderId="0" applyNumberFormat="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181"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7" borderId="19" applyNumberFormat="0" applyFont="0" applyAlignment="0" applyProtection="0"/>
    <xf numFmtId="0" fontId="1" fillId="7" borderId="19" applyNumberFormat="0" applyFont="0" applyAlignment="0" applyProtection="0"/>
    <xf numFmtId="0" fontId="1" fillId="7" borderId="19" applyNumberFormat="0" applyFont="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2" fillId="0" borderId="23" applyNumberFormat="0" applyFill="0" applyAlignment="0" applyProtection="0"/>
    <xf numFmtId="0" fontId="131" fillId="0" borderId="0" applyNumberFormat="0" applyFill="0" applyBorder="0" applyAlignment="0" applyProtection="0"/>
  </cellStyleXfs>
  <cellXfs count="687">
    <xf numFmtId="0" fontId="0" fillId="0" borderId="0" xfId="0"/>
    <xf numFmtId="0" fontId="3" fillId="0" borderId="0" xfId="0" applyFont="1"/>
    <xf numFmtId="10" fontId="0" fillId="0" borderId="0" xfId="3533" applyNumberFormat="1" applyFont="1"/>
    <xf numFmtId="182" fontId="4" fillId="0" borderId="0" xfId="3430" applyNumberFormat="1"/>
    <xf numFmtId="2" fontId="0" fillId="0" borderId="1" xfId="0" applyNumberFormat="1" applyBorder="1"/>
    <xf numFmtId="0" fontId="0" fillId="0" borderId="1" xfId="0" applyBorder="1" applyAlignment="1">
      <alignment horizontal="center" vertical="center"/>
    </xf>
    <xf numFmtId="0" fontId="0" fillId="0" borderId="1" xfId="0" applyBorder="1"/>
    <xf numFmtId="10" fontId="0" fillId="0" borderId="1" xfId="3533" applyNumberFormat="1" applyFont="1" applyBorder="1"/>
    <xf numFmtId="9" fontId="0" fillId="0" borderId="0" xfId="0" applyNumberFormat="1"/>
    <xf numFmtId="0" fontId="2" fillId="0" borderId="1" xfId="0" applyFont="1" applyBorder="1"/>
    <xf numFmtId="10" fontId="2" fillId="0" borderId="1" xfId="3533" applyNumberFormat="1" applyFont="1" applyBorder="1"/>
    <xf numFmtId="1" fontId="0" fillId="0" borderId="1" xfId="0" applyNumberFormat="1" applyBorder="1"/>
    <xf numFmtId="0" fontId="0" fillId="0" borderId="30" xfId="0" applyBorder="1"/>
    <xf numFmtId="0" fontId="0" fillId="0" borderId="0" xfId="0" applyAlignment="1">
      <alignment horizontal="center"/>
    </xf>
    <xf numFmtId="183" fontId="1" fillId="0" borderId="0" xfId="2358" applyNumberFormat="1"/>
    <xf numFmtId="183" fontId="0" fillId="0" borderId="0" xfId="2358" applyNumberFormat="1" applyFont="1"/>
    <xf numFmtId="0" fontId="45" fillId="0" borderId="0" xfId="0" applyFont="1"/>
    <xf numFmtId="0" fontId="45" fillId="0" borderId="0" xfId="0" applyFont="1" applyAlignment="1">
      <alignment wrapText="1"/>
    </xf>
    <xf numFmtId="0" fontId="5" fillId="0" borderId="1" xfId="0" applyFont="1" applyBorder="1" applyProtection="1">
      <protection locked="0"/>
    </xf>
    <xf numFmtId="0" fontId="45" fillId="0" borderId="31" xfId="0" applyFont="1" applyBorder="1" applyProtection="1">
      <protection locked="0"/>
    </xf>
    <xf numFmtId="183" fontId="47" fillId="0" borderId="1" xfId="2358" applyNumberFormat="1" applyFont="1" applyFill="1" applyBorder="1"/>
    <xf numFmtId="183" fontId="1" fillId="0" borderId="0" xfId="2358" applyNumberFormat="1" applyFill="1" applyBorder="1"/>
    <xf numFmtId="183" fontId="0" fillId="0" borderId="0" xfId="0" applyNumberFormat="1"/>
    <xf numFmtId="0" fontId="5" fillId="0" borderId="32" xfId="0" applyFont="1" applyBorder="1" applyProtection="1">
      <protection locked="0"/>
    </xf>
    <xf numFmtId="0" fontId="0" fillId="0" borderId="33" xfId="0" applyBorder="1"/>
    <xf numFmtId="0" fontId="5" fillId="0" borderId="34" xfId="0" applyFont="1" applyBorder="1" applyProtection="1">
      <protection locked="0"/>
    </xf>
    <xf numFmtId="0" fontId="48" fillId="40" borderId="1" xfId="0" applyFont="1" applyFill="1" applyBorder="1"/>
    <xf numFmtId="0" fontId="48" fillId="40" borderId="1" xfId="0" applyFont="1" applyFill="1" applyBorder="1" applyAlignment="1">
      <alignment horizontal="center" vertical="center" wrapText="1"/>
    </xf>
    <xf numFmtId="0" fontId="0" fillId="40" borderId="1" xfId="0" applyFill="1" applyBorder="1"/>
    <xf numFmtId="43" fontId="0" fillId="0" borderId="1" xfId="2358" applyFont="1" applyBorder="1"/>
    <xf numFmtId="0" fontId="50" fillId="0" borderId="35" xfId="3260" applyFont="1" applyBorder="1"/>
    <xf numFmtId="1" fontId="22" fillId="0" borderId="36" xfId="3260" applyNumberFormat="1" applyFont="1" applyBorder="1" applyAlignment="1">
      <alignment horizontal="center"/>
    </xf>
    <xf numFmtId="1" fontId="50" fillId="0" borderId="1" xfId="3260" applyNumberFormat="1" applyFont="1" applyBorder="1" applyAlignment="1">
      <alignment horizontal="center"/>
    </xf>
    <xf numFmtId="1" fontId="50" fillId="0" borderId="32" xfId="3445" applyNumberFormat="1" applyFont="1" applyBorder="1" applyAlignment="1">
      <alignment horizontal="center" vertical="center"/>
    </xf>
    <xf numFmtId="1" fontId="50" fillId="0" borderId="32" xfId="3260" applyNumberFormat="1" applyFont="1" applyBorder="1" applyAlignment="1">
      <alignment horizontal="center"/>
    </xf>
    <xf numFmtId="1" fontId="50" fillId="0" borderId="1" xfId="3260" applyNumberFormat="1" applyFont="1" applyBorder="1" applyAlignment="1" applyProtection="1">
      <alignment horizontal="center"/>
      <protection locked="0"/>
    </xf>
    <xf numFmtId="1" fontId="50" fillId="0" borderId="32" xfId="3260" applyNumberFormat="1" applyFont="1" applyBorder="1" applyAlignment="1" applyProtection="1">
      <alignment horizontal="center"/>
      <protection locked="0"/>
    </xf>
    <xf numFmtId="1" fontId="22" fillId="0" borderId="32" xfId="3445" applyNumberFormat="1" applyFont="1" applyBorder="1" applyAlignment="1">
      <alignment horizontal="center" vertical="center"/>
    </xf>
    <xf numFmtId="0" fontId="50" fillId="0" borderId="37" xfId="3260" applyFont="1" applyBorder="1"/>
    <xf numFmtId="0" fontId="50" fillId="0" borderId="38" xfId="3260" applyFont="1" applyBorder="1"/>
    <xf numFmtId="0" fontId="22" fillId="0" borderId="35" xfId="3260" applyFont="1" applyBorder="1"/>
    <xf numFmtId="1" fontId="22" fillId="0" borderId="36" xfId="3445" applyNumberFormat="1" applyFont="1" applyBorder="1" applyAlignment="1" applyProtection="1">
      <alignment horizontal="center" vertical="center"/>
      <protection locked="0"/>
    </xf>
    <xf numFmtId="1" fontId="22" fillId="0" borderId="1" xfId="3445" applyNumberFormat="1" applyFont="1" applyBorder="1" applyAlignment="1" applyProtection="1">
      <alignment horizontal="center" vertical="center"/>
      <protection locked="0"/>
    </xf>
    <xf numFmtId="1" fontId="22" fillId="0" borderId="1" xfId="3260" applyNumberFormat="1" applyFont="1" applyBorder="1" applyAlignment="1" applyProtection="1">
      <alignment horizontal="center"/>
      <protection locked="0"/>
    </xf>
    <xf numFmtId="1" fontId="22" fillId="0" borderId="36" xfId="3260" applyNumberFormat="1" applyFont="1" applyBorder="1" applyAlignment="1" applyProtection="1">
      <alignment horizontal="center"/>
      <protection locked="0"/>
    </xf>
    <xf numFmtId="1" fontId="22" fillId="0" borderId="1" xfId="3445" applyNumberFormat="1" applyFont="1" applyBorder="1" applyAlignment="1">
      <alignment horizontal="center" vertical="center"/>
    </xf>
    <xf numFmtId="0" fontId="51" fillId="0" borderId="0" xfId="0" applyFont="1"/>
    <xf numFmtId="0" fontId="49" fillId="0" borderId="0" xfId="3260" applyFont="1" applyAlignment="1">
      <alignment horizontal="left"/>
    </xf>
    <xf numFmtId="0" fontId="56" fillId="0" borderId="0" xfId="3260" applyFont="1" applyAlignment="1">
      <alignment horizontal="centerContinuous"/>
    </xf>
    <xf numFmtId="0" fontId="50" fillId="0" borderId="0" xfId="3260" applyFont="1"/>
    <xf numFmtId="0" fontId="22" fillId="0" borderId="0" xfId="3260" applyFont="1"/>
    <xf numFmtId="1" fontId="50" fillId="0" borderId="33" xfId="3260" applyNumberFormat="1" applyFont="1" applyBorder="1" applyAlignment="1">
      <alignment horizontal="center"/>
    </xf>
    <xf numFmtId="1" fontId="50" fillId="0" borderId="34" xfId="3260" applyNumberFormat="1" applyFont="1" applyBorder="1" applyAlignment="1">
      <alignment horizontal="center"/>
    </xf>
    <xf numFmtId="1" fontId="50" fillId="0" borderId="39" xfId="3260" applyNumberFormat="1" applyFont="1" applyBorder="1" applyAlignment="1">
      <alignment horizontal="center"/>
    </xf>
    <xf numFmtId="1" fontId="50" fillId="0" borderId="31" xfId="3260" applyNumberFormat="1" applyFont="1" applyBorder="1" applyAlignment="1">
      <alignment horizontal="center"/>
    </xf>
    <xf numFmtId="1" fontId="50" fillId="0" borderId="40" xfId="3260" applyNumberFormat="1" applyFont="1" applyBorder="1" applyAlignment="1">
      <alignment horizontal="center"/>
    </xf>
    <xf numFmtId="1" fontId="22" fillId="0" borderId="36" xfId="3445" applyNumberFormat="1" applyFont="1" applyBorder="1" applyAlignment="1">
      <alignment horizontal="center" vertical="center"/>
    </xf>
    <xf numFmtId="1" fontId="22" fillId="0" borderId="41" xfId="3445" applyNumberFormat="1" applyFont="1" applyBorder="1" applyAlignment="1" applyProtection="1">
      <alignment horizontal="center" vertical="center"/>
      <protection locked="0"/>
    </xf>
    <xf numFmtId="1" fontId="22" fillId="0" borderId="30" xfId="3445" applyNumberFormat="1" applyFont="1" applyBorder="1" applyAlignment="1">
      <alignment horizontal="center" vertical="center"/>
    </xf>
    <xf numFmtId="1" fontId="22" fillId="0" borderId="42" xfId="3445" applyNumberFormat="1" applyFont="1" applyBorder="1" applyAlignment="1">
      <alignment horizontal="center" vertical="center"/>
    </xf>
    <xf numFmtId="1" fontId="22" fillId="0" borderId="41" xfId="3445" applyNumberFormat="1" applyFont="1" applyBorder="1" applyAlignment="1">
      <alignment horizontal="center" vertical="center"/>
    </xf>
    <xf numFmtId="2" fontId="53" fillId="0" borderId="0" xfId="0" applyNumberFormat="1" applyFont="1" applyAlignment="1">
      <alignment horizontal="left" vertical="center" wrapText="1"/>
    </xf>
    <xf numFmtId="2" fontId="0" fillId="0" borderId="0" xfId="0" applyNumberFormat="1"/>
    <xf numFmtId="10" fontId="0" fillId="0" borderId="1" xfId="0" applyNumberFormat="1" applyBorder="1"/>
    <xf numFmtId="46" fontId="0" fillId="0" borderId="0" xfId="0" applyNumberFormat="1"/>
    <xf numFmtId="1" fontId="57" fillId="40" borderId="0" xfId="0" applyNumberFormat="1" applyFont="1" applyFill="1" applyAlignment="1">
      <alignment vertical="center" wrapText="1"/>
    </xf>
    <xf numFmtId="2" fontId="2" fillId="0" borderId="1" xfId="0" applyNumberFormat="1" applyFont="1" applyBorder="1"/>
    <xf numFmtId="182" fontId="0" fillId="0" borderId="1" xfId="0" applyNumberFormat="1" applyBorder="1"/>
    <xf numFmtId="0" fontId="0" fillId="0" borderId="1" xfId="0" applyBorder="1" applyAlignment="1">
      <alignment vertical="center"/>
    </xf>
    <xf numFmtId="0" fontId="59" fillId="0" borderId="1" xfId="0" applyFont="1" applyBorder="1"/>
    <xf numFmtId="0" fontId="60" fillId="0" borderId="1" xfId="0" applyFont="1" applyBorder="1"/>
    <xf numFmtId="0" fontId="3" fillId="53" borderId="1" xfId="0" applyFont="1" applyFill="1" applyBorder="1"/>
    <xf numFmtId="0" fontId="61" fillId="0" borderId="0" xfId="0" applyFont="1"/>
    <xf numFmtId="2" fontId="61" fillId="0" borderId="0" xfId="0" applyNumberFormat="1" applyFont="1"/>
    <xf numFmtId="0" fontId="51" fillId="0" borderId="1" xfId="0" applyFont="1" applyBorder="1"/>
    <xf numFmtId="2" fontId="52" fillId="0" borderId="0" xfId="0" applyNumberFormat="1" applyFont="1"/>
    <xf numFmtId="0" fontId="52" fillId="0" borderId="0" xfId="0" applyFont="1"/>
    <xf numFmtId="2" fontId="53" fillId="0" borderId="1" xfId="3445" applyNumberFormat="1" applyFont="1" applyBorder="1" applyAlignment="1">
      <alignment horizontal="left" vertical="center"/>
    </xf>
    <xf numFmtId="4" fontId="55" fillId="0" borderId="1" xfId="3445" applyNumberFormat="1" applyFont="1" applyBorder="1">
      <alignment vertical="center"/>
    </xf>
    <xf numFmtId="4" fontId="55" fillId="0" borderId="1" xfId="3445" applyNumberFormat="1" applyFont="1" applyBorder="1" applyAlignment="1">
      <alignment horizontal="center" vertical="center"/>
    </xf>
    <xf numFmtId="43" fontId="0" fillId="0" borderId="1" xfId="0" applyNumberFormat="1" applyBorder="1"/>
    <xf numFmtId="9" fontId="0" fillId="0" borderId="1" xfId="3533" applyFont="1" applyBorder="1"/>
    <xf numFmtId="0" fontId="0" fillId="0" borderId="1" xfId="0" applyBorder="1" applyAlignment="1">
      <alignment horizontal="left" vertical="center" wrapText="1"/>
    </xf>
    <xf numFmtId="0" fontId="0" fillId="0" borderId="1" xfId="0" applyBorder="1" applyAlignment="1">
      <alignment wrapText="1"/>
    </xf>
    <xf numFmtId="0" fontId="0" fillId="0" borderId="1" xfId="0" applyBorder="1" applyAlignment="1">
      <alignment horizontal="center"/>
    </xf>
    <xf numFmtId="183" fontId="0" fillId="0" borderId="1" xfId="2358" applyNumberFormat="1" applyFont="1" applyBorder="1" applyAlignment="1">
      <alignment horizontal="center"/>
    </xf>
    <xf numFmtId="0" fontId="105" fillId="54" borderId="1" xfId="0" applyFont="1" applyFill="1" applyBorder="1" applyAlignment="1">
      <alignment horizontal="center"/>
    </xf>
    <xf numFmtId="0" fontId="105" fillId="54" borderId="1" xfId="0" applyFont="1" applyFill="1" applyBorder="1"/>
    <xf numFmtId="0" fontId="0" fillId="54" borderId="1" xfId="0" applyFill="1" applyBorder="1"/>
    <xf numFmtId="10" fontId="0" fillId="57" borderId="1" xfId="0" applyNumberFormat="1" applyFill="1" applyBorder="1"/>
    <xf numFmtId="0" fontId="109" fillId="0" borderId="1" xfId="0" applyFont="1" applyBorder="1"/>
    <xf numFmtId="0" fontId="109" fillId="0" borderId="1" xfId="0" applyFont="1" applyBorder="1" applyAlignment="1">
      <alignment horizontal="center"/>
    </xf>
    <xf numFmtId="10" fontId="109" fillId="0" borderId="1" xfId="3533" applyNumberFormat="1" applyFont="1" applyBorder="1"/>
    <xf numFmtId="0" fontId="111" fillId="0" borderId="1" xfId="0" applyFont="1" applyBorder="1"/>
    <xf numFmtId="2" fontId="111" fillId="0" borderId="1" xfId="0" applyNumberFormat="1" applyFont="1" applyBorder="1" applyAlignment="1">
      <alignment horizontal="center" vertical="center"/>
    </xf>
    <xf numFmtId="9" fontId="0" fillId="0" borderId="1" xfId="3533" applyFont="1" applyFill="1" applyBorder="1" applyAlignment="1">
      <alignment horizontal="center" vertical="center"/>
    </xf>
    <xf numFmtId="0" fontId="105" fillId="54" borderId="1" xfId="0" applyFont="1" applyFill="1" applyBorder="1" applyAlignment="1">
      <alignment horizontal="left" vertical="top"/>
    </xf>
    <xf numFmtId="0" fontId="0" fillId="58" borderId="1" xfId="0" applyFill="1" applyBorder="1" applyAlignment="1">
      <alignment vertical="center"/>
    </xf>
    <xf numFmtId="0" fontId="0" fillId="0" borderId="1" xfId="0" applyBorder="1" applyAlignment="1">
      <alignment horizontal="left" vertical="top"/>
    </xf>
    <xf numFmtId="0" fontId="0" fillId="59" borderId="1" xfId="0" applyFill="1" applyBorder="1" applyAlignment="1">
      <alignment vertical="center"/>
    </xf>
    <xf numFmtId="0" fontId="0" fillId="57" borderId="1" xfId="0" applyFill="1" applyBorder="1" applyAlignment="1">
      <alignment vertical="center"/>
    </xf>
    <xf numFmtId="0" fontId="0" fillId="55" borderId="1" xfId="0" applyFill="1" applyBorder="1" applyAlignment="1">
      <alignment vertical="center"/>
    </xf>
    <xf numFmtId="0" fontId="0" fillId="0" borderId="1" xfId="0" applyBorder="1" applyAlignment="1">
      <alignment horizontal="left" vertical="top" wrapText="1"/>
    </xf>
    <xf numFmtId="9" fontId="0" fillId="0" borderId="1" xfId="0" applyNumberFormat="1" applyBorder="1" applyAlignment="1">
      <alignment horizontal="left" vertical="top"/>
    </xf>
    <xf numFmtId="9" fontId="0" fillId="0" borderId="1" xfId="0" applyNumberFormat="1" applyBorder="1" applyAlignment="1">
      <alignment horizontal="left" vertical="top" wrapText="1"/>
    </xf>
    <xf numFmtId="0" fontId="108" fillId="56" borderId="1" xfId="0" applyFont="1" applyFill="1" applyBorder="1" applyAlignment="1">
      <alignment vertical="center"/>
    </xf>
    <xf numFmtId="0" fontId="108" fillId="56" borderId="1" xfId="0" applyFont="1" applyFill="1" applyBorder="1" applyAlignment="1">
      <alignment horizontal="left" vertical="top" wrapText="1"/>
    </xf>
    <xf numFmtId="1" fontId="111" fillId="0" borderId="1" xfId="0" applyNumberFormat="1" applyFont="1" applyBorder="1"/>
    <xf numFmtId="10" fontId="0" fillId="0" borderId="1" xfId="3630" applyNumberFormat="1" applyFont="1" applyBorder="1"/>
    <xf numFmtId="0" fontId="54" fillId="60" borderId="1" xfId="0" applyFont="1" applyFill="1" applyBorder="1"/>
    <xf numFmtId="2" fontId="51" fillId="0" borderId="1" xfId="0" applyNumberFormat="1" applyFont="1" applyBorder="1" applyAlignment="1">
      <alignment horizontal="center" vertical="center"/>
    </xf>
    <xf numFmtId="0" fontId="0" fillId="0" borderId="0" xfId="0" applyAlignment="1">
      <alignment wrapText="1"/>
    </xf>
    <xf numFmtId="2" fontId="0" fillId="0" borderId="1" xfId="0" applyNumberFormat="1" applyBorder="1" applyAlignment="1">
      <alignment horizontal="center" vertical="center"/>
    </xf>
    <xf numFmtId="10" fontId="0" fillId="0" borderId="1" xfId="3630" applyNumberFormat="1" applyFont="1" applyBorder="1" applyAlignment="1">
      <alignment horizontal="center" vertical="center"/>
    </xf>
    <xf numFmtId="2" fontId="2" fillId="0" borderId="1" xfId="0" applyNumberFormat="1" applyFont="1" applyBorder="1" applyAlignment="1">
      <alignment horizontal="center" vertical="center"/>
    </xf>
    <xf numFmtId="0" fontId="2" fillId="0" borderId="1" xfId="0" applyFont="1" applyBorder="1" applyAlignment="1">
      <alignment wrapText="1"/>
    </xf>
    <xf numFmtId="0" fontId="111" fillId="0" borderId="0" xfId="0" applyFont="1"/>
    <xf numFmtId="183" fontId="0" fillId="0" borderId="1" xfId="2358" applyNumberFormat="1" applyFont="1" applyBorder="1"/>
    <xf numFmtId="0" fontId="105" fillId="0" borderId="0" xfId="0" applyFont="1" applyAlignment="1">
      <alignment horizontal="center" vertical="center"/>
    </xf>
    <xf numFmtId="0" fontId="113" fillId="0" borderId="0" xfId="0" applyFont="1"/>
    <xf numFmtId="0" fontId="105" fillId="0" borderId="0" xfId="0" applyFont="1"/>
    <xf numFmtId="1" fontId="0" fillId="0" borderId="0" xfId="0" applyNumberFormat="1"/>
    <xf numFmtId="1" fontId="111" fillId="0" borderId="0" xfId="0" applyNumberFormat="1" applyFont="1"/>
    <xf numFmtId="2" fontId="114" fillId="0" borderId="44" xfId="0" applyNumberFormat="1" applyFont="1" applyBorder="1" applyAlignment="1">
      <alignment horizontal="center"/>
    </xf>
    <xf numFmtId="0" fontId="114" fillId="0" borderId="1" xfId="0" applyFont="1" applyBorder="1" applyAlignment="1">
      <alignment horizontal="center" vertical="center"/>
    </xf>
    <xf numFmtId="0" fontId="114" fillId="54" borderId="1" xfId="0" applyFont="1" applyFill="1" applyBorder="1"/>
    <xf numFmtId="0" fontId="114" fillId="0" borderId="1" xfId="0" applyFont="1" applyBorder="1"/>
    <xf numFmtId="0" fontId="116" fillId="54" borderId="1" xfId="0" applyFont="1" applyFill="1" applyBorder="1"/>
    <xf numFmtId="0" fontId="113" fillId="0" borderId="1" xfId="0" applyFont="1" applyBorder="1"/>
    <xf numFmtId="3" fontId="113" fillId="0" borderId="1" xfId="0" applyNumberFormat="1" applyFont="1" applyBorder="1"/>
    <xf numFmtId="2" fontId="114" fillId="0" borderId="0" xfId="0" applyNumberFormat="1" applyFont="1" applyAlignment="1">
      <alignment horizontal="center"/>
    </xf>
    <xf numFmtId="2" fontId="114" fillId="0" borderId="0" xfId="0" applyNumberFormat="1" applyFont="1" applyAlignment="1">
      <alignment horizontal="center" vertical="center"/>
    </xf>
    <xf numFmtId="0" fontId="113" fillId="0" borderId="0" xfId="0" applyFont="1" applyAlignment="1">
      <alignment wrapText="1"/>
    </xf>
    <xf numFmtId="0" fontId="117" fillId="54" borderId="1" xfId="0" applyFont="1" applyFill="1" applyBorder="1"/>
    <xf numFmtId="0" fontId="117" fillId="0" borderId="0" xfId="0" applyFont="1"/>
    <xf numFmtId="0" fontId="118" fillId="0" borderId="1" xfId="0" applyFont="1" applyBorder="1"/>
    <xf numFmtId="0" fontId="118" fillId="0" borderId="0" xfId="0" applyFont="1"/>
    <xf numFmtId="2" fontId="119" fillId="0" borderId="1" xfId="0" applyNumberFormat="1" applyFont="1" applyBorder="1" applyAlignment="1">
      <alignment horizontal="left" indent="1"/>
    </xf>
    <xf numFmtId="3" fontId="55" fillId="0" borderId="0" xfId="3445" applyNumberFormat="1" applyFont="1" applyAlignment="1">
      <alignment horizontal="center" vertical="center"/>
    </xf>
    <xf numFmtId="2" fontId="113" fillId="0" borderId="1" xfId="0" applyNumberFormat="1" applyFont="1" applyBorder="1"/>
    <xf numFmtId="3" fontId="118" fillId="0" borderId="0" xfId="0" applyNumberFormat="1" applyFont="1" applyAlignment="1">
      <alignment horizontal="center"/>
    </xf>
    <xf numFmtId="2" fontId="113" fillId="0" borderId="1" xfId="0" applyNumberFormat="1" applyFont="1" applyBorder="1" applyAlignment="1">
      <alignment horizontal="left"/>
    </xf>
    <xf numFmtId="3" fontId="121" fillId="0" borderId="0" xfId="3445" applyNumberFormat="1" applyFont="1" applyAlignment="1">
      <alignment horizontal="center" vertical="center"/>
    </xf>
    <xf numFmtId="2" fontId="113" fillId="0" borderId="1" xfId="0" applyNumberFormat="1" applyFont="1" applyBorder="1" applyAlignment="1">
      <alignment horizontal="left" indent="3"/>
    </xf>
    <xf numFmtId="2" fontId="113" fillId="0" borderId="1" xfId="0" applyNumberFormat="1" applyFont="1" applyBorder="1" applyAlignment="1">
      <alignment horizontal="left" indent="1"/>
    </xf>
    <xf numFmtId="3" fontId="120" fillId="0" borderId="0" xfId="0" applyNumberFormat="1" applyFont="1"/>
    <xf numFmtId="3" fontId="118" fillId="0" borderId="0" xfId="0" applyNumberFormat="1" applyFont="1"/>
    <xf numFmtId="3" fontId="118" fillId="0" borderId="1" xfId="0" applyNumberFormat="1" applyFont="1" applyBorder="1"/>
    <xf numFmtId="4" fontId="55" fillId="0" borderId="0" xfId="3445" applyNumberFormat="1" applyFont="1">
      <alignment vertical="center"/>
    </xf>
    <xf numFmtId="2" fontId="113" fillId="0" borderId="1" xfId="0" applyNumberFormat="1" applyFont="1" applyBorder="1" applyAlignment="1">
      <alignment horizontal="left" indent="2"/>
    </xf>
    <xf numFmtId="4" fontId="118" fillId="0" borderId="0" xfId="0" applyNumberFormat="1" applyFont="1"/>
    <xf numFmtId="2" fontId="119" fillId="0" borderId="1" xfId="0" applyNumberFormat="1" applyFont="1" applyBorder="1" applyAlignment="1">
      <alignment horizontal="left" indent="2"/>
    </xf>
    <xf numFmtId="2" fontId="120" fillId="0" borderId="1" xfId="0" applyNumberFormat="1" applyFont="1" applyBorder="1" applyAlignment="1">
      <alignment horizontal="left" indent="1"/>
    </xf>
    <xf numFmtId="4" fontId="121" fillId="0" borderId="0" xfId="3445" applyNumberFormat="1" applyFont="1">
      <alignment vertical="center"/>
    </xf>
    <xf numFmtId="10" fontId="0" fillId="56" borderId="1" xfId="3533" applyNumberFormat="1" applyFont="1" applyFill="1" applyBorder="1"/>
    <xf numFmtId="1" fontId="122" fillId="63" borderId="1" xfId="0" applyNumberFormat="1" applyFont="1" applyFill="1" applyBorder="1" applyAlignment="1">
      <alignment horizontal="center" vertical="center" wrapText="1"/>
    </xf>
    <xf numFmtId="1" fontId="123" fillId="63" borderId="1" xfId="0" applyNumberFormat="1" applyFont="1" applyFill="1" applyBorder="1" applyAlignment="1">
      <alignment horizontal="center" vertical="center"/>
    </xf>
    <xf numFmtId="1" fontId="0" fillId="0" borderId="1" xfId="0" applyNumberFormat="1" applyBorder="1" applyAlignment="1">
      <alignment horizontal="center" vertical="center"/>
    </xf>
    <xf numFmtId="1" fontId="124" fillId="63" borderId="1" xfId="0" applyNumberFormat="1" applyFont="1" applyFill="1" applyBorder="1"/>
    <xf numFmtId="1" fontId="122" fillId="63" borderId="1" xfId="0" applyNumberFormat="1" applyFont="1" applyFill="1" applyBorder="1" applyAlignment="1">
      <alignment vertical="center" wrapText="1"/>
    </xf>
    <xf numFmtId="1" fontId="122" fillId="63" borderId="0" xfId="0" applyNumberFormat="1" applyFont="1" applyFill="1" applyAlignment="1">
      <alignment vertical="center" wrapText="1"/>
    </xf>
    <xf numFmtId="2" fontId="111" fillId="0" borderId="1" xfId="0" applyNumberFormat="1" applyFont="1" applyBorder="1"/>
    <xf numFmtId="196" fontId="111" fillId="0" borderId="1" xfId="0" applyNumberFormat="1" applyFont="1" applyBorder="1"/>
    <xf numFmtId="0" fontId="105" fillId="59" borderId="1" xfId="0" applyFont="1" applyFill="1" applyBorder="1"/>
    <xf numFmtId="0" fontId="125" fillId="59" borderId="1" xfId="0" applyFont="1" applyFill="1" applyBorder="1"/>
    <xf numFmtId="0" fontId="125" fillId="62" borderId="1" xfId="0" applyFont="1" applyFill="1" applyBorder="1" applyAlignment="1">
      <alignment horizontal="center" vertical="center" wrapText="1"/>
    </xf>
    <xf numFmtId="0" fontId="125" fillId="0" borderId="1" xfId="0" applyFont="1" applyBorder="1"/>
    <xf numFmtId="1" fontId="125" fillId="0" borderId="1" xfId="0" applyNumberFormat="1" applyFont="1" applyBorder="1"/>
    <xf numFmtId="0" fontId="111" fillId="56" borderId="1" xfId="0" applyFont="1" applyFill="1" applyBorder="1"/>
    <xf numFmtId="1" fontId="111" fillId="56" borderId="1" xfId="0" applyNumberFormat="1" applyFont="1" applyFill="1" applyBorder="1"/>
    <xf numFmtId="0" fontId="105" fillId="65" borderId="1" xfId="0" applyFont="1" applyFill="1" applyBorder="1" applyAlignment="1">
      <alignment horizontal="center" vertical="center" wrapText="1"/>
    </xf>
    <xf numFmtId="0" fontId="0" fillId="0" borderId="30" xfId="0" applyBorder="1" applyAlignment="1">
      <alignment wrapText="1"/>
    </xf>
    <xf numFmtId="0" fontId="105" fillId="65" borderId="1" xfId="0" applyFont="1" applyFill="1" applyBorder="1" applyAlignment="1">
      <alignment horizontal="center" vertical="center"/>
    </xf>
    <xf numFmtId="0" fontId="127" fillId="65" borderId="1" xfId="0" applyFont="1" applyFill="1" applyBorder="1" applyAlignment="1">
      <alignment horizontal="center" vertical="center" wrapText="1"/>
    </xf>
    <xf numFmtId="1" fontId="0" fillId="0" borderId="1" xfId="0" applyNumberFormat="1" applyBorder="1" applyAlignment="1">
      <alignment horizontal="center"/>
    </xf>
    <xf numFmtId="1" fontId="111" fillId="0" borderId="1" xfId="0" applyNumberFormat="1" applyFont="1" applyBorder="1" applyAlignment="1">
      <alignment horizontal="center"/>
    </xf>
    <xf numFmtId="0" fontId="127" fillId="54" borderId="46" xfId="0" applyFont="1" applyFill="1" applyBorder="1"/>
    <xf numFmtId="0" fontId="127" fillId="54" borderId="27" xfId="0" applyFont="1" applyFill="1" applyBorder="1"/>
    <xf numFmtId="0" fontId="127" fillId="54" borderId="27" xfId="0" applyFont="1" applyFill="1" applyBorder="1" applyAlignment="1">
      <alignment horizontal="center"/>
    </xf>
    <xf numFmtId="183" fontId="127" fillId="54" borderId="27" xfId="2358" applyNumberFormat="1" applyFont="1" applyFill="1" applyBorder="1" applyAlignment="1">
      <alignment horizontal="center"/>
    </xf>
    <xf numFmtId="183" fontId="127" fillId="54" borderId="27" xfId="2358" applyNumberFormat="1" applyFont="1" applyFill="1" applyBorder="1"/>
    <xf numFmtId="183" fontId="127" fillId="54" borderId="47" xfId="2358" applyNumberFormat="1" applyFont="1" applyFill="1" applyBorder="1" applyAlignment="1">
      <alignment horizontal="center"/>
    </xf>
    <xf numFmtId="183" fontId="127" fillId="54" borderId="28" xfId="2358" applyNumberFormat="1" applyFont="1" applyFill="1" applyBorder="1"/>
    <xf numFmtId="183" fontId="127" fillId="54" borderId="0" xfId="2358" applyNumberFormat="1" applyFont="1" applyFill="1" applyBorder="1"/>
    <xf numFmtId="0" fontId="105" fillId="54" borderId="36" xfId="0" applyFont="1" applyFill="1" applyBorder="1"/>
    <xf numFmtId="0" fontId="127" fillId="54" borderId="1" xfId="0" applyFont="1" applyFill="1" applyBorder="1" applyAlignment="1">
      <alignment horizontal="center"/>
    </xf>
    <xf numFmtId="183" fontId="127" fillId="54" borderId="1" xfId="2358" applyNumberFormat="1" applyFont="1" applyFill="1" applyBorder="1"/>
    <xf numFmtId="183" fontId="127" fillId="54" borderId="32" xfId="2358" applyNumberFormat="1" applyFont="1" applyFill="1" applyBorder="1"/>
    <xf numFmtId="183" fontId="127" fillId="54" borderId="1" xfId="2358" applyNumberFormat="1" applyFont="1" applyFill="1" applyBorder="1" applyAlignment="1">
      <alignment horizontal="center"/>
    </xf>
    <xf numFmtId="183" fontId="127" fillId="54" borderId="0" xfId="2358" applyNumberFormat="1" applyFont="1" applyFill="1" applyBorder="1" applyAlignment="1">
      <alignment horizontal="center"/>
    </xf>
    <xf numFmtId="183" fontId="127" fillId="54" borderId="1" xfId="2358" applyNumberFormat="1" applyFont="1" applyFill="1" applyBorder="1" applyAlignment="1">
      <alignment wrapText="1"/>
    </xf>
    <xf numFmtId="183" fontId="127" fillId="54" borderId="30" xfId="2358" applyNumberFormat="1" applyFont="1" applyFill="1" applyBorder="1" applyAlignment="1">
      <alignment horizontal="center" wrapText="1"/>
    </xf>
    <xf numFmtId="197" fontId="127" fillId="54" borderId="1" xfId="2358" applyNumberFormat="1" applyFont="1" applyFill="1" applyBorder="1" applyAlignment="1">
      <alignment wrapText="1"/>
    </xf>
    <xf numFmtId="183" fontId="127" fillId="54" borderId="48" xfId="2358" applyNumberFormat="1" applyFont="1" applyFill="1" applyBorder="1" applyAlignment="1">
      <alignment horizontal="center" wrapText="1"/>
    </xf>
    <xf numFmtId="0" fontId="0" fillId="0" borderId="36" xfId="0" applyBorder="1"/>
    <xf numFmtId="0" fontId="4" fillId="0" borderId="1" xfId="0" applyFont="1" applyBorder="1" applyProtection="1">
      <protection locked="0"/>
    </xf>
    <xf numFmtId="183" fontId="128" fillId="0" borderId="1" xfId="2358" applyNumberFormat="1" applyFont="1" applyFill="1" applyBorder="1"/>
    <xf numFmtId="0" fontId="0" fillId="0" borderId="41" xfId="0" applyBorder="1"/>
    <xf numFmtId="0" fontId="0" fillId="0" borderId="38" xfId="0" applyBorder="1"/>
    <xf numFmtId="1" fontId="0" fillId="0" borderId="31" xfId="0" applyNumberFormat="1" applyBorder="1" applyAlignment="1">
      <alignment horizontal="center"/>
    </xf>
    <xf numFmtId="183" fontId="129" fillId="0" borderId="31" xfId="2358" applyNumberFormat="1" applyFont="1" applyFill="1" applyBorder="1"/>
    <xf numFmtId="183" fontId="129" fillId="0" borderId="40" xfId="2358" applyNumberFormat="1" applyFont="1" applyFill="1" applyBorder="1"/>
    <xf numFmtId="0" fontId="4" fillId="0" borderId="49" xfId="0" applyFont="1" applyBorder="1" applyProtection="1">
      <protection locked="0"/>
    </xf>
    <xf numFmtId="183" fontId="104" fillId="0" borderId="0" xfId="2358" applyNumberFormat="1" applyFont="1" applyFill="1"/>
    <xf numFmtId="183" fontId="128" fillId="0" borderId="0" xfId="2358" applyNumberFormat="1" applyFont="1" applyFill="1" applyBorder="1"/>
    <xf numFmtId="183" fontId="104" fillId="0" borderId="0" xfId="2358" applyNumberFormat="1" applyFont="1" applyFill="1" applyBorder="1"/>
    <xf numFmtId="9" fontId="118" fillId="0" borderId="1" xfId="0" applyNumberFormat="1" applyFont="1" applyBorder="1"/>
    <xf numFmtId="0" fontId="120" fillId="64" borderId="1" xfId="0" applyFont="1" applyFill="1" applyBorder="1"/>
    <xf numFmtId="0" fontId="0" fillId="59" borderId="1" xfId="0" applyFill="1" applyBorder="1" applyAlignment="1">
      <alignment horizontal="center" vertical="center"/>
    </xf>
    <xf numFmtId="0" fontId="125" fillId="56" borderId="1" xfId="0" applyFont="1" applyFill="1" applyBorder="1"/>
    <xf numFmtId="0" fontId="125" fillId="56" borderId="1" xfId="0" applyFont="1" applyFill="1" applyBorder="1" applyAlignment="1">
      <alignment horizontal="center" vertical="center"/>
    </xf>
    <xf numFmtId="0" fontId="2" fillId="56" borderId="1" xfId="0" applyFont="1" applyFill="1" applyBorder="1"/>
    <xf numFmtId="0" fontId="130" fillId="56" borderId="1" xfId="0" applyFont="1" applyFill="1" applyBorder="1"/>
    <xf numFmtId="0" fontId="121" fillId="56" borderId="1" xfId="0" applyFont="1" applyFill="1" applyBorder="1"/>
    <xf numFmtId="0" fontId="48" fillId="56" borderId="1" xfId="0" applyFont="1" applyFill="1" applyBorder="1" applyAlignment="1">
      <alignment horizontal="center" vertical="center" wrapText="1"/>
    </xf>
    <xf numFmtId="0" fontId="3" fillId="66" borderId="1" xfId="0" applyFont="1" applyFill="1" applyBorder="1"/>
    <xf numFmtId="0" fontId="3" fillId="65" borderId="1" xfId="0" applyFont="1" applyFill="1" applyBorder="1"/>
    <xf numFmtId="0" fontId="132" fillId="0" borderId="1" xfId="0" applyFont="1" applyBorder="1"/>
    <xf numFmtId="1" fontId="57" fillId="68" borderId="0" xfId="0" applyNumberFormat="1" applyFont="1" applyFill="1" applyAlignment="1">
      <alignment vertical="center" wrapText="1"/>
    </xf>
    <xf numFmtId="0" fontId="0" fillId="59" borderId="1" xfId="0" applyFill="1" applyBorder="1"/>
    <xf numFmtId="2" fontId="0" fillId="59" borderId="1" xfId="0" applyNumberFormat="1" applyFill="1" applyBorder="1"/>
    <xf numFmtId="0" fontId="0" fillId="57" borderId="1" xfId="0" applyFill="1" applyBorder="1" applyAlignment="1">
      <alignment horizontal="center" vertical="center"/>
    </xf>
    <xf numFmtId="0" fontId="0" fillId="69" borderId="0" xfId="0" applyFill="1"/>
    <xf numFmtId="49" fontId="0" fillId="69" borderId="0" xfId="0" applyNumberFormat="1" applyFill="1"/>
    <xf numFmtId="0" fontId="0" fillId="69" borderId="52" xfId="0" applyFill="1" applyBorder="1"/>
    <xf numFmtId="0" fontId="0" fillId="69" borderId="52" xfId="3877" applyFont="1" applyFill="1" applyBorder="1"/>
    <xf numFmtId="0" fontId="0" fillId="69" borderId="53" xfId="0" applyFill="1" applyBorder="1"/>
    <xf numFmtId="0" fontId="0" fillId="69" borderId="0" xfId="3877" applyFont="1" applyFill="1"/>
    <xf numFmtId="2" fontId="0" fillId="69" borderId="0" xfId="0" applyNumberFormat="1" applyFill="1"/>
    <xf numFmtId="0" fontId="0" fillId="69" borderId="54" xfId="0" applyFill="1" applyBorder="1"/>
    <xf numFmtId="0" fontId="0" fillId="69" borderId="25" xfId="0" applyFill="1" applyBorder="1"/>
    <xf numFmtId="0" fontId="131" fillId="69" borderId="25" xfId="3878" applyFont="1" applyFill="1" applyBorder="1"/>
    <xf numFmtId="2" fontId="0" fillId="69" borderId="25" xfId="0" applyNumberFormat="1" applyFill="1" applyBorder="1"/>
    <xf numFmtId="0" fontId="0" fillId="69" borderId="50" xfId="0" applyFill="1" applyBorder="1"/>
    <xf numFmtId="0" fontId="111" fillId="66" borderId="51" xfId="0" applyFont="1" applyFill="1" applyBorder="1"/>
    <xf numFmtId="0" fontId="111" fillId="66" borderId="45" xfId="0" applyFont="1" applyFill="1" applyBorder="1"/>
    <xf numFmtId="0" fontId="111" fillId="66" borderId="55" xfId="0" applyFont="1" applyFill="1" applyBorder="1"/>
    <xf numFmtId="182" fontId="40" fillId="40" borderId="1" xfId="0" applyNumberFormat="1" applyFont="1" applyFill="1" applyBorder="1" applyAlignment="1">
      <alignment vertical="center" wrapText="1"/>
    </xf>
    <xf numFmtId="182" fontId="124" fillId="0" borderId="1" xfId="0" applyNumberFormat="1" applyFont="1" applyBorder="1"/>
    <xf numFmtId="182" fontId="0" fillId="67" borderId="1" xfId="0" applyNumberFormat="1" applyFill="1" applyBorder="1"/>
    <xf numFmtId="0" fontId="0" fillId="70" borderId="1" xfId="0" applyFill="1" applyBorder="1"/>
    <xf numFmtId="2" fontId="0" fillId="70" borderId="1" xfId="0" applyNumberFormat="1" applyFill="1" applyBorder="1"/>
    <xf numFmtId="1" fontId="58" fillId="40" borderId="0" xfId="0" applyNumberFormat="1" applyFont="1" applyFill="1"/>
    <xf numFmtId="1" fontId="0" fillId="0" borderId="52" xfId="0" applyNumberFormat="1" applyBorder="1"/>
    <xf numFmtId="1" fontId="0" fillId="0" borderId="25" xfId="0" applyNumberFormat="1" applyBorder="1"/>
    <xf numFmtId="0" fontId="0" fillId="0" borderId="52" xfId="0" applyBorder="1"/>
    <xf numFmtId="1" fontId="58" fillId="40" borderId="25" xfId="0" applyNumberFormat="1" applyFont="1" applyFill="1" applyBorder="1"/>
    <xf numFmtId="1" fontId="57" fillId="40" borderId="25" xfId="0" applyNumberFormat="1" applyFont="1" applyFill="1" applyBorder="1" applyAlignment="1">
      <alignment vertical="center" wrapText="1"/>
    </xf>
    <xf numFmtId="0" fontId="0" fillId="56" borderId="1" xfId="0" applyFill="1" applyBorder="1" applyAlignment="1">
      <alignment horizontal="left" vertical="top" wrapText="1"/>
    </xf>
    <xf numFmtId="0" fontId="105" fillId="71" borderId="1" xfId="0" applyFont="1" applyFill="1" applyBorder="1" applyAlignment="1">
      <alignment horizontal="center" vertical="center" wrapText="1"/>
    </xf>
    <xf numFmtId="0" fontId="105" fillId="62" borderId="1" xfId="0" applyFont="1" applyFill="1" applyBorder="1" applyAlignment="1">
      <alignment horizontal="center" vertical="center" wrapText="1"/>
    </xf>
    <xf numFmtId="0" fontId="125" fillId="71" borderId="1" xfId="0" applyFont="1" applyFill="1" applyBorder="1" applyAlignment="1">
      <alignment horizontal="center" vertical="center" wrapText="1"/>
    </xf>
    <xf numFmtId="0" fontId="105" fillId="71" borderId="1" xfId="3214" applyFont="1" applyFill="1" applyBorder="1" applyAlignment="1">
      <alignment horizontal="center" vertical="center"/>
    </xf>
    <xf numFmtId="0" fontId="105" fillId="71" borderId="1" xfId="3214" applyFont="1" applyFill="1" applyBorder="1" applyAlignment="1">
      <alignment horizontal="center" vertical="center" wrapText="1"/>
    </xf>
    <xf numFmtId="0" fontId="110" fillId="71" borderId="1" xfId="3214" applyFont="1" applyFill="1" applyBorder="1" applyAlignment="1">
      <alignment horizontal="center" vertical="center" wrapText="1"/>
    </xf>
    <xf numFmtId="0" fontId="105" fillId="62" borderId="1" xfId="3214" applyFont="1" applyFill="1" applyBorder="1" applyAlignment="1">
      <alignment horizontal="center" vertical="center"/>
    </xf>
    <xf numFmtId="0" fontId="105" fillId="62" borderId="1" xfId="3214" applyFont="1" applyFill="1" applyBorder="1" applyAlignment="1">
      <alignment horizontal="center" vertical="center" wrapText="1"/>
    </xf>
    <xf numFmtId="0" fontId="110" fillId="62" borderId="1" xfId="3214" applyFont="1" applyFill="1" applyBorder="1" applyAlignment="1">
      <alignment horizontal="center" vertical="center" wrapText="1"/>
    </xf>
    <xf numFmtId="3" fontId="120" fillId="0" borderId="1" xfId="0" applyNumberFormat="1" applyFont="1" applyBorder="1"/>
    <xf numFmtId="3" fontId="120" fillId="72" borderId="1" xfId="0" applyNumberFormat="1" applyFont="1" applyFill="1" applyBorder="1"/>
    <xf numFmtId="2" fontId="0" fillId="72" borderId="1" xfId="0" applyNumberFormat="1" applyFill="1" applyBorder="1" applyAlignment="1">
      <alignment horizontal="center" vertical="center"/>
    </xf>
    <xf numFmtId="3" fontId="113" fillId="72" borderId="1" xfId="0" applyNumberFormat="1" applyFont="1" applyFill="1" applyBorder="1" applyAlignment="1">
      <alignment horizontal="center" vertical="center"/>
    </xf>
    <xf numFmtId="198" fontId="104" fillId="0" borderId="0" xfId="3879" applyAlignment="1"/>
    <xf numFmtId="198" fontId="104" fillId="0" borderId="0" xfId="3879" applyAlignment="1">
      <alignment horizontal="center"/>
    </xf>
    <xf numFmtId="183" fontId="4" fillId="0" borderId="0" xfId="3880" applyNumberFormat="1"/>
    <xf numFmtId="183" fontId="0" fillId="0" borderId="0" xfId="3880" applyNumberFormat="1" applyFont="1"/>
    <xf numFmtId="198" fontId="45" fillId="0" borderId="46" xfId="3879" applyFont="1" applyBorder="1" applyAlignment="1"/>
    <xf numFmtId="198" fontId="45" fillId="0" borderId="27" xfId="3879" applyFont="1" applyBorder="1" applyAlignment="1"/>
    <xf numFmtId="198" fontId="45" fillId="73" borderId="27" xfId="3879" applyFont="1" applyFill="1" applyBorder="1" applyAlignment="1">
      <alignment horizontal="center"/>
    </xf>
    <xf numFmtId="183" fontId="45" fillId="42" borderId="27" xfId="3880" applyNumberFormat="1" applyFont="1" applyFill="1" applyBorder="1" applyAlignment="1">
      <alignment horizontal="center"/>
    </xf>
    <xf numFmtId="183" fontId="45" fillId="42" borderId="47" xfId="3880" applyNumberFormat="1" applyFont="1" applyFill="1" applyBorder="1" applyAlignment="1">
      <alignment horizontal="center"/>
    </xf>
    <xf numFmtId="183" fontId="45" fillId="42" borderId="27" xfId="3880" applyNumberFormat="1" applyFont="1" applyFill="1" applyBorder="1"/>
    <xf numFmtId="183" fontId="45" fillId="42" borderId="28" xfId="3880" applyNumberFormat="1" applyFont="1" applyFill="1" applyBorder="1"/>
    <xf numFmtId="183" fontId="45" fillId="42" borderId="0" xfId="3880" applyNumberFormat="1" applyFont="1" applyFill="1" applyBorder="1"/>
    <xf numFmtId="198" fontId="45" fillId="0" borderId="0" xfId="3879" applyFont="1" applyAlignment="1"/>
    <xf numFmtId="198" fontId="104" fillId="73" borderId="36" xfId="3879" applyFill="1" applyBorder="1" applyAlignment="1"/>
    <xf numFmtId="198" fontId="104" fillId="73" borderId="1" xfId="3879" applyFill="1" applyBorder="1" applyAlignment="1"/>
    <xf numFmtId="198" fontId="45" fillId="73" borderId="1" xfId="3879" applyFont="1" applyFill="1" applyBorder="1" applyAlignment="1">
      <alignment horizontal="center"/>
    </xf>
    <xf numFmtId="183" fontId="45" fillId="73" borderId="1" xfId="3880" applyNumberFormat="1" applyFont="1" applyFill="1" applyBorder="1"/>
    <xf numFmtId="183" fontId="45" fillId="73" borderId="0" xfId="3880" applyNumberFormat="1" applyFont="1" applyFill="1" applyBorder="1"/>
    <xf numFmtId="198" fontId="45" fillId="0" borderId="1" xfId="3879" applyFont="1" applyBorder="1" applyAlignment="1">
      <alignment horizontal="center" wrapText="1"/>
    </xf>
    <xf numFmtId="183" fontId="45" fillId="42" borderId="0" xfId="3880" applyNumberFormat="1" applyFont="1" applyFill="1" applyBorder="1" applyAlignment="1">
      <alignment horizontal="center"/>
    </xf>
    <xf numFmtId="183" fontId="45" fillId="0" borderId="43" xfId="3880" applyNumberFormat="1" applyFont="1" applyBorder="1" applyAlignment="1">
      <alignment horizontal="center" wrapText="1"/>
    </xf>
    <xf numFmtId="183" fontId="45" fillId="0" borderId="13" xfId="3880" applyNumberFormat="1" applyFont="1" applyBorder="1" applyAlignment="1">
      <alignment horizontal="center" wrapText="1"/>
    </xf>
    <xf numFmtId="183" fontId="45" fillId="0" borderId="1" xfId="3880" applyNumberFormat="1" applyFont="1" applyBorder="1" applyAlignment="1">
      <alignment wrapText="1"/>
    </xf>
    <xf numFmtId="183" fontId="45" fillId="74" borderId="30" xfId="3880" applyNumberFormat="1" applyFont="1" applyFill="1" applyBorder="1" applyAlignment="1">
      <alignment horizontal="center" wrapText="1"/>
    </xf>
    <xf numFmtId="183" fontId="129" fillId="0" borderId="1" xfId="3880" applyNumberFormat="1" applyFont="1" applyBorder="1" applyAlignment="1">
      <alignment wrapText="1"/>
    </xf>
    <xf numFmtId="183" fontId="45" fillId="74" borderId="0" xfId="3880" applyNumberFormat="1" applyFont="1" applyFill="1" applyBorder="1" applyAlignment="1">
      <alignment horizontal="center" wrapText="1"/>
    </xf>
    <xf numFmtId="183" fontId="45" fillId="56" borderId="1" xfId="3880" applyNumberFormat="1" applyFont="1" applyFill="1" applyBorder="1" applyAlignment="1">
      <alignment wrapText="1"/>
    </xf>
    <xf numFmtId="197" fontId="45" fillId="0" borderId="1" xfId="3880" applyNumberFormat="1" applyFont="1" applyBorder="1" applyAlignment="1">
      <alignment wrapText="1"/>
    </xf>
    <xf numFmtId="183" fontId="45" fillId="74" borderId="48" xfId="3880" applyNumberFormat="1" applyFont="1" applyFill="1" applyBorder="1" applyAlignment="1">
      <alignment horizontal="center" wrapText="1"/>
    </xf>
    <xf numFmtId="197" fontId="129" fillId="0" borderId="1" xfId="3880" applyNumberFormat="1" applyFont="1" applyBorder="1" applyAlignment="1">
      <alignment wrapText="1"/>
    </xf>
    <xf numFmtId="183" fontId="129" fillId="56" borderId="1" xfId="3880" applyNumberFormat="1" applyFont="1" applyFill="1" applyBorder="1" applyAlignment="1">
      <alignment wrapText="1"/>
    </xf>
    <xf numFmtId="198" fontId="45" fillId="0" borderId="0" xfId="3879" applyFont="1" applyAlignment="1">
      <alignment wrapText="1"/>
    </xf>
    <xf numFmtId="198" fontId="104" fillId="0" borderId="36" xfId="3879" applyBorder="1" applyAlignment="1"/>
    <xf numFmtId="198" fontId="4" fillId="0" borderId="1" xfId="3879" applyFont="1" applyFill="1" applyBorder="1" applyAlignment="1" applyProtection="1">
      <protection locked="0"/>
    </xf>
    <xf numFmtId="1" fontId="104" fillId="0" borderId="1" xfId="3879" applyNumberFormat="1" applyBorder="1" applyAlignment="1">
      <alignment horizontal="center"/>
    </xf>
    <xf numFmtId="183" fontId="128" fillId="0" borderId="1" xfId="3880" applyNumberFormat="1" applyFont="1" applyBorder="1"/>
    <xf numFmtId="183" fontId="128" fillId="74" borderId="1" xfId="3880" applyNumberFormat="1" applyFont="1" applyFill="1" applyBorder="1"/>
    <xf numFmtId="183" fontId="128" fillId="55" borderId="1" xfId="3880" applyNumberFormat="1" applyFont="1" applyFill="1" applyBorder="1"/>
    <xf numFmtId="183" fontId="4" fillId="0" borderId="1" xfId="3880" applyNumberFormat="1" applyBorder="1"/>
    <xf numFmtId="183" fontId="4" fillId="74" borderId="1" xfId="3880" applyNumberFormat="1" applyFill="1" applyBorder="1"/>
    <xf numFmtId="183" fontId="4" fillId="74" borderId="1" xfId="3880" applyNumberFormat="1" applyFont="1" applyFill="1" applyBorder="1"/>
    <xf numFmtId="198" fontId="104" fillId="0" borderId="41" xfId="3879" applyBorder="1" applyAlignment="1"/>
    <xf numFmtId="198" fontId="104" fillId="0" borderId="38" xfId="3879" applyBorder="1" applyAlignment="1"/>
    <xf numFmtId="198" fontId="45" fillId="0" borderId="31" xfId="3879" applyFont="1" applyFill="1" applyBorder="1" applyAlignment="1" applyProtection="1">
      <protection locked="0"/>
    </xf>
    <xf numFmtId="1" fontId="104" fillId="0" borderId="31" xfId="3879" applyNumberFormat="1" applyBorder="1" applyAlignment="1">
      <alignment horizontal="center"/>
    </xf>
    <xf numFmtId="183" fontId="129" fillId="0" borderId="31" xfId="3880" applyNumberFormat="1" applyFont="1" applyBorder="1"/>
    <xf numFmtId="183" fontId="104" fillId="0" borderId="0" xfId="3879" applyNumberFormat="1" applyAlignment="1"/>
    <xf numFmtId="198" fontId="45" fillId="73" borderId="57" xfId="3879" applyFont="1" applyFill="1" applyBorder="1" applyAlignment="1">
      <alignment horizontal="center" vertical="center" wrapText="1"/>
    </xf>
    <xf numFmtId="198" fontId="45" fillId="42" borderId="46" xfId="3879" applyFont="1" applyFill="1" applyBorder="1" applyAlignment="1"/>
    <xf numFmtId="198" fontId="45" fillId="42" borderId="27" xfId="3879" applyFont="1" applyFill="1" applyBorder="1" applyAlignment="1"/>
    <xf numFmtId="198" fontId="45" fillId="42" borderId="28" xfId="3879" applyFont="1" applyFill="1" applyBorder="1" applyAlignment="1"/>
    <xf numFmtId="198" fontId="45" fillId="73" borderId="13" xfId="3879" applyFont="1" applyFill="1" applyBorder="1" applyAlignment="1">
      <alignment horizontal="center" vertical="center" wrapText="1"/>
    </xf>
    <xf numFmtId="198" fontId="45" fillId="61" borderId="36" xfId="3879" applyFont="1" applyFill="1" applyBorder="1" applyAlignment="1"/>
    <xf numFmtId="9" fontId="45" fillId="0" borderId="1" xfId="3585" applyFont="1" applyBorder="1"/>
    <xf numFmtId="183" fontId="45" fillId="0" borderId="0" xfId="3880" applyNumberFormat="1" applyFont="1" applyBorder="1" applyAlignment="1">
      <alignment horizontal="center" wrapText="1"/>
    </xf>
    <xf numFmtId="183" fontId="45" fillId="0" borderId="44" xfId="3880" applyNumberFormat="1" applyFont="1" applyBorder="1" applyAlignment="1">
      <alignment wrapText="1"/>
    </xf>
    <xf numFmtId="198" fontId="45" fillId="61" borderId="36" xfId="3879" applyFont="1" applyFill="1" applyBorder="1" applyAlignment="1">
      <alignment wrapText="1"/>
    </xf>
    <xf numFmtId="183" fontId="45" fillId="0" borderId="0" xfId="3880" applyNumberFormat="1" applyFont="1" applyBorder="1" applyAlignment="1">
      <alignment wrapText="1"/>
    </xf>
    <xf numFmtId="198" fontId="45" fillId="73" borderId="51" xfId="3879" applyFont="1" applyFill="1" applyBorder="1" applyAlignment="1">
      <alignment horizontal="center" vertical="center" wrapText="1"/>
    </xf>
    <xf numFmtId="183" fontId="45" fillId="61" borderId="1" xfId="3880" applyNumberFormat="1" applyFont="1" applyFill="1" applyBorder="1"/>
    <xf numFmtId="198" fontId="45" fillId="61" borderId="44" xfId="3879" applyFont="1" applyFill="1" applyBorder="1" applyAlignment="1">
      <alignment wrapText="1"/>
    </xf>
    <xf numFmtId="183" fontId="45" fillId="61" borderId="0" xfId="3880" applyNumberFormat="1" applyFont="1" applyFill="1" applyBorder="1"/>
    <xf numFmtId="198" fontId="45" fillId="42" borderId="0" xfId="3879" applyFont="1" applyFill="1" applyAlignment="1">
      <alignment horizontal="center"/>
    </xf>
    <xf numFmtId="198" fontId="104" fillId="0" borderId="0" xfId="3879" applyFill="1" applyAlignment="1"/>
    <xf numFmtId="198" fontId="45" fillId="61" borderId="33" xfId="3879" applyFont="1" applyFill="1" applyBorder="1" applyAlignment="1">
      <alignment wrapText="1"/>
    </xf>
    <xf numFmtId="183" fontId="104" fillId="0" borderId="0" xfId="3879" applyNumberFormat="1" applyFill="1" applyAlignment="1"/>
    <xf numFmtId="183" fontId="45" fillId="42" borderId="47" xfId="3880" applyNumberFormat="1" applyFont="1" applyFill="1" applyBorder="1"/>
    <xf numFmtId="183" fontId="45" fillId="73" borderId="32" xfId="3880" applyNumberFormat="1" applyFont="1" applyFill="1" applyBorder="1"/>
    <xf numFmtId="183" fontId="45" fillId="42" borderId="1" xfId="3880" applyNumberFormat="1" applyFont="1" applyFill="1" applyBorder="1" applyAlignment="1">
      <alignment horizontal="center"/>
    </xf>
    <xf numFmtId="183" fontId="45" fillId="0" borderId="1" xfId="3880" applyNumberFormat="1" applyFont="1" applyBorder="1" applyAlignment="1">
      <alignment horizontal="center" wrapText="1"/>
    </xf>
    <xf numFmtId="183" fontId="45" fillId="74" borderId="1" xfId="3880" applyNumberFormat="1" applyFont="1" applyFill="1" applyBorder="1" applyAlignment="1">
      <alignment horizontal="center" wrapText="1"/>
    </xf>
    <xf numFmtId="183" fontId="4" fillId="74" borderId="32" xfId="3880" applyNumberFormat="1" applyFill="1" applyBorder="1"/>
    <xf numFmtId="183" fontId="4" fillId="74" borderId="0" xfId="3880" applyNumberFormat="1" applyFill="1" applyBorder="1"/>
    <xf numFmtId="198" fontId="4" fillId="0" borderId="30" xfId="3879" applyFont="1" applyFill="1" applyBorder="1" applyAlignment="1" applyProtection="1">
      <protection locked="0"/>
    </xf>
    <xf numFmtId="1" fontId="104" fillId="0" borderId="30" xfId="3879" applyNumberFormat="1" applyBorder="1" applyAlignment="1">
      <alignment horizontal="center"/>
    </xf>
    <xf numFmtId="183" fontId="4" fillId="0" borderId="30" xfId="3880" applyNumberFormat="1" applyBorder="1"/>
    <xf numFmtId="183" fontId="4" fillId="74" borderId="30" xfId="3880" applyNumberFormat="1" applyFill="1" applyBorder="1"/>
    <xf numFmtId="183" fontId="4" fillId="74" borderId="42" xfId="3880" applyNumberFormat="1" applyFill="1" applyBorder="1"/>
    <xf numFmtId="1" fontId="104" fillId="0" borderId="62" xfId="3879" applyNumberFormat="1" applyBorder="1" applyAlignment="1">
      <alignment horizontal="center"/>
    </xf>
    <xf numFmtId="1" fontId="104" fillId="0" borderId="12" xfId="3879" applyNumberFormat="1" applyBorder="1" applyAlignment="1">
      <alignment horizontal="center"/>
    </xf>
    <xf numFmtId="183" fontId="4" fillId="0" borderId="38" xfId="3880" applyNumberFormat="1" applyBorder="1"/>
    <xf numFmtId="183" fontId="4" fillId="0" borderId="31" xfId="3880" applyNumberFormat="1" applyBorder="1"/>
    <xf numFmtId="183" fontId="4" fillId="0" borderId="63" xfId="3880" applyNumberFormat="1" applyBorder="1"/>
    <xf numFmtId="183" fontId="4" fillId="0" borderId="40" xfId="3880" applyNumberFormat="1" applyBorder="1"/>
    <xf numFmtId="183" fontId="4" fillId="0" borderId="0" xfId="3880" applyNumberFormat="1" applyBorder="1"/>
    <xf numFmtId="198" fontId="109" fillId="58" borderId="0" xfId="3879" applyFont="1" applyFill="1" applyAlignment="1">
      <alignment horizontal="center"/>
    </xf>
    <xf numFmtId="9" fontId="0" fillId="0" borderId="1" xfId="3533" applyFont="1" applyFill="1" applyBorder="1"/>
    <xf numFmtId="2" fontId="0" fillId="72" borderId="1" xfId="0" applyNumberFormat="1" applyFill="1" applyBorder="1" applyAlignment="1">
      <alignment horizontal="center"/>
    </xf>
    <xf numFmtId="183" fontId="0" fillId="72" borderId="1" xfId="2358" applyNumberFormat="1" applyFont="1" applyFill="1" applyBorder="1" applyAlignment="1">
      <alignment horizontal="center"/>
    </xf>
    <xf numFmtId="182" fontId="125" fillId="0" borderId="1" xfId="0" applyNumberFormat="1" applyFont="1" applyBorder="1" applyAlignment="1">
      <alignment horizontal="center" vertical="center"/>
    </xf>
    <xf numFmtId="3" fontId="0" fillId="72" borderId="1" xfId="0" applyNumberFormat="1" applyFill="1" applyBorder="1"/>
    <xf numFmtId="0" fontId="118" fillId="0" borderId="1" xfId="0" applyFont="1" applyFill="1" applyBorder="1"/>
    <xf numFmtId="3" fontId="120" fillId="0" borderId="1" xfId="0" applyNumberFormat="1" applyFont="1" applyFill="1" applyBorder="1"/>
    <xf numFmtId="4" fontId="118" fillId="0" borderId="1" xfId="0" applyNumberFormat="1" applyFont="1" applyFill="1" applyBorder="1"/>
    <xf numFmtId="2" fontId="125" fillId="0" borderId="1" xfId="0" applyNumberFormat="1" applyFont="1" applyFill="1" applyBorder="1" applyAlignment="1">
      <alignment horizontal="center" vertical="center"/>
    </xf>
    <xf numFmtId="182" fontId="126" fillId="0" borderId="1" xfId="0" applyNumberFormat="1" applyFont="1" applyFill="1" applyBorder="1" applyAlignment="1">
      <alignment horizontal="center"/>
    </xf>
    <xf numFmtId="3" fontId="113" fillId="0" borderId="1" xfId="0" applyNumberFormat="1" applyFont="1" applyFill="1" applyBorder="1"/>
    <xf numFmtId="3" fontId="113" fillId="0" borderId="1" xfId="0" applyNumberFormat="1" applyFont="1" applyFill="1" applyBorder="1" applyAlignment="1">
      <alignment horizontal="center" vertical="center"/>
    </xf>
    <xf numFmtId="0" fontId="0" fillId="0" borderId="1" xfId="0" applyFill="1" applyBorder="1"/>
    <xf numFmtId="3" fontId="0" fillId="0" borderId="1" xfId="0" applyNumberFormat="1" applyFill="1" applyBorder="1"/>
    <xf numFmtId="0" fontId="0" fillId="0" borderId="0" xfId="0"/>
    <xf numFmtId="183" fontId="0" fillId="0" borderId="1" xfId="2358" applyNumberFormat="1" applyFont="1" applyFill="1" applyBorder="1"/>
    <xf numFmtId="2" fontId="0" fillId="0" borderId="1" xfId="0" applyNumberFormat="1" applyFill="1" applyBorder="1" applyAlignment="1">
      <alignment horizontal="center"/>
    </xf>
    <xf numFmtId="183" fontId="0" fillId="0" borderId="1" xfId="2358" applyNumberFormat="1" applyFont="1" applyFill="1" applyBorder="1" applyAlignment="1">
      <alignment horizontal="center"/>
    </xf>
    <xf numFmtId="43" fontId="0" fillId="0" borderId="1" xfId="0" applyNumberFormat="1" applyFill="1" applyBorder="1"/>
    <xf numFmtId="2" fontId="0" fillId="0" borderId="1" xfId="0" applyNumberFormat="1" applyFill="1" applyBorder="1"/>
    <xf numFmtId="10" fontId="108" fillId="0" borderId="1" xfId="3533" applyNumberFormat="1" applyFont="1" applyFill="1" applyBorder="1" applyAlignment="1">
      <alignment vertical="center"/>
    </xf>
    <xf numFmtId="10" fontId="0" fillId="0" borderId="1" xfId="0" applyNumberFormat="1" applyFill="1" applyBorder="1"/>
    <xf numFmtId="43" fontId="55" fillId="0" borderId="1" xfId="0" applyNumberFormat="1" applyFont="1" applyFill="1" applyBorder="1" applyAlignment="1">
      <alignment horizontal="center" vertical="center"/>
    </xf>
    <xf numFmtId="43" fontId="118" fillId="0" borderId="1" xfId="0" applyNumberFormat="1" applyFont="1" applyFill="1" applyBorder="1" applyAlignment="1">
      <alignment horizontal="center" vertical="center"/>
    </xf>
    <xf numFmtId="2" fontId="118" fillId="0" borderId="1" xfId="0" applyNumberFormat="1" applyFont="1" applyFill="1" applyBorder="1" applyAlignment="1">
      <alignment horizontal="center" vertical="center"/>
    </xf>
    <xf numFmtId="2" fontId="113" fillId="0" borderId="1" xfId="0" applyNumberFormat="1" applyFont="1" applyFill="1" applyBorder="1" applyAlignment="1">
      <alignment horizontal="left" indent="2"/>
    </xf>
    <xf numFmtId="2" fontId="113" fillId="0" borderId="1" xfId="0" applyNumberFormat="1" applyFont="1" applyFill="1" applyBorder="1" applyAlignment="1">
      <alignment horizontal="left" indent="3"/>
    </xf>
    <xf numFmtId="2" fontId="120" fillId="0" borderId="1" xfId="0" applyNumberFormat="1" applyFont="1" applyFill="1" applyBorder="1" applyAlignment="1">
      <alignment horizontal="left" indent="1"/>
    </xf>
    <xf numFmtId="3" fontId="55" fillId="0" borderId="1" xfId="3445" applyNumberFormat="1" applyFont="1" applyFill="1" applyBorder="1" applyAlignment="1">
      <alignment horizontal="center" vertical="center"/>
    </xf>
    <xf numFmtId="3" fontId="120" fillId="0" borderId="1" xfId="0" applyNumberFormat="1" applyFont="1" applyFill="1" applyBorder="1" applyAlignment="1">
      <alignment horizontal="center"/>
    </xf>
    <xf numFmtId="3" fontId="118" fillId="0" borderId="1" xfId="0" applyNumberFormat="1" applyFont="1" applyFill="1" applyBorder="1" applyAlignment="1">
      <alignment horizontal="center"/>
    </xf>
    <xf numFmtId="0" fontId="2" fillId="0" borderId="1" xfId="0" applyFont="1" applyFill="1" applyBorder="1"/>
    <xf numFmtId="2" fontId="2" fillId="0" borderId="1" xfId="0" applyNumberFormat="1" applyFont="1" applyFill="1" applyBorder="1" applyAlignment="1">
      <alignment horizontal="center"/>
    </xf>
    <xf numFmtId="0" fontId="0" fillId="0" borderId="0" xfId="0" applyFill="1"/>
    <xf numFmtId="2" fontId="2" fillId="72" borderId="1" xfId="0" applyNumberFormat="1" applyFont="1" applyFill="1" applyBorder="1" applyAlignment="1">
      <alignment horizontal="center"/>
    </xf>
    <xf numFmtId="0" fontId="2" fillId="59" borderId="1" xfId="0" applyFont="1" applyFill="1" applyBorder="1"/>
    <xf numFmtId="0" fontId="0" fillId="56" borderId="1" xfId="0" applyFill="1" applyBorder="1"/>
    <xf numFmtId="3" fontId="0" fillId="56" borderId="1" xfId="0" applyNumberFormat="1" applyFill="1" applyBorder="1"/>
    <xf numFmtId="183" fontId="0" fillId="56" borderId="1" xfId="2358" applyNumberFormat="1" applyFont="1" applyFill="1" applyBorder="1" applyAlignment="1">
      <alignment horizontal="center"/>
    </xf>
    <xf numFmtId="9" fontId="0" fillId="0" borderId="0" xfId="3533" applyFont="1"/>
    <xf numFmtId="0" fontId="0" fillId="0" borderId="0" xfId="0" applyBorder="1"/>
    <xf numFmtId="2" fontId="45" fillId="0" borderId="0" xfId="3445" applyNumberFormat="1" applyFont="1" applyBorder="1" applyAlignment="1">
      <alignment horizontal="center" vertical="center" wrapText="1"/>
    </xf>
    <xf numFmtId="0" fontId="0" fillId="0" borderId="0" xfId="0" applyAlignment="1"/>
    <xf numFmtId="0" fontId="0" fillId="0" borderId="0" xfId="0" applyBorder="1" applyAlignment="1">
      <alignment horizontal="right" vertical="center"/>
    </xf>
    <xf numFmtId="2" fontId="45" fillId="0" borderId="0" xfId="3445" applyNumberFormat="1" applyFont="1" applyBorder="1" applyAlignment="1">
      <alignment horizontal="right" vertical="center" wrapText="1"/>
    </xf>
    <xf numFmtId="2" fontId="45" fillId="0" borderId="1" xfId="3445" applyNumberFormat="1" applyFont="1" applyBorder="1" applyAlignment="1">
      <alignment horizontal="right" vertical="center" wrapText="1"/>
    </xf>
    <xf numFmtId="0" fontId="111" fillId="0" borderId="1" xfId="0" applyFont="1" applyBorder="1" applyAlignment="1">
      <alignment horizontal="left" vertical="center"/>
    </xf>
    <xf numFmtId="0" fontId="111" fillId="0" borderId="1" xfId="0" applyFont="1" applyBorder="1" applyAlignment="1">
      <alignment horizontal="right" vertical="center"/>
    </xf>
    <xf numFmtId="0" fontId="2" fillId="0" borderId="0" xfId="0" applyFont="1" applyFill="1" applyBorder="1"/>
    <xf numFmtId="2" fontId="2" fillId="0" borderId="0" xfId="0" applyNumberFormat="1" applyFont="1" applyFill="1" applyBorder="1" applyAlignment="1">
      <alignment horizontal="center"/>
    </xf>
    <xf numFmtId="2" fontId="51" fillId="0" borderId="30" xfId="0" applyNumberFormat="1" applyFont="1" applyBorder="1" applyAlignment="1">
      <alignment horizontal="center" vertical="center"/>
    </xf>
    <xf numFmtId="2" fontId="2" fillId="0" borderId="0" xfId="0" applyNumberFormat="1" applyFont="1" applyFill="1" applyBorder="1"/>
    <xf numFmtId="2" fontId="2" fillId="56" borderId="1" xfId="0" applyNumberFormat="1" applyFont="1" applyFill="1" applyBorder="1" applyAlignment="1">
      <alignment horizontal="center"/>
    </xf>
    <xf numFmtId="43" fontId="0" fillId="56" borderId="1" xfId="0" applyNumberFormat="1" applyFill="1" applyBorder="1"/>
    <xf numFmtId="2" fontId="2" fillId="0" borderId="43" xfId="0" applyNumberFormat="1" applyFont="1" applyBorder="1" applyAlignment="1">
      <alignment horizontal="center" vertical="center"/>
    </xf>
    <xf numFmtId="43" fontId="0" fillId="0" borderId="43" xfId="0" applyNumberFormat="1" applyFill="1" applyBorder="1"/>
    <xf numFmtId="0" fontId="0" fillId="0" borderId="43" xfId="0" applyBorder="1"/>
    <xf numFmtId="0" fontId="111" fillId="0" borderId="43" xfId="0" applyFont="1" applyBorder="1"/>
    <xf numFmtId="2" fontId="0" fillId="0" borderId="43" xfId="0" applyNumberFormat="1" applyBorder="1" applyAlignment="1">
      <alignment horizontal="center" vertical="center"/>
    </xf>
    <xf numFmtId="0" fontId="2" fillId="0" borderId="43" xfId="0" applyFont="1" applyBorder="1"/>
    <xf numFmtId="2" fontId="0" fillId="0" borderId="30" xfId="0" applyNumberFormat="1" applyBorder="1" applyAlignment="1">
      <alignment horizontal="center" vertical="center"/>
    </xf>
    <xf numFmtId="2" fontId="2" fillId="0" borderId="30" xfId="0" applyNumberFormat="1" applyFont="1" applyBorder="1" applyAlignment="1">
      <alignment horizontal="right" vertical="center"/>
    </xf>
    <xf numFmtId="2" fontId="2" fillId="56" borderId="30" xfId="0" applyNumberFormat="1" applyFont="1" applyFill="1" applyBorder="1" applyAlignment="1">
      <alignment horizontal="right" vertical="center"/>
    </xf>
    <xf numFmtId="43" fontId="0" fillId="0" borderId="1" xfId="0" applyNumberFormat="1" applyFill="1" applyBorder="1" applyAlignment="1">
      <alignment horizontal="right" vertical="center"/>
    </xf>
    <xf numFmtId="43" fontId="0" fillId="0" borderId="1" xfId="0" applyNumberFormat="1" applyBorder="1" applyAlignment="1">
      <alignment horizontal="right" vertical="center"/>
    </xf>
    <xf numFmtId="43" fontId="0" fillId="56" borderId="1" xfId="0" applyNumberFormat="1" applyFill="1" applyBorder="1" applyAlignment="1">
      <alignment horizontal="right" vertical="center"/>
    </xf>
    <xf numFmtId="0" fontId="111" fillId="0" borderId="0" xfId="0" applyFont="1" applyBorder="1" applyAlignment="1">
      <alignment horizontal="right" vertical="center"/>
    </xf>
    <xf numFmtId="10" fontId="111" fillId="0" borderId="0" xfId="3630" applyNumberFormat="1" applyFont="1" applyBorder="1" applyAlignment="1">
      <alignment horizontal="right" vertical="center"/>
    </xf>
    <xf numFmtId="10" fontId="111" fillId="0" borderId="0" xfId="3533" applyNumberFormat="1" applyFont="1" applyFill="1" applyBorder="1" applyAlignment="1">
      <alignment horizontal="right" vertical="center"/>
    </xf>
    <xf numFmtId="0" fontId="2" fillId="0" borderId="0" xfId="0" applyFont="1" applyBorder="1" applyAlignment="1">
      <alignment horizontal="right" vertical="center"/>
    </xf>
    <xf numFmtId="10" fontId="0" fillId="0" borderId="1" xfId="3533" applyNumberFormat="1" applyFont="1" applyBorder="1" applyAlignment="1">
      <alignment horizontal="right" vertical="center"/>
    </xf>
    <xf numFmtId="10" fontId="0" fillId="0" borderId="1" xfId="3630" applyNumberFormat="1" applyFont="1" applyBorder="1" applyAlignment="1">
      <alignment horizontal="right" vertical="center"/>
    </xf>
    <xf numFmtId="10" fontId="0" fillId="56" borderId="1" xfId="3630" applyNumberFormat="1" applyFont="1" applyFill="1" applyBorder="1" applyAlignment="1">
      <alignment horizontal="right" vertical="center"/>
    </xf>
    <xf numFmtId="2" fontId="0" fillId="0" borderId="1" xfId="0" applyNumberFormat="1" applyBorder="1" applyAlignment="1">
      <alignment horizontal="right" vertical="center"/>
    </xf>
    <xf numFmtId="2" fontId="0" fillId="56" borderId="1" xfId="0" applyNumberFormat="1" applyFill="1" applyBorder="1" applyAlignment="1">
      <alignment horizontal="right" vertical="center"/>
    </xf>
    <xf numFmtId="10" fontId="111" fillId="0" borderId="48" xfId="3533" applyNumberFormat="1" applyFont="1" applyBorder="1" applyAlignment="1">
      <alignment horizontal="right" vertical="center"/>
    </xf>
    <xf numFmtId="2" fontId="0" fillId="56" borderId="1" xfId="0" applyNumberFormat="1" applyFill="1" applyBorder="1"/>
    <xf numFmtId="182" fontId="0" fillId="0" borderId="1" xfId="0" applyNumberFormat="1" applyFill="1" applyBorder="1" applyAlignment="1">
      <alignment horizontal="center" vertical="center"/>
    </xf>
    <xf numFmtId="182" fontId="0" fillId="56" borderId="1" xfId="0" applyNumberFormat="1" applyFill="1" applyBorder="1" applyAlignment="1">
      <alignment horizontal="center" vertical="center"/>
    </xf>
    <xf numFmtId="2" fontId="111" fillId="56" borderId="1" xfId="0" applyNumberFormat="1" applyFont="1" applyFill="1" applyBorder="1" applyAlignment="1">
      <alignment horizontal="center" vertical="center"/>
    </xf>
    <xf numFmtId="2" fontId="125" fillId="56" borderId="1" xfId="0" applyNumberFormat="1" applyFont="1" applyFill="1" applyBorder="1" applyAlignment="1">
      <alignment horizontal="center" vertical="center"/>
    </xf>
    <xf numFmtId="182" fontId="126" fillId="56" borderId="1" xfId="0" applyNumberFormat="1" applyFont="1" applyFill="1" applyBorder="1" applyAlignment="1">
      <alignment horizontal="center"/>
    </xf>
    <xf numFmtId="3" fontId="113" fillId="56" borderId="1" xfId="0" applyNumberFormat="1" applyFont="1" applyFill="1" applyBorder="1" applyAlignment="1">
      <alignment horizontal="center" vertical="center"/>
    </xf>
    <xf numFmtId="3" fontId="55" fillId="56" borderId="1" xfId="3445" applyNumberFormat="1" applyFont="1" applyFill="1" applyBorder="1" applyAlignment="1">
      <alignment horizontal="center" vertical="center"/>
    </xf>
    <xf numFmtId="3" fontId="120" fillId="56" borderId="1" xfId="0" applyNumberFormat="1" applyFont="1" applyFill="1" applyBorder="1"/>
    <xf numFmtId="3" fontId="118" fillId="0" borderId="1" xfId="0" applyNumberFormat="1" applyFont="1" applyFill="1" applyBorder="1"/>
    <xf numFmtId="0" fontId="51" fillId="0" borderId="0" xfId="0" applyFont="1" applyFill="1"/>
    <xf numFmtId="4" fontId="55" fillId="56" borderId="1" xfId="3445" applyNumberFormat="1" applyFont="1" applyFill="1" applyBorder="1">
      <alignment vertical="center"/>
    </xf>
    <xf numFmtId="43" fontId="55" fillId="56" borderId="1" xfId="0" applyNumberFormat="1" applyFont="1" applyFill="1" applyBorder="1" applyAlignment="1">
      <alignment horizontal="center" vertical="center"/>
    </xf>
    <xf numFmtId="4" fontId="121" fillId="56" borderId="1" xfId="3445" applyNumberFormat="1" applyFont="1" applyFill="1" applyBorder="1">
      <alignment vertical="center"/>
    </xf>
    <xf numFmtId="4" fontId="118" fillId="56" borderId="1" xfId="0" applyNumberFormat="1" applyFont="1" applyFill="1" applyBorder="1"/>
    <xf numFmtId="2" fontId="0" fillId="56" borderId="1" xfId="0" applyNumberFormat="1" applyFill="1" applyBorder="1" applyAlignment="1">
      <alignment horizontal="center"/>
    </xf>
    <xf numFmtId="1" fontId="125" fillId="0" borderId="1" xfId="0" applyNumberFormat="1" applyFont="1" applyFill="1" applyBorder="1" applyAlignment="1">
      <alignment horizontal="right" vertical="center"/>
    </xf>
    <xf numFmtId="1" fontId="111" fillId="0" borderId="1" xfId="0" applyNumberFormat="1" applyFont="1" applyBorder="1" applyAlignment="1">
      <alignment horizontal="right"/>
    </xf>
    <xf numFmtId="0" fontId="0" fillId="0" borderId="0" xfId="0" applyAlignment="1">
      <alignment horizontal="center" vertical="center"/>
    </xf>
    <xf numFmtId="0" fontId="0" fillId="0" borderId="48" xfId="0" applyBorder="1"/>
    <xf numFmtId="0" fontId="0" fillId="75" borderId="0" xfId="0" applyFill="1" applyBorder="1"/>
    <xf numFmtId="0" fontId="126" fillId="76" borderId="1" xfId="0" applyFont="1" applyFill="1" applyBorder="1" applyAlignment="1">
      <alignment horizontal="center" wrapText="1"/>
    </xf>
    <xf numFmtId="0" fontId="126" fillId="59" borderId="1" xfId="0" applyFont="1" applyFill="1" applyBorder="1"/>
    <xf numFmtId="0" fontId="126" fillId="76" borderId="1" xfId="0" applyFont="1" applyFill="1" applyBorder="1"/>
    <xf numFmtId="0" fontId="110" fillId="75" borderId="0" xfId="0" applyFont="1" applyFill="1" applyBorder="1"/>
    <xf numFmtId="0" fontId="0" fillId="0" borderId="13" xfId="0" applyBorder="1"/>
    <xf numFmtId="1" fontId="0" fillId="0" borderId="13" xfId="0" applyNumberFormat="1" applyBorder="1"/>
    <xf numFmtId="1" fontId="0" fillId="0" borderId="44" xfId="0" applyNumberFormat="1" applyBorder="1"/>
    <xf numFmtId="0" fontId="126" fillId="59" borderId="30" xfId="0" applyFont="1" applyFill="1" applyBorder="1"/>
    <xf numFmtId="1" fontId="0" fillId="56" borderId="13" xfId="0" applyNumberFormat="1" applyFill="1" applyBorder="1"/>
    <xf numFmtId="0" fontId="0" fillId="0" borderId="54" xfId="0" applyBorder="1"/>
    <xf numFmtId="1" fontId="125" fillId="0" borderId="48" xfId="0" applyNumberFormat="1" applyFont="1" applyFill="1" applyBorder="1" applyAlignment="1">
      <alignment horizontal="right" vertical="center"/>
    </xf>
    <xf numFmtId="10" fontId="0" fillId="56" borderId="0" xfId="3533" applyNumberFormat="1" applyFont="1" applyFill="1"/>
    <xf numFmtId="0" fontId="0" fillId="0" borderId="0" xfId="0"/>
    <xf numFmtId="10" fontId="0" fillId="0" borderId="0" xfId="3533" applyNumberFormat="1" applyFont="1"/>
    <xf numFmtId="0" fontId="0" fillId="0" borderId="1" xfId="0" applyBorder="1"/>
    <xf numFmtId="1" fontId="0" fillId="0" borderId="1" xfId="0" applyNumberFormat="1" applyBorder="1"/>
    <xf numFmtId="0" fontId="0" fillId="0" borderId="0" xfId="0" applyAlignment="1">
      <alignment horizontal="center"/>
    </xf>
    <xf numFmtId="2" fontId="0" fillId="0" borderId="0" xfId="0" applyNumberFormat="1"/>
    <xf numFmtId="0" fontId="111" fillId="0" borderId="1" xfId="0" applyFont="1" applyBorder="1"/>
    <xf numFmtId="1" fontId="111" fillId="0" borderId="1" xfId="0" applyNumberFormat="1" applyFont="1" applyBorder="1"/>
    <xf numFmtId="0" fontId="0" fillId="59" borderId="1" xfId="0" applyFill="1" applyBorder="1"/>
    <xf numFmtId="0" fontId="0" fillId="0" borderId="48" xfId="0" applyBorder="1"/>
    <xf numFmtId="1" fontId="111" fillId="0" borderId="1" xfId="0" applyNumberFormat="1" applyFont="1" applyBorder="1" applyAlignment="1">
      <alignment horizontal="right"/>
    </xf>
    <xf numFmtId="1" fontId="0" fillId="56" borderId="1" xfId="0" applyNumberFormat="1" applyFill="1" applyBorder="1"/>
    <xf numFmtId="9" fontId="0" fillId="0" borderId="0" xfId="3533" applyFont="1"/>
    <xf numFmtId="10" fontId="0" fillId="0" borderId="0" xfId="0" applyNumberFormat="1" applyAlignment="1">
      <alignment horizontal="center"/>
    </xf>
    <xf numFmtId="1" fontId="109" fillId="0" borderId="0" xfId="0" applyNumberFormat="1" applyFont="1"/>
    <xf numFmtId="0" fontId="126" fillId="77" borderId="1" xfId="0" applyFont="1" applyFill="1" applyBorder="1"/>
    <xf numFmtId="0" fontId="126" fillId="77" borderId="1" xfId="0" applyFont="1" applyFill="1" applyBorder="1" applyAlignment="1">
      <alignment horizontal="center" wrapText="1"/>
    </xf>
    <xf numFmtId="1" fontId="0" fillId="56" borderId="48" xfId="0" applyNumberFormat="1" applyFill="1" applyBorder="1"/>
    <xf numFmtId="1" fontId="0" fillId="0" borderId="48" xfId="0" applyNumberFormat="1" applyBorder="1"/>
    <xf numFmtId="1" fontId="111" fillId="0" borderId="48" xfId="0" applyNumberFormat="1" applyFont="1" applyBorder="1"/>
    <xf numFmtId="0" fontId="125" fillId="77" borderId="51" xfId="0" applyFont="1" applyFill="1" applyBorder="1"/>
    <xf numFmtId="0" fontId="126" fillId="77" borderId="55" xfId="0" applyFont="1" applyFill="1" applyBorder="1"/>
    <xf numFmtId="0" fontId="125" fillId="71" borderId="51" xfId="0" applyFont="1" applyFill="1" applyBorder="1"/>
    <xf numFmtId="0" fontId="126" fillId="71" borderId="55" xfId="0" applyFont="1" applyFill="1" applyBorder="1"/>
    <xf numFmtId="0" fontId="126" fillId="71" borderId="1" xfId="0" applyFont="1" applyFill="1" applyBorder="1"/>
    <xf numFmtId="0" fontId="126" fillId="71" borderId="1" xfId="0" applyFont="1" applyFill="1" applyBorder="1" applyAlignment="1">
      <alignment horizontal="center" wrapText="1"/>
    </xf>
    <xf numFmtId="0" fontId="0" fillId="0" borderId="0" xfId="0"/>
    <xf numFmtId="10" fontId="0" fillId="0" borderId="0" xfId="0" applyNumberFormat="1"/>
    <xf numFmtId="10" fontId="0" fillId="56" borderId="0" xfId="0" applyNumberFormat="1" applyFill="1"/>
    <xf numFmtId="1" fontId="40" fillId="40" borderId="0" xfId="0" applyNumberFormat="1" applyFont="1" applyFill="1"/>
    <xf numFmtId="1" fontId="40" fillId="40" borderId="0" xfId="0" applyNumberFormat="1" applyFont="1" applyFill="1" applyAlignment="1">
      <alignment vertical="center" wrapText="1"/>
    </xf>
    <xf numFmtId="1" fontId="40" fillId="40" borderId="25" xfId="0" applyNumberFormat="1" applyFont="1" applyFill="1" applyBorder="1"/>
    <xf numFmtId="1" fontId="40" fillId="40" borderId="25" xfId="0" applyNumberFormat="1" applyFont="1" applyFill="1" applyBorder="1" applyAlignment="1">
      <alignment vertical="center" wrapText="1"/>
    </xf>
    <xf numFmtId="1" fontId="40" fillId="68" borderId="0" xfId="0" applyNumberFormat="1" applyFont="1" applyFill="1" applyAlignment="1">
      <alignment vertical="center" wrapText="1"/>
    </xf>
    <xf numFmtId="1" fontId="0" fillId="0" borderId="13" xfId="0" applyNumberFormat="1" applyFill="1" applyBorder="1"/>
    <xf numFmtId="0" fontId="110" fillId="80" borderId="30" xfId="0" applyFont="1" applyFill="1" applyBorder="1" applyAlignment="1">
      <alignment horizontal="center"/>
    </xf>
    <xf numFmtId="0" fontId="110" fillId="80" borderId="30" xfId="0" applyFont="1" applyFill="1" applyBorder="1" applyAlignment="1">
      <alignment horizontal="center" vertical="center"/>
    </xf>
    <xf numFmtId="0" fontId="110" fillId="80" borderId="49" xfId="0" applyFont="1" applyFill="1" applyBorder="1" applyAlignment="1">
      <alignment horizontal="center" vertical="center"/>
    </xf>
    <xf numFmtId="0" fontId="110" fillId="80" borderId="1" xfId="0" applyFont="1" applyFill="1" applyBorder="1"/>
    <xf numFmtId="2" fontId="110" fillId="80" borderId="1" xfId="0" applyNumberFormat="1" applyFont="1" applyFill="1" applyBorder="1"/>
    <xf numFmtId="0" fontId="0" fillId="67" borderId="1" xfId="0" applyFill="1" applyBorder="1"/>
    <xf numFmtId="184" fontId="0" fillId="67" borderId="1" xfId="3533" applyNumberFormat="1" applyFont="1" applyFill="1" applyBorder="1"/>
    <xf numFmtId="10" fontId="0" fillId="67" borderId="1" xfId="3533" applyNumberFormat="1" applyFont="1" applyFill="1" applyBorder="1"/>
    <xf numFmtId="182" fontId="40" fillId="67" borderId="1" xfId="0" applyNumberFormat="1" applyFont="1" applyFill="1" applyBorder="1" applyAlignment="1">
      <alignment vertical="center" wrapText="1"/>
    </xf>
    <xf numFmtId="182" fontId="0" fillId="64" borderId="1" xfId="0" applyNumberFormat="1" applyFill="1" applyBorder="1"/>
    <xf numFmtId="0" fontId="0" fillId="64" borderId="1" xfId="0" applyFill="1" applyBorder="1"/>
    <xf numFmtId="184" fontId="0" fillId="64" borderId="1" xfId="3533" applyNumberFormat="1" applyFont="1" applyFill="1" applyBorder="1"/>
    <xf numFmtId="10" fontId="0" fillId="64" borderId="1" xfId="3533" applyNumberFormat="1" applyFont="1" applyFill="1" applyBorder="1"/>
    <xf numFmtId="182" fontId="124" fillId="64" borderId="1" xfId="0" applyNumberFormat="1" applyFont="1" applyFill="1" applyBorder="1"/>
    <xf numFmtId="1" fontId="108" fillId="56" borderId="1" xfId="0" applyNumberFormat="1" applyFont="1" applyFill="1" applyBorder="1"/>
    <xf numFmtId="199" fontId="0" fillId="56" borderId="0" xfId="0" applyNumberFormat="1" applyFill="1" applyAlignment="1">
      <alignment horizontal="center"/>
    </xf>
    <xf numFmtId="43" fontId="0" fillId="0" borderId="1" xfId="2358" applyFont="1" applyFill="1" applyBorder="1"/>
    <xf numFmtId="1" fontId="0" fillId="0" borderId="1" xfId="0" applyNumberFormat="1" applyFill="1" applyBorder="1"/>
    <xf numFmtId="43" fontId="0" fillId="56" borderId="0" xfId="2358" applyFont="1" applyFill="1"/>
    <xf numFmtId="1" fontId="0" fillId="0" borderId="0" xfId="0" applyNumberFormat="1" applyFill="1" applyBorder="1"/>
    <xf numFmtId="0" fontId="0" fillId="0" borderId="43" xfId="0" applyFill="1" applyBorder="1"/>
    <xf numFmtId="1" fontId="0" fillId="0" borderId="0" xfId="0" applyNumberFormat="1" applyBorder="1"/>
    <xf numFmtId="0" fontId="131" fillId="0" borderId="0" xfId="4043"/>
    <xf numFmtId="1" fontId="40" fillId="40" borderId="0" xfId="0" applyNumberFormat="1" applyFont="1" applyFill="1" applyBorder="1"/>
    <xf numFmtId="0" fontId="0" fillId="0" borderId="1" xfId="0" applyFill="1" applyBorder="1" applyAlignment="1"/>
    <xf numFmtId="0" fontId="0" fillId="0" borderId="0" xfId="0"/>
    <xf numFmtId="1" fontId="111" fillId="58" borderId="1" xfId="0" applyNumberFormat="1" applyFont="1" applyFill="1" applyBorder="1"/>
    <xf numFmtId="2" fontId="0" fillId="58" borderId="1" xfId="0" applyNumberFormat="1" applyFill="1" applyBorder="1"/>
    <xf numFmtId="183" fontId="111" fillId="0" borderId="1" xfId="2358" applyNumberFormat="1" applyFont="1" applyBorder="1"/>
    <xf numFmtId="3" fontId="0" fillId="0" borderId="0" xfId="0" applyNumberFormat="1"/>
    <xf numFmtId="10" fontId="0" fillId="69" borderId="1" xfId="3533" applyNumberFormat="1" applyFont="1" applyFill="1" applyBorder="1"/>
    <xf numFmtId="3" fontId="0" fillId="0" borderId="1" xfId="0" applyNumberFormat="1" applyBorder="1"/>
    <xf numFmtId="3" fontId="111" fillId="0" borderId="1" xfId="2358" applyNumberFormat="1" applyFont="1" applyBorder="1"/>
    <xf numFmtId="0" fontId="136" fillId="0" borderId="1" xfId="0" applyFont="1" applyBorder="1" applyAlignment="1">
      <alignment horizontal="center" vertical="center"/>
    </xf>
    <xf numFmtId="0" fontId="136" fillId="0" borderId="1" xfId="0" applyFont="1" applyBorder="1" applyAlignment="1">
      <alignment horizontal="center" vertical="center" wrapText="1"/>
    </xf>
    <xf numFmtId="0" fontId="136" fillId="0" borderId="1" xfId="0" applyFont="1" applyBorder="1" applyAlignment="1">
      <alignment horizontal="center" wrapText="1"/>
    </xf>
    <xf numFmtId="0" fontId="135" fillId="0" borderId="1" xfId="0" applyFont="1" applyBorder="1" applyAlignment="1">
      <alignment horizontal="center" vertical="center"/>
    </xf>
    <xf numFmtId="3" fontId="135" fillId="0" borderId="1" xfId="0" applyNumberFormat="1" applyFont="1" applyBorder="1" applyAlignment="1">
      <alignment horizontal="center" vertical="center"/>
    </xf>
    <xf numFmtId="0" fontId="135" fillId="0" borderId="1" xfId="0" applyFont="1" applyBorder="1" applyAlignment="1">
      <alignment horizontal="center" vertical="center" wrapText="1"/>
    </xf>
    <xf numFmtId="2" fontId="135" fillId="0" borderId="1" xfId="0" applyNumberFormat="1" applyFont="1" applyBorder="1" applyAlignment="1">
      <alignment horizontal="center" vertical="center"/>
    </xf>
    <xf numFmtId="2" fontId="134" fillId="0" borderId="1" xfId="0" applyNumberFormat="1" applyFont="1" applyBorder="1" applyAlignment="1">
      <alignment horizontal="center" vertical="center"/>
    </xf>
    <xf numFmtId="0" fontId="0" fillId="0" borderId="0" xfId="0"/>
    <xf numFmtId="0" fontId="45" fillId="0" borderId="1" xfId="3260" applyFont="1" applyBorder="1" applyAlignment="1">
      <alignment horizontal="center"/>
    </xf>
    <xf numFmtId="0" fontId="4" fillId="0" borderId="1" xfId="3260" applyFont="1" applyBorder="1" applyAlignment="1">
      <alignment horizontal="left"/>
    </xf>
    <xf numFmtId="2" fontId="4" fillId="0" borderId="1" xfId="3260" applyNumberFormat="1" applyBorder="1" applyAlignment="1">
      <alignment horizontal="center"/>
    </xf>
    <xf numFmtId="0" fontId="45" fillId="0" borderId="1" xfId="0" applyFont="1" applyFill="1" applyBorder="1" applyAlignment="1">
      <alignment horizontal="center"/>
    </xf>
    <xf numFmtId="2" fontId="45" fillId="0" borderId="1" xfId="3260" applyNumberFormat="1" applyFont="1" applyBorder="1" applyAlignment="1">
      <alignment horizontal="center"/>
    </xf>
    <xf numFmtId="0" fontId="45" fillId="0" borderId="1" xfId="3260" applyFont="1" applyFill="1" applyBorder="1" applyAlignment="1">
      <alignment horizontal="center"/>
    </xf>
    <xf numFmtId="2" fontId="0" fillId="0" borderId="1" xfId="0" applyNumberFormat="1" applyBorder="1" applyAlignment="1">
      <alignment horizontal="center"/>
    </xf>
    <xf numFmtId="0" fontId="111" fillId="0" borderId="1" xfId="0" applyFont="1" applyBorder="1" applyAlignment="1">
      <alignment vertical="center" wrapText="1"/>
    </xf>
    <xf numFmtId="199" fontId="0" fillId="56" borderId="1" xfId="0" applyNumberFormat="1" applyFill="1" applyBorder="1" applyAlignment="1">
      <alignment horizontal="center"/>
    </xf>
    <xf numFmtId="0" fontId="111" fillId="0" borderId="1" xfId="0" applyFont="1" applyBorder="1" applyAlignment="1">
      <alignment vertical="center"/>
    </xf>
    <xf numFmtId="0" fontId="111" fillId="63" borderId="1" xfId="0" applyFont="1" applyFill="1" applyBorder="1"/>
    <xf numFmtId="0" fontId="0" fillId="63" borderId="1" xfId="0" applyFont="1" applyFill="1" applyBorder="1"/>
    <xf numFmtId="1" fontId="0" fillId="63" borderId="1" xfId="0" applyNumberFormat="1" applyFont="1" applyFill="1" applyBorder="1" applyAlignment="1">
      <alignment horizontal="center"/>
    </xf>
    <xf numFmtId="0" fontId="111" fillId="63" borderId="1" xfId="0" applyFont="1" applyFill="1" applyBorder="1" applyAlignment="1">
      <alignment horizontal="center"/>
    </xf>
    <xf numFmtId="10" fontId="0" fillId="63" borderId="1" xfId="3533" applyNumberFormat="1" applyFont="1" applyFill="1" applyBorder="1" applyAlignment="1">
      <alignment horizontal="center"/>
    </xf>
    <xf numFmtId="2" fontId="0" fillId="63" borderId="1" xfId="0" applyNumberFormat="1" applyFont="1" applyFill="1" applyBorder="1" applyAlignment="1">
      <alignment horizontal="center"/>
    </xf>
    <xf numFmtId="10" fontId="0" fillId="0" borderId="1" xfId="0" applyNumberFormat="1" applyBorder="1" applyAlignment="1">
      <alignment horizontal="center"/>
    </xf>
    <xf numFmtId="0" fontId="111" fillId="63" borderId="0" xfId="0" applyFont="1" applyFill="1"/>
    <xf numFmtId="0" fontId="0" fillId="0" borderId="0" xfId="0"/>
    <xf numFmtId="0" fontId="111" fillId="0" borderId="1" xfId="0" applyFont="1" applyBorder="1" applyAlignment="1">
      <alignment horizontal="center" vertical="center"/>
    </xf>
    <xf numFmtId="10" fontId="111" fillId="0" borderId="0" xfId="0" applyNumberFormat="1" applyFont="1"/>
    <xf numFmtId="0" fontId="111" fillId="0" borderId="1" xfId="0" applyFont="1" applyBorder="1" applyAlignment="1">
      <alignment horizontal="center"/>
    </xf>
    <xf numFmtId="182" fontId="0" fillId="0" borderId="1" xfId="0" applyNumberFormat="1" applyBorder="1" applyAlignment="1">
      <alignment horizontal="center" vertical="center"/>
    </xf>
    <xf numFmtId="9" fontId="0" fillId="0" borderId="1" xfId="3874" applyFont="1" applyBorder="1"/>
    <xf numFmtId="9" fontId="0" fillId="0" borderId="1" xfId="3874" applyFont="1" applyBorder="1" applyAlignment="1">
      <alignment horizontal="center" vertical="center"/>
    </xf>
    <xf numFmtId="184" fontId="0" fillId="0" borderId="1" xfId="3874" applyNumberFormat="1" applyFont="1" applyBorder="1" applyAlignment="1">
      <alignment horizontal="center" vertical="center"/>
    </xf>
    <xf numFmtId="10" fontId="0" fillId="0" borderId="1" xfId="3874" applyNumberFormat="1" applyFont="1" applyBorder="1"/>
    <xf numFmtId="9" fontId="0" fillId="0" borderId="0" xfId="3874" applyFont="1" applyAlignment="1">
      <alignment horizontal="center" vertical="center"/>
    </xf>
    <xf numFmtId="4" fontId="0" fillId="0" borderId="0" xfId="0" applyNumberFormat="1" applyAlignment="1">
      <alignment horizontal="center" vertical="center"/>
    </xf>
    <xf numFmtId="9" fontId="0" fillId="0" borderId="0" xfId="3874" applyFont="1" applyAlignment="1">
      <alignment horizontal="center"/>
    </xf>
    <xf numFmtId="2" fontId="0" fillId="0" borderId="0" xfId="0" applyNumberFormat="1" applyAlignment="1">
      <alignment horizontal="center" vertical="center"/>
    </xf>
    <xf numFmtId="0" fontId="131" fillId="69" borderId="52" xfId="4043" applyFill="1" applyBorder="1"/>
    <xf numFmtId="49" fontId="131" fillId="69" borderId="0" xfId="4043" applyNumberFormat="1" applyFill="1"/>
    <xf numFmtId="1" fontId="0" fillId="0" borderId="1" xfId="0" applyNumberFormat="1" applyFill="1" applyBorder="1" applyAlignment="1">
      <alignment horizontal="center" vertical="center"/>
    </xf>
    <xf numFmtId="0" fontId="111" fillId="0" borderId="1" xfId="0" applyFont="1" applyFill="1" applyBorder="1" applyAlignment="1">
      <alignment horizontal="center" vertical="center"/>
    </xf>
    <xf numFmtId="0" fontId="0" fillId="0" borderId="1" xfId="0" applyFill="1" applyBorder="1" applyAlignment="1">
      <alignment horizontal="center" vertical="center"/>
    </xf>
    <xf numFmtId="2" fontId="45" fillId="0" borderId="1" xfId="3260" applyNumberFormat="1" applyFont="1" applyFill="1" applyBorder="1" applyAlignment="1">
      <alignment horizontal="center" vertical="center"/>
    </xf>
    <xf numFmtId="0" fontId="0" fillId="0" borderId="0" xfId="0"/>
    <xf numFmtId="2" fontId="125" fillId="0" borderId="1" xfId="0" applyNumberFormat="1" applyFont="1" applyFill="1" applyBorder="1" applyAlignment="1">
      <alignment horizontal="center"/>
    </xf>
    <xf numFmtId="0" fontId="126" fillId="59" borderId="1" xfId="0" applyFont="1" applyFill="1" applyBorder="1" applyAlignment="1">
      <alignment horizontal="center"/>
    </xf>
    <xf numFmtId="0" fontId="126" fillId="76" borderId="1" xfId="0" applyFont="1" applyFill="1" applyBorder="1" applyAlignment="1">
      <alignment horizontal="center"/>
    </xf>
    <xf numFmtId="10" fontId="111" fillId="0" borderId="30" xfId="0" applyNumberFormat="1" applyFont="1" applyBorder="1" applyAlignment="1">
      <alignment horizontal="center"/>
    </xf>
    <xf numFmtId="0" fontId="111" fillId="0" borderId="30" xfId="0" applyFont="1" applyBorder="1" applyAlignment="1">
      <alignment horizontal="center"/>
    </xf>
    <xf numFmtId="0" fontId="134" fillId="0" borderId="43" xfId="0" applyFont="1" applyBorder="1" applyAlignment="1">
      <alignment horizontal="center" vertical="center"/>
    </xf>
    <xf numFmtId="0" fontId="134" fillId="0" borderId="13" xfId="0" applyFont="1" applyBorder="1" applyAlignment="1">
      <alignment horizontal="center" vertical="center"/>
    </xf>
    <xf numFmtId="0" fontId="134" fillId="0" borderId="44" xfId="0" applyFont="1" applyBorder="1" applyAlignment="1">
      <alignment horizontal="center" vertical="center"/>
    </xf>
    <xf numFmtId="0" fontId="105" fillId="54" borderId="1" xfId="0" applyFont="1" applyFill="1" applyBorder="1" applyAlignment="1">
      <alignment horizontal="center" vertical="center"/>
    </xf>
    <xf numFmtId="0" fontId="0" fillId="0" borderId="0" xfId="0"/>
    <xf numFmtId="0" fontId="110" fillId="54" borderId="1" xfId="0" applyFont="1" applyFill="1" applyBorder="1" applyAlignment="1">
      <alignment horizontal="center" wrapText="1"/>
    </xf>
    <xf numFmtId="0" fontId="105" fillId="54" borderId="1" xfId="0" applyFont="1" applyFill="1" applyBorder="1" applyAlignment="1">
      <alignment horizontal="center"/>
    </xf>
    <xf numFmtId="0" fontId="105" fillId="54" borderId="43" xfId="0" applyFont="1" applyFill="1" applyBorder="1" applyAlignment="1">
      <alignment horizontal="center" vertical="center"/>
    </xf>
    <xf numFmtId="0" fontId="105" fillId="54" borderId="13" xfId="0" applyFont="1" applyFill="1" applyBorder="1" applyAlignment="1">
      <alignment horizontal="center" vertical="center"/>
    </xf>
    <xf numFmtId="0" fontId="105" fillId="54" borderId="44" xfId="0" applyFont="1" applyFill="1" applyBorder="1" applyAlignment="1">
      <alignment horizontal="center" vertical="center"/>
    </xf>
    <xf numFmtId="0" fontId="0" fillId="0" borderId="1" xfId="0" applyBorder="1" applyAlignment="1">
      <alignment horizontal="center" vertical="center" wrapText="1"/>
    </xf>
    <xf numFmtId="10" fontId="111" fillId="0" borderId="30" xfId="3533" applyNumberFormat="1" applyFont="1" applyBorder="1" applyAlignment="1">
      <alignment horizontal="right" vertical="center"/>
    </xf>
    <xf numFmtId="2" fontId="112" fillId="54" borderId="1" xfId="0" applyNumberFormat="1" applyFont="1" applyFill="1" applyBorder="1" applyAlignment="1">
      <alignment horizontal="center"/>
    </xf>
    <xf numFmtId="0" fontId="114" fillId="54" borderId="1" xfId="0" applyFont="1" applyFill="1" applyBorder="1" applyAlignment="1">
      <alignment horizontal="center" vertical="center"/>
    </xf>
    <xf numFmtId="0" fontId="116" fillId="54" borderId="1" xfId="0" applyFont="1" applyFill="1" applyBorder="1" applyAlignment="1">
      <alignment horizontal="center" vertical="center"/>
    </xf>
    <xf numFmtId="2" fontId="114" fillId="54" borderId="1" xfId="0" applyNumberFormat="1" applyFont="1" applyFill="1" applyBorder="1" applyAlignment="1">
      <alignment horizontal="center" vertical="center"/>
    </xf>
    <xf numFmtId="2" fontId="114" fillId="54" borderId="1" xfId="0" applyNumberFormat="1" applyFont="1" applyFill="1" applyBorder="1" applyAlignment="1">
      <alignment horizontal="center"/>
    </xf>
    <xf numFmtId="2" fontId="115" fillId="54" borderId="44" xfId="0" applyNumberFormat="1" applyFont="1" applyFill="1" applyBorder="1" applyAlignment="1">
      <alignment horizontal="center"/>
    </xf>
    <xf numFmtId="2" fontId="115" fillId="54" borderId="1" xfId="0" applyNumberFormat="1" applyFont="1" applyFill="1" applyBorder="1" applyAlignment="1">
      <alignment horizontal="center"/>
    </xf>
    <xf numFmtId="1" fontId="0" fillId="0" borderId="45" xfId="0" applyNumberFormat="1" applyBorder="1" applyAlignment="1">
      <alignment wrapText="1"/>
    </xf>
    <xf numFmtId="0" fontId="0" fillId="0" borderId="0" xfId="0" applyAlignment="1">
      <alignment wrapText="1"/>
    </xf>
    <xf numFmtId="0" fontId="126" fillId="62" borderId="1" xfId="0" applyFont="1" applyFill="1" applyBorder="1" applyAlignment="1">
      <alignment horizontal="center"/>
    </xf>
    <xf numFmtId="0" fontId="126" fillId="71" borderId="1" xfId="0" applyFont="1" applyFill="1" applyBorder="1" applyAlignment="1">
      <alignment horizontal="center"/>
    </xf>
    <xf numFmtId="0" fontId="110" fillId="65" borderId="1" xfId="0" applyFont="1" applyFill="1" applyBorder="1" applyAlignment="1">
      <alignment horizontal="center"/>
    </xf>
    <xf numFmtId="0" fontId="110" fillId="71" borderId="1" xfId="0" applyFont="1" applyFill="1" applyBorder="1" applyAlignment="1">
      <alignment horizontal="center"/>
    </xf>
    <xf numFmtId="0" fontId="110" fillId="62" borderId="1" xfId="0" applyFont="1" applyFill="1" applyBorder="1" applyAlignment="1">
      <alignment horizontal="center"/>
    </xf>
    <xf numFmtId="0" fontId="105" fillId="62" borderId="1" xfId="0" applyFont="1" applyFill="1" applyBorder="1" applyAlignment="1">
      <alignment horizontal="center" vertical="center"/>
    </xf>
    <xf numFmtId="0" fontId="105" fillId="71" borderId="1" xfId="0" applyFont="1" applyFill="1" applyBorder="1" applyAlignment="1">
      <alignment horizontal="center" vertical="center"/>
    </xf>
    <xf numFmtId="183" fontId="45" fillId="0" borderId="1" xfId="3880" applyNumberFormat="1" applyFont="1" applyBorder="1" applyAlignment="1">
      <alignment horizontal="center" wrapText="1"/>
    </xf>
    <xf numFmtId="183" fontId="45" fillId="74" borderId="1" xfId="3880" applyNumberFormat="1" applyFont="1" applyFill="1" applyBorder="1" applyAlignment="1">
      <alignment horizontal="center" wrapText="1"/>
    </xf>
    <xf numFmtId="183" fontId="45" fillId="74" borderId="32" xfId="3880" applyNumberFormat="1" applyFont="1" applyFill="1" applyBorder="1" applyAlignment="1">
      <alignment horizontal="center" wrapText="1"/>
    </xf>
    <xf numFmtId="183" fontId="45" fillId="0" borderId="43" xfId="3880" applyNumberFormat="1" applyFont="1" applyBorder="1" applyAlignment="1">
      <alignment horizontal="center" wrapText="1"/>
    </xf>
    <xf numFmtId="183" fontId="45" fillId="0" borderId="13" xfId="3880" applyNumberFormat="1" applyFont="1" applyBorder="1" applyAlignment="1">
      <alignment horizontal="center" wrapText="1"/>
    </xf>
    <xf numFmtId="183" fontId="45" fillId="0" borderId="44" xfId="3880" applyNumberFormat="1" applyFont="1" applyBorder="1" applyAlignment="1">
      <alignment horizontal="center" wrapText="1"/>
    </xf>
    <xf numFmtId="183" fontId="45" fillId="42" borderId="1" xfId="3880" applyNumberFormat="1" applyFont="1" applyFill="1" applyBorder="1" applyAlignment="1">
      <alignment horizontal="center"/>
    </xf>
    <xf numFmtId="183" fontId="45" fillId="42" borderId="32" xfId="3880" applyNumberFormat="1" applyFont="1" applyFill="1" applyBorder="1" applyAlignment="1">
      <alignment horizontal="center"/>
    </xf>
    <xf numFmtId="183" fontId="45" fillId="42" borderId="47" xfId="3880" applyNumberFormat="1" applyFont="1" applyFill="1" applyBorder="1" applyAlignment="1">
      <alignment horizontal="center"/>
    </xf>
    <xf numFmtId="183" fontId="45" fillId="42" borderId="29" xfId="3880" applyNumberFormat="1" applyFont="1" applyFill="1" applyBorder="1" applyAlignment="1">
      <alignment horizontal="center"/>
    </xf>
    <xf numFmtId="183" fontId="45" fillId="42" borderId="27" xfId="3880" applyNumberFormat="1" applyFont="1" applyFill="1" applyBorder="1" applyAlignment="1">
      <alignment horizontal="center"/>
    </xf>
    <xf numFmtId="198" fontId="45" fillId="0" borderId="36" xfId="3879" applyFont="1" applyBorder="1" applyAlignment="1">
      <alignment horizontal="center" wrapText="1"/>
    </xf>
    <xf numFmtId="198" fontId="104" fillId="0" borderId="36" xfId="3879" applyBorder="1" applyAlignment="1">
      <alignment horizontal="center" wrapText="1"/>
    </xf>
    <xf numFmtId="198" fontId="45" fillId="0" borderId="1" xfId="3879" applyFont="1" applyBorder="1" applyAlignment="1">
      <alignment horizontal="center" wrapText="1"/>
    </xf>
    <xf numFmtId="183" fontId="45" fillId="42" borderId="57" xfId="3880" applyNumberFormat="1" applyFont="1" applyFill="1" applyBorder="1" applyAlignment="1">
      <alignment horizontal="center"/>
    </xf>
    <xf numFmtId="198" fontId="45" fillId="42" borderId="0" xfId="3879" applyFont="1" applyFill="1" applyAlignment="1">
      <alignment horizontal="center"/>
    </xf>
    <xf numFmtId="183" fontId="45" fillId="0" borderId="30" xfId="3880" applyNumberFormat="1" applyFont="1" applyBorder="1" applyAlignment="1">
      <alignment horizontal="center" wrapText="1"/>
    </xf>
    <xf numFmtId="183" fontId="45" fillId="0" borderId="48" xfId="3880" applyNumberFormat="1" applyFont="1" applyBorder="1" applyAlignment="1">
      <alignment horizontal="center" wrapText="1"/>
    </xf>
    <xf numFmtId="183" fontId="45" fillId="0" borderId="51" xfId="3880" applyNumberFormat="1" applyFont="1" applyBorder="1" applyAlignment="1">
      <alignment horizontal="center" wrapText="1"/>
    </xf>
    <xf numFmtId="183" fontId="45" fillId="0" borderId="55" xfId="3880" applyNumberFormat="1" applyFont="1" applyBorder="1" applyAlignment="1">
      <alignment horizontal="center" wrapText="1"/>
    </xf>
    <xf numFmtId="183" fontId="45" fillId="0" borderId="60" xfId="3880" applyNumberFormat="1" applyFont="1" applyBorder="1" applyAlignment="1">
      <alignment horizontal="center" wrapText="1"/>
    </xf>
    <xf numFmtId="183" fontId="45" fillId="42" borderId="58" xfId="3880" applyNumberFormat="1" applyFont="1" applyFill="1" applyBorder="1" applyAlignment="1">
      <alignment horizontal="center"/>
    </xf>
    <xf numFmtId="183" fontId="45" fillId="42" borderId="59" xfId="3880" applyNumberFormat="1" applyFont="1" applyFill="1" applyBorder="1" applyAlignment="1">
      <alignment horizontal="center"/>
    </xf>
    <xf numFmtId="183" fontId="45" fillId="74" borderId="30" xfId="3880" applyNumberFormat="1" applyFont="1" applyFill="1" applyBorder="1" applyAlignment="1">
      <alignment horizontal="center" wrapText="1"/>
    </xf>
    <xf numFmtId="183" fontId="45" fillId="74" borderId="48" xfId="3880" applyNumberFormat="1" applyFont="1" applyFill="1" applyBorder="1" applyAlignment="1">
      <alignment horizontal="center" wrapText="1"/>
    </xf>
    <xf numFmtId="198" fontId="45" fillId="73" borderId="46" xfId="3879" applyFont="1" applyFill="1" applyBorder="1" applyAlignment="1">
      <alignment horizontal="center" vertical="center" wrapText="1"/>
    </xf>
    <xf numFmtId="198" fontId="45" fillId="73" borderId="27" xfId="3879" applyFont="1" applyFill="1" applyBorder="1" applyAlignment="1">
      <alignment horizontal="center" vertical="center" wrapText="1"/>
    </xf>
    <xf numFmtId="198" fontId="45" fillId="73" borderId="28" xfId="3879" applyFont="1" applyFill="1" applyBorder="1" applyAlignment="1">
      <alignment horizontal="center" vertical="center" wrapText="1"/>
    </xf>
    <xf numFmtId="198" fontId="45" fillId="73" borderId="36" xfId="3879" applyFont="1" applyFill="1" applyBorder="1" applyAlignment="1">
      <alignment horizontal="center" vertical="center" wrapText="1"/>
    </xf>
    <xf numFmtId="198" fontId="45" fillId="73" borderId="1" xfId="3879" applyFont="1" applyFill="1" applyBorder="1" applyAlignment="1">
      <alignment horizontal="center" vertical="center" wrapText="1"/>
    </xf>
    <xf numFmtId="198" fontId="45" fillId="73" borderId="32" xfId="3879" applyFont="1" applyFill="1" applyBorder="1" applyAlignment="1">
      <alignment horizontal="center" vertical="center" wrapText="1"/>
    </xf>
    <xf numFmtId="198" fontId="45" fillId="73" borderId="33" xfId="3879" applyFont="1" applyFill="1" applyBorder="1" applyAlignment="1">
      <alignment horizontal="center" vertical="center" wrapText="1"/>
    </xf>
    <xf numFmtId="198" fontId="45" fillId="73" borderId="34" xfId="3879" applyFont="1" applyFill="1" applyBorder="1" applyAlignment="1">
      <alignment horizontal="center" vertical="center" wrapText="1"/>
    </xf>
    <xf numFmtId="198" fontId="45" fillId="73" borderId="61" xfId="3879" applyFont="1" applyFill="1" applyBorder="1" applyAlignment="1">
      <alignment horizontal="center" vertical="center" wrapText="1"/>
    </xf>
    <xf numFmtId="183" fontId="45" fillId="74" borderId="42" xfId="3880" applyNumberFormat="1" applyFont="1" applyFill="1" applyBorder="1" applyAlignment="1">
      <alignment horizontal="center" wrapText="1"/>
    </xf>
    <xf numFmtId="183" fontId="45" fillId="74" borderId="56" xfId="3880" applyNumberFormat="1" applyFont="1" applyFill="1" applyBorder="1" applyAlignment="1">
      <alignment horizontal="center" wrapText="1"/>
    </xf>
    <xf numFmtId="183" fontId="45" fillId="0" borderId="52" xfId="3880" applyNumberFormat="1" applyFont="1" applyBorder="1" applyAlignment="1">
      <alignment horizontal="center" wrapText="1"/>
    </xf>
    <xf numFmtId="183" fontId="45" fillId="0" borderId="53" xfId="3880" applyNumberFormat="1" applyFont="1" applyBorder="1" applyAlignment="1">
      <alignment horizontal="center" wrapText="1"/>
    </xf>
    <xf numFmtId="183" fontId="129" fillId="74" borderId="30" xfId="3880" applyNumberFormat="1" applyFont="1" applyFill="1" applyBorder="1" applyAlignment="1">
      <alignment horizontal="center" wrapText="1"/>
    </xf>
    <xf numFmtId="183" fontId="129" fillId="74" borderId="48" xfId="3880" applyNumberFormat="1" applyFont="1" applyFill="1" applyBorder="1" applyAlignment="1">
      <alignment horizontal="center" wrapText="1"/>
    </xf>
    <xf numFmtId="183" fontId="129" fillId="0" borderId="51" xfId="3880" applyNumberFormat="1" applyFont="1" applyBorder="1" applyAlignment="1">
      <alignment horizontal="center" wrapText="1"/>
    </xf>
    <xf numFmtId="183" fontId="129" fillId="0" borderId="52" xfId="3880" applyNumberFormat="1" applyFont="1" applyBorder="1" applyAlignment="1">
      <alignment horizontal="center" wrapText="1"/>
    </xf>
    <xf numFmtId="183" fontId="129" fillId="0" borderId="53" xfId="3880" applyNumberFormat="1" applyFont="1" applyBorder="1" applyAlignment="1">
      <alignment horizontal="center" wrapText="1"/>
    </xf>
    <xf numFmtId="183" fontId="129" fillId="0" borderId="43" xfId="3880" applyNumberFormat="1" applyFont="1" applyBorder="1" applyAlignment="1">
      <alignment horizontal="center" wrapText="1"/>
    </xf>
    <xf numFmtId="183" fontId="129" fillId="0" borderId="13" xfId="3880" applyNumberFormat="1" applyFont="1" applyBorder="1" applyAlignment="1">
      <alignment horizontal="center" wrapText="1"/>
    </xf>
    <xf numFmtId="183" fontId="129" fillId="0" borderId="44" xfId="3880" applyNumberFormat="1" applyFont="1" applyBorder="1" applyAlignment="1">
      <alignment horizontal="center" wrapText="1"/>
    </xf>
    <xf numFmtId="183" fontId="129" fillId="0" borderId="30" xfId="3880" applyNumberFormat="1" applyFont="1" applyBorder="1" applyAlignment="1">
      <alignment horizontal="center" wrapText="1"/>
    </xf>
    <xf numFmtId="183" fontId="129" fillId="0" borderId="48" xfId="3880" applyNumberFormat="1" applyFont="1" applyBorder="1" applyAlignment="1">
      <alignment horizontal="center" wrapText="1"/>
    </xf>
    <xf numFmtId="183" fontId="45" fillId="0" borderId="43" xfId="3880" applyNumberFormat="1" applyFont="1" applyFill="1" applyBorder="1" applyAlignment="1">
      <alignment horizontal="center" wrapText="1"/>
    </xf>
    <xf numFmtId="183" fontId="45" fillId="0" borderId="13" xfId="3880" applyNumberFormat="1" applyFont="1" applyFill="1" applyBorder="1" applyAlignment="1">
      <alignment horizontal="center" wrapText="1"/>
    </xf>
    <xf numFmtId="183" fontId="45" fillId="0" borderId="44" xfId="3880" applyNumberFormat="1" applyFont="1" applyFill="1" applyBorder="1" applyAlignment="1">
      <alignment horizontal="center" wrapText="1"/>
    </xf>
    <xf numFmtId="183" fontId="45" fillId="42" borderId="43" xfId="3880" applyNumberFormat="1" applyFont="1" applyFill="1" applyBorder="1" applyAlignment="1">
      <alignment horizontal="center"/>
    </xf>
    <xf numFmtId="183" fontId="45" fillId="42" borderId="13" xfId="3880" applyNumberFormat="1" applyFont="1" applyFill="1" applyBorder="1" applyAlignment="1">
      <alignment horizontal="center"/>
    </xf>
    <xf numFmtId="183" fontId="45" fillId="42" borderId="44" xfId="3880" applyNumberFormat="1" applyFont="1" applyFill="1" applyBorder="1" applyAlignment="1">
      <alignment horizontal="center"/>
    </xf>
    <xf numFmtId="183" fontId="45" fillId="42" borderId="45" xfId="3880" applyNumberFormat="1" applyFont="1" applyFill="1" applyBorder="1" applyAlignment="1">
      <alignment horizontal="center"/>
    </xf>
    <xf numFmtId="183" fontId="45" fillId="42" borderId="0" xfId="3880" applyNumberFormat="1" applyFont="1" applyFill="1" applyBorder="1" applyAlignment="1">
      <alignment horizontal="center"/>
    </xf>
    <xf numFmtId="183" fontId="127" fillId="54" borderId="1" xfId="2358" applyNumberFormat="1" applyFont="1" applyFill="1" applyBorder="1" applyAlignment="1">
      <alignment horizontal="center" wrapText="1"/>
    </xf>
    <xf numFmtId="183" fontId="127" fillId="54" borderId="43" xfId="2358" applyNumberFormat="1" applyFont="1" applyFill="1" applyBorder="1" applyAlignment="1">
      <alignment horizontal="center" wrapText="1"/>
    </xf>
    <xf numFmtId="183" fontId="127" fillId="54" borderId="13" xfId="2358" applyNumberFormat="1" applyFont="1" applyFill="1" applyBorder="1" applyAlignment="1">
      <alignment horizontal="center" wrapText="1"/>
    </xf>
    <xf numFmtId="183" fontId="127" fillId="54" borderId="44" xfId="2358" applyNumberFormat="1" applyFont="1" applyFill="1" applyBorder="1" applyAlignment="1">
      <alignment horizontal="center" wrapText="1"/>
    </xf>
    <xf numFmtId="183" fontId="127" fillId="54" borderId="32" xfId="2358" applyNumberFormat="1" applyFont="1" applyFill="1" applyBorder="1" applyAlignment="1">
      <alignment horizontal="center" wrapText="1"/>
    </xf>
    <xf numFmtId="183" fontId="127" fillId="54" borderId="30" xfId="2358" applyNumberFormat="1" applyFont="1" applyFill="1" applyBorder="1" applyAlignment="1">
      <alignment horizontal="center" wrapText="1"/>
    </xf>
    <xf numFmtId="183" fontId="127" fillId="54" borderId="48" xfId="2358" applyNumberFormat="1" applyFont="1" applyFill="1" applyBorder="1" applyAlignment="1">
      <alignment horizontal="center" wrapText="1"/>
    </xf>
    <xf numFmtId="183" fontId="127" fillId="54" borderId="1" xfId="2358" applyNumberFormat="1" applyFont="1" applyFill="1" applyBorder="1" applyAlignment="1">
      <alignment horizontal="center"/>
    </xf>
    <xf numFmtId="183" fontId="127" fillId="54" borderId="32" xfId="2358" applyNumberFormat="1" applyFont="1" applyFill="1" applyBorder="1" applyAlignment="1">
      <alignment horizontal="center"/>
    </xf>
    <xf numFmtId="0" fontId="127" fillId="54" borderId="36" xfId="0" applyFont="1" applyFill="1" applyBorder="1" applyAlignment="1">
      <alignment horizontal="center" wrapText="1"/>
    </xf>
    <xf numFmtId="0" fontId="105" fillId="54" borderId="36" xfId="0" applyFont="1" applyFill="1" applyBorder="1" applyAlignment="1">
      <alignment horizontal="center" wrapText="1"/>
    </xf>
    <xf numFmtId="0" fontId="127" fillId="54" borderId="1" xfId="0" applyFont="1" applyFill="1" applyBorder="1" applyAlignment="1">
      <alignment horizontal="center" wrapText="1"/>
    </xf>
    <xf numFmtId="183" fontId="45" fillId="56" borderId="1" xfId="2358" applyNumberFormat="1" applyFont="1" applyFill="1" applyBorder="1" applyAlignment="1">
      <alignment horizontal="center"/>
    </xf>
    <xf numFmtId="183" fontId="127" fillId="54" borderId="27" xfId="2358" applyNumberFormat="1" applyFont="1" applyFill="1" applyBorder="1" applyAlignment="1">
      <alignment horizontal="center"/>
    </xf>
    <xf numFmtId="183" fontId="127" fillId="54" borderId="47" xfId="2358" applyNumberFormat="1" applyFont="1" applyFill="1" applyBorder="1" applyAlignment="1">
      <alignment horizontal="center"/>
    </xf>
    <xf numFmtId="183" fontId="127" fillId="54" borderId="29" xfId="2358" applyNumberFormat="1" applyFont="1" applyFill="1" applyBorder="1" applyAlignment="1">
      <alignment horizontal="center"/>
    </xf>
    <xf numFmtId="0" fontId="111" fillId="78" borderId="25" xfId="0" applyFont="1" applyFill="1" applyBorder="1" applyAlignment="1">
      <alignment horizontal="center"/>
    </xf>
    <xf numFmtId="0" fontId="111" fillId="66" borderId="25" xfId="0" applyFont="1" applyFill="1" applyBorder="1" applyAlignment="1">
      <alignment horizontal="center"/>
    </xf>
    <xf numFmtId="0" fontId="111" fillId="79" borderId="0" xfId="0" applyFont="1" applyFill="1" applyAlignment="1">
      <alignment horizontal="center"/>
    </xf>
    <xf numFmtId="0" fontId="45" fillId="0" borderId="1" xfId="0" applyFont="1" applyBorder="1" applyAlignment="1">
      <alignment horizontal="center" vertical="center"/>
    </xf>
    <xf numFmtId="0" fontId="111" fillId="0" borderId="43" xfId="0" applyFont="1" applyBorder="1" applyAlignment="1">
      <alignment horizontal="center" vertical="center"/>
    </xf>
    <xf numFmtId="0" fontId="111" fillId="0" borderId="13" xfId="0" applyFont="1" applyBorder="1" applyAlignment="1">
      <alignment horizontal="center" vertical="center"/>
    </xf>
    <xf numFmtId="0" fontId="111" fillId="0" borderId="44" xfId="0" applyFont="1" applyBorder="1" applyAlignment="1">
      <alignment horizontal="center" vertical="center"/>
    </xf>
    <xf numFmtId="0" fontId="111" fillId="63" borderId="1" xfId="0" applyFont="1" applyFill="1" applyBorder="1" applyAlignment="1">
      <alignment horizontal="center" vertical="center"/>
    </xf>
    <xf numFmtId="0" fontId="126" fillId="77" borderId="1" xfId="0" applyFont="1" applyFill="1" applyBorder="1" applyAlignment="1">
      <alignment horizontal="center"/>
    </xf>
    <xf numFmtId="1" fontId="105" fillId="0" borderId="0" xfId="0" applyNumberFormat="1" applyFont="1"/>
  </cellXfs>
  <cellStyles count="4044">
    <cellStyle name="_03.01.11 Agl service release dup to december" xfId="1"/>
    <cellStyle name="_07. MIS - PSI-SS-final" xfId="2"/>
    <cellStyle name="_2010 APTMeeting (04Apr)" xfId="3"/>
    <cellStyle name="_2011 AgtReg x" xfId="4"/>
    <cellStyle name="_2011 APTMeeting 08" xfId="5"/>
    <cellStyle name="_2011 APTMeeting 09" xfId="6"/>
    <cellStyle name="_2011 APTMeeting 11 ml2" xfId="7"/>
    <cellStyle name="_2011 APTMeeting 11 prn" xfId="8"/>
    <cellStyle name="_2011 APTMeeting 12" xfId="9"/>
    <cellStyle name="_2011 Audit" xfId="10"/>
    <cellStyle name="_2011 Bid RAPDRP DTR n" xfId="11"/>
    <cellStyle name="_2011 Bid RAPDRP DTR n 2" xfId="12"/>
    <cellStyle name="_2011 Bid RAPDRP DTR n 2_CMD MEETING ON 06.09.13" xfId="13"/>
    <cellStyle name="_2011 Bid RAPDRP DTR n 3" xfId="14"/>
    <cellStyle name="_2011 Bid RAPDRP DTR n_11 KV Rural feeders 150 Amps" xfId="15"/>
    <cellStyle name="_2011 Bid RAPDRP DTR n_ACD Charges" xfId="16"/>
    <cellStyle name="_2011 Bid RAPDRP DTR n_ADB CIRCLE LI SCHEMES 10.09.2013" xfId="17"/>
    <cellStyle name="_2011 Bid RAPDRP DTR n_ADB CIRCLE Shifting of Lines inHousing Colonies23.09.2013.xls" xfId="18"/>
    <cellStyle name="_2011 Bid RAPDRP DTR n_ADB CRS Booklet 03-2013" xfId="19"/>
    <cellStyle name="_2011 Bid RAPDRP DTR n_AGL Sales" xfId="20"/>
    <cellStyle name="_2011 Bid RAPDRP DTR n_Arrears breakup " xfId="21"/>
    <cellStyle name="_2011 Bid RAPDRP DTR n_Arrrears Morethan Rs. 10000" xfId="22"/>
    <cellStyle name="_2011 Bid RAPDRP DTR n_Back billing" xfId="23"/>
    <cellStyle name="_2011 Bid RAPDRP DTR n_BOOKLET- JUNE-2013." xfId="24"/>
    <cellStyle name="_2011 Bid RAPDRP DTR n_Cap" xfId="25"/>
    <cellStyle name="_2011 Bid RAPDRP DTR n_CAT wise D &amp; C" xfId="26"/>
    <cellStyle name="_2011 Bid RAPDRP DTR n_Check Readings" xfId="27"/>
    <cellStyle name="_2011 Bid RAPDRP DTR n_CIRCLE" xfId="28"/>
    <cellStyle name="_2011 Bid RAPDRP DTR n_CLDP List" xfId="29"/>
    <cellStyle name="_2011 Bid RAPDRP DTR n_CMD MEETING 06.11.2013 (Commercial)" xfId="30"/>
    <cellStyle name="_2011 Bid RAPDRP DTR n_CMD MEETING BOOKLET INFORMATION ADB CIRCLE 23.10.2013" xfId="31"/>
    <cellStyle name="_2011 Bid RAPDRP DTR n_CMD MEETING ON 06.09.13" xfId="32"/>
    <cellStyle name="_2011 Bid RAPDRP DTR n_CMD review meeting ADB Circle 16.09.2013" xfId="33"/>
    <cellStyle name="_2011 Bid RAPDRP DTR n_COMMERCIAL &amp; CONSTRUCTION 19.06.2013" xfId="34"/>
    <cellStyle name="_2011 Bid RAPDRP DTR n_Comparative graph data " xfId="35"/>
    <cellStyle name="_2011 Bid RAPDRP DTR n_Consolidated all Govt Works 02.09.2013" xfId="36"/>
    <cellStyle name="_2011 Bid RAPDRP DTR n_Copy of ADBCIRCLESTSub-Plan14.03.2014_20140315054830.585_X" xfId="37"/>
    <cellStyle name="_2011 Bid RAPDRP DTR n_Copy of AE-Comml-ADB_20131105122648.394_X" xfId="38"/>
    <cellStyle name="_2011 Bid RAPDRP DTR n_Cumulative" xfId="39"/>
    <cellStyle name="_2011 Bid RAPDRP DTR n_Dec" xfId="40"/>
    <cellStyle name="_2011 Bid RAPDRP DTR n_Demand Raised wrt adj targe " xfId="41"/>
    <cellStyle name="_2011 Bid RAPDRP DTR n_Development Activies of ADB Circle 09-01-2013" xfId="42"/>
    <cellStyle name="_2011 Bid RAPDRP DTR n_Development Activies of ADB Circle 09-01-2013_RM COMPLAINS UP TO 31.05.2013 OF MRT DIVISION.." xfId="43"/>
    <cellStyle name="_2011 Bid RAPDRP DTR n_Division wise ABSTRACT IJP IIIrd Phase 2nd list 13.09.2013" xfId="44"/>
    <cellStyle name="_2011 Bid RAPDRP DTR n_DRC Meeting held on 08.10.2013" xfId="45"/>
    <cellStyle name="_2011 Bid RAPDRP DTR n_DTR-Fail" xfId="46"/>
    <cellStyle name="_2011 Bid RAPDRP DTR n_DTR's Energised" xfId="47"/>
    <cellStyle name="_2011 Bid RAPDRP DTR n_EHT Sales" xfId="48"/>
    <cellStyle name="_2011 Bid RAPDRP DTR n_Energy Drawal &amp; Utl" xfId="49"/>
    <cellStyle name="_2011 Bid RAPDRP DTR n_Energy Sales" xfId="50"/>
    <cellStyle name="_2011 Bid RAPDRP DTR n_Exceptionals Bi-Monthly" xfId="51"/>
    <cellStyle name="_2011 Bid RAPDRP DTR n_F-20(a)" xfId="52"/>
    <cellStyle name="_2011 Bid RAPDRP DTR n_Feb" xfId="53"/>
    <cellStyle name="_2011 Bid RAPDRP DTR n_HT Metered Sales" xfId="54"/>
    <cellStyle name="_2011 Bid RAPDRP DTR n_HT Pend Abs" xfId="55"/>
    <cellStyle name="_2011 Bid RAPDRP DTR n_Ident Un-au AGL" xfId="56"/>
    <cellStyle name="_2011 Bid RAPDRP DTR n_IJP IIIrd Phase 2nd list 15.09.2013" xfId="57"/>
    <cellStyle name="_2011 Bid RAPDRP DTR n_Input, Salses &amp; Demand" xfId="58"/>
    <cellStyle name="_2011 Bid RAPDRP DTR n_Intensive Raids" xfId="59"/>
    <cellStyle name="_2011 Bid RAPDRP DTR n_ITDA 320 No's LIST 21.11.2013" xfId="60"/>
    <cellStyle name="_2011 Bid RAPDRP DTR n_ITDA ABSTRACT 19.12.2013" xfId="61"/>
    <cellStyle name="_2011 Bid RAPDRP DTR n_Jan" xfId="62"/>
    <cellStyle name="_2011 Bid RAPDRP DTR n_Karimnagar" xfId="63"/>
    <cellStyle name="_2011 Bid RAPDRP DTR n_KNR feb 13" xfId="64"/>
    <cellStyle name="_2011 Bid RAPDRP DTR n_LI-schme" xfId="65"/>
    <cellStyle name="_2011 Bid RAPDRP DTR n_LT Metered Sales" xfId="66"/>
    <cellStyle name="_2011 Bid RAPDRP DTR n_LV - DTR's" xfId="67"/>
    <cellStyle name="_2011 Bid RAPDRP DTR n_LV - DTR's HVDS" xfId="68"/>
    <cellStyle name="_2011 Bid RAPDRP DTR n_Mar" xfId="69"/>
    <cellStyle name="_2011 Bid RAPDRP DTR n_MHQ's" xfId="70"/>
    <cellStyle name="_2011 Bid RAPDRP DTR n_Middle Poles" xfId="71"/>
    <cellStyle name="_2011 Bid RAPDRP DTR n_MRI Compatability" xfId="72"/>
    <cellStyle name="_2011 Bid RAPDRP DTR n_Mtd-Agl-Sc" xfId="73"/>
    <cellStyle name="_2011 Bid RAPDRP DTR n_New 5 th Prof" xfId="74"/>
    <cellStyle name="_2011 Bid RAPDRP DTR n_New LD PROFORMA" xfId="75"/>
    <cellStyle name="_2011 Bid RAPDRP DTR n_Non-Free-Agls" xfId="76"/>
    <cellStyle name="_2011 Bid RAPDRP DTR n_NPDCL Abstract" xfId="77"/>
    <cellStyle name="_2011 Bid RAPDRP DTR n_Off Detail" xfId="78"/>
    <cellStyle name="_2011 Bid RAPDRP DTR n_Over-DTR" xfId="79"/>
    <cellStyle name="_2011 Bid RAPDRP DTR n_Perf-new format" xfId="80"/>
    <cellStyle name="_2011 Bid RAPDRP DTR n_Performance sheet" xfId="81"/>
    <cellStyle name="_2011 Bid RAPDRP DTR n_Reasons for Accidents (B)" xfId="82"/>
    <cellStyle name="_2011 Bid RAPDRP DTR n_Release AGL " xfId="83"/>
    <cellStyle name="_2011 Bid RAPDRP DTR n_Revenue collection " xfId="84"/>
    <cellStyle name="_2011 Bid RAPDRP DTR n_Revised CMD review meeting ADB Circle June 13" xfId="85"/>
    <cellStyle name="_2011 Bid RAPDRP DTR n_revised KNR Dec 2012" xfId="86"/>
    <cellStyle name="_2011 Bid RAPDRP DTR n_Revised MIS Comml Nirmal 1-8-2013" xfId="87"/>
    <cellStyle name="_2011 Bid RAPDRP DTR n_RR act new" xfId="88"/>
    <cellStyle name="_2011 Bid RAPDRP DTR n_Sheet1" xfId="89"/>
    <cellStyle name="_2011 Bid RAPDRP DTR n_Sp-Rural" xfId="90"/>
    <cellStyle name="_2011 Bid RAPDRP DTR n_SP-Urban" xfId="91"/>
    <cellStyle name="_2011 Bid RAPDRP DTR n_T &amp; Munpl" xfId="92"/>
    <cellStyle name="_2011 Bid RAPDRP DTR n_Tatkal AGL" xfId="93"/>
    <cellStyle name="_2011 Bid RAPDRP DTR n_TECH. MIS NIRMAL 01-10-2012" xfId="94"/>
    <cellStyle name="_2011 Bid RAPDRP DTR n_TECH. MIS NIRMAL 01-10-2012_ADB CIRCLE CLDP, IJP &amp; ST Sub-Plan 06.01.2014" xfId="95"/>
    <cellStyle name="_2011 Bid RAPDRP DTR n_TECH. MIS NIRMAL 01-10-2012_ADB CIRCLE SPANDANA     (1) &amp; (2) 16.01.2014" xfId="96"/>
    <cellStyle name="_2011 Bid RAPDRP DTR n_TECH. MIS NIRMAL 01-10-2012_ADB CIRCLE weekly information 01.02.2014" xfId="97"/>
    <cellStyle name="_2011 Bid RAPDRP DTR n_TECH. MIS NIRMAL 01-10-2012_ADB CIRCLE weekly information 18.01.2014" xfId="98"/>
    <cellStyle name="_2011 Bid RAPDRP DTR n_TECH. MIS NIRMAL 01-10-2012_CIRCLE 01.02.2014" xfId="99"/>
    <cellStyle name="_2011 Bid RAPDRP DTR n_TECH. MIS NIRMAL 01-10-2012_Consolidated all Govt Works 02.01.2014" xfId="100"/>
    <cellStyle name="_2011 Bid RAPDRP DTR n_Top 100 services" xfId="101"/>
    <cellStyle name="_2011 Bid RAPDRP DTR n_Total Metered Sales " xfId="102"/>
    <cellStyle name="_2011 Bid RAPDRP DTR n_Un-Agls (3)" xfId="103"/>
    <cellStyle name="_2011 Bid RAPDRP DTR n_Un-Agls (4)" xfId="104"/>
    <cellStyle name="_2011 Bid RAPDRP DTR n_Verified Part-A Go-Live status of MDAS GIS 26th Dec(1)" xfId="105"/>
    <cellStyle name="_2011 Bid RAPDRP DTR n_WGL-Comml" xfId="106"/>
    <cellStyle name="_2011 Bid RAPDRP DTR n_Work orders" xfId="107"/>
    <cellStyle name="_2011 Bid RAPDRP DTR n_Zone NZB - SEPTEMBER' 12" xfId="108"/>
    <cellStyle name="_2011 Genl" xfId="109"/>
    <cellStyle name="_2011 Genl 2" xfId="110"/>
    <cellStyle name="_2011 Genl 2_CMD MEETING ON 06.09.13" xfId="111"/>
    <cellStyle name="_2011 Genl_BOOKLET- JUNE-2013." xfId="112"/>
    <cellStyle name="_2011 Genl_BOOKLET-JULY-2013._20130806151007.049_X" xfId="113"/>
    <cellStyle name="_2011 Genl_CMD MEETING ON 06.09.13" xfId="114"/>
    <cellStyle name="_2011 Genl_Copy of ADBCIRCLESTSub-Plan14.03.2014_20140315054830.585_X" xfId="115"/>
    <cellStyle name="_2011 Genl_Copy of SEOPADBProgressdt.13.09.13_20130913131411.933_X" xfId="116"/>
    <cellStyle name="_2011 Genl_DEE-CONST-PROGRESS DT6-08-13" xfId="117"/>
    <cellStyle name="_2011 Genl_SEOPADBProgressdt.13.09.13_20130913110821.315_X" xfId="118"/>
    <cellStyle name="_2011 Genl_Verified Part-A Go-Live status of MDAS GIS 26th Dec(1)" xfId="119"/>
    <cellStyle name="_2011 Genl_WGL-Comml" xfId="120"/>
    <cellStyle name="_2011 Ltr RAPDRP pB DTR" xfId="121"/>
    <cellStyle name="_2011 Ltr RAPDRP pB DTR_CMD MEETING ON 06.09.13" xfId="122"/>
    <cellStyle name="_2011 Ltr RAPDRP pB DTR_SC-ST Progress as on 31.05.2014==" xfId="123"/>
    <cellStyle name="_2011 Ltr RAPDRP pB DTR_Verified Part-A Go-Live status of MDAS GIS 26th Dec(1)" xfId="124"/>
    <cellStyle name="_2011 Note" xfId="125"/>
    <cellStyle name="_2011 Pgs 03" xfId="126"/>
    <cellStyle name="_2011 Pgs 0729" xfId="127"/>
    <cellStyle name="_2011 Pgs SS" xfId="128"/>
    <cellStyle name="_2011 RAPDRP pA" xfId="129"/>
    <cellStyle name="_2011 RAPDRP pA 2" xfId="130"/>
    <cellStyle name="_2011 RAPDRP pA 2_CMD MEETING ON 06.09.13" xfId="131"/>
    <cellStyle name="_2011 RAPDRP pA 3" xfId="132"/>
    <cellStyle name="_2011 RAPDRP pA 4" xfId="133"/>
    <cellStyle name="_2011 RAPDRP pA 5" xfId="134"/>
    <cellStyle name="_2011 RAPDRP pA 5_Existing-PTRs" xfId="135"/>
    <cellStyle name="_2011 RAPDRP pA 5_July- 2013" xfId="136"/>
    <cellStyle name="_2011 RAPDRP pA 5_June-2014" xfId="137"/>
    <cellStyle name="_2011 RAPDRP pA 5_Nov-2013" xfId="138"/>
    <cellStyle name="_2011 RAPDRP pA 5_RS-PTRS" xfId="139"/>
    <cellStyle name="_2011 RAPDRP pA Pgs" xfId="140"/>
    <cellStyle name="_2011 RAPDRP pA Pgs 2" xfId="141"/>
    <cellStyle name="_2011 RAPDRP pA Pgs 2_CMD MEETING ON 06.09.13" xfId="142"/>
    <cellStyle name="_2011 RAPDRP pA Pgs 3" xfId="143"/>
    <cellStyle name="_2011 RAPDRP pA Pgs 4" xfId="144"/>
    <cellStyle name="_2011 RAPDRP pA Pgs 5" xfId="145"/>
    <cellStyle name="_2011 RAPDRP pA Pgs 5_Existing-PTRs" xfId="146"/>
    <cellStyle name="_2011 RAPDRP pA Pgs 5_July- 2013" xfId="147"/>
    <cellStyle name="_2011 RAPDRP pA Pgs 5_June-2014" xfId="148"/>
    <cellStyle name="_2011 RAPDRP pA Pgs 5_Nov-2013" xfId="149"/>
    <cellStyle name="_2011 RAPDRP pA Pgs 5_RS-PTRS" xfId="150"/>
    <cellStyle name="_2011 RAPDRP pA Pgs_11 KV Rural feeders 150 Amps" xfId="151"/>
    <cellStyle name="_2011 RAPDRP pA Pgs_ACD Charges" xfId="152"/>
    <cellStyle name="_2011 RAPDRP pA Pgs_ADB CIRCLE LI SCHEMES 10.09.2013" xfId="153"/>
    <cellStyle name="_2011 RAPDRP pA Pgs_ADB CIRCLE Shifting of Lines inHousing Colonies23.09.2013.xls" xfId="154"/>
    <cellStyle name="_2011 RAPDRP pA Pgs_ADB CRS Booklet 03-2013" xfId="155"/>
    <cellStyle name="_2011 RAPDRP pA Pgs_AGL Sales" xfId="156"/>
    <cellStyle name="_2011 RAPDRP pA Pgs_Arrears breakup " xfId="157"/>
    <cellStyle name="_2011 RAPDRP pA Pgs_Arrrears Morethan Rs. 10000" xfId="158"/>
    <cellStyle name="_2011 RAPDRP pA Pgs_Back billing" xfId="159"/>
    <cellStyle name="_2011 RAPDRP pA Pgs_BOOKLET-JULY-2013._20130806151007.049_X" xfId="160"/>
    <cellStyle name="_2011 RAPDRP pA Pgs_Cap" xfId="161"/>
    <cellStyle name="_2011 RAPDRP pA Pgs_CAT wise D &amp; C" xfId="162"/>
    <cellStyle name="_2011 RAPDRP pA Pgs_Check Readings" xfId="163"/>
    <cellStyle name="_2011 RAPDRP pA Pgs_CIRCLE" xfId="164"/>
    <cellStyle name="_2011 RAPDRP pA Pgs_CLDP List" xfId="165"/>
    <cellStyle name="_2011 RAPDRP pA Pgs_CMD MEETING 06.11.2013 (Commercial)" xfId="166"/>
    <cellStyle name="_2011 RAPDRP pA Pgs_CMD MEETING BOOKLET INFORMATION ADB CIRCLE 23.10.2013" xfId="167"/>
    <cellStyle name="_2011 RAPDRP pA Pgs_CMD MEETING ON 06.09.13" xfId="168"/>
    <cellStyle name="_2011 RAPDRP pA Pgs_CMD review meeting ADB Circle 16.09.2013" xfId="169"/>
    <cellStyle name="_2011 RAPDRP pA Pgs_COMMERCIAL &amp; CONSTRUCTION 19.06.2013" xfId="170"/>
    <cellStyle name="_2011 RAPDRP pA Pgs_Comparative graph data " xfId="171"/>
    <cellStyle name="_2011 RAPDRP pA Pgs_Consolidated all Govt Works 02.09.2013" xfId="172"/>
    <cellStyle name="_2011 RAPDRP pA Pgs_Copy of ADBCIRCLESTSub-Plan14.03.2014_20140315054830.585_X" xfId="173"/>
    <cellStyle name="_2011 RAPDRP pA Pgs_Copy of AE-Comml-ADB_20131105122648.394_X" xfId="174"/>
    <cellStyle name="_2011 RAPDRP pA Pgs_Cumulative" xfId="175"/>
    <cellStyle name="_2011 RAPDRP pA Pgs_Dec" xfId="176"/>
    <cellStyle name="_2011 RAPDRP pA Pgs_Demand Raised wrt adj targe " xfId="177"/>
    <cellStyle name="_2011 RAPDRP pA Pgs_Development Activies of ADB Circle 09-01-2013" xfId="178"/>
    <cellStyle name="_2011 RAPDRP pA Pgs_Development Activies of ADB Circle 09-01-2013_RM COMPLAINS UP TO 31.05.2013 OF MRT DIVISION.." xfId="179"/>
    <cellStyle name="_2011 RAPDRP pA Pgs_Division wise ABSTRACT IJP IIIrd Phase 2nd list 13.09.2013" xfId="180"/>
    <cellStyle name="_2011 RAPDRP pA Pgs_DRC Meeting held on 08.10.2013" xfId="181"/>
    <cellStyle name="_2011 RAPDRP pA Pgs_DTR-Fail" xfId="182"/>
    <cellStyle name="_2011 RAPDRP pA Pgs_DTR's Energised" xfId="183"/>
    <cellStyle name="_2011 RAPDRP pA Pgs_EHT Sales" xfId="184"/>
    <cellStyle name="_2011 RAPDRP pA Pgs_Energy Drawal &amp; Utl" xfId="185"/>
    <cellStyle name="_2011 RAPDRP pA Pgs_Energy Sales" xfId="186"/>
    <cellStyle name="_2011 RAPDRP pA Pgs_Exceptionals Bi-Monthly" xfId="187"/>
    <cellStyle name="_2011 RAPDRP pA Pgs_F-20(a)" xfId="188"/>
    <cellStyle name="_2011 RAPDRP pA Pgs_Feb" xfId="189"/>
    <cellStyle name="_2011 RAPDRP pA Pgs_HT Metered Sales" xfId="190"/>
    <cellStyle name="_2011 RAPDRP pA Pgs_HT Pend Abs" xfId="191"/>
    <cellStyle name="_2011 RAPDRP pA Pgs_Ident Un-au AGL" xfId="192"/>
    <cellStyle name="_2011 RAPDRP pA Pgs_IJP IIIrd Phase 2nd list 15.09.2013" xfId="193"/>
    <cellStyle name="_2011 RAPDRP pA Pgs_Input, Salses &amp; Demand" xfId="194"/>
    <cellStyle name="_2011 RAPDRP pA Pgs_Intensive Raids" xfId="195"/>
    <cellStyle name="_2011 RAPDRP pA Pgs_ITDA 320 No's LIST 21.11.2013" xfId="196"/>
    <cellStyle name="_2011 RAPDRP pA Pgs_ITDA ABSTRACT 19.12.2013" xfId="197"/>
    <cellStyle name="_2011 RAPDRP pA Pgs_Jan" xfId="198"/>
    <cellStyle name="_2011 RAPDRP pA Pgs_Karimnagar" xfId="199"/>
    <cellStyle name="_2011 RAPDRP pA Pgs_KNR feb 13" xfId="200"/>
    <cellStyle name="_2011 RAPDRP pA Pgs_LI-schme" xfId="201"/>
    <cellStyle name="_2011 RAPDRP pA Pgs_LT Metered Sales" xfId="202"/>
    <cellStyle name="_2011 RAPDRP pA Pgs_LV - DTR's" xfId="203"/>
    <cellStyle name="_2011 RAPDRP pA Pgs_LV - DTR's HVDS" xfId="204"/>
    <cellStyle name="_2011 RAPDRP pA Pgs_Mar" xfId="205"/>
    <cellStyle name="_2011 RAPDRP pA Pgs_MHQ's" xfId="206"/>
    <cellStyle name="_2011 RAPDRP pA Pgs_Middle Poles" xfId="207"/>
    <cellStyle name="_2011 RAPDRP pA Pgs_MRI Compatability" xfId="208"/>
    <cellStyle name="_2011 RAPDRP pA Pgs_Mtd-Agl-Sc" xfId="209"/>
    <cellStyle name="_2011 RAPDRP pA Pgs_New 5 th Prof" xfId="210"/>
    <cellStyle name="_2011 RAPDRP pA Pgs_New LD PROFORMA" xfId="211"/>
    <cellStyle name="_2011 RAPDRP pA Pgs_Non-Free-Agls" xfId="212"/>
    <cellStyle name="_2011 RAPDRP pA Pgs_NPDCL Abstract" xfId="213"/>
    <cellStyle name="_2011 RAPDRP pA Pgs_Off Detail" xfId="214"/>
    <cellStyle name="_2011 RAPDRP pA Pgs_Over-DTR" xfId="215"/>
    <cellStyle name="_2011 RAPDRP pA Pgs_Perf-new format" xfId="216"/>
    <cellStyle name="_2011 RAPDRP pA Pgs_Performance sheet" xfId="217"/>
    <cellStyle name="_2011 RAPDRP pA Pgs_Reasons for Accidents (B)" xfId="218"/>
    <cellStyle name="_2011 RAPDRP pA Pgs_Release AGL " xfId="219"/>
    <cellStyle name="_2011 RAPDRP pA Pgs_Revenue collection " xfId="220"/>
    <cellStyle name="_2011 RAPDRP pA Pgs_Revised CMD review meeting ADB Circle June 13" xfId="221"/>
    <cellStyle name="_2011 RAPDRP pA Pgs_revised KNR Dec 2012" xfId="222"/>
    <cellStyle name="_2011 RAPDRP pA Pgs_Revised MIS Comml Nirmal 1-8-2013" xfId="223"/>
    <cellStyle name="_2011 RAPDRP pA Pgs_RR act new" xfId="224"/>
    <cellStyle name="_2011 RAPDRP pA Pgs_Sheet1" xfId="225"/>
    <cellStyle name="_2011 RAPDRP pA Pgs_Sp-Rural" xfId="226"/>
    <cellStyle name="_2011 RAPDRP pA Pgs_SP-Urban" xfId="227"/>
    <cellStyle name="_2011 RAPDRP pA Pgs_T &amp; Munpl" xfId="228"/>
    <cellStyle name="_2011 RAPDRP pA Pgs_Tatkal AGL" xfId="229"/>
    <cellStyle name="_2011 RAPDRP pA Pgs_TECH. MIS NIRMAL 01-10-2012" xfId="230"/>
    <cellStyle name="_2011 RAPDRP pA Pgs_TECH. MIS NIRMAL 01-10-2012_ADB CIRCLE CLDP, IJP &amp; ST Sub-Plan 06.01.2014" xfId="231"/>
    <cellStyle name="_2011 RAPDRP pA Pgs_TECH. MIS NIRMAL 01-10-2012_ADB CIRCLE SPANDANA     (1) &amp; (2) 16.01.2014" xfId="232"/>
    <cellStyle name="_2011 RAPDRP pA Pgs_TECH. MIS NIRMAL 01-10-2012_ADB CIRCLE weekly information 01.02.2014" xfId="233"/>
    <cellStyle name="_2011 RAPDRP pA Pgs_TECH. MIS NIRMAL 01-10-2012_ADB CIRCLE weekly information 18.01.2014" xfId="234"/>
    <cellStyle name="_2011 RAPDRP pA Pgs_TECH. MIS NIRMAL 01-10-2012_CIRCLE 01.02.2014" xfId="235"/>
    <cellStyle name="_2011 RAPDRP pA Pgs_TECH. MIS NIRMAL 01-10-2012_Consolidated all Govt Works 02.01.2014" xfId="236"/>
    <cellStyle name="_2011 RAPDRP pA Pgs_Top 100 services" xfId="237"/>
    <cellStyle name="_2011 RAPDRP pA Pgs_Total Metered Sales " xfId="238"/>
    <cellStyle name="_2011 RAPDRP pA Pgs_Un-Agls (3)" xfId="239"/>
    <cellStyle name="_2011 RAPDRP pA Pgs_Un-Agls (4)" xfId="240"/>
    <cellStyle name="_2011 RAPDRP pA Pgs_Verified Part-A Go-Live status of MDAS GIS 26th Dec(1)" xfId="241"/>
    <cellStyle name="_2011 RAPDRP pA Pgs_WGL-Comml" xfId="242"/>
    <cellStyle name="_2011 RAPDRP pA Pgs_Work orders" xfId="243"/>
    <cellStyle name="_2011 RAPDRP pA Pgs_Zone NZB - SEPTEMBER' 12" xfId="244"/>
    <cellStyle name="_2011 RAPDRP pA_11 KV Rural feeders 150 Amps" xfId="245"/>
    <cellStyle name="_2011 RAPDRP pA_ACD Charges" xfId="246"/>
    <cellStyle name="_2011 RAPDRP pA_ADB CIRCLE LI SCHEMES 10.09.2013" xfId="247"/>
    <cellStyle name="_2011 RAPDRP pA_ADB CIRCLE Shifting of Lines inHousing Colonies23.09.2013.xls" xfId="248"/>
    <cellStyle name="_2011 RAPDRP pA_ADB CRS Booklet 03-2013" xfId="249"/>
    <cellStyle name="_2011 RAPDRP pA_AGL Sales" xfId="250"/>
    <cellStyle name="_2011 RAPDRP pA_Arrears breakup " xfId="251"/>
    <cellStyle name="_2011 RAPDRP pA_Arrrears Morethan Rs. 10000" xfId="252"/>
    <cellStyle name="_2011 RAPDRP pA_Back billing" xfId="253"/>
    <cellStyle name="_2011 RAPDRP pA_BOOKLET-JULY-2013._20130806151007.049_X" xfId="254"/>
    <cellStyle name="_2011 RAPDRP pA_Cap" xfId="255"/>
    <cellStyle name="_2011 RAPDRP pA_CAT wise D &amp; C" xfId="256"/>
    <cellStyle name="_2011 RAPDRP pA_Check Readings" xfId="257"/>
    <cellStyle name="_2011 RAPDRP pA_CIRCLE" xfId="258"/>
    <cellStyle name="_2011 RAPDRP pA_CLDP List" xfId="259"/>
    <cellStyle name="_2011 RAPDRP pA_CMD MEETING 06.11.2013 (Commercial)" xfId="260"/>
    <cellStyle name="_2011 RAPDRP pA_CMD MEETING BOOKLET INFORMATION ADB CIRCLE 23.10.2013" xfId="261"/>
    <cellStyle name="_2011 RAPDRP pA_CMD MEETING ON 06.09.13" xfId="262"/>
    <cellStyle name="_2011 RAPDRP pA_CMD review meeting ADB Circle 16.09.2013" xfId="263"/>
    <cellStyle name="_2011 RAPDRP pA_COMMERCIAL &amp; CONSTRUCTION 19.06.2013" xfId="264"/>
    <cellStyle name="_2011 RAPDRP pA_Comparative graph data " xfId="265"/>
    <cellStyle name="_2011 RAPDRP pA_Consolidated all Govt Works 02.09.2013" xfId="266"/>
    <cellStyle name="_2011 RAPDRP pA_Copy of ADBCIRCLESTSub-Plan14.03.2014_20140315054830.585_X" xfId="267"/>
    <cellStyle name="_2011 RAPDRP pA_Copy of AE-Comml-ADB_20131105122648.394_X" xfId="268"/>
    <cellStyle name="_2011 RAPDRP pA_Cumulative" xfId="269"/>
    <cellStyle name="_2011 RAPDRP pA_Dec" xfId="270"/>
    <cellStyle name="_2011 RAPDRP pA_Demand Raised wrt adj targe " xfId="271"/>
    <cellStyle name="_2011 RAPDRP pA_Development Activies of ADB Circle 09-01-2013" xfId="272"/>
    <cellStyle name="_2011 RAPDRP pA_Development Activies of ADB Circle 09-01-2013_RM COMPLAINS UP TO 31.05.2013 OF MRT DIVISION.." xfId="273"/>
    <cellStyle name="_2011 RAPDRP pA_Division wise ABSTRACT IJP IIIrd Phase 2nd list 13.09.2013" xfId="274"/>
    <cellStyle name="_2011 RAPDRP pA_DRC Meeting held on 08.10.2013" xfId="275"/>
    <cellStyle name="_2011 RAPDRP pA_DTR-Fail" xfId="276"/>
    <cellStyle name="_2011 RAPDRP pA_DTR's Energised" xfId="277"/>
    <cellStyle name="_2011 RAPDRP pA_EHT Sales" xfId="278"/>
    <cellStyle name="_2011 RAPDRP pA_Energy Drawal &amp; Utl" xfId="279"/>
    <cellStyle name="_2011 RAPDRP pA_Energy Sales" xfId="280"/>
    <cellStyle name="_2011 RAPDRP pA_Exceptionals Bi-Monthly" xfId="281"/>
    <cellStyle name="_2011 RAPDRP pA_F-20(a)" xfId="282"/>
    <cellStyle name="_2011 RAPDRP pA_Feb" xfId="283"/>
    <cellStyle name="_2011 RAPDRP pA_HT Metered Sales" xfId="284"/>
    <cellStyle name="_2011 RAPDRP pA_HT Pend Abs" xfId="285"/>
    <cellStyle name="_2011 RAPDRP pA_Ident Un-au AGL" xfId="286"/>
    <cellStyle name="_2011 RAPDRP pA_IJP IIIrd Phase 2nd list 15.09.2013" xfId="287"/>
    <cellStyle name="_2011 RAPDRP pA_Input, Salses &amp; Demand" xfId="288"/>
    <cellStyle name="_2011 RAPDRP pA_Intensive Raids" xfId="289"/>
    <cellStyle name="_2011 RAPDRP pA_ITDA 320 No's LIST 21.11.2013" xfId="290"/>
    <cellStyle name="_2011 RAPDRP pA_ITDA ABSTRACT 19.12.2013" xfId="291"/>
    <cellStyle name="_2011 RAPDRP pA_Jan" xfId="292"/>
    <cellStyle name="_2011 RAPDRP pA_Karimnagar" xfId="293"/>
    <cellStyle name="_2011 RAPDRP pA_KNR feb 13" xfId="294"/>
    <cellStyle name="_2011 RAPDRP pA_LI-schme" xfId="295"/>
    <cellStyle name="_2011 RAPDRP pA_LT Metered Sales" xfId="296"/>
    <cellStyle name="_2011 RAPDRP pA_LV - DTR's" xfId="297"/>
    <cellStyle name="_2011 RAPDRP pA_LV - DTR's HVDS" xfId="298"/>
    <cellStyle name="_2011 RAPDRP pA_Mar" xfId="299"/>
    <cellStyle name="_2011 RAPDRP pA_MHQ's" xfId="300"/>
    <cellStyle name="_2011 RAPDRP pA_Middle Poles" xfId="301"/>
    <cellStyle name="_2011 RAPDRP pA_MRI Compatability" xfId="302"/>
    <cellStyle name="_2011 RAPDRP pA_Mtd-Agl-Sc" xfId="303"/>
    <cellStyle name="_2011 RAPDRP pA_New 5 th Prof" xfId="304"/>
    <cellStyle name="_2011 RAPDRP pA_New LD PROFORMA" xfId="305"/>
    <cellStyle name="_2011 RAPDRP pA_Non-Free-Agls" xfId="306"/>
    <cellStyle name="_2011 RAPDRP pA_NPDCL Abstract" xfId="307"/>
    <cellStyle name="_2011 RAPDRP pA_Off Detail" xfId="308"/>
    <cellStyle name="_2011 RAPDRP pA_Over-DTR" xfId="309"/>
    <cellStyle name="_2011 RAPDRP pA_Perf-new format" xfId="310"/>
    <cellStyle name="_2011 RAPDRP pA_Performance sheet" xfId="311"/>
    <cellStyle name="_2011 RAPDRP pA_Reasons for Accidents (B)" xfId="312"/>
    <cellStyle name="_2011 RAPDRP pA_Release AGL " xfId="313"/>
    <cellStyle name="_2011 RAPDRP pA_Revenue collection " xfId="314"/>
    <cellStyle name="_2011 RAPDRP pA_Revised CMD review meeting ADB Circle June 13" xfId="315"/>
    <cellStyle name="_2011 RAPDRP pA_revised KNR Dec 2012" xfId="316"/>
    <cellStyle name="_2011 RAPDRP pA_Revised MIS Comml Nirmal 1-8-2013" xfId="317"/>
    <cellStyle name="_2011 RAPDRP pA_RR act new" xfId="318"/>
    <cellStyle name="_2011 RAPDRP pA_Sheet1" xfId="319"/>
    <cellStyle name="_2011 RAPDRP pA_Sp-Rural" xfId="320"/>
    <cellStyle name="_2011 RAPDRP pA_SP-Urban" xfId="321"/>
    <cellStyle name="_2011 RAPDRP pA_T &amp; Munpl" xfId="322"/>
    <cellStyle name="_2011 RAPDRP pA_Tatkal AGL" xfId="323"/>
    <cellStyle name="_2011 RAPDRP pA_TECH. MIS NIRMAL 01-10-2012" xfId="324"/>
    <cellStyle name="_2011 RAPDRP pA_TECH. MIS NIRMAL 01-10-2012_ADB CIRCLE CLDP, IJP &amp; ST Sub-Plan 06.01.2014" xfId="325"/>
    <cellStyle name="_2011 RAPDRP pA_TECH. MIS NIRMAL 01-10-2012_ADB CIRCLE SPANDANA     (1) &amp; (2) 16.01.2014" xfId="326"/>
    <cellStyle name="_2011 RAPDRP pA_TECH. MIS NIRMAL 01-10-2012_ADB CIRCLE weekly information 01.02.2014" xfId="327"/>
    <cellStyle name="_2011 RAPDRP pA_TECH. MIS NIRMAL 01-10-2012_ADB CIRCLE weekly information 18.01.2014" xfId="328"/>
    <cellStyle name="_2011 RAPDRP pA_TECH. MIS NIRMAL 01-10-2012_CIRCLE 01.02.2014" xfId="329"/>
    <cellStyle name="_2011 RAPDRP pA_TECH. MIS NIRMAL 01-10-2012_Consolidated all Govt Works 02.01.2014" xfId="330"/>
    <cellStyle name="_2011 RAPDRP pA_Top 100 services" xfId="331"/>
    <cellStyle name="_2011 RAPDRP pA_Total Metered Sales " xfId="332"/>
    <cellStyle name="_2011 RAPDRP pA_Un-Agls (3)" xfId="333"/>
    <cellStyle name="_2011 RAPDRP pA_Un-Agls (4)" xfId="334"/>
    <cellStyle name="_2011 RAPDRP pA_Verified Part-A Go-Live status of MDAS GIS 26th Dec(1)" xfId="335"/>
    <cellStyle name="_2011 RAPDRP pA_WGL-Comml" xfId="336"/>
    <cellStyle name="_2011 RAPDRP pA_Work orders" xfId="337"/>
    <cellStyle name="_2011 RAPDRP pA_Zone NZB - SEPTEMBER' 12" xfId="338"/>
    <cellStyle name="_2011 RGGVY" xfId="339"/>
    <cellStyle name="_2011 RTI" xfId="340"/>
    <cellStyle name="_2011 Techl RAPDRP SS" xfId="341"/>
    <cellStyle name="_2011 Techl RAPDRP SS 2" xfId="342"/>
    <cellStyle name="_2011 Techl RAPDRP SS 2_CMD MEETING ON 06.09.13" xfId="343"/>
    <cellStyle name="_2011 Techl RAPDRP SS_BOOKLET- JUNE-2013." xfId="344"/>
    <cellStyle name="_2011 Techl RAPDRP SS_BOOKLET-JULY-2013._20130806151007.049_X" xfId="345"/>
    <cellStyle name="_2011 Techl RAPDRP SS_CMD MEETING ON 06.09.13" xfId="346"/>
    <cellStyle name="_2011 Techl RAPDRP SS_Copy of ADBCIRCLESTSub-Plan14.03.2014_20140315054830.585_X" xfId="347"/>
    <cellStyle name="_2011 Techl RAPDRP SS_Copy of SEOPADBProgressdt.13.09.13_20130913131411.933_X" xfId="348"/>
    <cellStyle name="_2011 Techl RAPDRP SS_DEE-CONST-PROGRESS DT6-08-13" xfId="349"/>
    <cellStyle name="_2011 Techl RAPDRP SS_SEOPADBProgressdt.13.09.13_20130913110821.315_X" xfId="350"/>
    <cellStyle name="_2011 Techl RAPDRP SS_Verified Part-A Go-Live status of MDAS GIS 26th Dec(1)" xfId="351"/>
    <cellStyle name="_2011 Techl RAPDRP SS_WGL-Comml" xfId="352"/>
    <cellStyle name="_2012 CMD Meeting 01" xfId="353"/>
    <cellStyle name="_2012 CMD Meeting 03" xfId="354"/>
    <cellStyle name="_2012 CMD Meeting 06" xfId="355"/>
    <cellStyle name="_2012 CMD Meeting 09" xfId="356"/>
    <cellStyle name="_2012 CMD Meeting 1219" xfId="357"/>
    <cellStyle name="_2012 Genl" xfId="358"/>
    <cellStyle name="_2012 Genl 2" xfId="359"/>
    <cellStyle name="_2012 Genl 2_CMD MEETING ON 06.09.13" xfId="360"/>
    <cellStyle name="_2012 Genl_CMD MEETING ON 06.09.13" xfId="361"/>
    <cellStyle name="_2012 Genl_SC-ST Progress as on 31.05.2014==" xfId="362"/>
    <cellStyle name="_2012 Genl_Verified Part-A Go-Live status of MDAS GIS 26th Dec(1)" xfId="363"/>
    <cellStyle name="_2012 HVDS" xfId="364"/>
    <cellStyle name="_2012 Ltr HVDS JICA" xfId="365"/>
    <cellStyle name="_2012 Ltr HVDS JICA_CMD MEETING ON 06.09.13" xfId="366"/>
    <cellStyle name="_2012 Note" xfId="367"/>
    <cellStyle name="_2012 Note 2" xfId="368"/>
    <cellStyle name="_2012 Note 2_CMD MEETING ON 06.09.13" xfId="369"/>
    <cellStyle name="_2012 Note_BOOKLET- JUNE-2013." xfId="370"/>
    <cellStyle name="_2012 Note_BOOKLET-JULY-2013._20130806151007.049_X" xfId="371"/>
    <cellStyle name="_2012 Note_CMD MEETING ON 06.09.13" xfId="372"/>
    <cellStyle name="_2012 Note_Copy of ADBCIRCLESTSub-Plan14.03.2014_20140315054830.585_X" xfId="373"/>
    <cellStyle name="_2012 Note_Copy of SEOPADBProgressdt.13.09.13_20130913131411.933_X" xfId="374"/>
    <cellStyle name="_2012 Note_DEE-CONST-PROGRESS DT6-08-13" xfId="375"/>
    <cellStyle name="_2012 Note_SEOPADBProgressdt.13.09.13_20130913110821.315_X" xfId="376"/>
    <cellStyle name="_2012 Note_Verified Part-A Go-Live status of MDAS GIS 26th Dec(1)" xfId="377"/>
    <cellStyle name="_2012 Note_WGL-Comml" xfId="378"/>
    <cellStyle name="_2012 RAPDRP pB" xfId="379"/>
    <cellStyle name="_2012 RAPDRP pB 2" xfId="380"/>
    <cellStyle name="_2012 RAPDRP pB 2_CMD MEETING ON 06.09.13" xfId="381"/>
    <cellStyle name="_2012 RAPDRP pB_BOOKLET- JUNE-2013." xfId="382"/>
    <cellStyle name="_2012 RAPDRP pB_BOOKLET-JULY-2013._20130806151007.049_X" xfId="383"/>
    <cellStyle name="_2012 RAPDRP pB_CMD MEETING ON 06.09.13" xfId="384"/>
    <cellStyle name="_2012 RAPDRP pB_Copy of ADBCIRCLESTSub-Plan14.03.2014_20140315054830.585_X" xfId="385"/>
    <cellStyle name="_2012 RAPDRP pB_Copy of SEOPADBProgressdt.13.09.13_20130913131411.933_X" xfId="386"/>
    <cellStyle name="_2012 RAPDRP pB_DEE-CONST-PROGRESS DT6-08-13" xfId="387"/>
    <cellStyle name="_2012 RAPDRP pB_SEOPADBProgressdt.13.09.13_20130913110821.315_X" xfId="388"/>
    <cellStyle name="_2012 RAPDRP pB_Verified Part-A Go-Live status of MDAS GIS 26th Dec(1)" xfId="389"/>
    <cellStyle name="_2012 RAPDRP pB_WGL-Comml" xfId="390"/>
    <cellStyle name="_2012 RGGVY" xfId="391"/>
    <cellStyle name="_2012 SS Pgs" xfId="392"/>
    <cellStyle name="_2013 CMD Meeting 03 rv" xfId="393"/>
    <cellStyle name="_AGL" xfId="394"/>
    <cellStyle name="_AGL &amp; Sph DTRS" xfId="395"/>
    <cellStyle name="_Agl ELR" xfId="396"/>
    <cellStyle name="_Agl release of servises and target" xfId="397"/>
    <cellStyle name="_AGl Segregation information NOV 10- APCC" xfId="398"/>
    <cellStyle name="_AGl Segregation information NOV 10- APCC_11 KV &amp; NH-5 Crossings as on 09(1).02.11 OF SKL Circle" xfId="399"/>
    <cellStyle name="_AGl Segregation information NOV 10- APCC_11 KV &amp; NH-5 Crossings as on 09(1).02.11 OF SKL Circle_RGGVY Information of sklm circle as on 10.09" xfId="400"/>
    <cellStyle name="_AGl Segregation information NOV 10- APCC_11 KV &amp; NH-5 Crossings as on 09(1).02.11 OF SKL Circle_rggvy on 10.9.11" xfId="401"/>
    <cellStyle name="_AGl Segregation information NOV 10- APCC_1234" xfId="402"/>
    <cellStyle name="_AGl Segregation information NOV 10- APCC_1234_RGGVY Information of sklm circle as on 10.09" xfId="403"/>
    <cellStyle name="_AGl Segregation information NOV 10- APCC_1234_rggvy on 10.9.11" xfId="404"/>
    <cellStyle name="_AGl Segregation information NOV 10- APCC_AGL  3 Formats CIRCLE 02.05.11" xfId="405"/>
    <cellStyle name="_AGl Segregation information NOV 10- APCC_AGL  3 Formats CIRCLE 02.05.11_AGL 3 formats" xfId="406"/>
    <cellStyle name="_AGl Segregation information NOV 10- APCC_AGL  3 Formats CIRCLE 02.05.11_AGL 3 formats OC VZM. 09.09.11" xfId="407"/>
    <cellStyle name="_AGl Segregation information NOV 10- APCC_AGL  3 Formats CIRCLE 02.05.11_AGL 3 formats VZM Circle 31.10.11(MAIL)" xfId="408"/>
    <cellStyle name="_AGl Segregation information NOV 10- APCC_AGL  3 Formats CIRCLE 02.05.11_AGL ABS CIRCLE 08.07.11" xfId="409"/>
    <cellStyle name="_AGl Segregation information NOV 10- APCC_AGL  3 Formats CIRCLE 02.05.11_AGL ABS CIRCLE 08.07.11_AGL 3 formats OC VZM. 09.09.11" xfId="410"/>
    <cellStyle name="_AGl Segregation information NOV 10- APCC_AGL  3 Formats CIRCLE 02.05.11_AGL ABS CIRCLE 08.07.11_Agl Div. wise  as on 08.09.11" xfId="411"/>
    <cellStyle name="_AGl Segregation information NOV 10- APCC_AGL  3 Formats CIRCLE 02.05.11_AGL ABS CIRCLE 08.07.11_Agl Div. wise  as on 08.09.11_AGL 01.11.11 (Details)" xfId="412"/>
    <cellStyle name="_AGl Segregation information NOV 10- APCC_AGL  3 Formats CIRCLE 02.05.11_AGL ABS CIRCLE 08.07.11_Agl Div. wise  as on 08.09.11_AGL formats  01.11.11" xfId="413"/>
    <cellStyle name="_AGl Segregation information NOV 10- APCC_AGL  3 Formats CIRCLE 02.05.11_AGL ABS CIRCLE 20.07.11" xfId="414"/>
    <cellStyle name="_AGl Segregation information NOV 10- APCC_AGL  3 Formats CIRCLE 02.05.11_AGL ABS CIRCLE 20.07.11_AGL 3 formats OC VZM. 09.09.11" xfId="415"/>
    <cellStyle name="_AGl Segregation information NOV 10- APCC_AGL  3 Formats CIRCLE 02.05.11_AGL ABS CIRCLE 20.07.11_Agl Div. wise  as on 08.09.11" xfId="416"/>
    <cellStyle name="_AGl Segregation information NOV 10- APCC_AGL  3 Formats CIRCLE 02.05.11_AGL ABS CIRCLE 20.07.11_Agl Div. wise  as on 08.09.11_AGL 01.11.11 (Details)" xfId="417"/>
    <cellStyle name="_AGl Segregation information NOV 10- APCC_AGL  3 Formats CIRCLE 02.05.11_AGL ABS CIRCLE 20.07.11_Agl Div. wise  as on 08.09.11_AGL formats  01.11.11" xfId="418"/>
    <cellStyle name="_AGl Segregation information NOV 10- APCC_AGL  3 Formats CIRCLE 02.05.11_AGL ABS CIRCLE 27.07.11" xfId="419"/>
    <cellStyle name="_AGl Segregation information NOV 10- APCC_AGL  3 Formats CIRCLE 02.05.11_AGL ABS CIRCLE 27.07.11_AGL 3 formats OC VZM. 09.09.11" xfId="420"/>
    <cellStyle name="_AGl Segregation information NOV 10- APCC_AGL  3 Formats CIRCLE 02.05.11_AGL ABS CIRCLE 27.07.11_Agl Div. wise  as on 08.09.11" xfId="421"/>
    <cellStyle name="_AGl Segregation information NOV 10- APCC_AGL  3 Formats CIRCLE 02.05.11_AGL ABS CIRCLE 27.07.11_Agl Div. wise  as on 08.09.11_AGL 01.11.11 (Details)" xfId="422"/>
    <cellStyle name="_AGl Segregation information NOV 10- APCC_AGL  3 Formats CIRCLE 02.05.11_AGL ABS CIRCLE 27.07.11_Agl Div. wise  as on 08.09.11_AGL formats  01.11.11" xfId="423"/>
    <cellStyle name="_AGl Segregation information NOV 10- APCC_AGL  3 Formats CIRCLE 02.05.11_Agl Div. wise  as on 08.09.11" xfId="424"/>
    <cellStyle name="_AGl Segregation information NOV 10- APCC_AGL  3 Formats CIRCLE 02.05.11_Agl Div. wise  as on 08.09.11_AGL 01.11.11 (Details)" xfId="425"/>
    <cellStyle name="_AGl Segregation information NOV 10- APCC_AGL  3 Formats CIRCLE 02.05.11_Agl Div. wise  as on 08.09.11_AGL formats  01.11.11" xfId="426"/>
    <cellStyle name="_AGl Segregation information NOV 10- APCC_AGL  3 Formats CIRCLE 02.05.11_agl monthwise 09.08.11" xfId="427"/>
    <cellStyle name="_AGl Segregation information NOV 10- APCC_AGL 3 formats" xfId="428"/>
    <cellStyle name="_AGl Segregation information NOV 10- APCC_AGL 3 formats OC VZM. 09.09.11" xfId="429"/>
    <cellStyle name="_AGl Segregation information NOV 10- APCC_AGL 3 formats VZM Circle 31.10.11(MAIL)" xfId="430"/>
    <cellStyle name="_AGl Segregation information NOV 10- APCC_AGL ABS CIRCLE 08.07.11" xfId="431"/>
    <cellStyle name="_AGl Segregation information NOV 10- APCC_AGL ABS CIRCLE 08.07.11_AGL 3 formats OC VZM. 09.09.11" xfId="432"/>
    <cellStyle name="_AGl Segregation information NOV 10- APCC_AGL ABS CIRCLE 08.07.11_Agl Div. wise  as on 08.09.11" xfId="433"/>
    <cellStyle name="_AGl Segregation information NOV 10- APCC_AGL ABS CIRCLE 08.07.11_Agl Div. wise  as on 08.09.11_AGL 01.11.11 (Details)" xfId="434"/>
    <cellStyle name="_AGl Segregation information NOV 10- APCC_AGL ABS CIRCLE 08.07.11_Agl Div. wise  as on 08.09.11_AGL formats  01.11.11" xfId="435"/>
    <cellStyle name="_AGl Segregation information NOV 10- APCC_AGL ABS CIRCLE 20.07.11" xfId="436"/>
    <cellStyle name="_AGl Segregation information NOV 10- APCC_AGL ABS CIRCLE 20.07.11_AGL 3 formats OC VZM. 09.09.11" xfId="437"/>
    <cellStyle name="_AGl Segregation information NOV 10- APCC_AGL ABS CIRCLE 20.07.11_Agl Div. wise  as on 08.09.11" xfId="438"/>
    <cellStyle name="_AGl Segregation information NOV 10- APCC_AGL ABS CIRCLE 20.07.11_Agl Div. wise  as on 08.09.11_AGL 01.11.11 (Details)" xfId="439"/>
    <cellStyle name="_AGl Segregation information NOV 10- APCC_AGL ABS CIRCLE 20.07.11_Agl Div. wise  as on 08.09.11_AGL formats  01.11.11" xfId="440"/>
    <cellStyle name="_AGl Segregation information NOV 10- APCC_AGL ABS CIRCLE 27.07.11" xfId="441"/>
    <cellStyle name="_AGl Segregation information NOV 10- APCC_AGL ABS CIRCLE 27.07.11_AGL 3 formats OC VZM. 09.09.11" xfId="442"/>
    <cellStyle name="_AGl Segregation information NOV 10- APCC_AGL ABS CIRCLE 27.07.11_Agl Div. wise  as on 08.09.11" xfId="443"/>
    <cellStyle name="_AGl Segregation information NOV 10- APCC_AGL ABS CIRCLE 27.07.11_Agl Div. wise  as on 08.09.11_AGL 01.11.11 (Details)" xfId="444"/>
    <cellStyle name="_AGl Segregation information NOV 10- APCC_AGL ABS CIRCLE 27.07.11_Agl Div. wise  as on 08.09.11_AGL formats  01.11.11" xfId="445"/>
    <cellStyle name="_AGl Segregation information NOV 10- APCC_Agl Div. wise  as on 08.09.11" xfId="446"/>
    <cellStyle name="_AGl Segregation information NOV 10- APCC_Agl Div. wise  as on 08.09.11_AGL 01.11.11 (Details)" xfId="447"/>
    <cellStyle name="_AGl Segregation information NOV 10- APCC_Agl Div. wise  as on 08.09.11_AGL formats  01.11.11" xfId="448"/>
    <cellStyle name="_AGl Segregation information NOV 10- APCC_AGL Formats of Srikakulam CIR as on 31-5-11" xfId="449"/>
    <cellStyle name="_AGl Segregation information NOV 10- APCC_AGL Information - SKLM Circle 17.08.11 - Final" xfId="450"/>
    <cellStyle name="_AGl Segregation information NOV 10- APCC_AGL Information - SKLM Circle 24.07.11" xfId="451"/>
    <cellStyle name="_AGl Segregation information NOV 10- APCC_AGL Information for meeting on 02.07.11" xfId="452"/>
    <cellStyle name="_AGl Segregation information NOV 10- APCC_AGL Information for meeting on 22.07.11" xfId="453"/>
    <cellStyle name="_AGl Segregation information NOV 10- APCC_agl monthwise 09.08.11" xfId="454"/>
    <cellStyle name="_AGl Segregation information NOV 10- APCC_Agl Progress as on 21 03 11" xfId="455"/>
    <cellStyle name="_AGl Segregation information NOV 10- APCC_Agl Progress as on 30 04 11" xfId="456"/>
    <cellStyle name="_AGl Segregation information NOV 10- APCC_Agl Progress of SKLM as on 18.06. 11" xfId="457"/>
    <cellStyle name="_AGl Segregation information NOV 10- APCC_Agl Progress of SKLM as on02(1). 05. 11" xfId="458"/>
    <cellStyle name="_AGl Segregation information NOV 10- APCC_AGL-SKL 31.03.11" xfId="459"/>
    <cellStyle name="_AGl Segregation information NOV 10- APCC_AGL-SKL 31.03.11_RGGVY Information of sklm circle as on 10.09" xfId="460"/>
    <cellStyle name="_AGl Segregation information NOV 10- APCC_AGL-SKL 31.03.11_rggvy on 10.9.11" xfId="461"/>
    <cellStyle name="_AGl Segregation information NOV 10- APCC_AMP" xfId="462"/>
    <cellStyle name="_AGl Segregation information NOV 10- APCC_CMD Review Meeting Information Booklet 11.01.2011 of SKL Circle at CO, VSP." xfId="463"/>
    <cellStyle name="_AGl Segregation information NOV 10- APCC_CMD Review Meeting Information Booklet 11.01.2011 of SKL Circle at CO, VSP._RGGVY Information of sklm circle as on 10.09" xfId="464"/>
    <cellStyle name="_AGl Segregation information NOV 10- APCC_CMD Review Meeting Information Booklet 11.01.2011 of SKL Circle at CO, VSP._rggvy on 10.9.11" xfId="465"/>
    <cellStyle name="_AGl Segregation information NOV 10- APCC_CMD%20Review%20meeting%20Booklet%20on%2004(1).06.11" xfId="466"/>
    <cellStyle name="_AGl Segregation information NOV 10- APCC_CMD%20Review%20Meeting%20information%20Dt(1).%2004.06.2011%20of%20SKL%20Circle" xfId="467"/>
    <cellStyle name="_AGl Segregation information NOV 10- APCC_CMDs  review meeting 04.06.11" xfId="468"/>
    <cellStyle name="_AGl Segregation information NOV 10- APCC_Comml Information for CMD Meeting on 26-2-11" xfId="469"/>
    <cellStyle name="_AGl Segregation information NOV 10- APCC_Crossings of VSP Circle upto 25(1).2.11" xfId="470"/>
    <cellStyle name="_AGl Segregation information NOV 10- APCC_Crossings of VSP Circle upto 25(1).2.11_RGGVY Information of sklm circle as on 10.09" xfId="471"/>
    <cellStyle name="_AGl Segregation information NOV 10- APCC_Crossings of VSP Circle upto 25(1).2.11_rggvy on 10.9.11" xfId="472"/>
    <cellStyle name="_AGl Segregation information NOV 10- APCC_Crossings_SKL1" xfId="473"/>
    <cellStyle name="_AGl Segregation information NOV 10- APCC_Crossings_SKL1_RGGVY Information of sklm circle as on 10.09" xfId="474"/>
    <cellStyle name="_AGl Segregation information NOV 10- APCC_Crossings_SKL1_rggvy on 10.9.11" xfId="475"/>
    <cellStyle name="_AGl Segregation information NOV 10- APCC_Detailed Technical Action Plan Circle wise 02-11" xfId="476"/>
    <cellStyle name="_AGl Segregation information NOV 10- APCC_Director sir review RGGVY Progress formats" xfId="477"/>
    <cellStyle name="_AGl Segregation information NOV 10- APCC_Director sir review RGGVY Progress formats_RGGVY Information of sklm circle as on 10.09" xfId="478"/>
    <cellStyle name="_AGl Segregation information NOV 10- APCC_Director sir review RGGVY Progress formats_rggvy on 10.9.11" xfId="479"/>
    <cellStyle name="_AGl Segregation information NOV 10- APCC_EPDCL-IJP 10.10.11" xfId="480"/>
    <cellStyle name="_AGl Segregation information NOV 10- APCC_formats" xfId="481"/>
    <cellStyle name="_AGl Segregation information NOV 10- APCC_formats_AGL 3 formats" xfId="482"/>
    <cellStyle name="_AGl Segregation information NOV 10- APCC_formats_AGL 3 formats OC VZM. 09.09.11" xfId="483"/>
    <cellStyle name="_AGl Segregation information NOV 10- APCC_formats_AGL ABS CIRCLE 08.07.11" xfId="484"/>
    <cellStyle name="_AGl Segregation information NOV 10- APCC_formats_AGL ABS CIRCLE 20.07.11" xfId="485"/>
    <cellStyle name="_AGl Segregation information NOV 10- APCC_formats_AGL ABS CIRCLE 27.07.11" xfId="486"/>
    <cellStyle name="_AGl Segregation information NOV 10- APCC_formats_Agl Div. wise  as on 08.09.11" xfId="487"/>
    <cellStyle name="_AGl Segregation information NOV 10- APCC_formats_agl monthwise 09.08.11" xfId="488"/>
    <cellStyle name="_AGl Segregation information NOV 10- APCC_HT Pendings as on 23-2-11" xfId="489"/>
    <cellStyle name="_AGl Segregation information NOV 10- APCC_HT Pendings as on 23-2-11_RGGVY Information of sklm circle as on 10.09" xfId="490"/>
    <cellStyle name="_AGl Segregation information NOV 10- APCC_HT Pendings as on 23-2-11_rggvy on 10.9.11" xfId="491"/>
    <cellStyle name="_AGl Segregation information NOV 10- APCC_Index" xfId="492"/>
    <cellStyle name="_AGl Segregation information NOV 10- APCC_Infra as per Field Survey" xfId="493"/>
    <cellStyle name="_AGl Segregation information NOV 10- APCC_Intensive inspection of all Circles" xfId="494"/>
    <cellStyle name="_AGl Segregation information NOV 10- APCC_Intensive inspection of all Circles_RGGVY Information of sklm circle as on 10.09" xfId="495"/>
    <cellStyle name="_AGl Segregation information NOV 10- APCC_Intensive inspection of all Circles_rggvy on 10.9.11" xfId="496"/>
    <cellStyle name="_AGl Segregation information NOV 10- APCC_Intensive inspectiuons for the Month of 03-11" xfId="497"/>
    <cellStyle name="_AGl Segregation information NOV 10- APCC_Intensive inspectiuons for the Month of 03-11_RGGVY Information of sklm circle as on 10.09" xfId="498"/>
    <cellStyle name="_AGl Segregation information NOV 10- APCC_Intensive inspectiuons for the Month of 03-11_rggvy on 10.9.11" xfId="499"/>
    <cellStyle name="_AGl Segregation information NOV 10- APCC_Interruptions JMD Formats June-2011" xfId="500"/>
    <cellStyle name="_AGl Segregation information NOV 10- APCC_JPT" xfId="501"/>
    <cellStyle name="_AGl Segregation information NOV 10- APCC_JPT_RGGVY Information of sklm circle as on 10.09" xfId="502"/>
    <cellStyle name="_AGl Segregation information NOV 10- APCC_JPT_rggvy on 10.9.11" xfId="503"/>
    <cellStyle name="_AGl Segregation information NOV 10- APCC_KPMG Tech. action plan (AP, Bal. AP &amp; 8 Formats) of SKL Circle 18.06.11" xfId="504"/>
    <cellStyle name="_AGl Segregation information NOV 10- APCC_LATEST AGL Information - SKLM Circle 31.07.11" xfId="505"/>
    <cellStyle name="_AGl Segregation information NOV 10- APCC_LATEST RGGVY Information of sklm circle as on 01.08.11(revised).1" xfId="506"/>
    <cellStyle name="_AGl Segregation information NOV 10- APCC_LATEST Schools Progress SKL Circle as on 31-7-11" xfId="507"/>
    <cellStyle name="_AGl Segregation information NOV 10- APCC_LPF 33 KV Feeders data 04.06.11" xfId="508"/>
    <cellStyle name="_AGl Segregation information NOV 10- APCC_Meeting information on 21.06.11" xfId="509"/>
    <cellStyle name="_AGl Segregation information NOV 10- APCC_Mod Agl Progress of SKLM as on02(1). 05. 11" xfId="510"/>
    <cellStyle name="_AGl Segregation information NOV 10- APCC_Mod Agl Progress of SKLM as on02(1). 05. 11_RGGVY Information of sklm circle as on 10.09" xfId="511"/>
    <cellStyle name="_AGl Segregation information NOV 10- APCC_Mod Agl Progress of SKLM as on02(1). 05. 11_rggvy on 10.9.11" xfId="512"/>
    <cellStyle name="_AGl Segregation information NOV 10- APCC_NH 5 CROSSINGS 25(1).02.2011" xfId="513"/>
    <cellStyle name="_AGl Segregation information NOV 10- APCC_NH 5 CROSSINGS 25(1).02.2011_RGGVY Information of sklm circle as on 10.09" xfId="514"/>
    <cellStyle name="_AGl Segregation information NOV 10- APCC_NH 5 CROSSINGS 25(1).02.2011_rggvy on 10.9.11" xfId="515"/>
    <cellStyle name="_AGl Segregation information NOV 10- APCC_NH Crossings" xfId="516"/>
    <cellStyle name="_AGl Segregation information NOV 10- APCC_NH Crossings_RGGVY Information of sklm circle as on 10.09" xfId="517"/>
    <cellStyle name="_AGl Segregation information NOV 10- APCC_NH Crossings_rggvy on 10.9.11" xfId="518"/>
    <cellStyle name="_AGl Segregation information NOV 10- APCC_NH SH Crossings SKL" xfId="519"/>
    <cellStyle name="_AGl Segregation information NOV 10- APCC_NH SH Crossings SKL_RGGVY Information of sklm circle as on 10.09" xfId="520"/>
    <cellStyle name="_AGl Segregation information NOV 10- APCC_NH SH Crossings SKL_rggvy on 10.9.11" xfId="521"/>
    <cellStyle name="_AGl Segregation information NOV 10- APCC_PMI Report of OD AMP 25.01.2011" xfId="522"/>
    <cellStyle name="_AGl Segregation information NOV 10- APCC_PMI Report of OD AMP 25.01.2011_RGGVY Information of sklm circle as on 10.09" xfId="523"/>
    <cellStyle name="_AGl Segregation information NOV 10- APCC_PMI Report of OD AMP 25.01.2011_rggvy on 10.9.11" xfId="524"/>
    <cellStyle name="_AGl Segregation information NOV 10- APCC_PMI STATEMENT OF RJY CIRCLE" xfId="525"/>
    <cellStyle name="_AGl Segregation information NOV 10- APCC_PMI STATEMENT OF RJY CIRCLE_RGGVY Information of sklm circle as on 10.09" xfId="526"/>
    <cellStyle name="_AGl Segregation information NOV 10- APCC_PMI STATEMENT OF RJY CIRCLE_rggvy on 10.9.11" xfId="527"/>
    <cellStyle name="_AGl Segregation information NOV 10- APCC_PMI_ABSTRACT" xfId="528"/>
    <cellStyle name="_AGl Segregation information NOV 10- APCC_PMI_ABSTRACT_RGGVY Information of sklm circle as on 10.09" xfId="529"/>
    <cellStyle name="_AGl Segregation information NOV 10- APCC_PMI_ABSTRACT_rggvy on 10.9.11" xfId="530"/>
    <cellStyle name="_AGl Segregation information NOV 10- APCC_Prajapadham 16.08.11" xfId="531"/>
    <cellStyle name="_AGl Segregation information NOV 10- APCC_QA remarks for the meeting on 04-06-2011" xfId="532"/>
    <cellStyle name="_AGl Segregation information NOV 10- APCC_Quality Assurence points of OD AMP 26.1.2011" xfId="533"/>
    <cellStyle name="_AGl Segregation information NOV 10- APCC_Rajahmundry Circle review meeting on 19.04.11" xfId="534"/>
    <cellStyle name="_AGl Segregation information NOV 10- APCC_Rajahmundry Circle review meeting on 19.04.11_RGGVY Information of sklm circle as on 10.09" xfId="535"/>
    <cellStyle name="_AGl Segregation information NOV 10- APCC_Rajahmundry Circle review meeting on 19.04.11_rggvy on 10.9.11" xfId="536"/>
    <cellStyle name="_AGl Segregation information NOV 10- APCC_RCE" xfId="537"/>
    <cellStyle name="_AGl Segregation information NOV 10- APCC_RCE_RGGVY Information of sklm circle as on 10.09" xfId="538"/>
    <cellStyle name="_AGl Segregation information NOV 10- APCC_RCE_rggvy on 10.9.11" xfId="539"/>
    <cellStyle name="_AGl Segregation information NOV 10- APCC_RCE_VSP IJP,CLDP  data format received" xfId="540"/>
    <cellStyle name="_AGl Segregation information NOV 10- APCC_RCP" xfId="541"/>
    <cellStyle name="_AGl Segregation information NOV 10- APCC_RCP_RGGVY Information of sklm circle as on 10.09" xfId="542"/>
    <cellStyle name="_AGl Segregation information NOV 10- APCC_RCP_rggvy on 10.9.11" xfId="543"/>
    <cellStyle name="_AGl Segregation information NOV 10- APCC_Rev Action plan (Tech, Comml., Nil Consm.) of SKL Circle" xfId="544"/>
    <cellStyle name="_AGl Segregation information NOV 10- APCC_Rev Action plan (Tech, Comml., Nil Consm.) of SKL Circle." xfId="545"/>
    <cellStyle name="_AGl Segregation information NOV 10- APCC_REVIEW BY CMD ON SEG DURING FEB 2011" xfId="546"/>
    <cellStyle name="_AGl Segregation information NOV 10- APCC_REVIEW BY CMD ON SEG DURING FEB 2011_RGGVY Information of sklm circle as on 10.09" xfId="547"/>
    <cellStyle name="_AGl Segregation information NOV 10- APCC_REVIEW BY CMD ON SEG DURING FEB 2011_rggvy on 10.9.11" xfId="548"/>
    <cellStyle name="_AGl Segregation information NOV 10- APCC_Review meeting booklet on 03.05.2011" xfId="549"/>
    <cellStyle name="_AGl Segregation information NOV 10- APCC_Review Meeting of VSP Circle on 11-05-11" xfId="550"/>
    <cellStyle name="_AGl Segregation information NOV 10- APCC_Review meeting on 29.03.2011" xfId="551"/>
    <cellStyle name="_AGl Segregation information NOV 10- APCC_revised fLATEST Schools Progress SKL Circle as on 31-7-11" xfId="552"/>
    <cellStyle name="_AGl Segregation information NOV 10- APCC_RGGVY" xfId="553"/>
    <cellStyle name="_AGl Segregation information NOV 10- APCC_RGGVY Final" xfId="554"/>
    <cellStyle name="_AGl Segregation information NOV 10- APCC_RGGVY Format for SE's Review Meeting" xfId="555"/>
    <cellStyle name="_AGl Segregation information NOV 10- APCC_RGGVY Format for SE's Review Meeting_RGGVY Information of sklm circle as on 10.09" xfId="556"/>
    <cellStyle name="_AGl Segregation information NOV 10- APCC_RGGVY Format for SE's Review Meeting_rggvy on 10.9.11" xfId="557"/>
    <cellStyle name="_AGl Segregation information NOV 10- APCC_RGGVY information as on 18-1-11 for corp" xfId="558"/>
    <cellStyle name="_AGl Segregation information NOV 10- APCC_RGGVY information as on 18-1-11 for corp_AGL Formats of Srikakulam CIR as on 31-5-11" xfId="559"/>
    <cellStyle name="_AGl Segregation information NOV 10- APCC_RGGVY information as on 18-1-11 for corp_CMD%20Review%20Meeting%20information%20Dt(1).%2004.06.2011%20of%20SKL%20Circle" xfId="560"/>
    <cellStyle name="_AGl Segregation information NOV 10- APCC_RGGVY information as on 18-1-11 for corp_Detailed Technical Action Plan Circle wise 02-11" xfId="561"/>
    <cellStyle name="_AGl Segregation information NOV 10- APCC_RGGVY information as on 18-1-11 for corp_KPMG Tech. action plan (AP, Bal. AP &amp; 8 Formats) of SKL Circle 18.06.11" xfId="562"/>
    <cellStyle name="_AGl Segregation information NOV 10- APCC_RGGVY information as on 18-1-11 for corp_QA remarks for the meeting on 04-06-2011" xfId="563"/>
    <cellStyle name="_AGl Segregation information NOV 10- APCC_RGGVY information as on 18-1-11 for corp_Rev Action plan (Tech, Comml., Nil Consm.) of SKL Circle" xfId="564"/>
    <cellStyle name="_AGl Segregation information NOV 10- APCC_RGGVY information as on 18-1-11 for corp_Rev Action plan (Tech, Comml., Nil Consm.) of SKL Circle." xfId="565"/>
    <cellStyle name="_AGl Segregation information NOV 10- APCC_RGGVY information as on 18-1-11 for corp_RGGVY Information as on 2-6-11 for CMD meeting" xfId="566"/>
    <cellStyle name="_AGl Segregation information NOV 10- APCC_RGGVY information as on 18-1-11 for corp_RGGVY Information of sklm circle as on 10.09" xfId="567"/>
    <cellStyle name="_AGl Segregation information NOV 10- APCC_RGGVY information as on 18-1-11 for corp_rggvy on 10.9.11" xfId="568"/>
    <cellStyle name="_AGl Segregation information NOV 10- APCC_RGGVY information as on 18-1-11 for corp_Schools Progress as on 2-6-11" xfId="569"/>
    <cellStyle name="_AGl Segregation information NOV 10- APCC_RGGVY information as on 18-1-11 for corp_techinical action plan" xfId="570"/>
    <cellStyle name="_AGl Segregation information NOV 10- APCC_RGGVY Information as on 18-6-11 for CMD meeting" xfId="571"/>
    <cellStyle name="_AGl Segregation information NOV 10- APCC_RGGVY Information as on 28-3-11 of SKL Cir" xfId="572"/>
    <cellStyle name="_AGl Segregation information NOV 10- APCC_RGGVY Information as on 29-4-11 of SKL Cir" xfId="573"/>
    <cellStyle name="_AGl Segregation information NOV 10- APCC_RGGVY information for DIR RA meeting on 5-2-11" xfId="574"/>
    <cellStyle name="_AGl Segregation information NOV 10- APCC_RGGVY Information of sklm circle as on 25.7.11(revised)" xfId="575"/>
    <cellStyle name="_AGl Segregation information NOV 10- APCC_RGGVY Latest information for balance sketches as on 20-1-11" xfId="576"/>
    <cellStyle name="_AGl Segregation information NOV 10- APCC_RGGVY Latest information for balance sketches as on 20-1-11_AGL Formats of Srikakulam CIR as on 31-5-11" xfId="577"/>
    <cellStyle name="_AGl Segregation information NOV 10- APCC_RGGVY Latest information for balance sketches as on 20-1-11_CMD%20Review%20Meeting%20information%20Dt(1).%2004.06.2011%20of%20SKL%20Circle" xfId="578"/>
    <cellStyle name="_AGl Segregation information NOV 10- APCC_RGGVY Latest information for balance sketches as on 20-1-11_Detailed Technical Action Plan Circle wise 02-11" xfId="579"/>
    <cellStyle name="_AGl Segregation information NOV 10- APCC_RGGVY Latest information for balance sketches as on 20-1-11_KPMG Tech. action plan (AP, Bal. AP &amp; 8 Formats) of SKL Circle 18.06.11" xfId="580"/>
    <cellStyle name="_AGl Segregation information NOV 10- APCC_RGGVY Latest information for balance sketches as on 20-1-11_QA remarks for the meeting on 04-06-2011" xfId="581"/>
    <cellStyle name="_AGl Segregation information NOV 10- APCC_RGGVY Latest information for balance sketches as on 20-1-11_Rev Action plan (Tech, Comml., Nil Consm.) of SKL Circle" xfId="582"/>
    <cellStyle name="_AGl Segregation information NOV 10- APCC_RGGVY Latest information for balance sketches as on 20-1-11_Rev Action plan (Tech, Comml., Nil Consm.) of SKL Circle." xfId="583"/>
    <cellStyle name="_AGl Segregation information NOV 10- APCC_RGGVY Latest information for balance sketches as on 20-1-11_RGGVY Information as on 2-6-11 for CMD meeting" xfId="584"/>
    <cellStyle name="_AGl Segregation information NOV 10- APCC_RGGVY Latest information for balance sketches as on 20-1-11_RGGVY Information of sklm circle as on 10.09" xfId="585"/>
    <cellStyle name="_AGl Segregation information NOV 10- APCC_RGGVY Latest information for balance sketches as on 20-1-11_rggvy on 10.9.11" xfId="586"/>
    <cellStyle name="_AGl Segregation information NOV 10- APCC_RGGVY Latest information for balance sketches as on 20-1-11_Schools Progress as on 2-6-11" xfId="587"/>
    <cellStyle name="_AGl Segregation information NOV 10- APCC_RGGVY Latest information for balance sketches as on 20-1-11_techinical action plan" xfId="588"/>
    <cellStyle name="_AGl Segregation information NOV 10- APCC_RGGVY meet with Directors by CMD 180111" xfId="589"/>
    <cellStyle name="_AGl Segregation information NOV 10- APCC_RGGVY meet with Directors by CMD 280111" xfId="590"/>
    <cellStyle name="_AGl Segregation information NOV 10- APCC_RGGVY meet with SEs &amp; DEs by CMD 040611" xfId="591"/>
    <cellStyle name="_AGl Segregation information NOV 10- APCC_RGGVY meet with SEs &amp; DEs by CMD 260211" xfId="592"/>
    <cellStyle name="_AGl Segregation information NOV 10- APCC_RGGVY meet with SEs &amp; DEs by CMD 280111" xfId="593"/>
    <cellStyle name="_AGl Segregation information NOV 10- APCC_RGGVY meet with SEs &amp; DEs by CMD 290311" xfId="594"/>
    <cellStyle name="_AGl Segregation information NOV 10- APCC_rggvy on 10.9.11" xfId="595"/>
    <cellStyle name="_AGl Segregation information NOV 10- APCC_RGGVY review by CMD" xfId="596"/>
    <cellStyle name="_AGl Segregation information NOV 10- APCC_RGGVY REVIEW BY CMD VSP 04.08.11" xfId="597"/>
    <cellStyle name="_AGl Segregation information NOV 10- APCC_RGGVY REVIEW BY CMD VSP 100511-f" xfId="598"/>
    <cellStyle name="_AGl Segregation information NOV 10- APCC_RGGVY REVIEW BY CMD VSP 31(1).05.11" xfId="599"/>
    <cellStyle name="_AGl Segregation information NOV 10- APCC_RGGVY RJY DEC-10" xfId="600"/>
    <cellStyle name="_AGl Segregation information NOV 10- APCC_RGGVY RJY DEC-10_RGGVY Information of sklm circle as on 10.09" xfId="601"/>
    <cellStyle name="_AGl Segregation information NOV 10- APCC_RGGVY RJY DEC-10_rggvy on 10.9.11" xfId="602"/>
    <cellStyle name="_AGl Segregation information NOV 10- APCC_RJY" xfId="603"/>
    <cellStyle name="_AGl Segregation information NOV 10- APCC_RJY_RGGVY Information of sklm circle as on 10.09" xfId="604"/>
    <cellStyle name="_AGl Segregation information NOV 10- APCC_RJY_rggvy on 10.9.11" xfId="605"/>
    <cellStyle name="_AGl Segregation information NOV 10- APCC_Saggregation progress  as on 09 05 2011" xfId="606"/>
    <cellStyle name="_AGl Segregation information NOV 10- APCC_Schools 11.07.11 Circle" xfId="607"/>
    <cellStyle name="_AGl Segregation information NOV 10- APCC_Schools 31(1).07.11 Circle" xfId="608"/>
    <cellStyle name="_AGl Segregation information NOV 10- APCC_Schools 31.08.11 Circle" xfId="609"/>
    <cellStyle name="_AGl Segregation information NOV 10- APCC_Schools Progress as on 18-6-11" xfId="610"/>
    <cellStyle name="_AGl Segregation information NOV 10- APCC_Schools progress as on 19(1).04.11 for differntation of ITDA and non ITDA" xfId="611"/>
    <cellStyle name="_AGl Segregation information NOV 10- APCC_Schools Progress as on 28-3-11" xfId="612"/>
    <cellStyle name="_AGl Segregation information NOV 10- APCC_Schools Progress SKL Circle as on 24-7-11" xfId="613"/>
    <cellStyle name="_AGl Segregation information NOV 10- APCC_Schools Progress SKL Circle as on 30-6-11" xfId="614"/>
    <cellStyle name="_AGl Segregation information NOV 10- APCC_SEC AGL 2011-12" xfId="615"/>
    <cellStyle name="_AGl Segregation information NOV 10- APCC_Segregation Abstract" xfId="616"/>
    <cellStyle name="_AGl Segregation information NOV 10- APCC_Segregation Abstract_RGGVY Information of sklm circle as on 10.09" xfId="617"/>
    <cellStyle name="_AGl Segregation information NOV 10- APCC_Segregation Abstract_rggvy on 10.9.11" xfId="618"/>
    <cellStyle name="_AGl Segregation information NOV 10- APCC_SKL" xfId="619"/>
    <cellStyle name="_AGl Segregation information NOV 10- APCC_SKL AGL,IJP,CLDP for review on 10.10.12" xfId="620"/>
    <cellStyle name="_AGl Segregation information NOV 10- APCC_SKL AGL,IJP,CLDP for review on 16.11.11" xfId="621"/>
    <cellStyle name="_AGl Segregation information NOV 10- APCC_SKL_RGGVY Information of sklm circle as on 10.09" xfId="622"/>
    <cellStyle name="_AGl Segregation information NOV 10- APCC_SKL_rggvy on 10.9.11" xfId="623"/>
    <cellStyle name="_AGl Segregation information NOV 10- APCC_SKLM for review on 03.05.11" xfId="624"/>
    <cellStyle name="_AGl Segregation information NOV 10- APCC_SKLM for review on 03.05.11_RGGVY Information of sklm circle as on 10.09" xfId="625"/>
    <cellStyle name="_AGl Segregation information NOV 10- APCC_SKLM for review on 03.05.11_rggvy on 10.9.11" xfId="626"/>
    <cellStyle name="_AGl Segregation information NOV 10- APCC_SS Adv  Meetings.xls" xfId="627"/>
    <cellStyle name="_AGl Segregation information NOV 10- APCC_SS Adv  Meetings.xls_RGGVY Information of sklm circle as on 10.09" xfId="628"/>
    <cellStyle name="_AGl Segregation information NOV 10- APCC_SS Adv  Meetings.xls_rggvy on 10.9.11" xfId="629"/>
    <cellStyle name="_AGl Segregation information NOV 10- APCC_T&amp;D SS progress as on 31(1).05.11" xfId="630"/>
    <cellStyle name="_AGl Segregation information NOV 10- APCC_T&amp;D SS progress of SKLM as on 18.06.11" xfId="631"/>
    <cellStyle name="_AGl Segregation information NOV 10- APCC_T&amp;D SS progress of SKLM as on02(1).05.11" xfId="632"/>
    <cellStyle name="_AGl Segregation information NOV 10- APCC_T&amp;D VSP 21.3.11" xfId="633"/>
    <cellStyle name="_AGl Segregation information NOV 10- APCC_techinical action plan" xfId="634"/>
    <cellStyle name="_AGl Segregation information NOV 10- APCC_Town HVDS(2)" xfId="635"/>
    <cellStyle name="_AGl Segregation information NOV 10- APCC_Visakhapatnam Review meeting on 13.04.2011" xfId="636"/>
    <cellStyle name="_AGl Segregation information NOV 10- APCC_Vizianagaram Circle on 07.05" xfId="637"/>
    <cellStyle name="_AGl Segregation information NOV 10- APCC_Vizianagaram Circle on 07.05.2011" xfId="638"/>
    <cellStyle name="_AGl Segregation information NOV 10- APCC_VSP" xfId="639"/>
    <cellStyle name="_AGl Segregation information NOV 10- APCC_VSP AGL 31.03.11" xfId="640"/>
    <cellStyle name="_AGl Segregation information NOV 10- APCC_VSP AGL 31.03.11_RGGVY Information of sklm circle as on 10.09" xfId="641"/>
    <cellStyle name="_AGl Segregation information NOV 10- APCC_VSP AGL 31.03.11_rggvy on 10.9.11" xfId="642"/>
    <cellStyle name="_AGl Segregation information NOV 10- APCC_VSP Circle PMI" xfId="643"/>
    <cellStyle name="_AGl Segregation information NOV 10- APCC_VSP IJP,CLDP  data format received" xfId="644"/>
    <cellStyle name="_AGl Segregation information NOV 10- APCC_VSP_RGGVY Information of sklm circle as on 10.09" xfId="645"/>
    <cellStyle name="_AGl Segregation information NOV 10- APCC_VSP_rggvy on 10.9.11" xfId="646"/>
    <cellStyle name="_AGl Segregation information NOV 10- APCC_VSP-IJP-AGL" xfId="647"/>
    <cellStyle name="_AGl Segregation information NOV 10- APCC_VZM  for review on 07.05.11" xfId="648"/>
    <cellStyle name="_AGl Segregation information NOV 10- APCC_Xings details of Srikakulam Circle as on 07.01.2011" xfId="649"/>
    <cellStyle name="_AGl Segregation information NOV 10- APCC_Xings details of Srikakulam Circle as on 07.01.2011_AGL Formats of Srikakulam CIR as on 31-5-11" xfId="650"/>
    <cellStyle name="_AGl Segregation information NOV 10- APCC_Xings details of Srikakulam Circle as on 07.01.2011_CMD%20Review%20Meeting%20information%20Dt(1).%2004.06.2011%20of%20SKL%20Circle" xfId="651"/>
    <cellStyle name="_AGl Segregation information NOV 10- APCC_Xings details of Srikakulam Circle as on 07.01.2011_Detailed Technical Action Plan Circle wise 02-11" xfId="652"/>
    <cellStyle name="_AGl Segregation information NOV 10- APCC_Xings details of Srikakulam Circle as on 07.01.2011_KPMG Tech. action plan (AP, Bal. AP &amp; 8 Formats) of SKL Circle 18.06.11" xfId="653"/>
    <cellStyle name="_AGl Segregation information NOV 10- APCC_Xings details of Srikakulam Circle as on 07.01.2011_QA remarks for the meeting on 04-06-2011" xfId="654"/>
    <cellStyle name="_AGl Segregation information NOV 10- APCC_Xings details of Srikakulam Circle as on 07.01.2011_Rev Action plan (Tech, Comml., Nil Consm.) of SKL Circle" xfId="655"/>
    <cellStyle name="_AGl Segregation information NOV 10- APCC_Xings details of Srikakulam Circle as on 07.01.2011_Rev Action plan (Tech, Comml., Nil Consm.) of SKL Circle." xfId="656"/>
    <cellStyle name="_AGl Segregation information NOV 10- APCC_Xings details of Srikakulam Circle as on 07.01.2011_RGGVY Information as on 2-6-11 for CMD meeting" xfId="657"/>
    <cellStyle name="_AGl Segregation information NOV 10- APCC_Xings details of Srikakulam Circle as on 07.01.2011_RGGVY Information of sklm circle as on 10.09" xfId="658"/>
    <cellStyle name="_AGl Segregation information NOV 10- APCC_Xings details of Srikakulam Circle as on 07.01.2011_rggvy on 10.9.11" xfId="659"/>
    <cellStyle name="_AGl Segregation information NOV 10- APCC_Xings details of Srikakulam Circle as on 07.01.2011_Schools Progress as on 2-6-11" xfId="660"/>
    <cellStyle name="_AGl Segregation information NOV 10- APCC_Xings details of Srikakulam Circle as on 07.01.2011_techinical action plan" xfId="661"/>
    <cellStyle name="_Agl service release upto 02.02.11" xfId="662"/>
    <cellStyle name="_Agl service release upto 24.01.11" xfId="663"/>
    <cellStyle name="_Agricultural%20Priority%20List(1).Sep.10%20ELURU%20DIVISION%2004.10.10" xfId="664"/>
    <cellStyle name="_AgtReg" xfId="665"/>
    <cellStyle name="_AgtReg 2" xfId="666"/>
    <cellStyle name="_AgtReg 2_CMD MEETING ON 06.09.13" xfId="667"/>
    <cellStyle name="_AgtReg_BOOKLET- JUNE-2013." xfId="668"/>
    <cellStyle name="_AgtReg_BOOKLET-JULY-2013._20130806151007.049_X" xfId="669"/>
    <cellStyle name="_AgtReg_CMD MEETING ON 06.09.13" xfId="670"/>
    <cellStyle name="_AgtReg_Copy of ADBCIRCLESTSub-Plan14.03.2014_20140315054830.585_X" xfId="671"/>
    <cellStyle name="_AgtReg_Copy of SEOPADBProgressdt.13.09.13_20130913131411.933_X" xfId="672"/>
    <cellStyle name="_AgtReg_DEE-CONST-PROGRESS DT6-08-13" xfId="673"/>
    <cellStyle name="_AgtReg_SEOPADBProgressdt.13.09.13_20130913110821.315_X" xfId="674"/>
    <cellStyle name="_AgtReg_Verified Part-A Go-Live status of MDAS GIS 26th Dec(1)" xfId="675"/>
    <cellStyle name="_AgtReg_WGL-Comml" xfId="676"/>
    <cellStyle name="_APERC10" xfId="677"/>
    <cellStyle name="_APTMeeting10 (07Jul)" xfId="678"/>
    <cellStyle name="_APTMeeting11 (04Apr)" xfId="679"/>
    <cellStyle name="_APTMeeting11 (05May)" xfId="680"/>
    <cellStyle name="_Book1" xfId="681"/>
    <cellStyle name="_Book1 2" xfId="682"/>
    <cellStyle name="_Book1 3" xfId="683"/>
    <cellStyle name="_Book1 4" xfId="684"/>
    <cellStyle name="_Book1 5" xfId="685"/>
    <cellStyle name="_Book1 5_Existing-PTRs" xfId="686"/>
    <cellStyle name="_Book1 5_July- 2013" xfId="687"/>
    <cellStyle name="_Book1 5_June-2014" xfId="688"/>
    <cellStyle name="_Book1 5_Nov-2013" xfId="689"/>
    <cellStyle name="_Book1 5_RS-PTRS" xfId="690"/>
    <cellStyle name="_Book1_11 KV Rural feeders 150 Amps" xfId="691"/>
    <cellStyle name="_Book1_ACD Charges" xfId="692"/>
    <cellStyle name="_Book1_ADB CIRCLE LI SCHEMES 10.09.2013" xfId="693"/>
    <cellStyle name="_Book1_ADB CIRCLE Shifting of Lines inHousing Colonies23.09.2013.xls" xfId="694"/>
    <cellStyle name="_Book1_ADB CRS Booklet 03-2013" xfId="695"/>
    <cellStyle name="_Book1_AGL Sales" xfId="696"/>
    <cellStyle name="_Book1_Arrears breakup " xfId="697"/>
    <cellStyle name="_Book1_Arrrears Morethan Rs. 10000" xfId="698"/>
    <cellStyle name="_Book1_Back billing" xfId="699"/>
    <cellStyle name="_Book1_Cap" xfId="700"/>
    <cellStyle name="_Book1_CAT wise D &amp; C" xfId="701"/>
    <cellStyle name="_Book1_Check Readings" xfId="702"/>
    <cellStyle name="_Book1_CIRCLE" xfId="703"/>
    <cellStyle name="_Book1_CLDP List" xfId="704"/>
    <cellStyle name="_Book1_CMD MEETING 06.11.2013 (Commercial)" xfId="705"/>
    <cellStyle name="_Book1_CMD MEETING BOOKLET INFORMATION ADB CIRCLE 23.10.2013" xfId="706"/>
    <cellStyle name="_Book1_CMD review meeting ADB Circle 16.09.2013" xfId="707"/>
    <cellStyle name="_Book1_Comparative graph data " xfId="708"/>
    <cellStyle name="_Book1_Consolidated all Govt Works 02.09.2013" xfId="709"/>
    <cellStyle name="_Book1_Cumulative" xfId="710"/>
    <cellStyle name="_Book1_Dec" xfId="711"/>
    <cellStyle name="_Book1_Demand Raised wrt adj targe " xfId="712"/>
    <cellStyle name="_Book1_Development Activies of ADB Circle 09-01-2013" xfId="713"/>
    <cellStyle name="_Book1_Development Activies of ADB Circle 09-01-2013_RM COMPLAINS UP TO 31.05.2013 OF MRT DIVISION.." xfId="714"/>
    <cellStyle name="_Book1_Division wise ABSTRACT IJP IIIrd Phase 2nd list 13.09.2013" xfId="715"/>
    <cellStyle name="_Book1_DRC Meeting held on 08.10.2013" xfId="716"/>
    <cellStyle name="_Book1_DTR-Fail" xfId="717"/>
    <cellStyle name="_Book1_DTR's Energised" xfId="718"/>
    <cellStyle name="_Book1_EHT Sales" xfId="719"/>
    <cellStyle name="_Book1_Energy Drawal &amp; Utl" xfId="720"/>
    <cellStyle name="_Book1_Energy Sales" xfId="721"/>
    <cellStyle name="_Book1_Exceptionals Bi-Monthly" xfId="722"/>
    <cellStyle name="_Book1_F-20(a)" xfId="723"/>
    <cellStyle name="_Book1_Feb" xfId="724"/>
    <cellStyle name="_Book1_HT Metered Sales" xfId="725"/>
    <cellStyle name="_Book1_HT Pend Abs" xfId="726"/>
    <cellStyle name="_Book1_Ident Un-au AGL" xfId="727"/>
    <cellStyle name="_Book1_IJP IIIrd Phase 2nd list 15.09.2013" xfId="728"/>
    <cellStyle name="_Book1_Input, Salses &amp; Demand" xfId="729"/>
    <cellStyle name="_Book1_Intensive Raids" xfId="730"/>
    <cellStyle name="_Book1_ITDA 320 No's LIST 21.11.2013" xfId="731"/>
    <cellStyle name="_Book1_ITDA ABSTRACT 19.12.2013" xfId="732"/>
    <cellStyle name="_Book1_Jan" xfId="733"/>
    <cellStyle name="_Book1_Karimnagar" xfId="734"/>
    <cellStyle name="_Book1_KNR feb 13" xfId="735"/>
    <cellStyle name="_Book1_LI-schme" xfId="736"/>
    <cellStyle name="_Book1_LT Metered Sales" xfId="737"/>
    <cellStyle name="_Book1_LV - DTR's" xfId="738"/>
    <cellStyle name="_Book1_LV - DTR's HVDS" xfId="739"/>
    <cellStyle name="_Book1_Mar" xfId="740"/>
    <cellStyle name="_Book1_MHQ's" xfId="741"/>
    <cellStyle name="_Book1_Middle Poles" xfId="742"/>
    <cellStyle name="_Book1_MRI Compatability" xfId="743"/>
    <cellStyle name="_Book1_Mtd-Agl-Sc" xfId="744"/>
    <cellStyle name="_Book1_New 5 th Prof" xfId="745"/>
    <cellStyle name="_Book1_New LD PROFORMA" xfId="746"/>
    <cellStyle name="_Book1_Non-Free-Agls" xfId="747"/>
    <cellStyle name="_Book1_Off Detail" xfId="748"/>
    <cellStyle name="_Book1_Over-DTR" xfId="749"/>
    <cellStyle name="_Book1_Perf-new format" xfId="750"/>
    <cellStyle name="_Book1_Performance sheet" xfId="751"/>
    <cellStyle name="_Book1_Reasons for Accidents (B)" xfId="752"/>
    <cellStyle name="_Book1_Release AGL " xfId="753"/>
    <cellStyle name="_Book1_Revenue collection " xfId="754"/>
    <cellStyle name="_Book1_Revised CMD review meeting ADB Circle June 13" xfId="755"/>
    <cellStyle name="_Book1_revised KNR Dec 2012" xfId="756"/>
    <cellStyle name="_Book1_Revised MIS Comml Nirmal 1-8-2013" xfId="757"/>
    <cellStyle name="_Book1_RR act new" xfId="758"/>
    <cellStyle name="_Book1_Sheet1" xfId="759"/>
    <cellStyle name="_Book1_Sp-Rural" xfId="760"/>
    <cellStyle name="_Book1_SP-Urban" xfId="761"/>
    <cellStyle name="_Book1_T &amp; Munpl" xfId="762"/>
    <cellStyle name="_Book1_Tatkal AGL" xfId="763"/>
    <cellStyle name="_Book1_TECH. MIS NIRMAL 01-10-2012" xfId="764"/>
    <cellStyle name="_Book1_TECH. MIS NIRMAL 01-10-2012_ADB CIRCLE CLDP, IJP &amp; ST Sub-Plan 06.01.2014" xfId="765"/>
    <cellStyle name="_Book1_TECH. MIS NIRMAL 01-10-2012_ADB CIRCLE SPANDANA     (1) &amp; (2) 16.01.2014" xfId="766"/>
    <cellStyle name="_Book1_TECH. MIS NIRMAL 01-10-2012_ADB CIRCLE weekly information 01.02.2014" xfId="767"/>
    <cellStyle name="_Book1_TECH. MIS NIRMAL 01-10-2012_ADB CIRCLE weekly information 18.01.2014" xfId="768"/>
    <cellStyle name="_Book1_TECH. MIS NIRMAL 01-10-2012_CIRCLE 01.02.2014" xfId="769"/>
    <cellStyle name="_Book1_TECH. MIS NIRMAL 01-10-2012_Consolidated all Govt Works 02.01.2014" xfId="770"/>
    <cellStyle name="_Book1_Top 100 services" xfId="771"/>
    <cellStyle name="_Book1_Total Metered Sales " xfId="772"/>
    <cellStyle name="_Book1_Un-Agls (3)" xfId="773"/>
    <cellStyle name="_Book1_Un-Agls (4)" xfId="774"/>
    <cellStyle name="_Book1_Work orders" xfId="775"/>
    <cellStyle name="_Book1_Zone NZB - SEPTEMBER' 12" xfId="776"/>
    <cellStyle name="_Book2" xfId="777"/>
    <cellStyle name="_CERTAIN INFORMATION FOR SRIKAKULAM CIRCLE" xfId="778"/>
    <cellStyle name="_CMD Booklet" xfId="779"/>
    <cellStyle name="_CMD Booklet (MAY-2014)" xfId="780"/>
    <cellStyle name="_CMD Review booklet for the month of Mar-09 of Eluru circle" xfId="781"/>
    <cellStyle name="_CMD_Sep-11" xfId="782"/>
    <cellStyle name="_Data" xfId="783"/>
    <cellStyle name="_DATA 091210" xfId="784"/>
    <cellStyle name="_Data_11 KV &amp; NH-5 Crossings as on 09(1).02.11 OF SKL Circle" xfId="785"/>
    <cellStyle name="_Data_11 KV &amp; NH-5 Crossings as on 09(1).02.11 OF SKL Circle_RGGVY Information of sklm circle as on 10.09" xfId="786"/>
    <cellStyle name="_Data_11 KV &amp; NH-5 Crossings as on 09(1).02.11 OF SKL Circle_rggvy on 10.9.11" xfId="787"/>
    <cellStyle name="_Data_1234" xfId="788"/>
    <cellStyle name="_Data_1234_RGGVY Information of sklm circle as on 10.09" xfId="789"/>
    <cellStyle name="_Data_1234_rggvy on 10.9.11" xfId="790"/>
    <cellStyle name="_Data_AGL  3 Formats CIRCLE 02.05.11" xfId="791"/>
    <cellStyle name="_Data_AGL  3 Formats CIRCLE 02.05.11_AGL 3 formats" xfId="792"/>
    <cellStyle name="_Data_AGL  3 Formats CIRCLE 02.05.11_AGL 3 formats OC VZM. 09.09.11" xfId="793"/>
    <cellStyle name="_Data_AGL  3 Formats CIRCLE 02.05.11_AGL 3 formats VZM Circle 31.10.11(MAIL)" xfId="794"/>
    <cellStyle name="_Data_AGL  3 Formats CIRCLE 02.05.11_AGL ABS CIRCLE 08.07.11" xfId="795"/>
    <cellStyle name="_Data_AGL  3 Formats CIRCLE 02.05.11_AGL ABS CIRCLE 08.07.11_AGL 3 formats OC VZM. 09.09.11" xfId="796"/>
    <cellStyle name="_Data_AGL  3 Formats CIRCLE 02.05.11_AGL ABS CIRCLE 08.07.11_Agl Div. wise  as on 08.09.11" xfId="797"/>
    <cellStyle name="_Data_AGL  3 Formats CIRCLE 02.05.11_AGL ABS CIRCLE 08.07.11_Agl Div. wise  as on 08.09.11_AGL 01.11.11 (Details)" xfId="798"/>
    <cellStyle name="_Data_AGL  3 Formats CIRCLE 02.05.11_AGL ABS CIRCLE 08.07.11_Agl Div. wise  as on 08.09.11_AGL formats  01.11.11" xfId="799"/>
    <cellStyle name="_Data_AGL  3 Formats CIRCLE 02.05.11_AGL ABS CIRCLE 20.07.11" xfId="800"/>
    <cellStyle name="_Data_AGL  3 Formats CIRCLE 02.05.11_AGL ABS CIRCLE 20.07.11_AGL 3 formats OC VZM. 09.09.11" xfId="801"/>
    <cellStyle name="_Data_AGL  3 Formats CIRCLE 02.05.11_AGL ABS CIRCLE 20.07.11_Agl Div. wise  as on 08.09.11" xfId="802"/>
    <cellStyle name="_Data_AGL  3 Formats CIRCLE 02.05.11_AGL ABS CIRCLE 20.07.11_Agl Div. wise  as on 08.09.11_AGL 01.11.11 (Details)" xfId="803"/>
    <cellStyle name="_Data_AGL  3 Formats CIRCLE 02.05.11_AGL ABS CIRCLE 20.07.11_Agl Div. wise  as on 08.09.11_AGL formats  01.11.11" xfId="804"/>
    <cellStyle name="_Data_AGL  3 Formats CIRCLE 02.05.11_AGL ABS CIRCLE 27.07.11" xfId="805"/>
    <cellStyle name="_Data_AGL  3 Formats CIRCLE 02.05.11_AGL ABS CIRCLE 27.07.11_AGL 3 formats OC VZM. 09.09.11" xfId="806"/>
    <cellStyle name="_Data_AGL  3 Formats CIRCLE 02.05.11_AGL ABS CIRCLE 27.07.11_Agl Div. wise  as on 08.09.11" xfId="807"/>
    <cellStyle name="_Data_AGL  3 Formats CIRCLE 02.05.11_AGL ABS CIRCLE 27.07.11_Agl Div. wise  as on 08.09.11_AGL 01.11.11 (Details)" xfId="808"/>
    <cellStyle name="_Data_AGL  3 Formats CIRCLE 02.05.11_AGL ABS CIRCLE 27.07.11_Agl Div. wise  as on 08.09.11_AGL formats  01.11.11" xfId="809"/>
    <cellStyle name="_Data_AGL  3 Formats CIRCLE 02.05.11_Agl Div. wise  as on 08.09.11" xfId="810"/>
    <cellStyle name="_Data_AGL  3 Formats CIRCLE 02.05.11_Agl Div. wise  as on 08.09.11_AGL 01.11.11 (Details)" xfId="811"/>
    <cellStyle name="_Data_AGL  3 Formats CIRCLE 02.05.11_Agl Div. wise  as on 08.09.11_AGL formats  01.11.11" xfId="812"/>
    <cellStyle name="_Data_AGL  3 Formats CIRCLE 02.05.11_agl monthwise 09.08.11" xfId="813"/>
    <cellStyle name="_Data_AGL 3 formats" xfId="814"/>
    <cellStyle name="_Data_AGL 3 formats OC VZM. 09.09.11" xfId="815"/>
    <cellStyle name="_Data_AGL 3 formats VZM Circle 31.10.11(MAIL)" xfId="816"/>
    <cellStyle name="_Data_AGL ABS CIRCLE 08.07.11" xfId="817"/>
    <cellStyle name="_Data_AGL ABS CIRCLE 08.07.11_AGL 3 formats OC VZM. 09.09.11" xfId="818"/>
    <cellStyle name="_Data_AGL ABS CIRCLE 08.07.11_Agl Div. wise  as on 08.09.11" xfId="819"/>
    <cellStyle name="_Data_AGL ABS CIRCLE 08.07.11_Agl Div. wise  as on 08.09.11_AGL 01.11.11 (Details)" xfId="820"/>
    <cellStyle name="_Data_AGL ABS CIRCLE 08.07.11_Agl Div. wise  as on 08.09.11_AGL formats  01.11.11" xfId="821"/>
    <cellStyle name="_Data_AGL ABS CIRCLE 20.07.11" xfId="822"/>
    <cellStyle name="_Data_AGL ABS CIRCLE 20.07.11_AGL 3 formats OC VZM. 09.09.11" xfId="823"/>
    <cellStyle name="_Data_AGL ABS CIRCLE 20.07.11_Agl Div. wise  as on 08.09.11" xfId="824"/>
    <cellStyle name="_Data_AGL ABS CIRCLE 20.07.11_Agl Div. wise  as on 08.09.11_AGL 01.11.11 (Details)" xfId="825"/>
    <cellStyle name="_Data_AGL ABS CIRCLE 20.07.11_Agl Div. wise  as on 08.09.11_AGL formats  01.11.11" xfId="826"/>
    <cellStyle name="_Data_AGL ABS CIRCLE 27.07.11" xfId="827"/>
    <cellStyle name="_Data_AGL ABS CIRCLE 27.07.11_AGL 3 formats OC VZM. 09.09.11" xfId="828"/>
    <cellStyle name="_Data_AGL ABS CIRCLE 27.07.11_Agl Div. wise  as on 08.09.11" xfId="829"/>
    <cellStyle name="_Data_AGL ABS CIRCLE 27.07.11_Agl Div. wise  as on 08.09.11_AGL 01.11.11 (Details)" xfId="830"/>
    <cellStyle name="_Data_AGL ABS CIRCLE 27.07.11_Agl Div. wise  as on 08.09.11_AGL formats  01.11.11" xfId="831"/>
    <cellStyle name="_Data_Agl Div. wise  as on 08.09.11" xfId="832"/>
    <cellStyle name="_Data_Agl Div. wise  as on 08.09.11_AGL 01.11.11 (Details)" xfId="833"/>
    <cellStyle name="_Data_Agl Div. wise  as on 08.09.11_AGL formats  01.11.11" xfId="834"/>
    <cellStyle name="_Data_AGL Formats of Srikakulam CIR as on 31-5-11" xfId="835"/>
    <cellStyle name="_Data_AGL Information - SKLM Circle 17.08.11 - Final" xfId="836"/>
    <cellStyle name="_Data_AGL Information - SKLM Circle 24.07.11" xfId="837"/>
    <cellStyle name="_Data_AGL Information for meeting on 02.07.11" xfId="838"/>
    <cellStyle name="_Data_AGL Information for meeting on 22.07.11" xfId="839"/>
    <cellStyle name="_Data_agl monthwise 09.08.11" xfId="840"/>
    <cellStyle name="_Data_Agl Progress as on 21 03 11" xfId="841"/>
    <cellStyle name="_Data_Agl Progress as on 30 04 11" xfId="842"/>
    <cellStyle name="_Data_Agl Progress of SKLM as on 18.06. 11" xfId="843"/>
    <cellStyle name="_Data_Agl Progress of SKLM as on02(1). 05. 11" xfId="844"/>
    <cellStyle name="_Data_AGL-SKL 31.03.11" xfId="845"/>
    <cellStyle name="_Data_AGL-SKL 31.03.11_RGGVY Information of sklm circle as on 10.09" xfId="846"/>
    <cellStyle name="_Data_AGL-SKL 31.03.11_rggvy on 10.9.11" xfId="847"/>
    <cellStyle name="_Data_AMP" xfId="848"/>
    <cellStyle name="_Data_CMD Review Meeting Information Booklet 11.01.2011 of SKL Circle at CO, VSP." xfId="849"/>
    <cellStyle name="_Data_CMD Review Meeting Information Booklet 11.01.2011 of SKL Circle at CO, VSP._RGGVY Information of sklm circle as on 10.09" xfId="850"/>
    <cellStyle name="_Data_CMD Review Meeting Information Booklet 11.01.2011 of SKL Circle at CO, VSP._rggvy on 10.9.11" xfId="851"/>
    <cellStyle name="_Data_CMD%20Review%20meeting%20Booklet%20on%2004(1).06.11" xfId="852"/>
    <cellStyle name="_Data_CMD%20Review%20Meeting%20information%20Dt(1).%2004.06.2011%20of%20SKL%20Circle" xfId="853"/>
    <cellStyle name="_Data_CMDs  review meeting 04.06.11" xfId="854"/>
    <cellStyle name="_Data_Comml Information for CMD Meeting on 26-2-11" xfId="855"/>
    <cellStyle name="_Data_Crossings of VSP Circle upto 25(1).2.11" xfId="856"/>
    <cellStyle name="_Data_Crossings of VSP Circle upto 25(1).2.11_RGGVY Information of sklm circle as on 10.09" xfId="857"/>
    <cellStyle name="_Data_Crossings of VSP Circle upto 25(1).2.11_rggvy on 10.9.11" xfId="858"/>
    <cellStyle name="_Data_Crossings_SKL1" xfId="859"/>
    <cellStyle name="_Data_Crossings_SKL1_RGGVY Information of sklm circle as on 10.09" xfId="860"/>
    <cellStyle name="_Data_Crossings_SKL1_rggvy on 10.9.11" xfId="861"/>
    <cellStyle name="_Data_Detailed Technical Action Plan Circle wise 02-11" xfId="862"/>
    <cellStyle name="_Data_Director sir review RGGVY Progress formats" xfId="863"/>
    <cellStyle name="_Data_Director sir review RGGVY Progress formats_RGGVY Information of sklm circle as on 10.09" xfId="864"/>
    <cellStyle name="_Data_Director sir review RGGVY Progress formats_rggvy on 10.9.11" xfId="865"/>
    <cellStyle name="_Data_EPDCL-IJP 10.10.11" xfId="866"/>
    <cellStyle name="_Data_formats" xfId="867"/>
    <cellStyle name="_Data_formats_AGL 3 formats" xfId="868"/>
    <cellStyle name="_Data_formats_AGL 3 formats OC VZM. 09.09.11" xfId="869"/>
    <cellStyle name="_Data_formats_AGL ABS CIRCLE 08.07.11" xfId="870"/>
    <cellStyle name="_Data_formats_AGL ABS CIRCLE 20.07.11" xfId="871"/>
    <cellStyle name="_Data_formats_AGL ABS CIRCLE 27.07.11" xfId="872"/>
    <cellStyle name="_Data_formats_Agl Div. wise  as on 08.09.11" xfId="873"/>
    <cellStyle name="_Data_formats_agl monthwise 09.08.11" xfId="874"/>
    <cellStyle name="_Data_HT Pendings as on 23-2-11" xfId="875"/>
    <cellStyle name="_Data_HT Pendings as on 23-2-11_RGGVY Information of sklm circle as on 10.09" xfId="876"/>
    <cellStyle name="_Data_HT Pendings as on 23-2-11_rggvy on 10.9.11" xfId="877"/>
    <cellStyle name="_Data_Index" xfId="878"/>
    <cellStyle name="_Data_Infra as per Field Survey" xfId="879"/>
    <cellStyle name="_Data_Intensive inspection of all Circles" xfId="880"/>
    <cellStyle name="_Data_Intensive inspection of all Circles_RGGVY Information of sklm circle as on 10.09" xfId="881"/>
    <cellStyle name="_Data_Intensive inspection of all Circles_rggvy on 10.9.11" xfId="882"/>
    <cellStyle name="_Data_Intensive inspectiuons for the Month of 03-11" xfId="883"/>
    <cellStyle name="_Data_Intensive inspectiuons for the Month of 03-11_RGGVY Information of sklm circle as on 10.09" xfId="884"/>
    <cellStyle name="_Data_Intensive inspectiuons for the Month of 03-11_rggvy on 10.9.11" xfId="885"/>
    <cellStyle name="_Data_Interruptions JMD Formats June-2011" xfId="886"/>
    <cellStyle name="_Data_JPT" xfId="887"/>
    <cellStyle name="_Data_JPT_RGGVY Information of sklm circle as on 10.09" xfId="888"/>
    <cellStyle name="_Data_JPT_rggvy on 10.9.11" xfId="889"/>
    <cellStyle name="_Data_KPMG Tech. action plan (AP, Bal. AP &amp; 8 Formats) of SKL Circle 18.06.11" xfId="890"/>
    <cellStyle name="_Data_LATEST AGL Information - SKLM Circle 31.07.11" xfId="891"/>
    <cellStyle name="_Data_LATEST RGGVY Information of sklm circle as on 01.08.11(revised).1" xfId="892"/>
    <cellStyle name="_Data_LATEST Schools Progress SKL Circle as on 31-7-11" xfId="893"/>
    <cellStyle name="_Data_LPF 33 KV Feeders data 04.06.11" xfId="894"/>
    <cellStyle name="_Data_Meeting information on 21.06.11" xfId="895"/>
    <cellStyle name="_Data_Mod Agl Progress of SKLM as on02(1). 05. 11" xfId="896"/>
    <cellStyle name="_Data_Mod Agl Progress of SKLM as on02(1). 05. 11_RGGVY Information of sklm circle as on 10.09" xfId="897"/>
    <cellStyle name="_Data_Mod Agl Progress of SKLM as on02(1). 05. 11_rggvy on 10.9.11" xfId="898"/>
    <cellStyle name="_Data_NH 5 CROSSINGS 25(1).02.2011" xfId="899"/>
    <cellStyle name="_Data_NH 5 CROSSINGS 25(1).02.2011_RGGVY Information of sklm circle as on 10.09" xfId="900"/>
    <cellStyle name="_Data_NH 5 CROSSINGS 25(1).02.2011_rggvy on 10.9.11" xfId="901"/>
    <cellStyle name="_Data_NH Crossings" xfId="902"/>
    <cellStyle name="_Data_NH Crossings_RGGVY Information of sklm circle as on 10.09" xfId="903"/>
    <cellStyle name="_Data_NH Crossings_rggvy on 10.9.11" xfId="904"/>
    <cellStyle name="_Data_NH SH Crossings SKL" xfId="905"/>
    <cellStyle name="_Data_NH SH Crossings SKL_RGGVY Information of sklm circle as on 10.09" xfId="906"/>
    <cellStyle name="_Data_NH SH Crossings SKL_rggvy on 10.9.11" xfId="907"/>
    <cellStyle name="_Data_PMI Report of OD AMP 25.01.2011" xfId="908"/>
    <cellStyle name="_Data_PMI Report of OD AMP 25.01.2011_RGGVY Information of sklm circle as on 10.09" xfId="909"/>
    <cellStyle name="_Data_PMI Report of OD AMP 25.01.2011_rggvy on 10.9.11" xfId="910"/>
    <cellStyle name="_Data_PMI STATEMENT OF RJY CIRCLE" xfId="911"/>
    <cellStyle name="_Data_PMI STATEMENT OF RJY CIRCLE_RGGVY Information of sklm circle as on 10.09" xfId="912"/>
    <cellStyle name="_Data_PMI STATEMENT OF RJY CIRCLE_rggvy on 10.9.11" xfId="913"/>
    <cellStyle name="_Data_PMI_ABSTRACT" xfId="914"/>
    <cellStyle name="_Data_PMI_ABSTRACT_RGGVY Information of sklm circle as on 10.09" xfId="915"/>
    <cellStyle name="_Data_PMI_ABSTRACT_rggvy on 10.9.11" xfId="916"/>
    <cellStyle name="_Data_Prajapadham 16.08.11" xfId="917"/>
    <cellStyle name="_Data_QA remarks for the meeting on 04-06-2011" xfId="918"/>
    <cellStyle name="_Data_Quality Assurence points of OD AMP 26.1.2011" xfId="919"/>
    <cellStyle name="_Data_Rajahmundry Circle review meeting on 19.04.11" xfId="920"/>
    <cellStyle name="_Data_Rajahmundry Circle review meeting on 19.04.11_RGGVY Information of sklm circle as on 10.09" xfId="921"/>
    <cellStyle name="_Data_Rajahmundry Circle review meeting on 19.04.11_rggvy on 10.9.11" xfId="922"/>
    <cellStyle name="_Data_RCE" xfId="923"/>
    <cellStyle name="_Data_RCE_RGGVY Information of sklm circle as on 10.09" xfId="924"/>
    <cellStyle name="_Data_RCE_rggvy on 10.9.11" xfId="925"/>
    <cellStyle name="_Data_RCE_VSP IJP,CLDP  data format received" xfId="926"/>
    <cellStyle name="_Data_RCP" xfId="927"/>
    <cellStyle name="_Data_RCP_RGGVY Information of sklm circle as on 10.09" xfId="928"/>
    <cellStyle name="_Data_RCP_rggvy on 10.9.11" xfId="929"/>
    <cellStyle name="_Data_Rev Action plan (Tech, Comml., Nil Consm.) of SKL Circle" xfId="930"/>
    <cellStyle name="_Data_Rev Action plan (Tech, Comml., Nil Consm.) of SKL Circle." xfId="931"/>
    <cellStyle name="_Data_REVIEW BY CMD ON SEG DURING FEB 2011" xfId="932"/>
    <cellStyle name="_Data_REVIEW BY CMD ON SEG DURING FEB 2011_RGGVY Information of sklm circle as on 10.09" xfId="933"/>
    <cellStyle name="_Data_REVIEW BY CMD ON SEG DURING FEB 2011_rggvy on 10.9.11" xfId="934"/>
    <cellStyle name="_Data_Review meeting booklet on 03.05.2011" xfId="935"/>
    <cellStyle name="_Data_Review Meeting of VSP Circle on 11-05-11" xfId="936"/>
    <cellStyle name="_Data_Review meeting on 29.03.2011" xfId="937"/>
    <cellStyle name="_Data_revised fLATEST Schools Progress SKL Circle as on 31-7-11" xfId="938"/>
    <cellStyle name="_Data_RGGVY" xfId="939"/>
    <cellStyle name="_Data_RGGVY Final" xfId="940"/>
    <cellStyle name="_Data_RGGVY Format for SE's Review Meeting" xfId="941"/>
    <cellStyle name="_Data_RGGVY Format for SE's Review Meeting_RGGVY Information of sklm circle as on 10.09" xfId="942"/>
    <cellStyle name="_Data_RGGVY Format for SE's Review Meeting_rggvy on 10.9.11" xfId="943"/>
    <cellStyle name="_Data_RGGVY information as on 18-1-11 for corp" xfId="944"/>
    <cellStyle name="_Data_RGGVY information as on 18-1-11 for corp_AGL Formats of Srikakulam CIR as on 31-5-11" xfId="945"/>
    <cellStyle name="_Data_RGGVY information as on 18-1-11 for corp_CMD%20Review%20Meeting%20information%20Dt(1).%2004.06.2011%20of%20SKL%20Circle" xfId="946"/>
    <cellStyle name="_Data_RGGVY information as on 18-1-11 for corp_Detailed Technical Action Plan Circle wise 02-11" xfId="947"/>
    <cellStyle name="_Data_RGGVY information as on 18-1-11 for corp_KPMG Tech. action plan (AP, Bal. AP &amp; 8 Formats) of SKL Circle 18.06.11" xfId="948"/>
    <cellStyle name="_Data_RGGVY information as on 18-1-11 for corp_QA remarks for the meeting on 04-06-2011" xfId="949"/>
    <cellStyle name="_Data_RGGVY information as on 18-1-11 for corp_Rev Action plan (Tech, Comml., Nil Consm.) of SKL Circle" xfId="950"/>
    <cellStyle name="_Data_RGGVY information as on 18-1-11 for corp_Rev Action plan (Tech, Comml., Nil Consm.) of SKL Circle." xfId="951"/>
    <cellStyle name="_Data_RGGVY information as on 18-1-11 for corp_RGGVY Information as on 2-6-11 for CMD meeting" xfId="952"/>
    <cellStyle name="_Data_RGGVY information as on 18-1-11 for corp_RGGVY Information of sklm circle as on 10.09" xfId="953"/>
    <cellStyle name="_Data_RGGVY information as on 18-1-11 for corp_rggvy on 10.9.11" xfId="954"/>
    <cellStyle name="_Data_RGGVY information as on 18-1-11 for corp_Schools Progress as on 2-6-11" xfId="955"/>
    <cellStyle name="_Data_RGGVY information as on 18-1-11 for corp_techinical action plan" xfId="956"/>
    <cellStyle name="_Data_RGGVY Information as on 18-6-11 for CMD meeting" xfId="957"/>
    <cellStyle name="_Data_RGGVY Information as on 28-3-11 of SKL Cir" xfId="958"/>
    <cellStyle name="_Data_RGGVY Information as on 29-4-11 of SKL Cir" xfId="959"/>
    <cellStyle name="_Data_RGGVY information for DIR RA meeting on 5-2-11" xfId="960"/>
    <cellStyle name="_Data_RGGVY Information of sklm circle as on 25.7.11(revised)" xfId="961"/>
    <cellStyle name="_Data_RGGVY Latest information for balance sketches as on 20-1-11" xfId="962"/>
    <cellStyle name="_Data_RGGVY Latest information for balance sketches as on 20-1-11_AGL Formats of Srikakulam CIR as on 31-5-11" xfId="963"/>
    <cellStyle name="_Data_RGGVY Latest information for balance sketches as on 20-1-11_CMD%20Review%20Meeting%20information%20Dt(1).%2004.06.2011%20of%20SKL%20Circle" xfId="964"/>
    <cellStyle name="_Data_RGGVY Latest information for balance sketches as on 20-1-11_Detailed Technical Action Plan Circle wise 02-11" xfId="965"/>
    <cellStyle name="_Data_RGGVY Latest information for balance sketches as on 20-1-11_KPMG Tech. action plan (AP, Bal. AP &amp; 8 Formats) of SKL Circle 18.06.11" xfId="966"/>
    <cellStyle name="_Data_RGGVY Latest information for balance sketches as on 20-1-11_QA remarks for the meeting on 04-06-2011" xfId="967"/>
    <cellStyle name="_Data_RGGVY Latest information for balance sketches as on 20-1-11_Rev Action plan (Tech, Comml., Nil Consm.) of SKL Circle" xfId="968"/>
    <cellStyle name="_Data_RGGVY Latest information for balance sketches as on 20-1-11_Rev Action plan (Tech, Comml., Nil Consm.) of SKL Circle." xfId="969"/>
    <cellStyle name="_Data_RGGVY Latest information for balance sketches as on 20-1-11_RGGVY Information as on 2-6-11 for CMD meeting" xfId="970"/>
    <cellStyle name="_Data_RGGVY Latest information for balance sketches as on 20-1-11_RGGVY Information of sklm circle as on 10.09" xfId="971"/>
    <cellStyle name="_Data_RGGVY Latest information for balance sketches as on 20-1-11_rggvy on 10.9.11" xfId="972"/>
    <cellStyle name="_Data_RGGVY Latest information for balance sketches as on 20-1-11_Schools Progress as on 2-6-11" xfId="973"/>
    <cellStyle name="_Data_RGGVY Latest information for balance sketches as on 20-1-11_techinical action plan" xfId="974"/>
    <cellStyle name="_Data_RGGVY meet with Directors by CMD 180111" xfId="975"/>
    <cellStyle name="_Data_RGGVY meet with Directors by CMD 280111" xfId="976"/>
    <cellStyle name="_Data_RGGVY meet with SEs &amp; DEs by CMD 040611" xfId="977"/>
    <cellStyle name="_Data_RGGVY meet with SEs &amp; DEs by CMD 260211" xfId="978"/>
    <cellStyle name="_Data_RGGVY meet with SEs &amp; DEs by CMD 280111" xfId="979"/>
    <cellStyle name="_Data_RGGVY meet with SEs &amp; DEs by CMD 290311" xfId="980"/>
    <cellStyle name="_Data_rggvy on 10.9.11" xfId="981"/>
    <cellStyle name="_Data_RGGVY review by CMD" xfId="982"/>
    <cellStyle name="_Data_RGGVY REVIEW BY CMD VSP 04.08.11" xfId="983"/>
    <cellStyle name="_Data_RGGVY REVIEW BY CMD VSP 100511-f" xfId="984"/>
    <cellStyle name="_Data_RGGVY REVIEW BY CMD VSP 31(1).05.11" xfId="985"/>
    <cellStyle name="_Data_RGGVY RJY DEC-10" xfId="986"/>
    <cellStyle name="_Data_RGGVY RJY DEC-10_RGGVY Information of sklm circle as on 10.09" xfId="987"/>
    <cellStyle name="_Data_RGGVY RJY DEC-10_rggvy on 10.9.11" xfId="988"/>
    <cellStyle name="_Data_RJY" xfId="989"/>
    <cellStyle name="_Data_RJY_RGGVY Information of sklm circle as on 10.09" xfId="990"/>
    <cellStyle name="_Data_RJY_rggvy on 10.9.11" xfId="991"/>
    <cellStyle name="_Data_Saggregation progress  as on 09 05 2011" xfId="992"/>
    <cellStyle name="_Data_Schools 11.07.11 Circle" xfId="993"/>
    <cellStyle name="_Data_Schools 31(1).07.11 Circle" xfId="994"/>
    <cellStyle name="_Data_Schools 31.08.11 Circle" xfId="995"/>
    <cellStyle name="_Data_Schools Progress as on 18-6-11" xfId="996"/>
    <cellStyle name="_Data_Schools progress as on 19(1).04.11 for differntation of ITDA and non ITDA" xfId="997"/>
    <cellStyle name="_Data_Schools Progress as on 28-3-11" xfId="998"/>
    <cellStyle name="_Data_Schools Progress SKL Circle as on 24-7-11" xfId="999"/>
    <cellStyle name="_Data_Schools Progress SKL Circle as on 30-6-11" xfId="1000"/>
    <cellStyle name="_Data_SEC AGL 2011-12" xfId="1001"/>
    <cellStyle name="_Data_Segregation Abstract" xfId="1002"/>
    <cellStyle name="_Data_Segregation Abstract_RGGVY Information of sklm circle as on 10.09" xfId="1003"/>
    <cellStyle name="_Data_Segregation Abstract_rggvy on 10.9.11" xfId="1004"/>
    <cellStyle name="_Data_SKL" xfId="1005"/>
    <cellStyle name="_Data_SKL AGL,IJP,CLDP for review on 10.10.12" xfId="1006"/>
    <cellStyle name="_Data_SKL AGL,IJP,CLDP for review on 16.11.11" xfId="1007"/>
    <cellStyle name="_Data_SKL_RGGVY Information of sklm circle as on 10.09" xfId="1008"/>
    <cellStyle name="_Data_SKL_rggvy on 10.9.11" xfId="1009"/>
    <cellStyle name="_Data_SKLM for review on 03.05.11" xfId="1010"/>
    <cellStyle name="_Data_SKLM for review on 03.05.11_RGGVY Information of sklm circle as on 10.09" xfId="1011"/>
    <cellStyle name="_Data_SKLM for review on 03.05.11_rggvy on 10.9.11" xfId="1012"/>
    <cellStyle name="_Data_SS Adv  Meetings.xls" xfId="1013"/>
    <cellStyle name="_Data_SS Adv  Meetings.xls_RGGVY Information of sklm circle as on 10.09" xfId="1014"/>
    <cellStyle name="_Data_SS Adv  Meetings.xls_rggvy on 10.9.11" xfId="1015"/>
    <cellStyle name="_Data_T&amp;D SS progress as on 31(1).05.11" xfId="1016"/>
    <cellStyle name="_Data_T&amp;D SS progress of SKLM as on 18.06.11" xfId="1017"/>
    <cellStyle name="_Data_T&amp;D SS progress of SKLM as on02(1).05.11" xfId="1018"/>
    <cellStyle name="_Data_T&amp;D VSP 21.3.11" xfId="1019"/>
    <cellStyle name="_Data_techinical action plan" xfId="1020"/>
    <cellStyle name="_Data_Town HVDS(2)" xfId="1021"/>
    <cellStyle name="_Data_Visakhapatnam Review meeting on 13.04.2011" xfId="1022"/>
    <cellStyle name="_Data_Vizianagaram Circle on 07.05" xfId="1023"/>
    <cellStyle name="_Data_Vizianagaram Circle on 07.05.2011" xfId="1024"/>
    <cellStyle name="_Data_VSP" xfId="1025"/>
    <cellStyle name="_Data_VSP AGL 31.03.11" xfId="1026"/>
    <cellStyle name="_Data_VSP AGL 31.03.11_RGGVY Information of sklm circle as on 10.09" xfId="1027"/>
    <cellStyle name="_Data_VSP AGL 31.03.11_rggvy on 10.9.11" xfId="1028"/>
    <cellStyle name="_Data_VSP Circle PMI" xfId="1029"/>
    <cellStyle name="_Data_VSP IJP,CLDP  data format received" xfId="1030"/>
    <cellStyle name="_Data_VSP_RGGVY Information of sklm circle as on 10.09" xfId="1031"/>
    <cellStyle name="_Data_VSP_rggvy on 10.9.11" xfId="1032"/>
    <cellStyle name="_Data_VSP-IJP-AGL" xfId="1033"/>
    <cellStyle name="_Data_VZM  for review on 07.05.11" xfId="1034"/>
    <cellStyle name="_Data_Xings details of Srikakulam Circle as on 07.01.2011" xfId="1035"/>
    <cellStyle name="_Data_Xings details of Srikakulam Circle as on 07.01.2011_AGL Formats of Srikakulam CIR as on 31-5-11" xfId="1036"/>
    <cellStyle name="_Data_Xings details of Srikakulam Circle as on 07.01.2011_CMD%20Review%20Meeting%20information%20Dt(1).%2004.06.2011%20of%20SKL%20Circle" xfId="1037"/>
    <cellStyle name="_Data_Xings details of Srikakulam Circle as on 07.01.2011_Detailed Technical Action Plan Circle wise 02-11" xfId="1038"/>
    <cellStyle name="_Data_Xings details of Srikakulam Circle as on 07.01.2011_KPMG Tech. action plan (AP, Bal. AP &amp; 8 Formats) of SKL Circle 18.06.11" xfId="1039"/>
    <cellStyle name="_Data_Xings details of Srikakulam Circle as on 07.01.2011_QA remarks for the meeting on 04-06-2011" xfId="1040"/>
    <cellStyle name="_Data_Xings details of Srikakulam Circle as on 07.01.2011_Rev Action plan (Tech, Comml., Nil Consm.) of SKL Circle" xfId="1041"/>
    <cellStyle name="_Data_Xings details of Srikakulam Circle as on 07.01.2011_Rev Action plan (Tech, Comml., Nil Consm.) of SKL Circle." xfId="1042"/>
    <cellStyle name="_Data_Xings details of Srikakulam Circle as on 07.01.2011_RGGVY Information as on 2-6-11 for CMD meeting" xfId="1043"/>
    <cellStyle name="_Data_Xings details of Srikakulam Circle as on 07.01.2011_RGGVY Information of sklm circle as on 10.09" xfId="1044"/>
    <cellStyle name="_Data_Xings details of Srikakulam Circle as on 07.01.2011_rggvy on 10.9.11" xfId="1045"/>
    <cellStyle name="_Data_Xings details of Srikakulam Circle as on 07.01.2011_Schools Progress as on 2-6-11" xfId="1046"/>
    <cellStyle name="_Data_Xings details of Srikakulam Circle as on 07.01.2011_techinical action plan" xfId="1047"/>
    <cellStyle name="_DTR FAILURES" xfId="1048"/>
    <cellStyle name="_Electrification of INDIRAMMA colonies 2011-12 of VSP circle 08.08.11" xfId="1049"/>
    <cellStyle name="_Eluru Circle" xfId="1050"/>
    <cellStyle name="_ELURU DIVISION RWS STATUS" xfId="1051"/>
    <cellStyle name="_EPDCL IJP&amp;CLDP data for VC 18.06.12" xfId="1052"/>
    <cellStyle name="_ERO WISE FSA" xfId="1053"/>
    <cellStyle name="_FSA COLLECTIONS" xfId="1054"/>
    <cellStyle name="_FSA FORMAT" xfId="1055"/>
    <cellStyle name="_FSA INFORMATION" xfId="1056"/>
    <cellStyle name="_FSA INFORMATION of APEPDCL" xfId="1057"/>
    <cellStyle name="_FSA NEW FORMAT  SRIKAKULAM CIRCLE  DECEMBER  2010" xfId="1058"/>
    <cellStyle name="_Genl10" xfId="1059"/>
    <cellStyle name="_Genl10 2" xfId="1060"/>
    <cellStyle name="_Genl10 2_CMD MEETING ON 06.09.13" xfId="1061"/>
    <cellStyle name="_Genl10 3" xfId="1062"/>
    <cellStyle name="_Genl10 4" xfId="1063"/>
    <cellStyle name="_Genl10 5" xfId="1064"/>
    <cellStyle name="_Genl10 5_Existing-PTRs" xfId="1065"/>
    <cellStyle name="_Genl10 5_July- 2013" xfId="1066"/>
    <cellStyle name="_Genl10 5_June-2014" xfId="1067"/>
    <cellStyle name="_Genl10 5_Nov-2013" xfId="1068"/>
    <cellStyle name="_Genl10 5_RS-PTRS" xfId="1069"/>
    <cellStyle name="_Genl10_11 KV Rural feeders 150 Amps" xfId="1070"/>
    <cellStyle name="_Genl10_ACD Charges" xfId="1071"/>
    <cellStyle name="_Genl10_ADB CIRCLE LI SCHEMES 10.09.2013" xfId="1072"/>
    <cellStyle name="_Genl10_ADB CIRCLE Shifting of Lines inHousing Colonies23.09.2013.xls" xfId="1073"/>
    <cellStyle name="_Genl10_ADB CRS Booklet 03-2013" xfId="1074"/>
    <cellStyle name="_Genl10_AGL Sales" xfId="1075"/>
    <cellStyle name="_Genl10_Arrears breakup " xfId="1076"/>
    <cellStyle name="_Genl10_Arrrears Morethan Rs. 10000" xfId="1077"/>
    <cellStyle name="_Genl10_Back billing" xfId="1078"/>
    <cellStyle name="_Genl10_BOOKLET-JULY-2013._20130806151007.049_X" xfId="1079"/>
    <cellStyle name="_Genl10_Cap" xfId="1080"/>
    <cellStyle name="_Genl10_CAT wise D &amp; C" xfId="1081"/>
    <cellStyle name="_Genl10_Check Readings" xfId="1082"/>
    <cellStyle name="_Genl10_CIRCLE" xfId="1083"/>
    <cellStyle name="_Genl10_CLDP List" xfId="1084"/>
    <cellStyle name="_Genl10_CMD MEETING 06.11.2013 (Commercial)" xfId="1085"/>
    <cellStyle name="_Genl10_CMD MEETING BOOKLET INFORMATION ADB CIRCLE 23.10.2013" xfId="1086"/>
    <cellStyle name="_Genl10_CMD MEETING ON 06.09.13" xfId="1087"/>
    <cellStyle name="_Genl10_CMD review meeting ADB Circle 16.09.2013" xfId="1088"/>
    <cellStyle name="_Genl10_COMMERCIAL &amp; CONSTRUCTION 19.06.2013" xfId="1089"/>
    <cellStyle name="_Genl10_Comparative graph data " xfId="1090"/>
    <cellStyle name="_Genl10_Consolidated all Govt Works 02.09.2013" xfId="1091"/>
    <cellStyle name="_Genl10_Copy of ADBCIRCLESTSub-Plan14.03.2014_20140315054830.585_X" xfId="1092"/>
    <cellStyle name="_Genl10_Copy of AE-Comml-ADB_20131105122648.394_X" xfId="1093"/>
    <cellStyle name="_Genl10_Cumulative" xfId="1094"/>
    <cellStyle name="_Genl10_Dec" xfId="1095"/>
    <cellStyle name="_Genl10_Demand Raised wrt adj targe " xfId="1096"/>
    <cellStyle name="_Genl10_Development Activies of ADB Circle 09-01-2013" xfId="1097"/>
    <cellStyle name="_Genl10_Development Activies of ADB Circle 09-01-2013_RM COMPLAINS UP TO 31.05.2013 OF MRT DIVISION.." xfId="1098"/>
    <cellStyle name="_Genl10_Division wise ABSTRACT IJP IIIrd Phase 2nd list 13.09.2013" xfId="1099"/>
    <cellStyle name="_Genl10_DRC Meeting held on 08.10.2013" xfId="1100"/>
    <cellStyle name="_Genl10_DTR-Fail" xfId="1101"/>
    <cellStyle name="_Genl10_DTR's Energised" xfId="1102"/>
    <cellStyle name="_Genl10_EHT Sales" xfId="1103"/>
    <cellStyle name="_Genl10_Energy Drawal &amp; Utl" xfId="1104"/>
    <cellStyle name="_Genl10_Energy Sales" xfId="1105"/>
    <cellStyle name="_Genl10_Exceptionals Bi-Monthly" xfId="1106"/>
    <cellStyle name="_Genl10_F-20(a)" xfId="1107"/>
    <cellStyle name="_Genl10_Feb" xfId="1108"/>
    <cellStyle name="_Genl10_HT Metered Sales" xfId="1109"/>
    <cellStyle name="_Genl10_HT Pend Abs" xfId="1110"/>
    <cellStyle name="_Genl10_Ident Un-au AGL" xfId="1111"/>
    <cellStyle name="_Genl10_IJP IIIrd Phase 2nd list 15.09.2013" xfId="1112"/>
    <cellStyle name="_Genl10_Input, Salses &amp; Demand" xfId="1113"/>
    <cellStyle name="_Genl10_Intensive Raids" xfId="1114"/>
    <cellStyle name="_Genl10_ITDA 320 No's LIST 21.11.2013" xfId="1115"/>
    <cellStyle name="_Genl10_ITDA ABSTRACT 19.12.2013" xfId="1116"/>
    <cellStyle name="_Genl10_Jan" xfId="1117"/>
    <cellStyle name="_Genl10_Karimnagar" xfId="1118"/>
    <cellStyle name="_Genl10_KNR feb 13" xfId="1119"/>
    <cellStyle name="_Genl10_LI-schme" xfId="1120"/>
    <cellStyle name="_Genl10_LT Metered Sales" xfId="1121"/>
    <cellStyle name="_Genl10_LV - DTR's" xfId="1122"/>
    <cellStyle name="_Genl10_LV - DTR's HVDS" xfId="1123"/>
    <cellStyle name="_Genl10_Mar" xfId="1124"/>
    <cellStyle name="_Genl10_MHQ's" xfId="1125"/>
    <cellStyle name="_Genl10_Middle Poles" xfId="1126"/>
    <cellStyle name="_Genl10_MRI Compatability" xfId="1127"/>
    <cellStyle name="_Genl10_Mtd-Agl-Sc" xfId="1128"/>
    <cellStyle name="_Genl10_New 5 th Prof" xfId="1129"/>
    <cellStyle name="_Genl10_New LD PROFORMA" xfId="1130"/>
    <cellStyle name="_Genl10_Non-Free-Agls" xfId="1131"/>
    <cellStyle name="_Genl10_NPDCL Abstract" xfId="1132"/>
    <cellStyle name="_Genl10_Off Detail" xfId="1133"/>
    <cellStyle name="_Genl10_Over-DTR" xfId="1134"/>
    <cellStyle name="_Genl10_Perf-new format" xfId="1135"/>
    <cellStyle name="_Genl10_Performance sheet" xfId="1136"/>
    <cellStyle name="_Genl10_Reasons for Accidents (B)" xfId="1137"/>
    <cellStyle name="_Genl10_Release AGL " xfId="1138"/>
    <cellStyle name="_Genl10_Revenue collection " xfId="1139"/>
    <cellStyle name="_Genl10_Revised CMD review meeting ADB Circle June 13" xfId="1140"/>
    <cellStyle name="_Genl10_revised KNR Dec 2012" xfId="1141"/>
    <cellStyle name="_Genl10_Revised MIS Comml Nirmal 1-8-2013" xfId="1142"/>
    <cellStyle name="_Genl10_RR act new" xfId="1143"/>
    <cellStyle name="_Genl10_Sheet1" xfId="1144"/>
    <cellStyle name="_Genl10_Sp-Rural" xfId="1145"/>
    <cellStyle name="_Genl10_SP-Urban" xfId="1146"/>
    <cellStyle name="_Genl10_T &amp; Munpl" xfId="1147"/>
    <cellStyle name="_Genl10_Tatkal AGL" xfId="1148"/>
    <cellStyle name="_Genl10_TECH. MIS NIRMAL 01-10-2012" xfId="1149"/>
    <cellStyle name="_Genl10_TECH. MIS NIRMAL 01-10-2012_ADB CIRCLE CLDP, IJP &amp; ST Sub-Plan 06.01.2014" xfId="1150"/>
    <cellStyle name="_Genl10_TECH. MIS NIRMAL 01-10-2012_ADB CIRCLE SPANDANA     (1) &amp; (2) 16.01.2014" xfId="1151"/>
    <cellStyle name="_Genl10_TECH. MIS NIRMAL 01-10-2012_ADB CIRCLE weekly information 01.02.2014" xfId="1152"/>
    <cellStyle name="_Genl10_TECH. MIS NIRMAL 01-10-2012_ADB CIRCLE weekly information 18.01.2014" xfId="1153"/>
    <cellStyle name="_Genl10_TECH. MIS NIRMAL 01-10-2012_CIRCLE 01.02.2014" xfId="1154"/>
    <cellStyle name="_Genl10_TECH. MIS NIRMAL 01-10-2012_Consolidated all Govt Works 02.01.2014" xfId="1155"/>
    <cellStyle name="_Genl10_Top 100 services" xfId="1156"/>
    <cellStyle name="_Genl10_Total Metered Sales " xfId="1157"/>
    <cellStyle name="_Genl10_Un-Agls (3)" xfId="1158"/>
    <cellStyle name="_Genl10_Un-Agls (4)" xfId="1159"/>
    <cellStyle name="_Genl10_Verified Part-A Go-Live status of MDAS GIS 26th Dec(1)" xfId="1160"/>
    <cellStyle name="_Genl10_WGL-Comml" xfId="1161"/>
    <cellStyle name="_Genl10_Work orders" xfId="1162"/>
    <cellStyle name="_Genl10_Zone NZB - SEPTEMBER' 12" xfId="1163"/>
    <cellStyle name="_Green field colonies of sklm circle on 26.7.11" xfId="1164"/>
    <cellStyle name="_HT CMD FORMATS 4" xfId="1165"/>
    <cellStyle name="_HVDS" xfId="1166"/>
    <cellStyle name="_HVDS pumpsets status as on 31072011" xfId="1167"/>
    <cellStyle name="_HVDS pumpsets status as on 31072011_VSP IJP,CLDP  data format received" xfId="1168"/>
    <cellStyle name="_IJP &amp; CLDP Details" xfId="1169"/>
    <cellStyle name="_Indiramma Housing" xfId="1170"/>
    <cellStyle name="_Ltr T&amp;D AglSeg (2k10)" xfId="1171"/>
    <cellStyle name="_Ltr T&amp;D AglSeg (2k10) 2" xfId="1172"/>
    <cellStyle name="_Ltr T&amp;D AglSeg (2k10) 2_CMD MEETING ON 06.09.13" xfId="1173"/>
    <cellStyle name="_Ltr T&amp;D AglSeg (2k10) 2_NPDCL Abstract" xfId="1174"/>
    <cellStyle name="_Ltr T&amp;D AglSeg (2k10) 3" xfId="1175"/>
    <cellStyle name="_Ltr T&amp;D AglSeg (2k10) 4" xfId="1176"/>
    <cellStyle name="_Ltr T&amp;D AglSeg (2k10) 5" xfId="1177"/>
    <cellStyle name="_Ltr T&amp;D AglSeg (2k10) 5_Existing-PTRs" xfId="1178"/>
    <cellStyle name="_Ltr T&amp;D AglSeg (2k10) 5_July- 2013" xfId="1179"/>
    <cellStyle name="_Ltr T&amp;D AglSeg (2k10) 5_June-2014" xfId="1180"/>
    <cellStyle name="_Ltr T&amp;D AglSeg (2k10) 5_Nov-2013" xfId="1181"/>
    <cellStyle name="_Ltr T&amp;D AglSeg (2k10) 5_RS-PTRS" xfId="1182"/>
    <cellStyle name="_Ltr T&amp;D AglSeg (2k10)_11 KV Rural feeders 150 Amps" xfId="1183"/>
    <cellStyle name="_Ltr T&amp;D AglSeg (2k10)_ACD Charges" xfId="1184"/>
    <cellStyle name="_Ltr T&amp;D AglSeg (2k10)_ADB CIRCLE LI SCHEMES 10.09.2013" xfId="1185"/>
    <cellStyle name="_Ltr T&amp;D AglSeg (2k10)_ADB CIRCLE Shifting of Lines inHousing Colonies23.09.2013.xls" xfId="1186"/>
    <cellStyle name="_Ltr T&amp;D AglSeg (2k10)_ADB CRS Booklet 03-2013" xfId="1187"/>
    <cellStyle name="_Ltr T&amp;D AglSeg (2k10)_AGL Sales" xfId="1188"/>
    <cellStyle name="_Ltr T&amp;D AglSeg (2k10)_Arrears breakup " xfId="1189"/>
    <cellStyle name="_Ltr T&amp;D AglSeg (2k10)_Arrrears Morethan Rs. 10000" xfId="1190"/>
    <cellStyle name="_Ltr T&amp;D AglSeg (2k10)_Back billing" xfId="1191"/>
    <cellStyle name="_Ltr T&amp;D AglSeg (2k10)_BOOKLET-JULY-2013._20130806151007.049_X" xfId="1192"/>
    <cellStyle name="_Ltr T&amp;D AglSeg (2k10)_Cap" xfId="1193"/>
    <cellStyle name="_Ltr T&amp;D AglSeg (2k10)_CAT wise D &amp; C" xfId="1194"/>
    <cellStyle name="_Ltr T&amp;D AglSeg (2k10)_Check Readings" xfId="1195"/>
    <cellStyle name="_Ltr T&amp;D AglSeg (2k10)_CIRCLE" xfId="1196"/>
    <cellStyle name="_Ltr T&amp;D AglSeg (2k10)_CLDP List" xfId="1197"/>
    <cellStyle name="_Ltr T&amp;D AglSeg (2k10)_CMD MEETING 06.11.2013 (Commercial)" xfId="1198"/>
    <cellStyle name="_Ltr T&amp;D AglSeg (2k10)_CMD MEETING BOOKLET INFORMATION ADB CIRCLE 23.10.2013" xfId="1199"/>
    <cellStyle name="_Ltr T&amp;D AglSeg (2k10)_CMD MEETING ON 06.09.13" xfId="1200"/>
    <cellStyle name="_Ltr T&amp;D AglSeg (2k10)_CMD review meeting ADB Circle 16.09.2013" xfId="1201"/>
    <cellStyle name="_Ltr T&amp;D AglSeg (2k10)_COMMERCIAL &amp; CONSTRUCTION 19.06.2013" xfId="1202"/>
    <cellStyle name="_Ltr T&amp;D AglSeg (2k10)_Consolidated all Govt Works 02.09.2013" xfId="1203"/>
    <cellStyle name="_Ltr T&amp;D AglSeg (2k10)_Copy of ADBCIRCLESTSub-Plan14.03.2014_20140315054830.585_X" xfId="1204"/>
    <cellStyle name="_Ltr T&amp;D AglSeg (2k10)_Copy of AE-Comml-ADB_20131105122648.394_X" xfId="1205"/>
    <cellStyle name="_Ltr T&amp;D AglSeg (2k10)_Cumulative" xfId="1206"/>
    <cellStyle name="_Ltr T&amp;D AglSeg (2k10)_Dec" xfId="1207"/>
    <cellStyle name="_Ltr T&amp;D AglSeg (2k10)_Demand Raised wrt adj targe " xfId="1208"/>
    <cellStyle name="_Ltr T&amp;D AglSeg (2k10)_Development Activies of ADB Circle 09-01-2013" xfId="1209"/>
    <cellStyle name="_Ltr T&amp;D AglSeg (2k10)_Development Activies of ADB Circle 09-01-2013_RM COMPLAINS UP TO 31.05.2013 OF MRT DIVISION.." xfId="1210"/>
    <cellStyle name="_Ltr T&amp;D AglSeg (2k10)_Division wise ABSTRACT IJP IIIrd Phase 2nd list 13.09.2013" xfId="1211"/>
    <cellStyle name="_Ltr T&amp;D AglSeg (2k10)_DRC Meeting held on 08.10.2013" xfId="1212"/>
    <cellStyle name="_Ltr T&amp;D AglSeg (2k10)_DTR-Fail" xfId="1213"/>
    <cellStyle name="_Ltr T&amp;D AglSeg (2k10)_EHT Sales" xfId="1214"/>
    <cellStyle name="_Ltr T&amp;D AglSeg (2k10)_Energy Drawal &amp; Utl" xfId="1215"/>
    <cellStyle name="_Ltr T&amp;D AglSeg (2k10)_Energy Sales" xfId="1216"/>
    <cellStyle name="_Ltr T&amp;D AglSeg (2k10)_Exceptionals Bi-Monthly" xfId="1217"/>
    <cellStyle name="_Ltr T&amp;D AglSeg (2k10)_F-20(a)" xfId="1218"/>
    <cellStyle name="_Ltr T&amp;D AglSeg (2k10)_Feb" xfId="1219"/>
    <cellStyle name="_Ltr T&amp;D AglSeg (2k10)_HT Metered Sales" xfId="1220"/>
    <cellStyle name="_Ltr T&amp;D AglSeg (2k10)_HT Pend Abs" xfId="1221"/>
    <cellStyle name="_Ltr T&amp;D AglSeg (2k10)_Ident Un-au AGL" xfId="1222"/>
    <cellStyle name="_Ltr T&amp;D AglSeg (2k10)_IJP IIIrd Phase 2nd list 15.09.2013" xfId="1223"/>
    <cellStyle name="_Ltr T&amp;D AglSeg (2k10)_Input, Salses &amp; Demand" xfId="1224"/>
    <cellStyle name="_Ltr T&amp;D AglSeg (2k10)_Intensive Raids" xfId="1225"/>
    <cellStyle name="_Ltr T&amp;D AglSeg (2k10)_ITDA 320 No's LIST 21.11.2013" xfId="1226"/>
    <cellStyle name="_Ltr T&amp;D AglSeg (2k10)_ITDA ABSTRACT 19.12.2013" xfId="1227"/>
    <cellStyle name="_Ltr T&amp;D AglSeg (2k10)_Jan" xfId="1228"/>
    <cellStyle name="_Ltr T&amp;D AglSeg (2k10)_Karimnagar" xfId="1229"/>
    <cellStyle name="_Ltr T&amp;D AglSeg (2k10)_KNR feb 13" xfId="1230"/>
    <cellStyle name="_Ltr T&amp;D AglSeg (2k10)_LI-schme" xfId="1231"/>
    <cellStyle name="_Ltr T&amp;D AglSeg (2k10)_LT Metered Sales" xfId="1232"/>
    <cellStyle name="_Ltr T&amp;D AglSeg (2k10)_LV - DTR's HVDS" xfId="1233"/>
    <cellStyle name="_Ltr T&amp;D AglSeg (2k10)_Mar" xfId="1234"/>
    <cellStyle name="_Ltr T&amp;D AglSeg (2k10)_MHQ's" xfId="1235"/>
    <cellStyle name="_Ltr T&amp;D AglSeg (2k10)_Middle Poles" xfId="1236"/>
    <cellStyle name="_Ltr T&amp;D AglSeg (2k10)_MRI Compatability" xfId="1237"/>
    <cellStyle name="_Ltr T&amp;D AglSeg (2k10)_New 5 th Prof" xfId="1238"/>
    <cellStyle name="_Ltr T&amp;D AglSeg (2k10)_New LD PROFORMA" xfId="1239"/>
    <cellStyle name="_Ltr T&amp;D AglSeg (2k10)_Non-Free-Agls" xfId="1240"/>
    <cellStyle name="_Ltr T&amp;D AglSeg (2k10)_NPDCL Abstract" xfId="1241"/>
    <cellStyle name="_Ltr T&amp;D AglSeg (2k10)_Off Detail" xfId="1242"/>
    <cellStyle name="_Ltr T&amp;D AglSeg (2k10)_Perf-new format" xfId="1243"/>
    <cellStyle name="_Ltr T&amp;D AglSeg (2k10)_Performance sheet" xfId="1244"/>
    <cellStyle name="_Ltr T&amp;D AglSeg (2k10)_Reasons for Accidents (B)" xfId="1245"/>
    <cellStyle name="_Ltr T&amp;D AglSeg (2k10)_Release AGL " xfId="1246"/>
    <cellStyle name="_Ltr T&amp;D AglSeg (2k10)_Revenue collection " xfId="1247"/>
    <cellStyle name="_Ltr T&amp;D AglSeg (2k10)_Revised CMD review meeting ADB Circle June 13" xfId="1248"/>
    <cellStyle name="_Ltr T&amp;D AglSeg (2k10)_revised KNR Dec 2012" xfId="1249"/>
    <cellStyle name="_Ltr T&amp;D AglSeg (2k10)_Revised MIS Comml Nirmal 1-8-2013" xfId="1250"/>
    <cellStyle name="_Ltr T&amp;D AglSeg (2k10)_RR act new" xfId="1251"/>
    <cellStyle name="_Ltr T&amp;D AglSeg (2k10)_Sheet1" xfId="1252"/>
    <cellStyle name="_Ltr T&amp;D AglSeg (2k10)_Sp-Rural" xfId="1253"/>
    <cellStyle name="_Ltr T&amp;D AglSeg (2k10)_SP-Urban" xfId="1254"/>
    <cellStyle name="_Ltr T&amp;D AglSeg (2k10)_T &amp; Munpl" xfId="1255"/>
    <cellStyle name="_Ltr T&amp;D AglSeg (2k10)_Tatkal AGL" xfId="1256"/>
    <cellStyle name="_Ltr T&amp;D AglSeg (2k10)_TECH. MIS NIRMAL 01-10-2012" xfId="1257"/>
    <cellStyle name="_Ltr T&amp;D AglSeg (2k10)_TECH. MIS NIRMAL 01-10-2012_ADB CIRCLE CLDP, IJP &amp; ST Sub-Plan 06.01.2014" xfId="1258"/>
    <cellStyle name="_Ltr T&amp;D AglSeg (2k10)_TECH. MIS NIRMAL 01-10-2012_ADB CIRCLE SPANDANA     (1) &amp; (2) 16.01.2014" xfId="1259"/>
    <cellStyle name="_Ltr T&amp;D AglSeg (2k10)_TECH. MIS NIRMAL 01-10-2012_ADB CIRCLE weekly information 01.02.2014" xfId="1260"/>
    <cellStyle name="_Ltr T&amp;D AglSeg (2k10)_TECH. MIS NIRMAL 01-10-2012_ADB CIRCLE weekly information 18.01.2014" xfId="1261"/>
    <cellStyle name="_Ltr T&amp;D AglSeg (2k10)_TECH. MIS NIRMAL 01-10-2012_CIRCLE 01.02.2014" xfId="1262"/>
    <cellStyle name="_Ltr T&amp;D AglSeg (2k10)_TECH. MIS NIRMAL 01-10-2012_Consolidated all Govt Works 02.01.2014" xfId="1263"/>
    <cellStyle name="_Ltr T&amp;D AglSeg (2k10)_Top 100 services" xfId="1264"/>
    <cellStyle name="_Ltr T&amp;D AglSeg (2k10)_Total Metered Sales " xfId="1265"/>
    <cellStyle name="_Ltr T&amp;D AglSeg (2k10)_Un-Agls (3)" xfId="1266"/>
    <cellStyle name="_Ltr T&amp;D AglSeg (2k10)_Un-Agls (4)" xfId="1267"/>
    <cellStyle name="_Ltr T&amp;D AglSeg (2k10)_Verified Part-A Go-Live status of MDAS GIS 26th Dec(1)" xfId="1268"/>
    <cellStyle name="_Ltr T&amp;D AglSeg (2k10)_WGL-Comml" xfId="1269"/>
    <cellStyle name="_Ltr T&amp;D AglSeg (2k10)_Work orders" xfId="1270"/>
    <cellStyle name="_Ltr T&amp;D AglSeg (2k10)_Zone NZB - SEPTEMBER' 12" xfId="1271"/>
    <cellStyle name="_MATRIX 1994-1998" xfId="1272"/>
    <cellStyle name="_Monthly Info. - From - O&amp;M - July-11" xfId="1273"/>
    <cellStyle name="_Monthly Info. - From - O&amp;M - July-11 2" xfId="1274"/>
    <cellStyle name="_Monthly Info. - From - O&amp;M - July-11 3" xfId="1275"/>
    <cellStyle name="_Monthly Info. - From - O&amp;M - July-11 4" xfId="1276"/>
    <cellStyle name="_Monthly Info. - From - O&amp;M - July-11 5" xfId="1277"/>
    <cellStyle name="_Monthly Info. - From - O&amp;M - July-11 5_Existing-PTRs" xfId="1278"/>
    <cellStyle name="_Monthly Info. - From - O&amp;M - July-11 5_July- 2013" xfId="1279"/>
    <cellStyle name="_Monthly Info. - From - O&amp;M - July-11 5_June-2014" xfId="1280"/>
    <cellStyle name="_Monthly Info. - From - O&amp;M - July-11 5_Nov-2013" xfId="1281"/>
    <cellStyle name="_Monthly Info. - From - O&amp;M - July-11 5_RS-PTRS" xfId="1282"/>
    <cellStyle name="_Monthly Info. - From - O&amp;M - July-11_11 KV Rural feeders 150 Amps" xfId="1283"/>
    <cellStyle name="_Monthly Info. - From - O&amp;M - July-11_ACD Charges" xfId="1284"/>
    <cellStyle name="_Monthly Info. - From - O&amp;M - July-11_ADB CIRCLE LI SCHEMES 10.09.2013" xfId="1285"/>
    <cellStyle name="_Monthly Info. - From - O&amp;M - July-11_ADB CIRCLE Shifting of Lines inHousing Colonies23.09.2013.xls" xfId="1286"/>
    <cellStyle name="_Monthly Info. - From - O&amp;M - July-11_ADB CRS Booklet 03-2013" xfId="1287"/>
    <cellStyle name="_Monthly Info. - From - O&amp;M - July-11_AGL Sales" xfId="1288"/>
    <cellStyle name="_Monthly Info. - From - O&amp;M - July-11_Arrears breakup " xfId="1289"/>
    <cellStyle name="_Monthly Info. - From - O&amp;M - July-11_Arrrears Morethan Rs. 10000" xfId="1290"/>
    <cellStyle name="_Monthly Info. - From - O&amp;M - July-11_Back billing" xfId="1291"/>
    <cellStyle name="_Monthly Info. - From - O&amp;M - July-11_Cap" xfId="1292"/>
    <cellStyle name="_Monthly Info. - From - O&amp;M - July-11_CAT wise D &amp; C" xfId="1293"/>
    <cellStyle name="_Monthly Info. - From - O&amp;M - July-11_Check Readings" xfId="1294"/>
    <cellStyle name="_Monthly Info. - From - O&amp;M - July-11_CIRCLE" xfId="1295"/>
    <cellStyle name="_Monthly Info. - From - O&amp;M - July-11_CLDP List" xfId="1296"/>
    <cellStyle name="_Monthly Info. - From - O&amp;M - July-11_CMD MEETING 06.11.2013 (Commercial)" xfId="1297"/>
    <cellStyle name="_Monthly Info. - From - O&amp;M - July-11_CMD MEETING BOOKLET INFORMATION ADB CIRCLE 23.10.2013" xfId="1298"/>
    <cellStyle name="_Monthly Info. - From - O&amp;M - July-11_CMD review meeting ADB Circle 16.09.2013" xfId="1299"/>
    <cellStyle name="_Monthly Info. - From - O&amp;M - July-11_Comparative graph data " xfId="1300"/>
    <cellStyle name="_Monthly Info. - From - O&amp;M - July-11_Consolidated all Govt Works 02.09.2013" xfId="1301"/>
    <cellStyle name="_Monthly Info. - From - O&amp;M - July-11_Cumulative" xfId="1302"/>
    <cellStyle name="_Monthly Info. - From - O&amp;M - July-11_Dec" xfId="1303"/>
    <cellStyle name="_Monthly Info. - From - O&amp;M - July-11_Demand Raised wrt adj targe " xfId="1304"/>
    <cellStyle name="_Monthly Info. - From - O&amp;M - July-11_Development Activies of ADB Circle 09-01-2013" xfId="1305"/>
    <cellStyle name="_Monthly Info. - From - O&amp;M - July-11_Development Activies of ADB Circle 09-01-2013_RM COMPLAINS UP TO 31.05.2013 OF MRT DIVISION.." xfId="1306"/>
    <cellStyle name="_Monthly Info. - From - O&amp;M - July-11_Division wise ABSTRACT IJP IIIrd Phase 2nd list 13.09.2013" xfId="1307"/>
    <cellStyle name="_Monthly Info. - From - O&amp;M - July-11_DRC Meeting held on 08.10.2013" xfId="1308"/>
    <cellStyle name="_Monthly Info. - From - O&amp;M - July-11_DTR-Fail" xfId="1309"/>
    <cellStyle name="_Monthly Info. - From - O&amp;M - July-11_DTR's Energised" xfId="1310"/>
    <cellStyle name="_Monthly Info. - From - O&amp;M - July-11_EHT Sales" xfId="1311"/>
    <cellStyle name="_Monthly Info. - From - O&amp;M - July-11_Energy Drawal &amp; Utl" xfId="1312"/>
    <cellStyle name="_Monthly Info. - From - O&amp;M - July-11_Energy Sales" xfId="1313"/>
    <cellStyle name="_Monthly Info. - From - O&amp;M - July-11_Exceptionals Bi-Monthly" xfId="1314"/>
    <cellStyle name="_Monthly Info. - From - O&amp;M - July-11_F-20(a)" xfId="1315"/>
    <cellStyle name="_Monthly Info. - From - O&amp;M - July-11_Feb" xfId="1316"/>
    <cellStyle name="_Monthly Info. - From - O&amp;M - July-11_HT Metered Sales" xfId="1317"/>
    <cellStyle name="_Monthly Info. - From - O&amp;M - July-11_HT Pend Abs" xfId="1318"/>
    <cellStyle name="_Monthly Info. - From - O&amp;M - July-11_Ident Un-au AGL" xfId="1319"/>
    <cellStyle name="_Monthly Info. - From - O&amp;M - July-11_IJP IIIrd Phase 2nd list 15.09.2013" xfId="1320"/>
    <cellStyle name="_Monthly Info. - From - O&amp;M - July-11_Input, Salses &amp; Demand" xfId="1321"/>
    <cellStyle name="_Monthly Info. - From - O&amp;M - July-11_Intensive Raids" xfId="1322"/>
    <cellStyle name="_Monthly Info. - From - O&amp;M - July-11_ITDA 320 No's LIST 21.11.2013" xfId="1323"/>
    <cellStyle name="_Monthly Info. - From - O&amp;M - July-11_ITDA ABSTRACT 19.12.2013" xfId="1324"/>
    <cellStyle name="_Monthly Info. - From - O&amp;M - July-11_Jan" xfId="1325"/>
    <cellStyle name="_Monthly Info. - From - O&amp;M - July-11_Karimnagar" xfId="1326"/>
    <cellStyle name="_Monthly Info. - From - O&amp;M - July-11_KNR feb 13" xfId="1327"/>
    <cellStyle name="_Monthly Info. - From - O&amp;M - July-11_LI-schme" xfId="1328"/>
    <cellStyle name="_Monthly Info. - From - O&amp;M - July-11_LT Metered Sales" xfId="1329"/>
    <cellStyle name="_Monthly Info. - From - O&amp;M - July-11_LV - DTR's" xfId="1330"/>
    <cellStyle name="_Monthly Info. - From - O&amp;M - July-11_LV - DTR's HVDS" xfId="1331"/>
    <cellStyle name="_Monthly Info. - From - O&amp;M - July-11_Mar" xfId="1332"/>
    <cellStyle name="_Monthly Info. - From - O&amp;M - July-11_MHQ's" xfId="1333"/>
    <cellStyle name="_Monthly Info. - From - O&amp;M - July-11_Middle Poles" xfId="1334"/>
    <cellStyle name="_Monthly Info. - From - O&amp;M - July-11_MRI Compatability" xfId="1335"/>
    <cellStyle name="_Monthly Info. - From - O&amp;M - July-11_Mtd-Agl-Sc" xfId="1336"/>
    <cellStyle name="_Monthly Info. - From - O&amp;M - July-11_New 5 th Prof" xfId="1337"/>
    <cellStyle name="_Monthly Info. - From - O&amp;M - July-11_New LD PROFORMA" xfId="1338"/>
    <cellStyle name="_Monthly Info. - From - O&amp;M - July-11_Non-Free-Agls" xfId="1339"/>
    <cellStyle name="_Monthly Info. - From - O&amp;M - July-11_Off Detail" xfId="1340"/>
    <cellStyle name="_Monthly Info. - From - O&amp;M - July-11_Over-DTR" xfId="1341"/>
    <cellStyle name="_Monthly Info. - From - O&amp;M - July-11_Perf-new format" xfId="1342"/>
    <cellStyle name="_Monthly Info. - From - O&amp;M - July-11_Performance sheet" xfId="1343"/>
    <cellStyle name="_Monthly Info. - From - O&amp;M - July-11_Reasons for Accidents (B)" xfId="1344"/>
    <cellStyle name="_Monthly Info. - From - O&amp;M - July-11_Release AGL " xfId="1345"/>
    <cellStyle name="_Monthly Info. - From - O&amp;M - July-11_Revenue collection " xfId="1346"/>
    <cellStyle name="_Monthly Info. - From - O&amp;M - July-11_Revised CMD review meeting ADB Circle June 13" xfId="1347"/>
    <cellStyle name="_Monthly Info. - From - O&amp;M - July-11_revised KNR Dec 2012" xfId="1348"/>
    <cellStyle name="_Monthly Info. - From - O&amp;M - July-11_Revised MIS Comml Nirmal 1-8-2013" xfId="1349"/>
    <cellStyle name="_Monthly Info. - From - O&amp;M - July-11_RR act new" xfId="1350"/>
    <cellStyle name="_Monthly Info. - From - O&amp;M - July-11_Sheet1" xfId="1351"/>
    <cellStyle name="_Monthly Info. - From - O&amp;M - July-11_Sp-Rural" xfId="1352"/>
    <cellStyle name="_Monthly Info. - From - O&amp;M - July-11_SP-Urban" xfId="1353"/>
    <cellStyle name="_Monthly Info. - From - O&amp;M - July-11_T &amp; Munpl" xfId="1354"/>
    <cellStyle name="_Monthly Info. - From - O&amp;M - July-11_Tatkal AGL" xfId="1355"/>
    <cellStyle name="_Monthly Info. - From - O&amp;M - July-11_TECH. MIS NIRMAL 01-10-2012" xfId="1356"/>
    <cellStyle name="_Monthly Info. - From - O&amp;M - July-11_TECH. MIS NIRMAL 01-10-2012_ADB CIRCLE CLDP, IJP &amp; ST Sub-Plan 06.01.2014" xfId="1357"/>
    <cellStyle name="_Monthly Info. - From - O&amp;M - July-11_TECH. MIS NIRMAL 01-10-2012_ADB CIRCLE SPANDANA     (1) &amp; (2) 16.01.2014" xfId="1358"/>
    <cellStyle name="_Monthly Info. - From - O&amp;M - July-11_TECH. MIS NIRMAL 01-10-2012_ADB CIRCLE weekly information 01.02.2014" xfId="1359"/>
    <cellStyle name="_Monthly Info. - From - O&amp;M - July-11_TECH. MIS NIRMAL 01-10-2012_ADB CIRCLE weekly information 18.01.2014" xfId="1360"/>
    <cellStyle name="_Monthly Info. - From - O&amp;M - July-11_TECH. MIS NIRMAL 01-10-2012_CIRCLE 01.02.2014" xfId="1361"/>
    <cellStyle name="_Monthly Info. - From - O&amp;M - July-11_TECH. MIS NIRMAL 01-10-2012_Consolidated all Govt Works 02.01.2014" xfId="1362"/>
    <cellStyle name="_Monthly Info. - From - O&amp;M - July-11_Top 100 services" xfId="1363"/>
    <cellStyle name="_Monthly Info. - From - O&amp;M - July-11_Total Metered Sales " xfId="1364"/>
    <cellStyle name="_Monthly Info. - From - O&amp;M - July-11_Un-Agls (3)" xfId="1365"/>
    <cellStyle name="_Monthly Info. - From - O&amp;M - July-11_Un-Agls (4)" xfId="1366"/>
    <cellStyle name="_Monthly Info. - From - O&amp;M - July-11_Work orders" xfId="1367"/>
    <cellStyle name="_Monthly Info. - From - O&amp;M - July-11_Zone NZB - SEPTEMBER' 12" xfId="1368"/>
    <cellStyle name="_new CMD_Sep-11_Discoms" xfId="1369"/>
    <cellStyle name="_new CMD_Sep-11_Discoms 2" xfId="1370"/>
    <cellStyle name="_new CMD_Sep-11_Discoms 3" xfId="1371"/>
    <cellStyle name="_new CMD_Sep-11_Discoms 4" xfId="1372"/>
    <cellStyle name="_new CMD_Sep-11_Discoms 5" xfId="1373"/>
    <cellStyle name="_new CMD_Sep-11_Discoms 5_Existing-PTRs" xfId="1374"/>
    <cellStyle name="_new CMD_Sep-11_Discoms 5_July- 2013" xfId="1375"/>
    <cellStyle name="_new CMD_Sep-11_Discoms 5_June-2014" xfId="1376"/>
    <cellStyle name="_new CMD_Sep-11_Discoms 5_Nov-2013" xfId="1377"/>
    <cellStyle name="_new CMD_Sep-11_Discoms 5_RS-PTRS" xfId="1378"/>
    <cellStyle name="_new CMD_Sep-11_Discoms_11 KV Rural feeders 150 Amps" xfId="1379"/>
    <cellStyle name="_new CMD_Sep-11_Discoms_ACD Charges" xfId="1380"/>
    <cellStyle name="_new CMD_Sep-11_Discoms_ADB CIRCLE LI SCHEMES 10.09.2013" xfId="1381"/>
    <cellStyle name="_new CMD_Sep-11_Discoms_ADB CIRCLE Shifting of Lines inHousing Colonies23.09.2013.xls" xfId="1382"/>
    <cellStyle name="_new CMD_Sep-11_Discoms_ADB CRS Booklet 03-2013" xfId="1383"/>
    <cellStyle name="_new CMD_Sep-11_Discoms_AGL Sales" xfId="1384"/>
    <cellStyle name="_new CMD_Sep-11_Discoms_Arrears breakup " xfId="1385"/>
    <cellStyle name="_new CMD_Sep-11_Discoms_Arrrears Morethan Rs. 10000" xfId="1386"/>
    <cellStyle name="_new CMD_Sep-11_Discoms_Back billing" xfId="1387"/>
    <cellStyle name="_new CMD_Sep-11_Discoms_Cap" xfId="1388"/>
    <cellStyle name="_new CMD_Sep-11_Discoms_CAT wise D &amp; C" xfId="1389"/>
    <cellStyle name="_new CMD_Sep-11_Discoms_Check Readings" xfId="1390"/>
    <cellStyle name="_new CMD_Sep-11_Discoms_CIRCLE" xfId="1391"/>
    <cellStyle name="_new CMD_Sep-11_Discoms_CLDP List" xfId="1392"/>
    <cellStyle name="_new CMD_Sep-11_Discoms_CMD MEETING 06.11.2013 (Commercial)" xfId="1393"/>
    <cellStyle name="_new CMD_Sep-11_Discoms_CMD MEETING BOOKLET INFORMATION ADB CIRCLE 23.10.2013" xfId="1394"/>
    <cellStyle name="_new CMD_Sep-11_Discoms_CMD review meeting ADB Circle 16.09.2013" xfId="1395"/>
    <cellStyle name="_new CMD_Sep-11_Discoms_Comparative graph data " xfId="1396"/>
    <cellStyle name="_new CMD_Sep-11_Discoms_Consolidated all Govt Works 02.09.2013" xfId="1397"/>
    <cellStyle name="_new CMD_Sep-11_Discoms_Cumulative" xfId="1398"/>
    <cellStyle name="_new CMD_Sep-11_Discoms_Dec" xfId="1399"/>
    <cellStyle name="_new CMD_Sep-11_Discoms_Demand Raised wrt adj targe " xfId="1400"/>
    <cellStyle name="_new CMD_Sep-11_Discoms_Development Activies of ADB Circle 09-01-2013" xfId="1401"/>
    <cellStyle name="_new CMD_Sep-11_Discoms_Development Activies of ADB Circle 09-01-2013_RM COMPLAINS UP TO 31.05.2013 OF MRT DIVISION.." xfId="1402"/>
    <cellStyle name="_new CMD_Sep-11_Discoms_Division wise ABSTRACT IJP IIIrd Phase 2nd list 13.09.2013" xfId="1403"/>
    <cellStyle name="_new CMD_Sep-11_Discoms_DRC Meeting held on 08.10.2013" xfId="1404"/>
    <cellStyle name="_new CMD_Sep-11_Discoms_DTR-Fail" xfId="1405"/>
    <cellStyle name="_new CMD_Sep-11_Discoms_DTR's Energised" xfId="1406"/>
    <cellStyle name="_new CMD_Sep-11_Discoms_EHT Sales" xfId="1407"/>
    <cellStyle name="_new CMD_Sep-11_Discoms_Energy Drawal &amp; Utl" xfId="1408"/>
    <cellStyle name="_new CMD_Sep-11_Discoms_Energy Sales" xfId="1409"/>
    <cellStyle name="_new CMD_Sep-11_Discoms_Exceptionals Bi-Monthly" xfId="1410"/>
    <cellStyle name="_new CMD_Sep-11_Discoms_F-20(a)" xfId="1411"/>
    <cellStyle name="_new CMD_Sep-11_Discoms_Feb" xfId="1412"/>
    <cellStyle name="_new CMD_Sep-11_Discoms_HT Metered Sales" xfId="1413"/>
    <cellStyle name="_new CMD_Sep-11_Discoms_HT Pend Abs" xfId="1414"/>
    <cellStyle name="_new CMD_Sep-11_Discoms_Ident Un-au AGL" xfId="1415"/>
    <cellStyle name="_new CMD_Sep-11_Discoms_IJP IIIrd Phase 2nd list 15.09.2013" xfId="1416"/>
    <cellStyle name="_new CMD_Sep-11_Discoms_Input, Salses &amp; Demand" xfId="1417"/>
    <cellStyle name="_new CMD_Sep-11_Discoms_Intensive Raids" xfId="1418"/>
    <cellStyle name="_new CMD_Sep-11_Discoms_ITDA 320 No's LIST 21.11.2013" xfId="1419"/>
    <cellStyle name="_new CMD_Sep-11_Discoms_ITDA ABSTRACT 19.12.2013" xfId="1420"/>
    <cellStyle name="_new CMD_Sep-11_Discoms_Jan" xfId="1421"/>
    <cellStyle name="_new CMD_Sep-11_Discoms_Karimnagar" xfId="1422"/>
    <cellStyle name="_new CMD_Sep-11_Discoms_KNR feb 13" xfId="1423"/>
    <cellStyle name="_new CMD_Sep-11_Discoms_LI-schme" xfId="1424"/>
    <cellStyle name="_new CMD_Sep-11_Discoms_LT Metered Sales" xfId="1425"/>
    <cellStyle name="_new CMD_Sep-11_Discoms_LV - DTR's" xfId="1426"/>
    <cellStyle name="_new CMD_Sep-11_Discoms_LV - DTR's HVDS" xfId="1427"/>
    <cellStyle name="_new CMD_Sep-11_Discoms_Mar" xfId="1428"/>
    <cellStyle name="_new CMD_Sep-11_Discoms_MHQ's" xfId="1429"/>
    <cellStyle name="_new CMD_Sep-11_Discoms_Middle Poles" xfId="1430"/>
    <cellStyle name="_new CMD_Sep-11_Discoms_MRI Compatability" xfId="1431"/>
    <cellStyle name="_new CMD_Sep-11_Discoms_Mtd-Agl-Sc" xfId="1432"/>
    <cellStyle name="_new CMD_Sep-11_Discoms_New 5 th Prof" xfId="1433"/>
    <cellStyle name="_new CMD_Sep-11_Discoms_New LD PROFORMA" xfId="1434"/>
    <cellStyle name="_new CMD_Sep-11_Discoms_Non-Free-Agls" xfId="1435"/>
    <cellStyle name="_new CMD_Sep-11_Discoms_Off Detail" xfId="1436"/>
    <cellStyle name="_new CMD_Sep-11_Discoms_Over-DTR" xfId="1437"/>
    <cellStyle name="_new CMD_Sep-11_Discoms_Perf-new format" xfId="1438"/>
    <cellStyle name="_new CMD_Sep-11_Discoms_Performance sheet" xfId="1439"/>
    <cellStyle name="_new CMD_Sep-11_Discoms_Reasons for Accidents (B)" xfId="1440"/>
    <cellStyle name="_new CMD_Sep-11_Discoms_Release AGL " xfId="1441"/>
    <cellStyle name="_new CMD_Sep-11_Discoms_Revenue collection " xfId="1442"/>
    <cellStyle name="_new CMD_Sep-11_Discoms_Revised CMD review meeting ADB Circle June 13" xfId="1443"/>
    <cellStyle name="_new CMD_Sep-11_Discoms_revised KNR Dec 2012" xfId="1444"/>
    <cellStyle name="_new CMD_Sep-11_Discoms_Revised MIS Comml Nirmal 1-8-2013" xfId="1445"/>
    <cellStyle name="_new CMD_Sep-11_Discoms_RR act new" xfId="1446"/>
    <cellStyle name="_new CMD_Sep-11_Discoms_Sheet1" xfId="1447"/>
    <cellStyle name="_new CMD_Sep-11_Discoms_Sp-Rural" xfId="1448"/>
    <cellStyle name="_new CMD_Sep-11_Discoms_SP-Urban" xfId="1449"/>
    <cellStyle name="_new CMD_Sep-11_Discoms_T &amp; Munpl" xfId="1450"/>
    <cellStyle name="_new CMD_Sep-11_Discoms_Tatkal AGL" xfId="1451"/>
    <cellStyle name="_new CMD_Sep-11_Discoms_TECH. MIS NIRMAL 01-10-2012" xfId="1452"/>
    <cellStyle name="_new CMD_Sep-11_Discoms_TECH. MIS NIRMAL 01-10-2012_ADB CIRCLE CLDP, IJP &amp; ST Sub-Plan 06.01.2014" xfId="1453"/>
    <cellStyle name="_new CMD_Sep-11_Discoms_TECH. MIS NIRMAL 01-10-2012_ADB CIRCLE SPANDANA     (1) &amp; (2) 16.01.2014" xfId="1454"/>
    <cellStyle name="_new CMD_Sep-11_Discoms_TECH. MIS NIRMAL 01-10-2012_ADB CIRCLE weekly information 01.02.2014" xfId="1455"/>
    <cellStyle name="_new CMD_Sep-11_Discoms_TECH. MIS NIRMAL 01-10-2012_ADB CIRCLE weekly information 18.01.2014" xfId="1456"/>
    <cellStyle name="_new CMD_Sep-11_Discoms_TECH. MIS NIRMAL 01-10-2012_CIRCLE 01.02.2014" xfId="1457"/>
    <cellStyle name="_new CMD_Sep-11_Discoms_TECH. MIS NIRMAL 01-10-2012_Consolidated all Govt Works 02.01.2014" xfId="1458"/>
    <cellStyle name="_new CMD_Sep-11_Discoms_Top 100 services" xfId="1459"/>
    <cellStyle name="_new CMD_Sep-11_Discoms_Total Metered Sales " xfId="1460"/>
    <cellStyle name="_new CMD_Sep-11_Discoms_Un-Agls (3)" xfId="1461"/>
    <cellStyle name="_new CMD_Sep-11_Discoms_Un-Agls (4)" xfId="1462"/>
    <cellStyle name="_new CMD_Sep-11_Discoms_Work orders" xfId="1463"/>
    <cellStyle name="_new CMD_Sep-11_Discoms_Zone NZB - SEPTEMBER' 12" xfId="1464"/>
    <cellStyle name="_New Microsoft Excel Worksheet-1" xfId="1465"/>
    <cellStyle name="_Pending Indl Bulk loads for CMDs review" xfId="1466"/>
    <cellStyle name="_PENDING%20AGL%20APPLICATIONS%20as%20on%2025-08-10(1)" xfId="1467"/>
    <cellStyle name="_PF_Modelling_KPMG v3.0" xfId="1468"/>
    <cellStyle name="_PF_Modelling_KPMG v3.0 2" xfId="1469"/>
    <cellStyle name="_PF_Modelling_KPMG v3.0 3" xfId="1470"/>
    <cellStyle name="_PF_Modelling_KPMG v3.0 4" xfId="1471"/>
    <cellStyle name="_PF_Modelling_KPMG v3.0 5" xfId="1472"/>
    <cellStyle name="_PF_Modelling_KPMG v3.0_Network daily data" xfId="1473"/>
    <cellStyle name="_PF_Modelling_KPMG v3.0_Network daily data 2" xfId="3881"/>
    <cellStyle name="_PF_Modelling_KPMG v3.0_Network daily data_CMD information" xfId="1474"/>
    <cellStyle name="_PF_Modelling_KPMG v3.0_Network daily data_CMD information 2" xfId="3882"/>
    <cellStyle name="_PF_Modelling_KPMG v3.0_Network daily data_CMD information_spmsheds" xfId="1475"/>
    <cellStyle name="_PF_Modelling_KPMG v3.0_Network daily data_CMD information_spmsheds 2" xfId="3883"/>
    <cellStyle name="_PF_Modelling_KPMG v3.0_Network daily data_spmsheds" xfId="1476"/>
    <cellStyle name="_PF_Modelling_KPMG v3.0_Network daily data_spmsheds 2" xfId="3884"/>
    <cellStyle name="_PF_Modelling_KPMG v3.0_R APDRP" xfId="1477"/>
    <cellStyle name="_PF_Modelling_KPMG v3.0_R APDRP 2" xfId="3885"/>
    <cellStyle name="_PF_Modelling_KPMG v3.0_R APDRP_CMD information" xfId="1478"/>
    <cellStyle name="_PF_Modelling_KPMG v3.0_R APDRP_CMD information 2" xfId="3886"/>
    <cellStyle name="_PF_Modelling_KPMG v3.0_R APDRP_CMD information_spmsheds" xfId="1479"/>
    <cellStyle name="_PF_Modelling_KPMG v3.0_R APDRP_CMD information_spmsheds 2" xfId="3887"/>
    <cellStyle name="_PF_Modelling_KPMG v3.0_R APDRP_spmsheds" xfId="1480"/>
    <cellStyle name="_PF_Modelling_KPMG v3.0_R APDRP_spmsheds 2" xfId="3888"/>
    <cellStyle name="_Pgs10 (07Jul)org" xfId="1481"/>
    <cellStyle name="_Priority%20list%20of%20agls(1)" xfId="1482"/>
    <cellStyle name="_Progress of pumpsets and new scheme" xfId="1483"/>
    <cellStyle name="_projects 2012 Booklet Feb" xfId="1484"/>
    <cellStyle name="_REC10" xfId="1485"/>
    <cellStyle name="_REC10 2" xfId="1486"/>
    <cellStyle name="_REC10 2_CMD MEETING ON 06.09.13" xfId="1487"/>
    <cellStyle name="_REC10 3" xfId="1488"/>
    <cellStyle name="_REC10 4" xfId="1489"/>
    <cellStyle name="_REC10 5" xfId="1490"/>
    <cellStyle name="_REC10 5_Existing-PTRs" xfId="1491"/>
    <cellStyle name="_REC10 5_July- 2013" xfId="1492"/>
    <cellStyle name="_REC10 5_June-2014" xfId="1493"/>
    <cellStyle name="_REC10 5_Nov-2013" xfId="1494"/>
    <cellStyle name="_REC10 5_RS-PTRS" xfId="1495"/>
    <cellStyle name="_REC10_11 KV Rural feeders 150 Amps" xfId="1496"/>
    <cellStyle name="_REC10_ACD Charges" xfId="1497"/>
    <cellStyle name="_REC10_ADB CIRCLE LI SCHEMES 10.09.2013" xfId="1498"/>
    <cellStyle name="_REC10_ADB CIRCLE Shifting of Lines inHousing Colonies23.09.2013.xls" xfId="1499"/>
    <cellStyle name="_REC10_ADB CRS Booklet 03-2013" xfId="1500"/>
    <cellStyle name="_REC10_AGL Sales" xfId="1501"/>
    <cellStyle name="_REC10_Arrears breakup " xfId="1502"/>
    <cellStyle name="_REC10_Arrrears Morethan Rs. 10000" xfId="1503"/>
    <cellStyle name="_REC10_Back billing" xfId="1504"/>
    <cellStyle name="_REC10_BOOKLET-JULY-2013._20130806151007.049_X" xfId="1505"/>
    <cellStyle name="_REC10_Cap" xfId="1506"/>
    <cellStyle name="_REC10_CAT wise D &amp; C" xfId="1507"/>
    <cellStyle name="_REC10_Check Readings" xfId="1508"/>
    <cellStyle name="_REC10_CIRCLE" xfId="1509"/>
    <cellStyle name="_REC10_CLDP List" xfId="1510"/>
    <cellStyle name="_REC10_CMD MEETING 06.11.2013 (Commercial)" xfId="1511"/>
    <cellStyle name="_REC10_CMD MEETING BOOKLET INFORMATION ADB CIRCLE 23.10.2013" xfId="1512"/>
    <cellStyle name="_REC10_CMD MEETING ON 06.09.13" xfId="1513"/>
    <cellStyle name="_REC10_CMD review meeting ADB Circle 16.09.2013" xfId="1514"/>
    <cellStyle name="_REC10_COMMERCIAL &amp; CONSTRUCTION 19.06.2013" xfId="1515"/>
    <cellStyle name="_REC10_Comparative graph data " xfId="1516"/>
    <cellStyle name="_REC10_Consolidated all Govt Works 02.09.2013" xfId="1517"/>
    <cellStyle name="_REC10_Copy of ADBCIRCLESTSub-Plan14.03.2014_20140315054830.585_X" xfId="1518"/>
    <cellStyle name="_REC10_Copy of AE-Comml-ADB_20131105122648.394_X" xfId="1519"/>
    <cellStyle name="_REC10_Cumulative" xfId="1520"/>
    <cellStyle name="_REC10_Dec" xfId="1521"/>
    <cellStyle name="_REC10_Demand Raised wrt adj targe " xfId="1522"/>
    <cellStyle name="_REC10_Development Activies of ADB Circle 09-01-2013" xfId="1523"/>
    <cellStyle name="_REC10_Development Activies of ADB Circle 09-01-2013_RM COMPLAINS UP TO 31.05.2013 OF MRT DIVISION.." xfId="1524"/>
    <cellStyle name="_REC10_Division wise ABSTRACT IJP IIIrd Phase 2nd list 13.09.2013" xfId="1525"/>
    <cellStyle name="_REC10_DRC Meeting held on 08.10.2013" xfId="1526"/>
    <cellStyle name="_REC10_DTR-Fail" xfId="1527"/>
    <cellStyle name="_REC10_DTR's Energised" xfId="1528"/>
    <cellStyle name="_REC10_EHT Sales" xfId="1529"/>
    <cellStyle name="_REC10_Energy Drawal &amp; Utl" xfId="1530"/>
    <cellStyle name="_REC10_Energy Sales" xfId="1531"/>
    <cellStyle name="_REC10_Exceptionals Bi-Monthly" xfId="1532"/>
    <cellStyle name="_REC10_F-20(a)" xfId="1533"/>
    <cellStyle name="_REC10_Feb" xfId="1534"/>
    <cellStyle name="_REC10_HT Metered Sales" xfId="1535"/>
    <cellStyle name="_REC10_HT Pend Abs" xfId="1536"/>
    <cellStyle name="_REC10_Ident Un-au AGL" xfId="1537"/>
    <cellStyle name="_REC10_IJP IIIrd Phase 2nd list 15.09.2013" xfId="1538"/>
    <cellStyle name="_REC10_Input, Salses &amp; Demand" xfId="1539"/>
    <cellStyle name="_REC10_Intensive Raids" xfId="1540"/>
    <cellStyle name="_REC10_ITDA 320 No's LIST 21.11.2013" xfId="1541"/>
    <cellStyle name="_REC10_ITDA ABSTRACT 19.12.2013" xfId="1542"/>
    <cellStyle name="_REC10_Jan" xfId="1543"/>
    <cellStyle name="_REC10_Karimnagar" xfId="1544"/>
    <cellStyle name="_REC10_KNR feb 13" xfId="1545"/>
    <cellStyle name="_REC10_LI-schme" xfId="1546"/>
    <cellStyle name="_REC10_LT Metered Sales" xfId="1547"/>
    <cellStyle name="_REC10_LV - DTR's" xfId="1548"/>
    <cellStyle name="_REC10_LV - DTR's HVDS" xfId="1549"/>
    <cellStyle name="_REC10_Mar" xfId="1550"/>
    <cellStyle name="_REC10_MHQ's" xfId="1551"/>
    <cellStyle name="_REC10_Middle Poles" xfId="1552"/>
    <cellStyle name="_REC10_MRI Compatability" xfId="1553"/>
    <cellStyle name="_REC10_Mtd-Agl-Sc" xfId="1554"/>
    <cellStyle name="_REC10_New 5 th Prof" xfId="1555"/>
    <cellStyle name="_REC10_New LD PROFORMA" xfId="1556"/>
    <cellStyle name="_REC10_Non-Free-Agls" xfId="1557"/>
    <cellStyle name="_REC10_NPDCL Abstract" xfId="1558"/>
    <cellStyle name="_REC10_Off Detail" xfId="1559"/>
    <cellStyle name="_REC10_Over-DTR" xfId="1560"/>
    <cellStyle name="_REC10_Perf-new format" xfId="1561"/>
    <cellStyle name="_REC10_Performance sheet" xfId="1562"/>
    <cellStyle name="_REC10_Reasons for Accidents (B)" xfId="1563"/>
    <cellStyle name="_REC10_Release AGL " xfId="1564"/>
    <cellStyle name="_REC10_Revenue collection " xfId="1565"/>
    <cellStyle name="_REC10_Revised CMD review meeting ADB Circle June 13" xfId="1566"/>
    <cellStyle name="_REC10_revised KNR Dec 2012" xfId="1567"/>
    <cellStyle name="_REC10_Revised MIS Comml Nirmal 1-8-2013" xfId="1568"/>
    <cellStyle name="_REC10_RR act new" xfId="1569"/>
    <cellStyle name="_REC10_Sheet1" xfId="1570"/>
    <cellStyle name="_REC10_Sp-Rural" xfId="1571"/>
    <cellStyle name="_REC10_SP-Urban" xfId="1572"/>
    <cellStyle name="_REC10_T &amp; Munpl" xfId="1573"/>
    <cellStyle name="_REC10_Tatkal AGL" xfId="1574"/>
    <cellStyle name="_REC10_TECH. MIS NIRMAL 01-10-2012" xfId="1575"/>
    <cellStyle name="_REC10_TECH. MIS NIRMAL 01-10-2012_ADB CIRCLE CLDP, IJP &amp; ST Sub-Plan 06.01.2014" xfId="1576"/>
    <cellStyle name="_REC10_TECH. MIS NIRMAL 01-10-2012_ADB CIRCLE SPANDANA     (1) &amp; (2) 16.01.2014" xfId="1577"/>
    <cellStyle name="_REC10_TECH. MIS NIRMAL 01-10-2012_ADB CIRCLE weekly information 01.02.2014" xfId="1578"/>
    <cellStyle name="_REC10_TECH. MIS NIRMAL 01-10-2012_ADB CIRCLE weekly information 18.01.2014" xfId="1579"/>
    <cellStyle name="_REC10_TECH. MIS NIRMAL 01-10-2012_CIRCLE 01.02.2014" xfId="1580"/>
    <cellStyle name="_REC10_TECH. MIS NIRMAL 01-10-2012_Consolidated all Govt Works 02.01.2014" xfId="1581"/>
    <cellStyle name="_REC10_Top 100 services" xfId="1582"/>
    <cellStyle name="_REC10_Total Metered Sales " xfId="1583"/>
    <cellStyle name="_REC10_Un-Agls (3)" xfId="1584"/>
    <cellStyle name="_REC10_Un-Agls (4)" xfId="1585"/>
    <cellStyle name="_REC10_Verified Part-A Go-Live status of MDAS GIS 26th Dec(1)" xfId="1586"/>
    <cellStyle name="_REC10_WGL-Comml" xfId="1587"/>
    <cellStyle name="_REC10_Work orders" xfId="1588"/>
    <cellStyle name="_REC10_Zone NZB - SEPTEMBER' 12" xfId="1589"/>
    <cellStyle name="_Reliance Estimates status as on 07(1).02.09 NDD" xfId="1590"/>
    <cellStyle name="_Reliance Estimates status ELURU 07-02-09" xfId="1591"/>
    <cellStyle name="_Reliance Net Meeting" xfId="1592"/>
    <cellStyle name="_Reliance towers list -RJY CO 22(1).02.09" xfId="1593"/>
    <cellStyle name="_Reliance Towers Phase Wise amp Progress as on 08(1).03.09" xfId="1594"/>
    <cellStyle name="_Reliance Towers Phase Wise Progres amp as on 15(1).03.09" xfId="1595"/>
    <cellStyle name="_Reliance Towers Phase Wise Progress AMP as on 05(1).04.09" xfId="1596"/>
    <cellStyle name="_Reliance Towers Phase Wise Progress as on 28(1).03.09 AMP" xfId="1597"/>
    <cellStyle name="_Reliance Towers Progress amp as on 28(1).02.09" xfId="1598"/>
    <cellStyle name="_Requirement of XLPE Cables" xfId="1599"/>
    <cellStyle name="_RGGVY NOV - APCC" xfId="1600"/>
    <cellStyle name="_RGGVY NOV - APCC_11 KV &amp; NH-5 Crossings as on 09(1).02.11 OF SKL Circle" xfId="1601"/>
    <cellStyle name="_RGGVY NOV - APCC_11 KV &amp; NH-5 Crossings as on 09(1).02.11 OF SKL Circle_RGGVY Information of sklm circle as on 10.09" xfId="1602"/>
    <cellStyle name="_RGGVY NOV - APCC_11 KV &amp; NH-5 Crossings as on 09(1).02.11 OF SKL Circle_rggvy on 10.9.11" xfId="1603"/>
    <cellStyle name="_RGGVY NOV - APCC_1234" xfId="1604"/>
    <cellStyle name="_RGGVY NOV - APCC_1234_RGGVY Information of sklm circle as on 10.09" xfId="1605"/>
    <cellStyle name="_RGGVY NOV - APCC_1234_rggvy on 10.9.11" xfId="1606"/>
    <cellStyle name="_RGGVY NOV - APCC_AGL  3 Formats CIRCLE 02.05.11" xfId="1607"/>
    <cellStyle name="_RGGVY NOV - APCC_AGL  3 Formats CIRCLE 02.05.11_AGL 3 formats" xfId="1608"/>
    <cellStyle name="_RGGVY NOV - APCC_AGL  3 Formats CIRCLE 02.05.11_AGL 3 formats OC VZM. 09.09.11" xfId="1609"/>
    <cellStyle name="_RGGVY NOV - APCC_AGL  3 Formats CIRCLE 02.05.11_AGL 3 formats VZM Circle 31.10.11(MAIL)" xfId="1610"/>
    <cellStyle name="_RGGVY NOV - APCC_AGL  3 Formats CIRCLE 02.05.11_AGL ABS CIRCLE 08.07.11" xfId="1611"/>
    <cellStyle name="_RGGVY NOV - APCC_AGL  3 Formats CIRCLE 02.05.11_AGL ABS CIRCLE 08.07.11_AGL 3 formats OC VZM. 09.09.11" xfId="1612"/>
    <cellStyle name="_RGGVY NOV - APCC_AGL  3 Formats CIRCLE 02.05.11_AGL ABS CIRCLE 08.07.11_Agl Div. wise  as on 08.09.11" xfId="1613"/>
    <cellStyle name="_RGGVY NOV - APCC_AGL  3 Formats CIRCLE 02.05.11_AGL ABS CIRCLE 08.07.11_Agl Div. wise  as on 08.09.11_AGL 01.11.11 (Details)" xfId="1614"/>
    <cellStyle name="_RGGVY NOV - APCC_AGL  3 Formats CIRCLE 02.05.11_AGL ABS CIRCLE 08.07.11_Agl Div. wise  as on 08.09.11_AGL formats  01.11.11" xfId="1615"/>
    <cellStyle name="_RGGVY NOV - APCC_AGL  3 Formats CIRCLE 02.05.11_AGL ABS CIRCLE 20.07.11" xfId="1616"/>
    <cellStyle name="_RGGVY NOV - APCC_AGL  3 Formats CIRCLE 02.05.11_AGL ABS CIRCLE 20.07.11_AGL 3 formats OC VZM. 09.09.11" xfId="1617"/>
    <cellStyle name="_RGGVY NOV - APCC_AGL  3 Formats CIRCLE 02.05.11_AGL ABS CIRCLE 20.07.11_Agl Div. wise  as on 08.09.11" xfId="1618"/>
    <cellStyle name="_RGGVY NOV - APCC_AGL  3 Formats CIRCLE 02.05.11_AGL ABS CIRCLE 20.07.11_Agl Div. wise  as on 08.09.11_AGL 01.11.11 (Details)" xfId="1619"/>
    <cellStyle name="_RGGVY NOV - APCC_AGL  3 Formats CIRCLE 02.05.11_AGL ABS CIRCLE 20.07.11_Agl Div. wise  as on 08.09.11_AGL formats  01.11.11" xfId="1620"/>
    <cellStyle name="_RGGVY NOV - APCC_AGL  3 Formats CIRCLE 02.05.11_AGL ABS CIRCLE 27.07.11" xfId="1621"/>
    <cellStyle name="_RGGVY NOV - APCC_AGL  3 Formats CIRCLE 02.05.11_AGL ABS CIRCLE 27.07.11_AGL 3 formats OC VZM. 09.09.11" xfId="1622"/>
    <cellStyle name="_RGGVY NOV - APCC_AGL  3 Formats CIRCLE 02.05.11_AGL ABS CIRCLE 27.07.11_Agl Div. wise  as on 08.09.11" xfId="1623"/>
    <cellStyle name="_RGGVY NOV - APCC_AGL  3 Formats CIRCLE 02.05.11_AGL ABS CIRCLE 27.07.11_Agl Div. wise  as on 08.09.11_AGL 01.11.11 (Details)" xfId="1624"/>
    <cellStyle name="_RGGVY NOV - APCC_AGL  3 Formats CIRCLE 02.05.11_AGL ABS CIRCLE 27.07.11_Agl Div. wise  as on 08.09.11_AGL formats  01.11.11" xfId="1625"/>
    <cellStyle name="_RGGVY NOV - APCC_AGL  3 Formats CIRCLE 02.05.11_Agl Div. wise  as on 08.09.11" xfId="1626"/>
    <cellStyle name="_RGGVY NOV - APCC_AGL  3 Formats CIRCLE 02.05.11_Agl Div. wise  as on 08.09.11_AGL 01.11.11 (Details)" xfId="1627"/>
    <cellStyle name="_RGGVY NOV - APCC_AGL  3 Formats CIRCLE 02.05.11_Agl Div. wise  as on 08.09.11_AGL formats  01.11.11" xfId="1628"/>
    <cellStyle name="_RGGVY NOV - APCC_AGL  3 Formats CIRCLE 02.05.11_agl monthwise 09.08.11" xfId="1629"/>
    <cellStyle name="_RGGVY NOV - APCC_AGL 3 formats" xfId="1630"/>
    <cellStyle name="_RGGVY NOV - APCC_AGL 3 formats OC VZM. 09.09.11" xfId="1631"/>
    <cellStyle name="_RGGVY NOV - APCC_AGL 3 formats VZM Circle 31.10.11(MAIL)" xfId="1632"/>
    <cellStyle name="_RGGVY NOV - APCC_AGL ABS CIRCLE 08.07.11" xfId="1633"/>
    <cellStyle name="_RGGVY NOV - APCC_AGL ABS CIRCLE 08.07.11_AGL 3 formats OC VZM. 09.09.11" xfId="1634"/>
    <cellStyle name="_RGGVY NOV - APCC_AGL ABS CIRCLE 08.07.11_Agl Div. wise  as on 08.09.11" xfId="1635"/>
    <cellStyle name="_RGGVY NOV - APCC_AGL ABS CIRCLE 08.07.11_Agl Div. wise  as on 08.09.11_AGL 01.11.11 (Details)" xfId="1636"/>
    <cellStyle name="_RGGVY NOV - APCC_AGL ABS CIRCLE 08.07.11_Agl Div. wise  as on 08.09.11_AGL formats  01.11.11" xfId="1637"/>
    <cellStyle name="_RGGVY NOV - APCC_AGL ABS CIRCLE 20.07.11" xfId="1638"/>
    <cellStyle name="_RGGVY NOV - APCC_AGL ABS CIRCLE 20.07.11_AGL 3 formats OC VZM. 09.09.11" xfId="1639"/>
    <cellStyle name="_RGGVY NOV - APCC_AGL ABS CIRCLE 20.07.11_Agl Div. wise  as on 08.09.11" xfId="1640"/>
    <cellStyle name="_RGGVY NOV - APCC_AGL ABS CIRCLE 20.07.11_Agl Div. wise  as on 08.09.11_AGL 01.11.11 (Details)" xfId="1641"/>
    <cellStyle name="_RGGVY NOV - APCC_AGL ABS CIRCLE 20.07.11_Agl Div. wise  as on 08.09.11_AGL formats  01.11.11" xfId="1642"/>
    <cellStyle name="_RGGVY NOV - APCC_AGL ABS CIRCLE 27.07.11" xfId="1643"/>
    <cellStyle name="_RGGVY NOV - APCC_AGL ABS CIRCLE 27.07.11_AGL 3 formats OC VZM. 09.09.11" xfId="1644"/>
    <cellStyle name="_RGGVY NOV - APCC_AGL ABS CIRCLE 27.07.11_Agl Div. wise  as on 08.09.11" xfId="1645"/>
    <cellStyle name="_RGGVY NOV - APCC_AGL ABS CIRCLE 27.07.11_Agl Div. wise  as on 08.09.11_AGL 01.11.11 (Details)" xfId="1646"/>
    <cellStyle name="_RGGVY NOV - APCC_AGL ABS CIRCLE 27.07.11_Agl Div. wise  as on 08.09.11_AGL formats  01.11.11" xfId="1647"/>
    <cellStyle name="_RGGVY NOV - APCC_Agl Div. wise  as on 08.09.11" xfId="1648"/>
    <cellStyle name="_RGGVY NOV - APCC_Agl Div. wise  as on 08.09.11_AGL 01.11.11 (Details)" xfId="1649"/>
    <cellStyle name="_RGGVY NOV - APCC_Agl Div. wise  as on 08.09.11_AGL formats  01.11.11" xfId="1650"/>
    <cellStyle name="_RGGVY NOV - APCC_AGL Formats of Srikakulam CIR as on 31-5-11" xfId="1651"/>
    <cellStyle name="_RGGVY NOV - APCC_AGL Information - SKLM Circle 17.08.11 - Final" xfId="1652"/>
    <cellStyle name="_RGGVY NOV - APCC_AGL Information - SKLM Circle 24.07.11" xfId="1653"/>
    <cellStyle name="_RGGVY NOV - APCC_AGL Information for meeting on 02.07.11" xfId="1654"/>
    <cellStyle name="_RGGVY NOV - APCC_AGL Information for meeting on 22.07.11" xfId="1655"/>
    <cellStyle name="_RGGVY NOV - APCC_agl monthwise 09.08.11" xfId="1656"/>
    <cellStyle name="_RGGVY NOV - APCC_Agl Progress as on 21 03 11" xfId="1657"/>
    <cellStyle name="_RGGVY NOV - APCC_Agl Progress as on 30 04 11" xfId="1658"/>
    <cellStyle name="_RGGVY NOV - APCC_Agl Progress of SKLM as on 18.06. 11" xfId="1659"/>
    <cellStyle name="_RGGVY NOV - APCC_Agl Progress of SKLM as on02(1). 05. 11" xfId="1660"/>
    <cellStyle name="_RGGVY NOV - APCC_AGL-SKL 31.03.11" xfId="1661"/>
    <cellStyle name="_RGGVY NOV - APCC_AGL-SKL 31.03.11_RGGVY Information of sklm circle as on 10.09" xfId="1662"/>
    <cellStyle name="_RGGVY NOV - APCC_AGL-SKL 31.03.11_rggvy on 10.9.11" xfId="1663"/>
    <cellStyle name="_RGGVY NOV - APCC_AMP" xfId="1664"/>
    <cellStyle name="_RGGVY NOV - APCC_CMD Review Meeting Information Booklet 11.01.2011 of SKL Circle at CO, VSP." xfId="1665"/>
    <cellStyle name="_RGGVY NOV - APCC_CMD Review Meeting Information Booklet 11.01.2011 of SKL Circle at CO, VSP._RGGVY Information of sklm circle as on 10.09" xfId="1666"/>
    <cellStyle name="_RGGVY NOV - APCC_CMD Review Meeting Information Booklet 11.01.2011 of SKL Circle at CO, VSP._rggvy on 10.9.11" xfId="1667"/>
    <cellStyle name="_RGGVY NOV - APCC_CMD%20Review%20meeting%20Booklet%20on%2004(1).06.11" xfId="1668"/>
    <cellStyle name="_RGGVY NOV - APCC_CMD%20Review%20Meeting%20information%20Dt(1).%2004.06.2011%20of%20SKL%20Circle" xfId="1669"/>
    <cellStyle name="_RGGVY NOV - APCC_CMDs  review meeting 04.06.11" xfId="1670"/>
    <cellStyle name="_RGGVY NOV - APCC_Comml Information for CMD Meeting on 26-2-11" xfId="1671"/>
    <cellStyle name="_RGGVY NOV - APCC_Crossings of VSP Circle upto 25(1).2.11" xfId="1672"/>
    <cellStyle name="_RGGVY NOV - APCC_Crossings of VSP Circle upto 25(1).2.11_RGGVY Information of sklm circle as on 10.09" xfId="1673"/>
    <cellStyle name="_RGGVY NOV - APCC_Crossings of VSP Circle upto 25(1).2.11_rggvy on 10.9.11" xfId="1674"/>
    <cellStyle name="_RGGVY NOV - APCC_Crossings_SKL1" xfId="1675"/>
    <cellStyle name="_RGGVY NOV - APCC_Crossings_SKL1_RGGVY Information of sklm circle as on 10.09" xfId="1676"/>
    <cellStyle name="_RGGVY NOV - APCC_Crossings_SKL1_rggvy on 10.9.11" xfId="1677"/>
    <cellStyle name="_RGGVY NOV - APCC_Detailed Technical Action Plan Circle wise 02-11" xfId="1678"/>
    <cellStyle name="_RGGVY NOV - APCC_Director sir review RGGVY Progress formats" xfId="1679"/>
    <cellStyle name="_RGGVY NOV - APCC_Director sir review RGGVY Progress formats_RGGVY Information of sklm circle as on 10.09" xfId="1680"/>
    <cellStyle name="_RGGVY NOV - APCC_Director sir review RGGVY Progress formats_rggvy on 10.9.11" xfId="1681"/>
    <cellStyle name="_RGGVY NOV - APCC_EPDCL-IJP 10.10.11" xfId="1682"/>
    <cellStyle name="_RGGVY NOV - APCC_formats" xfId="1683"/>
    <cellStyle name="_RGGVY NOV - APCC_formats_AGL 3 formats" xfId="1684"/>
    <cellStyle name="_RGGVY NOV - APCC_formats_AGL 3 formats OC VZM. 09.09.11" xfId="1685"/>
    <cellStyle name="_RGGVY NOV - APCC_formats_AGL ABS CIRCLE 08.07.11" xfId="1686"/>
    <cellStyle name="_RGGVY NOV - APCC_formats_AGL ABS CIRCLE 20.07.11" xfId="1687"/>
    <cellStyle name="_RGGVY NOV - APCC_formats_AGL ABS CIRCLE 27.07.11" xfId="1688"/>
    <cellStyle name="_RGGVY NOV - APCC_formats_Agl Div. wise  as on 08.09.11" xfId="1689"/>
    <cellStyle name="_RGGVY NOV - APCC_formats_agl monthwise 09.08.11" xfId="1690"/>
    <cellStyle name="_RGGVY NOV - APCC_HT Pendings as on 23-2-11" xfId="1691"/>
    <cellStyle name="_RGGVY NOV - APCC_HT Pendings as on 23-2-11_RGGVY Information of sklm circle as on 10.09" xfId="1692"/>
    <cellStyle name="_RGGVY NOV - APCC_HT Pendings as on 23-2-11_rggvy on 10.9.11" xfId="1693"/>
    <cellStyle name="_RGGVY NOV - APCC_Index" xfId="1694"/>
    <cellStyle name="_RGGVY NOV - APCC_Infra as per Field Survey" xfId="1695"/>
    <cellStyle name="_RGGVY NOV - APCC_Intensive inspection of all Circles" xfId="1696"/>
    <cellStyle name="_RGGVY NOV - APCC_Intensive inspection of all Circles_RGGVY Information of sklm circle as on 10.09" xfId="1697"/>
    <cellStyle name="_RGGVY NOV - APCC_Intensive inspection of all Circles_rggvy on 10.9.11" xfId="1698"/>
    <cellStyle name="_RGGVY NOV - APCC_Intensive inspectiuons for the Month of 03-11" xfId="1699"/>
    <cellStyle name="_RGGVY NOV - APCC_Intensive inspectiuons for the Month of 03-11_RGGVY Information of sklm circle as on 10.09" xfId="1700"/>
    <cellStyle name="_RGGVY NOV - APCC_Intensive inspectiuons for the Month of 03-11_rggvy on 10.9.11" xfId="1701"/>
    <cellStyle name="_RGGVY NOV - APCC_Interruptions JMD Formats June-2011" xfId="1702"/>
    <cellStyle name="_RGGVY NOV - APCC_JPT" xfId="1703"/>
    <cellStyle name="_RGGVY NOV - APCC_JPT_RGGVY Information of sklm circle as on 10.09" xfId="1704"/>
    <cellStyle name="_RGGVY NOV - APCC_JPT_rggvy on 10.9.11" xfId="1705"/>
    <cellStyle name="_RGGVY NOV - APCC_KPMG Tech. action plan (AP, Bal. AP &amp; 8 Formats) of SKL Circle 18.06.11" xfId="1706"/>
    <cellStyle name="_RGGVY NOV - APCC_LATEST AGL Information - SKLM Circle 31.07.11" xfId="1707"/>
    <cellStyle name="_RGGVY NOV - APCC_LATEST RGGVY Information of sklm circle as on 01.08.11(revised).1" xfId="1708"/>
    <cellStyle name="_RGGVY NOV - APCC_LATEST Schools Progress SKL Circle as on 31-7-11" xfId="1709"/>
    <cellStyle name="_RGGVY NOV - APCC_LPF 33 KV Feeders data 04.06.11" xfId="1710"/>
    <cellStyle name="_RGGVY NOV - APCC_Meeting information on 21.06.11" xfId="1711"/>
    <cellStyle name="_RGGVY NOV - APCC_Mod Agl Progress of SKLM as on02(1). 05. 11" xfId="1712"/>
    <cellStyle name="_RGGVY NOV - APCC_Mod Agl Progress of SKLM as on02(1). 05. 11_RGGVY Information of sklm circle as on 10.09" xfId="1713"/>
    <cellStyle name="_RGGVY NOV - APCC_Mod Agl Progress of SKLM as on02(1). 05. 11_rggvy on 10.9.11" xfId="1714"/>
    <cellStyle name="_RGGVY NOV - APCC_NH 5 CROSSINGS 25(1).02.2011" xfId="1715"/>
    <cellStyle name="_RGGVY NOV - APCC_NH 5 CROSSINGS 25(1).02.2011_RGGVY Information of sklm circle as on 10.09" xfId="1716"/>
    <cellStyle name="_RGGVY NOV - APCC_NH 5 CROSSINGS 25(1).02.2011_rggvy on 10.9.11" xfId="1717"/>
    <cellStyle name="_RGGVY NOV - APCC_NH Crossings" xfId="1718"/>
    <cellStyle name="_RGGVY NOV - APCC_NH Crossings_RGGVY Information of sklm circle as on 10.09" xfId="1719"/>
    <cellStyle name="_RGGVY NOV - APCC_NH Crossings_rggvy on 10.9.11" xfId="1720"/>
    <cellStyle name="_RGGVY NOV - APCC_NH SH Crossings SKL" xfId="1721"/>
    <cellStyle name="_RGGVY NOV - APCC_NH SH Crossings SKL_RGGVY Information of sklm circle as on 10.09" xfId="1722"/>
    <cellStyle name="_RGGVY NOV - APCC_NH SH Crossings SKL_rggvy on 10.9.11" xfId="1723"/>
    <cellStyle name="_RGGVY NOV - APCC_PMI Report of OD AMP 25.01.2011" xfId="1724"/>
    <cellStyle name="_RGGVY NOV - APCC_PMI Report of OD AMP 25.01.2011_RGGVY Information of sklm circle as on 10.09" xfId="1725"/>
    <cellStyle name="_RGGVY NOV - APCC_PMI Report of OD AMP 25.01.2011_rggvy on 10.9.11" xfId="1726"/>
    <cellStyle name="_RGGVY NOV - APCC_PMI STATEMENT OF RJY CIRCLE" xfId="1727"/>
    <cellStyle name="_RGGVY NOV - APCC_PMI STATEMENT OF RJY CIRCLE_RGGVY Information of sklm circle as on 10.09" xfId="1728"/>
    <cellStyle name="_RGGVY NOV - APCC_PMI STATEMENT OF RJY CIRCLE_rggvy on 10.9.11" xfId="1729"/>
    <cellStyle name="_RGGVY NOV - APCC_PMI_ABSTRACT" xfId="1730"/>
    <cellStyle name="_RGGVY NOV - APCC_PMI_ABSTRACT_RGGVY Information of sklm circle as on 10.09" xfId="1731"/>
    <cellStyle name="_RGGVY NOV - APCC_PMI_ABSTRACT_rggvy on 10.9.11" xfId="1732"/>
    <cellStyle name="_RGGVY NOV - APCC_Prajapadham 16.08.11" xfId="1733"/>
    <cellStyle name="_RGGVY NOV - APCC_QA remarks for the meeting on 04-06-2011" xfId="1734"/>
    <cellStyle name="_RGGVY NOV - APCC_Quality Assurence points of OD AMP 26.1.2011" xfId="1735"/>
    <cellStyle name="_RGGVY NOV - APCC_Rajahmundry Circle review meeting on 19.04.11" xfId="1736"/>
    <cellStyle name="_RGGVY NOV - APCC_Rajahmundry Circle review meeting on 19.04.11_RGGVY Information of sklm circle as on 10.09" xfId="1737"/>
    <cellStyle name="_RGGVY NOV - APCC_Rajahmundry Circle review meeting on 19.04.11_rggvy on 10.9.11" xfId="1738"/>
    <cellStyle name="_RGGVY NOV - APCC_RCE" xfId="1739"/>
    <cellStyle name="_RGGVY NOV - APCC_RCE_RGGVY Information of sklm circle as on 10.09" xfId="1740"/>
    <cellStyle name="_RGGVY NOV - APCC_RCE_rggvy on 10.9.11" xfId="1741"/>
    <cellStyle name="_RGGVY NOV - APCC_RCE_VSP IJP,CLDP  data format received" xfId="1742"/>
    <cellStyle name="_RGGVY NOV - APCC_RCP" xfId="1743"/>
    <cellStyle name="_RGGVY NOV - APCC_RCP_RGGVY Information of sklm circle as on 10.09" xfId="1744"/>
    <cellStyle name="_RGGVY NOV - APCC_RCP_rggvy on 10.9.11" xfId="1745"/>
    <cellStyle name="_RGGVY NOV - APCC_Rev Action plan (Tech, Comml., Nil Consm.) of SKL Circle" xfId="1746"/>
    <cellStyle name="_RGGVY NOV - APCC_Rev Action plan (Tech, Comml., Nil Consm.) of SKL Circle." xfId="1747"/>
    <cellStyle name="_RGGVY NOV - APCC_REVIEW BY CMD ON SEG DURING FEB 2011" xfId="1748"/>
    <cellStyle name="_RGGVY NOV - APCC_REVIEW BY CMD ON SEG DURING FEB 2011_RGGVY Information of sklm circle as on 10.09" xfId="1749"/>
    <cellStyle name="_RGGVY NOV - APCC_REVIEW BY CMD ON SEG DURING FEB 2011_rggvy on 10.9.11" xfId="1750"/>
    <cellStyle name="_RGGVY NOV - APCC_Review meeting booklet on 03.05.2011" xfId="1751"/>
    <cellStyle name="_RGGVY NOV - APCC_Review Meeting of VSP Circle on 11-05-11" xfId="1752"/>
    <cellStyle name="_RGGVY NOV - APCC_Review meeting on 29.03.2011" xfId="1753"/>
    <cellStyle name="_RGGVY NOV - APCC_revised fLATEST Schools Progress SKL Circle as on 31-7-11" xfId="1754"/>
    <cellStyle name="_RGGVY NOV - APCC_RGGVY" xfId="1755"/>
    <cellStyle name="_RGGVY NOV - APCC_RGGVY Final" xfId="1756"/>
    <cellStyle name="_RGGVY NOV - APCC_RGGVY Format for SE's Review Meeting" xfId="1757"/>
    <cellStyle name="_RGGVY NOV - APCC_RGGVY Format for SE's Review Meeting_RGGVY Information of sklm circle as on 10.09" xfId="1758"/>
    <cellStyle name="_RGGVY NOV - APCC_RGGVY Format for SE's Review Meeting_rggvy on 10.9.11" xfId="1759"/>
    <cellStyle name="_RGGVY NOV - APCC_RGGVY information as on 18-1-11 for corp" xfId="1760"/>
    <cellStyle name="_RGGVY NOV - APCC_RGGVY information as on 18-1-11 for corp_AGL Formats of Srikakulam CIR as on 31-5-11" xfId="1761"/>
    <cellStyle name="_RGGVY NOV - APCC_RGGVY information as on 18-1-11 for corp_CMD%20Review%20Meeting%20information%20Dt(1).%2004.06.2011%20of%20SKL%20Circle" xfId="1762"/>
    <cellStyle name="_RGGVY NOV - APCC_RGGVY information as on 18-1-11 for corp_Detailed Technical Action Plan Circle wise 02-11" xfId="1763"/>
    <cellStyle name="_RGGVY NOV - APCC_RGGVY information as on 18-1-11 for corp_KPMG Tech. action plan (AP, Bal. AP &amp; 8 Formats) of SKL Circle 18.06.11" xfId="1764"/>
    <cellStyle name="_RGGVY NOV - APCC_RGGVY information as on 18-1-11 for corp_QA remarks for the meeting on 04-06-2011" xfId="1765"/>
    <cellStyle name="_RGGVY NOV - APCC_RGGVY information as on 18-1-11 for corp_Rev Action plan (Tech, Comml., Nil Consm.) of SKL Circle" xfId="1766"/>
    <cellStyle name="_RGGVY NOV - APCC_RGGVY information as on 18-1-11 for corp_Rev Action plan (Tech, Comml., Nil Consm.) of SKL Circle." xfId="1767"/>
    <cellStyle name="_RGGVY NOV - APCC_RGGVY information as on 18-1-11 for corp_RGGVY Information as on 2-6-11 for CMD meeting" xfId="1768"/>
    <cellStyle name="_RGGVY NOV - APCC_RGGVY information as on 18-1-11 for corp_RGGVY Information of sklm circle as on 10.09" xfId="1769"/>
    <cellStyle name="_RGGVY NOV - APCC_RGGVY information as on 18-1-11 for corp_rggvy on 10.9.11" xfId="1770"/>
    <cellStyle name="_RGGVY NOV - APCC_RGGVY information as on 18-1-11 for corp_Schools Progress as on 2-6-11" xfId="1771"/>
    <cellStyle name="_RGGVY NOV - APCC_RGGVY information as on 18-1-11 for corp_techinical action plan" xfId="1772"/>
    <cellStyle name="_RGGVY NOV - APCC_RGGVY Information as on 18-6-11 for CMD meeting" xfId="1773"/>
    <cellStyle name="_RGGVY NOV - APCC_RGGVY Information as on 28-3-11 of SKL Cir" xfId="1774"/>
    <cellStyle name="_RGGVY NOV - APCC_RGGVY Information as on 29-4-11 of SKL Cir" xfId="1775"/>
    <cellStyle name="_RGGVY NOV - APCC_RGGVY information for DIR RA meeting on 5-2-11" xfId="1776"/>
    <cellStyle name="_RGGVY NOV - APCC_RGGVY Information of sklm circle as on 25.7.11(revised)" xfId="1777"/>
    <cellStyle name="_RGGVY NOV - APCC_RGGVY Latest information for balance sketches as on 20-1-11" xfId="1778"/>
    <cellStyle name="_RGGVY NOV - APCC_RGGVY Latest information for balance sketches as on 20-1-11_AGL Formats of Srikakulam CIR as on 31-5-11" xfId="1779"/>
    <cellStyle name="_RGGVY NOV - APCC_RGGVY Latest information for balance sketches as on 20-1-11_CMD%20Review%20Meeting%20information%20Dt(1).%2004.06.2011%20of%20SKL%20Circle" xfId="1780"/>
    <cellStyle name="_RGGVY NOV - APCC_RGGVY Latest information for balance sketches as on 20-1-11_Detailed Technical Action Plan Circle wise 02-11" xfId="1781"/>
    <cellStyle name="_RGGVY NOV - APCC_RGGVY Latest information for balance sketches as on 20-1-11_KPMG Tech. action plan (AP, Bal. AP &amp; 8 Formats) of SKL Circle 18.06.11" xfId="1782"/>
    <cellStyle name="_RGGVY NOV - APCC_RGGVY Latest information for balance sketches as on 20-1-11_QA remarks for the meeting on 04-06-2011" xfId="1783"/>
    <cellStyle name="_RGGVY NOV - APCC_RGGVY Latest information for balance sketches as on 20-1-11_Rev Action plan (Tech, Comml., Nil Consm.) of SKL Circle" xfId="1784"/>
    <cellStyle name="_RGGVY NOV - APCC_RGGVY Latest information for balance sketches as on 20-1-11_Rev Action plan (Tech, Comml., Nil Consm.) of SKL Circle." xfId="1785"/>
    <cellStyle name="_RGGVY NOV - APCC_RGGVY Latest information for balance sketches as on 20-1-11_RGGVY Information as on 2-6-11 for CMD meeting" xfId="1786"/>
    <cellStyle name="_RGGVY NOV - APCC_RGGVY Latest information for balance sketches as on 20-1-11_RGGVY Information of sklm circle as on 10.09" xfId="1787"/>
    <cellStyle name="_RGGVY NOV - APCC_RGGVY Latest information for balance sketches as on 20-1-11_rggvy on 10.9.11" xfId="1788"/>
    <cellStyle name="_RGGVY NOV - APCC_RGGVY Latest information for balance sketches as on 20-1-11_Schools Progress as on 2-6-11" xfId="1789"/>
    <cellStyle name="_RGGVY NOV - APCC_RGGVY Latest information for balance sketches as on 20-1-11_techinical action plan" xfId="1790"/>
    <cellStyle name="_RGGVY NOV - APCC_RGGVY meet with Directors by CMD 180111" xfId="1791"/>
    <cellStyle name="_RGGVY NOV - APCC_RGGVY meet with Directors by CMD 280111" xfId="1792"/>
    <cellStyle name="_RGGVY NOV - APCC_RGGVY meet with SEs &amp; DEs by CMD 040611" xfId="1793"/>
    <cellStyle name="_RGGVY NOV - APCC_RGGVY meet with SEs &amp; DEs by CMD 260211" xfId="1794"/>
    <cellStyle name="_RGGVY NOV - APCC_RGGVY meet with SEs &amp; DEs by CMD 280111" xfId="1795"/>
    <cellStyle name="_RGGVY NOV - APCC_RGGVY meet with SEs &amp; DEs by CMD 290311" xfId="1796"/>
    <cellStyle name="_RGGVY NOV - APCC_rggvy on 10.9.11" xfId="1797"/>
    <cellStyle name="_RGGVY NOV - APCC_RGGVY review by CMD" xfId="1798"/>
    <cellStyle name="_RGGVY NOV - APCC_RGGVY REVIEW BY CMD VSP 04.08.11" xfId="1799"/>
    <cellStyle name="_RGGVY NOV - APCC_RGGVY REVIEW BY CMD VSP 100511-f" xfId="1800"/>
    <cellStyle name="_RGGVY NOV - APCC_RGGVY REVIEW BY CMD VSP 31(1).05.11" xfId="1801"/>
    <cellStyle name="_RGGVY NOV - APCC_RGGVY RJY DEC-10" xfId="1802"/>
    <cellStyle name="_RGGVY NOV - APCC_RGGVY RJY DEC-10_RGGVY Information of sklm circle as on 10.09" xfId="1803"/>
    <cellStyle name="_RGGVY NOV - APCC_RGGVY RJY DEC-10_rggvy on 10.9.11" xfId="1804"/>
    <cellStyle name="_RGGVY NOV - APCC_RJY" xfId="1805"/>
    <cellStyle name="_RGGVY NOV - APCC_RJY_RGGVY Information of sklm circle as on 10.09" xfId="1806"/>
    <cellStyle name="_RGGVY NOV - APCC_RJY_rggvy on 10.9.11" xfId="1807"/>
    <cellStyle name="_RGGVY NOV - APCC_Saggregation progress  as on 09 05 2011" xfId="1808"/>
    <cellStyle name="_RGGVY NOV - APCC_Schools 11.07.11 Circle" xfId="1809"/>
    <cellStyle name="_RGGVY NOV - APCC_Schools 31(1).07.11 Circle" xfId="1810"/>
    <cellStyle name="_RGGVY NOV - APCC_Schools 31.08.11 Circle" xfId="1811"/>
    <cellStyle name="_RGGVY NOV - APCC_Schools Progress as on 18-6-11" xfId="1812"/>
    <cellStyle name="_RGGVY NOV - APCC_Schools progress as on 19(1).04.11 for differntation of ITDA and non ITDA" xfId="1813"/>
    <cellStyle name="_RGGVY NOV - APCC_Schools Progress as on 28-3-11" xfId="1814"/>
    <cellStyle name="_RGGVY NOV - APCC_Schools Progress SKL Circle as on 24-7-11" xfId="1815"/>
    <cellStyle name="_RGGVY NOV - APCC_Schools Progress SKL Circle as on 30-6-11" xfId="1816"/>
    <cellStyle name="_RGGVY NOV - APCC_SEC AGL 2011-12" xfId="1817"/>
    <cellStyle name="_RGGVY NOV - APCC_Segregation Abstract" xfId="1818"/>
    <cellStyle name="_RGGVY NOV - APCC_Segregation Abstract_RGGVY Information of sklm circle as on 10.09" xfId="1819"/>
    <cellStyle name="_RGGVY NOV - APCC_Segregation Abstract_rggvy on 10.9.11" xfId="1820"/>
    <cellStyle name="_RGGVY NOV - APCC_SKL" xfId="1821"/>
    <cellStyle name="_RGGVY NOV - APCC_SKL AGL,IJP,CLDP for review on 10.10.12" xfId="1822"/>
    <cellStyle name="_RGGVY NOV - APCC_SKL AGL,IJP,CLDP for review on 16.11.11" xfId="1823"/>
    <cellStyle name="_RGGVY NOV - APCC_SKL_RGGVY Information of sklm circle as on 10.09" xfId="1824"/>
    <cellStyle name="_RGGVY NOV - APCC_SKL_rggvy on 10.9.11" xfId="1825"/>
    <cellStyle name="_RGGVY NOV - APCC_SKLM for review on 03.05.11" xfId="1826"/>
    <cellStyle name="_RGGVY NOV - APCC_SKLM for review on 03.05.11_RGGVY Information of sklm circle as on 10.09" xfId="1827"/>
    <cellStyle name="_RGGVY NOV - APCC_SKLM for review on 03.05.11_rggvy on 10.9.11" xfId="1828"/>
    <cellStyle name="_RGGVY NOV - APCC_SS Adv  Meetings.xls" xfId="1829"/>
    <cellStyle name="_RGGVY NOV - APCC_SS Adv  Meetings.xls_RGGVY Information of sklm circle as on 10.09" xfId="1830"/>
    <cellStyle name="_RGGVY NOV - APCC_SS Adv  Meetings.xls_rggvy on 10.9.11" xfId="1831"/>
    <cellStyle name="_RGGVY NOV - APCC_T&amp;D SS progress as on 31(1).05.11" xfId="1832"/>
    <cellStyle name="_RGGVY NOV - APCC_T&amp;D SS progress of SKLM as on 18.06.11" xfId="1833"/>
    <cellStyle name="_RGGVY NOV - APCC_T&amp;D SS progress of SKLM as on02(1).05.11" xfId="1834"/>
    <cellStyle name="_RGGVY NOV - APCC_T&amp;D VSP 21.3.11" xfId="1835"/>
    <cellStyle name="_RGGVY NOV - APCC_techinical action plan" xfId="1836"/>
    <cellStyle name="_RGGVY NOV - APCC_Town HVDS(2)" xfId="1837"/>
    <cellStyle name="_RGGVY NOV - APCC_Visakhapatnam Review meeting on 13.04.2011" xfId="1838"/>
    <cellStyle name="_RGGVY NOV - APCC_Vizianagaram Circle on 07.05" xfId="1839"/>
    <cellStyle name="_RGGVY NOV - APCC_Vizianagaram Circle on 07.05.2011" xfId="1840"/>
    <cellStyle name="_RGGVY NOV - APCC_VSP" xfId="1841"/>
    <cellStyle name="_RGGVY NOV - APCC_VSP AGL 31.03.11" xfId="1842"/>
    <cellStyle name="_RGGVY NOV - APCC_VSP AGL 31.03.11_RGGVY Information of sklm circle as on 10.09" xfId="1843"/>
    <cellStyle name="_RGGVY NOV - APCC_VSP AGL 31.03.11_rggvy on 10.9.11" xfId="1844"/>
    <cellStyle name="_RGGVY NOV - APCC_VSP Circle PMI" xfId="1845"/>
    <cellStyle name="_RGGVY NOV - APCC_VSP IJP,CLDP  data format received" xfId="1846"/>
    <cellStyle name="_RGGVY NOV - APCC_VSP_RGGVY Information of sklm circle as on 10.09" xfId="1847"/>
    <cellStyle name="_RGGVY NOV - APCC_VSP_rggvy on 10.9.11" xfId="1848"/>
    <cellStyle name="_RGGVY NOV - APCC_VSP-IJP-AGL" xfId="1849"/>
    <cellStyle name="_RGGVY NOV - APCC_VZM  for review on 07.05.11" xfId="1850"/>
    <cellStyle name="_RGGVY NOV - APCC_Xings details of Srikakulam Circle as on 07.01.2011" xfId="1851"/>
    <cellStyle name="_RGGVY NOV - APCC_Xings details of Srikakulam Circle as on 07.01.2011_AGL Formats of Srikakulam CIR as on 31-5-11" xfId="1852"/>
    <cellStyle name="_RGGVY NOV - APCC_Xings details of Srikakulam Circle as on 07.01.2011_CMD%20Review%20Meeting%20information%20Dt(1).%2004.06.2011%20of%20SKL%20Circle" xfId="1853"/>
    <cellStyle name="_RGGVY NOV - APCC_Xings details of Srikakulam Circle as on 07.01.2011_Detailed Technical Action Plan Circle wise 02-11" xfId="1854"/>
    <cellStyle name="_RGGVY NOV - APCC_Xings details of Srikakulam Circle as on 07.01.2011_KPMG Tech. action plan (AP, Bal. AP &amp; 8 Formats) of SKL Circle 18.06.11" xfId="1855"/>
    <cellStyle name="_RGGVY NOV - APCC_Xings details of Srikakulam Circle as on 07.01.2011_QA remarks for the meeting on 04-06-2011" xfId="1856"/>
    <cellStyle name="_RGGVY NOV - APCC_Xings details of Srikakulam Circle as on 07.01.2011_Rev Action plan (Tech, Comml., Nil Consm.) of SKL Circle" xfId="1857"/>
    <cellStyle name="_RGGVY NOV - APCC_Xings details of Srikakulam Circle as on 07.01.2011_Rev Action plan (Tech, Comml., Nil Consm.) of SKL Circle." xfId="1858"/>
    <cellStyle name="_RGGVY NOV - APCC_Xings details of Srikakulam Circle as on 07.01.2011_RGGVY Information as on 2-6-11 for CMD meeting" xfId="1859"/>
    <cellStyle name="_RGGVY NOV - APCC_Xings details of Srikakulam Circle as on 07.01.2011_RGGVY Information of sklm circle as on 10.09" xfId="1860"/>
    <cellStyle name="_RGGVY NOV - APCC_Xings details of Srikakulam Circle as on 07.01.2011_rggvy on 10.9.11" xfId="1861"/>
    <cellStyle name="_RGGVY NOV - APCC_Xings details of Srikakulam Circle as on 07.01.2011_Schools Progress as on 2-6-11" xfId="1862"/>
    <cellStyle name="_RGGVY NOV - APCC_Xings details of Srikakulam Circle as on 07.01.2011_techinical action plan" xfId="1863"/>
    <cellStyle name="_RWS Return" xfId="1864"/>
    <cellStyle name="_SAP DTR DATA" xfId="1865"/>
    <cellStyle name="_SAP DTR DATA 2" xfId="1866"/>
    <cellStyle name="_SAP DTR DATA 2_CMD MEETING ON 06.09.13" xfId="1867"/>
    <cellStyle name="_SAP DTR DATA 3" xfId="1868"/>
    <cellStyle name="_SAP DTR DATA 4" xfId="1869"/>
    <cellStyle name="_SAP DTR DATA 5" xfId="1870"/>
    <cellStyle name="_SAP DTR DATA 5_Existing-PTRs" xfId="1871"/>
    <cellStyle name="_SAP DTR DATA 5_July- 2013" xfId="1872"/>
    <cellStyle name="_SAP DTR DATA 5_June-2014" xfId="1873"/>
    <cellStyle name="_SAP DTR DATA 5_Nov-2013" xfId="1874"/>
    <cellStyle name="_SAP DTR DATA 5_RS-PTRS" xfId="1875"/>
    <cellStyle name="_SAP DTR DATA_11 KV Rural feeders 150 Amps" xfId="1876"/>
    <cellStyle name="_SAP DTR DATA_ACD Charges" xfId="1877"/>
    <cellStyle name="_SAP DTR DATA_ADB CIRCLE LI SCHEMES 10.09.2013" xfId="1878"/>
    <cellStyle name="_SAP DTR DATA_ADB CIRCLE Shifting of Lines inHousing Colonies23.09.2013.xls" xfId="1879"/>
    <cellStyle name="_SAP DTR DATA_ADB CRS Booklet 03-2013" xfId="1880"/>
    <cellStyle name="_SAP DTR DATA_AGL Sales" xfId="1881"/>
    <cellStyle name="_SAP DTR DATA_Arrears breakup " xfId="1882"/>
    <cellStyle name="_SAP DTR DATA_Arrrears Morethan Rs. 10000" xfId="1883"/>
    <cellStyle name="_SAP DTR DATA_Back billing" xfId="1884"/>
    <cellStyle name="_SAP DTR DATA_BOOKLET-JULY-2013._20130806151007.049_X" xfId="1885"/>
    <cellStyle name="_SAP DTR DATA_Cap" xfId="1886"/>
    <cellStyle name="_SAP DTR DATA_CAT wise D &amp; C" xfId="1887"/>
    <cellStyle name="_SAP DTR DATA_Check Readings" xfId="1888"/>
    <cellStyle name="_SAP DTR DATA_CIRCLE" xfId="1889"/>
    <cellStyle name="_SAP DTR DATA_CLDP List" xfId="1890"/>
    <cellStyle name="_SAP DTR DATA_CMD MEETING 06.11.2013 (Commercial)" xfId="1891"/>
    <cellStyle name="_SAP DTR DATA_CMD MEETING BOOKLET INFORMATION ADB CIRCLE 23.10.2013" xfId="1892"/>
    <cellStyle name="_SAP DTR DATA_CMD MEETING ON 06.09.13" xfId="1893"/>
    <cellStyle name="_SAP DTR DATA_CMD review meeting ADB Circle 16.09.2013" xfId="1894"/>
    <cellStyle name="_SAP DTR DATA_COMMERCIAL &amp; CONSTRUCTION 19.06.2013" xfId="1895"/>
    <cellStyle name="_SAP DTR DATA_Comparative graph data " xfId="1896"/>
    <cellStyle name="_SAP DTR DATA_Consolidated all Govt Works 02.09.2013" xfId="1897"/>
    <cellStyle name="_SAP DTR DATA_Copy of ADBCIRCLESTSub-Plan14.03.2014_20140315054830.585_X" xfId="1898"/>
    <cellStyle name="_SAP DTR DATA_Copy of AE-Comml-ADB_20131105122648.394_X" xfId="1899"/>
    <cellStyle name="_SAP DTR DATA_Cumulative" xfId="1900"/>
    <cellStyle name="_SAP DTR DATA_Dec" xfId="1901"/>
    <cellStyle name="_SAP DTR DATA_Demand Raised wrt adj targe " xfId="1902"/>
    <cellStyle name="_SAP DTR DATA_Development Activies of ADB Circle 09-01-2013" xfId="1903"/>
    <cellStyle name="_SAP DTR DATA_Development Activies of ADB Circle 09-01-2013_RM COMPLAINS UP TO 31.05.2013 OF MRT DIVISION.." xfId="1904"/>
    <cellStyle name="_SAP DTR DATA_Division wise ABSTRACT IJP IIIrd Phase 2nd list 13.09.2013" xfId="1905"/>
    <cellStyle name="_SAP DTR DATA_DRC Meeting held on 08.10.2013" xfId="1906"/>
    <cellStyle name="_SAP DTR DATA_DTR-Fail" xfId="1907"/>
    <cellStyle name="_SAP DTR DATA_DTR's Energised" xfId="1908"/>
    <cellStyle name="_SAP DTR DATA_EHT Sales" xfId="1909"/>
    <cellStyle name="_SAP DTR DATA_Energy Drawal &amp; Utl" xfId="1910"/>
    <cellStyle name="_SAP DTR DATA_Energy Sales" xfId="1911"/>
    <cellStyle name="_SAP DTR DATA_Exceptionals Bi-Monthly" xfId="1912"/>
    <cellStyle name="_SAP DTR DATA_F-20(a)" xfId="1913"/>
    <cellStyle name="_SAP DTR DATA_Feb" xfId="1914"/>
    <cellStyle name="_SAP DTR DATA_HT Metered Sales" xfId="1915"/>
    <cellStyle name="_SAP DTR DATA_HT Pend Abs" xfId="1916"/>
    <cellStyle name="_SAP DTR DATA_Ident Un-au AGL" xfId="1917"/>
    <cellStyle name="_SAP DTR DATA_IJP IIIrd Phase 2nd list 15.09.2013" xfId="1918"/>
    <cellStyle name="_SAP DTR DATA_Input, Salses &amp; Demand" xfId="1919"/>
    <cellStyle name="_SAP DTR DATA_Intensive Raids" xfId="1920"/>
    <cellStyle name="_SAP DTR DATA_ITDA 320 No's LIST 21.11.2013" xfId="1921"/>
    <cellStyle name="_SAP DTR DATA_ITDA ABSTRACT 19.12.2013" xfId="1922"/>
    <cellStyle name="_SAP DTR DATA_Jan" xfId="1923"/>
    <cellStyle name="_SAP DTR DATA_Karimnagar" xfId="1924"/>
    <cellStyle name="_SAP DTR DATA_KNR feb 13" xfId="1925"/>
    <cellStyle name="_SAP DTR DATA_LI-schme" xfId="1926"/>
    <cellStyle name="_SAP DTR DATA_LT Metered Sales" xfId="1927"/>
    <cellStyle name="_SAP DTR DATA_LV - DTR's" xfId="1928"/>
    <cellStyle name="_SAP DTR DATA_LV - DTR's HVDS" xfId="1929"/>
    <cellStyle name="_SAP DTR DATA_Mar" xfId="1930"/>
    <cellStyle name="_SAP DTR DATA_MHQ's" xfId="1931"/>
    <cellStyle name="_SAP DTR DATA_Middle Poles" xfId="1932"/>
    <cellStyle name="_SAP DTR DATA_MRI Compatability" xfId="1933"/>
    <cellStyle name="_SAP DTR DATA_Mtd-Agl-Sc" xfId="1934"/>
    <cellStyle name="_SAP DTR DATA_New 5 th Prof" xfId="1935"/>
    <cellStyle name="_SAP DTR DATA_New LD PROFORMA" xfId="1936"/>
    <cellStyle name="_SAP DTR DATA_Non-Free-Agls" xfId="1937"/>
    <cellStyle name="_SAP DTR DATA_NPDCL Abstract" xfId="1938"/>
    <cellStyle name="_SAP DTR DATA_Off Detail" xfId="1939"/>
    <cellStyle name="_SAP DTR DATA_Over-DTR" xfId="1940"/>
    <cellStyle name="_SAP DTR DATA_Perf-new format" xfId="1941"/>
    <cellStyle name="_SAP DTR DATA_Performance sheet" xfId="1942"/>
    <cellStyle name="_SAP DTR DATA_Reasons for Accidents (B)" xfId="1943"/>
    <cellStyle name="_SAP DTR DATA_Release AGL " xfId="1944"/>
    <cellStyle name="_SAP DTR DATA_Revenue collection " xfId="1945"/>
    <cellStyle name="_SAP DTR DATA_Revised CMD review meeting ADB Circle June 13" xfId="1946"/>
    <cellStyle name="_SAP DTR DATA_revised KNR Dec 2012" xfId="1947"/>
    <cellStyle name="_SAP DTR DATA_Revised MIS Comml Nirmal 1-8-2013" xfId="1948"/>
    <cellStyle name="_SAP DTR DATA_RR act new" xfId="1949"/>
    <cellStyle name="_SAP DTR DATA_Sheet1" xfId="1950"/>
    <cellStyle name="_SAP DTR DATA_Sp-Rural" xfId="1951"/>
    <cellStyle name="_SAP DTR DATA_SP-Urban" xfId="1952"/>
    <cellStyle name="_SAP DTR DATA_T &amp; Munpl" xfId="1953"/>
    <cellStyle name="_SAP DTR DATA_Tatkal AGL" xfId="1954"/>
    <cellStyle name="_SAP DTR DATA_TECH. MIS NIRMAL 01-10-2012" xfId="1955"/>
    <cellStyle name="_SAP DTR DATA_TECH. MIS NIRMAL 01-10-2012_ADB CIRCLE CLDP, IJP &amp; ST Sub-Plan 06.01.2014" xfId="1956"/>
    <cellStyle name="_SAP DTR DATA_TECH. MIS NIRMAL 01-10-2012_ADB CIRCLE SPANDANA     (1) &amp; (2) 16.01.2014" xfId="1957"/>
    <cellStyle name="_SAP DTR DATA_TECH. MIS NIRMAL 01-10-2012_ADB CIRCLE weekly information 01.02.2014" xfId="1958"/>
    <cellStyle name="_SAP DTR DATA_TECH. MIS NIRMAL 01-10-2012_ADB CIRCLE weekly information 18.01.2014" xfId="1959"/>
    <cellStyle name="_SAP DTR DATA_TECH. MIS NIRMAL 01-10-2012_CIRCLE 01.02.2014" xfId="1960"/>
    <cellStyle name="_SAP DTR DATA_TECH. MIS NIRMAL 01-10-2012_Consolidated all Govt Works 02.01.2014" xfId="1961"/>
    <cellStyle name="_SAP DTR DATA_Top 100 services" xfId="1962"/>
    <cellStyle name="_SAP DTR DATA_Total Metered Sales " xfId="1963"/>
    <cellStyle name="_SAP DTR DATA_Un-Agls (3)" xfId="1964"/>
    <cellStyle name="_SAP DTR DATA_Un-Agls (4)" xfId="1965"/>
    <cellStyle name="_SAP DTR DATA_Verified Part-A Go-Live status of MDAS GIS 26th Dec(1)" xfId="1966"/>
    <cellStyle name="_SAP DTR DATA_WGL-Comml" xfId="1967"/>
    <cellStyle name="_SAP DTR DATA_Work orders" xfId="1968"/>
    <cellStyle name="_SAP DTR DATA_Zone NZB - SEPTEMBER' 12" xfId="1969"/>
    <cellStyle name="_schools inf" xfId="1970"/>
    <cellStyle name="_schools inf 2" xfId="1971"/>
    <cellStyle name="_schools inf 3" xfId="1972"/>
    <cellStyle name="_schools inf 4" xfId="1973"/>
    <cellStyle name="_schools inf 5" xfId="1974"/>
    <cellStyle name="_schools inf 5_Existing-PTRs" xfId="1975"/>
    <cellStyle name="_schools inf 5_July- 2013" xfId="1976"/>
    <cellStyle name="_schools inf 5_June-2014" xfId="1977"/>
    <cellStyle name="_schools inf 5_Nov-2013" xfId="1978"/>
    <cellStyle name="_schools inf 5_RS-PTRS" xfId="1979"/>
    <cellStyle name="_schools inf_11 KV Rural feeders 150 Amps" xfId="1980"/>
    <cellStyle name="_schools inf_ACD Charges" xfId="1981"/>
    <cellStyle name="_schools inf_ADB CIRCLE LI SCHEMES 10.09.2013" xfId="1982"/>
    <cellStyle name="_schools inf_ADB CIRCLE Shifting of Lines inHousing Colonies23.09.2013.xls" xfId="1983"/>
    <cellStyle name="_schools inf_ADB CRS Booklet 03-2013" xfId="1984"/>
    <cellStyle name="_schools inf_AGL Sales" xfId="1985"/>
    <cellStyle name="_schools inf_Arrears breakup " xfId="1986"/>
    <cellStyle name="_schools inf_Arrrears Morethan Rs. 10000" xfId="1987"/>
    <cellStyle name="_schools inf_Back billing" xfId="1988"/>
    <cellStyle name="_schools inf_Cap" xfId="1989"/>
    <cellStyle name="_schools inf_CAT wise D &amp; C" xfId="1990"/>
    <cellStyle name="_schools inf_Check Readings" xfId="1991"/>
    <cellStyle name="_schools inf_CIRCLE" xfId="1992"/>
    <cellStyle name="_schools inf_CLDP List" xfId="1993"/>
    <cellStyle name="_schools inf_CMD MEETING 06.11.2013 (Commercial)" xfId="1994"/>
    <cellStyle name="_schools inf_CMD MEETING BOOKLET INFORMATION ADB CIRCLE 23.10.2013" xfId="1995"/>
    <cellStyle name="_schools inf_CMD review meeting ADB Circle 16.09.2013" xfId="1996"/>
    <cellStyle name="_schools inf_Comparative graph data " xfId="1997"/>
    <cellStyle name="_schools inf_Consolidated all Govt Works 02.09.2013" xfId="1998"/>
    <cellStyle name="_schools inf_Cumulative" xfId="1999"/>
    <cellStyle name="_schools inf_Dec" xfId="2000"/>
    <cellStyle name="_schools inf_Demand Raised wrt adj targe " xfId="2001"/>
    <cellStyle name="_schools inf_Development Activies of ADB Circle 09-01-2013" xfId="2002"/>
    <cellStyle name="_schools inf_Development Activies of ADB Circle 09-01-2013_RM COMPLAINS UP TO 31.05.2013 OF MRT DIVISION.." xfId="2003"/>
    <cellStyle name="_schools inf_Division wise ABSTRACT IJP IIIrd Phase 2nd list 13.09.2013" xfId="2004"/>
    <cellStyle name="_schools inf_DRC Meeting held on 08.10.2013" xfId="2005"/>
    <cellStyle name="_schools inf_DTR-Fail" xfId="2006"/>
    <cellStyle name="_schools inf_DTR's Energised" xfId="2007"/>
    <cellStyle name="_schools inf_EHT Sales" xfId="2008"/>
    <cellStyle name="_schools inf_Energy Drawal &amp; Utl" xfId="2009"/>
    <cellStyle name="_schools inf_Energy Sales" xfId="2010"/>
    <cellStyle name="_schools inf_Exceptionals Bi-Monthly" xfId="2011"/>
    <cellStyle name="_schools inf_F-20(a)" xfId="2012"/>
    <cellStyle name="_schools inf_Feb" xfId="2013"/>
    <cellStyle name="_schools inf_HT Metered Sales" xfId="2014"/>
    <cellStyle name="_schools inf_HT Pend Abs" xfId="2015"/>
    <cellStyle name="_schools inf_Ident Un-au AGL" xfId="2016"/>
    <cellStyle name="_schools inf_IJP IIIrd Phase 2nd list 15.09.2013" xfId="2017"/>
    <cellStyle name="_schools inf_Input, Salses &amp; Demand" xfId="2018"/>
    <cellStyle name="_schools inf_Intensive Raids" xfId="2019"/>
    <cellStyle name="_schools inf_ITDA 320 No's LIST 21.11.2013" xfId="2020"/>
    <cellStyle name="_schools inf_ITDA ABSTRACT 19.12.2013" xfId="2021"/>
    <cellStyle name="_schools inf_Jan" xfId="2022"/>
    <cellStyle name="_schools inf_Karimnagar" xfId="2023"/>
    <cellStyle name="_schools inf_KNR feb 13" xfId="2024"/>
    <cellStyle name="_schools inf_LI-schme" xfId="2025"/>
    <cellStyle name="_schools inf_LT Metered Sales" xfId="2026"/>
    <cellStyle name="_schools inf_LV - DTR's" xfId="2027"/>
    <cellStyle name="_schools inf_LV - DTR's HVDS" xfId="2028"/>
    <cellStyle name="_schools inf_Mar" xfId="2029"/>
    <cellStyle name="_schools inf_MHQ's" xfId="2030"/>
    <cellStyle name="_schools inf_Middle Poles" xfId="2031"/>
    <cellStyle name="_schools inf_MRI Compatability" xfId="2032"/>
    <cellStyle name="_schools inf_Mtd-Agl-Sc" xfId="2033"/>
    <cellStyle name="_schools inf_New 5 th Prof" xfId="2034"/>
    <cellStyle name="_schools inf_New LD PROFORMA" xfId="2035"/>
    <cellStyle name="_schools inf_Non-Free-Agls" xfId="2036"/>
    <cellStyle name="_schools inf_Off Detail" xfId="2037"/>
    <cellStyle name="_schools inf_Over-DTR" xfId="2038"/>
    <cellStyle name="_schools inf_Perf-new format" xfId="2039"/>
    <cellStyle name="_schools inf_Performance sheet" xfId="2040"/>
    <cellStyle name="_schools inf_Reasons for Accidents (B)" xfId="2041"/>
    <cellStyle name="_schools inf_Release AGL " xfId="2042"/>
    <cellStyle name="_schools inf_Revenue collection " xfId="2043"/>
    <cellStyle name="_schools inf_Revised CMD review meeting ADB Circle June 13" xfId="2044"/>
    <cellStyle name="_schools inf_revised KNR Dec 2012" xfId="2045"/>
    <cellStyle name="_schools inf_Revised MIS Comml Nirmal 1-8-2013" xfId="2046"/>
    <cellStyle name="_schools inf_RR act new" xfId="2047"/>
    <cellStyle name="_schools inf_Sheet1" xfId="2048"/>
    <cellStyle name="_schools inf_Sp-Rural" xfId="2049"/>
    <cellStyle name="_schools inf_SP-Urban" xfId="2050"/>
    <cellStyle name="_schools inf_T &amp; Munpl" xfId="2051"/>
    <cellStyle name="_schools inf_Tatkal AGL" xfId="2052"/>
    <cellStyle name="_schools inf_TECH. MIS NIRMAL 01-10-2012" xfId="2053"/>
    <cellStyle name="_schools inf_TECH. MIS NIRMAL 01-10-2012_ADB CIRCLE CLDP, IJP &amp; ST Sub-Plan 06.01.2014" xfId="2054"/>
    <cellStyle name="_schools inf_TECH. MIS NIRMAL 01-10-2012_ADB CIRCLE SPANDANA     (1) &amp; (2) 16.01.2014" xfId="2055"/>
    <cellStyle name="_schools inf_TECH. MIS NIRMAL 01-10-2012_ADB CIRCLE weekly information 01.02.2014" xfId="2056"/>
    <cellStyle name="_schools inf_TECH. MIS NIRMAL 01-10-2012_ADB CIRCLE weekly information 18.01.2014" xfId="2057"/>
    <cellStyle name="_schools inf_TECH. MIS NIRMAL 01-10-2012_CIRCLE 01.02.2014" xfId="2058"/>
    <cellStyle name="_schools inf_TECH. MIS NIRMAL 01-10-2012_Consolidated all Govt Works 02.01.2014" xfId="2059"/>
    <cellStyle name="_schools inf_Top 100 services" xfId="2060"/>
    <cellStyle name="_schools inf_Total Metered Sales " xfId="2061"/>
    <cellStyle name="_schools inf_Un-Agls (3)" xfId="2062"/>
    <cellStyle name="_schools inf_Un-Agls (4)" xfId="2063"/>
    <cellStyle name="_schools inf_Work orders" xfId="2064"/>
    <cellStyle name="_schools inf_Zone NZB - SEPTEMBER' 12" xfId="2065"/>
    <cellStyle name="_SE Review formats 24.08.09" xfId="2066"/>
    <cellStyle name="_SHIFTING OF LINES" xfId="2067"/>
    <cellStyle name="_SS10" xfId="2068"/>
    <cellStyle name="_SS10 prp" xfId="2069"/>
    <cellStyle name="_SS11" xfId="2070"/>
    <cellStyle name="_SS9" xfId="2071"/>
    <cellStyle name="_T&amp;D SSs" xfId="2072"/>
    <cellStyle name="=C:\WINNT\SYSTEM32\COMMAND.COM" xfId="2073"/>
    <cellStyle name="=C:\WINNT\SYSTEM32\COMMAND.COM 10" xfId="2074"/>
    <cellStyle name="=C:\WINNT\SYSTEM32\COMMAND.COM 2" xfId="2075"/>
    <cellStyle name="=C:\WINNT\SYSTEM32\COMMAND.COM 3" xfId="2076"/>
    <cellStyle name="=C:\WINNT\SYSTEM32\COMMAND.COM 4" xfId="2077"/>
    <cellStyle name="=C:\WINNT\SYSTEM32\COMMAND.COM 5" xfId="2078"/>
    <cellStyle name="=C:\WINNT\SYSTEM32\COMMAND.COM_Copy of CMDR NPDCL 07.11.2012" xfId="2079"/>
    <cellStyle name="=C:\WINNT35\SYSTEM32\COMMAND.COM" xfId="2080"/>
    <cellStyle name="=C:\WINNT35\SYSTEM32\COMMAND.COM 2" xfId="2081"/>
    <cellStyle name="=C:\WINNT35\SYSTEM32\COMMAND.COM 3" xfId="2082"/>
    <cellStyle name="=C:\WINNT35\SYSTEM32\COMMAND.COM 4" xfId="2083"/>
    <cellStyle name="=C:\WINNT35\SYSTEM32\COMMAND.COM 5" xfId="2084"/>
    <cellStyle name="=C:\WINNT35\SYSTEM32\COMMAND.COM_CMD MEETING ON 06.09.13" xfId="2085"/>
    <cellStyle name="0,0_x000d__x000a_NA_x000d__x000a_" xfId="2086"/>
    <cellStyle name="18" xfId="2087"/>
    <cellStyle name="18 2" xfId="2088"/>
    <cellStyle name="18 3" xfId="2089"/>
    <cellStyle name="18 4" xfId="2090"/>
    <cellStyle name="18_Karimnagar" xfId="2091"/>
    <cellStyle name="20" xfId="2092"/>
    <cellStyle name="20 2" xfId="2093"/>
    <cellStyle name="20 3" xfId="2094"/>
    <cellStyle name="20 4" xfId="2095"/>
    <cellStyle name="20% - Accent1 2" xfId="2096"/>
    <cellStyle name="20% - Accent1 2 2" xfId="3889"/>
    <cellStyle name="20% - Accent1 3" xfId="2097"/>
    <cellStyle name="20% - Accent2 2" xfId="2098"/>
    <cellStyle name="20% - Accent2 2 2" xfId="3890"/>
    <cellStyle name="20% - Accent2 3" xfId="2099"/>
    <cellStyle name="20% - Accent3 2" xfId="2100"/>
    <cellStyle name="20% - Accent3 2 2" xfId="3891"/>
    <cellStyle name="20% - Accent3 3" xfId="2101"/>
    <cellStyle name="20% - Accent4 2" xfId="2102"/>
    <cellStyle name="20% - Accent4 2 2" xfId="3892"/>
    <cellStyle name="20% - Accent4 3" xfId="2103"/>
    <cellStyle name="20% - Accent5 2" xfId="2104"/>
    <cellStyle name="20% - Accent5 2 2" xfId="3893"/>
    <cellStyle name="20% - Accent5 3" xfId="2105"/>
    <cellStyle name="20% - Accent6 2" xfId="2106"/>
    <cellStyle name="20% - Accent6 2 2" xfId="3894"/>
    <cellStyle name="20% - Accent6 3" xfId="2107"/>
    <cellStyle name="20+b" xfId="2108"/>
    <cellStyle name="20+b 2" xfId="2109"/>
    <cellStyle name="20+b 3" xfId="2110"/>
    <cellStyle name="20+b 4" xfId="2111"/>
    <cellStyle name="20+b_Karimnagar" xfId="2112"/>
    <cellStyle name="24" xfId="2113"/>
    <cellStyle name="24 2" xfId="2114"/>
    <cellStyle name="24 3" xfId="2115"/>
    <cellStyle name="24 4" xfId="2116"/>
    <cellStyle name="24_Karimnagar" xfId="2117"/>
    <cellStyle name="24+b" xfId="2118"/>
    <cellStyle name="24+b 2" xfId="2119"/>
    <cellStyle name="24+b 3" xfId="2120"/>
    <cellStyle name="24+b 4" xfId="2121"/>
    <cellStyle name="24+b_Karimnagar" xfId="2122"/>
    <cellStyle name="40% - Accent1 2" xfId="2123"/>
    <cellStyle name="40% - Accent1 2 2" xfId="3895"/>
    <cellStyle name="40% - Accent1 3" xfId="2124"/>
    <cellStyle name="40% - Accent2 2" xfId="2125"/>
    <cellStyle name="40% - Accent2 2 2" xfId="3896"/>
    <cellStyle name="40% - Accent2 3" xfId="2126"/>
    <cellStyle name="40% - Accent3 2" xfId="2127"/>
    <cellStyle name="40% - Accent3 2 2" xfId="3897"/>
    <cellStyle name="40% - Accent3 3" xfId="2128"/>
    <cellStyle name="40% - Accent4 2" xfId="2129"/>
    <cellStyle name="40% - Accent4 2 2" xfId="3898"/>
    <cellStyle name="40% - Accent4 3" xfId="2130"/>
    <cellStyle name="40% - Accent5 2" xfId="2131"/>
    <cellStyle name="40% - Accent5 2 2" xfId="3899"/>
    <cellStyle name="40% - Accent5 3" xfId="2132"/>
    <cellStyle name="40% - Accent6 2" xfId="2133"/>
    <cellStyle name="40% - Accent6 2 2" xfId="3900"/>
    <cellStyle name="40% - Accent6 3" xfId="2134"/>
    <cellStyle name="60% - Accent1 2" xfId="2135"/>
    <cellStyle name="60% - Accent1 2 2" xfId="3901"/>
    <cellStyle name="60% - Accent1 3" xfId="2136"/>
    <cellStyle name="60% - Accent2 2" xfId="2137"/>
    <cellStyle name="60% - Accent2 2 2" xfId="3902"/>
    <cellStyle name="60% - Accent2 3" xfId="2138"/>
    <cellStyle name="60% - Accent3 2" xfId="2139"/>
    <cellStyle name="60% - Accent3 2 2" xfId="3903"/>
    <cellStyle name="60% - Accent3 3" xfId="2140"/>
    <cellStyle name="60% - Accent4 2" xfId="2141"/>
    <cellStyle name="60% - Accent4 2 2" xfId="3904"/>
    <cellStyle name="60% - Accent4 3" xfId="2142"/>
    <cellStyle name="60% - Accent5 2" xfId="2143"/>
    <cellStyle name="60% - Accent5 2 2" xfId="3905"/>
    <cellStyle name="60% - Accent5 3" xfId="2144"/>
    <cellStyle name="60% - Accent6 2" xfId="2145"/>
    <cellStyle name="60% - Accent6 2 2" xfId="3906"/>
    <cellStyle name="60% - Accent6 3" xfId="2146"/>
    <cellStyle name="75" xfId="2147"/>
    <cellStyle name="75 10" xfId="2148"/>
    <cellStyle name="75 11" xfId="2149"/>
    <cellStyle name="75 12" xfId="2150"/>
    <cellStyle name="75 13" xfId="2151"/>
    <cellStyle name="75 14" xfId="2152"/>
    <cellStyle name="75 15" xfId="2153"/>
    <cellStyle name="75 16" xfId="2154"/>
    <cellStyle name="75 17" xfId="2155"/>
    <cellStyle name="75 18" xfId="2156"/>
    <cellStyle name="75 19" xfId="2157"/>
    <cellStyle name="75 2" xfId="2158"/>
    <cellStyle name="75 20" xfId="2159"/>
    <cellStyle name="75 21" xfId="2160"/>
    <cellStyle name="75 22" xfId="2161"/>
    <cellStyle name="75 23" xfId="2162"/>
    <cellStyle name="75 24" xfId="2163"/>
    <cellStyle name="75 25" xfId="2164"/>
    <cellStyle name="75 26" xfId="2165"/>
    <cellStyle name="75 27" xfId="2166"/>
    <cellStyle name="75 28" xfId="2167"/>
    <cellStyle name="75 29" xfId="2168"/>
    <cellStyle name="75 3" xfId="2169"/>
    <cellStyle name="75 30" xfId="2170"/>
    <cellStyle name="75 31" xfId="2171"/>
    <cellStyle name="75 32" xfId="2172"/>
    <cellStyle name="75 33" xfId="2173"/>
    <cellStyle name="75 34" xfId="2174"/>
    <cellStyle name="75 35" xfId="2175"/>
    <cellStyle name="75 36" xfId="2176"/>
    <cellStyle name="75 37" xfId="2177"/>
    <cellStyle name="75 38" xfId="2178"/>
    <cellStyle name="75 39" xfId="2179"/>
    <cellStyle name="75 4" xfId="2180"/>
    <cellStyle name="75 5" xfId="2181"/>
    <cellStyle name="75 6" xfId="2182"/>
    <cellStyle name="75 7" xfId="2183"/>
    <cellStyle name="75 8" xfId="2184"/>
    <cellStyle name="75 9" xfId="2185"/>
    <cellStyle name="75_Check Readings" xfId="2186"/>
    <cellStyle name="a" xfId="2187"/>
    <cellStyle name="Accent1 - 20%" xfId="2188"/>
    <cellStyle name="Accent1 - 20% 2" xfId="2189"/>
    <cellStyle name="Accent1 - 20% 2 2" xfId="3908"/>
    <cellStyle name="Accent1 - 20% 3" xfId="2190"/>
    <cellStyle name="Accent1 - 20% 3 2" xfId="3909"/>
    <cellStyle name="Accent1 - 20% 4" xfId="3907"/>
    <cellStyle name="Accent1 - 20%_132 KV 33 KV SS" xfId="2191"/>
    <cellStyle name="Accent1 - 40%" xfId="2192"/>
    <cellStyle name="Accent1 - 40% 2" xfId="2193"/>
    <cellStyle name="Accent1 - 40% 2 2" xfId="3911"/>
    <cellStyle name="Accent1 - 40% 3" xfId="2194"/>
    <cellStyle name="Accent1 - 40% 3 2" xfId="3912"/>
    <cellStyle name="Accent1 - 40% 4" xfId="3910"/>
    <cellStyle name="Accent1 - 40%_132 KV 33 KV SS" xfId="2195"/>
    <cellStyle name="Accent1 - 60%" xfId="2196"/>
    <cellStyle name="Accent1 - 60% 2" xfId="3913"/>
    <cellStyle name="Accent1 2" xfId="2197"/>
    <cellStyle name="Accent1 2 2" xfId="3914"/>
    <cellStyle name="Accent1 3" xfId="2198"/>
    <cellStyle name="Accent2 - 20%" xfId="2199"/>
    <cellStyle name="Accent2 - 20% 2" xfId="2200"/>
    <cellStyle name="Accent2 - 20% 2 2" xfId="3916"/>
    <cellStyle name="Accent2 - 20% 3" xfId="2201"/>
    <cellStyle name="Accent2 - 20% 3 2" xfId="3917"/>
    <cellStyle name="Accent2 - 20% 4" xfId="3915"/>
    <cellStyle name="Accent2 - 20%_132 KV 33 KV SS" xfId="2202"/>
    <cellStyle name="Accent2 - 40%" xfId="2203"/>
    <cellStyle name="Accent2 - 40% 2" xfId="2204"/>
    <cellStyle name="Accent2 - 40% 2 2" xfId="3919"/>
    <cellStyle name="Accent2 - 40% 3" xfId="2205"/>
    <cellStyle name="Accent2 - 40% 3 2" xfId="3920"/>
    <cellStyle name="Accent2 - 40% 4" xfId="3918"/>
    <cellStyle name="Accent2 - 40%_132 KV 33 KV SS" xfId="2206"/>
    <cellStyle name="Accent2 - 60%" xfId="2207"/>
    <cellStyle name="Accent2 - 60% 2" xfId="3921"/>
    <cellStyle name="Accent2 2" xfId="2208"/>
    <cellStyle name="Accent2 2 2" xfId="3922"/>
    <cellStyle name="Accent2 3" xfId="2209"/>
    <cellStyle name="Accent3 - 20%" xfId="2210"/>
    <cellStyle name="Accent3 - 20% 2" xfId="2211"/>
    <cellStyle name="Accent3 - 20% 2 2" xfId="3924"/>
    <cellStyle name="Accent3 - 20% 3" xfId="2212"/>
    <cellStyle name="Accent3 - 20% 3 2" xfId="3925"/>
    <cellStyle name="Accent3 - 20% 4" xfId="3923"/>
    <cellStyle name="Accent3 - 20%_132 KV 33 KV SS" xfId="2213"/>
    <cellStyle name="Accent3 - 40%" xfId="2214"/>
    <cellStyle name="Accent3 - 40% 2" xfId="2215"/>
    <cellStyle name="Accent3 - 40% 2 2" xfId="3927"/>
    <cellStyle name="Accent3 - 40% 3" xfId="2216"/>
    <cellStyle name="Accent3 - 40% 3 2" xfId="3928"/>
    <cellStyle name="Accent3 - 40% 4" xfId="3926"/>
    <cellStyle name="Accent3 - 40%_132 KV 33 KV SS" xfId="2217"/>
    <cellStyle name="Accent3 - 60%" xfId="2218"/>
    <cellStyle name="Accent3 - 60% 2" xfId="3929"/>
    <cellStyle name="Accent3 2" xfId="2219"/>
    <cellStyle name="Accent3 2 2" xfId="3930"/>
    <cellStyle name="Accent3 3" xfId="2220"/>
    <cellStyle name="Accent4 - 20%" xfId="2221"/>
    <cellStyle name="Accent4 - 20% 2" xfId="2222"/>
    <cellStyle name="Accent4 - 20% 2 2" xfId="3932"/>
    <cellStyle name="Accent4 - 20% 3" xfId="2223"/>
    <cellStyle name="Accent4 - 20% 3 2" xfId="3933"/>
    <cellStyle name="Accent4 - 20% 4" xfId="3931"/>
    <cellStyle name="Accent4 - 20%_132 KV 33 KV SS" xfId="2224"/>
    <cellStyle name="Accent4 - 40%" xfId="2225"/>
    <cellStyle name="Accent4 - 40% 2" xfId="2226"/>
    <cellStyle name="Accent4 - 40% 2 2" xfId="3935"/>
    <cellStyle name="Accent4 - 40% 3" xfId="2227"/>
    <cellStyle name="Accent4 - 40% 3 2" xfId="3936"/>
    <cellStyle name="Accent4 - 40% 4" xfId="3934"/>
    <cellStyle name="Accent4 - 40%_132 KV 33 KV SS" xfId="2228"/>
    <cellStyle name="Accent4 - 60%" xfId="2229"/>
    <cellStyle name="Accent4 - 60% 2" xfId="3937"/>
    <cellStyle name="Accent4 2" xfId="2230"/>
    <cellStyle name="Accent4 2 2" xfId="3938"/>
    <cellStyle name="Accent4 3" xfId="2231"/>
    <cellStyle name="Accent5 - 20%" xfId="2232"/>
    <cellStyle name="Accent5 - 20% 2" xfId="2233"/>
    <cellStyle name="Accent5 - 20% 2 2" xfId="3940"/>
    <cellStyle name="Accent5 - 20% 3" xfId="2234"/>
    <cellStyle name="Accent5 - 20% 3 2" xfId="3941"/>
    <cellStyle name="Accent5 - 20% 4" xfId="3939"/>
    <cellStyle name="Accent5 - 20%_132 KV 33 KV SS" xfId="2235"/>
    <cellStyle name="Accent5 - 40%" xfId="2236"/>
    <cellStyle name="Accent5 - 40% 2" xfId="2237"/>
    <cellStyle name="Accent5 - 40% 2 2" xfId="3943"/>
    <cellStyle name="Accent5 - 40% 3" xfId="2238"/>
    <cellStyle name="Accent5 - 40% 3 2" xfId="3944"/>
    <cellStyle name="Accent5 - 40% 4" xfId="3942"/>
    <cellStyle name="Accent5 - 40%_132 KV 33 KV SS" xfId="2239"/>
    <cellStyle name="Accent5 - 60%" xfId="2240"/>
    <cellStyle name="Accent5 - 60% 2" xfId="3945"/>
    <cellStyle name="Accent5 2" xfId="2241"/>
    <cellStyle name="Accent5 2 2" xfId="3946"/>
    <cellStyle name="Accent5 3" xfId="2242"/>
    <cellStyle name="Accent6 - 20%" xfId="2243"/>
    <cellStyle name="Accent6 - 20% 2" xfId="2244"/>
    <cellStyle name="Accent6 - 20% 2 2" xfId="3948"/>
    <cellStyle name="Accent6 - 20% 3" xfId="2245"/>
    <cellStyle name="Accent6 - 20% 3 2" xfId="3949"/>
    <cellStyle name="Accent6 - 20% 4" xfId="3947"/>
    <cellStyle name="Accent6 - 20%_132 KV 33 KV SS" xfId="2246"/>
    <cellStyle name="Accent6 - 40%" xfId="2247"/>
    <cellStyle name="Accent6 - 40% 2" xfId="2248"/>
    <cellStyle name="Accent6 - 40% 2 2" xfId="3951"/>
    <cellStyle name="Accent6 - 40% 3" xfId="2249"/>
    <cellStyle name="Accent6 - 40% 3 2" xfId="3952"/>
    <cellStyle name="Accent6 - 40% 4" xfId="3950"/>
    <cellStyle name="Accent6 - 40%_132 KV 33 KV SS" xfId="2250"/>
    <cellStyle name="Accent6 - 60%" xfId="2251"/>
    <cellStyle name="Accent6 - 60% 2" xfId="3953"/>
    <cellStyle name="Accent6 2" xfId="2252"/>
    <cellStyle name="Accent6 2 2" xfId="3954"/>
    <cellStyle name="Accent6 3" xfId="2253"/>
    <cellStyle name="ÅëÈ­ [0]_±âÅ¸" xfId="2254"/>
    <cellStyle name="ÅëÈ­_±âÅ¸" xfId="2255"/>
    <cellStyle name="args.s - Style1" xfId="2256"/>
    <cellStyle name="args.style" xfId="2257"/>
    <cellStyle name="args.style 10" xfId="2258"/>
    <cellStyle name="args.style 11" xfId="2259"/>
    <cellStyle name="args.style 12" xfId="2260"/>
    <cellStyle name="args.style 13" xfId="2261"/>
    <cellStyle name="args.style 14" xfId="2262"/>
    <cellStyle name="args.style 15" xfId="2263"/>
    <cellStyle name="args.style 16" xfId="2264"/>
    <cellStyle name="args.style 17" xfId="2265"/>
    <cellStyle name="args.style 18" xfId="2266"/>
    <cellStyle name="args.style 19" xfId="2267"/>
    <cellStyle name="args.style 2" xfId="2268"/>
    <cellStyle name="args.style 20" xfId="2269"/>
    <cellStyle name="args.style 21" xfId="2270"/>
    <cellStyle name="args.style 22" xfId="2271"/>
    <cellStyle name="args.style 23" xfId="2272"/>
    <cellStyle name="args.style 24" xfId="2273"/>
    <cellStyle name="args.style 25" xfId="2274"/>
    <cellStyle name="args.style 26" xfId="2275"/>
    <cellStyle name="args.style 27" xfId="2276"/>
    <cellStyle name="args.style 28" xfId="2277"/>
    <cellStyle name="args.style 29" xfId="2278"/>
    <cellStyle name="args.style 3" xfId="2279"/>
    <cellStyle name="args.style 30" xfId="2280"/>
    <cellStyle name="args.style 31" xfId="2281"/>
    <cellStyle name="args.style 32" xfId="2282"/>
    <cellStyle name="args.style 33" xfId="2283"/>
    <cellStyle name="args.style 34" xfId="2284"/>
    <cellStyle name="args.style 35" xfId="2285"/>
    <cellStyle name="args.style 36" xfId="2286"/>
    <cellStyle name="args.style 37" xfId="2287"/>
    <cellStyle name="args.style 38" xfId="2288"/>
    <cellStyle name="args.style 39" xfId="2289"/>
    <cellStyle name="args.style 4" xfId="2290"/>
    <cellStyle name="args.style 5" xfId="2291"/>
    <cellStyle name="args.style 6" xfId="2292"/>
    <cellStyle name="args.style 7" xfId="2293"/>
    <cellStyle name="args.style 8" xfId="2294"/>
    <cellStyle name="args.style 9" xfId="2295"/>
    <cellStyle name="args.style_Check Readings" xfId="2296"/>
    <cellStyle name="Assumption" xfId="2297"/>
    <cellStyle name="Assumption 2" xfId="2298"/>
    <cellStyle name="Assumption 3" xfId="2299"/>
    <cellStyle name="Assumption 4" xfId="2300"/>
    <cellStyle name="Assumption_Karimnagar" xfId="2301"/>
    <cellStyle name="ÄÞ¸¶ [0]_±âÅ¸" xfId="2302"/>
    <cellStyle name="ÄÞ¸¶_±âÅ¸" xfId="2303"/>
    <cellStyle name="Bad 2" xfId="2304"/>
    <cellStyle name="Bad 3" xfId="2305"/>
    <cellStyle name="Body" xfId="2306"/>
    <cellStyle name="Ç¥ÁØ_¿¬°£´©°è¿¹»ó" xfId="2307"/>
    <cellStyle name="Calc Currency (0)" xfId="2308"/>
    <cellStyle name="Calc Currency (0) 10" xfId="2309"/>
    <cellStyle name="Calc Currency (0) 11" xfId="2310"/>
    <cellStyle name="Calc Currency (0) 12" xfId="2311"/>
    <cellStyle name="Calc Currency (0) 13" xfId="2312"/>
    <cellStyle name="Calc Currency (0) 14" xfId="2313"/>
    <cellStyle name="Calc Currency (0) 15" xfId="2314"/>
    <cellStyle name="Calc Currency (0) 16" xfId="2315"/>
    <cellStyle name="Calc Currency (0) 17" xfId="2316"/>
    <cellStyle name="Calc Currency (0) 18" xfId="2317"/>
    <cellStyle name="Calc Currency (0) 19" xfId="2318"/>
    <cellStyle name="Calc Currency (0) 2" xfId="2319"/>
    <cellStyle name="Calc Currency (0) 20" xfId="2320"/>
    <cellStyle name="Calc Currency (0) 21" xfId="2321"/>
    <cellStyle name="Calc Currency (0) 22" xfId="2322"/>
    <cellStyle name="Calc Currency (0) 23" xfId="2323"/>
    <cellStyle name="Calc Currency (0) 24" xfId="2324"/>
    <cellStyle name="Calc Currency (0) 25" xfId="2325"/>
    <cellStyle name="Calc Currency (0) 26" xfId="2326"/>
    <cellStyle name="Calc Currency (0) 27" xfId="2327"/>
    <cellStyle name="Calc Currency (0) 28" xfId="2328"/>
    <cellStyle name="Calc Currency (0) 29" xfId="2329"/>
    <cellStyle name="Calc Currency (0) 3" xfId="2330"/>
    <cellStyle name="Calc Currency (0) 30" xfId="2331"/>
    <cellStyle name="Calc Currency (0) 31" xfId="2332"/>
    <cellStyle name="Calc Currency (0) 32" xfId="2333"/>
    <cellStyle name="Calc Currency (0) 33" xfId="2334"/>
    <cellStyle name="Calc Currency (0) 34" xfId="2335"/>
    <cellStyle name="Calc Currency (0) 35" xfId="2336"/>
    <cellStyle name="Calc Currency (0) 36" xfId="2337"/>
    <cellStyle name="Calc Currency (0) 37" xfId="2338"/>
    <cellStyle name="Calc Currency (0) 38" xfId="2339"/>
    <cellStyle name="Calc Currency (0) 39" xfId="2340"/>
    <cellStyle name="Calc Currency (0) 4" xfId="2341"/>
    <cellStyle name="Calc Currency (0) 5" xfId="2342"/>
    <cellStyle name="Calc Currency (0) 6" xfId="2343"/>
    <cellStyle name="Calc Currency (0) 7" xfId="2344"/>
    <cellStyle name="Calc Currency (0) 8" xfId="2345"/>
    <cellStyle name="Calc Currency (0) 9" xfId="2346"/>
    <cellStyle name="Calc Currency (0)_11 KV Rural feeders 150 Amps" xfId="2347"/>
    <cellStyle name="Calculation 2" xfId="2348"/>
    <cellStyle name="Calculation 3" xfId="2349"/>
    <cellStyle name="Case_Selector" xfId="2350"/>
    <cellStyle name="Check" xfId="2351"/>
    <cellStyle name="Check 2" xfId="2352"/>
    <cellStyle name="Check 3" xfId="2353"/>
    <cellStyle name="Check 4" xfId="2354"/>
    <cellStyle name="Check Cell 2" xfId="2355"/>
    <cellStyle name="Check Cell 3" xfId="2356"/>
    <cellStyle name="column heading" xfId="2357"/>
    <cellStyle name="Comma" xfId="2358" builtinId="3"/>
    <cellStyle name="Comma  - Style1" xfId="2359"/>
    <cellStyle name="Comma  - Style1 10" xfId="2360"/>
    <cellStyle name="Comma  - Style1 11" xfId="2361"/>
    <cellStyle name="Comma  - Style1 12" xfId="2362"/>
    <cellStyle name="Comma  - Style1 13" xfId="2363"/>
    <cellStyle name="Comma  - Style1 14" xfId="2364"/>
    <cellStyle name="Comma  - Style1 15" xfId="2365"/>
    <cellStyle name="Comma  - Style1 16" xfId="2366"/>
    <cellStyle name="Comma  - Style1 17" xfId="2367"/>
    <cellStyle name="Comma  - Style1 18" xfId="2368"/>
    <cellStyle name="Comma  - Style1 19" xfId="2369"/>
    <cellStyle name="Comma  - Style1 2" xfId="2370"/>
    <cellStyle name="Comma  - Style1 20" xfId="2371"/>
    <cellStyle name="Comma  - Style1 21" xfId="2372"/>
    <cellStyle name="Comma  - Style1 22" xfId="2373"/>
    <cellStyle name="Comma  - Style1 23" xfId="2374"/>
    <cellStyle name="Comma  - Style1 24" xfId="2375"/>
    <cellStyle name="Comma  - Style1 25" xfId="2376"/>
    <cellStyle name="Comma  - Style1 26" xfId="2377"/>
    <cellStyle name="Comma  - Style1 27" xfId="2378"/>
    <cellStyle name="Comma  - Style1 28" xfId="2379"/>
    <cellStyle name="Comma  - Style1 29" xfId="2380"/>
    <cellStyle name="Comma  - Style1 3" xfId="2381"/>
    <cellStyle name="Comma  - Style1 30" xfId="2382"/>
    <cellStyle name="Comma  - Style1 31" xfId="2383"/>
    <cellStyle name="Comma  - Style1 32" xfId="2384"/>
    <cellStyle name="Comma  - Style1 33" xfId="2385"/>
    <cellStyle name="Comma  - Style1 34" xfId="2386"/>
    <cellStyle name="Comma  - Style1 35" xfId="2387"/>
    <cellStyle name="Comma  - Style1 36" xfId="2388"/>
    <cellStyle name="Comma  - Style1 37" xfId="2389"/>
    <cellStyle name="Comma  - Style1 38" xfId="2390"/>
    <cellStyle name="Comma  - Style1 39" xfId="2391"/>
    <cellStyle name="Comma  - Style1 4" xfId="2392"/>
    <cellStyle name="Comma  - Style1 40" xfId="3955"/>
    <cellStyle name="Comma  - Style1 5" xfId="2393"/>
    <cellStyle name="Comma  - Style1 6" xfId="2394"/>
    <cellStyle name="Comma  - Style1 7" xfId="2395"/>
    <cellStyle name="Comma  - Style1 8" xfId="2396"/>
    <cellStyle name="Comma  - Style1 9" xfId="2397"/>
    <cellStyle name="Comma  - Style1_11 KV Rural feeders 150 Amps" xfId="2398"/>
    <cellStyle name="Comma  - Style2" xfId="2399"/>
    <cellStyle name="Comma  - Style2 10" xfId="2400"/>
    <cellStyle name="Comma  - Style2 11" xfId="2401"/>
    <cellStyle name="Comma  - Style2 12" xfId="2402"/>
    <cellStyle name="Comma  - Style2 13" xfId="2403"/>
    <cellStyle name="Comma  - Style2 14" xfId="2404"/>
    <cellStyle name="Comma  - Style2 15" xfId="2405"/>
    <cellStyle name="Comma  - Style2 16" xfId="2406"/>
    <cellStyle name="Comma  - Style2 17" xfId="2407"/>
    <cellStyle name="Comma  - Style2 18" xfId="2408"/>
    <cellStyle name="Comma  - Style2 19" xfId="2409"/>
    <cellStyle name="Comma  - Style2 2" xfId="2410"/>
    <cellStyle name="Comma  - Style2 20" xfId="2411"/>
    <cellStyle name="Comma  - Style2 21" xfId="2412"/>
    <cellStyle name="Comma  - Style2 22" xfId="2413"/>
    <cellStyle name="Comma  - Style2 23" xfId="2414"/>
    <cellStyle name="Comma  - Style2 24" xfId="2415"/>
    <cellStyle name="Comma  - Style2 25" xfId="2416"/>
    <cellStyle name="Comma  - Style2 26" xfId="2417"/>
    <cellStyle name="Comma  - Style2 27" xfId="2418"/>
    <cellStyle name="Comma  - Style2 28" xfId="2419"/>
    <cellStyle name="Comma  - Style2 29" xfId="2420"/>
    <cellStyle name="Comma  - Style2 3" xfId="2421"/>
    <cellStyle name="Comma  - Style2 30" xfId="2422"/>
    <cellStyle name="Comma  - Style2 31" xfId="2423"/>
    <cellStyle name="Comma  - Style2 32" xfId="2424"/>
    <cellStyle name="Comma  - Style2 33" xfId="2425"/>
    <cellStyle name="Comma  - Style2 34" xfId="2426"/>
    <cellStyle name="Comma  - Style2 35" xfId="2427"/>
    <cellStyle name="Comma  - Style2 36" xfId="2428"/>
    <cellStyle name="Comma  - Style2 37" xfId="2429"/>
    <cellStyle name="Comma  - Style2 38" xfId="2430"/>
    <cellStyle name="Comma  - Style2 39" xfId="2431"/>
    <cellStyle name="Comma  - Style2 4" xfId="2432"/>
    <cellStyle name="Comma  - Style2 40" xfId="3956"/>
    <cellStyle name="Comma  - Style2 5" xfId="2433"/>
    <cellStyle name="Comma  - Style2 6" xfId="2434"/>
    <cellStyle name="Comma  - Style2 7" xfId="2435"/>
    <cellStyle name="Comma  - Style2 8" xfId="2436"/>
    <cellStyle name="Comma  - Style2 9" xfId="2437"/>
    <cellStyle name="Comma  - Style2_11 KV Rural feeders 150 Amps" xfId="2438"/>
    <cellStyle name="Comma  - Style3" xfId="2439"/>
    <cellStyle name="Comma  - Style3 10" xfId="2440"/>
    <cellStyle name="Comma  - Style3 11" xfId="2441"/>
    <cellStyle name="Comma  - Style3 12" xfId="2442"/>
    <cellStyle name="Comma  - Style3 13" xfId="2443"/>
    <cellStyle name="Comma  - Style3 14" xfId="2444"/>
    <cellStyle name="Comma  - Style3 15" xfId="2445"/>
    <cellStyle name="Comma  - Style3 16" xfId="2446"/>
    <cellStyle name="Comma  - Style3 17" xfId="2447"/>
    <cellStyle name="Comma  - Style3 18" xfId="2448"/>
    <cellStyle name="Comma  - Style3 19" xfId="2449"/>
    <cellStyle name="Comma  - Style3 2" xfId="2450"/>
    <cellStyle name="Comma  - Style3 20" xfId="2451"/>
    <cellStyle name="Comma  - Style3 21" xfId="2452"/>
    <cellStyle name="Comma  - Style3 22" xfId="2453"/>
    <cellStyle name="Comma  - Style3 23" xfId="2454"/>
    <cellStyle name="Comma  - Style3 24" xfId="2455"/>
    <cellStyle name="Comma  - Style3 25" xfId="2456"/>
    <cellStyle name="Comma  - Style3 26" xfId="2457"/>
    <cellStyle name="Comma  - Style3 27" xfId="2458"/>
    <cellStyle name="Comma  - Style3 28" xfId="2459"/>
    <cellStyle name="Comma  - Style3 29" xfId="2460"/>
    <cellStyle name="Comma  - Style3 3" xfId="2461"/>
    <cellStyle name="Comma  - Style3 30" xfId="2462"/>
    <cellStyle name="Comma  - Style3 31" xfId="2463"/>
    <cellStyle name="Comma  - Style3 32" xfId="2464"/>
    <cellStyle name="Comma  - Style3 33" xfId="2465"/>
    <cellStyle name="Comma  - Style3 34" xfId="2466"/>
    <cellStyle name="Comma  - Style3 35" xfId="2467"/>
    <cellStyle name="Comma  - Style3 36" xfId="2468"/>
    <cellStyle name="Comma  - Style3 37" xfId="2469"/>
    <cellStyle name="Comma  - Style3 38" xfId="2470"/>
    <cellStyle name="Comma  - Style3 39" xfId="2471"/>
    <cellStyle name="Comma  - Style3 4" xfId="2472"/>
    <cellStyle name="Comma  - Style3 40" xfId="3957"/>
    <cellStyle name="Comma  - Style3 5" xfId="2473"/>
    <cellStyle name="Comma  - Style3 6" xfId="2474"/>
    <cellStyle name="Comma  - Style3 7" xfId="2475"/>
    <cellStyle name="Comma  - Style3 8" xfId="2476"/>
    <cellStyle name="Comma  - Style3 9" xfId="2477"/>
    <cellStyle name="Comma  - Style3_11 KV Rural feeders 150 Amps" xfId="2478"/>
    <cellStyle name="Comma  - Style4" xfId="2479"/>
    <cellStyle name="Comma  - Style4 10" xfId="2480"/>
    <cellStyle name="Comma  - Style4 11" xfId="2481"/>
    <cellStyle name="Comma  - Style4 12" xfId="2482"/>
    <cellStyle name="Comma  - Style4 13" xfId="2483"/>
    <cellStyle name="Comma  - Style4 14" xfId="2484"/>
    <cellStyle name="Comma  - Style4 15" xfId="2485"/>
    <cellStyle name="Comma  - Style4 16" xfId="2486"/>
    <cellStyle name="Comma  - Style4 17" xfId="2487"/>
    <cellStyle name="Comma  - Style4 18" xfId="2488"/>
    <cellStyle name="Comma  - Style4 19" xfId="2489"/>
    <cellStyle name="Comma  - Style4 2" xfId="2490"/>
    <cellStyle name="Comma  - Style4 20" xfId="2491"/>
    <cellStyle name="Comma  - Style4 21" xfId="2492"/>
    <cellStyle name="Comma  - Style4 22" xfId="2493"/>
    <cellStyle name="Comma  - Style4 23" xfId="2494"/>
    <cellStyle name="Comma  - Style4 24" xfId="2495"/>
    <cellStyle name="Comma  - Style4 25" xfId="2496"/>
    <cellStyle name="Comma  - Style4 26" xfId="2497"/>
    <cellStyle name="Comma  - Style4 27" xfId="2498"/>
    <cellStyle name="Comma  - Style4 28" xfId="2499"/>
    <cellStyle name="Comma  - Style4 29" xfId="2500"/>
    <cellStyle name="Comma  - Style4 3" xfId="2501"/>
    <cellStyle name="Comma  - Style4 30" xfId="2502"/>
    <cellStyle name="Comma  - Style4 31" xfId="2503"/>
    <cellStyle name="Comma  - Style4 32" xfId="2504"/>
    <cellStyle name="Comma  - Style4 33" xfId="2505"/>
    <cellStyle name="Comma  - Style4 34" xfId="2506"/>
    <cellStyle name="Comma  - Style4 35" xfId="2507"/>
    <cellStyle name="Comma  - Style4 36" xfId="2508"/>
    <cellStyle name="Comma  - Style4 37" xfId="2509"/>
    <cellStyle name="Comma  - Style4 38" xfId="2510"/>
    <cellStyle name="Comma  - Style4 39" xfId="2511"/>
    <cellStyle name="Comma  - Style4 4" xfId="2512"/>
    <cellStyle name="Comma  - Style4 40" xfId="3958"/>
    <cellStyle name="Comma  - Style4 5" xfId="2513"/>
    <cellStyle name="Comma  - Style4 6" xfId="2514"/>
    <cellStyle name="Comma  - Style4 7" xfId="2515"/>
    <cellStyle name="Comma  - Style4 8" xfId="2516"/>
    <cellStyle name="Comma  - Style4 9" xfId="2517"/>
    <cellStyle name="Comma  - Style4_11 KV Rural feeders 150 Amps" xfId="2518"/>
    <cellStyle name="Comma  - Style5" xfId="2519"/>
    <cellStyle name="Comma  - Style5 10" xfId="2520"/>
    <cellStyle name="Comma  - Style5 11" xfId="2521"/>
    <cellStyle name="Comma  - Style5 12" xfId="2522"/>
    <cellStyle name="Comma  - Style5 13" xfId="2523"/>
    <cellStyle name="Comma  - Style5 14" xfId="2524"/>
    <cellStyle name="Comma  - Style5 15" xfId="2525"/>
    <cellStyle name="Comma  - Style5 16" xfId="2526"/>
    <cellStyle name="Comma  - Style5 17" xfId="2527"/>
    <cellStyle name="Comma  - Style5 18" xfId="2528"/>
    <cellStyle name="Comma  - Style5 19" xfId="2529"/>
    <cellStyle name="Comma  - Style5 2" xfId="2530"/>
    <cellStyle name="Comma  - Style5 20" xfId="2531"/>
    <cellStyle name="Comma  - Style5 21" xfId="2532"/>
    <cellStyle name="Comma  - Style5 22" xfId="2533"/>
    <cellStyle name="Comma  - Style5 23" xfId="2534"/>
    <cellStyle name="Comma  - Style5 24" xfId="2535"/>
    <cellStyle name="Comma  - Style5 25" xfId="2536"/>
    <cellStyle name="Comma  - Style5 26" xfId="2537"/>
    <cellStyle name="Comma  - Style5 27" xfId="2538"/>
    <cellStyle name="Comma  - Style5 28" xfId="2539"/>
    <cellStyle name="Comma  - Style5 29" xfId="2540"/>
    <cellStyle name="Comma  - Style5 3" xfId="2541"/>
    <cellStyle name="Comma  - Style5 30" xfId="2542"/>
    <cellStyle name="Comma  - Style5 31" xfId="2543"/>
    <cellStyle name="Comma  - Style5 32" xfId="2544"/>
    <cellStyle name="Comma  - Style5 33" xfId="2545"/>
    <cellStyle name="Comma  - Style5 34" xfId="2546"/>
    <cellStyle name="Comma  - Style5 35" xfId="2547"/>
    <cellStyle name="Comma  - Style5 36" xfId="2548"/>
    <cellStyle name="Comma  - Style5 37" xfId="2549"/>
    <cellStyle name="Comma  - Style5 38" xfId="2550"/>
    <cellStyle name="Comma  - Style5 39" xfId="2551"/>
    <cellStyle name="Comma  - Style5 4" xfId="2552"/>
    <cellStyle name="Comma  - Style5 40" xfId="3959"/>
    <cellStyle name="Comma  - Style5 5" xfId="2553"/>
    <cellStyle name="Comma  - Style5 6" xfId="2554"/>
    <cellStyle name="Comma  - Style5 7" xfId="2555"/>
    <cellStyle name="Comma  - Style5 8" xfId="2556"/>
    <cellStyle name="Comma  - Style5 9" xfId="2557"/>
    <cellStyle name="Comma  - Style5_11 KV Rural feeders 150 Amps" xfId="2558"/>
    <cellStyle name="Comma  - Style6" xfId="2559"/>
    <cellStyle name="Comma  - Style6 10" xfId="2560"/>
    <cellStyle name="Comma  - Style6 11" xfId="2561"/>
    <cellStyle name="Comma  - Style6 12" xfId="2562"/>
    <cellStyle name="Comma  - Style6 13" xfId="2563"/>
    <cellStyle name="Comma  - Style6 14" xfId="2564"/>
    <cellStyle name="Comma  - Style6 15" xfId="2565"/>
    <cellStyle name="Comma  - Style6 16" xfId="2566"/>
    <cellStyle name="Comma  - Style6 17" xfId="2567"/>
    <cellStyle name="Comma  - Style6 18" xfId="2568"/>
    <cellStyle name="Comma  - Style6 19" xfId="2569"/>
    <cellStyle name="Comma  - Style6 2" xfId="2570"/>
    <cellStyle name="Comma  - Style6 20" xfId="2571"/>
    <cellStyle name="Comma  - Style6 21" xfId="2572"/>
    <cellStyle name="Comma  - Style6 22" xfId="2573"/>
    <cellStyle name="Comma  - Style6 23" xfId="2574"/>
    <cellStyle name="Comma  - Style6 24" xfId="2575"/>
    <cellStyle name="Comma  - Style6 25" xfId="2576"/>
    <cellStyle name="Comma  - Style6 26" xfId="2577"/>
    <cellStyle name="Comma  - Style6 27" xfId="2578"/>
    <cellStyle name="Comma  - Style6 28" xfId="2579"/>
    <cellStyle name="Comma  - Style6 29" xfId="2580"/>
    <cellStyle name="Comma  - Style6 3" xfId="2581"/>
    <cellStyle name="Comma  - Style6 30" xfId="2582"/>
    <cellStyle name="Comma  - Style6 31" xfId="2583"/>
    <cellStyle name="Comma  - Style6 32" xfId="2584"/>
    <cellStyle name="Comma  - Style6 33" xfId="2585"/>
    <cellStyle name="Comma  - Style6 34" xfId="2586"/>
    <cellStyle name="Comma  - Style6 35" xfId="2587"/>
    <cellStyle name="Comma  - Style6 36" xfId="2588"/>
    <cellStyle name="Comma  - Style6 37" xfId="2589"/>
    <cellStyle name="Comma  - Style6 38" xfId="2590"/>
    <cellStyle name="Comma  - Style6 39" xfId="2591"/>
    <cellStyle name="Comma  - Style6 4" xfId="2592"/>
    <cellStyle name="Comma  - Style6 40" xfId="3960"/>
    <cellStyle name="Comma  - Style6 5" xfId="2593"/>
    <cellStyle name="Comma  - Style6 6" xfId="2594"/>
    <cellStyle name="Comma  - Style6 7" xfId="2595"/>
    <cellStyle name="Comma  - Style6 8" xfId="2596"/>
    <cellStyle name="Comma  - Style6 9" xfId="2597"/>
    <cellStyle name="Comma  - Style6_11 KV Rural feeders 150 Amps" xfId="2598"/>
    <cellStyle name="Comma  - Style7" xfId="2599"/>
    <cellStyle name="Comma  - Style7 10" xfId="2600"/>
    <cellStyle name="Comma  - Style7 11" xfId="2601"/>
    <cellStyle name="Comma  - Style7 12" xfId="2602"/>
    <cellStyle name="Comma  - Style7 13" xfId="2603"/>
    <cellStyle name="Comma  - Style7 14" xfId="2604"/>
    <cellStyle name="Comma  - Style7 15" xfId="2605"/>
    <cellStyle name="Comma  - Style7 16" xfId="2606"/>
    <cellStyle name="Comma  - Style7 17" xfId="2607"/>
    <cellStyle name="Comma  - Style7 18" xfId="2608"/>
    <cellStyle name="Comma  - Style7 19" xfId="2609"/>
    <cellStyle name="Comma  - Style7 2" xfId="2610"/>
    <cellStyle name="Comma  - Style7 20" xfId="2611"/>
    <cellStyle name="Comma  - Style7 21" xfId="2612"/>
    <cellStyle name="Comma  - Style7 22" xfId="2613"/>
    <cellStyle name="Comma  - Style7 23" xfId="2614"/>
    <cellStyle name="Comma  - Style7 24" xfId="2615"/>
    <cellStyle name="Comma  - Style7 25" xfId="2616"/>
    <cellStyle name="Comma  - Style7 26" xfId="2617"/>
    <cellStyle name="Comma  - Style7 27" xfId="2618"/>
    <cellStyle name="Comma  - Style7 28" xfId="2619"/>
    <cellStyle name="Comma  - Style7 29" xfId="2620"/>
    <cellStyle name="Comma  - Style7 3" xfId="2621"/>
    <cellStyle name="Comma  - Style7 30" xfId="2622"/>
    <cellStyle name="Comma  - Style7 31" xfId="2623"/>
    <cellStyle name="Comma  - Style7 32" xfId="2624"/>
    <cellStyle name="Comma  - Style7 33" xfId="2625"/>
    <cellStyle name="Comma  - Style7 34" xfId="2626"/>
    <cellStyle name="Comma  - Style7 35" xfId="2627"/>
    <cellStyle name="Comma  - Style7 36" xfId="2628"/>
    <cellStyle name="Comma  - Style7 37" xfId="2629"/>
    <cellStyle name="Comma  - Style7 38" xfId="2630"/>
    <cellStyle name="Comma  - Style7 39" xfId="2631"/>
    <cellStyle name="Comma  - Style7 4" xfId="2632"/>
    <cellStyle name="Comma  - Style7 40" xfId="3961"/>
    <cellStyle name="Comma  - Style7 5" xfId="2633"/>
    <cellStyle name="Comma  - Style7 6" xfId="2634"/>
    <cellStyle name="Comma  - Style7 7" xfId="2635"/>
    <cellStyle name="Comma  - Style7 8" xfId="2636"/>
    <cellStyle name="Comma  - Style7 9" xfId="2637"/>
    <cellStyle name="Comma  - Style7_11 KV Rural feeders 150 Amps" xfId="2638"/>
    <cellStyle name="Comma  - Style8" xfId="2639"/>
    <cellStyle name="Comma  - Style8 10" xfId="2640"/>
    <cellStyle name="Comma  - Style8 11" xfId="2641"/>
    <cellStyle name="Comma  - Style8 12" xfId="2642"/>
    <cellStyle name="Comma  - Style8 13" xfId="2643"/>
    <cellStyle name="Comma  - Style8 14" xfId="2644"/>
    <cellStyle name="Comma  - Style8 15" xfId="2645"/>
    <cellStyle name="Comma  - Style8 16" xfId="2646"/>
    <cellStyle name="Comma  - Style8 17" xfId="2647"/>
    <cellStyle name="Comma  - Style8 18" xfId="2648"/>
    <cellStyle name="Comma  - Style8 19" xfId="2649"/>
    <cellStyle name="Comma  - Style8 2" xfId="2650"/>
    <cellStyle name="Comma  - Style8 20" xfId="2651"/>
    <cellStyle name="Comma  - Style8 21" xfId="2652"/>
    <cellStyle name="Comma  - Style8 22" xfId="2653"/>
    <cellStyle name="Comma  - Style8 23" xfId="2654"/>
    <cellStyle name="Comma  - Style8 24" xfId="2655"/>
    <cellStyle name="Comma  - Style8 25" xfId="2656"/>
    <cellStyle name="Comma  - Style8 26" xfId="2657"/>
    <cellStyle name="Comma  - Style8 27" xfId="2658"/>
    <cellStyle name="Comma  - Style8 28" xfId="2659"/>
    <cellStyle name="Comma  - Style8 29" xfId="2660"/>
    <cellStyle name="Comma  - Style8 3" xfId="2661"/>
    <cellStyle name="Comma  - Style8 30" xfId="2662"/>
    <cellStyle name="Comma  - Style8 31" xfId="2663"/>
    <cellStyle name="Comma  - Style8 32" xfId="2664"/>
    <cellStyle name="Comma  - Style8 33" xfId="2665"/>
    <cellStyle name="Comma  - Style8 34" xfId="2666"/>
    <cellStyle name="Comma  - Style8 35" xfId="2667"/>
    <cellStyle name="Comma  - Style8 36" xfId="2668"/>
    <cellStyle name="Comma  - Style8 37" xfId="2669"/>
    <cellStyle name="Comma  - Style8 38" xfId="2670"/>
    <cellStyle name="Comma  - Style8 39" xfId="2671"/>
    <cellStyle name="Comma  - Style8 4" xfId="2672"/>
    <cellStyle name="Comma  - Style8 40" xfId="3962"/>
    <cellStyle name="Comma  - Style8 5" xfId="2673"/>
    <cellStyle name="Comma  - Style8 6" xfId="2674"/>
    <cellStyle name="Comma  - Style8 7" xfId="2675"/>
    <cellStyle name="Comma  - Style8 8" xfId="2676"/>
    <cellStyle name="Comma  - Style8 9" xfId="2677"/>
    <cellStyle name="Comma  - Style8_11 KV Rural feeders 150 Amps" xfId="2678"/>
    <cellStyle name="Comma 10" xfId="3880"/>
    <cellStyle name="Comma 2" xfId="2679"/>
    <cellStyle name="Comma 2 2" xfId="2680"/>
    <cellStyle name="Comma 2 2 2" xfId="2681"/>
    <cellStyle name="Comma 2 2 3" xfId="2682"/>
    <cellStyle name="Comma 2 2_nzb" xfId="2683"/>
    <cellStyle name="Comma 2 3" xfId="2684"/>
    <cellStyle name="Comma 2 3 2" xfId="2685"/>
    <cellStyle name="Comma 2 3 3" xfId="2686"/>
    <cellStyle name="Comma 2 4" xfId="2687"/>
    <cellStyle name="Comma 2 4 2" xfId="2688"/>
    <cellStyle name="Comma 2 4 3" xfId="2689"/>
    <cellStyle name="Comma 2 5" xfId="2690"/>
    <cellStyle name="Comma 2 6" xfId="2691"/>
    <cellStyle name="Comma 2 7" xfId="3875"/>
    <cellStyle name="Comma 2 8" xfId="3873"/>
    <cellStyle name="Comma 2_03.10.2013" xfId="2692"/>
    <cellStyle name="Comma 3" xfId="2693"/>
    <cellStyle name="Comma 3 10" xfId="2694"/>
    <cellStyle name="Comma 3 11" xfId="2695"/>
    <cellStyle name="Comma 3 12" xfId="2696"/>
    <cellStyle name="Comma 3 13" xfId="2697"/>
    <cellStyle name="Comma 3 14" xfId="2698"/>
    <cellStyle name="Comma 3 15" xfId="2699"/>
    <cellStyle name="Comma 3 16" xfId="2700"/>
    <cellStyle name="Comma 3 17" xfId="2701"/>
    <cellStyle name="Comma 3 18" xfId="2702"/>
    <cellStyle name="Comma 3 19" xfId="2703"/>
    <cellStyle name="Comma 3 2" xfId="2704"/>
    <cellStyle name="Comma 3 3" xfId="2705"/>
    <cellStyle name="Comma 3 4" xfId="2706"/>
    <cellStyle name="Comma 3 5" xfId="2707"/>
    <cellStyle name="Comma 3 6" xfId="2708"/>
    <cellStyle name="Comma 3 7" xfId="2709"/>
    <cellStyle name="Comma 3 8" xfId="2710"/>
    <cellStyle name="Comma 3 9" xfId="2711"/>
    <cellStyle name="Comma 4" xfId="2712"/>
    <cellStyle name="Comma 5" xfId="2713"/>
    <cellStyle name="Comma 5 2" xfId="2714"/>
    <cellStyle name="Comma 6" xfId="2715"/>
    <cellStyle name="Comma 7" xfId="2716"/>
    <cellStyle name="Comma 8" xfId="2717"/>
    <cellStyle name="Copied" xfId="2718"/>
    <cellStyle name="Copied 10" xfId="2719"/>
    <cellStyle name="Copied 11" xfId="2720"/>
    <cellStyle name="Copied 12" xfId="2721"/>
    <cellStyle name="Copied 13" xfId="2722"/>
    <cellStyle name="Copied 14" xfId="2723"/>
    <cellStyle name="Copied 15" xfId="2724"/>
    <cellStyle name="Copied 16" xfId="2725"/>
    <cellStyle name="Copied 17" xfId="2726"/>
    <cellStyle name="Copied 18" xfId="2727"/>
    <cellStyle name="Copied 19" xfId="2728"/>
    <cellStyle name="Copied 2" xfId="2729"/>
    <cellStyle name="Copied 20" xfId="2730"/>
    <cellStyle name="Copied 21" xfId="2731"/>
    <cellStyle name="Copied 22" xfId="2732"/>
    <cellStyle name="Copied 23" xfId="2733"/>
    <cellStyle name="Copied 24" xfId="2734"/>
    <cellStyle name="Copied 25" xfId="2735"/>
    <cellStyle name="Copied 26" xfId="2736"/>
    <cellStyle name="Copied 27" xfId="2737"/>
    <cellStyle name="Copied 28" xfId="2738"/>
    <cellStyle name="Copied 29" xfId="2739"/>
    <cellStyle name="Copied 3" xfId="2740"/>
    <cellStyle name="Copied 30" xfId="2741"/>
    <cellStyle name="Copied 31" xfId="2742"/>
    <cellStyle name="Copied 32" xfId="2743"/>
    <cellStyle name="Copied 33" xfId="2744"/>
    <cellStyle name="Copied 34" xfId="2745"/>
    <cellStyle name="Copied 35" xfId="2746"/>
    <cellStyle name="Copied 36" xfId="2747"/>
    <cellStyle name="Copied 37" xfId="2748"/>
    <cellStyle name="Copied 38" xfId="2749"/>
    <cellStyle name="Copied 39" xfId="2750"/>
    <cellStyle name="Copied 4" xfId="2751"/>
    <cellStyle name="Copied 5" xfId="2752"/>
    <cellStyle name="Copied 6" xfId="2753"/>
    <cellStyle name="Copied 7" xfId="2754"/>
    <cellStyle name="Copied 8" xfId="2755"/>
    <cellStyle name="Copied 9" xfId="2756"/>
    <cellStyle name="Copied_Check Readings" xfId="2757"/>
    <cellStyle name="COST1" xfId="2758"/>
    <cellStyle name="COST1 10" xfId="2759"/>
    <cellStyle name="COST1 11" xfId="2760"/>
    <cellStyle name="COST1 12" xfId="2761"/>
    <cellStyle name="COST1 13" xfId="2762"/>
    <cellStyle name="COST1 14" xfId="2763"/>
    <cellStyle name="COST1 15" xfId="2764"/>
    <cellStyle name="COST1 16" xfId="2765"/>
    <cellStyle name="COST1 17" xfId="2766"/>
    <cellStyle name="COST1 18" xfId="2767"/>
    <cellStyle name="COST1 19" xfId="2768"/>
    <cellStyle name="COST1 2" xfId="2769"/>
    <cellStyle name="COST1 20" xfId="2770"/>
    <cellStyle name="COST1 21" xfId="2771"/>
    <cellStyle name="COST1 22" xfId="2772"/>
    <cellStyle name="COST1 23" xfId="2773"/>
    <cellStyle name="COST1 24" xfId="2774"/>
    <cellStyle name="COST1 25" xfId="2775"/>
    <cellStyle name="COST1 26" xfId="2776"/>
    <cellStyle name="COST1 27" xfId="2777"/>
    <cellStyle name="COST1 28" xfId="2778"/>
    <cellStyle name="COST1 29" xfId="2779"/>
    <cellStyle name="COST1 3" xfId="2780"/>
    <cellStyle name="COST1 30" xfId="2781"/>
    <cellStyle name="COST1 31" xfId="2782"/>
    <cellStyle name="COST1 32" xfId="2783"/>
    <cellStyle name="COST1 33" xfId="2784"/>
    <cellStyle name="COST1 34" xfId="2785"/>
    <cellStyle name="COST1 35" xfId="2786"/>
    <cellStyle name="COST1 36" xfId="2787"/>
    <cellStyle name="COST1 37" xfId="2788"/>
    <cellStyle name="COST1 38" xfId="2789"/>
    <cellStyle name="COST1 39" xfId="2790"/>
    <cellStyle name="COST1 4" xfId="2791"/>
    <cellStyle name="COST1 5" xfId="2792"/>
    <cellStyle name="COST1 6" xfId="2793"/>
    <cellStyle name="COST1 7" xfId="2794"/>
    <cellStyle name="COST1 8" xfId="2795"/>
    <cellStyle name="COST1 9" xfId="2796"/>
    <cellStyle name="COST1_Check Readings" xfId="2797"/>
    <cellStyle name="Curren - Style2" xfId="2798"/>
    <cellStyle name="Currency 2" xfId="2799"/>
    <cellStyle name="Currency 2 2" xfId="2800"/>
    <cellStyle name="Currency 2 3" xfId="2801"/>
    <cellStyle name="Currency 2_Karimnagar" xfId="2802"/>
    <cellStyle name="Currency 3" xfId="2803"/>
    <cellStyle name="DATA" xfId="2804"/>
    <cellStyle name="DATA 2" xfId="2805"/>
    <cellStyle name="DATA 3" xfId="2806"/>
    <cellStyle name="DATA 4" xfId="2807"/>
    <cellStyle name="DATA 5" xfId="2808"/>
    <cellStyle name="DATA_CMD MEETING ON 06.09.13" xfId="2809"/>
    <cellStyle name="date" xfId="2810"/>
    <cellStyle name="'Ê%Ý [ - Style2" xfId="2811"/>
    <cellStyle name="'Ê%Ý [ - Style3" xfId="2812"/>
    <cellStyle name="'Ê%Ý_R - Style4" xfId="2813"/>
    <cellStyle name="Emphasis 1" xfId="2814"/>
    <cellStyle name="Emphasis 1 2" xfId="3963"/>
    <cellStyle name="Emphasis 2" xfId="2815"/>
    <cellStyle name="Emphasis 2 2" xfId="3964"/>
    <cellStyle name="Emphasis 3" xfId="2816"/>
    <cellStyle name="Emphasis 3 2" xfId="3965"/>
    <cellStyle name="Empty_Cell" xfId="2817"/>
    <cellStyle name="Entered" xfId="2818"/>
    <cellStyle name="Entered 10" xfId="2819"/>
    <cellStyle name="Entered 11" xfId="2820"/>
    <cellStyle name="Entered 12" xfId="2821"/>
    <cellStyle name="Entered 13" xfId="2822"/>
    <cellStyle name="Entered 14" xfId="2823"/>
    <cellStyle name="Entered 15" xfId="2824"/>
    <cellStyle name="Entered 16" xfId="2825"/>
    <cellStyle name="Entered 17" xfId="2826"/>
    <cellStyle name="Entered 18" xfId="2827"/>
    <cellStyle name="Entered 19" xfId="2828"/>
    <cellStyle name="Entered 2" xfId="2829"/>
    <cellStyle name="Entered 20" xfId="2830"/>
    <cellStyle name="Entered 21" xfId="2831"/>
    <cellStyle name="Entered 22" xfId="2832"/>
    <cellStyle name="Entered 23" xfId="2833"/>
    <cellStyle name="Entered 24" xfId="2834"/>
    <cellStyle name="Entered 25" xfId="2835"/>
    <cellStyle name="Entered 26" xfId="2836"/>
    <cellStyle name="Entered 27" xfId="2837"/>
    <cellStyle name="Entered 28" xfId="2838"/>
    <cellStyle name="Entered 29" xfId="2839"/>
    <cellStyle name="Entered 3" xfId="2840"/>
    <cellStyle name="Entered 30" xfId="2841"/>
    <cellStyle name="Entered 31" xfId="2842"/>
    <cellStyle name="Entered 32" xfId="2843"/>
    <cellStyle name="Entered 33" xfId="2844"/>
    <cellStyle name="Entered 34" xfId="2845"/>
    <cellStyle name="Entered 35" xfId="2846"/>
    <cellStyle name="Entered 36" xfId="2847"/>
    <cellStyle name="Entered 37" xfId="2848"/>
    <cellStyle name="Entered 38" xfId="2849"/>
    <cellStyle name="Entered 39" xfId="2850"/>
    <cellStyle name="Entered 4" xfId="2851"/>
    <cellStyle name="Entered 5" xfId="2852"/>
    <cellStyle name="Entered 6" xfId="2853"/>
    <cellStyle name="Entered 7" xfId="2854"/>
    <cellStyle name="Entered 8" xfId="2855"/>
    <cellStyle name="Entered 9" xfId="2856"/>
    <cellStyle name="Entered_Check Readings" xfId="2857"/>
    <cellStyle name="Error" xfId="2858"/>
    <cellStyle name="ervices" xfId="2859"/>
    <cellStyle name="Euro" xfId="2860"/>
    <cellStyle name="Euro 2" xfId="2861"/>
    <cellStyle name="Euro 3" xfId="2862"/>
    <cellStyle name="Euro 4" xfId="2863"/>
    <cellStyle name="Euro 5" xfId="3966"/>
    <cellStyle name="Excel Built-in Normal" xfId="2864"/>
    <cellStyle name="Excel Built-in Normal 1" xfId="2865"/>
    <cellStyle name="Excel Built-in Normal 1 2" xfId="3968"/>
    <cellStyle name="Excel Built-in Normal 2" xfId="3967"/>
    <cellStyle name="Excel Built-in Normal_AGL 3 formats VZM Circle 31.10.11(MAIL)" xfId="2866"/>
    <cellStyle name="Explanatory Text 2" xfId="2867"/>
    <cellStyle name="Explanatory Text 3" xfId="2868"/>
    <cellStyle name="Fill" xfId="2869"/>
    <cellStyle name="Fill 2" xfId="2870"/>
    <cellStyle name="Fill 3" xfId="2871"/>
    <cellStyle name="Fill 4" xfId="2872"/>
    <cellStyle name="Fill 5" xfId="2873"/>
    <cellStyle name="Flag" xfId="2874"/>
    <cellStyle name="Flag 2" xfId="2875"/>
    <cellStyle name="Flag 3" xfId="2876"/>
    <cellStyle name="Flag 4" xfId="2877"/>
    <cellStyle name="Flag_Karimnagar" xfId="2878"/>
    <cellStyle name="Formula" xfId="2879"/>
    <cellStyle name="Formula 10" xfId="2880"/>
    <cellStyle name="Formula 11" xfId="2881"/>
    <cellStyle name="Formula 12" xfId="2882"/>
    <cellStyle name="Formula 13" xfId="2883"/>
    <cellStyle name="Formula 14" xfId="2884"/>
    <cellStyle name="Formula 15" xfId="2885"/>
    <cellStyle name="Formula 16" xfId="2886"/>
    <cellStyle name="Formula 17" xfId="2887"/>
    <cellStyle name="Formula 18" xfId="2888"/>
    <cellStyle name="Formula 19" xfId="2889"/>
    <cellStyle name="Formula 2" xfId="2890"/>
    <cellStyle name="Formula 20" xfId="2891"/>
    <cellStyle name="Formula 21" xfId="2892"/>
    <cellStyle name="Formula 22" xfId="2893"/>
    <cellStyle name="Formula 23" xfId="2894"/>
    <cellStyle name="Formula 24" xfId="2895"/>
    <cellStyle name="Formula 25" xfId="2896"/>
    <cellStyle name="Formula 26" xfId="2897"/>
    <cellStyle name="Formula 27" xfId="2898"/>
    <cellStyle name="Formula 28" xfId="2899"/>
    <cellStyle name="Formula 29" xfId="2900"/>
    <cellStyle name="Formula 3" xfId="2901"/>
    <cellStyle name="Formula 30" xfId="2902"/>
    <cellStyle name="Formula 31" xfId="2903"/>
    <cellStyle name="Formula 32" xfId="2904"/>
    <cellStyle name="Formula 33" xfId="2905"/>
    <cellStyle name="Formula 34" xfId="2906"/>
    <cellStyle name="Formula 35" xfId="2907"/>
    <cellStyle name="Formula 36" xfId="2908"/>
    <cellStyle name="Formula 37" xfId="2909"/>
    <cellStyle name="Formula 38" xfId="2910"/>
    <cellStyle name="Formula 39" xfId="2911"/>
    <cellStyle name="Formula 4" xfId="2912"/>
    <cellStyle name="Formula 5" xfId="2913"/>
    <cellStyle name="Formula 6" xfId="2914"/>
    <cellStyle name="Formula 7" xfId="2915"/>
    <cellStyle name="Formula 8" xfId="2916"/>
    <cellStyle name="Formula 9" xfId="2917"/>
    <cellStyle name="Formula_12" xfId="2918"/>
    <cellStyle name="Good 2" xfId="2919"/>
    <cellStyle name="Good 3" xfId="2920"/>
    <cellStyle name="Grey" xfId="2921"/>
    <cellStyle name="Grey 2" xfId="2922"/>
    <cellStyle name="Grey 3" xfId="2923"/>
    <cellStyle name="Grey_132 KV 33 KV SS" xfId="2924"/>
    <cellStyle name="Grid" xfId="2925"/>
    <cellStyle name="Grid 2" xfId="2926"/>
    <cellStyle name="Grid 3" xfId="2927"/>
    <cellStyle name="Grid 4" xfId="2928"/>
    <cellStyle name="Grid 5" xfId="2929"/>
    <cellStyle name="Grid_Copy of ADBCIRCLESTSub-Plan14.03.2014_20140315054830.585_X" xfId="2930"/>
    <cellStyle name="Header1" xfId="2931"/>
    <cellStyle name="Header2" xfId="2932"/>
    <cellStyle name="Header3" xfId="2933"/>
    <cellStyle name="Header3 2" xfId="2934"/>
    <cellStyle name="Header3 3" xfId="2935"/>
    <cellStyle name="Header3 4" xfId="2936"/>
    <cellStyle name="Header3_Karimnagar" xfId="2937"/>
    <cellStyle name="Heading 1 2" xfId="2938"/>
    <cellStyle name="Heading 1 3" xfId="2939"/>
    <cellStyle name="Heading 2 2" xfId="2940"/>
    <cellStyle name="Heading 2 3" xfId="2941"/>
    <cellStyle name="Heading 3 2" xfId="2942"/>
    <cellStyle name="Heading 3 3" xfId="2943"/>
    <cellStyle name="Heading 4 2" xfId="2944"/>
    <cellStyle name="Heading 4 3" xfId="2945"/>
    <cellStyle name="Heading Section 2" xfId="2946"/>
    <cellStyle name="Heading Section 3" xfId="2947"/>
    <cellStyle name="Heading Section 3 2" xfId="2948"/>
    <cellStyle name="Heading Section 3 3" xfId="2949"/>
    <cellStyle name="Heading Section 3_132 KV 33 KV SS" xfId="2950"/>
    <cellStyle name="Hyperlink" xfId="4043" builtinId="8"/>
    <cellStyle name="Hyperlink 2" xfId="2951"/>
    <cellStyle name="Hyperlink 2 2" xfId="3878"/>
    <cellStyle name="Hyperlink 3" xfId="2952"/>
    <cellStyle name="Hypertextový odkaz" xfId="2953"/>
    <cellStyle name="Hypertextový odkaz 10" xfId="2954"/>
    <cellStyle name="Hypertextový odkaz 11" xfId="2955"/>
    <cellStyle name="Hypertextový odkaz 12" xfId="2956"/>
    <cellStyle name="Hypertextový odkaz 13" xfId="2957"/>
    <cellStyle name="Hypertextový odkaz 14" xfId="2958"/>
    <cellStyle name="Hypertextový odkaz 15" xfId="2959"/>
    <cellStyle name="Hypertextový odkaz 16" xfId="2960"/>
    <cellStyle name="Hypertextový odkaz 17" xfId="2961"/>
    <cellStyle name="Hypertextový odkaz 18" xfId="2962"/>
    <cellStyle name="Hypertextový odkaz 19" xfId="2963"/>
    <cellStyle name="Hypertextový odkaz 2" xfId="2964"/>
    <cellStyle name="Hypertextový odkaz 20" xfId="2965"/>
    <cellStyle name="Hypertextový odkaz 21" xfId="2966"/>
    <cellStyle name="Hypertextový odkaz 22" xfId="2967"/>
    <cellStyle name="Hypertextový odkaz 23" xfId="2968"/>
    <cellStyle name="Hypertextový odkaz 24" xfId="2969"/>
    <cellStyle name="Hypertextový odkaz 25" xfId="2970"/>
    <cellStyle name="Hypertextový odkaz 26" xfId="2971"/>
    <cellStyle name="Hypertextový odkaz 27" xfId="2972"/>
    <cellStyle name="Hypertextový odkaz 28" xfId="2973"/>
    <cellStyle name="Hypertextový odkaz 29" xfId="2974"/>
    <cellStyle name="Hypertextový odkaz 3" xfId="2975"/>
    <cellStyle name="Hypertextový odkaz 30" xfId="2976"/>
    <cellStyle name="Hypertextový odkaz 31" xfId="2977"/>
    <cellStyle name="Hypertextový odkaz 32" xfId="2978"/>
    <cellStyle name="Hypertextový odkaz 33" xfId="2979"/>
    <cellStyle name="Hypertextový odkaz 34" xfId="2980"/>
    <cellStyle name="Hypertextový odkaz 35" xfId="2981"/>
    <cellStyle name="Hypertextový odkaz 36" xfId="2982"/>
    <cellStyle name="Hypertextový odkaz 37" xfId="2983"/>
    <cellStyle name="Hypertextový odkaz 38" xfId="2984"/>
    <cellStyle name="Hypertextový odkaz 39" xfId="2985"/>
    <cellStyle name="Hypertextový odkaz 4" xfId="2986"/>
    <cellStyle name="Hypertextový odkaz 5" xfId="2987"/>
    <cellStyle name="Hypertextový odkaz 6" xfId="2988"/>
    <cellStyle name="Hypertextový odkaz 7" xfId="2989"/>
    <cellStyle name="Hypertextový odkaz 8" xfId="2990"/>
    <cellStyle name="Hypertextový odkaz 9" xfId="2991"/>
    <cellStyle name="Hypertextový odkaz_Check Readings" xfId="2992"/>
    <cellStyle name="Info" xfId="2993"/>
    <cellStyle name="Info 2" xfId="2994"/>
    <cellStyle name="Info 3" xfId="2995"/>
    <cellStyle name="Info 4" xfId="2996"/>
    <cellStyle name="Info_Karimnagar" xfId="2997"/>
    <cellStyle name="Input [yellow]" xfId="2998"/>
    <cellStyle name="Input [yellow] 2" xfId="2999"/>
    <cellStyle name="Input [yellow] 3" xfId="3000"/>
    <cellStyle name="Input [yellow]_132 KV 33 KV SS" xfId="3001"/>
    <cellStyle name="Input 2" xfId="3002"/>
    <cellStyle name="Input 3" xfId="3003"/>
    <cellStyle name="Input 4" xfId="3004"/>
    <cellStyle name="Input 5" xfId="3005"/>
    <cellStyle name="Input 6" xfId="3006"/>
    <cellStyle name="Input 7" xfId="3007"/>
    <cellStyle name="Input Cells" xfId="3008"/>
    <cellStyle name="Inputs_Divider" xfId="3009"/>
    <cellStyle name="InSheet" xfId="3010"/>
    <cellStyle name="InSheet 2" xfId="3011"/>
    <cellStyle name="InSheet 3" xfId="3012"/>
    <cellStyle name="InSheet 4" xfId="3013"/>
    <cellStyle name="InSheet 5" xfId="3014"/>
    <cellStyle name="InSheet_CMD MEETING ON 06.09.13" xfId="3015"/>
    <cellStyle name="Line_ClosingBal" xfId="3016"/>
    <cellStyle name="Linked Cell 2" xfId="3017"/>
    <cellStyle name="Linked Cell 3" xfId="3018"/>
    <cellStyle name="Linked Cells" xfId="3019"/>
    <cellStyle name="MAIN HEADING" xfId="3020"/>
    <cellStyle name="Milliers [0]_!!!GO" xfId="3021"/>
    <cellStyle name="Milliers_!!!GO" xfId="3022"/>
    <cellStyle name="Monétaire [0]_!!!GO" xfId="3023"/>
    <cellStyle name="Monétaire_!!!GO" xfId="3024"/>
    <cellStyle name="Neutral 2" xfId="3025"/>
    <cellStyle name="Neutral 3" xfId="3026"/>
    <cellStyle name="no dec" xfId="3027"/>
    <cellStyle name="no dec 10" xfId="3028"/>
    <cellStyle name="no dec 11" xfId="3029"/>
    <cellStyle name="no dec 12" xfId="3030"/>
    <cellStyle name="no dec 13" xfId="3031"/>
    <cellStyle name="no dec 14" xfId="3032"/>
    <cellStyle name="no dec 15" xfId="3033"/>
    <cellStyle name="no dec 16" xfId="3034"/>
    <cellStyle name="no dec 17" xfId="3035"/>
    <cellStyle name="no dec 18" xfId="3036"/>
    <cellStyle name="no dec 19" xfId="3037"/>
    <cellStyle name="no dec 2" xfId="3038"/>
    <cellStyle name="no dec 20" xfId="3039"/>
    <cellStyle name="no dec 21" xfId="3040"/>
    <cellStyle name="no dec 22" xfId="3041"/>
    <cellStyle name="no dec 23" xfId="3042"/>
    <cellStyle name="no dec 24" xfId="3043"/>
    <cellStyle name="no dec 25" xfId="3044"/>
    <cellStyle name="no dec 26" xfId="3045"/>
    <cellStyle name="no dec 27" xfId="3046"/>
    <cellStyle name="no dec 28" xfId="3047"/>
    <cellStyle name="no dec 29" xfId="3048"/>
    <cellStyle name="no dec 3" xfId="3049"/>
    <cellStyle name="no dec 30" xfId="3050"/>
    <cellStyle name="no dec 31" xfId="3051"/>
    <cellStyle name="no dec 32" xfId="3052"/>
    <cellStyle name="no dec 33" xfId="3053"/>
    <cellStyle name="no dec 34" xfId="3054"/>
    <cellStyle name="no dec 35" xfId="3055"/>
    <cellStyle name="no dec 36" xfId="3056"/>
    <cellStyle name="no dec 37" xfId="3057"/>
    <cellStyle name="no dec 38" xfId="3058"/>
    <cellStyle name="no dec 39" xfId="3059"/>
    <cellStyle name="no dec 4" xfId="3060"/>
    <cellStyle name="no dec 5" xfId="3061"/>
    <cellStyle name="no dec 6" xfId="3062"/>
    <cellStyle name="no dec 7" xfId="3063"/>
    <cellStyle name="no dec 8" xfId="3064"/>
    <cellStyle name="no dec 9" xfId="3065"/>
    <cellStyle name="no dec_Check Readings" xfId="3066"/>
    <cellStyle name="Normal" xfId="0" builtinId="0"/>
    <cellStyle name="Normal - Style1" xfId="3067"/>
    <cellStyle name="Normal - Style1 10" xfId="3068"/>
    <cellStyle name="Normal - Style1 11" xfId="3069"/>
    <cellStyle name="Normal - Style1 12" xfId="3070"/>
    <cellStyle name="Normal - Style1 13" xfId="3071"/>
    <cellStyle name="Normal - Style1 2" xfId="3072"/>
    <cellStyle name="Normal - Style1 3" xfId="3073"/>
    <cellStyle name="Normal - Style1 4" xfId="3074"/>
    <cellStyle name="Normal - Style1 5" xfId="3075"/>
    <cellStyle name="Normal - Style1 6" xfId="3076"/>
    <cellStyle name="Normal - Style1 7" xfId="3077"/>
    <cellStyle name="Normal - Style1 8" xfId="3078"/>
    <cellStyle name="Normal - Style1 9" xfId="3079"/>
    <cellStyle name="Normal - Style1_Check Readings" xfId="3080"/>
    <cellStyle name="Normal - Style2" xfId="3081"/>
    <cellStyle name="Normal - Style3" xfId="3082"/>
    <cellStyle name="Normal - Style4" xfId="3083"/>
    <cellStyle name="Normal - Style6" xfId="3084"/>
    <cellStyle name="Normal 10" xfId="3085"/>
    <cellStyle name="Normal 10 2" xfId="3086"/>
    <cellStyle name="Normal 10 3" xfId="3087"/>
    <cellStyle name="Normal 10 4" xfId="3088"/>
    <cellStyle name="Normal 10_3" xfId="3089"/>
    <cellStyle name="Normal 11" xfId="3090"/>
    <cellStyle name="Normal 11 2" xfId="3091"/>
    <cellStyle name="Normal 11 3" xfId="3092"/>
    <cellStyle name="Normal 11_03.10.2013" xfId="3093"/>
    <cellStyle name="Normal 117 2" xfId="3094"/>
    <cellStyle name="Normal 117 2 2" xfId="3969"/>
    <cellStyle name="Normal 117 3" xfId="3095"/>
    <cellStyle name="Normal 117 3 2" xfId="3970"/>
    <cellStyle name="Normal 118 2" xfId="3096"/>
    <cellStyle name="Normal 118 2 2" xfId="3971"/>
    <cellStyle name="Normal 118 3" xfId="3097"/>
    <cellStyle name="Normal 118 3 2" xfId="3972"/>
    <cellStyle name="Normal 119 2" xfId="3098"/>
    <cellStyle name="Normal 119 2 2" xfId="3973"/>
    <cellStyle name="Normal 119 3" xfId="3099"/>
    <cellStyle name="Normal 119 3 2" xfId="3974"/>
    <cellStyle name="Normal 12" xfId="3100"/>
    <cellStyle name="Normal 12 2" xfId="3101"/>
    <cellStyle name="Normal 12 3" xfId="3877"/>
    <cellStyle name="Normal 12_132SSwise_33fdrwise_Sub-stations_SAP_20130102044053.602_X" xfId="3102"/>
    <cellStyle name="Normal 120 2" xfId="3103"/>
    <cellStyle name="Normal 120 2 2" xfId="3975"/>
    <cellStyle name="Normal 120 3" xfId="3104"/>
    <cellStyle name="Normal 120 3 2" xfId="3976"/>
    <cellStyle name="Normal 121 2" xfId="3105"/>
    <cellStyle name="Normal 121 2 2" xfId="3977"/>
    <cellStyle name="Normal 121 3" xfId="3106"/>
    <cellStyle name="Normal 121 3 2" xfId="3978"/>
    <cellStyle name="Normal 122 2" xfId="3107"/>
    <cellStyle name="Normal 122 2 2" xfId="3979"/>
    <cellStyle name="Normal 122 3" xfId="3108"/>
    <cellStyle name="Normal 122 3 2" xfId="3980"/>
    <cellStyle name="Normal 13" xfId="3109"/>
    <cellStyle name="Normal 13 2" xfId="3110"/>
    <cellStyle name="Normal 13_132SSwise_33fdrwise_Sub-stations_SAP_20130102044053.602_X" xfId="3111"/>
    <cellStyle name="Normal 14" xfId="3112"/>
    <cellStyle name="Normal 14 2" xfId="3113"/>
    <cellStyle name="Normal 14_CLDP List" xfId="3114"/>
    <cellStyle name="Normal 143" xfId="3115"/>
    <cellStyle name="Normal 143 2" xfId="3116"/>
    <cellStyle name="Normal 143 2 2" xfId="3982"/>
    <cellStyle name="Normal 143 3" xfId="3117"/>
    <cellStyle name="Normal 143 3 2" xfId="3983"/>
    <cellStyle name="Normal 143 4" xfId="3981"/>
    <cellStyle name="Normal 143_11 KV BD" xfId="3118"/>
    <cellStyle name="Normal 144" xfId="3119"/>
    <cellStyle name="Normal 144 2" xfId="3984"/>
    <cellStyle name="Normal 145" xfId="3120"/>
    <cellStyle name="Normal 145 2" xfId="3985"/>
    <cellStyle name="Normal 146" xfId="3121"/>
    <cellStyle name="Normal 146 2" xfId="3986"/>
    <cellStyle name="Normal 147" xfId="3122"/>
    <cellStyle name="Normal 147 2" xfId="3987"/>
    <cellStyle name="Normal 148" xfId="3123"/>
    <cellStyle name="Normal 148 2" xfId="3988"/>
    <cellStyle name="Normal 149" xfId="3124"/>
    <cellStyle name="Normal 149 2" xfId="3989"/>
    <cellStyle name="Normal 15" xfId="3125"/>
    <cellStyle name="Normal 151" xfId="3126"/>
    <cellStyle name="Normal 151 2" xfId="3127"/>
    <cellStyle name="Normal 151 2 2" xfId="3991"/>
    <cellStyle name="Normal 151 3" xfId="3990"/>
    <cellStyle name="Normal 151_11 KV BD" xfId="3128"/>
    <cellStyle name="Normal 152" xfId="3129"/>
    <cellStyle name="Normal 152 2" xfId="3130"/>
    <cellStyle name="Normal 152 2 2" xfId="3993"/>
    <cellStyle name="Normal 152 3" xfId="3992"/>
    <cellStyle name="Normal 152_11 KV BD" xfId="3131"/>
    <cellStyle name="Normal 153" xfId="3132"/>
    <cellStyle name="Normal 153 2" xfId="3994"/>
    <cellStyle name="Normal 154" xfId="3133"/>
    <cellStyle name="Normal 154 2" xfId="3995"/>
    <cellStyle name="Normal 155" xfId="3134"/>
    <cellStyle name="Normal 155 2" xfId="3996"/>
    <cellStyle name="Normal 156" xfId="3135"/>
    <cellStyle name="Normal 156 2" xfId="3997"/>
    <cellStyle name="Normal 157" xfId="3136"/>
    <cellStyle name="Normal 157 2" xfId="3998"/>
    <cellStyle name="Normal 158" xfId="3137"/>
    <cellStyle name="Normal 158 2" xfId="3999"/>
    <cellStyle name="Normal 159" xfId="3138"/>
    <cellStyle name="Normal 159 2" xfId="4000"/>
    <cellStyle name="Normal 16" xfId="3139"/>
    <cellStyle name="Normal 16 2" xfId="3140"/>
    <cellStyle name="Normal 16 2 2" xfId="4002"/>
    <cellStyle name="Normal 16 3" xfId="3141"/>
    <cellStyle name="Normal 16 3 2" xfId="4003"/>
    <cellStyle name="Normal 16 4" xfId="4001"/>
    <cellStyle name="Normal 16_132 KV 33 KV SS" xfId="3142"/>
    <cellStyle name="Normal 160" xfId="3143"/>
    <cellStyle name="Normal 160 2" xfId="4004"/>
    <cellStyle name="Normal 161" xfId="3144"/>
    <cellStyle name="Normal 161 2" xfId="4005"/>
    <cellStyle name="Normal 162" xfId="3145"/>
    <cellStyle name="Normal 162 2" xfId="4006"/>
    <cellStyle name="Normal 17" xfId="3146"/>
    <cellStyle name="Normal 17 2" xfId="3147"/>
    <cellStyle name="Normal 17 2 2" xfId="4008"/>
    <cellStyle name="Normal 17 3" xfId="4007"/>
    <cellStyle name="Normal 17_CMD information" xfId="3148"/>
    <cellStyle name="Normal 18" xfId="3149"/>
    <cellStyle name="Normal 18 2" xfId="3150"/>
    <cellStyle name="Normal 18_CMD information" xfId="3151"/>
    <cellStyle name="Normal 19" xfId="3152"/>
    <cellStyle name="Normal 2" xfId="3153"/>
    <cellStyle name="Normal 2 10" xfId="3154"/>
    <cellStyle name="Normal 2 11" xfId="3155"/>
    <cellStyle name="Normal 2 12" xfId="3156"/>
    <cellStyle name="Normal 2 13" xfId="3157"/>
    <cellStyle name="Normal 2 14" xfId="3158"/>
    <cellStyle name="Normal 2 15" xfId="3159"/>
    <cellStyle name="Normal 2 16" xfId="3160"/>
    <cellStyle name="Normal 2 17" xfId="3161"/>
    <cellStyle name="Normal 2 18" xfId="3162"/>
    <cellStyle name="Normal 2 19" xfId="3163"/>
    <cellStyle name="Normal 2 2" xfId="3164"/>
    <cellStyle name="Normal 2 2 10" xfId="3165"/>
    <cellStyle name="Normal 2 2 11" xfId="3166"/>
    <cellStyle name="Normal 2 2 12" xfId="3167"/>
    <cellStyle name="Normal 2 2 13" xfId="3168"/>
    <cellStyle name="Normal 2 2 14" xfId="3169"/>
    <cellStyle name="Normal 2 2 15" xfId="3170"/>
    <cellStyle name="Normal 2 2 16" xfId="3171"/>
    <cellStyle name="Normal 2 2 17" xfId="3172"/>
    <cellStyle name="Normal 2 2 18" xfId="3173"/>
    <cellStyle name="Normal 2 2 19" xfId="3174"/>
    <cellStyle name="Normal 2 2 2" xfId="3175"/>
    <cellStyle name="Normal 2 2 2 2" xfId="3176"/>
    <cellStyle name="Normal 2 2 2 3" xfId="3177"/>
    <cellStyle name="Normal 2 2 2 4" xfId="3178"/>
    <cellStyle name="Normal 2 2 2_132 KV 33 KV SS" xfId="3179"/>
    <cellStyle name="Normal 2 2 3" xfId="3180"/>
    <cellStyle name="Normal 2 2 3 2" xfId="3181"/>
    <cellStyle name="Normal 2 2 3 3" xfId="3182"/>
    <cellStyle name="Normal 2 2 3_132 KV 33 KV SS" xfId="3183"/>
    <cellStyle name="Normal 2 2 4" xfId="3184"/>
    <cellStyle name="Normal 2 2 5" xfId="3185"/>
    <cellStyle name="Normal 2 2 6" xfId="3186"/>
    <cellStyle name="Normal 2 2 7" xfId="3187"/>
    <cellStyle name="Normal 2 2 8" xfId="3188"/>
    <cellStyle name="Normal 2 2 9" xfId="3189"/>
    <cellStyle name="Normal 2 2_03.10.2013" xfId="3190"/>
    <cellStyle name="Normal 2 20" xfId="3191"/>
    <cellStyle name="Normal 2 21" xfId="3192"/>
    <cellStyle name="Normal 2 22" xfId="3193"/>
    <cellStyle name="Normal 2 3" xfId="3194"/>
    <cellStyle name="Normal 2 3 10" xfId="3195"/>
    <cellStyle name="Normal 2 3 11" xfId="3196"/>
    <cellStyle name="Normal 2 3 12" xfId="3197"/>
    <cellStyle name="Normal 2 3 13" xfId="3198"/>
    <cellStyle name="Normal 2 3 14" xfId="3199"/>
    <cellStyle name="Normal 2 3 15" xfId="3200"/>
    <cellStyle name="Normal 2 3 16" xfId="3201"/>
    <cellStyle name="Normal 2 3 17" xfId="3202"/>
    <cellStyle name="Normal 2 3 18" xfId="3203"/>
    <cellStyle name="Normal 2 3 19" xfId="3204"/>
    <cellStyle name="Normal 2 3 2" xfId="3205"/>
    <cellStyle name="Normal 2 3 20" xfId="4009"/>
    <cellStyle name="Normal 2 3 3" xfId="3206"/>
    <cellStyle name="Normal 2 3 4" xfId="3207"/>
    <cellStyle name="Normal 2 3 5" xfId="3208"/>
    <cellStyle name="Normal 2 3 6" xfId="3209"/>
    <cellStyle name="Normal 2 3 7" xfId="3210"/>
    <cellStyle name="Normal 2 3 8" xfId="3211"/>
    <cellStyle name="Normal 2 3 9" xfId="3212"/>
    <cellStyle name="Normal 2 3_11 KV BD" xfId="3213"/>
    <cellStyle name="Normal 2 4" xfId="3214"/>
    <cellStyle name="Normal 2 4 2" xfId="3215"/>
    <cellStyle name="Normal 2 4 3" xfId="3216"/>
    <cellStyle name="Normal 2 4_132 KV 33 KV SS" xfId="3217"/>
    <cellStyle name="Normal 2 5" xfId="3218"/>
    <cellStyle name="Normal 2 5 2" xfId="3219"/>
    <cellStyle name="Normal 2 5 3" xfId="3220"/>
    <cellStyle name="Normal 2 5_132 KV 33 KV SS" xfId="3221"/>
    <cellStyle name="Normal 2 6" xfId="3222"/>
    <cellStyle name="Normal 2 6 2" xfId="3223"/>
    <cellStyle name="Normal 2 6 3" xfId="3224"/>
    <cellStyle name="Normal 2 6_132 KV 33 KV SS" xfId="3225"/>
    <cellStyle name="Normal 2 7" xfId="3226"/>
    <cellStyle name="Normal 2 8" xfId="3227"/>
    <cellStyle name="Normal 2 9" xfId="3228"/>
    <cellStyle name="Normal 2_01-2010 EX" xfId="3229"/>
    <cellStyle name="Normal 20" xfId="3230"/>
    <cellStyle name="Normal 21" xfId="3231"/>
    <cellStyle name="Normal 21 2" xfId="3232"/>
    <cellStyle name="Normal 22" xfId="3233"/>
    <cellStyle name="Normal 23" xfId="3234"/>
    <cellStyle name="Normal 235" xfId="3235"/>
    <cellStyle name="Normal 235 2" xfId="4010"/>
    <cellStyle name="Normal 236" xfId="3236"/>
    <cellStyle name="Normal 236 2" xfId="4011"/>
    <cellStyle name="Normal 237" xfId="3237"/>
    <cellStyle name="Normal 237 2" xfId="4012"/>
    <cellStyle name="Normal 238" xfId="3238"/>
    <cellStyle name="Normal 238 2" xfId="4013"/>
    <cellStyle name="Normal 239" xfId="3239"/>
    <cellStyle name="Normal 239 2" xfId="4014"/>
    <cellStyle name="Normal 24" xfId="3240"/>
    <cellStyle name="Normal 240" xfId="3241"/>
    <cellStyle name="Normal 240 2" xfId="4015"/>
    <cellStyle name="Normal 241" xfId="3242"/>
    <cellStyle name="Normal 241 2" xfId="4016"/>
    <cellStyle name="Normal 242" xfId="3243"/>
    <cellStyle name="Normal 242 2" xfId="4017"/>
    <cellStyle name="Normal 243" xfId="3244"/>
    <cellStyle name="Normal 243 2" xfId="4018"/>
    <cellStyle name="Normal 244" xfId="3245"/>
    <cellStyle name="Normal 244 2" xfId="4019"/>
    <cellStyle name="Normal 245" xfId="3246"/>
    <cellStyle name="Normal 245 2" xfId="4020"/>
    <cellStyle name="Normal 246" xfId="3247"/>
    <cellStyle name="Normal 246 2" xfId="4021"/>
    <cellStyle name="Normal 247" xfId="3248"/>
    <cellStyle name="Normal 247 2" xfId="4022"/>
    <cellStyle name="Normal 248" xfId="3249"/>
    <cellStyle name="Normal 248 2" xfId="4023"/>
    <cellStyle name="Normal 249" xfId="3250"/>
    <cellStyle name="Normal 249 2" xfId="4024"/>
    <cellStyle name="Normal 25" xfId="3251"/>
    <cellStyle name="Normal 250" xfId="3252"/>
    <cellStyle name="Normal 250 2" xfId="4025"/>
    <cellStyle name="Normal 251" xfId="3253"/>
    <cellStyle name="Normal 251 2" xfId="4026"/>
    <cellStyle name="Normal 252" xfId="3254"/>
    <cellStyle name="Normal 252 2" xfId="4027"/>
    <cellStyle name="Normal 253" xfId="3255"/>
    <cellStyle name="Normal 253 2" xfId="4028"/>
    <cellStyle name="Normal 26" xfId="3256"/>
    <cellStyle name="Normal 27" xfId="3257"/>
    <cellStyle name="Normal 28" xfId="3258"/>
    <cellStyle name="Normal 29" xfId="3259"/>
    <cellStyle name="Normal 3" xfId="3260"/>
    <cellStyle name="Normal 3 10" xfId="3261"/>
    <cellStyle name="Normal 3 11" xfId="3262"/>
    <cellStyle name="Normal 3 12" xfId="3263"/>
    <cellStyle name="Normal 3 13" xfId="3264"/>
    <cellStyle name="Normal 3 2" xfId="3265"/>
    <cellStyle name="Normal 3 2 2" xfId="3266"/>
    <cellStyle name="Normal 3 2 2 2" xfId="3267"/>
    <cellStyle name="Normal 3 2 2 3" xfId="3268"/>
    <cellStyle name="Normal 3 2 2_132 KV 33 KV SS" xfId="3269"/>
    <cellStyle name="Normal 3 2 3" xfId="3270"/>
    <cellStyle name="Normal 3 2 3 2" xfId="3271"/>
    <cellStyle name="Normal 3 2 3 3" xfId="3272"/>
    <cellStyle name="Normal 3 2 3_132 KV 33 KV SS" xfId="3273"/>
    <cellStyle name="Normal 3 2 4" xfId="3274"/>
    <cellStyle name="Normal 3 2 4 2" xfId="3275"/>
    <cellStyle name="Normal 3 2 4 3" xfId="3276"/>
    <cellStyle name="Normal 3 2 4_132 KV 33 KV SS" xfId="3277"/>
    <cellStyle name="Normal 3 2 5" xfId="3278"/>
    <cellStyle name="Normal 3 2 6" xfId="3279"/>
    <cellStyle name="Normal 3 2_11 KV BD" xfId="3280"/>
    <cellStyle name="Normal 3 3" xfId="3281"/>
    <cellStyle name="Normal 3 3 2" xfId="3282"/>
    <cellStyle name="Normal 3 3 2 2" xfId="3283"/>
    <cellStyle name="Normal 3 3 2 2 2" xfId="4031"/>
    <cellStyle name="Normal 3 3 2 3" xfId="4030"/>
    <cellStyle name="Normal 3 3 3" xfId="4029"/>
    <cellStyle name="Normal 3 3_All SEs CLDP-IJP_-_Energisation_pendency_as_on_24-01-12" xfId="3284"/>
    <cellStyle name="Normal 3 4" xfId="3285"/>
    <cellStyle name="Normal 3 4 2" xfId="4032"/>
    <cellStyle name="Normal 3 5" xfId="3286"/>
    <cellStyle name="Normal 3 6" xfId="3287"/>
    <cellStyle name="Normal 3 7" xfId="3288"/>
    <cellStyle name="Normal 3 8" xfId="3289"/>
    <cellStyle name="Normal 3 9" xfId="3290"/>
    <cellStyle name="Normal 3_03.01.11 Agl service release dup to december" xfId="3291"/>
    <cellStyle name="Normal 30" xfId="3292"/>
    <cellStyle name="Normal 31" xfId="3293"/>
    <cellStyle name="Normal 32" xfId="3294"/>
    <cellStyle name="Normal 33" xfId="3295"/>
    <cellStyle name="Normal 34" xfId="3296"/>
    <cellStyle name="Normal 35" xfId="3297"/>
    <cellStyle name="Normal 36" xfId="3298"/>
    <cellStyle name="Normal 37" xfId="3299"/>
    <cellStyle name="Normal 38" xfId="3300"/>
    <cellStyle name="Normal 39" xfId="3301"/>
    <cellStyle name="Normal 4" xfId="3302"/>
    <cellStyle name="Normal 4 10" xfId="3303"/>
    <cellStyle name="Normal 4 11" xfId="3304"/>
    <cellStyle name="Normal 4 12" xfId="3305"/>
    <cellStyle name="Normal 4 13" xfId="3306"/>
    <cellStyle name="Normal 4 14" xfId="3307"/>
    <cellStyle name="Normal 4 2" xfId="3308"/>
    <cellStyle name="Normal 4 2 2" xfId="3309"/>
    <cellStyle name="Normal 4 2 2 2" xfId="3310"/>
    <cellStyle name="Normal 4 2 2 3" xfId="3311"/>
    <cellStyle name="Normal 4 2 2_132 KV 33 KV SS" xfId="3312"/>
    <cellStyle name="Normal 4 2 3" xfId="3313"/>
    <cellStyle name="Normal 4 2 3 2" xfId="3314"/>
    <cellStyle name="Normal 4 2 3 3" xfId="3315"/>
    <cellStyle name="Normal 4 2 3_132 KV 33 KV SS" xfId="3316"/>
    <cellStyle name="Normal 4 2 4" xfId="3317"/>
    <cellStyle name="Normal 4 2 4 2" xfId="3318"/>
    <cellStyle name="Normal 4 2 4 3" xfId="3319"/>
    <cellStyle name="Normal 4 2 4_132 KV 33 KV SS" xfId="3320"/>
    <cellStyle name="Normal 4 2 5" xfId="3321"/>
    <cellStyle name="Normal 4 2 6" xfId="3322"/>
    <cellStyle name="Normal 4 2_11 KV BD" xfId="3323"/>
    <cellStyle name="Normal 4 3" xfId="3324"/>
    <cellStyle name="Normal 4 4" xfId="3325"/>
    <cellStyle name="Normal 4 5" xfId="3326"/>
    <cellStyle name="Normal 4 6" xfId="3327"/>
    <cellStyle name="Normal 4 7" xfId="3328"/>
    <cellStyle name="Normal 4 8" xfId="3329"/>
    <cellStyle name="Normal 4 9" xfId="3330"/>
    <cellStyle name="Normal 4_03.10.2013" xfId="3331"/>
    <cellStyle name="Normal 40" xfId="3332"/>
    <cellStyle name="Normal 41" xfId="3333"/>
    <cellStyle name="Normal 42" xfId="3334"/>
    <cellStyle name="Normal 43" xfId="3335"/>
    <cellStyle name="Normal 43 2" xfId="3336"/>
    <cellStyle name="Normal 43 3" xfId="3337"/>
    <cellStyle name="Normal 43_132 KV 33 KV SS" xfId="3338"/>
    <cellStyle name="Normal 44" xfId="3339"/>
    <cellStyle name="Normal 45" xfId="3340"/>
    <cellStyle name="Normal 46" xfId="3341"/>
    <cellStyle name="Normal 47" xfId="3342"/>
    <cellStyle name="Normal 48" xfId="3343"/>
    <cellStyle name="Normal 49" xfId="3344"/>
    <cellStyle name="Normal 5" xfId="3345"/>
    <cellStyle name="Normal 5 10" xfId="3346"/>
    <cellStyle name="Normal 5 11" xfId="3347"/>
    <cellStyle name="Normal 5 12" xfId="3348"/>
    <cellStyle name="Normal 5 13" xfId="3349"/>
    <cellStyle name="Normal 5 2" xfId="3350"/>
    <cellStyle name="Normal 5 3" xfId="3351"/>
    <cellStyle name="Normal 5 3 2" xfId="4033"/>
    <cellStyle name="Normal 5 4" xfId="3352"/>
    <cellStyle name="Normal 5 5" xfId="3353"/>
    <cellStyle name="Normal 5 6" xfId="3354"/>
    <cellStyle name="Normal 5 7" xfId="3355"/>
    <cellStyle name="Normal 5 8" xfId="3356"/>
    <cellStyle name="Normal 5 9" xfId="3357"/>
    <cellStyle name="Normal 5_03.10.2013" xfId="3358"/>
    <cellStyle name="Normal 50" xfId="3359"/>
    <cellStyle name="Normal 51" xfId="3360"/>
    <cellStyle name="Normal 52" xfId="3361"/>
    <cellStyle name="Normal 53" xfId="3362"/>
    <cellStyle name="Normal 54" xfId="3363"/>
    <cellStyle name="Normal 55" xfId="3364"/>
    <cellStyle name="Normal 56" xfId="3365"/>
    <cellStyle name="Normal 57" xfId="3366"/>
    <cellStyle name="Normal 58" xfId="3367"/>
    <cellStyle name="Normal 59" xfId="3368"/>
    <cellStyle name="Normal 6" xfId="3369"/>
    <cellStyle name="Normal 6 10" xfId="3370"/>
    <cellStyle name="Normal 6 11" xfId="3371"/>
    <cellStyle name="Normal 6 12" xfId="3372"/>
    <cellStyle name="Normal 6 13" xfId="3373"/>
    <cellStyle name="Normal 6 2" xfId="3374"/>
    <cellStyle name="Normal 6 3" xfId="3375"/>
    <cellStyle name="Normal 6 4" xfId="3376"/>
    <cellStyle name="Normal 6 5" xfId="3377"/>
    <cellStyle name="Normal 6 6" xfId="3378"/>
    <cellStyle name="Normal 6 7" xfId="3379"/>
    <cellStyle name="Normal 6 8" xfId="3380"/>
    <cellStyle name="Normal 6 9" xfId="3381"/>
    <cellStyle name="Normal 6_03.10.2013" xfId="3382"/>
    <cellStyle name="Normal 60" xfId="3383"/>
    <cellStyle name="Normal 61" xfId="3384"/>
    <cellStyle name="Normal 62" xfId="3385"/>
    <cellStyle name="Normal 63" xfId="3386"/>
    <cellStyle name="Normal 64" xfId="3387"/>
    <cellStyle name="Normal 65" xfId="3388"/>
    <cellStyle name="Normal 66" xfId="3389"/>
    <cellStyle name="Normal 67" xfId="3390"/>
    <cellStyle name="Normal 68" xfId="3391"/>
    <cellStyle name="Normal 69" xfId="3392"/>
    <cellStyle name="Normal 7" xfId="3393"/>
    <cellStyle name="Normal 7 10" xfId="3394"/>
    <cellStyle name="Normal 7 11" xfId="3395"/>
    <cellStyle name="Normal 7 12" xfId="3396"/>
    <cellStyle name="Normal 7 13" xfId="3397"/>
    <cellStyle name="Normal 7 2" xfId="3398"/>
    <cellStyle name="Normal 7 3" xfId="3399"/>
    <cellStyle name="Normal 7 4" xfId="3400"/>
    <cellStyle name="Normal 7 5" xfId="3401"/>
    <cellStyle name="Normal 7 6" xfId="3402"/>
    <cellStyle name="Normal 7 7" xfId="3403"/>
    <cellStyle name="Normal 7 8" xfId="3404"/>
    <cellStyle name="Normal 7 9" xfId="3405"/>
    <cellStyle name="Normal 7_03.10.2013" xfId="3406"/>
    <cellStyle name="Normal 70" xfId="3407"/>
    <cellStyle name="Normal 71" xfId="3408"/>
    <cellStyle name="Normal 72" xfId="3409"/>
    <cellStyle name="Normal 73" xfId="3410"/>
    <cellStyle name="Normal 74" xfId="3411"/>
    <cellStyle name="Normal 75" xfId="3412"/>
    <cellStyle name="Normal 76" xfId="3413"/>
    <cellStyle name="Normal 77" xfId="3414"/>
    <cellStyle name="Normal 78" xfId="3415"/>
    <cellStyle name="Normal 79" xfId="3416"/>
    <cellStyle name="Normal 8" xfId="3417"/>
    <cellStyle name="Normal 8 2" xfId="3418"/>
    <cellStyle name="Normal 8_Agl Ser &amp; DDs" xfId="3419"/>
    <cellStyle name="Normal 80" xfId="3420"/>
    <cellStyle name="Normal 81" xfId="3421"/>
    <cellStyle name="Normal 82" xfId="3422"/>
    <cellStyle name="Normal 83" xfId="3423"/>
    <cellStyle name="Normal 84" xfId="3424"/>
    <cellStyle name="Normal 85" xfId="3425"/>
    <cellStyle name="Normal 86" xfId="3426"/>
    <cellStyle name="Normal 87" xfId="3427"/>
    <cellStyle name="Normal 88" xfId="3428"/>
    <cellStyle name="Normal 89" xfId="3429"/>
    <cellStyle name="Normal 9" xfId="3430"/>
    <cellStyle name="Normal 9 2" xfId="3431"/>
    <cellStyle name="Normal 9 3" xfId="3432"/>
    <cellStyle name="Normal 9 4" xfId="3433"/>
    <cellStyle name="Normal 9 5" xfId="3434"/>
    <cellStyle name="Normal 9_11 KV BD" xfId="3435"/>
    <cellStyle name="Normal 90" xfId="3436"/>
    <cellStyle name="Normal 91" xfId="3437"/>
    <cellStyle name="Normal 92" xfId="3438"/>
    <cellStyle name="Normal 93" xfId="3439"/>
    <cellStyle name="Normal 94" xfId="3440"/>
    <cellStyle name="Normal 95" xfId="3441"/>
    <cellStyle name="Normal 96" xfId="3442"/>
    <cellStyle name="Normal 97" xfId="3443"/>
    <cellStyle name="Normal 98" xfId="3444"/>
    <cellStyle name="Normal 99" xfId="3879"/>
    <cellStyle name="Normal_FORMATS 5 YEAR ALOKE 2" xfId="3445"/>
    <cellStyle name="Note 10" xfId="3446"/>
    <cellStyle name="Note 11" xfId="3447"/>
    <cellStyle name="Note 12" xfId="3448"/>
    <cellStyle name="Note 13" xfId="3449"/>
    <cellStyle name="Note 14" xfId="3450"/>
    <cellStyle name="Note 15" xfId="3451"/>
    <cellStyle name="Note 16" xfId="3452"/>
    <cellStyle name="Note 17" xfId="3453"/>
    <cellStyle name="Note 18" xfId="3454"/>
    <cellStyle name="Note 19" xfId="3455"/>
    <cellStyle name="Note 2" xfId="3456"/>
    <cellStyle name="Note 2 2" xfId="4034"/>
    <cellStyle name="Note 20" xfId="3457"/>
    <cellStyle name="Note 21" xfId="3458"/>
    <cellStyle name="Note 22" xfId="3459"/>
    <cellStyle name="Note 23" xfId="3460"/>
    <cellStyle name="Note 24" xfId="3461"/>
    <cellStyle name="Note 25" xfId="3462"/>
    <cellStyle name="Note 26" xfId="3463"/>
    <cellStyle name="Note 27" xfId="3464"/>
    <cellStyle name="Note 28" xfId="3465"/>
    <cellStyle name="Note 29" xfId="3466"/>
    <cellStyle name="Note 3" xfId="3467"/>
    <cellStyle name="Note 3 2" xfId="4035"/>
    <cellStyle name="Note 30" xfId="3468"/>
    <cellStyle name="Note 31" xfId="3469"/>
    <cellStyle name="Note 32" xfId="3470"/>
    <cellStyle name="Note 33" xfId="3471"/>
    <cellStyle name="Note 34" xfId="3472"/>
    <cellStyle name="Note 35" xfId="3473"/>
    <cellStyle name="Note 36" xfId="3474"/>
    <cellStyle name="Note 37" xfId="3475"/>
    <cellStyle name="Note 38" xfId="3476"/>
    <cellStyle name="Note 39" xfId="3477"/>
    <cellStyle name="Note 4" xfId="3478"/>
    <cellStyle name="Note 4 2" xfId="4036"/>
    <cellStyle name="Note 5" xfId="3479"/>
    <cellStyle name="Note 6" xfId="3480"/>
    <cellStyle name="Note 7" xfId="3481"/>
    <cellStyle name="Note 8" xfId="3482"/>
    <cellStyle name="Note 9" xfId="3483"/>
    <cellStyle name="Œ…‹æØ‚è [0.00]_Region Orders (2)" xfId="3484"/>
    <cellStyle name="Œ…‹æØ‚è_Region Orders (2)" xfId="3485"/>
    <cellStyle name="OffSheet" xfId="3486"/>
    <cellStyle name="OffSheet 2" xfId="3487"/>
    <cellStyle name="OffSheet 3" xfId="3488"/>
    <cellStyle name="OffSheet 4" xfId="3489"/>
    <cellStyle name="OffSheet_Existing-PTRs" xfId="3490"/>
    <cellStyle name="Output 2" xfId="3491"/>
    <cellStyle name="Output 3" xfId="3492"/>
    <cellStyle name="per.style" xfId="3493"/>
    <cellStyle name="per.style 10" xfId="3494"/>
    <cellStyle name="per.style 11" xfId="3495"/>
    <cellStyle name="per.style 12" xfId="3496"/>
    <cellStyle name="per.style 13" xfId="3497"/>
    <cellStyle name="per.style 14" xfId="3498"/>
    <cellStyle name="per.style 15" xfId="3499"/>
    <cellStyle name="per.style 16" xfId="3500"/>
    <cellStyle name="per.style 17" xfId="3501"/>
    <cellStyle name="per.style 18" xfId="3502"/>
    <cellStyle name="per.style 19" xfId="3503"/>
    <cellStyle name="per.style 2" xfId="3504"/>
    <cellStyle name="per.style 20" xfId="3505"/>
    <cellStyle name="per.style 21" xfId="3506"/>
    <cellStyle name="per.style 22" xfId="3507"/>
    <cellStyle name="per.style 23" xfId="3508"/>
    <cellStyle name="per.style 24" xfId="3509"/>
    <cellStyle name="per.style 25" xfId="3510"/>
    <cellStyle name="per.style 26" xfId="3511"/>
    <cellStyle name="per.style 27" xfId="3512"/>
    <cellStyle name="per.style 28" xfId="3513"/>
    <cellStyle name="per.style 29" xfId="3514"/>
    <cellStyle name="per.style 3" xfId="3515"/>
    <cellStyle name="per.style 30" xfId="3516"/>
    <cellStyle name="per.style 31" xfId="3517"/>
    <cellStyle name="per.style 32" xfId="3518"/>
    <cellStyle name="per.style 33" xfId="3519"/>
    <cellStyle name="per.style 34" xfId="3520"/>
    <cellStyle name="per.style 35" xfId="3521"/>
    <cellStyle name="per.style 36" xfId="3522"/>
    <cellStyle name="per.style 37" xfId="3523"/>
    <cellStyle name="per.style 38" xfId="3524"/>
    <cellStyle name="per.style 39" xfId="3525"/>
    <cellStyle name="per.style 4" xfId="3526"/>
    <cellStyle name="per.style 5" xfId="3527"/>
    <cellStyle name="per.style 6" xfId="3528"/>
    <cellStyle name="per.style 7" xfId="3529"/>
    <cellStyle name="per.style 8" xfId="3530"/>
    <cellStyle name="per.style 9" xfId="3531"/>
    <cellStyle name="per.style_Check Readings" xfId="3532"/>
    <cellStyle name="Percent" xfId="3533" builtinId="5"/>
    <cellStyle name="Percent [0]_#6 Temps &amp; Contractors" xfId="3534"/>
    <cellStyle name="Percent [2]" xfId="3535"/>
    <cellStyle name="Percent [2] 10" xfId="3536"/>
    <cellStyle name="Percent [2] 11" xfId="3537"/>
    <cellStyle name="Percent [2] 12" xfId="3538"/>
    <cellStyle name="Percent [2] 13" xfId="3539"/>
    <cellStyle name="Percent [2] 14" xfId="3540"/>
    <cellStyle name="Percent [2] 15" xfId="3541"/>
    <cellStyle name="Percent [2] 16" xfId="3542"/>
    <cellStyle name="Percent [2] 17" xfId="3543"/>
    <cellStyle name="Percent [2] 18" xfId="3544"/>
    <cellStyle name="Percent [2] 19" xfId="3545"/>
    <cellStyle name="Percent [2] 2" xfId="3546"/>
    <cellStyle name="Percent [2] 20" xfId="3547"/>
    <cellStyle name="Percent [2] 21" xfId="3548"/>
    <cellStyle name="Percent [2] 22" xfId="3549"/>
    <cellStyle name="Percent [2] 23" xfId="3550"/>
    <cellStyle name="Percent [2] 24" xfId="3551"/>
    <cellStyle name="Percent [2] 25" xfId="3552"/>
    <cellStyle name="Percent [2] 26" xfId="3553"/>
    <cellStyle name="Percent [2] 27" xfId="3554"/>
    <cellStyle name="Percent [2] 28" xfId="3555"/>
    <cellStyle name="Percent [2] 29" xfId="3556"/>
    <cellStyle name="Percent [2] 3" xfId="3557"/>
    <cellStyle name="Percent [2] 30" xfId="3558"/>
    <cellStyle name="Percent [2] 31" xfId="3559"/>
    <cellStyle name="Percent [2] 32" xfId="3560"/>
    <cellStyle name="Percent [2] 33" xfId="3561"/>
    <cellStyle name="Percent [2] 34" xfId="3562"/>
    <cellStyle name="Percent [2] 35" xfId="3563"/>
    <cellStyle name="Percent [2] 36" xfId="3564"/>
    <cellStyle name="Percent [2] 37" xfId="3565"/>
    <cellStyle name="Percent [2] 38" xfId="3566"/>
    <cellStyle name="Percent [2] 39" xfId="3567"/>
    <cellStyle name="Percent [2] 4" xfId="3568"/>
    <cellStyle name="Percent [2] 5" xfId="3569"/>
    <cellStyle name="Percent [2] 6" xfId="3570"/>
    <cellStyle name="Percent [2] 7" xfId="3571"/>
    <cellStyle name="Percent [2] 8" xfId="3572"/>
    <cellStyle name="Percent [2] 9" xfId="3573"/>
    <cellStyle name="Percent 10" xfId="3574"/>
    <cellStyle name="Percent 11" xfId="3575"/>
    <cellStyle name="Percent 12" xfId="3576"/>
    <cellStyle name="Percent 13" xfId="3577"/>
    <cellStyle name="Percent 14" xfId="3578"/>
    <cellStyle name="Percent 15" xfId="3579"/>
    <cellStyle name="Percent 16" xfId="3580"/>
    <cellStyle name="Percent 17" xfId="3581"/>
    <cellStyle name="Percent 18" xfId="3582"/>
    <cellStyle name="Percent 19" xfId="3583"/>
    <cellStyle name="Percent 2" xfId="3584"/>
    <cellStyle name="Percent 2 10" xfId="3585"/>
    <cellStyle name="Percent 2 2" xfId="3586"/>
    <cellStyle name="Percent 2 2 2" xfId="3587"/>
    <cellStyle name="Percent 2 2 3" xfId="3588"/>
    <cellStyle name="Percent 2 3" xfId="3589"/>
    <cellStyle name="Percent 2 3 2" xfId="3590"/>
    <cellStyle name="Percent 2 3 3" xfId="3591"/>
    <cellStyle name="Percent 2 4" xfId="3592"/>
    <cellStyle name="Percent 2 4 2" xfId="3593"/>
    <cellStyle name="Percent 2 4 3" xfId="3594"/>
    <cellStyle name="Percent 2 5" xfId="3595"/>
    <cellStyle name="Percent 2 6" xfId="3596"/>
    <cellStyle name="Percent 20" xfId="3597"/>
    <cellStyle name="Percent 21" xfId="3598"/>
    <cellStyle name="Percent 22" xfId="3599"/>
    <cellStyle name="Percent 23" xfId="3600"/>
    <cellStyle name="Percent 24" xfId="3601"/>
    <cellStyle name="Percent 25" xfId="3602"/>
    <cellStyle name="Percent 26" xfId="3603"/>
    <cellStyle name="Percent 27" xfId="3604"/>
    <cellStyle name="Percent 28" xfId="3605"/>
    <cellStyle name="Percent 29" xfId="3606"/>
    <cellStyle name="Percent 3" xfId="3607"/>
    <cellStyle name="Percent 3 2" xfId="3608"/>
    <cellStyle name="Percent 3 3" xfId="3609"/>
    <cellStyle name="Percent 30" xfId="3610"/>
    <cellStyle name="Percent 31" xfId="3611"/>
    <cellStyle name="Percent 32" xfId="3612"/>
    <cellStyle name="Percent 33" xfId="3613"/>
    <cellStyle name="Percent 34" xfId="3614"/>
    <cellStyle name="Percent 35" xfId="3615"/>
    <cellStyle name="Percent 36" xfId="3616"/>
    <cellStyle name="Percent 37" xfId="3617"/>
    <cellStyle name="Percent 38" xfId="3618"/>
    <cellStyle name="Percent 39" xfId="3619"/>
    <cellStyle name="Percent 4" xfId="3620"/>
    <cellStyle name="Percent 4 2" xfId="3621"/>
    <cellStyle name="Percent 4 3" xfId="3622"/>
    <cellStyle name="Percent 40" xfId="3623"/>
    <cellStyle name="Percent 41" xfId="3624"/>
    <cellStyle name="Percent 41 2" xfId="4037"/>
    <cellStyle name="Percent 42" xfId="3874"/>
    <cellStyle name="Percent 43" xfId="3876"/>
    <cellStyle name="Percent 5" xfId="3625"/>
    <cellStyle name="Percent 5 2" xfId="3626"/>
    <cellStyle name="Percent 6" xfId="3627"/>
    <cellStyle name="Percent 6 2" xfId="4038"/>
    <cellStyle name="Percent 7" xfId="3628"/>
    <cellStyle name="Percent 7 2" xfId="4039"/>
    <cellStyle name="Percent 8" xfId="3629"/>
    <cellStyle name="Percent 8 2" xfId="4040"/>
    <cellStyle name="Percent 9" xfId="3630"/>
    <cellStyle name="Percent 9 2" xfId="3631"/>
    <cellStyle name="Percent 9 3" xfId="4041"/>
    <cellStyle name="Percentage" xfId="3632"/>
    <cellStyle name="Percentage 2" xfId="3633"/>
    <cellStyle name="Percentage 3" xfId="3634"/>
    <cellStyle name="Percentage 4" xfId="3635"/>
    <cellStyle name="Percentage 5" xfId="3636"/>
    <cellStyle name="Percentage_CMD MEETING ON 06.09.13" xfId="3637"/>
    <cellStyle name="Popis" xfId="3638"/>
    <cellStyle name="pricing" xfId="3639"/>
    <cellStyle name="PSChar" xfId="3640"/>
    <cellStyle name="PSChar 10" xfId="3641"/>
    <cellStyle name="PSChar 11" xfId="3642"/>
    <cellStyle name="PSChar 12" xfId="3643"/>
    <cellStyle name="PSChar 13" xfId="3644"/>
    <cellStyle name="PSChar 14" xfId="3645"/>
    <cellStyle name="PSChar 15" xfId="3646"/>
    <cellStyle name="PSChar 16" xfId="3647"/>
    <cellStyle name="PSChar 17" xfId="3648"/>
    <cellStyle name="PSChar 18" xfId="3649"/>
    <cellStyle name="PSChar 19" xfId="3650"/>
    <cellStyle name="PSChar 2" xfId="3651"/>
    <cellStyle name="PSChar 20" xfId="3652"/>
    <cellStyle name="PSChar 21" xfId="3653"/>
    <cellStyle name="PSChar 22" xfId="3654"/>
    <cellStyle name="PSChar 23" xfId="3655"/>
    <cellStyle name="PSChar 24" xfId="3656"/>
    <cellStyle name="PSChar 25" xfId="3657"/>
    <cellStyle name="PSChar 26" xfId="3658"/>
    <cellStyle name="PSChar 27" xfId="3659"/>
    <cellStyle name="PSChar 28" xfId="3660"/>
    <cellStyle name="PSChar 29" xfId="3661"/>
    <cellStyle name="PSChar 3" xfId="3662"/>
    <cellStyle name="PSChar 30" xfId="3663"/>
    <cellStyle name="PSChar 31" xfId="3664"/>
    <cellStyle name="PSChar 32" xfId="3665"/>
    <cellStyle name="PSChar 33" xfId="3666"/>
    <cellStyle name="PSChar 34" xfId="3667"/>
    <cellStyle name="PSChar 35" xfId="3668"/>
    <cellStyle name="PSChar 36" xfId="3669"/>
    <cellStyle name="PSChar 37" xfId="3670"/>
    <cellStyle name="PSChar 38" xfId="3671"/>
    <cellStyle name="PSChar 39" xfId="3672"/>
    <cellStyle name="PSChar 4" xfId="3673"/>
    <cellStyle name="PSChar 5" xfId="3674"/>
    <cellStyle name="PSChar 6" xfId="3675"/>
    <cellStyle name="PSChar 7" xfId="3676"/>
    <cellStyle name="PSChar 8" xfId="3677"/>
    <cellStyle name="PSChar 9" xfId="3678"/>
    <cellStyle name="Query" xfId="3679"/>
    <cellStyle name="Ratio" xfId="3680"/>
    <cellStyle name="Ratio 2" xfId="3681"/>
    <cellStyle name="Ratio 3" xfId="3682"/>
    <cellStyle name="Ratio 4" xfId="3683"/>
    <cellStyle name="Ratio 5" xfId="3684"/>
    <cellStyle name="Ratio_CMD MEETING ON 06.09.13" xfId="3685"/>
    <cellStyle name="RevList" xfId="3686"/>
    <cellStyle name="RevList 10" xfId="3687"/>
    <cellStyle name="RevList 11" xfId="3688"/>
    <cellStyle name="RevList 12" xfId="3689"/>
    <cellStyle name="RevList 13" xfId="3690"/>
    <cellStyle name="RevList 14" xfId="3691"/>
    <cellStyle name="RevList 15" xfId="3692"/>
    <cellStyle name="RevList 16" xfId="3693"/>
    <cellStyle name="RevList 17" xfId="3694"/>
    <cellStyle name="RevList 18" xfId="3695"/>
    <cellStyle name="RevList 19" xfId="3696"/>
    <cellStyle name="RevList 2" xfId="3697"/>
    <cellStyle name="RevList 20" xfId="3698"/>
    <cellStyle name="RevList 21" xfId="3699"/>
    <cellStyle name="RevList 22" xfId="3700"/>
    <cellStyle name="RevList 23" xfId="3701"/>
    <cellStyle name="RevList 24" xfId="3702"/>
    <cellStyle name="RevList 25" xfId="3703"/>
    <cellStyle name="RevList 26" xfId="3704"/>
    <cellStyle name="RevList 27" xfId="3705"/>
    <cellStyle name="RevList 28" xfId="3706"/>
    <cellStyle name="RevList 29" xfId="3707"/>
    <cellStyle name="RevList 3" xfId="3708"/>
    <cellStyle name="RevList 30" xfId="3709"/>
    <cellStyle name="RevList 31" xfId="3710"/>
    <cellStyle name="RevList 32" xfId="3711"/>
    <cellStyle name="RevList 33" xfId="3712"/>
    <cellStyle name="RevList 34" xfId="3713"/>
    <cellStyle name="RevList 35" xfId="3714"/>
    <cellStyle name="RevList 36" xfId="3715"/>
    <cellStyle name="RevList 37" xfId="3716"/>
    <cellStyle name="RevList 38" xfId="3717"/>
    <cellStyle name="RevList 39" xfId="3718"/>
    <cellStyle name="RevList 4" xfId="3719"/>
    <cellStyle name="RevList 5" xfId="3720"/>
    <cellStyle name="RevList 6" xfId="3721"/>
    <cellStyle name="RevList 7" xfId="3722"/>
    <cellStyle name="RevList 8" xfId="3723"/>
    <cellStyle name="RevList 9" xfId="3724"/>
    <cellStyle name="RevList_11 KV Rural feeders 150 Amps" xfId="3725"/>
    <cellStyle name="Sheet Title" xfId="3726"/>
    <cellStyle name="SheetHeader1" xfId="3727"/>
    <cellStyle name="SheetHeader1 2" xfId="3728"/>
    <cellStyle name="SheetHeader1 2 2" xfId="3729"/>
    <cellStyle name="SheetHeader1 2 3" xfId="3730"/>
    <cellStyle name="SheetHeader1 2_132 KV 33 KV SS" xfId="3731"/>
    <cellStyle name="SheetHeader1 3" xfId="3732"/>
    <cellStyle name="SheetHeader1 4" xfId="3733"/>
    <cellStyle name="SheetHeader1 5" xfId="3734"/>
    <cellStyle name="SheetHeader1_03.10.2013" xfId="3735"/>
    <cellStyle name="SheetHeader2" xfId="3736"/>
    <cellStyle name="SheetHeader2 2" xfId="3737"/>
    <cellStyle name="SheetHeader2 2 2" xfId="3738"/>
    <cellStyle name="SheetHeader2 2 3" xfId="3739"/>
    <cellStyle name="SheetHeader2 2_132 KV 33 KV SS" xfId="3740"/>
    <cellStyle name="SheetHeader2 3" xfId="3741"/>
    <cellStyle name="SheetHeader2 4" xfId="3742"/>
    <cellStyle name="SheetHeader2 5" xfId="3743"/>
    <cellStyle name="SheetHeader2_03.10.2013" xfId="3744"/>
    <cellStyle name="SheetHeader3" xfId="3745"/>
    <cellStyle name="SheetHeader3 2" xfId="3746"/>
    <cellStyle name="SheetHeader3 2 2" xfId="3747"/>
    <cellStyle name="SheetHeader3 2 3" xfId="3748"/>
    <cellStyle name="SheetHeader3 2_132 KV 33 KV SS" xfId="3749"/>
    <cellStyle name="SheetHeader3 3" xfId="3750"/>
    <cellStyle name="SheetHeader3 4" xfId="3751"/>
    <cellStyle name="SheetHeader3 5" xfId="3752"/>
    <cellStyle name="SheetHeader3_03.10.2013" xfId="3753"/>
    <cellStyle name="Sledovaný hypertextový odkaz" xfId="3754"/>
    <cellStyle name="Sledovaný hypertextový odkaz 10" xfId="3755"/>
    <cellStyle name="Sledovaný hypertextový odkaz 11" xfId="3756"/>
    <cellStyle name="Sledovaný hypertextový odkaz 12" xfId="3757"/>
    <cellStyle name="Sledovaný hypertextový odkaz 13" xfId="3758"/>
    <cellStyle name="Sledovaný hypertextový odkaz 14" xfId="3759"/>
    <cellStyle name="Sledovaný hypertextový odkaz 15" xfId="3760"/>
    <cellStyle name="Sledovaný hypertextový odkaz 16" xfId="3761"/>
    <cellStyle name="Sledovaný hypertextový odkaz 17" xfId="3762"/>
    <cellStyle name="Sledovaný hypertextový odkaz 18" xfId="3763"/>
    <cellStyle name="Sledovaný hypertextový odkaz 19" xfId="3764"/>
    <cellStyle name="Sledovaný hypertextový odkaz 2" xfId="3765"/>
    <cellStyle name="Sledovaný hypertextový odkaz 20" xfId="3766"/>
    <cellStyle name="Sledovaný hypertextový odkaz 21" xfId="3767"/>
    <cellStyle name="Sledovaný hypertextový odkaz 22" xfId="3768"/>
    <cellStyle name="Sledovaný hypertextový odkaz 23" xfId="3769"/>
    <cellStyle name="Sledovaný hypertextový odkaz 24" xfId="3770"/>
    <cellStyle name="Sledovaný hypertextový odkaz 25" xfId="3771"/>
    <cellStyle name="Sledovaný hypertextový odkaz 26" xfId="3772"/>
    <cellStyle name="Sledovaný hypertextový odkaz 27" xfId="3773"/>
    <cellStyle name="Sledovaný hypertextový odkaz 28" xfId="3774"/>
    <cellStyle name="Sledovaný hypertextový odkaz 29" xfId="3775"/>
    <cellStyle name="Sledovaný hypertextový odkaz 3" xfId="3776"/>
    <cellStyle name="Sledovaný hypertextový odkaz 30" xfId="3777"/>
    <cellStyle name="Sledovaný hypertextový odkaz 31" xfId="3778"/>
    <cellStyle name="Sledovaný hypertextový odkaz 32" xfId="3779"/>
    <cellStyle name="Sledovaný hypertextový odkaz 33" xfId="3780"/>
    <cellStyle name="Sledovaný hypertextový odkaz 34" xfId="3781"/>
    <cellStyle name="Sledovaný hypertextový odkaz 35" xfId="3782"/>
    <cellStyle name="Sledovaný hypertextový odkaz 36" xfId="3783"/>
    <cellStyle name="Sledovaný hypertextový odkaz 37" xfId="3784"/>
    <cellStyle name="Sledovaný hypertextový odkaz 38" xfId="3785"/>
    <cellStyle name="Sledovaný hypertextový odkaz 39" xfId="3786"/>
    <cellStyle name="Sledovaný hypertextový odkaz 4" xfId="3787"/>
    <cellStyle name="Sledovaný hypertextový odkaz 5" xfId="3788"/>
    <cellStyle name="Sledovaný hypertextový odkaz 6" xfId="3789"/>
    <cellStyle name="Sledovaný hypertextový odkaz 7" xfId="3790"/>
    <cellStyle name="Sledovaný hypertextový odkaz 8" xfId="3791"/>
    <cellStyle name="Sledovaný hypertextový odkaz 9" xfId="3792"/>
    <cellStyle name="Sledovaný hypertextový odkaz_Check Readings" xfId="3793"/>
    <cellStyle name="Standard_BS14" xfId="3794"/>
    <cellStyle name="Style 1" xfId="3795"/>
    <cellStyle name="Style 1 10" xfId="3796"/>
    <cellStyle name="Style 1 11" xfId="3797"/>
    <cellStyle name="Style 1 12" xfId="3798"/>
    <cellStyle name="Style 1 13" xfId="3799"/>
    <cellStyle name="Style 1 14" xfId="3800"/>
    <cellStyle name="Style 1 15" xfId="3801"/>
    <cellStyle name="Style 1 16" xfId="3802"/>
    <cellStyle name="Style 1 17" xfId="3803"/>
    <cellStyle name="Style 1 18" xfId="3804"/>
    <cellStyle name="Style 1 19" xfId="3805"/>
    <cellStyle name="Style 1 2" xfId="3806"/>
    <cellStyle name="Style 1 2 2" xfId="3807"/>
    <cellStyle name="Style 1 2_cmd booket 02.11" xfId="3808"/>
    <cellStyle name="Style 1 20" xfId="3809"/>
    <cellStyle name="Style 1 21" xfId="3810"/>
    <cellStyle name="Style 1 22" xfId="3811"/>
    <cellStyle name="Style 1 23" xfId="3812"/>
    <cellStyle name="Style 1 24" xfId="3813"/>
    <cellStyle name="Style 1 25" xfId="3814"/>
    <cellStyle name="Style 1 26" xfId="3815"/>
    <cellStyle name="Style 1 27" xfId="3816"/>
    <cellStyle name="Style 1 28" xfId="3817"/>
    <cellStyle name="Style 1 29" xfId="3818"/>
    <cellStyle name="Style 1 3" xfId="3819"/>
    <cellStyle name="Style 1 30" xfId="3820"/>
    <cellStyle name="Style 1 31" xfId="3821"/>
    <cellStyle name="Style 1 32" xfId="3822"/>
    <cellStyle name="Style 1 33" xfId="3823"/>
    <cellStyle name="Style 1 34" xfId="3824"/>
    <cellStyle name="Style 1 35" xfId="3825"/>
    <cellStyle name="Style 1 36" xfId="3826"/>
    <cellStyle name="Style 1 37" xfId="3827"/>
    <cellStyle name="Style 1 38" xfId="3828"/>
    <cellStyle name="Style 1 39" xfId="3829"/>
    <cellStyle name="Style 1 4" xfId="3830"/>
    <cellStyle name="Style 1 40" xfId="3831"/>
    <cellStyle name="Style 1 5" xfId="3832"/>
    <cellStyle name="Style 1 6" xfId="3833"/>
    <cellStyle name="Style 1 7" xfId="3834"/>
    <cellStyle name="Style 1 8" xfId="3835"/>
    <cellStyle name="Style 1 9" xfId="3836"/>
    <cellStyle name="Style 1_03.10.2013" xfId="3837"/>
    <cellStyle name="Style 2" xfId="3838"/>
    <cellStyle name="Style 2 2" xfId="3839"/>
    <cellStyle name="Style 2 3" xfId="3840"/>
    <cellStyle name="Style 2 4" xfId="3841"/>
    <cellStyle name="Style 2_Existing-PTRs" xfId="3842"/>
    <cellStyle name="Style 3" xfId="3843"/>
    <cellStyle name="Subtotal" xfId="3844"/>
    <cellStyle name="Table Heading 3" xfId="3845"/>
    <cellStyle name="Table Total" xfId="3846"/>
    <cellStyle name="Table Total 2" xfId="3847"/>
    <cellStyle name="Table Total 3" xfId="3848"/>
    <cellStyle name="Table Total 4" xfId="3849"/>
    <cellStyle name="Table Total_132 KV 33 KV SS" xfId="3850"/>
    <cellStyle name="Table_Heading" xfId="3851"/>
    <cellStyle name="Technical_Input" xfId="3852"/>
    <cellStyle name="Title 2" xfId="3853"/>
    <cellStyle name="Title 3" xfId="3854"/>
    <cellStyle name="Total 2" xfId="3855"/>
    <cellStyle name="Total 2 2" xfId="4042"/>
    <cellStyle name="Total 3" xfId="3856"/>
    <cellStyle name="unit" xfId="3857"/>
    <cellStyle name="unit 2" xfId="3858"/>
    <cellStyle name="unit 3" xfId="3859"/>
    <cellStyle name="unit 4" xfId="3860"/>
    <cellStyle name="unit_Karimnagar" xfId="3861"/>
    <cellStyle name="v" xfId="3862"/>
    <cellStyle name="v_Agricultural%20Priority%20List(1).Sep.10%20ELURU%20DIVISION%2004.10.10" xfId="3863"/>
    <cellStyle name="v_MONTH WISE AGL SERVICES RELEASED" xfId="3864"/>
    <cellStyle name="v_PENDING%20AGL%20APPLICATIONS%20as%20on%2025-08-10(1)" xfId="3865"/>
    <cellStyle name="v_Priority%20list%20of%20agls(1)" xfId="3866"/>
    <cellStyle name="Value" xfId="3867"/>
    <cellStyle name="_x0007_WÅ?_P - Style7" xfId="3868"/>
    <cellStyle name="Warning Text 2" xfId="3869"/>
    <cellStyle name="Warning Text 3" xfId="3870"/>
    <cellStyle name="WIP" xfId="3871"/>
    <cellStyle name="標準_HVDS-CPDCL-ABSTRACT" xfId="387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3.xml"/><Relationship Id="rId21" Type="http://schemas.openxmlformats.org/officeDocument/2006/relationships/worksheet" Target="worksheets/sheet21.xml"/><Relationship Id="rId34" Type="http://schemas.openxmlformats.org/officeDocument/2006/relationships/externalLink" Target="externalLinks/externalLink8.xml"/><Relationship Id="rId42" Type="http://schemas.openxmlformats.org/officeDocument/2006/relationships/externalLink" Target="externalLinks/externalLink16.xml"/><Relationship Id="rId47" Type="http://schemas.openxmlformats.org/officeDocument/2006/relationships/externalLink" Target="externalLinks/externalLink21.xml"/><Relationship Id="rId50" Type="http://schemas.openxmlformats.org/officeDocument/2006/relationships/externalLink" Target="externalLinks/externalLink24.xml"/><Relationship Id="rId55" Type="http://schemas.openxmlformats.org/officeDocument/2006/relationships/externalLink" Target="externalLinks/externalLink29.xml"/><Relationship Id="rId63" Type="http://schemas.openxmlformats.org/officeDocument/2006/relationships/externalLink" Target="externalLinks/externalLink37.xml"/><Relationship Id="rId68" Type="http://schemas.openxmlformats.org/officeDocument/2006/relationships/externalLink" Target="externalLinks/externalLink42.xml"/><Relationship Id="rId76" Type="http://schemas.openxmlformats.org/officeDocument/2006/relationships/externalLink" Target="externalLinks/externalLink50.xml"/><Relationship Id="rId7" Type="http://schemas.openxmlformats.org/officeDocument/2006/relationships/worksheet" Target="worksheets/sheet7.xml"/><Relationship Id="rId71" Type="http://schemas.openxmlformats.org/officeDocument/2006/relationships/externalLink" Target="externalLinks/externalLink4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3.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externalLink" Target="externalLinks/externalLink14.xml"/><Relationship Id="rId45" Type="http://schemas.openxmlformats.org/officeDocument/2006/relationships/externalLink" Target="externalLinks/externalLink19.xml"/><Relationship Id="rId53" Type="http://schemas.openxmlformats.org/officeDocument/2006/relationships/externalLink" Target="externalLinks/externalLink27.xml"/><Relationship Id="rId58" Type="http://schemas.openxmlformats.org/officeDocument/2006/relationships/externalLink" Target="externalLinks/externalLink32.xml"/><Relationship Id="rId66" Type="http://schemas.openxmlformats.org/officeDocument/2006/relationships/externalLink" Target="externalLinks/externalLink40.xml"/><Relationship Id="rId74" Type="http://schemas.openxmlformats.org/officeDocument/2006/relationships/externalLink" Target="externalLinks/externalLink48.xml"/><Relationship Id="rId79" Type="http://schemas.openxmlformats.org/officeDocument/2006/relationships/externalLink" Target="externalLinks/externalLink53.xml"/><Relationship Id="rId5" Type="http://schemas.openxmlformats.org/officeDocument/2006/relationships/worksheet" Target="worksheets/sheet5.xml"/><Relationship Id="rId61" Type="http://schemas.openxmlformats.org/officeDocument/2006/relationships/externalLink" Target="externalLinks/externalLink35.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4" Type="http://schemas.openxmlformats.org/officeDocument/2006/relationships/externalLink" Target="externalLinks/externalLink18.xml"/><Relationship Id="rId52" Type="http://schemas.openxmlformats.org/officeDocument/2006/relationships/externalLink" Target="externalLinks/externalLink26.xml"/><Relationship Id="rId60" Type="http://schemas.openxmlformats.org/officeDocument/2006/relationships/externalLink" Target="externalLinks/externalLink34.xml"/><Relationship Id="rId65" Type="http://schemas.openxmlformats.org/officeDocument/2006/relationships/externalLink" Target="externalLinks/externalLink39.xml"/><Relationship Id="rId73" Type="http://schemas.openxmlformats.org/officeDocument/2006/relationships/externalLink" Target="externalLinks/externalLink47.xml"/><Relationship Id="rId78" Type="http://schemas.openxmlformats.org/officeDocument/2006/relationships/externalLink" Target="externalLinks/externalLink52.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externalLink" Target="externalLinks/externalLink17.xml"/><Relationship Id="rId48" Type="http://schemas.openxmlformats.org/officeDocument/2006/relationships/externalLink" Target="externalLinks/externalLink22.xml"/><Relationship Id="rId56" Type="http://schemas.openxmlformats.org/officeDocument/2006/relationships/externalLink" Target="externalLinks/externalLink30.xml"/><Relationship Id="rId64" Type="http://schemas.openxmlformats.org/officeDocument/2006/relationships/externalLink" Target="externalLinks/externalLink38.xml"/><Relationship Id="rId69" Type="http://schemas.openxmlformats.org/officeDocument/2006/relationships/externalLink" Target="externalLinks/externalLink43.xml"/><Relationship Id="rId77" Type="http://schemas.openxmlformats.org/officeDocument/2006/relationships/externalLink" Target="externalLinks/externalLink51.xml"/><Relationship Id="rId8" Type="http://schemas.openxmlformats.org/officeDocument/2006/relationships/worksheet" Target="worksheets/sheet8.xml"/><Relationship Id="rId51" Type="http://schemas.openxmlformats.org/officeDocument/2006/relationships/externalLink" Target="externalLinks/externalLink25.xml"/><Relationship Id="rId72" Type="http://schemas.openxmlformats.org/officeDocument/2006/relationships/externalLink" Target="externalLinks/externalLink46.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externalLink" Target="externalLinks/externalLink20.xml"/><Relationship Id="rId59" Type="http://schemas.openxmlformats.org/officeDocument/2006/relationships/externalLink" Target="externalLinks/externalLink33.xml"/><Relationship Id="rId67" Type="http://schemas.openxmlformats.org/officeDocument/2006/relationships/externalLink" Target="externalLinks/externalLink41.xml"/><Relationship Id="rId20" Type="http://schemas.openxmlformats.org/officeDocument/2006/relationships/worksheet" Target="worksheets/sheet20.xml"/><Relationship Id="rId41" Type="http://schemas.openxmlformats.org/officeDocument/2006/relationships/externalLink" Target="externalLinks/externalLink15.xml"/><Relationship Id="rId54" Type="http://schemas.openxmlformats.org/officeDocument/2006/relationships/externalLink" Target="externalLinks/externalLink28.xml"/><Relationship Id="rId62" Type="http://schemas.openxmlformats.org/officeDocument/2006/relationships/externalLink" Target="externalLinks/externalLink36.xml"/><Relationship Id="rId70" Type="http://schemas.openxmlformats.org/officeDocument/2006/relationships/externalLink" Target="externalLinks/externalLink44.xml"/><Relationship Id="rId75" Type="http://schemas.openxmlformats.org/officeDocument/2006/relationships/externalLink" Target="externalLinks/externalLink49.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49" Type="http://schemas.openxmlformats.org/officeDocument/2006/relationships/externalLink" Target="externalLinks/externalLink23.xml"/><Relationship Id="rId57" Type="http://schemas.openxmlformats.org/officeDocument/2006/relationships/externalLink" Target="externalLinks/externalLink3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eja\e\DATA\DATA4\DATA\ANNUAL\0203\DATA4\DATA\MONTHLY\0102\JAN\Sep\GRAPH.XLW"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eja\e\DATA\DATA4\DATA\ANNUAL\0203\data\DATA4\DATA\Generation\AFIVE\YEARLY\GEN,PLF&amp;FACTOR\Performance%20Section%20B\Performance%20of%20MPSEB%20St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mc\c\My%20Documents\SpecialREPORT-MAY20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0.10.202\corporateoffice\SAO%20REVENUE\SAOs%20Meeting%2027.06.2009\Workings\July-08\kok5%2031.07.0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dmin\e\copy%20old_data\CE-RAC\ARR%202004-05\Final%20model%20of%20all%20companies%20from%20KPMG\FINAL%20MODEL%2004-05\PP.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ode2\c\1STAT\PDS\pds%202001-02\sections%202001-02\Graph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mohammeds1/AppData/Local/Microsoft/Windows/Temporary%20Internet%20Files/Content.Outlook/6F0X5Y2X/2003-04/nov03/4year%20comparision-TO-hari1211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Wipro-f81bee1cd\techfiles08-09\Technical%20MAIN\OTHERS\MISC\booklet\Estimates\Tatkal%20forma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mohammeds1/AppData/Local/Microsoft/Windows/Temporary%20Internet%20Files/Content.Outlook/6F0X5Y2X/PROGRESS%202003-04/March%202003/Cat%20prog%20March%2020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10.10.202\corporateoffice\SAO's%20MEETING\work%20order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uest\c\surplus23feb2k1\Y20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Jagannadh\c\AP-ISHWAR\AP%20Phase%202\Load%20Forecast-ph2\2K-Dec%20Load%20Forecast\Suport%20Files\EV%20Database%20New%20GDP.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d_distr\SHARE\Licensee%20Formats%20Revenu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Documents%20and%20Settings/Administrator/Desktop/tds0607-2&amp;3qtr/Form%2026%2060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Jao-rac2\LAKPATHI\JAO-RAC2\Tariff%20Order%202004-05\TARIFF_I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10.10.202\corporateoffice\MYLPS\LPS\Distribution\DistInvest.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10.10.202\corporateoffice\corporateoffice\corporateoffice\A%20&amp;%20B%20Section\Workings%20Annual%20Accounts%202010-11\Desktop\Annual%20Accounts%202008-09\CA%20&amp;%20CL%202008-00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10.100.186\e\ENERGY%20AUDIT\kishore\Ranga%20Reddy%20Circle%20Daily%20DATA(18-7-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nclavalin\c\1-Apseb\ST-Studies\2002\400kV-Evac\Data\2002-400kVDA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RR2005-06/Variances/7Feb05-Rev/Sales%20var0405-70205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10.10.202\corporateoffice\Documents%20and%20Settings\APSPDCL\My%20Documents\LF%20&amp;%20Resource%20Plan-APERC\APTransco%20Meeting%2009-06-08\Dist-ivestments\Dist-Ivst-Planning-202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0.10.10.202\corporateoffice\corporateoffice\TRIVENI\ANNUAL%20ACCOUNTS\Annual%20Accounts%202011-12\Accounts%202011-12%20final\APCPDCL-%20Revised%20Scheduled%20VI.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50.12\d$\2005-06\mar%2006\re\Statements%202004-05\PMGY%20District%20break-up.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12\c\Sep2900LC\SSPfix\NewO&amp;M\T&amp;g\Tab2\Lcbp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1/USER/LOCALS~1/Temp/Temporary%20Directory%201%20for%20itr6_2008_09_R1d.zip/ITR5_G6_form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DOCUME~1/USER/LOCALS~1/Temp/Temporary%20Directory%201%20for%20itr6_2008_09_R1d.zip/integrateitr6/VersionI_CD_Z5_ADVANCED.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ydfs3001\VOL1\Regulatory\ARR_2003\Apspdcl191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OCUME~1/USER/LOCALS~1/Temp/Temporary%20Directory%201%20for%20itr6_2008_09_R1d.zip/itr6_newu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ode2\c\1STAT\PDS\pds%202001-02\sections%202001-02\pd6%2001-0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0D62F91\NPDCL-Distribution-MYT%20formats%205th%20CP-VBR%20(1).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434D3BAD\BS%202023-24%20annual%2029.06.24%20As%20per%20SAP_update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21%20ARR%202024-25/3%20NPDCL%20DB%20ARR%205TH%20CP%20WORKING/4TH%20DB%20ARR%20Working%20_2019-20/DSB%20O&amp;M%20Srepal/TSNPDCL%20Sales%20Data%202011-18%20_10102018.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TSResource%20Plan%204%20th%20Control%20period\Latest%20Files%2019%20Nov%202018\Sales\TSNPDCL\TSNPDCL%20projections%20sales_V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Sripal/Distribution%20Supply%20Bussiness/4th%20control%20period/Accounts%20infromation/Item%20wise%20expenditure%20for%20all%20Year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kkrishna013/Documents/1.%20TS%20Discoms%20Project/3.%20True-up%20filing/DB%20True%20Up/NP/Annexure%20-I%20True%20up%201st,%202nd%20&amp;%203rd%20Control%20period.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kkrishna013/Documents/1.%20TS%20Discoms%20Project/8.%20Distribution%20MYT/Data%20received/NPDCL/Voltage%20wise%20fixed%20assets%20from%2017-18%20to%2022-23.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kkrishna013/Documents/1.%20TS%20Discoms%20Project/8.%20Distribution%20MYT/Data%20received/NPDCL/Resource%20plan%20files/TSNPDCL%20Annexures%20to%20Resource%20plan%205th%20CP.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kkrishna013/Downloads/TSNPDCL%20Annexures%20to%20Resource%20plan%205th%20C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kkrishna013/Documents/1.%20TS%20Discoms%20Project/8.%20Distribution%20MYT/Data%20received/NPDCL/TSNPDCL%20O&amp;M%20Expenses%20and%20Con.%20Contbts.%20FY%2019-20%20to%20FY%2022-2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kkrishna013/Documents/1.%20TS%20Discoms%20Project/1.%20ARR%20Filing/FY%2023-24/1.%20Final%20Docs/NP/9%20TSNPDCL%20RSF%20Formats%202023-24.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kkrishna013/Documents/1.%20TS%20Discoms%20Project/8.%20Distribution%20MYT/Data%20received/NPDCL/Planning%20ANNEXURE.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Sripal/Distribution%20Supply%20Bussiness/4th%20control%20period/Technical%20data/NW%20DETAILS.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kkrishna013/Documents/1.%20TS%20Discoms%20Project/1.%20ARR%20Filing/FY%2024-25/Sales%20Models/Final%20Sales%20and%20Revenue_FY24_v34_VH.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kkrishna013/Documents/1.%20TS%20Discoms%20Project/8.%20Distribution%20MYT/Data%20received/NPDCL/network_capex%20model_NP/DTR%20model/DTR%20Working.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kkrishna013/AppData/Local/Temp/wzb791/Network%20model/Distribution_Working.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TSResource%20Plan%204%20th%20Control%20period\Latest%20Files%2018%20Sept%202018\Capex%2007092018\NPDCL\29102018\TSNPDCL%20Capex_Model%20without%20dtr%20v8.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lavanyatottala/Documents/TS/Assign_5_ResourcePlan/Latest%20Files%2021092018/WriteUp/NPDCL/TSNPDCL%20scs%20&amp;%20load%20work%20sheet%2013.10.2018.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JAO-RAC/4_Stats/1%20Balance%20Sheet%20Related/NPDCL%20Balance%20Sheet%202018-1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TSSPDCL%20O&amp;M%20Workbook%2004.01.2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kkrishna013/Documents/1.%20TS%20Discoms%20Project/8.%20Distribution%20MYT/GFA%20&amp;%20Depreciation/NPDCL-Distribution-MYT%20formats%205th%20CP-VB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SPDCL-Distribution-MYT%20formats%205th%20CP-_ARR_FY27_v5.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SPDCL-Distribution-MYT%20formats%205th%20CP-_ARR_FY27.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personal/trinathkoganti_kpmg_com/Documents/36.%20Telangana%20Power%20Utilities/Tariffs%20Comparision/Tariffs%20Comparision%20FY%202025-2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LDAILY"/>
      <sheetName val="MPCSSD"/>
      <sheetName val="DTHG"/>
      <sheetName val="Chart1"/>
      <sheetName val="DLC"/>
      <sheetName val="Stationwise Thermal &amp; Hydel Gen"/>
      <sheetName val="Executive Summary -Thermal"/>
      <sheetName val="TWELVE"/>
      <sheetName val="Salient1"/>
      <sheetName val="agl-pump-sets"/>
      <sheetName val="EG"/>
      <sheetName val="pump-sets(AI)"/>
      <sheetName val="installes-capacity"/>
      <sheetName val="per-capita"/>
      <sheetName val="towns&amp;villages"/>
      <sheetName val="overall"/>
      <sheetName val="1"/>
      <sheetName val="R_Abstract"/>
      <sheetName val="A2-02-03"/>
      <sheetName val="Sheet2"/>
      <sheetName val="ATC Loss Red"/>
      <sheetName val="04REL"/>
      <sheetName val="Cat_Ser_load"/>
      <sheetName val="ser released caste wise"/>
      <sheetName val="Sec-5a"/>
      <sheetName val="Sec-1a"/>
      <sheetName val="Sec-8d"/>
      <sheetName val="Sec-3a"/>
      <sheetName val="Sec-1b"/>
      <sheetName val="Sec-1c"/>
      <sheetName val="Sec-8c"/>
      <sheetName val="Sheet1"/>
      <sheetName val="A 3.7"/>
      <sheetName val="BREAKUP OF OIL"/>
      <sheetName val="STN WISE EMR"/>
      <sheetName val="data"/>
      <sheetName val="Inputs"/>
      <sheetName val="C.S.GENERATION"/>
      <sheetName val="MAY-18"/>
      <sheetName val="R.Hrs. Since Comm"/>
      <sheetName val="Part A General"/>
      <sheetName val="Stationwise_Thermal_&amp;_Hydel_Gen"/>
      <sheetName val="Executive_Summary_-Thermal"/>
      <sheetName val="ATC_Loss_Red"/>
      <sheetName val="ser_released_caste_wise"/>
      <sheetName val="A_3_7"/>
      <sheetName val="BREAKUP_OF_OIL"/>
      <sheetName val="STN_WISE_EMR"/>
      <sheetName val="C_S_GENERATION"/>
      <sheetName val="Part_A_General"/>
      <sheetName val="R_Hrs__Since_Comm"/>
      <sheetName val="Executive_Summary_-Thermal1"/>
      <sheetName val="MO_EY"/>
      <sheetName val="MO_CY"/>
      <sheetName val="Stationwise_Thermal_&amp;_Hydel_Ge1"/>
      <sheetName val="Addl_402"/>
      <sheetName val="cap_all"/>
      <sheetName val="all"/>
      <sheetName val="Challan"/>
      <sheetName val="cover1"/>
      <sheetName val="General"/>
      <sheetName val="Discom_Details"/>
      <sheetName val="dpc_cost"/>
      <sheetName val="RevenueInput"/>
      <sheetName val="PART_C"/>
      <sheetName val="SUMMERY"/>
      <sheetName val="BillingEffi"/>
      <sheetName val="CATAGEORY"/>
      <sheetName val="A_3_71"/>
      <sheetName val="BREAKUP_OF_OIL1"/>
      <sheetName val="STN_WISE_EMR1"/>
      <sheetName val="ATC_Loss_Red1"/>
      <sheetName val="ser_released_caste_wise1"/>
      <sheetName val="A_3_72"/>
      <sheetName val="Stationwise_Thermal_&amp;_Hydel_Ge2"/>
      <sheetName val="Executive_Summary_-Thermal2"/>
      <sheetName val="BREAKUP_OF_OIL2"/>
      <sheetName val="STN_WISE_EMR2"/>
      <sheetName val="ATC_Loss_Red2"/>
      <sheetName val="ser_released_caste_wise2"/>
      <sheetName val="Global model 28th Feb.xls"/>
      <sheetName val="Sheet4"/>
      <sheetName val="#REF"/>
      <sheetName val="ESS -Status"/>
      <sheetName val="Malegaon"/>
      <sheetName val="Nandurbar"/>
      <sheetName val="Kalyan"/>
      <sheetName val="MO EY"/>
      <sheetName val="MO CY"/>
      <sheetName val="K"/>
      <sheetName val="cat-load"/>
      <sheetName val="Cat-SER"/>
      <sheetName val="rural (2)"/>
      <sheetName val="Sheet5"/>
      <sheetName val="A"/>
      <sheetName val="Sept "/>
      <sheetName val="DDL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ecutive Summary -Thermal"/>
      <sheetName val="MPEB Performance"/>
      <sheetName val="Stationwise Thermal &amp; Hydel Gen"/>
      <sheetName val="Fuel Oil &amp; Aux. Cons."/>
      <sheetName val="TWELVE"/>
      <sheetName val="UGEN"/>
      <sheetName val="Yearly Thermal"/>
      <sheetName val="Yearly Hydel"/>
      <sheetName val="GPUF9196"/>
      <sheetName val="MPSEB90-01MONTHLY GENPLF"/>
      <sheetName val="UNITWISE GEN &amp; FACTORS (S)"/>
      <sheetName val="GENPLF"/>
      <sheetName val="TPI"/>
      <sheetName val="TPI98-99"/>
      <sheetName val="TPI99-00"/>
      <sheetName val="TPI00-01"/>
      <sheetName val="TARGET9197"/>
      <sheetName val="TARGET 97-98"/>
      <sheetName val="TARGET 98-99"/>
      <sheetName val="TARGET 99-00"/>
      <sheetName val="TARGET 00-01"/>
      <sheetName val="Executive Summary _Thermal"/>
      <sheetName val="Stationwise Thermal _ Hydel Gen"/>
      <sheetName val="C.S.GENERATION"/>
      <sheetName val="BREAKUP OF OIL"/>
      <sheetName val="data"/>
      <sheetName val="R.Hrs. Since Comm"/>
      <sheetName val="Salient1"/>
      <sheetName val="Sept "/>
      <sheetName val="04REL"/>
      <sheetName val="DLC"/>
      <sheetName val="agl-pump-sets"/>
      <sheetName val="EG"/>
      <sheetName val="pump-sets(AI)"/>
      <sheetName val="installes-capacity"/>
      <sheetName val="per-capita"/>
      <sheetName val="towns&amp;villages"/>
      <sheetName val="A"/>
      <sheetName val="A 3.7"/>
      <sheetName val="Cover"/>
      <sheetName val="Vol IV_b"/>
      <sheetName val="Executive_Summary__Thermal"/>
      <sheetName val="Stationwise_Thermal___Hydel_Gen"/>
      <sheetName val="Executive_Summary_-Thermal"/>
      <sheetName val="MPEB_Performance"/>
      <sheetName val="Stationwise_Thermal_&amp;_Hydel_Gen"/>
      <sheetName val="Fuel_Oil_&amp;_Aux__Cons_"/>
      <sheetName val="Yearly_Thermal"/>
      <sheetName val="Yearly_Hydel"/>
      <sheetName val="MPSEB90-01MONTHLY_GENPLF"/>
      <sheetName val="UNITWISE_GEN_&amp;_FACTORS_(S)"/>
      <sheetName val="TARGET_97-98"/>
      <sheetName val="TARGET_98-99"/>
      <sheetName val="TARGET_99-00"/>
      <sheetName val="TARGET_00-01"/>
      <sheetName val="all"/>
      <sheetName val="Demand"/>
      <sheetName val="STN WISE EMR"/>
      <sheetName val="R_Abstract"/>
      <sheetName val="SUMMERY"/>
      <sheetName val="Executive_Summary_-Thermal1"/>
      <sheetName val="MPEB_Performance1"/>
      <sheetName val="Stationwise_Thermal_&amp;_Hydel_Ge1"/>
      <sheetName val="Fuel_Oil_&amp;_Aux__Cons_1"/>
      <sheetName val="Yearly_Thermal1"/>
      <sheetName val="Yearly_Hydel1"/>
      <sheetName val="MPSEB90-01MONTHLY_GENPLF1"/>
      <sheetName val="UNITWISE_GEN_&amp;_FACTORS_(S)1"/>
      <sheetName val="TARGET_97-981"/>
      <sheetName val="TARGET_98-991"/>
      <sheetName val="TARGET_99-001"/>
      <sheetName val="TARGET_00-011"/>
      <sheetName val="Executive_Summary__Thermal1"/>
      <sheetName val="Stationwise_Thermal___Hydel_Ge1"/>
      <sheetName val="C_S_GENERATION"/>
      <sheetName val="BREAKUP_OF_OIL"/>
      <sheetName val="R_Hrs__Since_Comm"/>
      <sheetName val="Sept_"/>
      <sheetName val="A_3_7"/>
      <sheetName val="Vol_IV_b"/>
      <sheetName val="STN_WISE_EMR"/>
      <sheetName val="RevenueInput"/>
      <sheetName val="cover1"/>
      <sheetName val="2004"/>
      <sheetName val="Newabstract"/>
      <sheetName val="Coalmine"/>
      <sheetName val="Sheet1"/>
      <sheetName val="Dom"/>
      <sheetName val="Inputs"/>
      <sheetName val="C_S_GENERATION1"/>
      <sheetName val="BREAKUP_OF_OIL1"/>
      <sheetName val="R_Hrs__Since_Comm1"/>
      <sheetName val="Sept_1"/>
      <sheetName val="Executive_Summary_-Thermal2"/>
      <sheetName val="MPEB_Performance2"/>
      <sheetName val="Stationwise_Thermal_&amp;_Hydel_Ge2"/>
      <sheetName val="Fuel_Oil_&amp;_Aux__Cons_2"/>
      <sheetName val="Yearly_Thermal2"/>
      <sheetName val="Yearly_Hydel2"/>
      <sheetName val="MPSEB90-01MONTHLY_GENPLF2"/>
      <sheetName val="UNITWISE_GEN_&amp;_FACTORS_(S)2"/>
      <sheetName val="TARGET_97-982"/>
      <sheetName val="TARGET_98-992"/>
      <sheetName val="TARGET_99-002"/>
      <sheetName val="TARGET_00-012"/>
      <sheetName val="Executive_Summary__Thermal2"/>
      <sheetName val="Stationwise_Thermal___Hydel_Ge2"/>
      <sheetName val="C_S_GENERATION2"/>
      <sheetName val="BREAKUP_OF_OIL2"/>
      <sheetName val="R_Hrs__Since_Comm2"/>
      <sheetName val="Sept_2"/>
      <sheetName val="Sheet2"/>
      <sheetName val="Sheet3"/>
      <sheetName val="New GLs"/>
      <sheetName val="MO EY"/>
      <sheetName val="MO CY"/>
      <sheetName val="7Rev3"/>
      <sheetName val="Manchal"/>
      <sheetName val="7.11 p1"/>
      <sheetName val="Schedule SS4-Old"/>
      <sheetName val="ZKOK6"/>
      <sheetName val="Lead "/>
      <sheetName val="Labour charges"/>
      <sheetName val="A2-02-03"/>
      <sheetName val="cls"/>
      <sheetName val="ATP"/>
      <sheetName val="PART-III "/>
      <sheetName val="Lead statement-VJA"/>
      <sheetName val="Mortars"/>
      <sheetName val="SS-III &amp; SS-V"/>
      <sheetName val="Addl_40"/>
      <sheetName val="Sec-1a"/>
    </sheetNames>
    <sheetDataSet>
      <sheetData sheetId="0" refreshError="1">
        <row r="3">
          <cell r="A3" t="str">
            <v>STATION NAME</v>
          </cell>
        </row>
        <row r="4">
          <cell r="A4" t="str">
            <v/>
          </cell>
          <cell r="B4" t="str">
            <v>P A R T I C U L A R S</v>
          </cell>
          <cell r="C4" t="str">
            <v>MW</v>
          </cell>
          <cell r="D4" t="str">
            <v>91-92</v>
          </cell>
          <cell r="E4" t="str">
            <v>92-93</v>
          </cell>
          <cell r="F4" t="str">
            <v>93-94</v>
          </cell>
          <cell r="G4" t="str">
            <v>94-95</v>
          </cell>
          <cell r="H4" t="str">
            <v xml:space="preserve">95-96 </v>
          </cell>
        </row>
        <row r="5">
          <cell r="A5">
            <v>1</v>
          </cell>
          <cell r="B5" t="str">
            <v>Thermal  Generation (Including 100 % Satpura )</v>
          </cell>
          <cell r="C5" t="str">
            <v>MU</v>
          </cell>
          <cell r="D5">
            <v>11579.92</v>
          </cell>
          <cell r="E5">
            <v>12363.2</v>
          </cell>
          <cell r="F5">
            <v>13331.49</v>
          </cell>
          <cell r="G5">
            <v>14781.19868</v>
          </cell>
          <cell r="H5">
            <v>16071.35</v>
          </cell>
        </row>
        <row r="6">
          <cell r="A6">
            <v>2</v>
          </cell>
          <cell r="B6" t="str">
            <v xml:space="preserve">Plan Target    </v>
          </cell>
          <cell r="C6" t="str">
            <v>MU</v>
          </cell>
          <cell r="D6">
            <v>13440</v>
          </cell>
          <cell r="E6">
            <v>13240</v>
          </cell>
          <cell r="F6">
            <v>14935</v>
          </cell>
          <cell r="G6">
            <v>14850</v>
          </cell>
          <cell r="H6">
            <v>16620</v>
          </cell>
        </row>
        <row r="7">
          <cell r="A7">
            <v>3</v>
          </cell>
          <cell r="B7" t="str">
            <v>ACHIEVEMENT Percentage of ( 2 )</v>
          </cell>
          <cell r="C7" t="str">
            <v>%</v>
          </cell>
          <cell r="D7">
            <v>86.160119047619048</v>
          </cell>
          <cell r="E7">
            <v>93.377643504531719</v>
          </cell>
          <cell r="F7">
            <v>89.26340810177436</v>
          </cell>
          <cell r="G7">
            <v>99.53669144781145</v>
          </cell>
          <cell r="H7">
            <v>96.698856799037301</v>
          </cell>
        </row>
        <row r="8">
          <cell r="A8">
            <v>4</v>
          </cell>
          <cell r="B8" t="str">
            <v>Plant    Utilisation    Factor            **</v>
          </cell>
          <cell r="C8" t="str">
            <v>%</v>
          </cell>
          <cell r="D8">
            <v>49.14</v>
          </cell>
          <cell r="E8">
            <v>52.6</v>
          </cell>
          <cell r="F8">
            <v>56.03</v>
          </cell>
          <cell r="G8">
            <v>58.1673864745838</v>
          </cell>
          <cell r="H8">
            <v>59.2</v>
          </cell>
        </row>
        <row r="9">
          <cell r="A9">
            <v>5</v>
          </cell>
          <cell r="B9" t="str">
            <v>Plant    Availibility   Factor              **</v>
          </cell>
          <cell r="C9" t="str">
            <v>%</v>
          </cell>
          <cell r="D9">
            <v>66.92</v>
          </cell>
          <cell r="E9">
            <v>71.400000000000006</v>
          </cell>
          <cell r="F9">
            <v>72.040000000000006</v>
          </cell>
          <cell r="G9">
            <v>75.44</v>
          </cell>
          <cell r="H9">
            <v>75.3</v>
          </cell>
        </row>
        <row r="10">
          <cell r="A10">
            <v>6</v>
          </cell>
          <cell r="B10" t="str">
            <v>Partial  Unavailability Factor         **</v>
          </cell>
          <cell r="C10" t="str">
            <v>%</v>
          </cell>
          <cell r="D10">
            <v>17.78</v>
          </cell>
          <cell r="E10">
            <v>18.8</v>
          </cell>
          <cell r="F10">
            <v>16</v>
          </cell>
          <cell r="G10">
            <v>17.272613525416201</v>
          </cell>
          <cell r="H10">
            <v>16.16</v>
          </cell>
        </row>
        <row r="11">
          <cell r="A11" t="str">
            <v>a</v>
          </cell>
          <cell r="B11" t="str">
            <v>Main Boiler</v>
          </cell>
          <cell r="C11" t="str">
            <v>%</v>
          </cell>
          <cell r="D11">
            <v>0</v>
          </cell>
          <cell r="E11">
            <v>0.38</v>
          </cell>
          <cell r="F11">
            <v>0.24</v>
          </cell>
          <cell r="G11">
            <v>0.25</v>
          </cell>
          <cell r="H11">
            <v>2.4</v>
          </cell>
        </row>
        <row r="12">
          <cell r="A12" t="str">
            <v>b</v>
          </cell>
          <cell r="B12" t="str">
            <v>Boiler Auxiliaries(Mainly Mills)</v>
          </cell>
          <cell r="C12" t="str">
            <v>%</v>
          </cell>
          <cell r="D12">
            <v>2.1352047355439101</v>
          </cell>
          <cell r="E12">
            <v>0.82</v>
          </cell>
          <cell r="F12">
            <v>1.03</v>
          </cell>
          <cell r="G12">
            <v>0.57999999999999996</v>
          </cell>
          <cell r="H12">
            <v>5.0999999999999996</v>
          </cell>
        </row>
        <row r="13">
          <cell r="A13" t="str">
            <v>c</v>
          </cell>
          <cell r="B13" t="str">
            <v>Turbine</v>
          </cell>
          <cell r="C13" t="str">
            <v>%</v>
          </cell>
          <cell r="D13">
            <v>0.30946718340726254</v>
          </cell>
          <cell r="E13">
            <v>1.1200000000000001</v>
          </cell>
          <cell r="F13">
            <v>1.37</v>
          </cell>
          <cell r="G13">
            <v>0.28000000000000003</v>
          </cell>
          <cell r="H13">
            <v>0.8</v>
          </cell>
        </row>
        <row r="14">
          <cell r="A14" t="str">
            <v>d</v>
          </cell>
          <cell r="B14" t="str">
            <v>Turbine Auxiliaries</v>
          </cell>
          <cell r="C14" t="str">
            <v>%</v>
          </cell>
          <cell r="D14">
            <v>1.1834191455446403</v>
          </cell>
          <cell r="E14">
            <v>0.81</v>
          </cell>
          <cell r="F14">
            <v>0.54</v>
          </cell>
          <cell r="G14">
            <v>0.21</v>
          </cell>
          <cell r="H14">
            <v>0.6</v>
          </cell>
        </row>
        <row r="15">
          <cell r="A15" t="str">
            <v>e</v>
          </cell>
          <cell r="B15" t="str">
            <v>Generator</v>
          </cell>
          <cell r="C15" t="str">
            <v>%</v>
          </cell>
          <cell r="D15">
            <v>0.23316136939653051</v>
          </cell>
          <cell r="E15">
            <v>0.36</v>
          </cell>
          <cell r="F15">
            <v>0.69</v>
          </cell>
          <cell r="G15">
            <v>0.93</v>
          </cell>
          <cell r="H15">
            <v>0.3</v>
          </cell>
        </row>
        <row r="16">
          <cell r="A16" t="str">
            <v>f</v>
          </cell>
          <cell r="B16" t="str">
            <v>Electrical</v>
          </cell>
          <cell r="C16" t="str">
            <v>%</v>
          </cell>
          <cell r="D16">
            <v>0.46916617012716505</v>
          </cell>
          <cell r="E16">
            <v>0.28000000000000003</v>
          </cell>
          <cell r="F16">
            <v>0.28999999999999998</v>
          </cell>
          <cell r="G16">
            <v>1.78</v>
          </cell>
          <cell r="H16">
            <v>0.8</v>
          </cell>
        </row>
        <row r="17">
          <cell r="A17" t="str">
            <v>g</v>
          </cell>
          <cell r="B17" t="str">
            <v>Coal related (Quality ,Quantity ,Handling ,wet coal)</v>
          </cell>
          <cell r="C17" t="str">
            <v>%</v>
          </cell>
          <cell r="D17">
            <v>3.0365300291812445</v>
          </cell>
          <cell r="E17">
            <v>0.33</v>
          </cell>
          <cell r="F17">
            <v>0.12</v>
          </cell>
          <cell r="G17">
            <v>0.47</v>
          </cell>
          <cell r="H17">
            <v>5.8</v>
          </cell>
        </row>
        <row r="18">
          <cell r="A18" t="str">
            <v>h</v>
          </cell>
          <cell r="B18" t="str">
            <v>Others</v>
          </cell>
          <cell r="C18" t="str">
            <v>%</v>
          </cell>
          <cell r="D18">
            <v>2.2070544258220908</v>
          </cell>
          <cell r="E18">
            <v>3.85</v>
          </cell>
          <cell r="F18">
            <v>1.23</v>
          </cell>
          <cell r="G18">
            <v>1</v>
          </cell>
          <cell r="H18">
            <v>0.5</v>
          </cell>
        </row>
        <row r="19">
          <cell r="A19">
            <v>7</v>
          </cell>
          <cell r="B19" t="str">
            <v xml:space="preserve">Planned  Outage         Rate          </v>
          </cell>
          <cell r="C19" t="str">
            <v>MU</v>
          </cell>
          <cell r="D19">
            <v>3672.14</v>
          </cell>
          <cell r="E19">
            <v>3192.88</v>
          </cell>
          <cell r="F19">
            <v>3765.67</v>
          </cell>
          <cell r="G19">
            <v>2144.02</v>
          </cell>
          <cell r="H19">
            <v>3421.66</v>
          </cell>
        </row>
        <row r="20">
          <cell r="A20" t="str">
            <v>a</v>
          </cell>
          <cell r="B20">
            <v>0</v>
          </cell>
          <cell r="C20" t="str">
            <v>No</v>
          </cell>
          <cell r="D20">
            <v>18</v>
          </cell>
          <cell r="E20">
            <v>23</v>
          </cell>
          <cell r="F20">
            <v>20</v>
          </cell>
          <cell r="G20">
            <v>24</v>
          </cell>
          <cell r="H20">
            <v>23</v>
          </cell>
        </row>
        <row r="21">
          <cell r="A21" t="str">
            <v>b</v>
          </cell>
          <cell r="B21" t="str">
            <v xml:space="preserve">                                                       **</v>
          </cell>
          <cell r="C21" t="str">
            <v>%</v>
          </cell>
          <cell r="D21">
            <v>16</v>
          </cell>
          <cell r="E21">
            <v>13.59</v>
          </cell>
          <cell r="F21">
            <v>16.079999999999998</v>
          </cell>
          <cell r="G21">
            <v>12.209376208374712</v>
          </cell>
          <cell r="H21">
            <v>12.6</v>
          </cell>
        </row>
        <row r="22">
          <cell r="A22">
            <v>8</v>
          </cell>
          <cell r="B22" t="str">
            <v xml:space="preserve">Forced   Outage   </v>
          </cell>
          <cell r="C22" t="str">
            <v>MU</v>
          </cell>
          <cell r="D22">
            <v>4054.2</v>
          </cell>
          <cell r="E22">
            <v>3528.19</v>
          </cell>
          <cell r="F22">
            <v>2780.85</v>
          </cell>
          <cell r="G22">
            <v>3161.67</v>
          </cell>
          <cell r="H22">
            <v>3281.99</v>
          </cell>
        </row>
        <row r="23">
          <cell r="A23" t="str">
            <v>a</v>
          </cell>
          <cell r="B23" t="str">
            <v>90-91</v>
          </cell>
          <cell r="C23" t="str">
            <v>No</v>
          </cell>
          <cell r="D23">
            <v>838</v>
          </cell>
          <cell r="E23">
            <v>793</v>
          </cell>
          <cell r="F23">
            <v>756</v>
          </cell>
          <cell r="G23">
            <v>935</v>
          </cell>
          <cell r="H23">
            <v>1031</v>
          </cell>
        </row>
        <row r="24">
          <cell r="A24" t="str">
            <v>b</v>
          </cell>
          <cell r="B24" t="str">
            <v xml:space="preserve">                                                      **</v>
          </cell>
          <cell r="C24" t="str">
            <v>%</v>
          </cell>
          <cell r="D24">
            <v>17.079999999999998</v>
          </cell>
          <cell r="E24">
            <v>15.01</v>
          </cell>
          <cell r="F24">
            <v>11.88</v>
          </cell>
          <cell r="G24">
            <v>12.35</v>
          </cell>
          <cell r="H24">
            <v>12.08</v>
          </cell>
        </row>
        <row r="25">
          <cell r="A25" t="str">
            <v>c</v>
          </cell>
          <cell r="B25" t="str">
            <v>Boiler Tube Leakages</v>
          </cell>
          <cell r="C25" t="str">
            <v>MU</v>
          </cell>
          <cell r="D25">
            <v>1507</v>
          </cell>
          <cell r="E25">
            <v>1373.19</v>
          </cell>
          <cell r="F25">
            <v>1286</v>
          </cell>
          <cell r="G25">
            <v>1722</v>
          </cell>
          <cell r="H25">
            <v>2009.66</v>
          </cell>
        </row>
        <row r="26">
          <cell r="A26" t="str">
            <v>d</v>
          </cell>
          <cell r="B26" t="str">
            <v>93-94</v>
          </cell>
          <cell r="C26" t="str">
            <v>No</v>
          </cell>
          <cell r="D26">
            <v>167</v>
          </cell>
          <cell r="E26">
            <v>188</v>
          </cell>
          <cell r="F26">
            <v>192</v>
          </cell>
          <cell r="G26">
            <v>240</v>
          </cell>
          <cell r="H26">
            <v>273</v>
          </cell>
        </row>
        <row r="27">
          <cell r="A27" t="str">
            <v>e</v>
          </cell>
          <cell r="B27" t="str">
            <v>94-95</v>
          </cell>
          <cell r="C27" t="str">
            <v>%</v>
          </cell>
          <cell r="D27">
            <v>6.3955985380519014</v>
          </cell>
          <cell r="E27">
            <v>5.829559290259148</v>
          </cell>
          <cell r="F27">
            <v>5.4781122578512509</v>
          </cell>
          <cell r="G27">
            <v>6.4055165111673595</v>
          </cell>
          <cell r="H27">
            <v>7.398106058932755</v>
          </cell>
        </row>
        <row r="28">
          <cell r="A28">
            <v>9</v>
          </cell>
          <cell r="B28" t="str">
            <v>Total          Coal           Consumption</v>
          </cell>
          <cell r="C28" t="str">
            <v>1000MT</v>
          </cell>
          <cell r="D28">
            <v>9628</v>
          </cell>
          <cell r="E28">
            <v>10365</v>
          </cell>
          <cell r="F28">
            <v>10889.111999999999</v>
          </cell>
          <cell r="G28">
            <v>12127.994971999999</v>
          </cell>
          <cell r="H28">
            <v>13030.226000000001</v>
          </cell>
        </row>
        <row r="29">
          <cell r="A29">
            <v>10</v>
          </cell>
          <cell r="B29" t="str">
            <v xml:space="preserve">COST OF  Coal consumed @ Rs 800 /MT </v>
          </cell>
          <cell r="C29" t="str">
            <v>Cr Rs.</v>
          </cell>
          <cell r="D29">
            <v>770.24</v>
          </cell>
          <cell r="E29">
            <v>829.2</v>
          </cell>
          <cell r="F29">
            <v>871.12896000000001</v>
          </cell>
          <cell r="G29">
            <v>970.23959775999992</v>
          </cell>
          <cell r="H29">
            <v>1042.4180799999999</v>
          </cell>
        </row>
        <row r="30">
          <cell r="A30">
            <v>11</v>
          </cell>
          <cell r="B30" t="str">
            <v>Specific    Coal           Consumption</v>
          </cell>
          <cell r="C30" t="str">
            <v>Kg/Kwh</v>
          </cell>
          <cell r="D30">
            <v>0.83</v>
          </cell>
          <cell r="E30">
            <v>0.8</v>
          </cell>
          <cell r="F30">
            <v>0.81679632209152919</v>
          </cell>
          <cell r="G30">
            <v>0.82050145151015585</v>
          </cell>
          <cell r="H30">
            <v>0.81</v>
          </cell>
        </row>
        <row r="31">
          <cell r="A31">
            <v>12</v>
          </cell>
          <cell r="B31" t="str">
            <v>Total          Fuel Oil     Consumption</v>
          </cell>
          <cell r="C31" t="str">
            <v>1000KL</v>
          </cell>
          <cell r="D31">
            <v>147</v>
          </cell>
          <cell r="E31">
            <v>178</v>
          </cell>
          <cell r="F31">
            <v>144.66900000000001</v>
          </cell>
          <cell r="G31">
            <v>185.24459685843499</v>
          </cell>
          <cell r="H31">
            <v>124.101</v>
          </cell>
        </row>
        <row r="32">
          <cell r="A32">
            <v>13</v>
          </cell>
          <cell r="B32" t="str">
            <v>COST OF  Fuel oil consumed  @ Rs 7500 per MT</v>
          </cell>
          <cell r="C32" t="str">
            <v>Cr Rs.</v>
          </cell>
          <cell r="D32">
            <v>110.25</v>
          </cell>
          <cell r="E32">
            <v>133.5</v>
          </cell>
          <cell r="F32">
            <v>108.50174999999999</v>
          </cell>
          <cell r="G32">
            <v>138.93344764382627</v>
          </cell>
          <cell r="H32">
            <v>93.075749999999999</v>
          </cell>
        </row>
        <row r="33">
          <cell r="A33">
            <v>14</v>
          </cell>
          <cell r="B33" t="str">
            <v xml:space="preserve">Specific    Fuel Oil      Consumption </v>
          </cell>
          <cell r="C33" t="str">
            <v>ml/Kwh</v>
          </cell>
          <cell r="D33">
            <v>12.72</v>
          </cell>
          <cell r="E33">
            <v>14.43</v>
          </cell>
          <cell r="F33">
            <v>10.851675244102497</v>
          </cell>
          <cell r="G33">
            <v>12.532447528026529</v>
          </cell>
          <cell r="H33">
            <v>7.72</v>
          </cell>
        </row>
        <row r="34">
          <cell r="A34">
            <v>15</v>
          </cell>
          <cell r="B34" t="str">
            <v>Cost of  Fuels  per  Kwh  Generated</v>
          </cell>
          <cell r="C34" t="str">
            <v>Paise</v>
          </cell>
          <cell r="D34">
            <v>76.035931163600438</v>
          </cell>
          <cell r="E34">
            <v>77.868189465510554</v>
          </cell>
          <cell r="F34">
            <v>73.482462200399212</v>
          </cell>
          <cell r="G34">
            <v>75.039451766832357</v>
          </cell>
          <cell r="H34">
            <v>70.653294838330311</v>
          </cell>
        </row>
        <row r="35">
          <cell r="A35">
            <v>16</v>
          </cell>
          <cell r="B35" t="str">
            <v>Thermal  Auxiliary Consumption   Total</v>
          </cell>
          <cell r="C35" t="str">
            <v>MU</v>
          </cell>
          <cell r="D35">
            <v>1235.3499999999999</v>
          </cell>
          <cell r="E35">
            <v>1288.0999999999999</v>
          </cell>
          <cell r="F35">
            <v>1394.5</v>
          </cell>
          <cell r="G35">
            <v>1558.7317929999999</v>
          </cell>
          <cell r="H35">
            <v>1648.2</v>
          </cell>
        </row>
        <row r="36">
          <cell r="A36">
            <v>17</v>
          </cell>
          <cell r="B36" t="str">
            <v>Thermal  Auxiliary Consumption   Percentage</v>
          </cell>
          <cell r="C36" t="str">
            <v>%</v>
          </cell>
          <cell r="D36">
            <v>10.67</v>
          </cell>
          <cell r="E36">
            <v>10.4</v>
          </cell>
          <cell r="F36">
            <v>10.449094587326698</v>
          </cell>
          <cell r="G36">
            <v>10.545367982294113</v>
          </cell>
          <cell r="H36">
            <v>10.255516804748822</v>
          </cell>
        </row>
        <row r="37">
          <cell r="A37">
            <v>18</v>
          </cell>
          <cell r="B37" t="str">
            <v>Cost of  Fuels  per  Kwh  sent out</v>
          </cell>
          <cell r="C37" t="str">
            <v>Paise</v>
          </cell>
          <cell r="D37">
            <v>85.116152725536196</v>
          </cell>
          <cell r="E37">
            <v>86.924723027331581</v>
          </cell>
          <cell r="F37">
            <v>82.066811650173122</v>
          </cell>
          <cell r="G37">
            <v>83.885484825402543</v>
          </cell>
          <cell r="H37">
            <v>78.727173328988457</v>
          </cell>
        </row>
        <row r="38">
          <cell r="A38" t="str">
            <v>Note :-</v>
          </cell>
          <cell r="B38" t="str">
            <v>91-92</v>
          </cell>
          <cell r="C38">
            <v>400</v>
          </cell>
          <cell r="D38">
            <v>2040</v>
          </cell>
          <cell r="E38">
            <v>1473.96</v>
          </cell>
          <cell r="F38">
            <v>72.252941176470586</v>
          </cell>
          <cell r="G38">
            <v>58.622000000000007</v>
          </cell>
          <cell r="H38">
            <v>41.950136612021858</v>
          </cell>
        </row>
        <row r="39">
          <cell r="A39">
            <v>1</v>
          </cell>
          <cell r="B39" t="str">
            <v>In 1994-95 &amp;1999-2000specific oil consumption is more due to stablisation of both units of Sanjay Gandhi thermal Power Station.</v>
          </cell>
          <cell r="C39">
            <v>400</v>
          </cell>
          <cell r="D39">
            <v>1940</v>
          </cell>
          <cell r="E39">
            <v>1592.21</v>
          </cell>
          <cell r="F39">
            <v>82.072680412371128</v>
          </cell>
          <cell r="G39">
            <v>60.6</v>
          </cell>
          <cell r="H39">
            <v>45.439783105022833</v>
          </cell>
        </row>
        <row r="40">
          <cell r="A40">
            <v>2</v>
          </cell>
          <cell r="B40" t="str">
            <v xml:space="preserve"> Heavy and unprcedented rains all over resulting in wet coal problems in thermal stations.</v>
          </cell>
          <cell r="C40">
            <v>400</v>
          </cell>
          <cell r="D40">
            <v>2050</v>
          </cell>
          <cell r="E40">
            <v>1735.9369999999999</v>
          </cell>
          <cell r="F40">
            <v>84.679853658536572</v>
          </cell>
          <cell r="G40">
            <v>64.925298630136979</v>
          </cell>
          <cell r="H40">
            <v>49.541581050228309</v>
          </cell>
        </row>
        <row r="41">
          <cell r="A41">
            <v>3</v>
          </cell>
          <cell r="B41" t="str">
            <v>Considering SGTPS # 1 wef :  01.01.95  , # 2 wef : 01.04.95 ,.# 3 w.e.f : 01.09.99&amp; # 4 w.e.f : 01.04.2000.</v>
          </cell>
          <cell r="C41">
            <v>400</v>
          </cell>
          <cell r="D41">
            <v>2000</v>
          </cell>
          <cell r="E41">
            <v>1900.1</v>
          </cell>
          <cell r="F41">
            <v>95.004999999999995</v>
          </cell>
          <cell r="G41">
            <v>72.78</v>
          </cell>
          <cell r="H41">
            <v>54.226598173515981</v>
          </cell>
        </row>
        <row r="42">
          <cell r="A42">
            <v>4</v>
          </cell>
          <cell r="B42" t="str">
            <v>Considering  Cost of Coal &amp; Fuel oil same for all the  years for comparision purpose .                                         .</v>
          </cell>
          <cell r="C42">
            <v>400</v>
          </cell>
          <cell r="D42">
            <v>2050</v>
          </cell>
          <cell r="E42">
            <v>2132.1</v>
          </cell>
          <cell r="F42">
            <v>104.00487804878048</v>
          </cell>
          <cell r="G42">
            <v>74</v>
          </cell>
          <cell r="H42">
            <v>60.681352459016395</v>
          </cell>
        </row>
        <row r="43">
          <cell r="A43">
            <v>5</v>
          </cell>
          <cell r="B43" t="str">
            <v>Totals  may  not  tally  due  to  rounding  off.</v>
          </cell>
          <cell r="C43">
            <v>400</v>
          </cell>
          <cell r="D43">
            <v>2100</v>
          </cell>
          <cell r="E43">
            <v>2372.1999999999998</v>
          </cell>
          <cell r="F43">
            <v>112.96190476190475</v>
          </cell>
          <cell r="G43">
            <v>79.72</v>
          </cell>
          <cell r="H43">
            <v>67.699771689497709</v>
          </cell>
        </row>
        <row r="44">
          <cell r="B44" t="str">
            <v>97-98</v>
          </cell>
          <cell r="C44">
            <v>400</v>
          </cell>
          <cell r="D44">
            <v>2050</v>
          </cell>
          <cell r="E44">
            <v>2476.12</v>
          </cell>
          <cell r="F44">
            <v>120.78634146341463</v>
          </cell>
          <cell r="G44">
            <v>83.44</v>
          </cell>
          <cell r="H44">
            <v>70.665525114155244</v>
          </cell>
        </row>
        <row r="45">
          <cell r="A45" t="str">
            <v>EXECUTIVE SUMMARY</v>
          </cell>
          <cell r="B45" t="str">
            <v>98-99</v>
          </cell>
          <cell r="C45">
            <v>400</v>
          </cell>
          <cell r="D45">
            <v>2100</v>
          </cell>
          <cell r="E45">
            <v>1797.15</v>
          </cell>
          <cell r="F45">
            <v>85.578571428571422</v>
          </cell>
          <cell r="G45">
            <v>59.9</v>
          </cell>
          <cell r="H45">
            <v>51.288527397260275</v>
          </cell>
        </row>
        <row r="46">
          <cell r="A46" t="str">
            <v>96-97 to 00-01</v>
          </cell>
          <cell r="B46" t="str">
            <v>99-00</v>
          </cell>
          <cell r="C46">
            <v>400</v>
          </cell>
          <cell r="D46">
            <v>1900</v>
          </cell>
          <cell r="E46">
            <v>2340.6999999999998</v>
          </cell>
          <cell r="F46">
            <v>123.19473684210524</v>
          </cell>
          <cell r="G46">
            <v>81.099999999999994</v>
          </cell>
          <cell r="H46">
            <v>66.599999999999994</v>
          </cell>
        </row>
        <row r="47">
          <cell r="A47" t="str">
            <v>THERMAL GENETRATION</v>
          </cell>
          <cell r="B47" t="str">
            <v>00-01</v>
          </cell>
          <cell r="C47">
            <v>400</v>
          </cell>
          <cell r="D47">
            <v>2000</v>
          </cell>
          <cell r="E47">
            <v>2182.83</v>
          </cell>
          <cell r="F47">
            <v>109.14149999999999</v>
          </cell>
          <cell r="G47">
            <v>74.38</v>
          </cell>
          <cell r="H47">
            <v>62.3</v>
          </cell>
        </row>
        <row r="48">
          <cell r="A48" t="str">
            <v/>
          </cell>
          <cell r="B48" t="str">
            <v>P A R T I C U L A R S</v>
          </cell>
          <cell r="C48">
            <v>0</v>
          </cell>
          <cell r="D48" t="str">
            <v>96-97</v>
          </cell>
          <cell r="E48" t="str">
            <v>97-98</v>
          </cell>
          <cell r="F48" t="str">
            <v>98-99</v>
          </cell>
          <cell r="G48" t="str">
            <v>99-00</v>
          </cell>
          <cell r="H48" t="str">
            <v>00-01</v>
          </cell>
        </row>
        <row r="49">
          <cell r="A49">
            <v>1</v>
          </cell>
          <cell r="B49" t="str">
            <v>Thermal  Generation (Including 100 % Satpura )</v>
          </cell>
          <cell r="C49" t="str">
            <v>MU</v>
          </cell>
          <cell r="D49">
            <v>16866.97</v>
          </cell>
          <cell r="E49">
            <v>17966.7</v>
          </cell>
          <cell r="F49">
            <v>18471.39</v>
          </cell>
          <cell r="G49">
            <v>20146.419999999998</v>
          </cell>
          <cell r="H49">
            <v>20415.89</v>
          </cell>
        </row>
        <row r="50">
          <cell r="A50">
            <v>2</v>
          </cell>
          <cell r="B50" t="str">
            <v xml:space="preserve">Plan Target    </v>
          </cell>
          <cell r="C50" t="str">
            <v>MU</v>
          </cell>
          <cell r="D50">
            <v>16950</v>
          </cell>
          <cell r="E50">
            <v>17200</v>
          </cell>
          <cell r="F50">
            <v>17500</v>
          </cell>
          <cell r="G50">
            <v>19010</v>
          </cell>
          <cell r="H50">
            <v>21860</v>
          </cell>
        </row>
        <row r="51">
          <cell r="A51">
            <v>3</v>
          </cell>
          <cell r="B51" t="str">
            <v>ACHIEVEMENT Percentage of ( 2 )</v>
          </cell>
          <cell r="C51" t="str">
            <v>%</v>
          </cell>
          <cell r="D51">
            <v>99.510147492625364</v>
          </cell>
          <cell r="E51">
            <v>104.45755813953488</v>
          </cell>
          <cell r="F51">
            <v>105.5508</v>
          </cell>
          <cell r="G51">
            <v>105.97801157285637</v>
          </cell>
          <cell r="H51">
            <v>93.393824336688013</v>
          </cell>
        </row>
        <row r="52">
          <cell r="A52">
            <v>4</v>
          </cell>
          <cell r="B52" t="str">
            <v>Plant    Utilisation    Factor            **</v>
          </cell>
          <cell r="C52" t="str">
            <v>%</v>
          </cell>
          <cell r="D52">
            <v>62.26</v>
          </cell>
          <cell r="E52">
            <v>66.319999999999993</v>
          </cell>
          <cell r="F52">
            <v>68.180000000000007</v>
          </cell>
          <cell r="G52">
            <v>69.42</v>
          </cell>
          <cell r="H52">
            <v>66.349999999999994</v>
          </cell>
        </row>
        <row r="53">
          <cell r="A53">
            <v>5</v>
          </cell>
          <cell r="B53" t="str">
            <v>Plant    Availibility   Factor              **</v>
          </cell>
          <cell r="C53" t="str">
            <v>%</v>
          </cell>
          <cell r="D53">
            <v>74.900000000000006</v>
          </cell>
          <cell r="E53">
            <v>76.290000000000006</v>
          </cell>
          <cell r="F53">
            <v>77.22</v>
          </cell>
          <cell r="G53">
            <v>79.09</v>
          </cell>
          <cell r="H53">
            <v>77.67</v>
          </cell>
        </row>
        <row r="54">
          <cell r="A54">
            <v>6</v>
          </cell>
          <cell r="B54" t="str">
            <v>Partial  Unavailability Factor         **</v>
          </cell>
          <cell r="C54" t="str">
            <v>%</v>
          </cell>
          <cell r="D54">
            <v>12.64</v>
          </cell>
          <cell r="E54">
            <v>9.9700000000000006</v>
          </cell>
          <cell r="F54">
            <v>9.0399999999999991</v>
          </cell>
          <cell r="G54">
            <v>9.67</v>
          </cell>
          <cell r="H54">
            <v>11.32</v>
          </cell>
        </row>
        <row r="55">
          <cell r="A55" t="str">
            <v>a</v>
          </cell>
          <cell r="B55" t="str">
            <v>Main Boiler</v>
          </cell>
          <cell r="C55" t="str">
            <v>%</v>
          </cell>
          <cell r="D55">
            <v>1.4</v>
          </cell>
          <cell r="E55">
            <v>1.17</v>
          </cell>
          <cell r="F55">
            <v>1.91</v>
          </cell>
          <cell r="G55">
            <v>2.62</v>
          </cell>
          <cell r="H55">
            <v>4061.5740000000001</v>
          </cell>
        </row>
        <row r="56">
          <cell r="A56" t="str">
            <v>b</v>
          </cell>
          <cell r="B56" t="str">
            <v>Boiler Auxiliaries(Mainly Mills)</v>
          </cell>
          <cell r="C56" t="str">
            <v>%</v>
          </cell>
          <cell r="D56">
            <v>4.9000000000000004</v>
          </cell>
          <cell r="E56">
            <v>3.07</v>
          </cell>
          <cell r="F56">
            <v>1.57</v>
          </cell>
          <cell r="G56">
            <v>1.89</v>
          </cell>
          <cell r="H56">
            <v>25</v>
          </cell>
        </row>
        <row r="57">
          <cell r="A57" t="str">
            <v>c</v>
          </cell>
          <cell r="B57" t="str">
            <v>Turbine</v>
          </cell>
          <cell r="C57" t="str">
            <v>%</v>
          </cell>
          <cell r="D57">
            <v>1.1000000000000001</v>
          </cell>
          <cell r="E57">
            <v>0.98</v>
          </cell>
          <cell r="F57">
            <v>1.42</v>
          </cell>
          <cell r="G57">
            <v>1.06</v>
          </cell>
          <cell r="H57">
            <v>13.2</v>
          </cell>
        </row>
        <row r="58">
          <cell r="A58" t="str">
            <v>d</v>
          </cell>
          <cell r="B58" t="str">
            <v>Turbine Auxiliaries</v>
          </cell>
          <cell r="C58" t="str">
            <v>%</v>
          </cell>
          <cell r="D58">
            <v>0.9</v>
          </cell>
          <cell r="E58">
            <v>0.49</v>
          </cell>
          <cell r="F58">
            <v>0.42</v>
          </cell>
          <cell r="G58">
            <v>0.63</v>
          </cell>
          <cell r="H58">
            <v>2808.83</v>
          </cell>
        </row>
        <row r="59">
          <cell r="A59" t="str">
            <v>e</v>
          </cell>
          <cell r="B59" t="str">
            <v>Generator</v>
          </cell>
          <cell r="C59" t="str">
            <v>%</v>
          </cell>
          <cell r="D59">
            <v>0.3</v>
          </cell>
          <cell r="E59">
            <v>0.27</v>
          </cell>
          <cell r="F59">
            <v>0.2</v>
          </cell>
          <cell r="G59">
            <v>0.48</v>
          </cell>
          <cell r="H59">
            <v>669</v>
          </cell>
        </row>
        <row r="60">
          <cell r="A60" t="str">
            <v>f</v>
          </cell>
          <cell r="B60" t="str">
            <v>Electrical</v>
          </cell>
          <cell r="C60" t="str">
            <v>%</v>
          </cell>
          <cell r="D60">
            <v>0.8</v>
          </cell>
          <cell r="E60">
            <v>1.96</v>
          </cell>
          <cell r="F60">
            <v>2.1</v>
          </cell>
          <cell r="G60">
            <v>0.81</v>
          </cell>
          <cell r="H60">
            <v>9.1300000000000008</v>
          </cell>
        </row>
        <row r="61">
          <cell r="A61" t="str">
            <v>g</v>
          </cell>
          <cell r="B61" t="str">
            <v>Coal related (Quality ,Quantity ,Handling ,wet coal)</v>
          </cell>
          <cell r="C61" t="str">
            <v>%</v>
          </cell>
          <cell r="D61">
            <v>3.3</v>
          </cell>
          <cell r="E61">
            <v>2.4900000000000002</v>
          </cell>
          <cell r="F61">
            <v>1.19</v>
          </cell>
          <cell r="G61">
            <v>1.6</v>
          </cell>
          <cell r="H61">
            <v>1426.91</v>
          </cell>
        </row>
        <row r="62">
          <cell r="A62" t="str">
            <v>h</v>
          </cell>
          <cell r="B62" t="str">
            <v>Others</v>
          </cell>
          <cell r="C62" t="str">
            <v>%</v>
          </cell>
          <cell r="D62">
            <v>0.1</v>
          </cell>
          <cell r="E62">
            <v>0</v>
          </cell>
          <cell r="F62">
            <v>0</v>
          </cell>
          <cell r="G62">
            <v>0.2</v>
          </cell>
          <cell r="H62">
            <v>157</v>
          </cell>
        </row>
        <row r="63">
          <cell r="A63">
            <v>7</v>
          </cell>
          <cell r="B63" t="str">
            <v xml:space="preserve">Planned  Outage         Rate          </v>
          </cell>
          <cell r="C63" t="str">
            <v>MU</v>
          </cell>
          <cell r="D63">
            <v>4231.29</v>
          </cell>
          <cell r="E63">
            <v>3432.3410099999996</v>
          </cell>
          <cell r="F63">
            <v>3544</v>
          </cell>
          <cell r="G63">
            <v>3784.7</v>
          </cell>
          <cell r="H63">
            <v>4061.5740000000001</v>
          </cell>
        </row>
        <row r="64">
          <cell r="A64" t="str">
            <v>a</v>
          </cell>
          <cell r="B64" t="str">
            <v>99-00</v>
          </cell>
          <cell r="C64" t="str">
            <v>No</v>
          </cell>
          <cell r="D64">
            <v>24</v>
          </cell>
          <cell r="E64">
            <v>24</v>
          </cell>
          <cell r="F64">
            <v>20</v>
          </cell>
          <cell r="G64">
            <v>24</v>
          </cell>
          <cell r="H64">
            <v>24</v>
          </cell>
        </row>
        <row r="65">
          <cell r="A65" t="str">
            <v>b</v>
          </cell>
          <cell r="B65" t="str">
            <v xml:space="preserve">                                                       **</v>
          </cell>
          <cell r="C65" t="str">
            <v>%</v>
          </cell>
          <cell r="D65">
            <v>15.62</v>
          </cell>
          <cell r="E65">
            <v>12.67</v>
          </cell>
          <cell r="F65">
            <v>13.08</v>
          </cell>
          <cell r="G65">
            <v>13.05</v>
          </cell>
          <cell r="H65">
            <v>13.2</v>
          </cell>
        </row>
        <row r="66">
          <cell r="A66">
            <v>8</v>
          </cell>
          <cell r="B66" t="str">
            <v xml:space="preserve">Forced   Outage   </v>
          </cell>
          <cell r="C66" t="str">
            <v>MU</v>
          </cell>
          <cell r="D66">
            <v>2568.61</v>
          </cell>
          <cell r="E66">
            <v>2988.0600899999995</v>
          </cell>
          <cell r="F66">
            <v>2626.63</v>
          </cell>
          <cell r="G66">
            <v>2200.5</v>
          </cell>
          <cell r="H66">
            <v>4061.5740000000001</v>
          </cell>
        </row>
        <row r="67">
          <cell r="A67" t="str">
            <v>a</v>
          </cell>
          <cell r="B67" t="str">
            <v>88-89</v>
          </cell>
          <cell r="C67" t="str">
            <v>No</v>
          </cell>
          <cell r="D67">
            <v>679</v>
          </cell>
          <cell r="E67">
            <v>662</v>
          </cell>
          <cell r="F67">
            <v>618</v>
          </cell>
          <cell r="G67">
            <v>570</v>
          </cell>
          <cell r="H67">
            <v>669</v>
          </cell>
        </row>
        <row r="68">
          <cell r="A68" t="str">
            <v>b</v>
          </cell>
          <cell r="B68" t="str">
            <v xml:space="preserve">                                                      **</v>
          </cell>
          <cell r="C68" t="str">
            <v>%</v>
          </cell>
          <cell r="D68">
            <v>9.48</v>
          </cell>
          <cell r="E68">
            <v>11.03</v>
          </cell>
          <cell r="F68">
            <v>9.69</v>
          </cell>
          <cell r="G68">
            <v>7.84</v>
          </cell>
          <cell r="H68">
            <v>9.1300000000000008</v>
          </cell>
        </row>
        <row r="69">
          <cell r="A69" t="str">
            <v>c</v>
          </cell>
          <cell r="B69" t="str">
            <v>Boiler Tube Leakages</v>
          </cell>
          <cell r="C69" t="str">
            <v>MU</v>
          </cell>
          <cell r="D69">
            <v>1719</v>
          </cell>
          <cell r="E69">
            <v>1560.40128</v>
          </cell>
          <cell r="F69">
            <v>1408.83</v>
          </cell>
          <cell r="G69">
            <v>1466.97</v>
          </cell>
          <cell r="H69">
            <v>1426.91</v>
          </cell>
        </row>
        <row r="70">
          <cell r="A70" t="str">
            <v>d</v>
          </cell>
          <cell r="B70" t="str">
            <v>91-92</v>
          </cell>
          <cell r="C70" t="str">
            <v>No</v>
          </cell>
          <cell r="D70">
            <v>185</v>
          </cell>
          <cell r="E70">
            <v>197</v>
          </cell>
          <cell r="F70">
            <v>191</v>
          </cell>
          <cell r="G70">
            <v>184</v>
          </cell>
          <cell r="H70">
            <v>157</v>
          </cell>
        </row>
        <row r="71">
          <cell r="A71" t="str">
            <v>e</v>
          </cell>
          <cell r="B71" t="str">
            <v>92-93</v>
          </cell>
          <cell r="C71" t="str">
            <v>%</v>
          </cell>
          <cell r="D71">
            <v>6.34</v>
          </cell>
          <cell r="E71">
            <v>5.76</v>
          </cell>
          <cell r="F71">
            <v>5.2</v>
          </cell>
          <cell r="G71">
            <v>5.4</v>
          </cell>
          <cell r="H71">
            <v>4.6399999999999997</v>
          </cell>
        </row>
        <row r="72">
          <cell r="A72">
            <v>9</v>
          </cell>
          <cell r="B72" t="str">
            <v>Total          Coal           Consumption</v>
          </cell>
          <cell r="C72" t="str">
            <v>1000MT</v>
          </cell>
          <cell r="D72">
            <v>13482.3</v>
          </cell>
          <cell r="E72">
            <v>14265.226000000001</v>
          </cell>
          <cell r="F72">
            <v>14547.769</v>
          </cell>
          <cell r="G72">
            <v>15648.859</v>
          </cell>
          <cell r="H72">
            <v>16020.288</v>
          </cell>
        </row>
        <row r="73">
          <cell r="A73">
            <v>10</v>
          </cell>
          <cell r="B73" t="str">
            <v xml:space="preserve">COST OF  Coal consumed @ Rs 800 /MT </v>
          </cell>
          <cell r="C73" t="str">
            <v>Cr Rs.</v>
          </cell>
          <cell r="D73">
            <v>1078.5840000000001</v>
          </cell>
          <cell r="E73">
            <v>1141.2180800000001</v>
          </cell>
          <cell r="F73">
            <v>1163.82152</v>
          </cell>
          <cell r="G73">
            <v>1251.9087200000001</v>
          </cell>
          <cell r="H73">
            <v>1281.6230399999999</v>
          </cell>
        </row>
        <row r="74">
          <cell r="A74">
            <v>11</v>
          </cell>
          <cell r="B74" t="str">
            <v>Specific    Coal           Consumption</v>
          </cell>
          <cell r="C74" t="str">
            <v>Kg/Kwh</v>
          </cell>
          <cell r="D74">
            <v>0.8</v>
          </cell>
          <cell r="E74">
            <v>0.79</v>
          </cell>
          <cell r="F74">
            <v>0.79</v>
          </cell>
          <cell r="G74">
            <v>0.78</v>
          </cell>
          <cell r="H74">
            <v>0.78</v>
          </cell>
        </row>
        <row r="75">
          <cell r="A75">
            <v>12</v>
          </cell>
          <cell r="B75" t="str">
            <v>Total          Fuel Oil     Consumption</v>
          </cell>
          <cell r="C75" t="str">
            <v>1000KL</v>
          </cell>
          <cell r="D75">
            <v>86.83</v>
          </cell>
          <cell r="E75">
            <v>66.355000000000004</v>
          </cell>
          <cell r="F75">
            <v>51.347000000000001</v>
          </cell>
          <cell r="G75">
            <v>58.731999999999999</v>
          </cell>
          <cell r="H75">
            <v>65.579260000000005</v>
          </cell>
        </row>
        <row r="76">
          <cell r="A76">
            <v>13</v>
          </cell>
          <cell r="B76" t="str">
            <v>COST OF  Fuel oil consumed  @ Rs 7500 per MT</v>
          </cell>
          <cell r="C76" t="str">
            <v>Cr Rs.</v>
          </cell>
          <cell r="D76">
            <v>65.122500000000002</v>
          </cell>
          <cell r="E76">
            <v>49.766250000000007</v>
          </cell>
          <cell r="F76">
            <v>38.510250000000006</v>
          </cell>
          <cell r="G76">
            <v>44.048999999999999</v>
          </cell>
          <cell r="H76">
            <v>49.184445000000004</v>
          </cell>
        </row>
        <row r="77">
          <cell r="A77">
            <v>14</v>
          </cell>
          <cell r="B77" t="str">
            <v xml:space="preserve">Specific    Fuel Oil      Consumption </v>
          </cell>
          <cell r="C77" t="str">
            <v>ml/Kwh</v>
          </cell>
          <cell r="D77">
            <v>5.15</v>
          </cell>
          <cell r="E77">
            <v>3.69</v>
          </cell>
          <cell r="F77">
            <v>2.78</v>
          </cell>
          <cell r="G77">
            <v>2.29</v>
          </cell>
          <cell r="H77">
            <v>3.22</v>
          </cell>
        </row>
        <row r="78">
          <cell r="A78">
            <v>15</v>
          </cell>
          <cell r="B78" t="str">
            <v>Cost of  Fuels  per  Kwh  Generated</v>
          </cell>
          <cell r="C78" t="str">
            <v>Paise</v>
          </cell>
          <cell r="D78">
            <v>67.807466308412231</v>
          </cell>
          <cell r="E78">
            <v>66.288429706067333</v>
          </cell>
          <cell r="F78">
            <v>65.091569719441793</v>
          </cell>
          <cell r="G78">
            <v>64.326948410685389</v>
          </cell>
          <cell r="H78">
            <v>65.184887114889449</v>
          </cell>
        </row>
        <row r="79">
          <cell r="A79">
            <v>16</v>
          </cell>
          <cell r="B79" t="str">
            <v>Thermal  Auxiliary Consumption   Total</v>
          </cell>
          <cell r="C79" t="str">
            <v>MU</v>
          </cell>
          <cell r="D79">
            <v>1650.79</v>
          </cell>
          <cell r="E79">
            <v>1766.22</v>
          </cell>
          <cell r="F79">
            <v>1783.99</v>
          </cell>
          <cell r="G79">
            <v>1952.78</v>
          </cell>
          <cell r="H79">
            <v>1982.05</v>
          </cell>
        </row>
        <row r="80">
          <cell r="A80">
            <v>17</v>
          </cell>
          <cell r="B80" t="str">
            <v>Thermal  Auxiliary Consumption   Percentage</v>
          </cell>
          <cell r="C80" t="str">
            <v>%</v>
          </cell>
          <cell r="D80">
            <v>9.7871164767590138</v>
          </cell>
          <cell r="E80">
            <v>9.8305197949539984</v>
          </cell>
          <cell r="F80">
            <v>9.66</v>
          </cell>
          <cell r="G80">
            <v>9.69</v>
          </cell>
          <cell r="H80">
            <v>9.7100000000000009</v>
          </cell>
        </row>
        <row r="81">
          <cell r="A81">
            <v>18</v>
          </cell>
          <cell r="B81" t="str">
            <v>Cost of  Fuels  per  Kwh  sent out</v>
          </cell>
          <cell r="C81" t="str">
            <v>Paise</v>
          </cell>
          <cell r="D81">
            <v>75.163838755850691</v>
          </cell>
          <cell r="E81">
            <v>73.515373001293781</v>
          </cell>
          <cell r="F81">
            <v>72.050275657082594</v>
          </cell>
          <cell r="G81">
            <v>71.231359969747686</v>
          </cell>
          <cell r="H81">
            <v>72.193720082196648</v>
          </cell>
        </row>
        <row r="82">
          <cell r="A82" t="str">
            <v>Note :-</v>
          </cell>
          <cell r="B82" t="str">
            <v>89-90</v>
          </cell>
          <cell r="C82">
            <v>840</v>
          </cell>
          <cell r="D82">
            <v>3560</v>
          </cell>
          <cell r="E82">
            <v>4053.42</v>
          </cell>
          <cell r="F82">
            <v>113.86011235955056</v>
          </cell>
          <cell r="G82">
            <v>63.195</v>
          </cell>
          <cell r="H82">
            <v>55.085616438356162</v>
          </cell>
        </row>
        <row r="83">
          <cell r="A83">
            <v>1</v>
          </cell>
          <cell r="B83" t="str">
            <v>In 1994-95 &amp;1999-2000specific oil consumption is more due to stablisation of both units of Sanjay Gandhi thermal Power Station.</v>
          </cell>
          <cell r="C83">
            <v>840</v>
          </cell>
          <cell r="D83">
            <v>4400</v>
          </cell>
          <cell r="E83">
            <v>5060.96</v>
          </cell>
          <cell r="F83">
            <v>115.02181818181818</v>
          </cell>
          <cell r="G83">
            <v>81.45</v>
          </cell>
          <cell r="H83">
            <v>68.777995216351385</v>
          </cell>
        </row>
        <row r="84">
          <cell r="A84">
            <v>2</v>
          </cell>
          <cell r="B84" t="str">
            <v xml:space="preserve"> Heavy and unprcedented rains all over resulting in wet coal problems in thermal stations.</v>
          </cell>
          <cell r="C84">
            <v>840</v>
          </cell>
          <cell r="D84">
            <v>4400</v>
          </cell>
          <cell r="E84">
            <v>4649.3999999999996</v>
          </cell>
          <cell r="F84" t="str">
            <v/>
          </cell>
          <cell r="G84">
            <v>78.054999999999993</v>
          </cell>
          <cell r="H84">
            <v>63.012295081967203</v>
          </cell>
        </row>
        <row r="85">
          <cell r="A85">
            <v>3</v>
          </cell>
          <cell r="B85" t="str">
            <v>Considering SGTPS # 1 wef :  01.01.95  , # 2 wef : 01.04.95 ,.# 3 w.e.f : 01.09.99&amp; # 4 w.e.f : 01.04.2000.</v>
          </cell>
          <cell r="C85">
            <v>840</v>
          </cell>
          <cell r="D85">
            <v>4800</v>
          </cell>
          <cell r="E85">
            <v>4853.41</v>
          </cell>
          <cell r="F85">
            <v>101.11270833333333</v>
          </cell>
          <cell r="G85">
            <v>79.78</v>
          </cell>
          <cell r="H85">
            <v>65.957409219395515</v>
          </cell>
        </row>
        <row r="86">
          <cell r="A86">
            <v>4</v>
          </cell>
          <cell r="B86" t="str">
            <v>Considering  Cost of Coal &amp; Fuel oil same for all the  years for comparision purpose .                                         .</v>
          </cell>
          <cell r="C86">
            <v>840</v>
          </cell>
          <cell r="D86">
            <v>5000</v>
          </cell>
          <cell r="E86" t="str">
            <v/>
          </cell>
          <cell r="F86">
            <v>98.800600000000017</v>
          </cell>
          <cell r="G86">
            <v>80.135999999999996</v>
          </cell>
          <cell r="H86">
            <v>67.134567297238533</v>
          </cell>
        </row>
        <row r="87">
          <cell r="A87">
            <v>5</v>
          </cell>
          <cell r="B87" t="str">
            <v>Totals  may  not  tally  due  to  rounding  off.</v>
          </cell>
          <cell r="C87">
            <v>840</v>
          </cell>
          <cell r="D87">
            <v>5000</v>
          </cell>
          <cell r="E87">
            <v>4455</v>
          </cell>
          <cell r="F87">
            <v>89.1</v>
          </cell>
          <cell r="G87">
            <v>72.3</v>
          </cell>
          <cell r="H87">
            <v>60.543052837573384</v>
          </cell>
        </row>
        <row r="88">
          <cell r="B88" t="str">
            <v>95-96</v>
          </cell>
          <cell r="C88">
            <v>840</v>
          </cell>
          <cell r="D88">
            <v>5050</v>
          </cell>
          <cell r="E88">
            <v>4660.8</v>
          </cell>
          <cell r="F88">
            <v>92.29306930693069</v>
          </cell>
          <cell r="G88">
            <v>73</v>
          </cell>
          <cell r="H88">
            <v>63.16679677335415</v>
          </cell>
        </row>
        <row r="89">
          <cell r="A89" t="str">
            <v>EXECUTIVE SUMMARY</v>
          </cell>
          <cell r="B89" t="str">
            <v>96-97</v>
          </cell>
          <cell r="C89">
            <v>840</v>
          </cell>
          <cell r="D89">
            <v>5100</v>
          </cell>
          <cell r="E89">
            <v>4913.1000000000004</v>
          </cell>
          <cell r="F89">
            <v>96.335294117647067</v>
          </cell>
          <cell r="G89">
            <v>76.599999999999994</v>
          </cell>
          <cell r="H89">
            <v>66.768590998043067</v>
          </cell>
        </row>
        <row r="90">
          <cell r="A90" t="str">
            <v>91-92 to 95-96</v>
          </cell>
          <cell r="B90" t="str">
            <v>97-98</v>
          </cell>
          <cell r="C90">
            <v>840</v>
          </cell>
          <cell r="D90">
            <v>5100</v>
          </cell>
          <cell r="E90">
            <v>5031.22</v>
          </cell>
          <cell r="F90">
            <v>98.651372549019612</v>
          </cell>
          <cell r="G90">
            <v>76.599999999999994</v>
          </cell>
          <cell r="H90">
            <v>68.373831267666887</v>
          </cell>
        </row>
        <row r="91">
          <cell r="A91" t="str">
            <v xml:space="preserve"> HYDEL GENETRATION</v>
          </cell>
          <cell r="B91" t="str">
            <v>98-99</v>
          </cell>
          <cell r="C91">
            <v>840</v>
          </cell>
          <cell r="D91">
            <v>5200</v>
          </cell>
          <cell r="E91">
            <v>5318.17</v>
          </cell>
          <cell r="F91">
            <v>102.27249999999999</v>
          </cell>
          <cell r="G91">
            <v>76.599999999999994</v>
          </cell>
          <cell r="H91">
            <v>72.273456186127419</v>
          </cell>
        </row>
        <row r="92">
          <cell r="A92" t="str">
            <v/>
          </cell>
          <cell r="B92" t="str">
            <v>P A R T I C U L A R S</v>
          </cell>
          <cell r="C92">
            <v>840</v>
          </cell>
          <cell r="D92" t="str">
            <v>91-92</v>
          </cell>
          <cell r="E92" t="str">
            <v>92-93</v>
          </cell>
          <cell r="F92" t="str">
            <v>93-94</v>
          </cell>
          <cell r="G92" t="str">
            <v>94-95</v>
          </cell>
          <cell r="H92" t="str">
            <v xml:space="preserve">95-96 </v>
          </cell>
        </row>
        <row r="93">
          <cell r="A93">
            <v>1</v>
          </cell>
          <cell r="B93" t="str">
            <v>Hydel Generation(G'sagar+Pench+Bargi+Tons+ B'pur+HB))</v>
          </cell>
          <cell r="C93" t="str">
            <v>MU</v>
          </cell>
          <cell r="D93">
            <v>1324.15</v>
          </cell>
          <cell r="E93">
            <v>1295.48</v>
          </cell>
          <cell r="F93">
            <v>1589.68</v>
          </cell>
          <cell r="G93">
            <v>2280.4742339999998</v>
          </cell>
          <cell r="H93">
            <v>2141.34</v>
          </cell>
        </row>
        <row r="94">
          <cell r="A94">
            <v>2</v>
          </cell>
          <cell r="B94" t="str">
            <v xml:space="preserve">Target (PLAN )   </v>
          </cell>
          <cell r="C94" t="str">
            <v>MU</v>
          </cell>
          <cell r="D94">
            <v>1771</v>
          </cell>
          <cell r="E94">
            <v>1870</v>
          </cell>
          <cell r="F94">
            <v>1870</v>
          </cell>
          <cell r="G94">
            <v>1965</v>
          </cell>
          <cell r="H94">
            <v>2035</v>
          </cell>
        </row>
        <row r="95">
          <cell r="A95">
            <v>3</v>
          </cell>
          <cell r="B95" t="str">
            <v>ACHIEVEMENT Percentage of ( 2 )</v>
          </cell>
          <cell r="C95" t="str">
            <v>%</v>
          </cell>
          <cell r="D95">
            <v>74.768492377188025</v>
          </cell>
          <cell r="E95">
            <v>69.277005347593587</v>
          </cell>
          <cell r="F95">
            <v>85.009625668449203</v>
          </cell>
          <cell r="G95">
            <v>116.05466839694657</v>
          </cell>
          <cell r="H95">
            <v>105.23</v>
          </cell>
        </row>
        <row r="96">
          <cell r="A96">
            <v>4</v>
          </cell>
          <cell r="B96" t="str">
            <v>Hydel Generation M.P.Share</v>
          </cell>
          <cell r="C96" t="str">
            <v>MU</v>
          </cell>
          <cell r="D96">
            <v>1498.64</v>
          </cell>
          <cell r="E96">
            <v>1511.19</v>
          </cell>
          <cell r="F96">
            <v>1658.26</v>
          </cell>
          <cell r="G96">
            <v>2415.3094620000002</v>
          </cell>
          <cell r="H96">
            <v>2253.15</v>
          </cell>
        </row>
        <row r="97">
          <cell r="A97">
            <v>5</v>
          </cell>
          <cell r="B97" t="str">
            <v xml:space="preserve">Target (PLAN )   </v>
          </cell>
          <cell r="C97" t="str">
            <v>MU</v>
          </cell>
          <cell r="D97">
            <v>1846</v>
          </cell>
          <cell r="E97">
            <v>1938</v>
          </cell>
          <cell r="F97">
            <v>1990</v>
          </cell>
          <cell r="G97">
            <v>1999.9666666666667</v>
          </cell>
          <cell r="H97">
            <v>2059.33</v>
          </cell>
        </row>
        <row r="98">
          <cell r="A98">
            <v>6</v>
          </cell>
          <cell r="B98" t="str">
            <v>ACHIEVEMENT Percentage of ( 5 )</v>
          </cell>
          <cell r="C98" t="str">
            <v>%</v>
          </cell>
          <cell r="D98">
            <v>81.183098591549296</v>
          </cell>
          <cell r="E98">
            <v>77.976780185758514</v>
          </cell>
          <cell r="F98">
            <v>83.32964824120603</v>
          </cell>
          <cell r="G98">
            <v>120.76748589143152</v>
          </cell>
          <cell r="H98">
            <v>109.41</v>
          </cell>
        </row>
        <row r="99">
          <cell r="A99">
            <v>7</v>
          </cell>
          <cell r="B99" t="str">
            <v xml:space="preserve">Reservoir Level at the end </v>
          </cell>
          <cell r="C99">
            <v>60</v>
          </cell>
          <cell r="D99">
            <v>300</v>
          </cell>
          <cell r="E99">
            <v>375.32</v>
          </cell>
          <cell r="F99">
            <v>125.10666666666667</v>
          </cell>
          <cell r="G99">
            <v>87.49</v>
          </cell>
          <cell r="H99">
            <v>71.407914764079152</v>
          </cell>
        </row>
        <row r="100">
          <cell r="A100" t="str">
            <v>a</v>
          </cell>
          <cell r="B100" t="str">
            <v>GANDHISAGAR     MDDL   1250.00 Ft</v>
          </cell>
          <cell r="C100" t="str">
            <v>FT</v>
          </cell>
          <cell r="D100">
            <v>1284.51</v>
          </cell>
          <cell r="E100">
            <v>1253.47</v>
          </cell>
          <cell r="F100">
            <v>1250.8900000000001</v>
          </cell>
          <cell r="G100">
            <v>1295.67</v>
          </cell>
          <cell r="H100">
            <v>1288.95</v>
          </cell>
        </row>
        <row r="101">
          <cell r="A101" t="str">
            <v/>
          </cell>
          <cell r="B101" t="str">
            <v>Energy   Contents   in   MKwh</v>
          </cell>
          <cell r="C101" t="str">
            <v>MU</v>
          </cell>
          <cell r="D101">
            <v>245</v>
          </cell>
          <cell r="E101">
            <v>14.5</v>
          </cell>
          <cell r="F101">
            <v>3.56</v>
          </cell>
          <cell r="G101">
            <v>408.4</v>
          </cell>
          <cell r="H101">
            <v>310</v>
          </cell>
        </row>
        <row r="102">
          <cell r="A102" t="str">
            <v>b</v>
          </cell>
          <cell r="B102" t="str">
            <v>PENCH           MDDL    464.50 M</v>
          </cell>
          <cell r="C102" t="str">
            <v>M</v>
          </cell>
          <cell r="D102">
            <v>464.42</v>
          </cell>
          <cell r="E102">
            <v>474.87</v>
          </cell>
          <cell r="F102">
            <v>483.64</v>
          </cell>
          <cell r="G102">
            <v>482.5</v>
          </cell>
          <cell r="H102">
            <v>472.9</v>
          </cell>
        </row>
        <row r="103">
          <cell r="A103" t="str">
            <v/>
          </cell>
          <cell r="B103" t="str">
            <v>Energy   Contents   in   MKwh</v>
          </cell>
          <cell r="C103" t="str">
            <v>MU</v>
          </cell>
          <cell r="D103">
            <v>2.5</v>
          </cell>
          <cell r="E103">
            <v>83</v>
          </cell>
          <cell r="F103">
            <v>222.16</v>
          </cell>
          <cell r="G103">
            <v>202</v>
          </cell>
          <cell r="H103">
            <v>63</v>
          </cell>
        </row>
        <row r="104">
          <cell r="A104" t="str">
            <v>c</v>
          </cell>
          <cell r="B104" t="str">
            <v>BARGI           MDDL    403.50 M</v>
          </cell>
          <cell r="C104" t="str">
            <v>M</v>
          </cell>
          <cell r="D104">
            <v>409</v>
          </cell>
          <cell r="E104">
            <v>414.4</v>
          </cell>
          <cell r="F104">
            <v>413.55</v>
          </cell>
          <cell r="G104">
            <v>418.15</v>
          </cell>
          <cell r="H104">
            <v>411.8</v>
          </cell>
        </row>
        <row r="105">
          <cell r="A105" t="str">
            <v/>
          </cell>
          <cell r="B105" t="str">
            <v>Energy   Contents   in   MKwh</v>
          </cell>
          <cell r="C105" t="str">
            <v>MU</v>
          </cell>
          <cell r="D105">
            <v>44</v>
          </cell>
          <cell r="E105">
            <v>113</v>
          </cell>
          <cell r="F105">
            <v>100.15</v>
          </cell>
          <cell r="G105">
            <v>192.75</v>
          </cell>
          <cell r="H105">
            <v>77</v>
          </cell>
        </row>
        <row r="106">
          <cell r="A106" t="str">
            <v>d</v>
          </cell>
          <cell r="B106" t="str">
            <v>TONS            MDDL    275.00 M</v>
          </cell>
          <cell r="C106" t="str">
            <v>M</v>
          </cell>
          <cell r="D106">
            <v>300</v>
          </cell>
          <cell r="E106">
            <v>294.39999999999998</v>
          </cell>
          <cell r="F106">
            <v>277.10000000000002</v>
          </cell>
          <cell r="G106">
            <v>277.3</v>
          </cell>
          <cell r="H106">
            <v>277.3</v>
          </cell>
        </row>
        <row r="107">
          <cell r="A107" t="str">
            <v/>
          </cell>
          <cell r="B107" t="str">
            <v>Energy   Contents   in   MKwh</v>
          </cell>
          <cell r="C107" t="str">
            <v>MU</v>
          </cell>
          <cell r="D107">
            <v>300</v>
          </cell>
          <cell r="E107">
            <v>258.89999999999998</v>
          </cell>
          <cell r="F107">
            <v>1.1279999999999999</v>
          </cell>
          <cell r="G107">
            <v>0</v>
          </cell>
          <cell r="H107">
            <v>0</v>
          </cell>
        </row>
        <row r="108">
          <cell r="A108" t="str">
            <v>e</v>
          </cell>
          <cell r="B108" t="str">
            <v>BIRSINGHPUR     MDDL    471.00 M</v>
          </cell>
          <cell r="C108" t="str">
            <v>M</v>
          </cell>
          <cell r="D108">
            <v>300</v>
          </cell>
          <cell r="E108">
            <v>251.97</v>
          </cell>
          <cell r="F108">
            <v>475.97</v>
          </cell>
          <cell r="G108">
            <v>475.1</v>
          </cell>
          <cell r="H108">
            <v>475.34</v>
          </cell>
        </row>
        <row r="109">
          <cell r="A109" t="str">
            <v/>
          </cell>
          <cell r="B109" t="str">
            <v>Energy   Contents   in   MKwh</v>
          </cell>
          <cell r="C109" t="str">
            <v>MU</v>
          </cell>
          <cell r="D109">
            <v>300</v>
          </cell>
          <cell r="E109">
            <v>202.17</v>
          </cell>
          <cell r="F109">
            <v>4.7477</v>
          </cell>
          <cell r="G109">
            <v>4.5209999999999999</v>
          </cell>
          <cell r="H109">
            <v>4.5</v>
          </cell>
        </row>
        <row r="110">
          <cell r="A110" t="str">
            <v>f</v>
          </cell>
          <cell r="B110" t="str">
            <v>HASDEO-BANGO    MDDL    329.79 M</v>
          </cell>
          <cell r="C110" t="str">
            <v>M</v>
          </cell>
          <cell r="D110">
            <v>250</v>
          </cell>
          <cell r="E110">
            <v>248.2</v>
          </cell>
          <cell r="F110" t="str">
            <v>N.A.</v>
          </cell>
          <cell r="G110">
            <v>353.12</v>
          </cell>
          <cell r="H110">
            <v>347.98</v>
          </cell>
        </row>
        <row r="111">
          <cell r="A111" t="str">
            <v/>
          </cell>
          <cell r="B111" t="str">
            <v>Energy   Contents   in   MKwh</v>
          </cell>
          <cell r="C111" t="str">
            <v>MU</v>
          </cell>
          <cell r="D111">
            <v>250</v>
          </cell>
          <cell r="E111">
            <v>180.96</v>
          </cell>
          <cell r="F111" t="str">
            <v>-</v>
          </cell>
          <cell r="G111">
            <v>152.76295999999999</v>
          </cell>
          <cell r="H111">
            <v>94</v>
          </cell>
        </row>
        <row r="112">
          <cell r="A112" t="str">
            <v>g</v>
          </cell>
          <cell r="B112" t="str">
            <v xml:space="preserve">RAJGHAT     MDDL    </v>
          </cell>
          <cell r="C112" t="str">
            <v>M</v>
          </cell>
          <cell r="D112">
            <v>280</v>
          </cell>
          <cell r="E112">
            <v>228.44</v>
          </cell>
          <cell r="F112" t="str">
            <v>N.A.</v>
          </cell>
          <cell r="G112">
            <v>353.12</v>
          </cell>
          <cell r="H112" t="str">
            <v/>
          </cell>
        </row>
        <row r="113">
          <cell r="A113" t="str">
            <v/>
          </cell>
          <cell r="B113" t="str">
            <v>Energy   Contents   in   MKwh</v>
          </cell>
          <cell r="C113" t="str">
            <v>MU</v>
          </cell>
          <cell r="D113">
            <v>1250</v>
          </cell>
          <cell r="E113">
            <v>1209.6600000000001</v>
          </cell>
          <cell r="F113" t="str">
            <v>-</v>
          </cell>
          <cell r="G113">
            <v>152.76295999999999</v>
          </cell>
          <cell r="H113" t="str">
            <v/>
          </cell>
        </row>
        <row r="114">
          <cell r="A114" t="str">
            <v/>
          </cell>
          <cell r="B114" t="str">
            <v>M.P.E.B. GENERATION  AS PER SHARE</v>
          </cell>
          <cell r="C114">
            <v>240</v>
          </cell>
          <cell r="D114">
            <v>1310</v>
          </cell>
          <cell r="E114">
            <v>988.66</v>
          </cell>
          <cell r="F114">
            <v>75.470229007633591</v>
          </cell>
          <cell r="G114">
            <v>69.31</v>
          </cell>
          <cell r="H114">
            <v>47.025304414003045</v>
          </cell>
        </row>
        <row r="115">
          <cell r="A115">
            <v>1</v>
          </cell>
          <cell r="B115" t="str">
            <v>THERMAL  ( Excl. 40% Satpura I)</v>
          </cell>
          <cell r="C115" t="str">
            <v>MU</v>
          </cell>
          <cell r="D115">
            <v>11025.74</v>
          </cell>
          <cell r="E115">
            <v>11747.67</v>
          </cell>
          <cell r="F115">
            <v>12723.74</v>
          </cell>
          <cell r="G115">
            <v>14182.079879999999</v>
          </cell>
          <cell r="H115">
            <v>15345.74</v>
          </cell>
        </row>
        <row r="116">
          <cell r="A116">
            <v>2</v>
          </cell>
          <cell r="B116" t="str">
            <v>HYDEL    ( Excl. 50 % Chambal &amp; 1/3 Pench )</v>
          </cell>
          <cell r="C116" t="str">
            <v>MU</v>
          </cell>
          <cell r="D116">
            <v>1498.64</v>
          </cell>
          <cell r="E116">
            <v>1511.49</v>
          </cell>
          <cell r="F116">
            <v>1658.26</v>
          </cell>
          <cell r="G116">
            <v>2415.3094620000002</v>
          </cell>
          <cell r="H116">
            <v>2253.15</v>
          </cell>
        </row>
        <row r="117">
          <cell r="A117">
            <v>3</v>
          </cell>
          <cell r="B117" t="str">
            <v>TOTAL</v>
          </cell>
          <cell r="C117" t="str">
            <v>MU</v>
          </cell>
          <cell r="D117">
            <v>12524.38</v>
          </cell>
          <cell r="E117">
            <v>13259.16</v>
          </cell>
          <cell r="F117">
            <v>14382</v>
          </cell>
          <cell r="G117">
            <v>16597.389341999999</v>
          </cell>
          <cell r="H117">
            <v>17598.88</v>
          </cell>
        </row>
        <row r="118">
          <cell r="A118" t="str">
            <v>Note :-</v>
          </cell>
          <cell r="B118" t="str">
            <v>1.Heavy and good rains resulted in more secondary generation in Hydel Stations in Year 1994-95</v>
          </cell>
          <cell r="C118">
            <v>240</v>
          </cell>
          <cell r="D118">
            <v>1120</v>
          </cell>
          <cell r="E118">
            <v>1070.5160000000001</v>
          </cell>
          <cell r="F118">
            <v>95.581785714285715</v>
          </cell>
          <cell r="G118">
            <v>70.069999999999993</v>
          </cell>
          <cell r="H118">
            <v>50.918759512937605</v>
          </cell>
        </row>
        <row r="119">
          <cell r="A119" t="str">
            <v>Note :-</v>
          </cell>
          <cell r="B119" t="str">
            <v>2.Intermittent rains practically every month resulted in building up level and non utilisation of water due to lack of demand in 1997-98.</v>
          </cell>
          <cell r="C119">
            <v>240</v>
          </cell>
          <cell r="D119">
            <v>1100</v>
          </cell>
          <cell r="E119">
            <v>1122.9000000000001</v>
          </cell>
          <cell r="F119">
            <v>102.08181818181819</v>
          </cell>
          <cell r="G119">
            <v>76.099999999999994</v>
          </cell>
          <cell r="H119">
            <v>53.410388127853885</v>
          </cell>
        </row>
        <row r="120">
          <cell r="A120" t="str">
            <v>EXECUTIVE SUMMARY</v>
          </cell>
          <cell r="B120" t="str">
            <v>95-96</v>
          </cell>
          <cell r="C120">
            <v>240</v>
          </cell>
          <cell r="D120">
            <v>1150</v>
          </cell>
          <cell r="E120">
            <v>958</v>
          </cell>
          <cell r="F120">
            <v>83.304347826086953</v>
          </cell>
          <cell r="G120">
            <v>73.400000000000006</v>
          </cell>
          <cell r="H120">
            <v>45.442471159684274</v>
          </cell>
        </row>
        <row r="121">
          <cell r="A121" t="str">
            <v>96-97 to 00-01</v>
          </cell>
          <cell r="B121" t="str">
            <v>96-97</v>
          </cell>
          <cell r="C121">
            <v>240</v>
          </cell>
          <cell r="D121">
            <v>1200</v>
          </cell>
          <cell r="E121">
            <v>420.6</v>
          </cell>
          <cell r="F121">
            <v>35.049999999999997</v>
          </cell>
          <cell r="G121">
            <v>29.8</v>
          </cell>
          <cell r="H121">
            <v>20.005707762557076</v>
          </cell>
        </row>
        <row r="122">
          <cell r="A122" t="str">
            <v xml:space="preserve"> HYDEL GENETRATION</v>
          </cell>
          <cell r="B122" t="str">
            <v>97-98</v>
          </cell>
          <cell r="C122">
            <v>240</v>
          </cell>
          <cell r="D122">
            <v>1000</v>
          </cell>
          <cell r="E122">
            <v>526.26</v>
          </cell>
          <cell r="F122">
            <v>52.625999999999998</v>
          </cell>
          <cell r="G122">
            <v>31.9</v>
          </cell>
          <cell r="H122">
            <v>25.031392694063928</v>
          </cell>
        </row>
        <row r="123">
          <cell r="A123" t="str">
            <v/>
          </cell>
          <cell r="B123" t="str">
            <v>P A R T I C U L A R S</v>
          </cell>
          <cell r="C123">
            <v>240</v>
          </cell>
          <cell r="D123" t="str">
            <v>96-97</v>
          </cell>
          <cell r="E123" t="str">
            <v>97-98</v>
          </cell>
          <cell r="F123" t="str">
            <v>98-99</v>
          </cell>
          <cell r="G123" t="str">
            <v>99-00</v>
          </cell>
          <cell r="H123" t="str">
            <v>00-01</v>
          </cell>
        </row>
        <row r="124">
          <cell r="A124">
            <v>1</v>
          </cell>
          <cell r="B124" t="str">
            <v>Hydel Generation(G'sagar+Pench+Bargi+Tons+ B'pur+HB))</v>
          </cell>
          <cell r="C124" t="str">
            <v>MU</v>
          </cell>
          <cell r="D124">
            <v>2067.65</v>
          </cell>
          <cell r="E124">
            <v>2232.69</v>
          </cell>
          <cell r="F124">
            <v>2833.73</v>
          </cell>
          <cell r="G124">
            <v>2459.5</v>
          </cell>
          <cell r="H124">
            <v>1824.28</v>
          </cell>
        </row>
        <row r="125">
          <cell r="A125">
            <v>2</v>
          </cell>
          <cell r="B125" t="str">
            <v xml:space="preserve">Target (PLAN )   </v>
          </cell>
          <cell r="C125" t="str">
            <v>MU</v>
          </cell>
          <cell r="D125">
            <v>2195</v>
          </cell>
          <cell r="E125">
            <v>2195</v>
          </cell>
          <cell r="F125">
            <v>2275</v>
          </cell>
          <cell r="G125">
            <v>2440</v>
          </cell>
          <cell r="H125">
            <v>2480</v>
          </cell>
        </row>
        <row r="126">
          <cell r="A126">
            <v>3</v>
          </cell>
          <cell r="B126" t="str">
            <v>ACHIEVEMENT Percentage of ( 2 )</v>
          </cell>
          <cell r="C126" t="str">
            <v>%</v>
          </cell>
          <cell r="D126">
            <v>94.198177676537583</v>
          </cell>
          <cell r="E126">
            <v>101.71708428246014</v>
          </cell>
          <cell r="F126">
            <v>124.56</v>
          </cell>
          <cell r="G126">
            <v>124.56</v>
          </cell>
          <cell r="H126">
            <v>73.559677419354841</v>
          </cell>
        </row>
        <row r="127">
          <cell r="A127">
            <v>4</v>
          </cell>
          <cell r="B127" t="str">
            <v>Hydel Generation M.P.Share</v>
          </cell>
          <cell r="C127" t="str">
            <v>MU</v>
          </cell>
          <cell r="D127">
            <v>2274.37</v>
          </cell>
          <cell r="E127">
            <v>2324.88</v>
          </cell>
          <cell r="F127">
            <v>2850.57</v>
          </cell>
          <cell r="G127">
            <v>2507.1999999999998</v>
          </cell>
          <cell r="H127">
            <v>1809.98</v>
          </cell>
        </row>
        <row r="128">
          <cell r="A128">
            <v>5</v>
          </cell>
          <cell r="B128" t="str">
            <v xml:space="preserve">Target (PLAN )   </v>
          </cell>
          <cell r="C128" t="str">
            <v>MU</v>
          </cell>
          <cell r="D128">
            <v>2200</v>
          </cell>
          <cell r="E128">
            <v>2200</v>
          </cell>
          <cell r="F128">
            <v>2300</v>
          </cell>
          <cell r="G128">
            <v>2385</v>
          </cell>
          <cell r="H128">
            <v>2424.17</v>
          </cell>
        </row>
        <row r="129">
          <cell r="A129">
            <v>6</v>
          </cell>
          <cell r="B129" t="str">
            <v>ACHIEVEMENT Percentage of ( 5 )</v>
          </cell>
          <cell r="C129" t="str">
            <v>%</v>
          </cell>
          <cell r="D129">
            <v>103.38045454545454</v>
          </cell>
          <cell r="E129">
            <v>105.67636363636363</v>
          </cell>
          <cell r="F129">
            <v>123.94</v>
          </cell>
          <cell r="G129">
            <v>123.94</v>
          </cell>
          <cell r="H129">
            <v>74.663905584179332</v>
          </cell>
        </row>
        <row r="130">
          <cell r="A130">
            <v>7</v>
          </cell>
          <cell r="B130" t="str">
            <v xml:space="preserve">Reservoir Level at the end </v>
          </cell>
          <cell r="C130">
            <v>300</v>
          </cell>
          <cell r="D130">
            <v>1550</v>
          </cell>
          <cell r="E130">
            <v>1068.78</v>
          </cell>
          <cell r="F130">
            <v>68.953548387096774</v>
          </cell>
          <cell r="G130">
            <v>59.14</v>
          </cell>
          <cell r="H130">
            <v>40.557832422586522</v>
          </cell>
        </row>
        <row r="131">
          <cell r="A131" t="str">
            <v>a</v>
          </cell>
          <cell r="B131" t="str">
            <v>GANDHISAGAR     MDDL   1250.00 Ft</v>
          </cell>
          <cell r="C131" t="str">
            <v>FT</v>
          </cell>
          <cell r="D131">
            <v>1291.08</v>
          </cell>
          <cell r="E131">
            <v>1295.8</v>
          </cell>
          <cell r="F131">
            <v>1272.98</v>
          </cell>
          <cell r="G131">
            <v>1265.2</v>
          </cell>
          <cell r="H131">
            <v>1248.69</v>
          </cell>
        </row>
        <row r="132">
          <cell r="A132" t="str">
            <v/>
          </cell>
          <cell r="B132" t="str">
            <v>Energy   Contents   in   MKwh</v>
          </cell>
          <cell r="C132" t="str">
            <v>MU</v>
          </cell>
          <cell r="D132">
            <v>336.2</v>
          </cell>
          <cell r="E132">
            <v>411</v>
          </cell>
          <cell r="F132">
            <v>130.84</v>
          </cell>
          <cell r="G132">
            <v>75.400000000000006</v>
          </cell>
          <cell r="H132">
            <v>0</v>
          </cell>
        </row>
        <row r="133">
          <cell r="A133" t="str">
            <v>b</v>
          </cell>
          <cell r="B133" t="str">
            <v>PENCH           MDDL    464.50 M</v>
          </cell>
          <cell r="C133" t="str">
            <v>M</v>
          </cell>
          <cell r="D133">
            <v>467.3</v>
          </cell>
          <cell r="E133">
            <v>486.66</v>
          </cell>
          <cell r="F133">
            <v>481.29</v>
          </cell>
          <cell r="G133">
            <v>478.86</v>
          </cell>
          <cell r="H133">
            <v>463.46</v>
          </cell>
        </row>
        <row r="134">
          <cell r="A134" t="str">
            <v/>
          </cell>
          <cell r="B134" t="str">
            <v>Energy   Contents   in   MKwh</v>
          </cell>
          <cell r="C134" t="str">
            <v>MU</v>
          </cell>
          <cell r="D134">
            <v>18.8</v>
          </cell>
          <cell r="E134">
            <v>289.5</v>
          </cell>
          <cell r="F134">
            <v>177.93</v>
          </cell>
          <cell r="G134">
            <v>137.9</v>
          </cell>
          <cell r="H134">
            <v>0</v>
          </cell>
        </row>
        <row r="135">
          <cell r="A135" t="str">
            <v>c</v>
          </cell>
          <cell r="B135" t="str">
            <v>BARGI           MDDL    403.50 M</v>
          </cell>
          <cell r="C135" t="str">
            <v>M</v>
          </cell>
          <cell r="D135">
            <v>411.35</v>
          </cell>
          <cell r="E135">
            <v>416.75</v>
          </cell>
          <cell r="F135">
            <v>410.45</v>
          </cell>
          <cell r="G135">
            <v>411.05</v>
          </cell>
          <cell r="H135">
            <v>410</v>
          </cell>
        </row>
        <row r="136">
          <cell r="A136" t="str">
            <v/>
          </cell>
          <cell r="B136" t="str">
            <v>Energy   Contents   in   MKwh</v>
          </cell>
          <cell r="C136" t="str">
            <v>MU</v>
          </cell>
          <cell r="D136">
            <v>71.55</v>
          </cell>
          <cell r="E136">
            <v>160.75</v>
          </cell>
          <cell r="F136">
            <v>60.4</v>
          </cell>
          <cell r="G136">
            <v>67.650000000000006</v>
          </cell>
          <cell r="H136">
            <v>55</v>
          </cell>
        </row>
        <row r="137">
          <cell r="A137" t="str">
            <v>d</v>
          </cell>
          <cell r="B137" t="str">
            <v>TONS            MDDL    275.00 M</v>
          </cell>
          <cell r="C137" t="str">
            <v>M</v>
          </cell>
          <cell r="D137">
            <v>277.3</v>
          </cell>
          <cell r="E137">
            <v>277.2</v>
          </cell>
          <cell r="F137">
            <v>277</v>
          </cell>
          <cell r="G137">
            <v>275</v>
          </cell>
          <cell r="H137">
            <v>276.3</v>
          </cell>
        </row>
        <row r="138">
          <cell r="A138" t="str">
            <v/>
          </cell>
          <cell r="B138" t="str">
            <v>Energy   Contents   in   MKwh</v>
          </cell>
          <cell r="C138" t="str">
            <v>MU</v>
          </cell>
          <cell r="D138">
            <v>0</v>
          </cell>
          <cell r="E138">
            <v>0</v>
          </cell>
          <cell r="F138">
            <v>0</v>
          </cell>
          <cell r="G138">
            <v>0</v>
          </cell>
          <cell r="H138">
            <v>0.87</v>
          </cell>
        </row>
        <row r="139">
          <cell r="A139" t="str">
            <v>e</v>
          </cell>
          <cell r="B139" t="str">
            <v>BIRSINGHPUR     MDDL    471.00 M</v>
          </cell>
          <cell r="C139" t="str">
            <v>M</v>
          </cell>
          <cell r="D139">
            <v>475.01</v>
          </cell>
          <cell r="E139">
            <v>475.65</v>
          </cell>
          <cell r="F139">
            <v>474.63</v>
          </cell>
          <cell r="G139">
            <v>475.73</v>
          </cell>
          <cell r="H139">
            <v>474.48</v>
          </cell>
        </row>
        <row r="140">
          <cell r="A140" t="str">
            <v/>
          </cell>
          <cell r="B140" t="str">
            <v>Energy   Contents   in   MKwh</v>
          </cell>
          <cell r="C140" t="str">
            <v>MU</v>
          </cell>
          <cell r="D140">
            <v>4.41</v>
          </cell>
          <cell r="E140">
            <v>5.95</v>
          </cell>
          <cell r="F140">
            <v>3.95</v>
          </cell>
          <cell r="G140">
            <v>5.27</v>
          </cell>
          <cell r="H140">
            <v>3.78</v>
          </cell>
        </row>
        <row r="141">
          <cell r="A141" t="str">
            <v>f</v>
          </cell>
          <cell r="B141" t="str">
            <v>HASDEO-BANGO    MDDL    329.79 M</v>
          </cell>
          <cell r="C141" t="str">
            <v>M</v>
          </cell>
          <cell r="D141">
            <v>345</v>
          </cell>
          <cell r="E141">
            <v>355.56</v>
          </cell>
          <cell r="F141">
            <v>334.51</v>
          </cell>
          <cell r="G141">
            <v>344.57</v>
          </cell>
          <cell r="H141">
            <v>345.48</v>
          </cell>
        </row>
        <row r="142">
          <cell r="A142" t="str">
            <v/>
          </cell>
          <cell r="B142" t="str">
            <v>Energy   Contents   in   MKwh</v>
          </cell>
          <cell r="C142" t="str">
            <v>MU</v>
          </cell>
          <cell r="D142">
            <v>68</v>
          </cell>
          <cell r="E142">
            <v>187.4</v>
          </cell>
          <cell r="F142">
            <v>13.18</v>
          </cell>
          <cell r="G142">
            <v>64.849999999999994</v>
          </cell>
          <cell r="H142">
            <v>71.36</v>
          </cell>
        </row>
        <row r="143">
          <cell r="A143" t="str">
            <v>g</v>
          </cell>
          <cell r="B143" t="str">
            <v xml:space="preserve">RAJGHAT     MDDL    </v>
          </cell>
          <cell r="C143" t="str">
            <v>M</v>
          </cell>
          <cell r="D143" t="str">
            <v/>
          </cell>
          <cell r="E143" t="str">
            <v/>
          </cell>
          <cell r="F143" t="str">
            <v/>
          </cell>
          <cell r="G143" t="str">
            <v/>
          </cell>
          <cell r="H143" t="str">
            <v/>
          </cell>
        </row>
        <row r="144">
          <cell r="A144" t="str">
            <v/>
          </cell>
          <cell r="B144" t="str">
            <v>Energy   Contents   in   MKwh</v>
          </cell>
          <cell r="C144" t="str">
            <v>MU</v>
          </cell>
          <cell r="D144" t="str">
            <v/>
          </cell>
          <cell r="E144" t="str">
            <v/>
          </cell>
          <cell r="F144" t="str">
            <v/>
          </cell>
          <cell r="G144" t="str">
            <v/>
          </cell>
          <cell r="H144">
            <v>0</v>
          </cell>
        </row>
        <row r="145">
          <cell r="A145" t="str">
            <v/>
          </cell>
          <cell r="B145" t="str">
            <v>M.P.E.B. GENERATION  AS PER SHARE</v>
          </cell>
          <cell r="C145">
            <v>312.5</v>
          </cell>
          <cell r="D145">
            <v>1650</v>
          </cell>
          <cell r="E145">
            <v>1832.28</v>
          </cell>
          <cell r="F145">
            <v>111.04727272727273</v>
          </cell>
          <cell r="G145">
            <v>78.5</v>
          </cell>
          <cell r="H145">
            <v>66.932602739726022</v>
          </cell>
        </row>
        <row r="146">
          <cell r="A146">
            <v>1</v>
          </cell>
          <cell r="B146" t="str">
            <v>THERMAL  ( Excl. 40% Satpura I)</v>
          </cell>
          <cell r="C146" t="str">
            <v>MU</v>
          </cell>
          <cell r="D146">
            <v>16139.38</v>
          </cell>
          <cell r="E146">
            <v>17117.55</v>
          </cell>
          <cell r="F146">
            <v>17701.060000000001</v>
          </cell>
          <cell r="G146">
            <v>19305.5</v>
          </cell>
          <cell r="H146">
            <v>19626.939999999999</v>
          </cell>
        </row>
        <row r="147">
          <cell r="A147">
            <v>2</v>
          </cell>
          <cell r="B147" t="str">
            <v>HYDEL    ( Excl. 50 % Chambal &amp; 1/3 Pench )</v>
          </cell>
          <cell r="C147" t="str">
            <v>MU</v>
          </cell>
          <cell r="D147">
            <v>2274.37</v>
          </cell>
          <cell r="E147">
            <v>2324.88</v>
          </cell>
          <cell r="F147">
            <v>2850.57</v>
          </cell>
          <cell r="G147">
            <v>2507.1999999999998</v>
          </cell>
          <cell r="H147">
            <v>1809.98</v>
          </cell>
        </row>
        <row r="148">
          <cell r="A148">
            <v>3</v>
          </cell>
          <cell r="B148" t="str">
            <v>TOTAL</v>
          </cell>
          <cell r="C148" t="str">
            <v>MU</v>
          </cell>
          <cell r="D148">
            <v>18413.75</v>
          </cell>
          <cell r="E148">
            <v>19442.43</v>
          </cell>
          <cell r="F148">
            <v>20551.63</v>
          </cell>
          <cell r="G148">
            <v>21812.7</v>
          </cell>
          <cell r="H148">
            <v>21436.92</v>
          </cell>
        </row>
        <row r="149">
          <cell r="A149" t="str">
            <v>Note :-</v>
          </cell>
          <cell r="B149" t="str">
            <v>1.Heavy and good rains resulted in more secondary generation in Hydel Stations in Year 1994-95</v>
          </cell>
          <cell r="C149">
            <v>312.5</v>
          </cell>
          <cell r="D149">
            <v>1600</v>
          </cell>
          <cell r="E149">
            <v>1538.84</v>
          </cell>
          <cell r="F149">
            <v>96.177499999999995</v>
          </cell>
          <cell r="G149">
            <v>72.41</v>
          </cell>
          <cell r="H149">
            <v>56.213333333333331</v>
          </cell>
        </row>
        <row r="150">
          <cell r="A150" t="str">
            <v>Note :-</v>
          </cell>
          <cell r="B150" t="str">
            <v>2.Intermittent rains practically every month resulted in building up level and non utilisation of water due to lack of demand in 1997-98.</v>
          </cell>
          <cell r="C150">
            <v>312.5</v>
          </cell>
          <cell r="D150">
            <v>1500</v>
          </cell>
          <cell r="E150">
            <v>1519.37</v>
          </cell>
          <cell r="F150">
            <v>101.29133333333333</v>
          </cell>
          <cell r="G150">
            <v>72.699726027397261</v>
          </cell>
          <cell r="H150">
            <v>55.502100456621008</v>
          </cell>
        </row>
        <row r="151">
          <cell r="B151" t="str">
            <v>94-95</v>
          </cell>
          <cell r="C151">
            <v>312.5</v>
          </cell>
          <cell r="D151">
            <v>1550</v>
          </cell>
          <cell r="E151">
            <v>1497.8</v>
          </cell>
          <cell r="F151">
            <v>96.632258064516122</v>
          </cell>
          <cell r="G151">
            <v>70</v>
          </cell>
          <cell r="H151">
            <v>54.714155251141555</v>
          </cell>
        </row>
        <row r="152">
          <cell r="B152" t="str">
            <v>95-96</v>
          </cell>
          <cell r="C152">
            <v>312.5</v>
          </cell>
          <cell r="D152">
            <v>1550</v>
          </cell>
          <cell r="E152">
            <v>1814</v>
          </cell>
          <cell r="F152">
            <v>117.03225806451613</v>
          </cell>
          <cell r="G152">
            <v>78.900000000000006</v>
          </cell>
          <cell r="H152">
            <v>66.083788706739526</v>
          </cell>
        </row>
        <row r="153">
          <cell r="B153" t="str">
            <v>96-97</v>
          </cell>
          <cell r="C153">
            <v>312.5</v>
          </cell>
          <cell r="D153">
            <v>1650</v>
          </cell>
          <cell r="E153">
            <v>1819</v>
          </cell>
          <cell r="F153">
            <v>110.24242424242425</v>
          </cell>
          <cell r="G153">
            <v>78</v>
          </cell>
          <cell r="H153">
            <v>66.447488584474883</v>
          </cell>
        </row>
        <row r="154">
          <cell r="B154" t="str">
            <v>97-98</v>
          </cell>
          <cell r="C154">
            <v>312.5</v>
          </cell>
          <cell r="D154">
            <v>1800</v>
          </cell>
          <cell r="E154">
            <v>2122.88</v>
          </cell>
          <cell r="F154">
            <v>117.93777777777778</v>
          </cell>
          <cell r="G154">
            <v>85.2</v>
          </cell>
          <cell r="H154">
            <v>77.548127853881283</v>
          </cell>
        </row>
        <row r="155">
          <cell r="B155" t="str">
            <v>98-99</v>
          </cell>
          <cell r="C155">
            <v>312.5</v>
          </cell>
          <cell r="D155">
            <v>1700</v>
          </cell>
          <cell r="E155">
            <v>1925.81</v>
          </cell>
          <cell r="F155">
            <v>113.28294117647059</v>
          </cell>
          <cell r="G155">
            <v>78.900000000000006</v>
          </cell>
          <cell r="H155">
            <v>70.349223744292232</v>
          </cell>
        </row>
        <row r="156">
          <cell r="B156" t="str">
            <v>99-00</v>
          </cell>
          <cell r="C156">
            <v>312.5</v>
          </cell>
          <cell r="D156">
            <v>2050</v>
          </cell>
          <cell r="E156">
            <v>2102.1999999999998</v>
          </cell>
          <cell r="F156">
            <v>102.5</v>
          </cell>
          <cell r="G156">
            <v>80.8</v>
          </cell>
          <cell r="H156">
            <v>76.599999999999994</v>
          </cell>
        </row>
        <row r="157">
          <cell r="B157" t="str">
            <v>00-01</v>
          </cell>
          <cell r="C157">
            <v>312.5</v>
          </cell>
          <cell r="D157">
            <v>1950</v>
          </cell>
          <cell r="E157">
            <v>1972.36</v>
          </cell>
          <cell r="F157">
            <v>101.15</v>
          </cell>
          <cell r="G157">
            <v>78.77</v>
          </cell>
          <cell r="H157">
            <v>72.05</v>
          </cell>
        </row>
        <row r="158">
          <cell r="A158" t="str">
            <v>Average last 5 years</v>
          </cell>
          <cell r="B158">
            <v>0</v>
          </cell>
          <cell r="C158">
            <v>0</v>
          </cell>
          <cell r="D158">
            <v>1830</v>
          </cell>
          <cell r="E158">
            <v>1988.45</v>
          </cell>
          <cell r="F158">
            <v>109.02262863933451</v>
          </cell>
          <cell r="G158">
            <v>80.333999999999989</v>
          </cell>
          <cell r="H158">
            <v>72.598968036529669</v>
          </cell>
        </row>
        <row r="159">
          <cell r="A159" t="str">
            <v>SATPURA II</v>
          </cell>
          <cell r="B159" t="str">
            <v>88-89</v>
          </cell>
          <cell r="C159">
            <v>410</v>
          </cell>
          <cell r="D159">
            <v>1800</v>
          </cell>
          <cell r="E159">
            <v>1359.91</v>
          </cell>
          <cell r="F159">
            <v>75.550555555555562</v>
          </cell>
          <cell r="G159">
            <v>64.67</v>
          </cell>
          <cell r="H159">
            <v>37.863626239002116</v>
          </cell>
        </row>
        <row r="160">
          <cell r="B160" t="str">
            <v>89-90</v>
          </cell>
          <cell r="C160">
            <v>410</v>
          </cell>
          <cell r="D160">
            <v>1800</v>
          </cell>
          <cell r="E160">
            <v>1247.99</v>
          </cell>
          <cell r="F160">
            <v>69.332777777777778</v>
          </cell>
          <cell r="G160">
            <v>64.5</v>
          </cell>
          <cell r="H160">
            <v>34.747466310279542</v>
          </cell>
        </row>
        <row r="161">
          <cell r="B161" t="str">
            <v>90-91</v>
          </cell>
          <cell r="C161">
            <v>410</v>
          </cell>
          <cell r="D161">
            <v>1800</v>
          </cell>
          <cell r="E161">
            <v>1143.08</v>
          </cell>
          <cell r="F161">
            <v>63.504444444444445</v>
          </cell>
          <cell r="G161">
            <v>59.01</v>
          </cell>
          <cell r="H161">
            <v>31.826484018264839</v>
          </cell>
        </row>
        <row r="162">
          <cell r="B162" t="str">
            <v>91-92</v>
          </cell>
          <cell r="C162">
            <v>410</v>
          </cell>
          <cell r="D162">
            <v>1800</v>
          </cell>
          <cell r="E162">
            <v>1261.23</v>
          </cell>
          <cell r="F162">
            <v>70.068333333333328</v>
          </cell>
          <cell r="G162">
            <v>57.19</v>
          </cell>
          <cell r="H162">
            <v>35.116104243234211</v>
          </cell>
        </row>
        <row r="163">
          <cell r="B163" t="str">
            <v>92-93</v>
          </cell>
          <cell r="C163">
            <v>410</v>
          </cell>
          <cell r="D163">
            <v>1600</v>
          </cell>
          <cell r="E163">
            <v>1091.3900000000001</v>
          </cell>
          <cell r="F163">
            <v>68.211875000000006</v>
          </cell>
          <cell r="G163">
            <v>52.11</v>
          </cell>
          <cell r="H163">
            <v>30.387292571555857</v>
          </cell>
        </row>
        <row r="164">
          <cell r="B164" t="str">
            <v>93-94</v>
          </cell>
          <cell r="C164">
            <v>410</v>
          </cell>
          <cell r="D164">
            <v>1400</v>
          </cell>
          <cell r="E164">
            <v>1268.5727999999999</v>
          </cell>
          <cell r="F164">
            <v>90.612342857142863</v>
          </cell>
          <cell r="G164">
            <v>50.802958904109587</v>
          </cell>
          <cell r="H164">
            <v>35.320547945205476</v>
          </cell>
        </row>
        <row r="165">
          <cell r="B165" t="str">
            <v>94-95</v>
          </cell>
          <cell r="C165">
            <v>410</v>
          </cell>
          <cell r="D165">
            <v>1400</v>
          </cell>
          <cell r="E165">
            <v>2021.1</v>
          </cell>
          <cell r="F165">
            <v>144.36428571428573</v>
          </cell>
          <cell r="G165">
            <v>74.5</v>
          </cell>
          <cell r="H165">
            <v>56.272970263949212</v>
          </cell>
        </row>
        <row r="166">
          <cell r="B166" t="str">
            <v>95-96</v>
          </cell>
          <cell r="C166">
            <v>410</v>
          </cell>
          <cell r="D166">
            <v>2000</v>
          </cell>
          <cell r="E166">
            <v>2079.3000000000002</v>
          </cell>
          <cell r="F166">
            <v>103.96500000000002</v>
          </cell>
          <cell r="G166">
            <v>77.3</v>
          </cell>
          <cell r="H166">
            <v>57.735239237638289</v>
          </cell>
        </row>
        <row r="167">
          <cell r="B167" t="str">
            <v>96-97</v>
          </cell>
          <cell r="C167">
            <v>410</v>
          </cell>
          <cell r="D167">
            <v>2000</v>
          </cell>
          <cell r="E167">
            <v>2273.1</v>
          </cell>
          <cell r="F167">
            <v>113.655</v>
          </cell>
          <cell r="G167">
            <v>77.599999999999994</v>
          </cell>
          <cell r="H167">
            <v>63.289341797527563</v>
          </cell>
        </row>
        <row r="168">
          <cell r="B168" t="str">
            <v>97-98</v>
          </cell>
          <cell r="C168">
            <v>410</v>
          </cell>
          <cell r="D168">
            <v>2200</v>
          </cell>
          <cell r="E168">
            <v>2601.9899999999998</v>
          </cell>
          <cell r="F168">
            <v>118.27227272727271</v>
          </cell>
          <cell r="G168">
            <v>84.5</v>
          </cell>
          <cell r="H168">
            <v>72.446541931172732</v>
          </cell>
        </row>
        <row r="169">
          <cell r="B169" t="str">
            <v>98-99</v>
          </cell>
          <cell r="C169">
            <v>410</v>
          </cell>
          <cell r="D169">
            <v>2150</v>
          </cell>
          <cell r="E169">
            <v>2881.87</v>
          </cell>
          <cell r="F169">
            <v>134.04046511627908</v>
          </cell>
          <cell r="G169">
            <v>87.5</v>
          </cell>
          <cell r="H169">
            <v>80.239169172513641</v>
          </cell>
        </row>
        <row r="170">
          <cell r="B170" t="str">
            <v>99-00</v>
          </cell>
          <cell r="C170">
            <v>410</v>
          </cell>
          <cell r="D170">
            <v>2700</v>
          </cell>
          <cell r="E170">
            <v>2520.9</v>
          </cell>
          <cell r="F170">
            <v>93.3</v>
          </cell>
          <cell r="G170">
            <v>75.2</v>
          </cell>
          <cell r="H170">
            <v>70</v>
          </cell>
        </row>
        <row r="171">
          <cell r="B171" t="str">
            <v>00-01</v>
          </cell>
          <cell r="C171">
            <v>410</v>
          </cell>
          <cell r="D171">
            <v>2850</v>
          </cell>
          <cell r="E171">
            <v>2450.13</v>
          </cell>
          <cell r="F171">
            <v>85.97</v>
          </cell>
          <cell r="G171">
            <v>77.64</v>
          </cell>
          <cell r="H171">
            <v>68.22</v>
          </cell>
        </row>
        <row r="172">
          <cell r="A172" t="str">
            <v>Average last 5 years</v>
          </cell>
          <cell r="B172">
            <v>0</v>
          </cell>
          <cell r="C172">
            <v>0</v>
          </cell>
          <cell r="D172">
            <v>2380</v>
          </cell>
          <cell r="E172">
            <v>2545.5980000000004</v>
          </cell>
          <cell r="F172">
            <v>109.04754756871037</v>
          </cell>
          <cell r="G172">
            <v>80.488</v>
          </cell>
          <cell r="H172">
            <v>70.839010580242785</v>
          </cell>
        </row>
        <row r="173">
          <cell r="A173" t="str">
            <v>SATPURA III</v>
          </cell>
          <cell r="B173" t="str">
            <v>88-89</v>
          </cell>
          <cell r="C173">
            <v>420</v>
          </cell>
          <cell r="D173">
            <v>2050</v>
          </cell>
          <cell r="E173">
            <v>1857.99</v>
          </cell>
          <cell r="F173">
            <v>90.633658536585372</v>
          </cell>
          <cell r="G173">
            <v>75.62</v>
          </cell>
          <cell r="H173">
            <v>50.4998369210698</v>
          </cell>
        </row>
        <row r="174">
          <cell r="B174" t="str">
            <v>89-90</v>
          </cell>
          <cell r="C174">
            <v>420</v>
          </cell>
          <cell r="D174">
            <v>2100</v>
          </cell>
          <cell r="E174">
            <v>1805.67</v>
          </cell>
          <cell r="F174">
            <v>85.984285714285718</v>
          </cell>
          <cell r="G174">
            <v>88.7</v>
          </cell>
          <cell r="H174">
            <v>49.077788649706456</v>
          </cell>
        </row>
        <row r="175">
          <cell r="B175" t="str">
            <v>90-91</v>
          </cell>
          <cell r="C175">
            <v>420</v>
          </cell>
          <cell r="D175">
            <v>1950</v>
          </cell>
          <cell r="E175">
            <v>1496.73</v>
          </cell>
          <cell r="F175">
            <v>76.755384615384614</v>
          </cell>
          <cell r="G175">
            <v>67.97</v>
          </cell>
          <cell r="H175">
            <v>40.680854533594257</v>
          </cell>
        </row>
        <row r="176">
          <cell r="B176" t="str">
            <v>91-92</v>
          </cell>
          <cell r="C176">
            <v>420</v>
          </cell>
          <cell r="D176">
            <v>1950</v>
          </cell>
          <cell r="E176">
            <v>1741.07</v>
          </cell>
          <cell r="F176">
            <v>89.285641025641027</v>
          </cell>
          <cell r="G176">
            <v>69.19</v>
          </cell>
          <cell r="H176">
            <v>47.321972167862576</v>
          </cell>
        </row>
        <row r="177">
          <cell r="B177" t="str">
            <v>92-93</v>
          </cell>
          <cell r="C177">
            <v>420</v>
          </cell>
          <cell r="D177">
            <v>1800</v>
          </cell>
          <cell r="E177">
            <v>2011.32</v>
          </cell>
          <cell r="F177">
            <v>111.74</v>
          </cell>
          <cell r="G177">
            <v>81.23</v>
          </cell>
          <cell r="H177">
            <v>54.667318982387478</v>
          </cell>
        </row>
        <row r="178">
          <cell r="B178" t="str">
            <v>93-94</v>
          </cell>
          <cell r="C178">
            <v>420</v>
          </cell>
          <cell r="D178">
            <v>2015</v>
          </cell>
          <cell r="E178">
            <v>2278.799</v>
          </cell>
          <cell r="F178">
            <v>113.0917617866005</v>
          </cell>
          <cell r="G178">
            <v>81.576273972602735</v>
          </cell>
          <cell r="H178">
            <v>61.93735051098065</v>
          </cell>
        </row>
        <row r="179">
          <cell r="B179" t="str">
            <v>94-95</v>
          </cell>
          <cell r="C179">
            <v>420</v>
          </cell>
          <cell r="D179">
            <v>2000</v>
          </cell>
          <cell r="E179">
            <v>2280.8000000000002</v>
          </cell>
          <cell r="F179">
            <v>114.04000000000002</v>
          </cell>
          <cell r="G179">
            <v>85.1</v>
          </cell>
          <cell r="H179">
            <v>61.991737334203094</v>
          </cell>
        </row>
        <row r="180">
          <cell r="B180" t="str">
            <v>95-96</v>
          </cell>
          <cell r="C180">
            <v>420</v>
          </cell>
          <cell r="D180">
            <v>2100</v>
          </cell>
          <cell r="E180">
            <v>2141.3000000000002</v>
          </cell>
          <cell r="F180">
            <v>101.96666666666668</v>
          </cell>
          <cell r="G180">
            <v>77.400000000000006</v>
          </cell>
          <cell r="H180">
            <v>58.041135397692784</v>
          </cell>
        </row>
        <row r="181">
          <cell r="B181" t="str">
            <v>96-97</v>
          </cell>
          <cell r="C181">
            <v>420</v>
          </cell>
          <cell r="D181">
            <v>2100</v>
          </cell>
          <cell r="E181">
            <v>2447.1999999999998</v>
          </cell>
          <cell r="F181">
            <v>116.53333333333332</v>
          </cell>
          <cell r="G181">
            <v>82.1</v>
          </cell>
          <cell r="H181">
            <v>66.514459665144585</v>
          </cell>
        </row>
        <row r="182">
          <cell r="B182" t="str">
            <v>97-98</v>
          </cell>
          <cell r="C182">
            <v>420</v>
          </cell>
          <cell r="D182">
            <v>2300</v>
          </cell>
          <cell r="E182">
            <v>2706.67</v>
          </cell>
          <cell r="F182">
            <v>117.68130434782609</v>
          </cell>
          <cell r="G182">
            <v>82.6</v>
          </cell>
          <cell r="H182">
            <v>73.566808001739503</v>
          </cell>
        </row>
        <row r="183">
          <cell r="B183" t="str">
            <v>98-99</v>
          </cell>
          <cell r="C183">
            <v>420</v>
          </cell>
          <cell r="D183">
            <v>2250</v>
          </cell>
          <cell r="E183">
            <v>2830.37</v>
          </cell>
          <cell r="F183">
            <v>125.79422222222222</v>
          </cell>
          <cell r="G183">
            <v>82.9</v>
          </cell>
          <cell r="H183">
            <v>76.92895194607523</v>
          </cell>
        </row>
        <row r="184">
          <cell r="B184" t="str">
            <v>99-00</v>
          </cell>
          <cell r="C184">
            <v>420</v>
          </cell>
          <cell r="D184">
            <v>2750</v>
          </cell>
          <cell r="E184">
            <v>3093.5</v>
          </cell>
          <cell r="F184">
            <v>112.5</v>
          </cell>
          <cell r="G184">
            <v>87.3</v>
          </cell>
          <cell r="H184">
            <v>83.9</v>
          </cell>
        </row>
        <row r="185">
          <cell r="B185" t="str">
            <v>00-01</v>
          </cell>
          <cell r="C185">
            <v>420</v>
          </cell>
          <cell r="D185">
            <v>2800</v>
          </cell>
          <cell r="E185">
            <v>2780.62</v>
          </cell>
          <cell r="F185">
            <v>97.46</v>
          </cell>
          <cell r="G185">
            <v>79.290000000000006</v>
          </cell>
          <cell r="H185">
            <v>75.58</v>
          </cell>
        </row>
        <row r="186">
          <cell r="A186" t="str">
            <v>Average last 5 years</v>
          </cell>
          <cell r="B186">
            <v>0</v>
          </cell>
          <cell r="C186">
            <v>0</v>
          </cell>
          <cell r="D186">
            <v>2440</v>
          </cell>
          <cell r="E186">
            <v>2771.672</v>
          </cell>
          <cell r="F186">
            <v>113.99377198067631</v>
          </cell>
          <cell r="G186">
            <v>82.837999999999994</v>
          </cell>
          <cell r="H186">
            <v>75.298043922591859</v>
          </cell>
        </row>
        <row r="187">
          <cell r="A187" t="str">
            <v>STATE  LOAD  DESPATCH  CENTRE  M.P.E.B.  JABALPUR</v>
          </cell>
        </row>
        <row r="188">
          <cell r="A188" t="str">
            <v>SATPURA</v>
          </cell>
        </row>
        <row r="189">
          <cell r="A189" t="str">
            <v>STATION NAME</v>
          </cell>
          <cell r="B189" t="str">
            <v>YEAR</v>
          </cell>
          <cell r="C189" t="str">
            <v>CAPACITY</v>
          </cell>
          <cell r="D189" t="str">
            <v>TARGET</v>
          </cell>
          <cell r="E189" t="str">
            <v>ACTUAL GENE.</v>
          </cell>
          <cell r="F189" t="str">
            <v>ACHIEVE-MENT</v>
          </cell>
          <cell r="G189" t="str">
            <v>AVAIL-ABILITY</v>
          </cell>
          <cell r="H189" t="str">
            <v>P.L.F.</v>
          </cell>
        </row>
        <row r="190">
          <cell r="C190" t="str">
            <v>MW</v>
          </cell>
          <cell r="D190" t="str">
            <v>MKwh</v>
          </cell>
          <cell r="E190" t="str">
            <v>MKwh</v>
          </cell>
          <cell r="F190" t="str">
            <v>%</v>
          </cell>
          <cell r="G190" t="str">
            <v>%</v>
          </cell>
          <cell r="H190" t="str">
            <v>%</v>
          </cell>
        </row>
        <row r="191">
          <cell r="A191" t="str">
            <v>SATPURA</v>
          </cell>
          <cell r="B191" t="str">
            <v>88-89</v>
          </cell>
          <cell r="C191">
            <v>1142.5</v>
          </cell>
          <cell r="D191">
            <v>5500</v>
          </cell>
          <cell r="E191">
            <v>5050.18</v>
          </cell>
          <cell r="F191">
            <v>91.821454545454543</v>
          </cell>
          <cell r="G191">
            <v>72.4782056892779</v>
          </cell>
          <cell r="H191">
            <v>50.459918267837693</v>
          </cell>
        </row>
        <row r="192">
          <cell r="B192" t="str">
            <v>89-90</v>
          </cell>
          <cell r="C192">
            <v>1142.5</v>
          </cell>
          <cell r="D192">
            <v>5475</v>
          </cell>
          <cell r="E192">
            <v>4783.66</v>
          </cell>
          <cell r="F192">
            <v>87.372785388127852</v>
          </cell>
          <cell r="G192">
            <v>76.818052516411385</v>
          </cell>
          <cell r="H192">
            <v>47.796928549304077</v>
          </cell>
        </row>
        <row r="193">
          <cell r="B193" t="str">
            <v>90-91</v>
          </cell>
          <cell r="C193">
            <v>1142.5</v>
          </cell>
          <cell r="D193">
            <v>5450</v>
          </cell>
          <cell r="E193">
            <v>4155.2000000000007</v>
          </cell>
          <cell r="F193">
            <v>76.242201834862399</v>
          </cell>
          <cell r="G193">
            <v>66.023741794310723</v>
          </cell>
          <cell r="H193">
            <v>41.517540441433617</v>
          </cell>
        </row>
        <row r="194">
          <cell r="B194" t="str">
            <v>91-92</v>
          </cell>
          <cell r="C194">
            <v>1142.5</v>
          </cell>
          <cell r="D194">
            <v>5450</v>
          </cell>
          <cell r="E194">
            <v>4387.7699999999995</v>
          </cell>
          <cell r="F194">
            <v>80.509541284403653</v>
          </cell>
          <cell r="G194">
            <v>63.680153172866518</v>
          </cell>
          <cell r="H194">
            <v>43.721526706604003</v>
          </cell>
        </row>
      </sheetData>
      <sheetData sheetId="1">
        <row r="3">
          <cell r="A3" t="str">
            <v>STATION NAME</v>
          </cell>
        </row>
      </sheetData>
      <sheetData sheetId="2">
        <row r="3">
          <cell r="A3" t="str">
            <v>STATION NAME</v>
          </cell>
        </row>
      </sheetData>
      <sheetData sheetId="3">
        <row r="3">
          <cell r="A3" t="str">
            <v>STATION NAME</v>
          </cell>
        </row>
      </sheetData>
      <sheetData sheetId="4" refreshError="1"/>
      <sheetData sheetId="5">
        <row r="3">
          <cell r="A3" t="str">
            <v>STATION NAME</v>
          </cell>
        </row>
      </sheetData>
      <sheetData sheetId="6">
        <row r="3">
          <cell r="A3" t="str">
            <v>STATION NAME</v>
          </cell>
        </row>
      </sheetData>
      <sheetData sheetId="7">
        <row r="3">
          <cell r="A3" t="str">
            <v>STATION NAME</v>
          </cell>
        </row>
      </sheetData>
      <sheetData sheetId="8">
        <row r="3">
          <cell r="A3" t="str">
            <v>STATION NAME</v>
          </cell>
        </row>
      </sheetData>
      <sheetData sheetId="9">
        <row r="3">
          <cell r="A3" t="str">
            <v>STATION NAME</v>
          </cell>
        </row>
      </sheetData>
      <sheetData sheetId="10">
        <row r="4">
          <cell r="A4" t="str">
            <v/>
          </cell>
        </row>
      </sheetData>
      <sheetData sheetId="11"/>
      <sheetData sheetId="12"/>
      <sheetData sheetId="13"/>
      <sheetData sheetId="14"/>
      <sheetData sheetId="15"/>
      <sheetData sheetId="16"/>
      <sheetData sheetId="17"/>
      <sheetData sheetId="18"/>
      <sheetData sheetId="19">
        <row r="4">
          <cell r="A4">
            <v>0</v>
          </cell>
        </row>
      </sheetData>
      <sheetData sheetId="20"/>
      <sheetData sheetId="21">
        <row r="4">
          <cell r="A4" t="str">
            <v/>
          </cell>
        </row>
      </sheetData>
      <sheetData sheetId="22">
        <row r="3">
          <cell r="A3" t="str">
            <v>STATION NAME</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ow r="3">
          <cell r="A3" t="str">
            <v>STATION NAME</v>
          </cell>
        </row>
      </sheetData>
      <sheetData sheetId="40"/>
      <sheetData sheetId="41">
        <row r="3">
          <cell r="A3" t="str">
            <v>STATION NAME</v>
          </cell>
        </row>
      </sheetData>
      <sheetData sheetId="42">
        <row r="3">
          <cell r="A3" t="str">
            <v>STATION NAME</v>
          </cell>
        </row>
      </sheetData>
      <sheetData sheetId="43">
        <row r="3">
          <cell r="A3" t="str">
            <v>STATION NAME</v>
          </cell>
        </row>
      </sheetData>
      <sheetData sheetId="44"/>
      <sheetData sheetId="45"/>
      <sheetData sheetId="46"/>
      <sheetData sheetId="47"/>
      <sheetData sheetId="48"/>
      <sheetData sheetId="49"/>
      <sheetData sheetId="50"/>
      <sheetData sheetId="51"/>
      <sheetData sheetId="52">
        <row r="3">
          <cell r="A3" t="str">
            <v>STATION NAME</v>
          </cell>
        </row>
      </sheetData>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000000"/>
      <sheetName val="BKDNS-11KV"/>
      <sheetName val="BKDNS-33KV"/>
      <sheetName val="BKDNS-EHT"/>
      <sheetName val="Newabstract"/>
      <sheetName val="SHORTFALL"/>
      <sheetName val="ehtbds"/>
      <sheetName val="EHT"/>
      <sheetName val="BKDNS"/>
      <sheetName val="ehtbd"/>
      <sheetName val="PTR-FAILURES"/>
      <sheetName val="DTR-FAILURES"/>
      <sheetName val="disomwiseDTRs"/>
      <sheetName val="EHT-ABSTRACT"/>
      <sheetName val="BKDNS (2)"/>
      <sheetName val="24-07-04 "/>
      <sheetName val="ABST(SOUTH)"/>
      <sheetName val="Profit &amp; Loss"/>
      <sheetName val="Profit &amp; Loss july"/>
      <sheetName val="27-08-04  (2)"/>
      <sheetName val="ABST(SOUTH) rev 08-04"/>
      <sheetName val="1000000000000"/>
      <sheetName val="2000000000000"/>
      <sheetName val="3000000000000"/>
      <sheetName val="4000000000000"/>
      <sheetName val="5000000000000"/>
      <sheetName val="Sheet1"/>
      <sheetName val="Index"/>
      <sheetName val="Achivements"/>
      <sheetName val="Ser rel"/>
      <sheetName val="Services released"/>
      <sheetName val="Ser-2006-07"/>
      <sheetName val="Ser-existing"/>
      <sheetName val="Divn month progress"/>
      <sheetName val="Divn abst."/>
      <sheetName val="Month wise prog."/>
      <sheetName val="SSs"/>
      <sheetName val="Achvt "/>
      <sheetName val="Agl (white paper)"/>
      <sheetName val="Dried up wells"/>
      <sheetName val="SS( 2006-07) "/>
      <sheetName val="SS-existing"/>
      <sheetName val="DW2004-05 "/>
      <sheetName val="a"/>
      <sheetName val="b"/>
      <sheetName val="c"/>
      <sheetName val="d"/>
      <sheetName val="HT"/>
      <sheetName val="HT abstrct"/>
      <sheetName val="HT Add (2)"/>
      <sheetName val="HT details"/>
      <sheetName val="HT Add"/>
      <sheetName val="HT Rel"/>
      <sheetName val="LI Sch"/>
      <sheetName val="LI Schemes dedi Charged"/>
      <sheetName val="LI 1"/>
      <sheetName val="LT Abstract"/>
      <sheetName val="LT Town"/>
      <sheetName val="LT Rural"/>
      <sheetName val="LT MTM"/>
      <sheetName val="LT GDV"/>
      <sheetName val="LT Pending"/>
      <sheetName val="New Agl"/>
      <sheetName val="aquaculture"/>
      <sheetName val="Tathkal"/>
      <sheetName val="agriculture"/>
      <sheetName val="house holds"/>
      <sheetName val="3"/>
      <sheetName val="2"/>
      <sheetName val="1"/>
      <sheetName val="Sheet2"/>
      <sheetName val="DTR_x000d_FAILURES"/>
      <sheetName val=""/>
      <sheetName val="DTR_x005f_x000d_FAILURES"/>
      <sheetName val="ATC Loss Red"/>
      <sheetName val="DTR FAILURES"/>
      <sheetName val="DTR_x005f_x005f_x005f_x000d_FAILURES"/>
      <sheetName val="3-BGP"/>
      <sheetName val="cap all"/>
      <sheetName val="DTR_x005f_x005f_x005f_x005f_x005f_x005f_x005f_x000d_FAI"/>
      <sheetName val="DTR_x005f_x005f_x005f_x000d_FAI"/>
      <sheetName val="DTR_x000a_FAILURES"/>
      <sheetName val="DTR_x005f_x005f_x005f_x005f_x005f_x005f_x005f_x005f_x00"/>
      <sheetName val="R.Hrs. Since Comm"/>
      <sheetName val="DTR_FAILURES"/>
      <sheetName val="Executive Summary -Thermal"/>
      <sheetName val="Stationwise Thermal &amp; Hydel Gen"/>
      <sheetName val="TWELVE"/>
      <sheetName val="DTR_x005f_x000a_FAILURES"/>
      <sheetName val="04REL"/>
      <sheetName val="SUMMERY"/>
      <sheetName val="DTR_x005f_x005f_x005f_x000a_FAILURES"/>
      <sheetName val="DTR_x005f_x000d_FAI"/>
      <sheetName val="DTR_x005f_x005f_x005f_x005f_x00"/>
      <sheetName val="DTR_x000d_FAI"/>
      <sheetName val="DTR_x005f_x005f_x00"/>
      <sheetName val="DTR_x005f_x005f_x005f_x005f_x005f_x005f_x005f_x000a_FAI"/>
      <sheetName val="BKDNS_(2)"/>
      <sheetName val="24-07-04_"/>
      <sheetName val="Profit_&amp;_Loss"/>
      <sheetName val="Profit_&amp;_Loss_july"/>
      <sheetName val="27-08-04__(2)"/>
      <sheetName val="ABST(SOUTH)_rev_08-04"/>
      <sheetName val="Ser_rel"/>
      <sheetName val="Services_released"/>
      <sheetName val="Divn_month_progress"/>
      <sheetName val="Divn_abst_"/>
      <sheetName val="Month_wise_prog_"/>
      <sheetName val="Achvt_"/>
      <sheetName val="Agl_(white_paper)"/>
      <sheetName val="Dried_up_wells"/>
      <sheetName val="SS(_2006-07)_"/>
      <sheetName val="DW2004-05_"/>
      <sheetName val="HT_abstrct"/>
      <sheetName val="HT_Add_(2)"/>
      <sheetName val="HT_details"/>
      <sheetName val="HT_Add"/>
      <sheetName val="HT_Rel"/>
      <sheetName val="LI_Sch"/>
      <sheetName val="LI_Schemes_dedi_Charged"/>
      <sheetName val="LI_1"/>
      <sheetName val="LT_Abstract"/>
      <sheetName val="LT_Town"/>
      <sheetName val="LT_Rural"/>
      <sheetName val="LT_MTM"/>
      <sheetName val="LT_GDV"/>
      <sheetName val="LT_Pending"/>
      <sheetName val="New_Agl"/>
      <sheetName val="house_holds"/>
      <sheetName val="ATC_Loss_Red"/>
      <sheetName val="DTR_FAILURES1"/>
      <sheetName val="cap_all"/>
      <sheetName val="R_Hrs__Since_Comm"/>
      <sheetName val="Executive_Summary_-Thermal"/>
      <sheetName val="Stationwise_Thermal_&amp;_Hydel_Gen"/>
      <sheetName val="Addl.40"/>
      <sheetName val="% of Elect"/>
      <sheetName val="STN WISE EMR"/>
      <sheetName val="BREAKUP OF OIL"/>
      <sheetName val="BKDNS_(2)1"/>
      <sheetName val="24-07-04_1"/>
      <sheetName val="Profit_&amp;_Loss1"/>
      <sheetName val="Profit_&amp;_Loss_july1"/>
      <sheetName val="27-08-04__(2)1"/>
      <sheetName val="ABST(SOUTH)_rev_08-041"/>
      <sheetName val="Ser_rel1"/>
      <sheetName val="Services_released1"/>
      <sheetName val="Divn_month_progress1"/>
      <sheetName val="Divn_abst_1"/>
      <sheetName val="Month_wise_prog_1"/>
      <sheetName val="Achvt_1"/>
      <sheetName val="Agl_(white_paper)1"/>
      <sheetName val="Dried_up_wells1"/>
      <sheetName val="SS(_2006-07)_1"/>
      <sheetName val="DW2004-05_1"/>
      <sheetName val="HT_abstrct1"/>
      <sheetName val="HT_Add_(2)1"/>
      <sheetName val="HT_details1"/>
      <sheetName val="HT_Add1"/>
      <sheetName val="HT_Rel1"/>
      <sheetName val="LI_Sch1"/>
      <sheetName val="LI_Schemes_dedi_Charged1"/>
      <sheetName val="LI_11"/>
      <sheetName val="LT_Abstract1"/>
      <sheetName val="LT_Town1"/>
      <sheetName val="LT_Rural1"/>
      <sheetName val="LT_MTM1"/>
      <sheetName val="LT_GDV1"/>
      <sheetName val="LT_Pending1"/>
      <sheetName val="New_Agl1"/>
      <sheetName val="house_holds1"/>
      <sheetName val="ATC_Loss_Red1"/>
      <sheetName val="DTR_FAILURES2"/>
      <sheetName val="cap_all1"/>
      <sheetName val="DTR_x005f_x005f_x005f_x000d_F Ä_x0002__x0015__x0000__x0000_"/>
      <sheetName val="DTR_x005f_x005f_x005f_x000d_F Ä_x0002__x0015_"/>
      <sheetName val="DTR_x005f_x005f_x005f_x000d_F_Ä"/>
      <sheetName val="DTR_x005f_x005f_x005f_x000d_F Ä_x0002__x0015_??"/>
      <sheetName val="DTR FAI"/>
      <sheetName val="DTR_x005f_x005f_x005f_x000a_FAI"/>
      <sheetName val="DTR_x005f_x000a_FAI"/>
      <sheetName val="DTR_x005f_x005f_x005f_x000d_F Ä_x0002__x0015___"/>
      <sheetName val="DTR_x00"/>
      <sheetName val="Part A General"/>
      <sheetName val="Fee Rate Summary"/>
      <sheetName val="SPT vs PHI"/>
      <sheetName val="01"/>
      <sheetName val="02"/>
      <sheetName val="03"/>
      <sheetName val="04"/>
      <sheetName val="final abstract"/>
      <sheetName val="HDPE"/>
      <sheetName val="DI"/>
      <sheetName val="pvc"/>
      <sheetName val="analysis"/>
      <sheetName val="DLC"/>
      <sheetName val="DTR_x005f_x005f_x005f_x005f_x005f_x005f_x005f_x000d_F "/>
      <sheetName val="DTR_x005f_x000d_F Ä_x0002__x0015_"/>
      <sheetName val="DTR_x005f_x005f_x005f_x000d_F "/>
      <sheetName val="DTR_x005f_x000d_F_Ä"/>
      <sheetName val="DTR_x005f_x000d_F Ä_x0002__x0015___"/>
      <sheetName val="DTR_x005f_x005f_x005f_x005f_x005f_x005f_x005f_x000d_F_"/>
      <sheetName val="agl-pump-sets"/>
      <sheetName val="EG"/>
      <sheetName val="pump-sets(AI)"/>
      <sheetName val="installes-capacity"/>
      <sheetName val="per-capita"/>
      <sheetName val="towns&amp;villages"/>
      <sheetName val="A2-02-03"/>
      <sheetName val="DTR_x000d_F Ä_x0002__x0015_"/>
      <sheetName val="DTR_x005f_x000d_F "/>
      <sheetName val="DTR_x000d_F_Ä"/>
      <sheetName val="DTR_x000d_F Ä_x0002__x0015___"/>
      <sheetName val="DTR_x005f_x005f_x005f_x000d_F_"/>
      <sheetName val="DTR_x000d_F "/>
      <sheetName val="DTR_x005f_x000d_F_"/>
      <sheetName val="Sept "/>
      <sheetName val="DTR_x000d_F_"/>
      <sheetName val="DTR_x005f_x005f_x005f_x000d_F Ä_x005f_x0002__x00"/>
      <sheetName val="DTR_x005f_x000d_F Ä_x005f_x0002__x005f_x0015_"/>
      <sheetName val="DTR_x005f_x000d_F Ä_x005f_x0002__x005f_x0015___"/>
      <sheetName val="DTR_x000d_F Ä_x005f_x0002__x005f_x0015_"/>
      <sheetName val="DTR_x000d_F Ä_x005f_x0002__x005f_x0015___"/>
      <sheetName val="DTR_x005f_x005f_x005f_x005f_x005f_x005f_x005f_x000d_F_2"/>
      <sheetName val="DTR_x005f_x000d_F Ä_x0002__x00"/>
      <sheetName val="DTR_x000a_FAI"/>
      <sheetName val="DTR_x005f_x000d_F Ä_x0002__x0015__x0000__x0000_"/>
      <sheetName val="DTR_x005f_x000d_F Ä_x0002__x0015_??"/>
      <sheetName val="DTR_FAI"/>
      <sheetName val="PACK (B)"/>
      <sheetName val="Cost Reco data download"/>
      <sheetName val="data"/>
      <sheetName val="PACK_(B)"/>
      <sheetName val="Cost_Reco_data_download"/>
      <sheetName val="PACK_(B)1"/>
      <sheetName val="Cost_Reco_data_download1"/>
      <sheetName val="DTR_x005f_x005f_x005f_x005f_x005f_x005f_x005f_x005f_x_2"/>
      <sheetName val="DTR_x005f_x005f_x005f_x005f_x005f_x005f_x005f_x005f_x_3"/>
      <sheetName val="DTR_x005f_x005f_x005f_x005f_x005f_x005f_x005f_x000d_F_3"/>
      <sheetName val="DTR_x005f_x005f_x005f_x005f_x005f_x005f_x005f_x005f_x_4"/>
      <sheetName val="DTR_x005f_x005f_x005f_x005f_x005f_x005f_x005f_x005f_x_5"/>
      <sheetName val="DTR_x005f_x005f_x005f_x000d_F_3"/>
      <sheetName val="DTR_x005f_x005f_x005f_x005f_x_4"/>
      <sheetName val="DTR_x005f_x005f_x005f_x005f_x_5"/>
      <sheetName val="DTR_x005f_x005f_x005f_x000d_F_2"/>
      <sheetName val="DTR_x005f_x005f_x005f_x005f_x_2"/>
      <sheetName val="DTR_x005f_x005f_x005f_x005f_x_3"/>
      <sheetName val="DTR F Ä_x0002__x0015_"/>
      <sheetName val="DTR F_Ä"/>
      <sheetName val="DTR F Ä_x0002__x0015___"/>
      <sheetName val="DTR F "/>
      <sheetName val="DTR F_"/>
      <sheetName val="DTR_x000d_F Ä_x0002__x00"/>
      <sheetName val="DTR_x000d_F Ä_x0002__x0015__x0000__x0000_"/>
      <sheetName val="DTR_x000d_F Ä_x0002__x0015_??"/>
      <sheetName val="Material"/>
      <sheetName val="Works"/>
      <sheetName val="RMR"/>
      <sheetName val="General"/>
      <sheetName val="Lead"/>
      <sheetName val="r"/>
      <sheetName val="Abs"/>
      <sheetName val="Data_culverts"/>
      <sheetName val="Design"/>
      <sheetName val="Rates"/>
      <sheetName val="hdpe_basic"/>
      <sheetName val="pvc_basic"/>
      <sheetName val="wh_data"/>
      <sheetName val="wh_data_R"/>
      <sheetName val="CPHEEO"/>
      <sheetName val="input"/>
      <sheetName val="Data base"/>
      <sheetName val="MRATES"/>
      <sheetName val="m"/>
      <sheetName val="HWEQUIV"/>
      <sheetName val="Civil-works"/>
      <sheetName val="not req 3"/>
      <sheetName val="C-data"/>
      <sheetName val="VARIABLE"/>
      <sheetName val="Costcal"/>
      <sheetName val="Labour"/>
      <sheetName val="Prjt"/>
      <sheetName val="P-Ins &amp; Bonds"/>
      <sheetName val="P-Site fac"/>
      <sheetName val="P-Clients fac"/>
      <sheetName val="Sheet73"/>
      <sheetName val="DTR_x005f_x005f_x005f_x000d_F Ä_x0002__x0015__x0000__x0000_2"/>
      <sheetName val="DTR_x005f_x000d_F Ä_x0002__x0015_2"/>
      <sheetName val="DTR_x005f_x005f_x005f_x005f_x005f_x005f_x005f_x000d_F_4"/>
      <sheetName val="DTR_x005f_x005f_x005f_x005f_x005f_x005f_x005f_x005f_x_6"/>
      <sheetName val="DTR_x005f_x005f_x005f_x005f_x005f_x005f_x005f_x005f_x_7"/>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 val="Sheet1"/>
      <sheetName val="MO EY"/>
      <sheetName val="MO CY"/>
      <sheetName val="04REL"/>
      <sheetName val="Dom"/>
      <sheetName val="Salient1"/>
      <sheetName val="feasibility require"/>
      <sheetName val="data"/>
      <sheetName val="MO_EY"/>
      <sheetName val="MO_CY"/>
      <sheetName val="SUMMERY"/>
      <sheetName val="Newabstract"/>
      <sheetName val="Executive Summary -Thermal"/>
      <sheetName val="Stationwise Thermal &amp; Hydel Gen"/>
      <sheetName val="TWELVE"/>
      <sheetName val="cap all"/>
      <sheetName val="Demand"/>
      <sheetName val="Sec-1a"/>
      <sheetName val="Sec-5a"/>
      <sheetName val="agl-pump-sets"/>
      <sheetName val="EG"/>
      <sheetName val="Sec-8d"/>
      <sheetName val="pump-sets(AI)"/>
      <sheetName val="installes-capacity"/>
      <sheetName val="Sec-3a"/>
      <sheetName val="Sec-1b"/>
      <sheetName val="Sec-1c"/>
      <sheetName val="per-capita"/>
      <sheetName val="Sec-8c"/>
      <sheetName val="towns&amp;villages"/>
      <sheetName val="Form-A"/>
      <sheetName val="Data 2010-11"/>
      <sheetName val="Lead statement-Tpt"/>
      <sheetName val="Mortars"/>
      <sheetName val="Labour charge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Genco(thml)"/>
      <sheetName val="APGenco(hyd)"/>
      <sheetName val="0000000000000"/>
      <sheetName val="Input"/>
      <sheetName val="ARR Main Interface"/>
      <sheetName val="Pref"/>
      <sheetName val="Unutilised CY"/>
      <sheetName val="Unutilised EY"/>
      <sheetName val="APGENCO"/>
      <sheetName val="APGPCL "/>
      <sheetName val="SEB"/>
      <sheetName val="IPP "/>
      <sheetName val="CPP"/>
      <sheetName val="H1 2001-02 Form 1.3a"/>
      <sheetName val="H2 2001-02 Form 1.3a"/>
      <sheetName val="2001-02 Form 1.3a"/>
      <sheetName val="APgenco-hyd02"/>
      <sheetName val="Ferro Adj"/>
      <sheetName val="APGenco(thml) Asum"/>
      <sheetName val="APGenco(hyd) Asum"/>
      <sheetName val="CGS Asum"/>
      <sheetName val="CGS Proj"/>
      <sheetName val="Cons Data"/>
      <sheetName val="SEB Asum"/>
      <sheetName val="APGPCL Asum"/>
      <sheetName val="IPP Asum"/>
      <sheetName val="CPP Asum"/>
      <sheetName val="APGENCO Proj"/>
      <sheetName val="CGS "/>
      <sheetName val="CGS-Pattern"/>
      <sheetName val="CPP Proj"/>
      <sheetName val="SEB Proj"/>
      <sheetName val="APGPCL Proj"/>
      <sheetName val="IPP Proj"/>
      <sheetName val="MO CY"/>
      <sheetName val="MO EY"/>
      <sheetName val="H1 2002-03 Form 1.3a"/>
      <sheetName val="PP Analysis"/>
      <sheetName val="PP Variance"/>
      <sheetName val="1.3a 2001-02"/>
      <sheetName val="1.3aH1 2002-03"/>
      <sheetName val="Sheet1"/>
      <sheetName val="1.3a Full Year PY"/>
      <sheetName val="1.3a H1 CY"/>
      <sheetName val="1.3a H2 CY"/>
      <sheetName val="1.3a Full Year CY"/>
      <sheetName val="H1 2003-04 Form 1.3a"/>
      <sheetName val="H2 2003-04 Form 1.3a"/>
      <sheetName val="1.3a Full Year EY"/>
      <sheetName val="Avai- CY"/>
      <sheetName val="Avai- EY"/>
      <sheetName val="Monthly Dispatch"/>
      <sheetName val="Monthly Dispatch (2)"/>
      <sheetName val="Demand vs Availability"/>
      <sheetName val="Key PP Fig"/>
      <sheetName val="2-part illustration"/>
      <sheetName val="Monthwise Units H1 CY "/>
      <sheetName val="Assumptions"/>
      <sheetName val="1.3a CY"/>
      <sheetName val="Executive Summary -Thermal"/>
      <sheetName val="STN WISE EMR"/>
      <sheetName val="Salient1"/>
      <sheetName val="Cat_Ser_load"/>
      <sheetName val="04REL"/>
      <sheetName val="R_Abstract"/>
      <sheetName val="installes-capacity"/>
      <sheetName val="BREAKUP OF OIL"/>
      <sheetName val="A 3.7"/>
      <sheetName val="ARR_Main_Interface"/>
      <sheetName val="Unutilised_CY"/>
      <sheetName val="Unutilised_EY"/>
      <sheetName val="APGPCL_"/>
      <sheetName val="IPP_"/>
      <sheetName val="H1_2001-02_Form_1_3a"/>
      <sheetName val="H2_2001-02_Form_1_3a"/>
      <sheetName val="2001-02_Form_1_3a"/>
      <sheetName val="Ferro_Adj"/>
      <sheetName val="APGenco(thml)_Asum"/>
      <sheetName val="APGenco(hyd)_Asum"/>
      <sheetName val="CGS_Asum"/>
      <sheetName val="CGS_Proj"/>
      <sheetName val="Cons_Data"/>
      <sheetName val="SEB_Asum"/>
      <sheetName val="APGPCL_Asum"/>
      <sheetName val="IPP_Asum"/>
      <sheetName val="CPP_Asum"/>
      <sheetName val="APGENCO_Proj"/>
      <sheetName val="CGS_"/>
      <sheetName val="CPP_Proj"/>
      <sheetName val="SEB_Proj"/>
      <sheetName val="APGPCL_Proj"/>
      <sheetName val="IPP_Proj"/>
      <sheetName val="MO_CY"/>
      <sheetName val="MO_EY"/>
      <sheetName val="H1_2002-03_Form_1_3a"/>
      <sheetName val="PP_Analysis"/>
      <sheetName val="PP_Variance"/>
      <sheetName val="1_3a_2001-02"/>
      <sheetName val="1_3aH1_2002-03"/>
      <sheetName val="1_3a_Full_Year_PY"/>
      <sheetName val="1_3a_H1_CY"/>
      <sheetName val="1_3a_H2_CY"/>
      <sheetName val="1_3a_Full_Year_CY"/>
      <sheetName val="H1_2003-04_Form_1_3a"/>
      <sheetName val="H2_2003-04_Form_1_3a"/>
      <sheetName val="1_3a_Full_Year_EY"/>
      <sheetName val="Avai-_CY"/>
      <sheetName val="Avai-_EY"/>
      <sheetName val="Monthly_Dispatch"/>
      <sheetName val="Monthly_Dispatch_(2)"/>
      <sheetName val="Demand_vs_Availability"/>
      <sheetName val="Key_PP_Fig"/>
      <sheetName val="2-part_illustration"/>
      <sheetName val="Monthwise_Units_H1_CY_"/>
      <sheetName val="1_3a_CY"/>
      <sheetName val="Executive_Summary_-Thermal"/>
      <sheetName val="STN_WISE_EMR"/>
      <sheetName val="BREAKUP_OF_OIL"/>
      <sheetName val="A_3_7"/>
      <sheetName val="Sept "/>
      <sheetName val="agl-pump-sets"/>
      <sheetName val="EG"/>
      <sheetName val="pump-sets(AI)"/>
      <sheetName val="per-capita"/>
      <sheetName val="towns&amp;villages"/>
      <sheetName val="SUMM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1">
          <cell r="A11" t="str">
            <v>Wheeling</v>
          </cell>
          <cell r="B11">
            <v>1</v>
          </cell>
          <cell r="C11">
            <v>0</v>
          </cell>
          <cell r="E11">
            <v>0</v>
          </cell>
          <cell r="F11">
            <v>0</v>
          </cell>
          <cell r="H11" t="str">
            <v>Wheeling</v>
          </cell>
          <cell r="I11">
            <v>1</v>
          </cell>
          <cell r="J11">
            <v>0</v>
          </cell>
          <cell r="L11">
            <v>0</v>
          </cell>
          <cell r="M11">
            <v>0</v>
          </cell>
          <cell r="O11" t="str">
            <v>Wheeling</v>
          </cell>
          <cell r="P11">
            <v>1</v>
          </cell>
          <cell r="Q11">
            <v>0</v>
          </cell>
          <cell r="S11">
            <v>0</v>
          </cell>
          <cell r="T11">
            <v>0</v>
          </cell>
          <cell r="V11" t="str">
            <v>APGPCL Station II</v>
          </cell>
          <cell r="W11">
            <v>1</v>
          </cell>
          <cell r="X11">
            <v>0.97</v>
          </cell>
          <cell r="Y11">
            <v>29</v>
          </cell>
          <cell r="Z11">
            <v>29</v>
          </cell>
          <cell r="AA11">
            <v>29</v>
          </cell>
          <cell r="AC11" t="str">
            <v>APGPCL Station II</v>
          </cell>
          <cell r="AD11">
            <v>1</v>
          </cell>
          <cell r="AE11">
            <v>0.97</v>
          </cell>
          <cell r="AF11">
            <v>27.25</v>
          </cell>
          <cell r="AG11">
            <v>27.25</v>
          </cell>
          <cell r="AH11">
            <v>27.25</v>
          </cell>
          <cell r="AJ11" t="str">
            <v>APGPCL Station II</v>
          </cell>
          <cell r="AK11">
            <v>1</v>
          </cell>
          <cell r="AL11">
            <v>0.97</v>
          </cell>
          <cell r="AM11">
            <v>29</v>
          </cell>
          <cell r="AN11">
            <v>29</v>
          </cell>
          <cell r="AO11">
            <v>29</v>
          </cell>
        </row>
        <row r="12">
          <cell r="A12" t="str">
            <v>APGPCL Station II</v>
          </cell>
          <cell r="B12">
            <v>1</v>
          </cell>
          <cell r="C12">
            <v>0.97</v>
          </cell>
          <cell r="D12">
            <v>22.5</v>
          </cell>
          <cell r="E12">
            <v>22.5</v>
          </cell>
          <cell r="F12">
            <v>22.5</v>
          </cell>
          <cell r="H12" t="str">
            <v>APGPCL Station II</v>
          </cell>
          <cell r="I12">
            <v>1</v>
          </cell>
          <cell r="J12">
            <v>0.97</v>
          </cell>
          <cell r="K12">
            <v>28.25</v>
          </cell>
          <cell r="L12">
            <v>28.25</v>
          </cell>
          <cell r="M12">
            <v>28.25</v>
          </cell>
          <cell r="O12" t="str">
            <v>APGPCL Station II</v>
          </cell>
          <cell r="P12">
            <v>1</v>
          </cell>
          <cell r="Q12">
            <v>0.97</v>
          </cell>
          <cell r="R12">
            <v>29</v>
          </cell>
          <cell r="S12">
            <v>29</v>
          </cell>
          <cell r="T12">
            <v>29</v>
          </cell>
          <cell r="V12" t="str">
            <v>APGPCL Station I</v>
          </cell>
          <cell r="W12">
            <v>1</v>
          </cell>
          <cell r="X12">
            <v>1.39</v>
          </cell>
          <cell r="Y12">
            <v>9.3000000000000007</v>
          </cell>
          <cell r="Z12">
            <v>38.299999999999997</v>
          </cell>
          <cell r="AA12">
            <v>9.3000000000000007</v>
          </cell>
          <cell r="AC12" t="str">
            <v>APGPCL Station I</v>
          </cell>
          <cell r="AD12">
            <v>1</v>
          </cell>
          <cell r="AE12">
            <v>1.39</v>
          </cell>
          <cell r="AF12">
            <v>4.3499999999999996</v>
          </cell>
          <cell r="AG12">
            <v>31.6</v>
          </cell>
          <cell r="AH12">
            <v>4.3499999999999996</v>
          </cell>
          <cell r="AJ12" t="str">
            <v>APGPCL Station I</v>
          </cell>
          <cell r="AK12">
            <v>1</v>
          </cell>
          <cell r="AL12">
            <v>1.39</v>
          </cell>
          <cell r="AM12">
            <v>9.15</v>
          </cell>
          <cell r="AN12">
            <v>38.15</v>
          </cell>
          <cell r="AO12">
            <v>9.15</v>
          </cell>
        </row>
        <row r="13">
          <cell r="A13" t="str">
            <v>APGPCL Station I</v>
          </cell>
          <cell r="B13">
            <v>1</v>
          </cell>
          <cell r="C13">
            <v>1.39</v>
          </cell>
          <cell r="D13">
            <v>9.3000000000000007</v>
          </cell>
          <cell r="E13">
            <v>31.8</v>
          </cell>
          <cell r="F13">
            <v>9.3000000000000007</v>
          </cell>
          <cell r="H13" t="str">
            <v>APGPCL Station I</v>
          </cell>
          <cell r="I13">
            <v>1</v>
          </cell>
          <cell r="J13">
            <v>1.39</v>
          </cell>
          <cell r="K13">
            <v>6.9</v>
          </cell>
          <cell r="L13">
            <v>35.15</v>
          </cell>
          <cell r="M13">
            <v>6.9</v>
          </cell>
          <cell r="O13" t="str">
            <v>APGPCL Station I</v>
          </cell>
          <cell r="P13">
            <v>1</v>
          </cell>
          <cell r="Q13">
            <v>1.39</v>
          </cell>
          <cell r="R13">
            <v>8.25</v>
          </cell>
          <cell r="S13">
            <v>37.25</v>
          </cell>
          <cell r="T13">
            <v>8.25</v>
          </cell>
          <cell r="V13" t="str">
            <v>NPC-MAPS</v>
          </cell>
          <cell r="W13">
            <v>1</v>
          </cell>
          <cell r="X13">
            <v>2.2789520205623948</v>
          </cell>
          <cell r="Y13">
            <v>9</v>
          </cell>
          <cell r="Z13">
            <v>47.3</v>
          </cell>
          <cell r="AA13">
            <v>9</v>
          </cell>
          <cell r="AC13" t="str">
            <v>NPC-MAPS</v>
          </cell>
          <cell r="AD13">
            <v>1</v>
          </cell>
          <cell r="AE13">
            <v>2.2789520205623948</v>
          </cell>
          <cell r="AF13">
            <v>9</v>
          </cell>
          <cell r="AG13">
            <v>40.6</v>
          </cell>
          <cell r="AH13">
            <v>9</v>
          </cell>
          <cell r="AJ13" t="str">
            <v>NPC-MAPS</v>
          </cell>
          <cell r="AK13">
            <v>1</v>
          </cell>
          <cell r="AL13">
            <v>2.2789520205623948</v>
          </cell>
          <cell r="AM13">
            <v>9</v>
          </cell>
          <cell r="AN13">
            <v>47.15</v>
          </cell>
          <cell r="AO13">
            <v>9</v>
          </cell>
        </row>
        <row r="14">
          <cell r="A14" t="str">
            <v>NPC-MAPS</v>
          </cell>
          <cell r="B14">
            <v>1</v>
          </cell>
          <cell r="C14">
            <v>2.2789520205623948</v>
          </cell>
          <cell r="D14">
            <v>10.5</v>
          </cell>
          <cell r="E14">
            <v>42.3</v>
          </cell>
          <cell r="F14">
            <v>10.5</v>
          </cell>
          <cell r="H14" t="str">
            <v>NPC-MAPS</v>
          </cell>
          <cell r="I14">
            <v>1</v>
          </cell>
          <cell r="J14">
            <v>2.2789520205623948</v>
          </cell>
          <cell r="K14">
            <v>9</v>
          </cell>
          <cell r="L14">
            <v>44.15</v>
          </cell>
          <cell r="M14">
            <v>9</v>
          </cell>
          <cell r="O14" t="str">
            <v>NPC-MAPS</v>
          </cell>
          <cell r="P14">
            <v>1</v>
          </cell>
          <cell r="Q14">
            <v>2.2789520205623948</v>
          </cell>
          <cell r="R14">
            <v>9</v>
          </cell>
          <cell r="S14">
            <v>46.25</v>
          </cell>
          <cell r="T14">
            <v>9</v>
          </cell>
          <cell r="V14" t="str">
            <v>Non Conventional</v>
          </cell>
          <cell r="W14">
            <v>1</v>
          </cell>
          <cell r="X14">
            <v>3.48</v>
          </cell>
          <cell r="Y14">
            <v>120.46</v>
          </cell>
          <cell r="Z14">
            <v>167.76</v>
          </cell>
          <cell r="AA14">
            <v>120.46</v>
          </cell>
          <cell r="AC14" t="str">
            <v>Non Conventional</v>
          </cell>
          <cell r="AD14">
            <v>1</v>
          </cell>
          <cell r="AE14">
            <v>3.48</v>
          </cell>
          <cell r="AF14">
            <v>122.22</v>
          </cell>
          <cell r="AG14">
            <v>162.82</v>
          </cell>
          <cell r="AH14">
            <v>122.22</v>
          </cell>
          <cell r="AJ14" t="str">
            <v>Non Conventional</v>
          </cell>
          <cell r="AK14">
            <v>1</v>
          </cell>
          <cell r="AL14">
            <v>3.48</v>
          </cell>
          <cell r="AM14">
            <v>118.3</v>
          </cell>
          <cell r="AN14">
            <v>165.45</v>
          </cell>
          <cell r="AO14">
            <v>118.3</v>
          </cell>
        </row>
        <row r="15">
          <cell r="A15" t="str">
            <v>Non Conventional</v>
          </cell>
          <cell r="B15">
            <v>1</v>
          </cell>
          <cell r="C15">
            <v>3.48</v>
          </cell>
          <cell r="D15">
            <v>103.09</v>
          </cell>
          <cell r="E15">
            <v>145.38999999999999</v>
          </cell>
          <cell r="F15">
            <v>103.09</v>
          </cell>
          <cell r="H15" t="str">
            <v>Non Conventional</v>
          </cell>
          <cell r="I15">
            <v>1</v>
          </cell>
          <cell r="J15">
            <v>3.48</v>
          </cell>
          <cell r="K15">
            <v>117.41</v>
          </cell>
          <cell r="L15">
            <v>161.56</v>
          </cell>
          <cell r="M15">
            <v>117.41</v>
          </cell>
          <cell r="O15" t="str">
            <v>Non Conventional</v>
          </cell>
          <cell r="P15">
            <v>1</v>
          </cell>
          <cell r="Q15">
            <v>3.48</v>
          </cell>
          <cell r="R15">
            <v>117.58</v>
          </cell>
          <cell r="S15">
            <v>163.82999999999998</v>
          </cell>
          <cell r="T15">
            <v>117.58</v>
          </cell>
          <cell r="V15" t="str">
            <v>APGenco Hydel</v>
          </cell>
          <cell r="W15">
            <v>2</v>
          </cell>
          <cell r="X15">
            <v>0</v>
          </cell>
          <cell r="Y15">
            <v>346.32441726618697</v>
          </cell>
          <cell r="Z15">
            <v>514.08441726618696</v>
          </cell>
          <cell r="AA15">
            <v>346.32441726618697</v>
          </cell>
          <cell r="AC15" t="str">
            <v>APGenco Hydel</v>
          </cell>
          <cell r="AD15">
            <v>2</v>
          </cell>
          <cell r="AE15">
            <v>0</v>
          </cell>
          <cell r="AF15">
            <v>327.81853237410058</v>
          </cell>
          <cell r="AG15">
            <v>490.63853237410058</v>
          </cell>
          <cell r="AH15">
            <v>327.81853237410058</v>
          </cell>
          <cell r="AJ15" t="str">
            <v>APGenco Hydel</v>
          </cell>
          <cell r="AK15">
            <v>2</v>
          </cell>
          <cell r="AL15">
            <v>0</v>
          </cell>
          <cell r="AM15">
            <v>336.63085851318931</v>
          </cell>
          <cell r="AN15">
            <v>502.0808585131893</v>
          </cell>
          <cell r="AO15">
            <v>336.63085851318931</v>
          </cell>
        </row>
        <row r="16">
          <cell r="A16" t="str">
            <v>APGenco Hydel</v>
          </cell>
          <cell r="B16">
            <v>2</v>
          </cell>
          <cell r="C16">
            <v>0</v>
          </cell>
          <cell r="D16">
            <v>292</v>
          </cell>
          <cell r="E16">
            <v>437.39</v>
          </cell>
          <cell r="F16">
            <v>292</v>
          </cell>
          <cell r="H16" t="str">
            <v>APGenco Hydel</v>
          </cell>
          <cell r="I16">
            <v>2</v>
          </cell>
          <cell r="J16">
            <v>0</v>
          </cell>
          <cell r="K16">
            <v>415.06056115107907</v>
          </cell>
          <cell r="L16">
            <v>576.62056115107907</v>
          </cell>
          <cell r="M16">
            <v>415.06056115107907</v>
          </cell>
          <cell r="O16" t="str">
            <v>APGenco Hydel</v>
          </cell>
          <cell r="P16">
            <v>2</v>
          </cell>
          <cell r="Q16">
            <v>0</v>
          </cell>
          <cell r="R16">
            <v>411.5356306954435</v>
          </cell>
          <cell r="S16">
            <v>575.36563069544354</v>
          </cell>
          <cell r="T16">
            <v>411.5356306954435</v>
          </cell>
          <cell r="V16" t="str">
            <v>Wheeling</v>
          </cell>
          <cell r="W16">
            <v>2</v>
          </cell>
          <cell r="X16">
            <v>0</v>
          </cell>
          <cell r="Z16">
            <v>514.08441726618696</v>
          </cell>
          <cell r="AA16">
            <v>0</v>
          </cell>
          <cell r="AC16" t="str">
            <v>Wheeling</v>
          </cell>
          <cell r="AD16">
            <v>2</v>
          </cell>
          <cell r="AE16">
            <v>0</v>
          </cell>
          <cell r="AG16">
            <v>490.63853237410058</v>
          </cell>
          <cell r="AH16">
            <v>0</v>
          </cell>
          <cell r="AJ16" t="str">
            <v>Wheeling</v>
          </cell>
          <cell r="AK16">
            <v>2</v>
          </cell>
          <cell r="AL16">
            <v>0</v>
          </cell>
          <cell r="AN16">
            <v>502.0808585131893</v>
          </cell>
          <cell r="AO16">
            <v>0</v>
          </cell>
        </row>
        <row r="17">
          <cell r="A17" t="str">
            <v>Talcher Stage 1</v>
          </cell>
          <cell r="B17">
            <v>2</v>
          </cell>
          <cell r="C17">
            <v>0.49912127794189243</v>
          </cell>
          <cell r="D17">
            <v>4.6500000000000004</v>
          </cell>
          <cell r="E17">
            <v>442.03999999999996</v>
          </cell>
          <cell r="F17">
            <v>4.6500000000000004</v>
          </cell>
          <cell r="H17" t="str">
            <v>Talcher Stage 1</v>
          </cell>
          <cell r="I17">
            <v>2</v>
          </cell>
          <cell r="J17">
            <v>0.49912127794189243</v>
          </cell>
          <cell r="K17">
            <v>4.5</v>
          </cell>
          <cell r="L17">
            <v>581.12056115107907</v>
          </cell>
          <cell r="M17">
            <v>4.5</v>
          </cell>
          <cell r="O17" t="str">
            <v>Talcher Stage 1</v>
          </cell>
          <cell r="P17">
            <v>2</v>
          </cell>
          <cell r="Q17">
            <v>0.49912127794189243</v>
          </cell>
          <cell r="R17">
            <v>4.6500000000000004</v>
          </cell>
          <cell r="S17">
            <v>580.01563069544352</v>
          </cell>
          <cell r="T17">
            <v>4.6500000000000004</v>
          </cell>
          <cell r="V17" t="str">
            <v>Talcher Stage 1</v>
          </cell>
          <cell r="W17">
            <v>2</v>
          </cell>
          <cell r="X17">
            <v>0.49912127794189243</v>
          </cell>
          <cell r="Y17">
            <v>4.6500000000000004</v>
          </cell>
          <cell r="Z17">
            <v>518.73441726618694</v>
          </cell>
          <cell r="AA17">
            <v>4.6500000000000004</v>
          </cell>
          <cell r="AC17" t="str">
            <v>Talcher Stage 1</v>
          </cell>
          <cell r="AD17">
            <v>2</v>
          </cell>
          <cell r="AE17">
            <v>0.49912127794189243</v>
          </cell>
          <cell r="AF17">
            <v>4.3499999999999996</v>
          </cell>
          <cell r="AG17">
            <v>494.9885323741006</v>
          </cell>
          <cell r="AH17">
            <v>4.3499999999999996</v>
          </cell>
          <cell r="AJ17" t="str">
            <v>Talcher Stage 1</v>
          </cell>
          <cell r="AK17">
            <v>2</v>
          </cell>
          <cell r="AL17">
            <v>0.49912127794189243</v>
          </cell>
          <cell r="AM17">
            <v>4.6500000000000004</v>
          </cell>
          <cell r="AN17">
            <v>506.73085851318928</v>
          </cell>
          <cell r="AO17">
            <v>4.6500000000000004</v>
          </cell>
        </row>
        <row r="18">
          <cell r="A18" t="str">
            <v>Talcher Stage 2</v>
          </cell>
          <cell r="B18">
            <v>2</v>
          </cell>
          <cell r="C18">
            <v>0.50072342199691666</v>
          </cell>
          <cell r="D18">
            <v>66</v>
          </cell>
          <cell r="E18">
            <v>508.03999999999996</v>
          </cell>
          <cell r="F18">
            <v>66</v>
          </cell>
          <cell r="H18" t="str">
            <v>Talcher Stage 2</v>
          </cell>
          <cell r="I18">
            <v>2</v>
          </cell>
          <cell r="J18">
            <v>0.50072342199691666</v>
          </cell>
          <cell r="K18">
            <v>132</v>
          </cell>
          <cell r="L18">
            <v>713.12056115107907</v>
          </cell>
          <cell r="M18">
            <v>132</v>
          </cell>
          <cell r="O18" t="str">
            <v>Talcher Stage 2</v>
          </cell>
          <cell r="P18">
            <v>2</v>
          </cell>
          <cell r="Q18">
            <v>0.50072342199691666</v>
          </cell>
          <cell r="R18">
            <v>137</v>
          </cell>
          <cell r="S18">
            <v>717.01563069544352</v>
          </cell>
          <cell r="T18">
            <v>137</v>
          </cell>
          <cell r="V18" t="str">
            <v>Talcher Stage 2</v>
          </cell>
          <cell r="W18">
            <v>2</v>
          </cell>
          <cell r="X18">
            <v>0.50072342199691666</v>
          </cell>
          <cell r="Y18">
            <v>137</v>
          </cell>
          <cell r="Z18">
            <v>655.73441726618694</v>
          </cell>
          <cell r="AA18">
            <v>137</v>
          </cell>
          <cell r="AC18" t="str">
            <v>Talcher Stage 2</v>
          </cell>
          <cell r="AD18">
            <v>2</v>
          </cell>
          <cell r="AE18">
            <v>0.50072342199691666</v>
          </cell>
          <cell r="AF18">
            <v>137</v>
          </cell>
          <cell r="AG18">
            <v>631.9885323741006</v>
          </cell>
          <cell r="AH18">
            <v>137</v>
          </cell>
          <cell r="AJ18" t="str">
            <v>Talcher Stage 2</v>
          </cell>
          <cell r="AK18">
            <v>2</v>
          </cell>
          <cell r="AL18">
            <v>0.50072342199691666</v>
          </cell>
          <cell r="AM18">
            <v>127</v>
          </cell>
          <cell r="AN18">
            <v>633.73085851318933</v>
          </cell>
          <cell r="AO18">
            <v>127</v>
          </cell>
        </row>
        <row r="19">
          <cell r="A19" t="str">
            <v>NLC-I</v>
          </cell>
          <cell r="B19">
            <v>2</v>
          </cell>
          <cell r="C19">
            <v>0.77121808150395588</v>
          </cell>
          <cell r="D19">
            <v>19</v>
          </cell>
          <cell r="E19">
            <v>527.04</v>
          </cell>
          <cell r="F19">
            <v>19</v>
          </cell>
          <cell r="H19" t="str">
            <v>NLC-I</v>
          </cell>
          <cell r="I19">
            <v>2</v>
          </cell>
          <cell r="J19">
            <v>0.77121808150395588</v>
          </cell>
          <cell r="K19">
            <v>32</v>
          </cell>
          <cell r="L19">
            <v>745.12056115107907</v>
          </cell>
          <cell r="M19">
            <v>32</v>
          </cell>
          <cell r="O19" t="str">
            <v>NLC-I</v>
          </cell>
          <cell r="P19">
            <v>2</v>
          </cell>
          <cell r="Q19">
            <v>0.77121808150395588</v>
          </cell>
          <cell r="R19">
            <v>46</v>
          </cell>
          <cell r="S19">
            <v>763.01563069544352</v>
          </cell>
          <cell r="T19">
            <v>46</v>
          </cell>
          <cell r="V19" t="str">
            <v>NLC-I</v>
          </cell>
          <cell r="W19">
            <v>2</v>
          </cell>
          <cell r="X19">
            <v>0.77121808150395588</v>
          </cell>
          <cell r="Y19">
            <v>59</v>
          </cell>
          <cell r="Z19">
            <v>714.73441726618694</v>
          </cell>
          <cell r="AA19">
            <v>59</v>
          </cell>
          <cell r="AC19" t="str">
            <v>NLC-I</v>
          </cell>
          <cell r="AD19">
            <v>2</v>
          </cell>
          <cell r="AE19">
            <v>0.77121808150395588</v>
          </cell>
          <cell r="AF19">
            <v>55</v>
          </cell>
          <cell r="AG19">
            <v>686.9885323741006</v>
          </cell>
          <cell r="AH19">
            <v>55</v>
          </cell>
          <cell r="AJ19" t="str">
            <v>NLC-I</v>
          </cell>
          <cell r="AK19">
            <v>2</v>
          </cell>
          <cell r="AL19">
            <v>0.77121808150395588</v>
          </cell>
          <cell r="AM19">
            <v>59</v>
          </cell>
          <cell r="AN19">
            <v>692.73085851318933</v>
          </cell>
          <cell r="AO19">
            <v>59</v>
          </cell>
        </row>
        <row r="20">
          <cell r="A20" t="str">
            <v>KTPS- D</v>
          </cell>
          <cell r="B20">
            <v>2</v>
          </cell>
          <cell r="C20">
            <v>0.84033000000000002</v>
          </cell>
          <cell r="D20">
            <v>221.24446902654867</v>
          </cell>
          <cell r="E20">
            <v>748.28446902654866</v>
          </cell>
          <cell r="F20">
            <v>221.24446902654867</v>
          </cell>
          <cell r="H20" t="str">
            <v>KTPS- D</v>
          </cell>
          <cell r="I20">
            <v>2</v>
          </cell>
          <cell r="J20">
            <v>0.84033000000000002</v>
          </cell>
          <cell r="K20">
            <v>316.75</v>
          </cell>
          <cell r="L20">
            <v>1061.8705611510791</v>
          </cell>
          <cell r="M20">
            <v>316.75</v>
          </cell>
          <cell r="O20" t="str">
            <v>KTPS- D</v>
          </cell>
          <cell r="P20">
            <v>2</v>
          </cell>
          <cell r="Q20">
            <v>0.84033000000000002</v>
          </cell>
          <cell r="R20">
            <v>325.8</v>
          </cell>
          <cell r="S20">
            <v>1088.8156306954436</v>
          </cell>
          <cell r="T20">
            <v>325.8</v>
          </cell>
          <cell r="V20" t="str">
            <v>KTPS- D</v>
          </cell>
          <cell r="W20">
            <v>2</v>
          </cell>
          <cell r="X20">
            <v>0.84033000000000002</v>
          </cell>
          <cell r="Y20">
            <v>330.32499999999999</v>
          </cell>
          <cell r="Z20">
            <v>1045.059417266187</v>
          </cell>
          <cell r="AA20">
            <v>330.32499999999999</v>
          </cell>
          <cell r="AC20" t="str">
            <v>KTPS- D</v>
          </cell>
          <cell r="AD20">
            <v>2</v>
          </cell>
          <cell r="AE20">
            <v>0.84033000000000002</v>
          </cell>
          <cell r="AF20">
            <v>298.64999999999998</v>
          </cell>
          <cell r="AG20">
            <v>985.63853237410058</v>
          </cell>
          <cell r="AH20">
            <v>298.64999999999998</v>
          </cell>
          <cell r="AJ20" t="str">
            <v>KTPS- D</v>
          </cell>
          <cell r="AK20">
            <v>2</v>
          </cell>
          <cell r="AL20">
            <v>0.84033000000000002</v>
          </cell>
          <cell r="AM20">
            <v>330.32499999999999</v>
          </cell>
          <cell r="AN20">
            <v>1023.0558585131894</v>
          </cell>
          <cell r="AO20">
            <v>330.32499999999999</v>
          </cell>
        </row>
        <row r="21">
          <cell r="A21" t="str">
            <v>NTPC- Simhadri</v>
          </cell>
          <cell r="B21">
            <v>2</v>
          </cell>
          <cell r="C21">
            <v>0.87160000000000004</v>
          </cell>
          <cell r="D21">
            <v>605</v>
          </cell>
          <cell r="E21">
            <v>1353.2844690265488</v>
          </cell>
          <cell r="F21">
            <v>605</v>
          </cell>
          <cell r="H21" t="str">
            <v>NTPC- Simhadri</v>
          </cell>
          <cell r="I21">
            <v>2</v>
          </cell>
          <cell r="J21">
            <v>0.87160000000000004</v>
          </cell>
          <cell r="K21">
            <v>411.75</v>
          </cell>
          <cell r="L21">
            <v>1473.6205611510791</v>
          </cell>
          <cell r="M21">
            <v>411.75</v>
          </cell>
          <cell r="O21" t="str">
            <v>NTPC- Simhadri</v>
          </cell>
          <cell r="P21">
            <v>2</v>
          </cell>
          <cell r="Q21">
            <v>0.87160000000000004</v>
          </cell>
          <cell r="R21">
            <v>466.65</v>
          </cell>
          <cell r="S21">
            <v>1555.4656306954435</v>
          </cell>
          <cell r="T21">
            <v>466.65</v>
          </cell>
          <cell r="V21" t="str">
            <v>NTPC- Simhadri</v>
          </cell>
          <cell r="W21">
            <v>2</v>
          </cell>
          <cell r="X21">
            <v>0.87160000000000004</v>
          </cell>
          <cell r="Y21">
            <v>549</v>
          </cell>
          <cell r="Z21">
            <v>1594.059417266187</v>
          </cell>
          <cell r="AA21">
            <v>549</v>
          </cell>
          <cell r="AC21" t="str">
            <v>NTPC- Simhadri</v>
          </cell>
          <cell r="AD21">
            <v>2</v>
          </cell>
          <cell r="AE21">
            <v>0.87160000000000004</v>
          </cell>
          <cell r="AF21">
            <v>522.46500000000003</v>
          </cell>
          <cell r="AG21">
            <v>1508.1035323741007</v>
          </cell>
          <cell r="AH21">
            <v>522.46500000000003</v>
          </cell>
          <cell r="AJ21" t="str">
            <v>NTPC- Simhadri</v>
          </cell>
          <cell r="AK21">
            <v>2</v>
          </cell>
          <cell r="AL21">
            <v>0.87741630875499421</v>
          </cell>
          <cell r="AM21">
            <v>582.69030000000009</v>
          </cell>
          <cell r="AN21">
            <v>1605.7461585131896</v>
          </cell>
          <cell r="AO21">
            <v>582.69030000000009</v>
          </cell>
        </row>
        <row r="22">
          <cell r="A22" t="str">
            <v>RTS-B</v>
          </cell>
          <cell r="B22">
            <v>2</v>
          </cell>
          <cell r="C22">
            <v>0.88980000000000004</v>
          </cell>
          <cell r="D22">
            <v>34</v>
          </cell>
          <cell r="E22">
            <v>1387.2844690265488</v>
          </cell>
          <cell r="F22">
            <v>34</v>
          </cell>
          <cell r="H22" t="str">
            <v>RTS-B</v>
          </cell>
          <cell r="I22">
            <v>2</v>
          </cell>
          <cell r="J22">
            <v>0.88980000000000004</v>
          </cell>
          <cell r="K22">
            <v>10.68</v>
          </cell>
          <cell r="L22">
            <v>1484.3005611510791</v>
          </cell>
          <cell r="M22">
            <v>10.68</v>
          </cell>
          <cell r="O22" t="str">
            <v>RTS-B</v>
          </cell>
          <cell r="P22">
            <v>2</v>
          </cell>
          <cell r="Q22">
            <v>0.88980000000000004</v>
          </cell>
          <cell r="R22">
            <v>35.6</v>
          </cell>
          <cell r="S22">
            <v>1591.0656306954434</v>
          </cell>
          <cell r="T22">
            <v>35.6</v>
          </cell>
          <cell r="V22" t="str">
            <v>RTS-B</v>
          </cell>
          <cell r="W22">
            <v>2</v>
          </cell>
          <cell r="X22">
            <v>0.88980000000000004</v>
          </cell>
          <cell r="Y22">
            <v>35.6</v>
          </cell>
          <cell r="Z22">
            <v>1629.6594172661869</v>
          </cell>
          <cell r="AA22">
            <v>35.6</v>
          </cell>
          <cell r="AC22" t="str">
            <v>RTS-B</v>
          </cell>
          <cell r="AD22">
            <v>2</v>
          </cell>
          <cell r="AE22">
            <v>0.88980000000000004</v>
          </cell>
          <cell r="AF22">
            <v>32.04</v>
          </cell>
          <cell r="AG22">
            <v>1540.1435323741007</v>
          </cell>
          <cell r="AH22">
            <v>32.04</v>
          </cell>
          <cell r="AJ22" t="str">
            <v>RTS-B</v>
          </cell>
          <cell r="AK22">
            <v>2</v>
          </cell>
          <cell r="AL22">
            <v>0.88980000000000004</v>
          </cell>
          <cell r="AM22">
            <v>35.6</v>
          </cell>
          <cell r="AN22">
            <v>1641.3461585131895</v>
          </cell>
          <cell r="AO22">
            <v>35.6</v>
          </cell>
        </row>
        <row r="23">
          <cell r="A23" t="str">
            <v>Spectrum</v>
          </cell>
          <cell r="B23">
            <v>2</v>
          </cell>
          <cell r="C23">
            <v>0.93</v>
          </cell>
          <cell r="D23">
            <v>80</v>
          </cell>
          <cell r="E23">
            <v>1467.2844690265488</v>
          </cell>
          <cell r="F23">
            <v>80</v>
          </cell>
          <cell r="H23" t="str">
            <v>Spectrum</v>
          </cell>
          <cell r="I23">
            <v>2</v>
          </cell>
          <cell r="J23">
            <v>0.93</v>
          </cell>
          <cell r="K23">
            <v>125.22307999999998</v>
          </cell>
          <cell r="L23">
            <v>1609.5236411510791</v>
          </cell>
          <cell r="M23">
            <v>125.22307999999998</v>
          </cell>
          <cell r="O23" t="str">
            <v>Spectrum</v>
          </cell>
          <cell r="P23">
            <v>2</v>
          </cell>
          <cell r="Q23">
            <v>0.93</v>
          </cell>
          <cell r="R23">
            <v>131.92707999999999</v>
          </cell>
          <cell r="S23">
            <v>1722.9927106954433</v>
          </cell>
          <cell r="T23">
            <v>131.92707999999999</v>
          </cell>
          <cell r="V23" t="str">
            <v>Spectrum</v>
          </cell>
          <cell r="W23">
            <v>2</v>
          </cell>
          <cell r="X23">
            <v>0.93</v>
          </cell>
          <cell r="Y23">
            <v>143.57707999999997</v>
          </cell>
          <cell r="Z23">
            <v>1773.2364972661869</v>
          </cell>
          <cell r="AA23">
            <v>143.57707999999997</v>
          </cell>
          <cell r="AC23" t="str">
            <v>Spectrum</v>
          </cell>
          <cell r="AD23">
            <v>2</v>
          </cell>
          <cell r="AE23">
            <v>0.93</v>
          </cell>
          <cell r="AF23">
            <v>124.93707999999998</v>
          </cell>
          <cell r="AG23">
            <v>1665.0806123741006</v>
          </cell>
          <cell r="AH23">
            <v>124.93707999999998</v>
          </cell>
          <cell r="AJ23" t="str">
            <v>Spectrum</v>
          </cell>
          <cell r="AK23">
            <v>2</v>
          </cell>
          <cell r="AL23">
            <v>0.93</v>
          </cell>
          <cell r="AM23">
            <v>134.60507999999999</v>
          </cell>
          <cell r="AN23">
            <v>1775.9512385131895</v>
          </cell>
          <cell r="AO23">
            <v>134.60507999999999</v>
          </cell>
        </row>
        <row r="24">
          <cell r="A24" t="str">
            <v>GVK</v>
          </cell>
          <cell r="B24">
            <v>2</v>
          </cell>
          <cell r="C24">
            <v>0.93230000000000002</v>
          </cell>
          <cell r="D24">
            <v>126</v>
          </cell>
          <cell r="E24">
            <v>1593.2844690265488</v>
          </cell>
          <cell r="F24">
            <v>126</v>
          </cell>
          <cell r="H24" t="str">
            <v>GVK</v>
          </cell>
          <cell r="I24">
            <v>2</v>
          </cell>
          <cell r="J24">
            <v>0.93230000000000002</v>
          </cell>
          <cell r="K24">
            <v>136.255</v>
          </cell>
          <cell r="L24">
            <v>1745.7786411510792</v>
          </cell>
          <cell r="M24">
            <v>136.255</v>
          </cell>
          <cell r="O24" t="str">
            <v>GVK</v>
          </cell>
          <cell r="P24">
            <v>2</v>
          </cell>
          <cell r="Q24">
            <v>0.93230000000000002</v>
          </cell>
          <cell r="R24">
            <v>142.18899999999999</v>
          </cell>
          <cell r="S24">
            <v>1865.1817106954434</v>
          </cell>
          <cell r="T24">
            <v>142.18899999999999</v>
          </cell>
          <cell r="V24" t="str">
            <v>GVK</v>
          </cell>
          <cell r="W24">
            <v>2</v>
          </cell>
          <cell r="X24">
            <v>0.93230000000000002</v>
          </cell>
          <cell r="Y24">
            <v>141.77099999999999</v>
          </cell>
          <cell r="Z24">
            <v>1915.0074972661869</v>
          </cell>
          <cell r="AA24">
            <v>141.77099999999999</v>
          </cell>
          <cell r="AC24" t="str">
            <v>GVK</v>
          </cell>
          <cell r="AD24">
            <v>2</v>
          </cell>
          <cell r="AE24">
            <v>0.93230000000000002</v>
          </cell>
          <cell r="AF24">
            <v>116.34</v>
          </cell>
          <cell r="AG24">
            <v>1781.4206123741005</v>
          </cell>
          <cell r="AH24">
            <v>116.34</v>
          </cell>
          <cell r="AJ24" t="str">
            <v>GVK</v>
          </cell>
          <cell r="AK24">
            <v>2</v>
          </cell>
          <cell r="AL24">
            <v>0.93230000000000002</v>
          </cell>
          <cell r="AM24">
            <v>117.937</v>
          </cell>
          <cell r="AN24">
            <v>1893.8882385131894</v>
          </cell>
          <cell r="AO24">
            <v>117.937</v>
          </cell>
        </row>
        <row r="25">
          <cell r="A25" t="str">
            <v>NTPC (SR)</v>
          </cell>
          <cell r="B25">
            <v>2</v>
          </cell>
          <cell r="C25">
            <v>0.93633851426652215</v>
          </cell>
          <cell r="D25">
            <v>344</v>
          </cell>
          <cell r="E25">
            <v>1937.2844690265488</v>
          </cell>
          <cell r="F25">
            <v>344</v>
          </cell>
          <cell r="H25" t="str">
            <v>NTPC (SR)</v>
          </cell>
          <cell r="I25">
            <v>2</v>
          </cell>
          <cell r="J25">
            <v>0.93633851426652215</v>
          </cell>
          <cell r="K25">
            <v>375.452</v>
          </cell>
          <cell r="L25">
            <v>2121.230641151079</v>
          </cell>
          <cell r="M25">
            <v>375.452</v>
          </cell>
          <cell r="O25" t="str">
            <v>NTPC (SR)</v>
          </cell>
          <cell r="P25">
            <v>2</v>
          </cell>
          <cell r="Q25">
            <v>0.93633851426652215</v>
          </cell>
          <cell r="R25">
            <v>364.82600000000002</v>
          </cell>
          <cell r="S25">
            <v>2230.0077106954432</v>
          </cell>
          <cell r="T25">
            <v>364.82600000000002</v>
          </cell>
          <cell r="V25" t="str">
            <v>NTPC (SR)</v>
          </cell>
          <cell r="W25">
            <v>2</v>
          </cell>
          <cell r="X25">
            <v>0.93633851426652215</v>
          </cell>
          <cell r="Y25">
            <v>397.34800000000001</v>
          </cell>
          <cell r="Z25">
            <v>2312.3554972661868</v>
          </cell>
          <cell r="AA25">
            <v>397.34800000000001</v>
          </cell>
          <cell r="AC25" t="str">
            <v>NTPC (SR)</v>
          </cell>
          <cell r="AD25">
            <v>2</v>
          </cell>
          <cell r="AE25">
            <v>0.93633851426652215</v>
          </cell>
          <cell r="AF25">
            <v>408.29599999999999</v>
          </cell>
          <cell r="AG25">
            <v>2189.7166123741004</v>
          </cell>
          <cell r="AH25">
            <v>408.29599999999999</v>
          </cell>
          <cell r="AJ25" t="str">
            <v>NTPC (SR)</v>
          </cell>
          <cell r="AK25">
            <v>2</v>
          </cell>
          <cell r="AL25">
            <v>0.94258028701075469</v>
          </cell>
          <cell r="AM25">
            <v>436.31</v>
          </cell>
          <cell r="AN25">
            <v>2330.1982385131896</v>
          </cell>
          <cell r="AO25">
            <v>436.31</v>
          </cell>
        </row>
        <row r="26">
          <cell r="A26" t="str">
            <v>BSES</v>
          </cell>
          <cell r="B26">
            <v>2</v>
          </cell>
          <cell r="C26">
            <v>0.96699999999999997</v>
          </cell>
          <cell r="D26">
            <v>115</v>
          </cell>
          <cell r="E26">
            <v>2052.2844690265488</v>
          </cell>
          <cell r="F26">
            <v>115</v>
          </cell>
          <cell r="H26" t="str">
            <v>BSES</v>
          </cell>
          <cell r="I26">
            <v>2</v>
          </cell>
          <cell r="J26">
            <v>0.96699999999999997</v>
          </cell>
          <cell r="K26">
            <v>131.625</v>
          </cell>
          <cell r="L26">
            <v>2252.855641151079</v>
          </cell>
          <cell r="M26">
            <v>131.625</v>
          </cell>
          <cell r="O26" t="str">
            <v>BSES</v>
          </cell>
          <cell r="P26">
            <v>2</v>
          </cell>
          <cell r="Q26">
            <v>0.96699999999999997</v>
          </cell>
          <cell r="R26">
            <v>136.5</v>
          </cell>
          <cell r="S26">
            <v>2366.5077106954432</v>
          </cell>
          <cell r="T26">
            <v>136.5</v>
          </cell>
          <cell r="V26" t="str">
            <v>BSES</v>
          </cell>
          <cell r="W26">
            <v>2</v>
          </cell>
          <cell r="X26">
            <v>0.96699999999999997</v>
          </cell>
          <cell r="Y26">
            <v>136.5</v>
          </cell>
          <cell r="Z26">
            <v>2448.8554972661868</v>
          </cell>
          <cell r="AA26">
            <v>136.5</v>
          </cell>
          <cell r="AC26" t="str">
            <v>BSES</v>
          </cell>
          <cell r="AD26">
            <v>2</v>
          </cell>
          <cell r="AE26">
            <v>0.96699999999999997</v>
          </cell>
          <cell r="AF26">
            <v>127.72499999999999</v>
          </cell>
          <cell r="AG26">
            <v>2317.4416123741003</v>
          </cell>
          <cell r="AH26">
            <v>127.72499999999999</v>
          </cell>
          <cell r="AJ26" t="str">
            <v>BSES</v>
          </cell>
          <cell r="AK26">
            <v>2</v>
          </cell>
          <cell r="AL26">
            <v>0.96699999999999997</v>
          </cell>
          <cell r="AM26">
            <v>124.8</v>
          </cell>
          <cell r="AN26">
            <v>2454.9982385131898</v>
          </cell>
          <cell r="AO26">
            <v>124.8</v>
          </cell>
        </row>
        <row r="27">
          <cell r="A27" t="str">
            <v>KTPS- A</v>
          </cell>
          <cell r="B27">
            <v>2</v>
          </cell>
          <cell r="C27">
            <v>0.99431999999999998</v>
          </cell>
          <cell r="D27">
            <v>94.559519282511204</v>
          </cell>
          <cell r="E27">
            <v>2146.84398830906</v>
          </cell>
          <cell r="F27">
            <v>94.559519282511204</v>
          </cell>
          <cell r="H27" t="str">
            <v>KTPS- A</v>
          </cell>
          <cell r="I27">
            <v>2</v>
          </cell>
          <cell r="J27">
            <v>0.99431999999999998</v>
          </cell>
          <cell r="K27">
            <v>76.874533333333332</v>
          </cell>
          <cell r="L27">
            <v>2329.7301744844121</v>
          </cell>
          <cell r="M27">
            <v>76.874533333333332</v>
          </cell>
          <cell r="O27" t="str">
            <v>KTPS- A</v>
          </cell>
          <cell r="P27">
            <v>2</v>
          </cell>
          <cell r="Q27">
            <v>0.99431999999999998</v>
          </cell>
          <cell r="R27">
            <v>79.535666666666671</v>
          </cell>
          <cell r="S27">
            <v>2446.0433773621098</v>
          </cell>
          <cell r="T27">
            <v>79.535666666666671</v>
          </cell>
          <cell r="V27" t="str">
            <v>KTPS- A</v>
          </cell>
          <cell r="W27">
            <v>2</v>
          </cell>
          <cell r="X27">
            <v>0.99431999999999998</v>
          </cell>
          <cell r="Y27">
            <v>91.349666666666664</v>
          </cell>
          <cell r="Z27">
            <v>2540.2051639328533</v>
          </cell>
          <cell r="AA27">
            <v>91.349666666666664</v>
          </cell>
          <cell r="AC27" t="str">
            <v>KTPS- A</v>
          </cell>
          <cell r="AD27">
            <v>2</v>
          </cell>
          <cell r="AE27">
            <v>0.99431999999999998</v>
          </cell>
          <cell r="AF27">
            <v>99.30919999999999</v>
          </cell>
          <cell r="AG27">
            <v>2416.7508123741004</v>
          </cell>
          <cell r="AH27">
            <v>99.30919999999999</v>
          </cell>
          <cell r="AJ27" t="str">
            <v>KTPS- A</v>
          </cell>
          <cell r="AK27">
            <v>2</v>
          </cell>
          <cell r="AL27">
            <v>0.99431999999999998</v>
          </cell>
          <cell r="AM27">
            <v>121.541</v>
          </cell>
          <cell r="AN27">
            <v>2576.53923851319</v>
          </cell>
          <cell r="AO27">
            <v>121.541</v>
          </cell>
        </row>
        <row r="28">
          <cell r="A28" t="str">
            <v>KTPS- B</v>
          </cell>
          <cell r="B28">
            <v>2</v>
          </cell>
          <cell r="C28">
            <v>0.99431999999999998</v>
          </cell>
          <cell r="D28">
            <v>94.559519282511204</v>
          </cell>
          <cell r="E28">
            <v>2241.4035075915713</v>
          </cell>
          <cell r="F28">
            <v>94.559519282511204</v>
          </cell>
          <cell r="H28" t="str">
            <v>KTPS- B</v>
          </cell>
          <cell r="I28">
            <v>2</v>
          </cell>
          <cell r="J28">
            <v>0.99431999999999998</v>
          </cell>
          <cell r="K28">
            <v>76.874533333333332</v>
          </cell>
          <cell r="L28">
            <v>2406.6047078177453</v>
          </cell>
          <cell r="M28">
            <v>76.874533333333332</v>
          </cell>
          <cell r="O28" t="str">
            <v>KTPS- B</v>
          </cell>
          <cell r="P28">
            <v>2</v>
          </cell>
          <cell r="Q28">
            <v>0.99431999999999998</v>
          </cell>
          <cell r="R28">
            <v>79.535666666666671</v>
          </cell>
          <cell r="S28">
            <v>2525.5790440287765</v>
          </cell>
          <cell r="T28">
            <v>79.535666666666671</v>
          </cell>
          <cell r="V28" t="str">
            <v>KTPS- B</v>
          </cell>
          <cell r="W28">
            <v>2</v>
          </cell>
          <cell r="X28">
            <v>0.99431999999999998</v>
          </cell>
          <cell r="Y28">
            <v>91.349666666666664</v>
          </cell>
          <cell r="Z28">
            <v>2631.5548305995198</v>
          </cell>
          <cell r="AA28">
            <v>91.349666666666664</v>
          </cell>
          <cell r="AC28" t="str">
            <v>KTPS- B</v>
          </cell>
          <cell r="AD28">
            <v>2</v>
          </cell>
          <cell r="AE28">
            <v>0.99431999999999998</v>
          </cell>
          <cell r="AF28">
            <v>99.30919999999999</v>
          </cell>
          <cell r="AG28">
            <v>2516.0600123741006</v>
          </cell>
          <cell r="AH28">
            <v>99.30919999999999</v>
          </cell>
          <cell r="AJ28" t="str">
            <v>KTPS- B</v>
          </cell>
          <cell r="AK28">
            <v>2</v>
          </cell>
          <cell r="AL28">
            <v>0.99431999999999998</v>
          </cell>
          <cell r="AM28">
            <v>121.541</v>
          </cell>
          <cell r="AN28">
            <v>2698.0802385131901</v>
          </cell>
          <cell r="AO28">
            <v>121.541</v>
          </cell>
        </row>
        <row r="29">
          <cell r="A29" t="str">
            <v>KTPS- C</v>
          </cell>
          <cell r="B29">
            <v>2</v>
          </cell>
          <cell r="C29">
            <v>0.99431999999999998</v>
          </cell>
          <cell r="D29">
            <v>94.559519282511204</v>
          </cell>
          <cell r="E29">
            <v>2335.9630268740825</v>
          </cell>
          <cell r="F29">
            <v>94.559519282511204</v>
          </cell>
          <cell r="H29" t="str">
            <v>KTPS- C</v>
          </cell>
          <cell r="I29">
            <v>2</v>
          </cell>
          <cell r="J29">
            <v>0.99431999999999998</v>
          </cell>
          <cell r="K29">
            <v>76.874533333333332</v>
          </cell>
          <cell r="L29">
            <v>2483.4792411510784</v>
          </cell>
          <cell r="M29">
            <v>76.874533333333332</v>
          </cell>
          <cell r="O29" t="str">
            <v>KTPS- C</v>
          </cell>
          <cell r="P29">
            <v>2</v>
          </cell>
          <cell r="Q29">
            <v>0.99431999999999998</v>
          </cell>
          <cell r="R29">
            <v>79.535666666666671</v>
          </cell>
          <cell r="S29">
            <v>2605.1147106954431</v>
          </cell>
          <cell r="T29">
            <v>79.535666666666671</v>
          </cell>
          <cell r="V29" t="str">
            <v>KTPS- C</v>
          </cell>
          <cell r="W29">
            <v>2</v>
          </cell>
          <cell r="X29">
            <v>0.99431999999999998</v>
          </cell>
          <cell r="Y29">
            <v>91.349666666666664</v>
          </cell>
          <cell r="Z29">
            <v>2722.9044972661864</v>
          </cell>
          <cell r="AA29">
            <v>91.349666666666664</v>
          </cell>
          <cell r="AC29" t="str">
            <v>KTPS- C</v>
          </cell>
          <cell r="AD29">
            <v>2</v>
          </cell>
          <cell r="AE29">
            <v>0.99431999999999998</v>
          </cell>
          <cell r="AF29">
            <v>99.30919999999999</v>
          </cell>
          <cell r="AG29">
            <v>2615.3692123741007</v>
          </cell>
          <cell r="AH29">
            <v>99.30919999999999</v>
          </cell>
          <cell r="AJ29" t="str">
            <v>KTPS- C</v>
          </cell>
          <cell r="AK29">
            <v>2</v>
          </cell>
          <cell r="AL29">
            <v>0.99431999999999998</v>
          </cell>
          <cell r="AM29">
            <v>121.541</v>
          </cell>
          <cell r="AN29">
            <v>2819.6212385131903</v>
          </cell>
          <cell r="AO29">
            <v>121.541</v>
          </cell>
        </row>
        <row r="30">
          <cell r="A30" t="str">
            <v>VTPS- I</v>
          </cell>
          <cell r="B30">
            <v>2</v>
          </cell>
          <cell r="C30">
            <v>1.0464</v>
          </cell>
          <cell r="D30">
            <v>260.50210696920584</v>
          </cell>
          <cell r="E30">
            <v>2596.4651338432882</v>
          </cell>
          <cell r="F30">
            <v>260.50210696920584</v>
          </cell>
          <cell r="H30" t="str">
            <v>VTPS- I</v>
          </cell>
          <cell r="I30">
            <v>2</v>
          </cell>
          <cell r="J30">
            <v>1.0464</v>
          </cell>
          <cell r="K30">
            <v>195</v>
          </cell>
          <cell r="L30">
            <v>2678.4792411510784</v>
          </cell>
          <cell r="M30">
            <v>195</v>
          </cell>
          <cell r="O30" t="str">
            <v>VTPS- I</v>
          </cell>
          <cell r="P30">
            <v>2</v>
          </cell>
          <cell r="Q30">
            <v>1.0464</v>
          </cell>
          <cell r="R30">
            <v>262.5</v>
          </cell>
          <cell r="S30">
            <v>2867.6147106954431</v>
          </cell>
          <cell r="T30">
            <v>262.5</v>
          </cell>
          <cell r="V30" t="str">
            <v>VTPS- I</v>
          </cell>
          <cell r="W30">
            <v>2</v>
          </cell>
          <cell r="X30">
            <v>1.0464</v>
          </cell>
          <cell r="Y30">
            <v>256.2</v>
          </cell>
          <cell r="Z30">
            <v>2979.1044972661862</v>
          </cell>
          <cell r="AA30">
            <v>256.2</v>
          </cell>
          <cell r="AC30" t="str">
            <v>VTPS- I</v>
          </cell>
          <cell r="AD30">
            <v>2</v>
          </cell>
          <cell r="AE30">
            <v>1.0464</v>
          </cell>
          <cell r="AF30">
            <v>249</v>
          </cell>
          <cell r="AG30">
            <v>2864.3692123741007</v>
          </cell>
          <cell r="AH30">
            <v>249</v>
          </cell>
          <cell r="AJ30" t="str">
            <v>VTPS- I</v>
          </cell>
          <cell r="AK30">
            <v>2</v>
          </cell>
          <cell r="AL30">
            <v>1.0464</v>
          </cell>
          <cell r="AM30">
            <v>264.60000000000002</v>
          </cell>
          <cell r="AN30">
            <v>3084.2212385131902</v>
          </cell>
          <cell r="AO30">
            <v>264.60000000000002</v>
          </cell>
        </row>
        <row r="31">
          <cell r="A31" t="str">
            <v>VTPS- II</v>
          </cell>
          <cell r="B31">
            <v>2</v>
          </cell>
          <cell r="C31">
            <v>1.0464</v>
          </cell>
          <cell r="D31">
            <v>260.50210696920584</v>
          </cell>
          <cell r="E31">
            <v>2856.9672408124939</v>
          </cell>
          <cell r="F31">
            <v>260.50210696920584</v>
          </cell>
          <cell r="H31" t="str">
            <v>VTPS- II</v>
          </cell>
          <cell r="I31">
            <v>2</v>
          </cell>
          <cell r="J31">
            <v>1.0464</v>
          </cell>
          <cell r="K31">
            <v>195</v>
          </cell>
          <cell r="L31">
            <v>2873.4792411510784</v>
          </cell>
          <cell r="M31">
            <v>195</v>
          </cell>
          <cell r="O31" t="str">
            <v>VTPS- II</v>
          </cell>
          <cell r="P31">
            <v>2</v>
          </cell>
          <cell r="Q31">
            <v>1.0464</v>
          </cell>
          <cell r="R31">
            <v>262.5</v>
          </cell>
          <cell r="S31">
            <v>3130.1147106954431</v>
          </cell>
          <cell r="T31">
            <v>262.5</v>
          </cell>
          <cell r="V31" t="str">
            <v>VTPS- II</v>
          </cell>
          <cell r="W31">
            <v>2</v>
          </cell>
          <cell r="X31">
            <v>1.0464</v>
          </cell>
          <cell r="Y31">
            <v>256.2</v>
          </cell>
          <cell r="Z31">
            <v>3235.304497266186</v>
          </cell>
          <cell r="AA31">
            <v>256.2</v>
          </cell>
          <cell r="AC31" t="str">
            <v>VTPS- II</v>
          </cell>
          <cell r="AD31">
            <v>2</v>
          </cell>
          <cell r="AE31">
            <v>1.0464</v>
          </cell>
          <cell r="AF31">
            <v>249</v>
          </cell>
          <cell r="AG31">
            <v>3113.3692123741007</v>
          </cell>
          <cell r="AH31">
            <v>249</v>
          </cell>
          <cell r="AJ31" t="str">
            <v>VTPS- II</v>
          </cell>
          <cell r="AK31">
            <v>2</v>
          </cell>
          <cell r="AL31">
            <v>1.0464</v>
          </cell>
          <cell r="AM31">
            <v>264.60000000000002</v>
          </cell>
          <cell r="AN31">
            <v>3348.8212385131901</v>
          </cell>
          <cell r="AO31">
            <v>264.60000000000002</v>
          </cell>
        </row>
        <row r="32">
          <cell r="A32" t="str">
            <v>VTPS- III</v>
          </cell>
          <cell r="B32">
            <v>2</v>
          </cell>
          <cell r="C32">
            <v>1.0464</v>
          </cell>
          <cell r="D32">
            <v>260.50210696920584</v>
          </cell>
          <cell r="E32">
            <v>3117.4693477816995</v>
          </cell>
          <cell r="F32">
            <v>260.50210696920584</v>
          </cell>
          <cell r="H32" t="str">
            <v>VTPS- III</v>
          </cell>
          <cell r="I32">
            <v>2</v>
          </cell>
          <cell r="J32">
            <v>1.0464</v>
          </cell>
          <cell r="K32">
            <v>195</v>
          </cell>
          <cell r="L32">
            <v>3068.4792411510784</v>
          </cell>
          <cell r="M32">
            <v>195</v>
          </cell>
          <cell r="O32" t="str">
            <v>VTPS- III</v>
          </cell>
          <cell r="P32">
            <v>2</v>
          </cell>
          <cell r="Q32">
            <v>1.0464</v>
          </cell>
          <cell r="R32">
            <v>262.5</v>
          </cell>
          <cell r="S32">
            <v>3392.6147106954431</v>
          </cell>
          <cell r="T32">
            <v>262.5</v>
          </cell>
          <cell r="V32" t="str">
            <v>VTPS- III</v>
          </cell>
          <cell r="W32">
            <v>2</v>
          </cell>
          <cell r="X32">
            <v>1.0464</v>
          </cell>
          <cell r="Y32">
            <v>256.2</v>
          </cell>
          <cell r="Z32">
            <v>3491.5044972661858</v>
          </cell>
          <cell r="AA32">
            <v>256.2</v>
          </cell>
          <cell r="AC32" t="str">
            <v>VTPS- III</v>
          </cell>
          <cell r="AD32">
            <v>2</v>
          </cell>
          <cell r="AE32">
            <v>1.0464</v>
          </cell>
          <cell r="AF32">
            <v>249</v>
          </cell>
          <cell r="AG32">
            <v>3362.3692123741007</v>
          </cell>
          <cell r="AH32">
            <v>249</v>
          </cell>
          <cell r="AJ32" t="str">
            <v>VTPS- III</v>
          </cell>
          <cell r="AK32">
            <v>2</v>
          </cell>
          <cell r="AL32">
            <v>1.0464</v>
          </cell>
          <cell r="AM32">
            <v>264.60000000000002</v>
          </cell>
          <cell r="AN32">
            <v>3613.42123851319</v>
          </cell>
          <cell r="AO32">
            <v>264.60000000000002</v>
          </cell>
        </row>
        <row r="33">
          <cell r="A33" t="str">
            <v>NLC-II</v>
          </cell>
          <cell r="B33">
            <v>2</v>
          </cell>
          <cell r="C33">
            <v>1.0465569210791761</v>
          </cell>
          <cell r="D33">
            <v>82</v>
          </cell>
          <cell r="E33">
            <v>3199.4693477816995</v>
          </cell>
          <cell r="F33">
            <v>82</v>
          </cell>
          <cell r="H33" t="str">
            <v>NLC-II</v>
          </cell>
          <cell r="I33">
            <v>2</v>
          </cell>
          <cell r="J33">
            <v>1.0465569210791761</v>
          </cell>
          <cell r="K33">
            <v>76</v>
          </cell>
          <cell r="L33">
            <v>3144.4792411510784</v>
          </cell>
          <cell r="M33">
            <v>76</v>
          </cell>
          <cell r="O33" t="str">
            <v>NLC-II</v>
          </cell>
          <cell r="P33">
            <v>2</v>
          </cell>
          <cell r="Q33">
            <v>1.0465569210791761</v>
          </cell>
          <cell r="R33">
            <v>63</v>
          </cell>
          <cell r="S33">
            <v>3455.6147106954431</v>
          </cell>
          <cell r="T33">
            <v>63</v>
          </cell>
          <cell r="V33" t="str">
            <v>NLC-II</v>
          </cell>
          <cell r="W33">
            <v>2</v>
          </cell>
          <cell r="X33">
            <v>1.0465569210791761</v>
          </cell>
          <cell r="Y33">
            <v>97</v>
          </cell>
          <cell r="Z33">
            <v>3588.5044972661858</v>
          </cell>
          <cell r="AA33">
            <v>97</v>
          </cell>
          <cell r="AC33" t="str">
            <v>NLC-II</v>
          </cell>
          <cell r="AD33">
            <v>2</v>
          </cell>
          <cell r="AE33">
            <v>1.0465569210791761</v>
          </cell>
          <cell r="AF33">
            <v>92</v>
          </cell>
          <cell r="AG33">
            <v>3454.3692123741007</v>
          </cell>
          <cell r="AH33">
            <v>92</v>
          </cell>
          <cell r="AJ33" t="str">
            <v>NLC-II</v>
          </cell>
          <cell r="AK33">
            <v>2</v>
          </cell>
          <cell r="AL33">
            <v>1.0465569210791761</v>
          </cell>
          <cell r="AM33">
            <v>98</v>
          </cell>
          <cell r="AN33">
            <v>3711.42123851319</v>
          </cell>
          <cell r="AO33">
            <v>98</v>
          </cell>
        </row>
        <row r="34">
          <cell r="A34" t="str">
            <v>Srivathsa</v>
          </cell>
          <cell r="B34">
            <v>2</v>
          </cell>
          <cell r="C34">
            <v>1.0509999999999999</v>
          </cell>
          <cell r="D34">
            <v>8.18</v>
          </cell>
          <cell r="E34">
            <v>3207.6493477816994</v>
          </cell>
          <cell r="F34">
            <v>8.18</v>
          </cell>
          <cell r="H34" t="str">
            <v>Srivathsa</v>
          </cell>
          <cell r="I34">
            <v>2</v>
          </cell>
          <cell r="J34">
            <v>1.0509999999999999</v>
          </cell>
          <cell r="K34">
            <v>8.18</v>
          </cell>
          <cell r="L34">
            <v>3152.6592411510783</v>
          </cell>
          <cell r="M34">
            <v>8.18</v>
          </cell>
          <cell r="O34" t="str">
            <v>Srivathsa</v>
          </cell>
          <cell r="P34">
            <v>2</v>
          </cell>
          <cell r="Q34">
            <v>1.0509999999999999</v>
          </cell>
          <cell r="R34">
            <v>8.18</v>
          </cell>
          <cell r="S34">
            <v>3463.794710695443</v>
          </cell>
          <cell r="T34">
            <v>8.18</v>
          </cell>
          <cell r="V34" t="str">
            <v>Srivathsa</v>
          </cell>
          <cell r="W34">
            <v>2</v>
          </cell>
          <cell r="X34">
            <v>1.0509999999999999</v>
          </cell>
          <cell r="Y34">
            <v>8.0299999999999994</v>
          </cell>
          <cell r="Z34">
            <v>3596.534497266186</v>
          </cell>
          <cell r="AA34">
            <v>8.0299999999999994</v>
          </cell>
          <cell r="AC34" t="str">
            <v>Srivathsa</v>
          </cell>
          <cell r="AD34">
            <v>2</v>
          </cell>
          <cell r="AE34">
            <v>1.0509999999999999</v>
          </cell>
          <cell r="AF34">
            <v>8.02</v>
          </cell>
          <cell r="AG34">
            <v>3462.3892123741007</v>
          </cell>
          <cell r="AH34">
            <v>8.02</v>
          </cell>
          <cell r="AJ34" t="str">
            <v>Srivathsa</v>
          </cell>
          <cell r="AK34">
            <v>2</v>
          </cell>
          <cell r="AL34">
            <v>1.0509999999999999</v>
          </cell>
          <cell r="AM34">
            <v>8.02</v>
          </cell>
          <cell r="AN34">
            <v>3719.44123851319</v>
          </cell>
          <cell r="AO34">
            <v>8.02</v>
          </cell>
        </row>
        <row r="35">
          <cell r="A35" t="str">
            <v>Kondapalli</v>
          </cell>
          <cell r="B35">
            <v>2</v>
          </cell>
          <cell r="C35">
            <v>1.101</v>
          </cell>
          <cell r="D35">
            <v>195</v>
          </cell>
          <cell r="E35">
            <v>3402.6493477816994</v>
          </cell>
          <cell r="F35">
            <v>195</v>
          </cell>
          <cell r="H35" t="str">
            <v>Kondapalli</v>
          </cell>
          <cell r="I35">
            <v>2</v>
          </cell>
          <cell r="J35">
            <v>1.101</v>
          </cell>
          <cell r="K35">
            <v>219.30676266666674</v>
          </cell>
          <cell r="L35">
            <v>3371.9660038177449</v>
          </cell>
          <cell r="M35">
            <v>219.30676266666674</v>
          </cell>
          <cell r="O35" t="str">
            <v>Kondapalli</v>
          </cell>
          <cell r="P35">
            <v>2</v>
          </cell>
          <cell r="Q35">
            <v>1.101</v>
          </cell>
          <cell r="R35">
            <v>227.87676266666674</v>
          </cell>
          <cell r="S35">
            <v>3691.6714733621097</v>
          </cell>
          <cell r="T35">
            <v>227.87676266666674</v>
          </cell>
          <cell r="V35" t="str">
            <v>Kondapalli</v>
          </cell>
          <cell r="W35">
            <v>2</v>
          </cell>
          <cell r="X35">
            <v>1.101</v>
          </cell>
          <cell r="Y35">
            <v>165.26776266666673</v>
          </cell>
          <cell r="Z35">
            <v>3761.8022599328528</v>
          </cell>
          <cell r="AA35">
            <v>165.26776266666673</v>
          </cell>
          <cell r="AC35" t="str">
            <v>Kondapalli</v>
          </cell>
          <cell r="AD35">
            <v>2</v>
          </cell>
          <cell r="AE35">
            <v>1.101</v>
          </cell>
          <cell r="AF35">
            <v>193.71776266666672</v>
          </cell>
          <cell r="AG35">
            <v>3656.1069750407673</v>
          </cell>
          <cell r="AH35">
            <v>193.71776266666672</v>
          </cell>
          <cell r="AJ35" t="str">
            <v>Kondapalli</v>
          </cell>
          <cell r="AK35">
            <v>2</v>
          </cell>
          <cell r="AL35">
            <v>1.101</v>
          </cell>
          <cell r="AM35">
            <v>227.87676266666674</v>
          </cell>
          <cell r="AN35">
            <v>3947.3180011798568</v>
          </cell>
          <cell r="AO35">
            <v>227.87676266666674</v>
          </cell>
        </row>
        <row r="36">
          <cell r="A36" t="str">
            <v>Farakka</v>
          </cell>
          <cell r="B36">
            <v>2</v>
          </cell>
          <cell r="C36">
            <v>1.1022751098566939</v>
          </cell>
          <cell r="D36">
            <v>10.333333333333332</v>
          </cell>
          <cell r="E36">
            <v>3412.9826811150328</v>
          </cell>
          <cell r="F36">
            <v>10.333333333333332</v>
          </cell>
          <cell r="H36" t="str">
            <v>Farakka</v>
          </cell>
          <cell r="I36">
            <v>2</v>
          </cell>
          <cell r="J36">
            <v>1.1022751098566939</v>
          </cell>
          <cell r="K36">
            <v>10</v>
          </cell>
          <cell r="L36">
            <v>3381.9660038177449</v>
          </cell>
          <cell r="M36">
            <v>10</v>
          </cell>
          <cell r="O36" t="str">
            <v>Farakka</v>
          </cell>
          <cell r="P36">
            <v>2</v>
          </cell>
          <cell r="Q36">
            <v>1.1022751098566939</v>
          </cell>
          <cell r="R36">
            <v>10.333333333333332</v>
          </cell>
          <cell r="S36">
            <v>3702.0048066954432</v>
          </cell>
          <cell r="T36">
            <v>10.333333333333332</v>
          </cell>
          <cell r="V36" t="str">
            <v>Farakka</v>
          </cell>
          <cell r="W36">
            <v>2</v>
          </cell>
          <cell r="X36">
            <v>1.1022751098566939</v>
          </cell>
          <cell r="Y36">
            <v>10.333333333333332</v>
          </cell>
          <cell r="Z36">
            <v>3772.1355932661863</v>
          </cell>
          <cell r="AA36">
            <v>10.333333333333332</v>
          </cell>
          <cell r="AC36" t="str">
            <v>Farakka</v>
          </cell>
          <cell r="AD36">
            <v>2</v>
          </cell>
          <cell r="AE36">
            <v>1.1022751098566939</v>
          </cell>
          <cell r="AF36">
            <v>9.6666666666666661</v>
          </cell>
          <cell r="AG36">
            <v>3665.7736417074339</v>
          </cell>
          <cell r="AH36">
            <v>9.6666666666666661</v>
          </cell>
          <cell r="AJ36" t="str">
            <v>Farakka</v>
          </cell>
          <cell r="AK36">
            <v>2</v>
          </cell>
          <cell r="AL36">
            <v>1.1022751098566939</v>
          </cell>
          <cell r="AM36">
            <v>10.333333333333332</v>
          </cell>
          <cell r="AN36">
            <v>3957.6513345131902</v>
          </cell>
          <cell r="AO36">
            <v>10.333333333333332</v>
          </cell>
        </row>
        <row r="37">
          <cell r="A37" t="str">
            <v>Kahalgaon</v>
          </cell>
          <cell r="B37">
            <v>2</v>
          </cell>
          <cell r="C37">
            <v>1.2304466342586347</v>
          </cell>
          <cell r="D37">
            <v>16.016666666666669</v>
          </cell>
          <cell r="E37">
            <v>3428.9993477816997</v>
          </cell>
          <cell r="F37">
            <v>16.016666666666669</v>
          </cell>
          <cell r="H37" t="str">
            <v>Kahalgaon</v>
          </cell>
          <cell r="I37">
            <v>2</v>
          </cell>
          <cell r="J37">
            <v>1.2304466342586347</v>
          </cell>
          <cell r="K37">
            <v>15.5</v>
          </cell>
          <cell r="L37">
            <v>3397.4660038177449</v>
          </cell>
          <cell r="M37">
            <v>15.5</v>
          </cell>
          <cell r="O37" t="str">
            <v>Kahalgaon</v>
          </cell>
          <cell r="P37">
            <v>2</v>
          </cell>
          <cell r="Q37">
            <v>1.2304466342586347</v>
          </cell>
          <cell r="R37">
            <v>16.016666666666669</v>
          </cell>
          <cell r="S37">
            <v>3718.0214733621101</v>
          </cell>
          <cell r="T37">
            <v>16.016666666666669</v>
          </cell>
          <cell r="V37" t="str">
            <v>Kahalgaon</v>
          </cell>
          <cell r="W37">
            <v>2</v>
          </cell>
          <cell r="X37">
            <v>1.2304466342586347</v>
          </cell>
          <cell r="Y37">
            <v>16.016666666666669</v>
          </cell>
          <cell r="Z37">
            <v>3788.1522599328532</v>
          </cell>
          <cell r="AA37">
            <v>16.016666666666669</v>
          </cell>
          <cell r="AC37" t="str">
            <v>Kahalgaon</v>
          </cell>
          <cell r="AD37">
            <v>2</v>
          </cell>
          <cell r="AE37">
            <v>1.2304466342586347</v>
          </cell>
          <cell r="AF37">
            <v>14.983333333333334</v>
          </cell>
          <cell r="AG37">
            <v>3680.756975040767</v>
          </cell>
          <cell r="AH37">
            <v>14.983333333333334</v>
          </cell>
          <cell r="AJ37" t="str">
            <v>Kahalgaon</v>
          </cell>
          <cell r="AK37">
            <v>2</v>
          </cell>
          <cell r="AL37">
            <v>1.2304466342586347</v>
          </cell>
          <cell r="AM37">
            <v>16.016666666666669</v>
          </cell>
          <cell r="AN37">
            <v>3973.6680011798571</v>
          </cell>
          <cell r="AO37">
            <v>16.016666666666669</v>
          </cell>
        </row>
        <row r="38">
          <cell r="A38" t="str">
            <v>NTS</v>
          </cell>
          <cell r="B38">
            <v>2</v>
          </cell>
          <cell r="C38">
            <v>1.39828</v>
          </cell>
          <cell r="D38">
            <v>8.9</v>
          </cell>
          <cell r="E38">
            <v>3437.8993477816998</v>
          </cell>
          <cell r="F38">
            <v>8.9</v>
          </cell>
          <cell r="H38" t="str">
            <v>NTS</v>
          </cell>
          <cell r="I38">
            <v>2</v>
          </cell>
          <cell r="J38">
            <v>1.39828</v>
          </cell>
          <cell r="K38">
            <v>8.5</v>
          </cell>
          <cell r="L38">
            <v>3405.9660038177449</v>
          </cell>
          <cell r="M38">
            <v>8.5</v>
          </cell>
          <cell r="O38" t="str">
            <v>NTS</v>
          </cell>
          <cell r="P38">
            <v>2</v>
          </cell>
          <cell r="Q38">
            <v>1.39828</v>
          </cell>
          <cell r="R38">
            <v>0</v>
          </cell>
          <cell r="S38">
            <v>3718.0214733621101</v>
          </cell>
          <cell r="T38">
            <v>0</v>
          </cell>
          <cell r="V38" t="str">
            <v>NTS</v>
          </cell>
          <cell r="W38">
            <v>2</v>
          </cell>
          <cell r="X38">
            <v>1.39828</v>
          </cell>
          <cell r="Y38">
            <v>12.75</v>
          </cell>
          <cell r="Z38">
            <v>3800.9022599328532</v>
          </cell>
          <cell r="AA38">
            <v>12.75</v>
          </cell>
          <cell r="AC38" t="str">
            <v>NTS</v>
          </cell>
          <cell r="AD38">
            <v>2</v>
          </cell>
          <cell r="AE38">
            <v>1.39828</v>
          </cell>
          <cell r="AF38">
            <v>11.9</v>
          </cell>
          <cell r="AG38">
            <v>3692.6569750407671</v>
          </cell>
          <cell r="AH38">
            <v>11.9</v>
          </cell>
          <cell r="AJ38" t="str">
            <v>NTS</v>
          </cell>
          <cell r="AK38">
            <v>2</v>
          </cell>
          <cell r="AL38">
            <v>1.39828</v>
          </cell>
          <cell r="AM38">
            <v>12.75</v>
          </cell>
          <cell r="AN38">
            <v>3986.4180011798571</v>
          </cell>
          <cell r="AO38">
            <v>12.75</v>
          </cell>
        </row>
        <row r="39">
          <cell r="A39" t="str">
            <v>RTPP</v>
          </cell>
          <cell r="B39">
            <v>2</v>
          </cell>
          <cell r="C39">
            <v>1.4072</v>
          </cell>
          <cell r="D39">
            <v>272.50746268656718</v>
          </cell>
          <cell r="E39">
            <v>3710.4068104682669</v>
          </cell>
          <cell r="F39">
            <v>272.50746268656718</v>
          </cell>
          <cell r="H39" t="str">
            <v>RTPP</v>
          </cell>
          <cell r="I39">
            <v>2</v>
          </cell>
          <cell r="J39">
            <v>1.4072</v>
          </cell>
          <cell r="K39">
            <v>259.55</v>
          </cell>
          <cell r="L39">
            <v>3665.5160038177451</v>
          </cell>
          <cell r="M39">
            <v>259.55</v>
          </cell>
          <cell r="O39" t="str">
            <v>RTPP</v>
          </cell>
          <cell r="P39">
            <v>2</v>
          </cell>
          <cell r="Q39">
            <v>1.4072</v>
          </cell>
          <cell r="R39">
            <v>268.5</v>
          </cell>
          <cell r="S39">
            <v>3986.5214733621101</v>
          </cell>
          <cell r="T39">
            <v>228.77179649918389</v>
          </cell>
          <cell r="V39" t="str">
            <v>RTPP</v>
          </cell>
          <cell r="W39">
            <v>2</v>
          </cell>
          <cell r="X39">
            <v>1.4072</v>
          </cell>
          <cell r="Y39">
            <v>268.5</v>
          </cell>
          <cell r="Z39">
            <v>4069.4022599328532</v>
          </cell>
          <cell r="AA39">
            <v>181.18090578840383</v>
          </cell>
          <cell r="AC39" t="str">
            <v>RTPP</v>
          </cell>
          <cell r="AD39">
            <v>2</v>
          </cell>
          <cell r="AE39">
            <v>1.4072</v>
          </cell>
          <cell r="AF39">
            <v>250.6</v>
          </cell>
          <cell r="AG39">
            <v>3943.256975040767</v>
          </cell>
          <cell r="AH39">
            <v>212.77873061859373</v>
          </cell>
          <cell r="AJ39" t="str">
            <v>RTPP</v>
          </cell>
          <cell r="AK39">
            <v>2</v>
          </cell>
          <cell r="AL39">
            <v>1.4072</v>
          </cell>
          <cell r="AM39">
            <v>268.5</v>
          </cell>
          <cell r="AN39">
            <v>4254.9180011798571</v>
          </cell>
          <cell r="AO39">
            <v>120.54193670452059</v>
          </cell>
        </row>
        <row r="40">
          <cell r="A40" t="str">
            <v>VSP</v>
          </cell>
          <cell r="B40">
            <v>2</v>
          </cell>
          <cell r="C40">
            <v>1.76</v>
          </cell>
          <cell r="D40">
            <v>19</v>
          </cell>
          <cell r="E40">
            <v>3729.4068104682669</v>
          </cell>
          <cell r="F40">
            <v>19</v>
          </cell>
          <cell r="H40" t="str">
            <v>VSP</v>
          </cell>
          <cell r="I40">
            <v>2</v>
          </cell>
          <cell r="J40">
            <v>1.76</v>
          </cell>
          <cell r="K40">
            <v>20</v>
          </cell>
          <cell r="L40">
            <v>3685.5160038177451</v>
          </cell>
          <cell r="M40">
            <v>20</v>
          </cell>
          <cell r="O40" t="str">
            <v>VSP</v>
          </cell>
          <cell r="P40">
            <v>2</v>
          </cell>
          <cell r="Q40">
            <v>1.76</v>
          </cell>
          <cell r="R40">
            <v>20</v>
          </cell>
          <cell r="S40">
            <v>4006.5214733621101</v>
          </cell>
          <cell r="T40">
            <v>0</v>
          </cell>
          <cell r="V40" t="str">
            <v>VSP</v>
          </cell>
          <cell r="W40">
            <v>2</v>
          </cell>
          <cell r="X40">
            <v>1.76</v>
          </cell>
          <cell r="Y40">
            <v>20</v>
          </cell>
          <cell r="Z40">
            <v>4089.4022599328532</v>
          </cell>
          <cell r="AA40">
            <v>0</v>
          </cell>
          <cell r="AC40" t="str">
            <v>VSP</v>
          </cell>
          <cell r="AD40">
            <v>2</v>
          </cell>
          <cell r="AE40">
            <v>1.76</v>
          </cell>
          <cell r="AF40">
            <v>20</v>
          </cell>
          <cell r="AG40">
            <v>3963.256975040767</v>
          </cell>
          <cell r="AH40">
            <v>0</v>
          </cell>
          <cell r="AJ40" t="str">
            <v>VSP</v>
          </cell>
          <cell r="AK40">
            <v>2</v>
          </cell>
          <cell r="AL40">
            <v>1.76</v>
          </cell>
          <cell r="AM40">
            <v>20</v>
          </cell>
          <cell r="AN40">
            <v>4274.9180011798571</v>
          </cell>
          <cell r="AO40">
            <v>0</v>
          </cell>
        </row>
        <row r="41">
          <cell r="A41" t="str">
            <v>NBFA</v>
          </cell>
          <cell r="B41">
            <v>2</v>
          </cell>
          <cell r="C41">
            <v>1.76</v>
          </cell>
          <cell r="D41">
            <v>0</v>
          </cell>
          <cell r="E41">
            <v>3729.4068104682669</v>
          </cell>
          <cell r="F41">
            <v>0</v>
          </cell>
          <cell r="H41" t="str">
            <v>NBFA</v>
          </cell>
          <cell r="I41">
            <v>2</v>
          </cell>
          <cell r="J41">
            <v>1.76</v>
          </cell>
          <cell r="K41">
            <v>0</v>
          </cell>
          <cell r="L41">
            <v>3685.5160038177451</v>
          </cell>
          <cell r="M41">
            <v>0</v>
          </cell>
          <cell r="O41" t="str">
            <v>NBFA</v>
          </cell>
          <cell r="P41">
            <v>2</v>
          </cell>
          <cell r="Q41">
            <v>1.76</v>
          </cell>
          <cell r="R41">
            <v>10.903999999999996</v>
          </cell>
          <cell r="S41">
            <v>4017.4254733621101</v>
          </cell>
          <cell r="T41">
            <v>0</v>
          </cell>
          <cell r="V41" t="str">
            <v>NBFA</v>
          </cell>
          <cell r="W41">
            <v>2</v>
          </cell>
          <cell r="X41">
            <v>1.76</v>
          </cell>
          <cell r="Y41">
            <v>10.903999999999996</v>
          </cell>
          <cell r="Z41">
            <v>4100.3062599328532</v>
          </cell>
          <cell r="AA41">
            <v>0</v>
          </cell>
          <cell r="AC41" t="str">
            <v>NBFA</v>
          </cell>
          <cell r="AD41">
            <v>2</v>
          </cell>
          <cell r="AE41">
            <v>1.76</v>
          </cell>
          <cell r="AF41">
            <v>10.903999999999996</v>
          </cell>
          <cell r="AG41">
            <v>3974.160975040767</v>
          </cell>
          <cell r="AH41">
            <v>0</v>
          </cell>
          <cell r="AJ41" t="str">
            <v>NBFA</v>
          </cell>
          <cell r="AK41">
            <v>2</v>
          </cell>
          <cell r="AL41">
            <v>1.76</v>
          </cell>
          <cell r="AM41">
            <v>10.903999999999996</v>
          </cell>
          <cell r="AN41">
            <v>4285.8220011798567</v>
          </cell>
          <cell r="AO41">
            <v>0</v>
          </cell>
        </row>
        <row r="42">
          <cell r="A42" t="str">
            <v>PTC</v>
          </cell>
          <cell r="B42">
            <v>2</v>
          </cell>
          <cell r="C42">
            <v>2.0499999999999998</v>
          </cell>
          <cell r="D42">
            <v>55.91</v>
          </cell>
          <cell r="E42">
            <v>3785.3168104682668</v>
          </cell>
          <cell r="F42">
            <v>55.91</v>
          </cell>
          <cell r="H42" t="str">
            <v>PTC</v>
          </cell>
          <cell r="I42">
            <v>2</v>
          </cell>
          <cell r="J42">
            <v>2.0499999999999998</v>
          </cell>
          <cell r="K42">
            <v>20.239999999999998</v>
          </cell>
          <cell r="L42">
            <v>3705.7560038177448</v>
          </cell>
          <cell r="M42">
            <v>20.239999999999998</v>
          </cell>
          <cell r="O42" t="str">
            <v>PTC</v>
          </cell>
          <cell r="P42">
            <v>2</v>
          </cell>
          <cell r="Q42">
            <v>2.0499999999999998</v>
          </cell>
          <cell r="R42">
            <v>0</v>
          </cell>
          <cell r="S42">
            <v>4017.4254733621101</v>
          </cell>
          <cell r="T42">
            <v>0</v>
          </cell>
          <cell r="V42" t="str">
            <v>PTC</v>
          </cell>
          <cell r="W42">
            <v>2</v>
          </cell>
          <cell r="X42">
            <v>2.0499999999999998</v>
          </cell>
          <cell r="Y42">
            <v>0</v>
          </cell>
          <cell r="Z42">
            <v>4100.3062599328532</v>
          </cell>
          <cell r="AA42">
            <v>0</v>
          </cell>
          <cell r="AC42" t="str">
            <v>PTC</v>
          </cell>
          <cell r="AD42">
            <v>2</v>
          </cell>
          <cell r="AE42">
            <v>2.0499999999999998</v>
          </cell>
          <cell r="AF42">
            <v>0</v>
          </cell>
          <cell r="AG42">
            <v>3974.160975040767</v>
          </cell>
          <cell r="AH42">
            <v>0</v>
          </cell>
          <cell r="AJ42" t="str">
            <v>PTC</v>
          </cell>
          <cell r="AK42">
            <v>2</v>
          </cell>
          <cell r="AL42">
            <v>2.0499999999999998</v>
          </cell>
          <cell r="AM42">
            <v>0</v>
          </cell>
          <cell r="AN42">
            <v>4285.8220011798567</v>
          </cell>
          <cell r="AO42">
            <v>0</v>
          </cell>
        </row>
        <row r="43">
          <cell r="A43" t="str">
            <v>Gridco</v>
          </cell>
          <cell r="B43">
            <v>2</v>
          </cell>
          <cell r="C43">
            <v>2.2799999999999998</v>
          </cell>
          <cell r="D43">
            <v>0</v>
          </cell>
          <cell r="E43">
            <v>3785.3168104682668</v>
          </cell>
          <cell r="F43">
            <v>0</v>
          </cell>
          <cell r="H43" t="str">
            <v>Gridco</v>
          </cell>
          <cell r="I43">
            <v>2</v>
          </cell>
          <cell r="J43">
            <v>2.2799999999999998</v>
          </cell>
          <cell r="K43">
            <v>0</v>
          </cell>
          <cell r="L43">
            <v>3705.7560038177448</v>
          </cell>
          <cell r="M43">
            <v>0</v>
          </cell>
          <cell r="O43" t="str">
            <v>Gridco</v>
          </cell>
          <cell r="P43">
            <v>2</v>
          </cell>
          <cell r="Q43">
            <v>2.2799999999999998</v>
          </cell>
          <cell r="R43">
            <v>0</v>
          </cell>
          <cell r="S43">
            <v>4017.4254733621101</v>
          </cell>
          <cell r="T43">
            <v>0</v>
          </cell>
          <cell r="V43" t="str">
            <v>Gridco</v>
          </cell>
          <cell r="W43">
            <v>2</v>
          </cell>
          <cell r="X43">
            <v>2.2799999999999998</v>
          </cell>
          <cell r="Y43">
            <v>0</v>
          </cell>
          <cell r="Z43">
            <v>4100.3062599328532</v>
          </cell>
          <cell r="AA43">
            <v>0</v>
          </cell>
          <cell r="AC43" t="str">
            <v>Gridco</v>
          </cell>
          <cell r="AD43">
            <v>2</v>
          </cell>
          <cell r="AE43">
            <v>2.2799999999999998</v>
          </cell>
          <cell r="AF43">
            <v>0</v>
          </cell>
          <cell r="AG43">
            <v>3974.160975040767</v>
          </cell>
          <cell r="AH43">
            <v>0</v>
          </cell>
          <cell r="AJ43" t="str">
            <v>Gridco</v>
          </cell>
          <cell r="AK43">
            <v>2</v>
          </cell>
          <cell r="AL43">
            <v>2.2799999999999998</v>
          </cell>
          <cell r="AM43">
            <v>0</v>
          </cell>
          <cell r="AN43">
            <v>4285.8220011798567</v>
          </cell>
          <cell r="AO43">
            <v>0</v>
          </cell>
        </row>
        <row r="44">
          <cell r="A44" t="str">
            <v>RCL</v>
          </cell>
          <cell r="B44">
            <v>2</v>
          </cell>
          <cell r="C44">
            <v>2.46</v>
          </cell>
          <cell r="D44">
            <v>2</v>
          </cell>
          <cell r="E44">
            <v>3787.3168104682668</v>
          </cell>
          <cell r="F44">
            <v>2</v>
          </cell>
          <cell r="H44" t="str">
            <v>RCL</v>
          </cell>
          <cell r="I44">
            <v>2</v>
          </cell>
          <cell r="J44">
            <v>2.46</v>
          </cell>
          <cell r="K44">
            <v>2</v>
          </cell>
          <cell r="L44">
            <v>3707.7560038177448</v>
          </cell>
          <cell r="M44">
            <v>2</v>
          </cell>
          <cell r="O44" t="str">
            <v>RCL</v>
          </cell>
          <cell r="P44">
            <v>2</v>
          </cell>
          <cell r="Q44">
            <v>2.46</v>
          </cell>
          <cell r="R44">
            <v>2</v>
          </cell>
          <cell r="S44">
            <v>4019.4254733621101</v>
          </cell>
          <cell r="T44">
            <v>0</v>
          </cell>
          <cell r="V44" t="str">
            <v>RCL</v>
          </cell>
          <cell r="W44">
            <v>2</v>
          </cell>
          <cell r="X44">
            <v>2.46</v>
          </cell>
          <cell r="Y44">
            <v>2</v>
          </cell>
          <cell r="Z44">
            <v>4102.3062599328532</v>
          </cell>
          <cell r="AA44">
            <v>0</v>
          </cell>
          <cell r="AC44" t="str">
            <v>RCL</v>
          </cell>
          <cell r="AD44">
            <v>2</v>
          </cell>
          <cell r="AE44">
            <v>2.46</v>
          </cell>
          <cell r="AF44">
            <v>2</v>
          </cell>
          <cell r="AG44">
            <v>3976.160975040767</v>
          </cell>
          <cell r="AH44">
            <v>0</v>
          </cell>
          <cell r="AJ44" t="str">
            <v>RCL</v>
          </cell>
          <cell r="AK44">
            <v>2</v>
          </cell>
          <cell r="AL44">
            <v>2.46</v>
          </cell>
          <cell r="AM44">
            <v>2</v>
          </cell>
          <cell r="AN44">
            <v>4287.8220011798567</v>
          </cell>
          <cell r="AO44">
            <v>0</v>
          </cell>
        </row>
        <row r="45">
          <cell r="A45" t="str">
            <v>LVS</v>
          </cell>
          <cell r="B45">
            <v>2</v>
          </cell>
          <cell r="C45">
            <v>2.46</v>
          </cell>
          <cell r="D45">
            <v>0</v>
          </cell>
          <cell r="E45">
            <v>3787.3168104682668</v>
          </cell>
          <cell r="F45">
            <v>0</v>
          </cell>
          <cell r="H45" t="str">
            <v>LVS</v>
          </cell>
          <cell r="I45">
            <v>2</v>
          </cell>
          <cell r="J45">
            <v>2.46</v>
          </cell>
          <cell r="K45">
            <v>0</v>
          </cell>
          <cell r="L45">
            <v>3707.7560038177448</v>
          </cell>
          <cell r="M45">
            <v>0</v>
          </cell>
          <cell r="O45" t="str">
            <v>LVS</v>
          </cell>
          <cell r="P45">
            <v>2</v>
          </cell>
          <cell r="Q45">
            <v>2.46</v>
          </cell>
          <cell r="R45">
            <v>0</v>
          </cell>
          <cell r="S45">
            <v>4019.4254733621101</v>
          </cell>
          <cell r="T45">
            <v>0</v>
          </cell>
          <cell r="V45" t="str">
            <v>LVS</v>
          </cell>
          <cell r="W45">
            <v>2</v>
          </cell>
          <cell r="X45">
            <v>2.46</v>
          </cell>
          <cell r="Y45">
            <v>0</v>
          </cell>
          <cell r="Z45">
            <v>4102.3062599328532</v>
          </cell>
          <cell r="AA45">
            <v>0</v>
          </cell>
          <cell r="AC45" t="str">
            <v>LVS</v>
          </cell>
          <cell r="AD45">
            <v>2</v>
          </cell>
          <cell r="AE45">
            <v>2.46</v>
          </cell>
          <cell r="AF45">
            <v>0</v>
          </cell>
          <cell r="AG45">
            <v>3976.160975040767</v>
          </cell>
          <cell r="AH45">
            <v>0</v>
          </cell>
          <cell r="AJ45" t="str">
            <v>LVS</v>
          </cell>
          <cell r="AK45">
            <v>2</v>
          </cell>
          <cell r="AL45">
            <v>2.46</v>
          </cell>
          <cell r="AM45">
            <v>0</v>
          </cell>
          <cell r="AN45">
            <v>4287.8220011798567</v>
          </cell>
          <cell r="AO45">
            <v>0</v>
          </cell>
        </row>
      </sheetData>
      <sheetData sheetId="35" refreshError="1">
        <row r="11">
          <cell r="A11" t="str">
            <v>APGPCL Station II</v>
          </cell>
          <cell r="B11">
            <v>1</v>
          </cell>
          <cell r="C11">
            <v>0.97</v>
          </cell>
          <cell r="D11">
            <v>28.25</v>
          </cell>
          <cell r="E11">
            <v>28.25</v>
          </cell>
          <cell r="F11">
            <v>28.25</v>
          </cell>
          <cell r="H11" t="str">
            <v>APGPCL Station II</v>
          </cell>
          <cell r="I11">
            <v>1</v>
          </cell>
          <cell r="J11">
            <v>0.97</v>
          </cell>
          <cell r="K11">
            <v>28.25</v>
          </cell>
          <cell r="L11">
            <v>28.25</v>
          </cell>
          <cell r="M11">
            <v>28.25</v>
          </cell>
          <cell r="O11" t="str">
            <v>APGPCL Station II</v>
          </cell>
          <cell r="P11">
            <v>1</v>
          </cell>
          <cell r="Q11">
            <v>0.97</v>
          </cell>
          <cell r="R11">
            <v>28.25</v>
          </cell>
          <cell r="S11">
            <v>28.25</v>
          </cell>
          <cell r="T11">
            <v>28.25</v>
          </cell>
          <cell r="V11" t="str">
            <v>APGPCL Station II</v>
          </cell>
          <cell r="W11">
            <v>1</v>
          </cell>
          <cell r="X11">
            <v>0.97</v>
          </cell>
          <cell r="Y11">
            <v>29</v>
          </cell>
          <cell r="Z11">
            <v>29</v>
          </cell>
          <cell r="AA11">
            <v>29</v>
          </cell>
          <cell r="AC11" t="str">
            <v>APGPCL Station II</v>
          </cell>
          <cell r="AD11">
            <v>1</v>
          </cell>
          <cell r="AE11">
            <v>0.97</v>
          </cell>
          <cell r="AF11">
            <v>29</v>
          </cell>
          <cell r="AG11">
            <v>29</v>
          </cell>
          <cell r="AH11">
            <v>29</v>
          </cell>
          <cell r="AJ11" t="str">
            <v>APGPCL Station II</v>
          </cell>
          <cell r="AK11">
            <v>1</v>
          </cell>
          <cell r="AL11">
            <v>0.97</v>
          </cell>
          <cell r="AM11">
            <v>0</v>
          </cell>
          <cell r="AN11">
            <v>0</v>
          </cell>
          <cell r="AO11">
            <v>0</v>
          </cell>
          <cell r="AQ11" t="str">
            <v>APGPCL Station II</v>
          </cell>
          <cell r="AR11">
            <v>1</v>
          </cell>
          <cell r="AS11">
            <v>0.97</v>
          </cell>
          <cell r="AT11">
            <v>29</v>
          </cell>
          <cell r="AU11">
            <v>29</v>
          </cell>
          <cell r="AV11">
            <v>29</v>
          </cell>
          <cell r="AX11" t="str">
            <v>APGPCL Station II</v>
          </cell>
          <cell r="AY11">
            <v>1</v>
          </cell>
          <cell r="AZ11">
            <v>0.97</v>
          </cell>
          <cell r="BA11">
            <v>28.25</v>
          </cell>
          <cell r="BB11">
            <v>28.25</v>
          </cell>
          <cell r="BC11">
            <v>28.25</v>
          </cell>
          <cell r="BE11" t="str">
            <v>APGPCL Station II</v>
          </cell>
          <cell r="BF11">
            <v>1</v>
          </cell>
          <cell r="BG11">
            <v>0.97</v>
          </cell>
          <cell r="BH11">
            <v>29</v>
          </cell>
          <cell r="BI11">
            <v>29</v>
          </cell>
          <cell r="BJ11">
            <v>29</v>
          </cell>
          <cell r="BL11" t="str">
            <v>APGPCL Station II</v>
          </cell>
          <cell r="BM11">
            <v>1</v>
          </cell>
          <cell r="BN11">
            <v>0.97</v>
          </cell>
          <cell r="BO11">
            <v>29</v>
          </cell>
          <cell r="BP11">
            <v>29</v>
          </cell>
          <cell r="BQ11">
            <v>29</v>
          </cell>
          <cell r="BS11" t="str">
            <v>APGPCL Station II</v>
          </cell>
          <cell r="BT11">
            <v>1</v>
          </cell>
          <cell r="BU11">
            <v>0.97</v>
          </cell>
          <cell r="BV11">
            <v>26.25</v>
          </cell>
          <cell r="BW11">
            <v>26.25</v>
          </cell>
          <cell r="BX11">
            <v>26.25</v>
          </cell>
          <cell r="BZ11" t="str">
            <v>APGPCL Station II</v>
          </cell>
          <cell r="CA11">
            <v>1</v>
          </cell>
          <cell r="CB11">
            <v>0.97</v>
          </cell>
          <cell r="CC11">
            <v>29</v>
          </cell>
          <cell r="CD11">
            <v>29</v>
          </cell>
          <cell r="CE11">
            <v>29</v>
          </cell>
        </row>
        <row r="12">
          <cell r="A12" t="str">
            <v>APGPCL Station I</v>
          </cell>
          <cell r="B12">
            <v>1</v>
          </cell>
          <cell r="C12">
            <v>1.39</v>
          </cell>
          <cell r="D12">
            <v>9</v>
          </cell>
          <cell r="E12">
            <v>37.25</v>
          </cell>
          <cell r="F12">
            <v>9</v>
          </cell>
          <cell r="H12" t="str">
            <v>APGPCL Station I</v>
          </cell>
          <cell r="I12">
            <v>1</v>
          </cell>
          <cell r="J12">
            <v>1.39</v>
          </cell>
          <cell r="K12">
            <v>9</v>
          </cell>
          <cell r="L12">
            <v>37.25</v>
          </cell>
          <cell r="M12">
            <v>9</v>
          </cell>
          <cell r="O12" t="str">
            <v>APGPCL Station I</v>
          </cell>
          <cell r="P12">
            <v>1</v>
          </cell>
          <cell r="Q12">
            <v>1.39</v>
          </cell>
          <cell r="R12">
            <v>4.5</v>
          </cell>
          <cell r="S12">
            <v>32.75</v>
          </cell>
          <cell r="T12">
            <v>4.5</v>
          </cell>
          <cell r="V12" t="str">
            <v>APGPCL Station I</v>
          </cell>
          <cell r="W12">
            <v>1</v>
          </cell>
          <cell r="X12">
            <v>1.39</v>
          </cell>
          <cell r="Y12">
            <v>9.3000000000000007</v>
          </cell>
          <cell r="Z12">
            <v>38.299999999999997</v>
          </cell>
          <cell r="AA12">
            <v>9.3000000000000007</v>
          </cell>
          <cell r="AC12" t="str">
            <v>APGPCL Station I</v>
          </cell>
          <cell r="AD12">
            <v>1</v>
          </cell>
          <cell r="AE12">
            <v>1.39</v>
          </cell>
          <cell r="AF12">
            <v>9.3000000000000007</v>
          </cell>
          <cell r="AG12">
            <v>38.299999999999997</v>
          </cell>
          <cell r="AH12">
            <v>9.3000000000000007</v>
          </cell>
          <cell r="AJ12" t="str">
            <v>APGPCL Station I</v>
          </cell>
          <cell r="AK12">
            <v>1</v>
          </cell>
          <cell r="AL12">
            <v>1.39</v>
          </cell>
          <cell r="AM12">
            <v>9</v>
          </cell>
          <cell r="AN12">
            <v>9</v>
          </cell>
          <cell r="AO12">
            <v>9</v>
          </cell>
          <cell r="AQ12" t="str">
            <v>APGPCL Station I</v>
          </cell>
          <cell r="AR12">
            <v>1</v>
          </cell>
          <cell r="AS12">
            <v>1.39</v>
          </cell>
          <cell r="AT12">
            <v>9.3000000000000007</v>
          </cell>
          <cell r="AU12">
            <v>38.299999999999997</v>
          </cell>
          <cell r="AV12">
            <v>9.3000000000000007</v>
          </cell>
          <cell r="AX12" t="str">
            <v>APGPCL Station I</v>
          </cell>
          <cell r="AY12">
            <v>1</v>
          </cell>
          <cell r="AZ12">
            <v>1.39</v>
          </cell>
          <cell r="BA12">
            <v>9</v>
          </cell>
          <cell r="BB12">
            <v>37.25</v>
          </cell>
          <cell r="BC12">
            <v>9</v>
          </cell>
          <cell r="BE12" t="str">
            <v>APGPCL Station I</v>
          </cell>
          <cell r="BF12">
            <v>1</v>
          </cell>
          <cell r="BG12">
            <v>1.39</v>
          </cell>
          <cell r="BH12">
            <v>9.3000000000000007</v>
          </cell>
          <cell r="BI12">
            <v>38.299999999999997</v>
          </cell>
          <cell r="BJ12">
            <v>9.3000000000000007</v>
          </cell>
          <cell r="BL12" t="str">
            <v>APGPCL Station I</v>
          </cell>
          <cell r="BM12">
            <v>1</v>
          </cell>
          <cell r="BN12">
            <v>1.39</v>
          </cell>
          <cell r="BO12">
            <v>9.3000000000000007</v>
          </cell>
          <cell r="BP12">
            <v>38.299999999999997</v>
          </cell>
          <cell r="BQ12">
            <v>9.3000000000000007</v>
          </cell>
          <cell r="BS12" t="str">
            <v>APGPCL Station I</v>
          </cell>
          <cell r="BT12">
            <v>1</v>
          </cell>
          <cell r="BU12">
            <v>1.39</v>
          </cell>
          <cell r="BV12">
            <v>8.4</v>
          </cell>
          <cell r="BW12">
            <v>34.65</v>
          </cell>
          <cell r="BX12">
            <v>8.4</v>
          </cell>
          <cell r="BZ12" t="str">
            <v>APGPCL Station I</v>
          </cell>
          <cell r="CA12">
            <v>1</v>
          </cell>
          <cell r="CB12">
            <v>1.39</v>
          </cell>
          <cell r="CC12">
            <v>9.3000000000000007</v>
          </cell>
          <cell r="CD12">
            <v>38.299999999999997</v>
          </cell>
          <cell r="CE12">
            <v>9.3000000000000007</v>
          </cell>
        </row>
        <row r="13">
          <cell r="A13" t="str">
            <v>NPC-MAPS</v>
          </cell>
          <cell r="B13">
            <v>1</v>
          </cell>
          <cell r="C13">
            <v>2.2789520205623948</v>
          </cell>
          <cell r="D13">
            <v>11.74</v>
          </cell>
          <cell r="E13">
            <v>48.99</v>
          </cell>
          <cell r="F13">
            <v>11.74</v>
          </cell>
          <cell r="H13" t="str">
            <v>NPC-MAPS</v>
          </cell>
          <cell r="I13">
            <v>1</v>
          </cell>
          <cell r="J13">
            <v>2.2789520205623948</v>
          </cell>
          <cell r="K13">
            <v>12.01</v>
          </cell>
          <cell r="L13">
            <v>49.26</v>
          </cell>
          <cell r="M13">
            <v>12.01</v>
          </cell>
          <cell r="O13" t="str">
            <v>NPC-MAPS</v>
          </cell>
          <cell r="P13">
            <v>1</v>
          </cell>
          <cell r="Q13">
            <v>2.2789520205623948</v>
          </cell>
          <cell r="R13">
            <v>11.74</v>
          </cell>
          <cell r="S13">
            <v>44.49</v>
          </cell>
          <cell r="T13">
            <v>11.74</v>
          </cell>
          <cell r="V13" t="str">
            <v>NPC-MAPS</v>
          </cell>
          <cell r="W13">
            <v>1</v>
          </cell>
          <cell r="X13">
            <v>2.2789520205623948</v>
          </cell>
          <cell r="Y13">
            <v>9.66</v>
          </cell>
          <cell r="Z13">
            <v>47.959999999999994</v>
          </cell>
          <cell r="AA13">
            <v>9.66</v>
          </cell>
          <cell r="AC13" t="str">
            <v>NPC-MAPS</v>
          </cell>
          <cell r="AD13">
            <v>1</v>
          </cell>
          <cell r="AE13">
            <v>2.2789520205623948</v>
          </cell>
          <cell r="AF13">
            <v>12.01</v>
          </cell>
          <cell r="AG13">
            <v>50.309999999999995</v>
          </cell>
          <cell r="AH13">
            <v>12.01</v>
          </cell>
          <cell r="AJ13" t="str">
            <v>NPC-MAPS</v>
          </cell>
          <cell r="AK13">
            <v>1</v>
          </cell>
          <cell r="AL13">
            <v>2.2789520205623948</v>
          </cell>
          <cell r="AM13">
            <v>11.74</v>
          </cell>
          <cell r="AN13">
            <v>20.740000000000002</v>
          </cell>
          <cell r="AO13">
            <v>11.74</v>
          </cell>
          <cell r="AQ13" t="str">
            <v>NPC-MAPS</v>
          </cell>
          <cell r="AR13">
            <v>1</v>
          </cell>
          <cell r="AS13">
            <v>2.2789520205623948</v>
          </cell>
          <cell r="AT13">
            <v>12.01</v>
          </cell>
          <cell r="AU13">
            <v>50.309999999999995</v>
          </cell>
          <cell r="AV13">
            <v>12.01</v>
          </cell>
          <cell r="AX13" t="str">
            <v>NPC-MAPS</v>
          </cell>
          <cell r="AY13">
            <v>1</v>
          </cell>
          <cell r="AZ13">
            <v>2.2789520205623948</v>
          </cell>
          <cell r="BA13">
            <v>11.74</v>
          </cell>
          <cell r="BB13">
            <v>48.99</v>
          </cell>
          <cell r="BC13">
            <v>11.74</v>
          </cell>
          <cell r="BE13" t="str">
            <v>NPC-MAPS</v>
          </cell>
          <cell r="BF13">
            <v>1</v>
          </cell>
          <cell r="BG13">
            <v>2.2789520205623948</v>
          </cell>
          <cell r="BH13">
            <v>12.01</v>
          </cell>
          <cell r="BI13">
            <v>50.309999999999995</v>
          </cell>
          <cell r="BJ13">
            <v>12.01</v>
          </cell>
          <cell r="BL13" t="str">
            <v>NPC-MAPS</v>
          </cell>
          <cell r="BM13">
            <v>1</v>
          </cell>
          <cell r="BN13">
            <v>2.2789520205623948</v>
          </cell>
          <cell r="BO13">
            <v>11.74</v>
          </cell>
          <cell r="BP13">
            <v>50.04</v>
          </cell>
          <cell r="BQ13">
            <v>11.74</v>
          </cell>
          <cell r="BS13" t="str">
            <v>NPC-MAPS</v>
          </cell>
          <cell r="BT13">
            <v>1</v>
          </cell>
          <cell r="BU13">
            <v>2.2789520205623948</v>
          </cell>
          <cell r="BV13">
            <v>11.11</v>
          </cell>
          <cell r="BW13">
            <v>45.76</v>
          </cell>
          <cell r="BX13">
            <v>11.11</v>
          </cell>
          <cell r="BZ13" t="str">
            <v>NPC-MAPS</v>
          </cell>
          <cell r="CA13">
            <v>1</v>
          </cell>
          <cell r="CB13">
            <v>2.2789520205623948</v>
          </cell>
          <cell r="CC13">
            <v>12.01</v>
          </cell>
          <cell r="CD13">
            <v>50.309999999999995</v>
          </cell>
          <cell r="CE13">
            <v>12.01</v>
          </cell>
        </row>
        <row r="14">
          <cell r="A14" t="str">
            <v>Non Conventional</v>
          </cell>
          <cell r="B14">
            <v>1</v>
          </cell>
          <cell r="C14">
            <v>2.3046214761376245</v>
          </cell>
          <cell r="D14">
            <v>136.65</v>
          </cell>
          <cell r="E14">
            <v>185.64000000000001</v>
          </cell>
          <cell r="F14">
            <v>136.65</v>
          </cell>
          <cell r="H14" t="str">
            <v>Non Conventional</v>
          </cell>
          <cell r="I14">
            <v>1</v>
          </cell>
          <cell r="J14">
            <v>2.3046214761376245</v>
          </cell>
          <cell r="K14">
            <v>137.22</v>
          </cell>
          <cell r="L14">
            <v>186.48</v>
          </cell>
          <cell r="M14">
            <v>137.22</v>
          </cell>
          <cell r="O14" t="str">
            <v>Non Conventional</v>
          </cell>
          <cell r="P14">
            <v>1</v>
          </cell>
          <cell r="Q14">
            <v>2.3046214761376245</v>
          </cell>
          <cell r="R14">
            <v>140.12</v>
          </cell>
          <cell r="S14">
            <v>184.61</v>
          </cell>
          <cell r="T14">
            <v>140.12</v>
          </cell>
          <cell r="V14" t="str">
            <v>Non Conventional</v>
          </cell>
          <cell r="W14">
            <v>1</v>
          </cell>
          <cell r="X14">
            <v>2.3046214761376245</v>
          </cell>
          <cell r="Y14">
            <v>133.34</v>
          </cell>
          <cell r="Z14">
            <v>181.3</v>
          </cell>
          <cell r="AA14">
            <v>133.34</v>
          </cell>
          <cell r="AC14" t="str">
            <v>Non Conventional</v>
          </cell>
          <cell r="AD14">
            <v>1</v>
          </cell>
          <cell r="AE14">
            <v>2.3046214761376245</v>
          </cell>
          <cell r="AF14">
            <v>140.52000000000001</v>
          </cell>
          <cell r="AG14">
            <v>190.83</v>
          </cell>
          <cell r="AH14">
            <v>140.52000000000001</v>
          </cell>
          <cell r="AJ14" t="str">
            <v>Non Conventional</v>
          </cell>
          <cell r="AK14">
            <v>1</v>
          </cell>
          <cell r="AL14">
            <v>2.3046214761376245</v>
          </cell>
          <cell r="AM14">
            <v>140.19999999999999</v>
          </cell>
          <cell r="AN14">
            <v>160.94</v>
          </cell>
          <cell r="AO14">
            <v>140.19999999999999</v>
          </cell>
          <cell r="AQ14" t="str">
            <v>Non Conventional</v>
          </cell>
          <cell r="AR14">
            <v>1</v>
          </cell>
          <cell r="AS14">
            <v>2.3046214761376245</v>
          </cell>
          <cell r="AT14">
            <v>141.38999999999999</v>
          </cell>
          <cell r="AU14">
            <v>191.7</v>
          </cell>
          <cell r="AV14">
            <v>141.38999999999999</v>
          </cell>
          <cell r="AX14" t="str">
            <v>Non Conventional</v>
          </cell>
          <cell r="AY14">
            <v>1</v>
          </cell>
          <cell r="AZ14">
            <v>2.3046214761376245</v>
          </cell>
          <cell r="BA14">
            <v>152.29</v>
          </cell>
          <cell r="BB14">
            <v>201.28</v>
          </cell>
          <cell r="BC14">
            <v>152.29</v>
          </cell>
          <cell r="BE14" t="str">
            <v>Non Conventional</v>
          </cell>
          <cell r="BF14">
            <v>1</v>
          </cell>
          <cell r="BG14">
            <v>2.3046214761376245</v>
          </cell>
          <cell r="BH14">
            <v>161.1</v>
          </cell>
          <cell r="BI14">
            <v>211.41</v>
          </cell>
          <cell r="BJ14">
            <v>161.1</v>
          </cell>
          <cell r="BL14" t="str">
            <v>Non Conventional</v>
          </cell>
          <cell r="BM14">
            <v>1</v>
          </cell>
          <cell r="BN14">
            <v>2.3046214761376245</v>
          </cell>
          <cell r="BO14">
            <v>163.51</v>
          </cell>
          <cell r="BP14">
            <v>213.54999999999998</v>
          </cell>
          <cell r="BQ14">
            <v>163.51</v>
          </cell>
          <cell r="BS14" t="str">
            <v>Non Conventional</v>
          </cell>
          <cell r="BT14">
            <v>1</v>
          </cell>
          <cell r="BU14">
            <v>2.3046214761376245</v>
          </cell>
          <cell r="BV14">
            <v>163.07</v>
          </cell>
          <cell r="BW14">
            <v>208.82999999999998</v>
          </cell>
          <cell r="BX14">
            <v>163.07</v>
          </cell>
          <cell r="BZ14" t="str">
            <v>Non Conventional</v>
          </cell>
          <cell r="CA14">
            <v>1</v>
          </cell>
          <cell r="CB14">
            <v>2.3046214761376245</v>
          </cell>
          <cell r="CC14">
            <v>192.59</v>
          </cell>
          <cell r="CD14">
            <v>242.9</v>
          </cell>
          <cell r="CE14">
            <v>192.59</v>
          </cell>
        </row>
        <row r="15">
          <cell r="A15" t="str">
            <v>APGenco Hydel</v>
          </cell>
          <cell r="B15">
            <v>2</v>
          </cell>
          <cell r="C15">
            <v>0</v>
          </cell>
          <cell r="D15">
            <v>132.66</v>
          </cell>
          <cell r="E15">
            <v>318.3</v>
          </cell>
          <cell r="F15">
            <v>132.66</v>
          </cell>
          <cell r="H15" t="str">
            <v>APGenco Hydel</v>
          </cell>
          <cell r="I15">
            <v>2</v>
          </cell>
          <cell r="J15">
            <v>0</v>
          </cell>
          <cell r="K15">
            <v>129.19499999999999</v>
          </cell>
          <cell r="L15">
            <v>315.67499999999995</v>
          </cell>
          <cell r="M15">
            <v>129.19499999999999</v>
          </cell>
          <cell r="O15" t="str">
            <v>APGenco Hydel</v>
          </cell>
          <cell r="P15">
            <v>2</v>
          </cell>
          <cell r="Q15">
            <v>0</v>
          </cell>
          <cell r="R15">
            <v>130.185</v>
          </cell>
          <cell r="S15">
            <v>314.79500000000002</v>
          </cell>
          <cell r="T15">
            <v>130.185</v>
          </cell>
          <cell r="V15" t="str">
            <v>APGenco Hydel</v>
          </cell>
          <cell r="W15">
            <v>2</v>
          </cell>
          <cell r="X15">
            <v>0</v>
          </cell>
          <cell r="Y15">
            <v>287.10000000000002</v>
          </cell>
          <cell r="Z15">
            <v>468.40000000000003</v>
          </cell>
          <cell r="AA15">
            <v>287.10000000000002</v>
          </cell>
          <cell r="AC15" t="str">
            <v>APGenco Hydel</v>
          </cell>
          <cell r="AD15">
            <v>2</v>
          </cell>
          <cell r="AE15">
            <v>0</v>
          </cell>
          <cell r="AF15">
            <v>694.98</v>
          </cell>
          <cell r="AG15">
            <v>885.81000000000006</v>
          </cell>
          <cell r="AH15">
            <v>694.98</v>
          </cell>
          <cell r="AJ15" t="str">
            <v>APGenco Hydel</v>
          </cell>
          <cell r="AK15">
            <v>2</v>
          </cell>
          <cell r="AL15">
            <v>0</v>
          </cell>
          <cell r="AM15">
            <v>1008.3150000000001</v>
          </cell>
          <cell r="AN15">
            <v>1169.2550000000001</v>
          </cell>
          <cell r="AO15">
            <v>1008.3150000000001</v>
          </cell>
          <cell r="AQ15" t="str">
            <v>APGenco Hydel</v>
          </cell>
          <cell r="AR15">
            <v>2</v>
          </cell>
          <cell r="AS15">
            <v>0</v>
          </cell>
          <cell r="AT15">
            <v>1009.3049999999999</v>
          </cell>
          <cell r="AU15">
            <v>1201.0049999999999</v>
          </cell>
          <cell r="AV15">
            <v>1009.3049999999999</v>
          </cell>
          <cell r="AX15" t="str">
            <v>APGenco Hydel</v>
          </cell>
          <cell r="AY15">
            <v>2</v>
          </cell>
          <cell r="AZ15">
            <v>0</v>
          </cell>
          <cell r="BA15">
            <v>798.43499999999995</v>
          </cell>
          <cell r="BB15">
            <v>999.71499999999992</v>
          </cell>
          <cell r="BC15">
            <v>798.43499999999995</v>
          </cell>
          <cell r="BE15" t="str">
            <v>APGenco Hydel</v>
          </cell>
          <cell r="BF15">
            <v>2</v>
          </cell>
          <cell r="BG15">
            <v>0</v>
          </cell>
          <cell r="BH15">
            <v>623.20500000000004</v>
          </cell>
          <cell r="BI15">
            <v>834.61500000000001</v>
          </cell>
          <cell r="BJ15">
            <v>623.20500000000004</v>
          </cell>
          <cell r="BL15" t="str">
            <v>APGenco Hydel</v>
          </cell>
          <cell r="BM15">
            <v>2</v>
          </cell>
          <cell r="BN15">
            <v>0</v>
          </cell>
          <cell r="BO15">
            <v>611.32500000000005</v>
          </cell>
          <cell r="BP15">
            <v>824.875</v>
          </cell>
          <cell r="BQ15">
            <v>611.32500000000005</v>
          </cell>
          <cell r="BS15" t="str">
            <v>APGenco Hydel</v>
          </cell>
          <cell r="BT15">
            <v>2</v>
          </cell>
          <cell r="BU15">
            <v>0</v>
          </cell>
          <cell r="BV15">
            <v>540.54</v>
          </cell>
          <cell r="BW15">
            <v>749.36999999999989</v>
          </cell>
          <cell r="BX15">
            <v>540.54</v>
          </cell>
          <cell r="BZ15" t="str">
            <v>APGenco Hydel</v>
          </cell>
          <cell r="CA15">
            <v>2</v>
          </cell>
          <cell r="CB15">
            <v>0</v>
          </cell>
          <cell r="CC15">
            <v>457.38</v>
          </cell>
          <cell r="CD15">
            <v>700.28</v>
          </cell>
          <cell r="CE15">
            <v>457.38</v>
          </cell>
        </row>
        <row r="16">
          <cell r="A16" t="str">
            <v>Talcher Stage 2</v>
          </cell>
          <cell r="B16">
            <v>2</v>
          </cell>
          <cell r="C16">
            <v>0.49733547227689412</v>
          </cell>
          <cell r="D16">
            <v>128.26396288209608</v>
          </cell>
          <cell r="E16">
            <v>446.56396288209612</v>
          </cell>
          <cell r="F16">
            <v>128.26396288209608</v>
          </cell>
          <cell r="H16" t="str">
            <v>Talcher Stage 2</v>
          </cell>
          <cell r="I16">
            <v>2</v>
          </cell>
          <cell r="J16">
            <v>0.49733547227689412</v>
          </cell>
          <cell r="K16">
            <v>132.5874672489083</v>
          </cell>
          <cell r="L16">
            <v>448.26246724890825</v>
          </cell>
          <cell r="M16">
            <v>132.5874672489083</v>
          </cell>
          <cell r="O16" t="str">
            <v>Talcher Stage 2</v>
          </cell>
          <cell r="P16">
            <v>2</v>
          </cell>
          <cell r="Q16">
            <v>0.49733547227689412</v>
          </cell>
          <cell r="R16">
            <v>161.41082969432318</v>
          </cell>
          <cell r="S16">
            <v>476.2058296943232</v>
          </cell>
          <cell r="T16">
            <v>161.41082969432318</v>
          </cell>
          <cell r="V16" t="str">
            <v>Talcher Stage 2</v>
          </cell>
          <cell r="W16">
            <v>2</v>
          </cell>
          <cell r="X16">
            <v>0.49733547227689412</v>
          </cell>
          <cell r="Y16">
            <v>166.88726855895197</v>
          </cell>
          <cell r="Z16">
            <v>635.28726855895206</v>
          </cell>
          <cell r="AA16">
            <v>166.88726855895197</v>
          </cell>
          <cell r="AC16" t="str">
            <v>Talcher Stage 2</v>
          </cell>
          <cell r="AD16">
            <v>2</v>
          </cell>
          <cell r="AE16">
            <v>0.49733547227689412</v>
          </cell>
          <cell r="AF16">
            <v>196.2870982532751</v>
          </cell>
          <cell r="AG16">
            <v>1082.0970982532751</v>
          </cell>
          <cell r="AH16">
            <v>196.2870982532751</v>
          </cell>
          <cell r="AJ16" t="str">
            <v>Talcher Stage 2</v>
          </cell>
          <cell r="AK16">
            <v>2</v>
          </cell>
          <cell r="AL16">
            <v>0.49733547227689412</v>
          </cell>
          <cell r="AM16">
            <v>189.94595851528385</v>
          </cell>
          <cell r="AN16">
            <v>1359.2009585152839</v>
          </cell>
          <cell r="AO16">
            <v>189.94595851528385</v>
          </cell>
          <cell r="AQ16" t="str">
            <v>Talcher Stage 2</v>
          </cell>
          <cell r="AR16">
            <v>2</v>
          </cell>
          <cell r="AS16">
            <v>0.49733547227689412</v>
          </cell>
          <cell r="AT16">
            <v>132.5874672489083</v>
          </cell>
          <cell r="AU16">
            <v>1333.5924672489082</v>
          </cell>
          <cell r="AV16">
            <v>132.5874672489083</v>
          </cell>
          <cell r="AX16" t="str">
            <v>Talcher Stage 2</v>
          </cell>
          <cell r="AY16">
            <v>2</v>
          </cell>
          <cell r="AZ16">
            <v>0.49733547227689412</v>
          </cell>
          <cell r="BA16">
            <v>128.26396288209608</v>
          </cell>
          <cell r="BB16">
            <v>1127.9789628820961</v>
          </cell>
          <cell r="BC16">
            <v>128.26396288209608</v>
          </cell>
          <cell r="BE16" t="str">
            <v>Talcher Stage 2</v>
          </cell>
          <cell r="BF16">
            <v>2</v>
          </cell>
          <cell r="BG16">
            <v>0.49733547227689412</v>
          </cell>
          <cell r="BH16">
            <v>215.8869847161572</v>
          </cell>
          <cell r="BI16">
            <v>1050.5019847161573</v>
          </cell>
          <cell r="BJ16">
            <v>215.8869847161572</v>
          </cell>
          <cell r="BL16" t="str">
            <v>Talcher Stage 2</v>
          </cell>
          <cell r="BM16">
            <v>2</v>
          </cell>
          <cell r="BN16">
            <v>0.49733547227689412</v>
          </cell>
          <cell r="BO16">
            <v>215.8869847161572</v>
          </cell>
          <cell r="BP16">
            <v>1040.7619847161573</v>
          </cell>
          <cell r="BQ16">
            <v>215.8869847161572</v>
          </cell>
          <cell r="BS16" t="str">
            <v>Talcher Stage 2</v>
          </cell>
          <cell r="BT16">
            <v>2</v>
          </cell>
          <cell r="BU16">
            <v>0.49733547227689412</v>
          </cell>
          <cell r="BV16">
            <v>234.04570305676859</v>
          </cell>
          <cell r="BW16">
            <v>983.41570305676851</v>
          </cell>
          <cell r="BX16">
            <v>234.04570305676859</v>
          </cell>
          <cell r="BZ16" t="str">
            <v>Talcher Stage 2</v>
          </cell>
          <cell r="CA16">
            <v>2</v>
          </cell>
          <cell r="CB16">
            <v>0.49733547227689412</v>
          </cell>
          <cell r="CC16">
            <v>279.58661572052404</v>
          </cell>
          <cell r="CD16">
            <v>979.86661572052401</v>
          </cell>
          <cell r="CE16">
            <v>279.58661572052404</v>
          </cell>
        </row>
        <row r="17">
          <cell r="A17" t="str">
            <v>Talcher Stage 1</v>
          </cell>
          <cell r="B17">
            <v>2</v>
          </cell>
          <cell r="C17">
            <v>0.49912127794189243</v>
          </cell>
          <cell r="D17">
            <v>4.5</v>
          </cell>
          <cell r="E17">
            <v>451.06396288209612</v>
          </cell>
          <cell r="F17">
            <v>4.5</v>
          </cell>
          <cell r="H17" t="str">
            <v>Talcher Stage 1</v>
          </cell>
          <cell r="I17">
            <v>2</v>
          </cell>
          <cell r="J17">
            <v>0.49912127794189243</v>
          </cell>
          <cell r="K17">
            <v>4.6500000000000004</v>
          </cell>
          <cell r="L17">
            <v>452.91246724890823</v>
          </cell>
          <cell r="M17">
            <v>4.6500000000000004</v>
          </cell>
          <cell r="O17" t="str">
            <v>Talcher Stage 1</v>
          </cell>
          <cell r="P17">
            <v>2</v>
          </cell>
          <cell r="Q17">
            <v>0.49912127794189243</v>
          </cell>
          <cell r="R17">
            <v>4.5</v>
          </cell>
          <cell r="S17">
            <v>480.7058296943232</v>
          </cell>
          <cell r="T17">
            <v>4.5</v>
          </cell>
          <cell r="V17" t="str">
            <v>Talcher Stage 1</v>
          </cell>
          <cell r="W17">
            <v>2</v>
          </cell>
          <cell r="X17">
            <v>0.49912127794189243</v>
          </cell>
          <cell r="Y17">
            <v>4.6500000000000004</v>
          </cell>
          <cell r="Z17">
            <v>639.93726855895204</v>
          </cell>
          <cell r="AA17">
            <v>4.6500000000000004</v>
          </cell>
          <cell r="AC17" t="str">
            <v>Talcher Stage 1</v>
          </cell>
          <cell r="AD17">
            <v>2</v>
          </cell>
          <cell r="AE17">
            <v>0.49912127794189243</v>
          </cell>
          <cell r="AF17">
            <v>4.6500000000000004</v>
          </cell>
          <cell r="AG17">
            <v>1086.7470982532752</v>
          </cell>
          <cell r="AH17">
            <v>4.6500000000000004</v>
          </cell>
          <cell r="AJ17" t="str">
            <v>Talcher Stage 1</v>
          </cell>
          <cell r="AK17">
            <v>2</v>
          </cell>
          <cell r="AL17">
            <v>0.49912127794189243</v>
          </cell>
          <cell r="AM17">
            <v>4.5</v>
          </cell>
          <cell r="AN17">
            <v>1363.7009585152839</v>
          </cell>
          <cell r="AO17">
            <v>4.5</v>
          </cell>
          <cell r="AQ17" t="str">
            <v>Talcher Stage 1</v>
          </cell>
          <cell r="AR17">
            <v>2</v>
          </cell>
          <cell r="AS17">
            <v>0.49912127794189243</v>
          </cell>
          <cell r="AT17">
            <v>4.6500000000000004</v>
          </cell>
          <cell r="AU17">
            <v>1338.2424672489083</v>
          </cell>
          <cell r="AV17">
            <v>4.6500000000000004</v>
          </cell>
          <cell r="AX17" t="str">
            <v>Talcher Stage 1</v>
          </cell>
          <cell r="AY17">
            <v>2</v>
          </cell>
          <cell r="AZ17">
            <v>0.49912127794189243</v>
          </cell>
          <cell r="BA17">
            <v>4.5</v>
          </cell>
          <cell r="BB17">
            <v>1132.4789628820961</v>
          </cell>
          <cell r="BC17">
            <v>4.5</v>
          </cell>
          <cell r="BE17" t="str">
            <v>Talcher Stage 1</v>
          </cell>
          <cell r="BF17">
            <v>2</v>
          </cell>
          <cell r="BG17">
            <v>0.49912127794189243</v>
          </cell>
          <cell r="BH17">
            <v>4.6500000000000004</v>
          </cell>
          <cell r="BI17">
            <v>1055.1519847161574</v>
          </cell>
          <cell r="BJ17">
            <v>4.6500000000000004</v>
          </cell>
          <cell r="BL17" t="str">
            <v>Talcher Stage 1</v>
          </cell>
          <cell r="BM17">
            <v>2</v>
          </cell>
          <cell r="BN17">
            <v>0.49912127794189243</v>
          </cell>
          <cell r="BO17">
            <v>4.6500000000000004</v>
          </cell>
          <cell r="BP17">
            <v>1045.4119847161573</v>
          </cell>
          <cell r="BQ17">
            <v>4.6500000000000004</v>
          </cell>
          <cell r="BS17" t="str">
            <v>Talcher Stage 1</v>
          </cell>
          <cell r="BT17">
            <v>2</v>
          </cell>
          <cell r="BU17">
            <v>0.49912127794189243</v>
          </cell>
          <cell r="BV17">
            <v>4.2</v>
          </cell>
          <cell r="BW17">
            <v>987.61570305676855</v>
          </cell>
          <cell r="BX17">
            <v>4.2</v>
          </cell>
          <cell r="BZ17" t="str">
            <v>Talcher Stage 1</v>
          </cell>
          <cell r="CA17">
            <v>2</v>
          </cell>
          <cell r="CB17">
            <v>0.49912127794189243</v>
          </cell>
          <cell r="CC17">
            <v>4.6500000000000004</v>
          </cell>
          <cell r="CD17">
            <v>984.51661572052399</v>
          </cell>
          <cell r="CE17">
            <v>4.6500000000000004</v>
          </cell>
        </row>
        <row r="18">
          <cell r="A18" t="str">
            <v>NLC-I</v>
          </cell>
          <cell r="B18">
            <v>2</v>
          </cell>
          <cell r="C18">
            <v>0.77121808150395588</v>
          </cell>
          <cell r="D18">
            <v>44.28</v>
          </cell>
          <cell r="E18">
            <v>495.34396288209609</v>
          </cell>
          <cell r="F18">
            <v>44.28</v>
          </cell>
          <cell r="H18" t="str">
            <v>NLC-I</v>
          </cell>
          <cell r="I18">
            <v>2</v>
          </cell>
          <cell r="J18">
            <v>0.77121808150395588</v>
          </cell>
          <cell r="K18">
            <v>45.64</v>
          </cell>
          <cell r="L18">
            <v>498.55246724890821</v>
          </cell>
          <cell r="M18">
            <v>45.64</v>
          </cell>
          <cell r="O18" t="str">
            <v>NLC-I</v>
          </cell>
          <cell r="P18">
            <v>2</v>
          </cell>
          <cell r="Q18">
            <v>0.77121808150395588</v>
          </cell>
          <cell r="R18">
            <v>44.28</v>
          </cell>
          <cell r="S18">
            <v>524.98582969432323</v>
          </cell>
          <cell r="T18">
            <v>44.28</v>
          </cell>
          <cell r="V18" t="str">
            <v>NLC-I</v>
          </cell>
          <cell r="W18">
            <v>2</v>
          </cell>
          <cell r="X18">
            <v>0.77121808150395588</v>
          </cell>
          <cell r="Y18">
            <v>41.87</v>
          </cell>
          <cell r="Z18">
            <v>681.80726855895205</v>
          </cell>
          <cell r="AA18">
            <v>41.87</v>
          </cell>
          <cell r="AC18" t="str">
            <v>NLC-I</v>
          </cell>
          <cell r="AD18">
            <v>2</v>
          </cell>
          <cell r="AE18">
            <v>0.77121808150395588</v>
          </cell>
          <cell r="AF18">
            <v>41.72</v>
          </cell>
          <cell r="AG18">
            <v>1128.4670982532753</v>
          </cell>
          <cell r="AH18">
            <v>41.72</v>
          </cell>
          <cell r="AJ18" t="str">
            <v>NLC-I</v>
          </cell>
          <cell r="AK18">
            <v>2</v>
          </cell>
          <cell r="AL18">
            <v>0.77121808150395588</v>
          </cell>
          <cell r="AM18">
            <v>44.28</v>
          </cell>
          <cell r="AN18">
            <v>1407.9809585152839</v>
          </cell>
          <cell r="AO18">
            <v>44.28</v>
          </cell>
          <cell r="AQ18" t="str">
            <v>NLC-I</v>
          </cell>
          <cell r="AR18">
            <v>2</v>
          </cell>
          <cell r="AS18">
            <v>0.77121808150395588</v>
          </cell>
          <cell r="AT18">
            <v>27.86</v>
          </cell>
          <cell r="AU18">
            <v>1366.1024672489082</v>
          </cell>
          <cell r="AV18">
            <v>27.86</v>
          </cell>
          <cell r="AX18" t="str">
            <v>NLC-I</v>
          </cell>
          <cell r="AY18">
            <v>2</v>
          </cell>
          <cell r="AZ18">
            <v>0.77121808150395588</v>
          </cell>
          <cell r="BA18">
            <v>21.24</v>
          </cell>
          <cell r="BB18">
            <v>1153.7189628820961</v>
          </cell>
          <cell r="BC18">
            <v>21.24</v>
          </cell>
          <cell r="BE18" t="str">
            <v>NLC-I</v>
          </cell>
          <cell r="BF18">
            <v>2</v>
          </cell>
          <cell r="BG18">
            <v>0.77121808150395588</v>
          </cell>
          <cell r="BH18">
            <v>39.159999999999997</v>
          </cell>
          <cell r="BI18">
            <v>1094.3119847161574</v>
          </cell>
          <cell r="BJ18">
            <v>39.159999999999997</v>
          </cell>
          <cell r="BL18" t="str">
            <v>NLC-I</v>
          </cell>
          <cell r="BM18">
            <v>2</v>
          </cell>
          <cell r="BN18">
            <v>0.77121808150395588</v>
          </cell>
          <cell r="BO18">
            <v>45.64</v>
          </cell>
          <cell r="BP18">
            <v>1091.0519847161574</v>
          </cell>
          <cell r="BQ18">
            <v>45.64</v>
          </cell>
          <cell r="BS18" t="str">
            <v>NLC-I</v>
          </cell>
          <cell r="BT18">
            <v>2</v>
          </cell>
          <cell r="BU18">
            <v>0.77121808150395588</v>
          </cell>
          <cell r="BV18">
            <v>41.27</v>
          </cell>
          <cell r="BW18">
            <v>1028.8857030567685</v>
          </cell>
          <cell r="BX18">
            <v>41.27</v>
          </cell>
          <cell r="BZ18" t="str">
            <v>NLC-I</v>
          </cell>
          <cell r="CA18">
            <v>2</v>
          </cell>
          <cell r="CB18">
            <v>0.77121808150395588</v>
          </cell>
          <cell r="CC18">
            <v>45.64</v>
          </cell>
          <cell r="CD18">
            <v>1030.1566157205241</v>
          </cell>
          <cell r="CE18">
            <v>45.64</v>
          </cell>
        </row>
        <row r="19">
          <cell r="A19" t="str">
            <v>KTPS- D</v>
          </cell>
          <cell r="B19">
            <v>2</v>
          </cell>
          <cell r="C19">
            <v>0.84033000000000002</v>
          </cell>
          <cell r="D19">
            <v>325.8</v>
          </cell>
          <cell r="E19">
            <v>821.14396288209605</v>
          </cell>
          <cell r="F19">
            <v>325.8</v>
          </cell>
          <cell r="H19" t="str">
            <v>KTPS- D</v>
          </cell>
          <cell r="I19">
            <v>2</v>
          </cell>
          <cell r="J19">
            <v>0.84033000000000002</v>
          </cell>
          <cell r="K19">
            <v>325.8</v>
          </cell>
          <cell r="L19">
            <v>824.35246724890817</v>
          </cell>
          <cell r="M19">
            <v>325.8</v>
          </cell>
          <cell r="O19" t="str">
            <v>KTPS- D</v>
          </cell>
          <cell r="P19">
            <v>2</v>
          </cell>
          <cell r="Q19">
            <v>0.84033000000000002</v>
          </cell>
          <cell r="R19">
            <v>276.02499999999998</v>
          </cell>
          <cell r="S19">
            <v>801.01082969432321</v>
          </cell>
          <cell r="T19">
            <v>276.02499999999998</v>
          </cell>
          <cell r="V19" t="str">
            <v>KTPS- D</v>
          </cell>
          <cell r="W19">
            <v>2</v>
          </cell>
          <cell r="X19">
            <v>0.84033000000000002</v>
          </cell>
          <cell r="Y19">
            <v>280.55</v>
          </cell>
          <cell r="Z19">
            <v>962.357268558952</v>
          </cell>
          <cell r="AA19">
            <v>280.55</v>
          </cell>
          <cell r="AC19" t="str">
            <v>KTPS- D</v>
          </cell>
          <cell r="AD19">
            <v>2</v>
          </cell>
          <cell r="AE19">
            <v>0.84033000000000002</v>
          </cell>
          <cell r="AF19">
            <v>276.02499999999998</v>
          </cell>
          <cell r="AG19">
            <v>1404.4920982532753</v>
          </cell>
          <cell r="AH19">
            <v>276.02499999999998</v>
          </cell>
          <cell r="AJ19" t="str">
            <v>KTPS- D</v>
          </cell>
          <cell r="AK19">
            <v>2</v>
          </cell>
          <cell r="AL19">
            <v>0.84033000000000002</v>
          </cell>
          <cell r="AM19">
            <v>316.75</v>
          </cell>
          <cell r="AN19">
            <v>1724.7309585152839</v>
          </cell>
          <cell r="AO19">
            <v>316.75</v>
          </cell>
          <cell r="AQ19" t="str">
            <v>KTPS- D</v>
          </cell>
          <cell r="AR19">
            <v>2</v>
          </cell>
          <cell r="AS19">
            <v>0.84033000000000002</v>
          </cell>
          <cell r="AT19">
            <v>194.57499999999999</v>
          </cell>
          <cell r="AU19">
            <v>1560.6774672489082</v>
          </cell>
          <cell r="AV19">
            <v>194.57499999999999</v>
          </cell>
          <cell r="AX19" t="str">
            <v>KTPS- D</v>
          </cell>
          <cell r="AY19">
            <v>2</v>
          </cell>
          <cell r="AZ19">
            <v>0.84033000000000002</v>
          </cell>
          <cell r="BA19">
            <v>181</v>
          </cell>
          <cell r="BB19">
            <v>1334.7189628820961</v>
          </cell>
          <cell r="BC19">
            <v>181</v>
          </cell>
          <cell r="BE19" t="str">
            <v>KTPS- D</v>
          </cell>
          <cell r="BF19">
            <v>2</v>
          </cell>
          <cell r="BG19">
            <v>0.84033000000000002</v>
          </cell>
          <cell r="BH19">
            <v>312.22500000000002</v>
          </cell>
          <cell r="BI19">
            <v>1406.5369847161573</v>
          </cell>
          <cell r="BJ19">
            <v>312.22500000000002</v>
          </cell>
          <cell r="BL19" t="str">
            <v>KTPS- D</v>
          </cell>
          <cell r="BM19">
            <v>2</v>
          </cell>
          <cell r="BN19">
            <v>0.84033000000000002</v>
          </cell>
          <cell r="BO19">
            <v>316.75</v>
          </cell>
          <cell r="BP19">
            <v>1407.8019847161574</v>
          </cell>
          <cell r="BQ19">
            <v>316.75</v>
          </cell>
          <cell r="BS19" t="str">
            <v>KTPS- D</v>
          </cell>
          <cell r="BT19">
            <v>2</v>
          </cell>
          <cell r="BU19">
            <v>0.84033000000000002</v>
          </cell>
          <cell r="BV19">
            <v>298.64999999999998</v>
          </cell>
          <cell r="BW19">
            <v>1327.5357030567684</v>
          </cell>
          <cell r="BX19">
            <v>298.64999999999998</v>
          </cell>
          <cell r="BZ19" t="str">
            <v>KTPS- D</v>
          </cell>
          <cell r="CA19">
            <v>2</v>
          </cell>
          <cell r="CB19">
            <v>0.84033000000000002</v>
          </cell>
          <cell r="CC19">
            <v>316.75</v>
          </cell>
          <cell r="CD19">
            <v>1346.9066157205241</v>
          </cell>
          <cell r="CE19">
            <v>316.75</v>
          </cell>
        </row>
        <row r="20">
          <cell r="A20" t="str">
            <v>NTPC- Simhadri</v>
          </cell>
          <cell r="B20">
            <v>2</v>
          </cell>
          <cell r="C20">
            <v>0.87160000000000004</v>
          </cell>
          <cell r="D20">
            <v>544.64720558882232</v>
          </cell>
          <cell r="E20">
            <v>1365.7911684709184</v>
          </cell>
          <cell r="F20">
            <v>544.64720558882232</v>
          </cell>
          <cell r="H20" t="str">
            <v>NTPC- Simhadri</v>
          </cell>
          <cell r="I20">
            <v>2</v>
          </cell>
          <cell r="J20">
            <v>0.87160000000000004</v>
          </cell>
          <cell r="K20">
            <v>563.42814371257475</v>
          </cell>
          <cell r="L20">
            <v>1387.780610961483</v>
          </cell>
          <cell r="M20">
            <v>563.42814371257475</v>
          </cell>
          <cell r="O20" t="str">
            <v>NTPC- Simhadri</v>
          </cell>
          <cell r="P20">
            <v>2</v>
          </cell>
          <cell r="Q20">
            <v>0.87160000000000004</v>
          </cell>
          <cell r="R20">
            <v>563.42814371257475</v>
          </cell>
          <cell r="S20">
            <v>1364.438973406898</v>
          </cell>
          <cell r="T20">
            <v>563.42814371257475</v>
          </cell>
          <cell r="V20" t="str">
            <v>NTPC- Simhadri</v>
          </cell>
          <cell r="W20">
            <v>2</v>
          </cell>
          <cell r="X20">
            <v>0.87160000000000004</v>
          </cell>
          <cell r="Y20">
            <v>375.61876247504989</v>
          </cell>
          <cell r="Z20">
            <v>1337.9760310340018</v>
          </cell>
          <cell r="AA20">
            <v>375.61876247504989</v>
          </cell>
          <cell r="AC20" t="str">
            <v>NTPC- Simhadri</v>
          </cell>
          <cell r="AD20">
            <v>2</v>
          </cell>
          <cell r="AE20">
            <v>0.87160000000000004</v>
          </cell>
          <cell r="AF20">
            <v>450.74251497005991</v>
          </cell>
          <cell r="AG20">
            <v>1855.2346132233351</v>
          </cell>
          <cell r="AH20">
            <v>450.74251497005991</v>
          </cell>
          <cell r="AJ20" t="str">
            <v>NTPC- Simhadri</v>
          </cell>
          <cell r="AK20">
            <v>2</v>
          </cell>
          <cell r="AL20">
            <v>0.87160000000000004</v>
          </cell>
          <cell r="AM20">
            <v>298.61691616766467</v>
          </cell>
          <cell r="AN20">
            <v>2023.3478746829485</v>
          </cell>
          <cell r="AO20">
            <v>298.61691616766467</v>
          </cell>
          <cell r="AQ20" t="str">
            <v>NTPC- Simhadri</v>
          </cell>
          <cell r="AR20">
            <v>2</v>
          </cell>
          <cell r="AS20">
            <v>0.87160000000000004</v>
          </cell>
          <cell r="AT20">
            <v>572.81861277445103</v>
          </cell>
          <cell r="AU20">
            <v>2133.4960800233594</v>
          </cell>
          <cell r="AV20">
            <v>572.81861277445103</v>
          </cell>
          <cell r="AX20" t="str">
            <v>NTPC- Simhadri</v>
          </cell>
          <cell r="AY20">
            <v>2</v>
          </cell>
          <cell r="AZ20">
            <v>0.87160000000000004</v>
          </cell>
          <cell r="BA20">
            <v>563.42814371257475</v>
          </cell>
          <cell r="BB20">
            <v>1898.1471065946707</v>
          </cell>
          <cell r="BC20">
            <v>563.42814371257475</v>
          </cell>
          <cell r="BE20" t="str">
            <v>NTPC- Simhadri</v>
          </cell>
          <cell r="BF20">
            <v>2</v>
          </cell>
          <cell r="BG20">
            <v>0.87160000000000004</v>
          </cell>
          <cell r="BH20">
            <v>563.42814371257475</v>
          </cell>
          <cell r="BI20">
            <v>1969.965128428732</v>
          </cell>
          <cell r="BJ20">
            <v>563.42814371257475</v>
          </cell>
          <cell r="BL20" t="str">
            <v>NTPC- Simhadri</v>
          </cell>
          <cell r="BM20">
            <v>2</v>
          </cell>
          <cell r="BN20">
            <v>0.87160000000000004</v>
          </cell>
          <cell r="BO20">
            <v>572.81861277445103</v>
          </cell>
          <cell r="BP20">
            <v>1980.6205974906084</v>
          </cell>
          <cell r="BQ20">
            <v>572.81861277445103</v>
          </cell>
          <cell r="BS20" t="str">
            <v>NTPC- Simhadri</v>
          </cell>
          <cell r="BT20">
            <v>2</v>
          </cell>
          <cell r="BU20">
            <v>0.87160000000000004</v>
          </cell>
          <cell r="BV20">
            <v>525.86626746506977</v>
          </cell>
          <cell r="BW20">
            <v>1853.4019705218382</v>
          </cell>
          <cell r="BX20">
            <v>525.86626746506977</v>
          </cell>
          <cell r="BZ20" t="str">
            <v>NTPC- Simhadri</v>
          </cell>
          <cell r="CA20">
            <v>2</v>
          </cell>
          <cell r="CB20">
            <v>0.87160000000000004</v>
          </cell>
          <cell r="CC20">
            <v>574.69670658682628</v>
          </cell>
          <cell r="CD20">
            <v>1921.6033223073505</v>
          </cell>
          <cell r="CE20">
            <v>574.69670658682628</v>
          </cell>
        </row>
        <row r="21">
          <cell r="A21" t="str">
            <v>RTS-B</v>
          </cell>
          <cell r="B21">
            <v>2</v>
          </cell>
          <cell r="C21">
            <v>0.88980000000000004</v>
          </cell>
          <cell r="D21">
            <v>38</v>
          </cell>
          <cell r="E21">
            <v>1403.7911684709184</v>
          </cell>
          <cell r="F21">
            <v>38</v>
          </cell>
          <cell r="H21" t="str">
            <v>RTS-B</v>
          </cell>
          <cell r="I21">
            <v>2</v>
          </cell>
          <cell r="J21">
            <v>0.88980000000000004</v>
          </cell>
          <cell r="K21">
            <v>40</v>
          </cell>
          <cell r="L21">
            <v>1427.780610961483</v>
          </cell>
          <cell r="M21">
            <v>40</v>
          </cell>
          <cell r="O21" t="str">
            <v>RTS-B</v>
          </cell>
          <cell r="P21">
            <v>2</v>
          </cell>
          <cell r="Q21">
            <v>0.88980000000000004</v>
          </cell>
          <cell r="R21">
            <v>36</v>
          </cell>
          <cell r="S21">
            <v>1400.438973406898</v>
          </cell>
          <cell r="T21">
            <v>36</v>
          </cell>
          <cell r="V21" t="str">
            <v>RTS-B</v>
          </cell>
          <cell r="W21">
            <v>2</v>
          </cell>
          <cell r="X21">
            <v>0.88980000000000004</v>
          </cell>
          <cell r="Y21">
            <v>34</v>
          </cell>
          <cell r="Z21">
            <v>1371.9760310340018</v>
          </cell>
          <cell r="AA21">
            <v>34</v>
          </cell>
          <cell r="AC21" t="str">
            <v>RTS-B</v>
          </cell>
          <cell r="AD21">
            <v>2</v>
          </cell>
          <cell r="AE21">
            <v>0.88980000000000004</v>
          </cell>
          <cell r="AF21">
            <v>34</v>
          </cell>
          <cell r="AG21">
            <v>1889.2346132233351</v>
          </cell>
          <cell r="AH21">
            <v>34</v>
          </cell>
          <cell r="AJ21" t="str">
            <v>RTS-B</v>
          </cell>
          <cell r="AK21">
            <v>2</v>
          </cell>
          <cell r="AL21">
            <v>0.88980000000000004</v>
          </cell>
          <cell r="AM21">
            <v>34</v>
          </cell>
          <cell r="AN21">
            <v>2057.3478746829487</v>
          </cell>
          <cell r="AO21">
            <v>34</v>
          </cell>
          <cell r="AQ21" t="str">
            <v>RTS-B</v>
          </cell>
          <cell r="AR21">
            <v>2</v>
          </cell>
          <cell r="AS21">
            <v>0.88980000000000004</v>
          </cell>
          <cell r="AT21">
            <v>32.76</v>
          </cell>
          <cell r="AU21">
            <v>2166.2560800233596</v>
          </cell>
          <cell r="AV21">
            <v>32.76</v>
          </cell>
          <cell r="AX21" t="str">
            <v>RTS-B</v>
          </cell>
          <cell r="AY21">
            <v>2</v>
          </cell>
          <cell r="AZ21">
            <v>0.88980000000000004</v>
          </cell>
          <cell r="BA21">
            <v>32.76</v>
          </cell>
          <cell r="BB21">
            <v>1930.9071065946707</v>
          </cell>
          <cell r="BC21">
            <v>32.76</v>
          </cell>
          <cell r="BE21" t="str">
            <v>RTS-B</v>
          </cell>
          <cell r="BF21">
            <v>2</v>
          </cell>
          <cell r="BG21">
            <v>0.88980000000000004</v>
          </cell>
          <cell r="BH21">
            <v>0</v>
          </cell>
          <cell r="BI21">
            <v>1969.965128428732</v>
          </cell>
          <cell r="BJ21">
            <v>0</v>
          </cell>
          <cell r="BL21" t="str">
            <v>RTS-B</v>
          </cell>
          <cell r="BM21">
            <v>2</v>
          </cell>
          <cell r="BN21">
            <v>0.88980000000000004</v>
          </cell>
          <cell r="BO21">
            <v>32.76</v>
          </cell>
          <cell r="BP21">
            <v>2013.3805974906084</v>
          </cell>
          <cell r="BQ21">
            <v>32.76</v>
          </cell>
          <cell r="BS21" t="str">
            <v>RTS-B</v>
          </cell>
          <cell r="BT21">
            <v>2</v>
          </cell>
          <cell r="BU21">
            <v>0.88980000000000004</v>
          </cell>
          <cell r="BV21">
            <v>32.76</v>
          </cell>
          <cell r="BW21">
            <v>1886.1619705218382</v>
          </cell>
          <cell r="BX21">
            <v>32.76</v>
          </cell>
          <cell r="BZ21" t="str">
            <v>RTS-B</v>
          </cell>
          <cell r="CA21">
            <v>2</v>
          </cell>
          <cell r="CB21">
            <v>0.88980000000000004</v>
          </cell>
          <cell r="CC21">
            <v>36.4</v>
          </cell>
          <cell r="CD21">
            <v>1958.0033223073506</v>
          </cell>
          <cell r="CE21">
            <v>36.4</v>
          </cell>
        </row>
        <row r="22">
          <cell r="A22" t="str">
            <v>Spectrum</v>
          </cell>
          <cell r="B22">
            <v>2</v>
          </cell>
          <cell r="C22">
            <v>0.93</v>
          </cell>
          <cell r="D22">
            <v>120.97939648598128</v>
          </cell>
          <cell r="E22">
            <v>1524.7705649568998</v>
          </cell>
          <cell r="F22">
            <v>120.97939648598128</v>
          </cell>
          <cell r="H22" t="str">
            <v>Spectrum</v>
          </cell>
          <cell r="I22">
            <v>2</v>
          </cell>
          <cell r="J22">
            <v>0.93</v>
          </cell>
          <cell r="K22">
            <v>125.57639648598129</v>
          </cell>
          <cell r="L22">
            <v>1553.3570074474644</v>
          </cell>
          <cell r="M22">
            <v>125.57639648598129</v>
          </cell>
          <cell r="O22" t="str">
            <v>Spectrum</v>
          </cell>
          <cell r="P22">
            <v>2</v>
          </cell>
          <cell r="Q22">
            <v>0.93</v>
          </cell>
          <cell r="R22">
            <v>122.69839648598131</v>
          </cell>
          <cell r="S22">
            <v>1523.1373698928792</v>
          </cell>
          <cell r="T22">
            <v>122.69839648598131</v>
          </cell>
          <cell r="V22" t="str">
            <v>Spectrum</v>
          </cell>
          <cell r="W22">
            <v>2</v>
          </cell>
          <cell r="X22">
            <v>0.93</v>
          </cell>
          <cell r="Y22">
            <v>123.12339648598129</v>
          </cell>
          <cell r="Z22">
            <v>1495.0994275199832</v>
          </cell>
          <cell r="AA22">
            <v>123.12339648598129</v>
          </cell>
          <cell r="AC22" t="str">
            <v>Spectrum</v>
          </cell>
          <cell r="AD22">
            <v>2</v>
          </cell>
          <cell r="AE22">
            <v>0.93</v>
          </cell>
          <cell r="AF22">
            <v>129.66539648598129</v>
          </cell>
          <cell r="AG22">
            <v>2018.9000097093165</v>
          </cell>
          <cell r="AH22">
            <v>129.66539648598129</v>
          </cell>
          <cell r="AJ22" t="str">
            <v>Spectrum</v>
          </cell>
          <cell r="AK22">
            <v>2</v>
          </cell>
          <cell r="AL22">
            <v>0.93</v>
          </cell>
          <cell r="AM22">
            <v>123.0253964859813</v>
          </cell>
          <cell r="AN22">
            <v>2180.3732711689299</v>
          </cell>
          <cell r="AO22">
            <v>123.0253964859813</v>
          </cell>
          <cell r="AQ22" t="str">
            <v>Spectrum</v>
          </cell>
          <cell r="AR22">
            <v>2</v>
          </cell>
          <cell r="AS22">
            <v>0.93</v>
          </cell>
          <cell r="AT22">
            <v>127.73933333333335</v>
          </cell>
          <cell r="AU22">
            <v>2293.995413356693</v>
          </cell>
          <cell r="AV22">
            <v>127.73933333333335</v>
          </cell>
          <cell r="AX22" t="str">
            <v>Spectrum</v>
          </cell>
          <cell r="AY22">
            <v>2</v>
          </cell>
          <cell r="AZ22">
            <v>0.93</v>
          </cell>
          <cell r="BA22">
            <v>132.62633333333332</v>
          </cell>
          <cell r="BB22">
            <v>2063.5334399280041</v>
          </cell>
          <cell r="BC22">
            <v>132.62633333333332</v>
          </cell>
          <cell r="BE22" t="str">
            <v>Spectrum</v>
          </cell>
          <cell r="BF22">
            <v>2</v>
          </cell>
          <cell r="BG22">
            <v>0.93</v>
          </cell>
          <cell r="BH22">
            <v>140.40633333333332</v>
          </cell>
          <cell r="BI22">
            <v>2110.3714617620653</v>
          </cell>
          <cell r="BJ22">
            <v>140.40633333333332</v>
          </cell>
          <cell r="BL22" t="str">
            <v>Spectrum</v>
          </cell>
          <cell r="BM22">
            <v>2</v>
          </cell>
          <cell r="BN22">
            <v>0.93</v>
          </cell>
          <cell r="BO22">
            <v>117.73933333333333</v>
          </cell>
          <cell r="BP22">
            <v>2131.1199308239416</v>
          </cell>
          <cell r="BQ22">
            <v>117.73933333333333</v>
          </cell>
          <cell r="BS22" t="str">
            <v>Spectrum</v>
          </cell>
          <cell r="BT22">
            <v>2</v>
          </cell>
          <cell r="BU22">
            <v>0.93</v>
          </cell>
          <cell r="BV22">
            <v>102.13333333333334</v>
          </cell>
          <cell r="BW22">
            <v>1988.2953038551716</v>
          </cell>
          <cell r="BX22">
            <v>102.13333333333334</v>
          </cell>
          <cell r="BZ22" t="str">
            <v>Spectrum</v>
          </cell>
          <cell r="CA22">
            <v>2</v>
          </cell>
          <cell r="CB22">
            <v>0.93</v>
          </cell>
          <cell r="CC22">
            <v>136.74633333333333</v>
          </cell>
          <cell r="CD22">
            <v>2094.7496556406841</v>
          </cell>
          <cell r="CE22">
            <v>136.74633333333333</v>
          </cell>
        </row>
        <row r="23">
          <cell r="A23" t="str">
            <v>GVK</v>
          </cell>
          <cell r="B23">
            <v>2</v>
          </cell>
          <cell r="C23">
            <v>0.93230000000000002</v>
          </cell>
          <cell r="D23">
            <v>129.85499999999999</v>
          </cell>
          <cell r="E23">
            <v>1654.6255649568998</v>
          </cell>
          <cell r="F23">
            <v>129.85499999999999</v>
          </cell>
          <cell r="H23" t="str">
            <v>GVK</v>
          </cell>
          <cell r="I23">
            <v>2</v>
          </cell>
          <cell r="J23">
            <v>0.93230000000000002</v>
          </cell>
          <cell r="K23">
            <v>135.922</v>
          </cell>
          <cell r="L23">
            <v>1689.2790074474644</v>
          </cell>
          <cell r="M23">
            <v>135.922</v>
          </cell>
          <cell r="O23" t="str">
            <v>GVK</v>
          </cell>
          <cell r="P23">
            <v>2</v>
          </cell>
          <cell r="Q23">
            <v>0.93230000000000002</v>
          </cell>
          <cell r="R23">
            <v>118.694</v>
          </cell>
          <cell r="S23">
            <v>1641.8313698928791</v>
          </cell>
          <cell r="T23">
            <v>118.694</v>
          </cell>
          <cell r="V23" t="str">
            <v>GVK</v>
          </cell>
          <cell r="W23">
            <v>2</v>
          </cell>
          <cell r="X23">
            <v>0.93230000000000002</v>
          </cell>
          <cell r="Y23">
            <v>120.247</v>
          </cell>
          <cell r="Z23">
            <v>1615.3464275199833</v>
          </cell>
          <cell r="AA23">
            <v>120.247</v>
          </cell>
          <cell r="AC23" t="str">
            <v>GVK</v>
          </cell>
          <cell r="AD23">
            <v>2</v>
          </cell>
          <cell r="AE23">
            <v>0.93230000000000002</v>
          </cell>
          <cell r="AF23">
            <v>139.405</v>
          </cell>
          <cell r="AG23">
            <v>2158.3050097093164</v>
          </cell>
          <cell r="AH23">
            <v>139.405</v>
          </cell>
          <cell r="AJ23" t="str">
            <v>GVK</v>
          </cell>
          <cell r="AK23">
            <v>2</v>
          </cell>
          <cell r="AL23">
            <v>0.93230000000000002</v>
          </cell>
          <cell r="AM23">
            <v>131.66200000000001</v>
          </cell>
          <cell r="AN23">
            <v>2312.0352711689297</v>
          </cell>
          <cell r="AO23">
            <v>131.66200000000001</v>
          </cell>
          <cell r="AQ23" t="str">
            <v>GVK</v>
          </cell>
          <cell r="AR23">
            <v>2</v>
          </cell>
          <cell r="AS23">
            <v>0.93230000000000002</v>
          </cell>
          <cell r="AT23">
            <v>136.27099999999999</v>
          </cell>
          <cell r="AU23">
            <v>2430.2664133566932</v>
          </cell>
          <cell r="AV23">
            <v>136.27099999999999</v>
          </cell>
          <cell r="AX23" t="str">
            <v>GVK</v>
          </cell>
          <cell r="AY23">
            <v>2</v>
          </cell>
          <cell r="AZ23">
            <v>0.93230000000000002</v>
          </cell>
          <cell r="BA23">
            <v>136.255</v>
          </cell>
          <cell r="BB23">
            <v>2199.7884399280042</v>
          </cell>
          <cell r="BC23">
            <v>136.255</v>
          </cell>
          <cell r="BE23" t="str">
            <v>GVK</v>
          </cell>
          <cell r="BF23">
            <v>2</v>
          </cell>
          <cell r="BG23">
            <v>0.93230000000000002</v>
          </cell>
          <cell r="BH23">
            <v>110.672</v>
          </cell>
          <cell r="BI23">
            <v>2221.0434617620654</v>
          </cell>
          <cell r="BJ23">
            <v>110.672</v>
          </cell>
          <cell r="BL23" t="str">
            <v>GVK</v>
          </cell>
          <cell r="BM23">
            <v>2</v>
          </cell>
          <cell r="BN23">
            <v>0.93230000000000002</v>
          </cell>
          <cell r="BO23">
            <v>141.77099999999999</v>
          </cell>
          <cell r="BP23">
            <v>2272.8909308239417</v>
          </cell>
          <cell r="BQ23">
            <v>141.77099999999999</v>
          </cell>
          <cell r="BS23" t="str">
            <v>GVK</v>
          </cell>
          <cell r="BT23">
            <v>2</v>
          </cell>
          <cell r="BU23">
            <v>0.93230000000000002</v>
          </cell>
          <cell r="BV23">
            <v>126.795</v>
          </cell>
          <cell r="BW23">
            <v>2115.0903038551714</v>
          </cell>
          <cell r="BX23">
            <v>126.795</v>
          </cell>
          <cell r="BZ23" t="str">
            <v>GVK</v>
          </cell>
          <cell r="CA23">
            <v>2</v>
          </cell>
          <cell r="CB23">
            <v>0.93230000000000002</v>
          </cell>
          <cell r="CC23">
            <v>138.84700000000001</v>
          </cell>
          <cell r="CD23">
            <v>2233.5966556406843</v>
          </cell>
          <cell r="CE23">
            <v>138.84700000000001</v>
          </cell>
        </row>
        <row r="24">
          <cell r="A24" t="str">
            <v>NTPC (SR)</v>
          </cell>
          <cell r="B24">
            <v>2</v>
          </cell>
          <cell r="C24">
            <v>0.93633851426652215</v>
          </cell>
          <cell r="D24">
            <v>372.55400000000003</v>
          </cell>
          <cell r="E24">
            <v>2027.1795649568999</v>
          </cell>
          <cell r="F24">
            <v>372.55400000000003</v>
          </cell>
          <cell r="H24" t="str">
            <v>NTPC (SR)</v>
          </cell>
          <cell r="I24">
            <v>2</v>
          </cell>
          <cell r="J24">
            <v>0.93633851426652215</v>
          </cell>
          <cell r="K24">
            <v>339.38800000000003</v>
          </cell>
          <cell r="L24">
            <v>2028.6670074474646</v>
          </cell>
          <cell r="M24">
            <v>339.38800000000003</v>
          </cell>
          <cell r="O24" t="str">
            <v>NTPC (SR)</v>
          </cell>
          <cell r="P24">
            <v>2</v>
          </cell>
          <cell r="Q24">
            <v>0.93633851426652215</v>
          </cell>
          <cell r="R24">
            <v>348.404</v>
          </cell>
          <cell r="S24">
            <v>1990.2353698928791</v>
          </cell>
          <cell r="T24">
            <v>348.404</v>
          </cell>
          <cell r="V24" t="str">
            <v>NTPC (SR)</v>
          </cell>
          <cell r="W24">
            <v>2</v>
          </cell>
          <cell r="X24">
            <v>0.93633851426652215</v>
          </cell>
          <cell r="Y24">
            <v>346.79399999999998</v>
          </cell>
          <cell r="Z24">
            <v>1962.1404275199834</v>
          </cell>
          <cell r="AA24">
            <v>346.79399999999998</v>
          </cell>
          <cell r="AC24" t="str">
            <v>NTPC (SR)</v>
          </cell>
          <cell r="AD24">
            <v>2</v>
          </cell>
          <cell r="AE24">
            <v>0.93633851426652215</v>
          </cell>
          <cell r="AF24">
            <v>386.4</v>
          </cell>
          <cell r="AG24">
            <v>2544.7050097093165</v>
          </cell>
          <cell r="AH24">
            <v>386.4</v>
          </cell>
          <cell r="AJ24" t="str">
            <v>NTPC (SR)</v>
          </cell>
          <cell r="AK24">
            <v>2</v>
          </cell>
          <cell r="AL24">
            <v>0.93633851426652215</v>
          </cell>
          <cell r="AM24">
            <v>328.762</v>
          </cell>
          <cell r="AN24">
            <v>2640.7972711689299</v>
          </cell>
          <cell r="AO24">
            <v>328.762</v>
          </cell>
          <cell r="AQ24" t="str">
            <v>NTPC (SR)</v>
          </cell>
          <cell r="AR24">
            <v>2</v>
          </cell>
          <cell r="AS24">
            <v>0.93633851426652215</v>
          </cell>
          <cell r="AT24">
            <v>433.41200000000003</v>
          </cell>
          <cell r="AU24">
            <v>2863.6784133566935</v>
          </cell>
          <cell r="AV24">
            <v>433.41200000000003</v>
          </cell>
          <cell r="AX24" t="str">
            <v>NTPC (SR)</v>
          </cell>
          <cell r="AY24">
            <v>2</v>
          </cell>
          <cell r="AZ24">
            <v>0.93633851426652215</v>
          </cell>
          <cell r="BA24">
            <v>421.49799999999999</v>
          </cell>
          <cell r="BB24">
            <v>2621.2864399280043</v>
          </cell>
          <cell r="BC24">
            <v>421.49799999999999</v>
          </cell>
          <cell r="BE24" t="str">
            <v>NTPC (SR)</v>
          </cell>
          <cell r="BF24">
            <v>2</v>
          </cell>
          <cell r="BG24">
            <v>0.93633851426652215</v>
          </cell>
          <cell r="BH24">
            <v>435.666</v>
          </cell>
          <cell r="BI24">
            <v>2656.7094617620655</v>
          </cell>
          <cell r="BJ24">
            <v>435.666</v>
          </cell>
          <cell r="BL24" t="str">
            <v>NTPC (SR)</v>
          </cell>
          <cell r="BM24">
            <v>2</v>
          </cell>
          <cell r="BN24">
            <v>0.93633851426652215</v>
          </cell>
          <cell r="BO24">
            <v>444.36</v>
          </cell>
          <cell r="BP24">
            <v>2717.2509308239419</v>
          </cell>
          <cell r="BQ24">
            <v>444.36</v>
          </cell>
          <cell r="BS24" t="str">
            <v>NTPC (SR)</v>
          </cell>
          <cell r="BT24">
            <v>2</v>
          </cell>
          <cell r="BU24">
            <v>0.93633851426652215</v>
          </cell>
          <cell r="BV24">
            <v>415.702</v>
          </cell>
          <cell r="BW24">
            <v>2530.7923038551717</v>
          </cell>
          <cell r="BX24">
            <v>415.702</v>
          </cell>
          <cell r="BZ24" t="str">
            <v>NTPC (SR)</v>
          </cell>
          <cell r="CA24">
            <v>2</v>
          </cell>
          <cell r="CB24">
            <v>0.94659816012610165</v>
          </cell>
          <cell r="CC24">
            <v>444.36</v>
          </cell>
          <cell r="CD24">
            <v>2677.9566556406844</v>
          </cell>
          <cell r="CE24">
            <v>444.36</v>
          </cell>
        </row>
        <row r="25">
          <cell r="A25" t="str">
            <v>BSES</v>
          </cell>
          <cell r="B25">
            <v>2</v>
          </cell>
          <cell r="C25">
            <v>0.96699999999999997</v>
          </cell>
          <cell r="D25">
            <v>131.625</v>
          </cell>
          <cell r="E25">
            <v>2158.8045649568999</v>
          </cell>
          <cell r="F25">
            <v>131.625</v>
          </cell>
          <cell r="H25" t="str">
            <v>BSES</v>
          </cell>
          <cell r="I25">
            <v>2</v>
          </cell>
          <cell r="J25">
            <v>0.96699999999999997</v>
          </cell>
          <cell r="K25">
            <v>136.5</v>
          </cell>
          <cell r="L25">
            <v>2165.1670074474646</v>
          </cell>
          <cell r="M25">
            <v>136.5</v>
          </cell>
          <cell r="O25" t="str">
            <v>BSES</v>
          </cell>
          <cell r="P25">
            <v>2</v>
          </cell>
          <cell r="Q25">
            <v>0.96699999999999997</v>
          </cell>
          <cell r="R25">
            <v>131.625</v>
          </cell>
          <cell r="S25">
            <v>2121.8603698928791</v>
          </cell>
          <cell r="T25">
            <v>131.625</v>
          </cell>
          <cell r="V25" t="str">
            <v>BSES</v>
          </cell>
          <cell r="W25">
            <v>2</v>
          </cell>
          <cell r="X25">
            <v>0.96699999999999997</v>
          </cell>
          <cell r="Y25">
            <v>136.5</v>
          </cell>
          <cell r="Z25">
            <v>2098.6404275199834</v>
          </cell>
          <cell r="AA25">
            <v>136.5</v>
          </cell>
          <cell r="AC25" t="str">
            <v>BSES</v>
          </cell>
          <cell r="AD25">
            <v>2</v>
          </cell>
          <cell r="AE25">
            <v>0.96699999999999997</v>
          </cell>
          <cell r="AF25">
            <v>131.625</v>
          </cell>
          <cell r="AG25">
            <v>2676.3300097093165</v>
          </cell>
          <cell r="AH25">
            <v>131.625</v>
          </cell>
          <cell r="AJ25" t="str">
            <v>BSES</v>
          </cell>
          <cell r="AK25">
            <v>2</v>
          </cell>
          <cell r="AL25">
            <v>0.96699999999999997</v>
          </cell>
          <cell r="AM25">
            <v>114.075</v>
          </cell>
          <cell r="AN25">
            <v>2754.8722711689297</v>
          </cell>
          <cell r="AO25">
            <v>114.075</v>
          </cell>
          <cell r="AQ25" t="str">
            <v>BSES</v>
          </cell>
          <cell r="AR25">
            <v>2</v>
          </cell>
          <cell r="AS25">
            <v>0.96699999999999997</v>
          </cell>
          <cell r="AT25">
            <v>136.5</v>
          </cell>
          <cell r="AU25">
            <v>3000.1784133566935</v>
          </cell>
          <cell r="AV25">
            <v>136.5</v>
          </cell>
          <cell r="AX25" t="str">
            <v>BSES</v>
          </cell>
          <cell r="AY25">
            <v>2</v>
          </cell>
          <cell r="AZ25">
            <v>0.96699999999999997</v>
          </cell>
          <cell r="BA25">
            <v>131.625</v>
          </cell>
          <cell r="BB25">
            <v>2752.9114399280043</v>
          </cell>
          <cell r="BC25">
            <v>131.625</v>
          </cell>
          <cell r="BE25" t="str">
            <v>BSES</v>
          </cell>
          <cell r="BF25">
            <v>2</v>
          </cell>
          <cell r="BG25">
            <v>0.96699999999999997</v>
          </cell>
          <cell r="BH25">
            <v>136.5</v>
          </cell>
          <cell r="BI25">
            <v>2793.2094617620655</v>
          </cell>
          <cell r="BJ25">
            <v>136.5</v>
          </cell>
          <cell r="BL25" t="str">
            <v>BSES</v>
          </cell>
          <cell r="BM25">
            <v>2</v>
          </cell>
          <cell r="BN25">
            <v>0.96699999999999997</v>
          </cell>
          <cell r="BO25">
            <v>136.5</v>
          </cell>
          <cell r="BP25">
            <v>2853.7509308239419</v>
          </cell>
          <cell r="BQ25">
            <v>136.5</v>
          </cell>
          <cell r="BS25" t="str">
            <v>BSES</v>
          </cell>
          <cell r="BT25">
            <v>2</v>
          </cell>
          <cell r="BU25">
            <v>0.96699999999999997</v>
          </cell>
          <cell r="BV25">
            <v>122.85</v>
          </cell>
          <cell r="BW25">
            <v>2653.6423038551716</v>
          </cell>
          <cell r="BX25">
            <v>122.85</v>
          </cell>
          <cell r="BZ25" t="str">
            <v>BSES</v>
          </cell>
          <cell r="CA25">
            <v>2</v>
          </cell>
          <cell r="CB25">
            <v>0.96699999999999997</v>
          </cell>
          <cell r="CC25">
            <v>136.5</v>
          </cell>
          <cell r="CD25">
            <v>2814.4566556406844</v>
          </cell>
          <cell r="CE25">
            <v>136.5</v>
          </cell>
        </row>
        <row r="26">
          <cell r="A26" t="str">
            <v>KTPS- A</v>
          </cell>
          <cell r="B26">
            <v>2</v>
          </cell>
          <cell r="C26">
            <v>0.99431999999999998</v>
          </cell>
          <cell r="D26">
            <v>130.29600000000002</v>
          </cell>
          <cell r="E26">
            <v>2289.1005649568997</v>
          </cell>
          <cell r="F26">
            <v>130.29600000000002</v>
          </cell>
          <cell r="H26" t="str">
            <v>KTPS- A</v>
          </cell>
          <cell r="I26">
            <v>2</v>
          </cell>
          <cell r="J26">
            <v>0.99431999999999998</v>
          </cell>
          <cell r="K26">
            <v>134.68799999999999</v>
          </cell>
          <cell r="L26">
            <v>2299.8550074474647</v>
          </cell>
          <cell r="M26">
            <v>134.68799999999999</v>
          </cell>
          <cell r="O26" t="str">
            <v>KTPS- A</v>
          </cell>
          <cell r="P26">
            <v>2</v>
          </cell>
          <cell r="Q26">
            <v>0.99431999999999998</v>
          </cell>
          <cell r="R26">
            <v>130.29600000000002</v>
          </cell>
          <cell r="S26">
            <v>2252.156369892879</v>
          </cell>
          <cell r="T26">
            <v>130.29600000000002</v>
          </cell>
          <cell r="V26" t="str">
            <v>KTPS- A</v>
          </cell>
          <cell r="W26">
            <v>2</v>
          </cell>
          <cell r="X26">
            <v>0.99431999999999998</v>
          </cell>
          <cell r="Y26">
            <v>134.68799999999999</v>
          </cell>
          <cell r="Z26">
            <v>2233.3284275199835</v>
          </cell>
          <cell r="AA26">
            <v>134.68799999999999</v>
          </cell>
          <cell r="AC26" t="str">
            <v>KTPS- A</v>
          </cell>
          <cell r="AD26">
            <v>2</v>
          </cell>
          <cell r="AE26">
            <v>0.99431999999999998</v>
          </cell>
          <cell r="AF26">
            <v>101.01600000000001</v>
          </cell>
          <cell r="AG26">
            <v>2777.3460097093166</v>
          </cell>
          <cell r="AH26">
            <v>101.01600000000001</v>
          </cell>
          <cell r="AJ26" t="str">
            <v>KTPS- A</v>
          </cell>
          <cell r="AK26">
            <v>2</v>
          </cell>
          <cell r="AL26">
            <v>0.99431999999999998</v>
          </cell>
          <cell r="AM26">
            <v>130.4973</v>
          </cell>
          <cell r="AN26">
            <v>2885.3695711689297</v>
          </cell>
          <cell r="AO26">
            <v>130.4973</v>
          </cell>
          <cell r="AQ26" t="str">
            <v>KTPS- A</v>
          </cell>
          <cell r="AR26">
            <v>2</v>
          </cell>
          <cell r="AS26">
            <v>0.99431999999999998</v>
          </cell>
          <cell r="AT26">
            <v>118.49250000000001</v>
          </cell>
          <cell r="AU26">
            <v>3118.6709133566933</v>
          </cell>
          <cell r="AV26">
            <v>118.49250000000001</v>
          </cell>
          <cell r="AX26" t="str">
            <v>KTPS- A</v>
          </cell>
          <cell r="AY26">
            <v>2</v>
          </cell>
          <cell r="AZ26">
            <v>0.99431999999999998</v>
          </cell>
          <cell r="BA26">
            <v>100.467</v>
          </cell>
          <cell r="BB26">
            <v>2853.3784399280044</v>
          </cell>
          <cell r="BC26">
            <v>100.467</v>
          </cell>
          <cell r="BE26" t="str">
            <v>KTPS- A</v>
          </cell>
          <cell r="BF26">
            <v>2</v>
          </cell>
          <cell r="BG26">
            <v>0.99431999999999998</v>
          </cell>
          <cell r="BH26">
            <v>142.374</v>
          </cell>
          <cell r="BI26">
            <v>2935.5834617620653</v>
          </cell>
          <cell r="BJ26">
            <v>142.374</v>
          </cell>
          <cell r="BL26" t="str">
            <v>KTPS- A</v>
          </cell>
          <cell r="BM26">
            <v>2</v>
          </cell>
          <cell r="BN26">
            <v>0.99431999999999998</v>
          </cell>
          <cell r="BO26">
            <v>142.374</v>
          </cell>
          <cell r="BP26">
            <v>2996.1249308239417</v>
          </cell>
          <cell r="BQ26">
            <v>142.374</v>
          </cell>
          <cell r="BS26" t="str">
            <v>KTPS- A</v>
          </cell>
          <cell r="BT26">
            <v>2</v>
          </cell>
          <cell r="BU26">
            <v>0.99431999999999998</v>
          </cell>
          <cell r="BV26">
            <v>127.73399999999999</v>
          </cell>
          <cell r="BW26">
            <v>2781.3763038551715</v>
          </cell>
          <cell r="BX26">
            <v>127.73399999999999</v>
          </cell>
          <cell r="BZ26" t="str">
            <v>KTPS- A</v>
          </cell>
          <cell r="CA26">
            <v>2</v>
          </cell>
          <cell r="CB26">
            <v>0.99431999999999998</v>
          </cell>
          <cell r="CC26">
            <v>142.374</v>
          </cell>
          <cell r="CD26">
            <v>2956.8306556406842</v>
          </cell>
          <cell r="CE26">
            <v>142.374</v>
          </cell>
        </row>
        <row r="27">
          <cell r="A27" t="str">
            <v>KTPS- B</v>
          </cell>
          <cell r="B27">
            <v>2</v>
          </cell>
          <cell r="C27">
            <v>0.99431999999999998</v>
          </cell>
          <cell r="D27">
            <v>125.4528</v>
          </cell>
          <cell r="E27">
            <v>2414.5533649568997</v>
          </cell>
          <cell r="F27">
            <v>125.4528</v>
          </cell>
          <cell r="H27" t="str">
            <v>KTPS- B</v>
          </cell>
          <cell r="I27">
            <v>2</v>
          </cell>
          <cell r="J27">
            <v>0.99431999999999998</v>
          </cell>
          <cell r="K27">
            <v>130.06400000000002</v>
          </cell>
          <cell r="L27">
            <v>2429.9190074474645</v>
          </cell>
          <cell r="M27">
            <v>130.06400000000002</v>
          </cell>
          <cell r="O27" t="str">
            <v>KTPS- B</v>
          </cell>
          <cell r="P27">
            <v>2</v>
          </cell>
          <cell r="Q27">
            <v>0.99431999999999998</v>
          </cell>
          <cell r="R27">
            <v>125.4528</v>
          </cell>
          <cell r="S27">
            <v>2377.609169892879</v>
          </cell>
          <cell r="T27">
            <v>125.4528</v>
          </cell>
          <cell r="V27" t="str">
            <v>KTPS- B</v>
          </cell>
          <cell r="W27">
            <v>2</v>
          </cell>
          <cell r="X27">
            <v>0.99431999999999998</v>
          </cell>
          <cell r="Y27">
            <v>130.06400000000002</v>
          </cell>
          <cell r="Z27">
            <v>2363.3924275199834</v>
          </cell>
          <cell r="AA27">
            <v>130.06400000000002</v>
          </cell>
          <cell r="AC27" t="str">
            <v>KTPS- B</v>
          </cell>
          <cell r="AD27">
            <v>2</v>
          </cell>
          <cell r="AE27">
            <v>0.99431999999999998</v>
          </cell>
          <cell r="AF27">
            <v>102.2208</v>
          </cell>
          <cell r="AG27">
            <v>2879.5668097093167</v>
          </cell>
          <cell r="AH27">
            <v>102.2208</v>
          </cell>
          <cell r="AJ27" t="str">
            <v>KTPS- B</v>
          </cell>
          <cell r="AK27">
            <v>2</v>
          </cell>
          <cell r="AL27">
            <v>0.99431999999999998</v>
          </cell>
          <cell r="AM27">
            <v>127.75840000000001</v>
          </cell>
          <cell r="AN27">
            <v>3013.1279711689299</v>
          </cell>
          <cell r="AO27">
            <v>127.75840000000001</v>
          </cell>
          <cell r="AQ27" t="str">
            <v>KTPS- B</v>
          </cell>
          <cell r="AR27">
            <v>2</v>
          </cell>
          <cell r="AS27">
            <v>0.99431999999999998</v>
          </cell>
          <cell r="AT27">
            <v>130.06400000000002</v>
          </cell>
          <cell r="AU27">
            <v>3248.7349133566931</v>
          </cell>
          <cell r="AV27">
            <v>130.06400000000002</v>
          </cell>
          <cell r="AX27" t="str">
            <v>KTPS- B</v>
          </cell>
          <cell r="AY27">
            <v>2</v>
          </cell>
          <cell r="AZ27">
            <v>0.99431999999999998</v>
          </cell>
          <cell r="BA27">
            <v>125.4528</v>
          </cell>
          <cell r="BB27">
            <v>2978.8312399280044</v>
          </cell>
          <cell r="BC27">
            <v>125.4528</v>
          </cell>
          <cell r="BE27" t="str">
            <v>KTPS- B</v>
          </cell>
          <cell r="BF27">
            <v>2</v>
          </cell>
          <cell r="BG27">
            <v>0.99431999999999998</v>
          </cell>
          <cell r="BH27">
            <v>99.88</v>
          </cell>
          <cell r="BI27">
            <v>3035.4634617620654</v>
          </cell>
          <cell r="BJ27">
            <v>99.88</v>
          </cell>
          <cell r="BL27" t="str">
            <v>KTPS- B</v>
          </cell>
          <cell r="BM27">
            <v>2</v>
          </cell>
          <cell r="BN27">
            <v>0.99431999999999998</v>
          </cell>
          <cell r="BO27">
            <v>130.06400000000002</v>
          </cell>
          <cell r="BP27">
            <v>3126.1889308239415</v>
          </cell>
          <cell r="BQ27">
            <v>130.06400000000002</v>
          </cell>
          <cell r="BS27" t="str">
            <v>KTPS- B</v>
          </cell>
          <cell r="BT27">
            <v>2</v>
          </cell>
          <cell r="BU27">
            <v>0.99431999999999998</v>
          </cell>
          <cell r="BV27">
            <v>116.16</v>
          </cell>
          <cell r="BW27">
            <v>2897.5363038551714</v>
          </cell>
          <cell r="BX27">
            <v>116.16</v>
          </cell>
          <cell r="BZ27" t="str">
            <v>KTPS- B</v>
          </cell>
          <cell r="CA27">
            <v>2</v>
          </cell>
          <cell r="CB27">
            <v>0.99431999999999998</v>
          </cell>
          <cell r="CC27">
            <v>130.06400000000002</v>
          </cell>
          <cell r="CD27">
            <v>3086.8946556406841</v>
          </cell>
          <cell r="CE27">
            <v>130.06400000000002</v>
          </cell>
        </row>
        <row r="28">
          <cell r="A28" t="str">
            <v>KTPS- C</v>
          </cell>
          <cell r="B28">
            <v>2</v>
          </cell>
          <cell r="C28">
            <v>0.99431999999999998</v>
          </cell>
          <cell r="D28">
            <v>131.202</v>
          </cell>
          <cell r="E28">
            <v>2545.7553649568999</v>
          </cell>
          <cell r="F28">
            <v>131.202</v>
          </cell>
          <cell r="H28" t="str">
            <v>KTPS- C</v>
          </cell>
          <cell r="I28">
            <v>2</v>
          </cell>
          <cell r="J28">
            <v>0.99431999999999998</v>
          </cell>
          <cell r="K28">
            <v>138.96</v>
          </cell>
          <cell r="L28">
            <v>2568.8790074474646</v>
          </cell>
          <cell r="M28">
            <v>138.96</v>
          </cell>
          <cell r="O28" t="str">
            <v>KTPS- C</v>
          </cell>
          <cell r="P28">
            <v>2</v>
          </cell>
          <cell r="Q28">
            <v>0.99431999999999998</v>
          </cell>
          <cell r="R28">
            <v>134.1</v>
          </cell>
          <cell r="S28">
            <v>2511.7091698928789</v>
          </cell>
          <cell r="T28">
            <v>134.1</v>
          </cell>
          <cell r="V28" t="str">
            <v>KTPS- C</v>
          </cell>
          <cell r="W28">
            <v>2</v>
          </cell>
          <cell r="X28">
            <v>0.99431999999999998</v>
          </cell>
          <cell r="Y28">
            <v>133.02000000000001</v>
          </cell>
          <cell r="Z28">
            <v>2496.4124275199833</v>
          </cell>
          <cell r="AA28">
            <v>133.02000000000001</v>
          </cell>
          <cell r="AC28" t="str">
            <v>KTPS- C</v>
          </cell>
          <cell r="AD28">
            <v>2</v>
          </cell>
          <cell r="AE28">
            <v>0.99431999999999998</v>
          </cell>
          <cell r="AF28">
            <v>133.02000000000001</v>
          </cell>
          <cell r="AG28">
            <v>3012.5868097093166</v>
          </cell>
          <cell r="AH28">
            <v>133.02000000000001</v>
          </cell>
          <cell r="AJ28" t="str">
            <v>KTPS- C</v>
          </cell>
          <cell r="AK28">
            <v>2</v>
          </cell>
          <cell r="AL28">
            <v>0.99431999999999998</v>
          </cell>
          <cell r="AM28">
            <v>128.16</v>
          </cell>
          <cell r="AN28">
            <v>3141.2879711689297</v>
          </cell>
          <cell r="AO28">
            <v>128.16</v>
          </cell>
          <cell r="AQ28" t="str">
            <v>KTPS- C</v>
          </cell>
          <cell r="AR28">
            <v>2</v>
          </cell>
          <cell r="AS28">
            <v>0.99431999999999998</v>
          </cell>
          <cell r="AT28">
            <v>133.02000000000001</v>
          </cell>
          <cell r="AU28">
            <v>3381.7549133566931</v>
          </cell>
          <cell r="AV28">
            <v>133.02000000000001</v>
          </cell>
          <cell r="AX28" t="str">
            <v>KTPS- C</v>
          </cell>
          <cell r="AY28">
            <v>2</v>
          </cell>
          <cell r="AZ28">
            <v>0.99431999999999998</v>
          </cell>
          <cell r="BA28">
            <v>134.1</v>
          </cell>
          <cell r="BB28">
            <v>3112.9312399280043</v>
          </cell>
          <cell r="BC28">
            <v>134.1</v>
          </cell>
          <cell r="BE28" t="str">
            <v>KTPS- C</v>
          </cell>
          <cell r="BF28">
            <v>2</v>
          </cell>
          <cell r="BG28">
            <v>0.99431999999999998</v>
          </cell>
          <cell r="BH28">
            <v>104.22</v>
          </cell>
          <cell r="BI28">
            <v>3139.6834617620652</v>
          </cell>
          <cell r="BJ28">
            <v>104.22</v>
          </cell>
          <cell r="BL28" t="str">
            <v>KTPS- C</v>
          </cell>
          <cell r="BM28">
            <v>2</v>
          </cell>
          <cell r="BN28">
            <v>0.99431999999999998</v>
          </cell>
          <cell r="BO28">
            <v>104.22</v>
          </cell>
          <cell r="BP28">
            <v>3230.4089308239413</v>
          </cell>
          <cell r="BQ28">
            <v>104.22</v>
          </cell>
          <cell r="BS28" t="str">
            <v>KTPS- C</v>
          </cell>
          <cell r="BT28">
            <v>2</v>
          </cell>
          <cell r="BU28">
            <v>0.99431999999999998</v>
          </cell>
          <cell r="BV28">
            <v>124.2</v>
          </cell>
          <cell r="BW28">
            <v>3021.7363038551712</v>
          </cell>
          <cell r="BX28">
            <v>124.2</v>
          </cell>
          <cell r="BZ28" t="str">
            <v>KTPS- C</v>
          </cell>
          <cell r="CA28">
            <v>2</v>
          </cell>
          <cell r="CB28">
            <v>0.99431999999999998</v>
          </cell>
          <cell r="CC28">
            <v>138.96</v>
          </cell>
          <cell r="CD28">
            <v>3225.8546556406841</v>
          </cell>
          <cell r="CE28">
            <v>138.96</v>
          </cell>
        </row>
        <row r="29">
          <cell r="A29" t="str">
            <v>Gridco</v>
          </cell>
          <cell r="B29">
            <v>2</v>
          </cell>
          <cell r="C29">
            <v>1</v>
          </cell>
          <cell r="D29">
            <v>0</v>
          </cell>
          <cell r="E29">
            <v>2545.7553649568999</v>
          </cell>
          <cell r="F29">
            <v>0</v>
          </cell>
          <cell r="H29" t="str">
            <v>Gridco</v>
          </cell>
          <cell r="I29">
            <v>2</v>
          </cell>
          <cell r="J29">
            <v>1</v>
          </cell>
          <cell r="K29">
            <v>1.3636363636363635</v>
          </cell>
          <cell r="L29">
            <v>2570.2426438111011</v>
          </cell>
          <cell r="M29">
            <v>1.3636363636363635</v>
          </cell>
          <cell r="O29" t="str">
            <v>Gridco</v>
          </cell>
          <cell r="P29">
            <v>2</v>
          </cell>
          <cell r="Q29">
            <v>1</v>
          </cell>
          <cell r="R29">
            <v>1.3636363636363635</v>
          </cell>
          <cell r="S29">
            <v>2513.0728062565154</v>
          </cell>
          <cell r="T29">
            <v>1.3636363636363635</v>
          </cell>
          <cell r="V29" t="str">
            <v>Gridco</v>
          </cell>
          <cell r="W29">
            <v>2</v>
          </cell>
          <cell r="X29">
            <v>1</v>
          </cell>
          <cell r="Y29">
            <v>1.3636363636363635</v>
          </cell>
          <cell r="Z29">
            <v>2497.7760638836198</v>
          </cell>
          <cell r="AA29">
            <v>1.3636363636363635</v>
          </cell>
          <cell r="AC29" t="str">
            <v>Gridco</v>
          </cell>
          <cell r="AD29">
            <v>2</v>
          </cell>
          <cell r="AE29">
            <v>1</v>
          </cell>
          <cell r="AF29">
            <v>1.3636363636363635</v>
          </cell>
          <cell r="AG29">
            <v>3013.9504460729531</v>
          </cell>
          <cell r="AH29">
            <v>1.3636363636363635</v>
          </cell>
          <cell r="AJ29" t="str">
            <v>Gridco</v>
          </cell>
          <cell r="AK29">
            <v>2</v>
          </cell>
          <cell r="AL29">
            <v>1</v>
          </cell>
          <cell r="AM29">
            <v>1.3636363636363635</v>
          </cell>
          <cell r="AN29">
            <v>3142.6516075325662</v>
          </cell>
          <cell r="AO29">
            <v>1.3636363636363635</v>
          </cell>
          <cell r="AQ29" t="str">
            <v>Gridco</v>
          </cell>
          <cell r="AR29">
            <v>2</v>
          </cell>
          <cell r="AS29">
            <v>1</v>
          </cell>
          <cell r="AT29">
            <v>1.3636363636363635</v>
          </cell>
          <cell r="AU29">
            <v>3383.1185497203296</v>
          </cell>
          <cell r="AV29">
            <v>1.3636363636363635</v>
          </cell>
          <cell r="AX29" t="str">
            <v>Gridco</v>
          </cell>
          <cell r="AY29">
            <v>2</v>
          </cell>
          <cell r="AZ29">
            <v>1</v>
          </cell>
          <cell r="BA29">
            <v>1.3636363636363635</v>
          </cell>
          <cell r="BB29">
            <v>3114.2948762916408</v>
          </cell>
          <cell r="BC29">
            <v>1.3636363636363635</v>
          </cell>
          <cell r="BE29" t="str">
            <v>Gridco</v>
          </cell>
          <cell r="BF29">
            <v>2</v>
          </cell>
          <cell r="BG29">
            <v>1</v>
          </cell>
          <cell r="BH29">
            <v>1.3636363636363635</v>
          </cell>
          <cell r="BI29">
            <v>3141.0470981257017</v>
          </cell>
          <cell r="BJ29">
            <v>1.3636363636363635</v>
          </cell>
          <cell r="BL29" t="str">
            <v>Gridco</v>
          </cell>
          <cell r="BM29">
            <v>2</v>
          </cell>
          <cell r="BN29">
            <v>1</v>
          </cell>
          <cell r="BO29">
            <v>1.3636363636363635</v>
          </cell>
          <cell r="BP29">
            <v>3231.7725671875778</v>
          </cell>
          <cell r="BQ29">
            <v>1.3636363636363635</v>
          </cell>
          <cell r="BS29" t="str">
            <v>Gridco</v>
          </cell>
          <cell r="BT29">
            <v>2</v>
          </cell>
          <cell r="BU29">
            <v>1</v>
          </cell>
          <cell r="BV29">
            <v>1.3636363636363635</v>
          </cell>
          <cell r="BW29">
            <v>3023.0999402188077</v>
          </cell>
          <cell r="BX29">
            <v>1.3636363636363635</v>
          </cell>
          <cell r="BZ29" t="str">
            <v>Gridco</v>
          </cell>
          <cell r="CA29">
            <v>2</v>
          </cell>
          <cell r="CB29">
            <v>1</v>
          </cell>
          <cell r="CC29">
            <v>1.3636363636363635</v>
          </cell>
          <cell r="CD29">
            <v>3227.2182920043206</v>
          </cell>
          <cell r="CE29">
            <v>1.3636363636363635</v>
          </cell>
        </row>
        <row r="30">
          <cell r="A30" t="str">
            <v>VTPS- I</v>
          </cell>
          <cell r="B30">
            <v>2</v>
          </cell>
          <cell r="C30">
            <v>1.0464</v>
          </cell>
          <cell r="D30">
            <v>250.25</v>
          </cell>
          <cell r="E30">
            <v>2796.0053649568999</v>
          </cell>
          <cell r="F30">
            <v>250.25</v>
          </cell>
          <cell r="H30" t="str">
            <v>VTPS- I</v>
          </cell>
          <cell r="I30">
            <v>2</v>
          </cell>
          <cell r="J30">
            <v>1.0464</v>
          </cell>
          <cell r="K30">
            <v>254.8</v>
          </cell>
          <cell r="L30">
            <v>2825.0426438111012</v>
          </cell>
          <cell r="M30">
            <v>254.8</v>
          </cell>
          <cell r="O30" t="str">
            <v>VTPS- I</v>
          </cell>
          <cell r="P30">
            <v>2</v>
          </cell>
          <cell r="Q30">
            <v>1.0464</v>
          </cell>
          <cell r="R30">
            <v>250.25</v>
          </cell>
          <cell r="S30">
            <v>2763.3228062565154</v>
          </cell>
          <cell r="T30">
            <v>250.25</v>
          </cell>
          <cell r="V30" t="str">
            <v>VTPS- I</v>
          </cell>
          <cell r="W30">
            <v>2</v>
          </cell>
          <cell r="X30">
            <v>1.0464</v>
          </cell>
          <cell r="Y30">
            <v>254.8</v>
          </cell>
          <cell r="Z30">
            <v>2752.57606388362</v>
          </cell>
          <cell r="AA30">
            <v>254.8</v>
          </cell>
          <cell r="AC30" t="str">
            <v>VTPS- I</v>
          </cell>
          <cell r="AD30">
            <v>2</v>
          </cell>
          <cell r="AE30">
            <v>1.0464</v>
          </cell>
          <cell r="AF30">
            <v>254.8</v>
          </cell>
          <cell r="AG30">
            <v>3268.7504460729533</v>
          </cell>
          <cell r="AH30">
            <v>254.8</v>
          </cell>
          <cell r="AJ30" t="str">
            <v>VTPS- I</v>
          </cell>
          <cell r="AK30">
            <v>2</v>
          </cell>
          <cell r="AL30">
            <v>1.0464</v>
          </cell>
          <cell r="AM30">
            <v>188.37</v>
          </cell>
          <cell r="AN30">
            <v>3331.0216075325661</v>
          </cell>
          <cell r="AO30">
            <v>188.37</v>
          </cell>
          <cell r="AQ30" t="str">
            <v>VTPS- I</v>
          </cell>
          <cell r="AR30">
            <v>2</v>
          </cell>
          <cell r="AS30">
            <v>1.0464</v>
          </cell>
          <cell r="AT30">
            <v>254.8</v>
          </cell>
          <cell r="AU30">
            <v>3637.9185497203298</v>
          </cell>
          <cell r="AV30">
            <v>254.8</v>
          </cell>
          <cell r="AX30" t="str">
            <v>VTPS- I</v>
          </cell>
          <cell r="AY30">
            <v>2</v>
          </cell>
          <cell r="AZ30">
            <v>1.0464</v>
          </cell>
          <cell r="BA30">
            <v>189.28</v>
          </cell>
          <cell r="BB30">
            <v>3303.574876291641</v>
          </cell>
          <cell r="BC30">
            <v>189.28</v>
          </cell>
          <cell r="BE30" t="str">
            <v>VTPS- I</v>
          </cell>
          <cell r="BF30">
            <v>2</v>
          </cell>
          <cell r="BG30">
            <v>1.0464</v>
          </cell>
          <cell r="BH30">
            <v>254.8</v>
          </cell>
          <cell r="BI30">
            <v>3395.8470981257019</v>
          </cell>
          <cell r="BJ30">
            <v>254.8</v>
          </cell>
          <cell r="BL30" t="str">
            <v>VTPS- I</v>
          </cell>
          <cell r="BM30">
            <v>2</v>
          </cell>
          <cell r="BN30">
            <v>1.0464</v>
          </cell>
          <cell r="BO30">
            <v>254.8</v>
          </cell>
          <cell r="BP30">
            <v>3486.572567187578</v>
          </cell>
          <cell r="BQ30">
            <v>254.8</v>
          </cell>
          <cell r="BS30" t="str">
            <v>VTPS- I</v>
          </cell>
          <cell r="BT30">
            <v>2</v>
          </cell>
          <cell r="BU30">
            <v>1.0464</v>
          </cell>
          <cell r="BV30">
            <v>227.5</v>
          </cell>
          <cell r="BW30">
            <v>3250.5999402188077</v>
          </cell>
          <cell r="BX30">
            <v>227.5</v>
          </cell>
          <cell r="BZ30" t="str">
            <v>VTPS- I</v>
          </cell>
          <cell r="CA30">
            <v>2</v>
          </cell>
          <cell r="CB30">
            <v>1.0464</v>
          </cell>
          <cell r="CC30">
            <v>254.8</v>
          </cell>
          <cell r="CD30">
            <v>3482.0182920043208</v>
          </cell>
          <cell r="CE30">
            <v>254.8</v>
          </cell>
        </row>
        <row r="31">
          <cell r="A31" t="str">
            <v>VTPS- II</v>
          </cell>
          <cell r="B31">
            <v>2</v>
          </cell>
          <cell r="C31">
            <v>1.0464</v>
          </cell>
          <cell r="D31">
            <v>259.35000000000002</v>
          </cell>
          <cell r="E31">
            <v>3055.3553649568998</v>
          </cell>
          <cell r="F31">
            <v>259.35000000000002</v>
          </cell>
          <cell r="H31" t="str">
            <v>VTPS- II</v>
          </cell>
          <cell r="I31">
            <v>2</v>
          </cell>
          <cell r="J31">
            <v>1.0464</v>
          </cell>
          <cell r="K31">
            <v>263.89999999999998</v>
          </cell>
          <cell r="L31">
            <v>3088.9426438111013</v>
          </cell>
          <cell r="M31">
            <v>263.89999999999998</v>
          </cell>
          <cell r="O31" t="str">
            <v>VTPS- II</v>
          </cell>
          <cell r="P31">
            <v>2</v>
          </cell>
          <cell r="Q31">
            <v>1.0464</v>
          </cell>
          <cell r="R31">
            <v>259.35000000000002</v>
          </cell>
          <cell r="S31">
            <v>3022.6728062565153</v>
          </cell>
          <cell r="T31">
            <v>259.35000000000002</v>
          </cell>
          <cell r="V31" t="str">
            <v>VTPS- II</v>
          </cell>
          <cell r="W31">
            <v>2</v>
          </cell>
          <cell r="X31">
            <v>1.0464</v>
          </cell>
          <cell r="Y31">
            <v>263.89999999999998</v>
          </cell>
          <cell r="Z31">
            <v>3016.4760638836201</v>
          </cell>
          <cell r="AA31">
            <v>263.89999999999998</v>
          </cell>
          <cell r="AC31" t="str">
            <v>VTPS- II</v>
          </cell>
          <cell r="AD31">
            <v>2</v>
          </cell>
          <cell r="AE31">
            <v>1.0464</v>
          </cell>
          <cell r="AF31">
            <v>200.2</v>
          </cell>
          <cell r="AG31">
            <v>3468.9504460729531</v>
          </cell>
          <cell r="AH31">
            <v>200.2</v>
          </cell>
          <cell r="AJ31" t="str">
            <v>VTPS- II</v>
          </cell>
          <cell r="AK31">
            <v>2</v>
          </cell>
          <cell r="AL31">
            <v>1.0464</v>
          </cell>
          <cell r="AM31">
            <v>259.35000000000002</v>
          </cell>
          <cell r="AN31">
            <v>3590.371607532566</v>
          </cell>
          <cell r="AO31">
            <v>259.35000000000002</v>
          </cell>
          <cell r="AQ31" t="str">
            <v>VTPS- II</v>
          </cell>
          <cell r="AR31">
            <v>2</v>
          </cell>
          <cell r="AS31">
            <v>1.0464</v>
          </cell>
          <cell r="AT31">
            <v>200.2</v>
          </cell>
          <cell r="AU31">
            <v>3838.1185497203296</v>
          </cell>
          <cell r="AV31">
            <v>200.2</v>
          </cell>
          <cell r="AX31" t="str">
            <v>VTPS- II</v>
          </cell>
          <cell r="AY31">
            <v>2</v>
          </cell>
          <cell r="AZ31">
            <v>1.0464</v>
          </cell>
          <cell r="BA31">
            <v>175.63</v>
          </cell>
          <cell r="BB31">
            <v>3479.2048762916411</v>
          </cell>
          <cell r="BC31">
            <v>175.63</v>
          </cell>
          <cell r="BE31" t="str">
            <v>VTPS- II</v>
          </cell>
          <cell r="BF31">
            <v>2</v>
          </cell>
          <cell r="BG31">
            <v>1.0464</v>
          </cell>
          <cell r="BH31">
            <v>263.89999999999998</v>
          </cell>
          <cell r="BI31">
            <v>3659.747098125702</v>
          </cell>
          <cell r="BJ31">
            <v>263.89999999999998</v>
          </cell>
          <cell r="BL31" t="str">
            <v>VTPS- II</v>
          </cell>
          <cell r="BM31">
            <v>2</v>
          </cell>
          <cell r="BN31">
            <v>1.0464</v>
          </cell>
          <cell r="BO31">
            <v>263.89999999999998</v>
          </cell>
          <cell r="BP31">
            <v>3750.4725671875781</v>
          </cell>
          <cell r="BQ31">
            <v>263.89999999999998</v>
          </cell>
          <cell r="BS31" t="str">
            <v>VTPS- II</v>
          </cell>
          <cell r="BT31">
            <v>2</v>
          </cell>
          <cell r="BU31">
            <v>1.0464</v>
          </cell>
          <cell r="BV31">
            <v>236.6</v>
          </cell>
          <cell r="BW31">
            <v>3487.1999402188076</v>
          </cell>
          <cell r="BX31">
            <v>236.6</v>
          </cell>
          <cell r="BZ31" t="str">
            <v>VTPS- II</v>
          </cell>
          <cell r="CA31">
            <v>2</v>
          </cell>
          <cell r="CB31">
            <v>1.0464</v>
          </cell>
          <cell r="CC31">
            <v>263.89999999999998</v>
          </cell>
          <cell r="CD31">
            <v>3745.9182920043208</v>
          </cell>
          <cell r="CE31">
            <v>263.89999999999998</v>
          </cell>
        </row>
        <row r="32">
          <cell r="A32" t="str">
            <v>VTPS- III</v>
          </cell>
          <cell r="B32">
            <v>2</v>
          </cell>
          <cell r="C32">
            <v>1.0464</v>
          </cell>
          <cell r="D32">
            <v>259.35000000000002</v>
          </cell>
          <cell r="E32">
            <v>3314.7053649568998</v>
          </cell>
          <cell r="F32">
            <v>259.35000000000002</v>
          </cell>
          <cell r="H32" t="str">
            <v>VTPS- III</v>
          </cell>
          <cell r="I32">
            <v>2</v>
          </cell>
          <cell r="J32">
            <v>1.0464</v>
          </cell>
          <cell r="K32">
            <v>263.89999999999998</v>
          </cell>
          <cell r="L32">
            <v>3352.8426438111014</v>
          </cell>
          <cell r="M32">
            <v>263.89999999999998</v>
          </cell>
          <cell r="O32" t="str">
            <v>VTPS- III</v>
          </cell>
          <cell r="P32">
            <v>2</v>
          </cell>
          <cell r="Q32">
            <v>1.0464</v>
          </cell>
          <cell r="R32">
            <v>259.35000000000002</v>
          </cell>
          <cell r="S32">
            <v>3282.0228062565152</v>
          </cell>
          <cell r="T32">
            <v>259.35000000000002</v>
          </cell>
          <cell r="V32" t="str">
            <v>VTPS- III</v>
          </cell>
          <cell r="W32">
            <v>2</v>
          </cell>
          <cell r="X32">
            <v>1.0464</v>
          </cell>
          <cell r="Y32">
            <v>263.89999999999998</v>
          </cell>
          <cell r="Z32">
            <v>3280.3760638836202</v>
          </cell>
          <cell r="AA32">
            <v>263.89999999999998</v>
          </cell>
          <cell r="AC32" t="str">
            <v>VTPS- III</v>
          </cell>
          <cell r="AD32">
            <v>2</v>
          </cell>
          <cell r="AE32">
            <v>1.0464</v>
          </cell>
          <cell r="AF32">
            <v>263.89999999999998</v>
          </cell>
          <cell r="AG32">
            <v>3732.8504460729532</v>
          </cell>
          <cell r="AH32">
            <v>263.89999999999998</v>
          </cell>
          <cell r="AJ32" t="str">
            <v>VTPS- III</v>
          </cell>
          <cell r="AK32">
            <v>2</v>
          </cell>
          <cell r="AL32">
            <v>1.0464</v>
          </cell>
          <cell r="AM32">
            <v>175.63</v>
          </cell>
          <cell r="AN32">
            <v>3766.0016075325661</v>
          </cell>
          <cell r="AO32">
            <v>175.63</v>
          </cell>
          <cell r="AQ32" t="str">
            <v>VTPS- III</v>
          </cell>
          <cell r="AR32">
            <v>2</v>
          </cell>
          <cell r="AS32">
            <v>1.0464</v>
          </cell>
          <cell r="AT32">
            <v>200.2</v>
          </cell>
          <cell r="AU32">
            <v>4038.3185497203294</v>
          </cell>
          <cell r="AV32">
            <v>200.2</v>
          </cell>
          <cell r="AX32" t="str">
            <v>VTPS- III</v>
          </cell>
          <cell r="AY32">
            <v>2</v>
          </cell>
          <cell r="AZ32">
            <v>1.0464</v>
          </cell>
          <cell r="BA32">
            <v>258.44</v>
          </cell>
          <cell r="BB32">
            <v>3737.6448762916411</v>
          </cell>
          <cell r="BC32">
            <v>258.44</v>
          </cell>
          <cell r="BE32" t="str">
            <v>VTPS- III</v>
          </cell>
          <cell r="BF32">
            <v>2</v>
          </cell>
          <cell r="BG32">
            <v>1.0464</v>
          </cell>
          <cell r="BH32">
            <v>200.2</v>
          </cell>
          <cell r="BI32">
            <v>3859.9470981257018</v>
          </cell>
          <cell r="BJ32">
            <v>200.2</v>
          </cell>
          <cell r="BL32" t="str">
            <v>VTPS- III</v>
          </cell>
          <cell r="BM32">
            <v>2</v>
          </cell>
          <cell r="BN32">
            <v>1.0464</v>
          </cell>
          <cell r="BO32">
            <v>263.89999999999998</v>
          </cell>
          <cell r="BP32">
            <v>4014.3725671875782</v>
          </cell>
          <cell r="BQ32">
            <v>263.89999999999998</v>
          </cell>
          <cell r="BS32" t="str">
            <v>VTPS- III</v>
          </cell>
          <cell r="BT32">
            <v>2</v>
          </cell>
          <cell r="BU32">
            <v>1.0464</v>
          </cell>
          <cell r="BV32">
            <v>236.6</v>
          </cell>
          <cell r="BW32">
            <v>3723.7999402188075</v>
          </cell>
          <cell r="BX32">
            <v>236.6</v>
          </cell>
          <cell r="BZ32" t="str">
            <v>VTPS- III</v>
          </cell>
          <cell r="CA32">
            <v>2</v>
          </cell>
          <cell r="CB32">
            <v>1.0464</v>
          </cell>
          <cell r="CC32">
            <v>263.89999999999998</v>
          </cell>
          <cell r="CD32">
            <v>4009.8182920043209</v>
          </cell>
          <cell r="CE32">
            <v>263.89999999999998</v>
          </cell>
        </row>
        <row r="33">
          <cell r="A33" t="str">
            <v>NLC-II</v>
          </cell>
          <cell r="B33">
            <v>2</v>
          </cell>
          <cell r="C33">
            <v>1.0465569210791761</v>
          </cell>
          <cell r="D33">
            <v>82.72</v>
          </cell>
          <cell r="E33">
            <v>3397.4253649568996</v>
          </cell>
          <cell r="F33">
            <v>82.72</v>
          </cell>
          <cell r="H33" t="str">
            <v>NLC-II</v>
          </cell>
          <cell r="I33">
            <v>2</v>
          </cell>
          <cell r="J33">
            <v>1.0465569210791761</v>
          </cell>
          <cell r="K33">
            <v>85.79</v>
          </cell>
          <cell r="L33">
            <v>3438.6326438111014</v>
          </cell>
          <cell r="M33">
            <v>85.79</v>
          </cell>
          <cell r="O33" t="str">
            <v>NLC-II</v>
          </cell>
          <cell r="P33">
            <v>2</v>
          </cell>
          <cell r="Q33">
            <v>1.0465569210791761</v>
          </cell>
          <cell r="R33">
            <v>82.92</v>
          </cell>
          <cell r="S33">
            <v>3364.9428062565153</v>
          </cell>
          <cell r="T33">
            <v>82.92</v>
          </cell>
          <cell r="V33" t="str">
            <v>NLC-II</v>
          </cell>
          <cell r="W33">
            <v>2</v>
          </cell>
          <cell r="X33">
            <v>1.0465569210791761</v>
          </cell>
          <cell r="Y33">
            <v>75.55</v>
          </cell>
          <cell r="Z33">
            <v>3355.9260638836204</v>
          </cell>
          <cell r="AA33">
            <v>75.55</v>
          </cell>
          <cell r="AC33" t="str">
            <v>NLC-II</v>
          </cell>
          <cell r="AD33">
            <v>2</v>
          </cell>
          <cell r="AE33">
            <v>1.0465569210791761</v>
          </cell>
          <cell r="AF33">
            <v>66.34</v>
          </cell>
          <cell r="AG33">
            <v>3799.1904460729534</v>
          </cell>
          <cell r="AH33">
            <v>66.34</v>
          </cell>
          <cell r="AJ33" t="str">
            <v>NLC-II</v>
          </cell>
          <cell r="AK33">
            <v>2</v>
          </cell>
          <cell r="AL33">
            <v>1.0465569210791761</v>
          </cell>
          <cell r="AM33">
            <v>50.98</v>
          </cell>
          <cell r="AN33">
            <v>3816.9816075325662</v>
          </cell>
          <cell r="AO33">
            <v>50.98</v>
          </cell>
          <cell r="AQ33" t="str">
            <v>NLC-II</v>
          </cell>
          <cell r="AR33">
            <v>2</v>
          </cell>
          <cell r="AS33">
            <v>1.0465569210791761</v>
          </cell>
          <cell r="AT33">
            <v>63.47</v>
          </cell>
          <cell r="AU33">
            <v>4101.7885497203297</v>
          </cell>
          <cell r="AV33">
            <v>63.47</v>
          </cell>
          <cell r="AX33" t="str">
            <v>NLC-II</v>
          </cell>
          <cell r="AY33">
            <v>2</v>
          </cell>
          <cell r="AZ33">
            <v>1.0465569210791761</v>
          </cell>
          <cell r="BA33">
            <v>61.01</v>
          </cell>
          <cell r="BB33">
            <v>3798.6548762916414</v>
          </cell>
          <cell r="BC33">
            <v>61.01</v>
          </cell>
          <cell r="BE33" t="str">
            <v>NLC-II</v>
          </cell>
          <cell r="BF33">
            <v>2</v>
          </cell>
          <cell r="BG33">
            <v>1.0465569210791761</v>
          </cell>
          <cell r="BH33">
            <v>58.15</v>
          </cell>
          <cell r="BI33">
            <v>3918.0970981257019</v>
          </cell>
          <cell r="BJ33">
            <v>58.15</v>
          </cell>
          <cell r="BL33" t="str">
            <v>NLC-II</v>
          </cell>
          <cell r="BM33">
            <v>2</v>
          </cell>
          <cell r="BN33">
            <v>1.0465569210791761</v>
          </cell>
          <cell r="BO33">
            <v>85.58</v>
          </cell>
          <cell r="BP33">
            <v>4099.9525671875781</v>
          </cell>
          <cell r="BQ33">
            <v>85.58</v>
          </cell>
          <cell r="BS33" t="str">
            <v>NLC-II</v>
          </cell>
          <cell r="BT33">
            <v>2</v>
          </cell>
          <cell r="BU33">
            <v>1.0465569210791761</v>
          </cell>
          <cell r="BV33">
            <v>76.78</v>
          </cell>
          <cell r="BW33">
            <v>3800.5799402188077</v>
          </cell>
          <cell r="BX33">
            <v>76.78</v>
          </cell>
          <cell r="BZ33" t="str">
            <v>NLC-II</v>
          </cell>
          <cell r="CA33">
            <v>2</v>
          </cell>
          <cell r="CB33">
            <v>1.0465569210791761</v>
          </cell>
          <cell r="CC33">
            <v>85.58</v>
          </cell>
          <cell r="CD33">
            <v>4095.3982920043209</v>
          </cell>
          <cell r="CE33">
            <v>85.58</v>
          </cell>
        </row>
        <row r="34">
          <cell r="A34" t="str">
            <v>Srivathsa</v>
          </cell>
          <cell r="B34">
            <v>2</v>
          </cell>
          <cell r="C34">
            <v>1.0509999999999999</v>
          </cell>
          <cell r="D34">
            <v>7.97</v>
          </cell>
          <cell r="E34">
            <v>3405.3953649568994</v>
          </cell>
          <cell r="F34">
            <v>7.97</v>
          </cell>
          <cell r="H34" t="str">
            <v>Srivathsa</v>
          </cell>
          <cell r="I34">
            <v>2</v>
          </cell>
          <cell r="J34">
            <v>1.0509999999999999</v>
          </cell>
          <cell r="K34">
            <v>8.1</v>
          </cell>
          <cell r="L34">
            <v>3446.7326438111013</v>
          </cell>
          <cell r="M34">
            <v>8.1</v>
          </cell>
          <cell r="O34" t="str">
            <v>Srivathsa</v>
          </cell>
          <cell r="P34">
            <v>2</v>
          </cell>
          <cell r="Q34">
            <v>1.0509999999999999</v>
          </cell>
          <cell r="R34">
            <v>8.1199999999999992</v>
          </cell>
          <cell r="S34">
            <v>3373.0628062565152</v>
          </cell>
          <cell r="T34">
            <v>8.1199999999999992</v>
          </cell>
          <cell r="V34" t="str">
            <v>Srivathsa</v>
          </cell>
          <cell r="W34">
            <v>2</v>
          </cell>
          <cell r="X34">
            <v>1.0509999999999999</v>
          </cell>
          <cell r="Y34">
            <v>8</v>
          </cell>
          <cell r="Z34">
            <v>3363.9260638836204</v>
          </cell>
          <cell r="AA34">
            <v>8</v>
          </cell>
          <cell r="AC34" t="str">
            <v>Srivathsa</v>
          </cell>
          <cell r="AD34">
            <v>2</v>
          </cell>
          <cell r="AE34">
            <v>1.0509999999999999</v>
          </cell>
          <cell r="AF34">
            <v>8</v>
          </cell>
          <cell r="AG34">
            <v>3807.1904460729534</v>
          </cell>
          <cell r="AH34">
            <v>8</v>
          </cell>
          <cell r="AJ34" t="str">
            <v>Srivathsa</v>
          </cell>
          <cell r="AK34">
            <v>2</v>
          </cell>
          <cell r="AL34">
            <v>1.0509999999999999</v>
          </cell>
          <cell r="AM34">
            <v>8.16</v>
          </cell>
          <cell r="AN34">
            <v>3825.141607532566</v>
          </cell>
          <cell r="AO34">
            <v>8.16</v>
          </cell>
          <cell r="AQ34" t="str">
            <v>Srivathsa</v>
          </cell>
          <cell r="AR34">
            <v>2</v>
          </cell>
          <cell r="AS34">
            <v>1.0509999999999999</v>
          </cell>
          <cell r="AT34">
            <v>8.18</v>
          </cell>
          <cell r="AU34">
            <v>4109.96854972033</v>
          </cell>
          <cell r="AV34">
            <v>2.0615773344652553</v>
          </cell>
          <cell r="AX34" t="str">
            <v>Srivathsa</v>
          </cell>
          <cell r="AY34">
            <v>2</v>
          </cell>
          <cell r="AZ34">
            <v>1.0509999999999999</v>
          </cell>
          <cell r="BA34">
            <v>8.18</v>
          </cell>
          <cell r="BB34">
            <v>3806.8348762916412</v>
          </cell>
          <cell r="BC34">
            <v>8.18</v>
          </cell>
          <cell r="BE34" t="str">
            <v>Srivathsa</v>
          </cell>
          <cell r="BF34">
            <v>2</v>
          </cell>
          <cell r="BG34">
            <v>1.0509999999999999</v>
          </cell>
          <cell r="BH34">
            <v>8.18</v>
          </cell>
          <cell r="BI34">
            <v>3926.2770981257017</v>
          </cell>
          <cell r="BJ34">
            <v>8.18</v>
          </cell>
          <cell r="BL34" t="str">
            <v>Srivathsa</v>
          </cell>
          <cell r="BM34">
            <v>2</v>
          </cell>
          <cell r="BN34">
            <v>1.0509999999999999</v>
          </cell>
          <cell r="BO34">
            <v>7.98</v>
          </cell>
          <cell r="BP34">
            <v>4107.9325671875777</v>
          </cell>
          <cell r="BQ34">
            <v>7.98</v>
          </cell>
          <cell r="BS34" t="str">
            <v>Srivathsa</v>
          </cell>
          <cell r="BT34">
            <v>2</v>
          </cell>
          <cell r="BU34">
            <v>1.0509999999999999</v>
          </cell>
          <cell r="BV34">
            <v>8.16</v>
          </cell>
          <cell r="BW34">
            <v>3808.7399402188075</v>
          </cell>
          <cell r="BX34">
            <v>8.16</v>
          </cell>
          <cell r="BZ34" t="str">
            <v>Srivathsa</v>
          </cell>
          <cell r="CA34">
            <v>2</v>
          </cell>
          <cell r="CB34">
            <v>1.0509999999999999</v>
          </cell>
          <cell r="CC34">
            <v>8.02</v>
          </cell>
          <cell r="CD34">
            <v>4103.4182920043213</v>
          </cell>
          <cell r="CE34">
            <v>8.02</v>
          </cell>
        </row>
        <row r="35">
          <cell r="A35" t="str">
            <v>Kondapalli</v>
          </cell>
          <cell r="B35">
            <v>2</v>
          </cell>
          <cell r="C35">
            <v>1.101</v>
          </cell>
          <cell r="D35">
            <v>190.65616545700914</v>
          </cell>
          <cell r="E35">
            <v>3596.0515304139085</v>
          </cell>
          <cell r="F35">
            <v>170.12952668746357</v>
          </cell>
          <cell r="H35" t="str">
            <v>Kondapalli</v>
          </cell>
          <cell r="I35">
            <v>2</v>
          </cell>
          <cell r="J35">
            <v>1.101</v>
          </cell>
          <cell r="K35">
            <v>216.55216545700912</v>
          </cell>
          <cell r="L35">
            <v>3663.2848092681106</v>
          </cell>
          <cell r="M35">
            <v>216.55216545700912</v>
          </cell>
          <cell r="O35" t="str">
            <v>Kondapalli</v>
          </cell>
          <cell r="P35">
            <v>2</v>
          </cell>
          <cell r="Q35">
            <v>1.101</v>
          </cell>
          <cell r="R35">
            <v>212.23616545700915</v>
          </cell>
          <cell r="S35">
            <v>3585.2989717135242</v>
          </cell>
          <cell r="T35">
            <v>212.23616545700915</v>
          </cell>
          <cell r="V35" t="str">
            <v>Kondapalli</v>
          </cell>
          <cell r="W35">
            <v>2</v>
          </cell>
          <cell r="X35">
            <v>1.101</v>
          </cell>
          <cell r="Y35">
            <v>216.49116545700909</v>
          </cell>
          <cell r="Z35">
            <v>3580.4172293406295</v>
          </cell>
          <cell r="AA35">
            <v>216.49116545700909</v>
          </cell>
          <cell r="AC35" t="str">
            <v>Kondapalli</v>
          </cell>
          <cell r="AD35">
            <v>2</v>
          </cell>
          <cell r="AE35">
            <v>1.101</v>
          </cell>
          <cell r="AF35">
            <v>216.55216545700912</v>
          </cell>
          <cell r="AG35">
            <v>4023.7426115299627</v>
          </cell>
          <cell r="AH35">
            <v>27.614313154239881</v>
          </cell>
          <cell r="AJ35" t="str">
            <v>Kondapalli</v>
          </cell>
          <cell r="AK35">
            <v>2</v>
          </cell>
          <cell r="AL35">
            <v>1.101</v>
          </cell>
          <cell r="AM35">
            <v>212.23616545700915</v>
          </cell>
          <cell r="AN35">
            <v>4037.3777729895751</v>
          </cell>
          <cell r="AO35">
            <v>104.82678030618445</v>
          </cell>
          <cell r="AQ35" t="str">
            <v>Kondapalli</v>
          </cell>
          <cell r="AR35">
            <v>2</v>
          </cell>
          <cell r="AS35">
            <v>1.101</v>
          </cell>
          <cell r="AT35">
            <v>196.09216787632423</v>
          </cell>
          <cell r="AU35">
            <v>4306.0607175966543</v>
          </cell>
          <cell r="AV35">
            <v>0</v>
          </cell>
          <cell r="AX35" t="str">
            <v>Kondapalli</v>
          </cell>
          <cell r="AY35">
            <v>2</v>
          </cell>
          <cell r="AZ35">
            <v>1.101</v>
          </cell>
          <cell r="BA35">
            <v>213.11116787632423</v>
          </cell>
          <cell r="BB35">
            <v>4019.9460441679653</v>
          </cell>
          <cell r="BC35">
            <v>108.94001321857831</v>
          </cell>
          <cell r="BE35" t="str">
            <v>Kondapalli</v>
          </cell>
          <cell r="BF35">
            <v>2</v>
          </cell>
          <cell r="BG35">
            <v>1.101</v>
          </cell>
          <cell r="BH35">
            <v>200.10216787632419</v>
          </cell>
          <cell r="BI35">
            <v>4126.3792660020263</v>
          </cell>
          <cell r="BJ35">
            <v>78.077607306263417</v>
          </cell>
          <cell r="BL35" t="str">
            <v>Kondapalli</v>
          </cell>
          <cell r="BM35">
            <v>2</v>
          </cell>
          <cell r="BN35">
            <v>1.101</v>
          </cell>
          <cell r="BO35">
            <v>217.42716787632421</v>
          </cell>
          <cell r="BP35">
            <v>4325.359735063902</v>
          </cell>
          <cell r="BQ35">
            <v>86.606047274328375</v>
          </cell>
          <cell r="BS35" t="str">
            <v>Kondapalli</v>
          </cell>
          <cell r="BT35">
            <v>2</v>
          </cell>
          <cell r="BU35">
            <v>1.101</v>
          </cell>
          <cell r="BV35">
            <v>195.97016787632421</v>
          </cell>
          <cell r="BW35">
            <v>4004.7101080951315</v>
          </cell>
          <cell r="BX35">
            <v>195.97016787632421</v>
          </cell>
          <cell r="BZ35" t="str">
            <v>Kondapalli</v>
          </cell>
          <cell r="CA35">
            <v>2</v>
          </cell>
          <cell r="CB35">
            <v>1.101</v>
          </cell>
          <cell r="CC35">
            <v>217.36616787632417</v>
          </cell>
          <cell r="CD35">
            <v>4320.784459880645</v>
          </cell>
          <cell r="CE35">
            <v>80.672225074053131</v>
          </cell>
        </row>
        <row r="36">
          <cell r="A36" t="str">
            <v>Farakka</v>
          </cell>
          <cell r="B36">
            <v>2</v>
          </cell>
          <cell r="C36">
            <v>1.1022751098566939</v>
          </cell>
          <cell r="D36">
            <v>10</v>
          </cell>
          <cell r="E36">
            <v>3606.0515304139085</v>
          </cell>
          <cell r="F36">
            <v>0</v>
          </cell>
          <cell r="H36" t="str">
            <v>Farakka</v>
          </cell>
          <cell r="I36">
            <v>2</v>
          </cell>
          <cell r="J36">
            <v>1.1022751098566939</v>
          </cell>
          <cell r="K36">
            <v>10.333333333333332</v>
          </cell>
          <cell r="L36">
            <v>3673.6181426014441</v>
          </cell>
          <cell r="M36">
            <v>10.333333333333332</v>
          </cell>
          <cell r="O36" t="str">
            <v>Farakka</v>
          </cell>
          <cell r="P36">
            <v>2</v>
          </cell>
          <cell r="Q36">
            <v>1.1022751098566939</v>
          </cell>
          <cell r="R36">
            <v>10</v>
          </cell>
          <cell r="S36">
            <v>3595.2989717135242</v>
          </cell>
          <cell r="T36">
            <v>4.0239626460465843</v>
          </cell>
          <cell r="V36" t="str">
            <v>Farakka</v>
          </cell>
          <cell r="W36">
            <v>2</v>
          </cell>
          <cell r="X36">
            <v>1.1022751098566939</v>
          </cell>
          <cell r="Y36">
            <v>10.333333333333332</v>
          </cell>
          <cell r="Z36">
            <v>3590.750562673963</v>
          </cell>
          <cell r="AA36">
            <v>10.333333333333332</v>
          </cell>
          <cell r="AC36" t="str">
            <v>Farakka</v>
          </cell>
          <cell r="AD36">
            <v>2</v>
          </cell>
          <cell r="AE36">
            <v>1.1022751098566939</v>
          </cell>
          <cell r="AF36">
            <v>10.333333333333332</v>
          </cell>
          <cell r="AG36">
            <v>4034.0759448632962</v>
          </cell>
          <cell r="AH36">
            <v>0</v>
          </cell>
          <cell r="AJ36" t="str">
            <v>Farakka</v>
          </cell>
          <cell r="AK36">
            <v>2</v>
          </cell>
          <cell r="AL36">
            <v>1.1022751098566939</v>
          </cell>
          <cell r="AM36">
            <v>10</v>
          </cell>
          <cell r="AN36">
            <v>4047.3777729895751</v>
          </cell>
          <cell r="AO36">
            <v>0</v>
          </cell>
          <cell r="AQ36" t="str">
            <v>Farakka</v>
          </cell>
          <cell r="AR36">
            <v>2</v>
          </cell>
          <cell r="AS36">
            <v>1.1022751098566939</v>
          </cell>
          <cell r="AT36">
            <v>10.333333333333332</v>
          </cell>
          <cell r="AU36">
            <v>4316.3940509299873</v>
          </cell>
          <cell r="AV36">
            <v>0</v>
          </cell>
          <cell r="AX36" t="str">
            <v>Farakka</v>
          </cell>
          <cell r="AY36">
            <v>2</v>
          </cell>
          <cell r="AZ36">
            <v>1.1022751098566939</v>
          </cell>
          <cell r="BA36">
            <v>10</v>
          </cell>
          <cell r="BB36">
            <v>4029.9460441679653</v>
          </cell>
          <cell r="BC36">
            <v>0</v>
          </cell>
          <cell r="BE36" t="str">
            <v>Farakka</v>
          </cell>
          <cell r="BF36">
            <v>2</v>
          </cell>
          <cell r="BG36">
            <v>1.1022751098566939</v>
          </cell>
          <cell r="BH36">
            <v>10.333333333333332</v>
          </cell>
          <cell r="BI36">
            <v>4136.7125993353593</v>
          </cell>
          <cell r="BJ36">
            <v>0</v>
          </cell>
          <cell r="BL36" t="str">
            <v>Farakka</v>
          </cell>
          <cell r="BM36">
            <v>2</v>
          </cell>
          <cell r="BN36">
            <v>1.1022751098566939</v>
          </cell>
          <cell r="BO36">
            <v>10.333333333333332</v>
          </cell>
          <cell r="BP36">
            <v>4335.693068397235</v>
          </cell>
          <cell r="BQ36">
            <v>0</v>
          </cell>
          <cell r="BS36" t="str">
            <v>Farakka</v>
          </cell>
          <cell r="BT36">
            <v>2</v>
          </cell>
          <cell r="BU36">
            <v>1.1022751098566939</v>
          </cell>
          <cell r="BV36">
            <v>9.3333333333333321</v>
          </cell>
          <cell r="BW36">
            <v>4014.043441428465</v>
          </cell>
          <cell r="BX36">
            <v>9.3333333333333321</v>
          </cell>
          <cell r="BZ36" t="str">
            <v>Farakka</v>
          </cell>
          <cell r="CA36">
            <v>2</v>
          </cell>
          <cell r="CB36">
            <v>1.1022751098566939</v>
          </cell>
          <cell r="CC36">
            <v>10.333333333333332</v>
          </cell>
          <cell r="CD36">
            <v>4331.1177932139781</v>
          </cell>
          <cell r="CE36">
            <v>0</v>
          </cell>
        </row>
        <row r="37">
          <cell r="A37" t="str">
            <v>Kahalgaon</v>
          </cell>
          <cell r="B37">
            <v>2</v>
          </cell>
          <cell r="C37">
            <v>1.2304466342586347</v>
          </cell>
          <cell r="D37">
            <v>15.5</v>
          </cell>
          <cell r="E37">
            <v>3621.5515304139085</v>
          </cell>
          <cell r="F37">
            <v>0</v>
          </cell>
          <cell r="H37" t="str">
            <v>Kahalgaon</v>
          </cell>
          <cell r="I37">
            <v>2</v>
          </cell>
          <cell r="J37">
            <v>1.2304466342586347</v>
          </cell>
          <cell r="K37">
            <v>16.016666666666669</v>
          </cell>
          <cell r="L37">
            <v>3689.634809268111</v>
          </cell>
          <cell r="M37">
            <v>14.039153423236257</v>
          </cell>
          <cell r="O37" t="str">
            <v>Kahalgaon</v>
          </cell>
          <cell r="P37">
            <v>2</v>
          </cell>
          <cell r="Q37">
            <v>1.2304466342586347</v>
          </cell>
          <cell r="R37">
            <v>15.5</v>
          </cell>
          <cell r="S37">
            <v>3610.7989717135242</v>
          </cell>
          <cell r="T37">
            <v>0</v>
          </cell>
          <cell r="V37" t="str">
            <v>Kahalgaon</v>
          </cell>
          <cell r="W37">
            <v>2</v>
          </cell>
          <cell r="X37">
            <v>1.2304466342586347</v>
          </cell>
          <cell r="Y37">
            <v>16.016666666666669</v>
          </cell>
          <cell r="Z37">
            <v>3606.7672293406299</v>
          </cell>
          <cell r="AA37">
            <v>16.016666666666669</v>
          </cell>
          <cell r="AC37" t="str">
            <v>Kahalgaon</v>
          </cell>
          <cell r="AD37">
            <v>2</v>
          </cell>
          <cell r="AE37">
            <v>1.2304466342586347</v>
          </cell>
          <cell r="AF37">
            <v>16.016666666666669</v>
          </cell>
          <cell r="AG37">
            <v>4050.0926115299631</v>
          </cell>
          <cell r="AH37">
            <v>0</v>
          </cell>
          <cell r="AJ37" t="str">
            <v>Kahalgaon</v>
          </cell>
          <cell r="AK37">
            <v>2</v>
          </cell>
          <cell r="AL37">
            <v>1.2304466342586347</v>
          </cell>
          <cell r="AM37">
            <v>15.5</v>
          </cell>
          <cell r="AN37">
            <v>4062.8777729895751</v>
          </cell>
          <cell r="AO37">
            <v>0</v>
          </cell>
          <cell r="AQ37" t="str">
            <v>Kahalgaon</v>
          </cell>
          <cell r="AR37">
            <v>2</v>
          </cell>
          <cell r="AS37">
            <v>1.2304466342586347</v>
          </cell>
          <cell r="AT37">
            <v>16.016666666666669</v>
          </cell>
          <cell r="AU37">
            <v>4332.4107175966537</v>
          </cell>
          <cell r="AV37">
            <v>0</v>
          </cell>
          <cell r="AX37" t="str">
            <v>Kahalgaon</v>
          </cell>
          <cell r="AY37">
            <v>2</v>
          </cell>
          <cell r="AZ37">
            <v>1.2304466342586347</v>
          </cell>
          <cell r="BA37">
            <v>15.5</v>
          </cell>
          <cell r="BB37">
            <v>4045.4460441679653</v>
          </cell>
          <cell r="BC37">
            <v>0</v>
          </cell>
          <cell r="BE37" t="str">
            <v>Kahalgaon</v>
          </cell>
          <cell r="BF37">
            <v>2</v>
          </cell>
          <cell r="BG37">
            <v>1.2304466342586347</v>
          </cell>
          <cell r="BH37">
            <v>16.016666666666669</v>
          </cell>
          <cell r="BI37">
            <v>4152.7292660020257</v>
          </cell>
          <cell r="BJ37">
            <v>0</v>
          </cell>
          <cell r="BL37" t="str">
            <v>Kahalgaon</v>
          </cell>
          <cell r="BM37">
            <v>2</v>
          </cell>
          <cell r="BN37">
            <v>1.2304466342586347</v>
          </cell>
          <cell r="BO37">
            <v>16.016666666666669</v>
          </cell>
          <cell r="BP37">
            <v>4351.7097350639015</v>
          </cell>
          <cell r="BQ37">
            <v>0</v>
          </cell>
          <cell r="BS37" t="str">
            <v>Kahalgaon</v>
          </cell>
          <cell r="BT37">
            <v>2</v>
          </cell>
          <cell r="BU37">
            <v>1.2304466342586347</v>
          </cell>
          <cell r="BV37">
            <v>14.466666666666669</v>
          </cell>
          <cell r="BW37">
            <v>4028.5101080951317</v>
          </cell>
          <cell r="BX37">
            <v>13.093655613533429</v>
          </cell>
          <cell r="BZ37" t="str">
            <v>Kahalgaon</v>
          </cell>
          <cell r="CA37">
            <v>2</v>
          </cell>
          <cell r="CB37">
            <v>1.2304466342586347</v>
          </cell>
          <cell r="CC37">
            <v>16.016666666666669</v>
          </cell>
          <cell r="CD37">
            <v>4347.1344598806445</v>
          </cell>
          <cell r="CE37">
            <v>0</v>
          </cell>
        </row>
        <row r="38">
          <cell r="A38" t="str">
            <v>NTS</v>
          </cell>
          <cell r="B38">
            <v>2</v>
          </cell>
          <cell r="C38">
            <v>1.39828</v>
          </cell>
          <cell r="D38">
            <v>12.9</v>
          </cell>
          <cell r="E38">
            <v>3634.4515304139086</v>
          </cell>
          <cell r="F38">
            <v>0</v>
          </cell>
          <cell r="H38" t="str">
            <v>NTS</v>
          </cell>
          <cell r="I38">
            <v>2</v>
          </cell>
          <cell r="J38">
            <v>1.39828</v>
          </cell>
          <cell r="K38">
            <v>12.9</v>
          </cell>
          <cell r="L38">
            <v>3702.5348092681111</v>
          </cell>
          <cell r="M38">
            <v>0</v>
          </cell>
          <cell r="O38" t="str">
            <v>NTS</v>
          </cell>
          <cell r="P38">
            <v>2</v>
          </cell>
          <cell r="Q38">
            <v>1.39828</v>
          </cell>
          <cell r="R38">
            <v>12.9</v>
          </cell>
          <cell r="S38">
            <v>3623.6989717135243</v>
          </cell>
          <cell r="T38">
            <v>0</v>
          </cell>
          <cell r="V38" t="str">
            <v>NTS</v>
          </cell>
          <cell r="W38">
            <v>2</v>
          </cell>
          <cell r="X38">
            <v>1.39828</v>
          </cell>
          <cell r="Y38">
            <v>12.9</v>
          </cell>
          <cell r="Z38">
            <v>3619.66722934063</v>
          </cell>
          <cell r="AA38">
            <v>8.1637851595346547</v>
          </cell>
          <cell r="AC38" t="str">
            <v>NTS</v>
          </cell>
          <cell r="AD38">
            <v>2</v>
          </cell>
          <cell r="AE38">
            <v>1.39828</v>
          </cell>
          <cell r="AF38">
            <v>12.9</v>
          </cell>
          <cell r="AG38">
            <v>4062.9926115299631</v>
          </cell>
          <cell r="AH38">
            <v>0</v>
          </cell>
          <cell r="AJ38" t="str">
            <v>NTS</v>
          </cell>
          <cell r="AK38">
            <v>2</v>
          </cell>
          <cell r="AL38">
            <v>1.39828</v>
          </cell>
          <cell r="AM38">
            <v>12.9</v>
          </cell>
          <cell r="AN38">
            <v>4075.7777729895752</v>
          </cell>
          <cell r="AO38">
            <v>0</v>
          </cell>
          <cell r="AQ38" t="str">
            <v>NTS</v>
          </cell>
          <cell r="AR38">
            <v>2</v>
          </cell>
          <cell r="AS38">
            <v>1.39828</v>
          </cell>
          <cell r="AT38">
            <v>8.6</v>
          </cell>
          <cell r="AU38">
            <v>4341.0107175966541</v>
          </cell>
          <cell r="AV38">
            <v>0</v>
          </cell>
          <cell r="AX38" t="str">
            <v>NTS</v>
          </cell>
          <cell r="AY38">
            <v>2</v>
          </cell>
          <cell r="AZ38">
            <v>1.39828</v>
          </cell>
          <cell r="BA38">
            <v>8.6</v>
          </cell>
          <cell r="BB38">
            <v>4054.0460441679652</v>
          </cell>
          <cell r="BC38">
            <v>0</v>
          </cell>
          <cell r="BE38" t="str">
            <v>NTS</v>
          </cell>
          <cell r="BF38">
            <v>2</v>
          </cell>
          <cell r="BG38">
            <v>1.39828</v>
          </cell>
          <cell r="BH38">
            <v>0</v>
          </cell>
          <cell r="BI38">
            <v>4152.7292660020257</v>
          </cell>
          <cell r="BJ38">
            <v>0</v>
          </cell>
          <cell r="BL38" t="str">
            <v>NTS</v>
          </cell>
          <cell r="BM38">
            <v>2</v>
          </cell>
          <cell r="BN38">
            <v>1.39828</v>
          </cell>
          <cell r="BO38">
            <v>12.9</v>
          </cell>
          <cell r="BP38">
            <v>4364.6097350639011</v>
          </cell>
          <cell r="BQ38">
            <v>0</v>
          </cell>
          <cell r="BS38" t="str">
            <v>NTS</v>
          </cell>
          <cell r="BT38">
            <v>2</v>
          </cell>
          <cell r="BU38">
            <v>1.39828</v>
          </cell>
          <cell r="BV38">
            <v>12.04</v>
          </cell>
          <cell r="BW38">
            <v>4040.5501080951317</v>
          </cell>
          <cell r="BX38">
            <v>0</v>
          </cell>
          <cell r="BZ38" t="str">
            <v>NTS</v>
          </cell>
          <cell r="CA38">
            <v>2</v>
          </cell>
          <cell r="CB38">
            <v>1.39828</v>
          </cell>
          <cell r="CC38">
            <v>12.9</v>
          </cell>
          <cell r="CD38">
            <v>4360.0344598806441</v>
          </cell>
          <cell r="CE38">
            <v>0</v>
          </cell>
        </row>
        <row r="39">
          <cell r="A39" t="str">
            <v>RTPP</v>
          </cell>
          <cell r="B39">
            <v>2</v>
          </cell>
          <cell r="C39">
            <v>1.4072</v>
          </cell>
          <cell r="D39">
            <v>262.45</v>
          </cell>
          <cell r="E39">
            <v>3896.9015304139084</v>
          </cell>
          <cell r="F39">
            <v>0</v>
          </cell>
          <cell r="H39" t="str">
            <v>RTPP</v>
          </cell>
          <cell r="I39">
            <v>2</v>
          </cell>
          <cell r="J39">
            <v>1.4072</v>
          </cell>
          <cell r="K39">
            <v>271.5</v>
          </cell>
          <cell r="L39">
            <v>3974.0348092681111</v>
          </cell>
          <cell r="M39">
            <v>0</v>
          </cell>
          <cell r="O39" t="str">
            <v>RTPP</v>
          </cell>
          <cell r="P39">
            <v>2</v>
          </cell>
          <cell r="Q39">
            <v>1.4072</v>
          </cell>
          <cell r="R39">
            <v>262.45</v>
          </cell>
          <cell r="S39">
            <v>3886.1489717135241</v>
          </cell>
          <cell r="T39">
            <v>0</v>
          </cell>
          <cell r="V39" t="str">
            <v>RTPP</v>
          </cell>
          <cell r="W39">
            <v>2</v>
          </cell>
          <cell r="X39">
            <v>1.4072</v>
          </cell>
          <cell r="Y39">
            <v>171.95</v>
          </cell>
          <cell r="Z39">
            <v>3791.6172293406298</v>
          </cell>
          <cell r="AA39">
            <v>0</v>
          </cell>
          <cell r="AC39" t="str">
            <v>RTPP</v>
          </cell>
          <cell r="AD39">
            <v>2</v>
          </cell>
          <cell r="AE39">
            <v>1.4072</v>
          </cell>
          <cell r="AF39">
            <v>171.95</v>
          </cell>
          <cell r="AG39">
            <v>4234.942611529963</v>
          </cell>
          <cell r="AH39">
            <v>0</v>
          </cell>
          <cell r="AJ39" t="str">
            <v>RTPP</v>
          </cell>
          <cell r="AK39">
            <v>2</v>
          </cell>
          <cell r="AL39">
            <v>1.4072</v>
          </cell>
          <cell r="AM39">
            <v>253.4</v>
          </cell>
          <cell r="AN39">
            <v>4329.1777729895748</v>
          </cell>
          <cell r="AO39">
            <v>0</v>
          </cell>
          <cell r="AQ39" t="str">
            <v>RTPP</v>
          </cell>
          <cell r="AR39">
            <v>2</v>
          </cell>
          <cell r="AS39">
            <v>1.4072</v>
          </cell>
          <cell r="AT39">
            <v>199.1</v>
          </cell>
          <cell r="AU39">
            <v>4540.1107175966545</v>
          </cell>
          <cell r="AV39">
            <v>0</v>
          </cell>
          <cell r="AX39" t="str">
            <v>RTPP</v>
          </cell>
          <cell r="AY39">
            <v>2</v>
          </cell>
          <cell r="AZ39">
            <v>1.4072</v>
          </cell>
          <cell r="BA39">
            <v>262.45</v>
          </cell>
          <cell r="BB39">
            <v>4316.496044167965</v>
          </cell>
          <cell r="BC39">
            <v>0</v>
          </cell>
          <cell r="BE39" t="str">
            <v>RTPP</v>
          </cell>
          <cell r="BF39">
            <v>2</v>
          </cell>
          <cell r="BG39">
            <v>1.4072</v>
          </cell>
          <cell r="BH39">
            <v>271.5</v>
          </cell>
          <cell r="BI39">
            <v>4424.2292660020257</v>
          </cell>
          <cell r="BJ39">
            <v>0</v>
          </cell>
          <cell r="BL39" t="str">
            <v>RTPP</v>
          </cell>
          <cell r="BM39">
            <v>2</v>
          </cell>
          <cell r="BN39">
            <v>1.4072</v>
          </cell>
          <cell r="BO39">
            <v>271.5</v>
          </cell>
          <cell r="BP39">
            <v>4636.1097350639011</v>
          </cell>
          <cell r="BQ39">
            <v>0</v>
          </cell>
          <cell r="BS39" t="str">
            <v>RTPP</v>
          </cell>
          <cell r="BT39">
            <v>2</v>
          </cell>
          <cell r="BU39">
            <v>1.4072</v>
          </cell>
          <cell r="BV39">
            <v>253.4</v>
          </cell>
          <cell r="BW39">
            <v>4293.9501080951313</v>
          </cell>
          <cell r="BX39">
            <v>0</v>
          </cell>
          <cell r="BZ39" t="str">
            <v>RTPP</v>
          </cell>
          <cell r="CA39">
            <v>2</v>
          </cell>
          <cell r="CB39">
            <v>1.4072</v>
          </cell>
          <cell r="CC39">
            <v>271.5</v>
          </cell>
          <cell r="CD39">
            <v>4631.5344598806441</v>
          </cell>
          <cell r="CE39">
            <v>0</v>
          </cell>
        </row>
        <row r="40">
          <cell r="A40" t="str">
            <v>VSP</v>
          </cell>
          <cell r="B40">
            <v>2</v>
          </cell>
          <cell r="C40">
            <v>1.76</v>
          </cell>
          <cell r="D40">
            <v>17.796610169491526</v>
          </cell>
          <cell r="E40">
            <v>3914.6981405833999</v>
          </cell>
          <cell r="F40">
            <v>0</v>
          </cell>
          <cell r="H40" t="str">
            <v>VSP</v>
          </cell>
          <cell r="I40">
            <v>2</v>
          </cell>
          <cell r="J40">
            <v>1.76</v>
          </cell>
          <cell r="K40">
            <v>17.796610169491526</v>
          </cell>
          <cell r="L40">
            <v>3991.8314194376026</v>
          </cell>
          <cell r="M40">
            <v>0</v>
          </cell>
          <cell r="O40" t="str">
            <v>VSP</v>
          </cell>
          <cell r="P40">
            <v>2</v>
          </cell>
          <cell r="Q40">
            <v>1.76</v>
          </cell>
          <cell r="R40">
            <v>17.796610169491526</v>
          </cell>
          <cell r="S40">
            <v>3903.9455818830156</v>
          </cell>
          <cell r="T40">
            <v>0</v>
          </cell>
          <cell r="V40" t="str">
            <v>VSP</v>
          </cell>
          <cell r="W40">
            <v>2</v>
          </cell>
          <cell r="X40">
            <v>1.76</v>
          </cell>
          <cell r="Y40">
            <v>16.016949152542374</v>
          </cell>
          <cell r="Z40">
            <v>3807.6341784931724</v>
          </cell>
          <cell r="AA40">
            <v>0</v>
          </cell>
          <cell r="AC40" t="str">
            <v>VSP</v>
          </cell>
          <cell r="AD40">
            <v>2</v>
          </cell>
          <cell r="AE40">
            <v>1.76</v>
          </cell>
          <cell r="AF40">
            <v>16.016949152542374</v>
          </cell>
          <cell r="AG40">
            <v>4250.9595606825051</v>
          </cell>
          <cell r="AH40">
            <v>0</v>
          </cell>
          <cell r="AJ40" t="str">
            <v>VSP</v>
          </cell>
          <cell r="AK40">
            <v>2</v>
          </cell>
          <cell r="AL40">
            <v>1.76</v>
          </cell>
          <cell r="AM40">
            <v>17.796610169491526</v>
          </cell>
          <cell r="AN40">
            <v>4346.9743831590667</v>
          </cell>
          <cell r="AO40">
            <v>0</v>
          </cell>
          <cell r="AQ40" t="str">
            <v>VSP</v>
          </cell>
          <cell r="AR40">
            <v>2</v>
          </cell>
          <cell r="AS40">
            <v>1.76</v>
          </cell>
          <cell r="AT40">
            <v>17.796610169491526</v>
          </cell>
          <cell r="AU40">
            <v>4557.9073277661464</v>
          </cell>
          <cell r="AV40">
            <v>0</v>
          </cell>
          <cell r="AX40" t="str">
            <v>VSP</v>
          </cell>
          <cell r="AY40">
            <v>2</v>
          </cell>
          <cell r="AZ40">
            <v>1.76</v>
          </cell>
          <cell r="BA40">
            <v>17.796610169491526</v>
          </cell>
          <cell r="BB40">
            <v>4334.292654337457</v>
          </cell>
          <cell r="BC40">
            <v>0</v>
          </cell>
          <cell r="BE40" t="str">
            <v>VSP</v>
          </cell>
          <cell r="BF40">
            <v>2</v>
          </cell>
          <cell r="BG40">
            <v>1.76</v>
          </cell>
          <cell r="BH40">
            <v>17.796610169491526</v>
          </cell>
          <cell r="BI40">
            <v>4442.0258761715177</v>
          </cell>
          <cell r="BJ40">
            <v>0</v>
          </cell>
          <cell r="BL40" t="str">
            <v>VSP</v>
          </cell>
          <cell r="BM40">
            <v>2</v>
          </cell>
          <cell r="BN40">
            <v>1.76</v>
          </cell>
          <cell r="BO40">
            <v>17.796610169491526</v>
          </cell>
          <cell r="BP40">
            <v>4653.906345233393</v>
          </cell>
          <cell r="BQ40">
            <v>0</v>
          </cell>
          <cell r="BS40" t="str">
            <v>VSP</v>
          </cell>
          <cell r="BT40">
            <v>2</v>
          </cell>
          <cell r="BU40">
            <v>1.76</v>
          </cell>
          <cell r="BV40">
            <v>17.796610169491526</v>
          </cell>
          <cell r="BW40">
            <v>4311.7467182646233</v>
          </cell>
          <cell r="BX40">
            <v>0</v>
          </cell>
          <cell r="BZ40" t="str">
            <v>VSP</v>
          </cell>
          <cell r="CA40">
            <v>2</v>
          </cell>
          <cell r="CB40">
            <v>1.76</v>
          </cell>
          <cell r="CC40">
            <v>17.796610169491526</v>
          </cell>
          <cell r="CD40">
            <v>4649.3310700501361</v>
          </cell>
          <cell r="CE40">
            <v>0</v>
          </cell>
        </row>
        <row r="41">
          <cell r="A41" t="str">
            <v>NBFA</v>
          </cell>
          <cell r="B41">
            <v>2</v>
          </cell>
          <cell r="C41">
            <v>1.76</v>
          </cell>
          <cell r="D41">
            <v>16.967380952380946</v>
          </cell>
          <cell r="E41">
            <v>3931.665521535781</v>
          </cell>
          <cell r="F41">
            <v>0</v>
          </cell>
          <cell r="H41" t="str">
            <v>NBFA</v>
          </cell>
          <cell r="I41">
            <v>2</v>
          </cell>
          <cell r="J41">
            <v>1.76</v>
          </cell>
          <cell r="K41">
            <v>16.967380952380946</v>
          </cell>
          <cell r="L41">
            <v>4008.7988003899836</v>
          </cell>
          <cell r="M41">
            <v>0</v>
          </cell>
          <cell r="O41" t="str">
            <v>NBFA</v>
          </cell>
          <cell r="P41">
            <v>2</v>
          </cell>
          <cell r="Q41">
            <v>1.76</v>
          </cell>
          <cell r="R41">
            <v>16.967380952380946</v>
          </cell>
          <cell r="S41">
            <v>3920.9129628353967</v>
          </cell>
          <cell r="T41">
            <v>0</v>
          </cell>
          <cell r="V41" t="str">
            <v>NBFA</v>
          </cell>
          <cell r="W41">
            <v>2</v>
          </cell>
          <cell r="X41">
            <v>1.76</v>
          </cell>
          <cell r="Y41">
            <v>16.967380952380946</v>
          </cell>
          <cell r="Z41">
            <v>3824.6015594455534</v>
          </cell>
          <cell r="AA41">
            <v>0</v>
          </cell>
          <cell r="AC41" t="str">
            <v>NBFA</v>
          </cell>
          <cell r="AD41">
            <v>2</v>
          </cell>
          <cell r="AE41">
            <v>1.76</v>
          </cell>
          <cell r="AF41">
            <v>16.967380952380946</v>
          </cell>
          <cell r="AG41">
            <v>4267.9269416348861</v>
          </cell>
          <cell r="AH41">
            <v>0</v>
          </cell>
          <cell r="AJ41" t="str">
            <v>NBFA</v>
          </cell>
          <cell r="AK41">
            <v>2</v>
          </cell>
          <cell r="AL41">
            <v>1.76</v>
          </cell>
          <cell r="AM41">
            <v>2.6934523809523809</v>
          </cell>
          <cell r="AN41">
            <v>4349.667835540019</v>
          </cell>
          <cell r="AO41">
            <v>0</v>
          </cell>
          <cell r="AQ41" t="str">
            <v>NBFA</v>
          </cell>
          <cell r="AR41">
            <v>2</v>
          </cell>
          <cell r="AS41">
            <v>1.76</v>
          </cell>
          <cell r="AT41">
            <v>2.6934523809523809</v>
          </cell>
          <cell r="AU41">
            <v>4560.6007801470987</v>
          </cell>
          <cell r="AV41">
            <v>0</v>
          </cell>
          <cell r="AX41" t="str">
            <v>NBFA</v>
          </cell>
          <cell r="AY41">
            <v>2</v>
          </cell>
          <cell r="AZ41">
            <v>1.76</v>
          </cell>
          <cell r="BA41">
            <v>16.967380952380946</v>
          </cell>
          <cell r="BB41">
            <v>4351.260035289838</v>
          </cell>
          <cell r="BC41">
            <v>0</v>
          </cell>
          <cell r="BE41" t="str">
            <v>NBFA</v>
          </cell>
          <cell r="BF41">
            <v>2</v>
          </cell>
          <cell r="BG41">
            <v>1.76</v>
          </cell>
          <cell r="BH41">
            <v>16.967380952380946</v>
          </cell>
          <cell r="BI41">
            <v>4458.9932571238987</v>
          </cell>
          <cell r="BJ41">
            <v>0</v>
          </cell>
          <cell r="BL41" t="str">
            <v>NBFA</v>
          </cell>
          <cell r="BM41">
            <v>2</v>
          </cell>
          <cell r="BN41">
            <v>1.76</v>
          </cell>
          <cell r="BO41">
            <v>16.967380952380946</v>
          </cell>
          <cell r="BP41">
            <v>4670.8737261857741</v>
          </cell>
          <cell r="BQ41">
            <v>0</v>
          </cell>
          <cell r="BS41" t="str">
            <v>NBFA</v>
          </cell>
          <cell r="BT41">
            <v>2</v>
          </cell>
          <cell r="BU41">
            <v>1.76</v>
          </cell>
          <cell r="BV41">
            <v>16.967380952380946</v>
          </cell>
          <cell r="BW41">
            <v>4328.7140992170043</v>
          </cell>
          <cell r="BX41">
            <v>0</v>
          </cell>
          <cell r="BZ41" t="str">
            <v>NBFA</v>
          </cell>
          <cell r="CA41">
            <v>2</v>
          </cell>
          <cell r="CB41">
            <v>1.76</v>
          </cell>
          <cell r="CC41">
            <v>16.967380952380946</v>
          </cell>
          <cell r="CD41">
            <v>4666.2984510025171</v>
          </cell>
          <cell r="CE41">
            <v>0</v>
          </cell>
        </row>
        <row r="42">
          <cell r="A42" t="str">
            <v>PTC</v>
          </cell>
          <cell r="B42">
            <v>2</v>
          </cell>
          <cell r="C42">
            <v>2.0499999999999998</v>
          </cell>
          <cell r="D42">
            <v>5</v>
          </cell>
          <cell r="E42">
            <v>3936.665521535781</v>
          </cell>
          <cell r="F42">
            <v>0</v>
          </cell>
          <cell r="H42" t="str">
            <v>PTC</v>
          </cell>
          <cell r="I42">
            <v>2</v>
          </cell>
          <cell r="J42">
            <v>2.0499999999999998</v>
          </cell>
          <cell r="K42">
            <v>5</v>
          </cell>
          <cell r="L42">
            <v>4013.7988003899836</v>
          </cell>
          <cell r="M42">
            <v>0</v>
          </cell>
          <cell r="O42" t="str">
            <v>PTC</v>
          </cell>
          <cell r="P42">
            <v>2</v>
          </cell>
          <cell r="Q42">
            <v>2.0499999999999998</v>
          </cell>
          <cell r="R42">
            <v>5</v>
          </cell>
          <cell r="S42">
            <v>3925.9129628353967</v>
          </cell>
          <cell r="T42">
            <v>0</v>
          </cell>
          <cell r="V42" t="str">
            <v>PTC</v>
          </cell>
          <cell r="W42">
            <v>2</v>
          </cell>
          <cell r="X42">
            <v>2.0499999999999998</v>
          </cell>
          <cell r="Y42">
            <v>5</v>
          </cell>
          <cell r="Z42">
            <v>3829.6015594455534</v>
          </cell>
          <cell r="AA42">
            <v>0</v>
          </cell>
          <cell r="AC42" t="str">
            <v>PTC</v>
          </cell>
          <cell r="AD42">
            <v>2</v>
          </cell>
          <cell r="AE42">
            <v>2.0499999999999998</v>
          </cell>
          <cell r="AF42">
            <v>5</v>
          </cell>
          <cell r="AG42">
            <v>4272.9269416348861</v>
          </cell>
          <cell r="AH42">
            <v>0</v>
          </cell>
          <cell r="AJ42" t="str">
            <v>PTC</v>
          </cell>
          <cell r="AK42">
            <v>2</v>
          </cell>
          <cell r="AL42">
            <v>2.0499999999999998</v>
          </cell>
          <cell r="AM42">
            <v>5</v>
          </cell>
          <cell r="AN42">
            <v>4354.667835540019</v>
          </cell>
          <cell r="AO42">
            <v>0</v>
          </cell>
          <cell r="AQ42" t="str">
            <v>PTC</v>
          </cell>
          <cell r="AR42">
            <v>2</v>
          </cell>
          <cell r="AS42">
            <v>2.0499999999999998</v>
          </cell>
          <cell r="AT42">
            <v>5</v>
          </cell>
          <cell r="AU42">
            <v>4565.6007801470987</v>
          </cell>
          <cell r="AV42">
            <v>0</v>
          </cell>
          <cell r="AX42" t="str">
            <v>PTC</v>
          </cell>
          <cell r="AY42">
            <v>2</v>
          </cell>
          <cell r="AZ42">
            <v>2.0499999999999998</v>
          </cell>
          <cell r="BA42">
            <v>5</v>
          </cell>
          <cell r="BB42">
            <v>4356.260035289838</v>
          </cell>
          <cell r="BC42">
            <v>0</v>
          </cell>
          <cell r="BE42" t="str">
            <v>PTC</v>
          </cell>
          <cell r="BF42">
            <v>2</v>
          </cell>
          <cell r="BG42">
            <v>2.0499999999999998</v>
          </cell>
          <cell r="BH42">
            <v>5</v>
          </cell>
          <cell r="BI42">
            <v>4463.9932571238987</v>
          </cell>
          <cell r="BJ42">
            <v>0</v>
          </cell>
          <cell r="BL42" t="str">
            <v>PTC</v>
          </cell>
          <cell r="BM42">
            <v>2</v>
          </cell>
          <cell r="BN42">
            <v>2.0499999999999998</v>
          </cell>
          <cell r="BO42">
            <v>5</v>
          </cell>
          <cell r="BP42">
            <v>4675.8737261857741</v>
          </cell>
          <cell r="BQ42">
            <v>0</v>
          </cell>
          <cell r="BS42" t="str">
            <v>PTC</v>
          </cell>
          <cell r="BT42">
            <v>2</v>
          </cell>
          <cell r="BU42">
            <v>2.0499999999999998</v>
          </cell>
          <cell r="BV42">
            <v>5</v>
          </cell>
          <cell r="BW42">
            <v>4333.7140992170043</v>
          </cell>
          <cell r="BX42">
            <v>0</v>
          </cell>
          <cell r="BZ42" t="str">
            <v>PTC</v>
          </cell>
          <cell r="CA42">
            <v>2</v>
          </cell>
          <cell r="CB42">
            <v>2.0499999999999998</v>
          </cell>
          <cell r="CC42">
            <v>5</v>
          </cell>
          <cell r="CD42">
            <v>4671.2984510025171</v>
          </cell>
          <cell r="CE42">
            <v>0</v>
          </cell>
        </row>
        <row r="43">
          <cell r="A43" t="str">
            <v>RCL</v>
          </cell>
          <cell r="B43">
            <v>2</v>
          </cell>
          <cell r="C43">
            <v>2.46</v>
          </cell>
          <cell r="D43">
            <v>2</v>
          </cell>
          <cell r="E43">
            <v>3938.665521535781</v>
          </cell>
          <cell r="F43">
            <v>0</v>
          </cell>
          <cell r="H43" t="str">
            <v>RCL</v>
          </cell>
          <cell r="I43">
            <v>2</v>
          </cell>
          <cell r="J43">
            <v>2.46</v>
          </cell>
          <cell r="K43">
            <v>2</v>
          </cell>
          <cell r="L43">
            <v>4015.7988003899836</v>
          </cell>
          <cell r="M43">
            <v>0</v>
          </cell>
          <cell r="O43" t="str">
            <v>RCL</v>
          </cell>
          <cell r="P43">
            <v>2</v>
          </cell>
          <cell r="Q43">
            <v>2.46</v>
          </cell>
          <cell r="R43">
            <v>2</v>
          </cell>
          <cell r="S43">
            <v>3927.9129628353967</v>
          </cell>
          <cell r="T43">
            <v>0</v>
          </cell>
          <cell r="V43" t="str">
            <v>RCL</v>
          </cell>
          <cell r="W43">
            <v>2</v>
          </cell>
          <cell r="X43">
            <v>2.46</v>
          </cell>
          <cell r="Y43">
            <v>2</v>
          </cell>
          <cell r="Z43">
            <v>3831.6015594455534</v>
          </cell>
          <cell r="AA43">
            <v>0</v>
          </cell>
          <cell r="AC43" t="str">
            <v>RCL</v>
          </cell>
          <cell r="AD43">
            <v>2</v>
          </cell>
          <cell r="AE43">
            <v>2.46</v>
          </cell>
          <cell r="AF43">
            <v>2</v>
          </cell>
          <cell r="AG43">
            <v>4274.9269416348861</v>
          </cell>
          <cell r="AH43">
            <v>0</v>
          </cell>
          <cell r="AJ43" t="str">
            <v>RCL</v>
          </cell>
          <cell r="AK43">
            <v>2</v>
          </cell>
          <cell r="AL43">
            <v>2.46</v>
          </cell>
          <cell r="AM43">
            <v>2</v>
          </cell>
          <cell r="AN43">
            <v>4356.667835540019</v>
          </cell>
          <cell r="AO43">
            <v>0</v>
          </cell>
          <cell r="AQ43" t="str">
            <v>RCL</v>
          </cell>
          <cell r="AR43">
            <v>2</v>
          </cell>
          <cell r="AS43">
            <v>2.46</v>
          </cell>
          <cell r="AT43">
            <v>2</v>
          </cell>
          <cell r="AU43">
            <v>4567.6007801470987</v>
          </cell>
          <cell r="AV43">
            <v>0</v>
          </cell>
          <cell r="AX43" t="str">
            <v>RCL</v>
          </cell>
          <cell r="AY43">
            <v>2</v>
          </cell>
          <cell r="AZ43">
            <v>2.46</v>
          </cell>
          <cell r="BA43">
            <v>2</v>
          </cell>
          <cell r="BB43">
            <v>4358.260035289838</v>
          </cell>
          <cell r="BC43">
            <v>0</v>
          </cell>
          <cell r="BE43" t="str">
            <v>RCL</v>
          </cell>
          <cell r="BF43">
            <v>2</v>
          </cell>
          <cell r="BG43">
            <v>2.46</v>
          </cell>
          <cell r="BH43">
            <v>2</v>
          </cell>
          <cell r="BI43">
            <v>4465.9932571238987</v>
          </cell>
          <cell r="BJ43">
            <v>0</v>
          </cell>
          <cell r="BL43" t="str">
            <v>RCL</v>
          </cell>
          <cell r="BM43">
            <v>2</v>
          </cell>
          <cell r="BN43">
            <v>2.46</v>
          </cell>
          <cell r="BO43">
            <v>2</v>
          </cell>
          <cell r="BP43">
            <v>4677.8737261857741</v>
          </cell>
          <cell r="BQ43">
            <v>0</v>
          </cell>
          <cell r="BS43" t="str">
            <v>RCL</v>
          </cell>
          <cell r="BT43">
            <v>2</v>
          </cell>
          <cell r="BU43">
            <v>2.46</v>
          </cell>
          <cell r="BV43">
            <v>2</v>
          </cell>
          <cell r="BW43">
            <v>4335.7140992170043</v>
          </cell>
          <cell r="BX43">
            <v>0</v>
          </cell>
          <cell r="BZ43" t="str">
            <v>RCL</v>
          </cell>
          <cell r="CA43">
            <v>2</v>
          </cell>
          <cell r="CB43">
            <v>2.46</v>
          </cell>
          <cell r="CC43">
            <v>2</v>
          </cell>
          <cell r="CD43">
            <v>4673.2984510025171</v>
          </cell>
          <cell r="CE43">
            <v>0</v>
          </cell>
        </row>
        <row r="44">
          <cell r="A44" t="str">
            <v>LVS</v>
          </cell>
          <cell r="B44">
            <v>2</v>
          </cell>
          <cell r="C44">
            <v>2.46</v>
          </cell>
          <cell r="D44">
            <v>20.239999999999998</v>
          </cell>
          <cell r="E44">
            <v>3958.9055215357807</v>
          </cell>
          <cell r="F44">
            <v>0</v>
          </cell>
          <cell r="H44" t="str">
            <v>LVS</v>
          </cell>
          <cell r="I44">
            <v>2</v>
          </cell>
          <cell r="J44">
            <v>2.46</v>
          </cell>
          <cell r="K44">
            <v>20.91</v>
          </cell>
          <cell r="L44">
            <v>4036.7088003899835</v>
          </cell>
          <cell r="M44">
            <v>0</v>
          </cell>
          <cell r="O44" t="str">
            <v>LVS</v>
          </cell>
          <cell r="P44">
            <v>2</v>
          </cell>
          <cell r="Q44">
            <v>2.46</v>
          </cell>
          <cell r="R44">
            <v>20.239999999999998</v>
          </cell>
          <cell r="S44">
            <v>3948.1529628353965</v>
          </cell>
          <cell r="T44">
            <v>0</v>
          </cell>
          <cell r="V44" t="str">
            <v>LVS</v>
          </cell>
          <cell r="W44">
            <v>2</v>
          </cell>
          <cell r="X44">
            <v>2.46</v>
          </cell>
          <cell r="Y44">
            <v>20.91</v>
          </cell>
          <cell r="Z44">
            <v>3852.5115594455533</v>
          </cell>
          <cell r="AA44">
            <v>0</v>
          </cell>
          <cell r="AC44" t="str">
            <v>LVS</v>
          </cell>
          <cell r="AD44">
            <v>2</v>
          </cell>
          <cell r="AE44">
            <v>2.46</v>
          </cell>
          <cell r="AF44">
            <v>20.91</v>
          </cell>
          <cell r="AG44">
            <v>4295.836941634886</v>
          </cell>
          <cell r="AH44">
            <v>0</v>
          </cell>
          <cell r="AJ44" t="str">
            <v>LVS</v>
          </cell>
          <cell r="AK44">
            <v>2</v>
          </cell>
          <cell r="AL44">
            <v>2.46</v>
          </cell>
          <cell r="AM44">
            <v>20.239999999999998</v>
          </cell>
          <cell r="AN44">
            <v>4376.9078355400188</v>
          </cell>
          <cell r="AO44">
            <v>0</v>
          </cell>
          <cell r="AQ44" t="str">
            <v>LVS</v>
          </cell>
          <cell r="AR44">
            <v>2</v>
          </cell>
          <cell r="AS44">
            <v>2.46</v>
          </cell>
          <cell r="AT44">
            <v>20.91</v>
          </cell>
          <cell r="AU44">
            <v>4588.5107801470986</v>
          </cell>
          <cell r="AV44">
            <v>0</v>
          </cell>
          <cell r="AX44" t="str">
            <v>LVS</v>
          </cell>
          <cell r="AY44">
            <v>2</v>
          </cell>
          <cell r="AZ44">
            <v>2.46</v>
          </cell>
          <cell r="BA44">
            <v>20.239999999999998</v>
          </cell>
          <cell r="BB44">
            <v>4378.5000352898378</v>
          </cell>
          <cell r="BC44">
            <v>0</v>
          </cell>
          <cell r="BE44" t="str">
            <v>LVS</v>
          </cell>
          <cell r="BF44">
            <v>2</v>
          </cell>
          <cell r="BG44">
            <v>2.46</v>
          </cell>
          <cell r="BH44">
            <v>20.91</v>
          </cell>
          <cell r="BI44">
            <v>4486.9032571238986</v>
          </cell>
          <cell r="BJ44">
            <v>0</v>
          </cell>
          <cell r="BL44" t="str">
            <v>LVS</v>
          </cell>
          <cell r="BM44">
            <v>2</v>
          </cell>
          <cell r="BN44">
            <v>2.46</v>
          </cell>
          <cell r="BO44">
            <v>20.91</v>
          </cell>
          <cell r="BP44">
            <v>4698.783726185774</v>
          </cell>
          <cell r="BQ44">
            <v>0</v>
          </cell>
          <cell r="BS44" t="str">
            <v>LVS</v>
          </cell>
          <cell r="BT44">
            <v>2</v>
          </cell>
          <cell r="BU44">
            <v>2.46</v>
          </cell>
          <cell r="BV44">
            <v>18.89</v>
          </cell>
          <cell r="BW44">
            <v>4354.6040992170047</v>
          </cell>
          <cell r="BX44">
            <v>0</v>
          </cell>
          <cell r="BZ44" t="str">
            <v>LVS</v>
          </cell>
          <cell r="CA44">
            <v>2</v>
          </cell>
          <cell r="CB44">
            <v>2.46</v>
          </cell>
          <cell r="CC44">
            <v>20.91</v>
          </cell>
          <cell r="CD44">
            <v>4694.208451002517</v>
          </cell>
          <cell r="CE44">
            <v>0</v>
          </cell>
        </row>
        <row r="45">
          <cell r="A45" t="str">
            <v>Extra 2</v>
          </cell>
          <cell r="B45">
            <v>2</v>
          </cell>
          <cell r="E45">
            <v>3958.9055215357807</v>
          </cell>
          <cell r="F45">
            <v>0</v>
          </cell>
          <cell r="H45" t="str">
            <v>Extra 2</v>
          </cell>
          <cell r="I45">
            <v>2</v>
          </cell>
          <cell r="L45">
            <v>4036.7088003899835</v>
          </cell>
          <cell r="M45">
            <v>0</v>
          </cell>
          <cell r="O45" t="str">
            <v>Extra 2</v>
          </cell>
          <cell r="P45">
            <v>2</v>
          </cell>
          <cell r="S45">
            <v>3948.1529628353965</v>
          </cell>
          <cell r="T45">
            <v>0</v>
          </cell>
          <cell r="V45" t="str">
            <v>Extra 2</v>
          </cell>
          <cell r="W45">
            <v>2</v>
          </cell>
          <cell r="Z45">
            <v>3852.5115594455533</v>
          </cell>
          <cell r="AA45">
            <v>0</v>
          </cell>
          <cell r="AC45" t="str">
            <v>Extra 2</v>
          </cell>
          <cell r="AD45">
            <v>2</v>
          </cell>
          <cell r="AG45">
            <v>4295.836941634886</v>
          </cell>
          <cell r="AH45">
            <v>0</v>
          </cell>
          <cell r="AJ45" t="str">
            <v>Extra 2</v>
          </cell>
          <cell r="AK45">
            <v>2</v>
          </cell>
          <cell r="AN45">
            <v>4376.9078355400188</v>
          </cell>
          <cell r="AO45">
            <v>0</v>
          </cell>
          <cell r="AQ45" t="str">
            <v>Extra 2</v>
          </cell>
          <cell r="AR45">
            <v>2</v>
          </cell>
          <cell r="AU45">
            <v>4588.5107801470986</v>
          </cell>
          <cell r="AV45">
            <v>0</v>
          </cell>
          <cell r="AX45" t="str">
            <v>Extra 2</v>
          </cell>
          <cell r="AY45">
            <v>2</v>
          </cell>
          <cell r="BB45">
            <v>4378.5000352898378</v>
          </cell>
          <cell r="BC45">
            <v>0</v>
          </cell>
          <cell r="BE45" t="str">
            <v>Extra 2</v>
          </cell>
          <cell r="BF45">
            <v>2</v>
          </cell>
          <cell r="BI45">
            <v>4486.9032571238986</v>
          </cell>
          <cell r="BJ45">
            <v>0</v>
          </cell>
          <cell r="BL45" t="str">
            <v>Extra 2</v>
          </cell>
          <cell r="BM45">
            <v>2</v>
          </cell>
          <cell r="BP45">
            <v>4698.783726185774</v>
          </cell>
          <cell r="BQ45">
            <v>0</v>
          </cell>
          <cell r="BS45" t="str">
            <v>Extra 2</v>
          </cell>
          <cell r="BT45">
            <v>2</v>
          </cell>
          <cell r="BW45">
            <v>4354.6040992170047</v>
          </cell>
          <cell r="BX45">
            <v>0</v>
          </cell>
          <cell r="BZ45" t="str">
            <v>Extra 2</v>
          </cell>
          <cell r="CA45">
            <v>2</v>
          </cell>
          <cell r="CD45">
            <v>4694.208451002517</v>
          </cell>
          <cell r="CE45">
            <v>0</v>
          </cell>
        </row>
      </sheetData>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ns&amp;villages"/>
      <sheetName val="agl-pump-sets"/>
      <sheetName val="per-capita"/>
      <sheetName val="LF-Inst-Demand"/>
      <sheetName val="installes-capacity"/>
      <sheetName val="EG"/>
      <sheetName val="pump-sets(AI)"/>
      <sheetName val="A2-02-03"/>
      <sheetName val="overall"/>
      <sheetName val="Sheet1"/>
      <sheetName val="STN WISE EMR"/>
      <sheetName val="R.Hrs. Since Comm"/>
      <sheetName val="Salient1"/>
      <sheetName val="Addl.40"/>
      <sheetName val="ATP"/>
      <sheetName val="Sec-5a"/>
      <sheetName val="Sec-1a"/>
      <sheetName val="Sec-8d"/>
      <sheetName val="Sec-3a"/>
      <sheetName val="Sec-1b"/>
      <sheetName val="Sec-1c"/>
      <sheetName val="Sec-8c"/>
      <sheetName val="MO EY"/>
      <sheetName val="MO CY"/>
      <sheetName val="DLC"/>
      <sheetName val="A"/>
      <sheetName val="ATC Loss Red"/>
      <sheetName val="04REL"/>
      <sheetName val="Manchal"/>
      <sheetName val="data"/>
      <sheetName val="cap all"/>
      <sheetName val="Executive Summary -Thermal"/>
      <sheetName val="Dom"/>
      <sheetName val="HDPE"/>
      <sheetName val="DI"/>
      <sheetName val="pvc"/>
      <sheetName val="hdpe_basic"/>
      <sheetName val="pvc_basic"/>
      <sheetName val="all"/>
      <sheetName val="SUMMERY"/>
      <sheetName val="A 3.7"/>
      <sheetName val="RevenueInput"/>
      <sheetName val="cover1"/>
      <sheetName val="Cat_Ser_load"/>
      <sheetName val="R_Abstract"/>
      <sheetName val="7.11 p1"/>
      <sheetName val="STN_WISE_EMR"/>
      <sheetName val="R_Hrs__Since_Comm"/>
      <sheetName val="Addl_40"/>
      <sheetName val="MO_EY"/>
      <sheetName val="MO_CY"/>
      <sheetName val="ATC_Loss_Red"/>
      <sheetName val="cap_all"/>
      <sheetName val="Executive_Summary_-Thermal"/>
      <sheetName val="A_3_7"/>
      <sheetName val="Form-A"/>
      <sheetName val="feasibility require"/>
      <sheetName val="Newabstract"/>
      <sheetName val="BREAKUP OF OIL"/>
      <sheetName val="Stationwise Thermal &amp; Hydel Gen"/>
      <sheetName val="TWELVE"/>
      <sheetName val="Labour charges"/>
      <sheetName val="tbExport"/>
      <sheetName val="HNK-7 220 KV"/>
      <sheetName val="Lead statement"/>
      <sheetName val="Detailed"/>
      <sheetName val="Data 2010-11"/>
      <sheetName val="Lead statement-Tpt"/>
      <sheetName val="Feb-06"/>
      <sheetName val="33kv Indl.Int"/>
      <sheetName val="Lead statement-VJA"/>
      <sheetName val="Mortars"/>
      <sheetName val="7"/>
      <sheetName val="Lead "/>
      <sheetName val="installes-capacity-02-03"/>
      <sheetName val="C.S.GENERATION"/>
      <sheetName val="Detail Estt."/>
      <sheetName val="Sept "/>
      <sheetName val="SS-III &amp; SS-V"/>
    </sheetNames>
    <sheetDataSet>
      <sheetData sheetId="0" refreshError="1">
        <row r="6">
          <cell r="A6">
            <v>60</v>
          </cell>
        </row>
        <row r="9">
          <cell r="B9">
            <v>74</v>
          </cell>
          <cell r="C9">
            <v>10485</v>
          </cell>
          <cell r="D9">
            <v>5086</v>
          </cell>
          <cell r="E9">
            <v>8146</v>
          </cell>
        </row>
        <row r="10">
          <cell r="B10">
            <v>75</v>
          </cell>
          <cell r="C10">
            <v>10654</v>
          </cell>
          <cell r="D10">
            <v>5357</v>
          </cell>
          <cell r="E10">
            <v>8501</v>
          </cell>
        </row>
        <row r="11">
          <cell r="B11">
            <v>76</v>
          </cell>
          <cell r="C11">
            <v>11582</v>
          </cell>
          <cell r="D11">
            <v>5377</v>
          </cell>
          <cell r="E11">
            <v>9121</v>
          </cell>
        </row>
        <row r="12">
          <cell r="B12">
            <v>77</v>
          </cell>
          <cell r="C12">
            <v>13694</v>
          </cell>
          <cell r="D12">
            <v>5514</v>
          </cell>
          <cell r="E12">
            <v>10085</v>
          </cell>
        </row>
        <row r="13">
          <cell r="B13">
            <v>78</v>
          </cell>
          <cell r="C13">
            <v>14851</v>
          </cell>
          <cell r="D13">
            <v>5753</v>
          </cell>
          <cell r="E13">
            <v>10318</v>
          </cell>
        </row>
        <row r="14">
          <cell r="B14">
            <v>79</v>
          </cell>
          <cell r="C14">
            <v>15677</v>
          </cell>
          <cell r="D14">
            <v>6123</v>
          </cell>
          <cell r="E14">
            <v>11979</v>
          </cell>
        </row>
        <row r="15">
          <cell r="B15">
            <v>80</v>
          </cell>
          <cell r="C15">
            <v>16659</v>
          </cell>
          <cell r="D15">
            <v>6568</v>
          </cell>
          <cell r="E15">
            <v>13433</v>
          </cell>
        </row>
        <row r="16">
          <cell r="B16">
            <v>81</v>
          </cell>
          <cell r="C16">
            <v>17978</v>
          </cell>
          <cell r="D16">
            <v>7243</v>
          </cell>
          <cell r="E16">
            <v>13935</v>
          </cell>
        </row>
        <row r="17">
          <cell r="B17">
            <v>82</v>
          </cell>
          <cell r="C17">
            <v>19414</v>
          </cell>
          <cell r="D17">
            <v>7798</v>
          </cell>
          <cell r="E17">
            <v>15169</v>
          </cell>
        </row>
        <row r="18">
          <cell r="B18">
            <v>83</v>
          </cell>
          <cell r="C18">
            <v>20885</v>
          </cell>
          <cell r="D18">
            <v>8310</v>
          </cell>
          <cell r="E18">
            <v>16348</v>
          </cell>
        </row>
        <row r="19">
          <cell r="B19">
            <v>84</v>
          </cell>
          <cell r="C19">
            <v>21885</v>
          </cell>
          <cell r="D19">
            <v>8875</v>
          </cell>
          <cell r="E19">
            <v>20264</v>
          </cell>
        </row>
        <row r="20">
          <cell r="B20">
            <v>85</v>
          </cell>
          <cell r="C20">
            <v>23078</v>
          </cell>
          <cell r="D20">
            <v>9681</v>
          </cell>
          <cell r="E20">
            <v>24180</v>
          </cell>
        </row>
        <row r="21">
          <cell r="B21">
            <v>86</v>
          </cell>
          <cell r="C21">
            <v>24037</v>
          </cell>
          <cell r="D21">
            <v>11135</v>
          </cell>
          <cell r="E21">
            <v>25874</v>
          </cell>
        </row>
        <row r="22">
          <cell r="B22">
            <v>87</v>
          </cell>
          <cell r="C22">
            <v>24942</v>
          </cell>
          <cell r="D22">
            <v>12801</v>
          </cell>
          <cell r="E22">
            <v>27651</v>
          </cell>
        </row>
        <row r="23">
          <cell r="B23">
            <v>88</v>
          </cell>
          <cell r="C23">
            <v>26018</v>
          </cell>
          <cell r="D23">
            <v>13643</v>
          </cell>
          <cell r="E23">
            <v>28667</v>
          </cell>
        </row>
        <row r="24">
          <cell r="B24">
            <v>89</v>
          </cell>
          <cell r="C24">
            <v>26690</v>
          </cell>
          <cell r="D24">
            <v>15071</v>
          </cell>
          <cell r="E24">
            <v>29718</v>
          </cell>
        </row>
        <row r="25">
          <cell r="B25">
            <v>90</v>
          </cell>
          <cell r="C25">
            <v>26829</v>
          </cell>
          <cell r="D25">
            <v>15904</v>
          </cell>
          <cell r="E25">
            <v>29899</v>
          </cell>
        </row>
        <row r="26">
          <cell r="B26">
            <v>91</v>
          </cell>
          <cell r="C26">
            <v>26829</v>
          </cell>
          <cell r="D26">
            <v>16578</v>
          </cell>
          <cell r="E26">
            <v>32095</v>
          </cell>
        </row>
        <row r="27">
          <cell r="B27">
            <v>92</v>
          </cell>
          <cell r="C27">
            <v>26829</v>
          </cell>
          <cell r="D27">
            <v>17400</v>
          </cell>
          <cell r="E27">
            <v>33505</v>
          </cell>
        </row>
        <row r="28">
          <cell r="B28">
            <v>93</v>
          </cell>
          <cell r="C28">
            <v>26829</v>
          </cell>
          <cell r="D28">
            <v>18910</v>
          </cell>
          <cell r="E28">
            <v>34862</v>
          </cell>
        </row>
        <row r="29">
          <cell r="B29">
            <v>94</v>
          </cell>
          <cell r="C29">
            <v>26829</v>
          </cell>
          <cell r="D29">
            <v>19702</v>
          </cell>
          <cell r="E29">
            <v>36257</v>
          </cell>
        </row>
        <row r="30">
          <cell r="B30">
            <v>95</v>
          </cell>
          <cell r="C30">
            <v>26829</v>
          </cell>
          <cell r="D30">
            <v>20902</v>
          </cell>
          <cell r="E30">
            <v>38007</v>
          </cell>
        </row>
        <row r="31">
          <cell r="B31">
            <v>96</v>
          </cell>
          <cell r="C31">
            <v>26829</v>
          </cell>
          <cell r="D31">
            <v>20956</v>
          </cell>
          <cell r="E31">
            <v>38772</v>
          </cell>
        </row>
        <row r="32">
          <cell r="B32">
            <v>97</v>
          </cell>
          <cell r="C32">
            <v>26829</v>
          </cell>
          <cell r="D32">
            <v>21036</v>
          </cell>
          <cell r="E32">
            <v>39074</v>
          </cell>
        </row>
        <row r="33">
          <cell r="B33">
            <v>98</v>
          </cell>
          <cell r="C33">
            <v>26829</v>
          </cell>
          <cell r="D33">
            <v>21193</v>
          </cell>
          <cell r="E33">
            <v>39337</v>
          </cell>
        </row>
      </sheetData>
      <sheetData sheetId="1" refreshError="1">
        <row r="6">
          <cell r="B6">
            <v>505</v>
          </cell>
        </row>
        <row r="8">
          <cell r="B8">
            <v>61</v>
          </cell>
          <cell r="C8">
            <v>17968</v>
          </cell>
        </row>
        <row r="9">
          <cell r="B9">
            <v>64</v>
          </cell>
          <cell r="C9">
            <v>35941</v>
          </cell>
        </row>
        <row r="10">
          <cell r="B10">
            <v>67</v>
          </cell>
          <cell r="C10">
            <v>66744</v>
          </cell>
        </row>
        <row r="11">
          <cell r="B11">
            <v>70</v>
          </cell>
          <cell r="C11">
            <v>156500</v>
          </cell>
        </row>
        <row r="12">
          <cell r="B12">
            <v>73</v>
          </cell>
          <cell r="C12">
            <v>237201</v>
          </cell>
        </row>
        <row r="13">
          <cell r="B13">
            <v>76</v>
          </cell>
          <cell r="C13">
            <v>283590</v>
          </cell>
        </row>
        <row r="14">
          <cell r="B14">
            <v>79</v>
          </cell>
          <cell r="C14">
            <v>345302</v>
          </cell>
        </row>
        <row r="15">
          <cell r="B15">
            <v>82</v>
          </cell>
          <cell r="C15">
            <v>486658</v>
          </cell>
        </row>
        <row r="16">
          <cell r="B16">
            <v>83</v>
          </cell>
          <cell r="C16">
            <v>535773</v>
          </cell>
        </row>
        <row r="17">
          <cell r="B17">
            <v>84</v>
          </cell>
          <cell r="C17">
            <v>579286</v>
          </cell>
        </row>
        <row r="18">
          <cell r="B18">
            <v>85</v>
          </cell>
          <cell r="C18">
            <v>636003</v>
          </cell>
        </row>
        <row r="19">
          <cell r="B19">
            <v>86</v>
          </cell>
          <cell r="C19">
            <v>724715</v>
          </cell>
        </row>
        <row r="20">
          <cell r="B20">
            <v>87</v>
          </cell>
          <cell r="C20">
            <v>819523</v>
          </cell>
        </row>
        <row r="21">
          <cell r="B21">
            <v>88</v>
          </cell>
          <cell r="C21">
            <v>936758</v>
          </cell>
        </row>
        <row r="22">
          <cell r="B22">
            <v>89</v>
          </cell>
          <cell r="C22">
            <v>1036484</v>
          </cell>
        </row>
        <row r="23">
          <cell r="B23">
            <v>90</v>
          </cell>
          <cell r="C23">
            <v>1111569</v>
          </cell>
        </row>
        <row r="24">
          <cell r="B24">
            <v>91</v>
          </cell>
          <cell r="C24">
            <v>1193363</v>
          </cell>
        </row>
        <row r="25">
          <cell r="B25">
            <v>92</v>
          </cell>
          <cell r="C25">
            <v>1273972</v>
          </cell>
        </row>
        <row r="26">
          <cell r="B26">
            <v>93</v>
          </cell>
          <cell r="C26">
            <v>1398049</v>
          </cell>
        </row>
        <row r="27">
          <cell r="B27">
            <v>94</v>
          </cell>
          <cell r="C27">
            <v>1504975</v>
          </cell>
        </row>
        <row r="28">
          <cell r="B28">
            <v>95</v>
          </cell>
          <cell r="C28">
            <v>1605807</v>
          </cell>
        </row>
        <row r="29">
          <cell r="B29">
            <v>96</v>
          </cell>
          <cell r="C29">
            <v>1642993</v>
          </cell>
        </row>
        <row r="30">
          <cell r="B30">
            <v>97</v>
          </cell>
          <cell r="C30">
            <v>1791203</v>
          </cell>
        </row>
        <row r="31">
          <cell r="B31">
            <v>98</v>
          </cell>
          <cell r="C31">
            <v>1824689</v>
          </cell>
        </row>
      </sheetData>
      <sheetData sheetId="2" refreshError="1">
        <row r="6">
          <cell r="F6" t="str">
            <v>-</v>
          </cell>
        </row>
        <row r="8">
          <cell r="B8" t="str">
            <v>Haryana</v>
          </cell>
          <cell r="C8">
            <v>530.82000000000005</v>
          </cell>
        </row>
        <row r="9">
          <cell r="B9" t="str">
            <v>Himachal Pradesh</v>
          </cell>
          <cell r="C9">
            <v>339.07</v>
          </cell>
        </row>
        <row r="10">
          <cell r="B10" t="str">
            <v>Jammu &amp; Kashmir</v>
          </cell>
          <cell r="C10">
            <v>267.86</v>
          </cell>
        </row>
        <row r="11">
          <cell r="B11" t="str">
            <v>Punjab</v>
          </cell>
          <cell r="C11">
            <v>921.14</v>
          </cell>
        </row>
        <row r="12">
          <cell r="B12" t="str">
            <v>Rajasthan</v>
          </cell>
          <cell r="C12">
            <v>334.5</v>
          </cell>
        </row>
        <row r="13">
          <cell r="B13" t="str">
            <v>Uttar Pradesh</v>
          </cell>
          <cell r="C13">
            <v>175.8</v>
          </cell>
        </row>
        <row r="14">
          <cell r="B14" t="str">
            <v>Chandigarh</v>
          </cell>
          <cell r="C14">
            <v>823.77</v>
          </cell>
        </row>
        <row r="15">
          <cell r="B15" t="str">
            <v>Delhi</v>
          </cell>
          <cell r="C15">
            <v>653.24</v>
          </cell>
        </row>
        <row r="16">
          <cell r="B16" t="str">
            <v>Gujarat</v>
          </cell>
          <cell r="C16">
            <v>834.66</v>
          </cell>
        </row>
        <row r="17">
          <cell r="B17" t="str">
            <v>Madhya Pradesh</v>
          </cell>
          <cell r="C17">
            <v>351.73</v>
          </cell>
        </row>
        <row r="18">
          <cell r="B18" t="str">
            <v>Maharashtra</v>
          </cell>
          <cell r="C18">
            <v>520.49</v>
          </cell>
        </row>
        <row r="19">
          <cell r="B19" t="str">
            <v>Goa</v>
          </cell>
          <cell r="C19">
            <v>712.45</v>
          </cell>
        </row>
        <row r="20">
          <cell r="B20" t="str">
            <v>Daman&amp;Diu</v>
          </cell>
          <cell r="C20">
            <v>3927.36</v>
          </cell>
        </row>
        <row r="21">
          <cell r="B21" t="str">
            <v>D &amp; N Haveli</v>
          </cell>
          <cell r="C21">
            <v>3882.81</v>
          </cell>
        </row>
        <row r="22">
          <cell r="B22" t="str">
            <v xml:space="preserve">Andhra Pradesh </v>
          </cell>
          <cell r="C22">
            <v>489</v>
          </cell>
        </row>
        <row r="23">
          <cell r="B23" t="str">
            <v>Karnataka</v>
          </cell>
          <cell r="C23">
            <v>387.09</v>
          </cell>
        </row>
        <row r="24">
          <cell r="B24" t="str">
            <v>Kerala</v>
          </cell>
          <cell r="C24">
            <v>261.8</v>
          </cell>
        </row>
        <row r="25">
          <cell r="B25" t="str">
            <v>Tamil Nadu</v>
          </cell>
          <cell r="C25">
            <v>484.11</v>
          </cell>
        </row>
        <row r="26">
          <cell r="B26" t="str">
            <v>Pondicherry</v>
          </cell>
          <cell r="C26">
            <v>931.85</v>
          </cell>
        </row>
        <row r="27">
          <cell r="B27" t="str">
            <v>Lakshadweep</v>
          </cell>
          <cell r="C27">
            <v>217.86</v>
          </cell>
        </row>
        <row r="28">
          <cell r="B28" t="str">
            <v>Bihar</v>
          </cell>
          <cell r="C28">
            <v>140.77000000000001</v>
          </cell>
        </row>
        <row r="29">
          <cell r="B29" t="str">
            <v>Orissa</v>
          </cell>
          <cell r="C29">
            <v>354.6</v>
          </cell>
        </row>
        <row r="30">
          <cell r="B30" t="str">
            <v>West Bengal</v>
          </cell>
          <cell r="C30">
            <v>204.41</v>
          </cell>
        </row>
        <row r="31">
          <cell r="B31" t="str">
            <v>A&amp;N Island</v>
          </cell>
          <cell r="C31">
            <v>222.4</v>
          </cell>
        </row>
        <row r="32">
          <cell r="B32" t="str">
            <v>Sikkim</v>
          </cell>
          <cell r="C32">
            <v>192.38</v>
          </cell>
        </row>
        <row r="33">
          <cell r="B33" t="str">
            <v>Assam</v>
          </cell>
          <cell r="C33">
            <v>95.46</v>
          </cell>
        </row>
        <row r="34">
          <cell r="B34" t="str">
            <v>Manipur</v>
          </cell>
          <cell r="C34">
            <v>69.5</v>
          </cell>
        </row>
        <row r="35">
          <cell r="B35" t="str">
            <v>Meghalaya</v>
          </cell>
          <cell r="C35">
            <v>160.27000000000001</v>
          </cell>
        </row>
        <row r="36">
          <cell r="B36" t="str">
            <v>Nagaland</v>
          </cell>
          <cell r="C36">
            <v>84.74</v>
          </cell>
        </row>
        <row r="37">
          <cell r="B37" t="str">
            <v>Tripura</v>
          </cell>
        </row>
        <row r="38">
          <cell r="B38" t="str">
            <v>Arunachal Pradesh</v>
          </cell>
        </row>
        <row r="39">
          <cell r="B39" t="str">
            <v>Mizoram</v>
          </cell>
        </row>
        <row r="40">
          <cell r="B40" t="str">
            <v>All  India</v>
          </cell>
        </row>
      </sheetData>
      <sheetData sheetId="3">
        <row r="6">
          <cell r="A6">
            <v>60</v>
          </cell>
        </row>
      </sheetData>
      <sheetData sheetId="4">
        <row r="6">
          <cell r="A6">
            <v>60</v>
          </cell>
        </row>
      </sheetData>
      <sheetData sheetId="5" refreshError="1">
        <row r="6">
          <cell r="A6">
            <v>60</v>
          </cell>
          <cell r="B6">
            <v>505</v>
          </cell>
          <cell r="C6">
            <v>123</v>
          </cell>
          <cell r="F6" t="str">
            <v>-</v>
          </cell>
          <cell r="G6">
            <v>628</v>
          </cell>
        </row>
        <row r="7">
          <cell r="A7">
            <v>61</v>
          </cell>
          <cell r="B7">
            <v>610</v>
          </cell>
          <cell r="C7">
            <v>174</v>
          </cell>
          <cell r="F7" t="str">
            <v>-</v>
          </cell>
          <cell r="G7">
            <v>784</v>
          </cell>
        </row>
        <row r="8">
          <cell r="A8">
            <v>69</v>
          </cell>
          <cell r="B8">
            <v>1059</v>
          </cell>
          <cell r="C8">
            <v>1218</v>
          </cell>
          <cell r="F8" t="str">
            <v>-</v>
          </cell>
          <cell r="G8">
            <v>2277</v>
          </cell>
        </row>
        <row r="9">
          <cell r="A9">
            <v>70</v>
          </cell>
          <cell r="B9">
            <v>1460</v>
          </cell>
          <cell r="C9">
            <v>1164</v>
          </cell>
          <cell r="F9" t="str">
            <v>-</v>
          </cell>
          <cell r="G9">
            <v>2624</v>
          </cell>
        </row>
        <row r="10">
          <cell r="A10">
            <v>72</v>
          </cell>
          <cell r="B10">
            <v>1221</v>
          </cell>
          <cell r="C10">
            <v>1824</v>
          </cell>
          <cell r="F10" t="str">
            <v>-</v>
          </cell>
          <cell r="G10">
            <v>3045</v>
          </cell>
        </row>
        <row r="11">
          <cell r="A11">
            <v>73</v>
          </cell>
          <cell r="B11">
            <v>974</v>
          </cell>
          <cell r="C11">
            <v>2053</v>
          </cell>
          <cell r="F11" t="str">
            <v>-</v>
          </cell>
          <cell r="G11">
            <v>3027</v>
          </cell>
        </row>
        <row r="12">
          <cell r="A12">
            <v>74</v>
          </cell>
          <cell r="B12">
            <v>910</v>
          </cell>
          <cell r="C12">
            <v>2196</v>
          </cell>
          <cell r="F12" t="str">
            <v>-</v>
          </cell>
          <cell r="G12">
            <v>3106</v>
          </cell>
        </row>
        <row r="13">
          <cell r="A13">
            <v>75</v>
          </cell>
          <cell r="B13">
            <v>533</v>
          </cell>
          <cell r="C13">
            <v>2709</v>
          </cell>
          <cell r="F13" t="str">
            <v>-</v>
          </cell>
          <cell r="G13">
            <v>3242</v>
          </cell>
        </row>
        <row r="14">
          <cell r="A14">
            <v>76</v>
          </cell>
          <cell r="B14">
            <v>941</v>
          </cell>
          <cell r="C14">
            <v>2729</v>
          </cell>
          <cell r="F14" t="str">
            <v>-</v>
          </cell>
          <cell r="G14">
            <v>3670</v>
          </cell>
        </row>
        <row r="15">
          <cell r="A15">
            <v>77</v>
          </cell>
          <cell r="B15">
            <v>1680</v>
          </cell>
          <cell r="C15">
            <v>3145</v>
          </cell>
          <cell r="F15" t="str">
            <v>-</v>
          </cell>
          <cell r="G15">
            <v>4825</v>
          </cell>
        </row>
        <row r="16">
          <cell r="A16">
            <v>78</v>
          </cell>
          <cell r="B16">
            <v>2002</v>
          </cell>
          <cell r="C16">
            <v>3146</v>
          </cell>
          <cell r="F16" t="str">
            <v>-</v>
          </cell>
          <cell r="G16">
            <v>5148</v>
          </cell>
        </row>
        <row r="17">
          <cell r="A17">
            <v>79</v>
          </cell>
          <cell r="B17">
            <v>3180</v>
          </cell>
          <cell r="C17">
            <v>2875</v>
          </cell>
          <cell r="F17" t="str">
            <v>-</v>
          </cell>
          <cell r="G17">
            <v>6055</v>
          </cell>
        </row>
        <row r="18">
          <cell r="A18">
            <v>80</v>
          </cell>
          <cell r="B18">
            <v>3225</v>
          </cell>
          <cell r="C18">
            <v>3268</v>
          </cell>
          <cell r="F18" t="str">
            <v>-</v>
          </cell>
          <cell r="G18">
            <v>6493</v>
          </cell>
        </row>
        <row r="19">
          <cell r="A19">
            <v>81</v>
          </cell>
          <cell r="B19">
            <v>3680</v>
          </cell>
          <cell r="C19">
            <v>3596</v>
          </cell>
          <cell r="F19" t="str">
            <v>-</v>
          </cell>
          <cell r="G19">
            <v>7276</v>
          </cell>
        </row>
        <row r="20">
          <cell r="A20">
            <v>82</v>
          </cell>
          <cell r="B20">
            <v>3984</v>
          </cell>
          <cell r="C20">
            <v>5093</v>
          </cell>
          <cell r="F20" t="str">
            <v>-</v>
          </cell>
          <cell r="G20">
            <v>9077</v>
          </cell>
        </row>
        <row r="21">
          <cell r="A21">
            <v>83</v>
          </cell>
          <cell r="B21">
            <v>4684</v>
          </cell>
          <cell r="C21">
            <v>5562</v>
          </cell>
          <cell r="F21" t="str">
            <v>-</v>
          </cell>
          <cell r="G21">
            <v>10246</v>
          </cell>
        </row>
        <row r="22">
          <cell r="A22">
            <v>84</v>
          </cell>
          <cell r="B22">
            <v>5092</v>
          </cell>
          <cell r="C22">
            <v>5909</v>
          </cell>
          <cell r="F22">
            <v>173</v>
          </cell>
          <cell r="G22">
            <v>11174</v>
          </cell>
        </row>
        <row r="23">
          <cell r="A23">
            <v>85</v>
          </cell>
          <cell r="B23">
            <v>6716</v>
          </cell>
          <cell r="C23">
            <v>5835</v>
          </cell>
          <cell r="F23">
            <v>834</v>
          </cell>
          <cell r="G23">
            <v>13385</v>
          </cell>
        </row>
        <row r="24">
          <cell r="A24">
            <v>86</v>
          </cell>
          <cell r="B24">
            <v>5453</v>
          </cell>
          <cell r="C24">
            <v>6772</v>
          </cell>
          <cell r="F24">
            <v>2095</v>
          </cell>
          <cell r="G24">
            <v>14320</v>
          </cell>
        </row>
        <row r="25">
          <cell r="A25">
            <v>87</v>
          </cell>
          <cell r="B25">
            <v>6517</v>
          </cell>
          <cell r="C25">
            <v>7282</v>
          </cell>
          <cell r="F25">
            <v>1979</v>
          </cell>
          <cell r="G25">
            <v>15778</v>
          </cell>
        </row>
        <row r="26">
          <cell r="A26">
            <v>88</v>
          </cell>
          <cell r="B26">
            <v>5865</v>
          </cell>
          <cell r="C26">
            <v>7985</v>
          </cell>
          <cell r="F26">
            <v>1605</v>
          </cell>
          <cell r="G26">
            <v>15455</v>
          </cell>
        </row>
        <row r="27">
          <cell r="A27">
            <v>89</v>
          </cell>
          <cell r="B27">
            <v>6878</v>
          </cell>
          <cell r="C27">
            <v>7263</v>
          </cell>
          <cell r="F27">
            <v>2376</v>
          </cell>
          <cell r="G27">
            <v>16517</v>
          </cell>
        </row>
        <row r="28">
          <cell r="A28">
            <v>90</v>
          </cell>
          <cell r="B28">
            <v>7802</v>
          </cell>
          <cell r="C28">
            <v>7222</v>
          </cell>
          <cell r="F28">
            <v>3550</v>
          </cell>
          <cell r="G28">
            <v>18599</v>
          </cell>
        </row>
        <row r="29">
          <cell r="A29">
            <v>91</v>
          </cell>
          <cell r="B29">
            <v>10017</v>
          </cell>
          <cell r="C29">
            <v>8102</v>
          </cell>
          <cell r="F29">
            <v>2725</v>
          </cell>
          <cell r="G29">
            <v>20953</v>
          </cell>
        </row>
        <row r="30">
          <cell r="A30">
            <v>92</v>
          </cell>
          <cell r="B30">
            <v>9516</v>
          </cell>
          <cell r="C30">
            <v>8726</v>
          </cell>
          <cell r="F30">
            <v>4595</v>
          </cell>
          <cell r="G30">
            <v>23262</v>
          </cell>
        </row>
        <row r="31">
          <cell r="A31">
            <v>93</v>
          </cell>
          <cell r="B31">
            <v>8758</v>
          </cell>
          <cell r="C31">
            <v>9114</v>
          </cell>
          <cell r="F31">
            <v>6748</v>
          </cell>
          <cell r="G31">
            <v>25093</v>
          </cell>
        </row>
        <row r="32">
          <cell r="A32">
            <v>94</v>
          </cell>
          <cell r="B32">
            <v>9633</v>
          </cell>
          <cell r="C32">
            <v>9639</v>
          </cell>
          <cell r="F32">
            <v>7612</v>
          </cell>
          <cell r="G32">
            <v>27500</v>
          </cell>
        </row>
        <row r="33">
          <cell r="A33">
            <v>95</v>
          </cell>
          <cell r="B33">
            <v>9687</v>
          </cell>
          <cell r="C33">
            <v>10842</v>
          </cell>
          <cell r="F33">
            <v>8449</v>
          </cell>
          <cell r="G33">
            <v>29530</v>
          </cell>
        </row>
        <row r="34">
          <cell r="A34">
            <v>96</v>
          </cell>
          <cell r="B34">
            <v>6662</v>
          </cell>
          <cell r="C34">
            <v>15103</v>
          </cell>
          <cell r="F34">
            <v>7814</v>
          </cell>
          <cell r="G34">
            <v>30119</v>
          </cell>
        </row>
        <row r="35">
          <cell r="A35">
            <v>97</v>
          </cell>
          <cell r="B35">
            <v>7970</v>
          </cell>
          <cell r="C35">
            <v>16720</v>
          </cell>
          <cell r="F35">
            <v>7308</v>
          </cell>
          <cell r="G35">
            <v>32625</v>
          </cell>
        </row>
        <row r="36">
          <cell r="A36">
            <v>98</v>
          </cell>
          <cell r="B36">
            <v>7245</v>
          </cell>
          <cell r="C36">
            <v>19019</v>
          </cell>
          <cell r="F36">
            <v>7321</v>
          </cell>
          <cell r="G36">
            <v>36889</v>
          </cell>
        </row>
      </sheetData>
      <sheetData sheetId="6" refreshError="1">
        <row r="6">
          <cell r="A6">
            <v>60</v>
          </cell>
          <cell r="B6">
            <v>505</v>
          </cell>
          <cell r="C6">
            <v>123</v>
          </cell>
        </row>
        <row r="7">
          <cell r="B7">
            <v>610</v>
          </cell>
          <cell r="C7">
            <v>174</v>
          </cell>
        </row>
        <row r="8">
          <cell r="B8">
            <v>1059</v>
          </cell>
          <cell r="C8">
            <v>1218</v>
          </cell>
        </row>
        <row r="9">
          <cell r="B9">
            <v>1460</v>
          </cell>
          <cell r="C9">
            <v>1164</v>
          </cell>
        </row>
        <row r="10">
          <cell r="B10">
            <v>1221</v>
          </cell>
          <cell r="C10">
            <v>1824</v>
          </cell>
        </row>
        <row r="11">
          <cell r="B11">
            <v>974</v>
          </cell>
          <cell r="C11">
            <v>2053</v>
          </cell>
        </row>
        <row r="12">
          <cell r="B12">
            <v>910</v>
          </cell>
          <cell r="C12">
            <v>2196</v>
          </cell>
        </row>
        <row r="13">
          <cell r="B13">
            <v>533</v>
          </cell>
          <cell r="C13">
            <v>2709</v>
          </cell>
        </row>
        <row r="14">
          <cell r="B14">
            <v>941</v>
          </cell>
          <cell r="C14">
            <v>2729</v>
          </cell>
        </row>
        <row r="15">
          <cell r="B15">
            <v>1680</v>
          </cell>
          <cell r="C15">
            <v>3145</v>
          </cell>
        </row>
        <row r="16">
          <cell r="B16">
            <v>2002</v>
          </cell>
          <cell r="C16">
            <v>3146</v>
          </cell>
        </row>
        <row r="17">
          <cell r="B17">
            <v>3180</v>
          </cell>
          <cell r="C17">
            <v>2875</v>
          </cell>
        </row>
        <row r="18">
          <cell r="B18">
            <v>3225</v>
          </cell>
          <cell r="C18">
            <v>3268</v>
          </cell>
        </row>
        <row r="19">
          <cell r="B19">
            <v>3680</v>
          </cell>
          <cell r="C19">
            <v>3596</v>
          </cell>
        </row>
        <row r="20">
          <cell r="B20">
            <v>3984</v>
          </cell>
          <cell r="C20">
            <v>5093</v>
          </cell>
        </row>
        <row r="21">
          <cell r="B21">
            <v>4684</v>
          </cell>
          <cell r="C21">
            <v>5562</v>
          </cell>
        </row>
        <row r="22">
          <cell r="B22">
            <v>5092</v>
          </cell>
          <cell r="C22">
            <v>5909</v>
          </cell>
        </row>
        <row r="23">
          <cell r="B23">
            <v>6716</v>
          </cell>
          <cell r="C23">
            <v>5835</v>
          </cell>
        </row>
        <row r="24">
          <cell r="B24">
            <v>5453</v>
          </cell>
          <cell r="C24">
            <v>6772</v>
          </cell>
        </row>
        <row r="25">
          <cell r="B25">
            <v>6517</v>
          </cell>
          <cell r="C25">
            <v>7282</v>
          </cell>
        </row>
        <row r="26">
          <cell r="B26">
            <v>5865</v>
          </cell>
          <cell r="C26">
            <v>7985</v>
          </cell>
        </row>
        <row r="27">
          <cell r="B27">
            <v>6878</v>
          </cell>
          <cell r="C27">
            <v>7263</v>
          </cell>
        </row>
        <row r="28">
          <cell r="B28">
            <v>7802</v>
          </cell>
          <cell r="C28">
            <v>7222</v>
          </cell>
        </row>
        <row r="29">
          <cell r="B29">
            <v>10017</v>
          </cell>
          <cell r="C29">
            <v>8102</v>
          </cell>
        </row>
        <row r="30">
          <cell r="B30">
            <v>9516</v>
          </cell>
          <cell r="C30">
            <v>8726</v>
          </cell>
        </row>
        <row r="31">
          <cell r="B31">
            <v>8758</v>
          </cell>
          <cell r="C31">
            <v>9114</v>
          </cell>
        </row>
        <row r="41">
          <cell r="B41" t="str">
            <v>51</v>
          </cell>
          <cell r="C41">
            <v>21006</v>
          </cell>
        </row>
        <row r="42">
          <cell r="B42" t="str">
            <v>56</v>
          </cell>
          <cell r="C42">
            <v>56056</v>
          </cell>
        </row>
        <row r="43">
          <cell r="B43" t="str">
            <v>61</v>
          </cell>
          <cell r="C43">
            <v>198904</v>
          </cell>
        </row>
        <row r="44">
          <cell r="B44" t="str">
            <v>66</v>
          </cell>
          <cell r="C44">
            <v>512756</v>
          </cell>
        </row>
        <row r="45">
          <cell r="B45" t="str">
            <v>69</v>
          </cell>
          <cell r="C45">
            <v>1088804</v>
          </cell>
        </row>
        <row r="46">
          <cell r="B46" t="str">
            <v>74</v>
          </cell>
          <cell r="C46">
            <v>2426133</v>
          </cell>
        </row>
        <row r="47">
          <cell r="B47" t="str">
            <v>78</v>
          </cell>
          <cell r="C47">
            <v>3299901</v>
          </cell>
        </row>
        <row r="48">
          <cell r="B48" t="str">
            <v>80</v>
          </cell>
          <cell r="C48">
            <v>3965828</v>
          </cell>
        </row>
        <row r="49">
          <cell r="B49" t="str">
            <v>85</v>
          </cell>
          <cell r="C49">
            <v>5708563</v>
          </cell>
        </row>
        <row r="50">
          <cell r="B50" t="str">
            <v>86</v>
          </cell>
          <cell r="C50">
            <v>6151975</v>
          </cell>
        </row>
        <row r="51">
          <cell r="B51" t="str">
            <v>87</v>
          </cell>
          <cell r="C51">
            <v>6506541</v>
          </cell>
        </row>
        <row r="52">
          <cell r="B52" t="str">
            <v>88</v>
          </cell>
          <cell r="C52">
            <v>7225791</v>
          </cell>
        </row>
        <row r="53">
          <cell r="B53" t="str">
            <v>89</v>
          </cell>
          <cell r="C53">
            <v>7819049</v>
          </cell>
        </row>
        <row r="54">
          <cell r="B54" t="str">
            <v>90</v>
          </cell>
          <cell r="C54">
            <v>8350790</v>
          </cell>
        </row>
        <row r="55">
          <cell r="B55" t="str">
            <v>91</v>
          </cell>
          <cell r="C55">
            <v>8901537</v>
          </cell>
        </row>
        <row r="56">
          <cell r="B56" t="str">
            <v>92</v>
          </cell>
          <cell r="C56">
            <v>9391108</v>
          </cell>
        </row>
        <row r="57">
          <cell r="B57" t="str">
            <v>93</v>
          </cell>
          <cell r="C57">
            <v>9851154</v>
          </cell>
        </row>
        <row r="58">
          <cell r="B58" t="str">
            <v>94</v>
          </cell>
          <cell r="C58">
            <v>10276044</v>
          </cell>
        </row>
        <row r="59">
          <cell r="B59" t="str">
            <v>95</v>
          </cell>
          <cell r="C59">
            <v>10658559</v>
          </cell>
        </row>
        <row r="60">
          <cell r="B60" t="str">
            <v>96</v>
          </cell>
          <cell r="C60">
            <v>11104050</v>
          </cell>
        </row>
        <row r="61">
          <cell r="B61" t="str">
            <v>97</v>
          </cell>
          <cell r="C61">
            <v>11565342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_rev_to"/>
      <sheetName val="Salient1"/>
    </sheetNames>
    <sheetDataSet>
      <sheetData sheetId="0"/>
      <sheetData sheetId="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heet1"/>
      <sheetName val="DEWE"/>
      <sheetName val="Report to accompany"/>
      <sheetName val="H.T System "/>
      <sheetName val="L.T System"/>
      <sheetName val="Abstract"/>
      <sheetName val="H.T Data"/>
      <sheetName val="L.T Data"/>
      <sheetName val="H.T System imp"/>
      <sheetName val="Ag LF"/>
      <sheetName val="1"/>
      <sheetName val="all"/>
      <sheetName val="11 KV System_HT"/>
      <sheetName val="First information "/>
      <sheetName val="Feb-06"/>
      <sheetName val="int-Dia-pvc"/>
      <sheetName val="detls"/>
      <sheetName val="Dom"/>
      <sheetName val="General"/>
      <sheetName val="ONLINE DUMP"/>
      <sheetName val="WATER-HAMMER"/>
      <sheetName val="Demand"/>
    </sheetNames>
    <sheetDataSet>
      <sheetData sheetId="0"/>
      <sheetData sheetId="1" refreshError="1"/>
      <sheetData sheetId="2" refreshError="1"/>
      <sheetData sheetId="3" refreshError="1"/>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000000"/>
      <sheetName val="Majoduck_SK_1"/>
      <sheetName val="During March 03"/>
      <sheetName val="As on 31-3-02"/>
      <sheetName val="2002-03"/>
      <sheetName val="As on 31-3-03"/>
      <sheetName val="% of Elect"/>
      <sheetName val="with RESCO 31-3-03"/>
    </sheetNames>
    <sheetDataSet>
      <sheetData sheetId="0"/>
      <sheetData sheetId="1" refreshError="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sheetName val="O&amp;M"/>
      <sheetName val="DCW"/>
      <sheetName val="Burnt Meters"/>
      <sheetName val="Other"/>
      <sheetName val="Sheet1"/>
      <sheetName val="Salient1"/>
      <sheetName val="04REL"/>
      <sheetName val="SUMMERY"/>
      <sheetName val="data"/>
      <sheetName val="% of Elect"/>
      <sheetName val="Dom"/>
      <sheetName val="C.S.GENERATION"/>
      <sheetName val="A2-02-03"/>
      <sheetName val="all"/>
      <sheetName val="Challan"/>
      <sheetName val="Addl.40"/>
      <sheetName val="cap all"/>
      <sheetName val="ATP"/>
      <sheetName val="Burnt_Meters"/>
      <sheetName val="%_of_Elect"/>
      <sheetName val="C_S_GENERATION"/>
      <sheetName val="Addl_40"/>
      <sheetName val="agl-pump-sets"/>
      <sheetName val="EG"/>
      <sheetName val="pump-sets(AI)"/>
      <sheetName val="installes-capacity"/>
      <sheetName val="per-capita"/>
      <sheetName val="towns&amp;villages"/>
      <sheetName val="Work_sheet"/>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
      <sheetName val="MeritOrder"/>
      <sheetName val="Monthsur"/>
    </sheetNames>
    <sheetDataSet>
      <sheetData sheetId="0" refreshError="1"/>
      <sheetData sheetId="1" refreshError="1"/>
      <sheetData sheetId="2" refreshError="1">
        <row r="214">
          <cell r="C214" t="str">
            <v>Name of The Unit</v>
          </cell>
        </row>
        <row r="255">
          <cell r="C255" t="str">
            <v>Name of The Unit</v>
          </cell>
          <cell r="D255" t="str">
            <v>Type of the Fuel</v>
          </cell>
          <cell r="E255" t="str">
            <v>Capacity MW</v>
          </cell>
          <cell r="F255" t="str">
            <v>Capacity factor %</v>
          </cell>
          <cell r="G255" t="str">
            <v>Energy Produced  (GWH)</v>
          </cell>
          <cell r="H255" t="str">
            <v>Energy Undespatched (GWH)</v>
          </cell>
        </row>
        <row r="256">
          <cell r="C256" t="str">
            <v>Month</v>
          </cell>
          <cell r="D256" t="str">
            <v>September</v>
          </cell>
        </row>
        <row r="257">
          <cell r="C257" t="str">
            <v>Vijjeswaram -I</v>
          </cell>
          <cell r="D257">
            <v>87</v>
          </cell>
          <cell r="E257">
            <v>48.5</v>
          </cell>
          <cell r="F257">
            <v>87.3</v>
          </cell>
          <cell r="G257">
            <v>30.48</v>
          </cell>
          <cell r="H257">
            <v>0</v>
          </cell>
        </row>
        <row r="258">
          <cell r="C258" t="str">
            <v>Vijjeswaram -II</v>
          </cell>
          <cell r="D258">
            <v>87</v>
          </cell>
          <cell r="E258">
            <v>166.8</v>
          </cell>
          <cell r="F258">
            <v>87.3</v>
          </cell>
          <cell r="G258">
            <v>104.84</v>
          </cell>
          <cell r="H258">
            <v>0</v>
          </cell>
        </row>
        <row r="259">
          <cell r="C259" t="str">
            <v>Jegurupadu</v>
          </cell>
          <cell r="D259">
            <v>87</v>
          </cell>
          <cell r="E259">
            <v>209.39999999999998</v>
          </cell>
          <cell r="F259">
            <v>87.3</v>
          </cell>
          <cell r="G259">
            <v>131.64000000000001</v>
          </cell>
          <cell r="H259">
            <v>0</v>
          </cell>
        </row>
        <row r="260">
          <cell r="C260" t="str">
            <v>Spectrum</v>
          </cell>
          <cell r="D260">
            <v>87</v>
          </cell>
          <cell r="E260">
            <v>201</v>
          </cell>
          <cell r="F260">
            <v>87.3</v>
          </cell>
          <cell r="G260">
            <v>126.27000000000001</v>
          </cell>
          <cell r="H260">
            <v>0</v>
          </cell>
        </row>
        <row r="261">
          <cell r="C261" t="str">
            <v>Kondapalli</v>
          </cell>
          <cell r="D261">
            <v>87</v>
          </cell>
          <cell r="E261">
            <v>339.6</v>
          </cell>
          <cell r="F261">
            <v>87.3</v>
          </cell>
          <cell r="G261">
            <v>213.32</v>
          </cell>
          <cell r="H261">
            <v>0</v>
          </cell>
        </row>
        <row r="262">
          <cell r="C262" t="str">
            <v>Combined Cycle-1</v>
          </cell>
          <cell r="D262">
            <v>87</v>
          </cell>
          <cell r="E262">
            <v>213.4</v>
          </cell>
          <cell r="F262">
            <v>87.3</v>
          </cell>
          <cell r="G262">
            <v>134.09</v>
          </cell>
          <cell r="H262">
            <v>0</v>
          </cell>
        </row>
        <row r="263">
          <cell r="C263" t="str">
            <v>Simhadri</v>
          </cell>
          <cell r="D263">
            <v>90</v>
          </cell>
          <cell r="E263">
            <v>0</v>
          </cell>
          <cell r="F263" t="e">
            <v>#DIV/0!</v>
          </cell>
          <cell r="G263">
            <v>0</v>
          </cell>
          <cell r="H263">
            <v>0</v>
          </cell>
        </row>
        <row r="264">
          <cell r="C264" t="str">
            <v>MAPP</v>
          </cell>
          <cell r="D264">
            <v>90</v>
          </cell>
          <cell r="E264">
            <v>28</v>
          </cell>
          <cell r="F264">
            <v>81</v>
          </cell>
          <cell r="G264">
            <v>16.329999999999998</v>
          </cell>
          <cell r="H264">
            <v>6.0481481481495791E-3</v>
          </cell>
        </row>
        <row r="265">
          <cell r="C265" t="str">
            <v>Vijayawada</v>
          </cell>
          <cell r="D265">
            <v>94.76</v>
          </cell>
          <cell r="E265">
            <v>1153.8</v>
          </cell>
          <cell r="F265">
            <v>96.133333333333326</v>
          </cell>
          <cell r="G265">
            <v>798.55000000000007</v>
          </cell>
          <cell r="H265">
            <v>0</v>
          </cell>
        </row>
        <row r="266">
          <cell r="C266" t="str">
            <v>Eastren region</v>
          </cell>
          <cell r="D266">
            <v>85</v>
          </cell>
          <cell r="E266">
            <v>400</v>
          </cell>
          <cell r="F266">
            <v>85</v>
          </cell>
          <cell r="G266">
            <v>244.84</v>
          </cell>
          <cell r="H266">
            <v>2.4484000000057904E-2</v>
          </cell>
        </row>
        <row r="267">
          <cell r="C267" t="str">
            <v>Nyveli Lignite</v>
          </cell>
          <cell r="D267">
            <v>96</v>
          </cell>
          <cell r="E267">
            <v>277</v>
          </cell>
          <cell r="F267">
            <v>82.7</v>
          </cell>
          <cell r="G267">
            <v>164.91</v>
          </cell>
          <cell r="H267">
            <v>0</v>
          </cell>
        </row>
        <row r="268">
          <cell r="C268" t="str">
            <v>Kothagudem -D</v>
          </cell>
          <cell r="D268">
            <v>85</v>
          </cell>
          <cell r="E268">
            <v>457.6</v>
          </cell>
          <cell r="F268">
            <v>89.1</v>
          </cell>
          <cell r="G268">
            <v>293.59000000000003</v>
          </cell>
          <cell r="H268">
            <v>0</v>
          </cell>
        </row>
        <row r="269">
          <cell r="C269" t="str">
            <v>Ramagundam-B</v>
          </cell>
          <cell r="D269">
            <v>85</v>
          </cell>
          <cell r="E269">
            <v>56.8</v>
          </cell>
          <cell r="F269">
            <v>90.1</v>
          </cell>
          <cell r="G269">
            <v>36.81</v>
          </cell>
          <cell r="H269">
            <v>0</v>
          </cell>
        </row>
        <row r="270">
          <cell r="C270" t="str">
            <v xml:space="preserve">NTPC </v>
          </cell>
          <cell r="D270">
            <v>80</v>
          </cell>
          <cell r="E270">
            <v>300</v>
          </cell>
          <cell r="F270">
            <v>50.8</v>
          </cell>
          <cell r="G270">
            <v>109.8</v>
          </cell>
          <cell r="H270">
            <v>41.882503937007854</v>
          </cell>
        </row>
        <row r="271">
          <cell r="C271" t="str">
            <v xml:space="preserve">NTPC </v>
          </cell>
          <cell r="D271">
            <v>80</v>
          </cell>
          <cell r="E271">
            <v>280</v>
          </cell>
          <cell r="F271">
            <v>20.2</v>
          </cell>
          <cell r="G271">
            <v>40.64</v>
          </cell>
          <cell r="H271">
            <v>100.54845676567653</v>
          </cell>
        </row>
        <row r="272">
          <cell r="C272" t="str">
            <v>Kothagudem-A</v>
          </cell>
          <cell r="D272">
            <v>80</v>
          </cell>
          <cell r="E272">
            <v>162.89999999999998</v>
          </cell>
          <cell r="F272">
            <v>8.6</v>
          </cell>
          <cell r="G272">
            <v>10.129999999999999</v>
          </cell>
          <cell r="H272">
            <v>84.102558139534878</v>
          </cell>
        </row>
        <row r="273">
          <cell r="C273" t="str">
            <v>Kothagudem-C</v>
          </cell>
          <cell r="D273">
            <v>90</v>
          </cell>
          <cell r="E273">
            <v>195</v>
          </cell>
          <cell r="F273">
            <v>4.5999999999999996</v>
          </cell>
          <cell r="G273">
            <v>6.49</v>
          </cell>
          <cell r="H273">
            <v>120.48826086956522</v>
          </cell>
        </row>
        <row r="274">
          <cell r="C274" t="str">
            <v>Kothagudem-B</v>
          </cell>
          <cell r="D274">
            <v>86.4</v>
          </cell>
          <cell r="E274">
            <v>193</v>
          </cell>
          <cell r="F274">
            <v>2.2999999999999998</v>
          </cell>
          <cell r="G274">
            <v>3.2199999999999998</v>
          </cell>
          <cell r="H274">
            <v>117.74000000000002</v>
          </cell>
        </row>
        <row r="275">
          <cell r="C275" t="str">
            <v>Rayalaseema</v>
          </cell>
          <cell r="D275">
            <v>90</v>
          </cell>
          <cell r="E275">
            <v>374.6</v>
          </cell>
          <cell r="F275">
            <v>0.75</v>
          </cell>
          <cell r="G275">
            <v>2.1</v>
          </cell>
          <cell r="H275">
            <v>249.9</v>
          </cell>
        </row>
        <row r="276">
          <cell r="C276" t="str">
            <v>Nellore</v>
          </cell>
          <cell r="D276">
            <v>40</v>
          </cell>
          <cell r="E276">
            <v>0</v>
          </cell>
          <cell r="F276" t="e">
            <v>#DIV/0!</v>
          </cell>
          <cell r="G276">
            <v>0</v>
          </cell>
          <cell r="H276">
            <v>0</v>
          </cell>
        </row>
        <row r="277">
          <cell r="C277" t="str">
            <v>PumpedGeneration</v>
          </cell>
          <cell r="D277">
            <v>0</v>
          </cell>
          <cell r="E277">
            <v>0</v>
          </cell>
          <cell r="F277" t="e">
            <v>#DIV/0!</v>
          </cell>
          <cell r="G277">
            <v>0</v>
          </cell>
          <cell r="H277">
            <v>0</v>
          </cell>
        </row>
        <row r="278">
          <cell r="C278" t="str">
            <v>Pumped Energy</v>
          </cell>
          <cell r="D278">
            <v>0</v>
          </cell>
          <cell r="E278">
            <v>0</v>
          </cell>
          <cell r="F278" t="e">
            <v>#DIV/0!</v>
          </cell>
          <cell r="G278">
            <v>0</v>
          </cell>
          <cell r="H278">
            <v>0</v>
          </cell>
        </row>
        <row r="279">
          <cell r="C279" t="str">
            <v xml:space="preserve">Vizag </v>
          </cell>
          <cell r="D279">
            <v>43</v>
          </cell>
          <cell r="E279">
            <v>205.60000000000002</v>
          </cell>
          <cell r="F279">
            <v>41.542857142857144</v>
          </cell>
          <cell r="G279">
            <v>63.620000000000005</v>
          </cell>
          <cell r="H279">
            <v>2.2315130674002717</v>
          </cell>
        </row>
        <row r="280">
          <cell r="C280" t="str">
            <v>Coal</v>
          </cell>
          <cell r="D280">
            <v>43</v>
          </cell>
          <cell r="E280">
            <v>206.70000000000002</v>
          </cell>
          <cell r="F280">
            <v>40.635294117647064</v>
          </cell>
          <cell r="G280">
            <v>61.459999999999987</v>
          </cell>
          <cell r="H280">
            <v>3.576566299942094</v>
          </cell>
        </row>
        <row r="281">
          <cell r="C281" t="str">
            <v>Diesel</v>
          </cell>
          <cell r="D281">
            <v>43</v>
          </cell>
          <cell r="E281">
            <v>553.8999999999993</v>
          </cell>
          <cell r="F281">
            <v>1.5909090909090907E-2</v>
          </cell>
          <cell r="G281">
            <v>0.14000000000000001</v>
          </cell>
          <cell r="H281">
            <v>378.2600000000001</v>
          </cell>
        </row>
        <row r="282">
          <cell r="C282" t="str">
            <v>Gas</v>
          </cell>
          <cell r="D282">
            <v>43</v>
          </cell>
          <cell r="E282">
            <v>99</v>
          </cell>
          <cell r="F282">
            <v>2.1750000000000003</v>
          </cell>
          <cell r="G282">
            <v>1.73</v>
          </cell>
          <cell r="H282">
            <v>32.47229885057471</v>
          </cell>
        </row>
        <row r="283">
          <cell r="C283" t="str">
            <v>Residue</v>
          </cell>
          <cell r="D283">
            <v>43</v>
          </cell>
          <cell r="E283">
            <v>53.5</v>
          </cell>
          <cell r="F283">
            <v>0.7</v>
          </cell>
          <cell r="G283">
            <v>0.27</v>
          </cell>
          <cell r="H283">
            <v>16.315714285714289</v>
          </cell>
        </row>
        <row r="284">
          <cell r="C284" t="str">
            <v>Kaiga</v>
          </cell>
          <cell r="D284">
            <v>35</v>
          </cell>
          <cell r="E284">
            <v>115</v>
          </cell>
          <cell r="F284">
            <v>0.2</v>
          </cell>
          <cell r="G284">
            <v>0.17</v>
          </cell>
          <cell r="H284">
            <v>29.582975000000001</v>
          </cell>
        </row>
        <row r="285">
          <cell r="C285" t="e">
            <v>#N/A</v>
          </cell>
          <cell r="D285" t="e">
            <v>#N/A</v>
          </cell>
          <cell r="E285">
            <v>0</v>
          </cell>
          <cell r="F285">
            <v>0</v>
          </cell>
          <cell r="G285">
            <v>0</v>
          </cell>
          <cell r="H285">
            <v>0</v>
          </cell>
        </row>
        <row r="286">
          <cell r="C286" t="e">
            <v>#N/A</v>
          </cell>
          <cell r="D286" t="e">
            <v>#N/A</v>
          </cell>
          <cell r="E286">
            <v>0</v>
          </cell>
          <cell r="F286">
            <v>0</v>
          </cell>
          <cell r="G286">
            <v>0</v>
          </cell>
          <cell r="H286">
            <v>0</v>
          </cell>
        </row>
        <row r="287">
          <cell r="C287" t="e">
            <v>#N/A</v>
          </cell>
          <cell r="D287" t="e">
            <v>#N/A</v>
          </cell>
          <cell r="E287">
            <v>0</v>
          </cell>
          <cell r="F287">
            <v>0</v>
          </cell>
          <cell r="G287">
            <v>0</v>
          </cell>
          <cell r="H287">
            <v>0</v>
          </cell>
        </row>
        <row r="288">
          <cell r="C288" t="e">
            <v>#N/A</v>
          </cell>
          <cell r="D288" t="e">
            <v>#N/A</v>
          </cell>
          <cell r="E288">
            <v>0</v>
          </cell>
          <cell r="F288">
            <v>0</v>
          </cell>
          <cell r="G288">
            <v>0</v>
          </cell>
          <cell r="H288">
            <v>0</v>
          </cell>
        </row>
        <row r="289">
          <cell r="C289" t="e">
            <v>#N/A</v>
          </cell>
          <cell r="D289" t="e">
            <v>#N/A</v>
          </cell>
          <cell r="E289">
            <v>0</v>
          </cell>
          <cell r="F289">
            <v>0</v>
          </cell>
          <cell r="G289">
            <v>0</v>
          </cell>
          <cell r="H289">
            <v>0</v>
          </cell>
        </row>
        <row r="290">
          <cell r="C290" t="e">
            <v>#N/A</v>
          </cell>
          <cell r="D290" t="e">
            <v>#N/A</v>
          </cell>
          <cell r="E290">
            <v>0</v>
          </cell>
          <cell r="F290">
            <v>0</v>
          </cell>
          <cell r="G290">
            <v>0</v>
          </cell>
          <cell r="H290">
            <v>0</v>
          </cell>
        </row>
        <row r="291">
          <cell r="C291" t="e">
            <v>#N/A</v>
          </cell>
          <cell r="D291" t="e">
            <v>#N/A</v>
          </cell>
          <cell r="E291">
            <v>0</v>
          </cell>
          <cell r="F291">
            <v>0</v>
          </cell>
          <cell r="G291">
            <v>0</v>
          </cell>
          <cell r="H291">
            <v>0</v>
          </cell>
        </row>
        <row r="292">
          <cell r="C292" t="e">
            <v>#N/A</v>
          </cell>
          <cell r="D292" t="e">
            <v>#N/A</v>
          </cell>
          <cell r="E292">
            <v>0</v>
          </cell>
          <cell r="F292">
            <v>0</v>
          </cell>
          <cell r="G292">
            <v>0</v>
          </cell>
          <cell r="H292">
            <v>0</v>
          </cell>
        </row>
        <row r="293">
          <cell r="C293" t="e">
            <v>#N/A</v>
          </cell>
          <cell r="D293" t="e">
            <v>#N/A</v>
          </cell>
          <cell r="E293">
            <v>0</v>
          </cell>
          <cell r="F293">
            <v>0</v>
          </cell>
          <cell r="G293">
            <v>0</v>
          </cell>
          <cell r="H293">
            <v>0</v>
          </cell>
        </row>
        <row r="294">
          <cell r="C294" t="e">
            <v>#N/A</v>
          </cell>
          <cell r="D294" t="e">
            <v>#N/A</v>
          </cell>
          <cell r="E294">
            <v>0</v>
          </cell>
          <cell r="F294">
            <v>0</v>
          </cell>
          <cell r="G294">
            <v>0</v>
          </cell>
          <cell r="H294">
            <v>0</v>
          </cell>
        </row>
        <row r="295">
          <cell r="C295" t="e">
            <v>#N/A</v>
          </cell>
          <cell r="D295" t="e">
            <v>#N/A</v>
          </cell>
          <cell r="E295">
            <v>0</v>
          </cell>
          <cell r="F295">
            <v>0</v>
          </cell>
          <cell r="G295">
            <v>0</v>
          </cell>
          <cell r="H295">
            <v>0</v>
          </cell>
        </row>
        <row r="296">
          <cell r="C296" t="str">
            <v>Name of The Unit</v>
          </cell>
          <cell r="D296" t="str">
            <v>Type of the Fuel</v>
          </cell>
          <cell r="E296" t="str">
            <v>Capacity MW</v>
          </cell>
          <cell r="F296" t="str">
            <v>Capacity factor %</v>
          </cell>
          <cell r="G296" t="str">
            <v>Energy Produced  (GWH)</v>
          </cell>
          <cell r="H296" t="str">
            <v>Energy Undespatched (GWH)</v>
          </cell>
        </row>
        <row r="297">
          <cell r="C297" t="str">
            <v>Month</v>
          </cell>
          <cell r="D297" t="str">
            <v>August</v>
          </cell>
        </row>
        <row r="298">
          <cell r="C298" t="str">
            <v>Vijjeswaram -I</v>
          </cell>
          <cell r="D298" t="str">
            <v>Gas</v>
          </cell>
          <cell r="E298">
            <v>48.5</v>
          </cell>
          <cell r="F298">
            <v>87.3</v>
          </cell>
          <cell r="G298">
            <v>31.49</v>
          </cell>
          <cell r="H298">
            <v>0</v>
          </cell>
        </row>
        <row r="299">
          <cell r="C299" t="str">
            <v>Vijjeswaram -II</v>
          </cell>
          <cell r="D299" t="str">
            <v>Gas</v>
          </cell>
          <cell r="E299">
            <v>0</v>
          </cell>
          <cell r="F299" t="e">
            <v>#DIV/0!</v>
          </cell>
          <cell r="G299">
            <v>0</v>
          </cell>
          <cell r="H299">
            <v>0</v>
          </cell>
        </row>
        <row r="300">
          <cell r="C300" t="str">
            <v>Jegurupadu</v>
          </cell>
          <cell r="D300" t="str">
            <v>Gas</v>
          </cell>
          <cell r="E300">
            <v>139.6</v>
          </cell>
          <cell r="F300">
            <v>87.3</v>
          </cell>
          <cell r="G300">
            <v>90.7</v>
          </cell>
          <cell r="H300">
            <v>0</v>
          </cell>
        </row>
        <row r="301">
          <cell r="C301" t="str">
            <v>Spectrum</v>
          </cell>
          <cell r="D301" t="str">
            <v>Gas</v>
          </cell>
          <cell r="E301">
            <v>67</v>
          </cell>
          <cell r="F301">
            <v>87.3</v>
          </cell>
          <cell r="G301">
            <v>43.5</v>
          </cell>
          <cell r="H301">
            <v>0</v>
          </cell>
        </row>
        <row r="302">
          <cell r="C302" t="str">
            <v>Kondapalli</v>
          </cell>
          <cell r="D302" t="str">
            <v>Gas</v>
          </cell>
          <cell r="E302">
            <v>169.8</v>
          </cell>
          <cell r="F302">
            <v>87.3</v>
          </cell>
          <cell r="G302">
            <v>110.22</v>
          </cell>
          <cell r="H302">
            <v>0</v>
          </cell>
        </row>
        <row r="303">
          <cell r="C303" t="str">
            <v>Combined Cycle-1</v>
          </cell>
          <cell r="D303" t="str">
            <v>Gas</v>
          </cell>
          <cell r="E303">
            <v>0</v>
          </cell>
          <cell r="F303" t="e">
            <v>#DIV/0!</v>
          </cell>
          <cell r="G303">
            <v>0</v>
          </cell>
          <cell r="H303">
            <v>0</v>
          </cell>
        </row>
        <row r="304">
          <cell r="C304" t="str">
            <v>Simhadri</v>
          </cell>
          <cell r="D304" t="str">
            <v>Coal</v>
          </cell>
          <cell r="E304">
            <v>0</v>
          </cell>
          <cell r="F304" t="e">
            <v>#DIV/0!</v>
          </cell>
          <cell r="G304">
            <v>0</v>
          </cell>
          <cell r="H304">
            <v>0</v>
          </cell>
        </row>
        <row r="305">
          <cell r="C305" t="str">
            <v>MAPP</v>
          </cell>
          <cell r="D305" t="str">
            <v>Imports</v>
          </cell>
          <cell r="E305">
            <v>28</v>
          </cell>
          <cell r="F305">
            <v>73.7</v>
          </cell>
          <cell r="G305">
            <v>15.36</v>
          </cell>
          <cell r="H305">
            <v>1.1160152317589933E-2</v>
          </cell>
        </row>
        <row r="306">
          <cell r="C306" t="str">
            <v>Vijayawada</v>
          </cell>
          <cell r="D306" t="str">
            <v>Coal</v>
          </cell>
          <cell r="E306">
            <v>576.90000000000009</v>
          </cell>
          <cell r="F306">
            <v>95.866666666666674</v>
          </cell>
          <cell r="G306">
            <v>411.41999999999996</v>
          </cell>
          <cell r="H306">
            <v>0</v>
          </cell>
        </row>
        <row r="307">
          <cell r="C307" t="str">
            <v>Eastren region</v>
          </cell>
          <cell r="D307" t="str">
            <v>Imports</v>
          </cell>
          <cell r="E307">
            <v>400</v>
          </cell>
          <cell r="F307">
            <v>85</v>
          </cell>
          <cell r="G307">
            <v>252.88</v>
          </cell>
          <cell r="H307">
            <v>0</v>
          </cell>
        </row>
        <row r="308">
          <cell r="C308" t="str">
            <v>Nyveli Lignite</v>
          </cell>
          <cell r="D308" t="str">
            <v>Imports</v>
          </cell>
          <cell r="E308">
            <v>277</v>
          </cell>
          <cell r="F308">
            <v>92.7</v>
          </cell>
          <cell r="G308">
            <v>191</v>
          </cell>
          <cell r="H308">
            <v>0</v>
          </cell>
        </row>
        <row r="309">
          <cell r="C309" t="str">
            <v>Kothagudem -D</v>
          </cell>
          <cell r="D309" t="str">
            <v>Coal</v>
          </cell>
          <cell r="E309">
            <v>228.8</v>
          </cell>
          <cell r="F309">
            <v>96.6</v>
          </cell>
          <cell r="G309">
            <v>164.38</v>
          </cell>
          <cell r="H309">
            <v>0</v>
          </cell>
        </row>
        <row r="310">
          <cell r="C310" t="str">
            <v>Ramagundam-B</v>
          </cell>
          <cell r="D310" t="str">
            <v>Coal</v>
          </cell>
          <cell r="E310">
            <v>56.8</v>
          </cell>
          <cell r="F310">
            <v>91.2</v>
          </cell>
          <cell r="G310">
            <v>38.520000000000003</v>
          </cell>
          <cell r="H310">
            <v>0</v>
          </cell>
        </row>
        <row r="311">
          <cell r="C311" t="str">
            <v xml:space="preserve">NTPC </v>
          </cell>
          <cell r="D311" t="str">
            <v>Imports</v>
          </cell>
          <cell r="E311">
            <v>300</v>
          </cell>
          <cell r="F311">
            <v>49.2</v>
          </cell>
          <cell r="G311">
            <v>109.77</v>
          </cell>
          <cell r="H311">
            <v>28.932297403619188</v>
          </cell>
        </row>
        <row r="312">
          <cell r="C312" t="str">
            <v xml:space="preserve">NTPC </v>
          </cell>
          <cell r="D312" t="str">
            <v>Imports</v>
          </cell>
          <cell r="E312">
            <v>280</v>
          </cell>
          <cell r="F312">
            <v>45.2</v>
          </cell>
          <cell r="G312">
            <v>94.1</v>
          </cell>
          <cell r="H312">
            <v>35.324436197544941</v>
          </cell>
        </row>
        <row r="313">
          <cell r="C313" t="str">
            <v>Kothagudem-A</v>
          </cell>
          <cell r="D313" t="str">
            <v>Coal</v>
          </cell>
          <cell r="E313">
            <v>108.6</v>
          </cell>
          <cell r="F313">
            <v>19.100000000000001</v>
          </cell>
          <cell r="G313">
            <v>15.419999999999998</v>
          </cell>
          <cell r="H313">
            <v>49.166387434554963</v>
          </cell>
        </row>
        <row r="314">
          <cell r="C314" t="str">
            <v>Kothagudem-C</v>
          </cell>
          <cell r="D314" t="str">
            <v>Coal</v>
          </cell>
          <cell r="E314">
            <v>97.5</v>
          </cell>
          <cell r="F314">
            <v>11</v>
          </cell>
          <cell r="G314">
            <v>8.01</v>
          </cell>
          <cell r="H314">
            <v>57.526363636363634</v>
          </cell>
        </row>
        <row r="315">
          <cell r="C315" t="str">
            <v>Kothagudem-B</v>
          </cell>
          <cell r="D315" t="str">
            <v>Coal</v>
          </cell>
          <cell r="E315">
            <v>96.5</v>
          </cell>
          <cell r="F315">
            <v>4.9000000000000004</v>
          </cell>
          <cell r="G315">
            <v>3.51</v>
          </cell>
          <cell r="H315">
            <v>58.380612244897961</v>
          </cell>
        </row>
        <row r="316">
          <cell r="C316" t="str">
            <v>Rayalaseema</v>
          </cell>
          <cell r="D316" t="str">
            <v>Coal</v>
          </cell>
          <cell r="E316">
            <v>187.3</v>
          </cell>
          <cell r="F316">
            <v>1.5</v>
          </cell>
          <cell r="G316">
            <v>2.06</v>
          </cell>
          <cell r="H316">
            <v>121.54</v>
          </cell>
        </row>
        <row r="317">
          <cell r="C317" t="str">
            <v>Nellore</v>
          </cell>
          <cell r="D317" t="str">
            <v>Coal</v>
          </cell>
          <cell r="E317">
            <v>25.1</v>
          </cell>
          <cell r="F317">
            <v>0.4</v>
          </cell>
          <cell r="G317">
            <v>0.08</v>
          </cell>
          <cell r="H317">
            <v>7.92</v>
          </cell>
        </row>
        <row r="318">
          <cell r="C318" t="str">
            <v>PumpedGeneration</v>
          </cell>
          <cell r="D318" t="str">
            <v>Pumped</v>
          </cell>
          <cell r="E318">
            <v>0</v>
          </cell>
          <cell r="F318" t="e">
            <v>#DIV/0!</v>
          </cell>
          <cell r="G318">
            <v>0</v>
          </cell>
          <cell r="H318">
            <v>0</v>
          </cell>
        </row>
        <row r="319">
          <cell r="C319" t="str">
            <v>Pumped Energy</v>
          </cell>
          <cell r="D319" t="str">
            <v>Pumped</v>
          </cell>
          <cell r="E319">
            <v>0</v>
          </cell>
          <cell r="F319" t="e">
            <v>#DIV/0!</v>
          </cell>
          <cell r="G319">
            <v>0</v>
          </cell>
          <cell r="H319">
            <v>0</v>
          </cell>
        </row>
        <row r="320">
          <cell r="C320" t="str">
            <v xml:space="preserve">Vizag </v>
          </cell>
          <cell r="D320" t="str">
            <v>Captive</v>
          </cell>
          <cell r="E320">
            <v>205.60000000000002</v>
          </cell>
          <cell r="F320">
            <v>41.542857142857144</v>
          </cell>
          <cell r="G320">
            <v>65.73</v>
          </cell>
          <cell r="H320">
            <v>2.3055226960109962</v>
          </cell>
        </row>
        <row r="321">
          <cell r="C321" t="str">
            <v>Coal</v>
          </cell>
          <cell r="D321" t="str">
            <v>Captive</v>
          </cell>
          <cell r="E321">
            <v>233.60000000000002</v>
          </cell>
          <cell r="F321">
            <v>40.800000000000004</v>
          </cell>
          <cell r="G321">
            <v>72.289999999999992</v>
          </cell>
          <cell r="H321">
            <v>3.8979901960784105</v>
          </cell>
        </row>
        <row r="322">
          <cell r="C322" t="str">
            <v>Diesel</v>
          </cell>
          <cell r="D322" t="str">
            <v>Captive</v>
          </cell>
          <cell r="E322">
            <v>553.8999999999993</v>
          </cell>
          <cell r="F322">
            <v>9.0909090909090922E-3</v>
          </cell>
          <cell r="G322">
            <v>0.10999999999999999</v>
          </cell>
          <cell r="H322">
            <v>520.18999999999983</v>
          </cell>
        </row>
        <row r="323">
          <cell r="C323" t="str">
            <v>Gas</v>
          </cell>
          <cell r="D323" t="str">
            <v>Captive</v>
          </cell>
          <cell r="E323">
            <v>99</v>
          </cell>
          <cell r="F323">
            <v>4.4749999999999996</v>
          </cell>
          <cell r="G323">
            <v>3.7899999999999996</v>
          </cell>
          <cell r="H323">
            <v>32.627877094972064</v>
          </cell>
        </row>
        <row r="324">
          <cell r="C324" t="str">
            <v>Residue</v>
          </cell>
          <cell r="D324" t="str">
            <v>Captive</v>
          </cell>
          <cell r="E324">
            <v>53.5</v>
          </cell>
          <cell r="F324">
            <v>0.6</v>
          </cell>
          <cell r="G324">
            <v>0.24</v>
          </cell>
          <cell r="H324">
            <v>16.96</v>
          </cell>
        </row>
        <row r="325">
          <cell r="C325" t="str">
            <v>Kaiga</v>
          </cell>
          <cell r="D325" t="str">
            <v>Imports</v>
          </cell>
          <cell r="E325">
            <v>115</v>
          </cell>
          <cell r="F325">
            <v>0.3</v>
          </cell>
          <cell r="G325">
            <v>0.23</v>
          </cell>
          <cell r="H325">
            <v>26.593379032258071</v>
          </cell>
        </row>
        <row r="326">
          <cell r="C326" t="e">
            <v>#N/A</v>
          </cell>
          <cell r="D326" t="e">
            <v>#N/A</v>
          </cell>
          <cell r="E326">
            <v>0</v>
          </cell>
          <cell r="F326">
            <v>0</v>
          </cell>
          <cell r="G326">
            <v>0</v>
          </cell>
          <cell r="H326">
            <v>0</v>
          </cell>
        </row>
        <row r="327">
          <cell r="C327" t="e">
            <v>#N/A</v>
          </cell>
          <cell r="D327" t="e">
            <v>#N/A</v>
          </cell>
          <cell r="E327">
            <v>0</v>
          </cell>
          <cell r="F327">
            <v>0</v>
          </cell>
          <cell r="G327">
            <v>0</v>
          </cell>
          <cell r="H327">
            <v>0</v>
          </cell>
        </row>
        <row r="328">
          <cell r="C328" t="e">
            <v>#N/A</v>
          </cell>
          <cell r="D328" t="e">
            <v>#N/A</v>
          </cell>
          <cell r="E328">
            <v>0</v>
          </cell>
          <cell r="F328">
            <v>0</v>
          </cell>
          <cell r="G328">
            <v>0</v>
          </cell>
          <cell r="H328">
            <v>0</v>
          </cell>
        </row>
        <row r="329">
          <cell r="C329" t="e">
            <v>#N/A</v>
          </cell>
          <cell r="D329" t="e">
            <v>#N/A</v>
          </cell>
          <cell r="E329">
            <v>0</v>
          </cell>
          <cell r="F329">
            <v>0</v>
          </cell>
          <cell r="G329">
            <v>0</v>
          </cell>
          <cell r="H329">
            <v>0</v>
          </cell>
        </row>
        <row r="330">
          <cell r="C330" t="e">
            <v>#N/A</v>
          </cell>
          <cell r="D330" t="e">
            <v>#N/A</v>
          </cell>
          <cell r="E330">
            <v>0</v>
          </cell>
          <cell r="F330">
            <v>0</v>
          </cell>
          <cell r="G330">
            <v>0</v>
          </cell>
          <cell r="H330">
            <v>0</v>
          </cell>
        </row>
        <row r="331">
          <cell r="C331" t="e">
            <v>#N/A</v>
          </cell>
          <cell r="D331" t="e">
            <v>#N/A</v>
          </cell>
          <cell r="E331">
            <v>0</v>
          </cell>
          <cell r="F331">
            <v>0</v>
          </cell>
          <cell r="G331">
            <v>0</v>
          </cell>
          <cell r="H331">
            <v>0</v>
          </cell>
        </row>
        <row r="332">
          <cell r="C332" t="e">
            <v>#N/A</v>
          </cell>
          <cell r="D332" t="e">
            <v>#N/A</v>
          </cell>
          <cell r="E332">
            <v>0</v>
          </cell>
          <cell r="F332">
            <v>0</v>
          </cell>
          <cell r="G332">
            <v>0</v>
          </cell>
          <cell r="H332">
            <v>0</v>
          </cell>
        </row>
        <row r="333">
          <cell r="C333" t="e">
            <v>#N/A</v>
          </cell>
          <cell r="D333" t="e">
            <v>#N/A</v>
          </cell>
          <cell r="E333">
            <v>0</v>
          </cell>
          <cell r="F333">
            <v>0</v>
          </cell>
          <cell r="G333">
            <v>0</v>
          </cell>
          <cell r="H333">
            <v>0</v>
          </cell>
        </row>
        <row r="334">
          <cell r="C334" t="e">
            <v>#N/A</v>
          </cell>
          <cell r="D334" t="e">
            <v>#N/A</v>
          </cell>
          <cell r="E334">
            <v>0</v>
          </cell>
          <cell r="F334">
            <v>0</v>
          </cell>
          <cell r="G334">
            <v>0</v>
          </cell>
          <cell r="H334">
            <v>0</v>
          </cell>
        </row>
        <row r="335">
          <cell r="C335" t="e">
            <v>#N/A</v>
          </cell>
          <cell r="D335" t="e">
            <v>#N/A</v>
          </cell>
          <cell r="E335">
            <v>0</v>
          </cell>
          <cell r="F335">
            <v>0</v>
          </cell>
          <cell r="G335">
            <v>0</v>
          </cell>
          <cell r="H335">
            <v>0</v>
          </cell>
        </row>
        <row r="336">
          <cell r="C336" t="e">
            <v>#N/A</v>
          </cell>
          <cell r="D336" t="e">
            <v>#N/A</v>
          </cell>
          <cell r="E336">
            <v>0</v>
          </cell>
          <cell r="F336">
            <v>0</v>
          </cell>
          <cell r="G336">
            <v>0</v>
          </cell>
          <cell r="H336">
            <v>0</v>
          </cell>
        </row>
        <row r="337">
          <cell r="C337" t="str">
            <v>Name of The Unit</v>
          </cell>
          <cell r="D337" t="str">
            <v>Type of the Fuel</v>
          </cell>
          <cell r="E337" t="str">
            <v>Capacity MW</v>
          </cell>
          <cell r="F337" t="str">
            <v>Capacity factor %</v>
          </cell>
          <cell r="G337" t="str">
            <v>Energy Produced  (GWH)</v>
          </cell>
          <cell r="H337" t="str">
            <v>Energy Undespatched (GWH)</v>
          </cell>
        </row>
        <row r="338">
          <cell r="C338" t="str">
            <v>Month</v>
          </cell>
          <cell r="D338" t="str">
            <v>July</v>
          </cell>
        </row>
        <row r="339">
          <cell r="C339" t="str">
            <v>Vijjeswaram -I</v>
          </cell>
          <cell r="D339" t="str">
            <v>Gas</v>
          </cell>
          <cell r="E339">
            <v>97</v>
          </cell>
          <cell r="F339">
            <v>87.3</v>
          </cell>
          <cell r="G339">
            <v>62.98</v>
          </cell>
          <cell r="H339">
            <v>0</v>
          </cell>
        </row>
        <row r="340">
          <cell r="C340" t="str">
            <v>Vijjeswaram -II</v>
          </cell>
          <cell r="D340" t="str">
            <v>Gas</v>
          </cell>
          <cell r="E340">
            <v>166.8</v>
          </cell>
          <cell r="F340">
            <v>87.3</v>
          </cell>
          <cell r="G340">
            <v>108.33</v>
          </cell>
          <cell r="H340">
            <v>0</v>
          </cell>
        </row>
        <row r="341">
          <cell r="C341" t="str">
            <v>Jegurupadu</v>
          </cell>
          <cell r="D341" t="str">
            <v>Gas</v>
          </cell>
          <cell r="E341">
            <v>69.8</v>
          </cell>
          <cell r="F341">
            <v>87.3</v>
          </cell>
          <cell r="G341">
            <v>45.35</v>
          </cell>
          <cell r="H341">
            <v>0</v>
          </cell>
        </row>
        <row r="342">
          <cell r="C342" t="str">
            <v>Spectrum</v>
          </cell>
          <cell r="D342" t="str">
            <v>Gas</v>
          </cell>
          <cell r="E342">
            <v>134</v>
          </cell>
          <cell r="F342">
            <v>87.3</v>
          </cell>
          <cell r="G342">
            <v>87</v>
          </cell>
          <cell r="H342">
            <v>0</v>
          </cell>
        </row>
        <row r="343">
          <cell r="C343" t="str">
            <v>Kondapalli</v>
          </cell>
          <cell r="D343" t="str">
            <v>Gas</v>
          </cell>
          <cell r="E343">
            <v>169.8</v>
          </cell>
          <cell r="F343">
            <v>87.3</v>
          </cell>
          <cell r="G343">
            <v>110.22</v>
          </cell>
          <cell r="H343">
            <v>0</v>
          </cell>
        </row>
        <row r="344">
          <cell r="C344" t="str">
            <v>Combined Cycle-1</v>
          </cell>
          <cell r="D344" t="str">
            <v>Gas</v>
          </cell>
          <cell r="E344">
            <v>0</v>
          </cell>
          <cell r="F344" t="e">
            <v>#DIV/0!</v>
          </cell>
          <cell r="G344">
            <v>0</v>
          </cell>
          <cell r="H344">
            <v>0</v>
          </cell>
        </row>
        <row r="345">
          <cell r="C345" t="str">
            <v>Simhadri</v>
          </cell>
          <cell r="D345" t="str">
            <v>Coal</v>
          </cell>
          <cell r="E345">
            <v>0</v>
          </cell>
          <cell r="F345" t="e">
            <v>#DIV/0!</v>
          </cell>
          <cell r="G345">
            <v>0</v>
          </cell>
          <cell r="H345">
            <v>0</v>
          </cell>
        </row>
        <row r="346">
          <cell r="C346" t="str">
            <v>MAPP</v>
          </cell>
          <cell r="D346" t="str">
            <v>Imports</v>
          </cell>
          <cell r="E346">
            <v>28</v>
          </cell>
          <cell r="F346">
            <v>80.5</v>
          </cell>
          <cell r="G346">
            <v>16.77</v>
          </cell>
          <cell r="H346">
            <v>7.3921057904229315E-3</v>
          </cell>
        </row>
        <row r="347">
          <cell r="C347" t="str">
            <v>Vijayawada</v>
          </cell>
          <cell r="D347" t="str">
            <v>Coal</v>
          </cell>
          <cell r="E347">
            <v>576.90000000000009</v>
          </cell>
          <cell r="F347">
            <v>96.399999999999991</v>
          </cell>
          <cell r="G347">
            <v>413.74</v>
          </cell>
          <cell r="H347">
            <v>0</v>
          </cell>
        </row>
        <row r="348">
          <cell r="C348" t="str">
            <v>Eastren region</v>
          </cell>
          <cell r="D348" t="str">
            <v>Imports</v>
          </cell>
          <cell r="E348">
            <v>400</v>
          </cell>
          <cell r="F348">
            <v>85</v>
          </cell>
          <cell r="G348">
            <v>252.88</v>
          </cell>
          <cell r="H348">
            <v>0</v>
          </cell>
        </row>
        <row r="349">
          <cell r="C349" t="str">
            <v>Nyveli Lignite</v>
          </cell>
          <cell r="D349" t="str">
            <v>Imports</v>
          </cell>
          <cell r="E349">
            <v>277</v>
          </cell>
          <cell r="F349">
            <v>94.4</v>
          </cell>
          <cell r="G349">
            <v>194.49</v>
          </cell>
          <cell r="H349">
            <v>0</v>
          </cell>
        </row>
        <row r="350">
          <cell r="C350" t="str">
            <v>Kothagudem -D</v>
          </cell>
          <cell r="D350" t="str">
            <v>Coal</v>
          </cell>
          <cell r="E350">
            <v>228.8</v>
          </cell>
          <cell r="F350">
            <v>94.6</v>
          </cell>
          <cell r="G350">
            <v>161</v>
          </cell>
          <cell r="H350">
            <v>0</v>
          </cell>
        </row>
        <row r="351">
          <cell r="C351" t="str">
            <v>Ramagundam-B</v>
          </cell>
          <cell r="D351" t="str">
            <v>Coal</v>
          </cell>
          <cell r="E351">
            <v>0</v>
          </cell>
          <cell r="F351" t="e">
            <v>#DIV/0!</v>
          </cell>
          <cell r="G351">
            <v>0</v>
          </cell>
          <cell r="H351">
            <v>0</v>
          </cell>
        </row>
        <row r="352">
          <cell r="C352" t="str">
            <v xml:space="preserve">NTPC </v>
          </cell>
          <cell r="D352" t="str">
            <v>Imports</v>
          </cell>
          <cell r="E352">
            <v>300</v>
          </cell>
          <cell r="F352">
            <v>69</v>
          </cell>
          <cell r="G352">
            <v>153.96</v>
          </cell>
          <cell r="H352">
            <v>0</v>
          </cell>
        </row>
        <row r="353">
          <cell r="C353" t="str">
            <v xml:space="preserve">NTPC </v>
          </cell>
          <cell r="D353" t="str">
            <v>Imports</v>
          </cell>
          <cell r="E353">
            <v>280</v>
          </cell>
          <cell r="F353">
            <v>69.3</v>
          </cell>
          <cell r="G353">
            <v>144.26</v>
          </cell>
          <cell r="H353">
            <v>0</v>
          </cell>
        </row>
        <row r="354">
          <cell r="C354" t="str">
            <v>Kothagudem-A</v>
          </cell>
          <cell r="D354" t="str">
            <v>Coal</v>
          </cell>
          <cell r="E354">
            <v>162.89999999999998</v>
          </cell>
          <cell r="F354">
            <v>96.933333333333323</v>
          </cell>
          <cell r="G354">
            <v>117.48</v>
          </cell>
          <cell r="H354">
            <v>0</v>
          </cell>
        </row>
        <row r="355">
          <cell r="C355" t="str">
            <v>Kothagudem-C</v>
          </cell>
          <cell r="D355" t="str">
            <v>Coal</v>
          </cell>
          <cell r="E355">
            <v>97.5</v>
          </cell>
          <cell r="F355">
            <v>84.3</v>
          </cell>
          <cell r="G355">
            <v>61.16</v>
          </cell>
          <cell r="H355">
            <v>4.1353736654804294</v>
          </cell>
        </row>
        <row r="356">
          <cell r="C356" t="str">
            <v>Kothagudem-B</v>
          </cell>
          <cell r="D356" t="str">
            <v>Coal</v>
          </cell>
          <cell r="E356">
            <v>96.5</v>
          </cell>
          <cell r="F356">
            <v>83.2</v>
          </cell>
          <cell r="G356">
            <v>59.72</v>
          </cell>
          <cell r="H356">
            <v>2.2969230769230933</v>
          </cell>
        </row>
        <row r="357">
          <cell r="C357" t="str">
            <v>Rayalaseema</v>
          </cell>
          <cell r="D357" t="str">
            <v>Coal</v>
          </cell>
          <cell r="E357">
            <v>187.3</v>
          </cell>
          <cell r="F357">
            <v>79.400000000000006</v>
          </cell>
          <cell r="G357">
            <v>110.64</v>
          </cell>
          <cell r="H357">
            <v>14.770579345088152</v>
          </cell>
        </row>
        <row r="358">
          <cell r="C358" t="str">
            <v>Nellore</v>
          </cell>
          <cell r="D358" t="str">
            <v>Coal</v>
          </cell>
          <cell r="E358">
            <v>25.1</v>
          </cell>
          <cell r="F358">
            <v>63.5</v>
          </cell>
          <cell r="G358">
            <v>11.86</v>
          </cell>
          <cell r="H358">
            <v>0</v>
          </cell>
        </row>
        <row r="359">
          <cell r="C359" t="str">
            <v>PumpedGeneration</v>
          </cell>
          <cell r="D359" t="str">
            <v>Pumped</v>
          </cell>
          <cell r="E359">
            <v>0</v>
          </cell>
          <cell r="F359" t="e">
            <v>#DIV/0!</v>
          </cell>
          <cell r="G359">
            <v>0</v>
          </cell>
          <cell r="H359">
            <v>0</v>
          </cell>
        </row>
        <row r="360">
          <cell r="C360" t="str">
            <v>Pumped Energy</v>
          </cell>
          <cell r="D360" t="str">
            <v>Pumped</v>
          </cell>
          <cell r="E360">
            <v>0</v>
          </cell>
          <cell r="F360" t="e">
            <v>#DIV/0!</v>
          </cell>
          <cell r="G360">
            <v>0</v>
          </cell>
          <cell r="H360">
            <v>0</v>
          </cell>
        </row>
        <row r="361">
          <cell r="C361" t="str">
            <v xml:space="preserve">Vizag </v>
          </cell>
          <cell r="D361" t="str">
            <v>Captive</v>
          </cell>
          <cell r="E361">
            <v>145.19999999999999</v>
          </cell>
          <cell r="F361">
            <v>41.199999999999996</v>
          </cell>
          <cell r="G361">
            <v>46.120000000000005</v>
          </cell>
          <cell r="H361">
            <v>2.0149514563106905</v>
          </cell>
        </row>
        <row r="362">
          <cell r="C362" t="str">
            <v>Coal</v>
          </cell>
          <cell r="D362" t="str">
            <v>Captive</v>
          </cell>
          <cell r="E362">
            <v>179.8</v>
          </cell>
          <cell r="F362">
            <v>40.450000000000003</v>
          </cell>
          <cell r="G362">
            <v>54.849999999999994</v>
          </cell>
          <cell r="H362">
            <v>3.4577873918417765</v>
          </cell>
        </row>
        <row r="363">
          <cell r="C363" t="str">
            <v>Diesel</v>
          </cell>
          <cell r="D363" t="str">
            <v>Captive</v>
          </cell>
          <cell r="E363">
            <v>553.8999999999993</v>
          </cell>
          <cell r="F363">
            <v>25.018181818181805</v>
          </cell>
          <cell r="G363">
            <v>116.65000000000002</v>
          </cell>
          <cell r="H363">
            <v>83.842187500000122</v>
          </cell>
        </row>
        <row r="364">
          <cell r="C364" t="str">
            <v>Gas</v>
          </cell>
          <cell r="D364" t="str">
            <v>Captive</v>
          </cell>
          <cell r="E364">
            <v>99</v>
          </cell>
          <cell r="F364">
            <v>39.524999999999999</v>
          </cell>
          <cell r="G364">
            <v>29.15</v>
          </cell>
          <cell r="H364">
            <v>2.5628399746995569</v>
          </cell>
        </row>
        <row r="365">
          <cell r="C365" t="str">
            <v>Residue</v>
          </cell>
          <cell r="D365" t="str">
            <v>Captive</v>
          </cell>
          <cell r="E365">
            <v>53.5</v>
          </cell>
          <cell r="F365">
            <v>42.7</v>
          </cell>
          <cell r="G365">
            <v>16.98</v>
          </cell>
          <cell r="H365">
            <v>0.11929742388758768</v>
          </cell>
        </row>
        <row r="366">
          <cell r="C366" t="str">
            <v>Kaiga</v>
          </cell>
          <cell r="D366" t="str">
            <v>Imports</v>
          </cell>
          <cell r="E366">
            <v>115</v>
          </cell>
          <cell r="F366">
            <v>30.3</v>
          </cell>
          <cell r="G366">
            <v>25.94</v>
          </cell>
          <cell r="H366">
            <v>4.0125808048546823</v>
          </cell>
        </row>
        <row r="367">
          <cell r="C367" t="e">
            <v>#N/A</v>
          </cell>
          <cell r="D367" t="e">
            <v>#N/A</v>
          </cell>
          <cell r="E367">
            <v>0</v>
          </cell>
          <cell r="F367">
            <v>0</v>
          </cell>
          <cell r="G367">
            <v>0</v>
          </cell>
          <cell r="H367">
            <v>0</v>
          </cell>
        </row>
        <row r="368">
          <cell r="C368" t="e">
            <v>#N/A</v>
          </cell>
          <cell r="D368" t="e">
            <v>#N/A</v>
          </cell>
          <cell r="E368">
            <v>0</v>
          </cell>
          <cell r="F368">
            <v>0</v>
          </cell>
          <cell r="G368">
            <v>0</v>
          </cell>
          <cell r="H368">
            <v>0</v>
          </cell>
        </row>
        <row r="369">
          <cell r="C369" t="e">
            <v>#N/A</v>
          </cell>
          <cell r="D369" t="e">
            <v>#N/A</v>
          </cell>
          <cell r="E369">
            <v>0</v>
          </cell>
          <cell r="F369">
            <v>0</v>
          </cell>
          <cell r="G369">
            <v>0</v>
          </cell>
          <cell r="H369">
            <v>0</v>
          </cell>
        </row>
        <row r="370">
          <cell r="C370" t="e">
            <v>#N/A</v>
          </cell>
          <cell r="D370" t="e">
            <v>#N/A</v>
          </cell>
          <cell r="E370">
            <v>0</v>
          </cell>
          <cell r="F370">
            <v>0</v>
          </cell>
          <cell r="G370">
            <v>0</v>
          </cell>
          <cell r="H370">
            <v>0</v>
          </cell>
        </row>
        <row r="371">
          <cell r="C371" t="e">
            <v>#N/A</v>
          </cell>
          <cell r="D371" t="e">
            <v>#N/A</v>
          </cell>
          <cell r="E371">
            <v>0</v>
          </cell>
          <cell r="F371">
            <v>0</v>
          </cell>
          <cell r="G371">
            <v>0</v>
          </cell>
          <cell r="H371">
            <v>0</v>
          </cell>
        </row>
        <row r="372">
          <cell r="C372" t="e">
            <v>#N/A</v>
          </cell>
          <cell r="D372" t="e">
            <v>#N/A</v>
          </cell>
          <cell r="E372">
            <v>0</v>
          </cell>
          <cell r="F372">
            <v>0</v>
          </cell>
          <cell r="G372">
            <v>0</v>
          </cell>
          <cell r="H372">
            <v>0</v>
          </cell>
        </row>
        <row r="373">
          <cell r="C373" t="e">
            <v>#N/A</v>
          </cell>
          <cell r="D373" t="e">
            <v>#N/A</v>
          </cell>
          <cell r="E373">
            <v>0</v>
          </cell>
          <cell r="F373">
            <v>0</v>
          </cell>
          <cell r="G373">
            <v>0</v>
          </cell>
          <cell r="H373">
            <v>0</v>
          </cell>
        </row>
        <row r="374">
          <cell r="C374" t="e">
            <v>#N/A</v>
          </cell>
          <cell r="D374" t="e">
            <v>#N/A</v>
          </cell>
          <cell r="E374">
            <v>0</v>
          </cell>
          <cell r="F374">
            <v>0</v>
          </cell>
          <cell r="G374">
            <v>0</v>
          </cell>
          <cell r="H374">
            <v>0</v>
          </cell>
        </row>
        <row r="375">
          <cell r="C375" t="e">
            <v>#N/A</v>
          </cell>
          <cell r="D375" t="e">
            <v>#N/A</v>
          </cell>
          <cell r="E375">
            <v>0</v>
          </cell>
          <cell r="F375">
            <v>0</v>
          </cell>
          <cell r="G375">
            <v>0</v>
          </cell>
          <cell r="H375">
            <v>0</v>
          </cell>
        </row>
        <row r="376">
          <cell r="C376" t="e">
            <v>#N/A</v>
          </cell>
          <cell r="D376" t="e">
            <v>#N/A</v>
          </cell>
          <cell r="E376">
            <v>0</v>
          </cell>
          <cell r="F376">
            <v>0</v>
          </cell>
          <cell r="G376">
            <v>0</v>
          </cell>
          <cell r="H376">
            <v>0</v>
          </cell>
        </row>
        <row r="377">
          <cell r="C377" t="e">
            <v>#N/A</v>
          </cell>
          <cell r="D377" t="e">
            <v>#N/A</v>
          </cell>
          <cell r="E377">
            <v>0</v>
          </cell>
          <cell r="F377">
            <v>0</v>
          </cell>
          <cell r="G377">
            <v>0</v>
          </cell>
          <cell r="H377">
            <v>0</v>
          </cell>
        </row>
        <row r="378">
          <cell r="C378" t="str">
            <v>Name of The Unit</v>
          </cell>
          <cell r="D378" t="str">
            <v>Type of the Fuel</v>
          </cell>
          <cell r="E378" t="str">
            <v>Capacity MW</v>
          </cell>
          <cell r="F378" t="str">
            <v>Capacity factor %</v>
          </cell>
          <cell r="G378" t="str">
            <v>Energy Produced  (GWH)</v>
          </cell>
          <cell r="H378" t="str">
            <v>Energy Undespatched (GWH)</v>
          </cell>
        </row>
        <row r="379">
          <cell r="C379" t="str">
            <v>Month</v>
          </cell>
          <cell r="D379" t="str">
            <v>June</v>
          </cell>
        </row>
        <row r="380">
          <cell r="C380" t="str">
            <v>Vijjeswaram -I</v>
          </cell>
          <cell r="D380" t="str">
            <v>Gas</v>
          </cell>
          <cell r="E380">
            <v>97</v>
          </cell>
          <cell r="F380">
            <v>87.3</v>
          </cell>
          <cell r="G380">
            <v>60.96</v>
          </cell>
          <cell r="H380">
            <v>0</v>
          </cell>
        </row>
        <row r="381">
          <cell r="C381" t="str">
            <v>Vijjeswaram -II</v>
          </cell>
          <cell r="D381" t="str">
            <v>Gas</v>
          </cell>
          <cell r="E381">
            <v>166.8</v>
          </cell>
          <cell r="F381">
            <v>87.3</v>
          </cell>
          <cell r="G381">
            <v>104.84</v>
          </cell>
          <cell r="H381">
            <v>0</v>
          </cell>
        </row>
        <row r="382">
          <cell r="C382" t="str">
            <v>Jegurupadu</v>
          </cell>
          <cell r="D382" t="str">
            <v>Gas</v>
          </cell>
          <cell r="E382">
            <v>209.39999999999998</v>
          </cell>
          <cell r="F382">
            <v>87.3</v>
          </cell>
          <cell r="G382">
            <v>131.64000000000001</v>
          </cell>
          <cell r="H382">
            <v>0</v>
          </cell>
        </row>
        <row r="383">
          <cell r="C383" t="str">
            <v>Spectrum</v>
          </cell>
          <cell r="D383" t="str">
            <v>Gas</v>
          </cell>
          <cell r="E383">
            <v>201</v>
          </cell>
          <cell r="F383">
            <v>87.3</v>
          </cell>
          <cell r="G383">
            <v>126.27000000000001</v>
          </cell>
          <cell r="H383">
            <v>0</v>
          </cell>
        </row>
        <row r="384">
          <cell r="C384" t="str">
            <v>Kondapalli</v>
          </cell>
          <cell r="D384" t="str">
            <v>Gas</v>
          </cell>
          <cell r="E384">
            <v>339.6</v>
          </cell>
          <cell r="F384">
            <v>87.3</v>
          </cell>
          <cell r="G384">
            <v>213.32</v>
          </cell>
          <cell r="H384">
            <v>0</v>
          </cell>
        </row>
        <row r="385">
          <cell r="C385" t="str">
            <v>Combined Cycle-1</v>
          </cell>
          <cell r="D385" t="str">
            <v>Gas</v>
          </cell>
          <cell r="E385">
            <v>0</v>
          </cell>
          <cell r="F385" t="e">
            <v>#DIV/0!</v>
          </cell>
          <cell r="G385">
            <v>0</v>
          </cell>
          <cell r="H385">
            <v>0</v>
          </cell>
        </row>
        <row r="386">
          <cell r="C386" t="str">
            <v>Simhadri</v>
          </cell>
          <cell r="D386" t="str">
            <v>Coal</v>
          </cell>
          <cell r="E386">
            <v>0</v>
          </cell>
          <cell r="F386" t="e">
            <v>#DIV/0!</v>
          </cell>
          <cell r="G386">
            <v>0</v>
          </cell>
          <cell r="H386">
            <v>0</v>
          </cell>
        </row>
        <row r="387">
          <cell r="C387" t="str">
            <v>MAPP</v>
          </cell>
          <cell r="D387" t="str">
            <v>Imports</v>
          </cell>
          <cell r="E387">
            <v>28</v>
          </cell>
          <cell r="F387">
            <v>96.8</v>
          </cell>
          <cell r="G387">
            <v>19.510000000000002</v>
          </cell>
          <cell r="H387">
            <v>0</v>
          </cell>
        </row>
        <row r="388">
          <cell r="C388" t="str">
            <v>Vijayawada</v>
          </cell>
          <cell r="D388" t="str">
            <v>Coal</v>
          </cell>
          <cell r="E388">
            <v>1153.8</v>
          </cell>
          <cell r="F388">
            <v>96.133333333333326</v>
          </cell>
          <cell r="G388">
            <v>798.55000000000007</v>
          </cell>
          <cell r="H388">
            <v>0</v>
          </cell>
        </row>
        <row r="389">
          <cell r="C389" t="str">
            <v>Eastren region</v>
          </cell>
          <cell r="D389" t="str">
            <v>Imports</v>
          </cell>
          <cell r="E389">
            <v>400</v>
          </cell>
          <cell r="F389">
            <v>85</v>
          </cell>
          <cell r="G389">
            <v>244.84</v>
          </cell>
          <cell r="H389">
            <v>2.4484000000057904E-2</v>
          </cell>
        </row>
        <row r="390">
          <cell r="C390" t="str">
            <v>Nyveli Lignite</v>
          </cell>
          <cell r="D390" t="str">
            <v>Imports</v>
          </cell>
          <cell r="E390">
            <v>277</v>
          </cell>
          <cell r="F390">
            <v>98</v>
          </cell>
          <cell r="G390">
            <v>195.45</v>
          </cell>
          <cell r="H390">
            <v>0</v>
          </cell>
        </row>
        <row r="391">
          <cell r="C391" t="str">
            <v>Kothagudem -D</v>
          </cell>
          <cell r="D391" t="str">
            <v>Coal</v>
          </cell>
          <cell r="E391">
            <v>457.6</v>
          </cell>
          <cell r="F391">
            <v>95.6</v>
          </cell>
          <cell r="G391">
            <v>314.89</v>
          </cell>
          <cell r="H391">
            <v>0</v>
          </cell>
        </row>
        <row r="392">
          <cell r="C392" t="str">
            <v>Ramagundam-B</v>
          </cell>
          <cell r="D392" t="str">
            <v>Coal</v>
          </cell>
          <cell r="E392">
            <v>56.8</v>
          </cell>
          <cell r="F392">
            <v>91.5</v>
          </cell>
          <cell r="G392">
            <v>37.369999999999997</v>
          </cell>
          <cell r="H392">
            <v>0</v>
          </cell>
        </row>
        <row r="393">
          <cell r="C393" t="str">
            <v xml:space="preserve">NTPC </v>
          </cell>
          <cell r="D393" t="str">
            <v>Imports</v>
          </cell>
          <cell r="E393">
            <v>300</v>
          </cell>
          <cell r="F393">
            <v>84.4</v>
          </cell>
          <cell r="G393">
            <v>182.35</v>
          </cell>
          <cell r="H393">
            <v>0</v>
          </cell>
        </row>
        <row r="394">
          <cell r="C394" t="str">
            <v xml:space="preserve">NTPC </v>
          </cell>
          <cell r="D394" t="str">
            <v>Imports</v>
          </cell>
          <cell r="E394">
            <v>280</v>
          </cell>
          <cell r="F394">
            <v>84.4</v>
          </cell>
          <cell r="G394">
            <v>170.16</v>
          </cell>
          <cell r="H394">
            <v>0</v>
          </cell>
        </row>
        <row r="395">
          <cell r="C395" t="str">
            <v>Kothagudem-A</v>
          </cell>
          <cell r="D395" t="str">
            <v>Coal</v>
          </cell>
          <cell r="E395">
            <v>217.2</v>
          </cell>
          <cell r="F395">
            <v>92.174999999999997</v>
          </cell>
          <cell r="G395">
            <v>144.18</v>
          </cell>
          <cell r="H395">
            <v>0</v>
          </cell>
        </row>
        <row r="396">
          <cell r="C396" t="str">
            <v>Kothagudem-C</v>
          </cell>
          <cell r="D396" t="str">
            <v>Coal</v>
          </cell>
          <cell r="E396">
            <v>195</v>
          </cell>
          <cell r="F396">
            <v>82.15</v>
          </cell>
          <cell r="G396">
            <v>115.28</v>
          </cell>
          <cell r="H396">
            <v>11.015800365185612</v>
          </cell>
        </row>
        <row r="397">
          <cell r="C397" t="str">
            <v>Kothagudem-B</v>
          </cell>
          <cell r="D397" t="str">
            <v>Coal</v>
          </cell>
          <cell r="E397">
            <v>193</v>
          </cell>
          <cell r="F397">
            <v>75.199999999999989</v>
          </cell>
          <cell r="G397">
            <v>104.43</v>
          </cell>
          <cell r="H397">
            <v>15.553404255319208</v>
          </cell>
        </row>
        <row r="398">
          <cell r="C398" t="str">
            <v>Rayalaseema</v>
          </cell>
          <cell r="D398" t="str">
            <v>Coal</v>
          </cell>
          <cell r="E398">
            <v>374.6</v>
          </cell>
          <cell r="F398">
            <v>62.1</v>
          </cell>
          <cell r="G398">
            <v>167.48</v>
          </cell>
          <cell r="H398">
            <v>75.244637681159418</v>
          </cell>
        </row>
        <row r="399">
          <cell r="C399" t="str">
            <v>Nellore</v>
          </cell>
          <cell r="D399" t="str">
            <v>Coal</v>
          </cell>
          <cell r="E399">
            <v>25.1</v>
          </cell>
          <cell r="F399">
            <v>39.6</v>
          </cell>
          <cell r="G399">
            <v>7.17</v>
          </cell>
          <cell r="H399">
            <v>7.2424242424243168E-2</v>
          </cell>
        </row>
        <row r="400">
          <cell r="C400" t="str">
            <v>PumpedGeneration</v>
          </cell>
          <cell r="D400" t="str">
            <v>Pumped</v>
          </cell>
          <cell r="E400">
            <v>0</v>
          </cell>
          <cell r="F400" t="e">
            <v>#DIV/0!</v>
          </cell>
          <cell r="G400">
            <v>0</v>
          </cell>
          <cell r="H400">
            <v>0</v>
          </cell>
        </row>
        <row r="401">
          <cell r="C401" t="str">
            <v>Pumped Energy</v>
          </cell>
          <cell r="D401" t="str">
            <v>Pumped</v>
          </cell>
          <cell r="E401">
            <v>0</v>
          </cell>
          <cell r="F401" t="e">
            <v>#DIV/0!</v>
          </cell>
          <cell r="G401">
            <v>0</v>
          </cell>
          <cell r="H401">
            <v>0</v>
          </cell>
        </row>
        <row r="402">
          <cell r="C402" t="str">
            <v xml:space="preserve">Vizag </v>
          </cell>
          <cell r="D402" t="str">
            <v>Captive</v>
          </cell>
          <cell r="E402">
            <v>259.30000000000007</v>
          </cell>
          <cell r="F402">
            <v>41.8</v>
          </cell>
          <cell r="G402">
            <v>80.489999999999981</v>
          </cell>
          <cell r="H402">
            <v>2.3107177033492974</v>
          </cell>
        </row>
        <row r="403">
          <cell r="C403" t="str">
            <v>Coal</v>
          </cell>
          <cell r="D403" t="str">
            <v>Captive</v>
          </cell>
          <cell r="E403">
            <v>233.60000000000002</v>
          </cell>
          <cell r="F403">
            <v>40.800000000000004</v>
          </cell>
          <cell r="G403">
            <v>69.899999999999991</v>
          </cell>
          <cell r="H403">
            <v>3.7691176470588061</v>
          </cell>
        </row>
        <row r="404">
          <cell r="C404" t="str">
            <v>Diesel</v>
          </cell>
          <cell r="D404" t="str">
            <v>Captive</v>
          </cell>
          <cell r="E404">
            <v>516.29999999999939</v>
          </cell>
          <cell r="F404">
            <v>10.242499999999998</v>
          </cell>
          <cell r="G404">
            <v>48.16999999999998</v>
          </cell>
          <cell r="H404">
            <v>154.05699536246033</v>
          </cell>
        </row>
        <row r="405">
          <cell r="C405" t="str">
            <v>Gas</v>
          </cell>
          <cell r="D405" t="str">
            <v>Captive</v>
          </cell>
          <cell r="E405">
            <v>99</v>
          </cell>
          <cell r="F405">
            <v>39.625</v>
          </cell>
          <cell r="G405">
            <v>28.23</v>
          </cell>
          <cell r="H405">
            <v>2.4044479495268121</v>
          </cell>
        </row>
        <row r="406">
          <cell r="C406" t="str">
            <v>Residue</v>
          </cell>
          <cell r="D406" t="str">
            <v>Captive</v>
          </cell>
          <cell r="E406">
            <v>53.5</v>
          </cell>
          <cell r="F406">
            <v>42.7</v>
          </cell>
          <cell r="G406">
            <v>16.43</v>
          </cell>
          <cell r="H406">
            <v>0.1154332552693198</v>
          </cell>
        </row>
        <row r="407">
          <cell r="C407" t="str">
            <v>Kaiga</v>
          </cell>
          <cell r="D407" t="str">
            <v>Imports</v>
          </cell>
          <cell r="E407">
            <v>115</v>
          </cell>
          <cell r="F407">
            <v>36.299999999999997</v>
          </cell>
          <cell r="G407">
            <v>30.08</v>
          </cell>
          <cell r="H407">
            <v>0</v>
          </cell>
        </row>
        <row r="408">
          <cell r="C408" t="e">
            <v>#N/A</v>
          </cell>
          <cell r="D408" t="e">
            <v>#N/A</v>
          </cell>
          <cell r="E408">
            <v>0</v>
          </cell>
          <cell r="F408">
            <v>0</v>
          </cell>
          <cell r="G408">
            <v>0</v>
          </cell>
          <cell r="H408">
            <v>0</v>
          </cell>
        </row>
        <row r="409">
          <cell r="C409" t="e">
            <v>#N/A</v>
          </cell>
          <cell r="D409" t="e">
            <v>#N/A</v>
          </cell>
          <cell r="E409">
            <v>0</v>
          </cell>
          <cell r="F409">
            <v>0</v>
          </cell>
          <cell r="G409">
            <v>0</v>
          </cell>
          <cell r="H409">
            <v>0</v>
          </cell>
        </row>
        <row r="410">
          <cell r="C410" t="e">
            <v>#N/A</v>
          </cell>
          <cell r="D410" t="e">
            <v>#N/A</v>
          </cell>
          <cell r="E410">
            <v>0</v>
          </cell>
          <cell r="F410">
            <v>0</v>
          </cell>
          <cell r="G410">
            <v>0</v>
          </cell>
          <cell r="H410">
            <v>0</v>
          </cell>
        </row>
        <row r="411">
          <cell r="C411" t="e">
            <v>#N/A</v>
          </cell>
          <cell r="D411" t="e">
            <v>#N/A</v>
          </cell>
          <cell r="E411">
            <v>0</v>
          </cell>
          <cell r="F411">
            <v>0</v>
          </cell>
          <cell r="G411">
            <v>0</v>
          </cell>
          <cell r="H411">
            <v>0</v>
          </cell>
        </row>
        <row r="412">
          <cell r="C412" t="e">
            <v>#N/A</v>
          </cell>
          <cell r="D412" t="e">
            <v>#N/A</v>
          </cell>
          <cell r="E412">
            <v>0</v>
          </cell>
          <cell r="F412">
            <v>0</v>
          </cell>
          <cell r="G412">
            <v>0</v>
          </cell>
          <cell r="H412">
            <v>0</v>
          </cell>
        </row>
        <row r="413">
          <cell r="C413" t="e">
            <v>#N/A</v>
          </cell>
          <cell r="D413" t="e">
            <v>#N/A</v>
          </cell>
          <cell r="E413">
            <v>0</v>
          </cell>
          <cell r="F413">
            <v>0</v>
          </cell>
          <cell r="G413">
            <v>0</v>
          </cell>
          <cell r="H413">
            <v>0</v>
          </cell>
        </row>
        <row r="414">
          <cell r="C414" t="e">
            <v>#N/A</v>
          </cell>
          <cell r="D414" t="e">
            <v>#N/A</v>
          </cell>
          <cell r="E414">
            <v>0</v>
          </cell>
          <cell r="F414">
            <v>0</v>
          </cell>
          <cell r="G414">
            <v>0</v>
          </cell>
          <cell r="H414">
            <v>0</v>
          </cell>
        </row>
        <row r="415">
          <cell r="C415" t="e">
            <v>#N/A</v>
          </cell>
          <cell r="D415" t="e">
            <v>#N/A</v>
          </cell>
          <cell r="E415">
            <v>0</v>
          </cell>
          <cell r="F415">
            <v>0</v>
          </cell>
          <cell r="G415">
            <v>0</v>
          </cell>
          <cell r="H415">
            <v>0</v>
          </cell>
        </row>
        <row r="416">
          <cell r="C416" t="e">
            <v>#N/A</v>
          </cell>
          <cell r="D416" t="e">
            <v>#N/A</v>
          </cell>
          <cell r="E416">
            <v>0</v>
          </cell>
          <cell r="F416">
            <v>0</v>
          </cell>
          <cell r="G416">
            <v>0</v>
          </cell>
          <cell r="H416">
            <v>0</v>
          </cell>
        </row>
        <row r="417">
          <cell r="C417" t="e">
            <v>#N/A</v>
          </cell>
          <cell r="D417" t="e">
            <v>#N/A</v>
          </cell>
          <cell r="E417">
            <v>0</v>
          </cell>
          <cell r="F417">
            <v>0</v>
          </cell>
          <cell r="G417">
            <v>0</v>
          </cell>
          <cell r="H417">
            <v>0</v>
          </cell>
        </row>
        <row r="418">
          <cell r="C418" t="e">
            <v>#N/A</v>
          </cell>
          <cell r="D418" t="e">
            <v>#N/A</v>
          </cell>
          <cell r="E418">
            <v>0</v>
          </cell>
          <cell r="F418">
            <v>0</v>
          </cell>
          <cell r="G418">
            <v>0</v>
          </cell>
          <cell r="H418">
            <v>0</v>
          </cell>
        </row>
      </sheetData>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iews"/>
      <sheetName val="Common"/>
      <sheetName val="Dom"/>
      <sheetName val="NDom"/>
      <sheetName val="Agr"/>
      <sheetName val="lTInd"/>
      <sheetName val="HT"/>
      <sheetName val="TOTAL"/>
      <sheetName val="EV Database New GDP"/>
      <sheetName val="1{D Base-Hist"/>
      <sheetName val="DOMESTIC"/>
      <sheetName val="COMMERCIAL"/>
      <sheetName val="AGL"/>
      <sheetName val="LT INDUSTRY"/>
      <sheetName val="LT OTHERS"/>
      <sheetName val="INDUSTRIAL"/>
      <sheetName val="HT OTHERS"/>
      <sheetName val="RAILWAY TRACTION"/>
      <sheetName val="RESCOs"/>
      <sheetName val="op"/>
      <sheetName val="output"/>
    </sheetNames>
    <sheetDataSet>
      <sheetData sheetId="0" refreshError="1">
        <row r="5">
          <cell r="B5" t="str">
            <v>R-Square</v>
          </cell>
          <cell r="C5" t="str">
            <v>Durbin-Watson</v>
          </cell>
          <cell r="D5" t="str">
            <v>T-Stat-1</v>
          </cell>
          <cell r="E5" t="str">
            <v>T-Stat-2</v>
          </cell>
          <cell r="F5" t="str">
            <v>Constant</v>
          </cell>
          <cell r="G5" t="str">
            <v>POPTOT</v>
          </cell>
          <cell r="H5" t="str">
            <v>GDPTC</v>
          </cell>
        </row>
        <row r="14">
          <cell r="B14" t="str">
            <v>R-Square</v>
          </cell>
          <cell r="C14" t="str">
            <v>Durbin-Watson</v>
          </cell>
          <cell r="D14" t="str">
            <v>T-Stat-1</v>
          </cell>
          <cell r="E14" t="str">
            <v>T-Stat-2</v>
          </cell>
          <cell r="F14" t="str">
            <v>Constant</v>
          </cell>
          <cell r="G14" t="str">
            <v>POPTOT</v>
          </cell>
          <cell r="H14" t="str">
            <v>POPURB</v>
          </cell>
        </row>
        <row r="22">
          <cell r="B22" t="str">
            <v>R-Square</v>
          </cell>
          <cell r="C22" t="str">
            <v>Durbin-Watson</v>
          </cell>
          <cell r="D22" t="str">
            <v>T-Stat-1</v>
          </cell>
          <cell r="E22" t="str">
            <v>T-Stat-2</v>
          </cell>
          <cell r="F22" t="str">
            <v>Constant</v>
          </cell>
          <cell r="G22" t="str">
            <v>POPTOT</v>
          </cell>
          <cell r="H22" t="str">
            <v>GDPTC</v>
          </cell>
        </row>
        <row r="32">
          <cell r="B32" t="str">
            <v>R-Square</v>
          </cell>
          <cell r="C32" t="str">
            <v>Durbin-Watson</v>
          </cell>
          <cell r="D32" t="str">
            <v>T-Stat-1</v>
          </cell>
          <cell r="E32" t="str">
            <v>T-Stat-2</v>
          </cell>
          <cell r="F32" t="str">
            <v>Constant</v>
          </cell>
          <cell r="G32" t="str">
            <v>POPRU</v>
          </cell>
          <cell r="H32" t="str">
            <v>PGDPC</v>
          </cell>
        </row>
        <row r="42">
          <cell r="B42" t="str">
            <v>R-Square</v>
          </cell>
          <cell r="C42" t="str">
            <v>Durbin-Watson</v>
          </cell>
          <cell r="D42" t="str">
            <v>T-Stat-1</v>
          </cell>
          <cell r="E42" t="str">
            <v>T-Stat-2</v>
          </cell>
          <cell r="F42" t="str">
            <v>Constant</v>
          </cell>
          <cell r="G42" t="str">
            <v>GDPSC</v>
          </cell>
          <cell r="H42" t="str">
            <v>MANUFC</v>
          </cell>
        </row>
        <row r="49">
          <cell r="B49" t="str">
            <v>R-Square</v>
          </cell>
          <cell r="C49" t="str">
            <v>Durbin-Watson</v>
          </cell>
          <cell r="D49" t="str">
            <v>T-Stat-1</v>
          </cell>
          <cell r="E49" t="str">
            <v>T-Stat-2</v>
          </cell>
          <cell r="F49" t="str">
            <v>Constant</v>
          </cell>
          <cell r="G49" t="str">
            <v>GDPTOTC</v>
          </cell>
          <cell r="H49" t="str">
            <v>POPTOT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XXXX"/>
      <sheetName val="cover1"/>
      <sheetName val="RevenueInput"/>
      <sheetName val="RevenueBreakupInput"/>
      <sheetName val="BudgetInput1"/>
      <sheetName val="BudgetInput2"/>
      <sheetName val="LoadSurveyInput"/>
      <sheetName val="DebtorsInput"/>
      <sheetName val="DisconnectionsInput"/>
      <sheetName val="TransformerInput"/>
      <sheetName val="TransformerMaintInput"/>
      <sheetName val="Index"/>
      <sheetName val="Profit"/>
      <sheetName val="Trend"/>
      <sheetName val="REV1"/>
      <sheetName val="REV1A"/>
      <sheetName val="REV2"/>
      <sheetName val="REV3"/>
      <sheetName val="REV3A"/>
      <sheetName val="REV4"/>
      <sheetName val="REV5"/>
      <sheetName val="REV6"/>
      <sheetName val="COLL1"/>
      <sheetName val="COLL2"/>
      <sheetName val="METER1"/>
      <sheetName val="LOAD1"/>
      <sheetName val="TRANSFORMER1"/>
      <sheetName val="TRANSFORMERMAINT1"/>
      <sheetName val="A2-02-03"/>
      <sheetName val="1.1 Trs. Fai."/>
      <sheetName val="cap all"/>
      <sheetName val="Sheet1"/>
      <sheetName val="04REL"/>
      <sheetName val="Addl.40"/>
      <sheetName val="STN WISE EMR"/>
      <sheetName val="2004"/>
      <sheetName val="Form-C4"/>
      <sheetName val="Challan"/>
      <sheetName val="% of Elect"/>
      <sheetName val="Salient1"/>
      <sheetName val="Data"/>
      <sheetName val="Survey Status_2"/>
      <sheetName val="Dom"/>
      <sheetName val="DATA_PRG"/>
      <sheetName val="all"/>
      <sheetName val="MNCL"/>
      <sheetName val="t_prsr"/>
      <sheetName val="General"/>
      <sheetName val="ATP"/>
      <sheetName val="NPDCL-LOADS-13"/>
      <sheetName val="Lead statement"/>
      <sheetName val="Labour charges"/>
      <sheetName val="Detailed"/>
      <sheetName val="C.S.GENERATION"/>
      <sheetName val="New GLs"/>
      <sheetName val="1_1_Trs__Fai_"/>
      <sheetName val="cap_all"/>
      <sheetName val="Addl_40"/>
      <sheetName val="STN_WISE_EMR"/>
      <sheetName val="%_of_Elect"/>
      <sheetName val="Survey_Status_2"/>
      <sheetName val="BWSCPlt"/>
      <sheetName val="CI"/>
      <sheetName val="DI"/>
      <sheetName val="G.R.P"/>
      <sheetName val="HDPE"/>
      <sheetName val="PSC REVISED"/>
      <sheetName val="pvc"/>
      <sheetName val="R_Abstract"/>
      <sheetName val="ONLINE DUMP"/>
      <sheetName val="WATER-HAMMER"/>
      <sheetName val="1"/>
      <sheetName val="Newabstract"/>
      <sheetName val="A 3.7"/>
      <sheetName val="BREAKUP OF OIL"/>
      <sheetName val="SUMMERY"/>
      <sheetName val="Discom Details"/>
      <sheetName val="Inputs"/>
      <sheetName val="Work_sheet"/>
      <sheetName val="Executive Summary -Thermal"/>
      <sheetName val="Stationwise Thermal &amp; Hydel Gen"/>
      <sheetName val="TWELVE"/>
      <sheetName val="3-BGP"/>
      <sheetName val="Demand"/>
      <sheetName val="MANDAL"/>
      <sheetName val="Mortars"/>
      <sheetName val="indapsp"/>
      <sheetName val="indapep"/>
      <sheetName val="indapnp"/>
      <sheetName val="Detailed Estimate"/>
      <sheetName val="Sheet3"/>
      <sheetName val="Sheet2"/>
      <sheetName val="feasibility require"/>
      <sheetName val="BANK STATEMENT (2)"/>
      <sheetName val="Detail Estt."/>
      <sheetName val="Criteria"/>
      <sheetName val="PHSB"/>
      <sheetName val="agl-pump-sets"/>
      <sheetName val="EG"/>
      <sheetName val="per-capita"/>
      <sheetName val="towns&amp;villages"/>
      <sheetName val="C3-02-03"/>
      <sheetName val="SS-III &amp; SS-V"/>
      <sheetName val="First information "/>
      <sheetName val="Sept "/>
      <sheetName val="7.11 p1"/>
      <sheetName val="Manchal"/>
      <sheetName val="dpc cost"/>
      <sheetName val="Coalmine"/>
      <sheetName val="Sector(Energy&amp;Capacity)"/>
      <sheetName val="Overall"/>
      <sheetName val="MO EY"/>
      <sheetName val="MO CY"/>
      <sheetName val="Feb-06"/>
      <sheetName val="CAP"/>
      <sheetName val="RAJ"/>
      <sheetName val="A"/>
      <sheetName val="r"/>
      <sheetName val="A 3_7"/>
      <sheetName val="v"/>
      <sheetName val="rdamdata"/>
      <sheetName val="lead-st"/>
      <sheetName val="Lead "/>
      <sheetName val="INTER-REGIONAL ENERGY EXHANGE"/>
      <sheetName val="DRAWAL"/>
      <sheetName val="Config"/>
      <sheetName val="Sec-1a"/>
    </sheetNames>
    <sheetDataSet>
      <sheetData sheetId="0" refreshError="1"/>
      <sheetData sheetId="1" refreshError="1"/>
      <sheetData sheetId="2" refreshError="1">
        <row r="30">
          <cell r="A30" t="str">
            <v>Business Unit</v>
          </cell>
        </row>
        <row r="31">
          <cell r="A31" t="str">
            <v>Manager</v>
          </cell>
        </row>
        <row r="34">
          <cell r="A34" t="str">
            <v>Central Power Distribution Company of AP Limited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Challan"/>
      <sheetName val="Annexure-I"/>
      <sheetName val="Param"/>
      <sheetName val="outPut"/>
    </sheetNames>
    <sheetDataSet>
      <sheetData sheetId="0"/>
      <sheetData sheetId="1">
        <row r="7">
          <cell r="A7">
            <v>1</v>
          </cell>
        </row>
        <row r="8">
          <cell r="A8">
            <v>2</v>
          </cell>
        </row>
        <row r="9">
          <cell r="A9">
            <v>3</v>
          </cell>
        </row>
        <row r="10">
          <cell r="A10">
            <v>4</v>
          </cell>
        </row>
        <row r="847">
          <cell r="IV847">
            <v>193</v>
          </cell>
        </row>
        <row r="848">
          <cell r="IV848">
            <v>194</v>
          </cell>
        </row>
        <row r="849">
          <cell r="IV849" t="str">
            <v>194A</v>
          </cell>
        </row>
        <row r="850">
          <cell r="IV850" t="str">
            <v>194B</v>
          </cell>
        </row>
        <row r="851">
          <cell r="IV851" t="str">
            <v>194BB</v>
          </cell>
        </row>
        <row r="852">
          <cell r="IV852" t="str">
            <v>194C</v>
          </cell>
        </row>
        <row r="853">
          <cell r="IV853" t="str">
            <v>194D</v>
          </cell>
        </row>
        <row r="854">
          <cell r="IV854" t="str">
            <v>194EE</v>
          </cell>
        </row>
        <row r="855">
          <cell r="IV855" t="str">
            <v>194F</v>
          </cell>
        </row>
        <row r="856">
          <cell r="IV856" t="str">
            <v>194G</v>
          </cell>
        </row>
        <row r="857">
          <cell r="IV857" t="str">
            <v>194H</v>
          </cell>
        </row>
        <row r="858">
          <cell r="IV858" t="str">
            <v>194I</v>
          </cell>
        </row>
        <row r="859">
          <cell r="IV859" t="str">
            <v>194J</v>
          </cell>
        </row>
        <row r="860">
          <cell r="IV860" t="str">
            <v>194LA</v>
          </cell>
        </row>
      </sheetData>
      <sheetData sheetId="2"/>
      <sheetData sheetId="3"/>
      <sheetData sheetId="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g"/>
      <sheetName val="Tariff"/>
      <sheetName val="PRSN"/>
      <sheetName val="Impact"/>
      <sheetName val="ARR"/>
      <sheetName val="Billing-PY"/>
      <sheetName val="Billing-C&amp;E Y"/>
      <sheetName val="Customers-All"/>
      <sheetName val="Customers-CP"/>
      <sheetName val="Customers-EP"/>
      <sheetName val="Customers-NP"/>
      <sheetName val="Customers-SP"/>
      <sheetName val="REV"/>
      <sheetName val="ERC-CY"/>
      <sheetName val="ERC-EY"/>
      <sheetName val="ERP-EY"/>
      <sheetName val="Forecast-CY"/>
      <sheetName val="Sheet1"/>
      <sheetName val="Forecast-EY"/>
      <sheetName val="MC-CP"/>
      <sheetName val="MC-EP"/>
      <sheetName val="MC-NP"/>
      <sheetName val="MC-SP"/>
      <sheetName val="RevenueIncrease"/>
      <sheetName val="CostRecovery"/>
      <sheetName val="Subsidy"/>
      <sheetName val="Assumptions"/>
      <sheetName val="General"/>
      <sheetName val="RESCOs"/>
      <sheetName val="Table-I"/>
      <sheetName val="Tables-II"/>
      <sheetName val="Challan"/>
      <sheetName val="all"/>
      <sheetName val="C.S.GENERATION"/>
      <sheetName val="Work_sheet"/>
      <sheetName val="cover1"/>
      <sheetName val="RevenueInput"/>
      <sheetName val="Energy_bal"/>
      <sheetName val="% of Elect"/>
      <sheetName val="DATA_PRG"/>
      <sheetName val="Form-C4"/>
      <sheetName val="t_prsr"/>
      <sheetName val="2004"/>
      <sheetName val="cap all"/>
      <sheetName val="Spec Rev and Cons 18-19"/>
      <sheetName val="Discom Details"/>
      <sheetName val="Part A General"/>
      <sheetName val="Dom"/>
      <sheetName val="A2-02-03"/>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row r="3">
          <cell r="A3">
            <v>100</v>
          </cell>
        </row>
        <row r="4">
          <cell r="A4">
            <v>1000</v>
          </cell>
        </row>
        <row r="6">
          <cell r="A6">
            <v>1000000</v>
          </cell>
        </row>
        <row r="7">
          <cell r="A7">
            <v>10000000</v>
          </cell>
        </row>
      </sheetData>
      <sheetData sheetId="28">
        <row r="3">
          <cell r="A3">
            <v>100</v>
          </cell>
        </row>
      </sheetData>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VE(1)"/>
      <sheetName val="Investplan"/>
      <sheetName val="Unitcosts"/>
    </sheetNames>
    <sheetDataSet>
      <sheetData sheetId="0">
        <row r="3">
          <cell r="A3">
            <v>2.6</v>
          </cell>
          <cell r="B3">
            <v>80000</v>
          </cell>
          <cell r="C3">
            <v>5</v>
          </cell>
        </row>
        <row r="4">
          <cell r="A4">
            <v>2.7</v>
          </cell>
          <cell r="B4">
            <v>75200</v>
          </cell>
          <cell r="C4">
            <v>5.5</v>
          </cell>
        </row>
        <row r="5">
          <cell r="A5">
            <v>2.8</v>
          </cell>
          <cell r="B5">
            <v>70400</v>
          </cell>
          <cell r="C5">
            <v>6</v>
          </cell>
        </row>
        <row r="6">
          <cell r="A6">
            <v>2.9</v>
          </cell>
          <cell r="B6">
            <v>65600</v>
          </cell>
          <cell r="C6">
            <v>6.5</v>
          </cell>
        </row>
        <row r="7">
          <cell r="A7">
            <v>3</v>
          </cell>
          <cell r="B7">
            <v>60800</v>
          </cell>
          <cell r="C7">
            <v>7</v>
          </cell>
        </row>
        <row r="8">
          <cell r="A8">
            <v>3.1</v>
          </cell>
          <cell r="B8">
            <v>56000</v>
          </cell>
          <cell r="C8">
            <v>7.5</v>
          </cell>
        </row>
        <row r="9">
          <cell r="A9">
            <v>3.3000000000000003</v>
          </cell>
          <cell r="B9">
            <v>54600</v>
          </cell>
          <cell r="C9">
            <v>8</v>
          </cell>
        </row>
        <row r="10">
          <cell r="A10">
            <v>3.5000000000000004</v>
          </cell>
          <cell r="B10">
            <v>53200</v>
          </cell>
          <cell r="C10">
            <v>8.5</v>
          </cell>
        </row>
        <row r="11">
          <cell r="A11">
            <v>3.7000000000000006</v>
          </cell>
          <cell r="B11">
            <v>51800</v>
          </cell>
          <cell r="C11">
            <v>9</v>
          </cell>
        </row>
        <row r="12">
          <cell r="A12">
            <v>3.9000000000000008</v>
          </cell>
          <cell r="B12">
            <v>50400</v>
          </cell>
          <cell r="C12">
            <v>9.5</v>
          </cell>
        </row>
        <row r="13">
          <cell r="A13">
            <v>4.1000000000000005</v>
          </cell>
          <cell r="B13">
            <v>47000</v>
          </cell>
          <cell r="C13">
            <v>10</v>
          </cell>
        </row>
        <row r="14">
          <cell r="A14">
            <v>4.3000000000000007</v>
          </cell>
          <cell r="B14">
            <v>46000</v>
          </cell>
          <cell r="C14">
            <v>10.377358490566039</v>
          </cell>
        </row>
        <row r="15">
          <cell r="A15">
            <v>4.5000000000000009</v>
          </cell>
          <cell r="B15">
            <v>45000</v>
          </cell>
          <cell r="C15">
            <v>10.754716981132077</v>
          </cell>
        </row>
        <row r="16">
          <cell r="A16">
            <v>4.7000000000000011</v>
          </cell>
          <cell r="B16">
            <v>44000</v>
          </cell>
          <cell r="C16">
            <v>11.132075471698116</v>
          </cell>
        </row>
        <row r="17">
          <cell r="A17">
            <v>4.9000000000000012</v>
          </cell>
          <cell r="B17">
            <v>43000</v>
          </cell>
          <cell r="C17">
            <v>11.509433962264154</v>
          </cell>
        </row>
        <row r="18">
          <cell r="A18">
            <v>5.1000000000000014</v>
          </cell>
          <cell r="B18">
            <v>42000</v>
          </cell>
          <cell r="C18">
            <v>11.886792452830193</v>
          </cell>
        </row>
        <row r="19">
          <cell r="A19">
            <v>5.2</v>
          </cell>
          <cell r="B19">
            <v>40300</v>
          </cell>
          <cell r="C19">
            <v>12</v>
          </cell>
        </row>
        <row r="20">
          <cell r="A20">
            <v>5.3000000000000016</v>
          </cell>
          <cell r="B20">
            <v>38600</v>
          </cell>
          <cell r="C20">
            <v>12.264150943396231</v>
          </cell>
        </row>
        <row r="21">
          <cell r="A21">
            <v>5.4</v>
          </cell>
          <cell r="B21">
            <v>36900</v>
          </cell>
          <cell r="C21">
            <v>12.4</v>
          </cell>
        </row>
        <row r="22">
          <cell r="A22">
            <v>5.5000000000000018</v>
          </cell>
          <cell r="B22">
            <v>35200</v>
          </cell>
          <cell r="C22">
            <v>12.64150943396227</v>
          </cell>
        </row>
        <row r="23">
          <cell r="A23">
            <v>5.6</v>
          </cell>
          <cell r="B23">
            <v>33500</v>
          </cell>
          <cell r="C23">
            <v>12.85</v>
          </cell>
        </row>
        <row r="24">
          <cell r="A24">
            <v>5.700000000000002</v>
          </cell>
          <cell r="B24">
            <v>31800</v>
          </cell>
          <cell r="C24">
            <v>13.018867924528308</v>
          </cell>
        </row>
        <row r="25">
          <cell r="A25">
            <v>5.8</v>
          </cell>
          <cell r="B25">
            <v>30100</v>
          </cell>
          <cell r="C25">
            <v>13.2</v>
          </cell>
        </row>
        <row r="26">
          <cell r="A26">
            <v>5.9000000000000021</v>
          </cell>
          <cell r="B26">
            <v>28400</v>
          </cell>
          <cell r="C26">
            <v>13.396226415094347</v>
          </cell>
        </row>
        <row r="27">
          <cell r="A27">
            <v>6</v>
          </cell>
          <cell r="B27">
            <v>26700</v>
          </cell>
          <cell r="C27">
            <v>13.55</v>
          </cell>
        </row>
        <row r="28">
          <cell r="A28">
            <v>6.1000000000000023</v>
          </cell>
          <cell r="B28">
            <v>25000</v>
          </cell>
          <cell r="C28">
            <v>13.773584905660385</v>
          </cell>
        </row>
        <row r="29">
          <cell r="A29">
            <v>6.3000000000000025</v>
          </cell>
          <cell r="B29">
            <v>24380.952380952382</v>
          </cell>
          <cell r="C29">
            <v>14.150943396226424</v>
          </cell>
        </row>
        <row r="30">
          <cell r="A30">
            <v>6.5000000000000027</v>
          </cell>
          <cell r="B30">
            <v>23761.904761904763</v>
          </cell>
          <cell r="C30">
            <v>14.528301886792462</v>
          </cell>
        </row>
        <row r="31">
          <cell r="A31">
            <v>6.6000000000000023</v>
          </cell>
          <cell r="B31">
            <v>23142.857142857145</v>
          </cell>
          <cell r="C31">
            <v>14.905660377358501</v>
          </cell>
        </row>
        <row r="32">
          <cell r="A32">
            <v>6.700000000000002</v>
          </cell>
          <cell r="B32">
            <v>22523.809523809527</v>
          </cell>
          <cell r="C32">
            <v>15.28301886792454</v>
          </cell>
        </row>
        <row r="33">
          <cell r="A33">
            <v>6.9000000000000021</v>
          </cell>
          <cell r="B33">
            <v>21904.761904761908</v>
          </cell>
          <cell r="C33">
            <v>15.660377358490578</v>
          </cell>
        </row>
        <row r="34">
          <cell r="A34">
            <v>7.1000000000000023</v>
          </cell>
          <cell r="B34">
            <v>21285.71428571429</v>
          </cell>
          <cell r="C34">
            <v>16.037735849056617</v>
          </cell>
        </row>
        <row r="35">
          <cell r="A35">
            <v>7.3000000000000025</v>
          </cell>
          <cell r="B35">
            <v>20666.666666666672</v>
          </cell>
          <cell r="C35">
            <v>16.415094339622655</v>
          </cell>
        </row>
        <row r="36">
          <cell r="A36">
            <v>7.5000000000000027</v>
          </cell>
          <cell r="B36">
            <v>20047.619047619053</v>
          </cell>
          <cell r="C36">
            <v>16.792452830188694</v>
          </cell>
        </row>
        <row r="37">
          <cell r="A37">
            <v>7.7000000000000028</v>
          </cell>
          <cell r="B37">
            <v>19428.571428571435</v>
          </cell>
          <cell r="C37">
            <v>17.169811320754732</v>
          </cell>
        </row>
        <row r="38">
          <cell r="A38">
            <v>7.900000000000003</v>
          </cell>
          <cell r="B38">
            <v>18809.523809523816</v>
          </cell>
          <cell r="C38">
            <v>17.547169811320771</v>
          </cell>
        </row>
        <row r="39">
          <cell r="A39">
            <v>8.1000000000000032</v>
          </cell>
          <cell r="B39">
            <v>18190.476190476198</v>
          </cell>
          <cell r="C39">
            <v>17.924528301886809</v>
          </cell>
        </row>
        <row r="40">
          <cell r="A40">
            <v>8.3000000000000025</v>
          </cell>
          <cell r="B40">
            <v>17571.42857142858</v>
          </cell>
          <cell r="C40">
            <v>18.301886792452848</v>
          </cell>
        </row>
        <row r="41">
          <cell r="A41">
            <v>8.5000000000000018</v>
          </cell>
          <cell r="B41">
            <v>16952.380952380961</v>
          </cell>
          <cell r="C41">
            <v>18.679245283018886</v>
          </cell>
        </row>
        <row r="42">
          <cell r="A42">
            <v>8.7000000000000011</v>
          </cell>
          <cell r="B42">
            <v>16333.333333333343</v>
          </cell>
          <cell r="C42">
            <v>19.056603773584925</v>
          </cell>
        </row>
        <row r="43">
          <cell r="A43">
            <v>8.9</v>
          </cell>
          <cell r="B43">
            <v>15714.285714285725</v>
          </cell>
          <cell r="C43">
            <v>19.433962264150964</v>
          </cell>
        </row>
        <row r="44">
          <cell r="A44">
            <v>9.1</v>
          </cell>
          <cell r="B44">
            <v>15095.238095238106</v>
          </cell>
          <cell r="C44">
            <v>19.811320754717002</v>
          </cell>
        </row>
        <row r="45">
          <cell r="A45">
            <v>9.2999999999999989</v>
          </cell>
          <cell r="B45">
            <v>14476.190476190488</v>
          </cell>
          <cell r="C45">
            <v>20.188679245283041</v>
          </cell>
        </row>
        <row r="46">
          <cell r="A46">
            <v>9.4999999999999982</v>
          </cell>
          <cell r="B46">
            <v>13857.14285714287</v>
          </cell>
          <cell r="C46">
            <v>20.566037735849079</v>
          </cell>
        </row>
        <row r="47">
          <cell r="A47">
            <v>9.6999999999999975</v>
          </cell>
          <cell r="B47">
            <v>13238.095238095251</v>
          </cell>
          <cell r="C47">
            <v>20.943396226415118</v>
          </cell>
        </row>
        <row r="48">
          <cell r="A48">
            <v>9.8999999999999968</v>
          </cell>
          <cell r="B48">
            <v>12619.047619047633</v>
          </cell>
          <cell r="C48">
            <v>21.320754716981156</v>
          </cell>
        </row>
        <row r="49">
          <cell r="A49">
            <v>10.099999999999996</v>
          </cell>
          <cell r="B49">
            <v>12000</v>
          </cell>
          <cell r="C49">
            <v>21.698113207547195</v>
          </cell>
        </row>
        <row r="50">
          <cell r="A50">
            <v>10.299999999999995</v>
          </cell>
          <cell r="B50">
            <v>11850</v>
          </cell>
          <cell r="C50">
            <v>22.075471698113233</v>
          </cell>
        </row>
        <row r="51">
          <cell r="A51">
            <v>10.499999999999995</v>
          </cell>
          <cell r="B51">
            <v>11700</v>
          </cell>
          <cell r="C51">
            <v>22.452830188679272</v>
          </cell>
        </row>
        <row r="52">
          <cell r="A52">
            <v>10.699999999999994</v>
          </cell>
          <cell r="B52">
            <v>11550</v>
          </cell>
          <cell r="C52">
            <v>22.83018867924531</v>
          </cell>
        </row>
        <row r="53">
          <cell r="A53">
            <v>10.899999999999993</v>
          </cell>
          <cell r="B53">
            <v>11400</v>
          </cell>
          <cell r="C53">
            <v>23.207547169811349</v>
          </cell>
        </row>
        <row r="54">
          <cell r="A54">
            <v>11.099999999999993</v>
          </cell>
          <cell r="B54">
            <v>11250</v>
          </cell>
          <cell r="C54">
            <v>23.584905660377387</v>
          </cell>
        </row>
        <row r="55">
          <cell r="A55">
            <v>11.299999999999992</v>
          </cell>
          <cell r="B55">
            <v>11100</v>
          </cell>
          <cell r="C55">
            <v>23.962264150943426</v>
          </cell>
        </row>
        <row r="56">
          <cell r="A56">
            <v>11.499999999999991</v>
          </cell>
          <cell r="B56">
            <v>10950</v>
          </cell>
          <cell r="C56">
            <v>24.339622641509465</v>
          </cell>
        </row>
        <row r="57">
          <cell r="A57">
            <v>11.69999999999999</v>
          </cell>
          <cell r="B57">
            <v>10800</v>
          </cell>
          <cell r="C57">
            <v>24.716981132075503</v>
          </cell>
        </row>
        <row r="58">
          <cell r="A58">
            <v>11.89999999999999</v>
          </cell>
          <cell r="B58">
            <v>10650</v>
          </cell>
          <cell r="C58">
            <v>25.094339622641542</v>
          </cell>
        </row>
        <row r="59">
          <cell r="A59">
            <v>12.099999999999989</v>
          </cell>
          <cell r="B59">
            <v>10500</v>
          </cell>
          <cell r="C59">
            <v>25.47169811320758</v>
          </cell>
        </row>
        <row r="60">
          <cell r="A60">
            <v>12.299999999999988</v>
          </cell>
          <cell r="B60">
            <v>10366.666666666666</v>
          </cell>
          <cell r="C60">
            <v>25.849056603773619</v>
          </cell>
        </row>
        <row r="61">
          <cell r="A61">
            <v>12.499999999999988</v>
          </cell>
          <cell r="B61">
            <v>10233.333333333332</v>
          </cell>
          <cell r="C61">
            <v>26.226415094339657</v>
          </cell>
        </row>
        <row r="62">
          <cell r="A62">
            <v>12.699999999999987</v>
          </cell>
          <cell r="B62">
            <v>10099.999999999998</v>
          </cell>
          <cell r="C62">
            <v>26.603773584905696</v>
          </cell>
        </row>
        <row r="63">
          <cell r="A63">
            <v>12.899999999999986</v>
          </cell>
          <cell r="B63">
            <v>9966.6666666666642</v>
          </cell>
          <cell r="C63">
            <v>26.981132075471734</v>
          </cell>
        </row>
        <row r="64">
          <cell r="A64">
            <v>13.099999999999985</v>
          </cell>
          <cell r="B64">
            <v>9833.3333333333303</v>
          </cell>
          <cell r="C64">
            <v>27.358490566037773</v>
          </cell>
        </row>
        <row r="65">
          <cell r="A65">
            <v>13.299999999999985</v>
          </cell>
          <cell r="B65">
            <v>9699.9999999999964</v>
          </cell>
          <cell r="C65">
            <v>27.735849056603811</v>
          </cell>
        </row>
        <row r="66">
          <cell r="A66">
            <v>13.499999999999984</v>
          </cell>
          <cell r="B66">
            <v>9566.6666666666624</v>
          </cell>
          <cell r="C66">
            <v>28.11320754716985</v>
          </cell>
        </row>
        <row r="67">
          <cell r="A67">
            <v>13.699999999999983</v>
          </cell>
          <cell r="B67">
            <v>9433.3333333333285</v>
          </cell>
          <cell r="C67">
            <v>28.490566037735888</v>
          </cell>
        </row>
        <row r="68">
          <cell r="A68">
            <v>13.899999999999983</v>
          </cell>
          <cell r="B68">
            <v>9299.9999999999945</v>
          </cell>
          <cell r="C68">
            <v>28.867924528301927</v>
          </cell>
        </row>
        <row r="69">
          <cell r="A69">
            <v>14.099999999999982</v>
          </cell>
          <cell r="B69">
            <v>9166.6666666666606</v>
          </cell>
          <cell r="C69">
            <v>29.245283018867966</v>
          </cell>
        </row>
        <row r="70">
          <cell r="A70">
            <v>14.299999999999981</v>
          </cell>
          <cell r="B70">
            <v>9033.3333333333267</v>
          </cell>
          <cell r="C70">
            <v>29.622641509434004</v>
          </cell>
        </row>
        <row r="71">
          <cell r="A71">
            <v>14.49999999999998</v>
          </cell>
          <cell r="B71">
            <v>8899.9999999999927</v>
          </cell>
          <cell r="C71">
            <v>30.000000000000043</v>
          </cell>
        </row>
        <row r="72">
          <cell r="A72">
            <v>14.69999999999998</v>
          </cell>
          <cell r="B72">
            <v>8766.6666666666588</v>
          </cell>
          <cell r="C72">
            <v>30.377358490566081</v>
          </cell>
        </row>
        <row r="73">
          <cell r="A73">
            <v>14.899999999999979</v>
          </cell>
          <cell r="B73">
            <v>8633.3333333333248</v>
          </cell>
          <cell r="C73">
            <v>30.75471698113212</v>
          </cell>
        </row>
        <row r="74">
          <cell r="A74">
            <v>15.099999999999978</v>
          </cell>
          <cell r="B74">
            <v>8400</v>
          </cell>
          <cell r="C74">
            <v>31.132075471698158</v>
          </cell>
        </row>
        <row r="75">
          <cell r="A75">
            <v>15.299999999999978</v>
          </cell>
          <cell r="B75">
            <v>8372</v>
          </cell>
          <cell r="C75">
            <v>31.509433962264197</v>
          </cell>
        </row>
        <row r="76">
          <cell r="A76">
            <v>15.499999999999977</v>
          </cell>
          <cell r="B76">
            <v>8344</v>
          </cell>
          <cell r="C76">
            <v>31.886792452830235</v>
          </cell>
        </row>
        <row r="77">
          <cell r="A77">
            <v>15.699999999999976</v>
          </cell>
          <cell r="B77">
            <v>8316</v>
          </cell>
          <cell r="C77">
            <v>32.264150943396274</v>
          </cell>
        </row>
        <row r="78">
          <cell r="A78">
            <v>15.899999999999975</v>
          </cell>
          <cell r="B78">
            <v>8288</v>
          </cell>
          <cell r="C78">
            <v>32.641509433962312</v>
          </cell>
        </row>
        <row r="79">
          <cell r="A79">
            <v>16.099999999999977</v>
          </cell>
          <cell r="B79">
            <v>8260</v>
          </cell>
          <cell r="C79">
            <v>33.018867924528351</v>
          </cell>
        </row>
        <row r="80">
          <cell r="A80">
            <v>16.299999999999976</v>
          </cell>
          <cell r="B80">
            <v>8232</v>
          </cell>
          <cell r="C80">
            <v>33.396226415094389</v>
          </cell>
        </row>
        <row r="81">
          <cell r="A81">
            <v>16.499999999999975</v>
          </cell>
          <cell r="B81">
            <v>8204</v>
          </cell>
          <cell r="C81">
            <v>33.773584905660428</v>
          </cell>
        </row>
        <row r="82">
          <cell r="A82">
            <v>16.699999999999974</v>
          </cell>
          <cell r="B82">
            <v>8176</v>
          </cell>
          <cell r="C82">
            <v>34.150943396226467</v>
          </cell>
        </row>
        <row r="83">
          <cell r="A83">
            <v>16.899999999999974</v>
          </cell>
          <cell r="B83">
            <v>8148</v>
          </cell>
          <cell r="C83">
            <v>34.528301886792505</v>
          </cell>
        </row>
        <row r="84">
          <cell r="A84">
            <v>17.099999999999973</v>
          </cell>
          <cell r="B84">
            <v>8120</v>
          </cell>
          <cell r="C84">
            <v>34.905660377358544</v>
          </cell>
        </row>
        <row r="85">
          <cell r="A85">
            <v>17.299999999999972</v>
          </cell>
          <cell r="B85">
            <v>8092</v>
          </cell>
          <cell r="C85">
            <v>35.283018867924582</v>
          </cell>
        </row>
        <row r="86">
          <cell r="A86">
            <v>17.499999999999972</v>
          </cell>
          <cell r="B86">
            <v>8064</v>
          </cell>
          <cell r="C86">
            <v>35.660377358490621</v>
          </cell>
        </row>
        <row r="87">
          <cell r="A87">
            <v>17.699999999999971</v>
          </cell>
          <cell r="B87">
            <v>8036</v>
          </cell>
          <cell r="C87">
            <v>36.037735849056659</v>
          </cell>
        </row>
        <row r="88">
          <cell r="A88">
            <v>17.89999999999997</v>
          </cell>
          <cell r="B88">
            <v>8008</v>
          </cell>
          <cell r="C88">
            <v>36.415094339622698</v>
          </cell>
        </row>
        <row r="89">
          <cell r="A89">
            <v>18.099999999999969</v>
          </cell>
          <cell r="B89">
            <v>7980</v>
          </cell>
          <cell r="C89">
            <v>36.792452830188736</v>
          </cell>
        </row>
        <row r="90">
          <cell r="A90">
            <v>18.299999999999969</v>
          </cell>
          <cell r="B90">
            <v>7952</v>
          </cell>
          <cell r="C90">
            <v>37.169811320754775</v>
          </cell>
        </row>
        <row r="91">
          <cell r="A91">
            <v>18.499999999999968</v>
          </cell>
          <cell r="B91">
            <v>7924</v>
          </cell>
          <cell r="C91">
            <v>37.547169811320813</v>
          </cell>
        </row>
        <row r="92">
          <cell r="A92">
            <v>18.699999999999967</v>
          </cell>
          <cell r="B92">
            <v>7896</v>
          </cell>
          <cell r="C92">
            <v>37.924528301886852</v>
          </cell>
        </row>
        <row r="93">
          <cell r="A93">
            <v>18.899999999999967</v>
          </cell>
          <cell r="B93">
            <v>7868</v>
          </cell>
          <cell r="C93">
            <v>38.301886792452891</v>
          </cell>
        </row>
        <row r="94">
          <cell r="A94">
            <v>19.099999999999966</v>
          </cell>
          <cell r="B94">
            <v>7840</v>
          </cell>
          <cell r="C94">
            <v>38.679245283018929</v>
          </cell>
        </row>
        <row r="95">
          <cell r="A95">
            <v>19.299999999999965</v>
          </cell>
          <cell r="B95">
            <v>7812</v>
          </cell>
          <cell r="C95">
            <v>39.056603773584968</v>
          </cell>
        </row>
        <row r="96">
          <cell r="A96">
            <v>19.499999999999964</v>
          </cell>
          <cell r="B96">
            <v>7784</v>
          </cell>
          <cell r="C96">
            <v>39.433962264151006</v>
          </cell>
        </row>
        <row r="97">
          <cell r="A97">
            <v>19.699999999999964</v>
          </cell>
          <cell r="B97">
            <v>7756</v>
          </cell>
          <cell r="C97">
            <v>39.811320754717045</v>
          </cell>
        </row>
        <row r="98">
          <cell r="A98">
            <v>19.899999999999963</v>
          </cell>
          <cell r="B98">
            <v>7728</v>
          </cell>
          <cell r="C98">
            <v>40.188679245283083</v>
          </cell>
        </row>
        <row r="99">
          <cell r="A99">
            <v>20.099999999999962</v>
          </cell>
          <cell r="B99">
            <v>7700</v>
          </cell>
          <cell r="C99">
            <v>40.566037735849122</v>
          </cell>
        </row>
        <row r="100">
          <cell r="A100">
            <v>20.299999999999962</v>
          </cell>
          <cell r="B100">
            <v>7672</v>
          </cell>
          <cell r="C100">
            <v>40.94339622641516</v>
          </cell>
        </row>
        <row r="101">
          <cell r="A101">
            <v>20.499999999999961</v>
          </cell>
          <cell r="B101">
            <v>7644</v>
          </cell>
          <cell r="C101">
            <v>41.320754716981199</v>
          </cell>
        </row>
        <row r="102">
          <cell r="A102">
            <v>20.69999999999996</v>
          </cell>
          <cell r="B102">
            <v>7616</v>
          </cell>
          <cell r="C102">
            <v>41.698113207547237</v>
          </cell>
        </row>
        <row r="103">
          <cell r="A103">
            <v>20.899999999999959</v>
          </cell>
          <cell r="B103">
            <v>7588</v>
          </cell>
          <cell r="C103">
            <v>42.075471698113276</v>
          </cell>
        </row>
        <row r="104">
          <cell r="A104">
            <v>21.099999999999959</v>
          </cell>
          <cell r="B104">
            <v>7560</v>
          </cell>
          <cell r="C104">
            <v>42.452830188679314</v>
          </cell>
        </row>
        <row r="105">
          <cell r="A105">
            <v>21.299999999999958</v>
          </cell>
          <cell r="B105">
            <v>7532</v>
          </cell>
          <cell r="C105">
            <v>42.830188679245353</v>
          </cell>
        </row>
        <row r="106">
          <cell r="A106">
            <v>21.499999999999957</v>
          </cell>
          <cell r="B106">
            <v>7504</v>
          </cell>
          <cell r="C106">
            <v>43.207547169811392</v>
          </cell>
        </row>
        <row r="107">
          <cell r="A107">
            <v>21.699999999999957</v>
          </cell>
          <cell r="B107">
            <v>7476</v>
          </cell>
          <cell r="C107">
            <v>43.58490566037743</v>
          </cell>
        </row>
        <row r="108">
          <cell r="A108">
            <v>21.899999999999956</v>
          </cell>
          <cell r="B108">
            <v>7448</v>
          </cell>
          <cell r="C108">
            <v>43.962264150943469</v>
          </cell>
        </row>
        <row r="109">
          <cell r="A109">
            <v>22.099999999999955</v>
          </cell>
          <cell r="B109">
            <v>7420</v>
          </cell>
          <cell r="C109">
            <v>44.339622641509507</v>
          </cell>
        </row>
        <row r="110">
          <cell r="A110">
            <v>22.299999999999955</v>
          </cell>
          <cell r="B110">
            <v>7392</v>
          </cell>
          <cell r="C110">
            <v>44.716981132075546</v>
          </cell>
        </row>
        <row r="111">
          <cell r="A111">
            <v>22.499999999999954</v>
          </cell>
          <cell r="B111">
            <v>7364</v>
          </cell>
          <cell r="C111">
            <v>45.094339622641584</v>
          </cell>
        </row>
        <row r="112">
          <cell r="A112">
            <v>22.699999999999953</v>
          </cell>
          <cell r="B112">
            <v>7336</v>
          </cell>
          <cell r="C112">
            <v>45.471698113207623</v>
          </cell>
        </row>
        <row r="113">
          <cell r="A113">
            <v>22.899999999999952</v>
          </cell>
          <cell r="B113">
            <v>7308</v>
          </cell>
          <cell r="C113">
            <v>45.849056603773661</v>
          </cell>
        </row>
        <row r="114">
          <cell r="A114">
            <v>23.099999999999952</v>
          </cell>
          <cell r="B114">
            <v>7280</v>
          </cell>
          <cell r="C114">
            <v>46.2264150943397</v>
          </cell>
        </row>
        <row r="115">
          <cell r="A115">
            <v>23.299999999999951</v>
          </cell>
          <cell r="B115">
            <v>7252</v>
          </cell>
          <cell r="C115">
            <v>46.603773584905738</v>
          </cell>
        </row>
        <row r="116">
          <cell r="A116">
            <v>23.49999999999995</v>
          </cell>
          <cell r="B116">
            <v>7224</v>
          </cell>
          <cell r="C116">
            <v>46.981132075471777</v>
          </cell>
        </row>
        <row r="117">
          <cell r="A117">
            <v>23.69999999999995</v>
          </cell>
          <cell r="B117">
            <v>7196</v>
          </cell>
          <cell r="C117">
            <v>47.358490566037815</v>
          </cell>
        </row>
        <row r="118">
          <cell r="A118">
            <v>23.899999999999949</v>
          </cell>
          <cell r="B118">
            <v>7168</v>
          </cell>
          <cell r="C118">
            <v>47.735849056603854</v>
          </cell>
        </row>
        <row r="119">
          <cell r="A119">
            <v>24.099999999999948</v>
          </cell>
          <cell r="B119">
            <v>7140</v>
          </cell>
          <cell r="C119">
            <v>48.113207547169893</v>
          </cell>
        </row>
        <row r="120">
          <cell r="A120">
            <v>24.299999999999947</v>
          </cell>
          <cell r="B120">
            <v>7112</v>
          </cell>
          <cell r="C120">
            <v>48.490566037735931</v>
          </cell>
        </row>
        <row r="121">
          <cell r="A121">
            <v>24.499999999999947</v>
          </cell>
          <cell r="B121">
            <v>7084</v>
          </cell>
          <cell r="C121">
            <v>48.86792452830197</v>
          </cell>
        </row>
        <row r="122">
          <cell r="A122">
            <v>24.699999999999946</v>
          </cell>
          <cell r="B122">
            <v>7056</v>
          </cell>
          <cell r="C122">
            <v>49.245283018868008</v>
          </cell>
        </row>
        <row r="123">
          <cell r="A123">
            <v>24.899999999999945</v>
          </cell>
          <cell r="B123">
            <v>7028</v>
          </cell>
          <cell r="C123">
            <v>49.622641509434047</v>
          </cell>
        </row>
        <row r="124">
          <cell r="A124">
            <v>25.099999999999945</v>
          </cell>
          <cell r="B124">
            <v>7000</v>
          </cell>
          <cell r="C124">
            <v>50</v>
          </cell>
        </row>
        <row r="125">
          <cell r="A125">
            <v>25.299999999999944</v>
          </cell>
          <cell r="B125">
            <v>6980</v>
          </cell>
          <cell r="C125">
            <v>50.4</v>
          </cell>
        </row>
        <row r="126">
          <cell r="A126">
            <v>25.499999999999943</v>
          </cell>
          <cell r="B126">
            <v>6960</v>
          </cell>
          <cell r="C126">
            <v>50.8</v>
          </cell>
        </row>
        <row r="127">
          <cell r="A127">
            <v>25.699999999999942</v>
          </cell>
          <cell r="B127">
            <v>6940</v>
          </cell>
          <cell r="C127">
            <v>51.199999999999996</v>
          </cell>
        </row>
        <row r="128">
          <cell r="A128">
            <v>25.899999999999942</v>
          </cell>
          <cell r="B128">
            <v>6920</v>
          </cell>
          <cell r="C128">
            <v>51.599999999999994</v>
          </cell>
        </row>
        <row r="129">
          <cell r="A129">
            <v>26.099999999999941</v>
          </cell>
          <cell r="B129">
            <v>6900</v>
          </cell>
          <cell r="C129">
            <v>51.999999999999993</v>
          </cell>
        </row>
        <row r="130">
          <cell r="A130">
            <v>26.29999999999994</v>
          </cell>
          <cell r="B130">
            <v>6880</v>
          </cell>
          <cell r="C130">
            <v>52.399999999999991</v>
          </cell>
        </row>
        <row r="131">
          <cell r="A131">
            <v>26.49999999999994</v>
          </cell>
          <cell r="B131">
            <v>6860</v>
          </cell>
          <cell r="C131">
            <v>52.79999999999999</v>
          </cell>
        </row>
        <row r="132">
          <cell r="A132">
            <v>26.699999999999939</v>
          </cell>
          <cell r="B132">
            <v>6840</v>
          </cell>
          <cell r="C132">
            <v>53.199999999999989</v>
          </cell>
        </row>
        <row r="133">
          <cell r="A133">
            <v>26.899999999999938</v>
          </cell>
          <cell r="B133">
            <v>6820</v>
          </cell>
          <cell r="C133">
            <v>53.599999999999987</v>
          </cell>
        </row>
        <row r="134">
          <cell r="A134">
            <v>27.099999999999937</v>
          </cell>
          <cell r="B134">
            <v>6800</v>
          </cell>
          <cell r="C134">
            <v>53.999999999999986</v>
          </cell>
        </row>
        <row r="135">
          <cell r="A135">
            <v>27.299999999999937</v>
          </cell>
          <cell r="B135">
            <v>6780</v>
          </cell>
          <cell r="C135">
            <v>54.399999999999984</v>
          </cell>
        </row>
        <row r="136">
          <cell r="A136">
            <v>27.499999999999936</v>
          </cell>
          <cell r="B136">
            <v>6760</v>
          </cell>
          <cell r="C136">
            <v>54.799999999999983</v>
          </cell>
        </row>
        <row r="137">
          <cell r="A137">
            <v>27.699999999999935</v>
          </cell>
          <cell r="B137">
            <v>6740</v>
          </cell>
          <cell r="C137">
            <v>55.199999999999982</v>
          </cell>
        </row>
        <row r="138">
          <cell r="A138">
            <v>27.899999999999935</v>
          </cell>
          <cell r="B138">
            <v>6720</v>
          </cell>
          <cell r="C138">
            <v>55.59999999999998</v>
          </cell>
        </row>
        <row r="139">
          <cell r="A139">
            <v>28.099999999999934</v>
          </cell>
          <cell r="B139">
            <v>6700</v>
          </cell>
          <cell r="C139">
            <v>55.999999999999979</v>
          </cell>
        </row>
        <row r="140">
          <cell r="A140">
            <v>28.299999999999933</v>
          </cell>
          <cell r="B140">
            <v>6680</v>
          </cell>
          <cell r="C140">
            <v>56.399999999999977</v>
          </cell>
        </row>
        <row r="141">
          <cell r="A141">
            <v>28.499999999999932</v>
          </cell>
          <cell r="B141">
            <v>6660</v>
          </cell>
          <cell r="C141">
            <v>56.799999999999976</v>
          </cell>
        </row>
        <row r="142">
          <cell r="A142">
            <v>28.699999999999932</v>
          </cell>
          <cell r="B142">
            <v>6640</v>
          </cell>
          <cell r="C142">
            <v>57.199999999999974</v>
          </cell>
        </row>
        <row r="143">
          <cell r="A143">
            <v>28.899999999999931</v>
          </cell>
          <cell r="B143">
            <v>6620</v>
          </cell>
          <cell r="C143">
            <v>57.599999999999973</v>
          </cell>
        </row>
        <row r="144">
          <cell r="A144">
            <v>29.09999999999993</v>
          </cell>
          <cell r="B144">
            <v>6600</v>
          </cell>
          <cell r="C144">
            <v>57.999999999999972</v>
          </cell>
        </row>
        <row r="145">
          <cell r="A145">
            <v>29.29999999999993</v>
          </cell>
          <cell r="B145">
            <v>6580</v>
          </cell>
          <cell r="C145">
            <v>58.39999999999997</v>
          </cell>
        </row>
        <row r="146">
          <cell r="A146">
            <v>29.499999999999929</v>
          </cell>
          <cell r="B146">
            <v>6560</v>
          </cell>
          <cell r="C146">
            <v>58.799999999999969</v>
          </cell>
        </row>
        <row r="147">
          <cell r="A147">
            <v>29.699999999999928</v>
          </cell>
          <cell r="B147">
            <v>6540</v>
          </cell>
          <cell r="C147">
            <v>59.199999999999967</v>
          </cell>
        </row>
        <row r="148">
          <cell r="A148">
            <v>29.899999999999928</v>
          </cell>
          <cell r="B148">
            <v>6520</v>
          </cell>
          <cell r="C148">
            <v>59.599999999999966</v>
          </cell>
        </row>
        <row r="149">
          <cell r="A149">
            <v>30.099999999999927</v>
          </cell>
          <cell r="B149">
            <v>6500</v>
          </cell>
          <cell r="C149">
            <v>59.999999999999964</v>
          </cell>
        </row>
        <row r="150">
          <cell r="A150">
            <v>30.299999999999926</v>
          </cell>
          <cell r="B150">
            <v>6490</v>
          </cell>
          <cell r="C150">
            <v>60.3333333333333</v>
          </cell>
        </row>
        <row r="151">
          <cell r="A151">
            <v>30.499999999999925</v>
          </cell>
          <cell r="B151">
            <v>6480</v>
          </cell>
          <cell r="C151">
            <v>60.666666666666636</v>
          </cell>
        </row>
        <row r="152">
          <cell r="A152">
            <v>30.699999999999925</v>
          </cell>
          <cell r="B152">
            <v>6470</v>
          </cell>
          <cell r="C152">
            <v>60.999999999999972</v>
          </cell>
        </row>
        <row r="153">
          <cell r="A153">
            <v>30.899999999999924</v>
          </cell>
          <cell r="B153">
            <v>6460</v>
          </cell>
          <cell r="C153">
            <v>61.333333333333307</v>
          </cell>
        </row>
        <row r="154">
          <cell r="A154">
            <v>31.099999999999923</v>
          </cell>
          <cell r="B154">
            <v>6450</v>
          </cell>
          <cell r="C154">
            <v>61.666666666666643</v>
          </cell>
        </row>
        <row r="155">
          <cell r="A155">
            <v>31.299999999999923</v>
          </cell>
          <cell r="B155">
            <v>6440</v>
          </cell>
          <cell r="C155">
            <v>61.999999999999979</v>
          </cell>
        </row>
        <row r="156">
          <cell r="A156">
            <v>31.499999999999922</v>
          </cell>
          <cell r="B156">
            <v>6430</v>
          </cell>
          <cell r="C156">
            <v>62.333333333333314</v>
          </cell>
        </row>
        <row r="157">
          <cell r="A157">
            <v>31.699999999999921</v>
          </cell>
          <cell r="B157">
            <v>6420</v>
          </cell>
          <cell r="C157">
            <v>62.66666666666665</v>
          </cell>
        </row>
        <row r="158">
          <cell r="A158">
            <v>31.89999999999992</v>
          </cell>
          <cell r="B158">
            <v>6410</v>
          </cell>
          <cell r="C158">
            <v>62.999999999999986</v>
          </cell>
        </row>
        <row r="159">
          <cell r="A159">
            <v>32.099999999999923</v>
          </cell>
          <cell r="B159">
            <v>6400</v>
          </cell>
          <cell r="C159">
            <v>63.333333333333321</v>
          </cell>
        </row>
        <row r="160">
          <cell r="A160">
            <v>32.299999999999926</v>
          </cell>
          <cell r="B160">
            <v>6390</v>
          </cell>
          <cell r="C160">
            <v>63.666666666666657</v>
          </cell>
        </row>
        <row r="161">
          <cell r="A161">
            <v>32.499999999999929</v>
          </cell>
          <cell r="B161">
            <v>6380</v>
          </cell>
          <cell r="C161">
            <v>63.999999999999993</v>
          </cell>
        </row>
        <row r="162">
          <cell r="A162">
            <v>32.699999999999932</v>
          </cell>
          <cell r="B162">
            <v>6370</v>
          </cell>
          <cell r="C162">
            <v>64.333333333333329</v>
          </cell>
        </row>
        <row r="163">
          <cell r="A163">
            <v>32.899999999999935</v>
          </cell>
          <cell r="B163">
            <v>6360</v>
          </cell>
          <cell r="C163">
            <v>64.666666666666657</v>
          </cell>
        </row>
        <row r="164">
          <cell r="A164">
            <v>33.099999999999937</v>
          </cell>
          <cell r="B164">
            <v>6350</v>
          </cell>
          <cell r="C164">
            <v>64.999999999999986</v>
          </cell>
        </row>
        <row r="165">
          <cell r="A165">
            <v>33.29999999999994</v>
          </cell>
          <cell r="B165">
            <v>6340</v>
          </cell>
          <cell r="C165">
            <v>65.249999999999986</v>
          </cell>
        </row>
        <row r="166">
          <cell r="A166">
            <v>33.499999999999943</v>
          </cell>
          <cell r="B166">
            <v>6330</v>
          </cell>
          <cell r="C166">
            <v>65.499999999999986</v>
          </cell>
        </row>
        <row r="167">
          <cell r="A167">
            <v>33.699999999999946</v>
          </cell>
          <cell r="B167">
            <v>6320</v>
          </cell>
          <cell r="C167">
            <v>65.749999999999986</v>
          </cell>
        </row>
        <row r="168">
          <cell r="A168">
            <v>33.899999999999949</v>
          </cell>
          <cell r="B168">
            <v>6310</v>
          </cell>
          <cell r="C168">
            <v>65.999999999999986</v>
          </cell>
        </row>
        <row r="169">
          <cell r="A169">
            <v>34.099999999999952</v>
          </cell>
          <cell r="B169">
            <v>6300</v>
          </cell>
          <cell r="C169">
            <v>66.249999999999986</v>
          </cell>
        </row>
        <row r="170">
          <cell r="A170">
            <v>34.299999999999955</v>
          </cell>
          <cell r="B170">
            <v>6290</v>
          </cell>
          <cell r="C170">
            <v>66.499999999999986</v>
          </cell>
        </row>
        <row r="171">
          <cell r="A171">
            <v>34.499999999999957</v>
          </cell>
          <cell r="B171">
            <v>6280</v>
          </cell>
          <cell r="C171">
            <v>66.749999999999986</v>
          </cell>
        </row>
        <row r="172">
          <cell r="A172">
            <v>34.69999999999996</v>
          </cell>
          <cell r="B172">
            <v>6270</v>
          </cell>
          <cell r="C172">
            <v>66.999999999999986</v>
          </cell>
        </row>
        <row r="173">
          <cell r="A173">
            <v>34.899999999999963</v>
          </cell>
          <cell r="B173">
            <v>6260</v>
          </cell>
          <cell r="C173">
            <v>67.249999999999986</v>
          </cell>
        </row>
        <row r="174">
          <cell r="A174">
            <v>35.099999999999966</v>
          </cell>
          <cell r="B174">
            <v>6250</v>
          </cell>
          <cell r="C174">
            <v>67.499999999999986</v>
          </cell>
        </row>
        <row r="175">
          <cell r="A175">
            <v>35.299999999999969</v>
          </cell>
          <cell r="B175">
            <v>6240</v>
          </cell>
          <cell r="C175">
            <v>67.749999999999986</v>
          </cell>
        </row>
        <row r="176">
          <cell r="A176">
            <v>35.499999999999972</v>
          </cell>
          <cell r="B176">
            <v>6230</v>
          </cell>
          <cell r="C176">
            <v>67.999999999999986</v>
          </cell>
        </row>
        <row r="177">
          <cell r="A177">
            <v>35.699999999999974</v>
          </cell>
          <cell r="B177">
            <v>6220</v>
          </cell>
          <cell r="C177">
            <v>68.249999999999986</v>
          </cell>
        </row>
        <row r="178">
          <cell r="A178">
            <v>35.899999999999977</v>
          </cell>
          <cell r="B178">
            <v>6210</v>
          </cell>
          <cell r="C178">
            <v>68.499999999999986</v>
          </cell>
        </row>
        <row r="179">
          <cell r="A179">
            <v>36.09999999999998</v>
          </cell>
          <cell r="B179">
            <v>6200</v>
          </cell>
          <cell r="C179">
            <v>68.749999999999986</v>
          </cell>
        </row>
        <row r="180">
          <cell r="A180">
            <v>36.299999999999983</v>
          </cell>
          <cell r="B180">
            <v>6190</v>
          </cell>
          <cell r="C180">
            <v>68.999999999999986</v>
          </cell>
        </row>
        <row r="181">
          <cell r="A181">
            <v>36.499999999999986</v>
          </cell>
          <cell r="B181">
            <v>6180</v>
          </cell>
          <cell r="C181">
            <v>69.249999999999986</v>
          </cell>
        </row>
        <row r="182">
          <cell r="A182">
            <v>36.699999999999989</v>
          </cell>
          <cell r="B182">
            <v>6170</v>
          </cell>
          <cell r="C182">
            <v>69.499999999999986</v>
          </cell>
        </row>
        <row r="183">
          <cell r="A183">
            <v>36.899999999999991</v>
          </cell>
          <cell r="B183">
            <v>6160</v>
          </cell>
          <cell r="C183">
            <v>69.749999999999986</v>
          </cell>
        </row>
        <row r="184">
          <cell r="A184">
            <v>37.099999999999994</v>
          </cell>
          <cell r="B184">
            <v>5500</v>
          </cell>
          <cell r="C184">
            <v>69.999999999999986</v>
          </cell>
        </row>
        <row r="185">
          <cell r="A185">
            <v>37.299999999999997</v>
          </cell>
          <cell r="B185">
            <v>5499</v>
          </cell>
          <cell r="C185">
            <v>70.076923076923066</v>
          </cell>
        </row>
        <row r="186">
          <cell r="A186">
            <v>37.5</v>
          </cell>
          <cell r="B186">
            <v>5498</v>
          </cell>
          <cell r="C186">
            <v>70.153846153846146</v>
          </cell>
        </row>
        <row r="187">
          <cell r="A187">
            <v>37.700000000000003</v>
          </cell>
          <cell r="B187">
            <v>5497</v>
          </cell>
          <cell r="C187">
            <v>70.230769230769226</v>
          </cell>
        </row>
        <row r="188">
          <cell r="A188">
            <v>37.900000000000006</v>
          </cell>
          <cell r="B188">
            <v>5496</v>
          </cell>
          <cell r="C188">
            <v>70.307692307692307</v>
          </cell>
        </row>
        <row r="189">
          <cell r="A189">
            <v>38.100000000000009</v>
          </cell>
          <cell r="B189">
            <v>5495</v>
          </cell>
          <cell r="C189">
            <v>70.384615384615387</v>
          </cell>
        </row>
        <row r="190">
          <cell r="A190">
            <v>38.300000000000011</v>
          </cell>
          <cell r="B190">
            <v>5494</v>
          </cell>
          <cell r="C190">
            <v>70.461538461538467</v>
          </cell>
        </row>
        <row r="191">
          <cell r="A191">
            <v>38.500000000000014</v>
          </cell>
          <cell r="B191">
            <v>5493</v>
          </cell>
          <cell r="C191">
            <v>70.538461538461547</v>
          </cell>
        </row>
        <row r="192">
          <cell r="A192">
            <v>38.700000000000017</v>
          </cell>
          <cell r="B192">
            <v>5492</v>
          </cell>
          <cell r="C192">
            <v>70.615384615384627</v>
          </cell>
        </row>
        <row r="193">
          <cell r="A193">
            <v>38.90000000000002</v>
          </cell>
          <cell r="B193">
            <v>5491</v>
          </cell>
          <cell r="C193">
            <v>70.692307692307708</v>
          </cell>
        </row>
        <row r="194">
          <cell r="A194">
            <v>39.100000000000023</v>
          </cell>
          <cell r="B194">
            <v>5490</v>
          </cell>
          <cell r="C194">
            <v>70.769230769230788</v>
          </cell>
        </row>
        <row r="195">
          <cell r="A195">
            <v>39.300000000000026</v>
          </cell>
          <cell r="B195">
            <v>5489</v>
          </cell>
          <cell r="C195">
            <v>70.846153846153868</v>
          </cell>
        </row>
        <row r="196">
          <cell r="A196">
            <v>39.500000000000028</v>
          </cell>
          <cell r="B196">
            <v>5488</v>
          </cell>
          <cell r="C196">
            <v>70.923076923076948</v>
          </cell>
        </row>
        <row r="197">
          <cell r="A197">
            <v>39.700000000000031</v>
          </cell>
          <cell r="B197">
            <v>5487</v>
          </cell>
          <cell r="C197">
            <v>71.000000000000028</v>
          </cell>
        </row>
        <row r="198">
          <cell r="A198">
            <v>39.900000000000034</v>
          </cell>
          <cell r="B198">
            <v>5486</v>
          </cell>
          <cell r="C198">
            <v>71.076923076923109</v>
          </cell>
        </row>
        <row r="199">
          <cell r="A199">
            <v>40.100000000000037</v>
          </cell>
          <cell r="B199">
            <v>5485</v>
          </cell>
          <cell r="C199">
            <v>71.153846153846189</v>
          </cell>
        </row>
        <row r="200">
          <cell r="A200">
            <v>40.30000000000004</v>
          </cell>
          <cell r="B200">
            <v>5484</v>
          </cell>
          <cell r="C200">
            <v>71.230769230769269</v>
          </cell>
        </row>
        <row r="201">
          <cell r="A201">
            <v>40.500000000000043</v>
          </cell>
          <cell r="B201">
            <v>5483</v>
          </cell>
          <cell r="C201">
            <v>71.307692307692349</v>
          </cell>
        </row>
        <row r="202">
          <cell r="A202">
            <v>40.700000000000045</v>
          </cell>
          <cell r="B202">
            <v>5482</v>
          </cell>
          <cell r="C202">
            <v>71.384615384615429</v>
          </cell>
        </row>
        <row r="203">
          <cell r="A203">
            <v>40.900000000000048</v>
          </cell>
          <cell r="B203">
            <v>5481</v>
          </cell>
          <cell r="C203">
            <v>71.46153846153851</v>
          </cell>
        </row>
        <row r="204">
          <cell r="A204">
            <v>41.100000000000051</v>
          </cell>
          <cell r="B204">
            <v>5480</v>
          </cell>
          <cell r="C204">
            <v>71.53846153846159</v>
          </cell>
        </row>
        <row r="205">
          <cell r="A205">
            <v>41.300000000000054</v>
          </cell>
          <cell r="B205">
            <v>5479</v>
          </cell>
          <cell r="C205">
            <v>71.61538461538467</v>
          </cell>
        </row>
        <row r="206">
          <cell r="A206">
            <v>41.500000000000057</v>
          </cell>
          <cell r="B206">
            <v>5478</v>
          </cell>
          <cell r="C206">
            <v>71.69230769230775</v>
          </cell>
        </row>
        <row r="207">
          <cell r="A207">
            <v>41.70000000000006</v>
          </cell>
          <cell r="B207">
            <v>5477</v>
          </cell>
          <cell r="C207">
            <v>71.76923076923083</v>
          </cell>
        </row>
        <row r="208">
          <cell r="A208">
            <v>41.900000000000063</v>
          </cell>
          <cell r="B208">
            <v>5476</v>
          </cell>
          <cell r="C208">
            <v>71.846153846153911</v>
          </cell>
        </row>
        <row r="209">
          <cell r="A209">
            <v>42.100000000000065</v>
          </cell>
          <cell r="B209">
            <v>5475</v>
          </cell>
          <cell r="C209">
            <v>71.923076923076991</v>
          </cell>
        </row>
        <row r="210">
          <cell r="A210">
            <v>42.300000000000068</v>
          </cell>
          <cell r="B210">
            <v>5474</v>
          </cell>
          <cell r="C210">
            <v>72.000000000000071</v>
          </cell>
        </row>
        <row r="211">
          <cell r="A211">
            <v>42.500000000000071</v>
          </cell>
          <cell r="B211">
            <v>5473</v>
          </cell>
          <cell r="C211">
            <v>72.076923076923151</v>
          </cell>
        </row>
        <row r="212">
          <cell r="A212">
            <v>42.700000000000074</v>
          </cell>
          <cell r="B212">
            <v>5472</v>
          </cell>
          <cell r="C212">
            <v>72.153846153846231</v>
          </cell>
        </row>
        <row r="213">
          <cell r="A213">
            <v>42.900000000000077</v>
          </cell>
          <cell r="B213">
            <v>5471</v>
          </cell>
          <cell r="C213">
            <v>72.230769230769312</v>
          </cell>
        </row>
        <row r="214">
          <cell r="A214">
            <v>43.10000000000008</v>
          </cell>
          <cell r="B214">
            <v>5470</v>
          </cell>
          <cell r="C214">
            <v>72.307692307692392</v>
          </cell>
        </row>
        <row r="215">
          <cell r="A215">
            <v>43.300000000000082</v>
          </cell>
          <cell r="B215">
            <v>5469</v>
          </cell>
          <cell r="C215">
            <v>72.384615384615472</v>
          </cell>
        </row>
        <row r="216">
          <cell r="A216">
            <v>43.500000000000085</v>
          </cell>
          <cell r="B216">
            <v>5468</v>
          </cell>
          <cell r="C216">
            <v>72.461538461538552</v>
          </cell>
        </row>
        <row r="217">
          <cell r="A217">
            <v>43.700000000000088</v>
          </cell>
          <cell r="B217">
            <v>5467</v>
          </cell>
          <cell r="C217">
            <v>72.538461538461632</v>
          </cell>
        </row>
        <row r="218">
          <cell r="A218">
            <v>43.900000000000091</v>
          </cell>
          <cell r="B218">
            <v>5466</v>
          </cell>
          <cell r="C218">
            <v>72.615384615384713</v>
          </cell>
        </row>
        <row r="219">
          <cell r="A219">
            <v>44.100000000000094</v>
          </cell>
          <cell r="B219">
            <v>5465</v>
          </cell>
          <cell r="C219">
            <v>72.692307692307793</v>
          </cell>
        </row>
        <row r="220">
          <cell r="A220">
            <v>44.300000000000097</v>
          </cell>
          <cell r="B220">
            <v>5464</v>
          </cell>
          <cell r="C220">
            <v>72.769230769230873</v>
          </cell>
        </row>
        <row r="221">
          <cell r="A221">
            <v>44.500000000000099</v>
          </cell>
          <cell r="B221">
            <v>5463</v>
          </cell>
          <cell r="C221">
            <v>72.846153846153953</v>
          </cell>
        </row>
        <row r="222">
          <cell r="A222">
            <v>44.700000000000102</v>
          </cell>
          <cell r="B222">
            <v>5462</v>
          </cell>
          <cell r="C222">
            <v>72.923076923077033</v>
          </cell>
        </row>
        <row r="223">
          <cell r="A223">
            <v>44.900000000000105</v>
          </cell>
          <cell r="B223">
            <v>5461</v>
          </cell>
          <cell r="C223">
            <v>73.000000000000114</v>
          </cell>
        </row>
        <row r="224">
          <cell r="A224">
            <v>45.100000000000108</v>
          </cell>
          <cell r="B224">
            <v>5400</v>
          </cell>
          <cell r="C224">
            <v>73.076923076923194</v>
          </cell>
        </row>
        <row r="225">
          <cell r="A225">
            <v>45.300000000000111</v>
          </cell>
          <cell r="B225">
            <v>5400</v>
          </cell>
          <cell r="C225">
            <v>73.153846153846274</v>
          </cell>
        </row>
        <row r="226">
          <cell r="A226">
            <v>45.500000000000114</v>
          </cell>
          <cell r="B226">
            <v>5400</v>
          </cell>
          <cell r="C226">
            <v>73.230769230769354</v>
          </cell>
        </row>
        <row r="227">
          <cell r="A227">
            <v>45.700000000000117</v>
          </cell>
          <cell r="B227">
            <v>5400</v>
          </cell>
          <cell r="C227">
            <v>73.307692307692434</v>
          </cell>
        </row>
        <row r="228">
          <cell r="A228">
            <v>45.900000000000119</v>
          </cell>
          <cell r="B228">
            <v>5400</v>
          </cell>
          <cell r="C228">
            <v>73.384615384615515</v>
          </cell>
        </row>
        <row r="229">
          <cell r="A229">
            <v>46.100000000000122</v>
          </cell>
          <cell r="B229">
            <v>5400</v>
          </cell>
          <cell r="C229">
            <v>73.461538461538595</v>
          </cell>
        </row>
        <row r="230">
          <cell r="A230">
            <v>46.300000000000125</v>
          </cell>
          <cell r="B230">
            <v>5400</v>
          </cell>
          <cell r="C230">
            <v>73.538461538461675</v>
          </cell>
        </row>
        <row r="231">
          <cell r="A231">
            <v>46.500000000000128</v>
          </cell>
          <cell r="B231">
            <v>5400</v>
          </cell>
          <cell r="C231">
            <v>73.615384615384755</v>
          </cell>
        </row>
        <row r="232">
          <cell r="A232">
            <v>46.700000000000131</v>
          </cell>
          <cell r="B232">
            <v>5400</v>
          </cell>
          <cell r="C232">
            <v>73.692307692307836</v>
          </cell>
        </row>
        <row r="233">
          <cell r="A233">
            <v>46.900000000000134</v>
          </cell>
          <cell r="B233">
            <v>5400</v>
          </cell>
          <cell r="C233">
            <v>73.769230769230916</v>
          </cell>
        </row>
        <row r="234">
          <cell r="A234">
            <v>47.100000000000136</v>
          </cell>
          <cell r="B234">
            <v>5400</v>
          </cell>
          <cell r="C234">
            <v>73.846153846153996</v>
          </cell>
        </row>
        <row r="235">
          <cell r="A235">
            <v>47.300000000000139</v>
          </cell>
          <cell r="B235">
            <v>5400</v>
          </cell>
          <cell r="C235">
            <v>73.923076923077076</v>
          </cell>
        </row>
        <row r="236">
          <cell r="A236">
            <v>47.500000000000142</v>
          </cell>
          <cell r="B236">
            <v>5400</v>
          </cell>
          <cell r="C236">
            <v>74.000000000000156</v>
          </cell>
        </row>
        <row r="237">
          <cell r="A237">
            <v>47.700000000000145</v>
          </cell>
          <cell r="B237">
            <v>5400</v>
          </cell>
          <cell r="C237">
            <v>74.076923076923237</v>
          </cell>
        </row>
        <row r="238">
          <cell r="A238">
            <v>47.900000000000148</v>
          </cell>
          <cell r="B238">
            <v>5400</v>
          </cell>
          <cell r="C238">
            <v>74.153846153846317</v>
          </cell>
        </row>
        <row r="239">
          <cell r="A239">
            <v>48.100000000000151</v>
          </cell>
          <cell r="B239">
            <v>5400</v>
          </cell>
          <cell r="C239">
            <v>74.230769230769397</v>
          </cell>
        </row>
        <row r="240">
          <cell r="A240">
            <v>48.300000000000153</v>
          </cell>
          <cell r="B240">
            <v>5400</v>
          </cell>
          <cell r="C240">
            <v>74.307692307692477</v>
          </cell>
        </row>
        <row r="241">
          <cell r="A241">
            <v>48.500000000000156</v>
          </cell>
          <cell r="B241">
            <v>5400</v>
          </cell>
          <cell r="C241">
            <v>74.384615384615557</v>
          </cell>
        </row>
        <row r="242">
          <cell r="A242">
            <v>48.700000000000159</v>
          </cell>
          <cell r="B242">
            <v>5400</v>
          </cell>
          <cell r="C242">
            <v>74.461538461538638</v>
          </cell>
        </row>
        <row r="243">
          <cell r="A243">
            <v>48.900000000000162</v>
          </cell>
          <cell r="B243">
            <v>5400</v>
          </cell>
          <cell r="C243">
            <v>74.538461538461718</v>
          </cell>
        </row>
        <row r="244">
          <cell r="A244">
            <v>49.100000000000165</v>
          </cell>
          <cell r="B244">
            <v>5400</v>
          </cell>
          <cell r="C244">
            <v>74.615384615384798</v>
          </cell>
        </row>
        <row r="245">
          <cell r="A245">
            <v>49.300000000000168</v>
          </cell>
          <cell r="B245">
            <v>5400</v>
          </cell>
          <cell r="C245">
            <v>74.692307692307878</v>
          </cell>
        </row>
        <row r="246">
          <cell r="A246">
            <v>49.500000000000171</v>
          </cell>
          <cell r="B246">
            <v>5400</v>
          </cell>
          <cell r="C246">
            <v>74.769230769230958</v>
          </cell>
        </row>
        <row r="247">
          <cell r="A247">
            <v>49.700000000000173</v>
          </cell>
          <cell r="B247">
            <v>5400</v>
          </cell>
          <cell r="C247">
            <v>74.846153846154039</v>
          </cell>
        </row>
        <row r="248">
          <cell r="A248">
            <v>49.900000000000176</v>
          </cell>
          <cell r="B248">
            <v>5400</v>
          </cell>
          <cell r="C248">
            <v>74.923076923077119</v>
          </cell>
        </row>
        <row r="249">
          <cell r="A249">
            <v>50.100000000000179</v>
          </cell>
          <cell r="B249">
            <v>5400</v>
          </cell>
          <cell r="C249">
            <v>75.000000000000199</v>
          </cell>
        </row>
        <row r="250">
          <cell r="A250">
            <v>50.300000000000182</v>
          </cell>
          <cell r="B250">
            <v>5400</v>
          </cell>
          <cell r="C250">
            <v>75.076923076923279</v>
          </cell>
        </row>
        <row r="251">
          <cell r="A251">
            <v>50.500000000000185</v>
          </cell>
          <cell r="B251">
            <v>5400</v>
          </cell>
          <cell r="C251">
            <v>75.153846153846359</v>
          </cell>
        </row>
        <row r="252">
          <cell r="A252">
            <v>50.700000000000188</v>
          </cell>
          <cell r="B252">
            <v>5400</v>
          </cell>
          <cell r="C252">
            <v>75.23076923076944</v>
          </cell>
        </row>
        <row r="253">
          <cell r="A253">
            <v>50.90000000000019</v>
          </cell>
          <cell r="B253">
            <v>5400</v>
          </cell>
          <cell r="C253">
            <v>75.30769230769252</v>
          </cell>
        </row>
        <row r="254">
          <cell r="A254">
            <v>51.100000000000193</v>
          </cell>
          <cell r="B254">
            <v>5400</v>
          </cell>
          <cell r="C254">
            <v>75.3846153846156</v>
          </cell>
        </row>
        <row r="255">
          <cell r="A255">
            <v>51.300000000000196</v>
          </cell>
          <cell r="B255">
            <v>5400</v>
          </cell>
          <cell r="C255">
            <v>75.46153846153868</v>
          </cell>
        </row>
        <row r="256">
          <cell r="A256">
            <v>51.500000000000199</v>
          </cell>
          <cell r="B256">
            <v>5400</v>
          </cell>
          <cell r="C256">
            <v>75.53846153846176</v>
          </cell>
        </row>
        <row r="257">
          <cell r="A257">
            <v>51.700000000000202</v>
          </cell>
          <cell r="B257">
            <v>5400</v>
          </cell>
          <cell r="C257">
            <v>75.615384615384841</v>
          </cell>
        </row>
        <row r="258">
          <cell r="A258">
            <v>51.900000000000205</v>
          </cell>
          <cell r="B258">
            <v>5400</v>
          </cell>
          <cell r="C258">
            <v>75.692307692307921</v>
          </cell>
        </row>
        <row r="259">
          <cell r="A259">
            <v>52.100000000000207</v>
          </cell>
          <cell r="B259">
            <v>5400</v>
          </cell>
          <cell r="C259">
            <v>75.769230769231001</v>
          </cell>
        </row>
        <row r="260">
          <cell r="A260">
            <v>52.30000000000021</v>
          </cell>
          <cell r="B260">
            <v>5400</v>
          </cell>
          <cell r="C260">
            <v>75.846153846154081</v>
          </cell>
        </row>
        <row r="261">
          <cell r="A261">
            <v>52.500000000000213</v>
          </cell>
          <cell r="B261">
            <v>5400</v>
          </cell>
          <cell r="C261">
            <v>75.923076923077161</v>
          </cell>
        </row>
        <row r="262">
          <cell r="A262">
            <v>52.700000000000216</v>
          </cell>
          <cell r="B262">
            <v>5400</v>
          </cell>
          <cell r="C262">
            <v>76.000000000000242</v>
          </cell>
        </row>
        <row r="263">
          <cell r="A263">
            <v>52.900000000000219</v>
          </cell>
          <cell r="B263">
            <v>5400</v>
          </cell>
          <cell r="C263">
            <v>76.076923076923322</v>
          </cell>
        </row>
        <row r="264">
          <cell r="A264">
            <v>53.100000000000222</v>
          </cell>
          <cell r="B264">
            <v>5400</v>
          </cell>
          <cell r="C264">
            <v>76.153846153846402</v>
          </cell>
        </row>
        <row r="265">
          <cell r="A265">
            <v>53.300000000000225</v>
          </cell>
          <cell r="B265">
            <v>5400</v>
          </cell>
          <cell r="C265">
            <v>76.230769230769482</v>
          </cell>
        </row>
        <row r="266">
          <cell r="A266">
            <v>53.500000000000227</v>
          </cell>
          <cell r="B266">
            <v>5400</v>
          </cell>
          <cell r="C266">
            <v>76.307692307692562</v>
          </cell>
        </row>
        <row r="267">
          <cell r="A267">
            <v>53.70000000000023</v>
          </cell>
          <cell r="B267">
            <v>5400</v>
          </cell>
          <cell r="C267">
            <v>76.384615384615643</v>
          </cell>
        </row>
        <row r="268">
          <cell r="A268">
            <v>53.900000000000233</v>
          </cell>
          <cell r="B268">
            <v>5400</v>
          </cell>
          <cell r="C268">
            <v>76.461538461538723</v>
          </cell>
        </row>
        <row r="269">
          <cell r="A269">
            <v>54.100000000000236</v>
          </cell>
          <cell r="B269">
            <v>5400</v>
          </cell>
          <cell r="C269">
            <v>76.538461538461803</v>
          </cell>
        </row>
        <row r="270">
          <cell r="A270">
            <v>54.300000000000239</v>
          </cell>
          <cell r="B270">
            <v>5400</v>
          </cell>
          <cell r="C270">
            <v>76.615384615384883</v>
          </cell>
        </row>
        <row r="271">
          <cell r="A271">
            <v>54.500000000000242</v>
          </cell>
          <cell r="B271">
            <v>5400</v>
          </cell>
          <cell r="C271">
            <v>76.692307692307963</v>
          </cell>
        </row>
        <row r="272">
          <cell r="A272">
            <v>54.700000000000244</v>
          </cell>
          <cell r="B272">
            <v>5400</v>
          </cell>
          <cell r="C272">
            <v>76.769230769231044</v>
          </cell>
        </row>
        <row r="273">
          <cell r="A273">
            <v>54.900000000000247</v>
          </cell>
          <cell r="B273">
            <v>5400</v>
          </cell>
          <cell r="C273">
            <v>76.846153846154124</v>
          </cell>
        </row>
        <row r="274">
          <cell r="A274">
            <v>55.10000000000025</v>
          </cell>
          <cell r="B274">
            <v>5400</v>
          </cell>
          <cell r="C274">
            <v>76.923076923077204</v>
          </cell>
        </row>
      </sheetData>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1"/>
    </sheetNames>
    <sheetDataSet>
      <sheetData sheetId="0" refreshError="1"/>
      <sheetData sheetId="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n &amp; MNP "/>
      <sheetName val="aGL"/>
      <sheetName val="S_Dvn wise Enumaration"/>
      <sheetName val="Sheet1"/>
    </sheetNames>
    <sheetDataSet>
      <sheetData sheetId="0" refreshError="1"/>
      <sheetData sheetId="1" refreshError="1"/>
      <sheetData sheetId="2" refreshError="1"/>
      <sheetData sheetId="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e_Data"/>
      <sheetName val="Transf."/>
      <sheetName val="Gen_Transf"/>
      <sheetName val="Gen_Trnsf_Max_Thermal"/>
      <sheetName val="Gen_Trnsf_Max_Hydro"/>
      <sheetName val="MaxThrmal-PCA"/>
      <sheetName val="Max Thermal-SS"/>
      <sheetName val="Max Thermal-SS1"/>
      <sheetName val="Max Thermal-ZN1"/>
      <sheetName val="MaxHydro-PCA"/>
      <sheetName val="Max Hydro-SS"/>
      <sheetName val="Max Hydro-SS1"/>
      <sheetName val="Max Hydro-ZN1"/>
      <sheetName val="Bus_ID"/>
      <sheetName val="Imp-Exp"/>
      <sheetName val="Bus Load"/>
      <sheetName val="District"/>
      <sheetName val="Load Incr."/>
      <sheetName val="400kV Ln R"/>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B2" t="str">
            <v>No</v>
          </cell>
          <cell r="C2" t="str">
            <v>NAME</v>
          </cell>
          <cell r="D2" t="str">
            <v>STATION</v>
          </cell>
          <cell r="E2" t="str">
            <v>KV</v>
          </cell>
        </row>
        <row r="3">
          <cell r="B3">
            <v>401</v>
          </cell>
          <cell r="C3" t="str">
            <v>CNP</v>
          </cell>
          <cell r="D3" t="str">
            <v>CHINAKAMPALLI</v>
          </cell>
          <cell r="E3">
            <v>400</v>
          </cell>
        </row>
        <row r="4">
          <cell r="B4">
            <v>402</v>
          </cell>
          <cell r="C4" t="str">
            <v>GHP</v>
          </cell>
          <cell r="D4" t="str">
            <v>GHANAPUR</v>
          </cell>
          <cell r="E4">
            <v>400</v>
          </cell>
        </row>
        <row r="5">
          <cell r="B5">
            <v>403</v>
          </cell>
          <cell r="C5" t="str">
            <v>RST</v>
          </cell>
          <cell r="D5" t="str">
            <v>RAMAGUNDAM-NTPC</v>
          </cell>
          <cell r="E5">
            <v>400</v>
          </cell>
        </row>
        <row r="6">
          <cell r="B6">
            <v>404</v>
          </cell>
          <cell r="C6" t="str">
            <v>TPL</v>
          </cell>
          <cell r="D6" t="str">
            <v>TALLAPALLI</v>
          </cell>
          <cell r="E6">
            <v>400</v>
          </cell>
        </row>
        <row r="7">
          <cell r="B7">
            <v>405</v>
          </cell>
          <cell r="C7" t="str">
            <v>GTN</v>
          </cell>
          <cell r="D7" t="str">
            <v>GOOTY-NTPC</v>
          </cell>
          <cell r="E7">
            <v>400</v>
          </cell>
        </row>
        <row r="8">
          <cell r="B8">
            <v>406</v>
          </cell>
          <cell r="C8" t="str">
            <v>NNA</v>
          </cell>
          <cell r="D8" t="str">
            <v>NUNNA</v>
          </cell>
          <cell r="E8">
            <v>400</v>
          </cell>
        </row>
        <row r="9">
          <cell r="B9">
            <v>407</v>
          </cell>
          <cell r="C9" t="str">
            <v>VSS</v>
          </cell>
          <cell r="D9" t="str">
            <v>VISAKHAPATNAM</v>
          </cell>
          <cell r="E9">
            <v>400</v>
          </cell>
        </row>
        <row r="10">
          <cell r="B10">
            <v>408</v>
          </cell>
          <cell r="C10" t="str">
            <v>KMM</v>
          </cell>
          <cell r="D10" t="str">
            <v>KHAMMAM</v>
          </cell>
          <cell r="E10">
            <v>400</v>
          </cell>
        </row>
        <row r="11">
          <cell r="B11">
            <v>409</v>
          </cell>
          <cell r="C11" t="str">
            <v>SSLB</v>
          </cell>
          <cell r="D11" t="str">
            <v>SRISAILAM LEFT BANK</v>
          </cell>
          <cell r="E11">
            <v>400</v>
          </cell>
        </row>
        <row r="12">
          <cell r="B12">
            <v>410</v>
          </cell>
          <cell r="C12" t="str">
            <v>KNL</v>
          </cell>
          <cell r="D12" t="str">
            <v>KURNOOL</v>
          </cell>
          <cell r="E12">
            <v>400</v>
          </cell>
        </row>
        <row r="13">
          <cell r="B13">
            <v>411</v>
          </cell>
          <cell r="C13" t="str">
            <v>HYD</v>
          </cell>
          <cell r="D13" t="str">
            <v>HYDERABAD APSEB (MAMIDIPALLI)</v>
          </cell>
          <cell r="E13">
            <v>400</v>
          </cell>
        </row>
        <row r="14">
          <cell r="B14">
            <v>412</v>
          </cell>
          <cell r="C14" t="str">
            <v>VZG</v>
          </cell>
          <cell r="D14" t="str">
            <v>VIZAG APSEB</v>
          </cell>
          <cell r="E14">
            <v>400</v>
          </cell>
        </row>
        <row r="15">
          <cell r="B15">
            <v>413</v>
          </cell>
          <cell r="C15" t="str">
            <v>HNPC</v>
          </cell>
          <cell r="D15" t="str">
            <v>HINDUJA HNPC</v>
          </cell>
          <cell r="E15">
            <v>400</v>
          </cell>
        </row>
        <row r="16">
          <cell r="B16">
            <v>414</v>
          </cell>
          <cell r="C16" t="str">
            <v>SMHD</v>
          </cell>
          <cell r="D16" t="str">
            <v>SIMHADRI TPS</v>
          </cell>
          <cell r="E16">
            <v>400</v>
          </cell>
        </row>
        <row r="17">
          <cell r="B17">
            <v>415</v>
          </cell>
          <cell r="C17" t="str">
            <v>PDP</v>
          </cell>
          <cell r="D17" t="str">
            <v>PEDDAPURAM</v>
          </cell>
          <cell r="E17">
            <v>400</v>
          </cell>
        </row>
        <row r="18">
          <cell r="B18">
            <v>416</v>
          </cell>
          <cell r="C18" t="str">
            <v>VMG</v>
          </cell>
          <cell r="D18" t="str">
            <v>VEMAGIRI</v>
          </cell>
          <cell r="E18">
            <v>400</v>
          </cell>
        </row>
        <row r="19">
          <cell r="B19">
            <v>417</v>
          </cell>
          <cell r="C19" t="str">
            <v>HPCL</v>
          </cell>
          <cell r="D19" t="str">
            <v>HINDUSTAN HPCL</v>
          </cell>
          <cell r="E19">
            <v>400</v>
          </cell>
        </row>
        <row r="20">
          <cell r="B20">
            <v>418</v>
          </cell>
          <cell r="C20" t="str">
            <v>BPL</v>
          </cell>
          <cell r="D20" t="str">
            <v>RAMAGUNDAM - BPL</v>
          </cell>
          <cell r="E20">
            <v>400</v>
          </cell>
        </row>
        <row r="21">
          <cell r="B21">
            <v>419</v>
          </cell>
          <cell r="C21" t="str">
            <v>DIC</v>
          </cell>
          <cell r="D21" t="str">
            <v>DICHPALLY</v>
          </cell>
          <cell r="E21">
            <v>400</v>
          </cell>
        </row>
        <row r="22">
          <cell r="B22">
            <v>420</v>
          </cell>
          <cell r="C22" t="str">
            <v>GJWL</v>
          </cell>
          <cell r="D22" t="str">
            <v>GAJWEL</v>
          </cell>
          <cell r="E22">
            <v>400</v>
          </cell>
        </row>
        <row r="23">
          <cell r="B23">
            <v>421</v>
          </cell>
          <cell r="C23" t="str">
            <v>CTR</v>
          </cell>
          <cell r="D23" t="str">
            <v>CHITTOOR</v>
          </cell>
          <cell r="E23">
            <v>400</v>
          </cell>
        </row>
        <row r="24">
          <cell r="B24">
            <v>422</v>
          </cell>
          <cell r="C24" t="str">
            <v>KRSH</v>
          </cell>
          <cell r="D24" t="str">
            <v>KRISHNAPATNAM</v>
          </cell>
          <cell r="E24">
            <v>400</v>
          </cell>
        </row>
        <row r="25">
          <cell r="B25">
            <v>423</v>
          </cell>
          <cell r="C25" t="str">
            <v>KRSH-B</v>
          </cell>
          <cell r="D25" t="str">
            <v>KRISHNAPATNAM-B (BBI)</v>
          </cell>
          <cell r="E25">
            <v>400</v>
          </cell>
        </row>
        <row r="26">
          <cell r="B26">
            <v>424</v>
          </cell>
          <cell r="C26" t="str">
            <v>KRSH-A</v>
          </cell>
          <cell r="D26" t="str">
            <v>KRISHNAPATNAM-A (GVK)</v>
          </cell>
          <cell r="E26">
            <v>400</v>
          </cell>
        </row>
        <row r="27">
          <cell r="B27">
            <v>425</v>
          </cell>
          <cell r="C27" t="str">
            <v>POD</v>
          </cell>
          <cell r="D27" t="str">
            <v>PODILI</v>
          </cell>
          <cell r="E27">
            <v>400</v>
          </cell>
        </row>
        <row r="28">
          <cell r="B28">
            <v>426</v>
          </cell>
          <cell r="C28" t="str">
            <v>KTS</v>
          </cell>
          <cell r="D28" t="str">
            <v>KOTHAGUDEM</v>
          </cell>
          <cell r="E28">
            <v>400</v>
          </cell>
        </row>
        <row r="29">
          <cell r="B29">
            <v>427</v>
          </cell>
          <cell r="C29" t="str">
            <v>VTS</v>
          </cell>
          <cell r="D29" t="str">
            <v>VIJAYAWADA T.P.S.</v>
          </cell>
          <cell r="E29">
            <v>400</v>
          </cell>
        </row>
        <row r="30">
          <cell r="B30">
            <v>428</v>
          </cell>
          <cell r="C30" t="str">
            <v>SS</v>
          </cell>
          <cell r="D30" t="str">
            <v>SRISAILAM</v>
          </cell>
          <cell r="E30">
            <v>400</v>
          </cell>
        </row>
        <row r="31">
          <cell r="B31">
            <v>429</v>
          </cell>
          <cell r="C31" t="str">
            <v>DND</v>
          </cell>
          <cell r="D31" t="str">
            <v>DINDI</v>
          </cell>
          <cell r="E31">
            <v>400</v>
          </cell>
        </row>
        <row r="32">
          <cell r="B32">
            <v>430</v>
          </cell>
          <cell r="C32" t="str">
            <v>TDK</v>
          </cell>
          <cell r="D32" t="str">
            <v>TADIKONDA</v>
          </cell>
          <cell r="E32">
            <v>400</v>
          </cell>
        </row>
        <row r="37">
          <cell r="B37">
            <v>201</v>
          </cell>
          <cell r="C37" t="str">
            <v>APC</v>
          </cell>
          <cell r="D37" t="str">
            <v>A.P.CARBIDES</v>
          </cell>
          <cell r="E37">
            <v>220</v>
          </cell>
        </row>
        <row r="38">
          <cell r="B38">
            <v>202</v>
          </cell>
          <cell r="C38" t="str">
            <v>BMD</v>
          </cell>
          <cell r="D38" t="str">
            <v>BHIMADOLE</v>
          </cell>
          <cell r="E38">
            <v>220</v>
          </cell>
        </row>
        <row r="39">
          <cell r="B39">
            <v>203</v>
          </cell>
          <cell r="C39" t="str">
            <v>BMR</v>
          </cell>
          <cell r="D39" t="str">
            <v>BOMMUR</v>
          </cell>
          <cell r="E39">
            <v>220</v>
          </cell>
        </row>
        <row r="40">
          <cell r="B40">
            <v>204</v>
          </cell>
          <cell r="C40" t="str">
            <v>CDP</v>
          </cell>
          <cell r="D40" t="str">
            <v>CUDDAPAH</v>
          </cell>
          <cell r="E40">
            <v>220</v>
          </cell>
        </row>
        <row r="41">
          <cell r="B41">
            <v>205</v>
          </cell>
          <cell r="C41" t="str">
            <v>CHG</v>
          </cell>
          <cell r="D41" t="str">
            <v>CHANDRAYANAGUTA</v>
          </cell>
          <cell r="E41">
            <v>220</v>
          </cell>
        </row>
        <row r="42">
          <cell r="B42">
            <v>206</v>
          </cell>
          <cell r="C42" t="str">
            <v>CNP</v>
          </cell>
          <cell r="D42" t="str">
            <v>CHINAKAMPALLI</v>
          </cell>
          <cell r="E42">
            <v>220</v>
          </cell>
        </row>
        <row r="43">
          <cell r="B43">
            <v>207</v>
          </cell>
          <cell r="C43" t="str">
            <v>CTR</v>
          </cell>
          <cell r="D43" t="str">
            <v>CHITTOOR</v>
          </cell>
          <cell r="E43">
            <v>220</v>
          </cell>
        </row>
        <row r="44">
          <cell r="B44">
            <v>208</v>
          </cell>
          <cell r="C44" t="str">
            <v>DNK</v>
          </cell>
          <cell r="D44" t="str">
            <v>DONKARAI</v>
          </cell>
          <cell r="E44">
            <v>220</v>
          </cell>
        </row>
        <row r="45">
          <cell r="B45">
            <v>209</v>
          </cell>
          <cell r="C45" t="str">
            <v>GDL</v>
          </cell>
          <cell r="D45" t="str">
            <v>GUNADALA</v>
          </cell>
          <cell r="E45">
            <v>220</v>
          </cell>
        </row>
        <row r="46">
          <cell r="B46">
            <v>210</v>
          </cell>
          <cell r="C46" t="str">
            <v>GHP</v>
          </cell>
          <cell r="D46" t="str">
            <v>GHANAPUR</v>
          </cell>
          <cell r="E46">
            <v>220</v>
          </cell>
        </row>
        <row r="47">
          <cell r="B47">
            <v>211</v>
          </cell>
          <cell r="C47" t="str">
            <v>TDK</v>
          </cell>
          <cell r="D47" t="str">
            <v>TADIKONDA</v>
          </cell>
          <cell r="E47">
            <v>220</v>
          </cell>
        </row>
        <row r="48">
          <cell r="B48">
            <v>212</v>
          </cell>
          <cell r="C48" t="str">
            <v>GTY</v>
          </cell>
          <cell r="D48" t="str">
            <v>GOOTY-AP</v>
          </cell>
          <cell r="E48">
            <v>220</v>
          </cell>
        </row>
        <row r="49">
          <cell r="B49">
            <v>213</v>
          </cell>
          <cell r="C49" t="str">
            <v>GVD</v>
          </cell>
          <cell r="D49" t="str">
            <v>GARIVIDI</v>
          </cell>
          <cell r="E49">
            <v>220</v>
          </cell>
        </row>
        <row r="50">
          <cell r="B50">
            <v>214</v>
          </cell>
          <cell r="C50" t="str">
            <v>GZK</v>
          </cell>
          <cell r="D50" t="str">
            <v>GAZUWAKA</v>
          </cell>
          <cell r="E50">
            <v>220</v>
          </cell>
        </row>
        <row r="51">
          <cell r="B51">
            <v>215</v>
          </cell>
          <cell r="C51" t="str">
            <v>HWP</v>
          </cell>
          <cell r="D51" t="str">
            <v>HEAVY WATER PLANT</v>
          </cell>
          <cell r="E51">
            <v>220</v>
          </cell>
        </row>
        <row r="52">
          <cell r="B52">
            <v>216</v>
          </cell>
          <cell r="C52" t="str">
            <v>KDP</v>
          </cell>
          <cell r="D52" t="str">
            <v>KONDAPALLY</v>
          </cell>
          <cell r="E52">
            <v>220</v>
          </cell>
        </row>
        <row r="53">
          <cell r="B53">
            <v>217</v>
          </cell>
          <cell r="C53" t="str">
            <v>KTS</v>
          </cell>
          <cell r="D53" t="str">
            <v>KOTHAGUDEM</v>
          </cell>
          <cell r="E53">
            <v>220</v>
          </cell>
        </row>
        <row r="54">
          <cell r="B54">
            <v>218</v>
          </cell>
          <cell r="C54" t="str">
            <v>LS</v>
          </cell>
          <cell r="D54" t="str">
            <v>LOWER SILERU</v>
          </cell>
          <cell r="E54">
            <v>220</v>
          </cell>
        </row>
        <row r="55">
          <cell r="B55">
            <v>219</v>
          </cell>
          <cell r="C55" t="str">
            <v>MGD</v>
          </cell>
          <cell r="D55" t="str">
            <v>MIRYALGUDA</v>
          </cell>
          <cell r="E55">
            <v>220</v>
          </cell>
        </row>
        <row r="56">
          <cell r="B56">
            <v>220</v>
          </cell>
          <cell r="C56" t="str">
            <v>MNG</v>
          </cell>
          <cell r="D56" t="str">
            <v>MANUGURU</v>
          </cell>
          <cell r="E56">
            <v>220</v>
          </cell>
        </row>
        <row r="57">
          <cell r="B57">
            <v>221</v>
          </cell>
          <cell r="C57" t="str">
            <v>NLR</v>
          </cell>
          <cell r="D57" t="str">
            <v>NELLORE</v>
          </cell>
          <cell r="E57">
            <v>220</v>
          </cell>
        </row>
        <row r="58">
          <cell r="B58">
            <v>222</v>
          </cell>
          <cell r="C58" t="str">
            <v>NS</v>
          </cell>
          <cell r="D58" t="str">
            <v>NAGARJUNASAGAR</v>
          </cell>
          <cell r="E58">
            <v>220</v>
          </cell>
        </row>
        <row r="59">
          <cell r="B59">
            <v>223</v>
          </cell>
          <cell r="C59" t="str">
            <v>ONG</v>
          </cell>
          <cell r="D59" t="str">
            <v>ONGOLE</v>
          </cell>
          <cell r="E59">
            <v>220</v>
          </cell>
        </row>
        <row r="60">
          <cell r="B60">
            <v>224</v>
          </cell>
          <cell r="C60" t="str">
            <v>RDM</v>
          </cell>
          <cell r="D60" t="str">
            <v>RAMAGUNDAM-AP</v>
          </cell>
          <cell r="E60">
            <v>220</v>
          </cell>
        </row>
        <row r="61">
          <cell r="B61">
            <v>225</v>
          </cell>
          <cell r="C61" t="str">
            <v>RST</v>
          </cell>
          <cell r="D61" t="str">
            <v>RAMAGUNDAM-NTPC</v>
          </cell>
          <cell r="E61">
            <v>220</v>
          </cell>
        </row>
        <row r="62">
          <cell r="B62">
            <v>226</v>
          </cell>
          <cell r="C62" t="str">
            <v>SHN</v>
          </cell>
          <cell r="D62" t="str">
            <v>SHAPURNAGAR</v>
          </cell>
          <cell r="E62">
            <v>220</v>
          </cell>
        </row>
        <row r="63">
          <cell r="B63">
            <v>227</v>
          </cell>
          <cell r="C63" t="str">
            <v>SLP</v>
          </cell>
          <cell r="D63" t="str">
            <v>SULURPET</v>
          </cell>
          <cell r="E63">
            <v>220</v>
          </cell>
        </row>
        <row r="64">
          <cell r="B64">
            <v>228</v>
          </cell>
          <cell r="C64" t="str">
            <v>SRP</v>
          </cell>
          <cell r="D64" t="str">
            <v>SEETHARAMAPATNAM</v>
          </cell>
          <cell r="E64">
            <v>220</v>
          </cell>
        </row>
        <row r="65">
          <cell r="B65">
            <v>229</v>
          </cell>
          <cell r="C65" t="str">
            <v>SS</v>
          </cell>
          <cell r="D65" t="str">
            <v>SRISAILAM</v>
          </cell>
          <cell r="E65">
            <v>220</v>
          </cell>
        </row>
        <row r="66">
          <cell r="B66">
            <v>230</v>
          </cell>
          <cell r="C66" t="str">
            <v>TPL</v>
          </cell>
          <cell r="D66" t="str">
            <v>TALLAPALLI</v>
          </cell>
          <cell r="E66">
            <v>220</v>
          </cell>
        </row>
        <row r="67">
          <cell r="B67">
            <v>231</v>
          </cell>
          <cell r="C67" t="str">
            <v>US</v>
          </cell>
          <cell r="D67" t="str">
            <v>UPPER SILERU</v>
          </cell>
          <cell r="E67">
            <v>220</v>
          </cell>
        </row>
        <row r="68">
          <cell r="B68">
            <v>232</v>
          </cell>
          <cell r="C68" t="str">
            <v>VJS</v>
          </cell>
          <cell r="D68" t="str">
            <v>VIJJHESWARAM</v>
          </cell>
          <cell r="E68">
            <v>220</v>
          </cell>
        </row>
        <row r="69">
          <cell r="B69">
            <v>233</v>
          </cell>
          <cell r="C69" t="str">
            <v>VSP</v>
          </cell>
          <cell r="D69" t="str">
            <v>VIZAG STEEL PLANT</v>
          </cell>
          <cell r="E69">
            <v>220</v>
          </cell>
        </row>
        <row r="70">
          <cell r="B70">
            <v>234</v>
          </cell>
          <cell r="C70" t="str">
            <v>VSS</v>
          </cell>
          <cell r="D70" t="str">
            <v>VISAKHAPATNAM</v>
          </cell>
          <cell r="E70">
            <v>220</v>
          </cell>
        </row>
        <row r="71">
          <cell r="B71">
            <v>235</v>
          </cell>
          <cell r="C71" t="str">
            <v>VTS</v>
          </cell>
          <cell r="D71" t="str">
            <v>VIJAYAWADA T.P.S.</v>
          </cell>
          <cell r="E71">
            <v>220</v>
          </cell>
        </row>
        <row r="72">
          <cell r="B72">
            <v>236</v>
          </cell>
          <cell r="C72" t="str">
            <v>WGL</v>
          </cell>
          <cell r="D72" t="str">
            <v>WARANGAL</v>
          </cell>
          <cell r="E72">
            <v>220</v>
          </cell>
        </row>
        <row r="73">
          <cell r="B73">
            <v>237</v>
          </cell>
          <cell r="C73" t="str">
            <v>YML</v>
          </cell>
          <cell r="D73" t="str">
            <v>YEDDUMYLARAM</v>
          </cell>
          <cell r="E73">
            <v>220</v>
          </cell>
        </row>
        <row r="74">
          <cell r="B74">
            <v>238</v>
          </cell>
          <cell r="C74" t="str">
            <v>GTN</v>
          </cell>
          <cell r="D74" t="str">
            <v>GOOTY-NTPC</v>
          </cell>
          <cell r="E74">
            <v>220</v>
          </cell>
        </row>
        <row r="75">
          <cell r="B75">
            <v>239</v>
          </cell>
          <cell r="C75" t="str">
            <v>KLK</v>
          </cell>
          <cell r="D75" t="str">
            <v>KALIKIRI</v>
          </cell>
          <cell r="E75">
            <v>220</v>
          </cell>
        </row>
        <row r="76">
          <cell r="B76">
            <v>240</v>
          </cell>
          <cell r="C76" t="str">
            <v>DIC</v>
          </cell>
          <cell r="D76" t="str">
            <v>DICHPALLY</v>
          </cell>
          <cell r="E76">
            <v>220</v>
          </cell>
        </row>
        <row r="77">
          <cell r="B77">
            <v>242</v>
          </cell>
          <cell r="C77" t="str">
            <v>MYD</v>
          </cell>
          <cell r="D77" t="str">
            <v>MYDUKUR</v>
          </cell>
          <cell r="E77">
            <v>220</v>
          </cell>
        </row>
        <row r="78">
          <cell r="B78">
            <v>243</v>
          </cell>
          <cell r="C78" t="str">
            <v>RJP</v>
          </cell>
          <cell r="D78" t="str">
            <v>RAJAMPET</v>
          </cell>
          <cell r="E78">
            <v>220</v>
          </cell>
        </row>
        <row r="79">
          <cell r="B79">
            <v>244</v>
          </cell>
          <cell r="C79" t="str">
            <v>HDP</v>
          </cell>
          <cell r="D79" t="str">
            <v>HINDUPUR</v>
          </cell>
          <cell r="E79">
            <v>220</v>
          </cell>
        </row>
        <row r="80">
          <cell r="B80">
            <v>245</v>
          </cell>
          <cell r="C80" t="str">
            <v>GBL</v>
          </cell>
          <cell r="D80" t="str">
            <v>GACHIBOWLI</v>
          </cell>
          <cell r="E80">
            <v>220</v>
          </cell>
        </row>
        <row r="81">
          <cell r="B81">
            <v>246</v>
          </cell>
          <cell r="C81" t="str">
            <v>PEN</v>
          </cell>
          <cell r="D81" t="str">
            <v>PENDURTHI</v>
          </cell>
          <cell r="E81">
            <v>220</v>
          </cell>
        </row>
        <row r="82">
          <cell r="B82">
            <v>247</v>
          </cell>
          <cell r="C82" t="str">
            <v>KWK</v>
          </cell>
          <cell r="D82" t="str">
            <v>KALWAKURTHY</v>
          </cell>
          <cell r="E82">
            <v>220</v>
          </cell>
        </row>
        <row r="83">
          <cell r="B83">
            <v>248</v>
          </cell>
          <cell r="C83" t="str">
            <v>BHP</v>
          </cell>
          <cell r="D83" t="str">
            <v>MAHABOOBNAGAR (BHOOTPUR)</v>
          </cell>
          <cell r="E83">
            <v>220</v>
          </cell>
        </row>
        <row r="84">
          <cell r="B84">
            <v>249</v>
          </cell>
          <cell r="C84" t="str">
            <v>RNG</v>
          </cell>
          <cell r="D84" t="str">
            <v>RENIGUNTA</v>
          </cell>
          <cell r="E84">
            <v>220</v>
          </cell>
        </row>
        <row r="85">
          <cell r="B85">
            <v>251</v>
          </cell>
          <cell r="C85" t="str">
            <v>SYZ</v>
          </cell>
          <cell r="D85" t="str">
            <v>SOMAYAZULAPALLI</v>
          </cell>
          <cell r="E85">
            <v>220</v>
          </cell>
        </row>
        <row r="86">
          <cell r="B86">
            <v>254</v>
          </cell>
          <cell r="C86" t="str">
            <v>POD</v>
          </cell>
          <cell r="D86" t="str">
            <v>PODILI</v>
          </cell>
          <cell r="E86">
            <v>220</v>
          </cell>
        </row>
        <row r="87">
          <cell r="B87">
            <v>256</v>
          </cell>
          <cell r="C87" t="str">
            <v>MDN</v>
          </cell>
          <cell r="D87" t="str">
            <v>MUDDANUR</v>
          </cell>
          <cell r="E87">
            <v>220</v>
          </cell>
        </row>
        <row r="88">
          <cell r="B88">
            <v>257</v>
          </cell>
          <cell r="C88" t="str">
            <v>YGT</v>
          </cell>
          <cell r="D88" t="str">
            <v>YERRAGUNTLA</v>
          </cell>
          <cell r="E88">
            <v>220</v>
          </cell>
        </row>
        <row r="89">
          <cell r="B89">
            <v>258</v>
          </cell>
          <cell r="C89" t="str">
            <v>ATP</v>
          </cell>
          <cell r="D89" t="str">
            <v>ANANTAPUR</v>
          </cell>
          <cell r="E89">
            <v>220</v>
          </cell>
        </row>
        <row r="90">
          <cell r="B90">
            <v>259</v>
          </cell>
          <cell r="C90" t="str">
            <v>MLI</v>
          </cell>
          <cell r="D90" t="str">
            <v>MOULALI</v>
          </cell>
          <cell r="E90">
            <v>220</v>
          </cell>
        </row>
        <row r="91">
          <cell r="B91">
            <v>261</v>
          </cell>
          <cell r="C91" t="str">
            <v>NAD</v>
          </cell>
          <cell r="D91" t="str">
            <v>NANDYALA</v>
          </cell>
          <cell r="E91">
            <v>220</v>
          </cell>
        </row>
        <row r="92">
          <cell r="B92">
            <v>262</v>
          </cell>
          <cell r="C92" t="str">
            <v>NNA</v>
          </cell>
          <cell r="D92" t="str">
            <v>NUNNA</v>
          </cell>
          <cell r="E92">
            <v>220</v>
          </cell>
        </row>
        <row r="93">
          <cell r="B93">
            <v>263</v>
          </cell>
          <cell r="C93" t="str">
            <v>RMG</v>
          </cell>
          <cell r="D93" t="str">
            <v>RAMAGIRI</v>
          </cell>
          <cell r="E93">
            <v>220</v>
          </cell>
        </row>
        <row r="94">
          <cell r="B94">
            <v>264</v>
          </cell>
          <cell r="C94" t="str">
            <v>KOD</v>
          </cell>
          <cell r="D94" t="str">
            <v>KODURU</v>
          </cell>
          <cell r="E94">
            <v>220</v>
          </cell>
        </row>
        <row r="95">
          <cell r="B95">
            <v>265</v>
          </cell>
          <cell r="C95" t="str">
            <v>DRS</v>
          </cell>
          <cell r="D95" t="str">
            <v>DURSHED</v>
          </cell>
          <cell r="E95">
            <v>220</v>
          </cell>
        </row>
        <row r="96">
          <cell r="B96">
            <v>266</v>
          </cell>
          <cell r="C96" t="str">
            <v>JGP</v>
          </cell>
          <cell r="D96" t="str">
            <v>JEGURUPADU</v>
          </cell>
          <cell r="E96">
            <v>220</v>
          </cell>
        </row>
        <row r="97">
          <cell r="B97">
            <v>267</v>
          </cell>
          <cell r="C97" t="str">
            <v>KGS</v>
          </cell>
          <cell r="D97" t="str">
            <v>KAKINADA G.S.</v>
          </cell>
          <cell r="E97">
            <v>220</v>
          </cell>
        </row>
        <row r="98">
          <cell r="B98">
            <v>268</v>
          </cell>
          <cell r="C98" t="str">
            <v>SDP</v>
          </cell>
          <cell r="D98" t="str">
            <v>SIDDIPET</v>
          </cell>
          <cell r="E98">
            <v>220</v>
          </cell>
        </row>
        <row r="99">
          <cell r="B99">
            <v>271</v>
          </cell>
          <cell r="C99" t="str">
            <v>KMM</v>
          </cell>
          <cell r="D99" t="str">
            <v>KHAMMAM</v>
          </cell>
          <cell r="E99">
            <v>220</v>
          </cell>
        </row>
        <row r="100">
          <cell r="B100">
            <v>272</v>
          </cell>
          <cell r="C100" t="str">
            <v>MLK</v>
          </cell>
          <cell r="D100" t="str">
            <v>MALKARAM</v>
          </cell>
          <cell r="E100">
            <v>220</v>
          </cell>
        </row>
        <row r="101">
          <cell r="B101">
            <v>274</v>
          </cell>
          <cell r="C101" t="str">
            <v>KDA</v>
          </cell>
          <cell r="D101" t="str">
            <v>KAKINADA</v>
          </cell>
          <cell r="E101">
            <v>220</v>
          </cell>
        </row>
        <row r="102">
          <cell r="B102">
            <v>276</v>
          </cell>
          <cell r="C102" t="str">
            <v>CKL</v>
          </cell>
          <cell r="D102" t="str">
            <v>CHILLAKALLU</v>
          </cell>
          <cell r="E102">
            <v>220</v>
          </cell>
        </row>
        <row r="103">
          <cell r="B103">
            <v>277</v>
          </cell>
          <cell r="C103" t="str">
            <v>VJSN</v>
          </cell>
          <cell r="D103" t="str">
            <v>VIJJHESWARAM</v>
          </cell>
          <cell r="E103">
            <v>220</v>
          </cell>
        </row>
        <row r="104">
          <cell r="B104">
            <v>278</v>
          </cell>
          <cell r="C104" t="str">
            <v>BGSM</v>
          </cell>
          <cell r="D104" t="str">
            <v>BHOGASAMUDRAM</v>
          </cell>
          <cell r="E104">
            <v>220</v>
          </cell>
        </row>
        <row r="105">
          <cell r="B105">
            <v>279</v>
          </cell>
          <cell r="C105" t="str">
            <v>LSL2</v>
          </cell>
          <cell r="D105" t="str">
            <v>LOWER SILERU</v>
          </cell>
          <cell r="E105">
            <v>220</v>
          </cell>
        </row>
        <row r="106">
          <cell r="B106">
            <v>280</v>
          </cell>
          <cell r="C106" t="str">
            <v>NRML</v>
          </cell>
          <cell r="D106" t="str">
            <v>NIRMAL</v>
          </cell>
          <cell r="E106">
            <v>220</v>
          </cell>
        </row>
        <row r="107">
          <cell r="B107">
            <v>282</v>
          </cell>
          <cell r="C107" t="str">
            <v>NDVL</v>
          </cell>
          <cell r="D107" t="str">
            <v>NIDADAVOLU</v>
          </cell>
          <cell r="E107">
            <v>220</v>
          </cell>
        </row>
        <row r="108">
          <cell r="B108">
            <v>283</v>
          </cell>
          <cell r="C108" t="str">
            <v>NRK</v>
          </cell>
          <cell r="D108" t="str">
            <v>NARKATPALLY</v>
          </cell>
          <cell r="E108">
            <v>220</v>
          </cell>
        </row>
        <row r="109">
          <cell r="B109">
            <v>284</v>
          </cell>
          <cell r="C109" t="str">
            <v>BHNGR</v>
          </cell>
          <cell r="D109" t="str">
            <v>BHONGIR</v>
          </cell>
          <cell r="E109">
            <v>220</v>
          </cell>
        </row>
        <row r="110">
          <cell r="B110">
            <v>286</v>
          </cell>
          <cell r="C110" t="str">
            <v>WDKTP</v>
          </cell>
          <cell r="D110" t="str">
            <v>WADDEKOTHAPALLY</v>
          </cell>
          <cell r="E110">
            <v>220</v>
          </cell>
        </row>
        <row r="111">
          <cell r="B111">
            <v>287</v>
          </cell>
          <cell r="C111" t="str">
            <v>KNL</v>
          </cell>
          <cell r="D111" t="str">
            <v>KURNOOL</v>
          </cell>
          <cell r="E111">
            <v>220</v>
          </cell>
        </row>
        <row r="112">
          <cell r="B112">
            <v>288</v>
          </cell>
          <cell r="C112" t="str">
            <v>MDCL</v>
          </cell>
          <cell r="D112" t="str">
            <v>MEDCHAL</v>
          </cell>
          <cell r="E112">
            <v>220</v>
          </cell>
        </row>
        <row r="113">
          <cell r="B113">
            <v>289</v>
          </cell>
          <cell r="C113" t="str">
            <v>MIN</v>
          </cell>
          <cell r="D113" t="str">
            <v>MINPUR</v>
          </cell>
          <cell r="E113">
            <v>220</v>
          </cell>
        </row>
        <row r="114">
          <cell r="B114">
            <v>290</v>
          </cell>
          <cell r="C114" t="str">
            <v>KDPG</v>
          </cell>
          <cell r="D114" t="str">
            <v>KONDAPALLY GS</v>
          </cell>
          <cell r="E114">
            <v>220</v>
          </cell>
        </row>
        <row r="115">
          <cell r="B115">
            <v>291</v>
          </cell>
          <cell r="C115" t="str">
            <v>HYD</v>
          </cell>
          <cell r="D115" t="str">
            <v>HYDERABAD APSEB (MAMIDIPALLI)</v>
          </cell>
          <cell r="E115">
            <v>220</v>
          </cell>
        </row>
        <row r="116">
          <cell r="B116">
            <v>292</v>
          </cell>
          <cell r="C116" t="str">
            <v>BHM</v>
          </cell>
          <cell r="D116" t="str">
            <v>BHEEMGAL</v>
          </cell>
          <cell r="E116">
            <v>220</v>
          </cell>
        </row>
        <row r="117">
          <cell r="B117">
            <v>293</v>
          </cell>
          <cell r="C117" t="str">
            <v>GDV</v>
          </cell>
          <cell r="D117" t="str">
            <v>GUDIVADA</v>
          </cell>
          <cell r="E117">
            <v>220</v>
          </cell>
        </row>
        <row r="118">
          <cell r="B118">
            <v>294</v>
          </cell>
          <cell r="C118" t="str">
            <v>TND</v>
          </cell>
          <cell r="D118" t="str">
            <v>TANDUR</v>
          </cell>
          <cell r="E118">
            <v>220</v>
          </cell>
        </row>
        <row r="119">
          <cell r="B119">
            <v>295</v>
          </cell>
          <cell r="C119" t="str">
            <v>DND</v>
          </cell>
          <cell r="D119" t="str">
            <v>DINDI</v>
          </cell>
          <cell r="E119">
            <v>220</v>
          </cell>
        </row>
        <row r="120">
          <cell r="B120">
            <v>296</v>
          </cell>
          <cell r="C120" t="str">
            <v>EXMP</v>
          </cell>
          <cell r="D120" t="str">
            <v>EXIMPARK</v>
          </cell>
          <cell r="E120">
            <v>220</v>
          </cell>
        </row>
        <row r="121">
          <cell r="B121">
            <v>297</v>
          </cell>
          <cell r="C121" t="str">
            <v>VZG</v>
          </cell>
          <cell r="D121" t="str">
            <v>VIZAG APSEB</v>
          </cell>
          <cell r="E121">
            <v>220</v>
          </cell>
        </row>
        <row r="122">
          <cell r="B122">
            <v>298</v>
          </cell>
          <cell r="C122" t="str">
            <v>VMG</v>
          </cell>
          <cell r="D122" t="str">
            <v>VEMAGIRI</v>
          </cell>
          <cell r="E122">
            <v>220</v>
          </cell>
        </row>
        <row r="123">
          <cell r="B123">
            <v>299</v>
          </cell>
          <cell r="C123" t="str">
            <v>SMHP</v>
          </cell>
          <cell r="E123">
            <v>220</v>
          </cell>
        </row>
        <row r="124">
          <cell r="B124">
            <v>300</v>
          </cell>
          <cell r="C124" t="str">
            <v>VMGG</v>
          </cell>
          <cell r="D124" t="str">
            <v>VEMAGIRI CCPP</v>
          </cell>
          <cell r="E124">
            <v>220</v>
          </cell>
        </row>
        <row r="125">
          <cell r="B125">
            <v>301</v>
          </cell>
          <cell r="C125" t="str">
            <v>JGTYL</v>
          </cell>
          <cell r="D125" t="str">
            <v>JAGITYAL</v>
          </cell>
          <cell r="E125">
            <v>220</v>
          </cell>
        </row>
        <row r="126">
          <cell r="B126">
            <v>302</v>
          </cell>
          <cell r="C126" t="str">
            <v>SMLK</v>
          </cell>
          <cell r="D126" t="str">
            <v>SAMALKOT CCPP</v>
          </cell>
          <cell r="E126">
            <v>220</v>
          </cell>
        </row>
        <row r="127">
          <cell r="B127">
            <v>303</v>
          </cell>
          <cell r="C127" t="str">
            <v>PDP</v>
          </cell>
          <cell r="D127" t="str">
            <v>PEDDAPURAM</v>
          </cell>
          <cell r="E127">
            <v>220</v>
          </cell>
        </row>
        <row r="128">
          <cell r="B128">
            <v>304</v>
          </cell>
          <cell r="C128" t="str">
            <v>PRWD</v>
          </cell>
          <cell r="D128" t="str">
            <v>PARAWADA</v>
          </cell>
          <cell r="E128">
            <v>220</v>
          </cell>
        </row>
        <row r="129">
          <cell r="B129">
            <v>305</v>
          </cell>
          <cell r="C129" t="str">
            <v>MRKPM</v>
          </cell>
          <cell r="D129" t="str">
            <v>MARKAPURAM</v>
          </cell>
          <cell r="E129">
            <v>220</v>
          </cell>
        </row>
        <row r="130">
          <cell r="B130">
            <v>306</v>
          </cell>
          <cell r="C130" t="str">
            <v>CHLKR</v>
          </cell>
          <cell r="D130" t="str">
            <v>CHALAKURTHY</v>
          </cell>
          <cell r="E130">
            <v>220</v>
          </cell>
        </row>
        <row r="131">
          <cell r="B131">
            <v>307</v>
          </cell>
          <cell r="C131" t="str">
            <v>KKD-B</v>
          </cell>
          <cell r="D131" t="str">
            <v>KAKINADA CCPP BARGE</v>
          </cell>
          <cell r="E131">
            <v>220</v>
          </cell>
        </row>
        <row r="132">
          <cell r="B132">
            <v>308</v>
          </cell>
          <cell r="C132" t="str">
            <v>PDP-G</v>
          </cell>
          <cell r="D132" t="str">
            <v>PEDDAPURAM CCCP (GAUTAMI)</v>
          </cell>
          <cell r="E132">
            <v>220</v>
          </cell>
        </row>
        <row r="133">
          <cell r="B133">
            <v>309</v>
          </cell>
        </row>
        <row r="134">
          <cell r="B134">
            <v>310</v>
          </cell>
          <cell r="C134" t="str">
            <v>PTNGD</v>
          </cell>
          <cell r="D134" t="str">
            <v>PUTTANGANDI TANDA</v>
          </cell>
          <cell r="E134">
            <v>220</v>
          </cell>
        </row>
        <row r="135">
          <cell r="B135">
            <v>311</v>
          </cell>
          <cell r="C135" t="str">
            <v>SVRMP</v>
          </cell>
          <cell r="D135" t="str">
            <v>SIVARAMPALLY</v>
          </cell>
          <cell r="E135">
            <v>220</v>
          </cell>
        </row>
        <row r="136">
          <cell r="B136">
            <v>312</v>
          </cell>
          <cell r="C136" t="str">
            <v>NGEC</v>
          </cell>
          <cell r="D136" t="str">
            <v>NAGARJUNA CONSTRUCTIONS (NGEC)</v>
          </cell>
          <cell r="E136">
            <v>220</v>
          </cell>
        </row>
        <row r="137">
          <cell r="B137">
            <v>313</v>
          </cell>
          <cell r="C137" t="str">
            <v>DIC2</v>
          </cell>
          <cell r="D137" t="str">
            <v>DICHPALLY</v>
          </cell>
          <cell r="E137">
            <v>220</v>
          </cell>
        </row>
        <row r="138">
          <cell r="B138">
            <v>314</v>
          </cell>
          <cell r="C138" t="str">
            <v>BPL</v>
          </cell>
          <cell r="D138" t="str">
            <v>RAMAGUNDAM - BPL</v>
          </cell>
          <cell r="E138">
            <v>220</v>
          </cell>
        </row>
        <row r="139">
          <cell r="B139">
            <v>315</v>
          </cell>
          <cell r="C139" t="str">
            <v>KMRD</v>
          </cell>
          <cell r="D139" t="str">
            <v>KAMAREDDY</v>
          </cell>
          <cell r="E139">
            <v>220</v>
          </cell>
        </row>
        <row r="140">
          <cell r="B140">
            <v>316</v>
          </cell>
          <cell r="C140" t="str">
            <v>GJWL</v>
          </cell>
          <cell r="D140" t="str">
            <v>GAJWEL</v>
          </cell>
          <cell r="E140">
            <v>220</v>
          </cell>
        </row>
        <row r="141">
          <cell r="B141">
            <v>317</v>
          </cell>
          <cell r="C141" t="str">
            <v>KRSH</v>
          </cell>
          <cell r="D141" t="str">
            <v>KRISHNAPATNAM</v>
          </cell>
          <cell r="E141">
            <v>220</v>
          </cell>
        </row>
        <row r="142">
          <cell r="B142">
            <v>318</v>
          </cell>
          <cell r="C142" t="str">
            <v>CTR2</v>
          </cell>
          <cell r="D142" t="str">
            <v>CHITTOOR</v>
          </cell>
          <cell r="E142">
            <v>220</v>
          </cell>
        </row>
        <row r="143">
          <cell r="B143">
            <v>319</v>
          </cell>
          <cell r="C143" t="str">
            <v>PDP-2</v>
          </cell>
          <cell r="D143" t="str">
            <v>PEDDAPURAM</v>
          </cell>
          <cell r="E143">
            <v>220</v>
          </cell>
        </row>
        <row r="144">
          <cell r="B144">
            <v>320</v>
          </cell>
          <cell r="C144" t="str">
            <v>VMG-2</v>
          </cell>
          <cell r="D144" t="str">
            <v>VEMAGIRI</v>
          </cell>
          <cell r="E144">
            <v>220</v>
          </cell>
        </row>
        <row r="145">
          <cell r="B145">
            <v>321</v>
          </cell>
          <cell r="C145" t="str">
            <v>JGP-2</v>
          </cell>
          <cell r="D145" t="str">
            <v>JEGURUPADU</v>
          </cell>
          <cell r="E145">
            <v>220</v>
          </cell>
        </row>
        <row r="146">
          <cell r="B146">
            <v>322</v>
          </cell>
          <cell r="C146" t="str">
            <v>KGS-2</v>
          </cell>
          <cell r="D146" t="str">
            <v>KAKINADA G.S.</v>
          </cell>
          <cell r="E146">
            <v>220</v>
          </cell>
        </row>
        <row r="147">
          <cell r="B147">
            <v>323</v>
          </cell>
          <cell r="C147" t="str">
            <v>SURY</v>
          </cell>
          <cell r="D147" t="str">
            <v>SURYAPET</v>
          </cell>
          <cell r="E147">
            <v>220</v>
          </cell>
        </row>
        <row r="148">
          <cell r="B148">
            <v>324</v>
          </cell>
          <cell r="C148" t="str">
            <v>NZB</v>
          </cell>
          <cell r="D148" t="str">
            <v>NIZAMABAD</v>
          </cell>
          <cell r="E148">
            <v>220</v>
          </cell>
        </row>
        <row r="149">
          <cell r="B149">
            <v>325</v>
          </cell>
          <cell r="C149" t="str">
            <v>TDPT</v>
          </cell>
          <cell r="D149" t="str">
            <v>TADIPATRI</v>
          </cell>
          <cell r="E149">
            <v>220</v>
          </cell>
        </row>
        <row r="150">
          <cell r="B150">
            <v>326</v>
          </cell>
          <cell r="C150" t="str">
            <v>SADA</v>
          </cell>
          <cell r="D150" t="str">
            <v>SADASHIVAPETA</v>
          </cell>
          <cell r="E150">
            <v>220</v>
          </cell>
        </row>
        <row r="154">
          <cell r="D154" t="str">
            <v>SHABAD</v>
          </cell>
          <cell r="E154">
            <v>220</v>
          </cell>
        </row>
        <row r="160">
          <cell r="B160">
            <v>1001</v>
          </cell>
          <cell r="C160" t="str">
            <v>PUTT</v>
          </cell>
          <cell r="D160" t="str">
            <v>PUTTAPARTHY</v>
          </cell>
          <cell r="E160">
            <v>132</v>
          </cell>
        </row>
        <row r="161">
          <cell r="B161">
            <v>1002</v>
          </cell>
          <cell r="C161" t="str">
            <v>ACCM</v>
          </cell>
          <cell r="D161" t="str">
            <v>A.C.C.MANCHIRIAL</v>
          </cell>
          <cell r="E161">
            <v>132</v>
          </cell>
        </row>
        <row r="162">
          <cell r="B162">
            <v>1003</v>
          </cell>
          <cell r="C162" t="str">
            <v>ADB</v>
          </cell>
          <cell r="D162" t="str">
            <v>ADILABAD</v>
          </cell>
          <cell r="E162">
            <v>132</v>
          </cell>
        </row>
        <row r="163">
          <cell r="B163">
            <v>1004</v>
          </cell>
          <cell r="C163" t="str">
            <v>ADNI</v>
          </cell>
          <cell r="D163" t="str">
            <v>ADONI</v>
          </cell>
          <cell r="E163">
            <v>132</v>
          </cell>
        </row>
        <row r="164">
          <cell r="B164">
            <v>1005</v>
          </cell>
          <cell r="C164" t="str">
            <v>ALR</v>
          </cell>
          <cell r="D164" t="str">
            <v>ALAIR</v>
          </cell>
          <cell r="E164">
            <v>132</v>
          </cell>
        </row>
        <row r="165">
          <cell r="B165">
            <v>1006</v>
          </cell>
          <cell r="C165" t="str">
            <v>AMLP</v>
          </cell>
          <cell r="D165" t="str">
            <v>AMALAPURAM</v>
          </cell>
          <cell r="E165">
            <v>132</v>
          </cell>
        </row>
        <row r="166">
          <cell r="B166">
            <v>1007</v>
          </cell>
          <cell r="C166" t="str">
            <v>APC</v>
          </cell>
          <cell r="D166" t="str">
            <v>A.P.CARBIDES</v>
          </cell>
          <cell r="E166">
            <v>132</v>
          </cell>
        </row>
        <row r="167">
          <cell r="B167">
            <v>1008</v>
          </cell>
          <cell r="C167" t="str">
            <v>APPM</v>
          </cell>
          <cell r="D167" t="str">
            <v>A.P. PAPER MILLS</v>
          </cell>
          <cell r="E167">
            <v>132</v>
          </cell>
        </row>
        <row r="168">
          <cell r="B168">
            <v>1009</v>
          </cell>
          <cell r="C168" t="str">
            <v>ARK</v>
          </cell>
          <cell r="D168" t="str">
            <v>ARAKU</v>
          </cell>
          <cell r="E168">
            <v>132</v>
          </cell>
        </row>
        <row r="169">
          <cell r="B169">
            <v>1011</v>
          </cell>
          <cell r="C169" t="str">
            <v>ATP</v>
          </cell>
          <cell r="D169" t="str">
            <v>ANANTAPUR</v>
          </cell>
          <cell r="E169">
            <v>132</v>
          </cell>
        </row>
        <row r="170">
          <cell r="B170">
            <v>1012</v>
          </cell>
          <cell r="C170" t="str">
            <v>BBLI</v>
          </cell>
          <cell r="D170" t="str">
            <v>BOBBILI</v>
          </cell>
          <cell r="E170">
            <v>132</v>
          </cell>
        </row>
        <row r="171">
          <cell r="B171">
            <v>1013</v>
          </cell>
          <cell r="C171" t="str">
            <v>BBNG</v>
          </cell>
          <cell r="D171" t="str">
            <v>BIBINAGAR</v>
          </cell>
          <cell r="E171">
            <v>132</v>
          </cell>
        </row>
        <row r="172">
          <cell r="B172">
            <v>1014</v>
          </cell>
          <cell r="C172" t="str">
            <v>BHMG</v>
          </cell>
          <cell r="D172" t="str">
            <v>BHIMGAL</v>
          </cell>
          <cell r="E172">
            <v>132</v>
          </cell>
        </row>
        <row r="173">
          <cell r="B173">
            <v>1015</v>
          </cell>
          <cell r="C173" t="str">
            <v>BHMV</v>
          </cell>
          <cell r="D173" t="str">
            <v>BHIMAVARAM</v>
          </cell>
          <cell r="E173">
            <v>132</v>
          </cell>
        </row>
        <row r="174">
          <cell r="B174">
            <v>1016</v>
          </cell>
          <cell r="C174" t="str">
            <v>BLPL</v>
          </cell>
          <cell r="D174" t="str">
            <v>BELLAMPALLI</v>
          </cell>
          <cell r="E174">
            <v>132</v>
          </cell>
        </row>
        <row r="175">
          <cell r="B175">
            <v>1017</v>
          </cell>
          <cell r="C175" t="str">
            <v>BLRM</v>
          </cell>
          <cell r="D175" t="str">
            <v>BOLLARAM</v>
          </cell>
          <cell r="E175">
            <v>132</v>
          </cell>
        </row>
        <row r="176">
          <cell r="B176">
            <v>1018</v>
          </cell>
          <cell r="C176" t="str">
            <v>BMD</v>
          </cell>
          <cell r="D176" t="str">
            <v>BHIMADOLE</v>
          </cell>
          <cell r="E176">
            <v>132</v>
          </cell>
        </row>
        <row r="177">
          <cell r="B177">
            <v>1019</v>
          </cell>
          <cell r="C177" t="str">
            <v>BMR</v>
          </cell>
          <cell r="D177" t="str">
            <v>BOMMUR</v>
          </cell>
          <cell r="E177">
            <v>132</v>
          </cell>
        </row>
        <row r="178">
          <cell r="B178">
            <v>1020</v>
          </cell>
          <cell r="C178" t="str">
            <v>BNDG</v>
          </cell>
          <cell r="D178" t="str">
            <v>BANDLAGODA</v>
          </cell>
          <cell r="E178">
            <v>132</v>
          </cell>
        </row>
        <row r="179">
          <cell r="B179">
            <v>1021</v>
          </cell>
          <cell r="C179" t="str">
            <v>BPT</v>
          </cell>
          <cell r="D179" t="str">
            <v>BAPATLA</v>
          </cell>
          <cell r="E179">
            <v>132</v>
          </cell>
        </row>
        <row r="180">
          <cell r="B180">
            <v>1022</v>
          </cell>
          <cell r="C180" t="str">
            <v>CCIA</v>
          </cell>
          <cell r="D180" t="str">
            <v>C.C.I. ADILABAD</v>
          </cell>
          <cell r="E180">
            <v>132</v>
          </cell>
        </row>
        <row r="181">
          <cell r="B181">
            <v>1023</v>
          </cell>
          <cell r="C181" t="str">
            <v>CCIT</v>
          </cell>
          <cell r="D181" t="str">
            <v>C.C.I TANDUR</v>
          </cell>
          <cell r="E181">
            <v>132</v>
          </cell>
        </row>
        <row r="182">
          <cell r="B182">
            <v>1024</v>
          </cell>
          <cell r="C182" t="str">
            <v>CCIY</v>
          </cell>
          <cell r="D182" t="str">
            <v>C.C.I. YERRAGUNTLA</v>
          </cell>
          <cell r="E182">
            <v>132</v>
          </cell>
        </row>
        <row r="183">
          <cell r="B183">
            <v>1025</v>
          </cell>
          <cell r="C183" t="str">
            <v>CDP</v>
          </cell>
          <cell r="D183" t="str">
            <v>CUDDAPAH</v>
          </cell>
          <cell r="E183">
            <v>132</v>
          </cell>
        </row>
        <row r="184">
          <cell r="B184">
            <v>1026</v>
          </cell>
          <cell r="C184" t="str">
            <v>CFL</v>
          </cell>
          <cell r="D184" t="str">
            <v>C.F.L.</v>
          </cell>
          <cell r="E184">
            <v>132</v>
          </cell>
        </row>
        <row r="185">
          <cell r="B185">
            <v>1027</v>
          </cell>
          <cell r="C185" t="str">
            <v>CHG</v>
          </cell>
          <cell r="D185" t="str">
            <v>CHANDRAYAGUTTA</v>
          </cell>
          <cell r="E185">
            <v>132</v>
          </cell>
        </row>
        <row r="186">
          <cell r="B186">
            <v>1028</v>
          </cell>
          <cell r="C186" t="str">
            <v>CHPM</v>
          </cell>
          <cell r="D186" t="str">
            <v>CHILAKAPALEM</v>
          </cell>
          <cell r="E186">
            <v>132</v>
          </cell>
        </row>
        <row r="187">
          <cell r="B187">
            <v>1029</v>
          </cell>
          <cell r="C187" t="str">
            <v>CHPT</v>
          </cell>
          <cell r="D187" t="str">
            <v>CHILAKALURIPETA</v>
          </cell>
          <cell r="E187">
            <v>132</v>
          </cell>
        </row>
        <row r="188">
          <cell r="B188">
            <v>1030</v>
          </cell>
          <cell r="C188" t="str">
            <v>CLKL</v>
          </cell>
          <cell r="D188" t="str">
            <v>CHILLAKALLU</v>
          </cell>
          <cell r="E188">
            <v>132</v>
          </cell>
        </row>
        <row r="189">
          <cell r="B189">
            <v>1031</v>
          </cell>
          <cell r="C189" t="str">
            <v>COMP</v>
          </cell>
          <cell r="D189" t="str">
            <v>COMMON POINT</v>
          </cell>
          <cell r="E189">
            <v>132</v>
          </cell>
        </row>
        <row r="190">
          <cell r="B190">
            <v>1032</v>
          </cell>
          <cell r="C190" t="str">
            <v>CTR</v>
          </cell>
          <cell r="D190" t="str">
            <v>CHITTOOR</v>
          </cell>
          <cell r="E190">
            <v>132</v>
          </cell>
        </row>
        <row r="191">
          <cell r="B191">
            <v>1033</v>
          </cell>
          <cell r="C191" t="str">
            <v>CUMB</v>
          </cell>
          <cell r="D191" t="str">
            <v>CUMBUM</v>
          </cell>
          <cell r="E191">
            <v>132</v>
          </cell>
        </row>
        <row r="192">
          <cell r="B192">
            <v>1034</v>
          </cell>
          <cell r="C192" t="str">
            <v>DVPR</v>
          </cell>
          <cell r="D192" t="str">
            <v>DEVAPUR</v>
          </cell>
          <cell r="E192">
            <v>132</v>
          </cell>
        </row>
        <row r="193">
          <cell r="B193">
            <v>1035</v>
          </cell>
          <cell r="C193" t="str">
            <v>DVRM</v>
          </cell>
          <cell r="D193" t="str">
            <v>DHARMA VARAM</v>
          </cell>
          <cell r="E193">
            <v>132</v>
          </cell>
        </row>
        <row r="194">
          <cell r="B194">
            <v>1036</v>
          </cell>
          <cell r="C194" t="str">
            <v>EGD</v>
          </cell>
          <cell r="D194" t="str">
            <v>ERRAGADDA</v>
          </cell>
          <cell r="E194">
            <v>132</v>
          </cell>
        </row>
        <row r="195">
          <cell r="B195">
            <v>1037</v>
          </cell>
          <cell r="C195" t="str">
            <v>FACR</v>
          </cell>
          <cell r="D195" t="str">
            <v>FACOR</v>
          </cell>
          <cell r="E195">
            <v>132</v>
          </cell>
        </row>
        <row r="196">
          <cell r="B196">
            <v>1038</v>
          </cell>
          <cell r="C196" t="str">
            <v>FCI</v>
          </cell>
          <cell r="D196" t="str">
            <v>F.C.I.</v>
          </cell>
          <cell r="E196">
            <v>132</v>
          </cell>
        </row>
        <row r="197">
          <cell r="B197">
            <v>1039</v>
          </cell>
          <cell r="C197" t="str">
            <v>GDL</v>
          </cell>
          <cell r="D197" t="str">
            <v>GUNADALA</v>
          </cell>
          <cell r="E197">
            <v>132</v>
          </cell>
        </row>
        <row r="198">
          <cell r="B198">
            <v>1040</v>
          </cell>
          <cell r="C198" t="str">
            <v>GDR</v>
          </cell>
          <cell r="D198" t="str">
            <v>GUDUR</v>
          </cell>
          <cell r="E198">
            <v>132</v>
          </cell>
        </row>
        <row r="199">
          <cell r="B199">
            <v>1041</v>
          </cell>
          <cell r="C199" t="str">
            <v>GDWL</v>
          </cell>
          <cell r="D199" t="str">
            <v>GADWAL</v>
          </cell>
          <cell r="E199">
            <v>132</v>
          </cell>
        </row>
        <row r="200">
          <cell r="B200">
            <v>1042</v>
          </cell>
          <cell r="C200" t="str">
            <v>GHP</v>
          </cell>
          <cell r="D200" t="str">
            <v>GHANAPUR</v>
          </cell>
          <cell r="E200">
            <v>132</v>
          </cell>
        </row>
        <row r="201">
          <cell r="B201">
            <v>1043</v>
          </cell>
          <cell r="C201" t="str">
            <v>GJWL</v>
          </cell>
          <cell r="D201" t="str">
            <v>GAJWEL</v>
          </cell>
          <cell r="E201">
            <v>132</v>
          </cell>
        </row>
        <row r="202">
          <cell r="B202">
            <v>1044</v>
          </cell>
          <cell r="C202" t="str">
            <v>GNT</v>
          </cell>
          <cell r="D202" t="str">
            <v>GUNTUR</v>
          </cell>
          <cell r="E202">
            <v>132</v>
          </cell>
        </row>
        <row r="203">
          <cell r="B203">
            <v>1045</v>
          </cell>
          <cell r="C203" t="str">
            <v>TDK</v>
          </cell>
          <cell r="D203" t="str">
            <v>TADIKONDA</v>
          </cell>
          <cell r="E203">
            <v>132</v>
          </cell>
        </row>
        <row r="204">
          <cell r="B204">
            <v>1046</v>
          </cell>
          <cell r="C204" t="str">
            <v>GRWN</v>
          </cell>
          <cell r="D204" t="str">
            <v>GRINDWELLNORTEN</v>
          </cell>
          <cell r="E204">
            <v>132</v>
          </cell>
        </row>
        <row r="205">
          <cell r="B205">
            <v>1047</v>
          </cell>
          <cell r="C205" t="str">
            <v>GTKL</v>
          </cell>
          <cell r="D205" t="str">
            <v>GUNTAKAL</v>
          </cell>
          <cell r="E205">
            <v>132</v>
          </cell>
        </row>
        <row r="206">
          <cell r="B206">
            <v>1048</v>
          </cell>
          <cell r="C206" t="str">
            <v>GTY</v>
          </cell>
          <cell r="D206" t="str">
            <v>GOOTY</v>
          </cell>
          <cell r="E206">
            <v>132</v>
          </cell>
        </row>
        <row r="207">
          <cell r="B207">
            <v>1049</v>
          </cell>
          <cell r="C207" t="str">
            <v>GVD</v>
          </cell>
          <cell r="D207" t="str">
            <v>GARIVIDI</v>
          </cell>
          <cell r="E207">
            <v>132</v>
          </cell>
        </row>
        <row r="208">
          <cell r="B208">
            <v>1050</v>
          </cell>
          <cell r="C208" t="str">
            <v>GZK</v>
          </cell>
          <cell r="D208" t="str">
            <v>GAZUWAKA</v>
          </cell>
          <cell r="E208">
            <v>132</v>
          </cell>
        </row>
        <row r="209">
          <cell r="B209">
            <v>1051</v>
          </cell>
          <cell r="C209" t="str">
            <v>HDP</v>
          </cell>
          <cell r="D209" t="str">
            <v>HINDUPUR</v>
          </cell>
          <cell r="E209">
            <v>132</v>
          </cell>
        </row>
        <row r="210">
          <cell r="B210">
            <v>1052</v>
          </cell>
          <cell r="C210" t="str">
            <v>HMP</v>
          </cell>
          <cell r="D210" t="str">
            <v>HAMPI</v>
          </cell>
          <cell r="E210">
            <v>132</v>
          </cell>
        </row>
        <row r="211">
          <cell r="B211">
            <v>1053</v>
          </cell>
          <cell r="C211" t="str">
            <v>HPCL</v>
          </cell>
          <cell r="D211" t="str">
            <v>H.P.C.L.</v>
          </cell>
          <cell r="E211">
            <v>132</v>
          </cell>
        </row>
        <row r="212">
          <cell r="B212">
            <v>1054</v>
          </cell>
          <cell r="C212" t="str">
            <v>HSNB</v>
          </cell>
          <cell r="D212" t="str">
            <v>HUSNABAD</v>
          </cell>
          <cell r="E212">
            <v>132</v>
          </cell>
        </row>
        <row r="213">
          <cell r="B213">
            <v>1055</v>
          </cell>
          <cell r="C213" t="str">
            <v>IBRP</v>
          </cell>
          <cell r="D213" t="str">
            <v>IBRAHIMPATNAM</v>
          </cell>
          <cell r="E213">
            <v>132</v>
          </cell>
        </row>
        <row r="214">
          <cell r="B214">
            <v>1056</v>
          </cell>
          <cell r="C214" t="str">
            <v>JBH</v>
          </cell>
          <cell r="D214" t="str">
            <v>JUBILI HILLS</v>
          </cell>
          <cell r="E214">
            <v>132</v>
          </cell>
        </row>
        <row r="215">
          <cell r="B215">
            <v>1057</v>
          </cell>
          <cell r="C215" t="str">
            <v>JGTY</v>
          </cell>
          <cell r="D215" t="str">
            <v>JAGTYAL</v>
          </cell>
          <cell r="E215">
            <v>132</v>
          </cell>
        </row>
        <row r="216">
          <cell r="B216">
            <v>1058</v>
          </cell>
          <cell r="C216" t="str">
            <v>JMK</v>
          </cell>
          <cell r="D216" t="str">
            <v>JAMMIKUNTA</v>
          </cell>
          <cell r="E216">
            <v>132</v>
          </cell>
        </row>
        <row r="217">
          <cell r="B217">
            <v>1059</v>
          </cell>
          <cell r="C217" t="str">
            <v>KCP</v>
          </cell>
          <cell r="D217" t="str">
            <v>K.C.P. CEMENT</v>
          </cell>
          <cell r="E217">
            <v>132</v>
          </cell>
        </row>
        <row r="218">
          <cell r="B218">
            <v>1060</v>
          </cell>
          <cell r="C218" t="str">
            <v>KDA</v>
          </cell>
          <cell r="D218" t="str">
            <v>KAKINADA</v>
          </cell>
          <cell r="E218">
            <v>132</v>
          </cell>
        </row>
        <row r="219">
          <cell r="B219">
            <v>1061</v>
          </cell>
          <cell r="C219" t="str">
            <v>KDP</v>
          </cell>
          <cell r="D219" t="str">
            <v>KONDAPALLI</v>
          </cell>
          <cell r="E219">
            <v>132</v>
          </cell>
        </row>
        <row r="220">
          <cell r="B220">
            <v>1062</v>
          </cell>
          <cell r="C220" t="str">
            <v>KDR</v>
          </cell>
          <cell r="D220" t="str">
            <v>KADIRI</v>
          </cell>
          <cell r="E220">
            <v>132</v>
          </cell>
        </row>
        <row r="221">
          <cell r="B221">
            <v>1063</v>
          </cell>
          <cell r="C221" t="str">
            <v>KESO</v>
          </cell>
          <cell r="D221" t="str">
            <v>KESORAM</v>
          </cell>
          <cell r="E221">
            <v>132</v>
          </cell>
        </row>
        <row r="222">
          <cell r="B222">
            <v>1064</v>
          </cell>
          <cell r="C222" t="str">
            <v>KLDG</v>
          </cell>
          <cell r="D222" t="str">
            <v>KALYANADURGAM</v>
          </cell>
          <cell r="E222">
            <v>132</v>
          </cell>
        </row>
        <row r="223">
          <cell r="B223">
            <v>1065</v>
          </cell>
          <cell r="C223" t="str">
            <v>KLH</v>
          </cell>
          <cell r="D223" t="str">
            <v>KALAHASTI</v>
          </cell>
          <cell r="E223">
            <v>132</v>
          </cell>
        </row>
        <row r="224">
          <cell r="B224">
            <v>1066</v>
          </cell>
          <cell r="C224" t="str">
            <v>KLKR</v>
          </cell>
          <cell r="D224" t="str">
            <v>KALIKIRI</v>
          </cell>
          <cell r="E224">
            <v>132</v>
          </cell>
        </row>
        <row r="225">
          <cell r="B225">
            <v>1067</v>
          </cell>
          <cell r="C225" t="str">
            <v>KLVK</v>
          </cell>
          <cell r="D225" t="str">
            <v>KALWAKURTHY</v>
          </cell>
          <cell r="E225">
            <v>132</v>
          </cell>
        </row>
        <row r="226">
          <cell r="B226">
            <v>1068</v>
          </cell>
          <cell r="C226" t="str">
            <v>KMLP</v>
          </cell>
          <cell r="D226" t="str">
            <v>K.MALLEPALLY</v>
          </cell>
          <cell r="E226">
            <v>132</v>
          </cell>
        </row>
        <row r="227">
          <cell r="B227">
            <v>1069</v>
          </cell>
          <cell r="C227" t="str">
            <v>KMM-1</v>
          </cell>
          <cell r="D227" t="str">
            <v>KHAMMAM</v>
          </cell>
          <cell r="E227">
            <v>132</v>
          </cell>
        </row>
        <row r="228">
          <cell r="B228">
            <v>1070</v>
          </cell>
          <cell r="C228" t="str">
            <v>KMP</v>
          </cell>
          <cell r="D228" t="str">
            <v>KAMALAPUR</v>
          </cell>
          <cell r="E228">
            <v>132</v>
          </cell>
        </row>
        <row r="229">
          <cell r="B229">
            <v>1071</v>
          </cell>
          <cell r="C229" t="str">
            <v>KMRD</v>
          </cell>
          <cell r="D229" t="str">
            <v>KAMAREDDY</v>
          </cell>
          <cell r="E229">
            <v>132</v>
          </cell>
        </row>
        <row r="230">
          <cell r="B230">
            <v>1072</v>
          </cell>
          <cell r="C230" t="str">
            <v>KNDI</v>
          </cell>
          <cell r="D230" t="str">
            <v>KANDI</v>
          </cell>
          <cell r="E230">
            <v>132</v>
          </cell>
        </row>
        <row r="231">
          <cell r="B231">
            <v>1073</v>
          </cell>
          <cell r="C231" t="str">
            <v>KNGR</v>
          </cell>
          <cell r="D231" t="str">
            <v>KANIGIRI</v>
          </cell>
          <cell r="E231">
            <v>132</v>
          </cell>
        </row>
        <row r="232">
          <cell r="B232">
            <v>1074</v>
          </cell>
          <cell r="C232" t="str">
            <v>KNL</v>
          </cell>
          <cell r="D232" t="str">
            <v>KURNOOL</v>
          </cell>
          <cell r="E232">
            <v>132</v>
          </cell>
        </row>
        <row r="233">
          <cell r="B233">
            <v>1075</v>
          </cell>
          <cell r="C233" t="str">
            <v>KNML</v>
          </cell>
          <cell r="D233" t="str">
            <v>KANUMOLU</v>
          </cell>
          <cell r="E233">
            <v>132</v>
          </cell>
        </row>
        <row r="234">
          <cell r="B234">
            <v>1076</v>
          </cell>
          <cell r="C234" t="str">
            <v>KOTR</v>
          </cell>
          <cell r="D234" t="str">
            <v>KOTHUR</v>
          </cell>
          <cell r="E234">
            <v>132</v>
          </cell>
        </row>
        <row r="235">
          <cell r="B235">
            <v>1077</v>
          </cell>
          <cell r="C235" t="str">
            <v>KOVR</v>
          </cell>
          <cell r="D235" t="str">
            <v>KOVVUR</v>
          </cell>
          <cell r="E235">
            <v>132</v>
          </cell>
        </row>
        <row r="236">
          <cell r="B236">
            <v>1078</v>
          </cell>
          <cell r="C236" t="str">
            <v>DURSH</v>
          </cell>
          <cell r="D236" t="str">
            <v>DURSHED</v>
          </cell>
          <cell r="E236">
            <v>132</v>
          </cell>
        </row>
        <row r="237">
          <cell r="B237">
            <v>1079</v>
          </cell>
          <cell r="C237" t="str">
            <v>KRPL</v>
          </cell>
          <cell r="D237" t="str">
            <v>KORUPROLU</v>
          </cell>
          <cell r="E237">
            <v>132</v>
          </cell>
        </row>
        <row r="238">
          <cell r="B238">
            <v>1080</v>
          </cell>
          <cell r="C238" t="str">
            <v>KTS</v>
          </cell>
          <cell r="D238" t="str">
            <v>KOTHAGUDEM</v>
          </cell>
          <cell r="E238">
            <v>132</v>
          </cell>
        </row>
        <row r="239">
          <cell r="B239">
            <v>1081</v>
          </cell>
          <cell r="C239" t="str">
            <v>KVKT</v>
          </cell>
          <cell r="D239" t="str">
            <v>K.V. KOTA</v>
          </cell>
          <cell r="E239">
            <v>132</v>
          </cell>
        </row>
        <row r="240">
          <cell r="B240">
            <v>1082</v>
          </cell>
          <cell r="C240" t="str">
            <v>KVL</v>
          </cell>
          <cell r="D240" t="str">
            <v>KAVALI</v>
          </cell>
          <cell r="E240">
            <v>132</v>
          </cell>
        </row>
        <row r="241">
          <cell r="B241">
            <v>1083</v>
          </cell>
          <cell r="C241" t="str">
            <v>MAND</v>
          </cell>
          <cell r="D241" t="str">
            <v>MANDAMARRI</v>
          </cell>
          <cell r="E241">
            <v>132</v>
          </cell>
        </row>
        <row r="242">
          <cell r="B242">
            <v>1084</v>
          </cell>
          <cell r="C242" t="str">
            <v>MBN</v>
          </cell>
          <cell r="D242" t="str">
            <v>MAHABOOBNAGAR (BHOOTPUR)</v>
          </cell>
          <cell r="E242">
            <v>132</v>
          </cell>
        </row>
        <row r="243">
          <cell r="B243">
            <v>1085</v>
          </cell>
          <cell r="C243" t="str">
            <v>MCL</v>
          </cell>
          <cell r="D243" t="str">
            <v>MACHERLA</v>
          </cell>
          <cell r="E243">
            <v>132</v>
          </cell>
        </row>
        <row r="244">
          <cell r="B244">
            <v>1086</v>
          </cell>
          <cell r="C244" t="str">
            <v>MDPL</v>
          </cell>
          <cell r="D244" t="str">
            <v>MADANAPALLI</v>
          </cell>
          <cell r="E244">
            <v>132</v>
          </cell>
        </row>
        <row r="245">
          <cell r="B245">
            <v>1087</v>
          </cell>
          <cell r="C245" t="str">
            <v>MGD</v>
          </cell>
          <cell r="D245" t="str">
            <v>MIRYALGUDA</v>
          </cell>
          <cell r="E245">
            <v>132</v>
          </cell>
        </row>
        <row r="246">
          <cell r="B246">
            <v>1088</v>
          </cell>
          <cell r="C246" t="str">
            <v>MKD</v>
          </cell>
          <cell r="D246" t="str">
            <v>MACHKUND</v>
          </cell>
          <cell r="E246">
            <v>132</v>
          </cell>
        </row>
        <row r="247">
          <cell r="B247">
            <v>1089</v>
          </cell>
          <cell r="C247" t="str">
            <v>MLI</v>
          </cell>
          <cell r="D247" t="str">
            <v>MOULALI</v>
          </cell>
          <cell r="E247">
            <v>132</v>
          </cell>
        </row>
        <row r="248">
          <cell r="B248">
            <v>1090</v>
          </cell>
          <cell r="C248" t="str">
            <v>MLPT</v>
          </cell>
          <cell r="D248" t="str">
            <v>MALLIAYAPET</v>
          </cell>
          <cell r="E248">
            <v>132</v>
          </cell>
        </row>
        <row r="249">
          <cell r="B249">
            <v>1091</v>
          </cell>
          <cell r="C249" t="str">
            <v>MNCH</v>
          </cell>
          <cell r="D249" t="str">
            <v>MANCHERIAL</v>
          </cell>
          <cell r="E249">
            <v>132</v>
          </cell>
        </row>
        <row r="250">
          <cell r="B250">
            <v>1092</v>
          </cell>
          <cell r="C250" t="str">
            <v>MNG</v>
          </cell>
          <cell r="D250" t="str">
            <v>MANUGURU</v>
          </cell>
          <cell r="E250">
            <v>132</v>
          </cell>
        </row>
        <row r="251">
          <cell r="B251">
            <v>1093</v>
          </cell>
          <cell r="C251" t="str">
            <v>MNHB</v>
          </cell>
          <cell r="D251" t="str">
            <v>MANOHARABAD</v>
          </cell>
          <cell r="E251">
            <v>132</v>
          </cell>
        </row>
        <row r="252">
          <cell r="B252">
            <v>1094</v>
          </cell>
          <cell r="C252" t="str">
            <v>MSTL</v>
          </cell>
          <cell r="D252" t="str">
            <v>MUSTYAL</v>
          </cell>
          <cell r="E252">
            <v>132</v>
          </cell>
        </row>
        <row r="253">
          <cell r="B253">
            <v>1095</v>
          </cell>
          <cell r="C253" t="str">
            <v>NAD</v>
          </cell>
          <cell r="D253" t="str">
            <v>NANDYALA</v>
          </cell>
          <cell r="E253">
            <v>132</v>
          </cell>
        </row>
        <row r="254">
          <cell r="B254">
            <v>1096</v>
          </cell>
          <cell r="C254" t="str">
            <v>NAVW</v>
          </cell>
          <cell r="D254" t="str">
            <v>NAVAL WHARF</v>
          </cell>
          <cell r="E254">
            <v>132</v>
          </cell>
        </row>
        <row r="255">
          <cell r="B255">
            <v>1097</v>
          </cell>
          <cell r="C255" t="str">
            <v>NBRT</v>
          </cell>
          <cell r="D255" t="str">
            <v>NAVABHARAT</v>
          </cell>
          <cell r="E255">
            <v>132</v>
          </cell>
        </row>
        <row r="256">
          <cell r="B256">
            <v>1098</v>
          </cell>
          <cell r="C256" t="str">
            <v>NDV</v>
          </cell>
          <cell r="D256" t="str">
            <v>NIDADAVOLU</v>
          </cell>
          <cell r="E256">
            <v>132</v>
          </cell>
        </row>
        <row r="257">
          <cell r="B257">
            <v>1099</v>
          </cell>
          <cell r="C257" t="str">
            <v>NKD</v>
          </cell>
          <cell r="D257" t="str">
            <v>NEKKONDA</v>
          </cell>
          <cell r="E257">
            <v>132</v>
          </cell>
        </row>
        <row r="258">
          <cell r="B258">
            <v>1100</v>
          </cell>
          <cell r="C258" t="str">
            <v>NLG</v>
          </cell>
          <cell r="D258" t="str">
            <v>NALGONDA</v>
          </cell>
          <cell r="E258">
            <v>132</v>
          </cell>
        </row>
        <row r="259">
          <cell r="B259">
            <v>1101</v>
          </cell>
          <cell r="C259" t="str">
            <v>NLR</v>
          </cell>
          <cell r="D259" t="str">
            <v>NELLORE</v>
          </cell>
          <cell r="E259">
            <v>132</v>
          </cell>
        </row>
        <row r="260">
          <cell r="B260">
            <v>1102</v>
          </cell>
          <cell r="C260" t="str">
            <v>NLRS</v>
          </cell>
          <cell r="D260" t="str">
            <v>NELLORE SOUTH</v>
          </cell>
          <cell r="E260">
            <v>132</v>
          </cell>
        </row>
        <row r="261">
          <cell r="B261">
            <v>1103</v>
          </cell>
          <cell r="C261" t="str">
            <v>NS</v>
          </cell>
          <cell r="D261" t="str">
            <v>NAGARJUNASAGAR</v>
          </cell>
          <cell r="E261">
            <v>132</v>
          </cell>
        </row>
        <row r="262">
          <cell r="B262">
            <v>1104</v>
          </cell>
          <cell r="C262" t="str">
            <v>NSRC</v>
          </cell>
          <cell r="D262" t="str">
            <v>N.S. RIGHT CANAL</v>
          </cell>
          <cell r="E262">
            <v>132</v>
          </cell>
        </row>
        <row r="263">
          <cell r="B263">
            <v>1105</v>
          </cell>
          <cell r="C263" t="str">
            <v>NTS</v>
          </cell>
          <cell r="D263" t="str">
            <v>NLR THERMAL STATION</v>
          </cell>
          <cell r="E263">
            <v>132</v>
          </cell>
        </row>
        <row r="264">
          <cell r="B264">
            <v>1106</v>
          </cell>
          <cell r="C264" t="str">
            <v>NZB</v>
          </cell>
          <cell r="D264" t="str">
            <v>NIZAMABAD</v>
          </cell>
          <cell r="E264">
            <v>132</v>
          </cell>
        </row>
        <row r="265">
          <cell r="B265">
            <v>1107</v>
          </cell>
          <cell r="C265" t="str">
            <v>NZVD</v>
          </cell>
          <cell r="D265" t="str">
            <v>NUZIVEEDU</v>
          </cell>
          <cell r="E265">
            <v>132</v>
          </cell>
        </row>
        <row r="266">
          <cell r="B266">
            <v>1108</v>
          </cell>
          <cell r="C266" t="str">
            <v>OCM</v>
          </cell>
          <cell r="D266" t="str">
            <v>O.C.M.</v>
          </cell>
          <cell r="E266">
            <v>132</v>
          </cell>
        </row>
        <row r="267">
          <cell r="B267">
            <v>1109</v>
          </cell>
          <cell r="C267" t="str">
            <v>ONG</v>
          </cell>
          <cell r="D267" t="str">
            <v>ONGOLE</v>
          </cell>
          <cell r="E267">
            <v>132</v>
          </cell>
        </row>
        <row r="268">
          <cell r="B268">
            <v>1110</v>
          </cell>
          <cell r="C268" t="str">
            <v>PCP</v>
          </cell>
          <cell r="D268" t="str">
            <v>POCHAMPADU</v>
          </cell>
          <cell r="E268">
            <v>132</v>
          </cell>
        </row>
        <row r="269">
          <cell r="B269">
            <v>1111</v>
          </cell>
          <cell r="C269" t="str">
            <v>PCPH</v>
          </cell>
          <cell r="D269" t="str">
            <v>POCHAMPADU POWERHOUSE</v>
          </cell>
          <cell r="E269">
            <v>132</v>
          </cell>
        </row>
        <row r="270">
          <cell r="B270">
            <v>1112</v>
          </cell>
          <cell r="C270" t="str">
            <v>PDG</v>
          </cell>
          <cell r="D270" t="str">
            <v>PIDUGURALLA</v>
          </cell>
          <cell r="E270">
            <v>132</v>
          </cell>
        </row>
        <row r="271">
          <cell r="B271">
            <v>1113</v>
          </cell>
          <cell r="C271" t="str">
            <v>PDP</v>
          </cell>
          <cell r="D271" t="str">
            <v>PEDDAPURAM</v>
          </cell>
          <cell r="E271">
            <v>132</v>
          </cell>
        </row>
        <row r="272">
          <cell r="B272">
            <v>1114</v>
          </cell>
          <cell r="C272" t="str">
            <v>PDPR</v>
          </cell>
          <cell r="D272" t="str">
            <v>PEDDPUR</v>
          </cell>
          <cell r="E272">
            <v>132</v>
          </cell>
        </row>
        <row r="273">
          <cell r="B273">
            <v>1115</v>
          </cell>
          <cell r="C273" t="str">
            <v>PKL</v>
          </cell>
          <cell r="D273" t="str">
            <v>PAKALA</v>
          </cell>
          <cell r="E273">
            <v>132</v>
          </cell>
        </row>
        <row r="274">
          <cell r="B274">
            <v>1116</v>
          </cell>
          <cell r="C274" t="str">
            <v>PLMN</v>
          </cell>
          <cell r="D274" t="str">
            <v>PALAMANER</v>
          </cell>
          <cell r="E274">
            <v>132</v>
          </cell>
        </row>
        <row r="275">
          <cell r="B275">
            <v>1117</v>
          </cell>
          <cell r="C275" t="str">
            <v>PMRU</v>
          </cell>
          <cell r="D275" t="str">
            <v>PAMARRU</v>
          </cell>
          <cell r="E275">
            <v>132</v>
          </cell>
        </row>
        <row r="276">
          <cell r="B276">
            <v>1118</v>
          </cell>
          <cell r="C276" t="str">
            <v>PNYM</v>
          </cell>
          <cell r="D276" t="str">
            <v>PANYAM</v>
          </cell>
          <cell r="E276">
            <v>132</v>
          </cell>
        </row>
        <row r="277">
          <cell r="B277">
            <v>1119</v>
          </cell>
          <cell r="C277" t="str">
            <v>PORT</v>
          </cell>
          <cell r="D277" t="str">
            <v>PORT S.S.</v>
          </cell>
          <cell r="E277">
            <v>132</v>
          </cell>
        </row>
        <row r="278">
          <cell r="B278">
            <v>1120</v>
          </cell>
          <cell r="C278" t="str">
            <v>PRCH</v>
          </cell>
          <cell r="D278" t="str">
            <v>PARUCHURU</v>
          </cell>
          <cell r="E278">
            <v>132</v>
          </cell>
        </row>
        <row r="279">
          <cell r="B279">
            <v>1121</v>
          </cell>
          <cell r="C279" t="str">
            <v>PROD</v>
          </cell>
          <cell r="D279" t="str">
            <v>PRODUTOOR</v>
          </cell>
          <cell r="E279">
            <v>132</v>
          </cell>
        </row>
        <row r="280">
          <cell r="B280">
            <v>1122</v>
          </cell>
          <cell r="C280" t="str">
            <v>PULI</v>
          </cell>
          <cell r="D280" t="str">
            <v>PULIVENDULA</v>
          </cell>
          <cell r="E280">
            <v>132</v>
          </cell>
        </row>
        <row r="281">
          <cell r="B281">
            <v>1123</v>
          </cell>
          <cell r="C281" t="str">
            <v>PUTR</v>
          </cell>
          <cell r="D281" t="str">
            <v>PUTTUR</v>
          </cell>
          <cell r="E281">
            <v>132</v>
          </cell>
        </row>
        <row r="282">
          <cell r="B282">
            <v>1124</v>
          </cell>
          <cell r="C282" t="str">
            <v>RCIK</v>
          </cell>
          <cell r="D282" t="str">
            <v>RCI KANCHANBAGH</v>
          </cell>
          <cell r="E282">
            <v>132</v>
          </cell>
        </row>
        <row r="283">
          <cell r="B283">
            <v>1125</v>
          </cell>
          <cell r="C283" t="str">
            <v>RCP</v>
          </cell>
          <cell r="D283" t="str">
            <v>R.C.PURAM</v>
          </cell>
          <cell r="E283">
            <v>132</v>
          </cell>
        </row>
        <row r="284">
          <cell r="B284">
            <v>1126</v>
          </cell>
          <cell r="C284" t="str">
            <v>RCPE</v>
          </cell>
          <cell r="D284" t="str">
            <v>R.C.PURAM EAST</v>
          </cell>
          <cell r="E284">
            <v>132</v>
          </cell>
        </row>
        <row r="285">
          <cell r="B285">
            <v>1127</v>
          </cell>
          <cell r="C285" t="str">
            <v>RDM</v>
          </cell>
          <cell r="D285" t="str">
            <v>RAMAGUNDAM-AP</v>
          </cell>
          <cell r="E285">
            <v>132</v>
          </cell>
        </row>
        <row r="286">
          <cell r="B286">
            <v>1128</v>
          </cell>
          <cell r="C286" t="str">
            <v>RGP</v>
          </cell>
          <cell r="D286" t="str">
            <v>RAGUNATAPALLI</v>
          </cell>
          <cell r="E286">
            <v>132</v>
          </cell>
        </row>
        <row r="287">
          <cell r="B287">
            <v>1129</v>
          </cell>
          <cell r="C287" t="str">
            <v>RNG</v>
          </cell>
          <cell r="D287" t="str">
            <v>RENIGUNTA</v>
          </cell>
          <cell r="E287">
            <v>132</v>
          </cell>
        </row>
        <row r="288">
          <cell r="B288">
            <v>1130</v>
          </cell>
          <cell r="C288" t="str">
            <v>RMNP</v>
          </cell>
          <cell r="D288" t="str">
            <v>RAMANNAPETA</v>
          </cell>
          <cell r="E288">
            <v>132</v>
          </cell>
        </row>
        <row r="289">
          <cell r="B289">
            <v>1131</v>
          </cell>
          <cell r="C289" t="str">
            <v>RST</v>
          </cell>
          <cell r="D289" t="str">
            <v>RAMAGUNDAM-NTPC</v>
          </cell>
          <cell r="E289">
            <v>132</v>
          </cell>
        </row>
        <row r="290">
          <cell r="B290">
            <v>1132</v>
          </cell>
          <cell r="C290" t="str">
            <v>RTS</v>
          </cell>
          <cell r="D290" t="str">
            <v>RAMAGUNDAM-B</v>
          </cell>
          <cell r="E290">
            <v>132</v>
          </cell>
        </row>
        <row r="291">
          <cell r="B291">
            <v>1133</v>
          </cell>
          <cell r="C291" t="str">
            <v>SADA</v>
          </cell>
          <cell r="D291" t="str">
            <v>SADASHIVAPETA</v>
          </cell>
          <cell r="E291">
            <v>132</v>
          </cell>
        </row>
        <row r="292">
          <cell r="B292">
            <v>1134</v>
          </cell>
          <cell r="C292" t="str">
            <v>SCCM</v>
          </cell>
          <cell r="D292" t="str">
            <v>S.C.C. MANCHERIAL</v>
          </cell>
          <cell r="E292">
            <v>132</v>
          </cell>
        </row>
        <row r="293">
          <cell r="B293">
            <v>1135</v>
          </cell>
          <cell r="C293" t="str">
            <v>SCCS</v>
          </cell>
          <cell r="D293" t="str">
            <v>S.C.C. S.R. PATNUM</v>
          </cell>
          <cell r="E293">
            <v>132</v>
          </cell>
        </row>
        <row r="294">
          <cell r="B294">
            <v>1136</v>
          </cell>
          <cell r="C294" t="str">
            <v>SDP</v>
          </cell>
          <cell r="D294" t="str">
            <v>SIDDIPET</v>
          </cell>
          <cell r="E294">
            <v>132</v>
          </cell>
        </row>
        <row r="295">
          <cell r="B295">
            <v>1137</v>
          </cell>
          <cell r="C295" t="str">
            <v>SHKT</v>
          </cell>
          <cell r="D295" t="str">
            <v>SRIHARIKOTA</v>
          </cell>
          <cell r="E295">
            <v>132</v>
          </cell>
        </row>
        <row r="296">
          <cell r="B296">
            <v>1138</v>
          </cell>
          <cell r="C296" t="str">
            <v>SHN</v>
          </cell>
          <cell r="D296" t="str">
            <v>SHAPURNAGAR</v>
          </cell>
          <cell r="E296">
            <v>132</v>
          </cell>
        </row>
        <row r="297">
          <cell r="B297">
            <v>1139</v>
          </cell>
          <cell r="C297" t="str">
            <v>SIRP</v>
          </cell>
          <cell r="D297" t="str">
            <v>SIRPUR KAGAZNAGAR</v>
          </cell>
          <cell r="E297">
            <v>132</v>
          </cell>
        </row>
        <row r="298">
          <cell r="B298">
            <v>1140</v>
          </cell>
          <cell r="C298" t="str">
            <v>SLP</v>
          </cell>
          <cell r="D298" t="str">
            <v>SULURPET</v>
          </cell>
          <cell r="E298">
            <v>132</v>
          </cell>
        </row>
        <row r="299">
          <cell r="B299">
            <v>1141</v>
          </cell>
          <cell r="C299" t="str">
            <v>SMHC</v>
          </cell>
          <cell r="D299" t="str">
            <v>SIMHACHALAM</v>
          </cell>
          <cell r="E299">
            <v>132</v>
          </cell>
        </row>
        <row r="300">
          <cell r="B300">
            <v>1143</v>
          </cell>
          <cell r="C300" t="str">
            <v>SRP</v>
          </cell>
          <cell r="D300" t="str">
            <v>SEETHARAMAPATNAM</v>
          </cell>
          <cell r="E300">
            <v>132</v>
          </cell>
        </row>
        <row r="301">
          <cell r="B301">
            <v>1144</v>
          </cell>
          <cell r="C301" t="str">
            <v>SRSL</v>
          </cell>
          <cell r="D301" t="str">
            <v>SIRSILLA</v>
          </cell>
          <cell r="E301">
            <v>132</v>
          </cell>
        </row>
        <row r="302">
          <cell r="B302">
            <v>1145</v>
          </cell>
          <cell r="C302" t="str">
            <v>SS</v>
          </cell>
          <cell r="D302" t="str">
            <v>SRISAILAM</v>
          </cell>
          <cell r="E302">
            <v>132</v>
          </cell>
        </row>
        <row r="303">
          <cell r="B303">
            <v>1146</v>
          </cell>
          <cell r="C303" t="str">
            <v>SURY</v>
          </cell>
          <cell r="D303" t="str">
            <v>SURYAPET</v>
          </cell>
          <cell r="E303">
            <v>132</v>
          </cell>
        </row>
        <row r="304">
          <cell r="B304">
            <v>1147</v>
          </cell>
          <cell r="C304" t="str">
            <v>SVRP</v>
          </cell>
          <cell r="D304" t="str">
            <v>SIVARAMPALLY</v>
          </cell>
          <cell r="E304">
            <v>132</v>
          </cell>
        </row>
        <row r="305">
          <cell r="B305">
            <v>1148</v>
          </cell>
          <cell r="C305" t="str">
            <v>TBV</v>
          </cell>
          <cell r="D305" t="str">
            <v>T.B.VARA</v>
          </cell>
          <cell r="E305">
            <v>132</v>
          </cell>
        </row>
        <row r="306">
          <cell r="B306">
            <v>1149</v>
          </cell>
          <cell r="C306" t="str">
            <v>TDP</v>
          </cell>
          <cell r="D306" t="str">
            <v>TADEPALLI</v>
          </cell>
          <cell r="E306">
            <v>132</v>
          </cell>
        </row>
        <row r="307">
          <cell r="B307">
            <v>1150</v>
          </cell>
          <cell r="C307" t="str">
            <v>TDPT</v>
          </cell>
          <cell r="D307" t="str">
            <v>TADIPATRI</v>
          </cell>
          <cell r="E307">
            <v>132</v>
          </cell>
        </row>
        <row r="308">
          <cell r="B308">
            <v>1151</v>
          </cell>
          <cell r="C308" t="str">
            <v>TEXM</v>
          </cell>
          <cell r="D308" t="str">
            <v>TEXMACO</v>
          </cell>
          <cell r="E308">
            <v>132</v>
          </cell>
        </row>
        <row r="309">
          <cell r="B309">
            <v>1152</v>
          </cell>
          <cell r="C309" t="str">
            <v>TKL</v>
          </cell>
          <cell r="D309" t="str">
            <v>TEKKALI</v>
          </cell>
          <cell r="E309">
            <v>132</v>
          </cell>
        </row>
        <row r="310">
          <cell r="B310">
            <v>1153</v>
          </cell>
          <cell r="C310" t="str">
            <v>TNDR</v>
          </cell>
          <cell r="D310" t="str">
            <v>TANDUR</v>
          </cell>
          <cell r="E310">
            <v>132</v>
          </cell>
        </row>
        <row r="311">
          <cell r="B311">
            <v>1154</v>
          </cell>
          <cell r="C311" t="str">
            <v>TPT</v>
          </cell>
          <cell r="D311" t="str">
            <v>TIRUPATI</v>
          </cell>
          <cell r="E311">
            <v>132</v>
          </cell>
        </row>
        <row r="312">
          <cell r="B312">
            <v>1156</v>
          </cell>
          <cell r="C312" t="str">
            <v>WDKP</v>
          </cell>
          <cell r="D312" t="str">
            <v>WADDEKOTHAPALLY</v>
          </cell>
          <cell r="E312">
            <v>132</v>
          </cell>
        </row>
        <row r="313">
          <cell r="B313">
            <v>1157</v>
          </cell>
          <cell r="C313" t="str">
            <v>WANP</v>
          </cell>
          <cell r="D313" t="str">
            <v>WANAPARTHY</v>
          </cell>
          <cell r="E313">
            <v>132</v>
          </cell>
        </row>
        <row r="314">
          <cell r="B314">
            <v>1158</v>
          </cell>
          <cell r="C314" t="str">
            <v>WDP</v>
          </cell>
          <cell r="D314" t="str">
            <v>WADAPALLI</v>
          </cell>
          <cell r="E314">
            <v>132</v>
          </cell>
        </row>
        <row r="315">
          <cell r="B315">
            <v>1159</v>
          </cell>
          <cell r="C315" t="str">
            <v>WGL</v>
          </cell>
          <cell r="D315" t="str">
            <v>WARANGAL</v>
          </cell>
          <cell r="E315">
            <v>132</v>
          </cell>
        </row>
        <row r="316">
          <cell r="B316">
            <v>1160</v>
          </cell>
          <cell r="C316" t="str">
            <v>YGT</v>
          </cell>
          <cell r="D316" t="str">
            <v>YERRAGUNTLA</v>
          </cell>
          <cell r="E316">
            <v>132</v>
          </cell>
        </row>
        <row r="317">
          <cell r="B317">
            <v>1161</v>
          </cell>
          <cell r="C317" t="str">
            <v>YML</v>
          </cell>
          <cell r="D317" t="str">
            <v>YEDDUMYLARAM</v>
          </cell>
          <cell r="E317">
            <v>132</v>
          </cell>
        </row>
        <row r="318">
          <cell r="B318">
            <v>1162</v>
          </cell>
          <cell r="C318" t="str">
            <v>ZHRB</v>
          </cell>
          <cell r="D318" t="str">
            <v>ZAHEERABAD</v>
          </cell>
          <cell r="E318">
            <v>132</v>
          </cell>
        </row>
        <row r="319">
          <cell r="B319">
            <v>1163</v>
          </cell>
          <cell r="C319" t="str">
            <v>ASWP</v>
          </cell>
          <cell r="D319" t="str">
            <v>ASWARAOPET</v>
          </cell>
          <cell r="E319">
            <v>132</v>
          </cell>
        </row>
        <row r="320">
          <cell r="B320">
            <v>1164</v>
          </cell>
          <cell r="C320" t="str">
            <v>IMLB</v>
          </cell>
          <cell r="D320" t="str">
            <v>IMLIBUN</v>
          </cell>
          <cell r="E320">
            <v>132</v>
          </cell>
        </row>
        <row r="321">
          <cell r="B321">
            <v>1165</v>
          </cell>
          <cell r="C321" t="str">
            <v>NSLC</v>
          </cell>
          <cell r="D321" t="str">
            <v>N.S. LEFT CANAL</v>
          </cell>
          <cell r="E321">
            <v>132</v>
          </cell>
        </row>
        <row r="322">
          <cell r="B322">
            <v>1166</v>
          </cell>
          <cell r="C322" t="str">
            <v>NRML</v>
          </cell>
          <cell r="D322" t="str">
            <v>NIRMAL</v>
          </cell>
          <cell r="E322">
            <v>132</v>
          </cell>
        </row>
        <row r="323">
          <cell r="B323">
            <v>1167</v>
          </cell>
          <cell r="C323" t="str">
            <v>MDCL</v>
          </cell>
          <cell r="D323" t="str">
            <v>MEDCHAL</v>
          </cell>
          <cell r="E323">
            <v>132</v>
          </cell>
        </row>
        <row r="324">
          <cell r="B324">
            <v>1168</v>
          </cell>
          <cell r="C324" t="str">
            <v>DICHP</v>
          </cell>
          <cell r="D324" t="str">
            <v>DICHPALLY</v>
          </cell>
          <cell r="E324">
            <v>132</v>
          </cell>
        </row>
        <row r="325">
          <cell r="B325">
            <v>1169</v>
          </cell>
          <cell r="C325" t="str">
            <v>CHEN</v>
          </cell>
          <cell r="D325" t="str">
            <v>CHENDODU</v>
          </cell>
          <cell r="E325">
            <v>132</v>
          </cell>
        </row>
        <row r="326">
          <cell r="B326">
            <v>1170</v>
          </cell>
          <cell r="C326" t="str">
            <v>RAYA</v>
          </cell>
          <cell r="D326" t="str">
            <v>RAYACHOTI</v>
          </cell>
          <cell r="E326">
            <v>132</v>
          </cell>
        </row>
        <row r="327">
          <cell r="B327">
            <v>1171</v>
          </cell>
          <cell r="C327" t="str">
            <v>RENZ</v>
          </cell>
          <cell r="D327" t="str">
            <v>RENZAL</v>
          </cell>
          <cell r="E327">
            <v>132</v>
          </cell>
        </row>
        <row r="328">
          <cell r="B328">
            <v>1172</v>
          </cell>
          <cell r="C328" t="str">
            <v>NZS</v>
          </cell>
          <cell r="D328" t="str">
            <v>NIZAMSAGAR</v>
          </cell>
          <cell r="E328">
            <v>132</v>
          </cell>
        </row>
        <row r="329">
          <cell r="B329">
            <v>1173</v>
          </cell>
          <cell r="C329" t="str">
            <v>KOUD</v>
          </cell>
          <cell r="D329" t="str">
            <v>KOUDIPALLI</v>
          </cell>
          <cell r="E329">
            <v>132</v>
          </cell>
        </row>
        <row r="330">
          <cell r="B330">
            <v>1174</v>
          </cell>
          <cell r="C330" t="str">
            <v>GUNR</v>
          </cell>
          <cell r="D330" t="str">
            <v>GUNROCK</v>
          </cell>
          <cell r="E330">
            <v>132</v>
          </cell>
        </row>
        <row r="331">
          <cell r="B331">
            <v>1175</v>
          </cell>
          <cell r="C331" t="str">
            <v>AGRP</v>
          </cell>
          <cell r="D331" t="str">
            <v>AYYAGARAPALLI</v>
          </cell>
          <cell r="E331">
            <v>132</v>
          </cell>
        </row>
        <row r="332">
          <cell r="B332">
            <v>1176</v>
          </cell>
          <cell r="C332" t="str">
            <v>BDWL</v>
          </cell>
          <cell r="D332" t="str">
            <v>BADVEL</v>
          </cell>
          <cell r="E332">
            <v>132</v>
          </cell>
        </row>
        <row r="333">
          <cell r="B333">
            <v>1177</v>
          </cell>
          <cell r="C333" t="str">
            <v>BHNS</v>
          </cell>
          <cell r="D333" t="str">
            <v>BHAINSA</v>
          </cell>
          <cell r="E333">
            <v>132</v>
          </cell>
        </row>
        <row r="334">
          <cell r="B334">
            <v>1178</v>
          </cell>
          <cell r="C334" t="str">
            <v>BHPR</v>
          </cell>
          <cell r="D334" t="str">
            <v>BHOOTHPUR</v>
          </cell>
          <cell r="E334">
            <v>132</v>
          </cell>
        </row>
        <row r="335">
          <cell r="B335">
            <v>1179</v>
          </cell>
          <cell r="C335" t="str">
            <v>CHRL</v>
          </cell>
          <cell r="D335" t="str">
            <v>CHIRALA</v>
          </cell>
          <cell r="E335">
            <v>132</v>
          </cell>
        </row>
        <row r="336">
          <cell r="B336">
            <v>1180</v>
          </cell>
          <cell r="C336" t="str">
            <v>CHVL</v>
          </cell>
          <cell r="D336" t="str">
            <v>CHEVELLA</v>
          </cell>
          <cell r="E336">
            <v>132</v>
          </cell>
        </row>
        <row r="337">
          <cell r="B337">
            <v>1182</v>
          </cell>
          <cell r="C337" t="str">
            <v>DHON</v>
          </cell>
          <cell r="D337" t="str">
            <v>DHONE</v>
          </cell>
          <cell r="E337">
            <v>132</v>
          </cell>
        </row>
        <row r="338">
          <cell r="B338">
            <v>1183</v>
          </cell>
          <cell r="C338" t="str">
            <v>ELUR</v>
          </cell>
          <cell r="D338" t="str">
            <v>ELURU</v>
          </cell>
          <cell r="E338">
            <v>132</v>
          </cell>
        </row>
        <row r="339">
          <cell r="B339">
            <v>1184</v>
          </cell>
          <cell r="C339" t="str">
            <v>GOLD</v>
          </cell>
          <cell r="D339" t="str">
            <v>GOLDSTAR</v>
          </cell>
          <cell r="E339">
            <v>132</v>
          </cell>
        </row>
        <row r="340">
          <cell r="B340">
            <v>1185</v>
          </cell>
          <cell r="C340" t="str">
            <v>GUMM</v>
          </cell>
          <cell r="D340" t="str">
            <v>GUMMADIDALA</v>
          </cell>
          <cell r="E340">
            <v>132</v>
          </cell>
        </row>
        <row r="341">
          <cell r="B341">
            <v>1186</v>
          </cell>
          <cell r="C341" t="str">
            <v>HZN</v>
          </cell>
          <cell r="D341" t="str">
            <v>HUZURNAGAR</v>
          </cell>
          <cell r="E341">
            <v>132</v>
          </cell>
        </row>
        <row r="342">
          <cell r="B342">
            <v>1187</v>
          </cell>
          <cell r="C342" t="str">
            <v>JRDY</v>
          </cell>
          <cell r="D342" t="str">
            <v>JANGAREDDIGUDAM</v>
          </cell>
          <cell r="E342">
            <v>132</v>
          </cell>
        </row>
        <row r="343">
          <cell r="B343">
            <v>1188</v>
          </cell>
          <cell r="C343" t="str">
            <v>KSMK</v>
          </cell>
          <cell r="D343" t="str">
            <v>KASIMKOTA</v>
          </cell>
          <cell r="E343">
            <v>132</v>
          </cell>
        </row>
        <row r="344">
          <cell r="B344">
            <v>1189</v>
          </cell>
          <cell r="C344" t="str">
            <v>GBL</v>
          </cell>
          <cell r="D344" t="str">
            <v>GACHIBOWLI</v>
          </cell>
          <cell r="E344">
            <v>132</v>
          </cell>
        </row>
        <row r="345">
          <cell r="B345">
            <v>1190</v>
          </cell>
          <cell r="C345" t="str">
            <v>MACP</v>
          </cell>
          <cell r="D345" t="str">
            <v>MACHILIPATNAM</v>
          </cell>
          <cell r="E345">
            <v>132</v>
          </cell>
        </row>
        <row r="346">
          <cell r="B346">
            <v>1191</v>
          </cell>
          <cell r="C346" t="str">
            <v>MAKT</v>
          </cell>
          <cell r="D346" t="str">
            <v>MAKTHAL</v>
          </cell>
          <cell r="E346">
            <v>132</v>
          </cell>
        </row>
        <row r="347">
          <cell r="B347">
            <v>1192</v>
          </cell>
          <cell r="C347" t="str">
            <v>MDK</v>
          </cell>
          <cell r="D347" t="str">
            <v>MEDAK</v>
          </cell>
          <cell r="E347">
            <v>132</v>
          </cell>
        </row>
        <row r="348">
          <cell r="B348">
            <v>1193</v>
          </cell>
          <cell r="C348" t="str">
            <v>MDKD</v>
          </cell>
          <cell r="D348" t="str">
            <v>MADIKONDA</v>
          </cell>
          <cell r="E348">
            <v>132</v>
          </cell>
        </row>
        <row r="349">
          <cell r="B349">
            <v>1194</v>
          </cell>
          <cell r="C349" t="str">
            <v>NAGR</v>
          </cell>
          <cell r="D349" t="str">
            <v>NAGARKURNOOL</v>
          </cell>
          <cell r="E349">
            <v>132</v>
          </cell>
        </row>
        <row r="350">
          <cell r="B350">
            <v>1195</v>
          </cell>
          <cell r="C350" t="str">
            <v>NDPT</v>
          </cell>
          <cell r="D350" t="str">
            <v>NANDIPET</v>
          </cell>
          <cell r="E350">
            <v>132</v>
          </cell>
        </row>
        <row r="351">
          <cell r="B351">
            <v>1196</v>
          </cell>
          <cell r="C351" t="str">
            <v>NRKH</v>
          </cell>
          <cell r="D351" t="str">
            <v>NARAYANKHED</v>
          </cell>
          <cell r="E351">
            <v>132</v>
          </cell>
        </row>
        <row r="352">
          <cell r="B352">
            <v>1197</v>
          </cell>
          <cell r="C352" t="str">
            <v>PEND</v>
          </cell>
          <cell r="D352" t="str">
            <v>PENDURTHI</v>
          </cell>
          <cell r="E352">
            <v>132</v>
          </cell>
        </row>
        <row r="353">
          <cell r="B353">
            <v>1198</v>
          </cell>
          <cell r="C353" t="str">
            <v>PANB</v>
          </cell>
          <cell r="D353" t="str">
            <v>PENNAAHOBILAM</v>
          </cell>
          <cell r="E353">
            <v>132</v>
          </cell>
        </row>
        <row r="354">
          <cell r="B354">
            <v>1199</v>
          </cell>
          <cell r="C354" t="str">
            <v>PRAT</v>
          </cell>
          <cell r="D354" t="str">
            <v>PRATHIPADU</v>
          </cell>
          <cell r="E354">
            <v>132</v>
          </cell>
        </row>
        <row r="355">
          <cell r="B355">
            <v>1200</v>
          </cell>
          <cell r="C355" t="str">
            <v>PTDP</v>
          </cell>
          <cell r="D355" t="str">
            <v>PEDDATADEPALLI</v>
          </cell>
          <cell r="E355">
            <v>132</v>
          </cell>
        </row>
        <row r="356">
          <cell r="B356">
            <v>1202</v>
          </cell>
          <cell r="C356" t="str">
            <v>SANT</v>
          </cell>
          <cell r="D356" t="str">
            <v>SANTHIPURAM</v>
          </cell>
          <cell r="E356">
            <v>132</v>
          </cell>
        </row>
        <row r="357">
          <cell r="B357">
            <v>1203</v>
          </cell>
          <cell r="C357" t="str">
            <v>TENL</v>
          </cell>
          <cell r="D357" t="str">
            <v>TENALI</v>
          </cell>
          <cell r="E357">
            <v>132</v>
          </cell>
        </row>
        <row r="358">
          <cell r="B358">
            <v>1204</v>
          </cell>
          <cell r="C358" t="str">
            <v>TNK</v>
          </cell>
          <cell r="D358" t="str">
            <v>TANUKU</v>
          </cell>
          <cell r="E358">
            <v>132</v>
          </cell>
        </row>
        <row r="359">
          <cell r="B359">
            <v>1205</v>
          </cell>
          <cell r="C359" t="str">
            <v>TUNI</v>
          </cell>
          <cell r="D359" t="str">
            <v>TUNI</v>
          </cell>
          <cell r="E359">
            <v>132</v>
          </cell>
        </row>
        <row r="360">
          <cell r="B360">
            <v>1206</v>
          </cell>
          <cell r="C360" t="str">
            <v>VJA</v>
          </cell>
          <cell r="D360" t="str">
            <v>VIJAYAWADA</v>
          </cell>
          <cell r="E360">
            <v>132</v>
          </cell>
        </row>
        <row r="361">
          <cell r="B361">
            <v>1207</v>
          </cell>
          <cell r="C361" t="str">
            <v>VKTG</v>
          </cell>
          <cell r="D361" t="str">
            <v>VENKATAGIRI</v>
          </cell>
          <cell r="E361">
            <v>132</v>
          </cell>
        </row>
        <row r="362">
          <cell r="B362">
            <v>1208</v>
          </cell>
          <cell r="C362" t="str">
            <v>VZNG</v>
          </cell>
          <cell r="D362" t="str">
            <v>VIZIANAGARAM</v>
          </cell>
          <cell r="E362">
            <v>132</v>
          </cell>
        </row>
        <row r="363">
          <cell r="B363">
            <v>1209</v>
          </cell>
          <cell r="C363" t="str">
            <v>WRDP</v>
          </cell>
          <cell r="D363" t="str">
            <v>WARDANNAPETA</v>
          </cell>
          <cell r="E363">
            <v>132</v>
          </cell>
        </row>
        <row r="364">
          <cell r="B364">
            <v>1210</v>
          </cell>
          <cell r="C364" t="str">
            <v>YRGP</v>
          </cell>
          <cell r="D364" t="str">
            <v>YERRAGONDAPALEM</v>
          </cell>
          <cell r="E364">
            <v>132</v>
          </cell>
        </row>
        <row r="365">
          <cell r="B365">
            <v>1211</v>
          </cell>
          <cell r="C365" t="str">
            <v>ATKR</v>
          </cell>
          <cell r="D365" t="str">
            <v>ATMAKUR</v>
          </cell>
          <cell r="E365">
            <v>132</v>
          </cell>
        </row>
        <row r="366">
          <cell r="B366">
            <v>1213</v>
          </cell>
          <cell r="C366" t="str">
            <v>JMBD</v>
          </cell>
          <cell r="D366" t="str">
            <v>JAMALABAND</v>
          </cell>
          <cell r="E366">
            <v>132</v>
          </cell>
        </row>
        <row r="367">
          <cell r="B367">
            <v>1218</v>
          </cell>
          <cell r="C367" t="str">
            <v>JAKR</v>
          </cell>
          <cell r="D367" t="str">
            <v>JAKHORA</v>
          </cell>
          <cell r="E367">
            <v>132</v>
          </cell>
        </row>
        <row r="368">
          <cell r="B368">
            <v>1222</v>
          </cell>
          <cell r="C368" t="str">
            <v>PLKD</v>
          </cell>
          <cell r="D368" t="str">
            <v>PALAKONDA</v>
          </cell>
          <cell r="E368">
            <v>132</v>
          </cell>
        </row>
        <row r="369">
          <cell r="B369">
            <v>1223</v>
          </cell>
          <cell r="C369" t="str">
            <v>PLS</v>
          </cell>
          <cell r="D369" t="str">
            <v>PALASA</v>
          </cell>
          <cell r="E369">
            <v>132</v>
          </cell>
        </row>
        <row r="370">
          <cell r="B370">
            <v>1224</v>
          </cell>
          <cell r="C370" t="str">
            <v>KRN</v>
          </cell>
          <cell r="D370" t="str">
            <v>KARIMNAGAR</v>
          </cell>
          <cell r="E370">
            <v>132</v>
          </cell>
        </row>
        <row r="371">
          <cell r="B371">
            <v>1225</v>
          </cell>
          <cell r="C371" t="str">
            <v>BPBL</v>
          </cell>
          <cell r="D371" t="str">
            <v>BHADRACHALAM PAPER BOARD</v>
          </cell>
          <cell r="E371">
            <v>132</v>
          </cell>
        </row>
        <row r="372">
          <cell r="B372">
            <v>1226</v>
          </cell>
          <cell r="C372" t="str">
            <v>NKVP</v>
          </cell>
          <cell r="D372" t="str">
            <v>NAKKAVANIPALEM</v>
          </cell>
          <cell r="E372">
            <v>132</v>
          </cell>
        </row>
        <row r="373">
          <cell r="B373">
            <v>1227</v>
          </cell>
          <cell r="C373" t="str">
            <v>REPL</v>
          </cell>
          <cell r="D373" t="str">
            <v>REPALLE</v>
          </cell>
          <cell r="E373">
            <v>132</v>
          </cell>
        </row>
        <row r="374">
          <cell r="B374">
            <v>1228</v>
          </cell>
          <cell r="C374" t="str">
            <v>KORT</v>
          </cell>
          <cell r="D374" t="str">
            <v>KORUTLA</v>
          </cell>
          <cell r="E374">
            <v>132</v>
          </cell>
        </row>
        <row r="375">
          <cell r="B375">
            <v>1237</v>
          </cell>
          <cell r="C375" t="str">
            <v>ALGD</v>
          </cell>
          <cell r="D375" t="str">
            <v>ALLAGADDA</v>
          </cell>
          <cell r="E375">
            <v>132</v>
          </cell>
        </row>
        <row r="376">
          <cell r="B376">
            <v>1241</v>
          </cell>
          <cell r="C376" t="str">
            <v>CHLP</v>
          </cell>
          <cell r="D376" t="str">
            <v>CHELPUR</v>
          </cell>
          <cell r="E376">
            <v>132</v>
          </cell>
        </row>
        <row r="377">
          <cell r="B377">
            <v>1248</v>
          </cell>
          <cell r="C377" t="str">
            <v>MIN</v>
          </cell>
          <cell r="D377" t="str">
            <v>MINPUR</v>
          </cell>
          <cell r="E377">
            <v>132</v>
          </cell>
        </row>
        <row r="378">
          <cell r="B378">
            <v>1249</v>
          </cell>
          <cell r="C378" t="str">
            <v>MINP</v>
          </cell>
          <cell r="D378" t="str">
            <v>MINPUR</v>
          </cell>
          <cell r="E378">
            <v>132</v>
          </cell>
        </row>
        <row r="379">
          <cell r="B379">
            <v>1250</v>
          </cell>
          <cell r="C379" t="str">
            <v>MLIP</v>
          </cell>
          <cell r="D379" t="str">
            <v>MOULALIPBUS</v>
          </cell>
          <cell r="E379">
            <v>132</v>
          </cell>
        </row>
        <row r="380">
          <cell r="B380">
            <v>1300</v>
          </cell>
          <cell r="C380" t="str">
            <v>SNT</v>
          </cell>
          <cell r="D380" t="str">
            <v>SANATHNAGAR</v>
          </cell>
          <cell r="E380">
            <v>132</v>
          </cell>
        </row>
        <row r="381">
          <cell r="B381">
            <v>1304</v>
          </cell>
          <cell r="C381" t="str">
            <v>KPMT</v>
          </cell>
          <cell r="D381" t="str">
            <v>KOTTAPALLIMITTA</v>
          </cell>
          <cell r="E381">
            <v>132</v>
          </cell>
        </row>
        <row r="382">
          <cell r="B382">
            <v>1305</v>
          </cell>
          <cell r="C382" t="str">
            <v>NRK</v>
          </cell>
          <cell r="D382" t="str">
            <v>NARKATPALLY</v>
          </cell>
          <cell r="E382">
            <v>132</v>
          </cell>
        </row>
        <row r="383">
          <cell r="B383">
            <v>1306</v>
          </cell>
          <cell r="C383" t="str">
            <v>BHNGR</v>
          </cell>
          <cell r="D383" t="str">
            <v>BHONGIR</v>
          </cell>
          <cell r="E383">
            <v>132</v>
          </cell>
        </row>
        <row r="384">
          <cell r="B384">
            <v>1307</v>
          </cell>
          <cell r="C384" t="str">
            <v>MLK</v>
          </cell>
          <cell r="D384" t="str">
            <v>MALKARAM</v>
          </cell>
          <cell r="E384">
            <v>132</v>
          </cell>
        </row>
        <row r="385">
          <cell r="B385">
            <v>1308</v>
          </cell>
          <cell r="C385" t="str">
            <v>BHM</v>
          </cell>
          <cell r="D385" t="str">
            <v>BHEEMGAL</v>
          </cell>
          <cell r="E385">
            <v>132</v>
          </cell>
        </row>
        <row r="386">
          <cell r="B386">
            <v>1309</v>
          </cell>
          <cell r="C386" t="str">
            <v>GDV</v>
          </cell>
          <cell r="D386" t="str">
            <v>GUDIVADA</v>
          </cell>
          <cell r="E386">
            <v>132</v>
          </cell>
        </row>
        <row r="387">
          <cell r="B387">
            <v>1310</v>
          </cell>
        </row>
        <row r="388">
          <cell r="B388">
            <v>1311</v>
          </cell>
          <cell r="C388" t="str">
            <v>EXMP</v>
          </cell>
          <cell r="D388" t="str">
            <v>EXIMPARK</v>
          </cell>
          <cell r="E388">
            <v>132</v>
          </cell>
        </row>
        <row r="389">
          <cell r="B389">
            <v>1312</v>
          </cell>
          <cell r="C389" t="str">
            <v>RJP</v>
          </cell>
          <cell r="D389" t="str">
            <v>RAJAMPET</v>
          </cell>
          <cell r="E389">
            <v>132</v>
          </cell>
        </row>
        <row r="390">
          <cell r="B390">
            <v>1313</v>
          </cell>
          <cell r="C390" t="str">
            <v>JGTYL</v>
          </cell>
          <cell r="D390" t="str">
            <v>JAGITYAL</v>
          </cell>
          <cell r="E390">
            <v>132</v>
          </cell>
        </row>
        <row r="391">
          <cell r="B391">
            <v>1314</v>
          </cell>
          <cell r="C391" t="str">
            <v>MRKPM</v>
          </cell>
          <cell r="D391" t="str">
            <v>MARKAPURAM</v>
          </cell>
          <cell r="E391">
            <v>132</v>
          </cell>
        </row>
        <row r="392">
          <cell r="B392">
            <v>1315</v>
          </cell>
          <cell r="C392" t="str">
            <v>PRWD</v>
          </cell>
          <cell r="D392" t="str">
            <v>PARAWADA</v>
          </cell>
          <cell r="E392">
            <v>132</v>
          </cell>
        </row>
        <row r="393">
          <cell r="B393">
            <v>1316</v>
          </cell>
          <cell r="C393" t="str">
            <v>KMM-2</v>
          </cell>
          <cell r="D393" t="str">
            <v>KHAMMAM</v>
          </cell>
          <cell r="E393">
            <v>132</v>
          </cell>
        </row>
        <row r="394">
          <cell r="B394">
            <v>1317</v>
          </cell>
          <cell r="C394" t="str">
            <v>CNP</v>
          </cell>
          <cell r="D394" t="str">
            <v>CHINAKAMPALLI</v>
          </cell>
          <cell r="E394">
            <v>132</v>
          </cell>
        </row>
        <row r="395">
          <cell r="B395">
            <v>1318</v>
          </cell>
          <cell r="C395" t="str">
            <v>NDV</v>
          </cell>
          <cell r="D395" t="str">
            <v>NIDADAVOLU</v>
          </cell>
          <cell r="E395">
            <v>132</v>
          </cell>
        </row>
        <row r="396">
          <cell r="B396">
            <v>3063</v>
          </cell>
          <cell r="C396" t="str">
            <v>RAMAG3</v>
          </cell>
          <cell r="D396" t="str">
            <v>RAMAGIRI</v>
          </cell>
          <cell r="E396">
            <v>33</v>
          </cell>
        </row>
        <row r="397">
          <cell r="D397" t="str">
            <v>BHEEMADOLU</v>
          </cell>
        </row>
        <row r="400">
          <cell r="D400" t="str">
            <v>Generator LV buses</v>
          </cell>
        </row>
        <row r="401">
          <cell r="B401">
            <v>9010</v>
          </cell>
          <cell r="C401" t="str">
            <v>KTS</v>
          </cell>
          <cell r="D401" t="str">
            <v>KOTHAGUDEM</v>
          </cell>
          <cell r="E401">
            <v>13.8</v>
          </cell>
        </row>
        <row r="402">
          <cell r="B402">
            <v>9011</v>
          </cell>
          <cell r="C402" t="str">
            <v>KTS</v>
          </cell>
          <cell r="D402" t="str">
            <v>KOTHAGUDEM</v>
          </cell>
          <cell r="E402">
            <v>11</v>
          </cell>
        </row>
        <row r="403">
          <cell r="B403">
            <v>9012</v>
          </cell>
          <cell r="C403" t="str">
            <v>KTS</v>
          </cell>
          <cell r="D403" t="str">
            <v>KOTHAGUDEM</v>
          </cell>
          <cell r="E403">
            <v>16.5</v>
          </cell>
        </row>
        <row r="404">
          <cell r="B404">
            <v>9013</v>
          </cell>
          <cell r="C404" t="str">
            <v>KTS</v>
          </cell>
          <cell r="D404" t="str">
            <v>KOTHAGUDEM</v>
          </cell>
          <cell r="E404">
            <v>13.8</v>
          </cell>
        </row>
        <row r="405">
          <cell r="B405">
            <v>9020</v>
          </cell>
          <cell r="C405" t="str">
            <v>VTS</v>
          </cell>
          <cell r="D405" t="str">
            <v>VIJAYAWADA T.P.S.</v>
          </cell>
          <cell r="E405">
            <v>15.75</v>
          </cell>
        </row>
        <row r="406">
          <cell r="B406">
            <v>9001</v>
          </cell>
          <cell r="C406" t="str">
            <v>RST</v>
          </cell>
          <cell r="D406" t="str">
            <v>RAMAGUNDAM-NTPC</v>
          </cell>
          <cell r="E406">
            <v>18</v>
          </cell>
        </row>
        <row r="407">
          <cell r="B407">
            <v>9002</v>
          </cell>
          <cell r="C407" t="str">
            <v>RST</v>
          </cell>
          <cell r="D407" t="str">
            <v>RAMAGUNDAM-NTPC</v>
          </cell>
          <cell r="E407">
            <v>22</v>
          </cell>
        </row>
        <row r="408">
          <cell r="B408">
            <v>9030</v>
          </cell>
          <cell r="C408" t="str">
            <v>MDN</v>
          </cell>
          <cell r="D408" t="str">
            <v>MUDDANUR - RTTP- STAGE I (RAYALASEEMA)</v>
          </cell>
          <cell r="E408">
            <v>15.75</v>
          </cell>
        </row>
        <row r="409">
          <cell r="D409" t="str">
            <v>MUDDANUR - RTTP- STAGE II (RAYALASEEMA)</v>
          </cell>
        </row>
        <row r="410">
          <cell r="B410">
            <v>9035</v>
          </cell>
          <cell r="C410" t="str">
            <v>RTS</v>
          </cell>
          <cell r="D410" t="str">
            <v>RAMAGUNDAM B-APSEB</v>
          </cell>
          <cell r="E410">
            <v>13.8</v>
          </cell>
        </row>
        <row r="411">
          <cell r="B411">
            <v>9040</v>
          </cell>
          <cell r="C411" t="str">
            <v>NTS</v>
          </cell>
          <cell r="D411" t="str">
            <v>NELLORE THERMAL STATION</v>
          </cell>
          <cell r="E411">
            <v>11</v>
          </cell>
        </row>
        <row r="412">
          <cell r="B412">
            <v>9045</v>
          </cell>
          <cell r="C412" t="str">
            <v>US</v>
          </cell>
          <cell r="D412" t="str">
            <v>UPPER SILERU</v>
          </cell>
          <cell r="E412">
            <v>11</v>
          </cell>
        </row>
        <row r="413">
          <cell r="B413">
            <v>9050</v>
          </cell>
          <cell r="C413" t="str">
            <v>LS</v>
          </cell>
          <cell r="D413" t="str">
            <v>LOWER SILERU</v>
          </cell>
          <cell r="E413">
            <v>11</v>
          </cell>
        </row>
        <row r="414">
          <cell r="B414">
            <v>9055</v>
          </cell>
          <cell r="C414" t="str">
            <v>NS</v>
          </cell>
          <cell r="D414" t="str">
            <v>NAGARJUNASAGAR-NSPH</v>
          </cell>
          <cell r="E414">
            <v>13.8</v>
          </cell>
        </row>
        <row r="415">
          <cell r="B415">
            <v>9056</v>
          </cell>
          <cell r="C415" t="str">
            <v>NS</v>
          </cell>
          <cell r="D415" t="str">
            <v>NAGARJUNASAGAR-NSPH</v>
          </cell>
          <cell r="E415">
            <v>11</v>
          </cell>
        </row>
        <row r="416">
          <cell r="B416">
            <v>9070</v>
          </cell>
          <cell r="C416" t="str">
            <v>NSRC</v>
          </cell>
          <cell r="D416" t="str">
            <v>NAGARJUNASAGAR-NSRC</v>
          </cell>
          <cell r="E416">
            <v>11</v>
          </cell>
        </row>
        <row r="417">
          <cell r="B417">
            <v>9075</v>
          </cell>
          <cell r="C417" t="str">
            <v>NSLC</v>
          </cell>
          <cell r="D417" t="str">
            <v>NAGARJUNASAGAR-NSLC</v>
          </cell>
          <cell r="E417">
            <v>11</v>
          </cell>
        </row>
        <row r="418">
          <cell r="B418">
            <v>9080</v>
          </cell>
          <cell r="C418" t="str">
            <v>SS</v>
          </cell>
          <cell r="D418" t="str">
            <v>SRISAILAM</v>
          </cell>
          <cell r="E418">
            <v>11</v>
          </cell>
        </row>
        <row r="419">
          <cell r="B419">
            <v>9090</v>
          </cell>
          <cell r="C419" t="str">
            <v>MKD</v>
          </cell>
          <cell r="D419" t="str">
            <v>MACHKUND-ORISSA</v>
          </cell>
          <cell r="E419">
            <v>11</v>
          </cell>
        </row>
        <row r="420">
          <cell r="B420">
            <v>9100</v>
          </cell>
          <cell r="C420" t="str">
            <v>HMP</v>
          </cell>
          <cell r="D420" t="str">
            <v>TB DAM &amp; HAMPI-KARN'TKA</v>
          </cell>
          <cell r="E420">
            <v>11</v>
          </cell>
        </row>
        <row r="421">
          <cell r="B421">
            <v>9110</v>
          </cell>
          <cell r="C421" t="str">
            <v>DNK</v>
          </cell>
          <cell r="D421" t="str">
            <v>DONKARAI</v>
          </cell>
          <cell r="E421">
            <v>11</v>
          </cell>
        </row>
        <row r="422">
          <cell r="B422">
            <v>9115</v>
          </cell>
          <cell r="C422" t="str">
            <v>PCPH</v>
          </cell>
          <cell r="D422" t="str">
            <v>POCHAMPADU POWERHOUSE</v>
          </cell>
          <cell r="E422">
            <v>11</v>
          </cell>
        </row>
        <row r="423">
          <cell r="B423">
            <v>9120</v>
          </cell>
          <cell r="C423" t="str">
            <v>PANB</v>
          </cell>
          <cell r="D423" t="str">
            <v>PENNAAHOBILAM</v>
          </cell>
          <cell r="E423">
            <v>11</v>
          </cell>
        </row>
        <row r="424">
          <cell r="B424">
            <v>9130</v>
          </cell>
          <cell r="C424" t="str">
            <v>VJS</v>
          </cell>
          <cell r="D424" t="str">
            <v>VIJJHESWARAM-I</v>
          </cell>
          <cell r="E424">
            <v>11</v>
          </cell>
        </row>
        <row r="425">
          <cell r="B425">
            <v>9135</v>
          </cell>
          <cell r="C425" t="str">
            <v>VJSN</v>
          </cell>
          <cell r="D425" t="str">
            <v>VIJJHESWARAM-II</v>
          </cell>
          <cell r="E425">
            <v>11.5</v>
          </cell>
        </row>
        <row r="426">
          <cell r="B426">
            <v>9140</v>
          </cell>
          <cell r="C426" t="str">
            <v>JGP</v>
          </cell>
          <cell r="D426" t="str">
            <v>JEGURUPADU</v>
          </cell>
          <cell r="E426">
            <v>11</v>
          </cell>
        </row>
        <row r="427">
          <cell r="B427">
            <v>9145</v>
          </cell>
          <cell r="C427" t="str">
            <v>KGS</v>
          </cell>
          <cell r="D427" t="str">
            <v>KAKINADA G.S.</v>
          </cell>
          <cell r="E427">
            <v>11.5</v>
          </cell>
        </row>
        <row r="428">
          <cell r="B428">
            <v>9155</v>
          </cell>
          <cell r="C428" t="str">
            <v>VMG</v>
          </cell>
          <cell r="D428" t="str">
            <v>VEMAGIRI</v>
          </cell>
          <cell r="E428">
            <v>13.8</v>
          </cell>
        </row>
        <row r="429">
          <cell r="B429">
            <v>9160</v>
          </cell>
          <cell r="C429" t="str">
            <v>KKD-A</v>
          </cell>
          <cell r="D429" t="str">
            <v>KAKINADA CCPP 'A'</v>
          </cell>
          <cell r="E429">
            <v>13.8</v>
          </cell>
        </row>
        <row r="430">
          <cell r="B430">
            <v>9170</v>
          </cell>
          <cell r="C430" t="str">
            <v>KDP</v>
          </cell>
          <cell r="D430" t="str">
            <v>KONDAPALLI</v>
          </cell>
          <cell r="E430">
            <v>13.8</v>
          </cell>
        </row>
        <row r="431">
          <cell r="B431">
            <v>9175</v>
          </cell>
          <cell r="C431" t="str">
            <v>PDPG</v>
          </cell>
          <cell r="D431" t="str">
            <v>PEDDAPURAM CCCP (GAUTAMI)</v>
          </cell>
          <cell r="E431">
            <v>13.8</v>
          </cell>
        </row>
        <row r="432">
          <cell r="B432">
            <v>9125</v>
          </cell>
          <cell r="C432" t="str">
            <v>SSLB</v>
          </cell>
          <cell r="D432" t="str">
            <v>SRISAILAM LEFT BANK</v>
          </cell>
          <cell r="E432">
            <v>13.8</v>
          </cell>
        </row>
        <row r="433">
          <cell r="B433">
            <v>9185</v>
          </cell>
          <cell r="C433" t="str">
            <v>SMLK</v>
          </cell>
          <cell r="D433" t="str">
            <v>SAMALKOT CCPP</v>
          </cell>
          <cell r="E433">
            <v>13.8</v>
          </cell>
        </row>
        <row r="434">
          <cell r="B434">
            <v>9180</v>
          </cell>
          <cell r="C434" t="str">
            <v>NGEC</v>
          </cell>
          <cell r="D434" t="str">
            <v>NAGARJUNA CONSTRUCTIONS (NGEC)</v>
          </cell>
          <cell r="E434">
            <v>13.8</v>
          </cell>
        </row>
        <row r="435">
          <cell r="B435">
            <v>9190</v>
          </cell>
          <cell r="C435" t="str">
            <v>SMHD</v>
          </cell>
          <cell r="D435" t="str">
            <v>SIMHADRI TPS</v>
          </cell>
          <cell r="E435">
            <v>22</v>
          </cell>
        </row>
        <row r="436">
          <cell r="B436">
            <v>9195</v>
          </cell>
          <cell r="C436" t="str">
            <v>HNPC</v>
          </cell>
          <cell r="D436" t="str">
            <v>HINDUJA HNPCL</v>
          </cell>
          <cell r="E436">
            <v>22</v>
          </cell>
        </row>
        <row r="437">
          <cell r="B437">
            <v>9200</v>
          </cell>
          <cell r="C437" t="str">
            <v>HPCL</v>
          </cell>
          <cell r="D437" t="str">
            <v>HINDUSTAN HPCL</v>
          </cell>
          <cell r="E437">
            <v>22</v>
          </cell>
        </row>
        <row r="438">
          <cell r="B438">
            <v>9205</v>
          </cell>
          <cell r="C438" t="str">
            <v>BPL</v>
          </cell>
          <cell r="D438" t="str">
            <v>RAMAGUNDAM - BPL</v>
          </cell>
          <cell r="E438">
            <v>15.75</v>
          </cell>
        </row>
        <row r="439">
          <cell r="B439">
            <v>9210</v>
          </cell>
          <cell r="C439" t="str">
            <v>KRSH-B</v>
          </cell>
          <cell r="D439" t="str">
            <v>KRISHNAPATNAM-B (BBI)</v>
          </cell>
          <cell r="E439">
            <v>15.75</v>
          </cell>
        </row>
        <row r="440">
          <cell r="B440">
            <v>9215</v>
          </cell>
          <cell r="C440" t="str">
            <v>KRSH-A</v>
          </cell>
          <cell r="D440" t="str">
            <v>KRISHNAPATNAM-A (GVK)</v>
          </cell>
          <cell r="E440">
            <v>15.75</v>
          </cell>
        </row>
        <row r="445">
          <cell r="D445" t="str">
            <v>RAMAGIRI</v>
          </cell>
        </row>
        <row r="446">
          <cell r="D446" t="str">
            <v>NIZAM SAGAR</v>
          </cell>
        </row>
        <row r="447">
          <cell r="D447" t="str">
            <v>GODAVARI SPECTRUM</v>
          </cell>
        </row>
        <row r="448">
          <cell r="D448" t="str">
            <v>HYDERABAD METRO</v>
          </cell>
        </row>
        <row r="449">
          <cell r="D449" t="str">
            <v>KRISHNAPATNAM-A</v>
          </cell>
        </row>
        <row r="450">
          <cell r="D450" t="str">
            <v>KRISHNAPATNAM-B</v>
          </cell>
        </row>
        <row r="454">
          <cell r="B454" t="str">
            <v>Co-Generation in AP</v>
          </cell>
        </row>
        <row r="455">
          <cell r="B455">
            <v>601</v>
          </cell>
          <cell r="C455" t="str">
            <v>VSP</v>
          </cell>
          <cell r="D455" t="str">
            <v>VIZAG STEEL PLANT</v>
          </cell>
          <cell r="E455">
            <v>220</v>
          </cell>
        </row>
        <row r="457">
          <cell r="B457" t="str">
            <v>Import / Export</v>
          </cell>
        </row>
        <row r="458">
          <cell r="B458">
            <v>701</v>
          </cell>
          <cell r="C458" t="str">
            <v>RST</v>
          </cell>
          <cell r="D458" t="str">
            <v>RAMAGUNDAM-NTPC GEN.</v>
          </cell>
          <cell r="E458">
            <v>400</v>
          </cell>
        </row>
        <row r="459">
          <cell r="B459">
            <v>702</v>
          </cell>
          <cell r="C459" t="str">
            <v>RST</v>
          </cell>
          <cell r="D459" t="str">
            <v>CHANDRAPUR</v>
          </cell>
          <cell r="E459">
            <v>400</v>
          </cell>
        </row>
        <row r="460">
          <cell r="B460">
            <v>703</v>
          </cell>
          <cell r="C460" t="str">
            <v>GTN</v>
          </cell>
          <cell r="D460" t="str">
            <v>KAIGA (GEN.)</v>
          </cell>
          <cell r="E460">
            <v>400</v>
          </cell>
        </row>
        <row r="461">
          <cell r="B461">
            <v>704</v>
          </cell>
          <cell r="C461" t="str">
            <v>GTN</v>
          </cell>
          <cell r="D461" t="str">
            <v>BANGALORE</v>
          </cell>
          <cell r="E461">
            <v>400</v>
          </cell>
        </row>
        <row r="462">
          <cell r="B462">
            <v>705</v>
          </cell>
          <cell r="C462" t="str">
            <v>CNP</v>
          </cell>
          <cell r="D462" t="str">
            <v>BANGALORE</v>
          </cell>
          <cell r="E462">
            <v>400</v>
          </cell>
        </row>
        <row r="463">
          <cell r="B463">
            <v>706</v>
          </cell>
          <cell r="C463" t="str">
            <v>CNP</v>
          </cell>
          <cell r="D463" t="str">
            <v>MADRAS</v>
          </cell>
          <cell r="E463">
            <v>400</v>
          </cell>
        </row>
        <row r="464">
          <cell r="B464">
            <v>707</v>
          </cell>
          <cell r="C464" t="str">
            <v>TPL</v>
          </cell>
          <cell r="D464" t="str">
            <v>RAILCHUR</v>
          </cell>
          <cell r="E464">
            <v>400</v>
          </cell>
        </row>
        <row r="465">
          <cell r="B465">
            <v>708</v>
          </cell>
          <cell r="C465" t="str">
            <v>VSS</v>
          </cell>
          <cell r="D465" t="str">
            <v>VISAKHAPATNAM</v>
          </cell>
          <cell r="E465">
            <v>400</v>
          </cell>
        </row>
      </sheetData>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405_Sales_vari"/>
      <sheetName val="0506_Sales_vari"/>
      <sheetName val="Losses-gross"/>
      <sheetName val="Energy_bal"/>
      <sheetName val="MU Vari0405"/>
      <sheetName val="genco"/>
      <sheetName val="PPforFC_VC (0405TO)"/>
      <sheetName val="PPforFC_VC0405 (ver)"/>
      <sheetName val="PPforFC_VC0506 (ver)"/>
      <sheetName val="% of Elect"/>
      <sheetName val="Sheet1"/>
      <sheetName val="Sheet2"/>
      <sheetName val="Discom Details"/>
      <sheetName val="General"/>
      <sheetName val="Work_sheet"/>
      <sheetName val="Challan"/>
      <sheetName val="dpc cost"/>
      <sheetName val="SUMMERY"/>
      <sheetName val="BWSCPlt"/>
      <sheetName val="all"/>
      <sheetName val="CI"/>
      <sheetName val="DI"/>
      <sheetName val="G.R.P"/>
      <sheetName val="HDPE"/>
      <sheetName val="PSC REVISED"/>
      <sheetName val="pvc"/>
      <sheetName val="Form_A"/>
      <sheetName val="RevenueInput"/>
      <sheetName val="cover1"/>
      <sheetName val="ATP"/>
      <sheetName val="Dom"/>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E"/>
      <sheetName val="Eastern"/>
      <sheetName val="Southern"/>
      <sheetName val="Central"/>
      <sheetName val="Northern"/>
      <sheetName val="INVESTMENTS"/>
      <sheetName val="FORECAST"/>
      <sheetName val="SRIKAKULAM"/>
      <sheetName val="VIZIANAGARAM"/>
      <sheetName val="VISAKHAPATNAM"/>
      <sheetName val="EAST GODAVARI"/>
      <sheetName val="WEST GODAVARI"/>
      <sheetName val="KRISHNA"/>
      <sheetName val="GUNTUR"/>
      <sheetName val="PRAKASHAM"/>
      <sheetName val="NELLORE"/>
      <sheetName val="CHITTOOR"/>
      <sheetName val="CUDDAPAH"/>
      <sheetName val="ANANTHAPUR"/>
      <sheetName val="KURNOOL"/>
      <sheetName val="HYDERABAD"/>
      <sheetName val="RANGAREDDY"/>
      <sheetName val="MAHABOOBNAGAR"/>
      <sheetName val="MEDAK"/>
      <sheetName val="NIZAMABAD"/>
      <sheetName val="ADILABAD"/>
      <sheetName val="WARANGAL"/>
      <sheetName val="KARIMNAGAR"/>
      <sheetName val="KHAMMAM"/>
      <sheetName val="NALGONDA"/>
      <sheetName val="PEAK MW"/>
      <sheetName val="CCT-KM"/>
      <sheetName val="LTCustomers"/>
      <sheetName val="CURVE "/>
      <sheetName val="Hist-Cap-Expd"/>
      <sheetName val="FORECAST-Est"/>
      <sheetName val="District load "/>
    </sheetNames>
    <sheetDataSet>
      <sheetData sheetId="0"/>
      <sheetData sheetId="1"/>
      <sheetData sheetId="2"/>
      <sheetData sheetId="3"/>
      <sheetData sheetId="4"/>
      <sheetData sheetId="5">
        <row r="5">
          <cell r="C5">
            <v>895.33836059890291</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5">
          <cell r="B5" t="str">
            <v>SRIKAKULAM</v>
          </cell>
          <cell r="C5">
            <v>47.509615384615387</v>
          </cell>
        </row>
        <row r="6">
          <cell r="B6" t="str">
            <v>VIZIANAGARAM</v>
          </cell>
          <cell r="C6">
            <v>73.990384615384613</v>
          </cell>
        </row>
        <row r="7">
          <cell r="B7" t="str">
            <v>VISAKHAPATNAM</v>
          </cell>
          <cell r="C7">
            <v>162.77884615384616</v>
          </cell>
        </row>
        <row r="8">
          <cell r="B8" t="str">
            <v>EAST GODAVARI</v>
          </cell>
          <cell r="C8">
            <v>159.66346153846155</v>
          </cell>
        </row>
        <row r="9">
          <cell r="B9" t="str">
            <v>WEST GODAVARI</v>
          </cell>
          <cell r="C9">
            <v>222.75</v>
          </cell>
        </row>
        <row r="10">
          <cell r="B10" t="str">
            <v>KRISHNA</v>
          </cell>
          <cell r="C10">
            <v>158.10576923076923</v>
          </cell>
        </row>
        <row r="11">
          <cell r="B11" t="str">
            <v>GUNTUR</v>
          </cell>
          <cell r="C11">
            <v>147.20192307692307</v>
          </cell>
        </row>
        <row r="12">
          <cell r="B12" t="str">
            <v>PRAKASHAM</v>
          </cell>
          <cell r="C12">
            <v>87.230769230769241</v>
          </cell>
        </row>
        <row r="13">
          <cell r="B13" t="str">
            <v>NELLORE</v>
          </cell>
          <cell r="C13">
            <v>140.19230769230768</v>
          </cell>
        </row>
        <row r="14">
          <cell r="B14" t="str">
            <v>CHITTOOR</v>
          </cell>
          <cell r="C14">
            <v>264.80769230769232</v>
          </cell>
        </row>
        <row r="15">
          <cell r="B15" t="str">
            <v>CUDDAPAH</v>
          </cell>
          <cell r="C15">
            <v>235.99038461538461</v>
          </cell>
        </row>
        <row r="16">
          <cell r="B16" t="str">
            <v>ANANTHAPUR</v>
          </cell>
          <cell r="C16">
            <v>317.76923076923077</v>
          </cell>
        </row>
        <row r="17">
          <cell r="B17" t="str">
            <v>KURNOOL</v>
          </cell>
          <cell r="C17">
            <v>155.76923076923077</v>
          </cell>
        </row>
        <row r="18">
          <cell r="B18" t="str">
            <v>HYDERABAD</v>
          </cell>
          <cell r="C18">
            <v>351.25961538461542</v>
          </cell>
        </row>
        <row r="19">
          <cell r="B19" t="str">
            <v>RANGAREDDY</v>
          </cell>
          <cell r="C19">
            <v>443.94230769230768</v>
          </cell>
        </row>
        <row r="20">
          <cell r="B20" t="str">
            <v>MAHABOOBNAGAR</v>
          </cell>
          <cell r="C20">
            <v>396.43269230769232</v>
          </cell>
        </row>
        <row r="21">
          <cell r="B21" t="str">
            <v>MEDAK</v>
          </cell>
          <cell r="C21">
            <v>321.66346153846155</v>
          </cell>
        </row>
        <row r="22">
          <cell r="B22" t="str">
            <v>NIZAMABAD</v>
          </cell>
          <cell r="C22">
            <v>280.38461538461536</v>
          </cell>
        </row>
        <row r="23">
          <cell r="B23" t="str">
            <v>ADILABAD</v>
          </cell>
          <cell r="C23">
            <v>126.17307692307693</v>
          </cell>
        </row>
        <row r="24">
          <cell r="B24" t="str">
            <v>WARANGAL</v>
          </cell>
          <cell r="C24">
            <v>172.125</v>
          </cell>
        </row>
        <row r="25">
          <cell r="B25" t="str">
            <v>KARIMNAGAR</v>
          </cell>
          <cell r="C25">
            <v>243.77884615384616</v>
          </cell>
        </row>
        <row r="26">
          <cell r="B26" t="str">
            <v>KHAMMAM</v>
          </cell>
          <cell r="C26">
            <v>137.07692307692309</v>
          </cell>
        </row>
        <row r="27">
          <cell r="B27" t="str">
            <v>NALGONDA</v>
          </cell>
          <cell r="C27">
            <v>377.74038461538458</v>
          </cell>
        </row>
      </sheetData>
      <sheetData sheetId="31">
        <row r="7">
          <cell r="B7" t="str">
            <v>SRIKAKULAM</v>
          </cell>
          <cell r="C7">
            <v>9320</v>
          </cell>
          <cell r="D7">
            <v>11432</v>
          </cell>
          <cell r="E7">
            <v>12238</v>
          </cell>
          <cell r="F7">
            <v>12467</v>
          </cell>
          <cell r="G7">
            <v>12699</v>
          </cell>
          <cell r="H7">
            <v>12782</v>
          </cell>
          <cell r="I7">
            <v>12961.98</v>
          </cell>
        </row>
        <row r="8">
          <cell r="B8" t="str">
            <v>VIZIANAGARAM</v>
          </cell>
          <cell r="C8">
            <v>11767</v>
          </cell>
          <cell r="D8">
            <v>12415</v>
          </cell>
          <cell r="E8">
            <v>12825</v>
          </cell>
          <cell r="F8">
            <v>13285</v>
          </cell>
          <cell r="G8">
            <v>13596</v>
          </cell>
          <cell r="H8">
            <v>13663</v>
          </cell>
          <cell r="I8">
            <v>13844.970000000001</v>
          </cell>
        </row>
        <row r="9">
          <cell r="B9" t="str">
            <v>VISAKHAPATNAM</v>
          </cell>
          <cell r="C9">
            <v>11428</v>
          </cell>
          <cell r="D9">
            <v>13653</v>
          </cell>
          <cell r="E9">
            <v>15124</v>
          </cell>
          <cell r="F9">
            <v>16013</v>
          </cell>
          <cell r="G9">
            <v>16878</v>
          </cell>
          <cell r="H9">
            <v>16934</v>
          </cell>
          <cell r="I9">
            <v>17329.16</v>
          </cell>
        </row>
        <row r="10">
          <cell r="B10" t="str">
            <v>EAST GODAVARI</v>
          </cell>
          <cell r="C10">
            <v>13917</v>
          </cell>
          <cell r="D10">
            <v>14899</v>
          </cell>
          <cell r="E10">
            <v>15588</v>
          </cell>
          <cell r="F10">
            <v>16142</v>
          </cell>
          <cell r="G10">
            <v>17424</v>
          </cell>
          <cell r="H10">
            <v>17862</v>
          </cell>
          <cell r="I10">
            <v>18430.169999999998</v>
          </cell>
        </row>
        <row r="11">
          <cell r="B11" t="str">
            <v>WEST GODAVARI</v>
          </cell>
          <cell r="C11">
            <v>18353</v>
          </cell>
          <cell r="D11">
            <v>19026</v>
          </cell>
          <cell r="E11">
            <v>19710</v>
          </cell>
          <cell r="F11">
            <v>23503</v>
          </cell>
          <cell r="G11">
            <v>23832</v>
          </cell>
          <cell r="H11">
            <v>24269</v>
          </cell>
          <cell r="I11">
            <v>24844.03</v>
          </cell>
        </row>
        <row r="12">
          <cell r="B12" t="str">
            <v>KRISHNA</v>
          </cell>
          <cell r="C12">
            <v>19227</v>
          </cell>
          <cell r="D12">
            <v>19852</v>
          </cell>
          <cell r="E12">
            <v>20799</v>
          </cell>
          <cell r="F12">
            <v>21265</v>
          </cell>
          <cell r="G12">
            <v>21569</v>
          </cell>
          <cell r="H12">
            <v>22022</v>
          </cell>
          <cell r="I12">
            <v>22632.76</v>
          </cell>
        </row>
        <row r="13">
          <cell r="B13" t="str">
            <v>GUNTUR</v>
          </cell>
          <cell r="C13">
            <v>13981</v>
          </cell>
          <cell r="D13">
            <v>14691</v>
          </cell>
          <cell r="E13">
            <v>15525</v>
          </cell>
          <cell r="F13">
            <v>16144</v>
          </cell>
          <cell r="G13">
            <v>16902</v>
          </cell>
          <cell r="H13">
            <v>17875</v>
          </cell>
          <cell r="I13">
            <v>18554.45</v>
          </cell>
        </row>
        <row r="14">
          <cell r="B14" t="str">
            <v>PRAKASHAM</v>
          </cell>
          <cell r="C14">
            <v>21090</v>
          </cell>
          <cell r="D14">
            <v>21987</v>
          </cell>
          <cell r="E14">
            <v>23417</v>
          </cell>
          <cell r="F14">
            <v>24188</v>
          </cell>
          <cell r="G14">
            <v>24880</v>
          </cell>
          <cell r="H14">
            <v>25063</v>
          </cell>
          <cell r="I14">
            <v>25690.18</v>
          </cell>
        </row>
        <row r="15">
          <cell r="B15" t="str">
            <v>NELLORE</v>
          </cell>
          <cell r="C15">
            <v>21087</v>
          </cell>
          <cell r="D15">
            <v>22661</v>
          </cell>
          <cell r="E15">
            <v>23762</v>
          </cell>
          <cell r="F15">
            <v>25221</v>
          </cell>
          <cell r="G15">
            <v>25392</v>
          </cell>
          <cell r="H15">
            <v>25506</v>
          </cell>
          <cell r="I15">
            <v>26157.35</v>
          </cell>
        </row>
        <row r="16">
          <cell r="B16" t="str">
            <v>CHITTOOR</v>
          </cell>
          <cell r="C16">
            <v>29944</v>
          </cell>
          <cell r="D16">
            <v>32944</v>
          </cell>
          <cell r="E16">
            <v>34868</v>
          </cell>
          <cell r="F16">
            <v>35658</v>
          </cell>
          <cell r="G16">
            <v>36080</v>
          </cell>
          <cell r="H16">
            <v>36334</v>
          </cell>
          <cell r="I16">
            <v>36997.07</v>
          </cell>
        </row>
        <row r="17">
          <cell r="B17" t="str">
            <v>CUDDAPAH</v>
          </cell>
          <cell r="C17">
            <v>14187</v>
          </cell>
          <cell r="D17">
            <v>15402</v>
          </cell>
          <cell r="E17">
            <v>16231</v>
          </cell>
          <cell r="F17">
            <v>16736</v>
          </cell>
          <cell r="G17">
            <v>16975</v>
          </cell>
          <cell r="H17">
            <v>17177</v>
          </cell>
          <cell r="I17">
            <v>17396.53</v>
          </cell>
        </row>
        <row r="18">
          <cell r="B18" t="str">
            <v>ANANTHAPUR</v>
          </cell>
          <cell r="C18">
            <v>29657</v>
          </cell>
          <cell r="D18">
            <v>31146</v>
          </cell>
          <cell r="E18">
            <v>32491</v>
          </cell>
          <cell r="F18">
            <v>33515</v>
          </cell>
          <cell r="G18">
            <v>33998</v>
          </cell>
          <cell r="H18">
            <v>34640</v>
          </cell>
          <cell r="I18">
            <v>35441.440000000002</v>
          </cell>
        </row>
        <row r="19">
          <cell r="B19" t="str">
            <v>KURNOOL</v>
          </cell>
          <cell r="C19">
            <v>19675</v>
          </cell>
          <cell r="D19">
            <v>20653</v>
          </cell>
          <cell r="E19">
            <v>22506</v>
          </cell>
          <cell r="F19">
            <v>23089</v>
          </cell>
          <cell r="G19">
            <v>23436</v>
          </cell>
          <cell r="H19">
            <v>24055</v>
          </cell>
          <cell r="I19">
            <v>24206.989999999998</v>
          </cell>
        </row>
        <row r="20">
          <cell r="B20" t="str">
            <v>HYDERABAD</v>
          </cell>
          <cell r="C20">
            <v>6269</v>
          </cell>
          <cell r="D20">
            <v>6612</v>
          </cell>
          <cell r="E20">
            <v>6804</v>
          </cell>
          <cell r="F20">
            <v>6954</v>
          </cell>
          <cell r="G20">
            <v>7125</v>
          </cell>
          <cell r="H20">
            <v>7593</v>
          </cell>
          <cell r="I20">
            <v>7665.26</v>
          </cell>
        </row>
        <row r="21">
          <cell r="B21" t="str">
            <v>RANGAREDDY</v>
          </cell>
          <cell r="C21">
            <v>20036</v>
          </cell>
          <cell r="D21">
            <v>20773</v>
          </cell>
          <cell r="E21">
            <v>23043</v>
          </cell>
          <cell r="F21">
            <v>24292</v>
          </cell>
          <cell r="G21">
            <v>26876</v>
          </cell>
          <cell r="H21">
            <v>27234</v>
          </cell>
          <cell r="I21">
            <v>29097.34</v>
          </cell>
        </row>
        <row r="22">
          <cell r="B22" t="str">
            <v>MAHABOOBNAGAR</v>
          </cell>
          <cell r="C22">
            <v>26809</v>
          </cell>
          <cell r="D22">
            <v>29051</v>
          </cell>
          <cell r="E22">
            <v>31701</v>
          </cell>
          <cell r="F22">
            <v>33433</v>
          </cell>
          <cell r="G22">
            <v>33984</v>
          </cell>
          <cell r="H22">
            <v>34317</v>
          </cell>
          <cell r="I22">
            <v>34582.020000000004</v>
          </cell>
        </row>
        <row r="23">
          <cell r="B23" t="str">
            <v>MEDAK</v>
          </cell>
          <cell r="C23">
            <v>21698</v>
          </cell>
          <cell r="D23">
            <v>22569</v>
          </cell>
          <cell r="E23">
            <v>24360</v>
          </cell>
          <cell r="F23">
            <v>25150</v>
          </cell>
          <cell r="G23">
            <v>25603</v>
          </cell>
          <cell r="H23">
            <v>26509</v>
          </cell>
          <cell r="I23">
            <v>26873.370000000003</v>
          </cell>
        </row>
        <row r="24">
          <cell r="B24" t="str">
            <v>NIZAMABAD</v>
          </cell>
          <cell r="C24">
            <v>20342</v>
          </cell>
          <cell r="D24">
            <v>21497</v>
          </cell>
          <cell r="E24">
            <v>22473</v>
          </cell>
          <cell r="F24">
            <v>24781</v>
          </cell>
          <cell r="G24">
            <v>25302</v>
          </cell>
          <cell r="H24">
            <v>25499</v>
          </cell>
          <cell r="I24">
            <v>25839.280000000002</v>
          </cell>
        </row>
        <row r="25">
          <cell r="B25" t="str">
            <v>ADILABAD</v>
          </cell>
          <cell r="C25">
            <v>18089</v>
          </cell>
          <cell r="D25">
            <v>19136</v>
          </cell>
          <cell r="E25">
            <v>22764</v>
          </cell>
          <cell r="F25">
            <v>23833</v>
          </cell>
          <cell r="G25">
            <v>24373</v>
          </cell>
          <cell r="H25">
            <v>24621</v>
          </cell>
          <cell r="I25">
            <v>24845.239999999998</v>
          </cell>
        </row>
        <row r="26">
          <cell r="B26" t="str">
            <v>WARANGAL</v>
          </cell>
          <cell r="C26">
            <v>30684</v>
          </cell>
          <cell r="D26">
            <v>34735</v>
          </cell>
          <cell r="E26">
            <v>36260</v>
          </cell>
          <cell r="F26">
            <v>37642</v>
          </cell>
          <cell r="G26">
            <v>38103</v>
          </cell>
          <cell r="H26">
            <v>38283</v>
          </cell>
          <cell r="I26">
            <v>38777.160000000003</v>
          </cell>
        </row>
        <row r="27">
          <cell r="B27" t="str">
            <v>KARIMNAGAR</v>
          </cell>
          <cell r="C27">
            <v>36096</v>
          </cell>
          <cell r="D27">
            <v>37615</v>
          </cell>
          <cell r="E27">
            <v>39453</v>
          </cell>
          <cell r="F27">
            <v>40347</v>
          </cell>
          <cell r="G27">
            <v>41107</v>
          </cell>
          <cell r="H27">
            <v>41390</v>
          </cell>
          <cell r="I27">
            <v>41968.42</v>
          </cell>
        </row>
        <row r="28">
          <cell r="B28" t="str">
            <v>KHAMMAM</v>
          </cell>
          <cell r="C28">
            <v>14594</v>
          </cell>
          <cell r="D28">
            <v>15485</v>
          </cell>
          <cell r="E28">
            <v>16866</v>
          </cell>
          <cell r="F28">
            <v>20918</v>
          </cell>
          <cell r="G28">
            <v>21442</v>
          </cell>
          <cell r="H28">
            <v>21708</v>
          </cell>
          <cell r="I28">
            <v>22189.919999999998</v>
          </cell>
        </row>
        <row r="29">
          <cell r="B29" t="str">
            <v>NALGONDA</v>
          </cell>
          <cell r="C29">
            <v>34884</v>
          </cell>
          <cell r="D29">
            <v>36957</v>
          </cell>
          <cell r="E29">
            <v>38644</v>
          </cell>
          <cell r="F29">
            <v>40101</v>
          </cell>
          <cell r="G29">
            <v>40795</v>
          </cell>
          <cell r="H29">
            <v>41190</v>
          </cell>
          <cell r="I29">
            <v>41647.58</v>
          </cell>
        </row>
      </sheetData>
      <sheetData sheetId="32">
        <row r="6">
          <cell r="B6" t="str">
            <v>SRIKAKULAM</v>
          </cell>
          <cell r="C6">
            <v>177578</v>
          </cell>
          <cell r="D6">
            <v>188673</v>
          </cell>
          <cell r="E6">
            <v>196234</v>
          </cell>
          <cell r="F6">
            <v>199626</v>
          </cell>
          <cell r="G6">
            <v>205057</v>
          </cell>
          <cell r="H6">
            <v>215924</v>
          </cell>
          <cell r="I6">
            <v>225544</v>
          </cell>
        </row>
        <row r="7">
          <cell r="B7" t="str">
            <v>VIZIANAGARAM</v>
          </cell>
          <cell r="C7">
            <v>152035</v>
          </cell>
          <cell r="D7">
            <v>153008</v>
          </cell>
          <cell r="E7">
            <v>161371</v>
          </cell>
          <cell r="F7">
            <v>172398</v>
          </cell>
          <cell r="G7">
            <v>179939</v>
          </cell>
          <cell r="H7">
            <v>186743</v>
          </cell>
          <cell r="I7">
            <v>194819</v>
          </cell>
        </row>
        <row r="8">
          <cell r="B8" t="str">
            <v>VISAKHAPATNAM</v>
          </cell>
          <cell r="C8">
            <v>255941</v>
          </cell>
          <cell r="D8">
            <v>279321</v>
          </cell>
          <cell r="E8">
            <v>313571</v>
          </cell>
          <cell r="F8">
            <v>327199</v>
          </cell>
          <cell r="G8">
            <v>358683</v>
          </cell>
          <cell r="H8">
            <v>386758</v>
          </cell>
          <cell r="I8">
            <v>407785</v>
          </cell>
        </row>
        <row r="9">
          <cell r="B9" t="str">
            <v>EAST GODAVARI</v>
          </cell>
          <cell r="C9">
            <v>369549</v>
          </cell>
          <cell r="D9">
            <v>401670</v>
          </cell>
          <cell r="E9">
            <v>428238</v>
          </cell>
          <cell r="F9">
            <v>446661</v>
          </cell>
          <cell r="G9">
            <v>485135</v>
          </cell>
          <cell r="H9">
            <v>513694</v>
          </cell>
          <cell r="I9">
            <v>543906</v>
          </cell>
        </row>
        <row r="10">
          <cell r="B10" t="str">
            <v>WEST GODAVARI</v>
          </cell>
          <cell r="C10">
            <v>318215</v>
          </cell>
          <cell r="D10">
            <v>343878</v>
          </cell>
          <cell r="E10">
            <v>362531</v>
          </cell>
          <cell r="F10">
            <v>389413</v>
          </cell>
          <cell r="G10">
            <v>421498</v>
          </cell>
          <cell r="H10">
            <v>454696</v>
          </cell>
          <cell r="I10">
            <v>484411</v>
          </cell>
        </row>
        <row r="11">
          <cell r="B11" t="str">
            <v>KRISHNA</v>
          </cell>
          <cell r="C11">
            <v>376740</v>
          </cell>
          <cell r="D11">
            <v>412626</v>
          </cell>
          <cell r="E11">
            <v>440087</v>
          </cell>
          <cell r="F11">
            <v>476719</v>
          </cell>
          <cell r="G11">
            <v>515490</v>
          </cell>
          <cell r="H11">
            <v>543316</v>
          </cell>
          <cell r="I11">
            <v>576114</v>
          </cell>
        </row>
        <row r="12">
          <cell r="B12" t="str">
            <v>GUNTUR</v>
          </cell>
          <cell r="C12">
            <v>381501</v>
          </cell>
          <cell r="D12">
            <v>410818</v>
          </cell>
          <cell r="E12">
            <v>438661</v>
          </cell>
          <cell r="F12">
            <v>467244</v>
          </cell>
          <cell r="G12">
            <v>500770</v>
          </cell>
          <cell r="H12">
            <v>536315</v>
          </cell>
          <cell r="I12">
            <v>571855</v>
          </cell>
        </row>
        <row r="13">
          <cell r="B13" t="str">
            <v>PRAKASHAM</v>
          </cell>
          <cell r="C13">
            <v>268236</v>
          </cell>
          <cell r="D13">
            <v>288864</v>
          </cell>
          <cell r="E13">
            <v>306674</v>
          </cell>
          <cell r="F13">
            <v>319247</v>
          </cell>
          <cell r="G13">
            <v>336768</v>
          </cell>
          <cell r="H13">
            <v>356217</v>
          </cell>
          <cell r="I13">
            <v>388944</v>
          </cell>
        </row>
        <row r="14">
          <cell r="B14" t="str">
            <v>NELLORE</v>
          </cell>
          <cell r="C14">
            <v>314119</v>
          </cell>
          <cell r="D14">
            <v>338850</v>
          </cell>
          <cell r="E14">
            <v>361862</v>
          </cell>
          <cell r="F14">
            <v>318311</v>
          </cell>
          <cell r="G14">
            <v>371656</v>
          </cell>
          <cell r="H14">
            <v>389271</v>
          </cell>
          <cell r="I14">
            <v>423213</v>
          </cell>
        </row>
        <row r="15">
          <cell r="B15" t="str">
            <v>CHITTOOR</v>
          </cell>
          <cell r="C15">
            <v>446523</v>
          </cell>
          <cell r="D15">
            <v>481245</v>
          </cell>
          <cell r="E15">
            <v>507626</v>
          </cell>
          <cell r="F15">
            <v>486906</v>
          </cell>
          <cell r="G15">
            <v>515294</v>
          </cell>
          <cell r="H15">
            <v>535355</v>
          </cell>
          <cell r="I15">
            <v>570434</v>
          </cell>
        </row>
        <row r="16">
          <cell r="B16" t="str">
            <v>CUDDAPAH</v>
          </cell>
          <cell r="C16">
            <v>205274</v>
          </cell>
          <cell r="D16">
            <v>223360</v>
          </cell>
          <cell r="E16">
            <v>225262</v>
          </cell>
          <cell r="F16">
            <v>234420</v>
          </cell>
          <cell r="G16">
            <v>245241</v>
          </cell>
          <cell r="H16">
            <v>257207</v>
          </cell>
          <cell r="I16">
            <v>269195</v>
          </cell>
        </row>
        <row r="17">
          <cell r="B17" t="str">
            <v>ANANTHAPUR</v>
          </cell>
          <cell r="C17">
            <v>385944</v>
          </cell>
          <cell r="D17">
            <v>410795</v>
          </cell>
          <cell r="E17">
            <v>413817</v>
          </cell>
          <cell r="F17">
            <v>426361</v>
          </cell>
          <cell r="G17">
            <v>439598</v>
          </cell>
          <cell r="H17">
            <v>431896</v>
          </cell>
          <cell r="I17">
            <v>474177</v>
          </cell>
        </row>
        <row r="18">
          <cell r="B18" t="str">
            <v>KURNOOL</v>
          </cell>
          <cell r="C18">
            <v>297976</v>
          </cell>
          <cell r="D18">
            <v>327842</v>
          </cell>
          <cell r="E18">
            <v>332834</v>
          </cell>
          <cell r="F18">
            <v>352920</v>
          </cell>
          <cell r="G18">
            <v>383133</v>
          </cell>
          <cell r="H18">
            <v>411562</v>
          </cell>
          <cell r="I18">
            <v>419685</v>
          </cell>
        </row>
        <row r="19">
          <cell r="B19" t="str">
            <v>HYDERABAD</v>
          </cell>
          <cell r="C19">
            <v>524965</v>
          </cell>
          <cell r="D19">
            <v>551297</v>
          </cell>
          <cell r="E19">
            <v>577566</v>
          </cell>
          <cell r="F19">
            <v>600000</v>
          </cell>
          <cell r="G19">
            <v>641437</v>
          </cell>
          <cell r="H19">
            <v>675749</v>
          </cell>
          <cell r="I19">
            <v>725537</v>
          </cell>
        </row>
        <row r="20">
          <cell r="B20" t="str">
            <v>RANGAREDDY</v>
          </cell>
          <cell r="C20">
            <v>310433</v>
          </cell>
          <cell r="D20">
            <v>336376</v>
          </cell>
          <cell r="E20">
            <v>400000</v>
          </cell>
          <cell r="F20">
            <v>410000</v>
          </cell>
          <cell r="G20">
            <v>414997</v>
          </cell>
          <cell r="H20">
            <v>452489</v>
          </cell>
          <cell r="I20">
            <v>503448</v>
          </cell>
        </row>
        <row r="21">
          <cell r="B21" t="str">
            <v>MAHABOOBNAGAR</v>
          </cell>
          <cell r="C21">
            <v>279313</v>
          </cell>
          <cell r="D21">
            <v>308068</v>
          </cell>
          <cell r="E21">
            <v>325628</v>
          </cell>
          <cell r="F21">
            <v>342936</v>
          </cell>
          <cell r="G21">
            <v>356492</v>
          </cell>
          <cell r="H21">
            <v>380833</v>
          </cell>
          <cell r="I21">
            <v>392976</v>
          </cell>
        </row>
        <row r="22">
          <cell r="B22" t="str">
            <v>MEDAK</v>
          </cell>
          <cell r="C22">
            <v>241746</v>
          </cell>
          <cell r="D22">
            <v>256813</v>
          </cell>
          <cell r="E22">
            <v>272668</v>
          </cell>
          <cell r="F22">
            <v>285222</v>
          </cell>
          <cell r="G22">
            <v>295329</v>
          </cell>
          <cell r="H22">
            <v>315325</v>
          </cell>
          <cell r="I22">
            <v>330981</v>
          </cell>
        </row>
        <row r="23">
          <cell r="B23" t="str">
            <v>NIZAMABAD</v>
          </cell>
          <cell r="C23">
            <v>290726</v>
          </cell>
          <cell r="D23">
            <v>307362</v>
          </cell>
          <cell r="E23">
            <v>314089</v>
          </cell>
          <cell r="F23">
            <v>330807</v>
          </cell>
          <cell r="G23">
            <v>343686</v>
          </cell>
          <cell r="H23">
            <v>366154</v>
          </cell>
          <cell r="I23">
            <v>379440</v>
          </cell>
        </row>
        <row r="24">
          <cell r="B24" t="str">
            <v>ADILABAD</v>
          </cell>
          <cell r="C24">
            <v>155372</v>
          </cell>
          <cell r="D24">
            <v>167648</v>
          </cell>
          <cell r="E24">
            <v>185679</v>
          </cell>
          <cell r="F24">
            <v>147718</v>
          </cell>
          <cell r="G24">
            <v>160586</v>
          </cell>
          <cell r="H24">
            <v>217468</v>
          </cell>
          <cell r="I24">
            <v>229398</v>
          </cell>
        </row>
        <row r="25">
          <cell r="B25" t="str">
            <v>WARANGAL</v>
          </cell>
          <cell r="C25">
            <v>417028</v>
          </cell>
          <cell r="D25">
            <v>446050</v>
          </cell>
          <cell r="E25">
            <v>452650</v>
          </cell>
          <cell r="F25">
            <v>467979</v>
          </cell>
          <cell r="G25">
            <v>481868</v>
          </cell>
          <cell r="H25">
            <v>510287</v>
          </cell>
          <cell r="I25">
            <v>534868</v>
          </cell>
        </row>
        <row r="26">
          <cell r="B26" t="str">
            <v>KARIMNAGAR</v>
          </cell>
          <cell r="C26">
            <v>399900</v>
          </cell>
          <cell r="D26">
            <v>426776</v>
          </cell>
          <cell r="E26">
            <v>454408</v>
          </cell>
          <cell r="F26">
            <v>475968</v>
          </cell>
          <cell r="G26">
            <v>496344</v>
          </cell>
          <cell r="H26">
            <v>534791</v>
          </cell>
          <cell r="I26">
            <v>563295</v>
          </cell>
        </row>
        <row r="27">
          <cell r="B27" t="str">
            <v>KHAMMAM</v>
          </cell>
          <cell r="C27">
            <v>206461</v>
          </cell>
          <cell r="D27">
            <v>231101</v>
          </cell>
          <cell r="E27">
            <v>255934</v>
          </cell>
          <cell r="F27">
            <v>271253</v>
          </cell>
          <cell r="G27">
            <v>282522</v>
          </cell>
          <cell r="H27">
            <v>304055</v>
          </cell>
          <cell r="I27">
            <v>329868</v>
          </cell>
        </row>
        <row r="28">
          <cell r="B28" t="str">
            <v>NALGONDA</v>
          </cell>
          <cell r="C28">
            <v>368124</v>
          </cell>
          <cell r="D28">
            <v>397489</v>
          </cell>
          <cell r="E28">
            <v>436502</v>
          </cell>
          <cell r="F28">
            <v>460478</v>
          </cell>
          <cell r="G28">
            <v>479383</v>
          </cell>
          <cell r="H28">
            <v>503207</v>
          </cell>
          <cell r="I28">
            <v>527262</v>
          </cell>
        </row>
      </sheetData>
      <sheetData sheetId="33">
        <row r="3">
          <cell r="A3">
            <v>2.6</v>
          </cell>
        </row>
      </sheetData>
      <sheetData sheetId="34"/>
      <sheetData sheetId="35">
        <row r="4">
          <cell r="B4" t="str">
            <v>SRIKAKULAM</v>
          </cell>
        </row>
        <row r="33">
          <cell r="B33">
            <v>86.441929194372548</v>
          </cell>
          <cell r="C33">
            <v>120.54731575789994</v>
          </cell>
          <cell r="D33">
            <v>412.79457105943425</v>
          </cell>
          <cell r="E33">
            <v>310.61452172433667</v>
          </cell>
          <cell r="F33">
            <v>381.88860275236721</v>
          </cell>
          <cell r="G33">
            <v>336.49947980134243</v>
          </cell>
          <cell r="H33">
            <v>345.89678801975873</v>
          </cell>
          <cell r="I33">
            <v>247.70434203891389</v>
          </cell>
          <cell r="J33">
            <v>235.74782796703323</v>
          </cell>
          <cell r="K33">
            <v>484.56401171859721</v>
          </cell>
          <cell r="L33">
            <v>343.72740374738771</v>
          </cell>
          <cell r="M33">
            <v>470.13887440858167</v>
          </cell>
          <cell r="N33">
            <v>298.41970339524761</v>
          </cell>
          <cell r="O33">
            <v>800.79649505188115</v>
          </cell>
          <cell r="P33">
            <v>592.38942344536576</v>
          </cell>
          <cell r="Q33">
            <v>407.69146354817741</v>
          </cell>
        </row>
        <row r="34">
          <cell r="B34">
            <v>87</v>
          </cell>
          <cell r="C34">
            <v>110.96160229345136</v>
          </cell>
          <cell r="D34">
            <v>360</v>
          </cell>
          <cell r="E34">
            <v>310.61452172433667</v>
          </cell>
          <cell r="F34">
            <v>340</v>
          </cell>
          <cell r="G34">
            <v>336.49947980134243</v>
          </cell>
          <cell r="H34">
            <v>345.89678801975873</v>
          </cell>
          <cell r="I34">
            <v>220</v>
          </cell>
          <cell r="J34">
            <v>235.74782796703323</v>
          </cell>
          <cell r="K34">
            <v>480</v>
          </cell>
          <cell r="L34">
            <v>343</v>
          </cell>
          <cell r="M34">
            <v>470.13887440858167</v>
          </cell>
          <cell r="N34">
            <v>302</v>
          </cell>
          <cell r="O34">
            <v>822</v>
          </cell>
          <cell r="P34">
            <v>604</v>
          </cell>
          <cell r="Q34">
            <v>535.21253761681351</v>
          </cell>
        </row>
        <row r="35">
          <cell r="B35">
            <v>94</v>
          </cell>
          <cell r="C35">
            <v>127</v>
          </cell>
          <cell r="D35">
            <v>370</v>
          </cell>
          <cell r="E35">
            <v>325</v>
          </cell>
          <cell r="F35">
            <v>350</v>
          </cell>
          <cell r="G35">
            <v>361.04400821693667</v>
          </cell>
          <cell r="H35">
            <v>362.58676969166311</v>
          </cell>
          <cell r="I35">
            <v>220</v>
          </cell>
          <cell r="J35">
            <v>249</v>
          </cell>
          <cell r="K35">
            <v>495</v>
          </cell>
          <cell r="L35">
            <v>359</v>
          </cell>
          <cell r="M35">
            <v>475</v>
          </cell>
          <cell r="N35">
            <v>309</v>
          </cell>
          <cell r="O35">
            <v>850</v>
          </cell>
          <cell r="P35">
            <v>630</v>
          </cell>
          <cell r="Q35">
            <v>542</v>
          </cell>
        </row>
        <row r="36">
          <cell r="B36">
            <v>97</v>
          </cell>
          <cell r="C36">
            <v>135</v>
          </cell>
          <cell r="D36">
            <v>490</v>
          </cell>
          <cell r="E36">
            <v>329.51920397139912</v>
          </cell>
          <cell r="F36">
            <v>357.6068243798826</v>
          </cell>
          <cell r="G36">
            <v>367</v>
          </cell>
          <cell r="H36">
            <v>375</v>
          </cell>
          <cell r="I36">
            <v>205</v>
          </cell>
          <cell r="J36">
            <v>286.3832330571106</v>
          </cell>
          <cell r="K36">
            <v>580.67209086138462</v>
          </cell>
          <cell r="L36">
            <v>364.93305502540932</v>
          </cell>
          <cell r="M36">
            <v>487.2214284726569</v>
          </cell>
          <cell r="N36">
            <v>312.28782262349506</v>
          </cell>
          <cell r="O36">
            <v>892.5</v>
          </cell>
          <cell r="P36">
            <v>711.90757757904817</v>
          </cell>
          <cell r="Q36">
            <v>531.42329967842329</v>
          </cell>
        </row>
        <row r="37">
          <cell r="B37">
            <v>135</v>
          </cell>
          <cell r="C37">
            <v>140</v>
          </cell>
          <cell r="D37">
            <v>395.8925209377436</v>
          </cell>
          <cell r="E37">
            <v>347.72964909413201</v>
          </cell>
          <cell r="F37">
            <v>368.8319122648515</v>
          </cell>
          <cell r="G37">
            <v>386</v>
          </cell>
          <cell r="H37">
            <v>425</v>
          </cell>
          <cell r="I37">
            <v>211</v>
          </cell>
          <cell r="J37">
            <v>315</v>
          </cell>
          <cell r="K37">
            <v>600</v>
          </cell>
          <cell r="L37">
            <v>400</v>
          </cell>
          <cell r="M37">
            <v>526.19914275046949</v>
          </cell>
          <cell r="N37">
            <v>337.27084843337468</v>
          </cell>
          <cell r="O37">
            <v>937.125</v>
          </cell>
          <cell r="P37">
            <v>814.12527325207998</v>
          </cell>
          <cell r="Q37">
            <v>573.93716365269722</v>
          </cell>
        </row>
        <row r="38">
          <cell r="B38">
            <v>143.06924614678579</v>
          </cell>
          <cell r="C38">
            <v>150.35895114724005</v>
          </cell>
          <cell r="D38">
            <v>411.79260281357131</v>
          </cell>
          <cell r="E38">
            <v>400.7473568357081</v>
          </cell>
          <cell r="F38">
            <v>465.89002097987589</v>
          </cell>
          <cell r="G38">
            <v>399.42450139013243</v>
          </cell>
          <cell r="H38">
            <v>443.49888611765317</v>
          </cell>
          <cell r="I38">
            <v>212.16894407957034</v>
          </cell>
          <cell r="J38">
            <v>338.71950945906542</v>
          </cell>
          <cell r="K38">
            <v>614.15285406516534</v>
          </cell>
          <cell r="L38">
            <v>422.77709854024425</v>
          </cell>
          <cell r="M38">
            <v>568.29507417050706</v>
          </cell>
          <cell r="N38">
            <v>364.25251630804468</v>
          </cell>
          <cell r="O38">
            <v>983.98125000000005</v>
          </cell>
          <cell r="P38">
            <v>947.311171426991</v>
          </cell>
          <cell r="Q38">
            <v>619.85213674491308</v>
          </cell>
        </row>
        <row r="39">
          <cell r="B39">
            <v>149.42143320519102</v>
          </cell>
          <cell r="C39">
            <v>151.46343419948278</v>
          </cell>
          <cell r="D39">
            <v>529.5878035098807</v>
          </cell>
          <cell r="E39">
            <v>395.13460863362008</v>
          </cell>
          <cell r="F39">
            <v>473.46654223341079</v>
          </cell>
          <cell r="G39">
            <v>432.71329049646886</v>
          </cell>
          <cell r="H39">
            <v>474.18353849331203</v>
          </cell>
          <cell r="I39">
            <v>233.98019360847167</v>
          </cell>
          <cell r="J39">
            <v>367.90282118111048</v>
          </cell>
          <cell r="K39">
            <v>660.99858518149347</v>
          </cell>
          <cell r="L39">
            <v>457.69127989100764</v>
          </cell>
          <cell r="M39">
            <v>613.75868010414763</v>
          </cell>
          <cell r="N39">
            <v>393.39271761268827</v>
          </cell>
          <cell r="O39">
            <v>1033.1803125000001</v>
          </cell>
          <cell r="P39">
            <v>1192.8225424933137</v>
          </cell>
          <cell r="Q39">
            <v>669.44030768450614</v>
          </cell>
        </row>
        <row r="40">
          <cell r="B40">
            <v>158.02457219406875</v>
          </cell>
          <cell r="C40">
            <v>160.84137705347172</v>
          </cell>
          <cell r="D40">
            <v>557.54444692892037</v>
          </cell>
          <cell r="E40">
            <v>420.69155494542724</v>
          </cell>
          <cell r="F40">
            <v>504.68683363555277</v>
          </cell>
          <cell r="G40">
            <v>463.63529193701208</v>
          </cell>
          <cell r="H40">
            <v>501.83911952274502</v>
          </cell>
          <cell r="I40">
            <v>252.57050993883786</v>
          </cell>
          <cell r="J40">
            <v>392.29170653302697</v>
          </cell>
          <cell r="K40">
            <v>695.08593242053473</v>
          </cell>
          <cell r="L40">
            <v>480.88689425125722</v>
          </cell>
          <cell r="M40">
            <v>662.85937451247946</v>
          </cell>
          <cell r="N40">
            <v>424.86413502170336</v>
          </cell>
          <cell r="O40">
            <v>1084.8393281250003</v>
          </cell>
          <cell r="P40">
            <v>1222.1863241714022</v>
          </cell>
          <cell r="Q40">
            <v>722.99553229926664</v>
          </cell>
        </row>
        <row r="41">
          <cell r="B41">
            <v>167.47091191649747</v>
          </cell>
          <cell r="C41">
            <v>171.4417890268148</v>
          </cell>
          <cell r="D41">
            <v>595.78880712104922</v>
          </cell>
          <cell r="E41">
            <v>447.9494056420894</v>
          </cell>
          <cell r="F41">
            <v>538.71053503530413</v>
          </cell>
          <cell r="G41">
            <v>496.81205671460435</v>
          </cell>
          <cell r="H41">
            <v>535.64313317708309</v>
          </cell>
          <cell r="I41">
            <v>272.49681234793911</v>
          </cell>
          <cell r="J41">
            <v>421.63767342604342</v>
          </cell>
          <cell r="K41">
            <v>734.5772590806007</v>
          </cell>
          <cell r="L41">
            <v>510.05123223791293</v>
          </cell>
          <cell r="M41">
            <v>715.88812447347789</v>
          </cell>
          <cell r="N41">
            <v>458.85326582343964</v>
          </cell>
          <cell r="O41">
            <v>1139.0812945312503</v>
          </cell>
          <cell r="P41">
            <v>1269.6575120519876</v>
          </cell>
          <cell r="Q41">
            <v>780.83517488320797</v>
          </cell>
        </row>
        <row r="42">
          <cell r="B42">
            <v>171.9799126399555</v>
          </cell>
          <cell r="C42">
            <v>177.00879110069997</v>
          </cell>
          <cell r="D42">
            <v>649.91317807591884</v>
          </cell>
          <cell r="E42">
            <v>508.20695225452721</v>
          </cell>
          <cell r="F42">
            <v>559.75550553255118</v>
          </cell>
          <cell r="G42">
            <v>539.50145291767944</v>
          </cell>
          <cell r="H42">
            <v>580.76225037306472</v>
          </cell>
          <cell r="I42">
            <v>279.50856043011174</v>
          </cell>
          <cell r="J42">
            <v>461.18758024359624</v>
          </cell>
          <cell r="K42">
            <v>767.37352315887597</v>
          </cell>
          <cell r="L42">
            <v>528.79855277477702</v>
          </cell>
          <cell r="M42">
            <v>773.15917443135618</v>
          </cell>
          <cell r="N42">
            <v>495.56152708931484</v>
          </cell>
          <cell r="O42">
            <v>1196.0353592578128</v>
          </cell>
          <cell r="P42">
            <v>1411.1545348971117</v>
          </cell>
          <cell r="Q42">
            <v>843.30198887386462</v>
          </cell>
        </row>
        <row r="43">
          <cell r="B43">
            <v>182.34381327645119</v>
          </cell>
          <cell r="C43">
            <v>188.62195853487526</v>
          </cell>
          <cell r="D43">
            <v>710.8162948195104</v>
          </cell>
          <cell r="E43">
            <v>551.06317711162421</v>
          </cell>
          <cell r="F43">
            <v>605.82599426144111</v>
          </cell>
          <cell r="G43">
            <v>576.19787031736212</v>
          </cell>
          <cell r="H43">
            <v>620.36359740306079</v>
          </cell>
          <cell r="I43">
            <v>302.2339149607044</v>
          </cell>
          <cell r="J43">
            <v>494.13048200642868</v>
          </cell>
          <cell r="K43">
            <v>820.92636970976241</v>
          </cell>
          <cell r="L43">
            <v>565.55474140189733</v>
          </cell>
          <cell r="M43">
            <v>835.01190838586467</v>
          </cell>
          <cell r="N43">
            <v>535.20644925646002</v>
          </cell>
          <cell r="O43">
            <v>1255.8371272207035</v>
          </cell>
          <cell r="P43">
            <v>1522.1572057678034</v>
          </cell>
          <cell r="Q43">
            <v>910.76614798377386</v>
          </cell>
        </row>
        <row r="44">
          <cell r="B44">
            <v>195.10788020580279</v>
          </cell>
          <cell r="C44">
            <v>201.82549563231655</v>
          </cell>
          <cell r="D44">
            <v>774.78976135326639</v>
          </cell>
          <cell r="E44">
            <v>595.14823128055423</v>
          </cell>
          <cell r="F44">
            <v>654.29207380235641</v>
          </cell>
          <cell r="G44">
            <v>618.01617936502726</v>
          </cell>
          <cell r="H44">
            <v>665.30668253335512</v>
          </cell>
          <cell r="I44">
            <v>324.33444572849584</v>
          </cell>
          <cell r="J44">
            <v>531.91120757344356</v>
          </cell>
          <cell r="K44">
            <v>876.18743171633173</v>
          </cell>
          <cell r="L44">
            <v>602.74796644588002</v>
          </cell>
          <cell r="M44">
            <v>901.81286105673394</v>
          </cell>
          <cell r="N44">
            <v>578.02296519697688</v>
          </cell>
          <cell r="O44">
            <v>1318.6289835817386</v>
          </cell>
          <cell r="P44">
            <v>1729.5679079377915</v>
          </cell>
          <cell r="Q44">
            <v>983.62743982247582</v>
          </cell>
        </row>
        <row r="45">
          <cell r="B45">
            <v>208.76543182020899</v>
          </cell>
          <cell r="C45">
            <v>215.95328032657872</v>
          </cell>
          <cell r="D45">
            <v>844.52083987506046</v>
          </cell>
          <cell r="E45">
            <v>642.76008978299865</v>
          </cell>
          <cell r="F45">
            <v>706.63543970654496</v>
          </cell>
          <cell r="G45">
            <v>652.08771313124305</v>
          </cell>
          <cell r="H45">
            <v>702.03160956110105</v>
          </cell>
          <cell r="I45">
            <v>344.53938309695542</v>
          </cell>
          <cell r="J45">
            <v>562.55424069925266</v>
          </cell>
          <cell r="K45">
            <v>924.550524360895</v>
          </cell>
          <cell r="L45">
            <v>635.76881517304491</v>
          </cell>
          <cell r="M45">
            <v>973.9578899412727</v>
          </cell>
          <cell r="N45">
            <v>624.26480241273509</v>
          </cell>
          <cell r="O45">
            <v>1384.5604327608255</v>
          </cell>
          <cell r="P45">
            <v>1924.645869655682</v>
          </cell>
          <cell r="Q45">
            <v>1062.317635008274</v>
          </cell>
        </row>
        <row r="46">
          <cell r="B46">
            <v>223.37901204762363</v>
          </cell>
          <cell r="C46">
            <v>231.07000994943925</v>
          </cell>
          <cell r="D46">
            <v>920.52771546381598</v>
          </cell>
          <cell r="E46">
            <v>694.18089696563857</v>
          </cell>
          <cell r="F46">
            <v>763.16627488306858</v>
          </cell>
          <cell r="G46">
            <v>702.3643573321624</v>
          </cell>
          <cell r="H46">
            <v>756.27410926741936</v>
          </cell>
          <cell r="I46">
            <v>375.38627417589777</v>
          </cell>
          <cell r="J46">
            <v>607.7065264655763</v>
          </cell>
          <cell r="K46">
            <v>997.48359118418239</v>
          </cell>
          <cell r="L46">
            <v>685.77082108382251</v>
          </cell>
          <cell r="M46">
            <v>1051.8745211365747</v>
          </cell>
          <cell r="N46">
            <v>674.20598660575399</v>
          </cell>
          <cell r="O46">
            <v>1453.7884543988669</v>
          </cell>
          <cell r="P46">
            <v>2137.5135838987067</v>
          </cell>
          <cell r="Q46">
            <v>1147.3030458089361</v>
          </cell>
        </row>
        <row r="47">
          <cell r="B47">
            <v>239.01554289095731</v>
          </cell>
          <cell r="C47">
            <v>247.24491064590001</v>
          </cell>
          <cell r="D47">
            <v>1003.3752098555595</v>
          </cell>
          <cell r="E47">
            <v>749.71536872288971</v>
          </cell>
          <cell r="F47">
            <v>824.21957687371412</v>
          </cell>
          <cell r="G47">
            <v>761.71480288095097</v>
          </cell>
          <cell r="H47">
            <v>820.31198197575361</v>
          </cell>
          <cell r="I47">
            <v>411.91946887358813</v>
          </cell>
          <cell r="J47">
            <v>661.00025692001213</v>
          </cell>
          <cell r="K47">
            <v>1083.7603741081448</v>
          </cell>
          <cell r="L47">
            <v>744.94432765992815</v>
          </cell>
          <cell r="M47">
            <v>1136.0244828275008</v>
          </cell>
          <cell r="N47">
            <v>728.14246553421435</v>
          </cell>
          <cell r="O47">
            <v>1526.4778771188103</v>
          </cell>
          <cell r="P47">
            <v>2374.4181858190454</v>
          </cell>
          <cell r="Q47">
            <v>1239.087289473651</v>
          </cell>
        </row>
        <row r="48">
          <cell r="B48">
            <v>255.74663089332432</v>
          </cell>
          <cell r="C48">
            <v>264.55205439111302</v>
          </cell>
          <cell r="D48">
            <v>1093.67897874256</v>
          </cell>
          <cell r="E48">
            <v>809.69259822072092</v>
          </cell>
          <cell r="F48">
            <v>890.1571430236113</v>
          </cell>
          <cell r="G48">
            <v>843.59624099268751</v>
          </cell>
          <cell r="H48">
            <v>908.70540117966186</v>
          </cell>
          <cell r="I48">
            <v>463.24382385073648</v>
          </cell>
          <cell r="J48">
            <v>734.46743858943239</v>
          </cell>
          <cell r="K48">
            <v>1204.1907215542303</v>
          </cell>
          <cell r="L48">
            <v>827.72160507297394</v>
          </cell>
          <cell r="M48">
            <v>1226.9064414537011</v>
          </cell>
          <cell r="N48">
            <v>786.39386277695155</v>
          </cell>
          <cell r="O48">
            <v>1602.8017709747508</v>
          </cell>
          <cell r="P48">
            <v>2631.0074019844715</v>
          </cell>
          <cell r="Q48">
            <v>1338.2142726315433</v>
          </cell>
        </row>
        <row r="49">
          <cell r="B49">
            <v>190.98742589386211</v>
          </cell>
          <cell r="C49">
            <v>255.40043873346286</v>
          </cell>
          <cell r="D49">
            <v>911.76129719177789</v>
          </cell>
          <cell r="E49">
            <v>663.57374360219762</v>
          </cell>
          <cell r="F49">
            <v>715.36762599347423</v>
          </cell>
          <cell r="G49">
            <v>794.58932247453185</v>
          </cell>
          <cell r="H49">
            <v>702.3455618985729</v>
          </cell>
          <cell r="I49">
            <v>427.50252200366924</v>
          </cell>
          <cell r="J49">
            <v>420.65078475133947</v>
          </cell>
          <cell r="K49">
            <v>766.45645876175331</v>
          </cell>
          <cell r="L49">
            <v>559.59090883750446</v>
          </cell>
          <cell r="M49">
            <v>1325.0589567699972</v>
          </cell>
          <cell r="N49">
            <v>849.30537179910777</v>
          </cell>
          <cell r="O49">
            <v>1682.9418595234883</v>
          </cell>
          <cell r="P49">
            <v>1287.6914638673634</v>
          </cell>
          <cell r="Q49">
            <v>1445.2714144420668</v>
          </cell>
        </row>
        <row r="50">
          <cell r="B50">
            <v>199.43254265122485</v>
          </cell>
          <cell r="C50">
            <v>262.00448161667828</v>
          </cell>
          <cell r="D50">
            <v>954.36050084884869</v>
          </cell>
          <cell r="E50">
            <v>695.35688006110206</v>
          </cell>
          <cell r="F50">
            <v>743.37466253554248</v>
          </cell>
          <cell r="G50">
            <v>834.27570113704053</v>
          </cell>
          <cell r="H50">
            <v>735.52208067221227</v>
          </cell>
          <cell r="I50">
            <v>442.20678833046549</v>
          </cell>
          <cell r="J50">
            <v>435.55917267896905</v>
          </cell>
          <cell r="K50">
            <v>792.61936733384607</v>
          </cell>
          <cell r="L50">
            <v>579.23843786315456</v>
          </cell>
          <cell r="M50">
            <v>1431.0636733115971</v>
          </cell>
          <cell r="N50">
            <v>917.24980154303648</v>
          </cell>
          <cell r="O50">
            <v>1767.0889524996628</v>
          </cell>
          <cell r="P50">
            <v>1343.5808561397582</v>
          </cell>
          <cell r="Q50">
            <v>1560.8931275974321</v>
          </cell>
        </row>
        <row r="51">
          <cell r="B51">
            <v>207.43521121525743</v>
          </cell>
          <cell r="C51">
            <v>268.32343794729383</v>
          </cell>
          <cell r="D51">
            <v>996.79204185217736</v>
          </cell>
          <cell r="E51">
            <v>726.06451128093545</v>
          </cell>
          <cell r="F51">
            <v>772.30677863331755</v>
          </cell>
          <cell r="G51">
            <v>872.59571918654331</v>
          </cell>
          <cell r="H51">
            <v>767.64494262545725</v>
          </cell>
          <cell r="I51">
            <v>457.17340014148471</v>
          </cell>
          <cell r="J51">
            <v>450.6972656407836</v>
          </cell>
          <cell r="K51">
            <v>819.78784946123119</v>
          </cell>
          <cell r="L51">
            <v>599.83249813414068</v>
          </cell>
          <cell r="M51">
            <v>1545.548767176525</v>
          </cell>
          <cell r="N51">
            <v>990.62978566647951</v>
          </cell>
          <cell r="O51">
            <v>1855.4434001246461</v>
          </cell>
          <cell r="P51">
            <v>1398.689467573</v>
          </cell>
          <cell r="Q51">
            <v>1685.7645778052267</v>
          </cell>
        </row>
        <row r="53">
          <cell r="B53">
            <v>7.5668071704345197E-2</v>
          </cell>
          <cell r="C53">
            <v>5.7058259099926012E-2</v>
          </cell>
          <cell r="D53">
            <v>7.364075595777031E-2</v>
          </cell>
          <cell r="E53">
            <v>6.2475511309166842E-2</v>
          </cell>
          <cell r="F53">
            <v>6.2860763117763119E-2</v>
          </cell>
          <cell r="G53">
            <v>5.6679953311567166E-2</v>
          </cell>
          <cell r="H53">
            <v>6.0760920445374289E-2</v>
          </cell>
          <cell r="I53">
            <v>3.8089223414173867E-2</v>
          </cell>
          <cell r="J53">
            <v>7.5168153022276751E-2</v>
          </cell>
          <cell r="K53">
            <v>5.6146386924957881E-2</v>
          </cell>
          <cell r="L53">
            <v>5.2770624909624253E-2</v>
          </cell>
          <cell r="M53">
            <v>6.2574774141836986E-2</v>
          </cell>
          <cell r="N53">
            <v>6.2380666880878399E-2</v>
          </cell>
          <cell r="O53">
            <v>4.4407563398856098E-2</v>
          </cell>
          <cell r="P53">
            <v>0.10139429970927538</v>
          </cell>
          <cell r="Q53">
            <v>5.8792060564863746E-2</v>
          </cell>
        </row>
      </sheetData>
      <sheetData sheetId="3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
      <sheetName val="Balance Sheet"/>
      <sheetName val="Schedule to BS"/>
      <sheetName val="Profit And Loss"/>
      <sheetName val="Schedules to P &amp; L"/>
      <sheetName val="TB"/>
      <sheetName val="Share Capital"/>
      <sheetName val="Reserves &amp; Surplus"/>
      <sheetName val="Long-Term Borrowings"/>
      <sheetName val="Other Long Term Liabilities"/>
      <sheetName val="Long Term Provisions"/>
      <sheetName val="Short-Term Borrowings "/>
      <sheetName val="Other Current Liabilities"/>
      <sheetName val="Short Term Provisions"/>
      <sheetName val="Fixed Assets"/>
      <sheetName val="Non Current Investment"/>
      <sheetName val="NCA-Lng trm loans &amp; adv "/>
      <sheetName val="NCA-Other nca"/>
      <sheetName val="Current Investments"/>
      <sheetName val="Inventories"/>
      <sheetName val="Trade Receivables"/>
      <sheetName val="Cash and cash equivalents"/>
      <sheetName val="Short term loans and adv"/>
      <sheetName val="Other Curr Assets"/>
      <sheetName val="Cont liabilities and commitment"/>
      <sheetName val="Revenue From operation"/>
      <sheetName val="Other Income"/>
      <sheetName val="Finance Cost"/>
      <sheetName val="Deferred Tax"/>
      <sheetName val="MAT"/>
      <sheetName val="IT Dep"/>
      <sheetName val="Pivot"/>
    </sheetNames>
    <sheetDataSet>
      <sheetData sheetId="0"/>
      <sheetData sheetId="1"/>
      <sheetData sheetId="2"/>
      <sheetData sheetId="3"/>
      <sheetData sheetId="4"/>
      <sheetData sheetId="5"/>
      <sheetData sheetId="6"/>
      <sheetData sheetId="7"/>
      <sheetData sheetId="8">
        <row r="2">
          <cell r="K2" t="str">
            <v>Yes</v>
          </cell>
        </row>
        <row r="3">
          <cell r="K3" t="str">
            <v>No</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joduck_SK_1"/>
      <sheetName val="Prog-UP TO JUNE 04"/>
      <sheetName val="RevenueInput"/>
      <sheetName val="cover1"/>
      <sheetName val="Salient1"/>
      <sheetName val="C.S.GENERATION"/>
      <sheetName val="2004"/>
      <sheetName val="Form-C4"/>
      <sheetName val="all"/>
      <sheetName val="#REF"/>
      <sheetName val="BREAKUP OF OIL"/>
      <sheetName val="MANDAL"/>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ugh"/>
      <sheetName val="Data"/>
      <sheetName val="MeritOrder"/>
      <sheetName val="Capfac"/>
    </sheetNames>
    <sheetDataSet>
      <sheetData sheetId="0" refreshError="1"/>
      <sheetData sheetId="1" refreshError="1"/>
      <sheetData sheetId="2" refreshError="1">
        <row r="13">
          <cell r="F13">
            <v>69.382499999999993</v>
          </cell>
        </row>
      </sheetData>
      <sheetData sheetId="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 GENERAL"/>
      <sheetName val="PARTA-GENERAL (2)"/>
      <sheetName val="PART A - Balance Sheet"/>
      <sheetName val="PART A - PL"/>
      <sheetName val="PART A - PL(2)"/>
      <sheetName val="PART A - PL(3) - OI"/>
      <sheetName val="PART A - OI"/>
      <sheetName val="PART A - OI(2)"/>
      <sheetName val="PART A - QD(1)"/>
      <sheetName val="PART A - QD(2)"/>
      <sheetName val="PART B - TTI"/>
      <sheetName val="PART C"/>
      <sheetName val="Schedule HP BP"/>
      <sheetName val="Schedule BP(2)"/>
      <sheetName val="Schedule DPM - DOA"/>
      <sheetName val="Schedule DOA - DEP"/>
      <sheetName val="Schedule ESR CG"/>
      <sheetName val="FORMULAE"/>
      <sheetName val="Schedule OS CYLA"/>
      <sheetName val="Schedule BFLA CFL 10A"/>
      <sheetName val="Sch 10 B 80G"/>
      <sheetName val="Schedule 80-IA to 80-IC"/>
      <sheetName val="VIA STTR SPI SI "/>
      <sheetName val="Schedule EI AIR IT"/>
      <sheetName val="TDS1 TDS2 TCS"/>
      <sheetName val="FBT"/>
      <sheetName val="04REL"/>
      <sheetName val="all"/>
      <sheetName val="Demand"/>
      <sheetName val="ONLINE DUMP"/>
      <sheetName val="sand"/>
      <sheetName val="stone"/>
      <sheetName val="index"/>
      <sheetName val="Ag LF"/>
      <sheetName val="Energy_bal"/>
      <sheetName val="Data"/>
      <sheetName val="Form_A"/>
      <sheetName val="Graphs"/>
      <sheetName val="Sheet1"/>
      <sheetName val="1"/>
      <sheetName val="Part A General"/>
      <sheetName val="Sorted"/>
      <sheetName val="General"/>
      <sheetName val="MO EY"/>
      <sheetName val="MO CY"/>
      <sheetName val="STN WISE EMR"/>
      <sheetName val="Form-A"/>
      <sheetName val="1.1 Trs. Fai."/>
      <sheetName val="Total Sec Wise for 12-2007"/>
      <sheetName val="cover1"/>
      <sheetName val="SUMMERY"/>
      <sheetName val="Inputs"/>
      <sheetName val="Chall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General"/>
      <sheetName val="Subsidiary Co Details"/>
      <sheetName val="MD, Dir, Co. secy"/>
      <sheetName val="Beneficial_owners"/>
      <sheetName val="Balance Sheet"/>
      <sheetName val="Profit and Loss"/>
      <sheetName val="Other Info"/>
      <sheetName val="Stock details"/>
      <sheetName val="Part B"/>
      <sheetName val="Part C"/>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VersionI_CD_Z5_ADVANCED"/>
      <sheetName val="Salient1"/>
      <sheetName val="SUMMERY"/>
      <sheetName val="Sorted"/>
      <sheetName val="STN WISE EMR"/>
      <sheetName val="04REL"/>
      <sheetName val="Sept "/>
      <sheetName val="Energy_bal"/>
      <sheetName val="Sheet1"/>
      <sheetName val="Form_A"/>
      <sheetName val="General"/>
      <sheetName val="Data"/>
      <sheetName val="all"/>
      <sheetName val="overall"/>
      <sheetName val="Form-A"/>
      <sheetName val="Ag LF"/>
      <sheetName val="Challan"/>
      <sheetName val="Total Sec Wise for 12-2007"/>
      <sheetName val="sand"/>
      <sheetName val="stone"/>
      <sheetName val="index"/>
      <sheetName val="ssr-rates"/>
      <sheetName val="Sheet2"/>
      <sheetName val="detls"/>
      <sheetName val="1"/>
      <sheetName val="ONLINE DUMP"/>
      <sheetName val="WATER-HAMMER"/>
      <sheetName val="Executive Summary -Thermal"/>
      <sheetName val="Dom"/>
      <sheetName val="A 3.7"/>
      <sheetName val="int-Dia-pvc"/>
      <sheetName val="Demand"/>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nsitivities"/>
      <sheetName val="General Inputs"/>
      <sheetName val="Input (Opening) Balance Sheet"/>
      <sheetName val="Input (Opening) Fixed Assets"/>
      <sheetName val="Input (Opening) P&amp;L"/>
      <sheetName val="1.1a Fixed Assets"/>
      <sheetName val="1.1b Depn"/>
      <sheetName val="1.1c WDV of assets retired"/>
      <sheetName val="1.1e CWIP"/>
      <sheetName val="1.1f S&amp;LB"/>
      <sheetName val="Other lease"/>
      <sheetName val="1.1g Indian loans"/>
      <sheetName val="1.1h For-Loans Terms "/>
      <sheetName val="1.1h For-Loans Details"/>
      <sheetName val="Working Capital"/>
      <sheetName val="Electricity Duty"/>
      <sheetName val="consumer mix"/>
      <sheetName val="Interest"/>
      <sheetName val="Output P&amp;L"/>
      <sheetName val="Output Balance Sheet"/>
      <sheetName val="Output Financing Plan"/>
      <sheetName val="SFR"/>
      <sheetName val="1.1 Capital Base"/>
      <sheetName val="1.2 Reasonable Return"/>
      <sheetName val="1.3 Expenditure"/>
      <sheetName val="Units-pur-sol"/>
      <sheetName val="Details of Employee Cost"/>
      <sheetName val="1.3b Emp_No_Cost"/>
      <sheetName val="1.4 Non-tariff inc T"/>
      <sheetName val="1.5 Customer Rebates"/>
      <sheetName val="1.6 ARR-Ensuing Year"/>
      <sheetName val="stat.ofdiff."/>
      <sheetName val="checks"/>
      <sheetName val="overall"/>
      <sheetName val="annexure"/>
      <sheetName val="Salient1"/>
      <sheetName val="val-class"/>
      <sheetName val="Sheet1"/>
      <sheetName val="A 3.7"/>
      <sheetName val="feasibility require"/>
      <sheetName val="SUMMERY"/>
      <sheetName val="Total Sec Wise for 12-2007"/>
      <sheetName val="04REL"/>
      <sheetName val="Sheet  _3_"/>
      <sheetName val="Action Plan Monthly Report 20"/>
      <sheetName val="Form_A"/>
      <sheetName val="Inputs"/>
      <sheetName val="Table 74"/>
      <sheetName val="Impt Register Original 2006-07"/>
      <sheetName val="Form-C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ization"/>
      <sheetName val="GENERAL"/>
      <sheetName val="GENERAL2"/>
      <sheetName val="SUBSIDIARY DETAILS"/>
      <sheetName val="NATUREOFBUSINESS"/>
      <sheetName val="BALANCE_SHEET"/>
      <sheetName val="PROFIT_LOSS"/>
      <sheetName val="OTHER_INFORMATION"/>
      <sheetName val="QUANTITATIVE_DETAILS"/>
      <sheetName val="PART_B"/>
      <sheetName val="PART_C"/>
      <sheetName val="HOUSE_PROPERTY"/>
      <sheetName val="BP"/>
      <sheetName val="DPM_DOA"/>
      <sheetName val="DEP_DCG"/>
      <sheetName val="ESR"/>
      <sheetName val="CG_OS"/>
      <sheetName val="CYLA BFLA"/>
      <sheetName val="CFL"/>
      <sheetName val="10A"/>
      <sheetName val="80G"/>
      <sheetName val="80_"/>
      <sheetName val="SI"/>
      <sheetName val="EI"/>
      <sheetName val="FRINGE_BENEFIT_INFO"/>
      <sheetName val="FRINGE_BENEFITS"/>
      <sheetName val="IT_TDS_TCS_FBT"/>
      <sheetName val="DDT"/>
      <sheetName val="Instructions"/>
      <sheetName val="Verification"/>
      <sheetName val="A 3.7"/>
      <sheetName val="Energy_bal"/>
      <sheetName val="Part A General"/>
      <sheetName val="Part C"/>
      <sheetName val="overall"/>
      <sheetName val="Sheet1"/>
      <sheetName val="Sept "/>
      <sheetName val="STN WISE EMR"/>
      <sheetName val="Ag LF"/>
      <sheetName val="SUBSIDIARY_DETAILS"/>
      <sheetName val="CYLA_BFLA"/>
      <sheetName val="A_3_7"/>
      <sheetName val="Part_A_General"/>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
      <sheetName val="6.2 p1"/>
      <sheetName val="6.2 p2"/>
      <sheetName val="6.3"/>
      <sheetName val="6.3A"/>
      <sheetName val="6.4a,b"/>
      <sheetName val="6.4c"/>
      <sheetName val="6.5,6.5a"/>
      <sheetName val="6.6"/>
      <sheetName val="6.7 p1"/>
      <sheetName val="6.7 p2"/>
      <sheetName val="6.8"/>
      <sheetName val="6.9"/>
      <sheetName val="6.10"/>
      <sheetName val="6.11"/>
      <sheetName val="6.12"/>
      <sheetName val="6.13"/>
      <sheetName val="6.13a"/>
      <sheetName val="6.14 p1"/>
      <sheetName val="6.14 p2"/>
      <sheetName val="6.14 p3"/>
      <sheetName val="6.14 p4"/>
      <sheetName val="6.14 p5"/>
      <sheetName val="6.14 p6"/>
      <sheetName val="6.15 "/>
      <sheetName val="6.16"/>
      <sheetName val="6.17"/>
      <sheetName val="6.18"/>
      <sheetName val="6.19"/>
      <sheetName val="6.20 p1"/>
      <sheetName val="6.20 p2"/>
      <sheetName val="6.21"/>
      <sheetName val="A 3.7"/>
      <sheetName val="Instructions"/>
      <sheetName val="Part A General"/>
    </sheetNames>
    <sheetDataSet>
      <sheetData sheetId="0"/>
      <sheetData sheetId="1"/>
      <sheetData sheetId="2"/>
      <sheetData sheetId="3"/>
      <sheetData sheetId="4"/>
      <sheetData sheetId="5"/>
      <sheetData sheetId="6"/>
      <sheetData sheetId="7"/>
      <sheetData sheetId="8"/>
      <sheetData sheetId="9"/>
      <sheetData sheetId="10" refreshError="1">
        <row r="1">
          <cell r="A1" t="str">
            <v>6.7  GENERATION, PURCHASE, IMPORT AND EXPORT OF ENERGY  (Contd..)</v>
          </cell>
        </row>
        <row r="2">
          <cell r="L2" t="str">
            <v>MU</v>
          </cell>
        </row>
        <row r="3">
          <cell r="E3" t="str">
            <v>Exports</v>
          </cell>
        </row>
        <row r="4">
          <cell r="A4" t="str">
            <v>Year</v>
          </cell>
          <cell r="B4" t="str">
            <v xml:space="preserve"> Gross Total</v>
          </cell>
          <cell r="C4" t="str">
            <v>Auxiliary</v>
          </cell>
          <cell r="D4" t="str">
            <v>Net</v>
          </cell>
          <cell r="E4" t="str">
            <v xml:space="preserve"> Karnataka</v>
          </cell>
          <cell r="F4" t="str">
            <v xml:space="preserve">  Tamil Nadu</v>
          </cell>
          <cell r="G4" t="str">
            <v xml:space="preserve"> Orissa</v>
          </cell>
          <cell r="H4" t="str">
            <v xml:space="preserve">  M.P.</v>
          </cell>
          <cell r="I4" t="str">
            <v>Maharashtra</v>
          </cell>
          <cell r="J4" t="str">
            <v>Pondicherry</v>
          </cell>
          <cell r="K4" t="str">
            <v xml:space="preserve"> Total</v>
          </cell>
          <cell r="L4" t="str">
            <v xml:space="preserve"> Net Total</v>
          </cell>
        </row>
        <row r="5">
          <cell r="C5" t="str">
            <v>Consumption</v>
          </cell>
          <cell r="D5" t="str">
            <v>Generation</v>
          </cell>
        </row>
        <row r="6">
          <cell r="A6" t="str">
            <v xml:space="preserve"> 1</v>
          </cell>
          <cell r="B6">
            <v>13</v>
          </cell>
          <cell r="C6">
            <v>14</v>
          </cell>
          <cell r="E6">
            <v>15</v>
          </cell>
          <cell r="F6">
            <v>16</v>
          </cell>
          <cell r="G6">
            <v>17</v>
          </cell>
          <cell r="H6">
            <v>18</v>
          </cell>
          <cell r="I6">
            <v>19</v>
          </cell>
          <cell r="J6">
            <v>20</v>
          </cell>
          <cell r="K6">
            <v>21</v>
          </cell>
          <cell r="L6">
            <v>22</v>
          </cell>
        </row>
        <row r="7">
          <cell r="A7" t="str">
            <v>1971-72</v>
          </cell>
          <cell r="B7">
            <v>3325</v>
          </cell>
          <cell r="C7">
            <v>140.78</v>
          </cell>
          <cell r="D7">
            <v>3184.22</v>
          </cell>
          <cell r="E7" t="str">
            <v>--</v>
          </cell>
          <cell r="F7">
            <v>4</v>
          </cell>
          <cell r="G7" t="str">
            <v>--</v>
          </cell>
          <cell r="H7" t="str">
            <v>--</v>
          </cell>
          <cell r="I7" t="str">
            <v>--</v>
          </cell>
          <cell r="J7" t="str">
            <v>--</v>
          </cell>
          <cell r="K7">
            <v>4</v>
          </cell>
          <cell r="L7">
            <v>3180.22</v>
          </cell>
        </row>
        <row r="8">
          <cell r="A8" t="str">
            <v>1972-73</v>
          </cell>
          <cell r="B8">
            <v>3174</v>
          </cell>
          <cell r="C8">
            <v>156.87</v>
          </cell>
          <cell r="D8">
            <v>3017.13</v>
          </cell>
          <cell r="E8">
            <v>55</v>
          </cell>
          <cell r="F8">
            <v>6</v>
          </cell>
          <cell r="G8" t="str">
            <v>--</v>
          </cell>
          <cell r="H8" t="str">
            <v>--</v>
          </cell>
          <cell r="I8" t="str">
            <v>--</v>
          </cell>
          <cell r="J8" t="str">
            <v>--</v>
          </cell>
          <cell r="K8">
            <v>61</v>
          </cell>
          <cell r="L8">
            <v>2956.13</v>
          </cell>
        </row>
        <row r="9">
          <cell r="A9" t="str">
            <v>1973-74</v>
          </cell>
          <cell r="B9">
            <v>3611</v>
          </cell>
          <cell r="C9">
            <v>175.7</v>
          </cell>
          <cell r="D9">
            <v>3435.3</v>
          </cell>
          <cell r="E9">
            <v>91</v>
          </cell>
          <cell r="F9" t="str">
            <v>--</v>
          </cell>
          <cell r="G9" t="str">
            <v>--</v>
          </cell>
          <cell r="H9" t="str">
            <v>--</v>
          </cell>
          <cell r="I9" t="str">
            <v>--</v>
          </cell>
          <cell r="J9" t="str">
            <v>--</v>
          </cell>
          <cell r="K9">
            <v>91</v>
          </cell>
          <cell r="L9">
            <v>3344.3</v>
          </cell>
        </row>
        <row r="10">
          <cell r="A10" t="str">
            <v>1974-75</v>
          </cell>
          <cell r="B10">
            <v>3874</v>
          </cell>
          <cell r="C10">
            <v>242.36</v>
          </cell>
          <cell r="D10">
            <v>3631.64</v>
          </cell>
          <cell r="E10">
            <v>62</v>
          </cell>
          <cell r="F10">
            <v>33</v>
          </cell>
          <cell r="G10">
            <v>5</v>
          </cell>
          <cell r="H10" t="str">
            <v>--</v>
          </cell>
          <cell r="I10" t="str">
            <v>--</v>
          </cell>
          <cell r="J10" t="str">
            <v>--</v>
          </cell>
          <cell r="K10">
            <v>100</v>
          </cell>
          <cell r="L10">
            <v>3531.64</v>
          </cell>
        </row>
        <row r="11">
          <cell r="A11" t="str">
            <v>1975-76</v>
          </cell>
          <cell r="B11">
            <v>4144</v>
          </cell>
          <cell r="C11">
            <v>301.20999999999998</v>
          </cell>
          <cell r="D11">
            <v>3842.79</v>
          </cell>
          <cell r="E11">
            <v>67</v>
          </cell>
          <cell r="F11">
            <v>33</v>
          </cell>
          <cell r="G11">
            <v>3</v>
          </cell>
          <cell r="H11" t="str">
            <v>--</v>
          </cell>
          <cell r="I11" t="str">
            <v>--</v>
          </cell>
          <cell r="J11" t="str">
            <v>--</v>
          </cell>
          <cell r="K11">
            <v>103</v>
          </cell>
          <cell r="L11">
            <v>3739.79</v>
          </cell>
        </row>
        <row r="12">
          <cell r="A12" t="str">
            <v>1976-77</v>
          </cell>
          <cell r="B12">
            <v>5154</v>
          </cell>
          <cell r="C12">
            <v>348.59</v>
          </cell>
          <cell r="D12">
            <v>4805.41</v>
          </cell>
          <cell r="E12">
            <v>24</v>
          </cell>
          <cell r="F12">
            <v>158</v>
          </cell>
          <cell r="G12">
            <v>8</v>
          </cell>
          <cell r="H12" t="str">
            <v>--</v>
          </cell>
          <cell r="I12" t="str">
            <v>--</v>
          </cell>
          <cell r="J12" t="str">
            <v>--</v>
          </cell>
          <cell r="K12">
            <v>190</v>
          </cell>
          <cell r="L12">
            <v>4615.41</v>
          </cell>
        </row>
        <row r="13">
          <cell r="A13" t="str">
            <v>1977-78</v>
          </cell>
          <cell r="B13">
            <v>5410</v>
          </cell>
          <cell r="C13">
            <v>369.57</v>
          </cell>
          <cell r="D13">
            <v>5040.43</v>
          </cell>
          <cell r="E13">
            <v>27</v>
          </cell>
          <cell r="F13">
            <v>66</v>
          </cell>
          <cell r="G13">
            <v>20</v>
          </cell>
          <cell r="H13" t="str">
            <v>--</v>
          </cell>
          <cell r="I13" t="str">
            <v>--</v>
          </cell>
          <cell r="J13" t="str">
            <v>--</v>
          </cell>
          <cell r="K13">
            <v>113</v>
          </cell>
          <cell r="L13">
            <v>4927.43</v>
          </cell>
        </row>
        <row r="14">
          <cell r="A14" t="str">
            <v>1978-79</v>
          </cell>
          <cell r="B14">
            <v>6183</v>
          </cell>
          <cell r="C14">
            <v>358.9</v>
          </cell>
          <cell r="D14">
            <v>5824.1</v>
          </cell>
          <cell r="E14">
            <v>76</v>
          </cell>
          <cell r="F14">
            <v>182</v>
          </cell>
          <cell r="G14">
            <v>14</v>
          </cell>
          <cell r="H14" t="str">
            <v>--</v>
          </cell>
          <cell r="I14" t="str">
            <v>--</v>
          </cell>
          <cell r="J14" t="str">
            <v>--</v>
          </cell>
          <cell r="K14">
            <v>272</v>
          </cell>
          <cell r="L14">
            <v>5552.1</v>
          </cell>
        </row>
        <row r="15">
          <cell r="A15" t="str">
            <v>1979-80</v>
          </cell>
          <cell r="B15">
            <v>6597</v>
          </cell>
          <cell r="C15">
            <v>401.44</v>
          </cell>
          <cell r="D15">
            <v>6195.56</v>
          </cell>
          <cell r="E15">
            <v>20</v>
          </cell>
          <cell r="F15">
            <v>92</v>
          </cell>
          <cell r="G15">
            <v>200</v>
          </cell>
          <cell r="H15" t="str">
            <v>--</v>
          </cell>
          <cell r="I15" t="str">
            <v>--</v>
          </cell>
          <cell r="J15">
            <v>1</v>
          </cell>
          <cell r="K15">
            <v>313</v>
          </cell>
          <cell r="L15">
            <v>5882.56</v>
          </cell>
        </row>
        <row r="16">
          <cell r="A16" t="str">
            <v>1980-81</v>
          </cell>
          <cell r="B16">
            <v>7378</v>
          </cell>
          <cell r="C16">
            <v>463.08</v>
          </cell>
          <cell r="D16">
            <v>6914.92</v>
          </cell>
          <cell r="E16">
            <v>21</v>
          </cell>
          <cell r="F16">
            <v>52</v>
          </cell>
          <cell r="G16">
            <v>208</v>
          </cell>
          <cell r="H16" t="str">
            <v>--</v>
          </cell>
          <cell r="I16" t="str">
            <v>--</v>
          </cell>
          <cell r="J16">
            <v>1</v>
          </cell>
          <cell r="K16">
            <v>282</v>
          </cell>
          <cell r="L16">
            <v>6632.92</v>
          </cell>
        </row>
        <row r="17">
          <cell r="A17" t="str">
            <v>1981-82</v>
          </cell>
          <cell r="B17">
            <v>9117</v>
          </cell>
          <cell r="C17">
            <v>565.64</v>
          </cell>
          <cell r="D17">
            <v>8551.36</v>
          </cell>
          <cell r="E17">
            <v>120</v>
          </cell>
          <cell r="F17">
            <v>34</v>
          </cell>
          <cell r="G17">
            <v>322</v>
          </cell>
          <cell r="H17">
            <v>1</v>
          </cell>
          <cell r="I17" t="str">
            <v>--</v>
          </cell>
          <cell r="J17">
            <v>2</v>
          </cell>
          <cell r="K17">
            <v>479</v>
          </cell>
          <cell r="L17">
            <v>8072.3600000000006</v>
          </cell>
        </row>
        <row r="18">
          <cell r="A18" t="str">
            <v>1982-83</v>
          </cell>
          <cell r="B18">
            <v>10275</v>
          </cell>
          <cell r="C18">
            <v>627.54999999999995</v>
          </cell>
          <cell r="D18">
            <v>9647.4500000000007</v>
          </cell>
          <cell r="E18">
            <v>41</v>
          </cell>
          <cell r="F18">
            <v>9</v>
          </cell>
          <cell r="G18">
            <v>210</v>
          </cell>
          <cell r="H18">
            <v>52</v>
          </cell>
          <cell r="I18" t="str">
            <v>--</v>
          </cell>
          <cell r="J18">
            <v>2</v>
          </cell>
          <cell r="K18">
            <v>314</v>
          </cell>
          <cell r="L18">
            <v>9333.4500000000007</v>
          </cell>
        </row>
        <row r="19">
          <cell r="A19" t="str">
            <v>1983-84</v>
          </cell>
          <cell r="B19">
            <v>11184</v>
          </cell>
          <cell r="C19">
            <v>663.75</v>
          </cell>
          <cell r="D19">
            <v>10520.25</v>
          </cell>
          <cell r="E19">
            <v>216</v>
          </cell>
          <cell r="F19">
            <v>31</v>
          </cell>
          <cell r="G19">
            <v>222</v>
          </cell>
          <cell r="H19">
            <v>80</v>
          </cell>
          <cell r="I19" t="str">
            <v>--</v>
          </cell>
          <cell r="J19">
            <v>2</v>
          </cell>
          <cell r="K19">
            <v>551</v>
          </cell>
          <cell r="L19">
            <v>9969.25</v>
          </cell>
        </row>
        <row r="20">
          <cell r="A20" t="str">
            <v>1984-85</v>
          </cell>
          <cell r="B20">
            <v>13402</v>
          </cell>
          <cell r="C20">
            <v>685.08</v>
          </cell>
          <cell r="D20">
            <v>12716.92</v>
          </cell>
          <cell r="E20">
            <v>228</v>
          </cell>
          <cell r="F20" t="str">
            <v>--</v>
          </cell>
          <cell r="G20">
            <v>640</v>
          </cell>
          <cell r="H20">
            <v>2</v>
          </cell>
          <cell r="I20" t="str">
            <v>--</v>
          </cell>
          <cell r="J20">
            <v>3</v>
          </cell>
          <cell r="K20">
            <v>873</v>
          </cell>
          <cell r="L20">
            <v>11843.92</v>
          </cell>
        </row>
        <row r="21">
          <cell r="A21" t="str">
            <v>1985-86</v>
          </cell>
          <cell r="B21">
            <v>14461</v>
          </cell>
          <cell r="C21">
            <v>730.51</v>
          </cell>
          <cell r="D21">
            <v>13730.49</v>
          </cell>
          <cell r="E21">
            <v>59</v>
          </cell>
          <cell r="F21" t="str">
            <v>--</v>
          </cell>
          <cell r="G21">
            <v>468</v>
          </cell>
          <cell r="H21">
            <v>6</v>
          </cell>
          <cell r="I21" t="str">
            <v>--</v>
          </cell>
          <cell r="J21">
            <v>5</v>
          </cell>
          <cell r="K21">
            <v>538</v>
          </cell>
          <cell r="L21">
            <v>13192.49</v>
          </cell>
        </row>
        <row r="22">
          <cell r="A22" t="str">
            <v>1986-87</v>
          </cell>
          <cell r="B22">
            <v>16018</v>
          </cell>
          <cell r="C22">
            <v>801.02</v>
          </cell>
          <cell r="D22">
            <v>15216.98</v>
          </cell>
          <cell r="E22">
            <v>68</v>
          </cell>
          <cell r="F22" t="str">
            <v>--</v>
          </cell>
          <cell r="G22">
            <v>183</v>
          </cell>
          <cell r="H22">
            <v>41</v>
          </cell>
          <cell r="I22" t="str">
            <v>--</v>
          </cell>
          <cell r="J22">
            <v>9</v>
          </cell>
          <cell r="K22">
            <v>301</v>
          </cell>
          <cell r="L22">
            <v>14915.98</v>
          </cell>
        </row>
        <row r="23">
          <cell r="A23" t="str">
            <v>1987-88</v>
          </cell>
          <cell r="B23">
            <v>15697</v>
          </cell>
          <cell r="C23">
            <v>825.36</v>
          </cell>
          <cell r="D23">
            <v>14871.64</v>
          </cell>
          <cell r="E23">
            <v>2</v>
          </cell>
          <cell r="F23">
            <v>6</v>
          </cell>
          <cell r="G23">
            <v>123</v>
          </cell>
          <cell r="H23">
            <v>73</v>
          </cell>
          <cell r="I23" t="str">
            <v>--</v>
          </cell>
          <cell r="J23">
            <v>10</v>
          </cell>
          <cell r="K23">
            <v>214</v>
          </cell>
          <cell r="L23">
            <v>14657.64</v>
          </cell>
        </row>
        <row r="24">
          <cell r="A24" t="str">
            <v>1988-89</v>
          </cell>
          <cell r="B24">
            <v>17051</v>
          </cell>
          <cell r="C24">
            <v>745.88</v>
          </cell>
          <cell r="D24">
            <v>16305.12</v>
          </cell>
          <cell r="E24">
            <v>4</v>
          </cell>
          <cell r="F24" t="str">
            <v>--</v>
          </cell>
          <cell r="G24">
            <v>95</v>
          </cell>
          <cell r="H24">
            <v>34</v>
          </cell>
          <cell r="I24" t="str">
            <v>--</v>
          </cell>
          <cell r="J24">
            <v>13</v>
          </cell>
          <cell r="K24">
            <v>146</v>
          </cell>
          <cell r="L24">
            <v>16159.12</v>
          </cell>
        </row>
        <row r="25">
          <cell r="A25" t="str">
            <v>1989-90</v>
          </cell>
          <cell r="B25">
            <v>19071</v>
          </cell>
          <cell r="C25">
            <v>729.01</v>
          </cell>
          <cell r="D25">
            <v>18341.990000000002</v>
          </cell>
          <cell r="E25">
            <v>3</v>
          </cell>
          <cell r="F25" t="str">
            <v>--</v>
          </cell>
          <cell r="G25">
            <v>139</v>
          </cell>
          <cell r="H25">
            <v>35</v>
          </cell>
          <cell r="I25" t="str">
            <v>--</v>
          </cell>
          <cell r="J25">
            <v>16</v>
          </cell>
          <cell r="K25">
            <v>193</v>
          </cell>
          <cell r="L25">
            <v>18148.990000000002</v>
          </cell>
        </row>
        <row r="26">
          <cell r="A26" t="str">
            <v>1990-91</v>
          </cell>
          <cell r="B26">
            <v>21103</v>
          </cell>
          <cell r="C26">
            <v>869.86</v>
          </cell>
          <cell r="D26">
            <v>20233.14</v>
          </cell>
          <cell r="E26">
            <v>32</v>
          </cell>
          <cell r="F26" t="str">
            <v>--</v>
          </cell>
          <cell r="G26">
            <v>112</v>
          </cell>
          <cell r="H26">
            <v>5</v>
          </cell>
          <cell r="I26" t="str">
            <v>--</v>
          </cell>
          <cell r="J26">
            <v>13</v>
          </cell>
          <cell r="K26">
            <v>162</v>
          </cell>
          <cell r="L26">
            <v>20071.14</v>
          </cell>
        </row>
        <row r="27">
          <cell r="A27" t="str">
            <v>1991-92</v>
          </cell>
          <cell r="B27">
            <v>23508</v>
          </cell>
          <cell r="C27">
            <v>958.75</v>
          </cell>
          <cell r="D27">
            <v>22549.25</v>
          </cell>
          <cell r="E27">
            <v>5</v>
          </cell>
          <cell r="F27" t="str">
            <v>--</v>
          </cell>
          <cell r="G27">
            <v>159</v>
          </cell>
          <cell r="H27" t="str">
            <v>--</v>
          </cell>
          <cell r="I27" t="str">
            <v>--</v>
          </cell>
          <cell r="J27">
            <v>18</v>
          </cell>
          <cell r="K27">
            <v>182</v>
          </cell>
          <cell r="L27">
            <v>22367.25</v>
          </cell>
        </row>
        <row r="28">
          <cell r="A28" t="str">
            <v>1992-93</v>
          </cell>
          <cell r="B28">
            <v>25374</v>
          </cell>
          <cell r="C28">
            <v>958.01</v>
          </cell>
          <cell r="D28">
            <v>24415.99</v>
          </cell>
          <cell r="E28">
            <v>6</v>
          </cell>
          <cell r="F28" t="str">
            <v>--</v>
          </cell>
          <cell r="G28">
            <v>142</v>
          </cell>
          <cell r="H28">
            <v>30</v>
          </cell>
          <cell r="I28" t="str">
            <v>--</v>
          </cell>
          <cell r="J28">
            <v>17</v>
          </cell>
          <cell r="K28">
            <v>195</v>
          </cell>
          <cell r="L28">
            <v>24220.99</v>
          </cell>
        </row>
        <row r="29">
          <cell r="A29" t="str">
            <v>1993-94</v>
          </cell>
          <cell r="B29">
            <v>27865</v>
          </cell>
          <cell r="C29">
            <v>1002.26</v>
          </cell>
          <cell r="D29">
            <v>26862.74</v>
          </cell>
          <cell r="E29">
            <v>28</v>
          </cell>
          <cell r="F29" t="str">
            <v>--</v>
          </cell>
          <cell r="G29">
            <v>94</v>
          </cell>
          <cell r="H29" t="str">
            <v>--</v>
          </cell>
          <cell r="I29" t="str">
            <v>--</v>
          </cell>
          <cell r="J29">
            <v>18</v>
          </cell>
          <cell r="K29">
            <v>140</v>
          </cell>
          <cell r="L29">
            <v>26722.74</v>
          </cell>
        </row>
        <row r="30">
          <cell r="A30" t="str">
            <v>1994-95</v>
          </cell>
          <cell r="B30">
            <v>29985</v>
          </cell>
          <cell r="C30">
            <v>1137.8900000000001</v>
          </cell>
          <cell r="D30">
            <v>28847.11</v>
          </cell>
          <cell r="E30" t="str">
            <v>--</v>
          </cell>
          <cell r="F30" t="str">
            <v>--</v>
          </cell>
          <cell r="G30" t="str">
            <v>--</v>
          </cell>
          <cell r="H30">
            <v>15</v>
          </cell>
          <cell r="I30" t="str">
            <v>--</v>
          </cell>
          <cell r="J30">
            <v>19</v>
          </cell>
          <cell r="K30">
            <v>34</v>
          </cell>
          <cell r="L30">
            <v>28813.11</v>
          </cell>
        </row>
        <row r="31">
          <cell r="A31" t="str">
            <v>1995-96</v>
          </cell>
          <cell r="B31">
            <v>30924</v>
          </cell>
          <cell r="C31">
            <v>1466.55</v>
          </cell>
          <cell r="D31">
            <v>29457.45</v>
          </cell>
          <cell r="E31">
            <v>1</v>
          </cell>
          <cell r="F31" t="str">
            <v>--</v>
          </cell>
          <cell r="G31" t="str">
            <v>--</v>
          </cell>
          <cell r="H31" t="str">
            <v>--</v>
          </cell>
          <cell r="I31" t="str">
            <v>--</v>
          </cell>
          <cell r="J31">
            <v>22</v>
          </cell>
          <cell r="K31">
            <v>23</v>
          </cell>
          <cell r="L31">
            <v>29434.45</v>
          </cell>
        </row>
        <row r="32">
          <cell r="A32" t="str">
            <v>1996-97</v>
          </cell>
          <cell r="B32">
            <v>33682.79</v>
          </cell>
          <cell r="C32">
            <v>1590.57</v>
          </cell>
          <cell r="D32">
            <v>32092.22</v>
          </cell>
          <cell r="E32" t="str">
            <v>--</v>
          </cell>
          <cell r="F32" t="str">
            <v>--</v>
          </cell>
          <cell r="G32">
            <v>0.44600000000000001</v>
          </cell>
          <cell r="H32">
            <v>40.479999999999997</v>
          </cell>
          <cell r="I32" t="str">
            <v>--</v>
          </cell>
          <cell r="J32">
            <v>21.68</v>
          </cell>
          <cell r="K32">
            <v>62.605999999999995</v>
          </cell>
          <cell r="L32">
            <v>32029.614000000001</v>
          </cell>
        </row>
        <row r="33">
          <cell r="A33" t="str">
            <v>1997-98</v>
          </cell>
          <cell r="B33">
            <v>38146.089999999997</v>
          </cell>
          <cell r="C33">
            <v>1788.58</v>
          </cell>
          <cell r="D33">
            <v>36357.509999999995</v>
          </cell>
          <cell r="E33" t="str">
            <v>-</v>
          </cell>
          <cell r="F33" t="str">
            <v>-</v>
          </cell>
          <cell r="G33" t="str">
            <v>-</v>
          </cell>
          <cell r="H33" t="str">
            <v>-</v>
          </cell>
          <cell r="J33">
            <v>27.61</v>
          </cell>
          <cell r="K33">
            <v>27.61</v>
          </cell>
          <cell r="L33">
            <v>36329.899999999994</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put Sheet"/>
      <sheetName val="Dist ARR"/>
      <sheetName val="Int on Working cap"/>
      <sheetName val="RoE"/>
      <sheetName val="True Up and True Down"/>
      <sheetName val="GFA &amp; Dep-MYT 5th Control"/>
      <sheetName val="Interest cost"/>
      <sheetName val="Employee Cost"/>
      <sheetName val="Employee Cost (Abridged)"/>
      <sheetName val="Capex Summary 5th MYT"/>
      <sheetName val="Investment for 5th MYT"/>
      <sheetName val="Voltage wise FA from SAP"/>
      <sheetName val="NTI Proj"/>
      <sheetName val="Loan Portfolio"/>
      <sheetName val="Open Access"/>
      <sheetName val="Claim vs Approved Depreciation"/>
      <sheetName val="Int cost 5th MYT (2)"/>
      <sheetName val="Existing Loans Details"/>
      <sheetName val="Working for O&amp;M"/>
      <sheetName val="For Wheeling"/>
      <sheetName val="Sheet3 (2)"/>
      <sheetName val="Status"/>
      <sheetName val="Existing loans Repayment &amp;Int"/>
      <sheetName val="Load for Wheeling "/>
      <sheetName val="Proposed Assets as per Invest"/>
      <sheetName val="Working for 1.1d"/>
      <sheetName val="Form 1.2"/>
      <sheetName val="Form 1.1"/>
      <sheetName val="Form 1.1j"/>
      <sheetName val="Form 1.1k"/>
      <sheetName val="Form 1.1d"/>
      <sheetName val="Form 1.1 g(i)"/>
      <sheetName val="Form 1.1a"/>
      <sheetName val="Form 1.1b"/>
      <sheetName val="Form 1.1g"/>
      <sheetName val="Form 1.1 c"/>
      <sheetName val="Form 1.1e"/>
      <sheetName val="Form 1.1n"/>
      <sheetName val="Form 1.0"/>
      <sheetName val="Form 1a"/>
      <sheetName val="Form 1c"/>
      <sheetName val="Form 1b"/>
      <sheetName val="Form 1.1h"/>
      <sheetName val="Form 1.3"/>
      <sheetName val="Form 1.3a"/>
      <sheetName val="Form 1.3(i)"/>
      <sheetName val="Form 1.3 i"/>
      <sheetName val="Form 3.3"/>
      <sheetName val="Form 7.0"/>
      <sheetName val="Form 8"/>
      <sheetName val="Form 9"/>
      <sheetName val="NTI"/>
      <sheetName val="Form 10"/>
      <sheetName val="Sheet1"/>
      <sheetName val="Sheet2"/>
      <sheetName val="Sheet3"/>
    </sheetNames>
    <sheetDataSet>
      <sheetData sheetId="0"/>
      <sheetData sheetId="1"/>
      <sheetData sheetId="2">
        <row r="5">
          <cell r="E5">
            <v>2781.8098</v>
          </cell>
        </row>
      </sheetData>
      <sheetData sheetId="3">
        <row r="4">
          <cell r="D4">
            <v>231.81748333333331</v>
          </cell>
        </row>
      </sheetData>
      <sheetData sheetId="4">
        <row r="4">
          <cell r="D4">
            <v>949.31729896500042</v>
          </cell>
        </row>
      </sheetData>
      <sheetData sheetId="5"/>
      <sheetData sheetId="6">
        <row r="3">
          <cell r="C3">
            <v>9602.5944019660001</v>
          </cell>
          <cell r="D3">
            <v>10199.121173671781</v>
          </cell>
          <cell r="E3">
            <v>11851.401658837272</v>
          </cell>
          <cell r="G3">
            <v>15248.668530913019</v>
          </cell>
          <cell r="H3">
            <v>17149.495722150201</v>
          </cell>
          <cell r="I3">
            <v>19255.816501370446</v>
          </cell>
        </row>
      </sheetData>
      <sheetData sheetId="7">
        <row r="4">
          <cell r="D4">
            <v>2847.9518968950015</v>
          </cell>
        </row>
      </sheetData>
      <sheetData sheetId="8">
        <row r="29">
          <cell r="F29">
            <v>50.599899999999998</v>
          </cell>
        </row>
      </sheetData>
      <sheetData sheetId="9">
        <row r="9">
          <cell r="E9">
            <v>1758.7078999999999</v>
          </cell>
        </row>
        <row r="18">
          <cell r="H18">
            <v>3486.5266523454998</v>
          </cell>
          <cell r="I18">
            <v>3735.504086704469</v>
          </cell>
          <cell r="J18">
            <v>4002.303586964149</v>
          </cell>
        </row>
      </sheetData>
      <sheetData sheetId="10"/>
      <sheetData sheetId="11">
        <row r="133">
          <cell r="B133">
            <v>550.80240000000003</v>
          </cell>
        </row>
      </sheetData>
      <sheetData sheetId="12">
        <row r="31">
          <cell r="N31">
            <v>1.7491999999999999</v>
          </cell>
        </row>
      </sheetData>
      <sheetData sheetId="13">
        <row r="6">
          <cell r="I6">
            <v>140.714603377</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20072022"/>
      <sheetName val="Sheet5 (2)"/>
      <sheetName val="Sheet5"/>
      <sheetName val="BSSAP20062023"/>
      <sheetName val="BSGLINRS21062023"/>
      <sheetName val="BSSAPINLAKHS200623"/>
      <sheetName val="BSSAP22062023"/>
      <sheetName val="BSGL29062023"/>
      <sheetName val="BSSAP1290623"/>
      <sheetName val="BSSAP04072023"/>
      <sheetName val="BSSAP06072023 4 pm"/>
      <sheetName val="latest balance sheet"/>
      <sheetName val="BS 14.06.2024"/>
      <sheetName val="BS 21.06.2024"/>
      <sheetName val="BS 26.06.2024"/>
      <sheetName val="BSGL 29.06.2024"/>
      <sheetName val="BS29.06.2024"/>
      <sheetName val="BS "/>
      <sheetName val="P &amp; L"/>
      <sheetName val="Cash Flow"/>
      <sheetName val="Notes 1-12"/>
      <sheetName val="Loans Note 5.2"/>
      <sheetName val="Loans Note 5.3"/>
      <sheetName val="Loans Note 5.3(2)"/>
      <sheetName val="Loans Note 5.4"/>
      <sheetName val="Loan Notes No.5.5"/>
      <sheetName val="Note No.5.5  "/>
      <sheetName val="Loan Note.9.2 and 3"/>
      <sheetName val="Dep as per Comp 13"/>
      <sheetName val="Notes 14 - 26"/>
      <sheetName val="Actuiry&lt;1.2.99"/>
      <sheetName val="Actuiry&gt;1.2.99"/>
      <sheetName val="Notes 27-30"/>
      <sheetName val="Other Disclosures"/>
      <sheetName val="Ave Rea 2022-23"/>
      <sheetName val="Genral Notes"/>
      <sheetName val="Analasis"/>
      <sheetName val="Def.Tax2022.23 as per Auditors "/>
      <sheetName val="Dep. I.T.Act2022-23"/>
      <sheetName val="Income statement20-21"/>
      <sheetName val="Sheet1"/>
      <sheetName val="Sheet2"/>
      <sheetName val="Sheet3"/>
      <sheetName val="Sheet4"/>
      <sheetName val="General Notes"/>
      <sheetName val="Loans Shedule"/>
      <sheetName val="Repayment Shedule"/>
      <sheetName val="Sheet11"/>
      <sheetName val="Realted Party Disclosures"/>
      <sheetName val="Payment to Auditors"/>
      <sheetName val="MAT112-13"/>
      <sheetName val="Weoghted avg cal"/>
      <sheetName val="Cash loss"/>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8">
          <cell r="K8">
            <v>0</v>
          </cell>
        </row>
      </sheetData>
      <sheetData sheetId="29"/>
      <sheetData sheetId="30"/>
      <sheetData sheetId="31"/>
      <sheetData sheetId="32">
        <row r="31">
          <cell r="C31">
            <v>116.96979999999999</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sses"/>
      <sheetName val="Adilabad"/>
      <sheetName val="Bhadradri Kothagudem"/>
      <sheetName val="Jagtial"/>
      <sheetName val="Jangaon"/>
      <sheetName val="Jayashankar Bhupalpally"/>
      <sheetName val="Kamareddy"/>
      <sheetName val="Karimnagar"/>
      <sheetName val="Khammam"/>
      <sheetName val="Komarambheem Asifabad"/>
      <sheetName val="Mahabubabad"/>
      <sheetName val="Mancherial"/>
      <sheetName val="Nirmal"/>
      <sheetName val="Nizamabad"/>
      <sheetName val="Peddapally"/>
      <sheetName val="Warangal Rural"/>
      <sheetName val="Warangal Urban"/>
      <sheetName val="TSNPDC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315">
          <cell r="R315">
            <v>8073.1209723412449</v>
          </cell>
        </row>
        <row r="341">
          <cell r="R341">
            <v>1288.6150041799999</v>
          </cell>
        </row>
        <row r="363">
          <cell r="R363">
            <v>284.42914536999996</v>
          </cell>
        </row>
        <row r="386">
          <cell r="R386">
            <v>1253.97788784</v>
          </cell>
        </row>
        <row r="415">
          <cell r="R415">
            <v>8436.0212754472795</v>
          </cell>
        </row>
        <row r="441">
          <cell r="R441">
            <v>1244.0463913999997</v>
          </cell>
        </row>
        <row r="463">
          <cell r="R463">
            <v>285.25165635000002</v>
          </cell>
        </row>
        <row r="486">
          <cell r="R486">
            <v>1397.1659926500001</v>
          </cell>
        </row>
        <row r="519">
          <cell r="R519">
            <v>9505.1313593477771</v>
          </cell>
        </row>
        <row r="541">
          <cell r="R541">
            <v>1356.1480675500002</v>
          </cell>
        </row>
        <row r="563">
          <cell r="R563">
            <v>282.36378736999995</v>
          </cell>
        </row>
        <row r="586">
          <cell r="R586">
            <v>1606.0920449999999</v>
          </cell>
        </row>
        <row r="619">
          <cell r="R619">
            <v>11221.453244063696</v>
          </cell>
        </row>
        <row r="641">
          <cell r="R641">
            <v>1675.2190091676143</v>
          </cell>
        </row>
        <row r="663">
          <cell r="R663">
            <v>303.02020612999996</v>
          </cell>
        </row>
        <row r="686">
          <cell r="R686">
            <v>1741.1888361337499</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SNPDCL"/>
      <sheetName val="Energy Requirement"/>
      <sheetName val="Tables_writeUp"/>
      <sheetName val="Input Switches"/>
      <sheetName val="CAGR Summary"/>
      <sheetName val="CAGR Agri Q4"/>
      <sheetName val="EVs"/>
      <sheetName val="Adilabad - Proj"/>
      <sheetName val="Bhadradri - Proj"/>
      <sheetName val="Jagtial - Proj"/>
      <sheetName val="Jangaon - Proj"/>
      <sheetName val="Bhupalpally- Proj"/>
      <sheetName val="Kamareddy - Proj"/>
      <sheetName val="Karimnagar - Proj"/>
      <sheetName val="Khammam - Proj"/>
      <sheetName val="Asifabad - Proj"/>
      <sheetName val="Mahabubabad - Proj"/>
      <sheetName val="Mancherial - Proj"/>
      <sheetName val="Nirmal - Proj"/>
      <sheetName val="Nizamabad - Proj"/>
      <sheetName val="Peddapally - Proj"/>
      <sheetName val="Warangal  Rural - Proj"/>
      <sheetName val="Warangal Urban - Proj"/>
      <sheetName val="DISCOM summary"/>
      <sheetName val="DISCOM Sales incl Addl Loads"/>
      <sheetName val="Addl Loads Summary"/>
      <sheetName val="LIS TS TRANCO(2018-19)"/>
      <sheetName val="Addl Loads 17-19 "/>
      <sheetName val="Addl Loads 19-24"/>
      <sheetName val="Sales Forecast No Addl Loads"/>
      <sheetName val="Sales Forecast Addl Loads"/>
      <sheetName val="DISCOM Sales with addl loads"/>
      <sheetName val="Load Forecast no addl loads"/>
      <sheetName val="Load forecast of addl loads"/>
      <sheetName val="DISCOM total loads"/>
      <sheetName val="Tables for presentation"/>
      <sheetName val="Loss Trajectory"/>
      <sheetName val="Sales Reduction SCCL &amp; Railways"/>
    </sheetNames>
    <sheetDataSet>
      <sheetData sheetId="0" refreshError="1">
        <row r="18">
          <cell r="D18">
            <v>13010.229883388254</v>
          </cell>
          <cell r="E18">
            <v>13685.309840069665</v>
          </cell>
          <cell r="F18">
            <v>14400.042994692605</v>
          </cell>
          <cell r="G18">
            <v>15157.103329479069</v>
          </cell>
          <cell r="H18">
            <v>15959.375886133805</v>
          </cell>
          <cell r="I18">
            <v>16809.976330567031</v>
          </cell>
        </row>
        <row r="40">
          <cell r="E40">
            <v>2128.0990760848044</v>
          </cell>
          <cell r="F40">
            <v>2316.1261713260355</v>
          </cell>
          <cell r="G40">
            <v>2525.3933923670102</v>
          </cell>
          <cell r="H40">
            <v>2758.9093787019096</v>
          </cell>
          <cell r="I40">
            <v>3020.2715524598557</v>
          </cell>
        </row>
        <row r="62">
          <cell r="E62">
            <v>717.8306425731738</v>
          </cell>
          <cell r="F62">
            <v>730.35216331763183</v>
          </cell>
          <cell r="G62">
            <v>743.67948911867768</v>
          </cell>
          <cell r="H62">
            <v>757.87045598687132</v>
          </cell>
          <cell r="I62">
            <v>772.98748391684057</v>
          </cell>
        </row>
        <row r="85">
          <cell r="E85">
            <v>19757.962720719821</v>
          </cell>
          <cell r="F85">
            <v>19837.406500721856</v>
          </cell>
          <cell r="G85">
            <v>22779.575246733977</v>
          </cell>
          <cell r="H85">
            <v>22882.927834954411</v>
          </cell>
          <cell r="I85">
            <v>23001.278967891885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ost"/>
      <sheetName val="Adm. &amp;General"/>
      <sheetName val="R&amp;M"/>
      <sheetName val="Interest&amp;Financial Charges"/>
      <sheetName val="Rev Acc SAP Sch 07-08 (2)"/>
    </sheetNames>
    <sheetDataSet>
      <sheetData sheetId="0" refreshError="1"/>
      <sheetData sheetId="1">
        <row r="4">
          <cell r="Q4">
            <v>0</v>
          </cell>
        </row>
      </sheetData>
      <sheetData sheetId="2">
        <row r="4">
          <cell r="E4">
            <v>4.3884235</v>
          </cell>
          <cell r="F4">
            <v>2.7578306000000001</v>
          </cell>
          <cell r="G4">
            <v>1.0693352</v>
          </cell>
          <cell r="H4">
            <v>2.4319549999999999</v>
          </cell>
          <cell r="I4">
            <v>3.7560669999999998</v>
          </cell>
          <cell r="J4">
            <v>2.3718383160000003</v>
          </cell>
          <cell r="K4">
            <v>3.368502549</v>
          </cell>
          <cell r="L4">
            <v>4.2757497000000004</v>
          </cell>
          <cell r="M4">
            <v>3.6741994719999997</v>
          </cell>
          <cell r="N4">
            <v>1.3416659630000001</v>
          </cell>
          <cell r="O4">
            <v>2.6460765999999998</v>
          </cell>
        </row>
        <row r="5">
          <cell r="E5">
            <v>16.982264300000001</v>
          </cell>
          <cell r="F5">
            <v>16.116746899999999</v>
          </cell>
          <cell r="G5">
            <v>12.2449741</v>
          </cell>
          <cell r="H5">
            <v>11.468359299999999</v>
          </cell>
          <cell r="I5">
            <v>12.7411762</v>
          </cell>
          <cell r="J5">
            <v>11.269717372000002</v>
          </cell>
          <cell r="K5">
            <v>15.954321549000001</v>
          </cell>
          <cell r="L5">
            <v>14.3824734</v>
          </cell>
          <cell r="M5">
            <v>15.651249894999999</v>
          </cell>
          <cell r="N5">
            <v>17.144486690000001</v>
          </cell>
          <cell r="O5">
            <v>23.402506599999999</v>
          </cell>
        </row>
        <row r="6">
          <cell r="E6">
            <v>3.5905787</v>
          </cell>
          <cell r="F6">
            <v>3.7902813000000002</v>
          </cell>
          <cell r="G6">
            <v>4.0145669000000002</v>
          </cell>
          <cell r="H6">
            <v>5.7606565999999999</v>
          </cell>
          <cell r="I6">
            <v>7.5275090000000002</v>
          </cell>
          <cell r="J6">
            <v>9.78765675</v>
          </cell>
          <cell r="K6">
            <v>9.4247691260000011</v>
          </cell>
          <cell r="L6">
            <v>12.652361300000001</v>
          </cell>
          <cell r="M6">
            <v>17.068644800000001</v>
          </cell>
          <cell r="N6">
            <v>21.687038738999998</v>
          </cell>
          <cell r="O6">
            <v>25.641792899999999</v>
          </cell>
        </row>
        <row r="7">
          <cell r="E7">
            <v>0.49383080000000001</v>
          </cell>
          <cell r="F7">
            <v>2.2539199999999999E-2</v>
          </cell>
          <cell r="G7">
            <v>5.2122099999999998E-2</v>
          </cell>
          <cell r="H7">
            <v>4.2976199999999999E-2</v>
          </cell>
          <cell r="I7">
            <v>4.7296699999999997E-2</v>
          </cell>
          <cell r="J7">
            <v>1.73793E-2</v>
          </cell>
          <cell r="K7">
            <v>7.5876157E-2</v>
          </cell>
          <cell r="L7">
            <v>9.7175499999999998E-2</v>
          </cell>
          <cell r="M7">
            <v>0.140443713</v>
          </cell>
          <cell r="N7">
            <v>2.9752949000000001E-2</v>
          </cell>
          <cell r="O7">
            <v>0.11860320000000001</v>
          </cell>
        </row>
        <row r="8">
          <cell r="E8">
            <v>2.8701000000000001E-2</v>
          </cell>
          <cell r="F8">
            <v>8.4889999999999998E-4</v>
          </cell>
          <cell r="G8">
            <v>8.3280800000000002E-2</v>
          </cell>
          <cell r="H8">
            <v>8.7252499999999997E-2</v>
          </cell>
          <cell r="I8">
            <v>5.3194100000000001E-2</v>
          </cell>
          <cell r="J8">
            <v>2.2787000000000002E-2</v>
          </cell>
          <cell r="K8">
            <v>0</v>
          </cell>
          <cell r="L8">
            <v>0</v>
          </cell>
          <cell r="M8">
            <v>0</v>
          </cell>
          <cell r="N8">
            <v>0</v>
          </cell>
          <cell r="O8">
            <v>0</v>
          </cell>
        </row>
        <row r="9">
          <cell r="E9">
            <v>0</v>
          </cell>
          <cell r="F9">
            <v>0</v>
          </cell>
          <cell r="G9">
            <v>0</v>
          </cell>
          <cell r="H9">
            <v>0</v>
          </cell>
          <cell r="I9">
            <v>0</v>
          </cell>
          <cell r="J9">
            <v>0</v>
          </cell>
          <cell r="K9">
            <v>0</v>
          </cell>
          <cell r="L9">
            <v>0</v>
          </cell>
          <cell r="M9">
            <v>0</v>
          </cell>
          <cell r="N9">
            <v>0</v>
          </cell>
          <cell r="O9">
            <v>0</v>
          </cell>
        </row>
        <row r="10">
          <cell r="E10">
            <v>7.8456833000000001</v>
          </cell>
          <cell r="F10">
            <v>8.5394547999999997</v>
          </cell>
          <cell r="G10">
            <v>5.7414399999999999</v>
          </cell>
          <cell r="H10">
            <v>4.3179936999999997</v>
          </cell>
          <cell r="I10">
            <v>5.0216151</v>
          </cell>
          <cell r="J10">
            <v>5.6700601880000008</v>
          </cell>
          <cell r="K10">
            <v>4.0651403349999997</v>
          </cell>
          <cell r="L10">
            <v>4.6155412</v>
          </cell>
          <cell r="M10">
            <v>5.2846189829999997</v>
          </cell>
          <cell r="N10">
            <v>4.0998039640000004</v>
          </cell>
          <cell r="O10">
            <v>4.9161055999999999</v>
          </cell>
        </row>
        <row r="11">
          <cell r="E11">
            <v>0.2158767</v>
          </cell>
          <cell r="F11">
            <v>0.1596331</v>
          </cell>
          <cell r="G11">
            <v>0.10870050000000001</v>
          </cell>
          <cell r="H11">
            <v>5.8984599999999998E-2</v>
          </cell>
          <cell r="I11">
            <v>0.1042322</v>
          </cell>
          <cell r="J11">
            <v>5.296172E-3</v>
          </cell>
          <cell r="K11">
            <v>3.10549E-2</v>
          </cell>
          <cell r="L11">
            <v>3.6977299999999998E-2</v>
          </cell>
          <cell r="M11">
            <v>5.3773316000000002E-2</v>
          </cell>
          <cell r="N11">
            <v>3.1541606E-2</v>
          </cell>
          <cell r="O11">
            <v>4.1151199999999999E-2</v>
          </cell>
        </row>
        <row r="12">
          <cell r="E12">
            <v>3.4699999999999998E-4</v>
          </cell>
          <cell r="F12">
            <v>1.2132499999999999E-2</v>
          </cell>
          <cell r="G12">
            <v>1.7164999999999999E-3</v>
          </cell>
          <cell r="H12">
            <v>1.7875E-3</v>
          </cell>
          <cell r="I12">
            <v>4.6000000000000001E-4</v>
          </cell>
          <cell r="J12">
            <v>2.2815000000000001E-3</v>
          </cell>
          <cell r="K12">
            <v>0</v>
          </cell>
          <cell r="L12">
            <v>7.8215999999999997E-3</v>
          </cell>
          <cell r="M12">
            <v>6.4368000000000003E-3</v>
          </cell>
          <cell r="N12">
            <v>1.0499999999999999E-3</v>
          </cell>
          <cell r="O12">
            <v>2.5848999999999998E-3</v>
          </cell>
        </row>
        <row r="13">
          <cell r="E13">
            <v>7.4549299999999999E-2</v>
          </cell>
          <cell r="F13">
            <v>2.3862000000000001E-2</v>
          </cell>
          <cell r="G13">
            <v>5.5174999999999998E-3</v>
          </cell>
          <cell r="H13">
            <v>6.7260500000000001E-2</v>
          </cell>
          <cell r="I13">
            <v>8.8325500000000001E-2</v>
          </cell>
          <cell r="J13">
            <v>0.1664736</v>
          </cell>
          <cell r="K13">
            <v>0.67367449999999995</v>
          </cell>
          <cell r="L13">
            <v>0.76168009999999997</v>
          </cell>
          <cell r="M13">
            <v>0.68667290000000003</v>
          </cell>
          <cell r="N13">
            <v>0.80867366399999996</v>
          </cell>
          <cell r="O13">
            <v>1.0865628000000001</v>
          </cell>
        </row>
      </sheetData>
      <sheetData sheetId="3" refreshError="1"/>
      <sheetData sheetId="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s for DB Trueup 1st"/>
      <sheetName val="Tables for DB Trueup 2nd"/>
      <sheetName val="Tables for DB Trueup 3rd cp"/>
      <sheetName val="Sheet1"/>
    </sheetNames>
    <sheetDataSet>
      <sheetData sheetId="0" refreshError="1"/>
      <sheetData sheetId="1" refreshError="1"/>
      <sheetData sheetId="2">
        <row r="25">
          <cell r="P25">
            <v>71.981514393999987</v>
          </cell>
        </row>
      </sheetData>
      <sheetData sheetId="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tage wise Assets"/>
    </sheetNames>
    <sheetDataSet>
      <sheetData sheetId="0">
        <row r="21">
          <cell r="D21">
            <v>1.7485806329999998</v>
          </cell>
          <cell r="E21">
            <v>1.7485806329999998</v>
          </cell>
          <cell r="F21">
            <v>1.7491706329999999</v>
          </cell>
          <cell r="G21">
            <v>1.7488949579999997</v>
          </cell>
          <cell r="H21">
            <v>1.7492172579999998</v>
          </cell>
        </row>
        <row r="22">
          <cell r="D22">
            <v>246.42633197599997</v>
          </cell>
          <cell r="E22">
            <v>274.74415193900006</v>
          </cell>
          <cell r="F22">
            <v>305.89693497100001</v>
          </cell>
          <cell r="G22">
            <v>326.56351376800001</v>
          </cell>
          <cell r="H22">
            <v>341.944576246</v>
          </cell>
        </row>
        <row r="23">
          <cell r="D23">
            <v>17.656422447000001</v>
          </cell>
          <cell r="E23">
            <v>33.129711993000001</v>
          </cell>
          <cell r="F23">
            <v>34.249367151999998</v>
          </cell>
          <cell r="G23">
            <v>34.249367151999998</v>
          </cell>
          <cell r="H23">
            <v>34.928005863999999</v>
          </cell>
        </row>
        <row r="25">
          <cell r="D25">
            <v>0</v>
          </cell>
          <cell r="E25">
            <v>0</v>
          </cell>
          <cell r="F25">
            <v>0</v>
          </cell>
          <cell r="G25">
            <v>0</v>
          </cell>
          <cell r="H25">
            <v>0</v>
          </cell>
        </row>
        <row r="27">
          <cell r="D27">
            <v>0.23991749800000001</v>
          </cell>
          <cell r="E27">
            <v>0.23991749800000001</v>
          </cell>
          <cell r="F27">
            <v>0.26581510200000003</v>
          </cell>
          <cell r="G27">
            <v>0.26581510200000003</v>
          </cell>
          <cell r="H27">
            <v>0.26780427299999998</v>
          </cell>
        </row>
        <row r="28">
          <cell r="D28">
            <v>1389.5201706947075</v>
          </cell>
          <cell r="E28">
            <v>1526.1476781383726</v>
          </cell>
          <cell r="F28">
            <v>1606.7607693909097</v>
          </cell>
          <cell r="G28">
            <v>1634.4842850557368</v>
          </cell>
          <cell r="H28">
            <v>1670.823096351259</v>
          </cell>
        </row>
        <row r="29">
          <cell r="D29">
            <v>2097.5040553222921</v>
          </cell>
          <cell r="E29">
            <v>2304.1690376196279</v>
          </cell>
          <cell r="F29">
            <v>2453.9634025230903</v>
          </cell>
          <cell r="G29">
            <v>2570.6621373262633</v>
          </cell>
          <cell r="H29">
            <v>2743.4509252137409</v>
          </cell>
        </row>
        <row r="33">
          <cell r="D33">
            <v>546.60391540499995</v>
          </cell>
          <cell r="E33">
            <v>609.46986177500003</v>
          </cell>
          <cell r="F33">
            <v>643.99834115099998</v>
          </cell>
          <cell r="G33">
            <v>680.93775123800003</v>
          </cell>
          <cell r="H33">
            <v>713.13522614600004</v>
          </cell>
        </row>
        <row r="36">
          <cell r="D36">
            <v>395.85647837499999</v>
          </cell>
          <cell r="E36">
            <v>437.07181439700003</v>
          </cell>
          <cell r="F36">
            <v>466.20046973999996</v>
          </cell>
          <cell r="G36">
            <v>493.40741672600001</v>
          </cell>
          <cell r="H36">
            <v>515.60549452999999</v>
          </cell>
        </row>
        <row r="37">
          <cell r="D37">
            <v>1189.743732614</v>
          </cell>
          <cell r="E37">
            <v>1315.0421346370001</v>
          </cell>
          <cell r="F37">
            <v>1440.398804038</v>
          </cell>
          <cell r="G37">
            <v>1518.3955751000001</v>
          </cell>
          <cell r="H37">
            <v>1615.0022223200001</v>
          </cell>
        </row>
        <row r="38">
          <cell r="D38">
            <v>1059.894919352</v>
          </cell>
          <cell r="E38">
            <v>1285.6927370819999</v>
          </cell>
          <cell r="F38">
            <v>1550.4646097049999</v>
          </cell>
          <cell r="G38">
            <v>1690.393526697</v>
          </cell>
          <cell r="H38">
            <v>1855.2503869060001</v>
          </cell>
        </row>
        <row r="40">
          <cell r="D40">
            <v>3.0873679250000001</v>
          </cell>
          <cell r="E40">
            <v>2.9484209399999997</v>
          </cell>
          <cell r="F40">
            <v>2.8709274300000001</v>
          </cell>
          <cell r="G40">
            <v>2.803021148</v>
          </cell>
          <cell r="H40">
            <v>2.7251436010000001</v>
          </cell>
        </row>
        <row r="41">
          <cell r="D41">
            <v>4.7002264499999997</v>
          </cell>
          <cell r="E41">
            <v>4.9294932310000004</v>
          </cell>
          <cell r="F41">
            <v>5.0507078189999994</v>
          </cell>
          <cell r="G41">
            <v>5.125462389</v>
          </cell>
          <cell r="H41">
            <v>5.2043537070000001</v>
          </cell>
        </row>
        <row r="42">
          <cell r="D42">
            <v>14.766458296000001</v>
          </cell>
          <cell r="E42">
            <v>15.915529106000001</v>
          </cell>
          <cell r="F42">
            <v>16.279574428</v>
          </cell>
          <cell r="G42">
            <v>16.865991326</v>
          </cell>
          <cell r="H42">
            <v>18.785816085</v>
          </cell>
        </row>
        <row r="43">
          <cell r="D43">
            <v>61.765447402999996</v>
          </cell>
          <cell r="E43">
            <v>75.623023458000006</v>
          </cell>
          <cell r="F43">
            <v>77.559380089000001</v>
          </cell>
          <cell r="G43">
            <v>77.789663736999998</v>
          </cell>
          <cell r="H43">
            <v>82.648446616999991</v>
          </cell>
        </row>
        <row r="44">
          <cell r="D44">
            <v>0.95939437599999999</v>
          </cell>
          <cell r="E44">
            <v>1.0124528050000001</v>
          </cell>
          <cell r="F44">
            <v>1.029752805</v>
          </cell>
          <cell r="G44">
            <v>1.051626849</v>
          </cell>
          <cell r="H44">
            <v>1.0736868480000001</v>
          </cell>
        </row>
        <row r="107">
          <cell r="C107">
            <v>2873.9873244749997</v>
          </cell>
          <cell r="D107">
            <v>3483.1188892859996</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x 1 Historical sales"/>
      <sheetName val="Anx 2- 5th cp forecast"/>
      <sheetName val="Anx 3- 6th cp forecast"/>
      <sheetName val="Anx 4- high-low forecast"/>
      <sheetName val="Annexure 5 a"/>
      <sheetName val="Annexure 5 b"/>
      <sheetName val="Loss target"/>
    </sheetNames>
    <sheetDataSet>
      <sheetData sheetId="0" refreshError="1"/>
      <sheetData sheetId="1">
        <row r="57">
          <cell r="B57">
            <v>6739447.4727953952</v>
          </cell>
        </row>
      </sheetData>
      <sheetData sheetId="2" refreshError="1"/>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x 1 Historical sales"/>
      <sheetName val="Anx 2- 5th cp forecast"/>
      <sheetName val="Anx 3- 6th cp forecast"/>
      <sheetName val="Anx 4- high-low forecast"/>
      <sheetName val="Annexure 5 a"/>
      <sheetName val="Annexure 5 b"/>
      <sheetName val="Loss target"/>
    </sheetNames>
    <sheetDataSet>
      <sheetData sheetId="0" refreshError="1"/>
      <sheetData sheetId="1">
        <row r="57">
          <cell r="F57">
            <v>6918844.9049251592</v>
          </cell>
          <cell r="J57">
            <v>7105672.0911683422</v>
          </cell>
          <cell r="N57">
            <v>7300305.8726310022</v>
          </cell>
          <cell r="R57">
            <v>7503157.529359391</v>
          </cell>
          <cell r="V57">
            <v>7714667.9122699993</v>
          </cell>
        </row>
      </sheetData>
      <sheetData sheetId="2" refreshError="1"/>
      <sheetData sheetId="3" refreshError="1"/>
      <sheetData sheetId="4" refreshError="1"/>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20 to 22-23"/>
      <sheetName val="23-24"/>
      <sheetName val="Consumer contibutions"/>
    </sheetNames>
    <sheetDataSet>
      <sheetData sheetId="0">
        <row r="21">
          <cell r="C21">
            <v>1479.290921968</v>
          </cell>
          <cell r="D21">
            <v>244.95221519699999</v>
          </cell>
          <cell r="E21">
            <v>68.894430012000015</v>
          </cell>
          <cell r="G21">
            <v>49.638795099999996</v>
          </cell>
          <cell r="H21">
            <v>8.7597875999999992</v>
          </cell>
        </row>
        <row r="41">
          <cell r="C41">
            <v>1846.6088908060003</v>
          </cell>
          <cell r="D41">
            <v>130.031380458</v>
          </cell>
          <cell r="E41">
            <v>80.321327338000003</v>
          </cell>
          <cell r="G41">
            <v>38.516262599999997</v>
          </cell>
          <cell r="H41">
            <v>6.7969881999999995</v>
          </cell>
        </row>
        <row r="61">
          <cell r="C61">
            <v>1790.1337537479994</v>
          </cell>
          <cell r="D61">
            <v>148.87836082999993</v>
          </cell>
          <cell r="E61">
            <v>103.16495478800002</v>
          </cell>
          <cell r="G61">
            <v>40.20000000000001</v>
          </cell>
          <cell r="H61">
            <v>7.0999999999999988</v>
          </cell>
        </row>
        <row r="81">
          <cell r="C81">
            <v>2096.9223190617877</v>
          </cell>
          <cell r="D81">
            <v>237.08173797855079</v>
          </cell>
          <cell r="E81">
            <v>116.44201642399999</v>
          </cell>
          <cell r="G81">
            <v>43.09787759999999</v>
          </cell>
          <cell r="H81">
            <v>7.6055079000000019</v>
          </cell>
        </row>
      </sheetData>
      <sheetData sheetId="1" refreshError="1"/>
      <sheetData sheetId="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Notes"/>
      <sheetName val="1|ARR"/>
      <sheetName val="1.1|Trans Cost"/>
      <sheetName val="1.2|SLDC"/>
      <sheetName val="1.3|Dist Cost"/>
      <sheetName val="4.1|Energy Availability"/>
      <sheetName val="4.2|Energy Dispatch"/>
      <sheetName val="1.4(i)|NCE-B Year"/>
      <sheetName val="1.4(ii)|NCE- Year 1"/>
      <sheetName val="1.4(iii)|NCE- Year 2"/>
      <sheetName val="1.4(iv)|NCE- Year 3"/>
      <sheetName val="1.4(v)|NCE -Year 4"/>
      <sheetName val="1.4| PP Cost-Reg"/>
      <sheetName val="1.4 (vi)|NCE-Year 5"/>
      <sheetName val="1.4a|PP Cost- NonReg"/>
      <sheetName val="1.4 b|Sales to Licensees"/>
      <sheetName val="1.4c|D-D Purchases"/>
      <sheetName val="1.5|Int CSD"/>
      <sheetName val="1.6|Supply Margin"/>
      <sheetName val="1.7|Other Costs"/>
      <sheetName val="2|CoS"/>
      <sheetName val="3|Sales Forecast"/>
      <sheetName val="4|PP Requirement"/>
      <sheetName val="A|New Cons Categ"/>
      <sheetName val="4a| Energy Losses"/>
      <sheetName val="4b|Transmission Losses"/>
      <sheetName val="5b|Cons switching to comp"/>
      <sheetName val="5|Revenue Current Tariff"/>
      <sheetName val="5a|Incentives Current"/>
      <sheetName val="5c|Cons served under open acces"/>
      <sheetName val="6|NTI current"/>
      <sheetName val="7|Total Rev Current"/>
      <sheetName val="8|Rev Gap"/>
      <sheetName val="9|Revenue Gap Adj"/>
      <sheetName val="10|Revenue Proposed Tariff"/>
      <sheetName val="10a|Incentives Proposed"/>
      <sheetName val="11|NTI proposed"/>
      <sheetName val="12|Total Rev Proposed Tariff"/>
      <sheetName val="13|Cost and Revenue"/>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353">
          <cell r="R353">
            <v>21437.334714299184</v>
          </cell>
        </row>
        <row r="528">
          <cell r="R528">
            <v>21628.851793049969</v>
          </cell>
        </row>
        <row r="709">
          <cell r="R709">
            <v>21390.819292411245</v>
          </cell>
        </row>
        <row r="899">
          <cell r="R899">
            <v>20661.563558297603</v>
          </cell>
        </row>
        <row r="1095">
          <cell r="R1095">
            <v>24092.771098143261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ow r="326">
          <cell r="D326">
            <v>5276988</v>
          </cell>
        </row>
        <row r="328">
          <cell r="D328">
            <v>2802</v>
          </cell>
        </row>
        <row r="359">
          <cell r="D359">
            <v>125</v>
          </cell>
        </row>
        <row r="388">
          <cell r="D388">
            <v>62</v>
          </cell>
        </row>
        <row r="537">
          <cell r="D537">
            <v>5420992</v>
          </cell>
        </row>
        <row r="539">
          <cell r="D539">
            <v>2951</v>
          </cell>
        </row>
        <row r="570">
          <cell r="D570">
            <v>129</v>
          </cell>
        </row>
        <row r="599">
          <cell r="D599">
            <v>63</v>
          </cell>
        </row>
        <row r="745">
          <cell r="D745">
            <v>5647070</v>
          </cell>
        </row>
        <row r="747">
          <cell r="D747">
            <v>3173</v>
          </cell>
        </row>
        <row r="778">
          <cell r="D778">
            <v>132</v>
          </cell>
        </row>
        <row r="807">
          <cell r="D807">
            <v>66</v>
          </cell>
        </row>
        <row r="953">
          <cell r="D953">
            <v>5857899</v>
          </cell>
        </row>
        <row r="955">
          <cell r="D955">
            <v>3368</v>
          </cell>
        </row>
        <row r="986">
          <cell r="D986">
            <v>132</v>
          </cell>
        </row>
        <row r="1015">
          <cell r="D1015">
            <v>68</v>
          </cell>
        </row>
      </sheetData>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ow r="6">
          <cell r="B6">
            <v>1405</v>
          </cell>
          <cell r="C6">
            <v>1439</v>
          </cell>
          <cell r="D6">
            <v>1467</v>
          </cell>
          <cell r="E6">
            <v>1479</v>
          </cell>
        </row>
        <row r="7">
          <cell r="B7">
            <v>12312.6</v>
          </cell>
          <cell r="C7">
            <v>12343</v>
          </cell>
          <cell r="D7">
            <v>12397</v>
          </cell>
          <cell r="E7">
            <v>12432</v>
          </cell>
        </row>
        <row r="8">
          <cell r="B8">
            <v>5659</v>
          </cell>
          <cell r="C8">
            <v>5944</v>
          </cell>
          <cell r="D8">
            <v>5184</v>
          </cell>
          <cell r="E8">
            <v>5993</v>
          </cell>
        </row>
        <row r="11">
          <cell r="B11">
            <v>169591.67199999999</v>
          </cell>
          <cell r="C11">
            <v>171974.88699999996</v>
          </cell>
          <cell r="D11">
            <v>175056.08099999995</v>
          </cell>
          <cell r="E11">
            <v>177659.60099999997</v>
          </cell>
        </row>
        <row r="12">
          <cell r="B12">
            <v>87224.945574683545</v>
          </cell>
          <cell r="C12">
            <v>89032.102574683537</v>
          </cell>
          <cell r="D12">
            <v>91064.265174683533</v>
          </cell>
          <cell r="E12">
            <v>92972.915174683556</v>
          </cell>
        </row>
        <row r="13">
          <cell r="B13">
            <v>10989.404</v>
          </cell>
          <cell r="C13">
            <v>11038.42</v>
          </cell>
          <cell r="D13">
            <v>11166.974</v>
          </cell>
          <cell r="E13">
            <v>11208.320999999998</v>
          </cell>
        </row>
      </sheetData>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
      <sheetName val="PTR"/>
      <sheetName val="LL"/>
      <sheetName val="DTR"/>
      <sheetName val="LT CONSUMERS"/>
      <sheetName val="HT CONSUMERS"/>
      <sheetName val="OVERALL"/>
    </sheetNames>
    <sheetDataSet>
      <sheetData sheetId="0"/>
      <sheetData sheetId="1"/>
      <sheetData sheetId="2"/>
      <sheetData sheetId="3"/>
      <sheetData sheetId="4"/>
      <sheetData sheetId="5"/>
      <sheetData sheetId="6">
        <row r="2">
          <cell r="M2">
            <v>1043</v>
          </cell>
        </row>
        <row r="9">
          <cell r="M9">
            <v>226885</v>
          </cell>
          <cell r="N9">
            <v>242539</v>
          </cell>
          <cell r="O9">
            <v>255087</v>
          </cell>
          <cell r="P9">
            <v>266213</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_NP"/>
      <sheetName val="Sheet2"/>
      <sheetName val="Additional Loads_NPDCL"/>
      <sheetName val="Sales_SP"/>
      <sheetName val="Additional Loads_SPDCL "/>
      <sheetName val="Industrial Loads_SPDCL"/>
      <sheetName val="Rev_NP-12me"/>
      <sheetName val="Rev_SP-12me"/>
      <sheetName val="Revenue State_impact"/>
      <sheetName val="Summary"/>
      <sheetName val="PPT Slides (2)"/>
      <sheetName val="PPT Slides"/>
      <sheetName val="Sales Reduction SCCL NPDCL"/>
      <sheetName val="Rev NP FY24"/>
      <sheetName val="Rev SP FY24"/>
      <sheetName val="LIS Sales FY 24 ICAD"/>
      <sheetName val="Reveneu state FY22"/>
      <sheetName val="Summary 22"/>
      <sheetName val="Sheet1"/>
      <sheetName val="OUTPUT"/>
    </sheetNames>
    <sheetDataSet>
      <sheetData sheetId="0">
        <row r="86">
          <cell r="DB86">
            <v>12064.83127750214</v>
          </cell>
          <cell r="DO86">
            <v>12927.821608963663</v>
          </cell>
          <cell r="EB86">
            <v>12654.024669674778</v>
          </cell>
          <cell r="EO86">
            <v>13304.116622799998</v>
          </cell>
          <cell r="FQ86">
            <v>14328.399586458372</v>
          </cell>
        </row>
        <row r="140">
          <cell r="DB140">
            <v>1907.8836419199997</v>
          </cell>
          <cell r="DO140">
            <v>2014.5114855303314</v>
          </cell>
          <cell r="EB140">
            <v>2184.0573209399995</v>
          </cell>
          <cell r="EO140">
            <v>2455.2662647100005</v>
          </cell>
          <cell r="FQ140">
            <v>2627.1439197214754</v>
          </cell>
        </row>
        <row r="195">
          <cell r="DB195">
            <v>568.37572799999987</v>
          </cell>
          <cell r="DO195">
            <v>610.79280794966883</v>
          </cell>
          <cell r="EB195">
            <v>663.91928917000007</v>
          </cell>
          <cell r="EO195">
            <v>577.89358881387079</v>
          </cell>
          <cell r="FQ195">
            <v>609.13753334389799</v>
          </cell>
        </row>
        <row r="251">
          <cell r="DB251">
            <v>4071.2777446600007</v>
          </cell>
          <cell r="DO251">
            <v>3220.8109688400004</v>
          </cell>
          <cell r="EB251">
            <v>3139.8634282332519</v>
          </cell>
          <cell r="EO251">
            <v>2912.7386265029195</v>
          </cell>
          <cell r="FQ251">
            <v>3538.2804969562176</v>
          </cell>
        </row>
        <row r="253">
          <cell r="FQ253">
            <v>21102.961536479961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t Log"/>
      <sheetName val="INPUTS"/>
      <sheetName val="DTR_Non_Agri"/>
      <sheetName val="DTR_Agri"/>
      <sheetName val="DTR Projections_Non_Agri"/>
      <sheetName val="DTR Projections_Agri"/>
      <sheetName val="DTR Projections_Summary"/>
      <sheetName val="CALCULATIONS"/>
      <sheetName val="Pending Applications"/>
      <sheetName val="DTR Projections"/>
    </sheetNames>
    <sheetDataSet>
      <sheetData sheetId="0" refreshError="1"/>
      <sheetData sheetId="1" refreshError="1"/>
      <sheetData sheetId="2" refreshError="1"/>
      <sheetData sheetId="3" refreshError="1"/>
      <sheetData sheetId="4">
        <row r="80">
          <cell r="E80">
            <v>118.2109897071427</v>
          </cell>
          <cell r="F80">
            <v>32.62909118175665</v>
          </cell>
          <cell r="I80">
            <v>6.5099403330998662</v>
          </cell>
          <cell r="R80">
            <v>125.49549199548723</v>
          </cell>
          <cell r="T80">
            <v>34.639789932938385</v>
          </cell>
          <cell r="W80">
            <v>6.911101641121526</v>
          </cell>
          <cell r="AF80">
            <v>136.22708021138175</v>
          </cell>
          <cell r="AG80">
            <v>37.601967741355203</v>
          </cell>
          <cell r="AJ80">
            <v>7.5020957537496988</v>
          </cell>
          <cell r="AS80">
            <v>145.51552218742773</v>
          </cell>
          <cell r="AT80">
            <v>40.165802296193952</v>
          </cell>
          <cell r="AW80">
            <v>8.0136150566615676</v>
          </cell>
          <cell r="BF80">
            <v>152.29979392023171</v>
          </cell>
          <cell r="BG80">
            <v>42.038425319822188</v>
          </cell>
          <cell r="BJ80">
            <v>8.3872284093075891</v>
          </cell>
          <cell r="BS80">
            <v>161.10898055523487</v>
          </cell>
          <cell r="BT80">
            <v>44.469973813432858</v>
          </cell>
          <cell r="BW80">
            <v>8.8723548727530268</v>
          </cell>
        </row>
        <row r="81">
          <cell r="E81">
            <v>95.919038684769589</v>
          </cell>
          <cell r="F81">
            <v>14.362209000928067</v>
          </cell>
          <cell r="I81">
            <v>2.8211481966108698</v>
          </cell>
          <cell r="R81">
            <v>102.12483036435233</v>
          </cell>
          <cell r="T81">
            <v>15.291418450277353</v>
          </cell>
          <cell r="W81">
            <v>3.0036714813044796</v>
          </cell>
          <cell r="AF81">
            <v>108.55532724728371</v>
          </cell>
          <cell r="AG81">
            <v>16.254273598523763</v>
          </cell>
          <cell r="AJ81">
            <v>3.1928037425671678</v>
          </cell>
          <cell r="AS81">
            <v>115.4109882048479</v>
          </cell>
          <cell r="AT81">
            <v>17.280789677731232</v>
          </cell>
          <cell r="AW81">
            <v>3.3944408295543491</v>
          </cell>
          <cell r="BF81">
            <v>122.72194055874506</v>
          </cell>
          <cell r="BG81">
            <v>18.375477730721183</v>
          </cell>
          <cell r="BJ81">
            <v>3.6094688399630899</v>
          </cell>
          <cell r="BS81">
            <v>130.52071451815402</v>
          </cell>
          <cell r="BT81">
            <v>19.543208590953547</v>
          </cell>
          <cell r="BW81">
            <v>3.8388445446515895</v>
          </cell>
        </row>
        <row r="82">
          <cell r="E82">
            <v>86.183513675631687</v>
          </cell>
          <cell r="F82">
            <v>13.450008136653205</v>
          </cell>
          <cell r="I82">
            <v>3.2073096325865338</v>
          </cell>
          <cell r="R82">
            <v>90.2216987300299</v>
          </cell>
          <cell r="T82">
            <v>14.080217088720151</v>
          </cell>
          <cell r="W82">
            <v>3.3575902288486521</v>
          </cell>
          <cell r="AF82">
            <v>94.22046229168032</v>
          </cell>
          <cell r="AG82">
            <v>14.704273827032944</v>
          </cell>
          <cell r="AJ82">
            <v>3.50640375875401</v>
          </cell>
          <cell r="AS82">
            <v>98.404383999872351</v>
          </cell>
          <cell r="AT82">
            <v>15.357226794697969</v>
          </cell>
          <cell r="AW82">
            <v>3.662107927966439</v>
          </cell>
          <cell r="BF82">
            <v>102.78241958457407</v>
          </cell>
          <cell r="BG82">
            <v>16.040473644651417</v>
          </cell>
          <cell r="BJ82">
            <v>3.825036022955338</v>
          </cell>
          <cell r="BS82">
            <v>107.36397684038614</v>
          </cell>
          <cell r="BT82">
            <v>16.755482580132291</v>
          </cell>
          <cell r="BW82">
            <v>3.9955381537238548</v>
          </cell>
        </row>
        <row r="83">
          <cell r="E83">
            <v>185.91547423535229</v>
          </cell>
          <cell r="F83">
            <v>21.923253301632837</v>
          </cell>
          <cell r="I83">
            <v>7.3863290693673358</v>
          </cell>
          <cell r="R83">
            <v>196.87499988984302</v>
          </cell>
          <cell r="T83">
            <v>23.215606495885972</v>
          </cell>
          <cell r="W83">
            <v>7.8217455577536965</v>
          </cell>
          <cell r="AF83">
            <v>208.00162427482081</v>
          </cell>
          <cell r="AG83">
            <v>24.527664062838127</v>
          </cell>
          <cell r="AJ83">
            <v>8.2638007953648174</v>
          </cell>
          <cell r="AS83">
            <v>219.71923964113947</v>
          </cell>
          <cell r="AT83">
            <v>25.90941160603462</v>
          </cell>
          <cell r="AW83">
            <v>8.7293358099184744</v>
          </cell>
          <cell r="BF83">
            <v>232.08472466735296</v>
          </cell>
          <cell r="BG83">
            <v>27.36755629002176</v>
          </cell>
          <cell r="BJ83">
            <v>9.2206103629463989</v>
          </cell>
          <cell r="BS83">
            <v>245.04743507605676</v>
          </cell>
          <cell r="BT83">
            <v>28.896126114209562</v>
          </cell>
          <cell r="BW83">
            <v>9.7356123825652308</v>
          </cell>
        </row>
        <row r="84">
          <cell r="E84">
            <v>72.974631844946401</v>
          </cell>
          <cell r="F84">
            <v>6.9342410350401567</v>
          </cell>
          <cell r="I84">
            <v>1.7610770882641666</v>
          </cell>
          <cell r="R84">
            <v>77.888701376607045</v>
          </cell>
          <cell r="T84">
            <v>7.4011888185916206</v>
          </cell>
          <cell r="W84">
            <v>1.8796670015470782</v>
          </cell>
          <cell r="AF84">
            <v>82.768332579338391</v>
          </cell>
          <cell r="AG84">
            <v>7.8648641817470875</v>
          </cell>
          <cell r="AJ84">
            <v>1.9974258239357683</v>
          </cell>
          <cell r="AS84">
            <v>87.91586962694879</v>
          </cell>
          <cell r="AT84">
            <v>8.353996661384274</v>
          </cell>
          <cell r="AW84">
            <v>2.1216499457483868</v>
          </cell>
          <cell r="BF84">
            <v>93.364217393816404</v>
          </cell>
          <cell r="BG84">
            <v>8.8717129650232778</v>
          </cell>
          <cell r="BJ84">
            <v>2.2531334514344832</v>
          </cell>
          <cell r="BS84">
            <v>99.068262466372147</v>
          </cell>
          <cell r="BT84">
            <v>9.4137262977095695</v>
          </cell>
          <cell r="BW84">
            <v>2.3907876311643355</v>
          </cell>
        </row>
        <row r="85">
          <cell r="E85">
            <v>75.288707458242925</v>
          </cell>
          <cell r="F85">
            <v>6.1782717952374924</v>
          </cell>
          <cell r="I85">
            <v>1.5804881336654049</v>
          </cell>
          <cell r="R85">
            <v>81.139756671043784</v>
          </cell>
          <cell r="T85">
            <v>6.6584151466696229</v>
          </cell>
          <cell r="W85">
            <v>1.7033155026364151</v>
          </cell>
          <cell r="AF85">
            <v>87.021307876852177</v>
          </cell>
          <cell r="AG85">
            <v>7.1410615242455027</v>
          </cell>
          <cell r="AJ85">
            <v>1.8267831806209422</v>
          </cell>
          <cell r="AS85">
            <v>93.273603903752317</v>
          </cell>
          <cell r="AT85">
            <v>7.6541316180560113</v>
          </cell>
          <cell r="AW85">
            <v>1.9580336697352585</v>
          </cell>
          <cell r="BF85">
            <v>99.938817755791447</v>
          </cell>
          <cell r="BG85">
            <v>8.2010861898836502</v>
          </cell>
          <cell r="BJ85">
            <v>2.0979522811330265</v>
          </cell>
          <cell r="BS85">
            <v>106.97952255910641</v>
          </cell>
          <cell r="BT85">
            <v>8.7788539504610235</v>
          </cell>
          <cell r="BW85">
            <v>2.2457533361644475</v>
          </cell>
        </row>
        <row r="86">
          <cell r="E86">
            <v>24.226239637516858</v>
          </cell>
          <cell r="F86">
            <v>10.838054574678598</v>
          </cell>
          <cell r="I86">
            <v>7.8097746199889899</v>
          </cell>
          <cell r="R86">
            <v>26.020629589381102</v>
          </cell>
          <cell r="T86">
            <v>11.640807974196807</v>
          </cell>
          <cell r="W86">
            <v>8.3882292755241714</v>
          </cell>
          <cell r="AF86">
            <v>27.811257805451014</v>
          </cell>
          <cell r="AG86">
            <v>12.441878491912297</v>
          </cell>
          <cell r="AJ86">
            <v>8.9654712662309191</v>
          </cell>
          <cell r="AS86">
            <v>29.709634235885645</v>
          </cell>
          <cell r="AT86">
            <v>13.291152158159369</v>
          </cell>
          <cell r="AW86">
            <v>9.5774478786736612</v>
          </cell>
          <cell r="BF86">
            <v>31.728284251858167</v>
          </cell>
          <cell r="BG86">
            <v>14.194232428462865</v>
          </cell>
          <cell r="BJ86">
            <v>10.228196896980593</v>
          </cell>
          <cell r="BS86">
            <v>33.854178775470807</v>
          </cell>
          <cell r="BT86">
            <v>15.145290504815886</v>
          </cell>
          <cell r="BW86">
            <v>10.913518157882036</v>
          </cell>
        </row>
        <row r="87">
          <cell r="E87">
            <v>125.66575721789268</v>
          </cell>
          <cell r="F87">
            <v>9.4979932780965406</v>
          </cell>
          <cell r="I87">
            <v>0.87673784105506536</v>
          </cell>
          <cell r="R87">
            <v>134.33441813076095</v>
          </cell>
          <cell r="T87">
            <v>10.15318276569705</v>
          </cell>
          <cell r="W87">
            <v>0.9372168706797277</v>
          </cell>
          <cell r="AF87">
            <v>143.37481389802429</v>
          </cell>
          <cell r="AG87">
            <v>10.836468492292534</v>
          </cell>
          <cell r="AJ87">
            <v>1.0002893992885415</v>
          </cell>
          <cell r="AS87">
            <v>153.03485068796405</v>
          </cell>
          <cell r="AT87">
            <v>11.566587551997284</v>
          </cell>
          <cell r="AW87">
            <v>1.0676850047997495</v>
          </cell>
          <cell r="BF87">
            <v>163.35740934239547</v>
          </cell>
          <cell r="BG87">
            <v>12.346780938669426</v>
          </cell>
          <cell r="BJ87">
            <v>1.1397028558771778</v>
          </cell>
          <cell r="BS87">
            <v>174.38835978555952</v>
          </cell>
          <cell r="BT87">
            <v>13.180515565187639</v>
          </cell>
          <cell r="BW87">
            <v>1.2166629752480898</v>
          </cell>
        </row>
        <row r="88">
          <cell r="E88">
            <v>26.197653539239212</v>
          </cell>
          <cell r="F88">
            <v>2.1555031393044923</v>
          </cell>
          <cell r="I88">
            <v>1.6580793379265326</v>
          </cell>
          <cell r="R88">
            <v>27.673648542934551</v>
          </cell>
          <cell r="T88">
            <v>2.2769457661908179</v>
          </cell>
          <cell r="W88">
            <v>1.7514967432237063</v>
          </cell>
          <cell r="AF88">
            <v>29.176024851837841</v>
          </cell>
          <cell r="AG88">
            <v>2.4005590067967848</v>
          </cell>
          <cell r="AJ88">
            <v>1.8465838513821422</v>
          </cell>
          <cell r="AS88">
            <v>30.76376843453097</v>
          </cell>
          <cell r="AT88">
            <v>2.5311961370183709</v>
          </cell>
          <cell r="AW88">
            <v>1.9470739515525934</v>
          </cell>
          <cell r="BF88">
            <v>32.441946410134499</v>
          </cell>
          <cell r="BG88">
            <v>2.669274071719927</v>
          </cell>
          <cell r="BJ88">
            <v>2.0532877474768672</v>
          </cell>
          <cell r="BS88">
            <v>34.215939965691909</v>
          </cell>
          <cell r="BT88">
            <v>2.8152355667974356</v>
          </cell>
          <cell r="BW88">
            <v>2.1655658206134119</v>
          </cell>
        </row>
        <row r="89">
          <cell r="E89">
            <v>124.69528868363521</v>
          </cell>
          <cell r="F89">
            <v>39.614081506977989</v>
          </cell>
          <cell r="I89">
            <v>11.790915052398159</v>
          </cell>
          <cell r="R89">
            <v>132.32950499011775</v>
          </cell>
          <cell r="T89">
            <v>42.039373354003395</v>
          </cell>
          <cell r="W89">
            <v>12.512789927636984</v>
          </cell>
          <cell r="AF89">
            <v>139.99536281766817</v>
          </cell>
          <cell r="AG89">
            <v>44.474717303300025</v>
          </cell>
          <cell r="AJ89">
            <v>13.237656756228485</v>
          </cell>
          <cell r="AS89">
            <v>148.06334585211974</v>
          </cell>
          <cell r="AT89">
            <v>47.037811233292459</v>
          </cell>
          <cell r="AW89">
            <v>14.000547669009961</v>
          </cell>
          <cell r="BF89">
            <v>156.57344896551069</v>
          </cell>
          <cell r="BG89">
            <v>49.74136099788673</v>
          </cell>
          <cell r="BJ89">
            <v>14.805244494017678</v>
          </cell>
          <cell r="BS89">
            <v>165.48371060415499</v>
          </cell>
          <cell r="BT89">
            <v>52.572035953836995</v>
          </cell>
          <cell r="BW89">
            <v>15.647779438079962</v>
          </cell>
        </row>
        <row r="90">
          <cell r="E90">
            <v>90.249348098233838</v>
          </cell>
          <cell r="F90">
            <v>32.910476562137902</v>
          </cell>
          <cell r="I90">
            <v>13.458236119912065</v>
          </cell>
          <cell r="R90">
            <v>95.713172458061308</v>
          </cell>
          <cell r="T90">
            <v>34.90292379109755</v>
          </cell>
          <cell r="W90">
            <v>14.27301694550037</v>
          </cell>
          <cell r="AF90">
            <v>103.34468138922863</v>
          </cell>
          <cell r="AG90">
            <v>37.685842461485628</v>
          </cell>
          <cell r="AJ90">
            <v>15.411048979095497</v>
          </cell>
          <cell r="AS90">
            <v>113.4698013803327</v>
          </cell>
          <cell r="AT90">
            <v>41.378085465760428</v>
          </cell>
          <cell r="AW90">
            <v>16.920935293558387</v>
          </cell>
          <cell r="BF90">
            <v>121.81556890489445</v>
          </cell>
          <cell r="BG90">
            <v>44.421466856296092</v>
          </cell>
          <cell r="BJ90">
            <v>18.165479573536892</v>
          </cell>
          <cell r="BS90">
            <v>125.14228108915509</v>
          </cell>
          <cell r="BT90">
            <v>45.634591224240765</v>
          </cell>
          <cell r="BW90">
            <v>18.6615682325933</v>
          </cell>
        </row>
        <row r="91">
          <cell r="E91">
            <v>36.911928004176112</v>
          </cell>
          <cell r="F91">
            <v>7.1620158814073065</v>
          </cell>
          <cell r="I91">
            <v>0.55092429856979275</v>
          </cell>
          <cell r="R91">
            <v>38.858852079070886</v>
          </cell>
          <cell r="T91">
            <v>7.5397772690734568</v>
          </cell>
          <cell r="W91">
            <v>0.57998286685180434</v>
          </cell>
          <cell r="AF91">
            <v>40.822958168796539</v>
          </cell>
          <cell r="AG91">
            <v>7.9208724805127613</v>
          </cell>
          <cell r="AJ91">
            <v>0.60929788311636623</v>
          </cell>
          <cell r="AS91">
            <v>42.89280466937732</v>
          </cell>
          <cell r="AT91">
            <v>8.3224844880881363</v>
          </cell>
          <cell r="AW91">
            <v>0.64019111446831822</v>
          </cell>
          <cell r="BF91">
            <v>45.074436952930498</v>
          </cell>
          <cell r="BG91">
            <v>8.7457862744492019</v>
          </cell>
          <cell r="BJ91">
            <v>0.67275279034224622</v>
          </cell>
          <cell r="BS91">
            <v>47.374265343387869</v>
          </cell>
          <cell r="BT91">
            <v>9.1920216337916791</v>
          </cell>
          <cell r="BW91">
            <v>0.70707858721474437</v>
          </cell>
        </row>
        <row r="92">
          <cell r="E92">
            <v>81.004683930056416</v>
          </cell>
          <cell r="F92">
            <v>8.3223990339099068</v>
          </cell>
          <cell r="I92">
            <v>3.3289596135639625</v>
          </cell>
          <cell r="R92">
            <v>86.174679144914592</v>
          </cell>
          <cell r="T92">
            <v>8.8535629258473882</v>
          </cell>
          <cell r="W92">
            <v>3.5414251703389557</v>
          </cell>
          <cell r="AF92">
            <v>92.619357050878648</v>
          </cell>
          <cell r="AG92">
            <v>9.5156873682409575</v>
          </cell>
          <cell r="AJ92">
            <v>3.8062749472963833</v>
          </cell>
          <cell r="AS92">
            <v>99.571024106853372</v>
          </cell>
          <cell r="AT92">
            <v>10.229899737005482</v>
          </cell>
          <cell r="AW92">
            <v>4.0919598948021925</v>
          </cell>
          <cell r="BF92">
            <v>107.07158347694133</v>
          </cell>
          <cell r="BG92">
            <v>11.000505151740548</v>
          </cell>
          <cell r="BJ92">
            <v>4.4002020606962189</v>
          </cell>
          <cell r="BS92">
            <v>115.16656669801723</v>
          </cell>
          <cell r="BT92">
            <v>11.832181510070265</v>
          </cell>
          <cell r="BW92">
            <v>4.7328726040281062</v>
          </cell>
        </row>
        <row r="93">
          <cell r="E93">
            <v>186.31120371576461</v>
          </cell>
          <cell r="F93">
            <v>8.6725921472827814</v>
          </cell>
          <cell r="I93">
            <v>1.4952745081522039</v>
          </cell>
          <cell r="R93">
            <v>208.33047030396654</v>
          </cell>
          <cell r="T93">
            <v>9.6975660334109612</v>
          </cell>
          <cell r="W93">
            <v>1.6719941436915453</v>
          </cell>
          <cell r="AF93">
            <v>232.79214401803981</v>
          </cell>
          <cell r="AG93">
            <v>10.836231422990616</v>
          </cell>
          <cell r="AJ93">
            <v>1.8683157625845892</v>
          </cell>
          <cell r="AS93">
            <v>260.19349234615686</v>
          </cell>
          <cell r="AT93">
            <v>12.111735598777766</v>
          </cell>
          <cell r="AW93">
            <v>2.0882302756513389</v>
          </cell>
          <cell r="BF93">
            <v>290.89106990716476</v>
          </cell>
          <cell r="BG93">
            <v>13.540675806272514</v>
          </cell>
          <cell r="BJ93">
            <v>2.3345992769435373</v>
          </cell>
          <cell r="BS93">
            <v>325.28485203625502</v>
          </cell>
          <cell r="BT93">
            <v>15.141670480018288</v>
          </cell>
          <cell r="BW93">
            <v>2.6106328413824635</v>
          </cell>
        </row>
        <row r="94">
          <cell r="E94">
            <v>186.32931808079607</v>
          </cell>
          <cell r="F94">
            <v>38.510033943566754</v>
          </cell>
          <cell r="I94">
            <v>5.4309022228106958</v>
          </cell>
          <cell r="R94">
            <v>197.8901740205294</v>
          </cell>
          <cell r="T94">
            <v>40.899400036039466</v>
          </cell>
          <cell r="W94">
            <v>5.7678641076465915</v>
          </cell>
          <cell r="AF94">
            <v>209.58609589066131</v>
          </cell>
          <cell r="AG94">
            <v>43.316681185669275</v>
          </cell>
          <cell r="AJ94">
            <v>6.1087627313123329</v>
          </cell>
          <cell r="AS94">
            <v>221.93581307872725</v>
          </cell>
          <cell r="AT94">
            <v>45.869086963806907</v>
          </cell>
          <cell r="AW94">
            <v>6.468717392331742</v>
          </cell>
          <cell r="BF94">
            <v>234.99680881065294</v>
          </cell>
          <cell r="BG94">
            <v>48.568497846398863</v>
          </cell>
          <cell r="BJ94">
            <v>6.8494035424408644</v>
          </cell>
          <cell r="BS94">
            <v>248.73796997653753</v>
          </cell>
          <cell r="BT94">
            <v>51.408483460969606</v>
          </cell>
          <cell r="BW94">
            <v>7.2499143342393024</v>
          </cell>
        </row>
        <row r="95">
          <cell r="E95">
            <v>74.631304708661943</v>
          </cell>
          <cell r="F95">
            <v>5.6886204954270196</v>
          </cell>
          <cell r="I95">
            <v>1.2735717527075419</v>
          </cell>
          <cell r="R95">
            <v>79.773098826665745</v>
          </cell>
          <cell r="T95">
            <v>6.0805433690405071</v>
          </cell>
          <cell r="W95">
            <v>1.3613156796359343</v>
          </cell>
          <cell r="AF95">
            <v>83.878390826585672</v>
          </cell>
          <cell r="AG95">
            <v>6.3934609617534024</v>
          </cell>
          <cell r="AJ95">
            <v>1.4313718571089706</v>
          </cell>
          <cell r="AS95">
            <v>88.554826326696727</v>
          </cell>
          <cell r="AT95">
            <v>6.7499128144353593</v>
          </cell>
          <cell r="AW95">
            <v>1.5111745106944834</v>
          </cell>
          <cell r="BF95">
            <v>93.478222350406398</v>
          </cell>
          <cell r="BG95">
            <v>7.1251887343313189</v>
          </cell>
          <cell r="BJ95">
            <v>1.5951915076861161</v>
          </cell>
          <cell r="BS95">
            <v>98.603903138534577</v>
          </cell>
          <cell r="BT95">
            <v>7.5158834019133298</v>
          </cell>
          <cell r="BW95">
            <v>1.6826604631149247</v>
          </cell>
        </row>
      </sheetData>
      <sheetData sheetId="5">
        <row r="82">
          <cell r="C82">
            <v>452.23321701165014</v>
          </cell>
          <cell r="D82">
            <v>33.850930457558327</v>
          </cell>
          <cell r="E82">
            <v>103.32774652775296</v>
          </cell>
          <cell r="O82">
            <v>475.80296851648745</v>
          </cell>
          <cell r="P82">
            <v>35.615192765321602</v>
          </cell>
          <cell r="Q82">
            <v>108.71304158703035</v>
          </cell>
          <cell r="AA82">
            <v>499.54043996839619</v>
          </cell>
          <cell r="AB82">
            <v>37.392009383673056</v>
          </cell>
          <cell r="AC82">
            <v>114.13665785653011</v>
          </cell>
          <cell r="AM82">
            <v>524.46216280683404</v>
          </cell>
          <cell r="AN82">
            <v>39.257470554927018</v>
          </cell>
          <cell r="AO82">
            <v>119.83085581372853</v>
          </cell>
          <cell r="AY82">
            <v>550.62721907108948</v>
          </cell>
          <cell r="AZ82">
            <v>41.215998736187515</v>
          </cell>
          <cell r="BA82">
            <v>125.80913471907427</v>
          </cell>
          <cell r="BK82">
            <v>578.09763840468065</v>
          </cell>
          <cell r="BL82">
            <v>43.272237021040013</v>
          </cell>
          <cell r="BM82">
            <v>132.08566731141428</v>
          </cell>
        </row>
        <row r="83">
          <cell r="C83">
            <v>447.78091224359406</v>
          </cell>
          <cell r="D83">
            <v>99.837300168163765</v>
          </cell>
          <cell r="E83">
            <v>158.62447638420485</v>
          </cell>
          <cell r="O83">
            <v>471.11861596188913</v>
          </cell>
          <cell r="P83">
            <v>105.04067813192027</v>
          </cell>
          <cell r="Q83">
            <v>166.89175828725843</v>
          </cell>
          <cell r="AA83">
            <v>494.62238839888084</v>
          </cell>
          <cell r="AB83">
            <v>110.28108280240703</v>
          </cell>
          <cell r="AC83">
            <v>175.21786932488817</v>
          </cell>
          <cell r="AM83">
            <v>519.29875308748774</v>
          </cell>
          <cell r="AN83">
            <v>115.78292881931655</v>
          </cell>
          <cell r="AO83">
            <v>183.95936616132897</v>
          </cell>
          <cell r="AY83">
            <v>545.20621039531727</v>
          </cell>
          <cell r="AZ83">
            <v>121.55925943349105</v>
          </cell>
          <cell r="BA83">
            <v>193.13697230204136</v>
          </cell>
          <cell r="BK83">
            <v>572.40617927463029</v>
          </cell>
          <cell r="BL83">
            <v>127.62376862385022</v>
          </cell>
          <cell r="BM83">
            <v>202.77244514863861</v>
          </cell>
        </row>
        <row r="84">
          <cell r="C84">
            <v>284.77610828574683</v>
          </cell>
          <cell r="D84">
            <v>37.677358482610984</v>
          </cell>
          <cell r="E84">
            <v>50.04385344469496</v>
          </cell>
          <cell r="O84">
            <v>299.61823366336432</v>
          </cell>
          <cell r="P84">
            <v>39.641048772019793</v>
          </cell>
          <cell r="Q84">
            <v>52.652067847498685</v>
          </cell>
          <cell r="AA84">
            <v>314.56597409094002</v>
          </cell>
          <cell r="AB84">
            <v>41.618712481187686</v>
          </cell>
          <cell r="AC84">
            <v>55.278842037896531</v>
          </cell>
          <cell r="AM84">
            <v>330.25945032120143</v>
          </cell>
          <cell r="AN84">
            <v>43.695040911003112</v>
          </cell>
          <cell r="AO84">
            <v>58.036664768295552</v>
          </cell>
          <cell r="AY84">
            <v>346.73586694811269</v>
          </cell>
          <cell r="AZ84">
            <v>45.874956422518153</v>
          </cell>
          <cell r="BA84">
            <v>60.932074021320119</v>
          </cell>
          <cell r="BK84">
            <v>364.03428470364901</v>
          </cell>
          <cell r="BL84">
            <v>48.163626953486038</v>
          </cell>
          <cell r="BM84">
            <v>63.971933959691576</v>
          </cell>
        </row>
        <row r="85">
          <cell r="C85">
            <v>986.01942132922147</v>
          </cell>
          <cell r="D85">
            <v>162.51256962115465</v>
          </cell>
          <cell r="E85">
            <v>263.24447374549095</v>
          </cell>
          <cell r="O85">
            <v>1037.4093499444682</v>
          </cell>
          <cell r="P85">
            <v>170.98249340891638</v>
          </cell>
          <cell r="Q85">
            <v>276.96440098171325</v>
          </cell>
          <cell r="AA85">
            <v>1089.1649640488247</v>
          </cell>
          <cell r="AB85">
            <v>179.51268831023117</v>
          </cell>
          <cell r="AC85">
            <v>290.7819578204107</v>
          </cell>
          <cell r="AM85">
            <v>1143.5026416171991</v>
          </cell>
          <cell r="AN85">
            <v>188.46845065918987</v>
          </cell>
          <cell r="AO85">
            <v>305.28886612933218</v>
          </cell>
          <cell r="AY85">
            <v>1200.5512012236989</v>
          </cell>
          <cell r="AZ85">
            <v>197.87101192146176</v>
          </cell>
          <cell r="BA85">
            <v>320.51951750058652</v>
          </cell>
          <cell r="BK85">
            <v>1260.445888203933</v>
          </cell>
          <cell r="BL85">
            <v>207.74266280100628</v>
          </cell>
          <cell r="BM85">
            <v>336.51001932357059</v>
          </cell>
        </row>
        <row r="86">
          <cell r="C86">
            <v>637.38914066238442</v>
          </cell>
          <cell r="D86">
            <v>66.841859043292914</v>
          </cell>
          <cell r="E86">
            <v>94.463450168517724</v>
          </cell>
          <cell r="O86">
            <v>670.60895533359405</v>
          </cell>
          <cell r="P86">
            <v>70.325561585494626</v>
          </cell>
          <cell r="Q86">
            <v>99.38675072010868</v>
          </cell>
          <cell r="AA86">
            <v>704.06515881685129</v>
          </cell>
          <cell r="AB86">
            <v>73.834053799572246</v>
          </cell>
          <cell r="AC86">
            <v>104.34508497613967</v>
          </cell>
          <cell r="AM86">
            <v>739.19047669771419</v>
          </cell>
          <cell r="AN86">
            <v>77.517583054877065</v>
          </cell>
          <cell r="AO86">
            <v>109.55078821708925</v>
          </cell>
          <cell r="AY86">
            <v>776.06818072366184</v>
          </cell>
          <cell r="AZ86">
            <v>81.384881910613814</v>
          </cell>
          <cell r="BA86">
            <v>115.01620162680665</v>
          </cell>
          <cell r="BK86">
            <v>814.78569707147221</v>
          </cell>
          <cell r="BL86">
            <v>85.445118593556515</v>
          </cell>
          <cell r="BM86">
            <v>120.75428209107272</v>
          </cell>
        </row>
        <row r="87">
          <cell r="C87">
            <v>184.64758496816819</v>
          </cell>
          <cell r="D87">
            <v>48.672572037652401</v>
          </cell>
          <cell r="E87">
            <v>19.713454395162707</v>
          </cell>
          <cell r="O87">
            <v>194.27115424604298</v>
          </cell>
          <cell r="P87">
            <v>51.209317205575644</v>
          </cell>
          <cell r="Q87">
            <v>20.740891575620704</v>
          </cell>
          <cell r="AA87">
            <v>203.96320386108084</v>
          </cell>
          <cell r="AB87">
            <v>53.764113593309368</v>
          </cell>
          <cell r="AC87">
            <v>21.775639894233382</v>
          </cell>
          <cell r="AM87">
            <v>214.13878531388193</v>
          </cell>
          <cell r="AN87">
            <v>56.446367582018951</v>
          </cell>
          <cell r="AO87">
            <v>22.862011324158331</v>
          </cell>
          <cell r="AY87">
            <v>224.8220219006952</v>
          </cell>
          <cell r="AZ87">
            <v>59.262438003176065</v>
          </cell>
          <cell r="BA87">
            <v>24.002581330980703</v>
          </cell>
          <cell r="BK87">
            <v>236.03824042954943</v>
          </cell>
          <cell r="BL87">
            <v>62.219000930494182</v>
          </cell>
          <cell r="BM87">
            <v>25.200053870320243</v>
          </cell>
        </row>
        <row r="88">
          <cell r="C88">
            <v>493.77102722637284</v>
          </cell>
          <cell r="D88">
            <v>77.996752955352974</v>
          </cell>
          <cell r="E88">
            <v>94.096283124493965</v>
          </cell>
          <cell r="O88">
            <v>519.50567026944384</v>
          </cell>
          <cell r="P88">
            <v>82.061832688968806</v>
          </cell>
          <cell r="Q88">
            <v>99.000447452423288</v>
          </cell>
          <cell r="AA88">
            <v>545.42343840689989</v>
          </cell>
          <cell r="AB88">
            <v>86.155839115239971</v>
          </cell>
          <cell r="AC88">
            <v>103.93950931337568</v>
          </cell>
          <cell r="AM88">
            <v>572.63423191628362</v>
          </cell>
          <cell r="AN88">
            <v>90.454093613873226</v>
          </cell>
          <cell r="AO88">
            <v>109.12497866844025</v>
          </cell>
          <cell r="AY88">
            <v>601.20255954690242</v>
          </cell>
          <cell r="AZ88">
            <v>94.966786075943105</v>
          </cell>
          <cell r="BA88">
            <v>114.5691487329013</v>
          </cell>
          <cell r="BK88">
            <v>631.19614839098904</v>
          </cell>
          <cell r="BL88">
            <v>99.704614766414522</v>
          </cell>
          <cell r="BM88">
            <v>120.28492603082475</v>
          </cell>
        </row>
        <row r="89">
          <cell r="C89">
            <v>327.16072536999013</v>
          </cell>
          <cell r="D89">
            <v>26.126460087794246</v>
          </cell>
          <cell r="E89">
            <v>25.68457492774699</v>
          </cell>
          <cell r="O89">
            <v>344.21187665442545</v>
          </cell>
          <cell r="P89">
            <v>27.488133995870882</v>
          </cell>
          <cell r="Q89">
            <v>27.023218410317039</v>
          </cell>
          <cell r="AA89">
            <v>361.38436219180272</v>
          </cell>
          <cell r="AB89">
            <v>28.859497436556254</v>
          </cell>
          <cell r="AC89">
            <v>28.371387543337541</v>
          </cell>
          <cell r="AM89">
            <v>379.41357502842629</v>
          </cell>
          <cell r="AN89">
            <v>30.299277560095504</v>
          </cell>
          <cell r="AO89">
            <v>29.786816206013544</v>
          </cell>
          <cell r="AY89">
            <v>398.34225709943212</v>
          </cell>
          <cell r="AZ89">
            <v>31.810887659637245</v>
          </cell>
          <cell r="BA89">
            <v>31.272859961376994</v>
          </cell>
          <cell r="BK89">
            <v>418.21528273602905</v>
          </cell>
          <cell r="BL89">
            <v>33.397911317599487</v>
          </cell>
          <cell r="BM89">
            <v>32.833041781572433</v>
          </cell>
        </row>
        <row r="90">
          <cell r="C90">
            <v>85.157250752271793</v>
          </cell>
          <cell r="D90">
            <v>33.19596437185853</v>
          </cell>
          <cell r="E90">
            <v>9.6570078172679352</v>
          </cell>
          <cell r="O90">
            <v>89.595525437907142</v>
          </cell>
          <cell r="P90">
            <v>34.926090779596535</v>
          </cell>
          <cell r="Q90">
            <v>10.160317317700811</v>
          </cell>
          <cell r="AA90">
            <v>94.065382433401751</v>
          </cell>
          <cell r="AB90">
            <v>36.668528590340252</v>
          </cell>
          <cell r="AC90">
            <v>10.667208317189891</v>
          </cell>
          <cell r="AM90">
            <v>98.758238510970841</v>
          </cell>
          <cell r="AN90">
            <v>38.497895811299841</v>
          </cell>
          <cell r="AO90">
            <v>11.199387872378136</v>
          </cell>
          <cell r="AY90">
            <v>103.6852190454096</v>
          </cell>
          <cell r="AZ90">
            <v>40.418529331490205</v>
          </cell>
          <cell r="BA90">
            <v>11.758117623706241</v>
          </cell>
          <cell r="BK90">
            <v>108.85800445670262</v>
          </cell>
          <cell r="BL90">
            <v>42.434982407413067</v>
          </cell>
          <cell r="BM90">
            <v>12.344722154883803</v>
          </cell>
        </row>
        <row r="91">
          <cell r="C91">
            <v>192.79323785884125</v>
          </cell>
          <cell r="D91">
            <v>47.505406798455127</v>
          </cell>
          <cell r="E91">
            <v>68.902241132415071</v>
          </cell>
          <cell r="O91">
            <v>202.84134696982753</v>
          </cell>
          <cell r="P91">
            <v>49.981320975601555</v>
          </cell>
          <cell r="Q91">
            <v>72.493327856094197</v>
          </cell>
          <cell r="AA91">
            <v>212.96095740011887</v>
          </cell>
          <cell r="AB91">
            <v>52.474853505434695</v>
          </cell>
          <cell r="AC91">
            <v>76.109968386528976</v>
          </cell>
          <cell r="AM91">
            <v>223.58543047795484</v>
          </cell>
          <cell r="AN91">
            <v>55.092787210927909</v>
          </cell>
          <cell r="AO91">
            <v>79.907041427285179</v>
          </cell>
          <cell r="AY91">
            <v>234.73995368896095</v>
          </cell>
          <cell r="AZ91">
            <v>57.841328439171811</v>
          </cell>
          <cell r="BA91">
            <v>83.893548716325043</v>
          </cell>
          <cell r="BK91">
            <v>246.45097112297248</v>
          </cell>
          <cell r="BL91">
            <v>60.726993172049283</v>
          </cell>
          <cell r="BM91">
            <v>88.078941088514881</v>
          </cell>
        </row>
        <row r="92">
          <cell r="C92">
            <v>380.9643737175013</v>
          </cell>
          <cell r="D92">
            <v>72.472895836552468</v>
          </cell>
          <cell r="E92">
            <v>98.409003753519116</v>
          </cell>
          <cell r="O92">
            <v>400.81969456291023</v>
          </cell>
          <cell r="P92">
            <v>76.250080000491394</v>
          </cell>
          <cell r="Q92">
            <v>103.53794094136254</v>
          </cell>
          <cell r="AA92">
            <v>420.81630384577045</v>
          </cell>
          <cell r="AB92">
            <v>80.054142221584016</v>
          </cell>
          <cell r="AC92">
            <v>108.70337512296892</v>
          </cell>
          <cell r="AM92">
            <v>441.81053464518959</v>
          </cell>
          <cell r="AN92">
            <v>84.04798733378631</v>
          </cell>
          <cell r="AO92">
            <v>114.12651040824973</v>
          </cell>
          <cell r="AY92">
            <v>463.85215807759863</v>
          </cell>
          <cell r="AZ92">
            <v>88.241083563487933</v>
          </cell>
          <cell r="BA92">
            <v>119.82020344817175</v>
          </cell>
          <cell r="BK92">
            <v>486.99342834149104</v>
          </cell>
          <cell r="BL92">
            <v>92.643371507095537</v>
          </cell>
          <cell r="BM92">
            <v>125.79795231229335</v>
          </cell>
        </row>
        <row r="93">
          <cell r="C93">
            <v>404.00568872140786</v>
          </cell>
          <cell r="D93">
            <v>112.0078190317349</v>
          </cell>
          <cell r="E93">
            <v>106.28134047898673</v>
          </cell>
          <cell r="O93">
            <v>425.06189010490766</v>
          </cell>
          <cell r="P93">
            <v>117.84550711361028</v>
          </cell>
          <cell r="Q93">
            <v>111.82057265048481</v>
          </cell>
          <cell r="AA93">
            <v>446.26792526925112</v>
          </cell>
          <cell r="AB93">
            <v>123.72473558830212</v>
          </cell>
          <cell r="AC93">
            <v>117.39922143299026</v>
          </cell>
          <cell r="AM93">
            <v>468.53191964365732</v>
          </cell>
          <cell r="AN93">
            <v>129.89727603124544</v>
          </cell>
          <cell r="AO93">
            <v>123.25618640300634</v>
          </cell>
          <cell r="AY93">
            <v>491.90665457871364</v>
          </cell>
          <cell r="AZ93">
            <v>136.37776171154974</v>
          </cell>
          <cell r="BA93">
            <v>129.40535269346393</v>
          </cell>
          <cell r="BK93">
            <v>516.44754468773249</v>
          </cell>
          <cell r="BL93">
            <v>143.18155595243769</v>
          </cell>
          <cell r="BM93">
            <v>135.86129816687685</v>
          </cell>
        </row>
        <row r="94">
          <cell r="C94">
            <v>355.73679665892433</v>
          </cell>
          <cell r="D94">
            <v>73.72754032870661</v>
          </cell>
          <cell r="E94">
            <v>55.677589933574282</v>
          </cell>
          <cell r="O94">
            <v>374.27729210015337</v>
          </cell>
          <cell r="P94">
            <v>77.570114777556839</v>
          </cell>
          <cell r="Q94">
            <v>58.579426662406689</v>
          </cell>
          <cell r="AA94">
            <v>392.9497198153968</v>
          </cell>
          <cell r="AB94">
            <v>81.440032594156534</v>
          </cell>
          <cell r="AC94">
            <v>61.501912565349201</v>
          </cell>
          <cell r="AM94">
            <v>412.55370624601198</v>
          </cell>
          <cell r="AN94">
            <v>85.503018806832145</v>
          </cell>
          <cell r="AO94">
            <v>64.57019992779955</v>
          </cell>
          <cell r="AY94">
            <v>433.13572664989528</v>
          </cell>
          <cell r="AZ94">
            <v>89.768705555084068</v>
          </cell>
          <cell r="BA94">
            <v>67.791562752266088</v>
          </cell>
          <cell r="BK94">
            <v>454.7445749365873</v>
          </cell>
          <cell r="BL94">
            <v>94.247205526065414</v>
          </cell>
          <cell r="BM94">
            <v>71.173637941403186</v>
          </cell>
        </row>
        <row r="95">
          <cell r="C95">
            <v>279.94132267502073</v>
          </cell>
          <cell r="D95">
            <v>91.494826695639816</v>
          </cell>
          <cell r="E95">
            <v>90.541203719078439</v>
          </cell>
          <cell r="O95">
            <v>294.53146590904947</v>
          </cell>
          <cell r="P95">
            <v>96.263406817738172</v>
          </cell>
          <cell r="Q95">
            <v>95.260082369145636</v>
          </cell>
          <cell r="AA95">
            <v>309.22543111381179</v>
          </cell>
          <cell r="AB95">
            <v>101.06591966948392</v>
          </cell>
          <cell r="AC95">
            <v>100.01254007825594</v>
          </cell>
          <cell r="AM95">
            <v>324.65247139368182</v>
          </cell>
          <cell r="AN95">
            <v>106.1080276489191</v>
          </cell>
          <cell r="AO95">
            <v>105.00209568732065</v>
          </cell>
          <cell r="AY95">
            <v>340.84915970172659</v>
          </cell>
          <cell r="AZ95">
            <v>111.40168410387621</v>
          </cell>
          <cell r="BA95">
            <v>110.24057795803384</v>
          </cell>
          <cell r="BK95">
            <v>357.85389361644889</v>
          </cell>
          <cell r="BL95">
            <v>116.95943873497488</v>
          </cell>
          <cell r="BM95">
            <v>115.74040578927161</v>
          </cell>
        </row>
        <row r="96">
          <cell r="C96">
            <v>559.90264593181996</v>
          </cell>
          <cell r="D96">
            <v>125.01351735339593</v>
          </cell>
          <cell r="E96">
            <v>135.01459874166761</v>
          </cell>
          <cell r="O96">
            <v>589.08397480172334</v>
          </cell>
          <cell r="P96">
            <v>131.5290439178427</v>
          </cell>
          <cell r="Q96">
            <v>142.05136743127014</v>
          </cell>
          <cell r="AA96">
            <v>618.4729550307253</v>
          </cell>
          <cell r="AB96">
            <v>138.09093430459458</v>
          </cell>
          <cell r="AC96">
            <v>149.13820904896215</v>
          </cell>
          <cell r="AM96">
            <v>649.32813778494301</v>
          </cell>
          <cell r="AN96">
            <v>144.98019434419848</v>
          </cell>
          <cell r="AO96">
            <v>156.5786098917344</v>
          </cell>
          <cell r="AY96">
            <v>681.7226715834945</v>
          </cell>
          <cell r="AZ96">
            <v>152.21315643610035</v>
          </cell>
          <cell r="BA96">
            <v>164.39020895098838</v>
          </cell>
          <cell r="BK96">
            <v>715.73335432673002</v>
          </cell>
          <cell r="BL96">
            <v>159.80696780351451</v>
          </cell>
          <cell r="BM96">
            <v>172.59152522779564</v>
          </cell>
        </row>
        <row r="97">
          <cell r="C97">
            <v>322.98656202522795</v>
          </cell>
          <cell r="D97">
            <v>60.627584733804518</v>
          </cell>
          <cell r="E97">
            <v>40.346278511523785</v>
          </cell>
          <cell r="O97">
            <v>339.82016185815985</v>
          </cell>
          <cell r="P97">
            <v>63.787408145177025</v>
          </cell>
          <cell r="Q97">
            <v>42.449069113561166</v>
          </cell>
          <cell r="AA97">
            <v>356.7735478701108</v>
          </cell>
          <cell r="AB97">
            <v>66.969716537574385</v>
          </cell>
          <cell r="AC97">
            <v>44.566822958992404</v>
          </cell>
          <cell r="AM97">
            <v>374.57273040810185</v>
          </cell>
          <cell r="AN97">
            <v>70.310788812371428</v>
          </cell>
          <cell r="AO97">
            <v>46.790230556671794</v>
          </cell>
          <cell r="AY97">
            <v>393.25990607341731</v>
          </cell>
          <cell r="AZ97">
            <v>73.81854566448439</v>
          </cell>
          <cell r="BA97">
            <v>49.124562948889697</v>
          </cell>
          <cell r="BK97">
            <v>412.87937665671069</v>
          </cell>
          <cell r="BL97">
            <v>77.501302952473651</v>
          </cell>
          <cell r="BM97">
            <v>51.575354150352666</v>
          </cell>
        </row>
      </sheetData>
      <sheetData sheetId="6" refreshError="1"/>
      <sheetData sheetId="7" refreshError="1"/>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ey Inputs"/>
      <sheetName val="Tech Info"/>
      <sheetName val="Sub Division"/>
      <sheetName val="Sub-Division Growth"/>
      <sheetName val="FY 2023-24(BY)"/>
      <sheetName val="FY 2024-25"/>
      <sheetName val="FY 2025-26"/>
      <sheetName val="FY 2026-27"/>
      <sheetName val="FY 2027-28"/>
      <sheetName val="FY 2028-29"/>
      <sheetName val="FY 2029-30"/>
      <sheetName val="FY 2030-31"/>
      <sheetName val="FY 2031-32"/>
      <sheetName val="FY 2032-33"/>
      <sheetName val="FY 2033-34"/>
      <sheetName val="DISCOM_Summary"/>
      <sheetName val="Updated_DISCOM_Summary"/>
      <sheetName val="Tables for presentation"/>
      <sheetName val="Sheet1"/>
    </sheetNames>
    <sheetDataSet>
      <sheetData sheetId="0">
        <row r="26">
          <cell r="B26">
            <v>0</v>
          </cell>
          <cell r="C26">
            <v>0</v>
          </cell>
          <cell r="D26">
            <v>0</v>
          </cell>
          <cell r="E26">
            <v>0</v>
          </cell>
          <cell r="F26">
            <v>0</v>
          </cell>
        </row>
        <row r="27">
          <cell r="B27">
            <v>0</v>
          </cell>
          <cell r="C27">
            <v>0</v>
          </cell>
          <cell r="D27">
            <v>0</v>
          </cell>
          <cell r="E27">
            <v>0</v>
          </cell>
          <cell r="F27">
            <v>0</v>
          </cell>
        </row>
        <row r="29">
          <cell r="B29" t="str">
            <v>2024-25</v>
          </cell>
          <cell r="C29" t="str">
            <v>2025-26</v>
          </cell>
          <cell r="D29" t="str">
            <v>2026-27</v>
          </cell>
          <cell r="E29" t="str">
            <v>2027-28</v>
          </cell>
          <cell r="F29" t="str">
            <v>2028-29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8">
          <cell r="D8" t="str">
            <v>1</v>
          </cell>
          <cell r="F8" t="str">
            <v>1U</v>
          </cell>
          <cell r="H8">
            <v>0</v>
          </cell>
          <cell r="I8">
            <v>0</v>
          </cell>
          <cell r="J8">
            <v>0</v>
          </cell>
          <cell r="K8">
            <v>0</v>
          </cell>
          <cell r="M8">
            <v>0</v>
          </cell>
          <cell r="O8">
            <v>0</v>
          </cell>
          <cell r="S8">
            <v>0</v>
          </cell>
          <cell r="T8">
            <v>0</v>
          </cell>
          <cell r="U8">
            <v>0</v>
          </cell>
          <cell r="V8">
            <v>0</v>
          </cell>
          <cell r="W8">
            <v>0</v>
          </cell>
          <cell r="X8">
            <v>0</v>
          </cell>
          <cell r="Y8">
            <v>0</v>
          </cell>
          <cell r="Z8">
            <v>0</v>
          </cell>
          <cell r="AA8">
            <v>0</v>
          </cell>
          <cell r="AB8">
            <v>0</v>
          </cell>
          <cell r="AC8">
            <v>0</v>
          </cell>
          <cell r="AE8">
            <v>0</v>
          </cell>
          <cell r="AG8">
            <v>0</v>
          </cell>
          <cell r="AK8">
            <v>0</v>
          </cell>
          <cell r="AL8">
            <v>0</v>
          </cell>
          <cell r="AM8">
            <v>0</v>
          </cell>
          <cell r="AN8">
            <v>0</v>
          </cell>
          <cell r="AO8">
            <v>0</v>
          </cell>
          <cell r="AP8">
            <v>0</v>
          </cell>
          <cell r="AQ8">
            <v>0</v>
          </cell>
          <cell r="AR8">
            <v>0</v>
          </cell>
          <cell r="AS8">
            <v>0</v>
          </cell>
          <cell r="AT8">
            <v>0</v>
          </cell>
          <cell r="AU8">
            <v>0</v>
          </cell>
          <cell r="AV8">
            <v>0</v>
          </cell>
          <cell r="AW8">
            <v>0</v>
          </cell>
          <cell r="AY8">
            <v>0</v>
          </cell>
          <cell r="AZ8">
            <v>0</v>
          </cell>
          <cell r="BC8">
            <v>0</v>
          </cell>
          <cell r="BD8">
            <v>0</v>
          </cell>
          <cell r="BE8">
            <v>0</v>
          </cell>
          <cell r="BF8">
            <v>0</v>
          </cell>
          <cell r="BG8">
            <v>0</v>
          </cell>
          <cell r="BH8">
            <v>0</v>
          </cell>
          <cell r="BI8">
            <v>0</v>
          </cell>
          <cell r="BJ8">
            <v>0</v>
          </cell>
          <cell r="BK8">
            <v>0</v>
          </cell>
          <cell r="BL8">
            <v>0</v>
          </cell>
          <cell r="BM8">
            <v>0</v>
          </cell>
          <cell r="BO8">
            <v>0</v>
          </cell>
          <cell r="BQ8">
            <v>0</v>
          </cell>
          <cell r="BU8">
            <v>0</v>
          </cell>
          <cell r="BV8">
            <v>0</v>
          </cell>
          <cell r="BW8">
            <v>0</v>
          </cell>
          <cell r="BX8">
            <v>0</v>
          </cell>
          <cell r="BY8">
            <v>0</v>
          </cell>
          <cell r="BZ8">
            <v>0</v>
          </cell>
          <cell r="CA8">
            <v>0</v>
          </cell>
          <cell r="CB8">
            <v>0</v>
          </cell>
          <cell r="CC8">
            <v>0</v>
          </cell>
          <cell r="CD8">
            <v>0</v>
          </cell>
          <cell r="CE8">
            <v>0</v>
          </cell>
          <cell r="CG8">
            <v>0</v>
          </cell>
          <cell r="CI8">
            <v>0</v>
          </cell>
          <cell r="CM8">
            <v>0</v>
          </cell>
          <cell r="CN8">
            <v>0</v>
          </cell>
          <cell r="CO8">
            <v>0</v>
          </cell>
          <cell r="CP8">
            <v>0</v>
          </cell>
          <cell r="CQ8">
            <v>0</v>
          </cell>
          <cell r="CR8">
            <v>0</v>
          </cell>
          <cell r="CS8">
            <v>0</v>
          </cell>
          <cell r="CT8">
            <v>0</v>
          </cell>
          <cell r="CU8">
            <v>0</v>
          </cell>
          <cell r="CV8">
            <v>0</v>
          </cell>
          <cell r="CW8">
            <v>0</v>
          </cell>
          <cell r="CY8">
            <v>0</v>
          </cell>
          <cell r="DA8">
            <v>0</v>
          </cell>
          <cell r="DB8">
            <v>0</v>
          </cell>
          <cell r="DE8">
            <v>0</v>
          </cell>
          <cell r="DF8">
            <v>0</v>
          </cell>
          <cell r="DG8">
            <v>0</v>
          </cell>
          <cell r="DH8">
            <v>0</v>
          </cell>
          <cell r="DI8">
            <v>0</v>
          </cell>
          <cell r="DJ8">
            <v>0</v>
          </cell>
          <cell r="DK8">
            <v>0</v>
          </cell>
          <cell r="DL8">
            <v>0</v>
          </cell>
          <cell r="DM8">
            <v>0</v>
          </cell>
          <cell r="DN8">
            <v>0</v>
          </cell>
          <cell r="DO8">
            <v>0</v>
          </cell>
          <cell r="DP8">
            <v>0</v>
          </cell>
          <cell r="DQ8">
            <v>0</v>
          </cell>
          <cell r="DS8">
            <v>0</v>
          </cell>
          <cell r="DT8">
            <v>0</v>
          </cell>
          <cell r="DU8">
            <v>0</v>
          </cell>
          <cell r="DW8">
            <v>0</v>
          </cell>
          <cell r="DX8">
            <v>0</v>
          </cell>
          <cell r="DY8">
            <v>0</v>
          </cell>
          <cell r="DZ8">
            <v>0</v>
          </cell>
          <cell r="EA8">
            <v>0</v>
          </cell>
          <cell r="EB8">
            <v>0</v>
          </cell>
          <cell r="EC8">
            <v>0</v>
          </cell>
          <cell r="ED8">
            <v>0</v>
          </cell>
          <cell r="EE8">
            <v>0</v>
          </cell>
          <cell r="EF8">
            <v>0</v>
          </cell>
          <cell r="EG8">
            <v>0</v>
          </cell>
          <cell r="EH8">
            <v>0</v>
          </cell>
          <cell r="EI8">
            <v>0</v>
          </cell>
          <cell r="EK8">
            <v>0</v>
          </cell>
          <cell r="EL8">
            <v>0</v>
          </cell>
          <cell r="EM8">
            <v>0</v>
          </cell>
          <cell r="EO8">
            <v>0</v>
          </cell>
          <cell r="EP8">
            <v>0</v>
          </cell>
          <cell r="EQ8">
            <v>0</v>
          </cell>
          <cell r="ER8">
            <v>0</v>
          </cell>
          <cell r="ES8">
            <v>0</v>
          </cell>
          <cell r="ET8">
            <v>0</v>
          </cell>
          <cell r="EU8">
            <v>0</v>
          </cell>
          <cell r="EV8">
            <v>0</v>
          </cell>
          <cell r="EW8">
            <v>0</v>
          </cell>
          <cell r="EX8">
            <v>0</v>
          </cell>
          <cell r="EY8">
            <v>0</v>
          </cell>
          <cell r="EZ8">
            <v>0</v>
          </cell>
          <cell r="FA8">
            <v>0</v>
          </cell>
          <cell r="FC8">
            <v>0</v>
          </cell>
          <cell r="FD8">
            <v>0</v>
          </cell>
          <cell r="FE8">
            <v>0</v>
          </cell>
          <cell r="FG8">
            <v>0</v>
          </cell>
          <cell r="FH8">
            <v>0</v>
          </cell>
          <cell r="FI8">
            <v>0</v>
          </cell>
          <cell r="FJ8">
            <v>0</v>
          </cell>
          <cell r="FK8">
            <v>0</v>
          </cell>
          <cell r="FL8">
            <v>0</v>
          </cell>
          <cell r="FM8">
            <v>0</v>
          </cell>
          <cell r="FN8">
            <v>0</v>
          </cell>
          <cell r="FO8">
            <v>0</v>
          </cell>
          <cell r="FP8">
            <v>0</v>
          </cell>
          <cell r="FQ8">
            <v>0</v>
          </cell>
          <cell r="FR8">
            <v>0</v>
          </cell>
          <cell r="FS8">
            <v>0</v>
          </cell>
          <cell r="FU8">
            <v>0</v>
          </cell>
          <cell r="FV8">
            <v>0</v>
          </cell>
          <cell r="FW8">
            <v>0</v>
          </cell>
          <cell r="FY8">
            <v>0</v>
          </cell>
          <cell r="FZ8">
            <v>0</v>
          </cell>
          <cell r="GA8">
            <v>0</v>
          </cell>
          <cell r="GB8">
            <v>0</v>
          </cell>
          <cell r="GC8">
            <v>0</v>
          </cell>
          <cell r="GD8">
            <v>0</v>
          </cell>
          <cell r="GE8">
            <v>0</v>
          </cell>
          <cell r="GF8">
            <v>0</v>
          </cell>
          <cell r="GG8">
            <v>0</v>
          </cell>
          <cell r="GH8">
            <v>0</v>
          </cell>
          <cell r="GI8">
            <v>0</v>
          </cell>
          <cell r="GJ8">
            <v>0</v>
          </cell>
          <cell r="GK8">
            <v>0</v>
          </cell>
          <cell r="GM8">
            <v>0</v>
          </cell>
          <cell r="GN8">
            <v>0</v>
          </cell>
          <cell r="GO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SI</v>
          </cell>
          <cell r="HL8" t="e">
            <v>#N/A</v>
          </cell>
          <cell r="HO8" t="str">
            <v>10</v>
          </cell>
          <cell r="HP8" t="str">
            <v>10</v>
          </cell>
          <cell r="HQ8" t="str">
            <v>10</v>
          </cell>
          <cell r="HR8" t="str">
            <v>10</v>
          </cell>
          <cell r="HS8" t="str">
            <v>10</v>
          </cell>
          <cell r="HT8" t="str">
            <v>10</v>
          </cell>
          <cell r="HU8" t="str">
            <v>10</v>
          </cell>
          <cell r="HV8" t="str">
            <v>10</v>
          </cell>
          <cell r="HW8" t="str">
            <v>10</v>
          </cell>
          <cell r="HX8" t="str">
            <v>10</v>
          </cell>
          <cell r="HY8" t="str">
            <v>10</v>
          </cell>
        </row>
        <row r="9">
          <cell r="D9" t="str">
            <v>1</v>
          </cell>
          <cell r="F9" t="str">
            <v>1U</v>
          </cell>
          <cell r="H9">
            <v>0</v>
          </cell>
          <cell r="I9">
            <v>0</v>
          </cell>
          <cell r="J9">
            <v>0</v>
          </cell>
          <cell r="K9">
            <v>0</v>
          </cell>
          <cell r="M9">
            <v>0</v>
          </cell>
          <cell r="O9">
            <v>0</v>
          </cell>
          <cell r="S9">
            <v>0</v>
          </cell>
          <cell r="T9">
            <v>0</v>
          </cell>
          <cell r="U9">
            <v>0</v>
          </cell>
          <cell r="V9">
            <v>0</v>
          </cell>
          <cell r="W9">
            <v>0</v>
          </cell>
          <cell r="X9">
            <v>0</v>
          </cell>
          <cell r="Y9">
            <v>0</v>
          </cell>
          <cell r="Z9">
            <v>0</v>
          </cell>
          <cell r="AA9">
            <v>0</v>
          </cell>
          <cell r="AB9">
            <v>0</v>
          </cell>
          <cell r="AC9">
            <v>0</v>
          </cell>
          <cell r="AE9">
            <v>0</v>
          </cell>
          <cell r="AG9">
            <v>0</v>
          </cell>
          <cell r="AK9">
            <v>0</v>
          </cell>
          <cell r="AL9">
            <v>0</v>
          </cell>
          <cell r="AM9">
            <v>0</v>
          </cell>
          <cell r="AN9">
            <v>0</v>
          </cell>
          <cell r="AO9">
            <v>0</v>
          </cell>
          <cell r="AP9">
            <v>0</v>
          </cell>
          <cell r="AQ9">
            <v>0</v>
          </cell>
          <cell r="AR9">
            <v>0</v>
          </cell>
          <cell r="AS9">
            <v>0</v>
          </cell>
          <cell r="AT9">
            <v>0</v>
          </cell>
          <cell r="AU9">
            <v>0</v>
          </cell>
          <cell r="AV9">
            <v>0</v>
          </cell>
          <cell r="AW9">
            <v>0</v>
          </cell>
          <cell r="AY9">
            <v>0</v>
          </cell>
          <cell r="AZ9">
            <v>0</v>
          </cell>
          <cell r="BC9">
            <v>0</v>
          </cell>
          <cell r="BD9">
            <v>0</v>
          </cell>
          <cell r="BE9">
            <v>0</v>
          </cell>
          <cell r="BF9">
            <v>0</v>
          </cell>
          <cell r="BG9">
            <v>0</v>
          </cell>
          <cell r="BH9">
            <v>0</v>
          </cell>
          <cell r="BI9">
            <v>0</v>
          </cell>
          <cell r="BJ9">
            <v>0</v>
          </cell>
          <cell r="BK9">
            <v>0</v>
          </cell>
          <cell r="BL9">
            <v>0</v>
          </cell>
          <cell r="BM9">
            <v>0</v>
          </cell>
          <cell r="BO9">
            <v>0</v>
          </cell>
          <cell r="BQ9">
            <v>0</v>
          </cell>
          <cell r="BU9">
            <v>0</v>
          </cell>
          <cell r="BV9">
            <v>0</v>
          </cell>
          <cell r="BW9">
            <v>0</v>
          </cell>
          <cell r="BX9">
            <v>0</v>
          </cell>
          <cell r="BY9">
            <v>0</v>
          </cell>
          <cell r="BZ9">
            <v>0</v>
          </cell>
          <cell r="CA9">
            <v>0</v>
          </cell>
          <cell r="CB9">
            <v>0</v>
          </cell>
          <cell r="CC9">
            <v>0</v>
          </cell>
          <cell r="CD9">
            <v>0</v>
          </cell>
          <cell r="CE9">
            <v>0</v>
          </cell>
          <cell r="CG9">
            <v>0</v>
          </cell>
          <cell r="CI9">
            <v>0</v>
          </cell>
          <cell r="CM9">
            <v>0</v>
          </cell>
          <cell r="CN9">
            <v>0</v>
          </cell>
          <cell r="CO9">
            <v>0</v>
          </cell>
          <cell r="CP9">
            <v>0</v>
          </cell>
          <cell r="CQ9">
            <v>0</v>
          </cell>
          <cell r="CR9">
            <v>0</v>
          </cell>
          <cell r="CS9">
            <v>0</v>
          </cell>
          <cell r="CT9">
            <v>0</v>
          </cell>
          <cell r="CU9">
            <v>0</v>
          </cell>
          <cell r="CV9">
            <v>0</v>
          </cell>
          <cell r="CW9">
            <v>0</v>
          </cell>
          <cell r="CY9">
            <v>0</v>
          </cell>
          <cell r="DA9">
            <v>0</v>
          </cell>
          <cell r="DB9">
            <v>0</v>
          </cell>
          <cell r="DE9">
            <v>0</v>
          </cell>
          <cell r="DF9">
            <v>0</v>
          </cell>
          <cell r="DG9">
            <v>0</v>
          </cell>
          <cell r="DH9">
            <v>0</v>
          </cell>
          <cell r="DI9">
            <v>0</v>
          </cell>
          <cell r="DJ9">
            <v>0</v>
          </cell>
          <cell r="DK9">
            <v>0</v>
          </cell>
          <cell r="DL9">
            <v>0</v>
          </cell>
          <cell r="DM9">
            <v>0</v>
          </cell>
          <cell r="DN9">
            <v>0</v>
          </cell>
          <cell r="DO9">
            <v>0</v>
          </cell>
          <cell r="DP9">
            <v>0</v>
          </cell>
          <cell r="DQ9">
            <v>0</v>
          </cell>
          <cell r="DS9">
            <v>0</v>
          </cell>
          <cell r="DT9">
            <v>0</v>
          </cell>
          <cell r="DU9">
            <v>0</v>
          </cell>
          <cell r="DW9">
            <v>0</v>
          </cell>
          <cell r="DX9">
            <v>0</v>
          </cell>
          <cell r="DY9">
            <v>0</v>
          </cell>
          <cell r="DZ9">
            <v>0</v>
          </cell>
          <cell r="EA9">
            <v>0</v>
          </cell>
          <cell r="EB9">
            <v>0</v>
          </cell>
          <cell r="EC9">
            <v>0</v>
          </cell>
          <cell r="ED9">
            <v>0</v>
          </cell>
          <cell r="EE9">
            <v>0</v>
          </cell>
          <cell r="EF9">
            <v>0</v>
          </cell>
          <cell r="EG9">
            <v>0</v>
          </cell>
          <cell r="EH9">
            <v>0</v>
          </cell>
          <cell r="EI9">
            <v>0</v>
          </cell>
          <cell r="EK9">
            <v>0</v>
          </cell>
          <cell r="EL9">
            <v>0</v>
          </cell>
          <cell r="EM9">
            <v>0</v>
          </cell>
          <cell r="EO9">
            <v>0</v>
          </cell>
          <cell r="EP9">
            <v>0</v>
          </cell>
          <cell r="EQ9">
            <v>0</v>
          </cell>
          <cell r="ER9">
            <v>0</v>
          </cell>
          <cell r="ES9">
            <v>0</v>
          </cell>
          <cell r="ET9">
            <v>0</v>
          </cell>
          <cell r="EU9">
            <v>0</v>
          </cell>
          <cell r="EV9">
            <v>0</v>
          </cell>
          <cell r="EW9">
            <v>0</v>
          </cell>
          <cell r="EX9">
            <v>0</v>
          </cell>
          <cell r="EY9">
            <v>0</v>
          </cell>
          <cell r="EZ9">
            <v>0</v>
          </cell>
          <cell r="FA9">
            <v>0</v>
          </cell>
          <cell r="FC9">
            <v>0</v>
          </cell>
          <cell r="FD9">
            <v>0</v>
          </cell>
          <cell r="FE9">
            <v>0</v>
          </cell>
          <cell r="FG9">
            <v>0</v>
          </cell>
          <cell r="FH9">
            <v>0</v>
          </cell>
          <cell r="FI9">
            <v>0</v>
          </cell>
          <cell r="FJ9">
            <v>0</v>
          </cell>
          <cell r="FK9">
            <v>0</v>
          </cell>
          <cell r="FL9">
            <v>0</v>
          </cell>
          <cell r="FM9">
            <v>0</v>
          </cell>
          <cell r="FN9">
            <v>0</v>
          </cell>
          <cell r="FO9">
            <v>0</v>
          </cell>
          <cell r="FP9">
            <v>0</v>
          </cell>
          <cell r="FQ9">
            <v>0</v>
          </cell>
          <cell r="FR9">
            <v>0</v>
          </cell>
          <cell r="FS9">
            <v>0</v>
          </cell>
          <cell r="FU9">
            <v>0</v>
          </cell>
          <cell r="FV9">
            <v>0</v>
          </cell>
          <cell r="FW9">
            <v>0</v>
          </cell>
          <cell r="FY9">
            <v>0</v>
          </cell>
          <cell r="FZ9">
            <v>0</v>
          </cell>
          <cell r="GA9">
            <v>0</v>
          </cell>
          <cell r="GB9">
            <v>0</v>
          </cell>
          <cell r="GC9">
            <v>0</v>
          </cell>
          <cell r="GD9">
            <v>0</v>
          </cell>
          <cell r="GE9">
            <v>0</v>
          </cell>
          <cell r="GF9">
            <v>0</v>
          </cell>
          <cell r="GG9">
            <v>0</v>
          </cell>
          <cell r="GH9">
            <v>0</v>
          </cell>
          <cell r="GI9">
            <v>0</v>
          </cell>
          <cell r="GJ9">
            <v>0</v>
          </cell>
          <cell r="GK9">
            <v>0</v>
          </cell>
          <cell r="GM9">
            <v>0</v>
          </cell>
          <cell r="GN9">
            <v>0</v>
          </cell>
          <cell r="GO9">
            <v>0</v>
          </cell>
          <cell r="GQ9">
            <v>0</v>
          </cell>
          <cell r="GR9">
            <v>0</v>
          </cell>
          <cell r="GS9">
            <v>0</v>
          </cell>
          <cell r="GT9">
            <v>0</v>
          </cell>
          <cell r="GU9">
            <v>0</v>
          </cell>
          <cell r="GV9">
            <v>0</v>
          </cell>
          <cell r="GW9">
            <v>0</v>
          </cell>
          <cell r="GX9">
            <v>0</v>
          </cell>
          <cell r="GY9">
            <v>0</v>
          </cell>
          <cell r="GZ9">
            <v>0</v>
          </cell>
          <cell r="HA9">
            <v>0</v>
          </cell>
          <cell r="HB9">
            <v>0</v>
          </cell>
          <cell r="HC9">
            <v>0</v>
          </cell>
          <cell r="HD9">
            <v>0</v>
          </cell>
          <cell r="HE9">
            <v>0</v>
          </cell>
          <cell r="HF9">
            <v>0</v>
          </cell>
          <cell r="HG9">
            <v>0</v>
          </cell>
          <cell r="HH9">
            <v>0</v>
          </cell>
          <cell r="HI9">
            <v>0</v>
          </cell>
          <cell r="HJ9" t="str">
            <v>SI</v>
          </cell>
          <cell r="HL9">
            <v>8.6686680864606243E-3</v>
          </cell>
          <cell r="HO9" t="str">
            <v>10</v>
          </cell>
          <cell r="HP9" t="str">
            <v>10</v>
          </cell>
          <cell r="HQ9" t="str">
            <v>10</v>
          </cell>
          <cell r="HR9" t="str">
            <v>10</v>
          </cell>
          <cell r="HS9" t="str">
            <v>10</v>
          </cell>
          <cell r="HT9" t="str">
            <v>10</v>
          </cell>
          <cell r="HU9" t="str">
            <v>10</v>
          </cell>
          <cell r="HV9" t="str">
            <v>10</v>
          </cell>
          <cell r="HW9" t="str">
            <v>10</v>
          </cell>
          <cell r="HX9" t="str">
            <v>10</v>
          </cell>
          <cell r="HY9" t="str">
            <v>10</v>
          </cell>
        </row>
        <row r="10">
          <cell r="D10" t="str">
            <v>1</v>
          </cell>
          <cell r="F10" t="str">
            <v>1U</v>
          </cell>
          <cell r="H10">
            <v>0</v>
          </cell>
          <cell r="I10">
            <v>0</v>
          </cell>
          <cell r="J10">
            <v>0</v>
          </cell>
          <cell r="K10">
            <v>0</v>
          </cell>
          <cell r="M10">
            <v>0</v>
          </cell>
          <cell r="O10">
            <v>0</v>
          </cell>
          <cell r="S10">
            <v>0</v>
          </cell>
          <cell r="T10">
            <v>0</v>
          </cell>
          <cell r="U10">
            <v>0</v>
          </cell>
          <cell r="V10">
            <v>0</v>
          </cell>
          <cell r="W10">
            <v>0</v>
          </cell>
          <cell r="X10">
            <v>0</v>
          </cell>
          <cell r="Y10">
            <v>0</v>
          </cell>
          <cell r="Z10">
            <v>0</v>
          </cell>
          <cell r="AA10">
            <v>0</v>
          </cell>
          <cell r="AB10">
            <v>0</v>
          </cell>
          <cell r="AC10">
            <v>0</v>
          </cell>
          <cell r="AE10">
            <v>0</v>
          </cell>
          <cell r="AG10">
            <v>0</v>
          </cell>
          <cell r="AK10">
            <v>0</v>
          </cell>
          <cell r="AL10">
            <v>0</v>
          </cell>
          <cell r="AM10">
            <v>0</v>
          </cell>
          <cell r="AN10">
            <v>0</v>
          </cell>
          <cell r="AO10">
            <v>0</v>
          </cell>
          <cell r="AP10">
            <v>0</v>
          </cell>
          <cell r="AQ10">
            <v>0</v>
          </cell>
          <cell r="AR10">
            <v>0</v>
          </cell>
          <cell r="AS10">
            <v>0</v>
          </cell>
          <cell r="AT10">
            <v>0</v>
          </cell>
          <cell r="AU10">
            <v>0</v>
          </cell>
          <cell r="AV10">
            <v>0</v>
          </cell>
          <cell r="AW10">
            <v>0</v>
          </cell>
          <cell r="AY10">
            <v>0</v>
          </cell>
          <cell r="AZ10">
            <v>0</v>
          </cell>
          <cell r="BC10">
            <v>0</v>
          </cell>
          <cell r="BD10">
            <v>0</v>
          </cell>
          <cell r="BE10">
            <v>0</v>
          </cell>
          <cell r="BF10">
            <v>0</v>
          </cell>
          <cell r="BG10">
            <v>0</v>
          </cell>
          <cell r="BH10">
            <v>0</v>
          </cell>
          <cell r="BI10">
            <v>0</v>
          </cell>
          <cell r="BJ10">
            <v>0</v>
          </cell>
          <cell r="BK10">
            <v>0</v>
          </cell>
          <cell r="BL10">
            <v>0</v>
          </cell>
          <cell r="BM10">
            <v>0</v>
          </cell>
          <cell r="BO10">
            <v>0</v>
          </cell>
          <cell r="BQ10">
            <v>0</v>
          </cell>
          <cell r="BU10">
            <v>0</v>
          </cell>
          <cell r="BV10">
            <v>0</v>
          </cell>
          <cell r="BW10">
            <v>0</v>
          </cell>
          <cell r="BX10">
            <v>0</v>
          </cell>
          <cell r="BY10">
            <v>0</v>
          </cell>
          <cell r="BZ10">
            <v>0</v>
          </cell>
          <cell r="CA10">
            <v>0</v>
          </cell>
          <cell r="CB10">
            <v>0</v>
          </cell>
          <cell r="CC10">
            <v>0</v>
          </cell>
          <cell r="CD10">
            <v>0</v>
          </cell>
          <cell r="CE10">
            <v>0</v>
          </cell>
          <cell r="CG10">
            <v>0</v>
          </cell>
          <cell r="CI10">
            <v>0</v>
          </cell>
          <cell r="CM10">
            <v>0</v>
          </cell>
          <cell r="CN10">
            <v>0</v>
          </cell>
          <cell r="CO10">
            <v>0</v>
          </cell>
          <cell r="CP10">
            <v>0</v>
          </cell>
          <cell r="CQ10">
            <v>0</v>
          </cell>
          <cell r="CR10">
            <v>0</v>
          </cell>
          <cell r="CS10">
            <v>0</v>
          </cell>
          <cell r="CT10">
            <v>0</v>
          </cell>
          <cell r="CU10">
            <v>0</v>
          </cell>
          <cell r="CV10">
            <v>0</v>
          </cell>
          <cell r="CW10">
            <v>0</v>
          </cell>
          <cell r="CY10">
            <v>0</v>
          </cell>
          <cell r="DA10">
            <v>0</v>
          </cell>
          <cell r="DB10">
            <v>0</v>
          </cell>
          <cell r="DE10">
            <v>0</v>
          </cell>
          <cell r="DF10">
            <v>0</v>
          </cell>
          <cell r="DG10">
            <v>0</v>
          </cell>
          <cell r="DH10">
            <v>0</v>
          </cell>
          <cell r="DI10">
            <v>0</v>
          </cell>
          <cell r="DJ10">
            <v>0</v>
          </cell>
          <cell r="DK10">
            <v>0</v>
          </cell>
          <cell r="DL10">
            <v>0</v>
          </cell>
          <cell r="DM10">
            <v>0</v>
          </cell>
          <cell r="DN10">
            <v>0</v>
          </cell>
          <cell r="DO10">
            <v>0</v>
          </cell>
          <cell r="DP10">
            <v>0</v>
          </cell>
          <cell r="DQ10">
            <v>0</v>
          </cell>
          <cell r="DS10">
            <v>0</v>
          </cell>
          <cell r="DT10">
            <v>0</v>
          </cell>
          <cell r="DU10">
            <v>0</v>
          </cell>
          <cell r="DW10">
            <v>0</v>
          </cell>
          <cell r="DX10">
            <v>0</v>
          </cell>
          <cell r="DY10">
            <v>0</v>
          </cell>
          <cell r="DZ10">
            <v>0</v>
          </cell>
          <cell r="EA10">
            <v>0</v>
          </cell>
          <cell r="EB10">
            <v>0</v>
          </cell>
          <cell r="EC10">
            <v>0</v>
          </cell>
          <cell r="ED10">
            <v>0</v>
          </cell>
          <cell r="EE10">
            <v>0</v>
          </cell>
          <cell r="EF10">
            <v>0</v>
          </cell>
          <cell r="EG10">
            <v>0</v>
          </cell>
          <cell r="EH10">
            <v>0</v>
          </cell>
          <cell r="EI10">
            <v>0</v>
          </cell>
          <cell r="EK10">
            <v>0</v>
          </cell>
          <cell r="EL10">
            <v>0</v>
          </cell>
          <cell r="EM10">
            <v>0</v>
          </cell>
          <cell r="EO10">
            <v>0</v>
          </cell>
          <cell r="EP10">
            <v>0</v>
          </cell>
          <cell r="EQ10">
            <v>0</v>
          </cell>
          <cell r="ER10">
            <v>0</v>
          </cell>
          <cell r="ES10">
            <v>0</v>
          </cell>
          <cell r="ET10">
            <v>0</v>
          </cell>
          <cell r="EU10">
            <v>0</v>
          </cell>
          <cell r="EV10">
            <v>0</v>
          </cell>
          <cell r="EW10">
            <v>0</v>
          </cell>
          <cell r="EX10">
            <v>0</v>
          </cell>
          <cell r="EY10">
            <v>0</v>
          </cell>
          <cell r="EZ10">
            <v>0</v>
          </cell>
          <cell r="FA10">
            <v>0</v>
          </cell>
          <cell r="FC10">
            <v>0</v>
          </cell>
          <cell r="FD10">
            <v>0</v>
          </cell>
          <cell r="FE10">
            <v>0</v>
          </cell>
          <cell r="FG10">
            <v>0</v>
          </cell>
          <cell r="FH10">
            <v>0</v>
          </cell>
          <cell r="FI10">
            <v>0</v>
          </cell>
          <cell r="FJ10">
            <v>0</v>
          </cell>
          <cell r="FK10">
            <v>0</v>
          </cell>
          <cell r="FL10">
            <v>0</v>
          </cell>
          <cell r="FM10">
            <v>0</v>
          </cell>
          <cell r="FN10">
            <v>0</v>
          </cell>
          <cell r="FO10">
            <v>0</v>
          </cell>
          <cell r="FP10">
            <v>0</v>
          </cell>
          <cell r="FQ10">
            <v>0</v>
          </cell>
          <cell r="FR10">
            <v>0</v>
          </cell>
          <cell r="FS10">
            <v>0</v>
          </cell>
          <cell r="FU10">
            <v>0</v>
          </cell>
          <cell r="FV10">
            <v>0</v>
          </cell>
          <cell r="FW10">
            <v>0</v>
          </cell>
          <cell r="FY10">
            <v>0</v>
          </cell>
          <cell r="FZ10">
            <v>0</v>
          </cell>
          <cell r="GA10">
            <v>0</v>
          </cell>
          <cell r="GB10">
            <v>0</v>
          </cell>
          <cell r="GC10">
            <v>0</v>
          </cell>
          <cell r="GD10">
            <v>0</v>
          </cell>
          <cell r="GE10">
            <v>0</v>
          </cell>
          <cell r="GF10">
            <v>0</v>
          </cell>
          <cell r="GG10">
            <v>0</v>
          </cell>
          <cell r="GH10">
            <v>0</v>
          </cell>
          <cell r="GI10">
            <v>0</v>
          </cell>
          <cell r="GJ10">
            <v>0</v>
          </cell>
          <cell r="GK10">
            <v>0</v>
          </cell>
          <cell r="GM10">
            <v>0</v>
          </cell>
          <cell r="GN10">
            <v>0</v>
          </cell>
          <cell r="GO10">
            <v>0</v>
          </cell>
          <cell r="GQ10">
            <v>0</v>
          </cell>
          <cell r="GR10">
            <v>0</v>
          </cell>
          <cell r="GS10">
            <v>0</v>
          </cell>
          <cell r="GT10">
            <v>0</v>
          </cell>
          <cell r="GU10">
            <v>0</v>
          </cell>
          <cell r="GV10">
            <v>0</v>
          </cell>
          <cell r="GW10">
            <v>0</v>
          </cell>
          <cell r="GX10">
            <v>0</v>
          </cell>
          <cell r="GY10">
            <v>0</v>
          </cell>
          <cell r="GZ10">
            <v>0</v>
          </cell>
          <cell r="HA10">
            <v>0</v>
          </cell>
          <cell r="HB10">
            <v>0</v>
          </cell>
          <cell r="HC10">
            <v>0</v>
          </cell>
          <cell r="HD10">
            <v>0</v>
          </cell>
          <cell r="HE10">
            <v>0</v>
          </cell>
          <cell r="HF10">
            <v>0</v>
          </cell>
          <cell r="HG10">
            <v>0</v>
          </cell>
          <cell r="HH10">
            <v>0</v>
          </cell>
          <cell r="HI10">
            <v>0</v>
          </cell>
          <cell r="HJ10" t="str">
            <v>SI</v>
          </cell>
          <cell r="HL10">
            <v>8.6686680864606243E-3</v>
          </cell>
          <cell r="HO10" t="str">
            <v>10</v>
          </cell>
          <cell r="HP10" t="str">
            <v>10</v>
          </cell>
          <cell r="HQ10" t="str">
            <v>10</v>
          </cell>
          <cell r="HR10" t="str">
            <v>10</v>
          </cell>
          <cell r="HS10" t="str">
            <v>10</v>
          </cell>
          <cell r="HT10" t="str">
            <v>10</v>
          </cell>
          <cell r="HU10" t="str">
            <v>10</v>
          </cell>
          <cell r="HV10" t="str">
            <v>10</v>
          </cell>
          <cell r="HW10" t="str">
            <v>10</v>
          </cell>
          <cell r="HX10" t="str">
            <v>10</v>
          </cell>
          <cell r="HY10" t="str">
            <v>10</v>
          </cell>
        </row>
        <row r="11">
          <cell r="D11" t="str">
            <v>1</v>
          </cell>
          <cell r="F11" t="str">
            <v>1U</v>
          </cell>
          <cell r="H11">
            <v>0</v>
          </cell>
          <cell r="I11">
            <v>0</v>
          </cell>
          <cell r="J11">
            <v>0</v>
          </cell>
          <cell r="K11">
            <v>0</v>
          </cell>
          <cell r="M11">
            <v>0</v>
          </cell>
          <cell r="O11">
            <v>0</v>
          </cell>
          <cell r="S11">
            <v>0</v>
          </cell>
          <cell r="T11">
            <v>0</v>
          </cell>
          <cell r="U11">
            <v>0</v>
          </cell>
          <cell r="V11">
            <v>0</v>
          </cell>
          <cell r="W11">
            <v>0</v>
          </cell>
          <cell r="X11">
            <v>0</v>
          </cell>
          <cell r="Y11">
            <v>0</v>
          </cell>
          <cell r="Z11">
            <v>0</v>
          </cell>
          <cell r="AA11">
            <v>0</v>
          </cell>
          <cell r="AB11">
            <v>0</v>
          </cell>
          <cell r="AC11">
            <v>0</v>
          </cell>
          <cell r="AE11">
            <v>0</v>
          </cell>
          <cell r="AG11">
            <v>0</v>
          </cell>
          <cell r="AK11">
            <v>0</v>
          </cell>
          <cell r="AL11">
            <v>0</v>
          </cell>
          <cell r="AM11">
            <v>0</v>
          </cell>
          <cell r="AN11">
            <v>0</v>
          </cell>
          <cell r="AO11">
            <v>0</v>
          </cell>
          <cell r="AP11">
            <v>0</v>
          </cell>
          <cell r="AQ11">
            <v>0</v>
          </cell>
          <cell r="AR11">
            <v>0</v>
          </cell>
          <cell r="AS11">
            <v>0</v>
          </cell>
          <cell r="AT11">
            <v>0</v>
          </cell>
          <cell r="AU11">
            <v>0</v>
          </cell>
          <cell r="AV11">
            <v>0</v>
          </cell>
          <cell r="AW11">
            <v>0</v>
          </cell>
          <cell r="AY11">
            <v>0</v>
          </cell>
          <cell r="AZ11">
            <v>0</v>
          </cell>
          <cell r="BC11">
            <v>0</v>
          </cell>
          <cell r="BD11">
            <v>0</v>
          </cell>
          <cell r="BE11">
            <v>0</v>
          </cell>
          <cell r="BF11">
            <v>0</v>
          </cell>
          <cell r="BG11">
            <v>0</v>
          </cell>
          <cell r="BH11">
            <v>0</v>
          </cell>
          <cell r="BI11">
            <v>0</v>
          </cell>
          <cell r="BJ11">
            <v>0</v>
          </cell>
          <cell r="BK11">
            <v>0</v>
          </cell>
          <cell r="BL11">
            <v>0</v>
          </cell>
          <cell r="BM11">
            <v>0</v>
          </cell>
          <cell r="BO11">
            <v>0</v>
          </cell>
          <cell r="BQ11">
            <v>0</v>
          </cell>
          <cell r="BU11">
            <v>0</v>
          </cell>
          <cell r="BV11">
            <v>0</v>
          </cell>
          <cell r="BW11">
            <v>0</v>
          </cell>
          <cell r="BX11">
            <v>0</v>
          </cell>
          <cell r="BY11">
            <v>0</v>
          </cell>
          <cell r="BZ11">
            <v>0</v>
          </cell>
          <cell r="CA11">
            <v>0</v>
          </cell>
          <cell r="CB11">
            <v>0</v>
          </cell>
          <cell r="CC11">
            <v>0</v>
          </cell>
          <cell r="CD11">
            <v>0</v>
          </cell>
          <cell r="CE11">
            <v>0</v>
          </cell>
          <cell r="CG11">
            <v>0</v>
          </cell>
          <cell r="CI11">
            <v>0</v>
          </cell>
          <cell r="CM11">
            <v>0</v>
          </cell>
          <cell r="CN11">
            <v>0</v>
          </cell>
          <cell r="CO11">
            <v>0</v>
          </cell>
          <cell r="CP11">
            <v>0</v>
          </cell>
          <cell r="CQ11">
            <v>0</v>
          </cell>
          <cell r="CR11">
            <v>0</v>
          </cell>
          <cell r="CS11">
            <v>0</v>
          </cell>
          <cell r="CT11">
            <v>0</v>
          </cell>
          <cell r="CU11">
            <v>0</v>
          </cell>
          <cell r="CV11">
            <v>0</v>
          </cell>
          <cell r="CW11">
            <v>0</v>
          </cell>
          <cell r="CY11">
            <v>0</v>
          </cell>
          <cell r="DA11">
            <v>0</v>
          </cell>
          <cell r="DB11">
            <v>0</v>
          </cell>
          <cell r="DE11">
            <v>0</v>
          </cell>
          <cell r="DF11">
            <v>0</v>
          </cell>
          <cell r="DG11">
            <v>0</v>
          </cell>
          <cell r="DH11">
            <v>0</v>
          </cell>
          <cell r="DI11">
            <v>0</v>
          </cell>
          <cell r="DJ11">
            <v>0</v>
          </cell>
          <cell r="DK11">
            <v>0</v>
          </cell>
          <cell r="DL11">
            <v>0</v>
          </cell>
          <cell r="DM11">
            <v>0</v>
          </cell>
          <cell r="DN11">
            <v>0</v>
          </cell>
          <cell r="DO11">
            <v>0</v>
          </cell>
          <cell r="DP11">
            <v>0</v>
          </cell>
          <cell r="DQ11">
            <v>0</v>
          </cell>
          <cell r="DS11">
            <v>0</v>
          </cell>
          <cell r="DT11">
            <v>0</v>
          </cell>
          <cell r="DU11">
            <v>0</v>
          </cell>
          <cell r="DW11">
            <v>0</v>
          </cell>
          <cell r="DX11">
            <v>0</v>
          </cell>
          <cell r="DY11">
            <v>0</v>
          </cell>
          <cell r="DZ11">
            <v>0</v>
          </cell>
          <cell r="EA11">
            <v>0</v>
          </cell>
          <cell r="EB11">
            <v>0</v>
          </cell>
          <cell r="EC11">
            <v>0</v>
          </cell>
          <cell r="ED11">
            <v>0</v>
          </cell>
          <cell r="EE11">
            <v>0</v>
          </cell>
          <cell r="EF11">
            <v>0</v>
          </cell>
          <cell r="EG11">
            <v>0</v>
          </cell>
          <cell r="EH11">
            <v>0</v>
          </cell>
          <cell r="EI11">
            <v>0</v>
          </cell>
          <cell r="EK11">
            <v>0</v>
          </cell>
          <cell r="EL11">
            <v>0</v>
          </cell>
          <cell r="EM11">
            <v>0</v>
          </cell>
          <cell r="EO11">
            <v>0</v>
          </cell>
          <cell r="EP11">
            <v>0</v>
          </cell>
          <cell r="EQ11">
            <v>0</v>
          </cell>
          <cell r="ER11">
            <v>0</v>
          </cell>
          <cell r="ES11">
            <v>0</v>
          </cell>
          <cell r="ET11">
            <v>0</v>
          </cell>
          <cell r="EU11">
            <v>0</v>
          </cell>
          <cell r="EV11">
            <v>0</v>
          </cell>
          <cell r="EW11">
            <v>0</v>
          </cell>
          <cell r="EX11">
            <v>0</v>
          </cell>
          <cell r="EY11">
            <v>0</v>
          </cell>
          <cell r="EZ11">
            <v>0</v>
          </cell>
          <cell r="FA11">
            <v>0</v>
          </cell>
          <cell r="FC11">
            <v>0</v>
          </cell>
          <cell r="FD11">
            <v>0</v>
          </cell>
          <cell r="FE11">
            <v>0</v>
          </cell>
          <cell r="FG11">
            <v>0</v>
          </cell>
          <cell r="FH11">
            <v>0</v>
          </cell>
          <cell r="FI11">
            <v>0</v>
          </cell>
          <cell r="FJ11">
            <v>0</v>
          </cell>
          <cell r="FK11">
            <v>0</v>
          </cell>
          <cell r="FL11">
            <v>0</v>
          </cell>
          <cell r="FM11">
            <v>0</v>
          </cell>
          <cell r="FN11">
            <v>0</v>
          </cell>
          <cell r="FO11">
            <v>0</v>
          </cell>
          <cell r="FP11">
            <v>0</v>
          </cell>
          <cell r="FQ11">
            <v>0</v>
          </cell>
          <cell r="FR11">
            <v>0</v>
          </cell>
          <cell r="FS11">
            <v>0</v>
          </cell>
          <cell r="FU11">
            <v>0</v>
          </cell>
          <cell r="FV11">
            <v>0</v>
          </cell>
          <cell r="FW11">
            <v>0</v>
          </cell>
          <cell r="FY11">
            <v>0</v>
          </cell>
          <cell r="FZ11">
            <v>0</v>
          </cell>
          <cell r="GA11">
            <v>0</v>
          </cell>
          <cell r="GB11">
            <v>0</v>
          </cell>
          <cell r="GC11">
            <v>0</v>
          </cell>
          <cell r="GD11">
            <v>0</v>
          </cell>
          <cell r="GE11">
            <v>0</v>
          </cell>
          <cell r="GF11">
            <v>0</v>
          </cell>
          <cell r="GG11">
            <v>0</v>
          </cell>
          <cell r="GH11">
            <v>0</v>
          </cell>
          <cell r="GI11">
            <v>0</v>
          </cell>
          <cell r="GJ11">
            <v>0</v>
          </cell>
          <cell r="GK11">
            <v>0</v>
          </cell>
          <cell r="GM11">
            <v>0</v>
          </cell>
          <cell r="GN11">
            <v>0</v>
          </cell>
          <cell r="GO11">
            <v>0</v>
          </cell>
          <cell r="GQ11">
            <v>0</v>
          </cell>
          <cell r="GR11">
            <v>0</v>
          </cell>
          <cell r="GS11">
            <v>0</v>
          </cell>
          <cell r="GT11">
            <v>0</v>
          </cell>
          <cell r="GU11">
            <v>0</v>
          </cell>
          <cell r="GV11">
            <v>0</v>
          </cell>
          <cell r="GW11">
            <v>0</v>
          </cell>
          <cell r="GX11">
            <v>0</v>
          </cell>
          <cell r="GY11">
            <v>0</v>
          </cell>
          <cell r="GZ11">
            <v>0</v>
          </cell>
          <cell r="HA11">
            <v>0</v>
          </cell>
          <cell r="HB11">
            <v>0</v>
          </cell>
          <cell r="HC11">
            <v>0</v>
          </cell>
          <cell r="HD11">
            <v>0</v>
          </cell>
          <cell r="HE11">
            <v>0</v>
          </cell>
          <cell r="HF11">
            <v>0</v>
          </cell>
          <cell r="HG11">
            <v>0</v>
          </cell>
          <cell r="HH11">
            <v>0</v>
          </cell>
          <cell r="HI11">
            <v>0</v>
          </cell>
          <cell r="HJ11" t="str">
            <v>SI</v>
          </cell>
          <cell r="HL11">
            <v>8.6686680864606243E-3</v>
          </cell>
          <cell r="HO11" t="str">
            <v>10</v>
          </cell>
          <cell r="HP11" t="str">
            <v>10</v>
          </cell>
          <cell r="HQ11" t="str">
            <v>10</v>
          </cell>
          <cell r="HR11" t="str">
            <v>10</v>
          </cell>
          <cell r="HS11" t="str">
            <v>10</v>
          </cell>
          <cell r="HT11" t="str">
            <v>10</v>
          </cell>
          <cell r="HU11" t="str">
            <v>10</v>
          </cell>
          <cell r="HV11" t="str">
            <v>10</v>
          </cell>
          <cell r="HW11" t="str">
            <v>10</v>
          </cell>
          <cell r="HX11" t="str">
            <v>10</v>
          </cell>
          <cell r="HY11" t="str">
            <v>10</v>
          </cell>
        </row>
        <row r="12">
          <cell r="D12" t="str">
            <v>1</v>
          </cell>
          <cell r="F12" t="str">
            <v>1U</v>
          </cell>
          <cell r="H12">
            <v>0</v>
          </cell>
          <cell r="I12">
            <v>0</v>
          </cell>
          <cell r="J12">
            <v>0</v>
          </cell>
          <cell r="K12">
            <v>0</v>
          </cell>
          <cell r="M12">
            <v>0</v>
          </cell>
          <cell r="O12">
            <v>0</v>
          </cell>
          <cell r="S12">
            <v>0</v>
          </cell>
          <cell r="T12">
            <v>0</v>
          </cell>
          <cell r="U12">
            <v>0</v>
          </cell>
          <cell r="V12">
            <v>0</v>
          </cell>
          <cell r="W12">
            <v>0</v>
          </cell>
          <cell r="X12">
            <v>0</v>
          </cell>
          <cell r="Y12">
            <v>0</v>
          </cell>
          <cell r="Z12">
            <v>0</v>
          </cell>
          <cell r="AA12">
            <v>0</v>
          </cell>
          <cell r="AB12">
            <v>0</v>
          </cell>
          <cell r="AC12">
            <v>0</v>
          </cell>
          <cell r="AE12">
            <v>0</v>
          </cell>
          <cell r="AG12">
            <v>0</v>
          </cell>
          <cell r="AK12">
            <v>0</v>
          </cell>
          <cell r="AL12">
            <v>0</v>
          </cell>
          <cell r="AM12">
            <v>0</v>
          </cell>
          <cell r="AN12">
            <v>0</v>
          </cell>
          <cell r="AO12">
            <v>0</v>
          </cell>
          <cell r="AP12">
            <v>0</v>
          </cell>
          <cell r="AQ12">
            <v>0</v>
          </cell>
          <cell r="AR12">
            <v>0</v>
          </cell>
          <cell r="AS12">
            <v>0</v>
          </cell>
          <cell r="AT12">
            <v>0</v>
          </cell>
          <cell r="AU12">
            <v>0</v>
          </cell>
          <cell r="AV12">
            <v>0</v>
          </cell>
          <cell r="AW12">
            <v>0</v>
          </cell>
          <cell r="AY12">
            <v>0</v>
          </cell>
          <cell r="AZ12">
            <v>0</v>
          </cell>
          <cell r="BC12">
            <v>0</v>
          </cell>
          <cell r="BD12">
            <v>0</v>
          </cell>
          <cell r="BE12">
            <v>0</v>
          </cell>
          <cell r="BF12">
            <v>0</v>
          </cell>
          <cell r="BG12">
            <v>0</v>
          </cell>
          <cell r="BH12">
            <v>0</v>
          </cell>
          <cell r="BI12">
            <v>0</v>
          </cell>
          <cell r="BJ12">
            <v>0</v>
          </cell>
          <cell r="BK12">
            <v>0</v>
          </cell>
          <cell r="BL12">
            <v>0</v>
          </cell>
          <cell r="BM12">
            <v>0</v>
          </cell>
          <cell r="BO12">
            <v>0</v>
          </cell>
          <cell r="BQ12">
            <v>0</v>
          </cell>
          <cell r="BU12">
            <v>0</v>
          </cell>
          <cell r="BV12">
            <v>0</v>
          </cell>
          <cell r="BW12">
            <v>0</v>
          </cell>
          <cell r="BX12">
            <v>0</v>
          </cell>
          <cell r="BY12">
            <v>0</v>
          </cell>
          <cell r="BZ12">
            <v>0</v>
          </cell>
          <cell r="CA12">
            <v>0</v>
          </cell>
          <cell r="CB12">
            <v>0</v>
          </cell>
          <cell r="CC12">
            <v>0</v>
          </cell>
          <cell r="CD12">
            <v>0</v>
          </cell>
          <cell r="CE12">
            <v>0</v>
          </cell>
          <cell r="CG12">
            <v>0</v>
          </cell>
          <cell r="CI12">
            <v>0</v>
          </cell>
          <cell r="CM12">
            <v>0</v>
          </cell>
          <cell r="CN12">
            <v>0</v>
          </cell>
          <cell r="CO12">
            <v>0</v>
          </cell>
          <cell r="CP12">
            <v>0</v>
          </cell>
          <cell r="CQ12">
            <v>0</v>
          </cell>
          <cell r="CR12">
            <v>0</v>
          </cell>
          <cell r="CS12">
            <v>0</v>
          </cell>
          <cell r="CT12">
            <v>0</v>
          </cell>
          <cell r="CU12">
            <v>0</v>
          </cell>
          <cell r="CV12">
            <v>0</v>
          </cell>
          <cell r="CW12">
            <v>0</v>
          </cell>
          <cell r="CY12">
            <v>0</v>
          </cell>
          <cell r="DA12">
            <v>0</v>
          </cell>
          <cell r="DB12">
            <v>0</v>
          </cell>
          <cell r="DE12">
            <v>0</v>
          </cell>
          <cell r="DF12">
            <v>0</v>
          </cell>
          <cell r="DG12">
            <v>0</v>
          </cell>
          <cell r="DH12">
            <v>0</v>
          </cell>
          <cell r="DI12">
            <v>0</v>
          </cell>
          <cell r="DJ12">
            <v>0</v>
          </cell>
          <cell r="DK12">
            <v>0</v>
          </cell>
          <cell r="DL12">
            <v>0</v>
          </cell>
          <cell r="DM12">
            <v>0</v>
          </cell>
          <cell r="DN12">
            <v>0</v>
          </cell>
          <cell r="DO12">
            <v>0</v>
          </cell>
          <cell r="DP12">
            <v>0</v>
          </cell>
          <cell r="DQ12">
            <v>0</v>
          </cell>
          <cell r="DS12">
            <v>0</v>
          </cell>
          <cell r="DT12">
            <v>0</v>
          </cell>
          <cell r="DU12">
            <v>0</v>
          </cell>
          <cell r="DW12">
            <v>0</v>
          </cell>
          <cell r="DX12">
            <v>0</v>
          </cell>
          <cell r="DY12">
            <v>0</v>
          </cell>
          <cell r="DZ12">
            <v>0</v>
          </cell>
          <cell r="EA12">
            <v>0</v>
          </cell>
          <cell r="EB12">
            <v>0</v>
          </cell>
          <cell r="EC12">
            <v>0</v>
          </cell>
          <cell r="ED12">
            <v>0</v>
          </cell>
          <cell r="EE12">
            <v>0</v>
          </cell>
          <cell r="EF12">
            <v>0</v>
          </cell>
          <cell r="EG12">
            <v>0</v>
          </cell>
          <cell r="EH12">
            <v>0</v>
          </cell>
          <cell r="EI12">
            <v>0</v>
          </cell>
          <cell r="EK12">
            <v>0</v>
          </cell>
          <cell r="EL12">
            <v>0</v>
          </cell>
          <cell r="EM12">
            <v>0</v>
          </cell>
          <cell r="EO12">
            <v>0</v>
          </cell>
          <cell r="EP12">
            <v>0</v>
          </cell>
          <cell r="EQ12">
            <v>0</v>
          </cell>
          <cell r="ER12">
            <v>0</v>
          </cell>
          <cell r="ES12">
            <v>0</v>
          </cell>
          <cell r="ET12">
            <v>0</v>
          </cell>
          <cell r="EU12">
            <v>0</v>
          </cell>
          <cell r="EV12">
            <v>0</v>
          </cell>
          <cell r="EW12">
            <v>0</v>
          </cell>
          <cell r="EX12">
            <v>0</v>
          </cell>
          <cell r="EY12">
            <v>0</v>
          </cell>
          <cell r="EZ12">
            <v>0</v>
          </cell>
          <cell r="FA12">
            <v>0</v>
          </cell>
          <cell r="FC12">
            <v>0</v>
          </cell>
          <cell r="FD12">
            <v>0</v>
          </cell>
          <cell r="FE12">
            <v>0</v>
          </cell>
          <cell r="FG12">
            <v>0</v>
          </cell>
          <cell r="FH12">
            <v>0</v>
          </cell>
          <cell r="FI12">
            <v>0</v>
          </cell>
          <cell r="FJ12">
            <v>0</v>
          </cell>
          <cell r="FK12">
            <v>0</v>
          </cell>
          <cell r="FL12">
            <v>0</v>
          </cell>
          <cell r="FM12">
            <v>0</v>
          </cell>
          <cell r="FN12">
            <v>0</v>
          </cell>
          <cell r="FO12">
            <v>0</v>
          </cell>
          <cell r="FP12">
            <v>0</v>
          </cell>
          <cell r="FQ12">
            <v>0</v>
          </cell>
          <cell r="FR12">
            <v>0</v>
          </cell>
          <cell r="FS12">
            <v>0</v>
          </cell>
          <cell r="FU12">
            <v>0</v>
          </cell>
          <cell r="FV12">
            <v>0</v>
          </cell>
          <cell r="FW12">
            <v>0</v>
          </cell>
          <cell r="FY12">
            <v>0</v>
          </cell>
          <cell r="FZ12">
            <v>0</v>
          </cell>
          <cell r="GA12">
            <v>0</v>
          </cell>
          <cell r="GB12">
            <v>0</v>
          </cell>
          <cell r="GC12">
            <v>0</v>
          </cell>
          <cell r="GD12">
            <v>0</v>
          </cell>
          <cell r="GE12">
            <v>0</v>
          </cell>
          <cell r="GF12">
            <v>0</v>
          </cell>
          <cell r="GG12">
            <v>0</v>
          </cell>
          <cell r="GH12">
            <v>0</v>
          </cell>
          <cell r="GI12">
            <v>0</v>
          </cell>
          <cell r="GJ12">
            <v>0</v>
          </cell>
          <cell r="GK12">
            <v>0</v>
          </cell>
          <cell r="GM12">
            <v>0</v>
          </cell>
          <cell r="GN12">
            <v>0</v>
          </cell>
          <cell r="GO12">
            <v>0</v>
          </cell>
          <cell r="GQ12">
            <v>0</v>
          </cell>
          <cell r="GR12">
            <v>0</v>
          </cell>
          <cell r="GS12">
            <v>0</v>
          </cell>
          <cell r="GT12">
            <v>0</v>
          </cell>
          <cell r="GU12">
            <v>0</v>
          </cell>
          <cell r="GV12">
            <v>0</v>
          </cell>
          <cell r="GW12">
            <v>0</v>
          </cell>
          <cell r="GX12">
            <v>0</v>
          </cell>
          <cell r="GY12">
            <v>0</v>
          </cell>
          <cell r="GZ12">
            <v>0</v>
          </cell>
          <cell r="HA12">
            <v>0</v>
          </cell>
          <cell r="HB12">
            <v>0</v>
          </cell>
          <cell r="HC12">
            <v>0</v>
          </cell>
          <cell r="HD12">
            <v>0</v>
          </cell>
          <cell r="HE12">
            <v>0</v>
          </cell>
          <cell r="HF12">
            <v>0</v>
          </cell>
          <cell r="HG12">
            <v>0</v>
          </cell>
          <cell r="HH12">
            <v>0</v>
          </cell>
          <cell r="HI12">
            <v>0</v>
          </cell>
          <cell r="HJ12" t="str">
            <v>SI</v>
          </cell>
          <cell r="HL12">
            <v>8.6686680864606243E-3</v>
          </cell>
          <cell r="HO12" t="str">
            <v>10</v>
          </cell>
          <cell r="HP12" t="str">
            <v>10</v>
          </cell>
          <cell r="HQ12" t="str">
            <v>10</v>
          </cell>
          <cell r="HR12" t="str">
            <v>10</v>
          </cell>
          <cell r="HS12" t="str">
            <v>10</v>
          </cell>
          <cell r="HT12" t="str">
            <v>10</v>
          </cell>
          <cell r="HU12" t="str">
            <v>10</v>
          </cell>
          <cell r="HV12" t="str">
            <v>10</v>
          </cell>
          <cell r="HW12" t="str">
            <v>10</v>
          </cell>
          <cell r="HX12" t="str">
            <v>10</v>
          </cell>
          <cell r="HY12" t="str">
            <v>10</v>
          </cell>
        </row>
        <row r="13">
          <cell r="D13" t="str">
            <v>1</v>
          </cell>
          <cell r="F13" t="str">
            <v>1U</v>
          </cell>
          <cell r="H13">
            <v>0</v>
          </cell>
          <cell r="I13">
            <v>0</v>
          </cell>
          <cell r="J13">
            <v>0</v>
          </cell>
          <cell r="K13">
            <v>0</v>
          </cell>
          <cell r="M13">
            <v>0</v>
          </cell>
          <cell r="O13">
            <v>0</v>
          </cell>
          <cell r="S13">
            <v>0</v>
          </cell>
          <cell r="T13">
            <v>0</v>
          </cell>
          <cell r="U13">
            <v>0</v>
          </cell>
          <cell r="V13">
            <v>0</v>
          </cell>
          <cell r="W13">
            <v>0</v>
          </cell>
          <cell r="X13">
            <v>0</v>
          </cell>
          <cell r="Y13">
            <v>0</v>
          </cell>
          <cell r="Z13">
            <v>0</v>
          </cell>
          <cell r="AA13">
            <v>0</v>
          </cell>
          <cell r="AB13">
            <v>0</v>
          </cell>
          <cell r="AC13">
            <v>0</v>
          </cell>
          <cell r="AE13">
            <v>0</v>
          </cell>
          <cell r="AG13">
            <v>0</v>
          </cell>
          <cell r="AK13">
            <v>0</v>
          </cell>
          <cell r="AL13">
            <v>0</v>
          </cell>
          <cell r="AM13">
            <v>0</v>
          </cell>
          <cell r="AN13">
            <v>0</v>
          </cell>
          <cell r="AO13">
            <v>0</v>
          </cell>
          <cell r="AP13">
            <v>0</v>
          </cell>
          <cell r="AQ13">
            <v>0</v>
          </cell>
          <cell r="AR13">
            <v>0</v>
          </cell>
          <cell r="AS13">
            <v>0</v>
          </cell>
          <cell r="AT13">
            <v>0</v>
          </cell>
          <cell r="AU13">
            <v>0</v>
          </cell>
          <cell r="AV13">
            <v>0</v>
          </cell>
          <cell r="AW13">
            <v>0</v>
          </cell>
          <cell r="AY13">
            <v>0</v>
          </cell>
          <cell r="AZ13">
            <v>0</v>
          </cell>
          <cell r="BC13">
            <v>0</v>
          </cell>
          <cell r="BD13">
            <v>0</v>
          </cell>
          <cell r="BE13">
            <v>0</v>
          </cell>
          <cell r="BF13">
            <v>0</v>
          </cell>
          <cell r="BG13">
            <v>0</v>
          </cell>
          <cell r="BH13">
            <v>0</v>
          </cell>
          <cell r="BI13">
            <v>0</v>
          </cell>
          <cell r="BJ13">
            <v>0</v>
          </cell>
          <cell r="BK13">
            <v>0</v>
          </cell>
          <cell r="BL13">
            <v>0</v>
          </cell>
          <cell r="BM13">
            <v>0</v>
          </cell>
          <cell r="BO13">
            <v>0</v>
          </cell>
          <cell r="BQ13">
            <v>0</v>
          </cell>
          <cell r="BU13">
            <v>0</v>
          </cell>
          <cell r="BV13">
            <v>0</v>
          </cell>
          <cell r="BW13">
            <v>0</v>
          </cell>
          <cell r="BX13">
            <v>0</v>
          </cell>
          <cell r="BY13">
            <v>0</v>
          </cell>
          <cell r="BZ13">
            <v>0</v>
          </cell>
          <cell r="CA13">
            <v>0</v>
          </cell>
          <cell r="CB13">
            <v>0</v>
          </cell>
          <cell r="CC13">
            <v>0</v>
          </cell>
          <cell r="CD13">
            <v>0</v>
          </cell>
          <cell r="CE13">
            <v>0</v>
          </cell>
          <cell r="CG13">
            <v>0</v>
          </cell>
          <cell r="CI13">
            <v>0</v>
          </cell>
          <cell r="CM13">
            <v>0</v>
          </cell>
          <cell r="CN13">
            <v>0</v>
          </cell>
          <cell r="CO13">
            <v>0</v>
          </cell>
          <cell r="CP13">
            <v>0</v>
          </cell>
          <cell r="CQ13">
            <v>0</v>
          </cell>
          <cell r="CR13">
            <v>0</v>
          </cell>
          <cell r="CS13">
            <v>0</v>
          </cell>
          <cell r="CT13">
            <v>0</v>
          </cell>
          <cell r="CU13">
            <v>0</v>
          </cell>
          <cell r="CV13">
            <v>0</v>
          </cell>
          <cell r="CW13">
            <v>0</v>
          </cell>
          <cell r="CY13">
            <v>0</v>
          </cell>
          <cell r="DA13">
            <v>0</v>
          </cell>
          <cell r="DB13">
            <v>0</v>
          </cell>
          <cell r="DE13">
            <v>0</v>
          </cell>
          <cell r="DF13">
            <v>0</v>
          </cell>
          <cell r="DG13">
            <v>0</v>
          </cell>
          <cell r="DH13">
            <v>0</v>
          </cell>
          <cell r="DI13">
            <v>0</v>
          </cell>
          <cell r="DJ13">
            <v>0</v>
          </cell>
          <cell r="DK13">
            <v>0</v>
          </cell>
          <cell r="DL13">
            <v>0</v>
          </cell>
          <cell r="DM13">
            <v>0</v>
          </cell>
          <cell r="DN13">
            <v>0</v>
          </cell>
          <cell r="DO13">
            <v>0</v>
          </cell>
          <cell r="DP13">
            <v>0</v>
          </cell>
          <cell r="DQ13">
            <v>0</v>
          </cell>
          <cell r="DS13">
            <v>0</v>
          </cell>
          <cell r="DT13">
            <v>0</v>
          </cell>
          <cell r="DU13">
            <v>0</v>
          </cell>
          <cell r="DW13">
            <v>0</v>
          </cell>
          <cell r="DX13">
            <v>0</v>
          </cell>
          <cell r="DY13">
            <v>0</v>
          </cell>
          <cell r="DZ13">
            <v>0</v>
          </cell>
          <cell r="EA13">
            <v>0</v>
          </cell>
          <cell r="EB13">
            <v>0</v>
          </cell>
          <cell r="EC13">
            <v>0</v>
          </cell>
          <cell r="ED13">
            <v>0</v>
          </cell>
          <cell r="EE13">
            <v>0</v>
          </cell>
          <cell r="EF13">
            <v>0</v>
          </cell>
          <cell r="EG13">
            <v>0</v>
          </cell>
          <cell r="EH13">
            <v>0</v>
          </cell>
          <cell r="EI13">
            <v>0</v>
          </cell>
          <cell r="EK13">
            <v>0</v>
          </cell>
          <cell r="EL13">
            <v>0</v>
          </cell>
          <cell r="EM13">
            <v>0</v>
          </cell>
          <cell r="EO13">
            <v>0</v>
          </cell>
          <cell r="EP13">
            <v>0</v>
          </cell>
          <cell r="EQ13">
            <v>0</v>
          </cell>
          <cell r="ER13">
            <v>0</v>
          </cell>
          <cell r="ES13">
            <v>0</v>
          </cell>
          <cell r="ET13">
            <v>0</v>
          </cell>
          <cell r="EU13">
            <v>0</v>
          </cell>
          <cell r="EV13">
            <v>0</v>
          </cell>
          <cell r="EW13">
            <v>0</v>
          </cell>
          <cell r="EX13">
            <v>0</v>
          </cell>
          <cell r="EY13">
            <v>0</v>
          </cell>
          <cell r="EZ13">
            <v>0</v>
          </cell>
          <cell r="FA13">
            <v>0</v>
          </cell>
          <cell r="FC13">
            <v>0</v>
          </cell>
          <cell r="FD13">
            <v>0</v>
          </cell>
          <cell r="FE13">
            <v>0</v>
          </cell>
          <cell r="FG13">
            <v>0</v>
          </cell>
          <cell r="FH13">
            <v>0</v>
          </cell>
          <cell r="FI13">
            <v>0</v>
          </cell>
          <cell r="FJ13">
            <v>0</v>
          </cell>
          <cell r="FK13">
            <v>0</v>
          </cell>
          <cell r="FL13">
            <v>0</v>
          </cell>
          <cell r="FM13">
            <v>0</v>
          </cell>
          <cell r="FN13">
            <v>0</v>
          </cell>
          <cell r="FO13">
            <v>0</v>
          </cell>
          <cell r="FP13">
            <v>0</v>
          </cell>
          <cell r="FQ13">
            <v>0</v>
          </cell>
          <cell r="FR13">
            <v>0</v>
          </cell>
          <cell r="FS13">
            <v>0</v>
          </cell>
          <cell r="FU13">
            <v>0</v>
          </cell>
          <cell r="FV13">
            <v>0</v>
          </cell>
          <cell r="FW13">
            <v>0</v>
          </cell>
          <cell r="FY13">
            <v>0</v>
          </cell>
          <cell r="FZ13">
            <v>0</v>
          </cell>
          <cell r="GA13">
            <v>0</v>
          </cell>
          <cell r="GB13">
            <v>0</v>
          </cell>
          <cell r="GC13">
            <v>0</v>
          </cell>
          <cell r="GD13">
            <v>0</v>
          </cell>
          <cell r="GE13">
            <v>0</v>
          </cell>
          <cell r="GF13">
            <v>0</v>
          </cell>
          <cell r="GG13">
            <v>0</v>
          </cell>
          <cell r="GH13">
            <v>0</v>
          </cell>
          <cell r="GI13">
            <v>0</v>
          </cell>
          <cell r="GJ13">
            <v>0</v>
          </cell>
          <cell r="GK13">
            <v>0</v>
          </cell>
          <cell r="GM13">
            <v>0</v>
          </cell>
          <cell r="GN13">
            <v>0</v>
          </cell>
          <cell r="GO13">
            <v>0</v>
          </cell>
          <cell r="GQ13">
            <v>0</v>
          </cell>
          <cell r="GR13">
            <v>0</v>
          </cell>
          <cell r="GS13">
            <v>0</v>
          </cell>
          <cell r="GT13">
            <v>0</v>
          </cell>
          <cell r="GU13">
            <v>0</v>
          </cell>
          <cell r="GV13">
            <v>0</v>
          </cell>
          <cell r="GW13">
            <v>0</v>
          </cell>
          <cell r="GX13">
            <v>0</v>
          </cell>
          <cell r="GY13">
            <v>0</v>
          </cell>
          <cell r="GZ13">
            <v>0</v>
          </cell>
          <cell r="HA13">
            <v>0</v>
          </cell>
          <cell r="HB13">
            <v>0</v>
          </cell>
          <cell r="HC13">
            <v>0</v>
          </cell>
          <cell r="HD13">
            <v>0</v>
          </cell>
          <cell r="HE13">
            <v>0</v>
          </cell>
          <cell r="HF13">
            <v>0</v>
          </cell>
          <cell r="HG13">
            <v>0</v>
          </cell>
          <cell r="HH13">
            <v>0</v>
          </cell>
          <cell r="HI13">
            <v>0</v>
          </cell>
          <cell r="HJ13" t="str">
            <v>SI</v>
          </cell>
          <cell r="HL13">
            <v>8.6686680864606243E-3</v>
          </cell>
          <cell r="HO13" t="str">
            <v>10</v>
          </cell>
          <cell r="HP13" t="str">
            <v>10</v>
          </cell>
          <cell r="HQ13" t="str">
            <v>10</v>
          </cell>
          <cell r="HR13" t="str">
            <v>10</v>
          </cell>
          <cell r="HS13" t="str">
            <v>10</v>
          </cell>
          <cell r="HT13" t="str">
            <v>10</v>
          </cell>
          <cell r="HU13" t="str">
            <v>10</v>
          </cell>
          <cell r="HV13" t="str">
            <v>10</v>
          </cell>
          <cell r="HW13" t="str">
            <v>10</v>
          </cell>
          <cell r="HX13" t="str">
            <v>10</v>
          </cell>
          <cell r="HY13" t="str">
            <v>10</v>
          </cell>
        </row>
        <row r="14">
          <cell r="D14" t="str">
            <v>1</v>
          </cell>
          <cell r="F14" t="str">
            <v>1U</v>
          </cell>
          <cell r="H14">
            <v>0</v>
          </cell>
          <cell r="I14">
            <v>0</v>
          </cell>
          <cell r="J14">
            <v>0</v>
          </cell>
          <cell r="K14">
            <v>0</v>
          </cell>
          <cell r="M14">
            <v>0</v>
          </cell>
          <cell r="O14">
            <v>0</v>
          </cell>
          <cell r="S14">
            <v>0</v>
          </cell>
          <cell r="T14">
            <v>0</v>
          </cell>
          <cell r="U14">
            <v>0</v>
          </cell>
          <cell r="V14">
            <v>0</v>
          </cell>
          <cell r="W14">
            <v>0</v>
          </cell>
          <cell r="X14">
            <v>0</v>
          </cell>
          <cell r="Y14">
            <v>0</v>
          </cell>
          <cell r="Z14">
            <v>0</v>
          </cell>
          <cell r="AA14">
            <v>0</v>
          </cell>
          <cell r="AB14">
            <v>0</v>
          </cell>
          <cell r="AC14">
            <v>0</v>
          </cell>
          <cell r="AE14">
            <v>0</v>
          </cell>
          <cell r="AG14">
            <v>0</v>
          </cell>
          <cell r="AK14">
            <v>0</v>
          </cell>
          <cell r="AL14">
            <v>0</v>
          </cell>
          <cell r="AM14">
            <v>0</v>
          </cell>
          <cell r="AN14">
            <v>0</v>
          </cell>
          <cell r="AO14">
            <v>0</v>
          </cell>
          <cell r="AP14">
            <v>0</v>
          </cell>
          <cell r="AQ14">
            <v>0</v>
          </cell>
          <cell r="AR14">
            <v>0</v>
          </cell>
          <cell r="AS14">
            <v>0</v>
          </cell>
          <cell r="AT14">
            <v>0</v>
          </cell>
          <cell r="AU14">
            <v>0</v>
          </cell>
          <cell r="AV14">
            <v>0</v>
          </cell>
          <cell r="AW14">
            <v>0</v>
          </cell>
          <cell r="AY14">
            <v>0</v>
          </cell>
          <cell r="AZ14">
            <v>0</v>
          </cell>
          <cell r="BC14">
            <v>0</v>
          </cell>
          <cell r="BD14">
            <v>0</v>
          </cell>
          <cell r="BE14">
            <v>0</v>
          </cell>
          <cell r="BF14">
            <v>0</v>
          </cell>
          <cell r="BG14">
            <v>0</v>
          </cell>
          <cell r="BH14">
            <v>0</v>
          </cell>
          <cell r="BI14">
            <v>0</v>
          </cell>
          <cell r="BJ14">
            <v>0</v>
          </cell>
          <cell r="BK14">
            <v>0</v>
          </cell>
          <cell r="BL14">
            <v>0</v>
          </cell>
          <cell r="BM14">
            <v>0</v>
          </cell>
          <cell r="BO14">
            <v>0</v>
          </cell>
          <cell r="BQ14">
            <v>0</v>
          </cell>
          <cell r="BU14">
            <v>0</v>
          </cell>
          <cell r="BV14">
            <v>0</v>
          </cell>
          <cell r="BW14">
            <v>0</v>
          </cell>
          <cell r="BX14">
            <v>0</v>
          </cell>
          <cell r="BY14">
            <v>0</v>
          </cell>
          <cell r="BZ14">
            <v>0</v>
          </cell>
          <cell r="CA14">
            <v>0</v>
          </cell>
          <cell r="CB14">
            <v>0</v>
          </cell>
          <cell r="CC14">
            <v>0</v>
          </cell>
          <cell r="CD14">
            <v>0</v>
          </cell>
          <cell r="CE14">
            <v>0</v>
          </cell>
          <cell r="CG14">
            <v>0</v>
          </cell>
          <cell r="CI14">
            <v>0</v>
          </cell>
          <cell r="CM14">
            <v>0</v>
          </cell>
          <cell r="CN14">
            <v>0</v>
          </cell>
          <cell r="CO14">
            <v>0</v>
          </cell>
          <cell r="CP14">
            <v>0</v>
          </cell>
          <cell r="CQ14">
            <v>0</v>
          </cell>
          <cell r="CR14">
            <v>0</v>
          </cell>
          <cell r="CS14">
            <v>0</v>
          </cell>
          <cell r="CT14">
            <v>0</v>
          </cell>
          <cell r="CU14">
            <v>0</v>
          </cell>
          <cell r="CV14">
            <v>0</v>
          </cell>
          <cell r="CW14">
            <v>0</v>
          </cell>
          <cell r="CY14">
            <v>0</v>
          </cell>
          <cell r="DA14">
            <v>0</v>
          </cell>
          <cell r="DB14">
            <v>0</v>
          </cell>
          <cell r="DE14">
            <v>0</v>
          </cell>
          <cell r="DF14">
            <v>0</v>
          </cell>
          <cell r="DG14">
            <v>0</v>
          </cell>
          <cell r="DH14">
            <v>0</v>
          </cell>
          <cell r="DI14">
            <v>0</v>
          </cell>
          <cell r="DJ14">
            <v>0</v>
          </cell>
          <cell r="DK14">
            <v>0</v>
          </cell>
          <cell r="DL14">
            <v>0</v>
          </cell>
          <cell r="DM14">
            <v>0</v>
          </cell>
          <cell r="DN14">
            <v>0</v>
          </cell>
          <cell r="DO14">
            <v>0</v>
          </cell>
          <cell r="DP14">
            <v>0</v>
          </cell>
          <cell r="DQ14">
            <v>0</v>
          </cell>
          <cell r="DS14">
            <v>0</v>
          </cell>
          <cell r="DT14">
            <v>0</v>
          </cell>
          <cell r="DU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0</v>
          </cell>
          <cell r="EL14">
            <v>0</v>
          </cell>
          <cell r="EM14">
            <v>0</v>
          </cell>
          <cell r="EO14">
            <v>0</v>
          </cell>
          <cell r="EP14">
            <v>0</v>
          </cell>
          <cell r="EQ14">
            <v>0</v>
          </cell>
          <cell r="ER14">
            <v>0</v>
          </cell>
          <cell r="ES14">
            <v>0</v>
          </cell>
          <cell r="ET14">
            <v>0</v>
          </cell>
          <cell r="EU14">
            <v>0</v>
          </cell>
          <cell r="EV14">
            <v>0</v>
          </cell>
          <cell r="EW14">
            <v>0</v>
          </cell>
          <cell r="EX14">
            <v>0</v>
          </cell>
          <cell r="EY14">
            <v>0</v>
          </cell>
          <cell r="EZ14">
            <v>0</v>
          </cell>
          <cell r="FA14">
            <v>0</v>
          </cell>
          <cell r="FC14">
            <v>0</v>
          </cell>
          <cell r="FD14">
            <v>0</v>
          </cell>
          <cell r="FE14">
            <v>0</v>
          </cell>
          <cell r="FG14">
            <v>0</v>
          </cell>
          <cell r="FH14">
            <v>0</v>
          </cell>
          <cell r="FI14">
            <v>0</v>
          </cell>
          <cell r="FJ14">
            <v>0</v>
          </cell>
          <cell r="FK14">
            <v>0</v>
          </cell>
          <cell r="FL14">
            <v>0</v>
          </cell>
          <cell r="FM14">
            <v>0</v>
          </cell>
          <cell r="FN14">
            <v>0</v>
          </cell>
          <cell r="FO14">
            <v>0</v>
          </cell>
          <cell r="FP14">
            <v>0</v>
          </cell>
          <cell r="FQ14">
            <v>0</v>
          </cell>
          <cell r="FR14">
            <v>0</v>
          </cell>
          <cell r="FS14">
            <v>0</v>
          </cell>
          <cell r="FU14">
            <v>0</v>
          </cell>
          <cell r="FV14">
            <v>0</v>
          </cell>
          <cell r="FW14">
            <v>0</v>
          </cell>
          <cell r="FY14">
            <v>0</v>
          </cell>
          <cell r="FZ14">
            <v>0</v>
          </cell>
          <cell r="GA14">
            <v>0</v>
          </cell>
          <cell r="GB14">
            <v>0</v>
          </cell>
          <cell r="GC14">
            <v>0</v>
          </cell>
          <cell r="GD14">
            <v>0</v>
          </cell>
          <cell r="GE14">
            <v>0</v>
          </cell>
          <cell r="GF14">
            <v>0</v>
          </cell>
          <cell r="GG14">
            <v>0</v>
          </cell>
          <cell r="GH14">
            <v>0</v>
          </cell>
          <cell r="GI14">
            <v>0</v>
          </cell>
          <cell r="GJ14">
            <v>0</v>
          </cell>
          <cell r="GK14">
            <v>0</v>
          </cell>
          <cell r="GM14">
            <v>0</v>
          </cell>
          <cell r="GN14">
            <v>0</v>
          </cell>
          <cell r="GO14">
            <v>0</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v>0</v>
          </cell>
          <cell r="HG14">
            <v>0</v>
          </cell>
          <cell r="HH14">
            <v>0</v>
          </cell>
          <cell r="HI14">
            <v>0</v>
          </cell>
          <cell r="HJ14" t="str">
            <v>SI</v>
          </cell>
          <cell r="HL14">
            <v>8.6686680864606243E-3</v>
          </cell>
          <cell r="HO14" t="str">
            <v>10</v>
          </cell>
          <cell r="HP14" t="str">
            <v>10</v>
          </cell>
          <cell r="HQ14" t="str">
            <v>10</v>
          </cell>
          <cell r="HR14" t="str">
            <v>10</v>
          </cell>
          <cell r="HS14" t="str">
            <v>10</v>
          </cell>
          <cell r="HT14" t="str">
            <v>10</v>
          </cell>
          <cell r="HU14" t="str">
            <v>10</v>
          </cell>
          <cell r="HV14" t="str">
            <v>10</v>
          </cell>
          <cell r="HW14" t="str">
            <v>10</v>
          </cell>
          <cell r="HX14" t="str">
            <v>10</v>
          </cell>
          <cell r="HY14" t="str">
            <v>10</v>
          </cell>
        </row>
        <row r="15">
          <cell r="D15" t="str">
            <v>1</v>
          </cell>
          <cell r="F15" t="str">
            <v>1U</v>
          </cell>
          <cell r="H15">
            <v>0</v>
          </cell>
          <cell r="I15">
            <v>0</v>
          </cell>
          <cell r="J15">
            <v>0</v>
          </cell>
          <cell r="K15">
            <v>0</v>
          </cell>
          <cell r="M15">
            <v>0</v>
          </cell>
          <cell r="O15">
            <v>0</v>
          </cell>
          <cell r="S15">
            <v>0</v>
          </cell>
          <cell r="T15">
            <v>0</v>
          </cell>
          <cell r="U15">
            <v>0</v>
          </cell>
          <cell r="V15">
            <v>0</v>
          </cell>
          <cell r="W15">
            <v>0</v>
          </cell>
          <cell r="X15">
            <v>0</v>
          </cell>
          <cell r="Y15">
            <v>0</v>
          </cell>
          <cell r="Z15">
            <v>0</v>
          </cell>
          <cell r="AA15">
            <v>0</v>
          </cell>
          <cell r="AB15">
            <v>0</v>
          </cell>
          <cell r="AC15">
            <v>0</v>
          </cell>
          <cell r="AE15">
            <v>0</v>
          </cell>
          <cell r="AG15">
            <v>0</v>
          </cell>
          <cell r="AK15">
            <v>0</v>
          </cell>
          <cell r="AL15">
            <v>0</v>
          </cell>
          <cell r="AM15">
            <v>0</v>
          </cell>
          <cell r="AN15">
            <v>0</v>
          </cell>
          <cell r="AO15">
            <v>0</v>
          </cell>
          <cell r="AP15">
            <v>0</v>
          </cell>
          <cell r="AQ15">
            <v>0</v>
          </cell>
          <cell r="AR15">
            <v>0</v>
          </cell>
          <cell r="AS15">
            <v>0</v>
          </cell>
          <cell r="AT15">
            <v>0</v>
          </cell>
          <cell r="AU15">
            <v>0</v>
          </cell>
          <cell r="AV15">
            <v>0</v>
          </cell>
          <cell r="AW15">
            <v>0</v>
          </cell>
          <cell r="AY15">
            <v>0</v>
          </cell>
          <cell r="AZ15">
            <v>0</v>
          </cell>
          <cell r="BC15">
            <v>0</v>
          </cell>
          <cell r="BD15">
            <v>0</v>
          </cell>
          <cell r="BE15">
            <v>0</v>
          </cell>
          <cell r="BF15">
            <v>0</v>
          </cell>
          <cell r="BG15">
            <v>0</v>
          </cell>
          <cell r="BH15">
            <v>0</v>
          </cell>
          <cell r="BI15">
            <v>0</v>
          </cell>
          <cell r="BJ15">
            <v>0</v>
          </cell>
          <cell r="BK15">
            <v>0</v>
          </cell>
          <cell r="BL15">
            <v>0</v>
          </cell>
          <cell r="BM15">
            <v>0</v>
          </cell>
          <cell r="BO15">
            <v>0</v>
          </cell>
          <cell r="BQ15">
            <v>0</v>
          </cell>
          <cell r="BU15">
            <v>0</v>
          </cell>
          <cell r="BV15">
            <v>0</v>
          </cell>
          <cell r="BW15">
            <v>0</v>
          </cell>
          <cell r="BX15">
            <v>0</v>
          </cell>
          <cell r="BY15">
            <v>0</v>
          </cell>
          <cell r="BZ15">
            <v>0</v>
          </cell>
          <cell r="CA15">
            <v>0</v>
          </cell>
          <cell r="CB15">
            <v>0</v>
          </cell>
          <cell r="CC15">
            <v>0</v>
          </cell>
          <cell r="CD15">
            <v>0</v>
          </cell>
          <cell r="CE15">
            <v>0</v>
          </cell>
          <cell r="CG15">
            <v>0</v>
          </cell>
          <cell r="CI15">
            <v>0</v>
          </cell>
          <cell r="CM15">
            <v>0</v>
          </cell>
          <cell r="CN15">
            <v>0</v>
          </cell>
          <cell r="CO15">
            <v>0</v>
          </cell>
          <cell r="CP15">
            <v>0</v>
          </cell>
          <cell r="CQ15">
            <v>0</v>
          </cell>
          <cell r="CR15">
            <v>0</v>
          </cell>
          <cell r="CS15">
            <v>0</v>
          </cell>
          <cell r="CT15">
            <v>0</v>
          </cell>
          <cell r="CU15">
            <v>0</v>
          </cell>
          <cell r="CV15">
            <v>0</v>
          </cell>
          <cell r="CW15">
            <v>0</v>
          </cell>
          <cell r="CY15">
            <v>0</v>
          </cell>
          <cell r="DA15">
            <v>0</v>
          </cell>
          <cell r="DB15">
            <v>0</v>
          </cell>
          <cell r="DE15">
            <v>0</v>
          </cell>
          <cell r="DF15">
            <v>0</v>
          </cell>
          <cell r="DG15">
            <v>0</v>
          </cell>
          <cell r="DH15">
            <v>0</v>
          </cell>
          <cell r="DI15">
            <v>0</v>
          </cell>
          <cell r="DJ15">
            <v>0</v>
          </cell>
          <cell r="DK15">
            <v>0</v>
          </cell>
          <cell r="DL15">
            <v>0</v>
          </cell>
          <cell r="DM15">
            <v>0</v>
          </cell>
          <cell r="DN15">
            <v>0</v>
          </cell>
          <cell r="DO15">
            <v>0</v>
          </cell>
          <cell r="DP15">
            <v>0</v>
          </cell>
          <cell r="DQ15">
            <v>0</v>
          </cell>
          <cell r="DS15">
            <v>0</v>
          </cell>
          <cell r="DT15">
            <v>0</v>
          </cell>
          <cell r="DU15">
            <v>0</v>
          </cell>
          <cell r="DW15">
            <v>0</v>
          </cell>
          <cell r="DX15">
            <v>0</v>
          </cell>
          <cell r="DY15">
            <v>0</v>
          </cell>
          <cell r="DZ15">
            <v>0</v>
          </cell>
          <cell r="EA15">
            <v>0</v>
          </cell>
          <cell r="EB15">
            <v>0</v>
          </cell>
          <cell r="EC15">
            <v>0</v>
          </cell>
          <cell r="ED15">
            <v>0</v>
          </cell>
          <cell r="EE15">
            <v>0</v>
          </cell>
          <cell r="EF15">
            <v>0</v>
          </cell>
          <cell r="EG15">
            <v>0</v>
          </cell>
          <cell r="EH15">
            <v>0</v>
          </cell>
          <cell r="EI15">
            <v>0</v>
          </cell>
          <cell r="EK15">
            <v>0</v>
          </cell>
          <cell r="EL15">
            <v>0</v>
          </cell>
          <cell r="EM15">
            <v>0</v>
          </cell>
          <cell r="EO15">
            <v>0</v>
          </cell>
          <cell r="EP15">
            <v>0</v>
          </cell>
          <cell r="EQ15">
            <v>0</v>
          </cell>
          <cell r="ER15">
            <v>0</v>
          </cell>
          <cell r="ES15">
            <v>0</v>
          </cell>
          <cell r="ET15">
            <v>0</v>
          </cell>
          <cell r="EU15">
            <v>0</v>
          </cell>
          <cell r="EV15">
            <v>0</v>
          </cell>
          <cell r="EW15">
            <v>0</v>
          </cell>
          <cell r="EX15">
            <v>0</v>
          </cell>
          <cell r="EY15">
            <v>0</v>
          </cell>
          <cell r="EZ15">
            <v>0</v>
          </cell>
          <cell r="FA15">
            <v>0</v>
          </cell>
          <cell r="FC15">
            <v>0</v>
          </cell>
          <cell r="FD15">
            <v>0</v>
          </cell>
          <cell r="FE15">
            <v>0</v>
          </cell>
          <cell r="FG15">
            <v>0</v>
          </cell>
          <cell r="FH15">
            <v>0</v>
          </cell>
          <cell r="FI15">
            <v>0</v>
          </cell>
          <cell r="FJ15">
            <v>0</v>
          </cell>
          <cell r="FK15">
            <v>0</v>
          </cell>
          <cell r="FL15">
            <v>0</v>
          </cell>
          <cell r="FM15">
            <v>0</v>
          </cell>
          <cell r="FN15">
            <v>0</v>
          </cell>
          <cell r="FO15">
            <v>0</v>
          </cell>
          <cell r="FP15">
            <v>0</v>
          </cell>
          <cell r="FQ15">
            <v>0</v>
          </cell>
          <cell r="FR15">
            <v>0</v>
          </cell>
          <cell r="FS15">
            <v>0</v>
          </cell>
          <cell r="FU15">
            <v>0</v>
          </cell>
          <cell r="FV15">
            <v>0</v>
          </cell>
          <cell r="FW15">
            <v>0</v>
          </cell>
          <cell r="FY15">
            <v>0</v>
          </cell>
          <cell r="FZ15">
            <v>0</v>
          </cell>
          <cell r="GA15">
            <v>0</v>
          </cell>
          <cell r="GB15">
            <v>0</v>
          </cell>
          <cell r="GC15">
            <v>0</v>
          </cell>
          <cell r="GD15">
            <v>0</v>
          </cell>
          <cell r="GE15">
            <v>0</v>
          </cell>
          <cell r="GF15">
            <v>0</v>
          </cell>
          <cell r="GG15">
            <v>0</v>
          </cell>
          <cell r="GH15">
            <v>0</v>
          </cell>
          <cell r="GI15">
            <v>0</v>
          </cell>
          <cell r="GJ15">
            <v>0</v>
          </cell>
          <cell r="GK15">
            <v>0</v>
          </cell>
          <cell r="GM15">
            <v>0</v>
          </cell>
          <cell r="GN15">
            <v>0</v>
          </cell>
          <cell r="GO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t="str">
            <v>SI</v>
          </cell>
          <cell r="HL15">
            <v>8.6686680864606243E-3</v>
          </cell>
          <cell r="HO15" t="str">
            <v>10</v>
          </cell>
          <cell r="HP15" t="str">
            <v>10</v>
          </cell>
          <cell r="HQ15" t="str">
            <v>10</v>
          </cell>
          <cell r="HR15" t="str">
            <v>10</v>
          </cell>
          <cell r="HS15" t="str">
            <v>10</v>
          </cell>
          <cell r="HT15" t="str">
            <v>10</v>
          </cell>
          <cell r="HU15" t="str">
            <v>10</v>
          </cell>
          <cell r="HV15" t="str">
            <v>10</v>
          </cell>
          <cell r="HW15" t="str">
            <v>10</v>
          </cell>
          <cell r="HX15" t="str">
            <v>10</v>
          </cell>
          <cell r="HY15" t="str">
            <v>10</v>
          </cell>
        </row>
        <row r="16">
          <cell r="D16" t="str">
            <v>1</v>
          </cell>
          <cell r="F16" t="str">
            <v>1R</v>
          </cell>
          <cell r="H16">
            <v>0</v>
          </cell>
          <cell r="I16">
            <v>0</v>
          </cell>
          <cell r="J16">
            <v>0</v>
          </cell>
          <cell r="K16">
            <v>0</v>
          </cell>
          <cell r="M16">
            <v>0</v>
          </cell>
          <cell r="O16">
            <v>0</v>
          </cell>
          <cell r="S16">
            <v>0</v>
          </cell>
          <cell r="T16">
            <v>0</v>
          </cell>
          <cell r="U16">
            <v>0</v>
          </cell>
          <cell r="V16">
            <v>0</v>
          </cell>
          <cell r="W16">
            <v>0</v>
          </cell>
          <cell r="X16">
            <v>0</v>
          </cell>
          <cell r="Y16">
            <v>0</v>
          </cell>
          <cell r="Z16">
            <v>0</v>
          </cell>
          <cell r="AA16">
            <v>0</v>
          </cell>
          <cell r="AB16">
            <v>0</v>
          </cell>
          <cell r="AC16">
            <v>0</v>
          </cell>
          <cell r="AE16">
            <v>0</v>
          </cell>
          <cell r="AG16">
            <v>0</v>
          </cell>
          <cell r="AK16">
            <v>0</v>
          </cell>
          <cell r="AL16">
            <v>0</v>
          </cell>
          <cell r="AM16">
            <v>0</v>
          </cell>
          <cell r="AN16">
            <v>0</v>
          </cell>
          <cell r="AO16">
            <v>0</v>
          </cell>
          <cell r="AP16">
            <v>0</v>
          </cell>
          <cell r="AQ16">
            <v>0</v>
          </cell>
          <cell r="AR16">
            <v>0</v>
          </cell>
          <cell r="AS16">
            <v>0</v>
          </cell>
          <cell r="AT16">
            <v>0</v>
          </cell>
          <cell r="AU16">
            <v>0</v>
          </cell>
          <cell r="AV16">
            <v>0</v>
          </cell>
          <cell r="AW16">
            <v>0</v>
          </cell>
          <cell r="AY16">
            <v>0</v>
          </cell>
          <cell r="AZ16">
            <v>0</v>
          </cell>
          <cell r="BC16">
            <v>0</v>
          </cell>
          <cell r="BD16">
            <v>0</v>
          </cell>
          <cell r="BE16">
            <v>0</v>
          </cell>
          <cell r="BF16">
            <v>0</v>
          </cell>
          <cell r="BG16">
            <v>0</v>
          </cell>
          <cell r="BH16">
            <v>0</v>
          </cell>
          <cell r="BI16">
            <v>0</v>
          </cell>
          <cell r="BJ16">
            <v>0</v>
          </cell>
          <cell r="BK16">
            <v>0</v>
          </cell>
          <cell r="BL16">
            <v>0</v>
          </cell>
          <cell r="BM16">
            <v>0</v>
          </cell>
          <cell r="BO16">
            <v>0</v>
          </cell>
          <cell r="BQ16">
            <v>0</v>
          </cell>
          <cell r="BU16">
            <v>0</v>
          </cell>
          <cell r="BV16">
            <v>0</v>
          </cell>
          <cell r="BW16">
            <v>0</v>
          </cell>
          <cell r="BX16">
            <v>0</v>
          </cell>
          <cell r="BY16">
            <v>0</v>
          </cell>
          <cell r="BZ16">
            <v>0</v>
          </cell>
          <cell r="CA16">
            <v>0</v>
          </cell>
          <cell r="CB16">
            <v>0</v>
          </cell>
          <cell r="CC16">
            <v>0</v>
          </cell>
          <cell r="CD16">
            <v>0</v>
          </cell>
          <cell r="CE16">
            <v>0</v>
          </cell>
          <cell r="CG16">
            <v>0</v>
          </cell>
          <cell r="CI16">
            <v>0</v>
          </cell>
          <cell r="CM16">
            <v>0</v>
          </cell>
          <cell r="CN16">
            <v>0</v>
          </cell>
          <cell r="CO16">
            <v>0</v>
          </cell>
          <cell r="CP16">
            <v>0</v>
          </cell>
          <cell r="CQ16">
            <v>0</v>
          </cell>
          <cell r="CR16">
            <v>0</v>
          </cell>
          <cell r="CS16">
            <v>0</v>
          </cell>
          <cell r="CT16">
            <v>0</v>
          </cell>
          <cell r="CU16">
            <v>0</v>
          </cell>
          <cell r="CV16">
            <v>0</v>
          </cell>
          <cell r="CW16">
            <v>0</v>
          </cell>
          <cell r="CY16">
            <v>0</v>
          </cell>
          <cell r="DA16">
            <v>0</v>
          </cell>
          <cell r="DB16">
            <v>0</v>
          </cell>
          <cell r="DE16">
            <v>0</v>
          </cell>
          <cell r="DF16">
            <v>0</v>
          </cell>
          <cell r="DG16">
            <v>0</v>
          </cell>
          <cell r="DH16">
            <v>0</v>
          </cell>
          <cell r="DI16">
            <v>0</v>
          </cell>
          <cell r="DJ16">
            <v>0</v>
          </cell>
          <cell r="DK16">
            <v>0</v>
          </cell>
          <cell r="DL16">
            <v>0</v>
          </cell>
          <cell r="DM16">
            <v>0</v>
          </cell>
          <cell r="DN16">
            <v>0</v>
          </cell>
          <cell r="DO16">
            <v>0</v>
          </cell>
          <cell r="DP16">
            <v>0</v>
          </cell>
          <cell r="DQ16">
            <v>0</v>
          </cell>
          <cell r="DS16">
            <v>0</v>
          </cell>
          <cell r="DT16">
            <v>0</v>
          </cell>
          <cell r="DU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0</v>
          </cell>
          <cell r="EL16">
            <v>0</v>
          </cell>
          <cell r="EM16">
            <v>0</v>
          </cell>
          <cell r="EO16">
            <v>0</v>
          </cell>
          <cell r="EP16">
            <v>0</v>
          </cell>
          <cell r="EQ16">
            <v>0</v>
          </cell>
          <cell r="ER16">
            <v>0</v>
          </cell>
          <cell r="ES16">
            <v>0</v>
          </cell>
          <cell r="ET16">
            <v>0</v>
          </cell>
          <cell r="EU16">
            <v>0</v>
          </cell>
          <cell r="EV16">
            <v>0</v>
          </cell>
          <cell r="EW16">
            <v>0</v>
          </cell>
          <cell r="EX16">
            <v>0</v>
          </cell>
          <cell r="EY16">
            <v>0</v>
          </cell>
          <cell r="EZ16">
            <v>0</v>
          </cell>
          <cell r="FA16">
            <v>0</v>
          </cell>
          <cell r="FC16">
            <v>0</v>
          </cell>
          <cell r="FD16">
            <v>0</v>
          </cell>
          <cell r="FE16">
            <v>0</v>
          </cell>
          <cell r="FG16">
            <v>0</v>
          </cell>
          <cell r="FH16">
            <v>0</v>
          </cell>
          <cell r="FI16">
            <v>0</v>
          </cell>
          <cell r="FJ16">
            <v>0</v>
          </cell>
          <cell r="FK16">
            <v>0</v>
          </cell>
          <cell r="FL16">
            <v>0</v>
          </cell>
          <cell r="FM16">
            <v>0</v>
          </cell>
          <cell r="FN16">
            <v>0</v>
          </cell>
          <cell r="FO16">
            <v>0</v>
          </cell>
          <cell r="FP16">
            <v>0</v>
          </cell>
          <cell r="FQ16">
            <v>0</v>
          </cell>
          <cell r="FR16">
            <v>0</v>
          </cell>
          <cell r="FS16">
            <v>0</v>
          </cell>
          <cell r="FU16">
            <v>0</v>
          </cell>
          <cell r="FV16">
            <v>0</v>
          </cell>
          <cell r="FW16">
            <v>0</v>
          </cell>
          <cell r="FY16">
            <v>0</v>
          </cell>
          <cell r="FZ16">
            <v>0</v>
          </cell>
          <cell r="GA16">
            <v>0</v>
          </cell>
          <cell r="GB16">
            <v>0</v>
          </cell>
          <cell r="GC16">
            <v>0</v>
          </cell>
          <cell r="GD16">
            <v>0</v>
          </cell>
          <cell r="GE16">
            <v>0</v>
          </cell>
          <cell r="GF16">
            <v>0</v>
          </cell>
          <cell r="GG16">
            <v>0</v>
          </cell>
          <cell r="GH16">
            <v>0</v>
          </cell>
          <cell r="GI16">
            <v>0</v>
          </cell>
          <cell r="GJ16">
            <v>0</v>
          </cell>
          <cell r="GK16">
            <v>0</v>
          </cell>
          <cell r="GM16">
            <v>0</v>
          </cell>
          <cell r="GN16">
            <v>0</v>
          </cell>
          <cell r="GO16">
            <v>0</v>
          </cell>
          <cell r="GQ16">
            <v>0</v>
          </cell>
          <cell r="GR16">
            <v>0</v>
          </cell>
          <cell r="GS16">
            <v>0</v>
          </cell>
          <cell r="GT16">
            <v>0</v>
          </cell>
          <cell r="GU16">
            <v>0</v>
          </cell>
          <cell r="GV16">
            <v>0</v>
          </cell>
          <cell r="GW16">
            <v>0</v>
          </cell>
          <cell r="GX16">
            <v>0</v>
          </cell>
          <cell r="GY16">
            <v>0</v>
          </cell>
          <cell r="GZ16">
            <v>0</v>
          </cell>
          <cell r="HA16">
            <v>0</v>
          </cell>
          <cell r="HB16">
            <v>0</v>
          </cell>
          <cell r="HC16">
            <v>0</v>
          </cell>
          <cell r="HD16">
            <v>0</v>
          </cell>
          <cell r="HE16">
            <v>0</v>
          </cell>
          <cell r="HF16">
            <v>0</v>
          </cell>
          <cell r="HG16">
            <v>0</v>
          </cell>
          <cell r="HH16">
            <v>0</v>
          </cell>
          <cell r="HI16">
            <v>0</v>
          </cell>
          <cell r="HJ16" t="str">
            <v>SI</v>
          </cell>
          <cell r="HL16">
            <v>8.6686680864606243E-3</v>
          </cell>
          <cell r="HO16" t="str">
            <v>10</v>
          </cell>
          <cell r="HP16" t="str">
            <v>10</v>
          </cell>
          <cell r="HQ16" t="str">
            <v>10</v>
          </cell>
          <cell r="HR16" t="str">
            <v>10</v>
          </cell>
          <cell r="HS16" t="str">
            <v>10</v>
          </cell>
          <cell r="HT16" t="str">
            <v>10</v>
          </cell>
          <cell r="HU16" t="str">
            <v>10</v>
          </cell>
          <cell r="HV16" t="str">
            <v>10</v>
          </cell>
          <cell r="HW16" t="str">
            <v>10</v>
          </cell>
          <cell r="HX16" t="str">
            <v>10</v>
          </cell>
          <cell r="HY16" t="str">
            <v>10</v>
          </cell>
        </row>
        <row r="17">
          <cell r="D17" t="str">
            <v>1</v>
          </cell>
          <cell r="F17" t="str">
            <v>1R</v>
          </cell>
          <cell r="H17">
            <v>0</v>
          </cell>
          <cell r="I17">
            <v>0</v>
          </cell>
          <cell r="J17">
            <v>0</v>
          </cell>
          <cell r="K17">
            <v>0</v>
          </cell>
          <cell r="M17">
            <v>0</v>
          </cell>
          <cell r="O17">
            <v>0</v>
          </cell>
          <cell r="S17">
            <v>0</v>
          </cell>
          <cell r="T17">
            <v>0</v>
          </cell>
          <cell r="U17">
            <v>0</v>
          </cell>
          <cell r="V17">
            <v>0</v>
          </cell>
          <cell r="W17">
            <v>0</v>
          </cell>
          <cell r="X17">
            <v>0</v>
          </cell>
          <cell r="Y17">
            <v>0</v>
          </cell>
          <cell r="Z17">
            <v>0</v>
          </cell>
          <cell r="AA17">
            <v>0</v>
          </cell>
          <cell r="AB17">
            <v>0</v>
          </cell>
          <cell r="AC17">
            <v>0</v>
          </cell>
          <cell r="AE17">
            <v>0</v>
          </cell>
          <cell r="AG17">
            <v>0</v>
          </cell>
          <cell r="AK17">
            <v>0</v>
          </cell>
          <cell r="AL17">
            <v>0</v>
          </cell>
          <cell r="AM17">
            <v>0</v>
          </cell>
          <cell r="AN17">
            <v>0</v>
          </cell>
          <cell r="AO17">
            <v>0</v>
          </cell>
          <cell r="AP17">
            <v>0</v>
          </cell>
          <cell r="AQ17">
            <v>0</v>
          </cell>
          <cell r="AR17">
            <v>0</v>
          </cell>
          <cell r="AS17">
            <v>0</v>
          </cell>
          <cell r="AT17">
            <v>0</v>
          </cell>
          <cell r="AU17">
            <v>0</v>
          </cell>
          <cell r="AV17">
            <v>0</v>
          </cell>
          <cell r="AW17">
            <v>0</v>
          </cell>
          <cell r="AY17">
            <v>0</v>
          </cell>
          <cell r="AZ17">
            <v>0</v>
          </cell>
          <cell r="BC17">
            <v>0</v>
          </cell>
          <cell r="BD17">
            <v>0</v>
          </cell>
          <cell r="BE17">
            <v>0</v>
          </cell>
          <cell r="BF17">
            <v>0</v>
          </cell>
          <cell r="BG17">
            <v>0</v>
          </cell>
          <cell r="BH17">
            <v>0</v>
          </cell>
          <cell r="BI17">
            <v>0</v>
          </cell>
          <cell r="BJ17">
            <v>0</v>
          </cell>
          <cell r="BK17">
            <v>0</v>
          </cell>
          <cell r="BL17">
            <v>0</v>
          </cell>
          <cell r="BM17">
            <v>0</v>
          </cell>
          <cell r="BO17">
            <v>0</v>
          </cell>
          <cell r="BQ17">
            <v>0</v>
          </cell>
          <cell r="BU17">
            <v>0</v>
          </cell>
          <cell r="BV17">
            <v>0</v>
          </cell>
          <cell r="BW17">
            <v>0</v>
          </cell>
          <cell r="BX17">
            <v>0</v>
          </cell>
          <cell r="BY17">
            <v>0</v>
          </cell>
          <cell r="BZ17">
            <v>0</v>
          </cell>
          <cell r="CA17">
            <v>0</v>
          </cell>
          <cell r="CB17">
            <v>0</v>
          </cell>
          <cell r="CC17">
            <v>0</v>
          </cell>
          <cell r="CD17">
            <v>0</v>
          </cell>
          <cell r="CE17">
            <v>0</v>
          </cell>
          <cell r="CG17">
            <v>0</v>
          </cell>
          <cell r="CI17">
            <v>0</v>
          </cell>
          <cell r="CM17">
            <v>0</v>
          </cell>
          <cell r="CN17">
            <v>0</v>
          </cell>
          <cell r="CO17">
            <v>0</v>
          </cell>
          <cell r="CP17">
            <v>0</v>
          </cell>
          <cell r="CQ17">
            <v>0</v>
          </cell>
          <cell r="CR17">
            <v>0</v>
          </cell>
          <cell r="CS17">
            <v>0</v>
          </cell>
          <cell r="CT17">
            <v>0</v>
          </cell>
          <cell r="CU17">
            <v>0</v>
          </cell>
          <cell r="CV17">
            <v>0</v>
          </cell>
          <cell r="CW17">
            <v>0</v>
          </cell>
          <cell r="CY17">
            <v>0</v>
          </cell>
          <cell r="DA17">
            <v>0</v>
          </cell>
          <cell r="DB17">
            <v>0</v>
          </cell>
          <cell r="DE17">
            <v>0</v>
          </cell>
          <cell r="DF17">
            <v>0</v>
          </cell>
          <cell r="DG17">
            <v>0</v>
          </cell>
          <cell r="DH17">
            <v>0</v>
          </cell>
          <cell r="DI17">
            <v>0</v>
          </cell>
          <cell r="DJ17">
            <v>0</v>
          </cell>
          <cell r="DK17">
            <v>0</v>
          </cell>
          <cell r="DL17">
            <v>0</v>
          </cell>
          <cell r="DM17">
            <v>0</v>
          </cell>
          <cell r="DN17">
            <v>0</v>
          </cell>
          <cell r="DO17">
            <v>0</v>
          </cell>
          <cell r="DP17">
            <v>0</v>
          </cell>
          <cell r="DQ17">
            <v>0</v>
          </cell>
          <cell r="DS17">
            <v>0</v>
          </cell>
          <cell r="DT17">
            <v>0</v>
          </cell>
          <cell r="DU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0</v>
          </cell>
          <cell r="EL17">
            <v>0</v>
          </cell>
          <cell r="EM17">
            <v>0</v>
          </cell>
          <cell r="EO17">
            <v>0</v>
          </cell>
          <cell r="EP17">
            <v>0</v>
          </cell>
          <cell r="EQ17">
            <v>0</v>
          </cell>
          <cell r="ER17">
            <v>0</v>
          </cell>
          <cell r="ES17">
            <v>0</v>
          </cell>
          <cell r="ET17">
            <v>0</v>
          </cell>
          <cell r="EU17">
            <v>0</v>
          </cell>
          <cell r="EV17">
            <v>0</v>
          </cell>
          <cell r="EW17">
            <v>0</v>
          </cell>
          <cell r="EX17">
            <v>0</v>
          </cell>
          <cell r="EY17">
            <v>0</v>
          </cell>
          <cell r="EZ17">
            <v>0</v>
          </cell>
          <cell r="FA17">
            <v>0</v>
          </cell>
          <cell r="FC17">
            <v>0</v>
          </cell>
          <cell r="FD17">
            <v>0</v>
          </cell>
          <cell r="FE17">
            <v>0</v>
          </cell>
          <cell r="FG17">
            <v>0</v>
          </cell>
          <cell r="FH17">
            <v>0</v>
          </cell>
          <cell r="FI17">
            <v>0</v>
          </cell>
          <cell r="FJ17">
            <v>0</v>
          </cell>
          <cell r="FK17">
            <v>0</v>
          </cell>
          <cell r="FL17">
            <v>0</v>
          </cell>
          <cell r="FM17">
            <v>0</v>
          </cell>
          <cell r="FN17">
            <v>0</v>
          </cell>
          <cell r="FO17">
            <v>0</v>
          </cell>
          <cell r="FP17">
            <v>0</v>
          </cell>
          <cell r="FQ17">
            <v>0</v>
          </cell>
          <cell r="FR17">
            <v>0</v>
          </cell>
          <cell r="FS17">
            <v>0</v>
          </cell>
          <cell r="FU17">
            <v>0</v>
          </cell>
          <cell r="FV17">
            <v>0</v>
          </cell>
          <cell r="FW17">
            <v>0</v>
          </cell>
          <cell r="FY17">
            <v>0</v>
          </cell>
          <cell r="FZ17">
            <v>0</v>
          </cell>
          <cell r="GA17">
            <v>0</v>
          </cell>
          <cell r="GB17">
            <v>0</v>
          </cell>
          <cell r="GC17">
            <v>0</v>
          </cell>
          <cell r="GD17">
            <v>0</v>
          </cell>
          <cell r="GE17">
            <v>0</v>
          </cell>
          <cell r="GF17">
            <v>0</v>
          </cell>
          <cell r="GG17">
            <v>0</v>
          </cell>
          <cell r="GH17">
            <v>0</v>
          </cell>
          <cell r="GI17">
            <v>0</v>
          </cell>
          <cell r="GJ17">
            <v>0</v>
          </cell>
          <cell r="GK17">
            <v>0</v>
          </cell>
          <cell r="GM17">
            <v>0</v>
          </cell>
          <cell r="GN17">
            <v>0</v>
          </cell>
          <cell r="GO17">
            <v>0</v>
          </cell>
          <cell r="GQ17">
            <v>0</v>
          </cell>
          <cell r="GR17">
            <v>0</v>
          </cell>
          <cell r="GS17">
            <v>0</v>
          </cell>
          <cell r="GT17">
            <v>0</v>
          </cell>
          <cell r="GU17">
            <v>0</v>
          </cell>
          <cell r="GV17">
            <v>0</v>
          </cell>
          <cell r="GW17">
            <v>0</v>
          </cell>
          <cell r="GX17">
            <v>0</v>
          </cell>
          <cell r="GY17">
            <v>0</v>
          </cell>
          <cell r="GZ17">
            <v>0</v>
          </cell>
          <cell r="HA17">
            <v>0</v>
          </cell>
          <cell r="HB17">
            <v>0</v>
          </cell>
          <cell r="HC17">
            <v>0</v>
          </cell>
          <cell r="HD17">
            <v>0</v>
          </cell>
          <cell r="HE17">
            <v>0</v>
          </cell>
          <cell r="HF17">
            <v>0</v>
          </cell>
          <cell r="HG17">
            <v>0</v>
          </cell>
          <cell r="HH17">
            <v>0</v>
          </cell>
          <cell r="HI17">
            <v>0</v>
          </cell>
          <cell r="HJ17" t="str">
            <v>SI</v>
          </cell>
          <cell r="HL17">
            <v>8.6686680864606243E-3</v>
          </cell>
          <cell r="HO17" t="str">
            <v>10</v>
          </cell>
          <cell r="HP17" t="str">
            <v>10</v>
          </cell>
          <cell r="HQ17" t="str">
            <v>10</v>
          </cell>
          <cell r="HR17" t="str">
            <v>10</v>
          </cell>
          <cell r="HS17" t="str">
            <v>10</v>
          </cell>
          <cell r="HT17" t="str">
            <v>10</v>
          </cell>
          <cell r="HU17" t="str">
            <v>10</v>
          </cell>
          <cell r="HV17" t="str">
            <v>10</v>
          </cell>
          <cell r="HW17" t="str">
            <v>10</v>
          </cell>
          <cell r="HX17" t="str">
            <v>10</v>
          </cell>
          <cell r="HY17" t="str">
            <v>10</v>
          </cell>
        </row>
        <row r="18">
          <cell r="D18" t="str">
            <v>1</v>
          </cell>
          <cell r="F18" t="str">
            <v>1R</v>
          </cell>
          <cell r="H18">
            <v>0</v>
          </cell>
          <cell r="I18">
            <v>0</v>
          </cell>
          <cell r="J18">
            <v>0</v>
          </cell>
          <cell r="K18">
            <v>0</v>
          </cell>
          <cell r="M18">
            <v>0</v>
          </cell>
          <cell r="O18">
            <v>0</v>
          </cell>
          <cell r="S18">
            <v>0</v>
          </cell>
          <cell r="T18">
            <v>0</v>
          </cell>
          <cell r="U18">
            <v>0</v>
          </cell>
          <cell r="V18">
            <v>0</v>
          </cell>
          <cell r="W18">
            <v>0</v>
          </cell>
          <cell r="X18">
            <v>0</v>
          </cell>
          <cell r="Y18">
            <v>0</v>
          </cell>
          <cell r="Z18">
            <v>0</v>
          </cell>
          <cell r="AA18">
            <v>0</v>
          </cell>
          <cell r="AB18">
            <v>0</v>
          </cell>
          <cell r="AC18">
            <v>0</v>
          </cell>
          <cell r="AE18">
            <v>0</v>
          </cell>
          <cell r="AG18">
            <v>0</v>
          </cell>
          <cell r="AK18">
            <v>0</v>
          </cell>
          <cell r="AL18">
            <v>0</v>
          </cell>
          <cell r="AM18">
            <v>0</v>
          </cell>
          <cell r="AN18">
            <v>0</v>
          </cell>
          <cell r="AO18">
            <v>0</v>
          </cell>
          <cell r="AP18">
            <v>0</v>
          </cell>
          <cell r="AQ18">
            <v>0</v>
          </cell>
          <cell r="AR18">
            <v>0</v>
          </cell>
          <cell r="AS18">
            <v>0</v>
          </cell>
          <cell r="AT18">
            <v>0</v>
          </cell>
          <cell r="AU18">
            <v>0</v>
          </cell>
          <cell r="AV18">
            <v>0</v>
          </cell>
          <cell r="AW18">
            <v>0</v>
          </cell>
          <cell r="AY18">
            <v>0</v>
          </cell>
          <cell r="AZ18">
            <v>0</v>
          </cell>
          <cell r="BC18">
            <v>0</v>
          </cell>
          <cell r="BD18">
            <v>0</v>
          </cell>
          <cell r="BE18">
            <v>0</v>
          </cell>
          <cell r="BF18">
            <v>0</v>
          </cell>
          <cell r="BG18">
            <v>0</v>
          </cell>
          <cell r="BH18">
            <v>0</v>
          </cell>
          <cell r="BI18">
            <v>0</v>
          </cell>
          <cell r="BJ18">
            <v>0</v>
          </cell>
          <cell r="BK18">
            <v>0</v>
          </cell>
          <cell r="BL18">
            <v>0</v>
          </cell>
          <cell r="BM18">
            <v>0</v>
          </cell>
          <cell r="BO18">
            <v>0</v>
          </cell>
          <cell r="BQ18">
            <v>0</v>
          </cell>
          <cell r="BU18">
            <v>0</v>
          </cell>
          <cell r="BV18">
            <v>0</v>
          </cell>
          <cell r="BW18">
            <v>0</v>
          </cell>
          <cell r="BX18">
            <v>0</v>
          </cell>
          <cell r="BY18">
            <v>0</v>
          </cell>
          <cell r="BZ18">
            <v>0</v>
          </cell>
          <cell r="CA18">
            <v>0</v>
          </cell>
          <cell r="CB18">
            <v>0</v>
          </cell>
          <cell r="CC18">
            <v>0</v>
          </cell>
          <cell r="CD18">
            <v>0</v>
          </cell>
          <cell r="CE18">
            <v>0</v>
          </cell>
          <cell r="CG18">
            <v>0</v>
          </cell>
          <cell r="CI18">
            <v>0</v>
          </cell>
          <cell r="CM18">
            <v>0</v>
          </cell>
          <cell r="CN18">
            <v>0</v>
          </cell>
          <cell r="CO18">
            <v>0</v>
          </cell>
          <cell r="CP18">
            <v>0</v>
          </cell>
          <cell r="CQ18">
            <v>0</v>
          </cell>
          <cell r="CR18">
            <v>0</v>
          </cell>
          <cell r="CS18">
            <v>0</v>
          </cell>
          <cell r="CT18">
            <v>0</v>
          </cell>
          <cell r="CU18">
            <v>0</v>
          </cell>
          <cell r="CV18">
            <v>0</v>
          </cell>
          <cell r="CW18">
            <v>0</v>
          </cell>
          <cell r="CY18">
            <v>0</v>
          </cell>
          <cell r="DA18">
            <v>0</v>
          </cell>
          <cell r="DB18">
            <v>0</v>
          </cell>
          <cell r="DE18">
            <v>0</v>
          </cell>
          <cell r="DF18">
            <v>0</v>
          </cell>
          <cell r="DG18">
            <v>0</v>
          </cell>
          <cell r="DH18">
            <v>0</v>
          </cell>
          <cell r="DI18">
            <v>0</v>
          </cell>
          <cell r="DJ18">
            <v>0</v>
          </cell>
          <cell r="DK18">
            <v>0</v>
          </cell>
          <cell r="DL18">
            <v>0</v>
          </cell>
          <cell r="DM18">
            <v>0</v>
          </cell>
          <cell r="DN18">
            <v>0</v>
          </cell>
          <cell r="DO18">
            <v>0</v>
          </cell>
          <cell r="DP18">
            <v>0</v>
          </cell>
          <cell r="DQ18">
            <v>0</v>
          </cell>
          <cell r="DS18">
            <v>0</v>
          </cell>
          <cell r="DT18">
            <v>0</v>
          </cell>
          <cell r="DU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O18">
            <v>0</v>
          </cell>
          <cell r="EP18">
            <v>0</v>
          </cell>
          <cell r="EQ18">
            <v>0</v>
          </cell>
          <cell r="ER18">
            <v>0</v>
          </cell>
          <cell r="ES18">
            <v>0</v>
          </cell>
          <cell r="ET18">
            <v>0</v>
          </cell>
          <cell r="EU18">
            <v>0</v>
          </cell>
          <cell r="EV18">
            <v>0</v>
          </cell>
          <cell r="EW18">
            <v>0</v>
          </cell>
          <cell r="EX18">
            <v>0</v>
          </cell>
          <cell r="EY18">
            <v>0</v>
          </cell>
          <cell r="EZ18">
            <v>0</v>
          </cell>
          <cell r="FA18">
            <v>0</v>
          </cell>
          <cell r="FC18">
            <v>0</v>
          </cell>
          <cell r="FD18">
            <v>0</v>
          </cell>
          <cell r="FE18">
            <v>0</v>
          </cell>
          <cell r="FG18">
            <v>0</v>
          </cell>
          <cell r="FH18">
            <v>0</v>
          </cell>
          <cell r="FI18">
            <v>0</v>
          </cell>
          <cell r="FJ18">
            <v>0</v>
          </cell>
          <cell r="FK18">
            <v>0</v>
          </cell>
          <cell r="FL18">
            <v>0</v>
          </cell>
          <cell r="FM18">
            <v>0</v>
          </cell>
          <cell r="FN18">
            <v>0</v>
          </cell>
          <cell r="FO18">
            <v>0</v>
          </cell>
          <cell r="FP18">
            <v>0</v>
          </cell>
          <cell r="FQ18">
            <v>0</v>
          </cell>
          <cell r="FR18">
            <v>0</v>
          </cell>
          <cell r="FS18">
            <v>0</v>
          </cell>
          <cell r="FU18">
            <v>0</v>
          </cell>
          <cell r="FV18">
            <v>0</v>
          </cell>
          <cell r="FW18">
            <v>0</v>
          </cell>
          <cell r="FY18">
            <v>0</v>
          </cell>
          <cell r="FZ18">
            <v>0</v>
          </cell>
          <cell r="GA18">
            <v>0</v>
          </cell>
          <cell r="GB18">
            <v>0</v>
          </cell>
          <cell r="GC18">
            <v>0</v>
          </cell>
          <cell r="GD18">
            <v>0</v>
          </cell>
          <cell r="GE18">
            <v>0</v>
          </cell>
          <cell r="GF18">
            <v>0</v>
          </cell>
          <cell r="GG18">
            <v>0</v>
          </cell>
          <cell r="GH18">
            <v>0</v>
          </cell>
          <cell r="GI18">
            <v>0</v>
          </cell>
          <cell r="GJ18">
            <v>0</v>
          </cell>
          <cell r="GK18">
            <v>0</v>
          </cell>
          <cell r="GM18">
            <v>0</v>
          </cell>
          <cell r="GN18">
            <v>0</v>
          </cell>
          <cell r="GO18">
            <v>0</v>
          </cell>
          <cell r="GQ18">
            <v>0</v>
          </cell>
          <cell r="GR18">
            <v>0</v>
          </cell>
          <cell r="GS18">
            <v>0</v>
          </cell>
          <cell r="GT18">
            <v>0</v>
          </cell>
          <cell r="GU18">
            <v>0</v>
          </cell>
          <cell r="GV18">
            <v>0</v>
          </cell>
          <cell r="GW18">
            <v>0</v>
          </cell>
          <cell r="GX18">
            <v>0</v>
          </cell>
          <cell r="GY18">
            <v>0</v>
          </cell>
          <cell r="GZ18">
            <v>0</v>
          </cell>
          <cell r="HA18">
            <v>0</v>
          </cell>
          <cell r="HB18">
            <v>0</v>
          </cell>
          <cell r="HC18">
            <v>0</v>
          </cell>
          <cell r="HD18">
            <v>0</v>
          </cell>
          <cell r="HE18">
            <v>0</v>
          </cell>
          <cell r="HF18">
            <v>0</v>
          </cell>
          <cell r="HG18">
            <v>0</v>
          </cell>
          <cell r="HH18">
            <v>0</v>
          </cell>
          <cell r="HI18">
            <v>0</v>
          </cell>
          <cell r="HJ18" t="str">
            <v>SI</v>
          </cell>
          <cell r="HL18">
            <v>8.6686680864606243E-3</v>
          </cell>
          <cell r="HO18" t="str">
            <v>10</v>
          </cell>
          <cell r="HP18" t="str">
            <v>10</v>
          </cell>
          <cell r="HQ18" t="str">
            <v>10</v>
          </cell>
          <cell r="HR18" t="str">
            <v>10</v>
          </cell>
          <cell r="HS18" t="str">
            <v>10</v>
          </cell>
          <cell r="HT18" t="str">
            <v>10</v>
          </cell>
          <cell r="HU18" t="str">
            <v>10</v>
          </cell>
          <cell r="HV18" t="str">
            <v>10</v>
          </cell>
          <cell r="HW18" t="str">
            <v>10</v>
          </cell>
          <cell r="HX18" t="str">
            <v>10</v>
          </cell>
          <cell r="HY18" t="str">
            <v>10</v>
          </cell>
        </row>
        <row r="19">
          <cell r="D19" t="str">
            <v>1</v>
          </cell>
          <cell r="F19" t="str">
            <v>1U</v>
          </cell>
          <cell r="H19">
            <v>0</v>
          </cell>
          <cell r="I19">
            <v>0</v>
          </cell>
          <cell r="J19">
            <v>0</v>
          </cell>
          <cell r="K19">
            <v>0</v>
          </cell>
          <cell r="M19">
            <v>0</v>
          </cell>
          <cell r="O19">
            <v>0</v>
          </cell>
          <cell r="S19">
            <v>0</v>
          </cell>
          <cell r="T19">
            <v>0</v>
          </cell>
          <cell r="U19">
            <v>0</v>
          </cell>
          <cell r="V19">
            <v>0</v>
          </cell>
          <cell r="W19">
            <v>0</v>
          </cell>
          <cell r="X19">
            <v>0</v>
          </cell>
          <cell r="Y19">
            <v>0</v>
          </cell>
          <cell r="Z19">
            <v>0</v>
          </cell>
          <cell r="AA19">
            <v>0</v>
          </cell>
          <cell r="AB19">
            <v>0</v>
          </cell>
          <cell r="AC19">
            <v>0</v>
          </cell>
          <cell r="AE19">
            <v>0</v>
          </cell>
          <cell r="AG19">
            <v>0</v>
          </cell>
          <cell r="AK19">
            <v>0</v>
          </cell>
          <cell r="AL19">
            <v>0</v>
          </cell>
          <cell r="AM19">
            <v>0</v>
          </cell>
          <cell r="AN19">
            <v>0</v>
          </cell>
          <cell r="AO19">
            <v>0</v>
          </cell>
          <cell r="AP19">
            <v>0</v>
          </cell>
          <cell r="AQ19">
            <v>0</v>
          </cell>
          <cell r="AR19">
            <v>0</v>
          </cell>
          <cell r="AS19">
            <v>0</v>
          </cell>
          <cell r="AT19">
            <v>0</v>
          </cell>
          <cell r="AU19">
            <v>0</v>
          </cell>
          <cell r="AV19">
            <v>0</v>
          </cell>
          <cell r="AW19">
            <v>0</v>
          </cell>
          <cell r="AY19">
            <v>0</v>
          </cell>
          <cell r="AZ19">
            <v>0</v>
          </cell>
          <cell r="BC19">
            <v>0</v>
          </cell>
          <cell r="BD19">
            <v>0</v>
          </cell>
          <cell r="BE19">
            <v>0</v>
          </cell>
          <cell r="BF19">
            <v>0</v>
          </cell>
          <cell r="BG19">
            <v>0</v>
          </cell>
          <cell r="BH19">
            <v>0</v>
          </cell>
          <cell r="BI19">
            <v>0</v>
          </cell>
          <cell r="BJ19">
            <v>0</v>
          </cell>
          <cell r="BK19">
            <v>0</v>
          </cell>
          <cell r="BL19">
            <v>0</v>
          </cell>
          <cell r="BM19">
            <v>0</v>
          </cell>
          <cell r="BO19">
            <v>0</v>
          </cell>
          <cell r="BQ19">
            <v>0</v>
          </cell>
          <cell r="BU19">
            <v>0</v>
          </cell>
          <cell r="BV19">
            <v>0</v>
          </cell>
          <cell r="BW19">
            <v>0</v>
          </cell>
          <cell r="BX19">
            <v>0</v>
          </cell>
          <cell r="BY19">
            <v>0</v>
          </cell>
          <cell r="BZ19">
            <v>0</v>
          </cell>
          <cell r="CA19">
            <v>0</v>
          </cell>
          <cell r="CB19">
            <v>0</v>
          </cell>
          <cell r="CC19">
            <v>0</v>
          </cell>
          <cell r="CD19">
            <v>0</v>
          </cell>
          <cell r="CE19">
            <v>0</v>
          </cell>
          <cell r="CG19">
            <v>0</v>
          </cell>
          <cell r="CI19">
            <v>0</v>
          </cell>
          <cell r="CM19">
            <v>0</v>
          </cell>
          <cell r="CN19">
            <v>0</v>
          </cell>
          <cell r="CO19">
            <v>0</v>
          </cell>
          <cell r="CP19">
            <v>0</v>
          </cell>
          <cell r="CQ19">
            <v>0</v>
          </cell>
          <cell r="CR19">
            <v>0</v>
          </cell>
          <cell r="CS19">
            <v>0</v>
          </cell>
          <cell r="CT19">
            <v>0</v>
          </cell>
          <cell r="CU19">
            <v>0</v>
          </cell>
          <cell r="CV19">
            <v>0</v>
          </cell>
          <cell r="CW19">
            <v>0</v>
          </cell>
          <cell r="CY19">
            <v>0</v>
          </cell>
          <cell r="DA19">
            <v>0</v>
          </cell>
          <cell r="DB19">
            <v>0</v>
          </cell>
          <cell r="DE19">
            <v>0</v>
          </cell>
          <cell r="DF19">
            <v>0</v>
          </cell>
          <cell r="DG19">
            <v>0</v>
          </cell>
          <cell r="DH19">
            <v>0</v>
          </cell>
          <cell r="DI19">
            <v>0</v>
          </cell>
          <cell r="DJ19">
            <v>0</v>
          </cell>
          <cell r="DK19">
            <v>0</v>
          </cell>
          <cell r="DL19">
            <v>0</v>
          </cell>
          <cell r="DM19">
            <v>0</v>
          </cell>
          <cell r="DN19">
            <v>0</v>
          </cell>
          <cell r="DO19">
            <v>0</v>
          </cell>
          <cell r="DP19">
            <v>0</v>
          </cell>
          <cell r="DQ19">
            <v>0</v>
          </cell>
          <cell r="DS19">
            <v>0</v>
          </cell>
          <cell r="DT19">
            <v>0</v>
          </cell>
          <cell r="DU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0</v>
          </cell>
          <cell r="EL19">
            <v>0</v>
          </cell>
          <cell r="EM19">
            <v>0</v>
          </cell>
          <cell r="EO19">
            <v>0</v>
          </cell>
          <cell r="EP19">
            <v>0</v>
          </cell>
          <cell r="EQ19">
            <v>0</v>
          </cell>
          <cell r="ER19">
            <v>0</v>
          </cell>
          <cell r="ES19">
            <v>0</v>
          </cell>
          <cell r="ET19">
            <v>0</v>
          </cell>
          <cell r="EU19">
            <v>0</v>
          </cell>
          <cell r="EV19">
            <v>0</v>
          </cell>
          <cell r="EW19">
            <v>0</v>
          </cell>
          <cell r="EX19">
            <v>0</v>
          </cell>
          <cell r="EY19">
            <v>0</v>
          </cell>
          <cell r="EZ19">
            <v>0</v>
          </cell>
          <cell r="FA19">
            <v>0</v>
          </cell>
          <cell r="FC19">
            <v>0</v>
          </cell>
          <cell r="FD19">
            <v>0</v>
          </cell>
          <cell r="FE19">
            <v>0</v>
          </cell>
          <cell r="FG19">
            <v>0</v>
          </cell>
          <cell r="FH19">
            <v>0</v>
          </cell>
          <cell r="FI19">
            <v>0</v>
          </cell>
          <cell r="FJ19">
            <v>0</v>
          </cell>
          <cell r="FK19">
            <v>0</v>
          </cell>
          <cell r="FL19">
            <v>0</v>
          </cell>
          <cell r="FM19">
            <v>0</v>
          </cell>
          <cell r="FN19">
            <v>0</v>
          </cell>
          <cell r="FO19">
            <v>0</v>
          </cell>
          <cell r="FP19">
            <v>0</v>
          </cell>
          <cell r="FQ19">
            <v>0</v>
          </cell>
          <cell r="FR19">
            <v>0</v>
          </cell>
          <cell r="FS19">
            <v>0</v>
          </cell>
          <cell r="FU19">
            <v>0</v>
          </cell>
          <cell r="FV19">
            <v>0</v>
          </cell>
          <cell r="FW19">
            <v>0</v>
          </cell>
          <cell r="FY19">
            <v>0</v>
          </cell>
          <cell r="FZ19">
            <v>0</v>
          </cell>
          <cell r="GA19">
            <v>0</v>
          </cell>
          <cell r="GB19">
            <v>0</v>
          </cell>
          <cell r="GC19">
            <v>0</v>
          </cell>
          <cell r="GD19">
            <v>0</v>
          </cell>
          <cell r="GE19">
            <v>0</v>
          </cell>
          <cell r="GF19">
            <v>0</v>
          </cell>
          <cell r="GG19">
            <v>0</v>
          </cell>
          <cell r="GH19">
            <v>0</v>
          </cell>
          <cell r="GI19">
            <v>0</v>
          </cell>
          <cell r="GJ19">
            <v>0</v>
          </cell>
          <cell r="GK19">
            <v>0</v>
          </cell>
          <cell r="GM19">
            <v>0</v>
          </cell>
          <cell r="GN19">
            <v>0</v>
          </cell>
          <cell r="GO19">
            <v>0</v>
          </cell>
          <cell r="GQ19">
            <v>0</v>
          </cell>
          <cell r="GR19">
            <v>0</v>
          </cell>
          <cell r="GS19">
            <v>0</v>
          </cell>
          <cell r="GT19">
            <v>0</v>
          </cell>
          <cell r="GU19">
            <v>0</v>
          </cell>
          <cell r="GV19">
            <v>0</v>
          </cell>
          <cell r="GW19">
            <v>0</v>
          </cell>
          <cell r="GX19">
            <v>0</v>
          </cell>
          <cell r="GY19">
            <v>0</v>
          </cell>
          <cell r="GZ19">
            <v>0</v>
          </cell>
          <cell r="HA19">
            <v>0</v>
          </cell>
          <cell r="HB19">
            <v>0</v>
          </cell>
          <cell r="HC19">
            <v>0</v>
          </cell>
          <cell r="HD19">
            <v>0</v>
          </cell>
          <cell r="HE19">
            <v>0</v>
          </cell>
          <cell r="HF19">
            <v>0</v>
          </cell>
          <cell r="HG19">
            <v>0</v>
          </cell>
          <cell r="HH19">
            <v>0</v>
          </cell>
          <cell r="HI19">
            <v>0</v>
          </cell>
          <cell r="HJ19" t="str">
            <v>SI</v>
          </cell>
          <cell r="HL19">
            <v>8.6686680864606243E-3</v>
          </cell>
          <cell r="HO19" t="str">
            <v>10</v>
          </cell>
          <cell r="HP19" t="str">
            <v>10</v>
          </cell>
          <cell r="HQ19" t="str">
            <v>10</v>
          </cell>
          <cell r="HR19" t="str">
            <v>10</v>
          </cell>
          <cell r="HS19" t="str">
            <v>10</v>
          </cell>
          <cell r="HT19" t="str">
            <v>10</v>
          </cell>
          <cell r="HU19" t="str">
            <v>10</v>
          </cell>
          <cell r="HV19" t="str">
            <v>10</v>
          </cell>
          <cell r="HW19" t="str">
            <v>10</v>
          </cell>
          <cell r="HX19" t="str">
            <v>10</v>
          </cell>
          <cell r="HY19" t="str">
            <v>10</v>
          </cell>
        </row>
        <row r="20">
          <cell r="D20" t="str">
            <v>1</v>
          </cell>
          <cell r="F20" t="str">
            <v>1R</v>
          </cell>
          <cell r="H20">
            <v>0</v>
          </cell>
          <cell r="I20">
            <v>0</v>
          </cell>
          <cell r="J20">
            <v>0</v>
          </cell>
          <cell r="K20">
            <v>0</v>
          </cell>
          <cell r="M20">
            <v>0</v>
          </cell>
          <cell r="O20">
            <v>0</v>
          </cell>
          <cell r="S20">
            <v>0</v>
          </cell>
          <cell r="T20">
            <v>0</v>
          </cell>
          <cell r="U20">
            <v>0</v>
          </cell>
          <cell r="V20">
            <v>0</v>
          </cell>
          <cell r="W20">
            <v>0</v>
          </cell>
          <cell r="X20">
            <v>0</v>
          </cell>
          <cell r="Y20">
            <v>0</v>
          </cell>
          <cell r="Z20">
            <v>0</v>
          </cell>
          <cell r="AA20">
            <v>0</v>
          </cell>
          <cell r="AB20">
            <v>0</v>
          </cell>
          <cell r="AC20">
            <v>0</v>
          </cell>
          <cell r="AE20">
            <v>0</v>
          </cell>
          <cell r="AG20">
            <v>0</v>
          </cell>
          <cell r="AK20">
            <v>0</v>
          </cell>
          <cell r="AL20">
            <v>0</v>
          </cell>
          <cell r="AM20">
            <v>0</v>
          </cell>
          <cell r="AN20">
            <v>0</v>
          </cell>
          <cell r="AO20">
            <v>0</v>
          </cell>
          <cell r="AP20">
            <v>0</v>
          </cell>
          <cell r="AQ20">
            <v>0</v>
          </cell>
          <cell r="AR20">
            <v>0</v>
          </cell>
          <cell r="AS20">
            <v>0</v>
          </cell>
          <cell r="AT20">
            <v>0</v>
          </cell>
          <cell r="AU20">
            <v>0</v>
          </cell>
          <cell r="AV20">
            <v>0</v>
          </cell>
          <cell r="AW20">
            <v>0</v>
          </cell>
          <cell r="AY20">
            <v>0</v>
          </cell>
          <cell r="AZ20">
            <v>0</v>
          </cell>
          <cell r="BC20">
            <v>0</v>
          </cell>
          <cell r="BD20">
            <v>0</v>
          </cell>
          <cell r="BE20">
            <v>0</v>
          </cell>
          <cell r="BF20">
            <v>0</v>
          </cell>
          <cell r="BG20">
            <v>0</v>
          </cell>
          <cell r="BH20">
            <v>0</v>
          </cell>
          <cell r="BI20">
            <v>0</v>
          </cell>
          <cell r="BJ20">
            <v>0</v>
          </cell>
          <cell r="BK20">
            <v>0</v>
          </cell>
          <cell r="BL20">
            <v>0</v>
          </cell>
          <cell r="BM20">
            <v>0</v>
          </cell>
          <cell r="BO20">
            <v>0</v>
          </cell>
          <cell r="BQ20">
            <v>0</v>
          </cell>
          <cell r="BU20">
            <v>0</v>
          </cell>
          <cell r="BV20">
            <v>0</v>
          </cell>
          <cell r="BW20">
            <v>0</v>
          </cell>
          <cell r="BX20">
            <v>0</v>
          </cell>
          <cell r="BY20">
            <v>0</v>
          </cell>
          <cell r="BZ20">
            <v>0</v>
          </cell>
          <cell r="CA20">
            <v>0</v>
          </cell>
          <cell r="CB20">
            <v>0</v>
          </cell>
          <cell r="CC20">
            <v>0</v>
          </cell>
          <cell r="CD20">
            <v>0</v>
          </cell>
          <cell r="CE20">
            <v>0</v>
          </cell>
          <cell r="CG20">
            <v>0</v>
          </cell>
          <cell r="CI20">
            <v>0</v>
          </cell>
          <cell r="CM20">
            <v>0</v>
          </cell>
          <cell r="CN20">
            <v>0</v>
          </cell>
          <cell r="CO20">
            <v>0</v>
          </cell>
          <cell r="CP20">
            <v>0</v>
          </cell>
          <cell r="CQ20">
            <v>0</v>
          </cell>
          <cell r="CR20">
            <v>0</v>
          </cell>
          <cell r="CS20">
            <v>0</v>
          </cell>
          <cell r="CT20">
            <v>0</v>
          </cell>
          <cell r="CU20">
            <v>0</v>
          </cell>
          <cell r="CV20">
            <v>0</v>
          </cell>
          <cell r="CW20">
            <v>0</v>
          </cell>
          <cell r="CY20">
            <v>0</v>
          </cell>
          <cell r="DA20">
            <v>0</v>
          </cell>
          <cell r="DB20">
            <v>0</v>
          </cell>
          <cell r="DE20">
            <v>0</v>
          </cell>
          <cell r="DF20">
            <v>0</v>
          </cell>
          <cell r="DG20">
            <v>0</v>
          </cell>
          <cell r="DH20">
            <v>0</v>
          </cell>
          <cell r="DI20">
            <v>0</v>
          </cell>
          <cell r="DJ20">
            <v>0</v>
          </cell>
          <cell r="DK20">
            <v>0</v>
          </cell>
          <cell r="DL20">
            <v>0</v>
          </cell>
          <cell r="DM20">
            <v>0</v>
          </cell>
          <cell r="DN20">
            <v>0</v>
          </cell>
          <cell r="DO20">
            <v>0</v>
          </cell>
          <cell r="DP20">
            <v>0</v>
          </cell>
          <cell r="DQ20">
            <v>0</v>
          </cell>
          <cell r="DS20">
            <v>0</v>
          </cell>
          <cell r="DT20">
            <v>0</v>
          </cell>
          <cell r="DU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O20">
            <v>0</v>
          </cell>
          <cell r="EP20">
            <v>0</v>
          </cell>
          <cell r="EQ20">
            <v>0</v>
          </cell>
          <cell r="ER20">
            <v>0</v>
          </cell>
          <cell r="ES20">
            <v>0</v>
          </cell>
          <cell r="ET20">
            <v>0</v>
          </cell>
          <cell r="EU20">
            <v>0</v>
          </cell>
          <cell r="EV20">
            <v>0</v>
          </cell>
          <cell r="EW20">
            <v>0</v>
          </cell>
          <cell r="EX20">
            <v>0</v>
          </cell>
          <cell r="EY20">
            <v>0</v>
          </cell>
          <cell r="EZ20">
            <v>0</v>
          </cell>
          <cell r="FA20">
            <v>0</v>
          </cell>
          <cell r="FC20">
            <v>0</v>
          </cell>
          <cell r="FD20">
            <v>0</v>
          </cell>
          <cell r="FE20">
            <v>0</v>
          </cell>
          <cell r="FG20">
            <v>0</v>
          </cell>
          <cell r="FH20">
            <v>0</v>
          </cell>
          <cell r="FI20">
            <v>0</v>
          </cell>
          <cell r="FJ20">
            <v>0</v>
          </cell>
          <cell r="FK20">
            <v>0</v>
          </cell>
          <cell r="FL20">
            <v>0</v>
          </cell>
          <cell r="FM20">
            <v>0</v>
          </cell>
          <cell r="FN20">
            <v>0</v>
          </cell>
          <cell r="FO20">
            <v>0</v>
          </cell>
          <cell r="FP20">
            <v>0</v>
          </cell>
          <cell r="FQ20">
            <v>0</v>
          </cell>
          <cell r="FR20">
            <v>0</v>
          </cell>
          <cell r="FS20">
            <v>0</v>
          </cell>
          <cell r="FU20">
            <v>0</v>
          </cell>
          <cell r="FV20">
            <v>0</v>
          </cell>
          <cell r="FW20">
            <v>0</v>
          </cell>
          <cell r="FY20">
            <v>0</v>
          </cell>
          <cell r="FZ20">
            <v>0</v>
          </cell>
          <cell r="GA20">
            <v>0</v>
          </cell>
          <cell r="GB20">
            <v>0</v>
          </cell>
          <cell r="GC20">
            <v>0</v>
          </cell>
          <cell r="GD20">
            <v>0</v>
          </cell>
          <cell r="GE20">
            <v>0</v>
          </cell>
          <cell r="GF20">
            <v>0</v>
          </cell>
          <cell r="GG20">
            <v>0</v>
          </cell>
          <cell r="GH20">
            <v>0</v>
          </cell>
          <cell r="GI20">
            <v>0</v>
          </cell>
          <cell r="GJ20">
            <v>0</v>
          </cell>
          <cell r="GK20">
            <v>0</v>
          </cell>
          <cell r="GM20">
            <v>0</v>
          </cell>
          <cell r="GN20">
            <v>0</v>
          </cell>
          <cell r="GO20">
            <v>0</v>
          </cell>
          <cell r="GQ20">
            <v>0</v>
          </cell>
          <cell r="GR20">
            <v>0</v>
          </cell>
          <cell r="GS20">
            <v>0</v>
          </cell>
          <cell r="GT20">
            <v>0</v>
          </cell>
          <cell r="GU20">
            <v>0</v>
          </cell>
          <cell r="GV20">
            <v>0</v>
          </cell>
          <cell r="GW20">
            <v>0</v>
          </cell>
          <cell r="GX20">
            <v>0</v>
          </cell>
          <cell r="GY20">
            <v>0</v>
          </cell>
          <cell r="GZ20">
            <v>0</v>
          </cell>
          <cell r="HA20">
            <v>0</v>
          </cell>
          <cell r="HB20">
            <v>0</v>
          </cell>
          <cell r="HC20">
            <v>0</v>
          </cell>
          <cell r="HD20">
            <v>0</v>
          </cell>
          <cell r="HE20">
            <v>0</v>
          </cell>
          <cell r="HF20">
            <v>0</v>
          </cell>
          <cell r="HG20">
            <v>0</v>
          </cell>
          <cell r="HH20">
            <v>0</v>
          </cell>
          <cell r="HI20">
            <v>0</v>
          </cell>
          <cell r="HJ20" t="str">
            <v>SI</v>
          </cell>
          <cell r="HL20">
            <v>1.0684412016873776E-2</v>
          </cell>
          <cell r="HO20" t="str">
            <v>10</v>
          </cell>
          <cell r="HP20" t="str">
            <v>10</v>
          </cell>
          <cell r="HQ20" t="str">
            <v>10</v>
          </cell>
          <cell r="HR20" t="str">
            <v>10</v>
          </cell>
          <cell r="HS20" t="str">
            <v>10</v>
          </cell>
          <cell r="HT20" t="str">
            <v>10</v>
          </cell>
          <cell r="HU20" t="str">
            <v>10</v>
          </cell>
          <cell r="HV20" t="str">
            <v>10</v>
          </cell>
          <cell r="HW20" t="str">
            <v>10</v>
          </cell>
          <cell r="HX20" t="str">
            <v>10</v>
          </cell>
          <cell r="HY20" t="str">
            <v>10</v>
          </cell>
        </row>
        <row r="21">
          <cell r="D21" t="str">
            <v>1</v>
          </cell>
          <cell r="F21" t="str">
            <v>1R</v>
          </cell>
          <cell r="H21">
            <v>0</v>
          </cell>
          <cell r="I21">
            <v>0</v>
          </cell>
          <cell r="J21">
            <v>0</v>
          </cell>
          <cell r="K21">
            <v>0</v>
          </cell>
          <cell r="M21">
            <v>0</v>
          </cell>
          <cell r="O21">
            <v>0</v>
          </cell>
          <cell r="S21">
            <v>0</v>
          </cell>
          <cell r="T21">
            <v>0</v>
          </cell>
          <cell r="U21">
            <v>0</v>
          </cell>
          <cell r="V21">
            <v>0</v>
          </cell>
          <cell r="W21">
            <v>0</v>
          </cell>
          <cell r="X21">
            <v>0</v>
          </cell>
          <cell r="Y21">
            <v>0</v>
          </cell>
          <cell r="Z21">
            <v>0</v>
          </cell>
          <cell r="AA21">
            <v>0</v>
          </cell>
          <cell r="AB21">
            <v>0</v>
          </cell>
          <cell r="AC21">
            <v>0</v>
          </cell>
          <cell r="AE21">
            <v>0</v>
          </cell>
          <cell r="AG21">
            <v>0</v>
          </cell>
          <cell r="AK21">
            <v>0</v>
          </cell>
          <cell r="AL21">
            <v>0</v>
          </cell>
          <cell r="AM21">
            <v>0</v>
          </cell>
          <cell r="AN21">
            <v>0</v>
          </cell>
          <cell r="AO21">
            <v>0</v>
          </cell>
          <cell r="AP21">
            <v>0</v>
          </cell>
          <cell r="AQ21">
            <v>0</v>
          </cell>
          <cell r="AR21">
            <v>0</v>
          </cell>
          <cell r="AS21">
            <v>0</v>
          </cell>
          <cell r="AT21">
            <v>0</v>
          </cell>
          <cell r="AU21">
            <v>0</v>
          </cell>
          <cell r="AV21">
            <v>0</v>
          </cell>
          <cell r="AW21">
            <v>0</v>
          </cell>
          <cell r="AY21">
            <v>0</v>
          </cell>
          <cell r="AZ21">
            <v>0</v>
          </cell>
          <cell r="BC21">
            <v>0</v>
          </cell>
          <cell r="BD21">
            <v>0</v>
          </cell>
          <cell r="BE21">
            <v>0</v>
          </cell>
          <cell r="BF21">
            <v>0</v>
          </cell>
          <cell r="BG21">
            <v>0</v>
          </cell>
          <cell r="BH21">
            <v>0</v>
          </cell>
          <cell r="BI21">
            <v>0</v>
          </cell>
          <cell r="BJ21">
            <v>0</v>
          </cell>
          <cell r="BK21">
            <v>0</v>
          </cell>
          <cell r="BL21">
            <v>0</v>
          </cell>
          <cell r="BM21">
            <v>0</v>
          </cell>
          <cell r="BO21">
            <v>0</v>
          </cell>
          <cell r="BQ21">
            <v>0</v>
          </cell>
          <cell r="BU21">
            <v>0</v>
          </cell>
          <cell r="BV21">
            <v>0</v>
          </cell>
          <cell r="BW21">
            <v>0</v>
          </cell>
          <cell r="BX21">
            <v>0</v>
          </cell>
          <cell r="BY21">
            <v>0</v>
          </cell>
          <cell r="BZ21">
            <v>0</v>
          </cell>
          <cell r="CA21">
            <v>0</v>
          </cell>
          <cell r="CB21">
            <v>0</v>
          </cell>
          <cell r="CC21">
            <v>0</v>
          </cell>
          <cell r="CD21">
            <v>0</v>
          </cell>
          <cell r="CE21">
            <v>0</v>
          </cell>
          <cell r="CG21">
            <v>0</v>
          </cell>
          <cell r="CI21">
            <v>0</v>
          </cell>
          <cell r="CM21">
            <v>0</v>
          </cell>
          <cell r="CN21">
            <v>0</v>
          </cell>
          <cell r="CO21">
            <v>0</v>
          </cell>
          <cell r="CP21">
            <v>0</v>
          </cell>
          <cell r="CQ21">
            <v>0</v>
          </cell>
          <cell r="CR21">
            <v>0</v>
          </cell>
          <cell r="CS21">
            <v>0</v>
          </cell>
          <cell r="CT21">
            <v>0</v>
          </cell>
          <cell r="CU21">
            <v>0</v>
          </cell>
          <cell r="CV21">
            <v>0</v>
          </cell>
          <cell r="CW21">
            <v>0</v>
          </cell>
          <cell r="CY21">
            <v>0</v>
          </cell>
          <cell r="DA21">
            <v>0</v>
          </cell>
          <cell r="DB21">
            <v>0</v>
          </cell>
          <cell r="DE21">
            <v>0</v>
          </cell>
          <cell r="DF21">
            <v>0</v>
          </cell>
          <cell r="DG21">
            <v>0</v>
          </cell>
          <cell r="DH21">
            <v>0</v>
          </cell>
          <cell r="DI21">
            <v>0</v>
          </cell>
          <cell r="DJ21">
            <v>0</v>
          </cell>
          <cell r="DK21">
            <v>0</v>
          </cell>
          <cell r="DL21">
            <v>0</v>
          </cell>
          <cell r="DM21">
            <v>0</v>
          </cell>
          <cell r="DN21">
            <v>0</v>
          </cell>
          <cell r="DO21">
            <v>0</v>
          </cell>
          <cell r="DP21">
            <v>0</v>
          </cell>
          <cell r="DQ21">
            <v>0</v>
          </cell>
          <cell r="DS21">
            <v>0</v>
          </cell>
          <cell r="DT21">
            <v>0</v>
          </cell>
          <cell r="DU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O21">
            <v>0</v>
          </cell>
          <cell r="EP21">
            <v>0</v>
          </cell>
          <cell r="EQ21">
            <v>0</v>
          </cell>
          <cell r="ER21">
            <v>0</v>
          </cell>
          <cell r="ES21">
            <v>0</v>
          </cell>
          <cell r="ET21">
            <v>0</v>
          </cell>
          <cell r="EU21">
            <v>0</v>
          </cell>
          <cell r="EV21">
            <v>0</v>
          </cell>
          <cell r="EW21">
            <v>0</v>
          </cell>
          <cell r="EX21">
            <v>0</v>
          </cell>
          <cell r="EY21">
            <v>0</v>
          </cell>
          <cell r="EZ21">
            <v>0</v>
          </cell>
          <cell r="FA21">
            <v>0</v>
          </cell>
          <cell r="FC21">
            <v>0</v>
          </cell>
          <cell r="FD21">
            <v>0</v>
          </cell>
          <cell r="FE21">
            <v>0</v>
          </cell>
          <cell r="FG21">
            <v>0</v>
          </cell>
          <cell r="FH21">
            <v>0</v>
          </cell>
          <cell r="FI21">
            <v>0</v>
          </cell>
          <cell r="FJ21">
            <v>0</v>
          </cell>
          <cell r="FK21">
            <v>0</v>
          </cell>
          <cell r="FL21">
            <v>0</v>
          </cell>
          <cell r="FM21">
            <v>0</v>
          </cell>
          <cell r="FN21">
            <v>0</v>
          </cell>
          <cell r="FO21">
            <v>0</v>
          </cell>
          <cell r="FP21">
            <v>0</v>
          </cell>
          <cell r="FQ21">
            <v>0</v>
          </cell>
          <cell r="FR21">
            <v>0</v>
          </cell>
          <cell r="FS21">
            <v>0</v>
          </cell>
          <cell r="FU21">
            <v>0</v>
          </cell>
          <cell r="FV21">
            <v>0</v>
          </cell>
          <cell r="FW21">
            <v>0</v>
          </cell>
          <cell r="FY21">
            <v>0</v>
          </cell>
          <cell r="FZ21">
            <v>0</v>
          </cell>
          <cell r="GA21">
            <v>0</v>
          </cell>
          <cell r="GB21">
            <v>0</v>
          </cell>
          <cell r="GC21">
            <v>0</v>
          </cell>
          <cell r="GD21">
            <v>0</v>
          </cell>
          <cell r="GE21">
            <v>0</v>
          </cell>
          <cell r="GF21">
            <v>0</v>
          </cell>
          <cell r="GG21">
            <v>0</v>
          </cell>
          <cell r="GH21">
            <v>0</v>
          </cell>
          <cell r="GI21">
            <v>0</v>
          </cell>
          <cell r="GJ21">
            <v>0</v>
          </cell>
          <cell r="GK21">
            <v>0</v>
          </cell>
          <cell r="GM21">
            <v>0</v>
          </cell>
          <cell r="GN21">
            <v>0</v>
          </cell>
          <cell r="GO21">
            <v>0</v>
          </cell>
          <cell r="GQ21">
            <v>0</v>
          </cell>
          <cell r="GR21">
            <v>0</v>
          </cell>
          <cell r="GS21">
            <v>0</v>
          </cell>
          <cell r="GT21">
            <v>0</v>
          </cell>
          <cell r="GU21">
            <v>0</v>
          </cell>
          <cell r="GV21">
            <v>0</v>
          </cell>
          <cell r="GW21">
            <v>0</v>
          </cell>
          <cell r="GX21">
            <v>0</v>
          </cell>
          <cell r="GY21">
            <v>0</v>
          </cell>
          <cell r="GZ21">
            <v>0</v>
          </cell>
          <cell r="HA21">
            <v>0</v>
          </cell>
          <cell r="HB21">
            <v>0</v>
          </cell>
          <cell r="HC21">
            <v>0</v>
          </cell>
          <cell r="HD21">
            <v>0</v>
          </cell>
          <cell r="HE21">
            <v>0</v>
          </cell>
          <cell r="HF21">
            <v>0</v>
          </cell>
          <cell r="HG21">
            <v>0</v>
          </cell>
          <cell r="HH21">
            <v>0</v>
          </cell>
          <cell r="HI21">
            <v>0</v>
          </cell>
          <cell r="HJ21" t="str">
            <v>SI</v>
          </cell>
          <cell r="HL21">
            <v>1.0684412016873776E-2</v>
          </cell>
          <cell r="HO21" t="str">
            <v>10</v>
          </cell>
          <cell r="HP21" t="str">
            <v>10</v>
          </cell>
          <cell r="HQ21" t="str">
            <v>10</v>
          </cell>
          <cell r="HR21" t="str">
            <v>10</v>
          </cell>
          <cell r="HS21" t="str">
            <v>10</v>
          </cell>
          <cell r="HT21" t="str">
            <v>10</v>
          </cell>
          <cell r="HU21" t="str">
            <v>10</v>
          </cell>
          <cell r="HV21" t="str">
            <v>10</v>
          </cell>
          <cell r="HW21" t="str">
            <v>10</v>
          </cell>
          <cell r="HX21" t="str">
            <v>10</v>
          </cell>
          <cell r="HY21" t="str">
            <v>10</v>
          </cell>
        </row>
        <row r="22">
          <cell r="D22" t="str">
            <v>1</v>
          </cell>
          <cell r="F22" t="str">
            <v>1R</v>
          </cell>
          <cell r="H22">
            <v>0</v>
          </cell>
          <cell r="I22">
            <v>0</v>
          </cell>
          <cell r="J22">
            <v>0</v>
          </cell>
          <cell r="K22">
            <v>0</v>
          </cell>
          <cell r="M22">
            <v>0</v>
          </cell>
          <cell r="O22">
            <v>0</v>
          </cell>
          <cell r="S22">
            <v>0</v>
          </cell>
          <cell r="T22">
            <v>0</v>
          </cell>
          <cell r="U22">
            <v>0</v>
          </cell>
          <cell r="V22">
            <v>0</v>
          </cell>
          <cell r="W22">
            <v>0</v>
          </cell>
          <cell r="X22">
            <v>0</v>
          </cell>
          <cell r="Y22">
            <v>0</v>
          </cell>
          <cell r="Z22">
            <v>0</v>
          </cell>
          <cell r="AA22">
            <v>0</v>
          </cell>
          <cell r="AB22">
            <v>0</v>
          </cell>
          <cell r="AC22">
            <v>0</v>
          </cell>
          <cell r="AE22">
            <v>0</v>
          </cell>
          <cell r="AG22">
            <v>0</v>
          </cell>
          <cell r="AK22">
            <v>0</v>
          </cell>
          <cell r="AL22">
            <v>0</v>
          </cell>
          <cell r="AM22">
            <v>0</v>
          </cell>
          <cell r="AN22">
            <v>0</v>
          </cell>
          <cell r="AO22">
            <v>0</v>
          </cell>
          <cell r="AP22">
            <v>0</v>
          </cell>
          <cell r="AQ22">
            <v>0</v>
          </cell>
          <cell r="AR22">
            <v>0</v>
          </cell>
          <cell r="AS22">
            <v>0</v>
          </cell>
          <cell r="AT22">
            <v>0</v>
          </cell>
          <cell r="AU22">
            <v>0</v>
          </cell>
          <cell r="AV22">
            <v>0</v>
          </cell>
          <cell r="AW22">
            <v>0</v>
          </cell>
          <cell r="AY22">
            <v>0</v>
          </cell>
          <cell r="AZ22">
            <v>0</v>
          </cell>
          <cell r="BC22">
            <v>0</v>
          </cell>
          <cell r="BD22">
            <v>0</v>
          </cell>
          <cell r="BE22">
            <v>0</v>
          </cell>
          <cell r="BF22">
            <v>0</v>
          </cell>
          <cell r="BG22">
            <v>0</v>
          </cell>
          <cell r="BH22">
            <v>0</v>
          </cell>
          <cell r="BI22">
            <v>0</v>
          </cell>
          <cell r="BJ22">
            <v>0</v>
          </cell>
          <cell r="BK22">
            <v>0</v>
          </cell>
          <cell r="BL22">
            <v>0</v>
          </cell>
          <cell r="BM22">
            <v>0</v>
          </cell>
          <cell r="BO22">
            <v>0</v>
          </cell>
          <cell r="BQ22">
            <v>0</v>
          </cell>
          <cell r="BU22">
            <v>0</v>
          </cell>
          <cell r="BV22">
            <v>0</v>
          </cell>
          <cell r="BW22">
            <v>0</v>
          </cell>
          <cell r="BX22">
            <v>0</v>
          </cell>
          <cell r="BY22">
            <v>0</v>
          </cell>
          <cell r="BZ22">
            <v>0</v>
          </cell>
          <cell r="CA22">
            <v>0</v>
          </cell>
          <cell r="CB22">
            <v>0</v>
          </cell>
          <cell r="CC22">
            <v>0</v>
          </cell>
          <cell r="CD22">
            <v>0</v>
          </cell>
          <cell r="CE22">
            <v>0</v>
          </cell>
          <cell r="CG22">
            <v>0</v>
          </cell>
          <cell r="CI22">
            <v>0</v>
          </cell>
          <cell r="CM22">
            <v>0</v>
          </cell>
          <cell r="CN22">
            <v>0</v>
          </cell>
          <cell r="CO22">
            <v>0</v>
          </cell>
          <cell r="CP22">
            <v>0</v>
          </cell>
          <cell r="CQ22">
            <v>0</v>
          </cell>
          <cell r="CR22">
            <v>0</v>
          </cell>
          <cell r="CS22">
            <v>0</v>
          </cell>
          <cell r="CT22">
            <v>0</v>
          </cell>
          <cell r="CU22">
            <v>0</v>
          </cell>
          <cell r="CV22">
            <v>0</v>
          </cell>
          <cell r="CW22">
            <v>0</v>
          </cell>
          <cell r="CY22">
            <v>0</v>
          </cell>
          <cell r="DA22">
            <v>0</v>
          </cell>
          <cell r="DB22">
            <v>0</v>
          </cell>
          <cell r="DE22">
            <v>0</v>
          </cell>
          <cell r="DF22">
            <v>0</v>
          </cell>
          <cell r="DG22">
            <v>0</v>
          </cell>
          <cell r="DH22">
            <v>0</v>
          </cell>
          <cell r="DI22">
            <v>0</v>
          </cell>
          <cell r="DJ22">
            <v>0</v>
          </cell>
          <cell r="DK22">
            <v>0</v>
          </cell>
          <cell r="DL22">
            <v>0</v>
          </cell>
          <cell r="DM22">
            <v>0</v>
          </cell>
          <cell r="DN22">
            <v>0</v>
          </cell>
          <cell r="DO22">
            <v>0</v>
          </cell>
          <cell r="DP22">
            <v>0</v>
          </cell>
          <cell r="DQ22">
            <v>0</v>
          </cell>
          <cell r="DS22">
            <v>0</v>
          </cell>
          <cell r="DT22">
            <v>0</v>
          </cell>
          <cell r="DU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O22">
            <v>0</v>
          </cell>
          <cell r="EP22">
            <v>0</v>
          </cell>
          <cell r="EQ22">
            <v>0</v>
          </cell>
          <cell r="ER22">
            <v>0</v>
          </cell>
          <cell r="ES22">
            <v>0</v>
          </cell>
          <cell r="ET22">
            <v>0</v>
          </cell>
          <cell r="EU22">
            <v>0</v>
          </cell>
          <cell r="EV22">
            <v>0</v>
          </cell>
          <cell r="EW22">
            <v>0</v>
          </cell>
          <cell r="EX22">
            <v>0</v>
          </cell>
          <cell r="EY22">
            <v>0</v>
          </cell>
          <cell r="EZ22">
            <v>0</v>
          </cell>
          <cell r="FA22">
            <v>0</v>
          </cell>
          <cell r="FC22">
            <v>0</v>
          </cell>
          <cell r="FD22">
            <v>0</v>
          </cell>
          <cell r="FE22">
            <v>0</v>
          </cell>
          <cell r="FG22">
            <v>0</v>
          </cell>
          <cell r="FH22">
            <v>0</v>
          </cell>
          <cell r="FI22">
            <v>0</v>
          </cell>
          <cell r="FJ22">
            <v>0</v>
          </cell>
          <cell r="FK22">
            <v>0</v>
          </cell>
          <cell r="FL22">
            <v>0</v>
          </cell>
          <cell r="FM22">
            <v>0</v>
          </cell>
          <cell r="FN22">
            <v>0</v>
          </cell>
          <cell r="FO22">
            <v>0</v>
          </cell>
          <cell r="FP22">
            <v>0</v>
          </cell>
          <cell r="FQ22">
            <v>0</v>
          </cell>
          <cell r="FR22">
            <v>0</v>
          </cell>
          <cell r="FS22">
            <v>0</v>
          </cell>
          <cell r="FU22">
            <v>0</v>
          </cell>
          <cell r="FV22">
            <v>0</v>
          </cell>
          <cell r="FW22">
            <v>0</v>
          </cell>
          <cell r="FY22">
            <v>0</v>
          </cell>
          <cell r="FZ22">
            <v>0</v>
          </cell>
          <cell r="GA22">
            <v>0</v>
          </cell>
          <cell r="GB22">
            <v>0</v>
          </cell>
          <cell r="GC22">
            <v>0</v>
          </cell>
          <cell r="GD22">
            <v>0</v>
          </cell>
          <cell r="GE22">
            <v>0</v>
          </cell>
          <cell r="GF22">
            <v>0</v>
          </cell>
          <cell r="GG22">
            <v>0</v>
          </cell>
          <cell r="GH22">
            <v>0</v>
          </cell>
          <cell r="GI22">
            <v>0</v>
          </cell>
          <cell r="GJ22">
            <v>0</v>
          </cell>
          <cell r="GK22">
            <v>0</v>
          </cell>
          <cell r="GM22">
            <v>0</v>
          </cell>
          <cell r="GN22">
            <v>0</v>
          </cell>
          <cell r="GO22">
            <v>0</v>
          </cell>
          <cell r="GQ22">
            <v>0</v>
          </cell>
          <cell r="GR22">
            <v>0</v>
          </cell>
          <cell r="GS22">
            <v>0</v>
          </cell>
          <cell r="GT22">
            <v>0</v>
          </cell>
          <cell r="GU22">
            <v>0</v>
          </cell>
          <cell r="GV22">
            <v>0</v>
          </cell>
          <cell r="GW22">
            <v>0</v>
          </cell>
          <cell r="GX22">
            <v>0</v>
          </cell>
          <cell r="GY22">
            <v>0</v>
          </cell>
          <cell r="GZ22">
            <v>0</v>
          </cell>
          <cell r="HA22">
            <v>0</v>
          </cell>
          <cell r="HB22">
            <v>0</v>
          </cell>
          <cell r="HC22">
            <v>0</v>
          </cell>
          <cell r="HD22">
            <v>0</v>
          </cell>
          <cell r="HE22">
            <v>0</v>
          </cell>
          <cell r="HF22">
            <v>0</v>
          </cell>
          <cell r="HG22">
            <v>0</v>
          </cell>
          <cell r="HH22">
            <v>0</v>
          </cell>
          <cell r="HI22">
            <v>0</v>
          </cell>
          <cell r="HJ22" t="str">
            <v>SI</v>
          </cell>
          <cell r="HL22">
            <v>1.0684412016873776E-2</v>
          </cell>
          <cell r="HO22" t="str">
            <v>10</v>
          </cell>
          <cell r="HP22" t="str">
            <v>10</v>
          </cell>
          <cell r="HQ22" t="str">
            <v>10</v>
          </cell>
          <cell r="HR22" t="str">
            <v>10</v>
          </cell>
          <cell r="HS22" t="str">
            <v>10</v>
          </cell>
          <cell r="HT22" t="str">
            <v>10</v>
          </cell>
          <cell r="HU22" t="str">
            <v>10</v>
          </cell>
          <cell r="HV22" t="str">
            <v>10</v>
          </cell>
          <cell r="HW22" t="str">
            <v>10</v>
          </cell>
          <cell r="HX22" t="str">
            <v>10</v>
          </cell>
          <cell r="HY22" t="str">
            <v>10</v>
          </cell>
        </row>
        <row r="23">
          <cell r="D23" t="str">
            <v>1</v>
          </cell>
          <cell r="F23" t="str">
            <v>1R</v>
          </cell>
          <cell r="H23">
            <v>0</v>
          </cell>
          <cell r="I23">
            <v>0</v>
          </cell>
          <cell r="J23">
            <v>0</v>
          </cell>
          <cell r="K23">
            <v>0</v>
          </cell>
          <cell r="M23">
            <v>0</v>
          </cell>
          <cell r="O23">
            <v>0</v>
          </cell>
          <cell r="S23">
            <v>0</v>
          </cell>
          <cell r="T23">
            <v>0</v>
          </cell>
          <cell r="U23">
            <v>0</v>
          </cell>
          <cell r="V23">
            <v>0</v>
          </cell>
          <cell r="W23">
            <v>0</v>
          </cell>
          <cell r="X23">
            <v>0</v>
          </cell>
          <cell r="Y23">
            <v>0</v>
          </cell>
          <cell r="Z23">
            <v>0</v>
          </cell>
          <cell r="AA23">
            <v>0</v>
          </cell>
          <cell r="AB23">
            <v>0</v>
          </cell>
          <cell r="AC23">
            <v>0</v>
          </cell>
          <cell r="AE23">
            <v>0</v>
          </cell>
          <cell r="AG23">
            <v>0</v>
          </cell>
          <cell r="AK23">
            <v>0</v>
          </cell>
          <cell r="AL23">
            <v>0</v>
          </cell>
          <cell r="AM23">
            <v>0</v>
          </cell>
          <cell r="AN23">
            <v>0</v>
          </cell>
          <cell r="AO23">
            <v>0</v>
          </cell>
          <cell r="AP23">
            <v>0</v>
          </cell>
          <cell r="AQ23">
            <v>0</v>
          </cell>
          <cell r="AR23">
            <v>0</v>
          </cell>
          <cell r="AS23">
            <v>0</v>
          </cell>
          <cell r="AT23">
            <v>0</v>
          </cell>
          <cell r="AU23">
            <v>0</v>
          </cell>
          <cell r="AV23">
            <v>0</v>
          </cell>
          <cell r="AW23">
            <v>0</v>
          </cell>
          <cell r="AY23">
            <v>0</v>
          </cell>
          <cell r="AZ23">
            <v>0</v>
          </cell>
          <cell r="BC23">
            <v>0</v>
          </cell>
          <cell r="BD23">
            <v>0</v>
          </cell>
          <cell r="BE23">
            <v>0</v>
          </cell>
          <cell r="BF23">
            <v>0</v>
          </cell>
          <cell r="BG23">
            <v>0</v>
          </cell>
          <cell r="BH23">
            <v>0</v>
          </cell>
          <cell r="BI23">
            <v>0</v>
          </cell>
          <cell r="BJ23">
            <v>0</v>
          </cell>
          <cell r="BK23">
            <v>0</v>
          </cell>
          <cell r="BL23">
            <v>0</v>
          </cell>
          <cell r="BM23">
            <v>0</v>
          </cell>
          <cell r="BO23">
            <v>0</v>
          </cell>
          <cell r="BQ23">
            <v>0</v>
          </cell>
          <cell r="BU23">
            <v>0</v>
          </cell>
          <cell r="BV23">
            <v>0</v>
          </cell>
          <cell r="BW23">
            <v>0</v>
          </cell>
          <cell r="BX23">
            <v>0</v>
          </cell>
          <cell r="BY23">
            <v>0</v>
          </cell>
          <cell r="BZ23">
            <v>0</v>
          </cell>
          <cell r="CA23">
            <v>0</v>
          </cell>
          <cell r="CB23">
            <v>0</v>
          </cell>
          <cell r="CC23">
            <v>0</v>
          </cell>
          <cell r="CD23">
            <v>0</v>
          </cell>
          <cell r="CE23">
            <v>0</v>
          </cell>
          <cell r="CG23">
            <v>0</v>
          </cell>
          <cell r="CI23">
            <v>0</v>
          </cell>
          <cell r="CM23">
            <v>0</v>
          </cell>
          <cell r="CN23">
            <v>0</v>
          </cell>
          <cell r="CO23">
            <v>0</v>
          </cell>
          <cell r="CP23">
            <v>0</v>
          </cell>
          <cell r="CQ23">
            <v>0</v>
          </cell>
          <cell r="CR23">
            <v>0</v>
          </cell>
          <cell r="CS23">
            <v>0</v>
          </cell>
          <cell r="CT23">
            <v>0</v>
          </cell>
          <cell r="CU23">
            <v>0</v>
          </cell>
          <cell r="CV23">
            <v>0</v>
          </cell>
          <cell r="CW23">
            <v>0</v>
          </cell>
          <cell r="CY23">
            <v>0</v>
          </cell>
          <cell r="DA23">
            <v>0</v>
          </cell>
          <cell r="DB23">
            <v>0</v>
          </cell>
          <cell r="DE23">
            <v>0</v>
          </cell>
          <cell r="DF23">
            <v>0</v>
          </cell>
          <cell r="DG23">
            <v>0</v>
          </cell>
          <cell r="DH23">
            <v>0</v>
          </cell>
          <cell r="DI23">
            <v>0</v>
          </cell>
          <cell r="DJ23">
            <v>0</v>
          </cell>
          <cell r="DK23">
            <v>0</v>
          </cell>
          <cell r="DL23">
            <v>0</v>
          </cell>
          <cell r="DM23">
            <v>0</v>
          </cell>
          <cell r="DN23">
            <v>0</v>
          </cell>
          <cell r="DO23">
            <v>0</v>
          </cell>
          <cell r="DP23">
            <v>0</v>
          </cell>
          <cell r="DQ23">
            <v>0</v>
          </cell>
          <cell r="DS23">
            <v>0</v>
          </cell>
          <cell r="DT23">
            <v>0</v>
          </cell>
          <cell r="DU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O23">
            <v>0</v>
          </cell>
          <cell r="EP23">
            <v>0</v>
          </cell>
          <cell r="EQ23">
            <v>0</v>
          </cell>
          <cell r="ER23">
            <v>0</v>
          </cell>
          <cell r="ES23">
            <v>0</v>
          </cell>
          <cell r="ET23">
            <v>0</v>
          </cell>
          <cell r="EU23">
            <v>0</v>
          </cell>
          <cell r="EV23">
            <v>0</v>
          </cell>
          <cell r="EW23">
            <v>0</v>
          </cell>
          <cell r="EX23">
            <v>0</v>
          </cell>
          <cell r="EY23">
            <v>0</v>
          </cell>
          <cell r="EZ23">
            <v>0</v>
          </cell>
          <cell r="FA23">
            <v>0</v>
          </cell>
          <cell r="FC23">
            <v>0</v>
          </cell>
          <cell r="FD23">
            <v>0</v>
          </cell>
          <cell r="FE23">
            <v>0</v>
          </cell>
          <cell r="FG23">
            <v>0</v>
          </cell>
          <cell r="FH23">
            <v>0</v>
          </cell>
          <cell r="FI23">
            <v>0</v>
          </cell>
          <cell r="FJ23">
            <v>0</v>
          </cell>
          <cell r="FK23">
            <v>0</v>
          </cell>
          <cell r="FL23">
            <v>0</v>
          </cell>
          <cell r="FM23">
            <v>0</v>
          </cell>
          <cell r="FN23">
            <v>0</v>
          </cell>
          <cell r="FO23">
            <v>0</v>
          </cell>
          <cell r="FP23">
            <v>0</v>
          </cell>
          <cell r="FQ23">
            <v>0</v>
          </cell>
          <cell r="FR23">
            <v>0</v>
          </cell>
          <cell r="FS23">
            <v>0</v>
          </cell>
          <cell r="FU23">
            <v>0</v>
          </cell>
          <cell r="FV23">
            <v>0</v>
          </cell>
          <cell r="FW23">
            <v>0</v>
          </cell>
          <cell r="FY23">
            <v>0</v>
          </cell>
          <cell r="FZ23">
            <v>0</v>
          </cell>
          <cell r="GA23">
            <v>0</v>
          </cell>
          <cell r="GB23">
            <v>0</v>
          </cell>
          <cell r="GC23">
            <v>0</v>
          </cell>
          <cell r="GD23">
            <v>0</v>
          </cell>
          <cell r="GE23">
            <v>0</v>
          </cell>
          <cell r="GF23">
            <v>0</v>
          </cell>
          <cell r="GG23">
            <v>0</v>
          </cell>
          <cell r="GH23">
            <v>0</v>
          </cell>
          <cell r="GI23">
            <v>0</v>
          </cell>
          <cell r="GJ23">
            <v>0</v>
          </cell>
          <cell r="GK23">
            <v>0</v>
          </cell>
          <cell r="GM23">
            <v>0</v>
          </cell>
          <cell r="GN23">
            <v>0</v>
          </cell>
          <cell r="GO23">
            <v>0</v>
          </cell>
          <cell r="GQ23">
            <v>0</v>
          </cell>
          <cell r="GR23">
            <v>0</v>
          </cell>
          <cell r="GS23">
            <v>0</v>
          </cell>
          <cell r="GT23">
            <v>0</v>
          </cell>
          <cell r="GU23">
            <v>0</v>
          </cell>
          <cell r="GV23">
            <v>0</v>
          </cell>
          <cell r="GW23">
            <v>0</v>
          </cell>
          <cell r="GX23">
            <v>0</v>
          </cell>
          <cell r="GY23">
            <v>0</v>
          </cell>
          <cell r="GZ23">
            <v>0</v>
          </cell>
          <cell r="HA23">
            <v>0</v>
          </cell>
          <cell r="HB23">
            <v>0</v>
          </cell>
          <cell r="HC23">
            <v>0</v>
          </cell>
          <cell r="HD23">
            <v>0</v>
          </cell>
          <cell r="HE23">
            <v>0</v>
          </cell>
          <cell r="HF23">
            <v>0</v>
          </cell>
          <cell r="HG23">
            <v>0</v>
          </cell>
          <cell r="HH23">
            <v>0</v>
          </cell>
          <cell r="HI23">
            <v>0</v>
          </cell>
          <cell r="HJ23" t="str">
            <v>SI</v>
          </cell>
          <cell r="HL23">
            <v>1.0684412016873776E-2</v>
          </cell>
          <cell r="HO23" t="str">
            <v>10</v>
          </cell>
          <cell r="HP23" t="str">
            <v>10</v>
          </cell>
          <cell r="HQ23" t="str">
            <v>10</v>
          </cell>
          <cell r="HR23" t="str">
            <v>10</v>
          </cell>
          <cell r="HS23" t="str">
            <v>10</v>
          </cell>
          <cell r="HT23" t="str">
            <v>10</v>
          </cell>
          <cell r="HU23" t="str">
            <v>10</v>
          </cell>
          <cell r="HV23" t="str">
            <v>10</v>
          </cell>
          <cell r="HW23" t="str">
            <v>10</v>
          </cell>
          <cell r="HX23" t="str">
            <v>10</v>
          </cell>
          <cell r="HY23" t="str">
            <v>10</v>
          </cell>
        </row>
        <row r="24">
          <cell r="D24" t="str">
            <v>1</v>
          </cell>
          <cell r="F24" t="str">
            <v>1R</v>
          </cell>
          <cell r="H24">
            <v>0</v>
          </cell>
          <cell r="I24">
            <v>0</v>
          </cell>
          <cell r="J24">
            <v>0</v>
          </cell>
          <cell r="K24">
            <v>0</v>
          </cell>
          <cell r="M24">
            <v>0</v>
          </cell>
          <cell r="O24">
            <v>0</v>
          </cell>
          <cell r="S24">
            <v>0</v>
          </cell>
          <cell r="T24">
            <v>0</v>
          </cell>
          <cell r="U24">
            <v>0</v>
          </cell>
          <cell r="V24">
            <v>0</v>
          </cell>
          <cell r="W24">
            <v>0</v>
          </cell>
          <cell r="X24">
            <v>0</v>
          </cell>
          <cell r="Y24">
            <v>0</v>
          </cell>
          <cell r="Z24">
            <v>0</v>
          </cell>
          <cell r="AA24">
            <v>0</v>
          </cell>
          <cell r="AB24">
            <v>0</v>
          </cell>
          <cell r="AC24">
            <v>0</v>
          </cell>
          <cell r="AE24">
            <v>0</v>
          </cell>
          <cell r="AG24">
            <v>0</v>
          </cell>
          <cell r="AK24">
            <v>0</v>
          </cell>
          <cell r="AL24">
            <v>0</v>
          </cell>
          <cell r="AM24">
            <v>0</v>
          </cell>
          <cell r="AN24">
            <v>0</v>
          </cell>
          <cell r="AO24">
            <v>0</v>
          </cell>
          <cell r="AP24">
            <v>0</v>
          </cell>
          <cell r="AQ24">
            <v>0</v>
          </cell>
          <cell r="AR24">
            <v>0</v>
          </cell>
          <cell r="AS24">
            <v>0</v>
          </cell>
          <cell r="AT24">
            <v>0</v>
          </cell>
          <cell r="AU24">
            <v>0</v>
          </cell>
          <cell r="AV24">
            <v>0</v>
          </cell>
          <cell r="AW24">
            <v>0</v>
          </cell>
          <cell r="AY24">
            <v>0</v>
          </cell>
          <cell r="AZ24">
            <v>0</v>
          </cell>
          <cell r="BC24">
            <v>0</v>
          </cell>
          <cell r="BD24">
            <v>0</v>
          </cell>
          <cell r="BE24">
            <v>0</v>
          </cell>
          <cell r="BF24">
            <v>0</v>
          </cell>
          <cell r="BG24">
            <v>0</v>
          </cell>
          <cell r="BH24">
            <v>0</v>
          </cell>
          <cell r="BI24">
            <v>0</v>
          </cell>
          <cell r="BJ24">
            <v>0</v>
          </cell>
          <cell r="BK24">
            <v>0</v>
          </cell>
          <cell r="BL24">
            <v>0</v>
          </cell>
          <cell r="BM24">
            <v>0</v>
          </cell>
          <cell r="BO24">
            <v>0</v>
          </cell>
          <cell r="BQ24">
            <v>0</v>
          </cell>
          <cell r="BU24">
            <v>0</v>
          </cell>
          <cell r="BV24">
            <v>0</v>
          </cell>
          <cell r="BW24">
            <v>0</v>
          </cell>
          <cell r="BX24">
            <v>0</v>
          </cell>
          <cell r="BY24">
            <v>0</v>
          </cell>
          <cell r="BZ24">
            <v>0</v>
          </cell>
          <cell r="CA24">
            <v>0</v>
          </cell>
          <cell r="CB24">
            <v>0</v>
          </cell>
          <cell r="CC24">
            <v>0</v>
          </cell>
          <cell r="CD24">
            <v>0</v>
          </cell>
          <cell r="CE24">
            <v>0</v>
          </cell>
          <cell r="CG24">
            <v>0</v>
          </cell>
          <cell r="CI24">
            <v>0</v>
          </cell>
          <cell r="CM24">
            <v>0</v>
          </cell>
          <cell r="CN24">
            <v>0</v>
          </cell>
          <cell r="CO24">
            <v>0</v>
          </cell>
          <cell r="CP24">
            <v>0</v>
          </cell>
          <cell r="CQ24">
            <v>0</v>
          </cell>
          <cell r="CR24">
            <v>0</v>
          </cell>
          <cell r="CS24">
            <v>0</v>
          </cell>
          <cell r="CT24">
            <v>0</v>
          </cell>
          <cell r="CU24">
            <v>0</v>
          </cell>
          <cell r="CV24">
            <v>0</v>
          </cell>
          <cell r="CW24">
            <v>0</v>
          </cell>
          <cell r="CY24">
            <v>0</v>
          </cell>
          <cell r="DA24">
            <v>0</v>
          </cell>
          <cell r="DB24">
            <v>0</v>
          </cell>
          <cell r="DE24">
            <v>0</v>
          </cell>
          <cell r="DF24">
            <v>0</v>
          </cell>
          <cell r="DG24">
            <v>0</v>
          </cell>
          <cell r="DH24">
            <v>0</v>
          </cell>
          <cell r="DI24">
            <v>0</v>
          </cell>
          <cell r="DJ24">
            <v>0</v>
          </cell>
          <cell r="DK24">
            <v>0</v>
          </cell>
          <cell r="DL24">
            <v>0</v>
          </cell>
          <cell r="DM24">
            <v>0</v>
          </cell>
          <cell r="DN24">
            <v>0</v>
          </cell>
          <cell r="DO24">
            <v>0</v>
          </cell>
          <cell r="DP24">
            <v>0</v>
          </cell>
          <cell r="DQ24">
            <v>0</v>
          </cell>
          <cell r="DS24">
            <v>0</v>
          </cell>
          <cell r="DT24">
            <v>0</v>
          </cell>
          <cell r="DU24">
            <v>0</v>
          </cell>
          <cell r="DW24">
            <v>0</v>
          </cell>
          <cell r="DX24">
            <v>0</v>
          </cell>
          <cell r="DY24">
            <v>0</v>
          </cell>
          <cell r="DZ24">
            <v>0</v>
          </cell>
          <cell r="EA24">
            <v>0</v>
          </cell>
          <cell r="EB24">
            <v>0</v>
          </cell>
          <cell r="EC24">
            <v>0</v>
          </cell>
          <cell r="ED24">
            <v>0</v>
          </cell>
          <cell r="EE24">
            <v>0</v>
          </cell>
          <cell r="EF24">
            <v>0</v>
          </cell>
          <cell r="EG24">
            <v>0</v>
          </cell>
          <cell r="EH24">
            <v>0</v>
          </cell>
          <cell r="EI24">
            <v>0</v>
          </cell>
          <cell r="EK24">
            <v>0</v>
          </cell>
          <cell r="EL24">
            <v>0</v>
          </cell>
          <cell r="EM24">
            <v>0</v>
          </cell>
          <cell r="EO24">
            <v>0</v>
          </cell>
          <cell r="EP24">
            <v>0</v>
          </cell>
          <cell r="EQ24">
            <v>0</v>
          </cell>
          <cell r="ER24">
            <v>0</v>
          </cell>
          <cell r="ES24">
            <v>0</v>
          </cell>
          <cell r="ET24">
            <v>0</v>
          </cell>
          <cell r="EU24">
            <v>0</v>
          </cell>
          <cell r="EV24">
            <v>0</v>
          </cell>
          <cell r="EW24">
            <v>0</v>
          </cell>
          <cell r="EX24">
            <v>0</v>
          </cell>
          <cell r="EY24">
            <v>0</v>
          </cell>
          <cell r="EZ24">
            <v>0</v>
          </cell>
          <cell r="FA24">
            <v>0</v>
          </cell>
          <cell r="FC24">
            <v>0</v>
          </cell>
          <cell r="FD24">
            <v>0</v>
          </cell>
          <cell r="FE24">
            <v>0</v>
          </cell>
          <cell r="FG24">
            <v>0</v>
          </cell>
          <cell r="FH24">
            <v>0</v>
          </cell>
          <cell r="FI24">
            <v>0</v>
          </cell>
          <cell r="FJ24">
            <v>0</v>
          </cell>
          <cell r="FK24">
            <v>0</v>
          </cell>
          <cell r="FL24">
            <v>0</v>
          </cell>
          <cell r="FM24">
            <v>0</v>
          </cell>
          <cell r="FN24">
            <v>0</v>
          </cell>
          <cell r="FO24">
            <v>0</v>
          </cell>
          <cell r="FP24">
            <v>0</v>
          </cell>
          <cell r="FQ24">
            <v>0</v>
          </cell>
          <cell r="FR24">
            <v>0</v>
          </cell>
          <cell r="FS24">
            <v>0</v>
          </cell>
          <cell r="FU24">
            <v>0</v>
          </cell>
          <cell r="FV24">
            <v>0</v>
          </cell>
          <cell r="FW24">
            <v>0</v>
          </cell>
          <cell r="FY24">
            <v>0</v>
          </cell>
          <cell r="FZ24">
            <v>0</v>
          </cell>
          <cell r="GA24">
            <v>0</v>
          </cell>
          <cell r="GB24">
            <v>0</v>
          </cell>
          <cell r="GC24">
            <v>0</v>
          </cell>
          <cell r="GD24">
            <v>0</v>
          </cell>
          <cell r="GE24">
            <v>0</v>
          </cell>
          <cell r="GF24">
            <v>0</v>
          </cell>
          <cell r="GG24">
            <v>0</v>
          </cell>
          <cell r="GH24">
            <v>0</v>
          </cell>
          <cell r="GI24">
            <v>0</v>
          </cell>
          <cell r="GJ24">
            <v>0</v>
          </cell>
          <cell r="GK24">
            <v>0</v>
          </cell>
          <cell r="GM24">
            <v>0</v>
          </cell>
          <cell r="GN24">
            <v>0</v>
          </cell>
          <cell r="GO24">
            <v>0</v>
          </cell>
          <cell r="GQ24">
            <v>0</v>
          </cell>
          <cell r="GR24">
            <v>0</v>
          </cell>
          <cell r="GS24">
            <v>0</v>
          </cell>
          <cell r="GT24">
            <v>0</v>
          </cell>
          <cell r="GU24">
            <v>0</v>
          </cell>
          <cell r="GV24">
            <v>0</v>
          </cell>
          <cell r="GW24">
            <v>0</v>
          </cell>
          <cell r="GX24">
            <v>0</v>
          </cell>
          <cell r="GY24">
            <v>0</v>
          </cell>
          <cell r="GZ24">
            <v>0</v>
          </cell>
          <cell r="HA24">
            <v>0</v>
          </cell>
          <cell r="HB24">
            <v>0</v>
          </cell>
          <cell r="HC24">
            <v>0</v>
          </cell>
          <cell r="HD24">
            <v>0</v>
          </cell>
          <cell r="HE24">
            <v>0</v>
          </cell>
          <cell r="HF24">
            <v>0</v>
          </cell>
          <cell r="HG24">
            <v>0</v>
          </cell>
          <cell r="HH24">
            <v>0</v>
          </cell>
          <cell r="HI24">
            <v>0</v>
          </cell>
          <cell r="HJ24" t="str">
            <v>SI</v>
          </cell>
          <cell r="HL24">
            <v>1.0684412016873776E-2</v>
          </cell>
          <cell r="HO24" t="str">
            <v>10</v>
          </cell>
          <cell r="HP24" t="str">
            <v>10</v>
          </cell>
          <cell r="HQ24" t="str">
            <v>10</v>
          </cell>
          <cell r="HR24" t="str">
            <v>10</v>
          </cell>
          <cell r="HS24" t="str">
            <v>10</v>
          </cell>
          <cell r="HT24" t="str">
            <v>10</v>
          </cell>
          <cell r="HU24" t="str">
            <v>10</v>
          </cell>
          <cell r="HV24" t="str">
            <v>10</v>
          </cell>
          <cell r="HW24" t="str">
            <v>10</v>
          </cell>
          <cell r="HX24" t="str">
            <v>10</v>
          </cell>
          <cell r="HY24" t="str">
            <v>10</v>
          </cell>
        </row>
        <row r="25">
          <cell r="D25" t="str">
            <v>1</v>
          </cell>
          <cell r="F25" t="str">
            <v>1R</v>
          </cell>
          <cell r="H25">
            <v>0</v>
          </cell>
          <cell r="I25">
            <v>0</v>
          </cell>
          <cell r="J25">
            <v>0</v>
          </cell>
          <cell r="K25">
            <v>0</v>
          </cell>
          <cell r="M25">
            <v>0</v>
          </cell>
          <cell r="O25">
            <v>0</v>
          </cell>
          <cell r="S25">
            <v>0</v>
          </cell>
          <cell r="T25">
            <v>0</v>
          </cell>
          <cell r="U25">
            <v>0</v>
          </cell>
          <cell r="V25">
            <v>0</v>
          </cell>
          <cell r="W25">
            <v>0</v>
          </cell>
          <cell r="X25">
            <v>0</v>
          </cell>
          <cell r="Y25">
            <v>0</v>
          </cell>
          <cell r="Z25">
            <v>0</v>
          </cell>
          <cell r="AA25">
            <v>0</v>
          </cell>
          <cell r="AB25">
            <v>0</v>
          </cell>
          <cell r="AC25">
            <v>0</v>
          </cell>
          <cell r="AE25">
            <v>0</v>
          </cell>
          <cell r="AG25">
            <v>0</v>
          </cell>
          <cell r="AK25">
            <v>0</v>
          </cell>
          <cell r="AL25">
            <v>0</v>
          </cell>
          <cell r="AM25">
            <v>0</v>
          </cell>
          <cell r="AN25">
            <v>0</v>
          </cell>
          <cell r="AO25">
            <v>0</v>
          </cell>
          <cell r="AP25">
            <v>0</v>
          </cell>
          <cell r="AQ25">
            <v>0</v>
          </cell>
          <cell r="AR25">
            <v>0</v>
          </cell>
          <cell r="AS25">
            <v>0</v>
          </cell>
          <cell r="AT25">
            <v>0</v>
          </cell>
          <cell r="AU25">
            <v>0</v>
          </cell>
          <cell r="AV25">
            <v>0</v>
          </cell>
          <cell r="AW25">
            <v>0</v>
          </cell>
          <cell r="AY25">
            <v>0</v>
          </cell>
          <cell r="AZ25">
            <v>0</v>
          </cell>
          <cell r="BC25">
            <v>0</v>
          </cell>
          <cell r="BD25">
            <v>0</v>
          </cell>
          <cell r="BE25">
            <v>0</v>
          </cell>
          <cell r="BF25">
            <v>0</v>
          </cell>
          <cell r="BG25">
            <v>0</v>
          </cell>
          <cell r="BH25">
            <v>0</v>
          </cell>
          <cell r="BI25">
            <v>0</v>
          </cell>
          <cell r="BJ25">
            <v>0</v>
          </cell>
          <cell r="BK25">
            <v>0</v>
          </cell>
          <cell r="BL25">
            <v>0</v>
          </cell>
          <cell r="BM25">
            <v>0</v>
          </cell>
          <cell r="BO25">
            <v>0</v>
          </cell>
          <cell r="BQ25">
            <v>0</v>
          </cell>
          <cell r="BU25">
            <v>0</v>
          </cell>
          <cell r="BV25">
            <v>0</v>
          </cell>
          <cell r="BW25">
            <v>0</v>
          </cell>
          <cell r="BX25">
            <v>0</v>
          </cell>
          <cell r="BY25">
            <v>0</v>
          </cell>
          <cell r="BZ25">
            <v>0</v>
          </cell>
          <cell r="CA25">
            <v>0</v>
          </cell>
          <cell r="CB25">
            <v>0</v>
          </cell>
          <cell r="CC25">
            <v>0</v>
          </cell>
          <cell r="CD25">
            <v>0</v>
          </cell>
          <cell r="CE25">
            <v>0</v>
          </cell>
          <cell r="CG25">
            <v>0</v>
          </cell>
          <cell r="CI25">
            <v>0</v>
          </cell>
          <cell r="CM25">
            <v>0</v>
          </cell>
          <cell r="CN25">
            <v>0</v>
          </cell>
          <cell r="CO25">
            <v>0</v>
          </cell>
          <cell r="CP25">
            <v>0</v>
          </cell>
          <cell r="CQ25">
            <v>0</v>
          </cell>
          <cell r="CR25">
            <v>0</v>
          </cell>
          <cell r="CS25">
            <v>0</v>
          </cell>
          <cell r="CT25">
            <v>0</v>
          </cell>
          <cell r="CU25">
            <v>0</v>
          </cell>
          <cell r="CV25">
            <v>0</v>
          </cell>
          <cell r="CW25">
            <v>0</v>
          </cell>
          <cell r="CY25">
            <v>0</v>
          </cell>
          <cell r="DA25">
            <v>0</v>
          </cell>
          <cell r="DB25">
            <v>0</v>
          </cell>
          <cell r="DE25">
            <v>0</v>
          </cell>
          <cell r="DF25">
            <v>0</v>
          </cell>
          <cell r="DG25">
            <v>0</v>
          </cell>
          <cell r="DH25">
            <v>0</v>
          </cell>
          <cell r="DI25">
            <v>0</v>
          </cell>
          <cell r="DJ25">
            <v>0</v>
          </cell>
          <cell r="DK25">
            <v>0</v>
          </cell>
          <cell r="DL25">
            <v>0</v>
          </cell>
          <cell r="DM25">
            <v>0</v>
          </cell>
          <cell r="DN25">
            <v>0</v>
          </cell>
          <cell r="DO25">
            <v>0</v>
          </cell>
          <cell r="DP25">
            <v>0</v>
          </cell>
          <cell r="DQ25">
            <v>0</v>
          </cell>
          <cell r="DS25">
            <v>0</v>
          </cell>
          <cell r="DT25">
            <v>0</v>
          </cell>
          <cell r="DU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O25">
            <v>0</v>
          </cell>
          <cell r="EP25">
            <v>0</v>
          </cell>
          <cell r="EQ25">
            <v>0</v>
          </cell>
          <cell r="ER25">
            <v>0</v>
          </cell>
          <cell r="ES25">
            <v>0</v>
          </cell>
          <cell r="ET25">
            <v>0</v>
          </cell>
          <cell r="EU25">
            <v>0</v>
          </cell>
          <cell r="EV25">
            <v>0</v>
          </cell>
          <cell r="EW25">
            <v>0</v>
          </cell>
          <cell r="EX25">
            <v>0</v>
          </cell>
          <cell r="EY25">
            <v>0</v>
          </cell>
          <cell r="EZ25">
            <v>0</v>
          </cell>
          <cell r="FA25">
            <v>0</v>
          </cell>
          <cell r="FC25">
            <v>0</v>
          </cell>
          <cell r="FD25">
            <v>0</v>
          </cell>
          <cell r="FE25">
            <v>0</v>
          </cell>
          <cell r="FG25">
            <v>0</v>
          </cell>
          <cell r="FH25">
            <v>0</v>
          </cell>
          <cell r="FI25">
            <v>0</v>
          </cell>
          <cell r="FJ25">
            <v>0</v>
          </cell>
          <cell r="FK25">
            <v>0</v>
          </cell>
          <cell r="FL25">
            <v>0</v>
          </cell>
          <cell r="FM25">
            <v>0</v>
          </cell>
          <cell r="FN25">
            <v>0</v>
          </cell>
          <cell r="FO25">
            <v>0</v>
          </cell>
          <cell r="FP25">
            <v>0</v>
          </cell>
          <cell r="FQ25">
            <v>0</v>
          </cell>
          <cell r="FR25">
            <v>0</v>
          </cell>
          <cell r="FS25">
            <v>0</v>
          </cell>
          <cell r="FU25">
            <v>0</v>
          </cell>
          <cell r="FV25">
            <v>0</v>
          </cell>
          <cell r="FW25">
            <v>0</v>
          </cell>
          <cell r="FY25">
            <v>0</v>
          </cell>
          <cell r="FZ25">
            <v>0</v>
          </cell>
          <cell r="GA25">
            <v>0</v>
          </cell>
          <cell r="GB25">
            <v>0</v>
          </cell>
          <cell r="GC25">
            <v>0</v>
          </cell>
          <cell r="GD25">
            <v>0</v>
          </cell>
          <cell r="GE25">
            <v>0</v>
          </cell>
          <cell r="GF25">
            <v>0</v>
          </cell>
          <cell r="GG25">
            <v>0</v>
          </cell>
          <cell r="GH25">
            <v>0</v>
          </cell>
          <cell r="GI25">
            <v>0</v>
          </cell>
          <cell r="GJ25">
            <v>0</v>
          </cell>
          <cell r="GK25">
            <v>0</v>
          </cell>
          <cell r="GM25">
            <v>0</v>
          </cell>
          <cell r="GN25">
            <v>0</v>
          </cell>
          <cell r="GO25">
            <v>0</v>
          </cell>
          <cell r="GQ25">
            <v>0</v>
          </cell>
          <cell r="GR25">
            <v>0</v>
          </cell>
          <cell r="GS25">
            <v>0</v>
          </cell>
          <cell r="GT25">
            <v>0</v>
          </cell>
          <cell r="GU25">
            <v>0</v>
          </cell>
          <cell r="GV25">
            <v>0</v>
          </cell>
          <cell r="GW25">
            <v>0</v>
          </cell>
          <cell r="GX25">
            <v>0</v>
          </cell>
          <cell r="GY25">
            <v>0</v>
          </cell>
          <cell r="GZ25">
            <v>0</v>
          </cell>
          <cell r="HA25">
            <v>0</v>
          </cell>
          <cell r="HB25">
            <v>0</v>
          </cell>
          <cell r="HC25">
            <v>0</v>
          </cell>
          <cell r="HD25">
            <v>0</v>
          </cell>
          <cell r="HE25">
            <v>0</v>
          </cell>
          <cell r="HF25">
            <v>0</v>
          </cell>
          <cell r="HG25">
            <v>0</v>
          </cell>
          <cell r="HH25">
            <v>0</v>
          </cell>
          <cell r="HI25">
            <v>0</v>
          </cell>
          <cell r="HJ25" t="str">
            <v>SI</v>
          </cell>
          <cell r="HL25">
            <v>1.0684412016873776E-2</v>
          </cell>
          <cell r="HO25" t="str">
            <v>10</v>
          </cell>
          <cell r="HP25" t="str">
            <v>10</v>
          </cell>
          <cell r="HQ25" t="str">
            <v>10</v>
          </cell>
          <cell r="HR25" t="str">
            <v>10</v>
          </cell>
          <cell r="HS25" t="str">
            <v>10</v>
          </cell>
          <cell r="HT25" t="str">
            <v>10</v>
          </cell>
          <cell r="HU25" t="str">
            <v>10</v>
          </cell>
          <cell r="HV25" t="str">
            <v>10</v>
          </cell>
          <cell r="HW25" t="str">
            <v>10</v>
          </cell>
          <cell r="HX25" t="str">
            <v>10</v>
          </cell>
          <cell r="HY25" t="str">
            <v>10</v>
          </cell>
        </row>
        <row r="26">
          <cell r="D26" t="str">
            <v>1</v>
          </cell>
          <cell r="F26" t="str">
            <v>1R</v>
          </cell>
          <cell r="H26">
            <v>0</v>
          </cell>
          <cell r="I26">
            <v>0</v>
          </cell>
          <cell r="J26">
            <v>0</v>
          </cell>
          <cell r="K26">
            <v>0</v>
          </cell>
          <cell r="M26">
            <v>0</v>
          </cell>
          <cell r="O26">
            <v>0</v>
          </cell>
          <cell r="S26">
            <v>0</v>
          </cell>
          <cell r="T26">
            <v>0</v>
          </cell>
          <cell r="U26">
            <v>0</v>
          </cell>
          <cell r="V26">
            <v>0</v>
          </cell>
          <cell r="W26">
            <v>0</v>
          </cell>
          <cell r="X26">
            <v>0</v>
          </cell>
          <cell r="Y26">
            <v>0</v>
          </cell>
          <cell r="Z26">
            <v>0</v>
          </cell>
          <cell r="AA26">
            <v>0</v>
          </cell>
          <cell r="AB26">
            <v>0</v>
          </cell>
          <cell r="AC26">
            <v>0</v>
          </cell>
          <cell r="AE26">
            <v>0</v>
          </cell>
          <cell r="AG26">
            <v>0</v>
          </cell>
          <cell r="AK26">
            <v>0</v>
          </cell>
          <cell r="AL26">
            <v>0</v>
          </cell>
          <cell r="AM26">
            <v>0</v>
          </cell>
          <cell r="AN26">
            <v>0</v>
          </cell>
          <cell r="AO26">
            <v>0</v>
          </cell>
          <cell r="AP26">
            <v>0</v>
          </cell>
          <cell r="AQ26">
            <v>0</v>
          </cell>
          <cell r="AR26">
            <v>0</v>
          </cell>
          <cell r="AS26">
            <v>0</v>
          </cell>
          <cell r="AT26">
            <v>0</v>
          </cell>
          <cell r="AU26">
            <v>0</v>
          </cell>
          <cell r="AV26">
            <v>0</v>
          </cell>
          <cell r="AW26">
            <v>0</v>
          </cell>
          <cell r="AY26">
            <v>0</v>
          </cell>
          <cell r="AZ26">
            <v>0</v>
          </cell>
          <cell r="BC26">
            <v>0</v>
          </cell>
          <cell r="BD26">
            <v>0</v>
          </cell>
          <cell r="BE26">
            <v>0</v>
          </cell>
          <cell r="BF26">
            <v>0</v>
          </cell>
          <cell r="BG26">
            <v>0</v>
          </cell>
          <cell r="BH26">
            <v>0</v>
          </cell>
          <cell r="BI26">
            <v>0</v>
          </cell>
          <cell r="BJ26">
            <v>0</v>
          </cell>
          <cell r="BK26">
            <v>0</v>
          </cell>
          <cell r="BL26">
            <v>0</v>
          </cell>
          <cell r="BM26">
            <v>0</v>
          </cell>
          <cell r="BO26">
            <v>0</v>
          </cell>
          <cell r="BQ26">
            <v>0</v>
          </cell>
          <cell r="BU26">
            <v>0</v>
          </cell>
          <cell r="BV26">
            <v>0</v>
          </cell>
          <cell r="BW26">
            <v>0</v>
          </cell>
          <cell r="BX26">
            <v>0</v>
          </cell>
          <cell r="BY26">
            <v>0</v>
          </cell>
          <cell r="BZ26">
            <v>0</v>
          </cell>
          <cell r="CA26">
            <v>0</v>
          </cell>
          <cell r="CB26">
            <v>0</v>
          </cell>
          <cell r="CC26">
            <v>0</v>
          </cell>
          <cell r="CD26">
            <v>0</v>
          </cell>
          <cell r="CE26">
            <v>0</v>
          </cell>
          <cell r="CG26">
            <v>0</v>
          </cell>
          <cell r="CI26">
            <v>0</v>
          </cell>
          <cell r="CM26">
            <v>0</v>
          </cell>
          <cell r="CN26">
            <v>0</v>
          </cell>
          <cell r="CO26">
            <v>0</v>
          </cell>
          <cell r="CP26">
            <v>0</v>
          </cell>
          <cell r="CQ26">
            <v>0</v>
          </cell>
          <cell r="CR26">
            <v>0</v>
          </cell>
          <cell r="CS26">
            <v>0</v>
          </cell>
          <cell r="CT26">
            <v>0</v>
          </cell>
          <cell r="CU26">
            <v>0</v>
          </cell>
          <cell r="CV26">
            <v>0</v>
          </cell>
          <cell r="CW26">
            <v>0</v>
          </cell>
          <cell r="CY26">
            <v>0</v>
          </cell>
          <cell r="DA26">
            <v>0</v>
          </cell>
          <cell r="DB26">
            <v>0</v>
          </cell>
          <cell r="DE26">
            <v>0</v>
          </cell>
          <cell r="DF26">
            <v>0</v>
          </cell>
          <cell r="DG26">
            <v>0</v>
          </cell>
          <cell r="DH26">
            <v>0</v>
          </cell>
          <cell r="DI26">
            <v>0</v>
          </cell>
          <cell r="DJ26">
            <v>0</v>
          </cell>
          <cell r="DK26">
            <v>0</v>
          </cell>
          <cell r="DL26">
            <v>0</v>
          </cell>
          <cell r="DM26">
            <v>0</v>
          </cell>
          <cell r="DN26">
            <v>0</v>
          </cell>
          <cell r="DO26">
            <v>0</v>
          </cell>
          <cell r="DP26">
            <v>0</v>
          </cell>
          <cell r="DQ26">
            <v>0</v>
          </cell>
          <cell r="DS26">
            <v>0</v>
          </cell>
          <cell r="DT26">
            <v>0</v>
          </cell>
          <cell r="DU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O26">
            <v>0</v>
          </cell>
          <cell r="EP26">
            <v>0</v>
          </cell>
          <cell r="EQ26">
            <v>0</v>
          </cell>
          <cell r="ER26">
            <v>0</v>
          </cell>
          <cell r="ES26">
            <v>0</v>
          </cell>
          <cell r="ET26">
            <v>0</v>
          </cell>
          <cell r="EU26">
            <v>0</v>
          </cell>
          <cell r="EV26">
            <v>0</v>
          </cell>
          <cell r="EW26">
            <v>0</v>
          </cell>
          <cell r="EX26">
            <v>0</v>
          </cell>
          <cell r="EY26">
            <v>0</v>
          </cell>
          <cell r="EZ26">
            <v>0</v>
          </cell>
          <cell r="FA26">
            <v>0</v>
          </cell>
          <cell r="FC26">
            <v>0</v>
          </cell>
          <cell r="FD26">
            <v>0</v>
          </cell>
          <cell r="FE26">
            <v>0</v>
          </cell>
          <cell r="FG26">
            <v>0</v>
          </cell>
          <cell r="FH26">
            <v>0</v>
          </cell>
          <cell r="FI26">
            <v>0</v>
          </cell>
          <cell r="FJ26">
            <v>0</v>
          </cell>
          <cell r="FK26">
            <v>0</v>
          </cell>
          <cell r="FL26">
            <v>0</v>
          </cell>
          <cell r="FM26">
            <v>0</v>
          </cell>
          <cell r="FN26">
            <v>0</v>
          </cell>
          <cell r="FO26">
            <v>0</v>
          </cell>
          <cell r="FP26">
            <v>0</v>
          </cell>
          <cell r="FQ26">
            <v>0</v>
          </cell>
          <cell r="FR26">
            <v>0</v>
          </cell>
          <cell r="FS26">
            <v>0</v>
          </cell>
          <cell r="FU26">
            <v>0</v>
          </cell>
          <cell r="FV26">
            <v>0</v>
          </cell>
          <cell r="FW26">
            <v>0</v>
          </cell>
          <cell r="FY26">
            <v>0</v>
          </cell>
          <cell r="FZ26">
            <v>0</v>
          </cell>
          <cell r="GA26">
            <v>0</v>
          </cell>
          <cell r="GB26">
            <v>0</v>
          </cell>
          <cell r="GC26">
            <v>0</v>
          </cell>
          <cell r="GD26">
            <v>0</v>
          </cell>
          <cell r="GE26">
            <v>0</v>
          </cell>
          <cell r="GF26">
            <v>0</v>
          </cell>
          <cell r="GG26">
            <v>0</v>
          </cell>
          <cell r="GH26">
            <v>0</v>
          </cell>
          <cell r="GI26">
            <v>0</v>
          </cell>
          <cell r="GJ26">
            <v>0</v>
          </cell>
          <cell r="GK26">
            <v>0</v>
          </cell>
          <cell r="GM26">
            <v>0</v>
          </cell>
          <cell r="GN26">
            <v>0</v>
          </cell>
          <cell r="GO26">
            <v>0</v>
          </cell>
          <cell r="GQ26">
            <v>0</v>
          </cell>
          <cell r="GR26">
            <v>0</v>
          </cell>
          <cell r="GS26">
            <v>0</v>
          </cell>
          <cell r="GT26">
            <v>0</v>
          </cell>
          <cell r="GU26">
            <v>0</v>
          </cell>
          <cell r="GV26">
            <v>0</v>
          </cell>
          <cell r="GW26">
            <v>0</v>
          </cell>
          <cell r="GX26">
            <v>0</v>
          </cell>
          <cell r="GY26">
            <v>0</v>
          </cell>
          <cell r="GZ26">
            <v>0</v>
          </cell>
          <cell r="HA26">
            <v>0</v>
          </cell>
          <cell r="HB26">
            <v>0</v>
          </cell>
          <cell r="HC26">
            <v>0</v>
          </cell>
          <cell r="HD26">
            <v>0</v>
          </cell>
          <cell r="HE26">
            <v>0</v>
          </cell>
          <cell r="HF26">
            <v>0</v>
          </cell>
          <cell r="HG26">
            <v>0</v>
          </cell>
          <cell r="HH26">
            <v>0</v>
          </cell>
          <cell r="HI26">
            <v>0</v>
          </cell>
          <cell r="HJ26" t="str">
            <v>SI</v>
          </cell>
          <cell r="HL26">
            <v>1.0684412016873776E-2</v>
          </cell>
          <cell r="HO26" t="str">
            <v>10</v>
          </cell>
          <cell r="HP26" t="str">
            <v>10</v>
          </cell>
          <cell r="HQ26" t="str">
            <v>10</v>
          </cell>
          <cell r="HR26" t="str">
            <v>10</v>
          </cell>
          <cell r="HS26" t="str">
            <v>10</v>
          </cell>
          <cell r="HT26" t="str">
            <v>10</v>
          </cell>
          <cell r="HU26" t="str">
            <v>10</v>
          </cell>
          <cell r="HV26" t="str">
            <v>10</v>
          </cell>
          <cell r="HW26" t="str">
            <v>10</v>
          </cell>
          <cell r="HX26" t="str">
            <v>10</v>
          </cell>
          <cell r="HY26" t="str">
            <v>10</v>
          </cell>
        </row>
        <row r="27">
          <cell r="D27" t="str">
            <v>1</v>
          </cell>
          <cell r="F27" t="str">
            <v>1R</v>
          </cell>
          <cell r="H27">
            <v>0</v>
          </cell>
          <cell r="I27">
            <v>0</v>
          </cell>
          <cell r="J27">
            <v>0</v>
          </cell>
          <cell r="K27">
            <v>0</v>
          </cell>
          <cell r="M27">
            <v>0</v>
          </cell>
          <cell r="O27">
            <v>0</v>
          </cell>
          <cell r="S27">
            <v>0</v>
          </cell>
          <cell r="T27">
            <v>0</v>
          </cell>
          <cell r="U27">
            <v>0</v>
          </cell>
          <cell r="V27">
            <v>0</v>
          </cell>
          <cell r="W27">
            <v>0</v>
          </cell>
          <cell r="X27">
            <v>0</v>
          </cell>
          <cell r="Y27">
            <v>0</v>
          </cell>
          <cell r="Z27">
            <v>0</v>
          </cell>
          <cell r="AA27">
            <v>0</v>
          </cell>
          <cell r="AB27">
            <v>0</v>
          </cell>
          <cell r="AC27">
            <v>0</v>
          </cell>
          <cell r="AE27">
            <v>0</v>
          </cell>
          <cell r="AG27">
            <v>0</v>
          </cell>
          <cell r="AK27">
            <v>0</v>
          </cell>
          <cell r="AL27">
            <v>0</v>
          </cell>
          <cell r="AM27">
            <v>0</v>
          </cell>
          <cell r="AN27">
            <v>0</v>
          </cell>
          <cell r="AO27">
            <v>0</v>
          </cell>
          <cell r="AP27">
            <v>0</v>
          </cell>
          <cell r="AQ27">
            <v>0</v>
          </cell>
          <cell r="AR27">
            <v>0</v>
          </cell>
          <cell r="AS27">
            <v>0</v>
          </cell>
          <cell r="AT27">
            <v>0</v>
          </cell>
          <cell r="AU27">
            <v>0</v>
          </cell>
          <cell r="AV27">
            <v>0</v>
          </cell>
          <cell r="AW27">
            <v>0</v>
          </cell>
          <cell r="AY27">
            <v>0</v>
          </cell>
          <cell r="AZ27">
            <v>0</v>
          </cell>
          <cell r="BC27">
            <v>0</v>
          </cell>
          <cell r="BD27">
            <v>0</v>
          </cell>
          <cell r="BE27">
            <v>0</v>
          </cell>
          <cell r="BF27">
            <v>0</v>
          </cell>
          <cell r="BG27">
            <v>0</v>
          </cell>
          <cell r="BH27">
            <v>0</v>
          </cell>
          <cell r="BI27">
            <v>0</v>
          </cell>
          <cell r="BJ27">
            <v>0</v>
          </cell>
          <cell r="BK27">
            <v>0</v>
          </cell>
          <cell r="BL27">
            <v>0</v>
          </cell>
          <cell r="BM27">
            <v>0</v>
          </cell>
          <cell r="BO27">
            <v>0</v>
          </cell>
          <cell r="BQ27">
            <v>0</v>
          </cell>
          <cell r="BU27">
            <v>0</v>
          </cell>
          <cell r="BV27">
            <v>0</v>
          </cell>
          <cell r="BW27">
            <v>0</v>
          </cell>
          <cell r="BX27">
            <v>0</v>
          </cell>
          <cell r="BY27">
            <v>0</v>
          </cell>
          <cell r="BZ27">
            <v>0</v>
          </cell>
          <cell r="CA27">
            <v>0</v>
          </cell>
          <cell r="CB27">
            <v>0</v>
          </cell>
          <cell r="CC27">
            <v>0</v>
          </cell>
          <cell r="CD27">
            <v>0</v>
          </cell>
          <cell r="CE27">
            <v>0</v>
          </cell>
          <cell r="CG27">
            <v>0</v>
          </cell>
          <cell r="CI27">
            <v>0</v>
          </cell>
          <cell r="CM27">
            <v>0</v>
          </cell>
          <cell r="CN27">
            <v>0</v>
          </cell>
          <cell r="CO27">
            <v>0</v>
          </cell>
          <cell r="CP27">
            <v>0</v>
          </cell>
          <cell r="CQ27">
            <v>0</v>
          </cell>
          <cell r="CR27">
            <v>0</v>
          </cell>
          <cell r="CS27">
            <v>0</v>
          </cell>
          <cell r="CT27">
            <v>0</v>
          </cell>
          <cell r="CU27">
            <v>0</v>
          </cell>
          <cell r="CV27">
            <v>0</v>
          </cell>
          <cell r="CW27">
            <v>0</v>
          </cell>
          <cell r="CY27">
            <v>0</v>
          </cell>
          <cell r="DA27">
            <v>0</v>
          </cell>
          <cell r="DB27">
            <v>0</v>
          </cell>
          <cell r="DE27">
            <v>0</v>
          </cell>
          <cell r="DF27">
            <v>0</v>
          </cell>
          <cell r="DG27">
            <v>0</v>
          </cell>
          <cell r="DH27">
            <v>0</v>
          </cell>
          <cell r="DI27">
            <v>0</v>
          </cell>
          <cell r="DJ27">
            <v>0</v>
          </cell>
          <cell r="DK27">
            <v>0</v>
          </cell>
          <cell r="DL27">
            <v>0</v>
          </cell>
          <cell r="DM27">
            <v>0</v>
          </cell>
          <cell r="DN27">
            <v>0</v>
          </cell>
          <cell r="DO27">
            <v>0</v>
          </cell>
          <cell r="DP27">
            <v>0</v>
          </cell>
          <cell r="DQ27">
            <v>0</v>
          </cell>
          <cell r="DS27">
            <v>0</v>
          </cell>
          <cell r="DT27">
            <v>0</v>
          </cell>
          <cell r="DU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O27">
            <v>0</v>
          </cell>
          <cell r="EP27">
            <v>0</v>
          </cell>
          <cell r="EQ27">
            <v>0</v>
          </cell>
          <cell r="ER27">
            <v>0</v>
          </cell>
          <cell r="ES27">
            <v>0</v>
          </cell>
          <cell r="ET27">
            <v>0</v>
          </cell>
          <cell r="EU27">
            <v>0</v>
          </cell>
          <cell r="EV27">
            <v>0</v>
          </cell>
          <cell r="EW27">
            <v>0</v>
          </cell>
          <cell r="EX27">
            <v>0</v>
          </cell>
          <cell r="EY27">
            <v>0</v>
          </cell>
          <cell r="EZ27">
            <v>0</v>
          </cell>
          <cell r="FA27">
            <v>0</v>
          </cell>
          <cell r="FC27">
            <v>0</v>
          </cell>
          <cell r="FD27">
            <v>0</v>
          </cell>
          <cell r="FE27">
            <v>0</v>
          </cell>
          <cell r="FG27">
            <v>0</v>
          </cell>
          <cell r="FH27">
            <v>0</v>
          </cell>
          <cell r="FI27">
            <v>0</v>
          </cell>
          <cell r="FJ27">
            <v>0</v>
          </cell>
          <cell r="FK27">
            <v>0</v>
          </cell>
          <cell r="FL27">
            <v>0</v>
          </cell>
          <cell r="FM27">
            <v>0</v>
          </cell>
          <cell r="FN27">
            <v>0</v>
          </cell>
          <cell r="FO27">
            <v>0</v>
          </cell>
          <cell r="FP27">
            <v>0</v>
          </cell>
          <cell r="FQ27">
            <v>0</v>
          </cell>
          <cell r="FR27">
            <v>0</v>
          </cell>
          <cell r="FS27">
            <v>0</v>
          </cell>
          <cell r="FU27">
            <v>0</v>
          </cell>
          <cell r="FV27">
            <v>0</v>
          </cell>
          <cell r="FW27">
            <v>0</v>
          </cell>
          <cell r="FY27">
            <v>0</v>
          </cell>
          <cell r="FZ27">
            <v>0</v>
          </cell>
          <cell r="GA27">
            <v>0</v>
          </cell>
          <cell r="GB27">
            <v>0</v>
          </cell>
          <cell r="GC27">
            <v>0</v>
          </cell>
          <cell r="GD27">
            <v>0</v>
          </cell>
          <cell r="GE27">
            <v>0</v>
          </cell>
          <cell r="GF27">
            <v>0</v>
          </cell>
          <cell r="GG27">
            <v>0</v>
          </cell>
          <cell r="GH27">
            <v>0</v>
          </cell>
          <cell r="GI27">
            <v>0</v>
          </cell>
          <cell r="GJ27">
            <v>0</v>
          </cell>
          <cell r="GK27">
            <v>0</v>
          </cell>
          <cell r="GM27">
            <v>0</v>
          </cell>
          <cell r="GN27">
            <v>0</v>
          </cell>
          <cell r="GO27">
            <v>0</v>
          </cell>
          <cell r="GQ27">
            <v>0</v>
          </cell>
          <cell r="GR27">
            <v>0</v>
          </cell>
          <cell r="GS27">
            <v>0</v>
          </cell>
          <cell r="GT27">
            <v>0</v>
          </cell>
          <cell r="GU27">
            <v>0</v>
          </cell>
          <cell r="GV27">
            <v>0</v>
          </cell>
          <cell r="GW27">
            <v>0</v>
          </cell>
          <cell r="GX27">
            <v>0</v>
          </cell>
          <cell r="GY27">
            <v>0</v>
          </cell>
          <cell r="GZ27">
            <v>0</v>
          </cell>
          <cell r="HA27">
            <v>0</v>
          </cell>
          <cell r="HB27">
            <v>0</v>
          </cell>
          <cell r="HC27">
            <v>0</v>
          </cell>
          <cell r="HD27">
            <v>0</v>
          </cell>
          <cell r="HE27">
            <v>0</v>
          </cell>
          <cell r="HF27">
            <v>0</v>
          </cell>
          <cell r="HG27">
            <v>0</v>
          </cell>
          <cell r="HH27">
            <v>0</v>
          </cell>
          <cell r="HI27">
            <v>0</v>
          </cell>
          <cell r="HJ27" t="str">
            <v>SI</v>
          </cell>
          <cell r="HL27">
            <v>1.0684412016873776E-2</v>
          </cell>
          <cell r="HO27" t="str">
            <v>10</v>
          </cell>
          <cell r="HP27" t="str">
            <v>10</v>
          </cell>
          <cell r="HQ27" t="str">
            <v>10</v>
          </cell>
          <cell r="HR27" t="str">
            <v>10</v>
          </cell>
          <cell r="HS27" t="str">
            <v>10</v>
          </cell>
          <cell r="HT27" t="str">
            <v>10</v>
          </cell>
          <cell r="HU27" t="str">
            <v>10</v>
          </cell>
          <cell r="HV27" t="str">
            <v>10</v>
          </cell>
          <cell r="HW27" t="str">
            <v>10</v>
          </cell>
          <cell r="HX27" t="str">
            <v>10</v>
          </cell>
          <cell r="HY27" t="str">
            <v>10</v>
          </cell>
        </row>
        <row r="28">
          <cell r="D28" t="str">
            <v>1</v>
          </cell>
          <cell r="F28" t="str">
            <v>1R</v>
          </cell>
          <cell r="H28">
            <v>0</v>
          </cell>
          <cell r="I28">
            <v>0</v>
          </cell>
          <cell r="J28">
            <v>0</v>
          </cell>
          <cell r="K28">
            <v>0</v>
          </cell>
          <cell r="M28">
            <v>0</v>
          </cell>
          <cell r="O28">
            <v>0</v>
          </cell>
          <cell r="S28">
            <v>0</v>
          </cell>
          <cell r="T28">
            <v>0</v>
          </cell>
          <cell r="U28">
            <v>0</v>
          </cell>
          <cell r="V28">
            <v>0</v>
          </cell>
          <cell r="W28">
            <v>0</v>
          </cell>
          <cell r="X28">
            <v>0</v>
          </cell>
          <cell r="Y28">
            <v>0</v>
          </cell>
          <cell r="Z28">
            <v>0</v>
          </cell>
          <cell r="AA28">
            <v>0</v>
          </cell>
          <cell r="AB28">
            <v>0</v>
          </cell>
          <cell r="AC28">
            <v>0</v>
          </cell>
          <cell r="AE28">
            <v>0</v>
          </cell>
          <cell r="AG28">
            <v>0</v>
          </cell>
          <cell r="AK28">
            <v>0</v>
          </cell>
          <cell r="AL28">
            <v>0</v>
          </cell>
          <cell r="AM28">
            <v>0</v>
          </cell>
          <cell r="AN28">
            <v>0</v>
          </cell>
          <cell r="AO28">
            <v>0</v>
          </cell>
          <cell r="AP28">
            <v>0</v>
          </cell>
          <cell r="AQ28">
            <v>0</v>
          </cell>
          <cell r="AR28">
            <v>0</v>
          </cell>
          <cell r="AS28">
            <v>0</v>
          </cell>
          <cell r="AT28">
            <v>0</v>
          </cell>
          <cell r="AU28">
            <v>0</v>
          </cell>
          <cell r="AV28">
            <v>0</v>
          </cell>
          <cell r="AW28">
            <v>0</v>
          </cell>
          <cell r="AY28">
            <v>0</v>
          </cell>
          <cell r="AZ28">
            <v>0</v>
          </cell>
          <cell r="BC28">
            <v>0</v>
          </cell>
          <cell r="BD28">
            <v>0</v>
          </cell>
          <cell r="BE28">
            <v>0</v>
          </cell>
          <cell r="BF28">
            <v>0</v>
          </cell>
          <cell r="BG28">
            <v>0</v>
          </cell>
          <cell r="BH28">
            <v>0</v>
          </cell>
          <cell r="BI28">
            <v>0</v>
          </cell>
          <cell r="BJ28">
            <v>0</v>
          </cell>
          <cell r="BK28">
            <v>0</v>
          </cell>
          <cell r="BL28">
            <v>0</v>
          </cell>
          <cell r="BM28">
            <v>0</v>
          </cell>
          <cell r="BO28">
            <v>0</v>
          </cell>
          <cell r="BQ28">
            <v>0</v>
          </cell>
          <cell r="BU28">
            <v>0</v>
          </cell>
          <cell r="BV28">
            <v>0</v>
          </cell>
          <cell r="BW28">
            <v>0</v>
          </cell>
          <cell r="BX28">
            <v>0</v>
          </cell>
          <cell r="BY28">
            <v>0</v>
          </cell>
          <cell r="BZ28">
            <v>0</v>
          </cell>
          <cell r="CA28">
            <v>0</v>
          </cell>
          <cell r="CB28">
            <v>0</v>
          </cell>
          <cell r="CC28">
            <v>0</v>
          </cell>
          <cell r="CD28">
            <v>0</v>
          </cell>
          <cell r="CE28">
            <v>0</v>
          </cell>
          <cell r="CG28">
            <v>0</v>
          </cell>
          <cell r="CI28">
            <v>0</v>
          </cell>
          <cell r="CM28">
            <v>0</v>
          </cell>
          <cell r="CN28">
            <v>0</v>
          </cell>
          <cell r="CO28">
            <v>0</v>
          </cell>
          <cell r="CP28">
            <v>0</v>
          </cell>
          <cell r="CQ28">
            <v>0</v>
          </cell>
          <cell r="CR28">
            <v>0</v>
          </cell>
          <cell r="CS28">
            <v>0</v>
          </cell>
          <cell r="CT28">
            <v>0</v>
          </cell>
          <cell r="CU28">
            <v>0</v>
          </cell>
          <cell r="CV28">
            <v>0</v>
          </cell>
          <cell r="CW28">
            <v>0</v>
          </cell>
          <cell r="CY28">
            <v>0</v>
          </cell>
          <cell r="DA28">
            <v>0</v>
          </cell>
          <cell r="DB28">
            <v>0</v>
          </cell>
          <cell r="DE28">
            <v>0</v>
          </cell>
          <cell r="DF28">
            <v>0</v>
          </cell>
          <cell r="DG28">
            <v>0</v>
          </cell>
          <cell r="DH28">
            <v>0</v>
          </cell>
          <cell r="DI28">
            <v>0</v>
          </cell>
          <cell r="DJ28">
            <v>0</v>
          </cell>
          <cell r="DK28">
            <v>0</v>
          </cell>
          <cell r="DL28">
            <v>0</v>
          </cell>
          <cell r="DM28">
            <v>0</v>
          </cell>
          <cell r="DN28">
            <v>0</v>
          </cell>
          <cell r="DO28">
            <v>0</v>
          </cell>
          <cell r="DP28">
            <v>0</v>
          </cell>
          <cell r="DQ28">
            <v>0</v>
          </cell>
          <cell r="DS28">
            <v>0</v>
          </cell>
          <cell r="DT28">
            <v>0</v>
          </cell>
          <cell r="DU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0</v>
          </cell>
          <cell r="EL28">
            <v>0</v>
          </cell>
          <cell r="EM28">
            <v>0</v>
          </cell>
          <cell r="EO28">
            <v>0</v>
          </cell>
          <cell r="EP28">
            <v>0</v>
          </cell>
          <cell r="EQ28">
            <v>0</v>
          </cell>
          <cell r="ER28">
            <v>0</v>
          </cell>
          <cell r="ES28">
            <v>0</v>
          </cell>
          <cell r="ET28">
            <v>0</v>
          </cell>
          <cell r="EU28">
            <v>0</v>
          </cell>
          <cell r="EV28">
            <v>0</v>
          </cell>
          <cell r="EW28">
            <v>0</v>
          </cell>
          <cell r="EX28">
            <v>0</v>
          </cell>
          <cell r="EY28">
            <v>0</v>
          </cell>
          <cell r="EZ28">
            <v>0</v>
          </cell>
          <cell r="FA28">
            <v>0</v>
          </cell>
          <cell r="FC28">
            <v>0</v>
          </cell>
          <cell r="FD28">
            <v>0</v>
          </cell>
          <cell r="FE28">
            <v>0</v>
          </cell>
          <cell r="FG28">
            <v>0</v>
          </cell>
          <cell r="FH28">
            <v>0</v>
          </cell>
          <cell r="FI28">
            <v>0</v>
          </cell>
          <cell r="FJ28">
            <v>0</v>
          </cell>
          <cell r="FK28">
            <v>0</v>
          </cell>
          <cell r="FL28">
            <v>0</v>
          </cell>
          <cell r="FM28">
            <v>0</v>
          </cell>
          <cell r="FN28">
            <v>0</v>
          </cell>
          <cell r="FO28">
            <v>0</v>
          </cell>
          <cell r="FP28">
            <v>0</v>
          </cell>
          <cell r="FQ28">
            <v>0</v>
          </cell>
          <cell r="FR28">
            <v>0</v>
          </cell>
          <cell r="FS28">
            <v>0</v>
          </cell>
          <cell r="FU28">
            <v>0</v>
          </cell>
          <cell r="FV28">
            <v>0</v>
          </cell>
          <cell r="FW28">
            <v>0</v>
          </cell>
          <cell r="FY28">
            <v>0</v>
          </cell>
          <cell r="FZ28">
            <v>0</v>
          </cell>
          <cell r="GA28">
            <v>0</v>
          </cell>
          <cell r="GB28">
            <v>0</v>
          </cell>
          <cell r="GC28">
            <v>0</v>
          </cell>
          <cell r="GD28">
            <v>0</v>
          </cell>
          <cell r="GE28">
            <v>0</v>
          </cell>
          <cell r="GF28">
            <v>0</v>
          </cell>
          <cell r="GG28">
            <v>0</v>
          </cell>
          <cell r="GH28">
            <v>0</v>
          </cell>
          <cell r="GI28">
            <v>0</v>
          </cell>
          <cell r="GJ28">
            <v>0</v>
          </cell>
          <cell r="GK28">
            <v>0</v>
          </cell>
          <cell r="GM28">
            <v>0</v>
          </cell>
          <cell r="GN28">
            <v>0</v>
          </cell>
          <cell r="GO28">
            <v>0</v>
          </cell>
          <cell r="GQ28">
            <v>0</v>
          </cell>
          <cell r="GR28">
            <v>0</v>
          </cell>
          <cell r="GS28">
            <v>0</v>
          </cell>
          <cell r="GT28">
            <v>0</v>
          </cell>
          <cell r="GU28">
            <v>0</v>
          </cell>
          <cell r="GV28">
            <v>0</v>
          </cell>
          <cell r="GW28">
            <v>0</v>
          </cell>
          <cell r="GX28">
            <v>0</v>
          </cell>
          <cell r="GY28">
            <v>0</v>
          </cell>
          <cell r="GZ28">
            <v>0</v>
          </cell>
          <cell r="HA28">
            <v>0</v>
          </cell>
          <cell r="HB28">
            <v>0</v>
          </cell>
          <cell r="HC28">
            <v>0</v>
          </cell>
          <cell r="HD28">
            <v>0</v>
          </cell>
          <cell r="HE28">
            <v>0</v>
          </cell>
          <cell r="HF28">
            <v>0</v>
          </cell>
          <cell r="HG28">
            <v>0</v>
          </cell>
          <cell r="HH28">
            <v>0</v>
          </cell>
          <cell r="HI28">
            <v>0</v>
          </cell>
          <cell r="HJ28" t="str">
            <v>SI</v>
          </cell>
          <cell r="HL28">
            <v>1.185746660541106E-2</v>
          </cell>
          <cell r="HO28" t="str">
            <v>10</v>
          </cell>
          <cell r="HP28" t="str">
            <v>10</v>
          </cell>
          <cell r="HQ28" t="str">
            <v>10</v>
          </cell>
          <cell r="HR28" t="str">
            <v>10</v>
          </cell>
          <cell r="HS28" t="str">
            <v>10</v>
          </cell>
          <cell r="HT28" t="str">
            <v>10</v>
          </cell>
          <cell r="HU28" t="str">
            <v>10</v>
          </cell>
          <cell r="HV28" t="str">
            <v>10</v>
          </cell>
          <cell r="HW28" t="str">
            <v>10</v>
          </cell>
          <cell r="HX28" t="str">
            <v>10</v>
          </cell>
          <cell r="HY28" t="str">
            <v>10</v>
          </cell>
        </row>
        <row r="29">
          <cell r="D29" t="str">
            <v>1</v>
          </cell>
          <cell r="F29" t="str">
            <v>1R</v>
          </cell>
          <cell r="H29">
            <v>0</v>
          </cell>
          <cell r="I29">
            <v>0</v>
          </cell>
          <cell r="J29">
            <v>0</v>
          </cell>
          <cell r="K29">
            <v>0</v>
          </cell>
          <cell r="M29">
            <v>0</v>
          </cell>
          <cell r="O29">
            <v>0</v>
          </cell>
          <cell r="S29">
            <v>0</v>
          </cell>
          <cell r="T29">
            <v>0</v>
          </cell>
          <cell r="U29">
            <v>0</v>
          </cell>
          <cell r="V29">
            <v>0</v>
          </cell>
          <cell r="W29">
            <v>0</v>
          </cell>
          <cell r="X29">
            <v>0</v>
          </cell>
          <cell r="Y29">
            <v>0</v>
          </cell>
          <cell r="Z29">
            <v>0</v>
          </cell>
          <cell r="AA29">
            <v>0</v>
          </cell>
          <cell r="AB29">
            <v>0</v>
          </cell>
          <cell r="AC29">
            <v>0</v>
          </cell>
          <cell r="AE29">
            <v>0</v>
          </cell>
          <cell r="AG29">
            <v>0</v>
          </cell>
          <cell r="AK29">
            <v>0</v>
          </cell>
          <cell r="AL29">
            <v>0</v>
          </cell>
          <cell r="AM29">
            <v>0</v>
          </cell>
          <cell r="AN29">
            <v>0</v>
          </cell>
          <cell r="AO29">
            <v>0</v>
          </cell>
          <cell r="AP29">
            <v>0</v>
          </cell>
          <cell r="AQ29">
            <v>0</v>
          </cell>
          <cell r="AR29">
            <v>0</v>
          </cell>
          <cell r="AS29">
            <v>0</v>
          </cell>
          <cell r="AT29">
            <v>0</v>
          </cell>
          <cell r="AU29">
            <v>0</v>
          </cell>
          <cell r="AV29">
            <v>0</v>
          </cell>
          <cell r="AW29">
            <v>0</v>
          </cell>
          <cell r="AY29">
            <v>0</v>
          </cell>
          <cell r="AZ29">
            <v>0</v>
          </cell>
          <cell r="BC29">
            <v>0</v>
          </cell>
          <cell r="BD29">
            <v>0</v>
          </cell>
          <cell r="BE29">
            <v>0</v>
          </cell>
          <cell r="BF29">
            <v>0</v>
          </cell>
          <cell r="BG29">
            <v>0</v>
          </cell>
          <cell r="BH29">
            <v>0</v>
          </cell>
          <cell r="BI29">
            <v>0</v>
          </cell>
          <cell r="BJ29">
            <v>0</v>
          </cell>
          <cell r="BK29">
            <v>0</v>
          </cell>
          <cell r="BL29">
            <v>0</v>
          </cell>
          <cell r="BM29">
            <v>0</v>
          </cell>
          <cell r="BO29">
            <v>0</v>
          </cell>
          <cell r="BQ29">
            <v>0</v>
          </cell>
          <cell r="BU29">
            <v>0</v>
          </cell>
          <cell r="BV29">
            <v>0</v>
          </cell>
          <cell r="BW29">
            <v>0</v>
          </cell>
          <cell r="BX29">
            <v>0</v>
          </cell>
          <cell r="BY29">
            <v>0</v>
          </cell>
          <cell r="BZ29">
            <v>0</v>
          </cell>
          <cell r="CA29">
            <v>0</v>
          </cell>
          <cell r="CB29">
            <v>0</v>
          </cell>
          <cell r="CC29">
            <v>0</v>
          </cell>
          <cell r="CD29">
            <v>0</v>
          </cell>
          <cell r="CE29">
            <v>0</v>
          </cell>
          <cell r="CG29">
            <v>0</v>
          </cell>
          <cell r="CI29">
            <v>0</v>
          </cell>
          <cell r="CM29">
            <v>0</v>
          </cell>
          <cell r="CN29">
            <v>0</v>
          </cell>
          <cell r="CO29">
            <v>0</v>
          </cell>
          <cell r="CP29">
            <v>0</v>
          </cell>
          <cell r="CQ29">
            <v>0</v>
          </cell>
          <cell r="CR29">
            <v>0</v>
          </cell>
          <cell r="CS29">
            <v>0</v>
          </cell>
          <cell r="CT29">
            <v>0</v>
          </cell>
          <cell r="CU29">
            <v>0</v>
          </cell>
          <cell r="CV29">
            <v>0</v>
          </cell>
          <cell r="CW29">
            <v>0</v>
          </cell>
          <cell r="CY29">
            <v>0</v>
          </cell>
          <cell r="DA29">
            <v>0</v>
          </cell>
          <cell r="DB29">
            <v>0</v>
          </cell>
          <cell r="DE29">
            <v>0</v>
          </cell>
          <cell r="DF29">
            <v>0</v>
          </cell>
          <cell r="DG29">
            <v>0</v>
          </cell>
          <cell r="DH29">
            <v>0</v>
          </cell>
          <cell r="DI29">
            <v>0</v>
          </cell>
          <cell r="DJ29">
            <v>0</v>
          </cell>
          <cell r="DK29">
            <v>0</v>
          </cell>
          <cell r="DL29">
            <v>0</v>
          </cell>
          <cell r="DM29">
            <v>0</v>
          </cell>
          <cell r="DN29">
            <v>0</v>
          </cell>
          <cell r="DO29">
            <v>0</v>
          </cell>
          <cell r="DP29">
            <v>0</v>
          </cell>
          <cell r="DQ29">
            <v>0</v>
          </cell>
          <cell r="DS29">
            <v>0</v>
          </cell>
          <cell r="DT29">
            <v>0</v>
          </cell>
          <cell r="DU29">
            <v>0</v>
          </cell>
          <cell r="DW29">
            <v>0</v>
          </cell>
          <cell r="DX29">
            <v>0</v>
          </cell>
          <cell r="DY29">
            <v>0</v>
          </cell>
          <cell r="DZ29">
            <v>0</v>
          </cell>
          <cell r="EA29">
            <v>0</v>
          </cell>
          <cell r="EB29">
            <v>0</v>
          </cell>
          <cell r="EC29">
            <v>0</v>
          </cell>
          <cell r="ED29">
            <v>0</v>
          </cell>
          <cell r="EE29">
            <v>0</v>
          </cell>
          <cell r="EF29">
            <v>0</v>
          </cell>
          <cell r="EG29">
            <v>0</v>
          </cell>
          <cell r="EH29">
            <v>0</v>
          </cell>
          <cell r="EI29">
            <v>0</v>
          </cell>
          <cell r="EK29">
            <v>0</v>
          </cell>
          <cell r="EL29">
            <v>0</v>
          </cell>
          <cell r="EM29">
            <v>0</v>
          </cell>
          <cell r="EO29">
            <v>0</v>
          </cell>
          <cell r="EP29">
            <v>0</v>
          </cell>
          <cell r="EQ29">
            <v>0</v>
          </cell>
          <cell r="ER29">
            <v>0</v>
          </cell>
          <cell r="ES29">
            <v>0</v>
          </cell>
          <cell r="ET29">
            <v>0</v>
          </cell>
          <cell r="EU29">
            <v>0</v>
          </cell>
          <cell r="EV29">
            <v>0</v>
          </cell>
          <cell r="EW29">
            <v>0</v>
          </cell>
          <cell r="EX29">
            <v>0</v>
          </cell>
          <cell r="EY29">
            <v>0</v>
          </cell>
          <cell r="EZ29">
            <v>0</v>
          </cell>
          <cell r="FA29">
            <v>0</v>
          </cell>
          <cell r="FC29">
            <v>0</v>
          </cell>
          <cell r="FD29">
            <v>0</v>
          </cell>
          <cell r="FE29">
            <v>0</v>
          </cell>
          <cell r="FG29">
            <v>0</v>
          </cell>
          <cell r="FH29">
            <v>0</v>
          </cell>
          <cell r="FI29">
            <v>0</v>
          </cell>
          <cell r="FJ29">
            <v>0</v>
          </cell>
          <cell r="FK29">
            <v>0</v>
          </cell>
          <cell r="FL29">
            <v>0</v>
          </cell>
          <cell r="FM29">
            <v>0</v>
          </cell>
          <cell r="FN29">
            <v>0</v>
          </cell>
          <cell r="FO29">
            <v>0</v>
          </cell>
          <cell r="FP29">
            <v>0</v>
          </cell>
          <cell r="FQ29">
            <v>0</v>
          </cell>
          <cell r="FR29">
            <v>0</v>
          </cell>
          <cell r="FS29">
            <v>0</v>
          </cell>
          <cell r="FU29">
            <v>0</v>
          </cell>
          <cell r="FV29">
            <v>0</v>
          </cell>
          <cell r="FW29">
            <v>0</v>
          </cell>
          <cell r="FY29">
            <v>0</v>
          </cell>
          <cell r="FZ29">
            <v>0</v>
          </cell>
          <cell r="GA29">
            <v>0</v>
          </cell>
          <cell r="GB29">
            <v>0</v>
          </cell>
          <cell r="GC29">
            <v>0</v>
          </cell>
          <cell r="GD29">
            <v>0</v>
          </cell>
          <cell r="GE29">
            <v>0</v>
          </cell>
          <cell r="GF29">
            <v>0</v>
          </cell>
          <cell r="GG29">
            <v>0</v>
          </cell>
          <cell r="GH29">
            <v>0</v>
          </cell>
          <cell r="GI29">
            <v>0</v>
          </cell>
          <cell r="GJ29">
            <v>0</v>
          </cell>
          <cell r="GK29">
            <v>0</v>
          </cell>
          <cell r="GM29">
            <v>0</v>
          </cell>
          <cell r="GN29">
            <v>0</v>
          </cell>
          <cell r="GO29">
            <v>0</v>
          </cell>
          <cell r="GQ29">
            <v>0</v>
          </cell>
          <cell r="GR29">
            <v>0</v>
          </cell>
          <cell r="GS29">
            <v>0</v>
          </cell>
          <cell r="GT29">
            <v>0</v>
          </cell>
          <cell r="GU29">
            <v>0</v>
          </cell>
          <cell r="GV29">
            <v>0</v>
          </cell>
          <cell r="GW29">
            <v>0</v>
          </cell>
          <cell r="GX29">
            <v>0</v>
          </cell>
          <cell r="GY29">
            <v>0</v>
          </cell>
          <cell r="GZ29">
            <v>0</v>
          </cell>
          <cell r="HA29">
            <v>0</v>
          </cell>
          <cell r="HB29">
            <v>0</v>
          </cell>
          <cell r="HC29">
            <v>0</v>
          </cell>
          <cell r="HD29">
            <v>0</v>
          </cell>
          <cell r="HE29">
            <v>0</v>
          </cell>
          <cell r="HF29">
            <v>0</v>
          </cell>
          <cell r="HG29">
            <v>0</v>
          </cell>
          <cell r="HH29">
            <v>0</v>
          </cell>
          <cell r="HI29">
            <v>0</v>
          </cell>
          <cell r="HJ29" t="str">
            <v>SI</v>
          </cell>
          <cell r="HL29">
            <v>1.185746660541106E-2</v>
          </cell>
          <cell r="HO29" t="str">
            <v>10</v>
          </cell>
          <cell r="HP29" t="str">
            <v>10</v>
          </cell>
          <cell r="HQ29" t="str">
            <v>10</v>
          </cell>
          <cell r="HR29" t="str">
            <v>10</v>
          </cell>
          <cell r="HS29" t="str">
            <v>10</v>
          </cell>
          <cell r="HT29" t="str">
            <v>10</v>
          </cell>
          <cell r="HU29" t="str">
            <v>10</v>
          </cell>
          <cell r="HV29" t="str">
            <v>10</v>
          </cell>
          <cell r="HW29" t="str">
            <v>10</v>
          </cell>
          <cell r="HX29" t="str">
            <v>10</v>
          </cell>
          <cell r="HY29" t="str">
            <v>10</v>
          </cell>
        </row>
        <row r="30">
          <cell r="D30" t="str">
            <v>1</v>
          </cell>
          <cell r="F30" t="str">
            <v>1R</v>
          </cell>
          <cell r="H30">
            <v>0</v>
          </cell>
          <cell r="I30">
            <v>0</v>
          </cell>
          <cell r="J30">
            <v>0</v>
          </cell>
          <cell r="K30">
            <v>0</v>
          </cell>
          <cell r="M30">
            <v>0</v>
          </cell>
          <cell r="O30">
            <v>0</v>
          </cell>
          <cell r="S30">
            <v>0</v>
          </cell>
          <cell r="T30">
            <v>0</v>
          </cell>
          <cell r="U30">
            <v>0</v>
          </cell>
          <cell r="V30">
            <v>0</v>
          </cell>
          <cell r="W30">
            <v>0</v>
          </cell>
          <cell r="X30">
            <v>0</v>
          </cell>
          <cell r="Y30">
            <v>0</v>
          </cell>
          <cell r="Z30">
            <v>0</v>
          </cell>
          <cell r="AA30">
            <v>0</v>
          </cell>
          <cell r="AB30">
            <v>0</v>
          </cell>
          <cell r="AC30">
            <v>0</v>
          </cell>
          <cell r="AE30">
            <v>0</v>
          </cell>
          <cell r="AG30">
            <v>0</v>
          </cell>
          <cell r="AK30">
            <v>0</v>
          </cell>
          <cell r="AL30">
            <v>0</v>
          </cell>
          <cell r="AM30">
            <v>0</v>
          </cell>
          <cell r="AN30">
            <v>0</v>
          </cell>
          <cell r="AO30">
            <v>0</v>
          </cell>
          <cell r="AP30">
            <v>0</v>
          </cell>
          <cell r="AQ30">
            <v>0</v>
          </cell>
          <cell r="AR30">
            <v>0</v>
          </cell>
          <cell r="AS30">
            <v>0</v>
          </cell>
          <cell r="AT30">
            <v>0</v>
          </cell>
          <cell r="AU30">
            <v>0</v>
          </cell>
          <cell r="AV30">
            <v>0</v>
          </cell>
          <cell r="AW30">
            <v>0</v>
          </cell>
          <cell r="AY30">
            <v>0</v>
          </cell>
          <cell r="AZ30">
            <v>0</v>
          </cell>
          <cell r="BC30">
            <v>0</v>
          </cell>
          <cell r="BD30">
            <v>0</v>
          </cell>
          <cell r="BE30">
            <v>0</v>
          </cell>
          <cell r="BF30">
            <v>0</v>
          </cell>
          <cell r="BG30">
            <v>0</v>
          </cell>
          <cell r="BH30">
            <v>0</v>
          </cell>
          <cell r="BI30">
            <v>0</v>
          </cell>
          <cell r="BJ30">
            <v>0</v>
          </cell>
          <cell r="BK30">
            <v>0</v>
          </cell>
          <cell r="BL30">
            <v>0</v>
          </cell>
          <cell r="BM30">
            <v>0</v>
          </cell>
          <cell r="BO30">
            <v>0</v>
          </cell>
          <cell r="BQ30">
            <v>0</v>
          </cell>
          <cell r="BU30">
            <v>0</v>
          </cell>
          <cell r="BV30">
            <v>0</v>
          </cell>
          <cell r="BW30">
            <v>0</v>
          </cell>
          <cell r="BX30">
            <v>0</v>
          </cell>
          <cell r="BY30">
            <v>0</v>
          </cell>
          <cell r="BZ30">
            <v>0</v>
          </cell>
          <cell r="CA30">
            <v>0</v>
          </cell>
          <cell r="CB30">
            <v>0</v>
          </cell>
          <cell r="CC30">
            <v>0</v>
          </cell>
          <cell r="CD30">
            <v>0</v>
          </cell>
          <cell r="CE30">
            <v>0</v>
          </cell>
          <cell r="CG30">
            <v>0</v>
          </cell>
          <cell r="CI30">
            <v>0</v>
          </cell>
          <cell r="CM30">
            <v>0</v>
          </cell>
          <cell r="CN30">
            <v>0</v>
          </cell>
          <cell r="CO30">
            <v>0</v>
          </cell>
          <cell r="CP30">
            <v>0</v>
          </cell>
          <cell r="CQ30">
            <v>0</v>
          </cell>
          <cell r="CR30">
            <v>0</v>
          </cell>
          <cell r="CS30">
            <v>0</v>
          </cell>
          <cell r="CT30">
            <v>0</v>
          </cell>
          <cell r="CU30">
            <v>0</v>
          </cell>
          <cell r="CV30">
            <v>0</v>
          </cell>
          <cell r="CW30">
            <v>0</v>
          </cell>
          <cell r="CY30">
            <v>0</v>
          </cell>
          <cell r="DA30">
            <v>0</v>
          </cell>
          <cell r="DB30">
            <v>0</v>
          </cell>
          <cell r="DE30">
            <v>0</v>
          </cell>
          <cell r="DF30">
            <v>0</v>
          </cell>
          <cell r="DG30">
            <v>0</v>
          </cell>
          <cell r="DH30">
            <v>0</v>
          </cell>
          <cell r="DI30">
            <v>0</v>
          </cell>
          <cell r="DJ30">
            <v>0</v>
          </cell>
          <cell r="DK30">
            <v>0</v>
          </cell>
          <cell r="DL30">
            <v>0</v>
          </cell>
          <cell r="DM30">
            <v>0</v>
          </cell>
          <cell r="DN30">
            <v>0</v>
          </cell>
          <cell r="DO30">
            <v>0</v>
          </cell>
          <cell r="DP30">
            <v>0</v>
          </cell>
          <cell r="DQ30">
            <v>0</v>
          </cell>
          <cell r="DS30">
            <v>0</v>
          </cell>
          <cell r="DT30">
            <v>0</v>
          </cell>
          <cell r="DU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O30">
            <v>0</v>
          </cell>
          <cell r="EP30">
            <v>0</v>
          </cell>
          <cell r="EQ30">
            <v>0</v>
          </cell>
          <cell r="ER30">
            <v>0</v>
          </cell>
          <cell r="ES30">
            <v>0</v>
          </cell>
          <cell r="ET30">
            <v>0</v>
          </cell>
          <cell r="EU30">
            <v>0</v>
          </cell>
          <cell r="EV30">
            <v>0</v>
          </cell>
          <cell r="EW30">
            <v>0</v>
          </cell>
          <cell r="EX30">
            <v>0</v>
          </cell>
          <cell r="EY30">
            <v>0</v>
          </cell>
          <cell r="EZ30">
            <v>0</v>
          </cell>
          <cell r="FA30">
            <v>0</v>
          </cell>
          <cell r="FC30">
            <v>0</v>
          </cell>
          <cell r="FD30">
            <v>0</v>
          </cell>
          <cell r="FE30">
            <v>0</v>
          </cell>
          <cell r="FG30">
            <v>0</v>
          </cell>
          <cell r="FH30">
            <v>0</v>
          </cell>
          <cell r="FI30">
            <v>0</v>
          </cell>
          <cell r="FJ30">
            <v>0</v>
          </cell>
          <cell r="FK30">
            <v>0</v>
          </cell>
          <cell r="FL30">
            <v>0</v>
          </cell>
          <cell r="FM30">
            <v>0</v>
          </cell>
          <cell r="FN30">
            <v>0</v>
          </cell>
          <cell r="FO30">
            <v>0</v>
          </cell>
          <cell r="FP30">
            <v>0</v>
          </cell>
          <cell r="FQ30">
            <v>0</v>
          </cell>
          <cell r="FR30">
            <v>0</v>
          </cell>
          <cell r="FS30">
            <v>0</v>
          </cell>
          <cell r="FU30">
            <v>0</v>
          </cell>
          <cell r="FV30">
            <v>0</v>
          </cell>
          <cell r="FW30">
            <v>0</v>
          </cell>
          <cell r="FY30">
            <v>0</v>
          </cell>
          <cell r="FZ30">
            <v>0</v>
          </cell>
          <cell r="GA30">
            <v>0</v>
          </cell>
          <cell r="GB30">
            <v>0</v>
          </cell>
          <cell r="GC30">
            <v>0</v>
          </cell>
          <cell r="GD30">
            <v>0</v>
          </cell>
          <cell r="GE30">
            <v>0</v>
          </cell>
          <cell r="GF30">
            <v>0</v>
          </cell>
          <cell r="GG30">
            <v>0</v>
          </cell>
          <cell r="GH30">
            <v>0</v>
          </cell>
          <cell r="GI30">
            <v>0</v>
          </cell>
          <cell r="GJ30">
            <v>0</v>
          </cell>
          <cell r="GK30">
            <v>0</v>
          </cell>
          <cell r="GM30">
            <v>0</v>
          </cell>
          <cell r="GN30">
            <v>0</v>
          </cell>
          <cell r="GO30">
            <v>0</v>
          </cell>
          <cell r="GQ30">
            <v>0</v>
          </cell>
          <cell r="GR30">
            <v>0</v>
          </cell>
          <cell r="GS30">
            <v>0</v>
          </cell>
          <cell r="GT30">
            <v>0</v>
          </cell>
          <cell r="GU30">
            <v>0</v>
          </cell>
          <cell r="GV30">
            <v>0</v>
          </cell>
          <cell r="GW30">
            <v>0</v>
          </cell>
          <cell r="GX30">
            <v>0</v>
          </cell>
          <cell r="GY30">
            <v>0</v>
          </cell>
          <cell r="GZ30">
            <v>0</v>
          </cell>
          <cell r="HA30">
            <v>0</v>
          </cell>
          <cell r="HB30">
            <v>0</v>
          </cell>
          <cell r="HC30">
            <v>0</v>
          </cell>
          <cell r="HD30">
            <v>0</v>
          </cell>
          <cell r="HE30">
            <v>0</v>
          </cell>
          <cell r="HF30">
            <v>0</v>
          </cell>
          <cell r="HG30">
            <v>0</v>
          </cell>
          <cell r="HH30">
            <v>0</v>
          </cell>
          <cell r="HI30">
            <v>0</v>
          </cell>
          <cell r="HJ30" t="str">
            <v>SI</v>
          </cell>
          <cell r="HL30">
            <v>1.185746660541106E-2</v>
          </cell>
          <cell r="HO30" t="str">
            <v>10</v>
          </cell>
          <cell r="HP30" t="str">
            <v>10</v>
          </cell>
          <cell r="HQ30" t="str">
            <v>10</v>
          </cell>
          <cell r="HR30" t="str">
            <v>10</v>
          </cell>
          <cell r="HS30" t="str">
            <v>10</v>
          </cell>
          <cell r="HT30" t="str">
            <v>10</v>
          </cell>
          <cell r="HU30" t="str">
            <v>10</v>
          </cell>
          <cell r="HV30" t="str">
            <v>10</v>
          </cell>
          <cell r="HW30" t="str">
            <v>10</v>
          </cell>
          <cell r="HX30" t="str">
            <v>10</v>
          </cell>
          <cell r="HY30" t="str">
            <v>10</v>
          </cell>
        </row>
        <row r="31">
          <cell r="D31" t="str">
            <v>1</v>
          </cell>
          <cell r="F31" t="str">
            <v>1R</v>
          </cell>
          <cell r="H31">
            <v>0</v>
          </cell>
          <cell r="I31">
            <v>0</v>
          </cell>
          <cell r="J31">
            <v>0</v>
          </cell>
          <cell r="K31">
            <v>0</v>
          </cell>
          <cell r="M31">
            <v>0</v>
          </cell>
          <cell r="O31">
            <v>0</v>
          </cell>
          <cell r="S31">
            <v>0</v>
          </cell>
          <cell r="T31">
            <v>0</v>
          </cell>
          <cell r="U31">
            <v>0</v>
          </cell>
          <cell r="V31">
            <v>0</v>
          </cell>
          <cell r="W31">
            <v>0</v>
          </cell>
          <cell r="X31">
            <v>0</v>
          </cell>
          <cell r="Y31">
            <v>0</v>
          </cell>
          <cell r="Z31">
            <v>0</v>
          </cell>
          <cell r="AA31">
            <v>0</v>
          </cell>
          <cell r="AB31">
            <v>0</v>
          </cell>
          <cell r="AC31">
            <v>0</v>
          </cell>
          <cell r="AE31">
            <v>0</v>
          </cell>
          <cell r="AG31">
            <v>0</v>
          </cell>
          <cell r="AK31">
            <v>0</v>
          </cell>
          <cell r="AL31">
            <v>0</v>
          </cell>
          <cell r="AM31">
            <v>0</v>
          </cell>
          <cell r="AN31">
            <v>0</v>
          </cell>
          <cell r="AO31">
            <v>0</v>
          </cell>
          <cell r="AP31">
            <v>0</v>
          </cell>
          <cell r="AQ31">
            <v>0</v>
          </cell>
          <cell r="AR31">
            <v>0</v>
          </cell>
          <cell r="AS31">
            <v>0</v>
          </cell>
          <cell r="AT31">
            <v>0</v>
          </cell>
          <cell r="AU31">
            <v>0</v>
          </cell>
          <cell r="AV31">
            <v>0</v>
          </cell>
          <cell r="AW31">
            <v>0</v>
          </cell>
          <cell r="AY31">
            <v>0</v>
          </cell>
          <cell r="AZ31">
            <v>0</v>
          </cell>
          <cell r="BC31">
            <v>0</v>
          </cell>
          <cell r="BD31">
            <v>0</v>
          </cell>
          <cell r="BE31">
            <v>0</v>
          </cell>
          <cell r="BF31">
            <v>0</v>
          </cell>
          <cell r="BG31">
            <v>0</v>
          </cell>
          <cell r="BH31">
            <v>0</v>
          </cell>
          <cell r="BI31">
            <v>0</v>
          </cell>
          <cell r="BJ31">
            <v>0</v>
          </cell>
          <cell r="BK31">
            <v>0</v>
          </cell>
          <cell r="BL31">
            <v>0</v>
          </cell>
          <cell r="BM31">
            <v>0</v>
          </cell>
          <cell r="BO31">
            <v>0</v>
          </cell>
          <cell r="BQ31">
            <v>0</v>
          </cell>
          <cell r="BU31">
            <v>0</v>
          </cell>
          <cell r="BV31">
            <v>0</v>
          </cell>
          <cell r="BW31">
            <v>0</v>
          </cell>
          <cell r="BX31">
            <v>0</v>
          </cell>
          <cell r="BY31">
            <v>0</v>
          </cell>
          <cell r="BZ31">
            <v>0</v>
          </cell>
          <cell r="CA31">
            <v>0</v>
          </cell>
          <cell r="CB31">
            <v>0</v>
          </cell>
          <cell r="CC31">
            <v>0</v>
          </cell>
          <cell r="CD31">
            <v>0</v>
          </cell>
          <cell r="CE31">
            <v>0</v>
          </cell>
          <cell r="CG31">
            <v>0</v>
          </cell>
          <cell r="CI31">
            <v>0</v>
          </cell>
          <cell r="CM31">
            <v>0</v>
          </cell>
          <cell r="CN31">
            <v>0</v>
          </cell>
          <cell r="CO31">
            <v>0</v>
          </cell>
          <cell r="CP31">
            <v>0</v>
          </cell>
          <cell r="CQ31">
            <v>0</v>
          </cell>
          <cell r="CR31">
            <v>0</v>
          </cell>
          <cell r="CS31">
            <v>0</v>
          </cell>
          <cell r="CT31">
            <v>0</v>
          </cell>
          <cell r="CU31">
            <v>0</v>
          </cell>
          <cell r="CV31">
            <v>0</v>
          </cell>
          <cell r="CW31">
            <v>0</v>
          </cell>
          <cell r="CY31">
            <v>0</v>
          </cell>
          <cell r="DA31">
            <v>0</v>
          </cell>
          <cell r="DB31">
            <v>0</v>
          </cell>
          <cell r="DE31">
            <v>0</v>
          </cell>
          <cell r="DF31">
            <v>0</v>
          </cell>
          <cell r="DG31">
            <v>0</v>
          </cell>
          <cell r="DH31">
            <v>0</v>
          </cell>
          <cell r="DI31">
            <v>0</v>
          </cell>
          <cell r="DJ31">
            <v>0</v>
          </cell>
          <cell r="DK31">
            <v>0</v>
          </cell>
          <cell r="DL31">
            <v>0</v>
          </cell>
          <cell r="DM31">
            <v>0</v>
          </cell>
          <cell r="DN31">
            <v>0</v>
          </cell>
          <cell r="DO31">
            <v>0</v>
          </cell>
          <cell r="DP31">
            <v>0</v>
          </cell>
          <cell r="DQ31">
            <v>0</v>
          </cell>
          <cell r="DS31">
            <v>0</v>
          </cell>
          <cell r="DT31">
            <v>0</v>
          </cell>
          <cell r="DU31">
            <v>0</v>
          </cell>
          <cell r="DW31">
            <v>0</v>
          </cell>
          <cell r="DX31">
            <v>0</v>
          </cell>
          <cell r="DY31">
            <v>0</v>
          </cell>
          <cell r="DZ31">
            <v>0</v>
          </cell>
          <cell r="EA31">
            <v>0</v>
          </cell>
          <cell r="EB31">
            <v>0</v>
          </cell>
          <cell r="EC31">
            <v>0</v>
          </cell>
          <cell r="ED31">
            <v>0</v>
          </cell>
          <cell r="EE31">
            <v>0</v>
          </cell>
          <cell r="EF31">
            <v>0</v>
          </cell>
          <cell r="EG31">
            <v>0</v>
          </cell>
          <cell r="EH31">
            <v>0</v>
          </cell>
          <cell r="EI31">
            <v>0</v>
          </cell>
          <cell r="EK31">
            <v>0</v>
          </cell>
          <cell r="EL31">
            <v>0</v>
          </cell>
          <cell r="EM31">
            <v>0</v>
          </cell>
          <cell r="EO31">
            <v>0</v>
          </cell>
          <cell r="EP31">
            <v>0</v>
          </cell>
          <cell r="EQ31">
            <v>0</v>
          </cell>
          <cell r="ER31">
            <v>0</v>
          </cell>
          <cell r="ES31">
            <v>0</v>
          </cell>
          <cell r="ET31">
            <v>0</v>
          </cell>
          <cell r="EU31">
            <v>0</v>
          </cell>
          <cell r="EV31">
            <v>0</v>
          </cell>
          <cell r="EW31">
            <v>0</v>
          </cell>
          <cell r="EX31">
            <v>0</v>
          </cell>
          <cell r="EY31">
            <v>0</v>
          </cell>
          <cell r="EZ31">
            <v>0</v>
          </cell>
          <cell r="FA31">
            <v>0</v>
          </cell>
          <cell r="FC31">
            <v>0</v>
          </cell>
          <cell r="FD31">
            <v>0</v>
          </cell>
          <cell r="FE31">
            <v>0</v>
          </cell>
          <cell r="FG31">
            <v>0</v>
          </cell>
          <cell r="FH31">
            <v>0</v>
          </cell>
          <cell r="FI31">
            <v>0</v>
          </cell>
          <cell r="FJ31">
            <v>0</v>
          </cell>
          <cell r="FK31">
            <v>0</v>
          </cell>
          <cell r="FL31">
            <v>0</v>
          </cell>
          <cell r="FM31">
            <v>0</v>
          </cell>
          <cell r="FN31">
            <v>0</v>
          </cell>
          <cell r="FO31">
            <v>0</v>
          </cell>
          <cell r="FP31">
            <v>0</v>
          </cell>
          <cell r="FQ31">
            <v>0</v>
          </cell>
          <cell r="FR31">
            <v>0</v>
          </cell>
          <cell r="FS31">
            <v>0</v>
          </cell>
          <cell r="FU31">
            <v>0</v>
          </cell>
          <cell r="FV31">
            <v>0</v>
          </cell>
          <cell r="FW31">
            <v>0</v>
          </cell>
          <cell r="FY31">
            <v>0</v>
          </cell>
          <cell r="FZ31">
            <v>0</v>
          </cell>
          <cell r="GA31">
            <v>0</v>
          </cell>
          <cell r="GB31">
            <v>0</v>
          </cell>
          <cell r="GC31">
            <v>0</v>
          </cell>
          <cell r="GD31">
            <v>0</v>
          </cell>
          <cell r="GE31">
            <v>0</v>
          </cell>
          <cell r="GF31">
            <v>0</v>
          </cell>
          <cell r="GG31">
            <v>0</v>
          </cell>
          <cell r="GH31">
            <v>0</v>
          </cell>
          <cell r="GI31">
            <v>0</v>
          </cell>
          <cell r="GJ31">
            <v>0</v>
          </cell>
          <cell r="GK31">
            <v>0</v>
          </cell>
          <cell r="GM31">
            <v>0</v>
          </cell>
          <cell r="GN31">
            <v>0</v>
          </cell>
          <cell r="GO31">
            <v>0</v>
          </cell>
          <cell r="GQ31">
            <v>0</v>
          </cell>
          <cell r="GR31">
            <v>0</v>
          </cell>
          <cell r="GS31">
            <v>0</v>
          </cell>
          <cell r="GT31">
            <v>0</v>
          </cell>
          <cell r="GU31">
            <v>0</v>
          </cell>
          <cell r="GV31">
            <v>0</v>
          </cell>
          <cell r="GW31">
            <v>0</v>
          </cell>
          <cell r="GX31">
            <v>0</v>
          </cell>
          <cell r="GY31">
            <v>0</v>
          </cell>
          <cell r="GZ31">
            <v>0</v>
          </cell>
          <cell r="HA31">
            <v>0</v>
          </cell>
          <cell r="HB31">
            <v>0</v>
          </cell>
          <cell r="HC31">
            <v>0</v>
          </cell>
          <cell r="HD31">
            <v>0</v>
          </cell>
          <cell r="HE31">
            <v>0</v>
          </cell>
          <cell r="HF31">
            <v>0</v>
          </cell>
          <cell r="HG31">
            <v>0</v>
          </cell>
          <cell r="HH31">
            <v>0</v>
          </cell>
          <cell r="HI31">
            <v>0</v>
          </cell>
          <cell r="HJ31" t="str">
            <v>SI</v>
          </cell>
          <cell r="HL31">
            <v>1.185746660541106E-2</v>
          </cell>
          <cell r="HO31" t="str">
            <v>10</v>
          </cell>
          <cell r="HP31" t="str">
            <v>10</v>
          </cell>
          <cell r="HQ31" t="str">
            <v>10</v>
          </cell>
          <cell r="HR31" t="str">
            <v>10</v>
          </cell>
          <cell r="HS31" t="str">
            <v>10</v>
          </cell>
          <cell r="HT31" t="str">
            <v>10</v>
          </cell>
          <cell r="HU31" t="str">
            <v>10</v>
          </cell>
          <cell r="HV31" t="str">
            <v>10</v>
          </cell>
          <cell r="HW31" t="str">
            <v>10</v>
          </cell>
          <cell r="HX31" t="str">
            <v>10</v>
          </cell>
          <cell r="HY31" t="str">
            <v>10</v>
          </cell>
        </row>
        <row r="32">
          <cell r="D32" t="str">
            <v>1</v>
          </cell>
          <cell r="F32" t="str">
            <v>1R</v>
          </cell>
          <cell r="H32">
            <v>0</v>
          </cell>
          <cell r="I32">
            <v>0</v>
          </cell>
          <cell r="J32">
            <v>0</v>
          </cell>
          <cell r="K32">
            <v>0</v>
          </cell>
          <cell r="M32">
            <v>0</v>
          </cell>
          <cell r="O32">
            <v>0</v>
          </cell>
          <cell r="S32">
            <v>0</v>
          </cell>
          <cell r="T32">
            <v>0</v>
          </cell>
          <cell r="U32">
            <v>0</v>
          </cell>
          <cell r="V32">
            <v>0</v>
          </cell>
          <cell r="W32">
            <v>0</v>
          </cell>
          <cell r="X32">
            <v>0</v>
          </cell>
          <cell r="Y32">
            <v>0</v>
          </cell>
          <cell r="Z32">
            <v>0</v>
          </cell>
          <cell r="AA32">
            <v>0</v>
          </cell>
          <cell r="AB32">
            <v>0</v>
          </cell>
          <cell r="AC32">
            <v>0</v>
          </cell>
          <cell r="AE32">
            <v>0</v>
          </cell>
          <cell r="AG32">
            <v>0</v>
          </cell>
          <cell r="AK32">
            <v>0</v>
          </cell>
          <cell r="AL32">
            <v>0</v>
          </cell>
          <cell r="AM32">
            <v>0</v>
          </cell>
          <cell r="AN32">
            <v>0</v>
          </cell>
          <cell r="AO32">
            <v>0</v>
          </cell>
          <cell r="AP32">
            <v>0</v>
          </cell>
          <cell r="AQ32">
            <v>0</v>
          </cell>
          <cell r="AR32">
            <v>0</v>
          </cell>
          <cell r="AS32">
            <v>0</v>
          </cell>
          <cell r="AT32">
            <v>0</v>
          </cell>
          <cell r="AU32">
            <v>0</v>
          </cell>
          <cell r="AV32">
            <v>0</v>
          </cell>
          <cell r="AW32">
            <v>0</v>
          </cell>
          <cell r="AY32">
            <v>0</v>
          </cell>
          <cell r="AZ32">
            <v>0</v>
          </cell>
          <cell r="BC32">
            <v>0</v>
          </cell>
          <cell r="BD32">
            <v>0</v>
          </cell>
          <cell r="BE32">
            <v>0</v>
          </cell>
          <cell r="BF32">
            <v>0</v>
          </cell>
          <cell r="BG32">
            <v>0</v>
          </cell>
          <cell r="BH32">
            <v>0</v>
          </cell>
          <cell r="BI32">
            <v>0</v>
          </cell>
          <cell r="BJ32">
            <v>0</v>
          </cell>
          <cell r="BK32">
            <v>0</v>
          </cell>
          <cell r="BL32">
            <v>0</v>
          </cell>
          <cell r="BM32">
            <v>0</v>
          </cell>
          <cell r="BO32">
            <v>0</v>
          </cell>
          <cell r="BQ32">
            <v>0</v>
          </cell>
          <cell r="BU32">
            <v>0</v>
          </cell>
          <cell r="BV32">
            <v>0</v>
          </cell>
          <cell r="BW32">
            <v>0</v>
          </cell>
          <cell r="BX32">
            <v>0</v>
          </cell>
          <cell r="BY32">
            <v>0</v>
          </cell>
          <cell r="BZ32">
            <v>0</v>
          </cell>
          <cell r="CA32">
            <v>0</v>
          </cell>
          <cell r="CB32">
            <v>0</v>
          </cell>
          <cell r="CC32">
            <v>0</v>
          </cell>
          <cell r="CD32">
            <v>0</v>
          </cell>
          <cell r="CE32">
            <v>0</v>
          </cell>
          <cell r="CG32">
            <v>0</v>
          </cell>
          <cell r="CI32">
            <v>0</v>
          </cell>
          <cell r="CM32">
            <v>0</v>
          </cell>
          <cell r="CN32">
            <v>0</v>
          </cell>
          <cell r="CO32">
            <v>0</v>
          </cell>
          <cell r="CP32">
            <v>0</v>
          </cell>
          <cell r="CQ32">
            <v>0</v>
          </cell>
          <cell r="CR32">
            <v>0</v>
          </cell>
          <cell r="CS32">
            <v>0</v>
          </cell>
          <cell r="CT32">
            <v>0</v>
          </cell>
          <cell r="CU32">
            <v>0</v>
          </cell>
          <cell r="CV32">
            <v>0</v>
          </cell>
          <cell r="CW32">
            <v>0</v>
          </cell>
          <cell r="CY32">
            <v>0</v>
          </cell>
          <cell r="DA32">
            <v>0</v>
          </cell>
          <cell r="DB32">
            <v>0</v>
          </cell>
          <cell r="DE32">
            <v>0</v>
          </cell>
          <cell r="DF32">
            <v>0</v>
          </cell>
          <cell r="DG32">
            <v>0</v>
          </cell>
          <cell r="DH32">
            <v>0</v>
          </cell>
          <cell r="DI32">
            <v>0</v>
          </cell>
          <cell r="DJ32">
            <v>0</v>
          </cell>
          <cell r="DK32">
            <v>0</v>
          </cell>
          <cell r="DL32">
            <v>0</v>
          </cell>
          <cell r="DM32">
            <v>0</v>
          </cell>
          <cell r="DN32">
            <v>0</v>
          </cell>
          <cell r="DO32">
            <v>0</v>
          </cell>
          <cell r="DP32">
            <v>0</v>
          </cell>
          <cell r="DQ32">
            <v>0</v>
          </cell>
          <cell r="DS32">
            <v>0</v>
          </cell>
          <cell r="DT32">
            <v>0</v>
          </cell>
          <cell r="DU32">
            <v>0</v>
          </cell>
          <cell r="DW32">
            <v>0</v>
          </cell>
          <cell r="DX32">
            <v>0</v>
          </cell>
          <cell r="DY32">
            <v>0</v>
          </cell>
          <cell r="DZ32">
            <v>0</v>
          </cell>
          <cell r="EA32">
            <v>0</v>
          </cell>
          <cell r="EB32">
            <v>0</v>
          </cell>
          <cell r="EC32">
            <v>0</v>
          </cell>
          <cell r="ED32">
            <v>0</v>
          </cell>
          <cell r="EE32">
            <v>0</v>
          </cell>
          <cell r="EF32">
            <v>0</v>
          </cell>
          <cell r="EG32">
            <v>0</v>
          </cell>
          <cell r="EH32">
            <v>0</v>
          </cell>
          <cell r="EI32">
            <v>0</v>
          </cell>
          <cell r="EK32">
            <v>0</v>
          </cell>
          <cell r="EL32">
            <v>0</v>
          </cell>
          <cell r="EM32">
            <v>0</v>
          </cell>
          <cell r="EO32">
            <v>0</v>
          </cell>
          <cell r="EP32">
            <v>0</v>
          </cell>
          <cell r="EQ32">
            <v>0</v>
          </cell>
          <cell r="ER32">
            <v>0</v>
          </cell>
          <cell r="ES32">
            <v>0</v>
          </cell>
          <cell r="ET32">
            <v>0</v>
          </cell>
          <cell r="EU32">
            <v>0</v>
          </cell>
          <cell r="EV32">
            <v>0</v>
          </cell>
          <cell r="EW32">
            <v>0</v>
          </cell>
          <cell r="EX32">
            <v>0</v>
          </cell>
          <cell r="EY32">
            <v>0</v>
          </cell>
          <cell r="EZ32">
            <v>0</v>
          </cell>
          <cell r="FA32">
            <v>0</v>
          </cell>
          <cell r="FC32">
            <v>0</v>
          </cell>
          <cell r="FD32">
            <v>0</v>
          </cell>
          <cell r="FE32">
            <v>0</v>
          </cell>
          <cell r="FG32">
            <v>0</v>
          </cell>
          <cell r="FH32">
            <v>0</v>
          </cell>
          <cell r="FI32">
            <v>0</v>
          </cell>
          <cell r="FJ32">
            <v>0</v>
          </cell>
          <cell r="FK32">
            <v>0</v>
          </cell>
          <cell r="FL32">
            <v>0</v>
          </cell>
          <cell r="FM32">
            <v>0</v>
          </cell>
          <cell r="FN32">
            <v>0</v>
          </cell>
          <cell r="FO32">
            <v>0</v>
          </cell>
          <cell r="FP32">
            <v>0</v>
          </cell>
          <cell r="FQ32">
            <v>0</v>
          </cell>
          <cell r="FR32">
            <v>0</v>
          </cell>
          <cell r="FS32">
            <v>0</v>
          </cell>
          <cell r="FU32">
            <v>0</v>
          </cell>
          <cell r="FV32">
            <v>0</v>
          </cell>
          <cell r="FW32">
            <v>0</v>
          </cell>
          <cell r="FY32">
            <v>0</v>
          </cell>
          <cell r="FZ32">
            <v>0</v>
          </cell>
          <cell r="GA32">
            <v>0</v>
          </cell>
          <cell r="GB32">
            <v>0</v>
          </cell>
          <cell r="GC32">
            <v>0</v>
          </cell>
          <cell r="GD32">
            <v>0</v>
          </cell>
          <cell r="GE32">
            <v>0</v>
          </cell>
          <cell r="GF32">
            <v>0</v>
          </cell>
          <cell r="GG32">
            <v>0</v>
          </cell>
          <cell r="GH32">
            <v>0</v>
          </cell>
          <cell r="GI32">
            <v>0</v>
          </cell>
          <cell r="GJ32">
            <v>0</v>
          </cell>
          <cell r="GK32">
            <v>0</v>
          </cell>
          <cell r="GM32">
            <v>0</v>
          </cell>
          <cell r="GN32">
            <v>0</v>
          </cell>
          <cell r="GO32">
            <v>0</v>
          </cell>
          <cell r="GQ32">
            <v>0</v>
          </cell>
          <cell r="GR32">
            <v>0</v>
          </cell>
          <cell r="GS32">
            <v>0</v>
          </cell>
          <cell r="GT32">
            <v>0</v>
          </cell>
          <cell r="GU32">
            <v>0</v>
          </cell>
          <cell r="GV32">
            <v>0</v>
          </cell>
          <cell r="GW32">
            <v>0</v>
          </cell>
          <cell r="GX32">
            <v>0</v>
          </cell>
          <cell r="GY32">
            <v>0</v>
          </cell>
          <cell r="GZ32">
            <v>0</v>
          </cell>
          <cell r="HA32">
            <v>0</v>
          </cell>
          <cell r="HB32">
            <v>0</v>
          </cell>
          <cell r="HC32">
            <v>0</v>
          </cell>
          <cell r="HD32">
            <v>0</v>
          </cell>
          <cell r="HE32">
            <v>0</v>
          </cell>
          <cell r="HF32">
            <v>0</v>
          </cell>
          <cell r="HG32">
            <v>0</v>
          </cell>
          <cell r="HH32">
            <v>0</v>
          </cell>
          <cell r="HI32">
            <v>0</v>
          </cell>
          <cell r="HJ32" t="str">
            <v>SI</v>
          </cell>
          <cell r="HL32">
            <v>1.185746660541106E-2</v>
          </cell>
          <cell r="HO32" t="str">
            <v>10</v>
          </cell>
          <cell r="HP32" t="str">
            <v>10</v>
          </cell>
          <cell r="HQ32" t="str">
            <v>10</v>
          </cell>
          <cell r="HR32" t="str">
            <v>10</v>
          </cell>
          <cell r="HS32" t="str">
            <v>10</v>
          </cell>
          <cell r="HT32" t="str">
            <v>10</v>
          </cell>
          <cell r="HU32" t="str">
            <v>10</v>
          </cell>
          <cell r="HV32" t="str">
            <v>10</v>
          </cell>
          <cell r="HW32" t="str">
            <v>10</v>
          </cell>
          <cell r="HX32" t="str">
            <v>10</v>
          </cell>
          <cell r="HY32" t="str">
            <v>10</v>
          </cell>
        </row>
        <row r="33">
          <cell r="D33" t="str">
            <v>1</v>
          </cell>
          <cell r="F33" t="str">
            <v>1R</v>
          </cell>
          <cell r="H33">
            <v>0</v>
          </cell>
          <cell r="I33">
            <v>0</v>
          </cell>
          <cell r="J33">
            <v>0</v>
          </cell>
          <cell r="K33">
            <v>0</v>
          </cell>
          <cell r="M33">
            <v>0</v>
          </cell>
          <cell r="O33">
            <v>0</v>
          </cell>
          <cell r="S33">
            <v>0</v>
          </cell>
          <cell r="T33">
            <v>0</v>
          </cell>
          <cell r="U33">
            <v>0</v>
          </cell>
          <cell r="V33">
            <v>0</v>
          </cell>
          <cell r="W33">
            <v>0</v>
          </cell>
          <cell r="X33">
            <v>0</v>
          </cell>
          <cell r="Y33">
            <v>0</v>
          </cell>
          <cell r="Z33">
            <v>0</v>
          </cell>
          <cell r="AA33">
            <v>0</v>
          </cell>
          <cell r="AB33">
            <v>0</v>
          </cell>
          <cell r="AC33">
            <v>0</v>
          </cell>
          <cell r="AE33">
            <v>0</v>
          </cell>
          <cell r="AG33">
            <v>0</v>
          </cell>
          <cell r="AK33">
            <v>0</v>
          </cell>
          <cell r="AL33">
            <v>0</v>
          </cell>
          <cell r="AM33">
            <v>0</v>
          </cell>
          <cell r="AN33">
            <v>0</v>
          </cell>
          <cell r="AO33">
            <v>0</v>
          </cell>
          <cell r="AP33">
            <v>0</v>
          </cell>
          <cell r="AQ33">
            <v>0</v>
          </cell>
          <cell r="AR33">
            <v>0</v>
          </cell>
          <cell r="AS33">
            <v>0</v>
          </cell>
          <cell r="AT33">
            <v>0</v>
          </cell>
          <cell r="AU33">
            <v>0</v>
          </cell>
          <cell r="AV33">
            <v>0</v>
          </cell>
          <cell r="AW33">
            <v>0</v>
          </cell>
          <cell r="AY33">
            <v>0</v>
          </cell>
          <cell r="AZ33">
            <v>0</v>
          </cell>
          <cell r="BC33">
            <v>0</v>
          </cell>
          <cell r="BD33">
            <v>0</v>
          </cell>
          <cell r="BE33">
            <v>0</v>
          </cell>
          <cell r="BF33">
            <v>0</v>
          </cell>
          <cell r="BG33">
            <v>0</v>
          </cell>
          <cell r="BH33">
            <v>0</v>
          </cell>
          <cell r="BI33">
            <v>0</v>
          </cell>
          <cell r="BJ33">
            <v>0</v>
          </cell>
          <cell r="BK33">
            <v>0</v>
          </cell>
          <cell r="BL33">
            <v>0</v>
          </cell>
          <cell r="BM33">
            <v>0</v>
          </cell>
          <cell r="BO33">
            <v>0</v>
          </cell>
          <cell r="BQ33">
            <v>0</v>
          </cell>
          <cell r="BU33">
            <v>0</v>
          </cell>
          <cell r="BV33">
            <v>0</v>
          </cell>
          <cell r="BW33">
            <v>0</v>
          </cell>
          <cell r="BX33">
            <v>0</v>
          </cell>
          <cell r="BY33">
            <v>0</v>
          </cell>
          <cell r="BZ33">
            <v>0</v>
          </cell>
          <cell r="CA33">
            <v>0</v>
          </cell>
          <cell r="CB33">
            <v>0</v>
          </cell>
          <cell r="CC33">
            <v>0</v>
          </cell>
          <cell r="CD33">
            <v>0</v>
          </cell>
          <cell r="CE33">
            <v>0</v>
          </cell>
          <cell r="CG33">
            <v>0</v>
          </cell>
          <cell r="CI33">
            <v>0</v>
          </cell>
          <cell r="CM33">
            <v>0</v>
          </cell>
          <cell r="CN33">
            <v>0</v>
          </cell>
          <cell r="CO33">
            <v>0</v>
          </cell>
          <cell r="CP33">
            <v>0</v>
          </cell>
          <cell r="CQ33">
            <v>0</v>
          </cell>
          <cell r="CR33">
            <v>0</v>
          </cell>
          <cell r="CS33">
            <v>0</v>
          </cell>
          <cell r="CT33">
            <v>0</v>
          </cell>
          <cell r="CU33">
            <v>0</v>
          </cell>
          <cell r="CV33">
            <v>0</v>
          </cell>
          <cell r="CW33">
            <v>0</v>
          </cell>
          <cell r="CY33">
            <v>0</v>
          </cell>
          <cell r="DA33">
            <v>0</v>
          </cell>
          <cell r="DB33">
            <v>0</v>
          </cell>
          <cell r="DE33">
            <v>0</v>
          </cell>
          <cell r="DF33">
            <v>0</v>
          </cell>
          <cell r="DG33">
            <v>0</v>
          </cell>
          <cell r="DH33">
            <v>0</v>
          </cell>
          <cell r="DI33">
            <v>0</v>
          </cell>
          <cell r="DJ33">
            <v>0</v>
          </cell>
          <cell r="DK33">
            <v>0</v>
          </cell>
          <cell r="DL33">
            <v>0</v>
          </cell>
          <cell r="DM33">
            <v>0</v>
          </cell>
          <cell r="DN33">
            <v>0</v>
          </cell>
          <cell r="DO33">
            <v>0</v>
          </cell>
          <cell r="DP33">
            <v>0</v>
          </cell>
          <cell r="DQ33">
            <v>0</v>
          </cell>
          <cell r="DS33">
            <v>0</v>
          </cell>
          <cell r="DT33">
            <v>0</v>
          </cell>
          <cell r="DU33">
            <v>0</v>
          </cell>
          <cell r="DW33">
            <v>0</v>
          </cell>
          <cell r="DX33">
            <v>0</v>
          </cell>
          <cell r="DY33">
            <v>0</v>
          </cell>
          <cell r="DZ33">
            <v>0</v>
          </cell>
          <cell r="EA33">
            <v>0</v>
          </cell>
          <cell r="EB33">
            <v>0</v>
          </cell>
          <cell r="EC33">
            <v>0</v>
          </cell>
          <cell r="ED33">
            <v>0</v>
          </cell>
          <cell r="EE33">
            <v>0</v>
          </cell>
          <cell r="EF33">
            <v>0</v>
          </cell>
          <cell r="EG33">
            <v>0</v>
          </cell>
          <cell r="EH33">
            <v>0</v>
          </cell>
          <cell r="EI33">
            <v>0</v>
          </cell>
          <cell r="EK33">
            <v>0</v>
          </cell>
          <cell r="EL33">
            <v>0</v>
          </cell>
          <cell r="EM33">
            <v>0</v>
          </cell>
          <cell r="EO33">
            <v>0</v>
          </cell>
          <cell r="EP33">
            <v>0</v>
          </cell>
          <cell r="EQ33">
            <v>0</v>
          </cell>
          <cell r="ER33">
            <v>0</v>
          </cell>
          <cell r="ES33">
            <v>0</v>
          </cell>
          <cell r="ET33">
            <v>0</v>
          </cell>
          <cell r="EU33">
            <v>0</v>
          </cell>
          <cell r="EV33">
            <v>0</v>
          </cell>
          <cell r="EW33">
            <v>0</v>
          </cell>
          <cell r="EX33">
            <v>0</v>
          </cell>
          <cell r="EY33">
            <v>0</v>
          </cell>
          <cell r="EZ33">
            <v>0</v>
          </cell>
          <cell r="FA33">
            <v>0</v>
          </cell>
          <cell r="FC33">
            <v>0</v>
          </cell>
          <cell r="FD33">
            <v>0</v>
          </cell>
          <cell r="FE33">
            <v>0</v>
          </cell>
          <cell r="FG33">
            <v>0</v>
          </cell>
          <cell r="FH33">
            <v>0</v>
          </cell>
          <cell r="FI33">
            <v>0</v>
          </cell>
          <cell r="FJ33">
            <v>0</v>
          </cell>
          <cell r="FK33">
            <v>0</v>
          </cell>
          <cell r="FL33">
            <v>0</v>
          </cell>
          <cell r="FM33">
            <v>0</v>
          </cell>
          <cell r="FN33">
            <v>0</v>
          </cell>
          <cell r="FO33">
            <v>0</v>
          </cell>
          <cell r="FP33">
            <v>0</v>
          </cell>
          <cell r="FQ33">
            <v>0</v>
          </cell>
          <cell r="FR33">
            <v>0</v>
          </cell>
          <cell r="FS33">
            <v>0</v>
          </cell>
          <cell r="FU33">
            <v>0</v>
          </cell>
          <cell r="FV33">
            <v>0</v>
          </cell>
          <cell r="FW33">
            <v>0</v>
          </cell>
          <cell r="FY33">
            <v>0</v>
          </cell>
          <cell r="FZ33">
            <v>0</v>
          </cell>
          <cell r="GA33">
            <v>0</v>
          </cell>
          <cell r="GB33">
            <v>0</v>
          </cell>
          <cell r="GC33">
            <v>0</v>
          </cell>
          <cell r="GD33">
            <v>0</v>
          </cell>
          <cell r="GE33">
            <v>0</v>
          </cell>
          <cell r="GF33">
            <v>0</v>
          </cell>
          <cell r="GG33">
            <v>0</v>
          </cell>
          <cell r="GH33">
            <v>0</v>
          </cell>
          <cell r="GI33">
            <v>0</v>
          </cell>
          <cell r="GJ33">
            <v>0</v>
          </cell>
          <cell r="GK33">
            <v>0</v>
          </cell>
          <cell r="GM33">
            <v>0</v>
          </cell>
          <cell r="GN33">
            <v>0</v>
          </cell>
          <cell r="GO33">
            <v>0</v>
          </cell>
          <cell r="GQ33">
            <v>0</v>
          </cell>
          <cell r="GR33">
            <v>0</v>
          </cell>
          <cell r="GS33">
            <v>0</v>
          </cell>
          <cell r="GT33">
            <v>0</v>
          </cell>
          <cell r="GU33">
            <v>0</v>
          </cell>
          <cell r="GV33">
            <v>0</v>
          </cell>
          <cell r="GW33">
            <v>0</v>
          </cell>
          <cell r="GX33">
            <v>0</v>
          </cell>
          <cell r="GY33">
            <v>0</v>
          </cell>
          <cell r="GZ33">
            <v>0</v>
          </cell>
          <cell r="HA33">
            <v>0</v>
          </cell>
          <cell r="HB33">
            <v>0</v>
          </cell>
          <cell r="HC33">
            <v>0</v>
          </cell>
          <cell r="HD33">
            <v>0</v>
          </cell>
          <cell r="HE33">
            <v>0</v>
          </cell>
          <cell r="HF33">
            <v>0</v>
          </cell>
          <cell r="HG33">
            <v>0</v>
          </cell>
          <cell r="HH33">
            <v>0</v>
          </cell>
          <cell r="HI33">
            <v>0</v>
          </cell>
          <cell r="HJ33" t="str">
            <v>SI</v>
          </cell>
          <cell r="HL33">
            <v>1.185746660541106E-2</v>
          </cell>
          <cell r="HO33" t="str">
            <v>10</v>
          </cell>
          <cell r="HP33" t="str">
            <v>10</v>
          </cell>
          <cell r="HQ33" t="str">
            <v>10</v>
          </cell>
          <cell r="HR33" t="str">
            <v>10</v>
          </cell>
          <cell r="HS33" t="str">
            <v>10</v>
          </cell>
          <cell r="HT33" t="str">
            <v>10</v>
          </cell>
          <cell r="HU33" t="str">
            <v>10</v>
          </cell>
          <cell r="HV33" t="str">
            <v>10</v>
          </cell>
          <cell r="HW33" t="str">
            <v>10</v>
          </cell>
          <cell r="HX33" t="str">
            <v>10</v>
          </cell>
          <cell r="HY33" t="str">
            <v>10</v>
          </cell>
        </row>
        <row r="34">
          <cell r="D34" t="str">
            <v>1</v>
          </cell>
          <cell r="F34" t="str">
            <v>1R</v>
          </cell>
          <cell r="H34">
            <v>0</v>
          </cell>
          <cell r="I34">
            <v>0</v>
          </cell>
          <cell r="J34">
            <v>0</v>
          </cell>
          <cell r="K34">
            <v>0</v>
          </cell>
          <cell r="M34">
            <v>0</v>
          </cell>
          <cell r="O34">
            <v>0</v>
          </cell>
          <cell r="S34">
            <v>0</v>
          </cell>
          <cell r="T34">
            <v>0</v>
          </cell>
          <cell r="U34">
            <v>0</v>
          </cell>
          <cell r="V34">
            <v>0</v>
          </cell>
          <cell r="W34">
            <v>0</v>
          </cell>
          <cell r="X34">
            <v>0</v>
          </cell>
          <cell r="Y34">
            <v>0</v>
          </cell>
          <cell r="Z34">
            <v>0</v>
          </cell>
          <cell r="AA34">
            <v>0</v>
          </cell>
          <cell r="AB34">
            <v>0</v>
          </cell>
          <cell r="AC34">
            <v>0</v>
          </cell>
          <cell r="AE34">
            <v>0</v>
          </cell>
          <cell r="AG34">
            <v>0</v>
          </cell>
          <cell r="AK34">
            <v>0</v>
          </cell>
          <cell r="AL34">
            <v>0</v>
          </cell>
          <cell r="AM34">
            <v>0</v>
          </cell>
          <cell r="AN34">
            <v>0</v>
          </cell>
          <cell r="AO34">
            <v>0</v>
          </cell>
          <cell r="AP34">
            <v>0</v>
          </cell>
          <cell r="AQ34">
            <v>0</v>
          </cell>
          <cell r="AR34">
            <v>0</v>
          </cell>
          <cell r="AS34">
            <v>0</v>
          </cell>
          <cell r="AT34">
            <v>0</v>
          </cell>
          <cell r="AU34">
            <v>0</v>
          </cell>
          <cell r="AV34">
            <v>0</v>
          </cell>
          <cell r="AW34">
            <v>0</v>
          </cell>
          <cell r="AY34">
            <v>0</v>
          </cell>
          <cell r="AZ34">
            <v>0</v>
          </cell>
          <cell r="BC34">
            <v>0</v>
          </cell>
          <cell r="BD34">
            <v>0</v>
          </cell>
          <cell r="BE34">
            <v>0</v>
          </cell>
          <cell r="BF34">
            <v>0</v>
          </cell>
          <cell r="BG34">
            <v>0</v>
          </cell>
          <cell r="BH34">
            <v>0</v>
          </cell>
          <cell r="BI34">
            <v>0</v>
          </cell>
          <cell r="BJ34">
            <v>0</v>
          </cell>
          <cell r="BK34">
            <v>0</v>
          </cell>
          <cell r="BL34">
            <v>0</v>
          </cell>
          <cell r="BM34">
            <v>0</v>
          </cell>
          <cell r="BO34">
            <v>0</v>
          </cell>
          <cell r="BQ34">
            <v>0</v>
          </cell>
          <cell r="BU34">
            <v>0</v>
          </cell>
          <cell r="BV34">
            <v>0</v>
          </cell>
          <cell r="BW34">
            <v>0</v>
          </cell>
          <cell r="BX34">
            <v>0</v>
          </cell>
          <cell r="BY34">
            <v>0</v>
          </cell>
          <cell r="BZ34">
            <v>0</v>
          </cell>
          <cell r="CA34">
            <v>0</v>
          </cell>
          <cell r="CB34">
            <v>0</v>
          </cell>
          <cell r="CC34">
            <v>0</v>
          </cell>
          <cell r="CD34">
            <v>0</v>
          </cell>
          <cell r="CE34">
            <v>0</v>
          </cell>
          <cell r="CG34">
            <v>0</v>
          </cell>
          <cell r="CI34">
            <v>0</v>
          </cell>
          <cell r="CM34">
            <v>0</v>
          </cell>
          <cell r="CN34">
            <v>0</v>
          </cell>
          <cell r="CO34">
            <v>0</v>
          </cell>
          <cell r="CP34">
            <v>0</v>
          </cell>
          <cell r="CQ34">
            <v>0</v>
          </cell>
          <cell r="CR34">
            <v>0</v>
          </cell>
          <cell r="CS34">
            <v>0</v>
          </cell>
          <cell r="CT34">
            <v>0</v>
          </cell>
          <cell r="CU34">
            <v>0</v>
          </cell>
          <cell r="CV34">
            <v>0</v>
          </cell>
          <cell r="CW34">
            <v>0</v>
          </cell>
          <cell r="CY34">
            <v>0</v>
          </cell>
          <cell r="DA34">
            <v>0</v>
          </cell>
          <cell r="DB34">
            <v>0</v>
          </cell>
          <cell r="DE34">
            <v>0</v>
          </cell>
          <cell r="DF34">
            <v>0</v>
          </cell>
          <cell r="DG34">
            <v>0</v>
          </cell>
          <cell r="DH34">
            <v>0</v>
          </cell>
          <cell r="DI34">
            <v>0</v>
          </cell>
          <cell r="DJ34">
            <v>0</v>
          </cell>
          <cell r="DK34">
            <v>0</v>
          </cell>
          <cell r="DL34">
            <v>0</v>
          </cell>
          <cell r="DM34">
            <v>0</v>
          </cell>
          <cell r="DN34">
            <v>0</v>
          </cell>
          <cell r="DO34">
            <v>0</v>
          </cell>
          <cell r="DP34">
            <v>0</v>
          </cell>
          <cell r="DQ34">
            <v>0</v>
          </cell>
          <cell r="DS34">
            <v>0</v>
          </cell>
          <cell r="DT34">
            <v>0</v>
          </cell>
          <cell r="DU34">
            <v>0</v>
          </cell>
          <cell r="DW34">
            <v>0</v>
          </cell>
          <cell r="DX34">
            <v>0</v>
          </cell>
          <cell r="DY34">
            <v>0</v>
          </cell>
          <cell r="DZ34">
            <v>0</v>
          </cell>
          <cell r="EA34">
            <v>0</v>
          </cell>
          <cell r="EB34">
            <v>0</v>
          </cell>
          <cell r="EC34">
            <v>0</v>
          </cell>
          <cell r="ED34">
            <v>0</v>
          </cell>
          <cell r="EE34">
            <v>0</v>
          </cell>
          <cell r="EF34">
            <v>0</v>
          </cell>
          <cell r="EG34">
            <v>0</v>
          </cell>
          <cell r="EH34">
            <v>0</v>
          </cell>
          <cell r="EI34">
            <v>0</v>
          </cell>
          <cell r="EK34">
            <v>0</v>
          </cell>
          <cell r="EL34">
            <v>0</v>
          </cell>
          <cell r="EM34">
            <v>0</v>
          </cell>
          <cell r="EO34">
            <v>0</v>
          </cell>
          <cell r="EP34">
            <v>0</v>
          </cell>
          <cell r="EQ34">
            <v>0</v>
          </cell>
          <cell r="ER34">
            <v>0</v>
          </cell>
          <cell r="ES34">
            <v>0</v>
          </cell>
          <cell r="ET34">
            <v>0</v>
          </cell>
          <cell r="EU34">
            <v>0</v>
          </cell>
          <cell r="EV34">
            <v>0</v>
          </cell>
          <cell r="EW34">
            <v>0</v>
          </cell>
          <cell r="EX34">
            <v>0</v>
          </cell>
          <cell r="EY34">
            <v>0</v>
          </cell>
          <cell r="EZ34">
            <v>0</v>
          </cell>
          <cell r="FA34">
            <v>0</v>
          </cell>
          <cell r="FC34">
            <v>0</v>
          </cell>
          <cell r="FD34">
            <v>0</v>
          </cell>
          <cell r="FE34">
            <v>0</v>
          </cell>
          <cell r="FG34">
            <v>0</v>
          </cell>
          <cell r="FH34">
            <v>0</v>
          </cell>
          <cell r="FI34">
            <v>0</v>
          </cell>
          <cell r="FJ34">
            <v>0</v>
          </cell>
          <cell r="FK34">
            <v>0</v>
          </cell>
          <cell r="FL34">
            <v>0</v>
          </cell>
          <cell r="FM34">
            <v>0</v>
          </cell>
          <cell r="FN34">
            <v>0</v>
          </cell>
          <cell r="FO34">
            <v>0</v>
          </cell>
          <cell r="FP34">
            <v>0</v>
          </cell>
          <cell r="FQ34">
            <v>0</v>
          </cell>
          <cell r="FR34">
            <v>0</v>
          </cell>
          <cell r="FS34">
            <v>0</v>
          </cell>
          <cell r="FU34">
            <v>0</v>
          </cell>
          <cell r="FV34">
            <v>0</v>
          </cell>
          <cell r="FW34">
            <v>0</v>
          </cell>
          <cell r="FY34">
            <v>0</v>
          </cell>
          <cell r="FZ34">
            <v>0</v>
          </cell>
          <cell r="GA34">
            <v>0</v>
          </cell>
          <cell r="GB34">
            <v>0</v>
          </cell>
          <cell r="GC34">
            <v>0</v>
          </cell>
          <cell r="GD34">
            <v>0</v>
          </cell>
          <cell r="GE34">
            <v>0</v>
          </cell>
          <cell r="GF34">
            <v>0</v>
          </cell>
          <cell r="GG34">
            <v>0</v>
          </cell>
          <cell r="GH34">
            <v>0</v>
          </cell>
          <cell r="GI34">
            <v>0</v>
          </cell>
          <cell r="GJ34">
            <v>0</v>
          </cell>
          <cell r="GK34">
            <v>0</v>
          </cell>
          <cell r="GM34">
            <v>0</v>
          </cell>
          <cell r="GN34">
            <v>0</v>
          </cell>
          <cell r="GO34">
            <v>0</v>
          </cell>
          <cell r="GQ34">
            <v>0</v>
          </cell>
          <cell r="GR34">
            <v>0</v>
          </cell>
          <cell r="GS34">
            <v>0</v>
          </cell>
          <cell r="GT34">
            <v>0</v>
          </cell>
          <cell r="GU34">
            <v>0</v>
          </cell>
          <cell r="GV34">
            <v>0</v>
          </cell>
          <cell r="GW34">
            <v>0</v>
          </cell>
          <cell r="GX34">
            <v>0</v>
          </cell>
          <cell r="GY34">
            <v>0</v>
          </cell>
          <cell r="GZ34">
            <v>0</v>
          </cell>
          <cell r="HA34">
            <v>0</v>
          </cell>
          <cell r="HB34">
            <v>0</v>
          </cell>
          <cell r="HC34">
            <v>0</v>
          </cell>
          <cell r="HD34">
            <v>0</v>
          </cell>
          <cell r="HE34">
            <v>0</v>
          </cell>
          <cell r="HF34">
            <v>0</v>
          </cell>
          <cell r="HG34">
            <v>0</v>
          </cell>
          <cell r="HH34">
            <v>0</v>
          </cell>
          <cell r="HI34">
            <v>0</v>
          </cell>
          <cell r="HJ34" t="str">
            <v>SI</v>
          </cell>
          <cell r="HL34">
            <v>1.185746660541106E-2</v>
          </cell>
          <cell r="HO34" t="str">
            <v>10</v>
          </cell>
          <cell r="HP34" t="str">
            <v>10</v>
          </cell>
          <cell r="HQ34" t="str">
            <v>10</v>
          </cell>
          <cell r="HR34" t="str">
            <v>10</v>
          </cell>
          <cell r="HS34" t="str">
            <v>10</v>
          </cell>
          <cell r="HT34" t="str">
            <v>10</v>
          </cell>
          <cell r="HU34" t="str">
            <v>10</v>
          </cell>
          <cell r="HV34" t="str">
            <v>10</v>
          </cell>
          <cell r="HW34" t="str">
            <v>10</v>
          </cell>
          <cell r="HX34" t="str">
            <v>10</v>
          </cell>
          <cell r="HY34" t="str">
            <v>10</v>
          </cell>
        </row>
        <row r="35">
          <cell r="D35" t="str">
            <v>1</v>
          </cell>
          <cell r="F35" t="str">
            <v>1R</v>
          </cell>
          <cell r="H35">
            <v>0</v>
          </cell>
          <cell r="I35">
            <v>0</v>
          </cell>
          <cell r="J35">
            <v>0</v>
          </cell>
          <cell r="K35">
            <v>0</v>
          </cell>
          <cell r="M35">
            <v>0</v>
          </cell>
          <cell r="O35">
            <v>0</v>
          </cell>
          <cell r="S35">
            <v>0</v>
          </cell>
          <cell r="T35">
            <v>0</v>
          </cell>
          <cell r="U35">
            <v>0</v>
          </cell>
          <cell r="V35">
            <v>0</v>
          </cell>
          <cell r="W35">
            <v>0</v>
          </cell>
          <cell r="X35">
            <v>0</v>
          </cell>
          <cell r="Y35">
            <v>0</v>
          </cell>
          <cell r="Z35">
            <v>0</v>
          </cell>
          <cell r="AA35">
            <v>0</v>
          </cell>
          <cell r="AB35">
            <v>0</v>
          </cell>
          <cell r="AC35">
            <v>0</v>
          </cell>
          <cell r="AE35">
            <v>0</v>
          </cell>
          <cell r="AG35">
            <v>0</v>
          </cell>
          <cell r="AK35">
            <v>0</v>
          </cell>
          <cell r="AL35">
            <v>0</v>
          </cell>
          <cell r="AM35">
            <v>0</v>
          </cell>
          <cell r="AN35">
            <v>0</v>
          </cell>
          <cell r="AO35">
            <v>0</v>
          </cell>
          <cell r="AP35">
            <v>0</v>
          </cell>
          <cell r="AQ35">
            <v>0</v>
          </cell>
          <cell r="AR35">
            <v>0</v>
          </cell>
          <cell r="AS35">
            <v>0</v>
          </cell>
          <cell r="AT35">
            <v>0</v>
          </cell>
          <cell r="AU35">
            <v>0</v>
          </cell>
          <cell r="AV35">
            <v>0</v>
          </cell>
          <cell r="AW35">
            <v>0</v>
          </cell>
          <cell r="AY35">
            <v>0</v>
          </cell>
          <cell r="AZ35">
            <v>0</v>
          </cell>
          <cell r="BC35">
            <v>0</v>
          </cell>
          <cell r="BD35">
            <v>0</v>
          </cell>
          <cell r="BE35">
            <v>0</v>
          </cell>
          <cell r="BF35">
            <v>0</v>
          </cell>
          <cell r="BG35">
            <v>0</v>
          </cell>
          <cell r="BH35">
            <v>0</v>
          </cell>
          <cell r="BI35">
            <v>0</v>
          </cell>
          <cell r="BJ35">
            <v>0</v>
          </cell>
          <cell r="BK35">
            <v>0</v>
          </cell>
          <cell r="BL35">
            <v>0</v>
          </cell>
          <cell r="BM35">
            <v>0</v>
          </cell>
          <cell r="BO35">
            <v>0</v>
          </cell>
          <cell r="BQ35">
            <v>0</v>
          </cell>
          <cell r="BU35">
            <v>0</v>
          </cell>
          <cell r="BV35">
            <v>0</v>
          </cell>
          <cell r="BW35">
            <v>0</v>
          </cell>
          <cell r="BX35">
            <v>0</v>
          </cell>
          <cell r="BY35">
            <v>0</v>
          </cell>
          <cell r="BZ35">
            <v>0</v>
          </cell>
          <cell r="CA35">
            <v>0</v>
          </cell>
          <cell r="CB35">
            <v>0</v>
          </cell>
          <cell r="CC35">
            <v>0</v>
          </cell>
          <cell r="CD35">
            <v>0</v>
          </cell>
          <cell r="CE35">
            <v>0</v>
          </cell>
          <cell r="CG35">
            <v>0</v>
          </cell>
          <cell r="CI35">
            <v>0</v>
          </cell>
          <cell r="CM35">
            <v>0</v>
          </cell>
          <cell r="CN35">
            <v>0</v>
          </cell>
          <cell r="CO35">
            <v>0</v>
          </cell>
          <cell r="CP35">
            <v>0</v>
          </cell>
          <cell r="CQ35">
            <v>0</v>
          </cell>
          <cell r="CR35">
            <v>0</v>
          </cell>
          <cell r="CS35">
            <v>0</v>
          </cell>
          <cell r="CT35">
            <v>0</v>
          </cell>
          <cell r="CU35">
            <v>0</v>
          </cell>
          <cell r="CV35">
            <v>0</v>
          </cell>
          <cell r="CW35">
            <v>0</v>
          </cell>
          <cell r="CY35">
            <v>0</v>
          </cell>
          <cell r="DA35">
            <v>0</v>
          </cell>
          <cell r="DB35">
            <v>0</v>
          </cell>
          <cell r="DE35">
            <v>0</v>
          </cell>
          <cell r="DF35">
            <v>0</v>
          </cell>
          <cell r="DG35">
            <v>0</v>
          </cell>
          <cell r="DH35">
            <v>0</v>
          </cell>
          <cell r="DI35">
            <v>0</v>
          </cell>
          <cell r="DJ35">
            <v>0</v>
          </cell>
          <cell r="DK35">
            <v>0</v>
          </cell>
          <cell r="DL35">
            <v>0</v>
          </cell>
          <cell r="DM35">
            <v>0</v>
          </cell>
          <cell r="DN35">
            <v>0</v>
          </cell>
          <cell r="DO35">
            <v>0</v>
          </cell>
          <cell r="DP35">
            <v>0</v>
          </cell>
          <cell r="DQ35">
            <v>0</v>
          </cell>
          <cell r="DS35">
            <v>0</v>
          </cell>
          <cell r="DT35">
            <v>0</v>
          </cell>
          <cell r="DU35">
            <v>0</v>
          </cell>
          <cell r="DW35">
            <v>0</v>
          </cell>
          <cell r="DX35">
            <v>0</v>
          </cell>
          <cell r="DY35">
            <v>0</v>
          </cell>
          <cell r="DZ35">
            <v>0</v>
          </cell>
          <cell r="EA35">
            <v>0</v>
          </cell>
          <cell r="EB35">
            <v>0</v>
          </cell>
          <cell r="EC35">
            <v>0</v>
          </cell>
          <cell r="ED35">
            <v>0</v>
          </cell>
          <cell r="EE35">
            <v>0</v>
          </cell>
          <cell r="EF35">
            <v>0</v>
          </cell>
          <cell r="EG35">
            <v>0</v>
          </cell>
          <cell r="EH35">
            <v>0</v>
          </cell>
          <cell r="EI35">
            <v>0</v>
          </cell>
          <cell r="EK35">
            <v>0</v>
          </cell>
          <cell r="EL35">
            <v>0</v>
          </cell>
          <cell r="EM35">
            <v>0</v>
          </cell>
          <cell r="EO35">
            <v>0</v>
          </cell>
          <cell r="EP35">
            <v>0</v>
          </cell>
          <cell r="EQ35">
            <v>0</v>
          </cell>
          <cell r="ER35">
            <v>0</v>
          </cell>
          <cell r="ES35">
            <v>0</v>
          </cell>
          <cell r="ET35">
            <v>0</v>
          </cell>
          <cell r="EU35">
            <v>0</v>
          </cell>
          <cell r="EV35">
            <v>0</v>
          </cell>
          <cell r="EW35">
            <v>0</v>
          </cell>
          <cell r="EX35">
            <v>0</v>
          </cell>
          <cell r="EY35">
            <v>0</v>
          </cell>
          <cell r="EZ35">
            <v>0</v>
          </cell>
          <cell r="FA35">
            <v>0</v>
          </cell>
          <cell r="FC35">
            <v>0</v>
          </cell>
          <cell r="FD35">
            <v>0</v>
          </cell>
          <cell r="FE35">
            <v>0</v>
          </cell>
          <cell r="FG35">
            <v>0</v>
          </cell>
          <cell r="FH35">
            <v>0</v>
          </cell>
          <cell r="FI35">
            <v>0</v>
          </cell>
          <cell r="FJ35">
            <v>0</v>
          </cell>
          <cell r="FK35">
            <v>0</v>
          </cell>
          <cell r="FL35">
            <v>0</v>
          </cell>
          <cell r="FM35">
            <v>0</v>
          </cell>
          <cell r="FN35">
            <v>0</v>
          </cell>
          <cell r="FO35">
            <v>0</v>
          </cell>
          <cell r="FP35">
            <v>0</v>
          </cell>
          <cell r="FQ35">
            <v>0</v>
          </cell>
          <cell r="FR35">
            <v>0</v>
          </cell>
          <cell r="FS35">
            <v>0</v>
          </cell>
          <cell r="FU35">
            <v>0</v>
          </cell>
          <cell r="FV35">
            <v>0</v>
          </cell>
          <cell r="FW35">
            <v>0</v>
          </cell>
          <cell r="FY35">
            <v>0</v>
          </cell>
          <cell r="FZ35">
            <v>0</v>
          </cell>
          <cell r="GA35">
            <v>0</v>
          </cell>
          <cell r="GB35">
            <v>0</v>
          </cell>
          <cell r="GC35">
            <v>0</v>
          </cell>
          <cell r="GD35">
            <v>0</v>
          </cell>
          <cell r="GE35">
            <v>0</v>
          </cell>
          <cell r="GF35">
            <v>0</v>
          </cell>
          <cell r="GG35">
            <v>0</v>
          </cell>
          <cell r="GH35">
            <v>0</v>
          </cell>
          <cell r="GI35">
            <v>0</v>
          </cell>
          <cell r="GJ35">
            <v>0</v>
          </cell>
          <cell r="GK35">
            <v>0</v>
          </cell>
          <cell r="GM35">
            <v>0</v>
          </cell>
          <cell r="GN35">
            <v>0</v>
          </cell>
          <cell r="GO35">
            <v>0</v>
          </cell>
          <cell r="GQ35">
            <v>0</v>
          </cell>
          <cell r="GR35">
            <v>0</v>
          </cell>
          <cell r="GS35">
            <v>0</v>
          </cell>
          <cell r="GT35">
            <v>0</v>
          </cell>
          <cell r="GU35">
            <v>0</v>
          </cell>
          <cell r="GV35">
            <v>0</v>
          </cell>
          <cell r="GW35">
            <v>0</v>
          </cell>
          <cell r="GX35">
            <v>0</v>
          </cell>
          <cell r="GY35">
            <v>0</v>
          </cell>
          <cell r="GZ35">
            <v>0</v>
          </cell>
          <cell r="HA35">
            <v>0</v>
          </cell>
          <cell r="HB35">
            <v>0</v>
          </cell>
          <cell r="HC35">
            <v>0</v>
          </cell>
          <cell r="HD35">
            <v>0</v>
          </cell>
          <cell r="HE35">
            <v>0</v>
          </cell>
          <cell r="HF35">
            <v>0</v>
          </cell>
          <cell r="HG35">
            <v>0</v>
          </cell>
          <cell r="HH35">
            <v>0</v>
          </cell>
          <cell r="HI35">
            <v>0</v>
          </cell>
          <cell r="HJ35" t="str">
            <v>SI</v>
          </cell>
          <cell r="HL35">
            <v>1.185746660541106E-2</v>
          </cell>
          <cell r="HO35" t="str">
            <v>10</v>
          </cell>
          <cell r="HP35" t="str">
            <v>10</v>
          </cell>
          <cell r="HQ35" t="str">
            <v>10</v>
          </cell>
          <cell r="HR35" t="str">
            <v>10</v>
          </cell>
          <cell r="HS35" t="str">
            <v>10</v>
          </cell>
          <cell r="HT35" t="str">
            <v>10</v>
          </cell>
          <cell r="HU35" t="str">
            <v>10</v>
          </cell>
          <cell r="HV35" t="str">
            <v>10</v>
          </cell>
          <cell r="HW35" t="str">
            <v>10</v>
          </cell>
          <cell r="HX35" t="str">
            <v>10</v>
          </cell>
          <cell r="HY35" t="str">
            <v>10</v>
          </cell>
        </row>
        <row r="36">
          <cell r="D36" t="str">
            <v>1</v>
          </cell>
          <cell r="F36" t="str">
            <v>1R</v>
          </cell>
          <cell r="H36">
            <v>0</v>
          </cell>
          <cell r="I36">
            <v>0</v>
          </cell>
          <cell r="J36">
            <v>0</v>
          </cell>
          <cell r="K36">
            <v>0</v>
          </cell>
          <cell r="M36">
            <v>0</v>
          </cell>
          <cell r="O36">
            <v>0</v>
          </cell>
          <cell r="S36">
            <v>0</v>
          </cell>
          <cell r="T36">
            <v>0</v>
          </cell>
          <cell r="U36">
            <v>0</v>
          </cell>
          <cell r="V36">
            <v>0</v>
          </cell>
          <cell r="W36">
            <v>0</v>
          </cell>
          <cell r="X36">
            <v>0</v>
          </cell>
          <cell r="Y36">
            <v>0</v>
          </cell>
          <cell r="Z36">
            <v>0</v>
          </cell>
          <cell r="AA36">
            <v>0</v>
          </cell>
          <cell r="AB36">
            <v>0</v>
          </cell>
          <cell r="AC36">
            <v>0</v>
          </cell>
          <cell r="AE36">
            <v>0</v>
          </cell>
          <cell r="AG36">
            <v>0</v>
          </cell>
          <cell r="AK36">
            <v>0</v>
          </cell>
          <cell r="AL36">
            <v>0</v>
          </cell>
          <cell r="AM36">
            <v>0</v>
          </cell>
          <cell r="AN36">
            <v>0</v>
          </cell>
          <cell r="AO36">
            <v>0</v>
          </cell>
          <cell r="AP36">
            <v>0</v>
          </cell>
          <cell r="AQ36">
            <v>0</v>
          </cell>
          <cell r="AR36">
            <v>0</v>
          </cell>
          <cell r="AS36">
            <v>0</v>
          </cell>
          <cell r="AT36">
            <v>0</v>
          </cell>
          <cell r="AU36">
            <v>0</v>
          </cell>
          <cell r="AV36">
            <v>0</v>
          </cell>
          <cell r="AW36">
            <v>0</v>
          </cell>
          <cell r="AY36">
            <v>0</v>
          </cell>
          <cell r="AZ36">
            <v>0</v>
          </cell>
          <cell r="BC36">
            <v>0</v>
          </cell>
          <cell r="BD36">
            <v>0</v>
          </cell>
          <cell r="BE36">
            <v>0</v>
          </cell>
          <cell r="BF36">
            <v>0</v>
          </cell>
          <cell r="BG36">
            <v>0</v>
          </cell>
          <cell r="BH36">
            <v>0</v>
          </cell>
          <cell r="BI36">
            <v>0</v>
          </cell>
          <cell r="BJ36">
            <v>0</v>
          </cell>
          <cell r="BK36">
            <v>0</v>
          </cell>
          <cell r="BL36">
            <v>0</v>
          </cell>
          <cell r="BM36">
            <v>0</v>
          </cell>
          <cell r="BO36">
            <v>0</v>
          </cell>
          <cell r="BQ36">
            <v>0</v>
          </cell>
          <cell r="BU36">
            <v>0</v>
          </cell>
          <cell r="BV36">
            <v>0</v>
          </cell>
          <cell r="BW36">
            <v>0</v>
          </cell>
          <cell r="BX36">
            <v>0</v>
          </cell>
          <cell r="BY36">
            <v>0</v>
          </cell>
          <cell r="BZ36">
            <v>0</v>
          </cell>
          <cell r="CA36">
            <v>0</v>
          </cell>
          <cell r="CB36">
            <v>0</v>
          </cell>
          <cell r="CC36">
            <v>0</v>
          </cell>
          <cell r="CD36">
            <v>0</v>
          </cell>
          <cell r="CE36">
            <v>0</v>
          </cell>
          <cell r="CG36">
            <v>0</v>
          </cell>
          <cell r="CI36">
            <v>0</v>
          </cell>
          <cell r="CM36">
            <v>0</v>
          </cell>
          <cell r="CN36">
            <v>0</v>
          </cell>
          <cell r="CO36">
            <v>0</v>
          </cell>
          <cell r="CP36">
            <v>0</v>
          </cell>
          <cell r="CQ36">
            <v>0</v>
          </cell>
          <cell r="CR36">
            <v>0</v>
          </cell>
          <cell r="CS36">
            <v>0</v>
          </cell>
          <cell r="CT36">
            <v>0</v>
          </cell>
          <cell r="CU36">
            <v>0</v>
          </cell>
          <cell r="CV36">
            <v>0</v>
          </cell>
          <cell r="CW36">
            <v>0</v>
          </cell>
          <cell r="CY36">
            <v>0</v>
          </cell>
          <cell r="DA36">
            <v>0</v>
          </cell>
          <cell r="DB36">
            <v>0</v>
          </cell>
          <cell r="DE36">
            <v>0</v>
          </cell>
          <cell r="DF36">
            <v>0</v>
          </cell>
          <cell r="DG36">
            <v>0</v>
          </cell>
          <cell r="DH36">
            <v>0</v>
          </cell>
          <cell r="DI36">
            <v>0</v>
          </cell>
          <cell r="DJ36">
            <v>0</v>
          </cell>
          <cell r="DK36">
            <v>0</v>
          </cell>
          <cell r="DL36">
            <v>0</v>
          </cell>
          <cell r="DM36">
            <v>0</v>
          </cell>
          <cell r="DN36">
            <v>0</v>
          </cell>
          <cell r="DO36">
            <v>0</v>
          </cell>
          <cell r="DP36">
            <v>0</v>
          </cell>
          <cell r="DQ36">
            <v>0</v>
          </cell>
          <cell r="DS36">
            <v>0</v>
          </cell>
          <cell r="DT36">
            <v>0</v>
          </cell>
          <cell r="DU36">
            <v>0</v>
          </cell>
          <cell r="DW36">
            <v>0</v>
          </cell>
          <cell r="DX36">
            <v>0</v>
          </cell>
          <cell r="DY36">
            <v>0</v>
          </cell>
          <cell r="DZ36">
            <v>0</v>
          </cell>
          <cell r="EA36">
            <v>0</v>
          </cell>
          <cell r="EB36">
            <v>0</v>
          </cell>
          <cell r="EC36">
            <v>0</v>
          </cell>
          <cell r="ED36">
            <v>0</v>
          </cell>
          <cell r="EE36">
            <v>0</v>
          </cell>
          <cell r="EF36">
            <v>0</v>
          </cell>
          <cell r="EG36">
            <v>0</v>
          </cell>
          <cell r="EH36">
            <v>0</v>
          </cell>
          <cell r="EI36">
            <v>0</v>
          </cell>
          <cell r="EK36">
            <v>0</v>
          </cell>
          <cell r="EL36">
            <v>0</v>
          </cell>
          <cell r="EM36">
            <v>0</v>
          </cell>
          <cell r="EO36">
            <v>0</v>
          </cell>
          <cell r="EP36">
            <v>0</v>
          </cell>
          <cell r="EQ36">
            <v>0</v>
          </cell>
          <cell r="ER36">
            <v>0</v>
          </cell>
          <cell r="ES36">
            <v>0</v>
          </cell>
          <cell r="ET36">
            <v>0</v>
          </cell>
          <cell r="EU36">
            <v>0</v>
          </cell>
          <cell r="EV36">
            <v>0</v>
          </cell>
          <cell r="EW36">
            <v>0</v>
          </cell>
          <cell r="EX36">
            <v>0</v>
          </cell>
          <cell r="EY36">
            <v>0</v>
          </cell>
          <cell r="EZ36">
            <v>0</v>
          </cell>
          <cell r="FA36">
            <v>0</v>
          </cell>
          <cell r="FC36">
            <v>0</v>
          </cell>
          <cell r="FD36">
            <v>0</v>
          </cell>
          <cell r="FE36">
            <v>0</v>
          </cell>
          <cell r="FG36">
            <v>0</v>
          </cell>
          <cell r="FH36">
            <v>0</v>
          </cell>
          <cell r="FI36">
            <v>0</v>
          </cell>
          <cell r="FJ36">
            <v>0</v>
          </cell>
          <cell r="FK36">
            <v>0</v>
          </cell>
          <cell r="FL36">
            <v>0</v>
          </cell>
          <cell r="FM36">
            <v>0</v>
          </cell>
          <cell r="FN36">
            <v>0</v>
          </cell>
          <cell r="FO36">
            <v>0</v>
          </cell>
          <cell r="FP36">
            <v>0</v>
          </cell>
          <cell r="FQ36">
            <v>0</v>
          </cell>
          <cell r="FR36">
            <v>0</v>
          </cell>
          <cell r="FS36">
            <v>0</v>
          </cell>
          <cell r="FU36">
            <v>0</v>
          </cell>
          <cell r="FV36">
            <v>0</v>
          </cell>
          <cell r="FW36">
            <v>0</v>
          </cell>
          <cell r="FY36">
            <v>0</v>
          </cell>
          <cell r="FZ36">
            <v>0</v>
          </cell>
          <cell r="GA36">
            <v>0</v>
          </cell>
          <cell r="GB36">
            <v>0</v>
          </cell>
          <cell r="GC36">
            <v>0</v>
          </cell>
          <cell r="GD36">
            <v>0</v>
          </cell>
          <cell r="GE36">
            <v>0</v>
          </cell>
          <cell r="GF36">
            <v>0</v>
          </cell>
          <cell r="GG36">
            <v>0</v>
          </cell>
          <cell r="GH36">
            <v>0</v>
          </cell>
          <cell r="GI36">
            <v>0</v>
          </cell>
          <cell r="GJ36">
            <v>0</v>
          </cell>
          <cell r="GK36">
            <v>0</v>
          </cell>
          <cell r="GM36">
            <v>0</v>
          </cell>
          <cell r="GN36">
            <v>0</v>
          </cell>
          <cell r="GO36">
            <v>0</v>
          </cell>
          <cell r="GQ36">
            <v>0</v>
          </cell>
          <cell r="GR36">
            <v>0</v>
          </cell>
          <cell r="GS36">
            <v>0</v>
          </cell>
          <cell r="GT36">
            <v>0</v>
          </cell>
          <cell r="GU36">
            <v>0</v>
          </cell>
          <cell r="GV36">
            <v>0</v>
          </cell>
          <cell r="GW36">
            <v>0</v>
          </cell>
          <cell r="GX36">
            <v>0</v>
          </cell>
          <cell r="GY36">
            <v>0</v>
          </cell>
          <cell r="GZ36">
            <v>0</v>
          </cell>
          <cell r="HA36">
            <v>0</v>
          </cell>
          <cell r="HB36">
            <v>0</v>
          </cell>
          <cell r="HC36">
            <v>0</v>
          </cell>
          <cell r="HD36">
            <v>0</v>
          </cell>
          <cell r="HE36">
            <v>0</v>
          </cell>
          <cell r="HF36">
            <v>0</v>
          </cell>
          <cell r="HG36">
            <v>0</v>
          </cell>
          <cell r="HH36">
            <v>0</v>
          </cell>
          <cell r="HI36">
            <v>0</v>
          </cell>
          <cell r="HJ36" t="str">
            <v>SI</v>
          </cell>
          <cell r="HL36">
            <v>1.185746660541106E-2</v>
          </cell>
          <cell r="HO36" t="str">
            <v>10</v>
          </cell>
          <cell r="HP36" t="str">
            <v>10</v>
          </cell>
          <cell r="HQ36" t="str">
            <v>10</v>
          </cell>
          <cell r="HR36" t="str">
            <v>10</v>
          </cell>
          <cell r="HS36" t="str">
            <v>10</v>
          </cell>
          <cell r="HT36" t="str">
            <v>10</v>
          </cell>
          <cell r="HU36" t="str">
            <v>10</v>
          </cell>
          <cell r="HV36" t="str">
            <v>10</v>
          </cell>
          <cell r="HW36" t="str">
            <v>10</v>
          </cell>
          <cell r="HX36" t="str">
            <v>10</v>
          </cell>
          <cell r="HY36" t="str">
            <v>10</v>
          </cell>
        </row>
        <row r="37">
          <cell r="D37" t="str">
            <v>1</v>
          </cell>
          <cell r="F37" t="str">
            <v>1R</v>
          </cell>
          <cell r="H37">
            <v>0</v>
          </cell>
          <cell r="I37">
            <v>0</v>
          </cell>
          <cell r="J37">
            <v>0</v>
          </cell>
          <cell r="K37">
            <v>0</v>
          </cell>
          <cell r="M37">
            <v>0</v>
          </cell>
          <cell r="O37">
            <v>0</v>
          </cell>
          <cell r="S37">
            <v>0</v>
          </cell>
          <cell r="T37">
            <v>0</v>
          </cell>
          <cell r="U37">
            <v>0</v>
          </cell>
          <cell r="V37">
            <v>0</v>
          </cell>
          <cell r="W37">
            <v>0</v>
          </cell>
          <cell r="X37">
            <v>0</v>
          </cell>
          <cell r="Y37">
            <v>0</v>
          </cell>
          <cell r="Z37">
            <v>0</v>
          </cell>
          <cell r="AA37">
            <v>0</v>
          </cell>
          <cell r="AB37">
            <v>0</v>
          </cell>
          <cell r="AC37">
            <v>0</v>
          </cell>
          <cell r="AE37">
            <v>0</v>
          </cell>
          <cell r="AG37">
            <v>0</v>
          </cell>
          <cell r="AK37">
            <v>0</v>
          </cell>
          <cell r="AL37">
            <v>0</v>
          </cell>
          <cell r="AM37">
            <v>0</v>
          </cell>
          <cell r="AN37">
            <v>0</v>
          </cell>
          <cell r="AO37">
            <v>0</v>
          </cell>
          <cell r="AP37">
            <v>0</v>
          </cell>
          <cell r="AQ37">
            <v>0</v>
          </cell>
          <cell r="AR37">
            <v>0</v>
          </cell>
          <cell r="AS37">
            <v>0</v>
          </cell>
          <cell r="AT37">
            <v>0</v>
          </cell>
          <cell r="AU37">
            <v>0</v>
          </cell>
          <cell r="AV37">
            <v>0</v>
          </cell>
          <cell r="AW37">
            <v>0</v>
          </cell>
          <cell r="AY37">
            <v>0</v>
          </cell>
          <cell r="AZ37">
            <v>0</v>
          </cell>
          <cell r="BC37">
            <v>0</v>
          </cell>
          <cell r="BD37">
            <v>0</v>
          </cell>
          <cell r="BE37">
            <v>0</v>
          </cell>
          <cell r="BF37">
            <v>0</v>
          </cell>
          <cell r="BG37">
            <v>0</v>
          </cell>
          <cell r="BH37">
            <v>0</v>
          </cell>
          <cell r="BI37">
            <v>0</v>
          </cell>
          <cell r="BJ37">
            <v>0</v>
          </cell>
          <cell r="BK37">
            <v>0</v>
          </cell>
          <cell r="BL37">
            <v>0</v>
          </cell>
          <cell r="BM37">
            <v>0</v>
          </cell>
          <cell r="BO37">
            <v>0</v>
          </cell>
          <cell r="BQ37">
            <v>0</v>
          </cell>
          <cell r="BU37">
            <v>0</v>
          </cell>
          <cell r="BV37">
            <v>0</v>
          </cell>
          <cell r="BW37">
            <v>0</v>
          </cell>
          <cell r="BX37">
            <v>0</v>
          </cell>
          <cell r="BY37">
            <v>0</v>
          </cell>
          <cell r="BZ37">
            <v>0</v>
          </cell>
          <cell r="CA37">
            <v>0</v>
          </cell>
          <cell r="CB37">
            <v>0</v>
          </cell>
          <cell r="CC37">
            <v>0</v>
          </cell>
          <cell r="CD37">
            <v>0</v>
          </cell>
          <cell r="CE37">
            <v>0</v>
          </cell>
          <cell r="CG37">
            <v>0</v>
          </cell>
          <cell r="CI37">
            <v>0</v>
          </cell>
          <cell r="CM37">
            <v>0</v>
          </cell>
          <cell r="CN37">
            <v>0</v>
          </cell>
          <cell r="CO37">
            <v>0</v>
          </cell>
          <cell r="CP37">
            <v>0</v>
          </cell>
          <cell r="CQ37">
            <v>0</v>
          </cell>
          <cell r="CR37">
            <v>0</v>
          </cell>
          <cell r="CS37">
            <v>0</v>
          </cell>
          <cell r="CT37">
            <v>0</v>
          </cell>
          <cell r="CU37">
            <v>0</v>
          </cell>
          <cell r="CV37">
            <v>0</v>
          </cell>
          <cell r="CW37">
            <v>0</v>
          </cell>
          <cell r="CY37">
            <v>0</v>
          </cell>
          <cell r="DA37">
            <v>0</v>
          </cell>
          <cell r="DB37">
            <v>0</v>
          </cell>
          <cell r="DE37">
            <v>0</v>
          </cell>
          <cell r="DF37">
            <v>0</v>
          </cell>
          <cell r="DG37">
            <v>0</v>
          </cell>
          <cell r="DH37">
            <v>0</v>
          </cell>
          <cell r="DI37">
            <v>0</v>
          </cell>
          <cell r="DJ37">
            <v>0</v>
          </cell>
          <cell r="DK37">
            <v>0</v>
          </cell>
          <cell r="DL37">
            <v>0</v>
          </cell>
          <cell r="DM37">
            <v>0</v>
          </cell>
          <cell r="DN37">
            <v>0</v>
          </cell>
          <cell r="DO37">
            <v>0</v>
          </cell>
          <cell r="DP37">
            <v>0</v>
          </cell>
          <cell r="DQ37">
            <v>0</v>
          </cell>
          <cell r="DS37">
            <v>0</v>
          </cell>
          <cell r="DT37">
            <v>0</v>
          </cell>
          <cell r="DU37">
            <v>0</v>
          </cell>
          <cell r="DW37">
            <v>0</v>
          </cell>
          <cell r="DX37">
            <v>0</v>
          </cell>
          <cell r="DY37">
            <v>0</v>
          </cell>
          <cell r="DZ37">
            <v>0</v>
          </cell>
          <cell r="EA37">
            <v>0</v>
          </cell>
          <cell r="EB37">
            <v>0</v>
          </cell>
          <cell r="EC37">
            <v>0</v>
          </cell>
          <cell r="ED37">
            <v>0</v>
          </cell>
          <cell r="EE37">
            <v>0</v>
          </cell>
          <cell r="EF37">
            <v>0</v>
          </cell>
          <cell r="EG37">
            <v>0</v>
          </cell>
          <cell r="EH37">
            <v>0</v>
          </cell>
          <cell r="EI37">
            <v>0</v>
          </cell>
          <cell r="EK37">
            <v>0</v>
          </cell>
          <cell r="EL37">
            <v>0</v>
          </cell>
          <cell r="EM37">
            <v>0</v>
          </cell>
          <cell r="EO37">
            <v>0</v>
          </cell>
          <cell r="EP37">
            <v>0</v>
          </cell>
          <cell r="EQ37">
            <v>0</v>
          </cell>
          <cell r="ER37">
            <v>0</v>
          </cell>
          <cell r="ES37">
            <v>0</v>
          </cell>
          <cell r="ET37">
            <v>0</v>
          </cell>
          <cell r="EU37">
            <v>0</v>
          </cell>
          <cell r="EV37">
            <v>0</v>
          </cell>
          <cell r="EW37">
            <v>0</v>
          </cell>
          <cell r="EX37">
            <v>0</v>
          </cell>
          <cell r="EY37">
            <v>0</v>
          </cell>
          <cell r="EZ37">
            <v>0</v>
          </cell>
          <cell r="FA37">
            <v>0</v>
          </cell>
          <cell r="FC37">
            <v>0</v>
          </cell>
          <cell r="FD37">
            <v>0</v>
          </cell>
          <cell r="FE37">
            <v>0</v>
          </cell>
          <cell r="FG37">
            <v>0</v>
          </cell>
          <cell r="FH37">
            <v>0</v>
          </cell>
          <cell r="FI37">
            <v>0</v>
          </cell>
          <cell r="FJ37">
            <v>0</v>
          </cell>
          <cell r="FK37">
            <v>0</v>
          </cell>
          <cell r="FL37">
            <v>0</v>
          </cell>
          <cell r="FM37">
            <v>0</v>
          </cell>
          <cell r="FN37">
            <v>0</v>
          </cell>
          <cell r="FO37">
            <v>0</v>
          </cell>
          <cell r="FP37">
            <v>0</v>
          </cell>
          <cell r="FQ37">
            <v>0</v>
          </cell>
          <cell r="FR37">
            <v>0</v>
          </cell>
          <cell r="FS37">
            <v>0</v>
          </cell>
          <cell r="FU37">
            <v>0</v>
          </cell>
          <cell r="FV37">
            <v>0</v>
          </cell>
          <cell r="FW37">
            <v>0</v>
          </cell>
          <cell r="FY37">
            <v>0</v>
          </cell>
          <cell r="FZ37">
            <v>0</v>
          </cell>
          <cell r="GA37">
            <v>0</v>
          </cell>
          <cell r="GB37">
            <v>0</v>
          </cell>
          <cell r="GC37">
            <v>0</v>
          </cell>
          <cell r="GD37">
            <v>0</v>
          </cell>
          <cell r="GE37">
            <v>0</v>
          </cell>
          <cell r="GF37">
            <v>0</v>
          </cell>
          <cell r="GG37">
            <v>0</v>
          </cell>
          <cell r="GH37">
            <v>0</v>
          </cell>
          <cell r="GI37">
            <v>0</v>
          </cell>
          <cell r="GJ37">
            <v>0</v>
          </cell>
          <cell r="GK37">
            <v>0</v>
          </cell>
          <cell r="GM37">
            <v>0</v>
          </cell>
          <cell r="GN37">
            <v>0</v>
          </cell>
          <cell r="GO37">
            <v>0</v>
          </cell>
          <cell r="GQ37">
            <v>0</v>
          </cell>
          <cell r="GR37">
            <v>0</v>
          </cell>
          <cell r="GS37">
            <v>0</v>
          </cell>
          <cell r="GT37">
            <v>0</v>
          </cell>
          <cell r="GU37">
            <v>0</v>
          </cell>
          <cell r="GV37">
            <v>0</v>
          </cell>
          <cell r="GW37">
            <v>0</v>
          </cell>
          <cell r="GX37">
            <v>0</v>
          </cell>
          <cell r="GY37">
            <v>0</v>
          </cell>
          <cell r="GZ37">
            <v>0</v>
          </cell>
          <cell r="HA37">
            <v>0</v>
          </cell>
          <cell r="HB37">
            <v>0</v>
          </cell>
          <cell r="HC37">
            <v>0</v>
          </cell>
          <cell r="HD37">
            <v>0</v>
          </cell>
          <cell r="HE37">
            <v>0</v>
          </cell>
          <cell r="HF37">
            <v>0</v>
          </cell>
          <cell r="HG37">
            <v>0</v>
          </cell>
          <cell r="HH37">
            <v>0</v>
          </cell>
          <cell r="HI37">
            <v>0</v>
          </cell>
          <cell r="HJ37" t="str">
            <v>SI</v>
          </cell>
          <cell r="HL37">
            <v>1.185746660541106E-2</v>
          </cell>
          <cell r="HO37" t="str">
            <v>10</v>
          </cell>
          <cell r="HP37" t="str">
            <v>10</v>
          </cell>
          <cell r="HQ37" t="str">
            <v>10</v>
          </cell>
          <cell r="HR37" t="str">
            <v>10</v>
          </cell>
          <cell r="HS37" t="str">
            <v>10</v>
          </cell>
          <cell r="HT37" t="str">
            <v>10</v>
          </cell>
          <cell r="HU37" t="str">
            <v>10</v>
          </cell>
          <cell r="HV37" t="str">
            <v>10</v>
          </cell>
          <cell r="HW37" t="str">
            <v>10</v>
          </cell>
          <cell r="HX37" t="str">
            <v>10</v>
          </cell>
          <cell r="HY37" t="str">
            <v>10</v>
          </cell>
        </row>
        <row r="38">
          <cell r="D38" t="str">
            <v>1</v>
          </cell>
          <cell r="F38" t="str">
            <v>1R</v>
          </cell>
          <cell r="H38">
            <v>0</v>
          </cell>
          <cell r="I38">
            <v>0</v>
          </cell>
          <cell r="J38">
            <v>0</v>
          </cell>
          <cell r="K38">
            <v>0</v>
          </cell>
          <cell r="M38">
            <v>0</v>
          </cell>
          <cell r="O38">
            <v>0</v>
          </cell>
          <cell r="S38">
            <v>0</v>
          </cell>
          <cell r="T38">
            <v>0</v>
          </cell>
          <cell r="U38">
            <v>0</v>
          </cell>
          <cell r="V38">
            <v>0</v>
          </cell>
          <cell r="W38">
            <v>0</v>
          </cell>
          <cell r="X38">
            <v>0</v>
          </cell>
          <cell r="Y38">
            <v>0</v>
          </cell>
          <cell r="Z38">
            <v>0</v>
          </cell>
          <cell r="AA38">
            <v>0</v>
          </cell>
          <cell r="AB38">
            <v>0</v>
          </cell>
          <cell r="AC38">
            <v>0</v>
          </cell>
          <cell r="AE38">
            <v>0</v>
          </cell>
          <cell r="AG38">
            <v>0</v>
          </cell>
          <cell r="AK38">
            <v>0</v>
          </cell>
          <cell r="AL38">
            <v>0</v>
          </cell>
          <cell r="AM38">
            <v>0</v>
          </cell>
          <cell r="AN38">
            <v>0</v>
          </cell>
          <cell r="AO38">
            <v>0</v>
          </cell>
          <cell r="AP38">
            <v>0</v>
          </cell>
          <cell r="AQ38">
            <v>0</v>
          </cell>
          <cell r="AR38">
            <v>0</v>
          </cell>
          <cell r="AS38">
            <v>0</v>
          </cell>
          <cell r="AT38">
            <v>0</v>
          </cell>
          <cell r="AU38">
            <v>0</v>
          </cell>
          <cell r="AV38">
            <v>0</v>
          </cell>
          <cell r="AW38">
            <v>0</v>
          </cell>
          <cell r="AY38">
            <v>0</v>
          </cell>
          <cell r="AZ38">
            <v>0</v>
          </cell>
          <cell r="BC38">
            <v>0</v>
          </cell>
          <cell r="BD38">
            <v>0</v>
          </cell>
          <cell r="BE38">
            <v>0</v>
          </cell>
          <cell r="BF38">
            <v>0</v>
          </cell>
          <cell r="BG38">
            <v>0</v>
          </cell>
          <cell r="BH38">
            <v>0</v>
          </cell>
          <cell r="BI38">
            <v>0</v>
          </cell>
          <cell r="BJ38">
            <v>0</v>
          </cell>
          <cell r="BK38">
            <v>0</v>
          </cell>
          <cell r="BL38">
            <v>0</v>
          </cell>
          <cell r="BM38">
            <v>0</v>
          </cell>
          <cell r="BO38">
            <v>0</v>
          </cell>
          <cell r="BQ38">
            <v>0</v>
          </cell>
          <cell r="BU38">
            <v>0</v>
          </cell>
          <cell r="BV38">
            <v>0</v>
          </cell>
          <cell r="BW38">
            <v>0</v>
          </cell>
          <cell r="BX38">
            <v>0</v>
          </cell>
          <cell r="BY38">
            <v>0</v>
          </cell>
          <cell r="BZ38">
            <v>0</v>
          </cell>
          <cell r="CA38">
            <v>0</v>
          </cell>
          <cell r="CB38">
            <v>0</v>
          </cell>
          <cell r="CC38">
            <v>0</v>
          </cell>
          <cell r="CD38">
            <v>0</v>
          </cell>
          <cell r="CE38">
            <v>0</v>
          </cell>
          <cell r="CG38">
            <v>0</v>
          </cell>
          <cell r="CI38">
            <v>0</v>
          </cell>
          <cell r="CM38">
            <v>0</v>
          </cell>
          <cell r="CN38">
            <v>0</v>
          </cell>
          <cell r="CO38">
            <v>0</v>
          </cell>
          <cell r="CP38">
            <v>0</v>
          </cell>
          <cell r="CQ38">
            <v>0</v>
          </cell>
          <cell r="CR38">
            <v>0</v>
          </cell>
          <cell r="CS38">
            <v>0</v>
          </cell>
          <cell r="CT38">
            <v>0</v>
          </cell>
          <cell r="CU38">
            <v>0</v>
          </cell>
          <cell r="CV38">
            <v>0</v>
          </cell>
          <cell r="CW38">
            <v>0</v>
          </cell>
          <cell r="CY38">
            <v>0</v>
          </cell>
          <cell r="DA38">
            <v>0</v>
          </cell>
          <cell r="DB38">
            <v>0</v>
          </cell>
          <cell r="DE38">
            <v>0</v>
          </cell>
          <cell r="DF38">
            <v>0</v>
          </cell>
          <cell r="DG38">
            <v>0</v>
          </cell>
          <cell r="DH38">
            <v>0</v>
          </cell>
          <cell r="DI38">
            <v>0</v>
          </cell>
          <cell r="DJ38">
            <v>0</v>
          </cell>
          <cell r="DK38">
            <v>0</v>
          </cell>
          <cell r="DL38">
            <v>0</v>
          </cell>
          <cell r="DM38">
            <v>0</v>
          </cell>
          <cell r="DN38">
            <v>0</v>
          </cell>
          <cell r="DO38">
            <v>0</v>
          </cell>
          <cell r="DP38">
            <v>0</v>
          </cell>
          <cell r="DQ38">
            <v>0</v>
          </cell>
          <cell r="DS38">
            <v>0</v>
          </cell>
          <cell r="DT38">
            <v>0</v>
          </cell>
          <cell r="DU38">
            <v>0</v>
          </cell>
          <cell r="DW38">
            <v>0</v>
          </cell>
          <cell r="DX38">
            <v>0</v>
          </cell>
          <cell r="DY38">
            <v>0</v>
          </cell>
          <cell r="DZ38">
            <v>0</v>
          </cell>
          <cell r="EA38">
            <v>0</v>
          </cell>
          <cell r="EB38">
            <v>0</v>
          </cell>
          <cell r="EC38">
            <v>0</v>
          </cell>
          <cell r="ED38">
            <v>0</v>
          </cell>
          <cell r="EE38">
            <v>0</v>
          </cell>
          <cell r="EF38">
            <v>0</v>
          </cell>
          <cell r="EG38">
            <v>0</v>
          </cell>
          <cell r="EH38">
            <v>0</v>
          </cell>
          <cell r="EI38">
            <v>0</v>
          </cell>
          <cell r="EK38">
            <v>0</v>
          </cell>
          <cell r="EL38">
            <v>0</v>
          </cell>
          <cell r="EM38">
            <v>0</v>
          </cell>
          <cell r="EO38">
            <v>0</v>
          </cell>
          <cell r="EP38">
            <v>0</v>
          </cell>
          <cell r="EQ38">
            <v>0</v>
          </cell>
          <cell r="ER38">
            <v>0</v>
          </cell>
          <cell r="ES38">
            <v>0</v>
          </cell>
          <cell r="ET38">
            <v>0</v>
          </cell>
          <cell r="EU38">
            <v>0</v>
          </cell>
          <cell r="EV38">
            <v>0</v>
          </cell>
          <cell r="EW38">
            <v>0</v>
          </cell>
          <cell r="EX38">
            <v>0</v>
          </cell>
          <cell r="EY38">
            <v>0</v>
          </cell>
          <cell r="EZ38">
            <v>0</v>
          </cell>
          <cell r="FA38">
            <v>0</v>
          </cell>
          <cell r="FC38">
            <v>0</v>
          </cell>
          <cell r="FD38">
            <v>0</v>
          </cell>
          <cell r="FE38">
            <v>0</v>
          </cell>
          <cell r="FG38">
            <v>0</v>
          </cell>
          <cell r="FH38">
            <v>0</v>
          </cell>
          <cell r="FI38">
            <v>0</v>
          </cell>
          <cell r="FJ38">
            <v>0</v>
          </cell>
          <cell r="FK38">
            <v>0</v>
          </cell>
          <cell r="FL38">
            <v>0</v>
          </cell>
          <cell r="FM38">
            <v>0</v>
          </cell>
          <cell r="FN38">
            <v>0</v>
          </cell>
          <cell r="FO38">
            <v>0</v>
          </cell>
          <cell r="FP38">
            <v>0</v>
          </cell>
          <cell r="FQ38">
            <v>0</v>
          </cell>
          <cell r="FR38">
            <v>0</v>
          </cell>
          <cell r="FS38">
            <v>0</v>
          </cell>
          <cell r="FU38">
            <v>0</v>
          </cell>
          <cell r="FV38">
            <v>0</v>
          </cell>
          <cell r="FW38">
            <v>0</v>
          </cell>
          <cell r="FY38">
            <v>0</v>
          </cell>
          <cell r="FZ38">
            <v>0</v>
          </cell>
          <cell r="GA38">
            <v>0</v>
          </cell>
          <cell r="GB38">
            <v>0</v>
          </cell>
          <cell r="GC38">
            <v>0</v>
          </cell>
          <cell r="GD38">
            <v>0</v>
          </cell>
          <cell r="GE38">
            <v>0</v>
          </cell>
          <cell r="GF38">
            <v>0</v>
          </cell>
          <cell r="GG38">
            <v>0</v>
          </cell>
          <cell r="GH38">
            <v>0</v>
          </cell>
          <cell r="GI38">
            <v>0</v>
          </cell>
          <cell r="GJ38">
            <v>0</v>
          </cell>
          <cell r="GK38">
            <v>0</v>
          </cell>
          <cell r="GM38">
            <v>0</v>
          </cell>
          <cell r="GN38">
            <v>0</v>
          </cell>
          <cell r="GO38">
            <v>0</v>
          </cell>
          <cell r="GQ38">
            <v>0</v>
          </cell>
          <cell r="GR38">
            <v>0</v>
          </cell>
          <cell r="GS38">
            <v>0</v>
          </cell>
          <cell r="GT38">
            <v>0</v>
          </cell>
          <cell r="GU38">
            <v>0</v>
          </cell>
          <cell r="GV38">
            <v>0</v>
          </cell>
          <cell r="GW38">
            <v>0</v>
          </cell>
          <cell r="GX38">
            <v>0</v>
          </cell>
          <cell r="GY38">
            <v>0</v>
          </cell>
          <cell r="GZ38">
            <v>0</v>
          </cell>
          <cell r="HA38">
            <v>0</v>
          </cell>
          <cell r="HB38">
            <v>0</v>
          </cell>
          <cell r="HC38">
            <v>0</v>
          </cell>
          <cell r="HD38">
            <v>0</v>
          </cell>
          <cell r="HE38">
            <v>0</v>
          </cell>
          <cell r="HF38">
            <v>0</v>
          </cell>
          <cell r="HG38">
            <v>0</v>
          </cell>
          <cell r="HH38">
            <v>0</v>
          </cell>
          <cell r="HI38">
            <v>0</v>
          </cell>
          <cell r="HJ38" t="str">
            <v>SI</v>
          </cell>
          <cell r="HL38">
            <v>1.539058839079264E-2</v>
          </cell>
          <cell r="HO38" t="str">
            <v>10</v>
          </cell>
          <cell r="HP38" t="str">
            <v>10</v>
          </cell>
          <cell r="HQ38" t="str">
            <v>10</v>
          </cell>
          <cell r="HR38" t="str">
            <v>10</v>
          </cell>
          <cell r="HS38" t="str">
            <v>10</v>
          </cell>
          <cell r="HT38" t="str">
            <v>10</v>
          </cell>
          <cell r="HU38" t="str">
            <v>10</v>
          </cell>
          <cell r="HV38" t="str">
            <v>10</v>
          </cell>
          <cell r="HW38" t="str">
            <v>10</v>
          </cell>
          <cell r="HX38" t="str">
            <v>10</v>
          </cell>
          <cell r="HY38" t="str">
            <v>10</v>
          </cell>
        </row>
        <row r="39">
          <cell r="D39" t="str">
            <v>1</v>
          </cell>
          <cell r="F39" t="str">
            <v>1R</v>
          </cell>
          <cell r="H39">
            <v>0</v>
          </cell>
          <cell r="I39">
            <v>0</v>
          </cell>
          <cell r="J39">
            <v>0</v>
          </cell>
          <cell r="K39">
            <v>1</v>
          </cell>
          <cell r="M39">
            <v>0</v>
          </cell>
          <cell r="O39">
            <v>0</v>
          </cell>
          <cell r="S39">
            <v>0</v>
          </cell>
          <cell r="T39">
            <v>0</v>
          </cell>
          <cell r="U39">
            <v>0</v>
          </cell>
          <cell r="V39">
            <v>0</v>
          </cell>
          <cell r="W39">
            <v>0</v>
          </cell>
          <cell r="X39">
            <v>0</v>
          </cell>
          <cell r="Y39">
            <v>0</v>
          </cell>
          <cell r="Z39">
            <v>0</v>
          </cell>
          <cell r="AA39">
            <v>0</v>
          </cell>
          <cell r="AB39">
            <v>0</v>
          </cell>
          <cell r="AC39">
            <v>1</v>
          </cell>
          <cell r="AE39">
            <v>0</v>
          </cell>
          <cell r="AG39">
            <v>0</v>
          </cell>
          <cell r="AK39">
            <v>0</v>
          </cell>
          <cell r="AL39">
            <v>0</v>
          </cell>
          <cell r="AM39">
            <v>0</v>
          </cell>
          <cell r="AN39">
            <v>0</v>
          </cell>
          <cell r="AO39">
            <v>0</v>
          </cell>
          <cell r="AP39">
            <v>0</v>
          </cell>
          <cell r="AQ39">
            <v>0</v>
          </cell>
          <cell r="AR39">
            <v>0</v>
          </cell>
          <cell r="AS39">
            <v>0</v>
          </cell>
          <cell r="AT39">
            <v>0</v>
          </cell>
          <cell r="AU39">
            <v>1</v>
          </cell>
          <cell r="AV39">
            <v>5</v>
          </cell>
          <cell r="AW39">
            <v>0</v>
          </cell>
          <cell r="AY39">
            <v>0</v>
          </cell>
          <cell r="AZ39">
            <v>5</v>
          </cell>
          <cell r="BC39">
            <v>0</v>
          </cell>
          <cell r="BD39">
            <v>0</v>
          </cell>
          <cell r="BE39">
            <v>0</v>
          </cell>
          <cell r="BF39">
            <v>0</v>
          </cell>
          <cell r="BG39">
            <v>0</v>
          </cell>
          <cell r="BH39">
            <v>0</v>
          </cell>
          <cell r="BI39">
            <v>0</v>
          </cell>
          <cell r="BJ39">
            <v>0</v>
          </cell>
          <cell r="BK39">
            <v>0</v>
          </cell>
          <cell r="BL39">
            <v>0</v>
          </cell>
          <cell r="BM39">
            <v>1</v>
          </cell>
          <cell r="BO39">
            <v>0</v>
          </cell>
          <cell r="BQ39">
            <v>0</v>
          </cell>
          <cell r="BU39">
            <v>0</v>
          </cell>
          <cell r="BV39">
            <v>0</v>
          </cell>
          <cell r="BW39">
            <v>0</v>
          </cell>
          <cell r="BX39">
            <v>0</v>
          </cell>
          <cell r="BY39">
            <v>0</v>
          </cell>
          <cell r="BZ39">
            <v>0</v>
          </cell>
          <cell r="CA39">
            <v>0</v>
          </cell>
          <cell r="CB39">
            <v>0</v>
          </cell>
          <cell r="CC39">
            <v>0</v>
          </cell>
          <cell r="CD39">
            <v>0</v>
          </cell>
          <cell r="CE39">
            <v>1</v>
          </cell>
          <cell r="CG39">
            <v>0</v>
          </cell>
          <cell r="CI39">
            <v>0</v>
          </cell>
          <cell r="CM39">
            <v>0</v>
          </cell>
          <cell r="CN39">
            <v>0</v>
          </cell>
          <cell r="CO39">
            <v>0</v>
          </cell>
          <cell r="CP39">
            <v>0</v>
          </cell>
          <cell r="CQ39">
            <v>0</v>
          </cell>
          <cell r="CR39">
            <v>0</v>
          </cell>
          <cell r="CS39">
            <v>0</v>
          </cell>
          <cell r="CT39">
            <v>0</v>
          </cell>
          <cell r="CU39">
            <v>0</v>
          </cell>
          <cell r="CV39">
            <v>0</v>
          </cell>
          <cell r="CW39">
            <v>1</v>
          </cell>
          <cell r="CY39">
            <v>0</v>
          </cell>
          <cell r="DA39">
            <v>0</v>
          </cell>
          <cell r="DB39">
            <v>5</v>
          </cell>
          <cell r="DE39">
            <v>0</v>
          </cell>
          <cell r="DF39">
            <v>0</v>
          </cell>
          <cell r="DG39">
            <v>0</v>
          </cell>
          <cell r="DH39">
            <v>0</v>
          </cell>
          <cell r="DI39">
            <v>0</v>
          </cell>
          <cell r="DJ39">
            <v>0</v>
          </cell>
          <cell r="DK39">
            <v>0</v>
          </cell>
          <cell r="DL39">
            <v>0</v>
          </cell>
          <cell r="DM39">
            <v>0</v>
          </cell>
          <cell r="DN39">
            <v>0</v>
          </cell>
          <cell r="DO39">
            <v>1</v>
          </cell>
          <cell r="DP39">
            <v>5</v>
          </cell>
          <cell r="DQ39">
            <v>0</v>
          </cell>
          <cell r="DS39">
            <v>0</v>
          </cell>
          <cell r="DT39">
            <v>5</v>
          </cell>
          <cell r="DU39">
            <v>0</v>
          </cell>
          <cell r="DW39">
            <v>0</v>
          </cell>
          <cell r="DX39">
            <v>0</v>
          </cell>
          <cell r="DY39">
            <v>0</v>
          </cell>
          <cell r="DZ39">
            <v>0</v>
          </cell>
          <cell r="EA39">
            <v>0</v>
          </cell>
          <cell r="EB39">
            <v>0</v>
          </cell>
          <cell r="EC39">
            <v>0</v>
          </cell>
          <cell r="ED39">
            <v>0</v>
          </cell>
          <cell r="EE39">
            <v>0</v>
          </cell>
          <cell r="EF39">
            <v>0</v>
          </cell>
          <cell r="EG39">
            <v>1</v>
          </cell>
          <cell r="EH39">
            <v>5</v>
          </cell>
          <cell r="EI39">
            <v>0</v>
          </cell>
          <cell r="EK39">
            <v>0</v>
          </cell>
          <cell r="EL39">
            <v>5</v>
          </cell>
          <cell r="EM39">
            <v>0</v>
          </cell>
          <cell r="EO39">
            <v>0</v>
          </cell>
          <cell r="EP39">
            <v>0</v>
          </cell>
          <cell r="EQ39">
            <v>0</v>
          </cell>
          <cell r="ER39">
            <v>0</v>
          </cell>
          <cell r="ES39">
            <v>0</v>
          </cell>
          <cell r="ET39">
            <v>0</v>
          </cell>
          <cell r="EU39">
            <v>0</v>
          </cell>
          <cell r="EV39">
            <v>0</v>
          </cell>
          <cell r="EW39">
            <v>0</v>
          </cell>
          <cell r="EX39">
            <v>0</v>
          </cell>
          <cell r="EY39">
            <v>1</v>
          </cell>
          <cell r="EZ39">
            <v>5</v>
          </cell>
          <cell r="FA39">
            <v>0</v>
          </cell>
          <cell r="FC39">
            <v>0</v>
          </cell>
          <cell r="FD39">
            <v>5</v>
          </cell>
          <cell r="FE39">
            <v>0</v>
          </cell>
          <cell r="FG39">
            <v>0</v>
          </cell>
          <cell r="FH39">
            <v>0</v>
          </cell>
          <cell r="FI39">
            <v>0</v>
          </cell>
          <cell r="FJ39">
            <v>0</v>
          </cell>
          <cell r="FK39">
            <v>0</v>
          </cell>
          <cell r="FL39">
            <v>0</v>
          </cell>
          <cell r="FM39">
            <v>0</v>
          </cell>
          <cell r="FN39">
            <v>0</v>
          </cell>
          <cell r="FO39">
            <v>0</v>
          </cell>
          <cell r="FP39">
            <v>0</v>
          </cell>
          <cell r="FQ39">
            <v>1</v>
          </cell>
          <cell r="FR39">
            <v>5</v>
          </cell>
          <cell r="FS39">
            <v>0</v>
          </cell>
          <cell r="FU39">
            <v>0</v>
          </cell>
          <cell r="FV39">
            <v>5</v>
          </cell>
          <cell r="FW39">
            <v>0</v>
          </cell>
          <cell r="FY39">
            <v>0</v>
          </cell>
          <cell r="FZ39">
            <v>0</v>
          </cell>
          <cell r="GA39">
            <v>0</v>
          </cell>
          <cell r="GB39">
            <v>0</v>
          </cell>
          <cell r="GC39">
            <v>0</v>
          </cell>
          <cell r="GD39">
            <v>0</v>
          </cell>
          <cell r="GE39">
            <v>0</v>
          </cell>
          <cell r="GF39">
            <v>0</v>
          </cell>
          <cell r="GG39">
            <v>0</v>
          </cell>
          <cell r="GH39">
            <v>0</v>
          </cell>
          <cell r="GI39">
            <v>1</v>
          </cell>
          <cell r="GJ39">
            <v>5</v>
          </cell>
          <cell r="GK39">
            <v>0</v>
          </cell>
          <cell r="GM39">
            <v>0</v>
          </cell>
          <cell r="GN39">
            <v>5</v>
          </cell>
          <cell r="GO39">
            <v>0</v>
          </cell>
          <cell r="GQ39">
            <v>0</v>
          </cell>
          <cell r="GR39">
            <v>0</v>
          </cell>
          <cell r="GS39">
            <v>0</v>
          </cell>
          <cell r="GT39">
            <v>0</v>
          </cell>
          <cell r="GU39">
            <v>0</v>
          </cell>
          <cell r="GV39">
            <v>0</v>
          </cell>
          <cell r="GW39">
            <v>0</v>
          </cell>
          <cell r="GX39">
            <v>0</v>
          </cell>
          <cell r="GY39">
            <v>0</v>
          </cell>
          <cell r="GZ39">
            <v>0</v>
          </cell>
          <cell r="HA39">
            <v>11</v>
          </cell>
          <cell r="HB39">
            <v>55</v>
          </cell>
          <cell r="HC39">
            <v>0</v>
          </cell>
          <cell r="HD39">
            <v>0</v>
          </cell>
          <cell r="HE39">
            <v>0</v>
          </cell>
          <cell r="HF39">
            <v>55</v>
          </cell>
          <cell r="HG39">
            <v>0</v>
          </cell>
          <cell r="HH39">
            <v>0</v>
          </cell>
          <cell r="HI39">
            <v>0</v>
          </cell>
          <cell r="HJ39">
            <v>0</v>
          </cell>
          <cell r="HL39">
            <v>1.539058839079264E-2</v>
          </cell>
          <cell r="HO39" t="str">
            <v>15</v>
          </cell>
          <cell r="HP39" t="str">
            <v>15</v>
          </cell>
          <cell r="HQ39" t="str">
            <v>15</v>
          </cell>
          <cell r="HR39" t="str">
            <v>15</v>
          </cell>
          <cell r="HS39" t="str">
            <v>15</v>
          </cell>
          <cell r="HT39" t="str">
            <v>15</v>
          </cell>
          <cell r="HU39" t="str">
            <v>15</v>
          </cell>
          <cell r="HV39" t="str">
            <v>15</v>
          </cell>
          <cell r="HW39" t="str">
            <v>15</v>
          </cell>
          <cell r="HX39" t="str">
            <v>15</v>
          </cell>
          <cell r="HY39" t="str">
            <v>15</v>
          </cell>
        </row>
        <row r="40">
          <cell r="D40" t="str">
            <v>1</v>
          </cell>
          <cell r="F40" t="str">
            <v>1R</v>
          </cell>
          <cell r="H40">
            <v>0</v>
          </cell>
          <cell r="I40">
            <v>0</v>
          </cell>
          <cell r="J40">
            <v>0</v>
          </cell>
          <cell r="K40">
            <v>0</v>
          </cell>
          <cell r="M40">
            <v>0</v>
          </cell>
          <cell r="O40">
            <v>0</v>
          </cell>
          <cell r="S40">
            <v>0</v>
          </cell>
          <cell r="T40">
            <v>0</v>
          </cell>
          <cell r="U40">
            <v>0</v>
          </cell>
          <cell r="V40">
            <v>0</v>
          </cell>
          <cell r="W40">
            <v>0</v>
          </cell>
          <cell r="X40">
            <v>0</v>
          </cell>
          <cell r="Y40">
            <v>0</v>
          </cell>
          <cell r="Z40">
            <v>0</v>
          </cell>
          <cell r="AA40">
            <v>0</v>
          </cell>
          <cell r="AB40">
            <v>0</v>
          </cell>
          <cell r="AC40">
            <v>0</v>
          </cell>
          <cell r="AE40">
            <v>0</v>
          </cell>
          <cell r="AG40">
            <v>0</v>
          </cell>
          <cell r="AK40">
            <v>0</v>
          </cell>
          <cell r="AL40">
            <v>0</v>
          </cell>
          <cell r="AM40">
            <v>0</v>
          </cell>
          <cell r="AN40">
            <v>0</v>
          </cell>
          <cell r="AO40">
            <v>0</v>
          </cell>
          <cell r="AP40">
            <v>0</v>
          </cell>
          <cell r="AQ40">
            <v>0</v>
          </cell>
          <cell r="AR40">
            <v>0</v>
          </cell>
          <cell r="AS40">
            <v>0</v>
          </cell>
          <cell r="AT40">
            <v>0</v>
          </cell>
          <cell r="AU40">
            <v>0</v>
          </cell>
          <cell r="AV40">
            <v>0</v>
          </cell>
          <cell r="AW40">
            <v>0</v>
          </cell>
          <cell r="AY40">
            <v>0</v>
          </cell>
          <cell r="AZ40">
            <v>0</v>
          </cell>
          <cell r="BC40">
            <v>0</v>
          </cell>
          <cell r="BD40">
            <v>0</v>
          </cell>
          <cell r="BE40">
            <v>0</v>
          </cell>
          <cell r="BF40">
            <v>0</v>
          </cell>
          <cell r="BG40">
            <v>0</v>
          </cell>
          <cell r="BH40">
            <v>0</v>
          </cell>
          <cell r="BI40">
            <v>0</v>
          </cell>
          <cell r="BJ40">
            <v>0</v>
          </cell>
          <cell r="BK40">
            <v>0</v>
          </cell>
          <cell r="BL40">
            <v>0</v>
          </cell>
          <cell r="BM40">
            <v>0</v>
          </cell>
          <cell r="BO40">
            <v>0</v>
          </cell>
          <cell r="BQ40">
            <v>0</v>
          </cell>
          <cell r="BU40">
            <v>0</v>
          </cell>
          <cell r="BV40">
            <v>0</v>
          </cell>
          <cell r="BW40">
            <v>0</v>
          </cell>
          <cell r="BX40">
            <v>0</v>
          </cell>
          <cell r="BY40">
            <v>0</v>
          </cell>
          <cell r="BZ40">
            <v>0</v>
          </cell>
          <cell r="CA40">
            <v>0</v>
          </cell>
          <cell r="CB40">
            <v>0</v>
          </cell>
          <cell r="CC40">
            <v>0</v>
          </cell>
          <cell r="CD40">
            <v>0</v>
          </cell>
          <cell r="CE40">
            <v>0</v>
          </cell>
          <cell r="CG40">
            <v>0</v>
          </cell>
          <cell r="CI40">
            <v>0</v>
          </cell>
          <cell r="CM40">
            <v>0</v>
          </cell>
          <cell r="CN40">
            <v>0</v>
          </cell>
          <cell r="CO40">
            <v>0</v>
          </cell>
          <cell r="CP40">
            <v>0</v>
          </cell>
          <cell r="CQ40">
            <v>0</v>
          </cell>
          <cell r="CR40">
            <v>0</v>
          </cell>
          <cell r="CS40">
            <v>0</v>
          </cell>
          <cell r="CT40">
            <v>0</v>
          </cell>
          <cell r="CU40">
            <v>0</v>
          </cell>
          <cell r="CV40">
            <v>0</v>
          </cell>
          <cell r="CW40">
            <v>0</v>
          </cell>
          <cell r="CY40">
            <v>0</v>
          </cell>
          <cell r="DA40">
            <v>0</v>
          </cell>
          <cell r="DB40">
            <v>0</v>
          </cell>
          <cell r="DE40">
            <v>0</v>
          </cell>
          <cell r="DF40">
            <v>0</v>
          </cell>
          <cell r="DG40">
            <v>0</v>
          </cell>
          <cell r="DH40">
            <v>0</v>
          </cell>
          <cell r="DI40">
            <v>0</v>
          </cell>
          <cell r="DJ40">
            <v>0</v>
          </cell>
          <cell r="DK40">
            <v>0</v>
          </cell>
          <cell r="DL40">
            <v>0</v>
          </cell>
          <cell r="DM40">
            <v>0</v>
          </cell>
          <cell r="DN40">
            <v>0</v>
          </cell>
          <cell r="DO40">
            <v>0</v>
          </cell>
          <cell r="DP40">
            <v>0</v>
          </cell>
          <cell r="DQ40">
            <v>0</v>
          </cell>
          <cell r="DS40">
            <v>0</v>
          </cell>
          <cell r="DT40">
            <v>0</v>
          </cell>
          <cell r="DU40">
            <v>0</v>
          </cell>
          <cell r="DW40">
            <v>0</v>
          </cell>
          <cell r="DX40">
            <v>0</v>
          </cell>
          <cell r="DY40">
            <v>0</v>
          </cell>
          <cell r="DZ40">
            <v>0</v>
          </cell>
          <cell r="EA40">
            <v>0</v>
          </cell>
          <cell r="EB40">
            <v>0</v>
          </cell>
          <cell r="EC40">
            <v>0</v>
          </cell>
          <cell r="ED40">
            <v>0</v>
          </cell>
          <cell r="EE40">
            <v>0</v>
          </cell>
          <cell r="EF40">
            <v>0</v>
          </cell>
          <cell r="EG40">
            <v>0</v>
          </cell>
          <cell r="EH40">
            <v>0</v>
          </cell>
          <cell r="EI40">
            <v>0</v>
          </cell>
          <cell r="EK40">
            <v>0</v>
          </cell>
          <cell r="EL40">
            <v>0</v>
          </cell>
          <cell r="EM40">
            <v>0</v>
          </cell>
          <cell r="EO40">
            <v>0</v>
          </cell>
          <cell r="EP40">
            <v>0</v>
          </cell>
          <cell r="EQ40">
            <v>0</v>
          </cell>
          <cell r="ER40">
            <v>0</v>
          </cell>
          <cell r="ES40">
            <v>0</v>
          </cell>
          <cell r="ET40">
            <v>0</v>
          </cell>
          <cell r="EU40">
            <v>0</v>
          </cell>
          <cell r="EV40">
            <v>0</v>
          </cell>
          <cell r="EW40">
            <v>0</v>
          </cell>
          <cell r="EX40">
            <v>0</v>
          </cell>
          <cell r="EY40">
            <v>0</v>
          </cell>
          <cell r="EZ40">
            <v>0</v>
          </cell>
          <cell r="FA40">
            <v>0</v>
          </cell>
          <cell r="FC40">
            <v>0</v>
          </cell>
          <cell r="FD40">
            <v>0</v>
          </cell>
          <cell r="FE40">
            <v>0</v>
          </cell>
          <cell r="FG40">
            <v>0</v>
          </cell>
          <cell r="FH40">
            <v>0</v>
          </cell>
          <cell r="FI40">
            <v>0</v>
          </cell>
          <cell r="FJ40">
            <v>0</v>
          </cell>
          <cell r="FK40">
            <v>0</v>
          </cell>
          <cell r="FL40">
            <v>0</v>
          </cell>
          <cell r="FM40">
            <v>0</v>
          </cell>
          <cell r="FN40">
            <v>0</v>
          </cell>
          <cell r="FO40">
            <v>0</v>
          </cell>
          <cell r="FP40">
            <v>0</v>
          </cell>
          <cell r="FQ40">
            <v>0</v>
          </cell>
          <cell r="FR40">
            <v>0</v>
          </cell>
          <cell r="FS40">
            <v>0</v>
          </cell>
          <cell r="FU40">
            <v>0</v>
          </cell>
          <cell r="FV40">
            <v>0</v>
          </cell>
          <cell r="FW40">
            <v>0</v>
          </cell>
          <cell r="FY40">
            <v>0</v>
          </cell>
          <cell r="FZ40">
            <v>0</v>
          </cell>
          <cell r="GA40">
            <v>0</v>
          </cell>
          <cell r="GB40">
            <v>0</v>
          </cell>
          <cell r="GC40">
            <v>0</v>
          </cell>
          <cell r="GD40">
            <v>0</v>
          </cell>
          <cell r="GE40">
            <v>0</v>
          </cell>
          <cell r="GF40">
            <v>0</v>
          </cell>
          <cell r="GG40">
            <v>0</v>
          </cell>
          <cell r="GH40">
            <v>0</v>
          </cell>
          <cell r="GI40">
            <v>0</v>
          </cell>
          <cell r="GJ40">
            <v>0</v>
          </cell>
          <cell r="GK40">
            <v>0</v>
          </cell>
          <cell r="GM40">
            <v>0</v>
          </cell>
          <cell r="GN40">
            <v>0</v>
          </cell>
          <cell r="GO40">
            <v>0</v>
          </cell>
          <cell r="GQ40">
            <v>0</v>
          </cell>
          <cell r="GR40">
            <v>0</v>
          </cell>
          <cell r="GS40">
            <v>0</v>
          </cell>
          <cell r="GT40">
            <v>0</v>
          </cell>
          <cell r="GU40">
            <v>0</v>
          </cell>
          <cell r="GV40">
            <v>0</v>
          </cell>
          <cell r="GW40">
            <v>0</v>
          </cell>
          <cell r="GX40">
            <v>0</v>
          </cell>
          <cell r="GY40">
            <v>0</v>
          </cell>
          <cell r="GZ40">
            <v>0</v>
          </cell>
          <cell r="HA40">
            <v>0</v>
          </cell>
          <cell r="HB40">
            <v>0</v>
          </cell>
          <cell r="HC40">
            <v>0</v>
          </cell>
          <cell r="HD40">
            <v>0</v>
          </cell>
          <cell r="HE40">
            <v>0</v>
          </cell>
          <cell r="HF40">
            <v>0</v>
          </cell>
          <cell r="HG40">
            <v>0</v>
          </cell>
          <cell r="HH40">
            <v>0</v>
          </cell>
          <cell r="HI40">
            <v>0</v>
          </cell>
          <cell r="HJ40" t="str">
            <v>SI</v>
          </cell>
          <cell r="HL40">
            <v>1.539058839079264E-2</v>
          </cell>
          <cell r="HO40" t="str">
            <v>10</v>
          </cell>
          <cell r="HP40" t="str">
            <v>10</v>
          </cell>
          <cell r="HQ40" t="str">
            <v>10</v>
          </cell>
          <cell r="HR40" t="str">
            <v>10</v>
          </cell>
          <cell r="HS40" t="str">
            <v>10</v>
          </cell>
          <cell r="HT40" t="str">
            <v>10</v>
          </cell>
          <cell r="HU40" t="str">
            <v>10</v>
          </cell>
          <cell r="HV40" t="str">
            <v>10</v>
          </cell>
          <cell r="HW40" t="str">
            <v>10</v>
          </cell>
          <cell r="HX40" t="str">
            <v>10</v>
          </cell>
          <cell r="HY40" t="str">
            <v>10</v>
          </cell>
        </row>
        <row r="41">
          <cell r="D41" t="str">
            <v>1</v>
          </cell>
          <cell r="F41" t="str">
            <v>1R</v>
          </cell>
          <cell r="H41">
            <v>0</v>
          </cell>
          <cell r="I41">
            <v>0</v>
          </cell>
          <cell r="J41">
            <v>0</v>
          </cell>
          <cell r="K41">
            <v>0</v>
          </cell>
          <cell r="M41">
            <v>0</v>
          </cell>
          <cell r="O41">
            <v>0</v>
          </cell>
          <cell r="S41">
            <v>0</v>
          </cell>
          <cell r="T41">
            <v>0</v>
          </cell>
          <cell r="U41">
            <v>0</v>
          </cell>
          <cell r="V41">
            <v>0</v>
          </cell>
          <cell r="W41">
            <v>0</v>
          </cell>
          <cell r="X41">
            <v>0</v>
          </cell>
          <cell r="Y41">
            <v>0</v>
          </cell>
          <cell r="Z41">
            <v>0</v>
          </cell>
          <cell r="AA41">
            <v>0</v>
          </cell>
          <cell r="AB41">
            <v>0</v>
          </cell>
          <cell r="AC41">
            <v>0</v>
          </cell>
          <cell r="AE41">
            <v>0</v>
          </cell>
          <cell r="AG41">
            <v>0</v>
          </cell>
          <cell r="AK41">
            <v>0</v>
          </cell>
          <cell r="AL41">
            <v>0</v>
          </cell>
          <cell r="AM41">
            <v>0</v>
          </cell>
          <cell r="AN41">
            <v>0</v>
          </cell>
          <cell r="AO41">
            <v>0</v>
          </cell>
          <cell r="AP41">
            <v>0</v>
          </cell>
          <cell r="AQ41">
            <v>0</v>
          </cell>
          <cell r="AR41">
            <v>0</v>
          </cell>
          <cell r="AS41">
            <v>0</v>
          </cell>
          <cell r="AT41">
            <v>0</v>
          </cell>
          <cell r="AU41">
            <v>0</v>
          </cell>
          <cell r="AV41">
            <v>0</v>
          </cell>
          <cell r="AW41">
            <v>0</v>
          </cell>
          <cell r="AY41">
            <v>0</v>
          </cell>
          <cell r="AZ41">
            <v>0</v>
          </cell>
          <cell r="BC41">
            <v>0</v>
          </cell>
          <cell r="BD41">
            <v>0</v>
          </cell>
          <cell r="BE41">
            <v>0</v>
          </cell>
          <cell r="BF41">
            <v>0</v>
          </cell>
          <cell r="BG41">
            <v>0</v>
          </cell>
          <cell r="BH41">
            <v>0</v>
          </cell>
          <cell r="BI41">
            <v>0</v>
          </cell>
          <cell r="BJ41">
            <v>0</v>
          </cell>
          <cell r="BK41">
            <v>0</v>
          </cell>
          <cell r="BL41">
            <v>0</v>
          </cell>
          <cell r="BM41">
            <v>0</v>
          </cell>
          <cell r="BO41">
            <v>0</v>
          </cell>
          <cell r="BQ41">
            <v>0</v>
          </cell>
          <cell r="BU41">
            <v>0</v>
          </cell>
          <cell r="BV41">
            <v>0</v>
          </cell>
          <cell r="BW41">
            <v>0</v>
          </cell>
          <cell r="BX41">
            <v>0</v>
          </cell>
          <cell r="BY41">
            <v>0</v>
          </cell>
          <cell r="BZ41">
            <v>0</v>
          </cell>
          <cell r="CA41">
            <v>0</v>
          </cell>
          <cell r="CB41">
            <v>0</v>
          </cell>
          <cell r="CC41">
            <v>0</v>
          </cell>
          <cell r="CD41">
            <v>0</v>
          </cell>
          <cell r="CE41">
            <v>0</v>
          </cell>
          <cell r="CG41">
            <v>0</v>
          </cell>
          <cell r="CI41">
            <v>0</v>
          </cell>
          <cell r="CM41">
            <v>0</v>
          </cell>
          <cell r="CN41">
            <v>0</v>
          </cell>
          <cell r="CO41">
            <v>0</v>
          </cell>
          <cell r="CP41">
            <v>0</v>
          </cell>
          <cell r="CQ41">
            <v>0</v>
          </cell>
          <cell r="CR41">
            <v>0</v>
          </cell>
          <cell r="CS41">
            <v>0</v>
          </cell>
          <cell r="CT41">
            <v>0</v>
          </cell>
          <cell r="CU41">
            <v>0</v>
          </cell>
          <cell r="CV41">
            <v>0</v>
          </cell>
          <cell r="CW41">
            <v>0</v>
          </cell>
          <cell r="CY41">
            <v>0</v>
          </cell>
          <cell r="DA41">
            <v>0</v>
          </cell>
          <cell r="DB41">
            <v>0</v>
          </cell>
          <cell r="DE41">
            <v>0</v>
          </cell>
          <cell r="DF41">
            <v>0</v>
          </cell>
          <cell r="DG41">
            <v>0</v>
          </cell>
          <cell r="DH41">
            <v>0</v>
          </cell>
          <cell r="DI41">
            <v>0</v>
          </cell>
          <cell r="DJ41">
            <v>0</v>
          </cell>
          <cell r="DK41">
            <v>0</v>
          </cell>
          <cell r="DL41">
            <v>0</v>
          </cell>
          <cell r="DM41">
            <v>0</v>
          </cell>
          <cell r="DN41">
            <v>0</v>
          </cell>
          <cell r="DO41">
            <v>0</v>
          </cell>
          <cell r="DP41">
            <v>0</v>
          </cell>
          <cell r="DQ41">
            <v>0</v>
          </cell>
          <cell r="DS41">
            <v>0</v>
          </cell>
          <cell r="DT41">
            <v>0</v>
          </cell>
          <cell r="DU41">
            <v>0</v>
          </cell>
          <cell r="DW41">
            <v>0</v>
          </cell>
          <cell r="DX41">
            <v>0</v>
          </cell>
          <cell r="DY41">
            <v>0</v>
          </cell>
          <cell r="DZ41">
            <v>0</v>
          </cell>
          <cell r="EA41">
            <v>0</v>
          </cell>
          <cell r="EB41">
            <v>0</v>
          </cell>
          <cell r="EC41">
            <v>0</v>
          </cell>
          <cell r="ED41">
            <v>0</v>
          </cell>
          <cell r="EE41">
            <v>0</v>
          </cell>
          <cell r="EF41">
            <v>0</v>
          </cell>
          <cell r="EG41">
            <v>0</v>
          </cell>
          <cell r="EH41">
            <v>0</v>
          </cell>
          <cell r="EI41">
            <v>0</v>
          </cell>
          <cell r="EK41">
            <v>0</v>
          </cell>
          <cell r="EL41">
            <v>0</v>
          </cell>
          <cell r="EM41">
            <v>0</v>
          </cell>
          <cell r="EO41">
            <v>0</v>
          </cell>
          <cell r="EP41">
            <v>0</v>
          </cell>
          <cell r="EQ41">
            <v>0</v>
          </cell>
          <cell r="ER41">
            <v>0</v>
          </cell>
          <cell r="ES41">
            <v>0</v>
          </cell>
          <cell r="ET41">
            <v>0</v>
          </cell>
          <cell r="EU41">
            <v>0</v>
          </cell>
          <cell r="EV41">
            <v>0</v>
          </cell>
          <cell r="EW41">
            <v>0</v>
          </cell>
          <cell r="EX41">
            <v>0</v>
          </cell>
          <cell r="EY41">
            <v>0</v>
          </cell>
          <cell r="EZ41">
            <v>0</v>
          </cell>
          <cell r="FA41">
            <v>0</v>
          </cell>
          <cell r="FC41">
            <v>0</v>
          </cell>
          <cell r="FD41">
            <v>0</v>
          </cell>
          <cell r="FE41">
            <v>0</v>
          </cell>
          <cell r="FG41">
            <v>0</v>
          </cell>
          <cell r="FH41">
            <v>0</v>
          </cell>
          <cell r="FI41">
            <v>0</v>
          </cell>
          <cell r="FJ41">
            <v>0</v>
          </cell>
          <cell r="FK41">
            <v>0</v>
          </cell>
          <cell r="FL41">
            <v>0</v>
          </cell>
          <cell r="FM41">
            <v>0</v>
          </cell>
          <cell r="FN41">
            <v>0</v>
          </cell>
          <cell r="FO41">
            <v>0</v>
          </cell>
          <cell r="FP41">
            <v>0</v>
          </cell>
          <cell r="FQ41">
            <v>0</v>
          </cell>
          <cell r="FR41">
            <v>0</v>
          </cell>
          <cell r="FS41">
            <v>0</v>
          </cell>
          <cell r="FU41">
            <v>0</v>
          </cell>
          <cell r="FV41">
            <v>0</v>
          </cell>
          <cell r="FW41">
            <v>0</v>
          </cell>
          <cell r="FY41">
            <v>0</v>
          </cell>
          <cell r="FZ41">
            <v>0</v>
          </cell>
          <cell r="GA41">
            <v>0</v>
          </cell>
          <cell r="GB41">
            <v>0</v>
          </cell>
          <cell r="GC41">
            <v>0</v>
          </cell>
          <cell r="GD41">
            <v>0</v>
          </cell>
          <cell r="GE41">
            <v>0</v>
          </cell>
          <cell r="GF41">
            <v>0</v>
          </cell>
          <cell r="GG41">
            <v>0</v>
          </cell>
          <cell r="GH41">
            <v>0</v>
          </cell>
          <cell r="GI41">
            <v>0</v>
          </cell>
          <cell r="GJ41">
            <v>0</v>
          </cell>
          <cell r="GK41">
            <v>0</v>
          </cell>
          <cell r="GM41">
            <v>0</v>
          </cell>
          <cell r="GN41">
            <v>0</v>
          </cell>
          <cell r="GO41">
            <v>0</v>
          </cell>
          <cell r="GQ41">
            <v>0</v>
          </cell>
          <cell r="GR41">
            <v>0</v>
          </cell>
          <cell r="GS41">
            <v>0</v>
          </cell>
          <cell r="GT41">
            <v>0</v>
          </cell>
          <cell r="GU41">
            <v>0</v>
          </cell>
          <cell r="GV41">
            <v>0</v>
          </cell>
          <cell r="GW41">
            <v>0</v>
          </cell>
          <cell r="GX41">
            <v>0</v>
          </cell>
          <cell r="GY41">
            <v>0</v>
          </cell>
          <cell r="GZ41">
            <v>0</v>
          </cell>
          <cell r="HA41">
            <v>0</v>
          </cell>
          <cell r="HB41">
            <v>0</v>
          </cell>
          <cell r="HC41">
            <v>0</v>
          </cell>
          <cell r="HD41">
            <v>0</v>
          </cell>
          <cell r="HE41">
            <v>0</v>
          </cell>
          <cell r="HF41">
            <v>0</v>
          </cell>
          <cell r="HG41">
            <v>0</v>
          </cell>
          <cell r="HH41">
            <v>0</v>
          </cell>
          <cell r="HI41">
            <v>0</v>
          </cell>
          <cell r="HJ41" t="str">
            <v>SI</v>
          </cell>
          <cell r="HL41">
            <v>1.539058839079264E-2</v>
          </cell>
          <cell r="HO41" t="str">
            <v>10</v>
          </cell>
          <cell r="HP41" t="str">
            <v>10</v>
          </cell>
          <cell r="HQ41" t="str">
            <v>10</v>
          </cell>
          <cell r="HR41" t="str">
            <v>10</v>
          </cell>
          <cell r="HS41" t="str">
            <v>10</v>
          </cell>
          <cell r="HT41" t="str">
            <v>10</v>
          </cell>
          <cell r="HU41" t="str">
            <v>10</v>
          </cell>
          <cell r="HV41" t="str">
            <v>10</v>
          </cell>
          <cell r="HW41" t="str">
            <v>10</v>
          </cell>
          <cell r="HX41" t="str">
            <v>10</v>
          </cell>
          <cell r="HY41" t="str">
            <v>10</v>
          </cell>
        </row>
        <row r="42">
          <cell r="D42" t="str">
            <v>1</v>
          </cell>
          <cell r="F42" t="str">
            <v>1R</v>
          </cell>
          <cell r="H42">
            <v>0</v>
          </cell>
          <cell r="I42">
            <v>0</v>
          </cell>
          <cell r="J42">
            <v>0</v>
          </cell>
          <cell r="K42">
            <v>0</v>
          </cell>
          <cell r="M42">
            <v>0</v>
          </cell>
          <cell r="O42">
            <v>0</v>
          </cell>
          <cell r="S42">
            <v>0</v>
          </cell>
          <cell r="T42">
            <v>0</v>
          </cell>
          <cell r="U42">
            <v>0</v>
          </cell>
          <cell r="V42">
            <v>0</v>
          </cell>
          <cell r="W42">
            <v>0</v>
          </cell>
          <cell r="X42">
            <v>0</v>
          </cell>
          <cell r="Y42">
            <v>0</v>
          </cell>
          <cell r="Z42">
            <v>0</v>
          </cell>
          <cell r="AA42">
            <v>0</v>
          </cell>
          <cell r="AB42">
            <v>0</v>
          </cell>
          <cell r="AC42">
            <v>0</v>
          </cell>
          <cell r="AE42">
            <v>0</v>
          </cell>
          <cell r="AG42">
            <v>0</v>
          </cell>
          <cell r="AK42">
            <v>0</v>
          </cell>
          <cell r="AL42">
            <v>0</v>
          </cell>
          <cell r="AM42">
            <v>0</v>
          </cell>
          <cell r="AN42">
            <v>0</v>
          </cell>
          <cell r="AO42">
            <v>0</v>
          </cell>
          <cell r="AP42">
            <v>0</v>
          </cell>
          <cell r="AQ42">
            <v>0</v>
          </cell>
          <cell r="AR42">
            <v>0</v>
          </cell>
          <cell r="AS42">
            <v>0</v>
          </cell>
          <cell r="AT42">
            <v>0</v>
          </cell>
          <cell r="AU42">
            <v>0</v>
          </cell>
          <cell r="AV42">
            <v>0</v>
          </cell>
          <cell r="AW42">
            <v>0</v>
          </cell>
          <cell r="AY42">
            <v>0</v>
          </cell>
          <cell r="AZ42">
            <v>0</v>
          </cell>
          <cell r="BC42">
            <v>0</v>
          </cell>
          <cell r="BD42">
            <v>0</v>
          </cell>
          <cell r="BE42">
            <v>0</v>
          </cell>
          <cell r="BF42">
            <v>0</v>
          </cell>
          <cell r="BG42">
            <v>0</v>
          </cell>
          <cell r="BH42">
            <v>0</v>
          </cell>
          <cell r="BI42">
            <v>0</v>
          </cell>
          <cell r="BJ42">
            <v>0</v>
          </cell>
          <cell r="BK42">
            <v>0</v>
          </cell>
          <cell r="BL42">
            <v>0</v>
          </cell>
          <cell r="BM42">
            <v>0</v>
          </cell>
          <cell r="BO42">
            <v>0</v>
          </cell>
          <cell r="BQ42">
            <v>0</v>
          </cell>
          <cell r="BU42">
            <v>0</v>
          </cell>
          <cell r="BV42">
            <v>0</v>
          </cell>
          <cell r="BW42">
            <v>0</v>
          </cell>
          <cell r="BX42">
            <v>0</v>
          </cell>
          <cell r="BY42">
            <v>0</v>
          </cell>
          <cell r="BZ42">
            <v>0</v>
          </cell>
          <cell r="CA42">
            <v>0</v>
          </cell>
          <cell r="CB42">
            <v>0</v>
          </cell>
          <cell r="CC42">
            <v>0</v>
          </cell>
          <cell r="CD42">
            <v>0</v>
          </cell>
          <cell r="CE42">
            <v>0</v>
          </cell>
          <cell r="CG42">
            <v>0</v>
          </cell>
          <cell r="CI42">
            <v>0</v>
          </cell>
          <cell r="CM42">
            <v>0</v>
          </cell>
          <cell r="CN42">
            <v>0</v>
          </cell>
          <cell r="CO42">
            <v>0</v>
          </cell>
          <cell r="CP42">
            <v>0</v>
          </cell>
          <cell r="CQ42">
            <v>0</v>
          </cell>
          <cell r="CR42">
            <v>0</v>
          </cell>
          <cell r="CS42">
            <v>0</v>
          </cell>
          <cell r="CT42">
            <v>0</v>
          </cell>
          <cell r="CU42">
            <v>0</v>
          </cell>
          <cell r="CV42">
            <v>0</v>
          </cell>
          <cell r="CW42">
            <v>0</v>
          </cell>
          <cell r="CY42">
            <v>0</v>
          </cell>
          <cell r="DA42">
            <v>0</v>
          </cell>
          <cell r="DB42">
            <v>0</v>
          </cell>
          <cell r="DE42">
            <v>0</v>
          </cell>
          <cell r="DF42">
            <v>0</v>
          </cell>
          <cell r="DG42">
            <v>0</v>
          </cell>
          <cell r="DH42">
            <v>0</v>
          </cell>
          <cell r="DI42">
            <v>0</v>
          </cell>
          <cell r="DJ42">
            <v>0</v>
          </cell>
          <cell r="DK42">
            <v>0</v>
          </cell>
          <cell r="DL42">
            <v>0</v>
          </cell>
          <cell r="DM42">
            <v>0</v>
          </cell>
          <cell r="DN42">
            <v>0</v>
          </cell>
          <cell r="DO42">
            <v>0</v>
          </cell>
          <cell r="DP42">
            <v>0</v>
          </cell>
          <cell r="DQ42">
            <v>0</v>
          </cell>
          <cell r="DS42">
            <v>0</v>
          </cell>
          <cell r="DT42">
            <v>0</v>
          </cell>
          <cell r="DU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O42">
            <v>0</v>
          </cell>
          <cell r="EP42">
            <v>0</v>
          </cell>
          <cell r="EQ42">
            <v>0</v>
          </cell>
          <cell r="ER42">
            <v>0</v>
          </cell>
          <cell r="ES42">
            <v>0</v>
          </cell>
          <cell r="ET42">
            <v>0</v>
          </cell>
          <cell r="EU42">
            <v>0</v>
          </cell>
          <cell r="EV42">
            <v>0</v>
          </cell>
          <cell r="EW42">
            <v>0</v>
          </cell>
          <cell r="EX42">
            <v>0</v>
          </cell>
          <cell r="EY42">
            <v>0</v>
          </cell>
          <cell r="EZ42">
            <v>0</v>
          </cell>
          <cell r="FA42">
            <v>0</v>
          </cell>
          <cell r="FC42">
            <v>0</v>
          </cell>
          <cell r="FD42">
            <v>0</v>
          </cell>
          <cell r="FE42">
            <v>0</v>
          </cell>
          <cell r="FG42">
            <v>0</v>
          </cell>
          <cell r="FH42">
            <v>0</v>
          </cell>
          <cell r="FI42">
            <v>0</v>
          </cell>
          <cell r="FJ42">
            <v>0</v>
          </cell>
          <cell r="FK42">
            <v>0</v>
          </cell>
          <cell r="FL42">
            <v>0</v>
          </cell>
          <cell r="FM42">
            <v>0</v>
          </cell>
          <cell r="FN42">
            <v>0</v>
          </cell>
          <cell r="FO42">
            <v>0</v>
          </cell>
          <cell r="FP42">
            <v>0</v>
          </cell>
          <cell r="FQ42">
            <v>0</v>
          </cell>
          <cell r="FR42">
            <v>0</v>
          </cell>
          <cell r="FS42">
            <v>0</v>
          </cell>
          <cell r="FU42">
            <v>0</v>
          </cell>
          <cell r="FV42">
            <v>0</v>
          </cell>
          <cell r="FW42">
            <v>0</v>
          </cell>
          <cell r="FY42">
            <v>0</v>
          </cell>
          <cell r="FZ42">
            <v>0</v>
          </cell>
          <cell r="GA42">
            <v>0</v>
          </cell>
          <cell r="GB42">
            <v>0</v>
          </cell>
          <cell r="GC42">
            <v>0</v>
          </cell>
          <cell r="GD42">
            <v>0</v>
          </cell>
          <cell r="GE42">
            <v>0</v>
          </cell>
          <cell r="GF42">
            <v>0</v>
          </cell>
          <cell r="GG42">
            <v>0</v>
          </cell>
          <cell r="GH42">
            <v>0</v>
          </cell>
          <cell r="GI42">
            <v>0</v>
          </cell>
          <cell r="GJ42">
            <v>0</v>
          </cell>
          <cell r="GK42">
            <v>0</v>
          </cell>
          <cell r="GM42">
            <v>0</v>
          </cell>
          <cell r="GN42">
            <v>0</v>
          </cell>
          <cell r="GO42">
            <v>0</v>
          </cell>
          <cell r="GQ42">
            <v>0</v>
          </cell>
          <cell r="GR42">
            <v>0</v>
          </cell>
          <cell r="GS42">
            <v>0</v>
          </cell>
          <cell r="GT42">
            <v>0</v>
          </cell>
          <cell r="GU42">
            <v>0</v>
          </cell>
          <cell r="GV42">
            <v>0</v>
          </cell>
          <cell r="GW42">
            <v>0</v>
          </cell>
          <cell r="GX42">
            <v>0</v>
          </cell>
          <cell r="GY42">
            <v>0</v>
          </cell>
          <cell r="GZ42">
            <v>0</v>
          </cell>
          <cell r="HA42">
            <v>0</v>
          </cell>
          <cell r="HB42">
            <v>0</v>
          </cell>
          <cell r="HC42">
            <v>0</v>
          </cell>
          <cell r="HD42">
            <v>0</v>
          </cell>
          <cell r="HE42">
            <v>0</v>
          </cell>
          <cell r="HF42">
            <v>0</v>
          </cell>
          <cell r="HG42">
            <v>0</v>
          </cell>
          <cell r="HH42">
            <v>0</v>
          </cell>
          <cell r="HI42">
            <v>0</v>
          </cell>
          <cell r="HJ42" t="str">
            <v>SI</v>
          </cell>
          <cell r="HL42">
            <v>1.539058839079264E-2</v>
          </cell>
          <cell r="HO42" t="str">
            <v>10</v>
          </cell>
          <cell r="HP42" t="str">
            <v>10</v>
          </cell>
          <cell r="HQ42" t="str">
            <v>10</v>
          </cell>
          <cell r="HR42" t="str">
            <v>10</v>
          </cell>
          <cell r="HS42" t="str">
            <v>10</v>
          </cell>
          <cell r="HT42" t="str">
            <v>10</v>
          </cell>
          <cell r="HU42" t="str">
            <v>10</v>
          </cell>
          <cell r="HV42" t="str">
            <v>10</v>
          </cell>
          <cell r="HW42" t="str">
            <v>10</v>
          </cell>
          <cell r="HX42" t="str">
            <v>10</v>
          </cell>
          <cell r="HY42" t="str">
            <v>10</v>
          </cell>
        </row>
        <row r="43">
          <cell r="D43" t="str">
            <v>1</v>
          </cell>
          <cell r="F43" t="str">
            <v>1R</v>
          </cell>
          <cell r="H43">
            <v>0</v>
          </cell>
          <cell r="I43">
            <v>0</v>
          </cell>
          <cell r="J43">
            <v>0</v>
          </cell>
          <cell r="K43">
            <v>0</v>
          </cell>
          <cell r="M43">
            <v>0</v>
          </cell>
          <cell r="O43">
            <v>0</v>
          </cell>
          <cell r="S43">
            <v>0</v>
          </cell>
          <cell r="T43">
            <v>0</v>
          </cell>
          <cell r="U43">
            <v>0</v>
          </cell>
          <cell r="V43">
            <v>0</v>
          </cell>
          <cell r="W43">
            <v>0</v>
          </cell>
          <cell r="X43">
            <v>0</v>
          </cell>
          <cell r="Y43">
            <v>0</v>
          </cell>
          <cell r="Z43">
            <v>0</v>
          </cell>
          <cell r="AA43">
            <v>0</v>
          </cell>
          <cell r="AB43">
            <v>0</v>
          </cell>
          <cell r="AC43">
            <v>0</v>
          </cell>
          <cell r="AE43">
            <v>0</v>
          </cell>
          <cell r="AG43">
            <v>0</v>
          </cell>
          <cell r="AK43">
            <v>0</v>
          </cell>
          <cell r="AL43">
            <v>0</v>
          </cell>
          <cell r="AM43">
            <v>0</v>
          </cell>
          <cell r="AN43">
            <v>0</v>
          </cell>
          <cell r="AO43">
            <v>0</v>
          </cell>
          <cell r="AP43">
            <v>0</v>
          </cell>
          <cell r="AQ43">
            <v>0</v>
          </cell>
          <cell r="AR43">
            <v>0</v>
          </cell>
          <cell r="AS43">
            <v>0</v>
          </cell>
          <cell r="AT43">
            <v>0</v>
          </cell>
          <cell r="AU43">
            <v>0</v>
          </cell>
          <cell r="AV43">
            <v>0</v>
          </cell>
          <cell r="AW43">
            <v>0</v>
          </cell>
          <cell r="AY43">
            <v>0</v>
          </cell>
          <cell r="AZ43">
            <v>0</v>
          </cell>
          <cell r="BC43">
            <v>0</v>
          </cell>
          <cell r="BD43">
            <v>0</v>
          </cell>
          <cell r="BE43">
            <v>0</v>
          </cell>
          <cell r="BF43">
            <v>0</v>
          </cell>
          <cell r="BG43">
            <v>0</v>
          </cell>
          <cell r="BH43">
            <v>0</v>
          </cell>
          <cell r="BI43">
            <v>0</v>
          </cell>
          <cell r="BJ43">
            <v>0</v>
          </cell>
          <cell r="BK43">
            <v>0</v>
          </cell>
          <cell r="BL43">
            <v>0</v>
          </cell>
          <cell r="BM43">
            <v>0</v>
          </cell>
          <cell r="BO43">
            <v>0</v>
          </cell>
          <cell r="BQ43">
            <v>0</v>
          </cell>
          <cell r="BU43">
            <v>0</v>
          </cell>
          <cell r="BV43">
            <v>0</v>
          </cell>
          <cell r="BW43">
            <v>0</v>
          </cell>
          <cell r="BX43">
            <v>0</v>
          </cell>
          <cell r="BY43">
            <v>0</v>
          </cell>
          <cell r="BZ43">
            <v>0</v>
          </cell>
          <cell r="CA43">
            <v>0</v>
          </cell>
          <cell r="CB43">
            <v>0</v>
          </cell>
          <cell r="CC43">
            <v>0</v>
          </cell>
          <cell r="CD43">
            <v>0</v>
          </cell>
          <cell r="CE43">
            <v>0</v>
          </cell>
          <cell r="CG43">
            <v>0</v>
          </cell>
          <cell r="CI43">
            <v>0</v>
          </cell>
          <cell r="CM43">
            <v>0</v>
          </cell>
          <cell r="CN43">
            <v>0</v>
          </cell>
          <cell r="CO43">
            <v>0</v>
          </cell>
          <cell r="CP43">
            <v>0</v>
          </cell>
          <cell r="CQ43">
            <v>0</v>
          </cell>
          <cell r="CR43">
            <v>0</v>
          </cell>
          <cell r="CS43">
            <v>0</v>
          </cell>
          <cell r="CT43">
            <v>0</v>
          </cell>
          <cell r="CU43">
            <v>0</v>
          </cell>
          <cell r="CV43">
            <v>0</v>
          </cell>
          <cell r="CW43">
            <v>0</v>
          </cell>
          <cell r="CY43">
            <v>0</v>
          </cell>
          <cell r="DA43">
            <v>0</v>
          </cell>
          <cell r="DB43">
            <v>0</v>
          </cell>
          <cell r="DE43">
            <v>0</v>
          </cell>
          <cell r="DF43">
            <v>0</v>
          </cell>
          <cell r="DG43">
            <v>0</v>
          </cell>
          <cell r="DH43">
            <v>0</v>
          </cell>
          <cell r="DI43">
            <v>0</v>
          </cell>
          <cell r="DJ43">
            <v>0</v>
          </cell>
          <cell r="DK43">
            <v>0</v>
          </cell>
          <cell r="DL43">
            <v>0</v>
          </cell>
          <cell r="DM43">
            <v>0</v>
          </cell>
          <cell r="DN43">
            <v>0</v>
          </cell>
          <cell r="DO43">
            <v>0</v>
          </cell>
          <cell r="DP43">
            <v>0</v>
          </cell>
          <cell r="DQ43">
            <v>0</v>
          </cell>
          <cell r="DS43">
            <v>0</v>
          </cell>
          <cell r="DT43">
            <v>0</v>
          </cell>
          <cell r="DU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v>
          </cell>
          <cell r="EL43">
            <v>0</v>
          </cell>
          <cell r="EM43">
            <v>0</v>
          </cell>
          <cell r="EO43">
            <v>0</v>
          </cell>
          <cell r="EP43">
            <v>0</v>
          </cell>
          <cell r="EQ43">
            <v>0</v>
          </cell>
          <cell r="ER43">
            <v>0</v>
          </cell>
          <cell r="ES43">
            <v>0</v>
          </cell>
          <cell r="ET43">
            <v>0</v>
          </cell>
          <cell r="EU43">
            <v>0</v>
          </cell>
          <cell r="EV43">
            <v>0</v>
          </cell>
          <cell r="EW43">
            <v>0</v>
          </cell>
          <cell r="EX43">
            <v>0</v>
          </cell>
          <cell r="EY43">
            <v>0</v>
          </cell>
          <cell r="EZ43">
            <v>0</v>
          </cell>
          <cell r="FA43">
            <v>0</v>
          </cell>
          <cell r="FC43">
            <v>0</v>
          </cell>
          <cell r="FD43">
            <v>0</v>
          </cell>
          <cell r="FE43">
            <v>0</v>
          </cell>
          <cell r="FG43">
            <v>0</v>
          </cell>
          <cell r="FH43">
            <v>0</v>
          </cell>
          <cell r="FI43">
            <v>0</v>
          </cell>
          <cell r="FJ43">
            <v>0</v>
          </cell>
          <cell r="FK43">
            <v>0</v>
          </cell>
          <cell r="FL43">
            <v>0</v>
          </cell>
          <cell r="FM43">
            <v>0</v>
          </cell>
          <cell r="FN43">
            <v>0</v>
          </cell>
          <cell r="FO43">
            <v>0</v>
          </cell>
          <cell r="FP43">
            <v>0</v>
          </cell>
          <cell r="FQ43">
            <v>0</v>
          </cell>
          <cell r="FR43">
            <v>0</v>
          </cell>
          <cell r="FS43">
            <v>0</v>
          </cell>
          <cell r="FU43">
            <v>0</v>
          </cell>
          <cell r="FV43">
            <v>0</v>
          </cell>
          <cell r="FW43">
            <v>0</v>
          </cell>
          <cell r="FY43">
            <v>0</v>
          </cell>
          <cell r="FZ43">
            <v>0</v>
          </cell>
          <cell r="GA43">
            <v>0</v>
          </cell>
          <cell r="GB43">
            <v>0</v>
          </cell>
          <cell r="GC43">
            <v>0</v>
          </cell>
          <cell r="GD43">
            <v>0</v>
          </cell>
          <cell r="GE43">
            <v>0</v>
          </cell>
          <cell r="GF43">
            <v>0</v>
          </cell>
          <cell r="GG43">
            <v>0</v>
          </cell>
          <cell r="GH43">
            <v>0</v>
          </cell>
          <cell r="GI43">
            <v>0</v>
          </cell>
          <cell r="GJ43">
            <v>0</v>
          </cell>
          <cell r="GK43">
            <v>0</v>
          </cell>
          <cell r="GM43">
            <v>0</v>
          </cell>
          <cell r="GN43">
            <v>0</v>
          </cell>
          <cell r="GO43">
            <v>0</v>
          </cell>
          <cell r="GQ43">
            <v>0</v>
          </cell>
          <cell r="GR43">
            <v>0</v>
          </cell>
          <cell r="GS43">
            <v>0</v>
          </cell>
          <cell r="GT43">
            <v>0</v>
          </cell>
          <cell r="GU43">
            <v>0</v>
          </cell>
          <cell r="GV43">
            <v>0</v>
          </cell>
          <cell r="GW43">
            <v>0</v>
          </cell>
          <cell r="GX43">
            <v>0</v>
          </cell>
          <cell r="GY43">
            <v>0</v>
          </cell>
          <cell r="GZ43">
            <v>0</v>
          </cell>
          <cell r="HA43">
            <v>0</v>
          </cell>
          <cell r="HB43">
            <v>0</v>
          </cell>
          <cell r="HC43">
            <v>0</v>
          </cell>
          <cell r="HD43">
            <v>0</v>
          </cell>
          <cell r="HE43">
            <v>0</v>
          </cell>
          <cell r="HF43">
            <v>0</v>
          </cell>
          <cell r="HG43">
            <v>0</v>
          </cell>
          <cell r="HH43">
            <v>0</v>
          </cell>
          <cell r="HI43">
            <v>0</v>
          </cell>
          <cell r="HJ43" t="str">
            <v>SI</v>
          </cell>
          <cell r="HL43">
            <v>1.539058839079264E-2</v>
          </cell>
          <cell r="HO43" t="str">
            <v>10</v>
          </cell>
          <cell r="HP43" t="str">
            <v>10</v>
          </cell>
          <cell r="HQ43" t="str">
            <v>10</v>
          </cell>
          <cell r="HR43" t="str">
            <v>10</v>
          </cell>
          <cell r="HS43" t="str">
            <v>10</v>
          </cell>
          <cell r="HT43" t="str">
            <v>10</v>
          </cell>
          <cell r="HU43" t="str">
            <v>10</v>
          </cell>
          <cell r="HV43" t="str">
            <v>10</v>
          </cell>
          <cell r="HW43" t="str">
            <v>10</v>
          </cell>
          <cell r="HX43" t="str">
            <v>10</v>
          </cell>
          <cell r="HY43" t="str">
            <v>10</v>
          </cell>
        </row>
        <row r="44">
          <cell r="D44" t="str">
            <v>1</v>
          </cell>
          <cell r="F44" t="str">
            <v>1R</v>
          </cell>
          <cell r="H44">
            <v>0</v>
          </cell>
          <cell r="I44">
            <v>0</v>
          </cell>
          <cell r="J44">
            <v>0</v>
          </cell>
          <cell r="K44">
            <v>0</v>
          </cell>
          <cell r="M44">
            <v>0</v>
          </cell>
          <cell r="O44">
            <v>0</v>
          </cell>
          <cell r="S44">
            <v>0</v>
          </cell>
          <cell r="T44">
            <v>0</v>
          </cell>
          <cell r="U44">
            <v>0</v>
          </cell>
          <cell r="V44">
            <v>0</v>
          </cell>
          <cell r="W44">
            <v>0</v>
          </cell>
          <cell r="X44">
            <v>0</v>
          </cell>
          <cell r="Y44">
            <v>0</v>
          </cell>
          <cell r="Z44">
            <v>0</v>
          </cell>
          <cell r="AA44">
            <v>0</v>
          </cell>
          <cell r="AB44">
            <v>0</v>
          </cell>
          <cell r="AC44">
            <v>0</v>
          </cell>
          <cell r="AE44">
            <v>0</v>
          </cell>
          <cell r="AG44">
            <v>0</v>
          </cell>
          <cell r="AK44">
            <v>0</v>
          </cell>
          <cell r="AL44">
            <v>0</v>
          </cell>
          <cell r="AM44">
            <v>0</v>
          </cell>
          <cell r="AN44">
            <v>0</v>
          </cell>
          <cell r="AO44">
            <v>0</v>
          </cell>
          <cell r="AP44">
            <v>0</v>
          </cell>
          <cell r="AQ44">
            <v>0</v>
          </cell>
          <cell r="AR44">
            <v>0</v>
          </cell>
          <cell r="AS44">
            <v>0</v>
          </cell>
          <cell r="AT44">
            <v>0</v>
          </cell>
          <cell r="AU44">
            <v>0</v>
          </cell>
          <cell r="AV44">
            <v>0</v>
          </cell>
          <cell r="AW44">
            <v>0</v>
          </cell>
          <cell r="AY44">
            <v>0</v>
          </cell>
          <cell r="AZ44">
            <v>0</v>
          </cell>
          <cell r="BC44">
            <v>0</v>
          </cell>
          <cell r="BD44">
            <v>0</v>
          </cell>
          <cell r="BE44">
            <v>0</v>
          </cell>
          <cell r="BF44">
            <v>0</v>
          </cell>
          <cell r="BG44">
            <v>0</v>
          </cell>
          <cell r="BH44">
            <v>0</v>
          </cell>
          <cell r="BI44">
            <v>0</v>
          </cell>
          <cell r="BJ44">
            <v>0</v>
          </cell>
          <cell r="BK44">
            <v>0</v>
          </cell>
          <cell r="BL44">
            <v>0</v>
          </cell>
          <cell r="BM44">
            <v>0</v>
          </cell>
          <cell r="BO44">
            <v>0</v>
          </cell>
          <cell r="BQ44">
            <v>0</v>
          </cell>
          <cell r="BU44">
            <v>0</v>
          </cell>
          <cell r="BV44">
            <v>0</v>
          </cell>
          <cell r="BW44">
            <v>0</v>
          </cell>
          <cell r="BX44">
            <v>0</v>
          </cell>
          <cell r="BY44">
            <v>0</v>
          </cell>
          <cell r="BZ44">
            <v>0</v>
          </cell>
          <cell r="CA44">
            <v>0</v>
          </cell>
          <cell r="CB44">
            <v>0</v>
          </cell>
          <cell r="CC44">
            <v>0</v>
          </cell>
          <cell r="CD44">
            <v>0</v>
          </cell>
          <cell r="CE44">
            <v>0</v>
          </cell>
          <cell r="CG44">
            <v>0</v>
          </cell>
          <cell r="CI44">
            <v>0</v>
          </cell>
          <cell r="CM44">
            <v>0</v>
          </cell>
          <cell r="CN44">
            <v>0</v>
          </cell>
          <cell r="CO44">
            <v>0</v>
          </cell>
          <cell r="CP44">
            <v>0</v>
          </cell>
          <cell r="CQ44">
            <v>0</v>
          </cell>
          <cell r="CR44">
            <v>0</v>
          </cell>
          <cell r="CS44">
            <v>0</v>
          </cell>
          <cell r="CT44">
            <v>0</v>
          </cell>
          <cell r="CU44">
            <v>0</v>
          </cell>
          <cell r="CV44">
            <v>0</v>
          </cell>
          <cell r="CW44">
            <v>0</v>
          </cell>
          <cell r="CY44">
            <v>0</v>
          </cell>
          <cell r="DA44">
            <v>0</v>
          </cell>
          <cell r="DB44">
            <v>0</v>
          </cell>
          <cell r="DE44">
            <v>0</v>
          </cell>
          <cell r="DF44">
            <v>0</v>
          </cell>
          <cell r="DG44">
            <v>0</v>
          </cell>
          <cell r="DH44">
            <v>0</v>
          </cell>
          <cell r="DI44">
            <v>0</v>
          </cell>
          <cell r="DJ44">
            <v>0</v>
          </cell>
          <cell r="DK44">
            <v>0</v>
          </cell>
          <cell r="DL44">
            <v>0</v>
          </cell>
          <cell r="DM44">
            <v>0</v>
          </cell>
          <cell r="DN44">
            <v>0</v>
          </cell>
          <cell r="DO44">
            <v>0</v>
          </cell>
          <cell r="DP44">
            <v>0</v>
          </cell>
          <cell r="DQ44">
            <v>0</v>
          </cell>
          <cell r="DS44">
            <v>0</v>
          </cell>
          <cell r="DT44">
            <v>0</v>
          </cell>
          <cell r="DU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v>
          </cell>
          <cell r="EL44">
            <v>0</v>
          </cell>
          <cell r="EM44">
            <v>0</v>
          </cell>
          <cell r="EO44">
            <v>0</v>
          </cell>
          <cell r="EP44">
            <v>0</v>
          </cell>
          <cell r="EQ44">
            <v>0</v>
          </cell>
          <cell r="ER44">
            <v>0</v>
          </cell>
          <cell r="ES44">
            <v>0</v>
          </cell>
          <cell r="ET44">
            <v>0</v>
          </cell>
          <cell r="EU44">
            <v>0</v>
          </cell>
          <cell r="EV44">
            <v>0</v>
          </cell>
          <cell r="EW44">
            <v>0</v>
          </cell>
          <cell r="EX44">
            <v>0</v>
          </cell>
          <cell r="EY44">
            <v>0</v>
          </cell>
          <cell r="EZ44">
            <v>0</v>
          </cell>
          <cell r="FA44">
            <v>0</v>
          </cell>
          <cell r="FC44">
            <v>0</v>
          </cell>
          <cell r="FD44">
            <v>0</v>
          </cell>
          <cell r="FE44">
            <v>0</v>
          </cell>
          <cell r="FG44">
            <v>0</v>
          </cell>
          <cell r="FH44">
            <v>0</v>
          </cell>
          <cell r="FI44">
            <v>0</v>
          </cell>
          <cell r="FJ44">
            <v>0</v>
          </cell>
          <cell r="FK44">
            <v>0</v>
          </cell>
          <cell r="FL44">
            <v>0</v>
          </cell>
          <cell r="FM44">
            <v>0</v>
          </cell>
          <cell r="FN44">
            <v>0</v>
          </cell>
          <cell r="FO44">
            <v>0</v>
          </cell>
          <cell r="FP44">
            <v>0</v>
          </cell>
          <cell r="FQ44">
            <v>0</v>
          </cell>
          <cell r="FR44">
            <v>0</v>
          </cell>
          <cell r="FS44">
            <v>0</v>
          </cell>
          <cell r="FU44">
            <v>0</v>
          </cell>
          <cell r="FV44">
            <v>0</v>
          </cell>
          <cell r="FW44">
            <v>0</v>
          </cell>
          <cell r="FY44">
            <v>0</v>
          </cell>
          <cell r="FZ44">
            <v>0</v>
          </cell>
          <cell r="GA44">
            <v>0</v>
          </cell>
          <cell r="GB44">
            <v>0</v>
          </cell>
          <cell r="GC44">
            <v>0</v>
          </cell>
          <cell r="GD44">
            <v>0</v>
          </cell>
          <cell r="GE44">
            <v>0</v>
          </cell>
          <cell r="GF44">
            <v>0</v>
          </cell>
          <cell r="GG44">
            <v>0</v>
          </cell>
          <cell r="GH44">
            <v>0</v>
          </cell>
          <cell r="GI44">
            <v>0</v>
          </cell>
          <cell r="GJ44">
            <v>0</v>
          </cell>
          <cell r="GK44">
            <v>0</v>
          </cell>
          <cell r="GM44">
            <v>0</v>
          </cell>
          <cell r="GN44">
            <v>0</v>
          </cell>
          <cell r="GO44">
            <v>0</v>
          </cell>
          <cell r="GQ44">
            <v>0</v>
          </cell>
          <cell r="GR44">
            <v>0</v>
          </cell>
          <cell r="GS44">
            <v>0</v>
          </cell>
          <cell r="GT44">
            <v>0</v>
          </cell>
          <cell r="GU44">
            <v>0</v>
          </cell>
          <cell r="GV44">
            <v>0</v>
          </cell>
          <cell r="GW44">
            <v>0</v>
          </cell>
          <cell r="GX44">
            <v>0</v>
          </cell>
          <cell r="GY44">
            <v>0</v>
          </cell>
          <cell r="GZ44">
            <v>0</v>
          </cell>
          <cell r="HA44">
            <v>0</v>
          </cell>
          <cell r="HB44">
            <v>0</v>
          </cell>
          <cell r="HC44">
            <v>0</v>
          </cell>
          <cell r="HD44">
            <v>0</v>
          </cell>
          <cell r="HE44">
            <v>0</v>
          </cell>
          <cell r="HF44">
            <v>0</v>
          </cell>
          <cell r="HG44">
            <v>0</v>
          </cell>
          <cell r="HH44">
            <v>0</v>
          </cell>
          <cell r="HI44">
            <v>0</v>
          </cell>
          <cell r="HJ44" t="str">
            <v>SI</v>
          </cell>
          <cell r="HL44">
            <v>1.539058839079264E-2</v>
          </cell>
          <cell r="HO44" t="str">
            <v>10</v>
          </cell>
          <cell r="HP44" t="str">
            <v>10</v>
          </cell>
          <cell r="HQ44" t="str">
            <v>10</v>
          </cell>
          <cell r="HR44" t="str">
            <v>10</v>
          </cell>
          <cell r="HS44" t="str">
            <v>10</v>
          </cell>
          <cell r="HT44" t="str">
            <v>10</v>
          </cell>
          <cell r="HU44" t="str">
            <v>10</v>
          </cell>
          <cell r="HV44" t="str">
            <v>10</v>
          </cell>
          <cell r="HW44" t="str">
            <v>10</v>
          </cell>
          <cell r="HX44" t="str">
            <v>10</v>
          </cell>
          <cell r="HY44" t="str">
            <v>10</v>
          </cell>
        </row>
        <row r="45">
          <cell r="D45" t="str">
            <v>1</v>
          </cell>
          <cell r="F45" t="str">
            <v>1R</v>
          </cell>
          <cell r="H45">
            <v>0</v>
          </cell>
          <cell r="I45">
            <v>0</v>
          </cell>
          <cell r="J45">
            <v>0</v>
          </cell>
          <cell r="K45">
            <v>0</v>
          </cell>
          <cell r="M45">
            <v>0</v>
          </cell>
          <cell r="O45">
            <v>0</v>
          </cell>
          <cell r="S45">
            <v>0</v>
          </cell>
          <cell r="T45">
            <v>0</v>
          </cell>
          <cell r="U45">
            <v>0</v>
          </cell>
          <cell r="V45">
            <v>0</v>
          </cell>
          <cell r="W45">
            <v>0</v>
          </cell>
          <cell r="X45">
            <v>0</v>
          </cell>
          <cell r="Y45">
            <v>0</v>
          </cell>
          <cell r="Z45">
            <v>0</v>
          </cell>
          <cell r="AA45">
            <v>0</v>
          </cell>
          <cell r="AB45">
            <v>0</v>
          </cell>
          <cell r="AC45">
            <v>0</v>
          </cell>
          <cell r="AE45">
            <v>0</v>
          </cell>
          <cell r="AG45">
            <v>0</v>
          </cell>
          <cell r="AK45">
            <v>0</v>
          </cell>
          <cell r="AL45">
            <v>0</v>
          </cell>
          <cell r="AM45">
            <v>0</v>
          </cell>
          <cell r="AN45">
            <v>0</v>
          </cell>
          <cell r="AO45">
            <v>0</v>
          </cell>
          <cell r="AP45">
            <v>0</v>
          </cell>
          <cell r="AQ45">
            <v>0</v>
          </cell>
          <cell r="AR45">
            <v>0</v>
          </cell>
          <cell r="AS45">
            <v>0</v>
          </cell>
          <cell r="AT45">
            <v>0</v>
          </cell>
          <cell r="AU45">
            <v>0</v>
          </cell>
          <cell r="AV45">
            <v>0</v>
          </cell>
          <cell r="AW45">
            <v>0</v>
          </cell>
          <cell r="AY45">
            <v>0</v>
          </cell>
          <cell r="AZ45">
            <v>0</v>
          </cell>
          <cell r="BC45">
            <v>0</v>
          </cell>
          <cell r="BD45">
            <v>0</v>
          </cell>
          <cell r="BE45">
            <v>0</v>
          </cell>
          <cell r="BF45">
            <v>0</v>
          </cell>
          <cell r="BG45">
            <v>0</v>
          </cell>
          <cell r="BH45">
            <v>0</v>
          </cell>
          <cell r="BI45">
            <v>0</v>
          </cell>
          <cell r="BJ45">
            <v>0</v>
          </cell>
          <cell r="BK45">
            <v>0</v>
          </cell>
          <cell r="BL45">
            <v>0</v>
          </cell>
          <cell r="BM45">
            <v>0</v>
          </cell>
          <cell r="BO45">
            <v>0</v>
          </cell>
          <cell r="BQ45">
            <v>0</v>
          </cell>
          <cell r="BU45">
            <v>0</v>
          </cell>
          <cell r="BV45">
            <v>0</v>
          </cell>
          <cell r="BW45">
            <v>0</v>
          </cell>
          <cell r="BX45">
            <v>0</v>
          </cell>
          <cell r="BY45">
            <v>0</v>
          </cell>
          <cell r="BZ45">
            <v>0</v>
          </cell>
          <cell r="CA45">
            <v>0</v>
          </cell>
          <cell r="CB45">
            <v>0</v>
          </cell>
          <cell r="CC45">
            <v>0</v>
          </cell>
          <cell r="CD45">
            <v>0</v>
          </cell>
          <cell r="CE45">
            <v>0</v>
          </cell>
          <cell r="CG45">
            <v>0</v>
          </cell>
          <cell r="CI45">
            <v>0</v>
          </cell>
          <cell r="CM45">
            <v>0</v>
          </cell>
          <cell r="CN45">
            <v>0</v>
          </cell>
          <cell r="CO45">
            <v>0</v>
          </cell>
          <cell r="CP45">
            <v>0</v>
          </cell>
          <cell r="CQ45">
            <v>0</v>
          </cell>
          <cell r="CR45">
            <v>0</v>
          </cell>
          <cell r="CS45">
            <v>0</v>
          </cell>
          <cell r="CT45">
            <v>0</v>
          </cell>
          <cell r="CU45">
            <v>0</v>
          </cell>
          <cell r="CV45">
            <v>0</v>
          </cell>
          <cell r="CW45">
            <v>0</v>
          </cell>
          <cell r="CY45">
            <v>0</v>
          </cell>
          <cell r="DA45">
            <v>0</v>
          </cell>
          <cell r="DB45">
            <v>0</v>
          </cell>
          <cell r="DE45">
            <v>0</v>
          </cell>
          <cell r="DF45">
            <v>0</v>
          </cell>
          <cell r="DG45">
            <v>0</v>
          </cell>
          <cell r="DH45">
            <v>0</v>
          </cell>
          <cell r="DI45">
            <v>0</v>
          </cell>
          <cell r="DJ45">
            <v>0</v>
          </cell>
          <cell r="DK45">
            <v>0</v>
          </cell>
          <cell r="DL45">
            <v>0</v>
          </cell>
          <cell r="DM45">
            <v>0</v>
          </cell>
          <cell r="DN45">
            <v>0</v>
          </cell>
          <cell r="DO45">
            <v>0</v>
          </cell>
          <cell r="DP45">
            <v>0</v>
          </cell>
          <cell r="DQ45">
            <v>0</v>
          </cell>
          <cell r="DS45">
            <v>0</v>
          </cell>
          <cell r="DT45">
            <v>0</v>
          </cell>
          <cell r="DU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v>
          </cell>
          <cell r="EL45">
            <v>0</v>
          </cell>
          <cell r="EM45">
            <v>0</v>
          </cell>
          <cell r="EO45">
            <v>0</v>
          </cell>
          <cell r="EP45">
            <v>0</v>
          </cell>
          <cell r="EQ45">
            <v>0</v>
          </cell>
          <cell r="ER45">
            <v>0</v>
          </cell>
          <cell r="ES45">
            <v>0</v>
          </cell>
          <cell r="ET45">
            <v>0</v>
          </cell>
          <cell r="EU45">
            <v>0</v>
          </cell>
          <cell r="EV45">
            <v>0</v>
          </cell>
          <cell r="EW45">
            <v>0</v>
          </cell>
          <cell r="EX45">
            <v>0</v>
          </cell>
          <cell r="EY45">
            <v>0</v>
          </cell>
          <cell r="EZ45">
            <v>0</v>
          </cell>
          <cell r="FA45">
            <v>0</v>
          </cell>
          <cell r="FC45">
            <v>0</v>
          </cell>
          <cell r="FD45">
            <v>0</v>
          </cell>
          <cell r="FE45">
            <v>0</v>
          </cell>
          <cell r="FG45">
            <v>0</v>
          </cell>
          <cell r="FH45">
            <v>0</v>
          </cell>
          <cell r="FI45">
            <v>0</v>
          </cell>
          <cell r="FJ45">
            <v>0</v>
          </cell>
          <cell r="FK45">
            <v>0</v>
          </cell>
          <cell r="FL45">
            <v>0</v>
          </cell>
          <cell r="FM45">
            <v>0</v>
          </cell>
          <cell r="FN45">
            <v>0</v>
          </cell>
          <cell r="FO45">
            <v>0</v>
          </cell>
          <cell r="FP45">
            <v>0</v>
          </cell>
          <cell r="FQ45">
            <v>0</v>
          </cell>
          <cell r="FR45">
            <v>0</v>
          </cell>
          <cell r="FS45">
            <v>0</v>
          </cell>
          <cell r="FU45">
            <v>0</v>
          </cell>
          <cell r="FV45">
            <v>0</v>
          </cell>
          <cell r="FW45">
            <v>0</v>
          </cell>
          <cell r="FY45">
            <v>0</v>
          </cell>
          <cell r="FZ45">
            <v>0</v>
          </cell>
          <cell r="GA45">
            <v>0</v>
          </cell>
          <cell r="GB45">
            <v>0</v>
          </cell>
          <cell r="GC45">
            <v>0</v>
          </cell>
          <cell r="GD45">
            <v>0</v>
          </cell>
          <cell r="GE45">
            <v>0</v>
          </cell>
          <cell r="GF45">
            <v>0</v>
          </cell>
          <cell r="GG45">
            <v>0</v>
          </cell>
          <cell r="GH45">
            <v>0</v>
          </cell>
          <cell r="GI45">
            <v>0</v>
          </cell>
          <cell r="GJ45">
            <v>0</v>
          </cell>
          <cell r="GK45">
            <v>0</v>
          </cell>
          <cell r="GM45">
            <v>0</v>
          </cell>
          <cell r="GN45">
            <v>0</v>
          </cell>
          <cell r="GO45">
            <v>0</v>
          </cell>
          <cell r="GQ45">
            <v>0</v>
          </cell>
          <cell r="GR45">
            <v>0</v>
          </cell>
          <cell r="GS45">
            <v>0</v>
          </cell>
          <cell r="GT45">
            <v>0</v>
          </cell>
          <cell r="GU45">
            <v>0</v>
          </cell>
          <cell r="GV45">
            <v>0</v>
          </cell>
          <cell r="GW45">
            <v>0</v>
          </cell>
          <cell r="GX45">
            <v>0</v>
          </cell>
          <cell r="GY45">
            <v>0</v>
          </cell>
          <cell r="GZ45">
            <v>0</v>
          </cell>
          <cell r="HA45">
            <v>0</v>
          </cell>
          <cell r="HB45">
            <v>0</v>
          </cell>
          <cell r="HC45">
            <v>0</v>
          </cell>
          <cell r="HD45">
            <v>0</v>
          </cell>
          <cell r="HE45">
            <v>0</v>
          </cell>
          <cell r="HF45">
            <v>0</v>
          </cell>
          <cell r="HG45">
            <v>0</v>
          </cell>
          <cell r="HH45">
            <v>0</v>
          </cell>
          <cell r="HI45">
            <v>0</v>
          </cell>
          <cell r="HJ45" t="str">
            <v>SI</v>
          </cell>
          <cell r="HL45">
            <v>1.539058839079264E-2</v>
          </cell>
          <cell r="HO45" t="str">
            <v>10</v>
          </cell>
          <cell r="HP45" t="str">
            <v>10</v>
          </cell>
          <cell r="HQ45" t="str">
            <v>10</v>
          </cell>
          <cell r="HR45" t="str">
            <v>10</v>
          </cell>
          <cell r="HS45" t="str">
            <v>10</v>
          </cell>
          <cell r="HT45" t="str">
            <v>10</v>
          </cell>
          <cell r="HU45" t="str">
            <v>10</v>
          </cell>
          <cell r="HV45" t="str">
            <v>10</v>
          </cell>
          <cell r="HW45" t="str">
            <v>10</v>
          </cell>
          <cell r="HX45" t="str">
            <v>10</v>
          </cell>
          <cell r="HY45" t="str">
            <v>10</v>
          </cell>
        </row>
        <row r="46">
          <cell r="D46" t="str">
            <v>1</v>
          </cell>
          <cell r="F46" t="str">
            <v>1R</v>
          </cell>
          <cell r="H46">
            <v>0</v>
          </cell>
          <cell r="I46">
            <v>0</v>
          </cell>
          <cell r="J46">
            <v>0</v>
          </cell>
          <cell r="K46">
            <v>0</v>
          </cell>
          <cell r="M46">
            <v>0</v>
          </cell>
          <cell r="O46">
            <v>0</v>
          </cell>
          <cell r="S46">
            <v>0</v>
          </cell>
          <cell r="T46">
            <v>0</v>
          </cell>
          <cell r="U46">
            <v>0</v>
          </cell>
          <cell r="V46">
            <v>0</v>
          </cell>
          <cell r="W46">
            <v>0</v>
          </cell>
          <cell r="X46">
            <v>0</v>
          </cell>
          <cell r="Y46">
            <v>0</v>
          </cell>
          <cell r="Z46">
            <v>0</v>
          </cell>
          <cell r="AA46">
            <v>0</v>
          </cell>
          <cell r="AB46">
            <v>0</v>
          </cell>
          <cell r="AC46">
            <v>0</v>
          </cell>
          <cell r="AE46">
            <v>0</v>
          </cell>
          <cell r="AG46">
            <v>0</v>
          </cell>
          <cell r="AK46">
            <v>0</v>
          </cell>
          <cell r="AL46">
            <v>0</v>
          </cell>
          <cell r="AM46">
            <v>0</v>
          </cell>
          <cell r="AN46">
            <v>0</v>
          </cell>
          <cell r="AO46">
            <v>0</v>
          </cell>
          <cell r="AP46">
            <v>0</v>
          </cell>
          <cell r="AQ46">
            <v>0</v>
          </cell>
          <cell r="AR46">
            <v>0</v>
          </cell>
          <cell r="AS46">
            <v>0</v>
          </cell>
          <cell r="AT46">
            <v>0</v>
          </cell>
          <cell r="AU46">
            <v>0</v>
          </cell>
          <cell r="AV46">
            <v>0</v>
          </cell>
          <cell r="AW46">
            <v>0</v>
          </cell>
          <cell r="AY46">
            <v>0</v>
          </cell>
          <cell r="AZ46">
            <v>0</v>
          </cell>
          <cell r="BC46">
            <v>0</v>
          </cell>
          <cell r="BD46">
            <v>0</v>
          </cell>
          <cell r="BE46">
            <v>0</v>
          </cell>
          <cell r="BF46">
            <v>0</v>
          </cell>
          <cell r="BG46">
            <v>0</v>
          </cell>
          <cell r="BH46">
            <v>0</v>
          </cell>
          <cell r="BI46">
            <v>0</v>
          </cell>
          <cell r="BJ46">
            <v>0</v>
          </cell>
          <cell r="BK46">
            <v>0</v>
          </cell>
          <cell r="BL46">
            <v>0</v>
          </cell>
          <cell r="BM46">
            <v>0</v>
          </cell>
          <cell r="BO46">
            <v>0</v>
          </cell>
          <cell r="BQ46">
            <v>0</v>
          </cell>
          <cell r="BU46">
            <v>0</v>
          </cell>
          <cell r="BV46">
            <v>0</v>
          </cell>
          <cell r="BW46">
            <v>0</v>
          </cell>
          <cell r="BX46">
            <v>0</v>
          </cell>
          <cell r="BY46">
            <v>0</v>
          </cell>
          <cell r="BZ46">
            <v>0</v>
          </cell>
          <cell r="CA46">
            <v>0</v>
          </cell>
          <cell r="CB46">
            <v>0</v>
          </cell>
          <cell r="CC46">
            <v>0</v>
          </cell>
          <cell r="CD46">
            <v>0</v>
          </cell>
          <cell r="CE46">
            <v>0</v>
          </cell>
          <cell r="CG46">
            <v>0</v>
          </cell>
          <cell r="CI46">
            <v>0</v>
          </cell>
          <cell r="CM46">
            <v>0</v>
          </cell>
          <cell r="CN46">
            <v>0</v>
          </cell>
          <cell r="CO46">
            <v>0</v>
          </cell>
          <cell r="CP46">
            <v>0</v>
          </cell>
          <cell r="CQ46">
            <v>0</v>
          </cell>
          <cell r="CR46">
            <v>0</v>
          </cell>
          <cell r="CS46">
            <v>0</v>
          </cell>
          <cell r="CT46">
            <v>0</v>
          </cell>
          <cell r="CU46">
            <v>0</v>
          </cell>
          <cell r="CV46">
            <v>0</v>
          </cell>
          <cell r="CW46">
            <v>0</v>
          </cell>
          <cell r="CY46">
            <v>0</v>
          </cell>
          <cell r="DA46">
            <v>0</v>
          </cell>
          <cell r="DB46">
            <v>0</v>
          </cell>
          <cell r="DE46">
            <v>0</v>
          </cell>
          <cell r="DF46">
            <v>0</v>
          </cell>
          <cell r="DG46">
            <v>0</v>
          </cell>
          <cell r="DH46">
            <v>0</v>
          </cell>
          <cell r="DI46">
            <v>0</v>
          </cell>
          <cell r="DJ46">
            <v>0</v>
          </cell>
          <cell r="DK46">
            <v>0</v>
          </cell>
          <cell r="DL46">
            <v>0</v>
          </cell>
          <cell r="DM46">
            <v>0</v>
          </cell>
          <cell r="DN46">
            <v>0</v>
          </cell>
          <cell r="DO46">
            <v>0</v>
          </cell>
          <cell r="DP46">
            <v>0</v>
          </cell>
          <cell r="DQ46">
            <v>0</v>
          </cell>
          <cell r="DS46">
            <v>0</v>
          </cell>
          <cell r="DT46">
            <v>0</v>
          </cell>
          <cell r="DU46">
            <v>0</v>
          </cell>
          <cell r="DW46">
            <v>0</v>
          </cell>
          <cell r="DX46">
            <v>0</v>
          </cell>
          <cell r="DY46">
            <v>0</v>
          </cell>
          <cell r="DZ46">
            <v>0</v>
          </cell>
          <cell r="EA46">
            <v>0</v>
          </cell>
          <cell r="EB46">
            <v>0</v>
          </cell>
          <cell r="EC46">
            <v>0</v>
          </cell>
          <cell r="ED46">
            <v>0</v>
          </cell>
          <cell r="EE46">
            <v>0</v>
          </cell>
          <cell r="EF46">
            <v>0</v>
          </cell>
          <cell r="EG46">
            <v>0</v>
          </cell>
          <cell r="EH46">
            <v>0</v>
          </cell>
          <cell r="EI46">
            <v>0</v>
          </cell>
          <cell r="EK46">
            <v>0</v>
          </cell>
          <cell r="EL46">
            <v>0</v>
          </cell>
          <cell r="EM46">
            <v>0</v>
          </cell>
          <cell r="EO46">
            <v>0</v>
          </cell>
          <cell r="EP46">
            <v>0</v>
          </cell>
          <cell r="EQ46">
            <v>0</v>
          </cell>
          <cell r="ER46">
            <v>0</v>
          </cell>
          <cell r="ES46">
            <v>0</v>
          </cell>
          <cell r="ET46">
            <v>0</v>
          </cell>
          <cell r="EU46">
            <v>0</v>
          </cell>
          <cell r="EV46">
            <v>0</v>
          </cell>
          <cell r="EW46">
            <v>0</v>
          </cell>
          <cell r="EX46">
            <v>0</v>
          </cell>
          <cell r="EY46">
            <v>0</v>
          </cell>
          <cell r="EZ46">
            <v>0</v>
          </cell>
          <cell r="FA46">
            <v>0</v>
          </cell>
          <cell r="FC46">
            <v>0</v>
          </cell>
          <cell r="FD46">
            <v>0</v>
          </cell>
          <cell r="FE46">
            <v>0</v>
          </cell>
          <cell r="FG46">
            <v>0</v>
          </cell>
          <cell r="FH46">
            <v>0</v>
          </cell>
          <cell r="FI46">
            <v>0</v>
          </cell>
          <cell r="FJ46">
            <v>0</v>
          </cell>
          <cell r="FK46">
            <v>0</v>
          </cell>
          <cell r="FL46">
            <v>0</v>
          </cell>
          <cell r="FM46">
            <v>0</v>
          </cell>
          <cell r="FN46">
            <v>0</v>
          </cell>
          <cell r="FO46">
            <v>0</v>
          </cell>
          <cell r="FP46">
            <v>0</v>
          </cell>
          <cell r="FQ46">
            <v>0</v>
          </cell>
          <cell r="FR46">
            <v>0</v>
          </cell>
          <cell r="FS46">
            <v>0</v>
          </cell>
          <cell r="FU46">
            <v>0</v>
          </cell>
          <cell r="FV46">
            <v>0</v>
          </cell>
          <cell r="FW46">
            <v>0</v>
          </cell>
          <cell r="FY46">
            <v>0</v>
          </cell>
          <cell r="FZ46">
            <v>0</v>
          </cell>
          <cell r="GA46">
            <v>0</v>
          </cell>
          <cell r="GB46">
            <v>0</v>
          </cell>
          <cell r="GC46">
            <v>0</v>
          </cell>
          <cell r="GD46">
            <v>0</v>
          </cell>
          <cell r="GE46">
            <v>0</v>
          </cell>
          <cell r="GF46">
            <v>0</v>
          </cell>
          <cell r="GG46">
            <v>0</v>
          </cell>
          <cell r="GH46">
            <v>0</v>
          </cell>
          <cell r="GI46">
            <v>0</v>
          </cell>
          <cell r="GJ46">
            <v>0</v>
          </cell>
          <cell r="GK46">
            <v>0</v>
          </cell>
          <cell r="GM46">
            <v>0</v>
          </cell>
          <cell r="GN46">
            <v>0</v>
          </cell>
          <cell r="GO46">
            <v>0</v>
          </cell>
          <cell r="GQ46">
            <v>0</v>
          </cell>
          <cell r="GR46">
            <v>0</v>
          </cell>
          <cell r="GS46">
            <v>0</v>
          </cell>
          <cell r="GT46">
            <v>0</v>
          </cell>
          <cell r="GU46">
            <v>0</v>
          </cell>
          <cell r="GV46">
            <v>0</v>
          </cell>
          <cell r="GW46">
            <v>0</v>
          </cell>
          <cell r="GX46">
            <v>0</v>
          </cell>
          <cell r="GY46">
            <v>0</v>
          </cell>
          <cell r="GZ46">
            <v>0</v>
          </cell>
          <cell r="HA46">
            <v>0</v>
          </cell>
          <cell r="HB46">
            <v>0</v>
          </cell>
          <cell r="HC46">
            <v>0</v>
          </cell>
          <cell r="HD46">
            <v>0</v>
          </cell>
          <cell r="HE46">
            <v>0</v>
          </cell>
          <cell r="HF46">
            <v>0</v>
          </cell>
          <cell r="HG46">
            <v>0</v>
          </cell>
          <cell r="HH46">
            <v>0</v>
          </cell>
          <cell r="HI46">
            <v>0</v>
          </cell>
          <cell r="HJ46" t="str">
            <v>SI</v>
          </cell>
          <cell r="HL46">
            <v>1.539058839079264E-2</v>
          </cell>
          <cell r="HO46" t="str">
            <v>10</v>
          </cell>
          <cell r="HP46" t="str">
            <v>10</v>
          </cell>
          <cell r="HQ46" t="str">
            <v>10</v>
          </cell>
          <cell r="HR46" t="str">
            <v>10</v>
          </cell>
          <cell r="HS46" t="str">
            <v>10</v>
          </cell>
          <cell r="HT46" t="str">
            <v>10</v>
          </cell>
          <cell r="HU46" t="str">
            <v>10</v>
          </cell>
          <cell r="HV46" t="str">
            <v>10</v>
          </cell>
          <cell r="HW46" t="str">
            <v>10</v>
          </cell>
          <cell r="HX46" t="str">
            <v>10</v>
          </cell>
          <cell r="HY46" t="str">
            <v>10</v>
          </cell>
        </row>
        <row r="47">
          <cell r="D47" t="str">
            <v>1</v>
          </cell>
          <cell r="F47" t="str">
            <v>1R</v>
          </cell>
          <cell r="H47">
            <v>0</v>
          </cell>
          <cell r="I47">
            <v>0</v>
          </cell>
          <cell r="J47">
            <v>0</v>
          </cell>
          <cell r="K47">
            <v>0</v>
          </cell>
          <cell r="M47">
            <v>0</v>
          </cell>
          <cell r="O47">
            <v>0</v>
          </cell>
          <cell r="S47">
            <v>0</v>
          </cell>
          <cell r="T47">
            <v>0</v>
          </cell>
          <cell r="U47">
            <v>0</v>
          </cell>
          <cell r="V47">
            <v>0</v>
          </cell>
          <cell r="W47">
            <v>0</v>
          </cell>
          <cell r="X47">
            <v>0</v>
          </cell>
          <cell r="Y47">
            <v>0</v>
          </cell>
          <cell r="Z47">
            <v>0</v>
          </cell>
          <cell r="AA47">
            <v>0</v>
          </cell>
          <cell r="AB47">
            <v>0</v>
          </cell>
          <cell r="AC47">
            <v>0</v>
          </cell>
          <cell r="AE47">
            <v>0</v>
          </cell>
          <cell r="AG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cell r="BC47">
            <v>0</v>
          </cell>
          <cell r="BD47">
            <v>0</v>
          </cell>
          <cell r="BE47">
            <v>0</v>
          </cell>
          <cell r="BF47">
            <v>0</v>
          </cell>
          <cell r="BG47">
            <v>0</v>
          </cell>
          <cell r="BH47">
            <v>0</v>
          </cell>
          <cell r="BI47">
            <v>0</v>
          </cell>
          <cell r="BJ47">
            <v>0</v>
          </cell>
          <cell r="BK47">
            <v>0</v>
          </cell>
          <cell r="BL47">
            <v>0</v>
          </cell>
          <cell r="BM47">
            <v>0</v>
          </cell>
          <cell r="BO47">
            <v>0</v>
          </cell>
          <cell r="BQ47">
            <v>0</v>
          </cell>
          <cell r="BU47">
            <v>0</v>
          </cell>
          <cell r="BV47">
            <v>0</v>
          </cell>
          <cell r="BW47">
            <v>0</v>
          </cell>
          <cell r="BX47">
            <v>0</v>
          </cell>
          <cell r="BY47">
            <v>0</v>
          </cell>
          <cell r="BZ47">
            <v>0</v>
          </cell>
          <cell r="CA47">
            <v>0</v>
          </cell>
          <cell r="CB47">
            <v>0</v>
          </cell>
          <cell r="CC47">
            <v>0</v>
          </cell>
          <cell r="CD47">
            <v>0</v>
          </cell>
          <cell r="CE47">
            <v>0</v>
          </cell>
          <cell r="CG47">
            <v>0</v>
          </cell>
          <cell r="CI47">
            <v>0</v>
          </cell>
          <cell r="CM47">
            <v>0</v>
          </cell>
          <cell r="CN47">
            <v>0</v>
          </cell>
          <cell r="CO47">
            <v>0</v>
          </cell>
          <cell r="CP47">
            <v>0</v>
          </cell>
          <cell r="CQ47">
            <v>0</v>
          </cell>
          <cell r="CR47">
            <v>0</v>
          </cell>
          <cell r="CS47">
            <v>0</v>
          </cell>
          <cell r="CT47">
            <v>0</v>
          </cell>
          <cell r="CU47">
            <v>0</v>
          </cell>
          <cell r="CV47">
            <v>0</v>
          </cell>
          <cell r="CW47">
            <v>0</v>
          </cell>
          <cell r="CY47">
            <v>0</v>
          </cell>
          <cell r="DA47">
            <v>0</v>
          </cell>
          <cell r="DB47">
            <v>0</v>
          </cell>
          <cell r="DE47">
            <v>0</v>
          </cell>
          <cell r="DF47">
            <v>0</v>
          </cell>
          <cell r="DG47">
            <v>0</v>
          </cell>
          <cell r="DH47">
            <v>0</v>
          </cell>
          <cell r="DI47">
            <v>0</v>
          </cell>
          <cell r="DJ47">
            <v>0</v>
          </cell>
          <cell r="DK47">
            <v>0</v>
          </cell>
          <cell r="DL47">
            <v>0</v>
          </cell>
          <cell r="DM47">
            <v>0</v>
          </cell>
          <cell r="DN47">
            <v>0</v>
          </cell>
          <cell r="DO47">
            <v>0</v>
          </cell>
          <cell r="DP47">
            <v>0</v>
          </cell>
          <cell r="DQ47">
            <v>0</v>
          </cell>
          <cell r="DS47">
            <v>0</v>
          </cell>
          <cell r="DT47">
            <v>0</v>
          </cell>
          <cell r="DU47">
            <v>0</v>
          </cell>
          <cell r="DW47">
            <v>0</v>
          </cell>
          <cell r="DX47">
            <v>0</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O47">
            <v>0</v>
          </cell>
          <cell r="EP47">
            <v>0</v>
          </cell>
          <cell r="EQ47">
            <v>0</v>
          </cell>
          <cell r="ER47">
            <v>0</v>
          </cell>
          <cell r="ES47">
            <v>0</v>
          </cell>
          <cell r="ET47">
            <v>0</v>
          </cell>
          <cell r="EU47">
            <v>0</v>
          </cell>
          <cell r="EV47">
            <v>0</v>
          </cell>
          <cell r="EW47">
            <v>0</v>
          </cell>
          <cell r="EX47">
            <v>0</v>
          </cell>
          <cell r="EY47">
            <v>0</v>
          </cell>
          <cell r="EZ47">
            <v>0</v>
          </cell>
          <cell r="FA47">
            <v>0</v>
          </cell>
          <cell r="FC47">
            <v>0</v>
          </cell>
          <cell r="FD47">
            <v>0</v>
          </cell>
          <cell r="FE47">
            <v>0</v>
          </cell>
          <cell r="FG47">
            <v>0</v>
          </cell>
          <cell r="FH47">
            <v>0</v>
          </cell>
          <cell r="FI47">
            <v>0</v>
          </cell>
          <cell r="FJ47">
            <v>0</v>
          </cell>
          <cell r="FK47">
            <v>0</v>
          </cell>
          <cell r="FL47">
            <v>0</v>
          </cell>
          <cell r="FM47">
            <v>0</v>
          </cell>
          <cell r="FN47">
            <v>0</v>
          </cell>
          <cell r="FO47">
            <v>0</v>
          </cell>
          <cell r="FP47">
            <v>0</v>
          </cell>
          <cell r="FQ47">
            <v>0</v>
          </cell>
          <cell r="FR47">
            <v>0</v>
          </cell>
          <cell r="FS47">
            <v>0</v>
          </cell>
          <cell r="FU47">
            <v>0</v>
          </cell>
          <cell r="FV47">
            <v>0</v>
          </cell>
          <cell r="FW47">
            <v>0</v>
          </cell>
          <cell r="FY47">
            <v>0</v>
          </cell>
          <cell r="FZ47">
            <v>0</v>
          </cell>
          <cell r="GA47">
            <v>0</v>
          </cell>
          <cell r="GB47">
            <v>0</v>
          </cell>
          <cell r="GC47">
            <v>0</v>
          </cell>
          <cell r="GD47">
            <v>0</v>
          </cell>
          <cell r="GE47">
            <v>0</v>
          </cell>
          <cell r="GF47">
            <v>0</v>
          </cell>
          <cell r="GG47">
            <v>0</v>
          </cell>
          <cell r="GH47">
            <v>0</v>
          </cell>
          <cell r="GI47">
            <v>0</v>
          </cell>
          <cell r="GJ47">
            <v>0</v>
          </cell>
          <cell r="GK47">
            <v>0</v>
          </cell>
          <cell r="GM47">
            <v>0</v>
          </cell>
          <cell r="GN47">
            <v>0</v>
          </cell>
          <cell r="GO47">
            <v>0</v>
          </cell>
          <cell r="GQ47">
            <v>0</v>
          </cell>
          <cell r="GR47">
            <v>0</v>
          </cell>
          <cell r="GS47">
            <v>0</v>
          </cell>
          <cell r="GT47">
            <v>0</v>
          </cell>
          <cell r="GU47">
            <v>0</v>
          </cell>
          <cell r="GV47">
            <v>0</v>
          </cell>
          <cell r="GW47">
            <v>0</v>
          </cell>
          <cell r="GX47">
            <v>0</v>
          </cell>
          <cell r="GY47">
            <v>0</v>
          </cell>
          <cell r="GZ47">
            <v>0</v>
          </cell>
          <cell r="HA47">
            <v>0</v>
          </cell>
          <cell r="HB47">
            <v>0</v>
          </cell>
          <cell r="HC47">
            <v>0</v>
          </cell>
          <cell r="HD47">
            <v>0</v>
          </cell>
          <cell r="HE47">
            <v>0</v>
          </cell>
          <cell r="HF47">
            <v>0</v>
          </cell>
          <cell r="HG47">
            <v>0</v>
          </cell>
          <cell r="HH47">
            <v>0</v>
          </cell>
          <cell r="HI47">
            <v>0</v>
          </cell>
          <cell r="HJ47" t="str">
            <v>SI</v>
          </cell>
          <cell r="HL47">
            <v>3.499999999999983E-2</v>
          </cell>
          <cell r="HO47" t="str">
            <v>10</v>
          </cell>
          <cell r="HP47" t="str">
            <v>10</v>
          </cell>
          <cell r="HQ47" t="str">
            <v>10</v>
          </cell>
          <cell r="HR47" t="str">
            <v>10</v>
          </cell>
          <cell r="HS47" t="str">
            <v>10</v>
          </cell>
          <cell r="HT47" t="str">
            <v>10</v>
          </cell>
          <cell r="HU47" t="str">
            <v>10</v>
          </cell>
          <cell r="HV47" t="str">
            <v>10</v>
          </cell>
          <cell r="HW47" t="str">
            <v>10</v>
          </cell>
          <cell r="HX47" t="str">
            <v>10</v>
          </cell>
          <cell r="HY47" t="str">
            <v>10</v>
          </cell>
        </row>
        <row r="48">
          <cell r="D48" t="str">
            <v>1</v>
          </cell>
          <cell r="F48" t="str">
            <v>1R</v>
          </cell>
          <cell r="H48">
            <v>0</v>
          </cell>
          <cell r="I48">
            <v>0</v>
          </cell>
          <cell r="J48">
            <v>0</v>
          </cell>
          <cell r="K48">
            <v>0</v>
          </cell>
          <cell r="M48">
            <v>0</v>
          </cell>
          <cell r="O48">
            <v>0</v>
          </cell>
          <cell r="S48">
            <v>0</v>
          </cell>
          <cell r="T48">
            <v>0</v>
          </cell>
          <cell r="U48">
            <v>0</v>
          </cell>
          <cell r="V48">
            <v>0</v>
          </cell>
          <cell r="W48">
            <v>0</v>
          </cell>
          <cell r="X48">
            <v>0</v>
          </cell>
          <cell r="Y48">
            <v>0</v>
          </cell>
          <cell r="Z48">
            <v>0</v>
          </cell>
          <cell r="AA48">
            <v>0</v>
          </cell>
          <cell r="AB48">
            <v>0</v>
          </cell>
          <cell r="AC48">
            <v>0</v>
          </cell>
          <cell r="AE48">
            <v>0</v>
          </cell>
          <cell r="AG48">
            <v>0</v>
          </cell>
          <cell r="AK48">
            <v>0</v>
          </cell>
          <cell r="AL48">
            <v>0</v>
          </cell>
          <cell r="AM48">
            <v>0</v>
          </cell>
          <cell r="AN48">
            <v>0</v>
          </cell>
          <cell r="AO48">
            <v>0</v>
          </cell>
          <cell r="AP48">
            <v>0</v>
          </cell>
          <cell r="AQ48">
            <v>0</v>
          </cell>
          <cell r="AR48">
            <v>0</v>
          </cell>
          <cell r="AS48">
            <v>0</v>
          </cell>
          <cell r="AT48">
            <v>0</v>
          </cell>
          <cell r="AU48">
            <v>0</v>
          </cell>
          <cell r="AV48">
            <v>0</v>
          </cell>
          <cell r="AW48">
            <v>0</v>
          </cell>
          <cell r="AY48">
            <v>0</v>
          </cell>
          <cell r="AZ48">
            <v>0</v>
          </cell>
          <cell r="BC48">
            <v>0</v>
          </cell>
          <cell r="BD48">
            <v>0</v>
          </cell>
          <cell r="BE48">
            <v>0</v>
          </cell>
          <cell r="BF48">
            <v>0</v>
          </cell>
          <cell r="BG48">
            <v>0</v>
          </cell>
          <cell r="BH48">
            <v>0</v>
          </cell>
          <cell r="BI48">
            <v>0</v>
          </cell>
          <cell r="BJ48">
            <v>0</v>
          </cell>
          <cell r="BK48">
            <v>0</v>
          </cell>
          <cell r="BL48">
            <v>0</v>
          </cell>
          <cell r="BM48">
            <v>0</v>
          </cell>
          <cell r="BO48">
            <v>0</v>
          </cell>
          <cell r="BQ48">
            <v>0</v>
          </cell>
          <cell r="BU48">
            <v>0</v>
          </cell>
          <cell r="BV48">
            <v>0</v>
          </cell>
          <cell r="BW48">
            <v>0</v>
          </cell>
          <cell r="BX48">
            <v>0</v>
          </cell>
          <cell r="BY48">
            <v>0</v>
          </cell>
          <cell r="BZ48">
            <v>0</v>
          </cell>
          <cell r="CA48">
            <v>0</v>
          </cell>
          <cell r="CB48">
            <v>0</v>
          </cell>
          <cell r="CC48">
            <v>0</v>
          </cell>
          <cell r="CD48">
            <v>0</v>
          </cell>
          <cell r="CE48">
            <v>0</v>
          </cell>
          <cell r="CG48">
            <v>0</v>
          </cell>
          <cell r="CI48">
            <v>0</v>
          </cell>
          <cell r="CM48">
            <v>0</v>
          </cell>
          <cell r="CN48">
            <v>0</v>
          </cell>
          <cell r="CO48">
            <v>0</v>
          </cell>
          <cell r="CP48">
            <v>0</v>
          </cell>
          <cell r="CQ48">
            <v>0</v>
          </cell>
          <cell r="CR48">
            <v>0</v>
          </cell>
          <cell r="CS48">
            <v>0</v>
          </cell>
          <cell r="CT48">
            <v>0</v>
          </cell>
          <cell r="CU48">
            <v>0</v>
          </cell>
          <cell r="CV48">
            <v>0</v>
          </cell>
          <cell r="CW48">
            <v>0</v>
          </cell>
          <cell r="CY48">
            <v>0</v>
          </cell>
          <cell r="DA48">
            <v>0</v>
          </cell>
          <cell r="DB48">
            <v>0</v>
          </cell>
          <cell r="DE48">
            <v>0</v>
          </cell>
          <cell r="DF48">
            <v>0</v>
          </cell>
          <cell r="DG48">
            <v>0</v>
          </cell>
          <cell r="DH48">
            <v>0</v>
          </cell>
          <cell r="DI48">
            <v>0</v>
          </cell>
          <cell r="DJ48">
            <v>0</v>
          </cell>
          <cell r="DK48">
            <v>0</v>
          </cell>
          <cell r="DL48">
            <v>0</v>
          </cell>
          <cell r="DM48">
            <v>0</v>
          </cell>
          <cell r="DN48">
            <v>0</v>
          </cell>
          <cell r="DO48">
            <v>0</v>
          </cell>
          <cell r="DP48">
            <v>0</v>
          </cell>
          <cell r="DQ48">
            <v>0</v>
          </cell>
          <cell r="DS48">
            <v>0</v>
          </cell>
          <cell r="DT48">
            <v>0</v>
          </cell>
          <cell r="DU48">
            <v>0</v>
          </cell>
          <cell r="DW48">
            <v>0</v>
          </cell>
          <cell r="DX48">
            <v>0</v>
          </cell>
          <cell r="DY48">
            <v>0</v>
          </cell>
          <cell r="DZ48">
            <v>0</v>
          </cell>
          <cell r="EA48">
            <v>0</v>
          </cell>
          <cell r="EB48">
            <v>0</v>
          </cell>
          <cell r="EC48">
            <v>0</v>
          </cell>
          <cell r="ED48">
            <v>0</v>
          </cell>
          <cell r="EE48">
            <v>0</v>
          </cell>
          <cell r="EF48">
            <v>0</v>
          </cell>
          <cell r="EG48">
            <v>0</v>
          </cell>
          <cell r="EH48">
            <v>0</v>
          </cell>
          <cell r="EI48">
            <v>0</v>
          </cell>
          <cell r="EK48">
            <v>0</v>
          </cell>
          <cell r="EL48">
            <v>0</v>
          </cell>
          <cell r="EM48">
            <v>0</v>
          </cell>
          <cell r="EO48">
            <v>0</v>
          </cell>
          <cell r="EP48">
            <v>0</v>
          </cell>
          <cell r="EQ48">
            <v>0</v>
          </cell>
          <cell r="ER48">
            <v>0</v>
          </cell>
          <cell r="ES48">
            <v>0</v>
          </cell>
          <cell r="ET48">
            <v>0</v>
          </cell>
          <cell r="EU48">
            <v>0</v>
          </cell>
          <cell r="EV48">
            <v>0</v>
          </cell>
          <cell r="EW48">
            <v>0</v>
          </cell>
          <cell r="EX48">
            <v>0</v>
          </cell>
          <cell r="EY48">
            <v>0</v>
          </cell>
          <cell r="EZ48">
            <v>0</v>
          </cell>
          <cell r="FA48">
            <v>0</v>
          </cell>
          <cell r="FC48">
            <v>0</v>
          </cell>
          <cell r="FD48">
            <v>0</v>
          </cell>
          <cell r="FE48">
            <v>0</v>
          </cell>
          <cell r="FG48">
            <v>0</v>
          </cell>
          <cell r="FH48">
            <v>0</v>
          </cell>
          <cell r="FI48">
            <v>0</v>
          </cell>
          <cell r="FJ48">
            <v>0</v>
          </cell>
          <cell r="FK48">
            <v>0</v>
          </cell>
          <cell r="FL48">
            <v>0</v>
          </cell>
          <cell r="FM48">
            <v>0</v>
          </cell>
          <cell r="FN48">
            <v>0</v>
          </cell>
          <cell r="FO48">
            <v>0</v>
          </cell>
          <cell r="FP48">
            <v>0</v>
          </cell>
          <cell r="FQ48">
            <v>0</v>
          </cell>
          <cell r="FR48">
            <v>0</v>
          </cell>
          <cell r="FS48">
            <v>0</v>
          </cell>
          <cell r="FU48">
            <v>0</v>
          </cell>
          <cell r="FV48">
            <v>0</v>
          </cell>
          <cell r="FW48">
            <v>0</v>
          </cell>
          <cell r="FY48">
            <v>0</v>
          </cell>
          <cell r="FZ48">
            <v>0</v>
          </cell>
          <cell r="GA48">
            <v>0</v>
          </cell>
          <cell r="GB48">
            <v>0</v>
          </cell>
          <cell r="GC48">
            <v>0</v>
          </cell>
          <cell r="GD48">
            <v>0</v>
          </cell>
          <cell r="GE48">
            <v>0</v>
          </cell>
          <cell r="GF48">
            <v>0</v>
          </cell>
          <cell r="GG48">
            <v>0</v>
          </cell>
          <cell r="GH48">
            <v>0</v>
          </cell>
          <cell r="GI48">
            <v>0</v>
          </cell>
          <cell r="GJ48">
            <v>0</v>
          </cell>
          <cell r="GK48">
            <v>0</v>
          </cell>
          <cell r="GM48">
            <v>0</v>
          </cell>
          <cell r="GN48">
            <v>0</v>
          </cell>
          <cell r="GO48">
            <v>0</v>
          </cell>
          <cell r="GQ48">
            <v>0</v>
          </cell>
          <cell r="GR48">
            <v>0</v>
          </cell>
          <cell r="GS48">
            <v>0</v>
          </cell>
          <cell r="GT48">
            <v>0</v>
          </cell>
          <cell r="GU48">
            <v>0</v>
          </cell>
          <cell r="GV48">
            <v>0</v>
          </cell>
          <cell r="GW48">
            <v>0</v>
          </cell>
          <cell r="GX48">
            <v>0</v>
          </cell>
          <cell r="GY48">
            <v>0</v>
          </cell>
          <cell r="GZ48">
            <v>0</v>
          </cell>
          <cell r="HA48">
            <v>0</v>
          </cell>
          <cell r="HB48">
            <v>0</v>
          </cell>
          <cell r="HC48">
            <v>0</v>
          </cell>
          <cell r="HD48">
            <v>0</v>
          </cell>
          <cell r="HE48">
            <v>0</v>
          </cell>
          <cell r="HF48">
            <v>0</v>
          </cell>
          <cell r="HG48">
            <v>0</v>
          </cell>
          <cell r="HH48">
            <v>0</v>
          </cell>
          <cell r="HI48">
            <v>0</v>
          </cell>
          <cell r="HJ48" t="str">
            <v>SI</v>
          </cell>
          <cell r="HL48">
            <v>3.499999999999983E-2</v>
          </cell>
          <cell r="HO48" t="str">
            <v>10</v>
          </cell>
          <cell r="HP48" t="str">
            <v>10</v>
          </cell>
          <cell r="HQ48" t="str">
            <v>10</v>
          </cell>
          <cell r="HR48" t="str">
            <v>10</v>
          </cell>
          <cell r="HS48" t="str">
            <v>10</v>
          </cell>
          <cell r="HT48" t="str">
            <v>10</v>
          </cell>
          <cell r="HU48" t="str">
            <v>10</v>
          </cell>
          <cell r="HV48" t="str">
            <v>10</v>
          </cell>
          <cell r="HW48" t="str">
            <v>10</v>
          </cell>
          <cell r="HX48" t="str">
            <v>10</v>
          </cell>
          <cell r="HY48" t="str">
            <v>10</v>
          </cell>
        </row>
        <row r="49">
          <cell r="D49" t="str">
            <v>1</v>
          </cell>
          <cell r="F49" t="str">
            <v>1R</v>
          </cell>
          <cell r="H49">
            <v>0</v>
          </cell>
          <cell r="I49">
            <v>0</v>
          </cell>
          <cell r="J49">
            <v>0</v>
          </cell>
          <cell r="K49">
            <v>0</v>
          </cell>
          <cell r="M49">
            <v>0</v>
          </cell>
          <cell r="O49">
            <v>0</v>
          </cell>
          <cell r="S49">
            <v>0</v>
          </cell>
          <cell r="T49">
            <v>0</v>
          </cell>
          <cell r="U49">
            <v>0</v>
          </cell>
          <cell r="V49">
            <v>0</v>
          </cell>
          <cell r="W49">
            <v>0</v>
          </cell>
          <cell r="X49">
            <v>0</v>
          </cell>
          <cell r="Y49">
            <v>0</v>
          </cell>
          <cell r="Z49">
            <v>0</v>
          </cell>
          <cell r="AA49">
            <v>0</v>
          </cell>
          <cell r="AB49">
            <v>0</v>
          </cell>
          <cell r="AC49">
            <v>0</v>
          </cell>
          <cell r="AE49">
            <v>0</v>
          </cell>
          <cell r="AG49">
            <v>0</v>
          </cell>
          <cell r="AK49">
            <v>0</v>
          </cell>
          <cell r="AL49">
            <v>0</v>
          </cell>
          <cell r="AM49">
            <v>0</v>
          </cell>
          <cell r="AN49">
            <v>0</v>
          </cell>
          <cell r="AO49">
            <v>0</v>
          </cell>
          <cell r="AP49">
            <v>0</v>
          </cell>
          <cell r="AQ49">
            <v>0</v>
          </cell>
          <cell r="AR49">
            <v>0</v>
          </cell>
          <cell r="AS49">
            <v>0</v>
          </cell>
          <cell r="AT49">
            <v>0</v>
          </cell>
          <cell r="AU49">
            <v>0</v>
          </cell>
          <cell r="AV49">
            <v>0</v>
          </cell>
          <cell r="AW49">
            <v>0</v>
          </cell>
          <cell r="AY49">
            <v>0</v>
          </cell>
          <cell r="AZ49">
            <v>0</v>
          </cell>
          <cell r="BC49">
            <v>0</v>
          </cell>
          <cell r="BD49">
            <v>0</v>
          </cell>
          <cell r="BE49">
            <v>0</v>
          </cell>
          <cell r="BF49">
            <v>0</v>
          </cell>
          <cell r="BG49">
            <v>0</v>
          </cell>
          <cell r="BH49">
            <v>0</v>
          </cell>
          <cell r="BI49">
            <v>0</v>
          </cell>
          <cell r="BJ49">
            <v>0</v>
          </cell>
          <cell r="BK49">
            <v>0</v>
          </cell>
          <cell r="BL49">
            <v>0</v>
          </cell>
          <cell r="BM49">
            <v>0</v>
          </cell>
          <cell r="BO49">
            <v>0</v>
          </cell>
          <cell r="BQ49">
            <v>0</v>
          </cell>
          <cell r="BU49">
            <v>0</v>
          </cell>
          <cell r="BV49">
            <v>0</v>
          </cell>
          <cell r="BW49">
            <v>0</v>
          </cell>
          <cell r="BX49">
            <v>0</v>
          </cell>
          <cell r="BY49">
            <v>0</v>
          </cell>
          <cell r="BZ49">
            <v>0</v>
          </cell>
          <cell r="CA49">
            <v>0</v>
          </cell>
          <cell r="CB49">
            <v>0</v>
          </cell>
          <cell r="CC49">
            <v>0</v>
          </cell>
          <cell r="CD49">
            <v>0</v>
          </cell>
          <cell r="CE49">
            <v>0</v>
          </cell>
          <cell r="CG49">
            <v>0</v>
          </cell>
          <cell r="CI49">
            <v>0</v>
          </cell>
          <cell r="CM49">
            <v>0</v>
          </cell>
          <cell r="CN49">
            <v>0</v>
          </cell>
          <cell r="CO49">
            <v>0</v>
          </cell>
          <cell r="CP49">
            <v>0</v>
          </cell>
          <cell r="CQ49">
            <v>0</v>
          </cell>
          <cell r="CR49">
            <v>0</v>
          </cell>
          <cell r="CS49">
            <v>0</v>
          </cell>
          <cell r="CT49">
            <v>0</v>
          </cell>
          <cell r="CU49">
            <v>0</v>
          </cell>
          <cell r="CV49">
            <v>0</v>
          </cell>
          <cell r="CW49">
            <v>0</v>
          </cell>
          <cell r="CY49">
            <v>0</v>
          </cell>
          <cell r="DA49">
            <v>0</v>
          </cell>
          <cell r="DB49">
            <v>0</v>
          </cell>
          <cell r="DE49">
            <v>0</v>
          </cell>
          <cell r="DF49">
            <v>0</v>
          </cell>
          <cell r="DG49">
            <v>0</v>
          </cell>
          <cell r="DH49">
            <v>0</v>
          </cell>
          <cell r="DI49">
            <v>0</v>
          </cell>
          <cell r="DJ49">
            <v>0</v>
          </cell>
          <cell r="DK49">
            <v>0</v>
          </cell>
          <cell r="DL49">
            <v>0</v>
          </cell>
          <cell r="DM49">
            <v>0</v>
          </cell>
          <cell r="DN49">
            <v>0</v>
          </cell>
          <cell r="DO49">
            <v>0</v>
          </cell>
          <cell r="DP49">
            <v>0</v>
          </cell>
          <cell r="DQ49">
            <v>0</v>
          </cell>
          <cell r="DS49">
            <v>0</v>
          </cell>
          <cell r="DT49">
            <v>0</v>
          </cell>
          <cell r="DU49">
            <v>0</v>
          </cell>
          <cell r="DW49">
            <v>0</v>
          </cell>
          <cell r="DX49">
            <v>0</v>
          </cell>
          <cell r="DY49">
            <v>0</v>
          </cell>
          <cell r="DZ49">
            <v>0</v>
          </cell>
          <cell r="EA49">
            <v>0</v>
          </cell>
          <cell r="EB49">
            <v>0</v>
          </cell>
          <cell r="EC49">
            <v>0</v>
          </cell>
          <cell r="ED49">
            <v>0</v>
          </cell>
          <cell r="EE49">
            <v>0</v>
          </cell>
          <cell r="EF49">
            <v>0</v>
          </cell>
          <cell r="EG49">
            <v>0</v>
          </cell>
          <cell r="EH49">
            <v>0</v>
          </cell>
          <cell r="EI49">
            <v>0</v>
          </cell>
          <cell r="EK49">
            <v>0</v>
          </cell>
          <cell r="EL49">
            <v>0</v>
          </cell>
          <cell r="EM49">
            <v>0</v>
          </cell>
          <cell r="EO49">
            <v>0</v>
          </cell>
          <cell r="EP49">
            <v>0</v>
          </cell>
          <cell r="EQ49">
            <v>0</v>
          </cell>
          <cell r="ER49">
            <v>0</v>
          </cell>
          <cell r="ES49">
            <v>0</v>
          </cell>
          <cell r="ET49">
            <v>0</v>
          </cell>
          <cell r="EU49">
            <v>0</v>
          </cell>
          <cell r="EV49">
            <v>0</v>
          </cell>
          <cell r="EW49">
            <v>0</v>
          </cell>
          <cell r="EX49">
            <v>0</v>
          </cell>
          <cell r="EY49">
            <v>0</v>
          </cell>
          <cell r="EZ49">
            <v>0</v>
          </cell>
          <cell r="FA49">
            <v>0</v>
          </cell>
          <cell r="FC49">
            <v>0</v>
          </cell>
          <cell r="FD49">
            <v>0</v>
          </cell>
          <cell r="FE49">
            <v>0</v>
          </cell>
          <cell r="FG49">
            <v>0</v>
          </cell>
          <cell r="FH49">
            <v>0</v>
          </cell>
          <cell r="FI49">
            <v>0</v>
          </cell>
          <cell r="FJ49">
            <v>0</v>
          </cell>
          <cell r="FK49">
            <v>0</v>
          </cell>
          <cell r="FL49">
            <v>0</v>
          </cell>
          <cell r="FM49">
            <v>0</v>
          </cell>
          <cell r="FN49">
            <v>0</v>
          </cell>
          <cell r="FO49">
            <v>0</v>
          </cell>
          <cell r="FP49">
            <v>0</v>
          </cell>
          <cell r="FQ49">
            <v>0</v>
          </cell>
          <cell r="FR49">
            <v>0</v>
          </cell>
          <cell r="FS49">
            <v>0</v>
          </cell>
          <cell r="FU49">
            <v>0</v>
          </cell>
          <cell r="FV49">
            <v>0</v>
          </cell>
          <cell r="FW49">
            <v>0</v>
          </cell>
          <cell r="FY49">
            <v>0</v>
          </cell>
          <cell r="FZ49">
            <v>0</v>
          </cell>
          <cell r="GA49">
            <v>0</v>
          </cell>
          <cell r="GB49">
            <v>0</v>
          </cell>
          <cell r="GC49">
            <v>0</v>
          </cell>
          <cell r="GD49">
            <v>0</v>
          </cell>
          <cell r="GE49">
            <v>0</v>
          </cell>
          <cell r="GF49">
            <v>0</v>
          </cell>
          <cell r="GG49">
            <v>0</v>
          </cell>
          <cell r="GH49">
            <v>0</v>
          </cell>
          <cell r="GI49">
            <v>0</v>
          </cell>
          <cell r="GJ49">
            <v>0</v>
          </cell>
          <cell r="GK49">
            <v>0</v>
          </cell>
          <cell r="GM49">
            <v>0</v>
          </cell>
          <cell r="GN49">
            <v>0</v>
          </cell>
          <cell r="GO49">
            <v>0</v>
          </cell>
          <cell r="GQ49">
            <v>0</v>
          </cell>
          <cell r="GR49">
            <v>0</v>
          </cell>
          <cell r="GS49">
            <v>0</v>
          </cell>
          <cell r="GT49">
            <v>0</v>
          </cell>
          <cell r="GU49">
            <v>0</v>
          </cell>
          <cell r="GV49">
            <v>0</v>
          </cell>
          <cell r="GW49">
            <v>0</v>
          </cell>
          <cell r="GX49">
            <v>0</v>
          </cell>
          <cell r="GY49">
            <v>0</v>
          </cell>
          <cell r="GZ49">
            <v>0</v>
          </cell>
          <cell r="HA49">
            <v>0</v>
          </cell>
          <cell r="HB49">
            <v>0</v>
          </cell>
          <cell r="HC49">
            <v>0</v>
          </cell>
          <cell r="HD49">
            <v>0</v>
          </cell>
          <cell r="HE49">
            <v>0</v>
          </cell>
          <cell r="HF49">
            <v>0</v>
          </cell>
          <cell r="HG49">
            <v>0</v>
          </cell>
          <cell r="HH49">
            <v>0</v>
          </cell>
          <cell r="HI49">
            <v>0</v>
          </cell>
          <cell r="HJ49" t="str">
            <v>SI</v>
          </cell>
          <cell r="HL49">
            <v>3.499999999999983E-2</v>
          </cell>
          <cell r="HO49" t="str">
            <v>10</v>
          </cell>
          <cell r="HP49" t="str">
            <v>10</v>
          </cell>
          <cell r="HQ49" t="str">
            <v>10</v>
          </cell>
          <cell r="HR49" t="str">
            <v>10</v>
          </cell>
          <cell r="HS49" t="str">
            <v>10</v>
          </cell>
          <cell r="HT49" t="str">
            <v>10</v>
          </cell>
          <cell r="HU49" t="str">
            <v>10</v>
          </cell>
          <cell r="HV49" t="str">
            <v>10</v>
          </cell>
          <cell r="HW49" t="str">
            <v>10</v>
          </cell>
          <cell r="HX49" t="str">
            <v>10</v>
          </cell>
          <cell r="HY49" t="str">
            <v>10</v>
          </cell>
        </row>
        <row r="50">
          <cell r="D50" t="str">
            <v>1</v>
          </cell>
          <cell r="F50" t="str">
            <v>1R</v>
          </cell>
          <cell r="H50">
            <v>0</v>
          </cell>
          <cell r="I50">
            <v>0</v>
          </cell>
          <cell r="J50">
            <v>0</v>
          </cell>
          <cell r="K50">
            <v>0</v>
          </cell>
          <cell r="M50">
            <v>0</v>
          </cell>
          <cell r="O50">
            <v>0</v>
          </cell>
          <cell r="S50">
            <v>0</v>
          </cell>
          <cell r="T50">
            <v>0</v>
          </cell>
          <cell r="U50">
            <v>0</v>
          </cell>
          <cell r="V50">
            <v>0</v>
          </cell>
          <cell r="W50">
            <v>0</v>
          </cell>
          <cell r="X50">
            <v>0</v>
          </cell>
          <cell r="Y50">
            <v>0</v>
          </cell>
          <cell r="Z50">
            <v>0</v>
          </cell>
          <cell r="AA50">
            <v>0</v>
          </cell>
          <cell r="AB50">
            <v>0</v>
          </cell>
          <cell r="AC50">
            <v>0</v>
          </cell>
          <cell r="AE50">
            <v>0</v>
          </cell>
          <cell r="AG50">
            <v>0</v>
          </cell>
          <cell r="AK50">
            <v>0</v>
          </cell>
          <cell r="AL50">
            <v>0</v>
          </cell>
          <cell r="AM50">
            <v>0</v>
          </cell>
          <cell r="AN50">
            <v>0</v>
          </cell>
          <cell r="AO50">
            <v>0</v>
          </cell>
          <cell r="AP50">
            <v>0</v>
          </cell>
          <cell r="AQ50">
            <v>0</v>
          </cell>
          <cell r="AR50">
            <v>0</v>
          </cell>
          <cell r="AS50">
            <v>0</v>
          </cell>
          <cell r="AT50">
            <v>0</v>
          </cell>
          <cell r="AU50">
            <v>0</v>
          </cell>
          <cell r="AV50">
            <v>0</v>
          </cell>
          <cell r="AW50">
            <v>0</v>
          </cell>
          <cell r="AY50">
            <v>0</v>
          </cell>
          <cell r="AZ50">
            <v>0</v>
          </cell>
          <cell r="BC50">
            <v>0</v>
          </cell>
          <cell r="BD50">
            <v>0</v>
          </cell>
          <cell r="BE50">
            <v>0</v>
          </cell>
          <cell r="BF50">
            <v>0</v>
          </cell>
          <cell r="BG50">
            <v>0</v>
          </cell>
          <cell r="BH50">
            <v>0</v>
          </cell>
          <cell r="BI50">
            <v>0</v>
          </cell>
          <cell r="BJ50">
            <v>0</v>
          </cell>
          <cell r="BK50">
            <v>0</v>
          </cell>
          <cell r="BL50">
            <v>0</v>
          </cell>
          <cell r="BM50">
            <v>0</v>
          </cell>
          <cell r="BO50">
            <v>0</v>
          </cell>
          <cell r="BQ50">
            <v>0</v>
          </cell>
          <cell r="BU50">
            <v>0</v>
          </cell>
          <cell r="BV50">
            <v>0</v>
          </cell>
          <cell r="BW50">
            <v>0</v>
          </cell>
          <cell r="BX50">
            <v>0</v>
          </cell>
          <cell r="BY50">
            <v>0</v>
          </cell>
          <cell r="BZ50">
            <v>0</v>
          </cell>
          <cell r="CA50">
            <v>0</v>
          </cell>
          <cell r="CB50">
            <v>0</v>
          </cell>
          <cell r="CC50">
            <v>0</v>
          </cell>
          <cell r="CD50">
            <v>0</v>
          </cell>
          <cell r="CE50">
            <v>0</v>
          </cell>
          <cell r="CG50">
            <v>0</v>
          </cell>
          <cell r="CI50">
            <v>0</v>
          </cell>
          <cell r="CM50">
            <v>0</v>
          </cell>
          <cell r="CN50">
            <v>0</v>
          </cell>
          <cell r="CO50">
            <v>0</v>
          </cell>
          <cell r="CP50">
            <v>0</v>
          </cell>
          <cell r="CQ50">
            <v>0</v>
          </cell>
          <cell r="CR50">
            <v>0</v>
          </cell>
          <cell r="CS50">
            <v>0</v>
          </cell>
          <cell r="CT50">
            <v>0</v>
          </cell>
          <cell r="CU50">
            <v>0</v>
          </cell>
          <cell r="CV50">
            <v>0</v>
          </cell>
          <cell r="CW50">
            <v>0</v>
          </cell>
          <cell r="CY50">
            <v>0</v>
          </cell>
          <cell r="DA50">
            <v>0</v>
          </cell>
          <cell r="DB50">
            <v>0</v>
          </cell>
          <cell r="DE50">
            <v>0</v>
          </cell>
          <cell r="DF50">
            <v>0</v>
          </cell>
          <cell r="DG50">
            <v>0</v>
          </cell>
          <cell r="DH50">
            <v>0</v>
          </cell>
          <cell r="DI50">
            <v>0</v>
          </cell>
          <cell r="DJ50">
            <v>0</v>
          </cell>
          <cell r="DK50">
            <v>0</v>
          </cell>
          <cell r="DL50">
            <v>0</v>
          </cell>
          <cell r="DM50">
            <v>0</v>
          </cell>
          <cell r="DN50">
            <v>0</v>
          </cell>
          <cell r="DO50">
            <v>0</v>
          </cell>
          <cell r="DP50">
            <v>0</v>
          </cell>
          <cell r="DQ50">
            <v>0</v>
          </cell>
          <cell r="DS50">
            <v>0</v>
          </cell>
          <cell r="DT50">
            <v>0</v>
          </cell>
          <cell r="DU50">
            <v>0</v>
          </cell>
          <cell r="DW50">
            <v>0</v>
          </cell>
          <cell r="DX50">
            <v>0</v>
          </cell>
          <cell r="DY50">
            <v>0</v>
          </cell>
          <cell r="DZ50">
            <v>0</v>
          </cell>
          <cell r="EA50">
            <v>0</v>
          </cell>
          <cell r="EB50">
            <v>0</v>
          </cell>
          <cell r="EC50">
            <v>0</v>
          </cell>
          <cell r="ED50">
            <v>0</v>
          </cell>
          <cell r="EE50">
            <v>0</v>
          </cell>
          <cell r="EF50">
            <v>0</v>
          </cell>
          <cell r="EG50">
            <v>0</v>
          </cell>
          <cell r="EH50">
            <v>0</v>
          </cell>
          <cell r="EI50">
            <v>0</v>
          </cell>
          <cell r="EK50">
            <v>0</v>
          </cell>
          <cell r="EL50">
            <v>0</v>
          </cell>
          <cell r="EM50">
            <v>0</v>
          </cell>
          <cell r="EO50">
            <v>0</v>
          </cell>
          <cell r="EP50">
            <v>0</v>
          </cell>
          <cell r="EQ50">
            <v>0</v>
          </cell>
          <cell r="ER50">
            <v>0</v>
          </cell>
          <cell r="ES50">
            <v>0</v>
          </cell>
          <cell r="ET50">
            <v>0</v>
          </cell>
          <cell r="EU50">
            <v>0</v>
          </cell>
          <cell r="EV50">
            <v>0</v>
          </cell>
          <cell r="EW50">
            <v>0</v>
          </cell>
          <cell r="EX50">
            <v>0</v>
          </cell>
          <cell r="EY50">
            <v>0</v>
          </cell>
          <cell r="EZ50">
            <v>0</v>
          </cell>
          <cell r="FA50">
            <v>0</v>
          </cell>
          <cell r="FC50">
            <v>0</v>
          </cell>
          <cell r="FD50">
            <v>0</v>
          </cell>
          <cell r="FE50">
            <v>0</v>
          </cell>
          <cell r="FG50">
            <v>0</v>
          </cell>
          <cell r="FH50">
            <v>0</v>
          </cell>
          <cell r="FI50">
            <v>0</v>
          </cell>
          <cell r="FJ50">
            <v>0</v>
          </cell>
          <cell r="FK50">
            <v>0</v>
          </cell>
          <cell r="FL50">
            <v>0</v>
          </cell>
          <cell r="FM50">
            <v>0</v>
          </cell>
          <cell r="FN50">
            <v>0</v>
          </cell>
          <cell r="FO50">
            <v>0</v>
          </cell>
          <cell r="FP50">
            <v>0</v>
          </cell>
          <cell r="FQ50">
            <v>0</v>
          </cell>
          <cell r="FR50">
            <v>0</v>
          </cell>
          <cell r="FS50">
            <v>0</v>
          </cell>
          <cell r="FU50">
            <v>0</v>
          </cell>
          <cell r="FV50">
            <v>0</v>
          </cell>
          <cell r="FW50">
            <v>0</v>
          </cell>
          <cell r="FY50">
            <v>0</v>
          </cell>
          <cell r="FZ50">
            <v>0</v>
          </cell>
          <cell r="GA50">
            <v>0</v>
          </cell>
          <cell r="GB50">
            <v>0</v>
          </cell>
          <cell r="GC50">
            <v>0</v>
          </cell>
          <cell r="GD50">
            <v>0</v>
          </cell>
          <cell r="GE50">
            <v>0</v>
          </cell>
          <cell r="GF50">
            <v>0</v>
          </cell>
          <cell r="GG50">
            <v>0</v>
          </cell>
          <cell r="GH50">
            <v>0</v>
          </cell>
          <cell r="GI50">
            <v>0</v>
          </cell>
          <cell r="GJ50">
            <v>0</v>
          </cell>
          <cell r="GK50">
            <v>0</v>
          </cell>
          <cell r="GM50">
            <v>0</v>
          </cell>
          <cell r="GN50">
            <v>0</v>
          </cell>
          <cell r="GO50">
            <v>0</v>
          </cell>
          <cell r="GQ50">
            <v>0</v>
          </cell>
          <cell r="GR50">
            <v>0</v>
          </cell>
          <cell r="GS50">
            <v>0</v>
          </cell>
          <cell r="GT50">
            <v>0</v>
          </cell>
          <cell r="GU50">
            <v>0</v>
          </cell>
          <cell r="GV50">
            <v>0</v>
          </cell>
          <cell r="GW50">
            <v>0</v>
          </cell>
          <cell r="GX50">
            <v>0</v>
          </cell>
          <cell r="GY50">
            <v>0</v>
          </cell>
          <cell r="GZ50">
            <v>0</v>
          </cell>
          <cell r="HA50">
            <v>0</v>
          </cell>
          <cell r="HB50">
            <v>0</v>
          </cell>
          <cell r="HC50">
            <v>0</v>
          </cell>
          <cell r="HD50">
            <v>0</v>
          </cell>
          <cell r="HE50">
            <v>0</v>
          </cell>
          <cell r="HF50">
            <v>0</v>
          </cell>
          <cell r="HG50">
            <v>0</v>
          </cell>
          <cell r="HH50">
            <v>0</v>
          </cell>
          <cell r="HI50">
            <v>0</v>
          </cell>
          <cell r="HJ50" t="str">
            <v>SI</v>
          </cell>
          <cell r="HL50">
            <v>3.499999999999983E-2</v>
          </cell>
          <cell r="HO50" t="str">
            <v>10</v>
          </cell>
          <cell r="HP50" t="str">
            <v>10</v>
          </cell>
          <cell r="HQ50" t="str">
            <v>10</v>
          </cell>
          <cell r="HR50" t="str">
            <v>10</v>
          </cell>
          <cell r="HS50" t="str">
            <v>10</v>
          </cell>
          <cell r="HT50" t="str">
            <v>10</v>
          </cell>
          <cell r="HU50" t="str">
            <v>10</v>
          </cell>
          <cell r="HV50" t="str">
            <v>10</v>
          </cell>
          <cell r="HW50" t="str">
            <v>10</v>
          </cell>
          <cell r="HX50" t="str">
            <v>10</v>
          </cell>
          <cell r="HY50" t="str">
            <v>10</v>
          </cell>
        </row>
        <row r="51">
          <cell r="D51" t="str">
            <v>1</v>
          </cell>
          <cell r="F51" t="str">
            <v>1R</v>
          </cell>
          <cell r="H51">
            <v>0</v>
          </cell>
          <cell r="I51">
            <v>0</v>
          </cell>
          <cell r="J51">
            <v>0</v>
          </cell>
          <cell r="K51">
            <v>0</v>
          </cell>
          <cell r="M51">
            <v>0</v>
          </cell>
          <cell r="O51">
            <v>0</v>
          </cell>
          <cell r="S51">
            <v>0</v>
          </cell>
          <cell r="T51">
            <v>0</v>
          </cell>
          <cell r="U51">
            <v>0</v>
          </cell>
          <cell r="V51">
            <v>0</v>
          </cell>
          <cell r="W51">
            <v>0</v>
          </cell>
          <cell r="X51">
            <v>0</v>
          </cell>
          <cell r="Y51">
            <v>0</v>
          </cell>
          <cell r="Z51">
            <v>0</v>
          </cell>
          <cell r="AA51">
            <v>0</v>
          </cell>
          <cell r="AB51">
            <v>0</v>
          </cell>
          <cell r="AC51">
            <v>0</v>
          </cell>
          <cell r="AE51">
            <v>0</v>
          </cell>
          <cell r="AG51">
            <v>0</v>
          </cell>
          <cell r="AK51">
            <v>0</v>
          </cell>
          <cell r="AL51">
            <v>0</v>
          </cell>
          <cell r="AM51">
            <v>0</v>
          </cell>
          <cell r="AN51">
            <v>0</v>
          </cell>
          <cell r="AO51">
            <v>0</v>
          </cell>
          <cell r="AP51">
            <v>0</v>
          </cell>
          <cell r="AQ51">
            <v>0</v>
          </cell>
          <cell r="AR51">
            <v>0</v>
          </cell>
          <cell r="AS51">
            <v>0</v>
          </cell>
          <cell r="AT51">
            <v>0</v>
          </cell>
          <cell r="AU51">
            <v>0</v>
          </cell>
          <cell r="AV51">
            <v>0</v>
          </cell>
          <cell r="AW51">
            <v>0</v>
          </cell>
          <cell r="AY51">
            <v>0</v>
          </cell>
          <cell r="AZ51">
            <v>0</v>
          </cell>
          <cell r="BC51">
            <v>0</v>
          </cell>
          <cell r="BD51">
            <v>0</v>
          </cell>
          <cell r="BE51">
            <v>0</v>
          </cell>
          <cell r="BF51">
            <v>0</v>
          </cell>
          <cell r="BG51">
            <v>0</v>
          </cell>
          <cell r="BH51">
            <v>0</v>
          </cell>
          <cell r="BI51">
            <v>0</v>
          </cell>
          <cell r="BJ51">
            <v>0</v>
          </cell>
          <cell r="BK51">
            <v>0</v>
          </cell>
          <cell r="BL51">
            <v>0</v>
          </cell>
          <cell r="BM51">
            <v>0</v>
          </cell>
          <cell r="BO51">
            <v>0</v>
          </cell>
          <cell r="BQ51">
            <v>0</v>
          </cell>
          <cell r="BU51">
            <v>0</v>
          </cell>
          <cell r="BV51">
            <v>0</v>
          </cell>
          <cell r="BW51">
            <v>0</v>
          </cell>
          <cell r="BX51">
            <v>0</v>
          </cell>
          <cell r="BY51">
            <v>0</v>
          </cell>
          <cell r="BZ51">
            <v>0</v>
          </cell>
          <cell r="CA51">
            <v>0</v>
          </cell>
          <cell r="CB51">
            <v>0</v>
          </cell>
          <cell r="CC51">
            <v>0</v>
          </cell>
          <cell r="CD51">
            <v>0</v>
          </cell>
          <cell r="CE51">
            <v>0</v>
          </cell>
          <cell r="CG51">
            <v>0</v>
          </cell>
          <cell r="CI51">
            <v>0</v>
          </cell>
          <cell r="CM51">
            <v>0</v>
          </cell>
          <cell r="CN51">
            <v>0</v>
          </cell>
          <cell r="CO51">
            <v>0</v>
          </cell>
          <cell r="CP51">
            <v>0</v>
          </cell>
          <cell r="CQ51">
            <v>0</v>
          </cell>
          <cell r="CR51">
            <v>0</v>
          </cell>
          <cell r="CS51">
            <v>0</v>
          </cell>
          <cell r="CT51">
            <v>0</v>
          </cell>
          <cell r="CU51">
            <v>0</v>
          </cell>
          <cell r="CV51">
            <v>0</v>
          </cell>
          <cell r="CW51">
            <v>0</v>
          </cell>
          <cell r="CY51">
            <v>0</v>
          </cell>
          <cell r="DA51">
            <v>0</v>
          </cell>
          <cell r="DB51">
            <v>0</v>
          </cell>
          <cell r="DE51">
            <v>0</v>
          </cell>
          <cell r="DF51">
            <v>0</v>
          </cell>
          <cell r="DG51">
            <v>0</v>
          </cell>
          <cell r="DH51">
            <v>0</v>
          </cell>
          <cell r="DI51">
            <v>0</v>
          </cell>
          <cell r="DJ51">
            <v>0</v>
          </cell>
          <cell r="DK51">
            <v>0</v>
          </cell>
          <cell r="DL51">
            <v>0</v>
          </cell>
          <cell r="DM51">
            <v>0</v>
          </cell>
          <cell r="DN51">
            <v>0</v>
          </cell>
          <cell r="DO51">
            <v>0</v>
          </cell>
          <cell r="DP51">
            <v>0</v>
          </cell>
          <cell r="DQ51">
            <v>0</v>
          </cell>
          <cell r="DS51">
            <v>0</v>
          </cell>
          <cell r="DT51">
            <v>0</v>
          </cell>
          <cell r="DU51">
            <v>0</v>
          </cell>
          <cell r="DW51">
            <v>0</v>
          </cell>
          <cell r="DX51">
            <v>0</v>
          </cell>
          <cell r="DY51">
            <v>0</v>
          </cell>
          <cell r="DZ51">
            <v>0</v>
          </cell>
          <cell r="EA51">
            <v>0</v>
          </cell>
          <cell r="EB51">
            <v>0</v>
          </cell>
          <cell r="EC51">
            <v>0</v>
          </cell>
          <cell r="ED51">
            <v>0</v>
          </cell>
          <cell r="EE51">
            <v>0</v>
          </cell>
          <cell r="EF51">
            <v>0</v>
          </cell>
          <cell r="EG51">
            <v>0</v>
          </cell>
          <cell r="EH51">
            <v>0</v>
          </cell>
          <cell r="EI51">
            <v>0</v>
          </cell>
          <cell r="EK51">
            <v>0</v>
          </cell>
          <cell r="EL51">
            <v>0</v>
          </cell>
          <cell r="EM51">
            <v>0</v>
          </cell>
          <cell r="EO51">
            <v>0</v>
          </cell>
          <cell r="EP51">
            <v>0</v>
          </cell>
          <cell r="EQ51">
            <v>0</v>
          </cell>
          <cell r="ER51">
            <v>0</v>
          </cell>
          <cell r="ES51">
            <v>0</v>
          </cell>
          <cell r="ET51">
            <v>0</v>
          </cell>
          <cell r="EU51">
            <v>0</v>
          </cell>
          <cell r="EV51">
            <v>0</v>
          </cell>
          <cell r="EW51">
            <v>0</v>
          </cell>
          <cell r="EX51">
            <v>0</v>
          </cell>
          <cell r="EY51">
            <v>0</v>
          </cell>
          <cell r="EZ51">
            <v>0</v>
          </cell>
          <cell r="FA51">
            <v>0</v>
          </cell>
          <cell r="FC51">
            <v>0</v>
          </cell>
          <cell r="FD51">
            <v>0</v>
          </cell>
          <cell r="FE51">
            <v>0</v>
          </cell>
          <cell r="FG51">
            <v>0</v>
          </cell>
          <cell r="FH51">
            <v>0</v>
          </cell>
          <cell r="FI51">
            <v>0</v>
          </cell>
          <cell r="FJ51">
            <v>0</v>
          </cell>
          <cell r="FK51">
            <v>0</v>
          </cell>
          <cell r="FL51">
            <v>0</v>
          </cell>
          <cell r="FM51">
            <v>0</v>
          </cell>
          <cell r="FN51">
            <v>0</v>
          </cell>
          <cell r="FO51">
            <v>0</v>
          </cell>
          <cell r="FP51">
            <v>0</v>
          </cell>
          <cell r="FQ51">
            <v>0</v>
          </cell>
          <cell r="FR51">
            <v>0</v>
          </cell>
          <cell r="FS51">
            <v>0</v>
          </cell>
          <cell r="FU51">
            <v>0</v>
          </cell>
          <cell r="FV51">
            <v>0</v>
          </cell>
          <cell r="FW51">
            <v>0</v>
          </cell>
          <cell r="FY51">
            <v>0</v>
          </cell>
          <cell r="FZ51">
            <v>0</v>
          </cell>
          <cell r="GA51">
            <v>0</v>
          </cell>
          <cell r="GB51">
            <v>0</v>
          </cell>
          <cell r="GC51">
            <v>0</v>
          </cell>
          <cell r="GD51">
            <v>0</v>
          </cell>
          <cell r="GE51">
            <v>0</v>
          </cell>
          <cell r="GF51">
            <v>0</v>
          </cell>
          <cell r="GG51">
            <v>0</v>
          </cell>
          <cell r="GH51">
            <v>0</v>
          </cell>
          <cell r="GI51">
            <v>0</v>
          </cell>
          <cell r="GJ51">
            <v>0</v>
          </cell>
          <cell r="GK51">
            <v>0</v>
          </cell>
          <cell r="GM51">
            <v>0</v>
          </cell>
          <cell r="GN51">
            <v>0</v>
          </cell>
          <cell r="GO51">
            <v>0</v>
          </cell>
          <cell r="GQ51">
            <v>0</v>
          </cell>
          <cell r="GR51">
            <v>0</v>
          </cell>
          <cell r="GS51">
            <v>0</v>
          </cell>
          <cell r="GT51">
            <v>0</v>
          </cell>
          <cell r="GU51">
            <v>0</v>
          </cell>
          <cell r="GV51">
            <v>0</v>
          </cell>
          <cell r="GW51">
            <v>0</v>
          </cell>
          <cell r="GX51">
            <v>0</v>
          </cell>
          <cell r="GY51">
            <v>0</v>
          </cell>
          <cell r="GZ51">
            <v>0</v>
          </cell>
          <cell r="HA51">
            <v>0</v>
          </cell>
          <cell r="HB51">
            <v>0</v>
          </cell>
          <cell r="HC51">
            <v>0</v>
          </cell>
          <cell r="HD51">
            <v>0</v>
          </cell>
          <cell r="HE51">
            <v>0</v>
          </cell>
          <cell r="HF51">
            <v>0</v>
          </cell>
          <cell r="HG51">
            <v>0</v>
          </cell>
          <cell r="HH51">
            <v>0</v>
          </cell>
          <cell r="HI51">
            <v>0</v>
          </cell>
          <cell r="HJ51" t="str">
            <v>SI</v>
          </cell>
          <cell r="HL51">
            <v>3.499999999999983E-2</v>
          </cell>
          <cell r="HO51" t="str">
            <v>10</v>
          </cell>
          <cell r="HP51" t="str">
            <v>10</v>
          </cell>
          <cell r="HQ51" t="str">
            <v>10</v>
          </cell>
          <cell r="HR51" t="str">
            <v>10</v>
          </cell>
          <cell r="HS51" t="str">
            <v>10</v>
          </cell>
          <cell r="HT51" t="str">
            <v>10</v>
          </cell>
          <cell r="HU51" t="str">
            <v>10</v>
          </cell>
          <cell r="HV51" t="str">
            <v>10</v>
          </cell>
          <cell r="HW51" t="str">
            <v>10</v>
          </cell>
          <cell r="HX51" t="str">
            <v>10</v>
          </cell>
          <cell r="HY51" t="str">
            <v>10</v>
          </cell>
        </row>
        <row r="52">
          <cell r="D52" t="str">
            <v>1</v>
          </cell>
          <cell r="F52" t="str">
            <v>1R</v>
          </cell>
          <cell r="H52">
            <v>0</v>
          </cell>
          <cell r="I52">
            <v>0</v>
          </cell>
          <cell r="J52">
            <v>0</v>
          </cell>
          <cell r="K52">
            <v>0</v>
          </cell>
          <cell r="M52">
            <v>0</v>
          </cell>
          <cell r="O52">
            <v>0</v>
          </cell>
          <cell r="S52">
            <v>0</v>
          </cell>
          <cell r="T52">
            <v>0</v>
          </cell>
          <cell r="U52">
            <v>0</v>
          </cell>
          <cell r="V52">
            <v>0</v>
          </cell>
          <cell r="W52">
            <v>0</v>
          </cell>
          <cell r="X52">
            <v>0</v>
          </cell>
          <cell r="Y52">
            <v>0</v>
          </cell>
          <cell r="Z52">
            <v>0</v>
          </cell>
          <cell r="AA52">
            <v>0</v>
          </cell>
          <cell r="AB52">
            <v>0</v>
          </cell>
          <cell r="AC52">
            <v>0</v>
          </cell>
          <cell r="AE52">
            <v>0</v>
          </cell>
          <cell r="AG52">
            <v>0</v>
          </cell>
          <cell r="AK52">
            <v>0</v>
          </cell>
          <cell r="AL52">
            <v>0</v>
          </cell>
          <cell r="AM52">
            <v>0</v>
          </cell>
          <cell r="AN52">
            <v>0</v>
          </cell>
          <cell r="AO52">
            <v>0</v>
          </cell>
          <cell r="AP52">
            <v>0</v>
          </cell>
          <cell r="AQ52">
            <v>0</v>
          </cell>
          <cell r="AR52">
            <v>0</v>
          </cell>
          <cell r="AS52">
            <v>0</v>
          </cell>
          <cell r="AT52">
            <v>0</v>
          </cell>
          <cell r="AU52">
            <v>0</v>
          </cell>
          <cell r="AV52">
            <v>0</v>
          </cell>
          <cell r="AW52">
            <v>0</v>
          </cell>
          <cell r="AY52">
            <v>0</v>
          </cell>
          <cell r="AZ52">
            <v>0</v>
          </cell>
          <cell r="BC52">
            <v>0</v>
          </cell>
          <cell r="BD52">
            <v>0</v>
          </cell>
          <cell r="BE52">
            <v>0</v>
          </cell>
          <cell r="BF52">
            <v>0</v>
          </cell>
          <cell r="BG52">
            <v>0</v>
          </cell>
          <cell r="BH52">
            <v>0</v>
          </cell>
          <cell r="BI52">
            <v>0</v>
          </cell>
          <cell r="BJ52">
            <v>0</v>
          </cell>
          <cell r="BK52">
            <v>0</v>
          </cell>
          <cell r="BL52">
            <v>0</v>
          </cell>
          <cell r="BM52">
            <v>0</v>
          </cell>
          <cell r="BO52">
            <v>0</v>
          </cell>
          <cell r="BQ52">
            <v>0</v>
          </cell>
          <cell r="BU52">
            <v>0</v>
          </cell>
          <cell r="BV52">
            <v>0</v>
          </cell>
          <cell r="BW52">
            <v>0</v>
          </cell>
          <cell r="BX52">
            <v>0</v>
          </cell>
          <cell r="BY52">
            <v>0</v>
          </cell>
          <cell r="BZ52">
            <v>0</v>
          </cell>
          <cell r="CA52">
            <v>0</v>
          </cell>
          <cell r="CB52">
            <v>0</v>
          </cell>
          <cell r="CC52">
            <v>0</v>
          </cell>
          <cell r="CD52">
            <v>0</v>
          </cell>
          <cell r="CE52">
            <v>0</v>
          </cell>
          <cell r="CG52">
            <v>0</v>
          </cell>
          <cell r="CI52">
            <v>0</v>
          </cell>
          <cell r="CM52">
            <v>0</v>
          </cell>
          <cell r="CN52">
            <v>0</v>
          </cell>
          <cell r="CO52">
            <v>0</v>
          </cell>
          <cell r="CP52">
            <v>0</v>
          </cell>
          <cell r="CQ52">
            <v>0</v>
          </cell>
          <cell r="CR52">
            <v>0</v>
          </cell>
          <cell r="CS52">
            <v>0</v>
          </cell>
          <cell r="CT52">
            <v>0</v>
          </cell>
          <cell r="CU52">
            <v>0</v>
          </cell>
          <cell r="CV52">
            <v>0</v>
          </cell>
          <cell r="CW52">
            <v>0</v>
          </cell>
          <cell r="CY52">
            <v>0</v>
          </cell>
          <cell r="DA52">
            <v>0</v>
          </cell>
          <cell r="DB52">
            <v>0</v>
          </cell>
          <cell r="DE52">
            <v>0</v>
          </cell>
          <cell r="DF52">
            <v>0</v>
          </cell>
          <cell r="DG52">
            <v>0</v>
          </cell>
          <cell r="DH52">
            <v>0</v>
          </cell>
          <cell r="DI52">
            <v>0</v>
          </cell>
          <cell r="DJ52">
            <v>0</v>
          </cell>
          <cell r="DK52">
            <v>0</v>
          </cell>
          <cell r="DL52">
            <v>0</v>
          </cell>
          <cell r="DM52">
            <v>0</v>
          </cell>
          <cell r="DN52">
            <v>0</v>
          </cell>
          <cell r="DO52">
            <v>0</v>
          </cell>
          <cell r="DP52">
            <v>0</v>
          </cell>
          <cell r="DQ52">
            <v>0</v>
          </cell>
          <cell r="DS52">
            <v>0</v>
          </cell>
          <cell r="DT52">
            <v>0</v>
          </cell>
          <cell r="DU52">
            <v>0</v>
          </cell>
          <cell r="DW52">
            <v>0</v>
          </cell>
          <cell r="DX52">
            <v>0</v>
          </cell>
          <cell r="DY52">
            <v>0</v>
          </cell>
          <cell r="DZ52">
            <v>0</v>
          </cell>
          <cell r="EA52">
            <v>0</v>
          </cell>
          <cell r="EB52">
            <v>0</v>
          </cell>
          <cell r="EC52">
            <v>0</v>
          </cell>
          <cell r="ED52">
            <v>0</v>
          </cell>
          <cell r="EE52">
            <v>0</v>
          </cell>
          <cell r="EF52">
            <v>0</v>
          </cell>
          <cell r="EG52">
            <v>0</v>
          </cell>
          <cell r="EH52">
            <v>0</v>
          </cell>
          <cell r="EI52">
            <v>0</v>
          </cell>
          <cell r="EK52">
            <v>0</v>
          </cell>
          <cell r="EL52">
            <v>0</v>
          </cell>
          <cell r="EM52">
            <v>0</v>
          </cell>
          <cell r="EO52">
            <v>0</v>
          </cell>
          <cell r="EP52">
            <v>0</v>
          </cell>
          <cell r="EQ52">
            <v>0</v>
          </cell>
          <cell r="ER52">
            <v>0</v>
          </cell>
          <cell r="ES52">
            <v>0</v>
          </cell>
          <cell r="ET52">
            <v>0</v>
          </cell>
          <cell r="EU52">
            <v>0</v>
          </cell>
          <cell r="EV52">
            <v>0</v>
          </cell>
          <cell r="EW52">
            <v>0</v>
          </cell>
          <cell r="EX52">
            <v>0</v>
          </cell>
          <cell r="EY52">
            <v>0</v>
          </cell>
          <cell r="EZ52">
            <v>0</v>
          </cell>
          <cell r="FA52">
            <v>0</v>
          </cell>
          <cell r="FC52">
            <v>0</v>
          </cell>
          <cell r="FD52">
            <v>0</v>
          </cell>
          <cell r="FE52">
            <v>0</v>
          </cell>
          <cell r="FG52">
            <v>0</v>
          </cell>
          <cell r="FH52">
            <v>0</v>
          </cell>
          <cell r="FI52">
            <v>0</v>
          </cell>
          <cell r="FJ52">
            <v>0</v>
          </cell>
          <cell r="FK52">
            <v>0</v>
          </cell>
          <cell r="FL52">
            <v>0</v>
          </cell>
          <cell r="FM52">
            <v>0</v>
          </cell>
          <cell r="FN52">
            <v>0</v>
          </cell>
          <cell r="FO52">
            <v>0</v>
          </cell>
          <cell r="FP52">
            <v>0</v>
          </cell>
          <cell r="FQ52">
            <v>0</v>
          </cell>
          <cell r="FR52">
            <v>0</v>
          </cell>
          <cell r="FS52">
            <v>0</v>
          </cell>
          <cell r="FU52">
            <v>0</v>
          </cell>
          <cell r="FV52">
            <v>0</v>
          </cell>
          <cell r="FW52">
            <v>0</v>
          </cell>
          <cell r="FY52">
            <v>0</v>
          </cell>
          <cell r="FZ52">
            <v>0</v>
          </cell>
          <cell r="GA52">
            <v>0</v>
          </cell>
          <cell r="GB52">
            <v>0</v>
          </cell>
          <cell r="GC52">
            <v>0</v>
          </cell>
          <cell r="GD52">
            <v>0</v>
          </cell>
          <cell r="GE52">
            <v>0</v>
          </cell>
          <cell r="GF52">
            <v>0</v>
          </cell>
          <cell r="GG52">
            <v>0</v>
          </cell>
          <cell r="GH52">
            <v>0</v>
          </cell>
          <cell r="GI52">
            <v>0</v>
          </cell>
          <cell r="GJ52">
            <v>0</v>
          </cell>
          <cell r="GK52">
            <v>0</v>
          </cell>
          <cell r="GM52">
            <v>0</v>
          </cell>
          <cell r="GN52">
            <v>0</v>
          </cell>
          <cell r="GO52">
            <v>0</v>
          </cell>
          <cell r="GQ52">
            <v>0</v>
          </cell>
          <cell r="GR52">
            <v>0</v>
          </cell>
          <cell r="GS52">
            <v>0</v>
          </cell>
          <cell r="GT52">
            <v>0</v>
          </cell>
          <cell r="GU52">
            <v>0</v>
          </cell>
          <cell r="GV52">
            <v>0</v>
          </cell>
          <cell r="GW52">
            <v>0</v>
          </cell>
          <cell r="GX52">
            <v>0</v>
          </cell>
          <cell r="GY52">
            <v>0</v>
          </cell>
          <cell r="GZ52">
            <v>0</v>
          </cell>
          <cell r="HA52">
            <v>0</v>
          </cell>
          <cell r="HB52">
            <v>0</v>
          </cell>
          <cell r="HC52">
            <v>0</v>
          </cell>
          <cell r="HD52">
            <v>0</v>
          </cell>
          <cell r="HE52">
            <v>0</v>
          </cell>
          <cell r="HF52">
            <v>0</v>
          </cell>
          <cell r="HG52">
            <v>0</v>
          </cell>
          <cell r="HH52">
            <v>0</v>
          </cell>
          <cell r="HI52">
            <v>0</v>
          </cell>
          <cell r="HJ52" t="str">
            <v>SI</v>
          </cell>
          <cell r="HL52">
            <v>3.499999999999983E-2</v>
          </cell>
          <cell r="HO52" t="str">
            <v>10</v>
          </cell>
          <cell r="HP52" t="str">
            <v>10</v>
          </cell>
          <cell r="HQ52" t="str">
            <v>10</v>
          </cell>
          <cell r="HR52" t="str">
            <v>10</v>
          </cell>
          <cell r="HS52" t="str">
            <v>10</v>
          </cell>
          <cell r="HT52" t="str">
            <v>10</v>
          </cell>
          <cell r="HU52" t="str">
            <v>10</v>
          </cell>
          <cell r="HV52" t="str">
            <v>10</v>
          </cell>
          <cell r="HW52" t="str">
            <v>10</v>
          </cell>
          <cell r="HX52" t="str">
            <v>10</v>
          </cell>
          <cell r="HY52" t="str">
            <v>10</v>
          </cell>
        </row>
        <row r="53">
          <cell r="D53" t="str">
            <v>1</v>
          </cell>
          <cell r="F53" t="str">
            <v>1R</v>
          </cell>
          <cell r="H53">
            <v>0</v>
          </cell>
          <cell r="I53">
            <v>0</v>
          </cell>
          <cell r="J53">
            <v>0</v>
          </cell>
          <cell r="K53">
            <v>0</v>
          </cell>
          <cell r="M53">
            <v>0</v>
          </cell>
          <cell r="O53">
            <v>0</v>
          </cell>
          <cell r="S53">
            <v>0</v>
          </cell>
          <cell r="T53">
            <v>0</v>
          </cell>
          <cell r="U53">
            <v>0</v>
          </cell>
          <cell r="V53">
            <v>0</v>
          </cell>
          <cell r="W53">
            <v>0</v>
          </cell>
          <cell r="X53">
            <v>0</v>
          </cell>
          <cell r="Y53">
            <v>0</v>
          </cell>
          <cell r="Z53">
            <v>0</v>
          </cell>
          <cell r="AA53">
            <v>0</v>
          </cell>
          <cell r="AB53">
            <v>0</v>
          </cell>
          <cell r="AC53">
            <v>0</v>
          </cell>
          <cell r="AE53">
            <v>0</v>
          </cell>
          <cell r="AG53">
            <v>0</v>
          </cell>
          <cell r="AK53">
            <v>0</v>
          </cell>
          <cell r="AL53">
            <v>0</v>
          </cell>
          <cell r="AM53">
            <v>0</v>
          </cell>
          <cell r="AN53">
            <v>0</v>
          </cell>
          <cell r="AO53">
            <v>0</v>
          </cell>
          <cell r="AP53">
            <v>0</v>
          </cell>
          <cell r="AQ53">
            <v>0</v>
          </cell>
          <cell r="AR53">
            <v>0</v>
          </cell>
          <cell r="AS53">
            <v>0</v>
          </cell>
          <cell r="AT53">
            <v>0</v>
          </cell>
          <cell r="AU53">
            <v>0</v>
          </cell>
          <cell r="AV53">
            <v>0</v>
          </cell>
          <cell r="AW53">
            <v>0</v>
          </cell>
          <cell r="AY53">
            <v>0</v>
          </cell>
          <cell r="AZ53">
            <v>0</v>
          </cell>
          <cell r="BC53">
            <v>0</v>
          </cell>
          <cell r="BD53">
            <v>0</v>
          </cell>
          <cell r="BE53">
            <v>0</v>
          </cell>
          <cell r="BF53">
            <v>0</v>
          </cell>
          <cell r="BG53">
            <v>0</v>
          </cell>
          <cell r="BH53">
            <v>0</v>
          </cell>
          <cell r="BI53">
            <v>0</v>
          </cell>
          <cell r="BJ53">
            <v>0</v>
          </cell>
          <cell r="BK53">
            <v>0</v>
          </cell>
          <cell r="BL53">
            <v>0</v>
          </cell>
          <cell r="BM53">
            <v>0</v>
          </cell>
          <cell r="BO53">
            <v>0</v>
          </cell>
          <cell r="BQ53">
            <v>0</v>
          </cell>
          <cell r="BU53">
            <v>0</v>
          </cell>
          <cell r="BV53">
            <v>0</v>
          </cell>
          <cell r="BW53">
            <v>0</v>
          </cell>
          <cell r="BX53">
            <v>0</v>
          </cell>
          <cell r="BY53">
            <v>0</v>
          </cell>
          <cell r="BZ53">
            <v>0</v>
          </cell>
          <cell r="CA53">
            <v>0</v>
          </cell>
          <cell r="CB53">
            <v>0</v>
          </cell>
          <cell r="CC53">
            <v>0</v>
          </cell>
          <cell r="CD53">
            <v>0</v>
          </cell>
          <cell r="CE53">
            <v>0</v>
          </cell>
          <cell r="CG53">
            <v>0</v>
          </cell>
          <cell r="CI53">
            <v>0</v>
          </cell>
          <cell r="CM53">
            <v>0</v>
          </cell>
          <cell r="CN53">
            <v>0</v>
          </cell>
          <cell r="CO53">
            <v>0</v>
          </cell>
          <cell r="CP53">
            <v>0</v>
          </cell>
          <cell r="CQ53">
            <v>0</v>
          </cell>
          <cell r="CR53">
            <v>0</v>
          </cell>
          <cell r="CS53">
            <v>0</v>
          </cell>
          <cell r="CT53">
            <v>0</v>
          </cell>
          <cell r="CU53">
            <v>0</v>
          </cell>
          <cell r="CV53">
            <v>0</v>
          </cell>
          <cell r="CW53">
            <v>0</v>
          </cell>
          <cell r="CY53">
            <v>0</v>
          </cell>
          <cell r="DA53">
            <v>0</v>
          </cell>
          <cell r="DB53">
            <v>0</v>
          </cell>
          <cell r="DE53">
            <v>0</v>
          </cell>
          <cell r="DF53">
            <v>0</v>
          </cell>
          <cell r="DG53">
            <v>0</v>
          </cell>
          <cell r="DH53">
            <v>0</v>
          </cell>
          <cell r="DI53">
            <v>0</v>
          </cell>
          <cell r="DJ53">
            <v>0</v>
          </cell>
          <cell r="DK53">
            <v>0</v>
          </cell>
          <cell r="DL53">
            <v>0</v>
          </cell>
          <cell r="DM53">
            <v>0</v>
          </cell>
          <cell r="DN53">
            <v>0</v>
          </cell>
          <cell r="DO53">
            <v>0</v>
          </cell>
          <cell r="DP53">
            <v>0</v>
          </cell>
          <cell r="DQ53">
            <v>0</v>
          </cell>
          <cell r="DS53">
            <v>0</v>
          </cell>
          <cell r="DT53">
            <v>0</v>
          </cell>
          <cell r="DU53">
            <v>0</v>
          </cell>
          <cell r="DW53">
            <v>0</v>
          </cell>
          <cell r="DX53">
            <v>0</v>
          </cell>
          <cell r="DY53">
            <v>0</v>
          </cell>
          <cell r="DZ53">
            <v>0</v>
          </cell>
          <cell r="EA53">
            <v>0</v>
          </cell>
          <cell r="EB53">
            <v>0</v>
          </cell>
          <cell r="EC53">
            <v>0</v>
          </cell>
          <cell r="ED53">
            <v>0</v>
          </cell>
          <cell r="EE53">
            <v>0</v>
          </cell>
          <cell r="EF53">
            <v>0</v>
          </cell>
          <cell r="EG53">
            <v>0</v>
          </cell>
          <cell r="EH53">
            <v>0</v>
          </cell>
          <cell r="EI53">
            <v>0</v>
          </cell>
          <cell r="EK53">
            <v>0</v>
          </cell>
          <cell r="EL53">
            <v>0</v>
          </cell>
          <cell r="EM53">
            <v>0</v>
          </cell>
          <cell r="EO53">
            <v>0</v>
          </cell>
          <cell r="EP53">
            <v>0</v>
          </cell>
          <cell r="EQ53">
            <v>0</v>
          </cell>
          <cell r="ER53">
            <v>0</v>
          </cell>
          <cell r="ES53">
            <v>0</v>
          </cell>
          <cell r="ET53">
            <v>0</v>
          </cell>
          <cell r="EU53">
            <v>0</v>
          </cell>
          <cell r="EV53">
            <v>0</v>
          </cell>
          <cell r="EW53">
            <v>0</v>
          </cell>
          <cell r="EX53">
            <v>0</v>
          </cell>
          <cell r="EY53">
            <v>0</v>
          </cell>
          <cell r="EZ53">
            <v>0</v>
          </cell>
          <cell r="FA53">
            <v>0</v>
          </cell>
          <cell r="FC53">
            <v>0</v>
          </cell>
          <cell r="FD53">
            <v>0</v>
          </cell>
          <cell r="FE53">
            <v>0</v>
          </cell>
          <cell r="FG53">
            <v>0</v>
          </cell>
          <cell r="FH53">
            <v>0</v>
          </cell>
          <cell r="FI53">
            <v>0</v>
          </cell>
          <cell r="FJ53">
            <v>0</v>
          </cell>
          <cell r="FK53">
            <v>0</v>
          </cell>
          <cell r="FL53">
            <v>0</v>
          </cell>
          <cell r="FM53">
            <v>0</v>
          </cell>
          <cell r="FN53">
            <v>0</v>
          </cell>
          <cell r="FO53">
            <v>0</v>
          </cell>
          <cell r="FP53">
            <v>0</v>
          </cell>
          <cell r="FQ53">
            <v>0</v>
          </cell>
          <cell r="FR53">
            <v>0</v>
          </cell>
          <cell r="FS53">
            <v>0</v>
          </cell>
          <cell r="FU53">
            <v>0</v>
          </cell>
          <cell r="FV53">
            <v>0</v>
          </cell>
          <cell r="FW53">
            <v>0</v>
          </cell>
          <cell r="FY53">
            <v>0</v>
          </cell>
          <cell r="FZ53">
            <v>0</v>
          </cell>
          <cell r="GA53">
            <v>0</v>
          </cell>
          <cell r="GB53">
            <v>0</v>
          </cell>
          <cell r="GC53">
            <v>0</v>
          </cell>
          <cell r="GD53">
            <v>0</v>
          </cell>
          <cell r="GE53">
            <v>0</v>
          </cell>
          <cell r="GF53">
            <v>0</v>
          </cell>
          <cell r="GG53">
            <v>0</v>
          </cell>
          <cell r="GH53">
            <v>0</v>
          </cell>
          <cell r="GI53">
            <v>0</v>
          </cell>
          <cell r="GJ53">
            <v>0</v>
          </cell>
          <cell r="GK53">
            <v>0</v>
          </cell>
          <cell r="GM53">
            <v>0</v>
          </cell>
          <cell r="GN53">
            <v>0</v>
          </cell>
          <cell r="GO53">
            <v>0</v>
          </cell>
          <cell r="GQ53">
            <v>0</v>
          </cell>
          <cell r="GR53">
            <v>0</v>
          </cell>
          <cell r="GS53">
            <v>0</v>
          </cell>
          <cell r="GT53">
            <v>0</v>
          </cell>
          <cell r="GU53">
            <v>0</v>
          </cell>
          <cell r="GV53">
            <v>0</v>
          </cell>
          <cell r="GW53">
            <v>0</v>
          </cell>
          <cell r="GX53">
            <v>0</v>
          </cell>
          <cell r="GY53">
            <v>0</v>
          </cell>
          <cell r="GZ53">
            <v>0</v>
          </cell>
          <cell r="HA53">
            <v>0</v>
          </cell>
          <cell r="HB53">
            <v>0</v>
          </cell>
          <cell r="HC53">
            <v>0</v>
          </cell>
          <cell r="HD53">
            <v>0</v>
          </cell>
          <cell r="HE53">
            <v>0</v>
          </cell>
          <cell r="HF53">
            <v>0</v>
          </cell>
          <cell r="HG53">
            <v>0</v>
          </cell>
          <cell r="HH53">
            <v>0</v>
          </cell>
          <cell r="HI53">
            <v>0</v>
          </cell>
          <cell r="HJ53" t="str">
            <v>SI</v>
          </cell>
          <cell r="HL53">
            <v>3.499999999999983E-2</v>
          </cell>
          <cell r="HO53" t="str">
            <v>10</v>
          </cell>
          <cell r="HP53" t="str">
            <v>10</v>
          </cell>
          <cell r="HQ53" t="str">
            <v>10</v>
          </cell>
          <cell r="HR53" t="str">
            <v>10</v>
          </cell>
          <cell r="HS53" t="str">
            <v>10</v>
          </cell>
          <cell r="HT53" t="str">
            <v>10</v>
          </cell>
          <cell r="HU53" t="str">
            <v>10</v>
          </cell>
          <cell r="HV53" t="str">
            <v>10</v>
          </cell>
          <cell r="HW53" t="str">
            <v>10</v>
          </cell>
          <cell r="HX53" t="str">
            <v>10</v>
          </cell>
          <cell r="HY53" t="str">
            <v>10</v>
          </cell>
        </row>
        <row r="54">
          <cell r="D54" t="str">
            <v>1</v>
          </cell>
          <cell r="F54" t="str">
            <v>1R</v>
          </cell>
          <cell r="H54">
            <v>0</v>
          </cell>
          <cell r="I54">
            <v>0</v>
          </cell>
          <cell r="J54">
            <v>0</v>
          </cell>
          <cell r="K54">
            <v>0</v>
          </cell>
          <cell r="M54">
            <v>0</v>
          </cell>
          <cell r="O54">
            <v>0</v>
          </cell>
          <cell r="S54">
            <v>0</v>
          </cell>
          <cell r="T54">
            <v>0</v>
          </cell>
          <cell r="U54">
            <v>0</v>
          </cell>
          <cell r="V54">
            <v>0</v>
          </cell>
          <cell r="W54">
            <v>0</v>
          </cell>
          <cell r="X54">
            <v>0</v>
          </cell>
          <cell r="Y54">
            <v>0</v>
          </cell>
          <cell r="Z54">
            <v>0</v>
          </cell>
          <cell r="AA54">
            <v>0</v>
          </cell>
          <cell r="AB54">
            <v>0</v>
          </cell>
          <cell r="AC54">
            <v>0</v>
          </cell>
          <cell r="AE54">
            <v>0</v>
          </cell>
          <cell r="AG54">
            <v>0</v>
          </cell>
          <cell r="AK54">
            <v>0</v>
          </cell>
          <cell r="AL54">
            <v>0</v>
          </cell>
          <cell r="AM54">
            <v>0</v>
          </cell>
          <cell r="AN54">
            <v>0</v>
          </cell>
          <cell r="AO54">
            <v>0</v>
          </cell>
          <cell r="AP54">
            <v>0</v>
          </cell>
          <cell r="AQ54">
            <v>0</v>
          </cell>
          <cell r="AR54">
            <v>0</v>
          </cell>
          <cell r="AS54">
            <v>0</v>
          </cell>
          <cell r="AT54">
            <v>0</v>
          </cell>
          <cell r="AU54">
            <v>0</v>
          </cell>
          <cell r="AV54">
            <v>0</v>
          </cell>
          <cell r="AW54">
            <v>0</v>
          </cell>
          <cell r="AY54">
            <v>0</v>
          </cell>
          <cell r="AZ54">
            <v>0</v>
          </cell>
          <cell r="BC54">
            <v>0</v>
          </cell>
          <cell r="BD54">
            <v>0</v>
          </cell>
          <cell r="BE54">
            <v>0</v>
          </cell>
          <cell r="BF54">
            <v>0</v>
          </cell>
          <cell r="BG54">
            <v>0</v>
          </cell>
          <cell r="BH54">
            <v>0</v>
          </cell>
          <cell r="BI54">
            <v>0</v>
          </cell>
          <cell r="BJ54">
            <v>0</v>
          </cell>
          <cell r="BK54">
            <v>0</v>
          </cell>
          <cell r="BL54">
            <v>0</v>
          </cell>
          <cell r="BM54">
            <v>0</v>
          </cell>
          <cell r="BO54">
            <v>0</v>
          </cell>
          <cell r="BQ54">
            <v>0</v>
          </cell>
          <cell r="BU54">
            <v>0</v>
          </cell>
          <cell r="BV54">
            <v>0</v>
          </cell>
          <cell r="BW54">
            <v>0</v>
          </cell>
          <cell r="BX54">
            <v>0</v>
          </cell>
          <cell r="BY54">
            <v>0</v>
          </cell>
          <cell r="BZ54">
            <v>0</v>
          </cell>
          <cell r="CA54">
            <v>0</v>
          </cell>
          <cell r="CB54">
            <v>0</v>
          </cell>
          <cell r="CC54">
            <v>0</v>
          </cell>
          <cell r="CD54">
            <v>0</v>
          </cell>
          <cell r="CE54">
            <v>0</v>
          </cell>
          <cell r="CG54">
            <v>0</v>
          </cell>
          <cell r="CI54">
            <v>0</v>
          </cell>
          <cell r="CM54">
            <v>0</v>
          </cell>
          <cell r="CN54">
            <v>0</v>
          </cell>
          <cell r="CO54">
            <v>0</v>
          </cell>
          <cell r="CP54">
            <v>0</v>
          </cell>
          <cell r="CQ54">
            <v>0</v>
          </cell>
          <cell r="CR54">
            <v>0</v>
          </cell>
          <cell r="CS54">
            <v>0</v>
          </cell>
          <cell r="CT54">
            <v>0</v>
          </cell>
          <cell r="CU54">
            <v>0</v>
          </cell>
          <cell r="CV54">
            <v>0</v>
          </cell>
          <cell r="CW54">
            <v>0</v>
          </cell>
          <cell r="CY54">
            <v>0</v>
          </cell>
          <cell r="DA54">
            <v>0</v>
          </cell>
          <cell r="DB54">
            <v>0</v>
          </cell>
          <cell r="DE54">
            <v>0</v>
          </cell>
          <cell r="DF54">
            <v>0</v>
          </cell>
          <cell r="DG54">
            <v>0</v>
          </cell>
          <cell r="DH54">
            <v>0</v>
          </cell>
          <cell r="DI54">
            <v>0</v>
          </cell>
          <cell r="DJ54">
            <v>0</v>
          </cell>
          <cell r="DK54">
            <v>0</v>
          </cell>
          <cell r="DL54">
            <v>0</v>
          </cell>
          <cell r="DM54">
            <v>0</v>
          </cell>
          <cell r="DN54">
            <v>0</v>
          </cell>
          <cell r="DO54">
            <v>0</v>
          </cell>
          <cell r="DP54">
            <v>0</v>
          </cell>
          <cell r="DQ54">
            <v>0</v>
          </cell>
          <cell r="DS54">
            <v>0</v>
          </cell>
          <cell r="DT54">
            <v>0</v>
          </cell>
          <cell r="DU54">
            <v>0</v>
          </cell>
          <cell r="DW54">
            <v>0</v>
          </cell>
          <cell r="DX54">
            <v>0</v>
          </cell>
          <cell r="DY54">
            <v>0</v>
          </cell>
          <cell r="DZ54">
            <v>0</v>
          </cell>
          <cell r="EA54">
            <v>0</v>
          </cell>
          <cell r="EB54">
            <v>0</v>
          </cell>
          <cell r="EC54">
            <v>0</v>
          </cell>
          <cell r="ED54">
            <v>0</v>
          </cell>
          <cell r="EE54">
            <v>0</v>
          </cell>
          <cell r="EF54">
            <v>0</v>
          </cell>
          <cell r="EG54">
            <v>0</v>
          </cell>
          <cell r="EH54">
            <v>0</v>
          </cell>
          <cell r="EI54">
            <v>0</v>
          </cell>
          <cell r="EK54">
            <v>0</v>
          </cell>
          <cell r="EL54">
            <v>0</v>
          </cell>
          <cell r="EM54">
            <v>0</v>
          </cell>
          <cell r="EO54">
            <v>0</v>
          </cell>
          <cell r="EP54">
            <v>0</v>
          </cell>
          <cell r="EQ54">
            <v>0</v>
          </cell>
          <cell r="ER54">
            <v>0</v>
          </cell>
          <cell r="ES54">
            <v>0</v>
          </cell>
          <cell r="ET54">
            <v>0</v>
          </cell>
          <cell r="EU54">
            <v>0</v>
          </cell>
          <cell r="EV54">
            <v>0</v>
          </cell>
          <cell r="EW54">
            <v>0</v>
          </cell>
          <cell r="EX54">
            <v>0</v>
          </cell>
          <cell r="EY54">
            <v>0</v>
          </cell>
          <cell r="EZ54">
            <v>0</v>
          </cell>
          <cell r="FA54">
            <v>0</v>
          </cell>
          <cell r="FC54">
            <v>0</v>
          </cell>
          <cell r="FD54">
            <v>0</v>
          </cell>
          <cell r="FE54">
            <v>0</v>
          </cell>
          <cell r="FG54">
            <v>0</v>
          </cell>
          <cell r="FH54">
            <v>0</v>
          </cell>
          <cell r="FI54">
            <v>0</v>
          </cell>
          <cell r="FJ54">
            <v>0</v>
          </cell>
          <cell r="FK54">
            <v>0</v>
          </cell>
          <cell r="FL54">
            <v>0</v>
          </cell>
          <cell r="FM54">
            <v>0</v>
          </cell>
          <cell r="FN54">
            <v>0</v>
          </cell>
          <cell r="FO54">
            <v>0</v>
          </cell>
          <cell r="FP54">
            <v>0</v>
          </cell>
          <cell r="FQ54">
            <v>0</v>
          </cell>
          <cell r="FR54">
            <v>0</v>
          </cell>
          <cell r="FS54">
            <v>0</v>
          </cell>
          <cell r="FU54">
            <v>0</v>
          </cell>
          <cell r="FV54">
            <v>0</v>
          </cell>
          <cell r="FW54">
            <v>0</v>
          </cell>
          <cell r="FY54">
            <v>0</v>
          </cell>
          <cell r="FZ54">
            <v>0</v>
          </cell>
          <cell r="GA54">
            <v>0</v>
          </cell>
          <cell r="GB54">
            <v>0</v>
          </cell>
          <cell r="GC54">
            <v>0</v>
          </cell>
          <cell r="GD54">
            <v>0</v>
          </cell>
          <cell r="GE54">
            <v>0</v>
          </cell>
          <cell r="GF54">
            <v>0</v>
          </cell>
          <cell r="GG54">
            <v>0</v>
          </cell>
          <cell r="GH54">
            <v>0</v>
          </cell>
          <cell r="GI54">
            <v>0</v>
          </cell>
          <cell r="GJ54">
            <v>0</v>
          </cell>
          <cell r="GK54">
            <v>0</v>
          </cell>
          <cell r="GM54">
            <v>0</v>
          </cell>
          <cell r="GN54">
            <v>0</v>
          </cell>
          <cell r="GO54">
            <v>0</v>
          </cell>
          <cell r="GQ54">
            <v>0</v>
          </cell>
          <cell r="GR54">
            <v>0</v>
          </cell>
          <cell r="GS54">
            <v>0</v>
          </cell>
          <cell r="GT54">
            <v>0</v>
          </cell>
          <cell r="GU54">
            <v>0</v>
          </cell>
          <cell r="GV54">
            <v>0</v>
          </cell>
          <cell r="GW54">
            <v>0</v>
          </cell>
          <cell r="GX54">
            <v>0</v>
          </cell>
          <cell r="GY54">
            <v>0</v>
          </cell>
          <cell r="GZ54">
            <v>0</v>
          </cell>
          <cell r="HA54">
            <v>0</v>
          </cell>
          <cell r="HB54">
            <v>0</v>
          </cell>
          <cell r="HC54">
            <v>0</v>
          </cell>
          <cell r="HD54">
            <v>0</v>
          </cell>
          <cell r="HE54">
            <v>0</v>
          </cell>
          <cell r="HF54">
            <v>0</v>
          </cell>
          <cell r="HG54">
            <v>0</v>
          </cell>
          <cell r="HH54">
            <v>0</v>
          </cell>
          <cell r="HI54">
            <v>0</v>
          </cell>
          <cell r="HJ54" t="str">
            <v>SI</v>
          </cell>
          <cell r="HL54">
            <v>3.499999999999983E-2</v>
          </cell>
          <cell r="HO54" t="str">
            <v>10</v>
          </cell>
          <cell r="HP54" t="str">
            <v>10</v>
          </cell>
          <cell r="HQ54" t="str">
            <v>10</v>
          </cell>
          <cell r="HR54" t="str">
            <v>10</v>
          </cell>
          <cell r="HS54" t="str">
            <v>10</v>
          </cell>
          <cell r="HT54" t="str">
            <v>10</v>
          </cell>
          <cell r="HU54" t="str">
            <v>10</v>
          </cell>
          <cell r="HV54" t="str">
            <v>10</v>
          </cell>
          <cell r="HW54" t="str">
            <v>10</v>
          </cell>
          <cell r="HX54" t="str">
            <v>10</v>
          </cell>
          <cell r="HY54" t="str">
            <v>10</v>
          </cell>
        </row>
        <row r="55">
          <cell r="D55" t="str">
            <v>1</v>
          </cell>
          <cell r="F55" t="str">
            <v>1R</v>
          </cell>
          <cell r="H55">
            <v>0</v>
          </cell>
          <cell r="I55">
            <v>0</v>
          </cell>
          <cell r="J55">
            <v>0</v>
          </cell>
          <cell r="K55">
            <v>0</v>
          </cell>
          <cell r="M55">
            <v>0</v>
          </cell>
          <cell r="O55">
            <v>0</v>
          </cell>
          <cell r="S55">
            <v>0</v>
          </cell>
          <cell r="T55">
            <v>0</v>
          </cell>
          <cell r="U55">
            <v>0</v>
          </cell>
          <cell r="V55">
            <v>0</v>
          </cell>
          <cell r="W55">
            <v>0</v>
          </cell>
          <cell r="X55">
            <v>0</v>
          </cell>
          <cell r="Y55">
            <v>0</v>
          </cell>
          <cell r="Z55">
            <v>0</v>
          </cell>
          <cell r="AA55">
            <v>0</v>
          </cell>
          <cell r="AB55">
            <v>0</v>
          </cell>
          <cell r="AC55">
            <v>0</v>
          </cell>
          <cell r="AE55">
            <v>0</v>
          </cell>
          <cell r="AG55">
            <v>0</v>
          </cell>
          <cell r="AK55">
            <v>0</v>
          </cell>
          <cell r="AL55">
            <v>0</v>
          </cell>
          <cell r="AM55">
            <v>0</v>
          </cell>
          <cell r="AN55">
            <v>0</v>
          </cell>
          <cell r="AO55">
            <v>0</v>
          </cell>
          <cell r="AP55">
            <v>0</v>
          </cell>
          <cell r="AQ55">
            <v>0</v>
          </cell>
          <cell r="AR55">
            <v>0</v>
          </cell>
          <cell r="AS55">
            <v>0</v>
          </cell>
          <cell r="AT55">
            <v>0</v>
          </cell>
          <cell r="AU55">
            <v>0</v>
          </cell>
          <cell r="AV55">
            <v>0</v>
          </cell>
          <cell r="AW55">
            <v>0</v>
          </cell>
          <cell r="AY55">
            <v>0</v>
          </cell>
          <cell r="AZ55">
            <v>0</v>
          </cell>
          <cell r="BC55">
            <v>0</v>
          </cell>
          <cell r="BD55">
            <v>0</v>
          </cell>
          <cell r="BE55">
            <v>0</v>
          </cell>
          <cell r="BF55">
            <v>0</v>
          </cell>
          <cell r="BG55">
            <v>0</v>
          </cell>
          <cell r="BH55">
            <v>0</v>
          </cell>
          <cell r="BI55">
            <v>0</v>
          </cell>
          <cell r="BJ55">
            <v>0</v>
          </cell>
          <cell r="BK55">
            <v>0</v>
          </cell>
          <cell r="BL55">
            <v>0</v>
          </cell>
          <cell r="BM55">
            <v>0</v>
          </cell>
          <cell r="BO55">
            <v>0</v>
          </cell>
          <cell r="BQ55">
            <v>0</v>
          </cell>
          <cell r="BU55">
            <v>0</v>
          </cell>
          <cell r="BV55">
            <v>0</v>
          </cell>
          <cell r="BW55">
            <v>0</v>
          </cell>
          <cell r="BX55">
            <v>0</v>
          </cell>
          <cell r="BY55">
            <v>0</v>
          </cell>
          <cell r="BZ55">
            <v>0</v>
          </cell>
          <cell r="CA55">
            <v>0</v>
          </cell>
          <cell r="CB55">
            <v>0</v>
          </cell>
          <cell r="CC55">
            <v>0</v>
          </cell>
          <cell r="CD55">
            <v>0</v>
          </cell>
          <cell r="CE55">
            <v>0</v>
          </cell>
          <cell r="CG55">
            <v>0</v>
          </cell>
          <cell r="CI55">
            <v>0</v>
          </cell>
          <cell r="CM55">
            <v>0</v>
          </cell>
          <cell r="CN55">
            <v>0</v>
          </cell>
          <cell r="CO55">
            <v>0</v>
          </cell>
          <cell r="CP55">
            <v>0</v>
          </cell>
          <cell r="CQ55">
            <v>0</v>
          </cell>
          <cell r="CR55">
            <v>0</v>
          </cell>
          <cell r="CS55">
            <v>0</v>
          </cell>
          <cell r="CT55">
            <v>0</v>
          </cell>
          <cell r="CU55">
            <v>0</v>
          </cell>
          <cell r="CV55">
            <v>0</v>
          </cell>
          <cell r="CW55">
            <v>0</v>
          </cell>
          <cell r="CY55">
            <v>0</v>
          </cell>
          <cell r="DA55">
            <v>0</v>
          </cell>
          <cell r="DB55">
            <v>0</v>
          </cell>
          <cell r="DE55">
            <v>0</v>
          </cell>
          <cell r="DF55">
            <v>0</v>
          </cell>
          <cell r="DG55">
            <v>0</v>
          </cell>
          <cell r="DH55">
            <v>0</v>
          </cell>
          <cell r="DI55">
            <v>0</v>
          </cell>
          <cell r="DJ55">
            <v>0</v>
          </cell>
          <cell r="DK55">
            <v>0</v>
          </cell>
          <cell r="DL55">
            <v>0</v>
          </cell>
          <cell r="DM55">
            <v>0</v>
          </cell>
          <cell r="DN55">
            <v>0</v>
          </cell>
          <cell r="DO55">
            <v>0</v>
          </cell>
          <cell r="DP55">
            <v>0</v>
          </cell>
          <cell r="DQ55">
            <v>0</v>
          </cell>
          <cell r="DS55">
            <v>0</v>
          </cell>
          <cell r="DT55">
            <v>0</v>
          </cell>
          <cell r="DU55">
            <v>0</v>
          </cell>
          <cell r="DW55">
            <v>0</v>
          </cell>
          <cell r="DX55">
            <v>0</v>
          </cell>
          <cell r="DY55">
            <v>0</v>
          </cell>
          <cell r="DZ55">
            <v>0</v>
          </cell>
          <cell r="EA55">
            <v>0</v>
          </cell>
          <cell r="EB55">
            <v>0</v>
          </cell>
          <cell r="EC55">
            <v>0</v>
          </cell>
          <cell r="ED55">
            <v>0</v>
          </cell>
          <cell r="EE55">
            <v>0</v>
          </cell>
          <cell r="EF55">
            <v>0</v>
          </cell>
          <cell r="EG55">
            <v>0</v>
          </cell>
          <cell r="EH55">
            <v>0</v>
          </cell>
          <cell r="EI55">
            <v>0</v>
          </cell>
          <cell r="EK55">
            <v>0</v>
          </cell>
          <cell r="EL55">
            <v>0</v>
          </cell>
          <cell r="EM55">
            <v>0</v>
          </cell>
          <cell r="EO55">
            <v>0</v>
          </cell>
          <cell r="EP55">
            <v>0</v>
          </cell>
          <cell r="EQ55">
            <v>0</v>
          </cell>
          <cell r="ER55">
            <v>0</v>
          </cell>
          <cell r="ES55">
            <v>0</v>
          </cell>
          <cell r="ET55">
            <v>0</v>
          </cell>
          <cell r="EU55">
            <v>0</v>
          </cell>
          <cell r="EV55">
            <v>0</v>
          </cell>
          <cell r="EW55">
            <v>0</v>
          </cell>
          <cell r="EX55">
            <v>0</v>
          </cell>
          <cell r="EY55">
            <v>0</v>
          </cell>
          <cell r="EZ55">
            <v>0</v>
          </cell>
          <cell r="FA55">
            <v>0</v>
          </cell>
          <cell r="FC55">
            <v>0</v>
          </cell>
          <cell r="FD55">
            <v>0</v>
          </cell>
          <cell r="FE55">
            <v>0</v>
          </cell>
          <cell r="FG55">
            <v>0</v>
          </cell>
          <cell r="FH55">
            <v>0</v>
          </cell>
          <cell r="FI55">
            <v>0</v>
          </cell>
          <cell r="FJ55">
            <v>0</v>
          </cell>
          <cell r="FK55">
            <v>0</v>
          </cell>
          <cell r="FL55">
            <v>0</v>
          </cell>
          <cell r="FM55">
            <v>0</v>
          </cell>
          <cell r="FN55">
            <v>0</v>
          </cell>
          <cell r="FO55">
            <v>0</v>
          </cell>
          <cell r="FP55">
            <v>0</v>
          </cell>
          <cell r="FQ55">
            <v>0</v>
          </cell>
          <cell r="FR55">
            <v>0</v>
          </cell>
          <cell r="FS55">
            <v>0</v>
          </cell>
          <cell r="FU55">
            <v>0</v>
          </cell>
          <cell r="FV55">
            <v>0</v>
          </cell>
          <cell r="FW55">
            <v>0</v>
          </cell>
          <cell r="FY55">
            <v>0</v>
          </cell>
          <cell r="FZ55">
            <v>0</v>
          </cell>
          <cell r="GA55">
            <v>0</v>
          </cell>
          <cell r="GB55">
            <v>0</v>
          </cell>
          <cell r="GC55">
            <v>0</v>
          </cell>
          <cell r="GD55">
            <v>0</v>
          </cell>
          <cell r="GE55">
            <v>0</v>
          </cell>
          <cell r="GF55">
            <v>0</v>
          </cell>
          <cell r="GG55">
            <v>0</v>
          </cell>
          <cell r="GH55">
            <v>0</v>
          </cell>
          <cell r="GI55">
            <v>0</v>
          </cell>
          <cell r="GJ55">
            <v>0</v>
          </cell>
          <cell r="GK55">
            <v>0</v>
          </cell>
          <cell r="GM55">
            <v>0</v>
          </cell>
          <cell r="GN55">
            <v>0</v>
          </cell>
          <cell r="GO55">
            <v>0</v>
          </cell>
          <cell r="GQ55">
            <v>0</v>
          </cell>
          <cell r="GR55">
            <v>0</v>
          </cell>
          <cell r="GS55">
            <v>0</v>
          </cell>
          <cell r="GT55">
            <v>0</v>
          </cell>
          <cell r="GU55">
            <v>0</v>
          </cell>
          <cell r="GV55">
            <v>0</v>
          </cell>
          <cell r="GW55">
            <v>0</v>
          </cell>
          <cell r="GX55">
            <v>0</v>
          </cell>
          <cell r="GY55">
            <v>0</v>
          </cell>
          <cell r="GZ55">
            <v>0</v>
          </cell>
          <cell r="HA55">
            <v>0</v>
          </cell>
          <cell r="HB55">
            <v>0</v>
          </cell>
          <cell r="HC55">
            <v>0</v>
          </cell>
          <cell r="HD55">
            <v>0</v>
          </cell>
          <cell r="HE55">
            <v>0</v>
          </cell>
          <cell r="HF55">
            <v>0</v>
          </cell>
          <cell r="HG55">
            <v>0</v>
          </cell>
          <cell r="HH55">
            <v>0</v>
          </cell>
          <cell r="HI55">
            <v>0</v>
          </cell>
          <cell r="HJ55" t="str">
            <v>SI</v>
          </cell>
          <cell r="HL55">
            <v>3.499999999999983E-2</v>
          </cell>
          <cell r="HO55" t="str">
            <v>10</v>
          </cell>
          <cell r="HP55" t="str">
            <v>10</v>
          </cell>
          <cell r="HQ55" t="str">
            <v>10</v>
          </cell>
          <cell r="HR55" t="str">
            <v>10</v>
          </cell>
          <cell r="HS55" t="str">
            <v>10</v>
          </cell>
          <cell r="HT55" t="str">
            <v>10</v>
          </cell>
          <cell r="HU55" t="str">
            <v>10</v>
          </cell>
          <cell r="HV55" t="str">
            <v>10</v>
          </cell>
          <cell r="HW55" t="str">
            <v>10</v>
          </cell>
          <cell r="HX55" t="str">
            <v>10</v>
          </cell>
          <cell r="HY55" t="str">
            <v>10</v>
          </cell>
        </row>
        <row r="56">
          <cell r="D56" t="str">
            <v>1</v>
          </cell>
          <cell r="F56" t="str">
            <v>1R</v>
          </cell>
          <cell r="H56">
            <v>0</v>
          </cell>
          <cell r="I56">
            <v>0</v>
          </cell>
          <cell r="J56">
            <v>0</v>
          </cell>
          <cell r="K56">
            <v>0</v>
          </cell>
          <cell r="M56">
            <v>0</v>
          </cell>
          <cell r="O56">
            <v>0</v>
          </cell>
          <cell r="S56">
            <v>0</v>
          </cell>
          <cell r="T56">
            <v>0</v>
          </cell>
          <cell r="U56">
            <v>0</v>
          </cell>
          <cell r="V56">
            <v>0</v>
          </cell>
          <cell r="W56">
            <v>0</v>
          </cell>
          <cell r="X56">
            <v>0</v>
          </cell>
          <cell r="Y56">
            <v>0</v>
          </cell>
          <cell r="Z56">
            <v>0</v>
          </cell>
          <cell r="AA56">
            <v>0</v>
          </cell>
          <cell r="AB56">
            <v>0</v>
          </cell>
          <cell r="AC56">
            <v>0</v>
          </cell>
          <cell r="AE56">
            <v>0</v>
          </cell>
          <cell r="AG56">
            <v>0</v>
          </cell>
          <cell r="AK56">
            <v>0</v>
          </cell>
          <cell r="AL56">
            <v>0</v>
          </cell>
          <cell r="AM56">
            <v>0</v>
          </cell>
          <cell r="AN56">
            <v>0</v>
          </cell>
          <cell r="AO56">
            <v>0</v>
          </cell>
          <cell r="AP56">
            <v>0</v>
          </cell>
          <cell r="AQ56">
            <v>0</v>
          </cell>
          <cell r="AR56">
            <v>0</v>
          </cell>
          <cell r="AS56">
            <v>0</v>
          </cell>
          <cell r="AT56">
            <v>0</v>
          </cell>
          <cell r="AU56">
            <v>0</v>
          </cell>
          <cell r="AV56">
            <v>0</v>
          </cell>
          <cell r="AW56">
            <v>0</v>
          </cell>
          <cell r="AY56">
            <v>0</v>
          </cell>
          <cell r="AZ56">
            <v>0</v>
          </cell>
          <cell r="BC56">
            <v>0</v>
          </cell>
          <cell r="BD56">
            <v>0</v>
          </cell>
          <cell r="BE56">
            <v>0</v>
          </cell>
          <cell r="BF56">
            <v>0</v>
          </cell>
          <cell r="BG56">
            <v>0</v>
          </cell>
          <cell r="BH56">
            <v>0</v>
          </cell>
          <cell r="BI56">
            <v>0</v>
          </cell>
          <cell r="BJ56">
            <v>0</v>
          </cell>
          <cell r="BK56">
            <v>0</v>
          </cell>
          <cell r="BL56">
            <v>0</v>
          </cell>
          <cell r="BM56">
            <v>0</v>
          </cell>
          <cell r="BO56">
            <v>0</v>
          </cell>
          <cell r="BQ56">
            <v>0</v>
          </cell>
          <cell r="BU56">
            <v>0</v>
          </cell>
          <cell r="BV56">
            <v>0</v>
          </cell>
          <cell r="BW56">
            <v>0</v>
          </cell>
          <cell r="BX56">
            <v>0</v>
          </cell>
          <cell r="BY56">
            <v>0</v>
          </cell>
          <cell r="BZ56">
            <v>0</v>
          </cell>
          <cell r="CA56">
            <v>0</v>
          </cell>
          <cell r="CB56">
            <v>0</v>
          </cell>
          <cell r="CC56">
            <v>0</v>
          </cell>
          <cell r="CD56">
            <v>0</v>
          </cell>
          <cell r="CE56">
            <v>0</v>
          </cell>
          <cell r="CG56">
            <v>0</v>
          </cell>
          <cell r="CI56">
            <v>0</v>
          </cell>
          <cell r="CM56">
            <v>0</v>
          </cell>
          <cell r="CN56">
            <v>0</v>
          </cell>
          <cell r="CO56">
            <v>0</v>
          </cell>
          <cell r="CP56">
            <v>0</v>
          </cell>
          <cell r="CQ56">
            <v>0</v>
          </cell>
          <cell r="CR56">
            <v>0</v>
          </cell>
          <cell r="CS56">
            <v>0</v>
          </cell>
          <cell r="CT56">
            <v>0</v>
          </cell>
          <cell r="CU56">
            <v>0</v>
          </cell>
          <cell r="CV56">
            <v>0</v>
          </cell>
          <cell r="CW56">
            <v>0</v>
          </cell>
          <cell r="CY56">
            <v>0</v>
          </cell>
          <cell r="DA56">
            <v>0</v>
          </cell>
          <cell r="DB56">
            <v>0</v>
          </cell>
          <cell r="DE56">
            <v>0</v>
          </cell>
          <cell r="DF56">
            <v>0</v>
          </cell>
          <cell r="DG56">
            <v>0</v>
          </cell>
          <cell r="DH56">
            <v>0</v>
          </cell>
          <cell r="DI56">
            <v>0</v>
          </cell>
          <cell r="DJ56">
            <v>0</v>
          </cell>
          <cell r="DK56">
            <v>0</v>
          </cell>
          <cell r="DL56">
            <v>0</v>
          </cell>
          <cell r="DM56">
            <v>0</v>
          </cell>
          <cell r="DN56">
            <v>0</v>
          </cell>
          <cell r="DO56">
            <v>0</v>
          </cell>
          <cell r="DP56">
            <v>0</v>
          </cell>
          <cell r="DQ56">
            <v>0</v>
          </cell>
          <cell r="DS56">
            <v>0</v>
          </cell>
          <cell r="DT56">
            <v>0</v>
          </cell>
          <cell r="DU56">
            <v>0</v>
          </cell>
          <cell r="DW56">
            <v>0</v>
          </cell>
          <cell r="DX56">
            <v>0</v>
          </cell>
          <cell r="DY56">
            <v>0</v>
          </cell>
          <cell r="DZ56">
            <v>0</v>
          </cell>
          <cell r="EA56">
            <v>0</v>
          </cell>
          <cell r="EB56">
            <v>0</v>
          </cell>
          <cell r="EC56">
            <v>0</v>
          </cell>
          <cell r="ED56">
            <v>0</v>
          </cell>
          <cell r="EE56">
            <v>0</v>
          </cell>
          <cell r="EF56">
            <v>0</v>
          </cell>
          <cell r="EG56">
            <v>0</v>
          </cell>
          <cell r="EH56">
            <v>0</v>
          </cell>
          <cell r="EI56">
            <v>0</v>
          </cell>
          <cell r="EK56">
            <v>0</v>
          </cell>
          <cell r="EL56">
            <v>0</v>
          </cell>
          <cell r="EM56">
            <v>0</v>
          </cell>
          <cell r="EO56">
            <v>0</v>
          </cell>
          <cell r="EP56">
            <v>0</v>
          </cell>
          <cell r="EQ56">
            <v>0</v>
          </cell>
          <cell r="ER56">
            <v>0</v>
          </cell>
          <cell r="ES56">
            <v>0</v>
          </cell>
          <cell r="ET56">
            <v>0</v>
          </cell>
          <cell r="EU56">
            <v>0</v>
          </cell>
          <cell r="EV56">
            <v>0</v>
          </cell>
          <cell r="EW56">
            <v>0</v>
          </cell>
          <cell r="EX56">
            <v>0</v>
          </cell>
          <cell r="EY56">
            <v>0</v>
          </cell>
          <cell r="EZ56">
            <v>0</v>
          </cell>
          <cell r="FA56">
            <v>0</v>
          </cell>
          <cell r="FC56">
            <v>0</v>
          </cell>
          <cell r="FD56">
            <v>0</v>
          </cell>
          <cell r="FE56">
            <v>0</v>
          </cell>
          <cell r="FG56">
            <v>0</v>
          </cell>
          <cell r="FH56">
            <v>0</v>
          </cell>
          <cell r="FI56">
            <v>0</v>
          </cell>
          <cell r="FJ56">
            <v>0</v>
          </cell>
          <cell r="FK56">
            <v>0</v>
          </cell>
          <cell r="FL56">
            <v>0</v>
          </cell>
          <cell r="FM56">
            <v>0</v>
          </cell>
          <cell r="FN56">
            <v>0</v>
          </cell>
          <cell r="FO56">
            <v>0</v>
          </cell>
          <cell r="FP56">
            <v>0</v>
          </cell>
          <cell r="FQ56">
            <v>0</v>
          </cell>
          <cell r="FR56">
            <v>0</v>
          </cell>
          <cell r="FS56">
            <v>0</v>
          </cell>
          <cell r="FU56">
            <v>0</v>
          </cell>
          <cell r="FV56">
            <v>0</v>
          </cell>
          <cell r="FW56">
            <v>0</v>
          </cell>
          <cell r="FY56">
            <v>0</v>
          </cell>
          <cell r="FZ56">
            <v>0</v>
          </cell>
          <cell r="GA56">
            <v>0</v>
          </cell>
          <cell r="GB56">
            <v>0</v>
          </cell>
          <cell r="GC56">
            <v>0</v>
          </cell>
          <cell r="GD56">
            <v>0</v>
          </cell>
          <cell r="GE56">
            <v>0</v>
          </cell>
          <cell r="GF56">
            <v>0</v>
          </cell>
          <cell r="GG56">
            <v>0</v>
          </cell>
          <cell r="GH56">
            <v>0</v>
          </cell>
          <cell r="GI56">
            <v>0</v>
          </cell>
          <cell r="GJ56">
            <v>0</v>
          </cell>
          <cell r="GK56">
            <v>0</v>
          </cell>
          <cell r="GM56">
            <v>0</v>
          </cell>
          <cell r="GN56">
            <v>0</v>
          </cell>
          <cell r="GO56">
            <v>0</v>
          </cell>
          <cell r="GQ56">
            <v>0</v>
          </cell>
          <cell r="GR56">
            <v>0</v>
          </cell>
          <cell r="GS56">
            <v>0</v>
          </cell>
          <cell r="GT56">
            <v>0</v>
          </cell>
          <cell r="GU56">
            <v>0</v>
          </cell>
          <cell r="GV56">
            <v>0</v>
          </cell>
          <cell r="GW56">
            <v>0</v>
          </cell>
          <cell r="GX56">
            <v>0</v>
          </cell>
          <cell r="GY56">
            <v>0</v>
          </cell>
          <cell r="GZ56">
            <v>0</v>
          </cell>
          <cell r="HA56">
            <v>0</v>
          </cell>
          <cell r="HB56">
            <v>0</v>
          </cell>
          <cell r="HC56">
            <v>0</v>
          </cell>
          <cell r="HD56">
            <v>0</v>
          </cell>
          <cell r="HE56">
            <v>0</v>
          </cell>
          <cell r="HF56">
            <v>0</v>
          </cell>
          <cell r="HG56">
            <v>0</v>
          </cell>
          <cell r="HH56">
            <v>0</v>
          </cell>
          <cell r="HI56">
            <v>0</v>
          </cell>
          <cell r="HJ56" t="str">
            <v>SI</v>
          </cell>
          <cell r="HL56">
            <v>3.499999999999983E-2</v>
          </cell>
          <cell r="HO56" t="str">
            <v>10</v>
          </cell>
          <cell r="HP56" t="str">
            <v>10</v>
          </cell>
          <cell r="HQ56" t="str">
            <v>10</v>
          </cell>
          <cell r="HR56" t="str">
            <v>10</v>
          </cell>
          <cell r="HS56" t="str">
            <v>10</v>
          </cell>
          <cell r="HT56" t="str">
            <v>10</v>
          </cell>
          <cell r="HU56" t="str">
            <v>10</v>
          </cell>
          <cell r="HV56" t="str">
            <v>10</v>
          </cell>
          <cell r="HW56" t="str">
            <v>10</v>
          </cell>
          <cell r="HX56" t="str">
            <v>10</v>
          </cell>
          <cell r="HY56" t="str">
            <v>10</v>
          </cell>
        </row>
        <row r="57">
          <cell r="D57" t="str">
            <v>2</v>
          </cell>
          <cell r="F57" t="str">
            <v>2R</v>
          </cell>
          <cell r="H57">
            <v>0</v>
          </cell>
          <cell r="I57">
            <v>0</v>
          </cell>
          <cell r="J57">
            <v>0</v>
          </cell>
          <cell r="K57">
            <v>0</v>
          </cell>
          <cell r="M57">
            <v>0</v>
          </cell>
          <cell r="O57">
            <v>0</v>
          </cell>
          <cell r="S57">
            <v>0</v>
          </cell>
          <cell r="T57">
            <v>0</v>
          </cell>
          <cell r="U57">
            <v>0</v>
          </cell>
          <cell r="V57">
            <v>0</v>
          </cell>
          <cell r="W57">
            <v>0</v>
          </cell>
          <cell r="X57">
            <v>0</v>
          </cell>
          <cell r="Y57">
            <v>0</v>
          </cell>
          <cell r="Z57">
            <v>0</v>
          </cell>
          <cell r="AA57">
            <v>0</v>
          </cell>
          <cell r="AB57">
            <v>0</v>
          </cell>
          <cell r="AC57">
            <v>0</v>
          </cell>
          <cell r="AE57">
            <v>0</v>
          </cell>
          <cell r="AG57">
            <v>0</v>
          </cell>
          <cell r="AK57">
            <v>0</v>
          </cell>
          <cell r="AL57">
            <v>0</v>
          </cell>
          <cell r="AM57">
            <v>0</v>
          </cell>
          <cell r="AN57">
            <v>0</v>
          </cell>
          <cell r="AO57">
            <v>0</v>
          </cell>
          <cell r="AP57">
            <v>0</v>
          </cell>
          <cell r="AQ57">
            <v>0</v>
          </cell>
          <cell r="AR57">
            <v>0</v>
          </cell>
          <cell r="AS57">
            <v>0</v>
          </cell>
          <cell r="AT57">
            <v>0</v>
          </cell>
          <cell r="AU57">
            <v>0</v>
          </cell>
          <cell r="AV57">
            <v>0</v>
          </cell>
          <cell r="AW57">
            <v>0</v>
          </cell>
          <cell r="AY57">
            <v>0</v>
          </cell>
          <cell r="AZ57">
            <v>0</v>
          </cell>
          <cell r="BC57">
            <v>0</v>
          </cell>
          <cell r="BD57">
            <v>0</v>
          </cell>
          <cell r="BE57">
            <v>0</v>
          </cell>
          <cell r="BF57">
            <v>0</v>
          </cell>
          <cell r="BG57">
            <v>0</v>
          </cell>
          <cell r="BH57">
            <v>0</v>
          </cell>
          <cell r="BI57">
            <v>0</v>
          </cell>
          <cell r="BJ57">
            <v>0</v>
          </cell>
          <cell r="BK57">
            <v>0</v>
          </cell>
          <cell r="BL57">
            <v>0</v>
          </cell>
          <cell r="BM57">
            <v>0</v>
          </cell>
          <cell r="BO57">
            <v>0</v>
          </cell>
          <cell r="BQ57">
            <v>0</v>
          </cell>
          <cell r="BU57">
            <v>0</v>
          </cell>
          <cell r="BV57">
            <v>0</v>
          </cell>
          <cell r="BW57">
            <v>0</v>
          </cell>
          <cell r="BX57">
            <v>0</v>
          </cell>
          <cell r="BY57">
            <v>0</v>
          </cell>
          <cell r="BZ57">
            <v>0</v>
          </cell>
          <cell r="CA57">
            <v>0</v>
          </cell>
          <cell r="CB57">
            <v>0</v>
          </cell>
          <cell r="CC57">
            <v>0</v>
          </cell>
          <cell r="CD57">
            <v>0</v>
          </cell>
          <cell r="CE57">
            <v>0</v>
          </cell>
          <cell r="CG57">
            <v>0</v>
          </cell>
          <cell r="CI57">
            <v>0</v>
          </cell>
          <cell r="CM57">
            <v>0</v>
          </cell>
          <cell r="CN57">
            <v>0</v>
          </cell>
          <cell r="CO57">
            <v>0</v>
          </cell>
          <cell r="CP57">
            <v>0</v>
          </cell>
          <cell r="CQ57">
            <v>0</v>
          </cell>
          <cell r="CR57">
            <v>0</v>
          </cell>
          <cell r="CS57">
            <v>0</v>
          </cell>
          <cell r="CT57">
            <v>0</v>
          </cell>
          <cell r="CU57">
            <v>0</v>
          </cell>
          <cell r="CV57">
            <v>0</v>
          </cell>
          <cell r="CW57">
            <v>0</v>
          </cell>
          <cell r="CY57">
            <v>0</v>
          </cell>
          <cell r="DA57">
            <v>0</v>
          </cell>
          <cell r="DB57">
            <v>0</v>
          </cell>
          <cell r="DE57">
            <v>0</v>
          </cell>
          <cell r="DF57">
            <v>0</v>
          </cell>
          <cell r="DG57">
            <v>0</v>
          </cell>
          <cell r="DH57">
            <v>0</v>
          </cell>
          <cell r="DI57">
            <v>0</v>
          </cell>
          <cell r="DJ57">
            <v>0</v>
          </cell>
          <cell r="DK57">
            <v>0</v>
          </cell>
          <cell r="DL57">
            <v>0</v>
          </cell>
          <cell r="DM57">
            <v>0</v>
          </cell>
          <cell r="DN57">
            <v>0</v>
          </cell>
          <cell r="DO57">
            <v>0</v>
          </cell>
          <cell r="DP57">
            <v>0</v>
          </cell>
          <cell r="DQ57">
            <v>0</v>
          </cell>
          <cell r="DS57">
            <v>0</v>
          </cell>
          <cell r="DT57">
            <v>0</v>
          </cell>
          <cell r="DU57">
            <v>0</v>
          </cell>
          <cell r="DW57">
            <v>0</v>
          </cell>
          <cell r="DX57">
            <v>0</v>
          </cell>
          <cell r="DY57">
            <v>0</v>
          </cell>
          <cell r="DZ57">
            <v>0</v>
          </cell>
          <cell r="EA57">
            <v>0</v>
          </cell>
          <cell r="EB57">
            <v>0</v>
          </cell>
          <cell r="EC57">
            <v>0</v>
          </cell>
          <cell r="ED57">
            <v>0</v>
          </cell>
          <cell r="EE57">
            <v>0</v>
          </cell>
          <cell r="EF57">
            <v>0</v>
          </cell>
          <cell r="EG57">
            <v>0</v>
          </cell>
          <cell r="EH57">
            <v>0</v>
          </cell>
          <cell r="EI57">
            <v>0</v>
          </cell>
          <cell r="EK57">
            <v>0</v>
          </cell>
          <cell r="EL57">
            <v>0</v>
          </cell>
          <cell r="EM57">
            <v>0</v>
          </cell>
          <cell r="EO57">
            <v>0</v>
          </cell>
          <cell r="EP57">
            <v>0</v>
          </cell>
          <cell r="EQ57">
            <v>0</v>
          </cell>
          <cell r="ER57">
            <v>0</v>
          </cell>
          <cell r="ES57">
            <v>0</v>
          </cell>
          <cell r="ET57">
            <v>0</v>
          </cell>
          <cell r="EU57">
            <v>0</v>
          </cell>
          <cell r="EV57">
            <v>0</v>
          </cell>
          <cell r="EW57">
            <v>0</v>
          </cell>
          <cell r="EX57">
            <v>0</v>
          </cell>
          <cell r="EY57">
            <v>0</v>
          </cell>
          <cell r="EZ57">
            <v>0</v>
          </cell>
          <cell r="FA57">
            <v>0</v>
          </cell>
          <cell r="FC57">
            <v>0</v>
          </cell>
          <cell r="FD57">
            <v>0</v>
          </cell>
          <cell r="FE57">
            <v>0</v>
          </cell>
          <cell r="FG57">
            <v>0</v>
          </cell>
          <cell r="FH57">
            <v>0</v>
          </cell>
          <cell r="FI57">
            <v>0</v>
          </cell>
          <cell r="FJ57">
            <v>0</v>
          </cell>
          <cell r="FK57">
            <v>0</v>
          </cell>
          <cell r="FL57">
            <v>0</v>
          </cell>
          <cell r="FM57">
            <v>0</v>
          </cell>
          <cell r="FN57">
            <v>0</v>
          </cell>
          <cell r="FO57">
            <v>0</v>
          </cell>
          <cell r="FP57">
            <v>0</v>
          </cell>
          <cell r="FQ57">
            <v>0</v>
          </cell>
          <cell r="FR57">
            <v>0</v>
          </cell>
          <cell r="FS57">
            <v>0</v>
          </cell>
          <cell r="FU57">
            <v>0</v>
          </cell>
          <cell r="FV57">
            <v>0</v>
          </cell>
          <cell r="FW57">
            <v>0</v>
          </cell>
          <cell r="FY57">
            <v>0</v>
          </cell>
          <cell r="FZ57">
            <v>0</v>
          </cell>
          <cell r="GA57">
            <v>0</v>
          </cell>
          <cell r="GB57">
            <v>0</v>
          </cell>
          <cell r="GC57">
            <v>0</v>
          </cell>
          <cell r="GD57">
            <v>0</v>
          </cell>
          <cell r="GE57">
            <v>0</v>
          </cell>
          <cell r="GF57">
            <v>0</v>
          </cell>
          <cell r="GG57">
            <v>0</v>
          </cell>
          <cell r="GH57">
            <v>0</v>
          </cell>
          <cell r="GI57">
            <v>0</v>
          </cell>
          <cell r="GJ57">
            <v>0</v>
          </cell>
          <cell r="GK57">
            <v>0</v>
          </cell>
          <cell r="GM57">
            <v>0</v>
          </cell>
          <cell r="GN57">
            <v>0</v>
          </cell>
          <cell r="GO57">
            <v>0</v>
          </cell>
          <cell r="GQ57">
            <v>0</v>
          </cell>
          <cell r="GR57">
            <v>0</v>
          </cell>
          <cell r="GS57">
            <v>0</v>
          </cell>
          <cell r="GT57">
            <v>0</v>
          </cell>
          <cell r="GU57">
            <v>0</v>
          </cell>
          <cell r="GV57">
            <v>0</v>
          </cell>
          <cell r="GW57">
            <v>0</v>
          </cell>
          <cell r="GX57">
            <v>0</v>
          </cell>
          <cell r="GY57">
            <v>0</v>
          </cell>
          <cell r="GZ57">
            <v>0</v>
          </cell>
          <cell r="HA57">
            <v>0</v>
          </cell>
          <cell r="HB57">
            <v>0</v>
          </cell>
          <cell r="HC57">
            <v>0</v>
          </cell>
          <cell r="HD57">
            <v>0</v>
          </cell>
          <cell r="HE57">
            <v>0</v>
          </cell>
          <cell r="HF57">
            <v>0</v>
          </cell>
          <cell r="HG57">
            <v>0</v>
          </cell>
          <cell r="HH57">
            <v>0</v>
          </cell>
          <cell r="HI57">
            <v>0</v>
          </cell>
          <cell r="HJ57" t="str">
            <v>SI</v>
          </cell>
          <cell r="HL57">
            <v>3.499999999999983E-2</v>
          </cell>
          <cell r="HO57" t="str">
            <v>20</v>
          </cell>
          <cell r="HP57" t="str">
            <v>20</v>
          </cell>
          <cell r="HQ57" t="str">
            <v>20</v>
          </cell>
          <cell r="HR57" t="str">
            <v>20</v>
          </cell>
          <cell r="HS57" t="str">
            <v>20</v>
          </cell>
          <cell r="HT57" t="str">
            <v>20</v>
          </cell>
          <cell r="HU57" t="str">
            <v>20</v>
          </cell>
          <cell r="HV57" t="str">
            <v>20</v>
          </cell>
          <cell r="HW57" t="str">
            <v>20</v>
          </cell>
          <cell r="HX57" t="str">
            <v>20</v>
          </cell>
          <cell r="HY57" t="str">
            <v>20</v>
          </cell>
        </row>
        <row r="58">
          <cell r="D58" t="str">
            <v>2</v>
          </cell>
          <cell r="F58" t="str">
            <v>2R</v>
          </cell>
          <cell r="H58">
            <v>0</v>
          </cell>
          <cell r="I58">
            <v>0</v>
          </cell>
          <cell r="J58">
            <v>0</v>
          </cell>
          <cell r="K58">
            <v>0</v>
          </cell>
          <cell r="M58">
            <v>0</v>
          </cell>
          <cell r="O58">
            <v>0</v>
          </cell>
          <cell r="S58">
            <v>0</v>
          </cell>
          <cell r="T58">
            <v>0</v>
          </cell>
          <cell r="U58">
            <v>0</v>
          </cell>
          <cell r="V58">
            <v>0</v>
          </cell>
          <cell r="W58">
            <v>0</v>
          </cell>
          <cell r="X58">
            <v>0</v>
          </cell>
          <cell r="Y58">
            <v>0</v>
          </cell>
          <cell r="Z58">
            <v>0</v>
          </cell>
          <cell r="AA58">
            <v>0</v>
          </cell>
          <cell r="AB58">
            <v>0</v>
          </cell>
          <cell r="AC58">
            <v>0</v>
          </cell>
          <cell r="AE58">
            <v>0</v>
          </cell>
          <cell r="AG58">
            <v>0</v>
          </cell>
          <cell r="AK58">
            <v>0</v>
          </cell>
          <cell r="AL58">
            <v>0</v>
          </cell>
          <cell r="AM58">
            <v>0</v>
          </cell>
          <cell r="AN58">
            <v>0</v>
          </cell>
          <cell r="AO58">
            <v>0</v>
          </cell>
          <cell r="AP58">
            <v>0</v>
          </cell>
          <cell r="AQ58">
            <v>0</v>
          </cell>
          <cell r="AR58">
            <v>0</v>
          </cell>
          <cell r="AS58">
            <v>0</v>
          </cell>
          <cell r="AT58">
            <v>0</v>
          </cell>
          <cell r="AU58">
            <v>0</v>
          </cell>
          <cell r="AV58">
            <v>0</v>
          </cell>
          <cell r="AW58">
            <v>0</v>
          </cell>
          <cell r="AY58">
            <v>0</v>
          </cell>
          <cell r="AZ58">
            <v>0</v>
          </cell>
          <cell r="BC58">
            <v>0</v>
          </cell>
          <cell r="BD58">
            <v>0</v>
          </cell>
          <cell r="BE58">
            <v>0</v>
          </cell>
          <cell r="BF58">
            <v>0</v>
          </cell>
          <cell r="BG58">
            <v>0</v>
          </cell>
          <cell r="BH58">
            <v>0</v>
          </cell>
          <cell r="BI58">
            <v>0</v>
          </cell>
          <cell r="BJ58">
            <v>0</v>
          </cell>
          <cell r="BK58">
            <v>0</v>
          </cell>
          <cell r="BL58">
            <v>0</v>
          </cell>
          <cell r="BM58">
            <v>0</v>
          </cell>
          <cell r="BO58">
            <v>0</v>
          </cell>
          <cell r="BQ58">
            <v>0</v>
          </cell>
          <cell r="BU58">
            <v>0</v>
          </cell>
          <cell r="BV58">
            <v>0</v>
          </cell>
          <cell r="BW58">
            <v>0</v>
          </cell>
          <cell r="BX58">
            <v>0</v>
          </cell>
          <cell r="BY58">
            <v>0</v>
          </cell>
          <cell r="BZ58">
            <v>0</v>
          </cell>
          <cell r="CA58">
            <v>0</v>
          </cell>
          <cell r="CB58">
            <v>0</v>
          </cell>
          <cell r="CC58">
            <v>0</v>
          </cell>
          <cell r="CD58">
            <v>0</v>
          </cell>
          <cell r="CE58">
            <v>0</v>
          </cell>
          <cell r="CG58">
            <v>0</v>
          </cell>
          <cell r="CI58">
            <v>0</v>
          </cell>
          <cell r="CM58">
            <v>0</v>
          </cell>
          <cell r="CN58">
            <v>0</v>
          </cell>
          <cell r="CO58">
            <v>0</v>
          </cell>
          <cell r="CP58">
            <v>0</v>
          </cell>
          <cell r="CQ58">
            <v>0</v>
          </cell>
          <cell r="CR58">
            <v>0</v>
          </cell>
          <cell r="CS58">
            <v>0</v>
          </cell>
          <cell r="CT58">
            <v>0</v>
          </cell>
          <cell r="CU58">
            <v>0</v>
          </cell>
          <cell r="CV58">
            <v>0</v>
          </cell>
          <cell r="CW58">
            <v>0</v>
          </cell>
          <cell r="CY58">
            <v>0</v>
          </cell>
          <cell r="DA58">
            <v>0</v>
          </cell>
          <cell r="DB58">
            <v>0</v>
          </cell>
          <cell r="DE58">
            <v>0</v>
          </cell>
          <cell r="DF58">
            <v>0</v>
          </cell>
          <cell r="DG58">
            <v>0</v>
          </cell>
          <cell r="DH58">
            <v>0</v>
          </cell>
          <cell r="DI58">
            <v>0</v>
          </cell>
          <cell r="DJ58">
            <v>0</v>
          </cell>
          <cell r="DK58">
            <v>0</v>
          </cell>
          <cell r="DL58">
            <v>0</v>
          </cell>
          <cell r="DM58">
            <v>0</v>
          </cell>
          <cell r="DN58">
            <v>0</v>
          </cell>
          <cell r="DO58">
            <v>0</v>
          </cell>
          <cell r="DP58">
            <v>0</v>
          </cell>
          <cell r="DQ58">
            <v>0</v>
          </cell>
          <cell r="DS58">
            <v>0</v>
          </cell>
          <cell r="DT58">
            <v>0</v>
          </cell>
          <cell r="DU58">
            <v>0</v>
          </cell>
          <cell r="DW58">
            <v>0</v>
          </cell>
          <cell r="DX58">
            <v>0</v>
          </cell>
          <cell r="DY58">
            <v>0</v>
          </cell>
          <cell r="DZ58">
            <v>0</v>
          </cell>
          <cell r="EA58">
            <v>0</v>
          </cell>
          <cell r="EB58">
            <v>0</v>
          </cell>
          <cell r="EC58">
            <v>0</v>
          </cell>
          <cell r="ED58">
            <v>0</v>
          </cell>
          <cell r="EE58">
            <v>0</v>
          </cell>
          <cell r="EF58">
            <v>0</v>
          </cell>
          <cell r="EG58">
            <v>0</v>
          </cell>
          <cell r="EH58">
            <v>0</v>
          </cell>
          <cell r="EI58">
            <v>0</v>
          </cell>
          <cell r="EK58">
            <v>0</v>
          </cell>
          <cell r="EL58">
            <v>0</v>
          </cell>
          <cell r="EM58">
            <v>0</v>
          </cell>
          <cell r="EO58">
            <v>0</v>
          </cell>
          <cell r="EP58">
            <v>0</v>
          </cell>
          <cell r="EQ58">
            <v>0</v>
          </cell>
          <cell r="ER58">
            <v>0</v>
          </cell>
          <cell r="ES58">
            <v>0</v>
          </cell>
          <cell r="ET58">
            <v>0</v>
          </cell>
          <cell r="EU58">
            <v>0</v>
          </cell>
          <cell r="EV58">
            <v>0</v>
          </cell>
          <cell r="EW58">
            <v>0</v>
          </cell>
          <cell r="EX58">
            <v>0</v>
          </cell>
          <cell r="EY58">
            <v>0</v>
          </cell>
          <cell r="EZ58">
            <v>0</v>
          </cell>
          <cell r="FA58">
            <v>0</v>
          </cell>
          <cell r="FC58">
            <v>0</v>
          </cell>
          <cell r="FD58">
            <v>0</v>
          </cell>
          <cell r="FE58">
            <v>0</v>
          </cell>
          <cell r="FG58">
            <v>0</v>
          </cell>
          <cell r="FH58">
            <v>0</v>
          </cell>
          <cell r="FI58">
            <v>0</v>
          </cell>
          <cell r="FJ58">
            <v>0</v>
          </cell>
          <cell r="FK58">
            <v>0</v>
          </cell>
          <cell r="FL58">
            <v>0</v>
          </cell>
          <cell r="FM58">
            <v>0</v>
          </cell>
          <cell r="FN58">
            <v>0</v>
          </cell>
          <cell r="FO58">
            <v>0</v>
          </cell>
          <cell r="FP58">
            <v>0</v>
          </cell>
          <cell r="FQ58">
            <v>0</v>
          </cell>
          <cell r="FR58">
            <v>0</v>
          </cell>
          <cell r="FS58">
            <v>0</v>
          </cell>
          <cell r="FU58">
            <v>0</v>
          </cell>
          <cell r="FV58">
            <v>0</v>
          </cell>
          <cell r="FW58">
            <v>0</v>
          </cell>
          <cell r="FY58">
            <v>0</v>
          </cell>
          <cell r="FZ58">
            <v>0</v>
          </cell>
          <cell r="GA58">
            <v>0</v>
          </cell>
          <cell r="GB58">
            <v>0</v>
          </cell>
          <cell r="GC58">
            <v>0</v>
          </cell>
          <cell r="GD58">
            <v>0</v>
          </cell>
          <cell r="GE58">
            <v>0</v>
          </cell>
          <cell r="GF58">
            <v>0</v>
          </cell>
          <cell r="GG58">
            <v>0</v>
          </cell>
          <cell r="GH58">
            <v>0</v>
          </cell>
          <cell r="GI58">
            <v>0</v>
          </cell>
          <cell r="GJ58">
            <v>0</v>
          </cell>
          <cell r="GK58">
            <v>0</v>
          </cell>
          <cell r="GM58">
            <v>0</v>
          </cell>
          <cell r="GN58">
            <v>0</v>
          </cell>
          <cell r="GO58">
            <v>0</v>
          </cell>
          <cell r="GQ58">
            <v>0</v>
          </cell>
          <cell r="GR58">
            <v>0</v>
          </cell>
          <cell r="GS58">
            <v>0</v>
          </cell>
          <cell r="GT58">
            <v>0</v>
          </cell>
          <cell r="GU58">
            <v>0</v>
          </cell>
          <cell r="GV58">
            <v>0</v>
          </cell>
          <cell r="GW58">
            <v>0</v>
          </cell>
          <cell r="GX58">
            <v>0</v>
          </cell>
          <cell r="GY58">
            <v>0</v>
          </cell>
          <cell r="GZ58">
            <v>0</v>
          </cell>
          <cell r="HA58">
            <v>0</v>
          </cell>
          <cell r="HB58">
            <v>0</v>
          </cell>
          <cell r="HC58">
            <v>0</v>
          </cell>
          <cell r="HD58">
            <v>0</v>
          </cell>
          <cell r="HE58">
            <v>0</v>
          </cell>
          <cell r="HF58">
            <v>0</v>
          </cell>
          <cell r="HG58">
            <v>0</v>
          </cell>
          <cell r="HH58">
            <v>0</v>
          </cell>
          <cell r="HI58">
            <v>0</v>
          </cell>
          <cell r="HJ58" t="str">
            <v>SI</v>
          </cell>
          <cell r="HL58">
            <v>1.0947397556019952E-3</v>
          </cell>
          <cell r="HO58" t="str">
            <v>20</v>
          </cell>
          <cell r="HP58" t="str">
            <v>20</v>
          </cell>
          <cell r="HQ58" t="str">
            <v>20</v>
          </cell>
          <cell r="HR58" t="str">
            <v>20</v>
          </cell>
          <cell r="HS58" t="str">
            <v>20</v>
          </cell>
          <cell r="HT58" t="str">
            <v>20</v>
          </cell>
          <cell r="HU58" t="str">
            <v>20</v>
          </cell>
          <cell r="HV58" t="str">
            <v>20</v>
          </cell>
          <cell r="HW58" t="str">
            <v>20</v>
          </cell>
          <cell r="HX58" t="str">
            <v>20</v>
          </cell>
          <cell r="HY58" t="str">
            <v>20</v>
          </cell>
        </row>
        <row r="59">
          <cell r="D59" t="str">
            <v>2</v>
          </cell>
          <cell r="F59" t="str">
            <v>2R</v>
          </cell>
          <cell r="H59">
            <v>0</v>
          </cell>
          <cell r="I59">
            <v>0</v>
          </cell>
          <cell r="J59">
            <v>0</v>
          </cell>
          <cell r="K59">
            <v>0</v>
          </cell>
          <cell r="M59">
            <v>0</v>
          </cell>
          <cell r="O59">
            <v>0</v>
          </cell>
          <cell r="S59">
            <v>0</v>
          </cell>
          <cell r="T59">
            <v>0</v>
          </cell>
          <cell r="U59">
            <v>0</v>
          </cell>
          <cell r="V59">
            <v>0</v>
          </cell>
          <cell r="W59">
            <v>0</v>
          </cell>
          <cell r="X59">
            <v>0</v>
          </cell>
          <cell r="Y59">
            <v>0</v>
          </cell>
          <cell r="Z59">
            <v>0</v>
          </cell>
          <cell r="AA59">
            <v>0</v>
          </cell>
          <cell r="AB59">
            <v>0</v>
          </cell>
          <cell r="AC59">
            <v>0</v>
          </cell>
          <cell r="AE59">
            <v>0</v>
          </cell>
          <cell r="AG59">
            <v>0</v>
          </cell>
          <cell r="AK59">
            <v>0</v>
          </cell>
          <cell r="AL59">
            <v>0</v>
          </cell>
          <cell r="AM59">
            <v>0</v>
          </cell>
          <cell r="AN59">
            <v>0</v>
          </cell>
          <cell r="AO59">
            <v>0</v>
          </cell>
          <cell r="AP59">
            <v>0</v>
          </cell>
          <cell r="AQ59">
            <v>0</v>
          </cell>
          <cell r="AR59">
            <v>0</v>
          </cell>
          <cell r="AS59">
            <v>0</v>
          </cell>
          <cell r="AT59">
            <v>0</v>
          </cell>
          <cell r="AU59">
            <v>0</v>
          </cell>
          <cell r="AV59">
            <v>0</v>
          </cell>
          <cell r="AW59">
            <v>0</v>
          </cell>
          <cell r="AY59">
            <v>0</v>
          </cell>
          <cell r="AZ59">
            <v>0</v>
          </cell>
          <cell r="BC59">
            <v>0</v>
          </cell>
          <cell r="BD59">
            <v>0</v>
          </cell>
          <cell r="BE59">
            <v>0</v>
          </cell>
          <cell r="BF59">
            <v>0</v>
          </cell>
          <cell r="BG59">
            <v>0</v>
          </cell>
          <cell r="BH59">
            <v>0</v>
          </cell>
          <cell r="BI59">
            <v>0</v>
          </cell>
          <cell r="BJ59">
            <v>0</v>
          </cell>
          <cell r="BK59">
            <v>0</v>
          </cell>
          <cell r="BL59">
            <v>0</v>
          </cell>
          <cell r="BM59">
            <v>0</v>
          </cell>
          <cell r="BO59">
            <v>0</v>
          </cell>
          <cell r="BQ59">
            <v>0</v>
          </cell>
          <cell r="BU59">
            <v>0</v>
          </cell>
          <cell r="BV59">
            <v>0</v>
          </cell>
          <cell r="BW59">
            <v>0</v>
          </cell>
          <cell r="BX59">
            <v>0</v>
          </cell>
          <cell r="BY59">
            <v>0</v>
          </cell>
          <cell r="BZ59">
            <v>0</v>
          </cell>
          <cell r="CA59">
            <v>0</v>
          </cell>
          <cell r="CB59">
            <v>0</v>
          </cell>
          <cell r="CC59">
            <v>0</v>
          </cell>
          <cell r="CD59">
            <v>0</v>
          </cell>
          <cell r="CE59">
            <v>0</v>
          </cell>
          <cell r="CG59">
            <v>0</v>
          </cell>
          <cell r="CI59">
            <v>0</v>
          </cell>
          <cell r="CM59">
            <v>0</v>
          </cell>
          <cell r="CN59">
            <v>0</v>
          </cell>
          <cell r="CO59">
            <v>0</v>
          </cell>
          <cell r="CP59">
            <v>0</v>
          </cell>
          <cell r="CQ59">
            <v>0</v>
          </cell>
          <cell r="CR59">
            <v>0</v>
          </cell>
          <cell r="CS59">
            <v>0</v>
          </cell>
          <cell r="CT59">
            <v>0</v>
          </cell>
          <cell r="CU59">
            <v>0</v>
          </cell>
          <cell r="CV59">
            <v>0</v>
          </cell>
          <cell r="CW59">
            <v>0</v>
          </cell>
          <cell r="CY59">
            <v>0</v>
          </cell>
          <cell r="DA59">
            <v>0</v>
          </cell>
          <cell r="DB59">
            <v>0</v>
          </cell>
          <cell r="DE59">
            <v>0</v>
          </cell>
          <cell r="DF59">
            <v>0</v>
          </cell>
          <cell r="DG59">
            <v>0</v>
          </cell>
          <cell r="DH59">
            <v>0</v>
          </cell>
          <cell r="DI59">
            <v>0</v>
          </cell>
          <cell r="DJ59">
            <v>0</v>
          </cell>
          <cell r="DK59">
            <v>0</v>
          </cell>
          <cell r="DL59">
            <v>0</v>
          </cell>
          <cell r="DM59">
            <v>0</v>
          </cell>
          <cell r="DN59">
            <v>0</v>
          </cell>
          <cell r="DO59">
            <v>0</v>
          </cell>
          <cell r="DP59">
            <v>0</v>
          </cell>
          <cell r="DQ59">
            <v>0</v>
          </cell>
          <cell r="DS59">
            <v>0</v>
          </cell>
          <cell r="DT59">
            <v>0</v>
          </cell>
          <cell r="DU59">
            <v>0</v>
          </cell>
          <cell r="DW59">
            <v>0</v>
          </cell>
          <cell r="DX59">
            <v>0</v>
          </cell>
          <cell r="DY59">
            <v>0</v>
          </cell>
          <cell r="DZ59">
            <v>0</v>
          </cell>
          <cell r="EA59">
            <v>0</v>
          </cell>
          <cell r="EB59">
            <v>0</v>
          </cell>
          <cell r="EC59">
            <v>0</v>
          </cell>
          <cell r="ED59">
            <v>0</v>
          </cell>
          <cell r="EE59">
            <v>0</v>
          </cell>
          <cell r="EF59">
            <v>0</v>
          </cell>
          <cell r="EG59">
            <v>0</v>
          </cell>
          <cell r="EH59">
            <v>0</v>
          </cell>
          <cell r="EI59">
            <v>0</v>
          </cell>
          <cell r="EK59">
            <v>0</v>
          </cell>
          <cell r="EL59">
            <v>0</v>
          </cell>
          <cell r="EM59">
            <v>0</v>
          </cell>
          <cell r="EO59">
            <v>0</v>
          </cell>
          <cell r="EP59">
            <v>0</v>
          </cell>
          <cell r="EQ59">
            <v>0</v>
          </cell>
          <cell r="ER59">
            <v>0</v>
          </cell>
          <cell r="ES59">
            <v>0</v>
          </cell>
          <cell r="ET59">
            <v>0</v>
          </cell>
          <cell r="EU59">
            <v>0</v>
          </cell>
          <cell r="EV59">
            <v>0</v>
          </cell>
          <cell r="EW59">
            <v>0</v>
          </cell>
          <cell r="EX59">
            <v>0</v>
          </cell>
          <cell r="EY59">
            <v>0</v>
          </cell>
          <cell r="EZ59">
            <v>0</v>
          </cell>
          <cell r="FA59">
            <v>0</v>
          </cell>
          <cell r="FC59">
            <v>0</v>
          </cell>
          <cell r="FD59">
            <v>0</v>
          </cell>
          <cell r="FE59">
            <v>0</v>
          </cell>
          <cell r="FG59">
            <v>0</v>
          </cell>
          <cell r="FH59">
            <v>0</v>
          </cell>
          <cell r="FI59">
            <v>0</v>
          </cell>
          <cell r="FJ59">
            <v>0</v>
          </cell>
          <cell r="FK59">
            <v>0</v>
          </cell>
          <cell r="FL59">
            <v>0</v>
          </cell>
          <cell r="FM59">
            <v>0</v>
          </cell>
          <cell r="FN59">
            <v>0</v>
          </cell>
          <cell r="FO59">
            <v>0</v>
          </cell>
          <cell r="FP59">
            <v>0</v>
          </cell>
          <cell r="FQ59">
            <v>0</v>
          </cell>
          <cell r="FR59">
            <v>0</v>
          </cell>
          <cell r="FS59">
            <v>0</v>
          </cell>
          <cell r="FU59">
            <v>0</v>
          </cell>
          <cell r="FV59">
            <v>0</v>
          </cell>
          <cell r="FW59">
            <v>0</v>
          </cell>
          <cell r="FY59">
            <v>0</v>
          </cell>
          <cell r="FZ59">
            <v>0</v>
          </cell>
          <cell r="GA59">
            <v>0</v>
          </cell>
          <cell r="GB59">
            <v>0</v>
          </cell>
          <cell r="GC59">
            <v>0</v>
          </cell>
          <cell r="GD59">
            <v>0</v>
          </cell>
          <cell r="GE59">
            <v>0</v>
          </cell>
          <cell r="GF59">
            <v>0</v>
          </cell>
          <cell r="GG59">
            <v>0</v>
          </cell>
          <cell r="GH59">
            <v>0</v>
          </cell>
          <cell r="GI59">
            <v>0</v>
          </cell>
          <cell r="GJ59">
            <v>0</v>
          </cell>
          <cell r="GK59">
            <v>0</v>
          </cell>
          <cell r="GM59">
            <v>0</v>
          </cell>
          <cell r="GN59">
            <v>0</v>
          </cell>
          <cell r="GO59">
            <v>0</v>
          </cell>
          <cell r="GQ59">
            <v>0</v>
          </cell>
          <cell r="GR59">
            <v>0</v>
          </cell>
          <cell r="GS59">
            <v>0</v>
          </cell>
          <cell r="GT59">
            <v>0</v>
          </cell>
          <cell r="GU59">
            <v>0</v>
          </cell>
          <cell r="GV59">
            <v>0</v>
          </cell>
          <cell r="GW59">
            <v>0</v>
          </cell>
          <cell r="GX59">
            <v>0</v>
          </cell>
          <cell r="GY59">
            <v>0</v>
          </cell>
          <cell r="GZ59">
            <v>0</v>
          </cell>
          <cell r="HA59">
            <v>0</v>
          </cell>
          <cell r="HB59">
            <v>0</v>
          </cell>
          <cell r="HC59">
            <v>0</v>
          </cell>
          <cell r="HD59">
            <v>0</v>
          </cell>
          <cell r="HE59">
            <v>0</v>
          </cell>
          <cell r="HF59">
            <v>0</v>
          </cell>
          <cell r="HG59">
            <v>0</v>
          </cell>
          <cell r="HH59">
            <v>0</v>
          </cell>
          <cell r="HI59">
            <v>0</v>
          </cell>
          <cell r="HJ59" t="str">
            <v>SI</v>
          </cell>
          <cell r="HL59">
            <v>1.0947397556019952E-3</v>
          </cell>
          <cell r="HO59" t="str">
            <v>20</v>
          </cell>
          <cell r="HP59" t="str">
            <v>20</v>
          </cell>
          <cell r="HQ59" t="str">
            <v>20</v>
          </cell>
          <cell r="HR59" t="str">
            <v>20</v>
          </cell>
          <cell r="HS59" t="str">
            <v>20</v>
          </cell>
          <cell r="HT59" t="str">
            <v>20</v>
          </cell>
          <cell r="HU59" t="str">
            <v>20</v>
          </cell>
          <cell r="HV59" t="str">
            <v>20</v>
          </cell>
          <cell r="HW59" t="str">
            <v>20</v>
          </cell>
          <cell r="HX59" t="str">
            <v>20</v>
          </cell>
          <cell r="HY59" t="str">
            <v>20</v>
          </cell>
        </row>
        <row r="60">
          <cell r="D60" t="str">
            <v>2</v>
          </cell>
          <cell r="F60" t="str">
            <v>2R</v>
          </cell>
          <cell r="H60">
            <v>0</v>
          </cell>
          <cell r="I60">
            <v>0</v>
          </cell>
          <cell r="J60">
            <v>0</v>
          </cell>
          <cell r="K60">
            <v>0</v>
          </cell>
          <cell r="M60">
            <v>0</v>
          </cell>
          <cell r="O60">
            <v>0</v>
          </cell>
          <cell r="S60">
            <v>0</v>
          </cell>
          <cell r="T60">
            <v>0</v>
          </cell>
          <cell r="U60">
            <v>0</v>
          </cell>
          <cell r="V60">
            <v>0</v>
          </cell>
          <cell r="W60">
            <v>0</v>
          </cell>
          <cell r="X60">
            <v>0</v>
          </cell>
          <cell r="Y60">
            <v>0</v>
          </cell>
          <cell r="Z60">
            <v>0</v>
          </cell>
          <cell r="AA60">
            <v>0</v>
          </cell>
          <cell r="AB60">
            <v>0</v>
          </cell>
          <cell r="AC60">
            <v>0</v>
          </cell>
          <cell r="AE60">
            <v>0</v>
          </cell>
          <cell r="AG60">
            <v>0</v>
          </cell>
          <cell r="AK60">
            <v>0</v>
          </cell>
          <cell r="AL60">
            <v>0</v>
          </cell>
          <cell r="AM60">
            <v>0</v>
          </cell>
          <cell r="AN60">
            <v>0</v>
          </cell>
          <cell r="AO60">
            <v>0</v>
          </cell>
          <cell r="AP60">
            <v>0</v>
          </cell>
          <cell r="AQ60">
            <v>0</v>
          </cell>
          <cell r="AR60">
            <v>0</v>
          </cell>
          <cell r="AS60">
            <v>0</v>
          </cell>
          <cell r="AT60">
            <v>0</v>
          </cell>
          <cell r="AU60">
            <v>0</v>
          </cell>
          <cell r="AV60">
            <v>0</v>
          </cell>
          <cell r="AW60">
            <v>0</v>
          </cell>
          <cell r="AY60">
            <v>0</v>
          </cell>
          <cell r="AZ60">
            <v>0</v>
          </cell>
          <cell r="BC60">
            <v>0</v>
          </cell>
          <cell r="BD60">
            <v>0</v>
          </cell>
          <cell r="BE60">
            <v>0</v>
          </cell>
          <cell r="BF60">
            <v>0</v>
          </cell>
          <cell r="BG60">
            <v>0</v>
          </cell>
          <cell r="BH60">
            <v>0</v>
          </cell>
          <cell r="BI60">
            <v>0</v>
          </cell>
          <cell r="BJ60">
            <v>0</v>
          </cell>
          <cell r="BK60">
            <v>0</v>
          </cell>
          <cell r="BL60">
            <v>0</v>
          </cell>
          <cell r="BM60">
            <v>0</v>
          </cell>
          <cell r="BO60">
            <v>0</v>
          </cell>
          <cell r="BQ60">
            <v>0</v>
          </cell>
          <cell r="BU60">
            <v>0</v>
          </cell>
          <cell r="BV60">
            <v>0</v>
          </cell>
          <cell r="BW60">
            <v>0</v>
          </cell>
          <cell r="BX60">
            <v>0</v>
          </cell>
          <cell r="BY60">
            <v>0</v>
          </cell>
          <cell r="BZ60">
            <v>0</v>
          </cell>
          <cell r="CA60">
            <v>0</v>
          </cell>
          <cell r="CB60">
            <v>0</v>
          </cell>
          <cell r="CC60">
            <v>0</v>
          </cell>
          <cell r="CD60">
            <v>0</v>
          </cell>
          <cell r="CE60">
            <v>0</v>
          </cell>
          <cell r="CG60">
            <v>0</v>
          </cell>
          <cell r="CI60">
            <v>0</v>
          </cell>
          <cell r="CM60">
            <v>0</v>
          </cell>
          <cell r="CN60">
            <v>0</v>
          </cell>
          <cell r="CO60">
            <v>0</v>
          </cell>
          <cell r="CP60">
            <v>0</v>
          </cell>
          <cell r="CQ60">
            <v>0</v>
          </cell>
          <cell r="CR60">
            <v>0</v>
          </cell>
          <cell r="CS60">
            <v>0</v>
          </cell>
          <cell r="CT60">
            <v>0</v>
          </cell>
          <cell r="CU60">
            <v>0</v>
          </cell>
          <cell r="CV60">
            <v>0</v>
          </cell>
          <cell r="CW60">
            <v>0</v>
          </cell>
          <cell r="CY60">
            <v>0</v>
          </cell>
          <cell r="DA60">
            <v>0</v>
          </cell>
          <cell r="DB60">
            <v>0</v>
          </cell>
          <cell r="DE60">
            <v>0</v>
          </cell>
          <cell r="DF60">
            <v>0</v>
          </cell>
          <cell r="DG60">
            <v>0</v>
          </cell>
          <cell r="DH60">
            <v>0</v>
          </cell>
          <cell r="DI60">
            <v>0</v>
          </cell>
          <cell r="DJ60">
            <v>0</v>
          </cell>
          <cell r="DK60">
            <v>0</v>
          </cell>
          <cell r="DL60">
            <v>0</v>
          </cell>
          <cell r="DM60">
            <v>0</v>
          </cell>
          <cell r="DN60">
            <v>0</v>
          </cell>
          <cell r="DO60">
            <v>0</v>
          </cell>
          <cell r="DP60">
            <v>0</v>
          </cell>
          <cell r="DQ60">
            <v>0</v>
          </cell>
          <cell r="DS60">
            <v>0</v>
          </cell>
          <cell r="DT60">
            <v>0</v>
          </cell>
          <cell r="DU60">
            <v>0</v>
          </cell>
          <cell r="DW60">
            <v>0</v>
          </cell>
          <cell r="DX60">
            <v>0</v>
          </cell>
          <cell r="DY60">
            <v>0</v>
          </cell>
          <cell r="DZ60">
            <v>0</v>
          </cell>
          <cell r="EA60">
            <v>0</v>
          </cell>
          <cell r="EB60">
            <v>0</v>
          </cell>
          <cell r="EC60">
            <v>0</v>
          </cell>
          <cell r="ED60">
            <v>0</v>
          </cell>
          <cell r="EE60">
            <v>0</v>
          </cell>
          <cell r="EF60">
            <v>0</v>
          </cell>
          <cell r="EG60">
            <v>0</v>
          </cell>
          <cell r="EH60">
            <v>0</v>
          </cell>
          <cell r="EI60">
            <v>0</v>
          </cell>
          <cell r="EK60">
            <v>0</v>
          </cell>
          <cell r="EL60">
            <v>0</v>
          </cell>
          <cell r="EM60">
            <v>0</v>
          </cell>
          <cell r="EO60">
            <v>0</v>
          </cell>
          <cell r="EP60">
            <v>0</v>
          </cell>
          <cell r="EQ60">
            <v>0</v>
          </cell>
          <cell r="ER60">
            <v>0</v>
          </cell>
          <cell r="ES60">
            <v>0</v>
          </cell>
          <cell r="ET60">
            <v>0</v>
          </cell>
          <cell r="EU60">
            <v>0</v>
          </cell>
          <cell r="EV60">
            <v>0</v>
          </cell>
          <cell r="EW60">
            <v>0</v>
          </cell>
          <cell r="EX60">
            <v>0</v>
          </cell>
          <cell r="EY60">
            <v>0</v>
          </cell>
          <cell r="EZ60">
            <v>0</v>
          </cell>
          <cell r="FA60">
            <v>0</v>
          </cell>
          <cell r="FC60">
            <v>0</v>
          </cell>
          <cell r="FD60">
            <v>0</v>
          </cell>
          <cell r="FE60">
            <v>0</v>
          </cell>
          <cell r="FG60">
            <v>0</v>
          </cell>
          <cell r="FH60">
            <v>0</v>
          </cell>
          <cell r="FI60">
            <v>0</v>
          </cell>
          <cell r="FJ60">
            <v>0</v>
          </cell>
          <cell r="FK60">
            <v>0</v>
          </cell>
          <cell r="FL60">
            <v>0</v>
          </cell>
          <cell r="FM60">
            <v>0</v>
          </cell>
          <cell r="FN60">
            <v>0</v>
          </cell>
          <cell r="FO60">
            <v>0</v>
          </cell>
          <cell r="FP60">
            <v>0</v>
          </cell>
          <cell r="FQ60">
            <v>0</v>
          </cell>
          <cell r="FR60">
            <v>0</v>
          </cell>
          <cell r="FS60">
            <v>0</v>
          </cell>
          <cell r="FU60">
            <v>0</v>
          </cell>
          <cell r="FV60">
            <v>0</v>
          </cell>
          <cell r="FW60">
            <v>0</v>
          </cell>
          <cell r="FY60">
            <v>0</v>
          </cell>
          <cell r="FZ60">
            <v>0</v>
          </cell>
          <cell r="GA60">
            <v>0</v>
          </cell>
          <cell r="GB60">
            <v>0</v>
          </cell>
          <cell r="GC60">
            <v>0</v>
          </cell>
          <cell r="GD60">
            <v>0</v>
          </cell>
          <cell r="GE60">
            <v>0</v>
          </cell>
          <cell r="GF60">
            <v>0</v>
          </cell>
          <cell r="GG60">
            <v>0</v>
          </cell>
          <cell r="GH60">
            <v>0</v>
          </cell>
          <cell r="GI60">
            <v>0</v>
          </cell>
          <cell r="GJ60">
            <v>0</v>
          </cell>
          <cell r="GK60">
            <v>0</v>
          </cell>
          <cell r="GM60">
            <v>0</v>
          </cell>
          <cell r="GN60">
            <v>0</v>
          </cell>
          <cell r="GO60">
            <v>0</v>
          </cell>
          <cell r="GQ60">
            <v>0</v>
          </cell>
          <cell r="GR60">
            <v>0</v>
          </cell>
          <cell r="GS60">
            <v>0</v>
          </cell>
          <cell r="GT60">
            <v>0</v>
          </cell>
          <cell r="GU60">
            <v>0</v>
          </cell>
          <cell r="GV60">
            <v>0</v>
          </cell>
          <cell r="GW60">
            <v>0</v>
          </cell>
          <cell r="GX60">
            <v>0</v>
          </cell>
          <cell r="GY60">
            <v>0</v>
          </cell>
          <cell r="GZ60">
            <v>0</v>
          </cell>
          <cell r="HA60">
            <v>0</v>
          </cell>
          <cell r="HB60">
            <v>0</v>
          </cell>
          <cell r="HC60">
            <v>0</v>
          </cell>
          <cell r="HD60">
            <v>0</v>
          </cell>
          <cell r="HE60">
            <v>0</v>
          </cell>
          <cell r="HF60">
            <v>0</v>
          </cell>
          <cell r="HG60">
            <v>0</v>
          </cell>
          <cell r="HH60">
            <v>0</v>
          </cell>
          <cell r="HI60">
            <v>0</v>
          </cell>
          <cell r="HJ60" t="str">
            <v>SI</v>
          </cell>
          <cell r="HL60">
            <v>1.0947397556019952E-3</v>
          </cell>
          <cell r="HO60" t="str">
            <v>20</v>
          </cell>
          <cell r="HP60" t="str">
            <v>20</v>
          </cell>
          <cell r="HQ60" t="str">
            <v>20</v>
          </cell>
          <cell r="HR60" t="str">
            <v>20</v>
          </cell>
          <cell r="HS60" t="str">
            <v>20</v>
          </cell>
          <cell r="HT60" t="str">
            <v>20</v>
          </cell>
          <cell r="HU60" t="str">
            <v>20</v>
          </cell>
          <cell r="HV60" t="str">
            <v>20</v>
          </cell>
          <cell r="HW60" t="str">
            <v>20</v>
          </cell>
          <cell r="HX60" t="str">
            <v>20</v>
          </cell>
          <cell r="HY60" t="str">
            <v>20</v>
          </cell>
        </row>
        <row r="61">
          <cell r="D61" t="str">
            <v>2</v>
          </cell>
          <cell r="F61" t="str">
            <v>2R</v>
          </cell>
          <cell r="H61">
            <v>0</v>
          </cell>
          <cell r="I61">
            <v>0</v>
          </cell>
          <cell r="J61">
            <v>0</v>
          </cell>
          <cell r="K61">
            <v>0</v>
          </cell>
          <cell r="M61">
            <v>0</v>
          </cell>
          <cell r="O61">
            <v>0</v>
          </cell>
          <cell r="S61">
            <v>0</v>
          </cell>
          <cell r="T61">
            <v>0</v>
          </cell>
          <cell r="U61">
            <v>0</v>
          </cell>
          <cell r="V61">
            <v>0</v>
          </cell>
          <cell r="W61">
            <v>0</v>
          </cell>
          <cell r="X61">
            <v>0</v>
          </cell>
          <cell r="Y61">
            <v>0</v>
          </cell>
          <cell r="Z61">
            <v>0</v>
          </cell>
          <cell r="AA61">
            <v>0</v>
          </cell>
          <cell r="AB61">
            <v>0</v>
          </cell>
          <cell r="AC61">
            <v>0</v>
          </cell>
          <cell r="AE61">
            <v>0</v>
          </cell>
          <cell r="AG61">
            <v>0</v>
          </cell>
          <cell r="AK61">
            <v>0</v>
          </cell>
          <cell r="AL61">
            <v>0</v>
          </cell>
          <cell r="AM61">
            <v>0</v>
          </cell>
          <cell r="AN61">
            <v>0</v>
          </cell>
          <cell r="AO61">
            <v>0</v>
          </cell>
          <cell r="AP61">
            <v>0</v>
          </cell>
          <cell r="AQ61">
            <v>0</v>
          </cell>
          <cell r="AR61">
            <v>0</v>
          </cell>
          <cell r="AS61">
            <v>0</v>
          </cell>
          <cell r="AT61">
            <v>0</v>
          </cell>
          <cell r="AU61">
            <v>0</v>
          </cell>
          <cell r="AV61">
            <v>0</v>
          </cell>
          <cell r="AW61">
            <v>0</v>
          </cell>
          <cell r="AY61">
            <v>0</v>
          </cell>
          <cell r="AZ61">
            <v>0</v>
          </cell>
          <cell r="BC61">
            <v>0</v>
          </cell>
          <cell r="BD61">
            <v>0</v>
          </cell>
          <cell r="BE61">
            <v>0</v>
          </cell>
          <cell r="BF61">
            <v>0</v>
          </cell>
          <cell r="BG61">
            <v>0</v>
          </cell>
          <cell r="BH61">
            <v>0</v>
          </cell>
          <cell r="BI61">
            <v>0</v>
          </cell>
          <cell r="BJ61">
            <v>0</v>
          </cell>
          <cell r="BK61">
            <v>0</v>
          </cell>
          <cell r="BL61">
            <v>0</v>
          </cell>
          <cell r="BM61">
            <v>0</v>
          </cell>
          <cell r="BO61">
            <v>0</v>
          </cell>
          <cell r="BQ61">
            <v>0</v>
          </cell>
          <cell r="BU61">
            <v>0</v>
          </cell>
          <cell r="BV61">
            <v>0</v>
          </cell>
          <cell r="BW61">
            <v>0</v>
          </cell>
          <cell r="BX61">
            <v>0</v>
          </cell>
          <cell r="BY61">
            <v>0</v>
          </cell>
          <cell r="BZ61">
            <v>0</v>
          </cell>
          <cell r="CA61">
            <v>0</v>
          </cell>
          <cell r="CB61">
            <v>0</v>
          </cell>
          <cell r="CC61">
            <v>0</v>
          </cell>
          <cell r="CD61">
            <v>0</v>
          </cell>
          <cell r="CE61">
            <v>0</v>
          </cell>
          <cell r="CG61">
            <v>0</v>
          </cell>
          <cell r="CI61">
            <v>0</v>
          </cell>
          <cell r="CM61">
            <v>0</v>
          </cell>
          <cell r="CN61">
            <v>0</v>
          </cell>
          <cell r="CO61">
            <v>0</v>
          </cell>
          <cell r="CP61">
            <v>0</v>
          </cell>
          <cell r="CQ61">
            <v>0</v>
          </cell>
          <cell r="CR61">
            <v>0</v>
          </cell>
          <cell r="CS61">
            <v>0</v>
          </cell>
          <cell r="CT61">
            <v>0</v>
          </cell>
          <cell r="CU61">
            <v>0</v>
          </cell>
          <cell r="CV61">
            <v>0</v>
          </cell>
          <cell r="CW61">
            <v>0</v>
          </cell>
          <cell r="CY61">
            <v>0</v>
          </cell>
          <cell r="DA61">
            <v>0</v>
          </cell>
          <cell r="DB61">
            <v>0</v>
          </cell>
          <cell r="DE61">
            <v>0</v>
          </cell>
          <cell r="DF61">
            <v>0</v>
          </cell>
          <cell r="DG61">
            <v>0</v>
          </cell>
          <cell r="DH61">
            <v>0</v>
          </cell>
          <cell r="DI61">
            <v>0</v>
          </cell>
          <cell r="DJ61">
            <v>0</v>
          </cell>
          <cell r="DK61">
            <v>0</v>
          </cell>
          <cell r="DL61">
            <v>0</v>
          </cell>
          <cell r="DM61">
            <v>0</v>
          </cell>
          <cell r="DN61">
            <v>0</v>
          </cell>
          <cell r="DO61">
            <v>0</v>
          </cell>
          <cell r="DP61">
            <v>0</v>
          </cell>
          <cell r="DQ61">
            <v>0</v>
          </cell>
          <cell r="DS61">
            <v>0</v>
          </cell>
          <cell r="DT61">
            <v>0</v>
          </cell>
          <cell r="DU61">
            <v>0</v>
          </cell>
          <cell r="DW61">
            <v>0</v>
          </cell>
          <cell r="DX61">
            <v>0</v>
          </cell>
          <cell r="DY61">
            <v>0</v>
          </cell>
          <cell r="DZ61">
            <v>0</v>
          </cell>
          <cell r="EA61">
            <v>0</v>
          </cell>
          <cell r="EB61">
            <v>0</v>
          </cell>
          <cell r="EC61">
            <v>0</v>
          </cell>
          <cell r="ED61">
            <v>0</v>
          </cell>
          <cell r="EE61">
            <v>0</v>
          </cell>
          <cell r="EF61">
            <v>0</v>
          </cell>
          <cell r="EG61">
            <v>0</v>
          </cell>
          <cell r="EH61">
            <v>0</v>
          </cell>
          <cell r="EI61">
            <v>0</v>
          </cell>
          <cell r="EK61">
            <v>0</v>
          </cell>
          <cell r="EL61">
            <v>0</v>
          </cell>
          <cell r="EM61">
            <v>0</v>
          </cell>
          <cell r="EO61">
            <v>0</v>
          </cell>
          <cell r="EP61">
            <v>0</v>
          </cell>
          <cell r="EQ61">
            <v>0</v>
          </cell>
          <cell r="ER61">
            <v>0</v>
          </cell>
          <cell r="ES61">
            <v>0</v>
          </cell>
          <cell r="ET61">
            <v>0</v>
          </cell>
          <cell r="EU61">
            <v>0</v>
          </cell>
          <cell r="EV61">
            <v>0</v>
          </cell>
          <cell r="EW61">
            <v>0</v>
          </cell>
          <cell r="EX61">
            <v>0</v>
          </cell>
          <cell r="EY61">
            <v>0</v>
          </cell>
          <cell r="EZ61">
            <v>0</v>
          </cell>
          <cell r="FA61">
            <v>0</v>
          </cell>
          <cell r="FC61">
            <v>0</v>
          </cell>
          <cell r="FD61">
            <v>0</v>
          </cell>
          <cell r="FE61">
            <v>0</v>
          </cell>
          <cell r="FG61">
            <v>0</v>
          </cell>
          <cell r="FH61">
            <v>0</v>
          </cell>
          <cell r="FI61">
            <v>0</v>
          </cell>
          <cell r="FJ61">
            <v>0</v>
          </cell>
          <cell r="FK61">
            <v>0</v>
          </cell>
          <cell r="FL61">
            <v>0</v>
          </cell>
          <cell r="FM61">
            <v>0</v>
          </cell>
          <cell r="FN61">
            <v>0</v>
          </cell>
          <cell r="FO61">
            <v>0</v>
          </cell>
          <cell r="FP61">
            <v>0</v>
          </cell>
          <cell r="FQ61">
            <v>0</v>
          </cell>
          <cell r="FR61">
            <v>0</v>
          </cell>
          <cell r="FS61">
            <v>0</v>
          </cell>
          <cell r="FU61">
            <v>0</v>
          </cell>
          <cell r="FV61">
            <v>0</v>
          </cell>
          <cell r="FW61">
            <v>0</v>
          </cell>
          <cell r="FY61">
            <v>0</v>
          </cell>
          <cell r="FZ61">
            <v>0</v>
          </cell>
          <cell r="GA61">
            <v>0</v>
          </cell>
          <cell r="GB61">
            <v>0</v>
          </cell>
          <cell r="GC61">
            <v>0</v>
          </cell>
          <cell r="GD61">
            <v>0</v>
          </cell>
          <cell r="GE61">
            <v>0</v>
          </cell>
          <cell r="GF61">
            <v>0</v>
          </cell>
          <cell r="GG61">
            <v>0</v>
          </cell>
          <cell r="GH61">
            <v>0</v>
          </cell>
          <cell r="GI61">
            <v>0</v>
          </cell>
          <cell r="GJ61">
            <v>0</v>
          </cell>
          <cell r="GK61">
            <v>0</v>
          </cell>
          <cell r="GM61">
            <v>0</v>
          </cell>
          <cell r="GN61">
            <v>0</v>
          </cell>
          <cell r="GO61">
            <v>0</v>
          </cell>
          <cell r="GQ61">
            <v>0</v>
          </cell>
          <cell r="GR61">
            <v>0</v>
          </cell>
          <cell r="GS61">
            <v>0</v>
          </cell>
          <cell r="GT61">
            <v>0</v>
          </cell>
          <cell r="GU61">
            <v>0</v>
          </cell>
          <cell r="GV61">
            <v>0</v>
          </cell>
          <cell r="GW61">
            <v>0</v>
          </cell>
          <cell r="GX61">
            <v>0</v>
          </cell>
          <cell r="GY61">
            <v>0</v>
          </cell>
          <cell r="GZ61">
            <v>0</v>
          </cell>
          <cell r="HA61">
            <v>0</v>
          </cell>
          <cell r="HB61">
            <v>0</v>
          </cell>
          <cell r="HC61">
            <v>0</v>
          </cell>
          <cell r="HD61">
            <v>0</v>
          </cell>
          <cell r="HE61">
            <v>0</v>
          </cell>
          <cell r="HF61">
            <v>0</v>
          </cell>
          <cell r="HG61">
            <v>0</v>
          </cell>
          <cell r="HH61">
            <v>0</v>
          </cell>
          <cell r="HI61">
            <v>0</v>
          </cell>
          <cell r="HJ61" t="str">
            <v>SI</v>
          </cell>
          <cell r="HL61">
            <v>1.0947397556019952E-3</v>
          </cell>
          <cell r="HO61" t="str">
            <v>20</v>
          </cell>
          <cell r="HP61" t="str">
            <v>20</v>
          </cell>
          <cell r="HQ61" t="str">
            <v>20</v>
          </cell>
          <cell r="HR61" t="str">
            <v>20</v>
          </cell>
          <cell r="HS61" t="str">
            <v>20</v>
          </cell>
          <cell r="HT61" t="str">
            <v>20</v>
          </cell>
          <cell r="HU61" t="str">
            <v>20</v>
          </cell>
          <cell r="HV61" t="str">
            <v>20</v>
          </cell>
          <cell r="HW61" t="str">
            <v>20</v>
          </cell>
          <cell r="HX61" t="str">
            <v>20</v>
          </cell>
          <cell r="HY61" t="str">
            <v>20</v>
          </cell>
        </row>
        <row r="62">
          <cell r="D62" t="str">
            <v>2</v>
          </cell>
          <cell r="F62" t="str">
            <v>2R</v>
          </cell>
          <cell r="H62">
            <v>0</v>
          </cell>
          <cell r="I62">
            <v>0</v>
          </cell>
          <cell r="J62">
            <v>0</v>
          </cell>
          <cell r="K62">
            <v>0</v>
          </cell>
          <cell r="M62">
            <v>0</v>
          </cell>
          <cell r="O62">
            <v>0</v>
          </cell>
          <cell r="S62">
            <v>0</v>
          </cell>
          <cell r="T62">
            <v>0</v>
          </cell>
          <cell r="U62">
            <v>0</v>
          </cell>
          <cell r="V62">
            <v>0</v>
          </cell>
          <cell r="W62">
            <v>0</v>
          </cell>
          <cell r="X62">
            <v>0</v>
          </cell>
          <cell r="Y62">
            <v>0</v>
          </cell>
          <cell r="Z62">
            <v>0</v>
          </cell>
          <cell r="AA62">
            <v>0</v>
          </cell>
          <cell r="AB62">
            <v>0</v>
          </cell>
          <cell r="AC62">
            <v>0</v>
          </cell>
          <cell r="AE62">
            <v>0</v>
          </cell>
          <cell r="AG62">
            <v>0</v>
          </cell>
          <cell r="AK62">
            <v>0</v>
          </cell>
          <cell r="AL62">
            <v>0</v>
          </cell>
          <cell r="AM62">
            <v>0</v>
          </cell>
          <cell r="AN62">
            <v>0</v>
          </cell>
          <cell r="AO62">
            <v>0</v>
          </cell>
          <cell r="AP62">
            <v>0</v>
          </cell>
          <cell r="AQ62">
            <v>0</v>
          </cell>
          <cell r="AR62">
            <v>0</v>
          </cell>
          <cell r="AS62">
            <v>0</v>
          </cell>
          <cell r="AT62">
            <v>0</v>
          </cell>
          <cell r="AU62">
            <v>0</v>
          </cell>
          <cell r="AV62">
            <v>0</v>
          </cell>
          <cell r="AW62">
            <v>0</v>
          </cell>
          <cell r="AY62">
            <v>0</v>
          </cell>
          <cell r="AZ62">
            <v>0</v>
          </cell>
          <cell r="BC62">
            <v>0</v>
          </cell>
          <cell r="BD62">
            <v>0</v>
          </cell>
          <cell r="BE62">
            <v>0</v>
          </cell>
          <cell r="BF62">
            <v>0</v>
          </cell>
          <cell r="BG62">
            <v>0</v>
          </cell>
          <cell r="BH62">
            <v>0</v>
          </cell>
          <cell r="BI62">
            <v>0</v>
          </cell>
          <cell r="BJ62">
            <v>0</v>
          </cell>
          <cell r="BK62">
            <v>0</v>
          </cell>
          <cell r="BL62">
            <v>0</v>
          </cell>
          <cell r="BM62">
            <v>0</v>
          </cell>
          <cell r="BO62">
            <v>0</v>
          </cell>
          <cell r="BQ62">
            <v>0</v>
          </cell>
          <cell r="BU62">
            <v>0</v>
          </cell>
          <cell r="BV62">
            <v>0</v>
          </cell>
          <cell r="BW62">
            <v>0</v>
          </cell>
          <cell r="BX62">
            <v>0</v>
          </cell>
          <cell r="BY62">
            <v>0</v>
          </cell>
          <cell r="BZ62">
            <v>0</v>
          </cell>
          <cell r="CA62">
            <v>0</v>
          </cell>
          <cell r="CB62">
            <v>0</v>
          </cell>
          <cell r="CC62">
            <v>0</v>
          </cell>
          <cell r="CD62">
            <v>0</v>
          </cell>
          <cell r="CE62">
            <v>0</v>
          </cell>
          <cell r="CG62">
            <v>0</v>
          </cell>
          <cell r="CI62">
            <v>0</v>
          </cell>
          <cell r="CM62">
            <v>0</v>
          </cell>
          <cell r="CN62">
            <v>0</v>
          </cell>
          <cell r="CO62">
            <v>0</v>
          </cell>
          <cell r="CP62">
            <v>0</v>
          </cell>
          <cell r="CQ62">
            <v>0</v>
          </cell>
          <cell r="CR62">
            <v>0</v>
          </cell>
          <cell r="CS62">
            <v>0</v>
          </cell>
          <cell r="CT62">
            <v>0</v>
          </cell>
          <cell r="CU62">
            <v>0</v>
          </cell>
          <cell r="CV62">
            <v>0</v>
          </cell>
          <cell r="CW62">
            <v>0</v>
          </cell>
          <cell r="CY62">
            <v>0</v>
          </cell>
          <cell r="DA62">
            <v>0</v>
          </cell>
          <cell r="DB62">
            <v>0</v>
          </cell>
          <cell r="DE62">
            <v>0</v>
          </cell>
          <cell r="DF62">
            <v>0</v>
          </cell>
          <cell r="DG62">
            <v>0</v>
          </cell>
          <cell r="DH62">
            <v>0</v>
          </cell>
          <cell r="DI62">
            <v>0</v>
          </cell>
          <cell r="DJ62">
            <v>0</v>
          </cell>
          <cell r="DK62">
            <v>0</v>
          </cell>
          <cell r="DL62">
            <v>0</v>
          </cell>
          <cell r="DM62">
            <v>0</v>
          </cell>
          <cell r="DN62">
            <v>0</v>
          </cell>
          <cell r="DO62">
            <v>0</v>
          </cell>
          <cell r="DP62">
            <v>0</v>
          </cell>
          <cell r="DQ62">
            <v>0</v>
          </cell>
          <cell r="DS62">
            <v>0</v>
          </cell>
          <cell r="DT62">
            <v>0</v>
          </cell>
          <cell r="DU62">
            <v>0</v>
          </cell>
          <cell r="DW62">
            <v>0</v>
          </cell>
          <cell r="DX62">
            <v>0</v>
          </cell>
          <cell r="DY62">
            <v>0</v>
          </cell>
          <cell r="DZ62">
            <v>0</v>
          </cell>
          <cell r="EA62">
            <v>0</v>
          </cell>
          <cell r="EB62">
            <v>0</v>
          </cell>
          <cell r="EC62">
            <v>0</v>
          </cell>
          <cell r="ED62">
            <v>0</v>
          </cell>
          <cell r="EE62">
            <v>0</v>
          </cell>
          <cell r="EF62">
            <v>0</v>
          </cell>
          <cell r="EG62">
            <v>0</v>
          </cell>
          <cell r="EH62">
            <v>0</v>
          </cell>
          <cell r="EI62">
            <v>0</v>
          </cell>
          <cell r="EK62">
            <v>0</v>
          </cell>
          <cell r="EL62">
            <v>0</v>
          </cell>
          <cell r="EM62">
            <v>0</v>
          </cell>
          <cell r="EO62">
            <v>0</v>
          </cell>
          <cell r="EP62">
            <v>0</v>
          </cell>
          <cell r="EQ62">
            <v>0</v>
          </cell>
          <cell r="ER62">
            <v>0</v>
          </cell>
          <cell r="ES62">
            <v>0</v>
          </cell>
          <cell r="ET62">
            <v>0</v>
          </cell>
          <cell r="EU62">
            <v>0</v>
          </cell>
          <cell r="EV62">
            <v>0</v>
          </cell>
          <cell r="EW62">
            <v>0</v>
          </cell>
          <cell r="EX62">
            <v>0</v>
          </cell>
          <cell r="EY62">
            <v>0</v>
          </cell>
          <cell r="EZ62">
            <v>0</v>
          </cell>
          <cell r="FA62">
            <v>0</v>
          </cell>
          <cell r="FC62">
            <v>0</v>
          </cell>
          <cell r="FD62">
            <v>0</v>
          </cell>
          <cell r="FE62">
            <v>0</v>
          </cell>
          <cell r="FG62">
            <v>0</v>
          </cell>
          <cell r="FH62">
            <v>0</v>
          </cell>
          <cell r="FI62">
            <v>0</v>
          </cell>
          <cell r="FJ62">
            <v>0</v>
          </cell>
          <cell r="FK62">
            <v>0</v>
          </cell>
          <cell r="FL62">
            <v>0</v>
          </cell>
          <cell r="FM62">
            <v>0</v>
          </cell>
          <cell r="FN62">
            <v>0</v>
          </cell>
          <cell r="FO62">
            <v>0</v>
          </cell>
          <cell r="FP62">
            <v>0</v>
          </cell>
          <cell r="FQ62">
            <v>0</v>
          </cell>
          <cell r="FR62">
            <v>0</v>
          </cell>
          <cell r="FS62">
            <v>0</v>
          </cell>
          <cell r="FU62">
            <v>0</v>
          </cell>
          <cell r="FV62">
            <v>0</v>
          </cell>
          <cell r="FW62">
            <v>0</v>
          </cell>
          <cell r="FY62">
            <v>0</v>
          </cell>
          <cell r="FZ62">
            <v>0</v>
          </cell>
          <cell r="GA62">
            <v>0</v>
          </cell>
          <cell r="GB62">
            <v>0</v>
          </cell>
          <cell r="GC62">
            <v>0</v>
          </cell>
          <cell r="GD62">
            <v>0</v>
          </cell>
          <cell r="GE62">
            <v>0</v>
          </cell>
          <cell r="GF62">
            <v>0</v>
          </cell>
          <cell r="GG62">
            <v>0</v>
          </cell>
          <cell r="GH62">
            <v>0</v>
          </cell>
          <cell r="GI62">
            <v>0</v>
          </cell>
          <cell r="GJ62">
            <v>0</v>
          </cell>
          <cell r="GK62">
            <v>0</v>
          </cell>
          <cell r="GM62">
            <v>0</v>
          </cell>
          <cell r="GN62">
            <v>0</v>
          </cell>
          <cell r="GO62">
            <v>0</v>
          </cell>
          <cell r="GQ62">
            <v>0</v>
          </cell>
          <cell r="GR62">
            <v>0</v>
          </cell>
          <cell r="GS62">
            <v>0</v>
          </cell>
          <cell r="GT62">
            <v>0</v>
          </cell>
          <cell r="GU62">
            <v>0</v>
          </cell>
          <cell r="GV62">
            <v>0</v>
          </cell>
          <cell r="GW62">
            <v>0</v>
          </cell>
          <cell r="GX62">
            <v>0</v>
          </cell>
          <cell r="GY62">
            <v>0</v>
          </cell>
          <cell r="GZ62">
            <v>0</v>
          </cell>
          <cell r="HA62">
            <v>0</v>
          </cell>
          <cell r="HB62">
            <v>0</v>
          </cell>
          <cell r="HC62">
            <v>0</v>
          </cell>
          <cell r="HD62">
            <v>0</v>
          </cell>
          <cell r="HE62">
            <v>0</v>
          </cell>
          <cell r="HF62">
            <v>0</v>
          </cell>
          <cell r="HG62">
            <v>0</v>
          </cell>
          <cell r="HH62">
            <v>0</v>
          </cell>
          <cell r="HI62">
            <v>0</v>
          </cell>
          <cell r="HJ62" t="str">
            <v>SI</v>
          </cell>
          <cell r="HL62">
            <v>1.0947397556019952E-3</v>
          </cell>
          <cell r="HO62" t="str">
            <v>20</v>
          </cell>
          <cell r="HP62" t="str">
            <v>20</v>
          </cell>
          <cell r="HQ62" t="str">
            <v>20</v>
          </cell>
          <cell r="HR62" t="str">
            <v>20</v>
          </cell>
          <cell r="HS62" t="str">
            <v>20</v>
          </cell>
          <cell r="HT62" t="str">
            <v>20</v>
          </cell>
          <cell r="HU62" t="str">
            <v>20</v>
          </cell>
          <cell r="HV62" t="str">
            <v>20</v>
          </cell>
          <cell r="HW62" t="str">
            <v>20</v>
          </cell>
          <cell r="HX62" t="str">
            <v>20</v>
          </cell>
          <cell r="HY62" t="str">
            <v>20</v>
          </cell>
        </row>
        <row r="63">
          <cell r="D63" t="str">
            <v>2</v>
          </cell>
          <cell r="F63" t="str">
            <v>2R</v>
          </cell>
          <cell r="H63">
            <v>0</v>
          </cell>
          <cell r="I63">
            <v>0</v>
          </cell>
          <cell r="J63">
            <v>0</v>
          </cell>
          <cell r="K63">
            <v>0</v>
          </cell>
          <cell r="M63">
            <v>0</v>
          </cell>
          <cell r="O63">
            <v>0</v>
          </cell>
          <cell r="S63">
            <v>0</v>
          </cell>
          <cell r="T63">
            <v>0</v>
          </cell>
          <cell r="U63">
            <v>0</v>
          </cell>
          <cell r="V63">
            <v>0</v>
          </cell>
          <cell r="W63">
            <v>0</v>
          </cell>
          <cell r="X63">
            <v>0</v>
          </cell>
          <cell r="Y63">
            <v>0</v>
          </cell>
          <cell r="Z63">
            <v>0</v>
          </cell>
          <cell r="AA63">
            <v>0</v>
          </cell>
          <cell r="AB63">
            <v>0</v>
          </cell>
          <cell r="AC63">
            <v>0</v>
          </cell>
          <cell r="AE63">
            <v>0</v>
          </cell>
          <cell r="AG63">
            <v>0</v>
          </cell>
          <cell r="AK63">
            <v>0</v>
          </cell>
          <cell r="AL63">
            <v>0</v>
          </cell>
          <cell r="AM63">
            <v>0</v>
          </cell>
          <cell r="AN63">
            <v>0</v>
          </cell>
          <cell r="AO63">
            <v>0</v>
          </cell>
          <cell r="AP63">
            <v>0</v>
          </cell>
          <cell r="AQ63">
            <v>0</v>
          </cell>
          <cell r="AR63">
            <v>0</v>
          </cell>
          <cell r="AS63">
            <v>0</v>
          </cell>
          <cell r="AT63">
            <v>0</v>
          </cell>
          <cell r="AU63">
            <v>0</v>
          </cell>
          <cell r="AV63">
            <v>0</v>
          </cell>
          <cell r="AW63">
            <v>0</v>
          </cell>
          <cell r="AY63">
            <v>0</v>
          </cell>
          <cell r="AZ63">
            <v>0</v>
          </cell>
          <cell r="BC63">
            <v>0</v>
          </cell>
          <cell r="BD63">
            <v>0</v>
          </cell>
          <cell r="BE63">
            <v>0</v>
          </cell>
          <cell r="BF63">
            <v>0</v>
          </cell>
          <cell r="BG63">
            <v>0</v>
          </cell>
          <cell r="BH63">
            <v>0</v>
          </cell>
          <cell r="BI63">
            <v>0</v>
          </cell>
          <cell r="BJ63">
            <v>0</v>
          </cell>
          <cell r="BK63">
            <v>0</v>
          </cell>
          <cell r="BL63">
            <v>0</v>
          </cell>
          <cell r="BM63">
            <v>0</v>
          </cell>
          <cell r="BO63">
            <v>0</v>
          </cell>
          <cell r="BQ63">
            <v>0</v>
          </cell>
          <cell r="BU63">
            <v>0</v>
          </cell>
          <cell r="BV63">
            <v>0</v>
          </cell>
          <cell r="BW63">
            <v>0</v>
          </cell>
          <cell r="BX63">
            <v>0</v>
          </cell>
          <cell r="BY63">
            <v>0</v>
          </cell>
          <cell r="BZ63">
            <v>0</v>
          </cell>
          <cell r="CA63">
            <v>0</v>
          </cell>
          <cell r="CB63">
            <v>0</v>
          </cell>
          <cell r="CC63">
            <v>0</v>
          </cell>
          <cell r="CD63">
            <v>0</v>
          </cell>
          <cell r="CE63">
            <v>0</v>
          </cell>
          <cell r="CG63">
            <v>0</v>
          </cell>
          <cell r="CI63">
            <v>0</v>
          </cell>
          <cell r="CM63">
            <v>0</v>
          </cell>
          <cell r="CN63">
            <v>0</v>
          </cell>
          <cell r="CO63">
            <v>0</v>
          </cell>
          <cell r="CP63">
            <v>0</v>
          </cell>
          <cell r="CQ63">
            <v>0</v>
          </cell>
          <cell r="CR63">
            <v>0</v>
          </cell>
          <cell r="CS63">
            <v>0</v>
          </cell>
          <cell r="CT63">
            <v>0</v>
          </cell>
          <cell r="CU63">
            <v>0</v>
          </cell>
          <cell r="CV63">
            <v>0</v>
          </cell>
          <cell r="CW63">
            <v>0</v>
          </cell>
          <cell r="CY63">
            <v>0</v>
          </cell>
          <cell r="DA63">
            <v>0</v>
          </cell>
          <cell r="DB63">
            <v>0</v>
          </cell>
          <cell r="DE63">
            <v>0</v>
          </cell>
          <cell r="DF63">
            <v>0</v>
          </cell>
          <cell r="DG63">
            <v>0</v>
          </cell>
          <cell r="DH63">
            <v>0</v>
          </cell>
          <cell r="DI63">
            <v>0</v>
          </cell>
          <cell r="DJ63">
            <v>0</v>
          </cell>
          <cell r="DK63">
            <v>0</v>
          </cell>
          <cell r="DL63">
            <v>0</v>
          </cell>
          <cell r="DM63">
            <v>0</v>
          </cell>
          <cell r="DN63">
            <v>0</v>
          </cell>
          <cell r="DO63">
            <v>0</v>
          </cell>
          <cell r="DP63">
            <v>0</v>
          </cell>
          <cell r="DQ63">
            <v>0</v>
          </cell>
          <cell r="DS63">
            <v>0</v>
          </cell>
          <cell r="DT63">
            <v>0</v>
          </cell>
          <cell r="DU63">
            <v>0</v>
          </cell>
          <cell r="DW63">
            <v>0</v>
          </cell>
          <cell r="DX63">
            <v>0</v>
          </cell>
          <cell r="DY63">
            <v>0</v>
          </cell>
          <cell r="DZ63">
            <v>0</v>
          </cell>
          <cell r="EA63">
            <v>0</v>
          </cell>
          <cell r="EB63">
            <v>0</v>
          </cell>
          <cell r="EC63">
            <v>0</v>
          </cell>
          <cell r="ED63">
            <v>0</v>
          </cell>
          <cell r="EE63">
            <v>0</v>
          </cell>
          <cell r="EF63">
            <v>0</v>
          </cell>
          <cell r="EG63">
            <v>0</v>
          </cell>
          <cell r="EH63">
            <v>0</v>
          </cell>
          <cell r="EI63">
            <v>0</v>
          </cell>
          <cell r="EK63">
            <v>0</v>
          </cell>
          <cell r="EL63">
            <v>0</v>
          </cell>
          <cell r="EM63">
            <v>0</v>
          </cell>
          <cell r="EO63">
            <v>0</v>
          </cell>
          <cell r="EP63">
            <v>0</v>
          </cell>
          <cell r="EQ63">
            <v>0</v>
          </cell>
          <cell r="ER63">
            <v>0</v>
          </cell>
          <cell r="ES63">
            <v>0</v>
          </cell>
          <cell r="ET63">
            <v>0</v>
          </cell>
          <cell r="EU63">
            <v>0</v>
          </cell>
          <cell r="EV63">
            <v>0</v>
          </cell>
          <cell r="EW63">
            <v>0</v>
          </cell>
          <cell r="EX63">
            <v>0</v>
          </cell>
          <cell r="EY63">
            <v>0</v>
          </cell>
          <cell r="EZ63">
            <v>0</v>
          </cell>
          <cell r="FA63">
            <v>0</v>
          </cell>
          <cell r="FC63">
            <v>0</v>
          </cell>
          <cell r="FD63">
            <v>0</v>
          </cell>
          <cell r="FE63">
            <v>0</v>
          </cell>
          <cell r="FG63">
            <v>0</v>
          </cell>
          <cell r="FH63">
            <v>0</v>
          </cell>
          <cell r="FI63">
            <v>0</v>
          </cell>
          <cell r="FJ63">
            <v>0</v>
          </cell>
          <cell r="FK63">
            <v>0</v>
          </cell>
          <cell r="FL63">
            <v>0</v>
          </cell>
          <cell r="FM63">
            <v>0</v>
          </cell>
          <cell r="FN63">
            <v>0</v>
          </cell>
          <cell r="FO63">
            <v>0</v>
          </cell>
          <cell r="FP63">
            <v>0</v>
          </cell>
          <cell r="FQ63">
            <v>0</v>
          </cell>
          <cell r="FR63">
            <v>0</v>
          </cell>
          <cell r="FS63">
            <v>0</v>
          </cell>
          <cell r="FU63">
            <v>0</v>
          </cell>
          <cell r="FV63">
            <v>0</v>
          </cell>
          <cell r="FW63">
            <v>0</v>
          </cell>
          <cell r="FY63">
            <v>0</v>
          </cell>
          <cell r="FZ63">
            <v>0</v>
          </cell>
          <cell r="GA63">
            <v>0</v>
          </cell>
          <cell r="GB63">
            <v>0</v>
          </cell>
          <cell r="GC63">
            <v>0</v>
          </cell>
          <cell r="GD63">
            <v>0</v>
          </cell>
          <cell r="GE63">
            <v>0</v>
          </cell>
          <cell r="GF63">
            <v>0</v>
          </cell>
          <cell r="GG63">
            <v>0</v>
          </cell>
          <cell r="GH63">
            <v>0</v>
          </cell>
          <cell r="GI63">
            <v>0</v>
          </cell>
          <cell r="GJ63">
            <v>0</v>
          </cell>
          <cell r="GK63">
            <v>0</v>
          </cell>
          <cell r="GM63">
            <v>0</v>
          </cell>
          <cell r="GN63">
            <v>0</v>
          </cell>
          <cell r="GO63">
            <v>0</v>
          </cell>
          <cell r="GQ63">
            <v>0</v>
          </cell>
          <cell r="GR63">
            <v>0</v>
          </cell>
          <cell r="GS63">
            <v>0</v>
          </cell>
          <cell r="GT63">
            <v>0</v>
          </cell>
          <cell r="GU63">
            <v>0</v>
          </cell>
          <cell r="GV63">
            <v>0</v>
          </cell>
          <cell r="GW63">
            <v>0</v>
          </cell>
          <cell r="GX63">
            <v>0</v>
          </cell>
          <cell r="GY63">
            <v>0</v>
          </cell>
          <cell r="GZ63">
            <v>0</v>
          </cell>
          <cell r="HA63">
            <v>0</v>
          </cell>
          <cell r="HB63">
            <v>0</v>
          </cell>
          <cell r="HC63">
            <v>0</v>
          </cell>
          <cell r="HD63">
            <v>0</v>
          </cell>
          <cell r="HE63">
            <v>0</v>
          </cell>
          <cell r="HF63">
            <v>0</v>
          </cell>
          <cell r="HG63">
            <v>0</v>
          </cell>
          <cell r="HH63">
            <v>0</v>
          </cell>
          <cell r="HI63">
            <v>0</v>
          </cell>
          <cell r="HJ63" t="str">
            <v>SI</v>
          </cell>
          <cell r="HL63">
            <v>1.0947397556019952E-3</v>
          </cell>
          <cell r="HO63" t="str">
            <v>20</v>
          </cell>
          <cell r="HP63" t="str">
            <v>20</v>
          </cell>
          <cell r="HQ63" t="str">
            <v>20</v>
          </cell>
          <cell r="HR63" t="str">
            <v>20</v>
          </cell>
          <cell r="HS63" t="str">
            <v>20</v>
          </cell>
          <cell r="HT63" t="str">
            <v>20</v>
          </cell>
          <cell r="HU63" t="str">
            <v>20</v>
          </cell>
          <cell r="HV63" t="str">
            <v>20</v>
          </cell>
          <cell r="HW63" t="str">
            <v>20</v>
          </cell>
          <cell r="HX63" t="str">
            <v>20</v>
          </cell>
          <cell r="HY63" t="str">
            <v>20</v>
          </cell>
        </row>
        <row r="64">
          <cell r="D64" t="str">
            <v>2</v>
          </cell>
          <cell r="F64" t="str">
            <v>2R</v>
          </cell>
          <cell r="H64">
            <v>0</v>
          </cell>
          <cell r="I64">
            <v>0</v>
          </cell>
          <cell r="J64">
            <v>0</v>
          </cell>
          <cell r="K64">
            <v>0</v>
          </cell>
          <cell r="M64">
            <v>0</v>
          </cell>
          <cell r="O64">
            <v>0</v>
          </cell>
          <cell r="S64">
            <v>0</v>
          </cell>
          <cell r="T64">
            <v>0</v>
          </cell>
          <cell r="U64">
            <v>0</v>
          </cell>
          <cell r="V64">
            <v>0</v>
          </cell>
          <cell r="W64">
            <v>0</v>
          </cell>
          <cell r="X64">
            <v>0</v>
          </cell>
          <cell r="Y64">
            <v>0</v>
          </cell>
          <cell r="Z64">
            <v>0</v>
          </cell>
          <cell r="AA64">
            <v>0</v>
          </cell>
          <cell r="AB64">
            <v>0</v>
          </cell>
          <cell r="AC64">
            <v>0</v>
          </cell>
          <cell r="AE64">
            <v>0</v>
          </cell>
          <cell r="AG64">
            <v>0</v>
          </cell>
          <cell r="AK64">
            <v>0</v>
          </cell>
          <cell r="AL64">
            <v>0</v>
          </cell>
          <cell r="AM64">
            <v>0</v>
          </cell>
          <cell r="AN64">
            <v>0</v>
          </cell>
          <cell r="AO64">
            <v>0</v>
          </cell>
          <cell r="AP64">
            <v>0</v>
          </cell>
          <cell r="AQ64">
            <v>0</v>
          </cell>
          <cell r="AR64">
            <v>0</v>
          </cell>
          <cell r="AS64">
            <v>0</v>
          </cell>
          <cell r="AT64">
            <v>0</v>
          </cell>
          <cell r="AU64">
            <v>0</v>
          </cell>
          <cell r="AV64">
            <v>0</v>
          </cell>
          <cell r="AW64">
            <v>0</v>
          </cell>
          <cell r="AY64">
            <v>0</v>
          </cell>
          <cell r="AZ64">
            <v>0</v>
          </cell>
          <cell r="BC64">
            <v>0</v>
          </cell>
          <cell r="BD64">
            <v>0</v>
          </cell>
          <cell r="BE64">
            <v>0</v>
          </cell>
          <cell r="BF64">
            <v>0</v>
          </cell>
          <cell r="BG64">
            <v>0</v>
          </cell>
          <cell r="BH64">
            <v>0</v>
          </cell>
          <cell r="BI64">
            <v>0</v>
          </cell>
          <cell r="BJ64">
            <v>0</v>
          </cell>
          <cell r="BK64">
            <v>0</v>
          </cell>
          <cell r="BL64">
            <v>0</v>
          </cell>
          <cell r="BM64">
            <v>0</v>
          </cell>
          <cell r="BO64">
            <v>0</v>
          </cell>
          <cell r="BQ64">
            <v>0</v>
          </cell>
          <cell r="BU64">
            <v>0</v>
          </cell>
          <cell r="BV64">
            <v>0</v>
          </cell>
          <cell r="BW64">
            <v>0</v>
          </cell>
          <cell r="BX64">
            <v>0</v>
          </cell>
          <cell r="BY64">
            <v>0</v>
          </cell>
          <cell r="BZ64">
            <v>0</v>
          </cell>
          <cell r="CA64">
            <v>0</v>
          </cell>
          <cell r="CB64">
            <v>0</v>
          </cell>
          <cell r="CC64">
            <v>0</v>
          </cell>
          <cell r="CD64">
            <v>0</v>
          </cell>
          <cell r="CE64">
            <v>0</v>
          </cell>
          <cell r="CG64">
            <v>0</v>
          </cell>
          <cell r="CI64">
            <v>0</v>
          </cell>
          <cell r="CM64">
            <v>0</v>
          </cell>
          <cell r="CN64">
            <v>0</v>
          </cell>
          <cell r="CO64">
            <v>0</v>
          </cell>
          <cell r="CP64">
            <v>0</v>
          </cell>
          <cell r="CQ64">
            <v>0</v>
          </cell>
          <cell r="CR64">
            <v>0</v>
          </cell>
          <cell r="CS64">
            <v>0</v>
          </cell>
          <cell r="CT64">
            <v>0</v>
          </cell>
          <cell r="CU64">
            <v>0</v>
          </cell>
          <cell r="CV64">
            <v>0</v>
          </cell>
          <cell r="CW64">
            <v>0</v>
          </cell>
          <cell r="CY64">
            <v>0</v>
          </cell>
          <cell r="DA64">
            <v>0</v>
          </cell>
          <cell r="DB64">
            <v>0</v>
          </cell>
          <cell r="DE64">
            <v>0</v>
          </cell>
          <cell r="DF64">
            <v>0</v>
          </cell>
          <cell r="DG64">
            <v>0</v>
          </cell>
          <cell r="DH64">
            <v>0</v>
          </cell>
          <cell r="DI64">
            <v>0</v>
          </cell>
          <cell r="DJ64">
            <v>0</v>
          </cell>
          <cell r="DK64">
            <v>0</v>
          </cell>
          <cell r="DL64">
            <v>0</v>
          </cell>
          <cell r="DM64">
            <v>0</v>
          </cell>
          <cell r="DN64">
            <v>0</v>
          </cell>
          <cell r="DO64">
            <v>0</v>
          </cell>
          <cell r="DP64">
            <v>0</v>
          </cell>
          <cell r="DQ64">
            <v>0</v>
          </cell>
          <cell r="DS64">
            <v>0</v>
          </cell>
          <cell r="DT64">
            <v>0</v>
          </cell>
          <cell r="DU64">
            <v>0</v>
          </cell>
          <cell r="DW64">
            <v>0</v>
          </cell>
          <cell r="DX64">
            <v>0</v>
          </cell>
          <cell r="DY64">
            <v>0</v>
          </cell>
          <cell r="DZ64">
            <v>0</v>
          </cell>
          <cell r="EA64">
            <v>0</v>
          </cell>
          <cell r="EB64">
            <v>0</v>
          </cell>
          <cell r="EC64">
            <v>0</v>
          </cell>
          <cell r="ED64">
            <v>0</v>
          </cell>
          <cell r="EE64">
            <v>0</v>
          </cell>
          <cell r="EF64">
            <v>0</v>
          </cell>
          <cell r="EG64">
            <v>0</v>
          </cell>
          <cell r="EH64">
            <v>0</v>
          </cell>
          <cell r="EI64">
            <v>0</v>
          </cell>
          <cell r="EK64">
            <v>0</v>
          </cell>
          <cell r="EL64">
            <v>0</v>
          </cell>
          <cell r="EM64">
            <v>0</v>
          </cell>
          <cell r="EO64">
            <v>0</v>
          </cell>
          <cell r="EP64">
            <v>0</v>
          </cell>
          <cell r="EQ64">
            <v>0</v>
          </cell>
          <cell r="ER64">
            <v>0</v>
          </cell>
          <cell r="ES64">
            <v>0</v>
          </cell>
          <cell r="ET64">
            <v>0</v>
          </cell>
          <cell r="EU64">
            <v>0</v>
          </cell>
          <cell r="EV64">
            <v>0</v>
          </cell>
          <cell r="EW64">
            <v>0</v>
          </cell>
          <cell r="EX64">
            <v>0</v>
          </cell>
          <cell r="EY64">
            <v>0</v>
          </cell>
          <cell r="EZ64">
            <v>0</v>
          </cell>
          <cell r="FA64">
            <v>0</v>
          </cell>
          <cell r="FC64">
            <v>0</v>
          </cell>
          <cell r="FD64">
            <v>0</v>
          </cell>
          <cell r="FE64">
            <v>0</v>
          </cell>
          <cell r="FG64">
            <v>0</v>
          </cell>
          <cell r="FH64">
            <v>0</v>
          </cell>
          <cell r="FI64">
            <v>0</v>
          </cell>
          <cell r="FJ64">
            <v>0</v>
          </cell>
          <cell r="FK64">
            <v>0</v>
          </cell>
          <cell r="FL64">
            <v>0</v>
          </cell>
          <cell r="FM64">
            <v>0</v>
          </cell>
          <cell r="FN64">
            <v>0</v>
          </cell>
          <cell r="FO64">
            <v>0</v>
          </cell>
          <cell r="FP64">
            <v>0</v>
          </cell>
          <cell r="FQ64">
            <v>0</v>
          </cell>
          <cell r="FR64">
            <v>0</v>
          </cell>
          <cell r="FS64">
            <v>0</v>
          </cell>
          <cell r="FU64">
            <v>0</v>
          </cell>
          <cell r="FV64">
            <v>0</v>
          </cell>
          <cell r="FW64">
            <v>0</v>
          </cell>
          <cell r="FY64">
            <v>0</v>
          </cell>
          <cell r="FZ64">
            <v>0</v>
          </cell>
          <cell r="GA64">
            <v>0</v>
          </cell>
          <cell r="GB64">
            <v>0</v>
          </cell>
          <cell r="GC64">
            <v>0</v>
          </cell>
          <cell r="GD64">
            <v>0</v>
          </cell>
          <cell r="GE64">
            <v>0</v>
          </cell>
          <cell r="GF64">
            <v>0</v>
          </cell>
          <cell r="GG64">
            <v>0</v>
          </cell>
          <cell r="GH64">
            <v>0</v>
          </cell>
          <cell r="GI64">
            <v>0</v>
          </cell>
          <cell r="GJ64">
            <v>0</v>
          </cell>
          <cell r="GK64">
            <v>0</v>
          </cell>
          <cell r="GM64">
            <v>0</v>
          </cell>
          <cell r="GN64">
            <v>0</v>
          </cell>
          <cell r="GO64">
            <v>0</v>
          </cell>
          <cell r="GQ64">
            <v>0</v>
          </cell>
          <cell r="GR64">
            <v>0</v>
          </cell>
          <cell r="GS64">
            <v>0</v>
          </cell>
          <cell r="GT64">
            <v>0</v>
          </cell>
          <cell r="GU64">
            <v>0</v>
          </cell>
          <cell r="GV64">
            <v>0</v>
          </cell>
          <cell r="GW64">
            <v>0</v>
          </cell>
          <cell r="GX64">
            <v>0</v>
          </cell>
          <cell r="GY64">
            <v>0</v>
          </cell>
          <cell r="GZ64">
            <v>0</v>
          </cell>
          <cell r="HA64">
            <v>0</v>
          </cell>
          <cell r="HB64">
            <v>0</v>
          </cell>
          <cell r="HC64">
            <v>0</v>
          </cell>
          <cell r="HD64">
            <v>0</v>
          </cell>
          <cell r="HE64">
            <v>0</v>
          </cell>
          <cell r="HF64">
            <v>0</v>
          </cell>
          <cell r="HG64">
            <v>0</v>
          </cell>
          <cell r="HH64">
            <v>0</v>
          </cell>
          <cell r="HI64">
            <v>0</v>
          </cell>
          <cell r="HJ64" t="str">
            <v>SI</v>
          </cell>
          <cell r="HL64">
            <v>1.0947397556019952E-3</v>
          </cell>
          <cell r="HO64" t="str">
            <v>20</v>
          </cell>
          <cell r="HP64" t="str">
            <v>20</v>
          </cell>
          <cell r="HQ64" t="str">
            <v>20</v>
          </cell>
          <cell r="HR64" t="str">
            <v>20</v>
          </cell>
          <cell r="HS64" t="str">
            <v>20</v>
          </cell>
          <cell r="HT64" t="str">
            <v>20</v>
          </cell>
          <cell r="HU64" t="str">
            <v>20</v>
          </cell>
          <cell r="HV64" t="str">
            <v>20</v>
          </cell>
          <cell r="HW64" t="str">
            <v>20</v>
          </cell>
          <cell r="HX64" t="str">
            <v>20</v>
          </cell>
          <cell r="HY64" t="str">
            <v>20</v>
          </cell>
        </row>
        <row r="65">
          <cell r="D65" t="str">
            <v>2</v>
          </cell>
          <cell r="F65" t="str">
            <v>2R</v>
          </cell>
          <cell r="H65">
            <v>0</v>
          </cell>
          <cell r="I65">
            <v>0</v>
          </cell>
          <cell r="J65">
            <v>0</v>
          </cell>
          <cell r="K65">
            <v>0</v>
          </cell>
          <cell r="M65">
            <v>0</v>
          </cell>
          <cell r="O65">
            <v>0</v>
          </cell>
          <cell r="S65">
            <v>0</v>
          </cell>
          <cell r="T65">
            <v>0</v>
          </cell>
          <cell r="U65">
            <v>0</v>
          </cell>
          <cell r="V65">
            <v>0</v>
          </cell>
          <cell r="W65">
            <v>0</v>
          </cell>
          <cell r="X65">
            <v>0</v>
          </cell>
          <cell r="Y65">
            <v>0</v>
          </cell>
          <cell r="Z65">
            <v>0</v>
          </cell>
          <cell r="AA65">
            <v>0</v>
          </cell>
          <cell r="AB65">
            <v>0</v>
          </cell>
          <cell r="AC65">
            <v>0</v>
          </cell>
          <cell r="AE65">
            <v>0</v>
          </cell>
          <cell r="AG65">
            <v>0</v>
          </cell>
          <cell r="AK65">
            <v>0</v>
          </cell>
          <cell r="AL65">
            <v>0</v>
          </cell>
          <cell r="AM65">
            <v>0</v>
          </cell>
          <cell r="AN65">
            <v>0</v>
          </cell>
          <cell r="AO65">
            <v>0</v>
          </cell>
          <cell r="AP65">
            <v>0</v>
          </cell>
          <cell r="AQ65">
            <v>0</v>
          </cell>
          <cell r="AR65">
            <v>0</v>
          </cell>
          <cell r="AS65">
            <v>0</v>
          </cell>
          <cell r="AT65">
            <v>0</v>
          </cell>
          <cell r="AU65">
            <v>0</v>
          </cell>
          <cell r="AV65">
            <v>0</v>
          </cell>
          <cell r="AW65">
            <v>0</v>
          </cell>
          <cell r="AY65">
            <v>0</v>
          </cell>
          <cell r="AZ65">
            <v>0</v>
          </cell>
          <cell r="BC65">
            <v>0</v>
          </cell>
          <cell r="BD65">
            <v>0</v>
          </cell>
          <cell r="BE65">
            <v>0</v>
          </cell>
          <cell r="BF65">
            <v>0</v>
          </cell>
          <cell r="BG65">
            <v>0</v>
          </cell>
          <cell r="BH65">
            <v>0</v>
          </cell>
          <cell r="BI65">
            <v>0</v>
          </cell>
          <cell r="BJ65">
            <v>0</v>
          </cell>
          <cell r="BK65">
            <v>0</v>
          </cell>
          <cell r="BL65">
            <v>0</v>
          </cell>
          <cell r="BM65">
            <v>0</v>
          </cell>
          <cell r="BO65">
            <v>0</v>
          </cell>
          <cell r="BQ65">
            <v>0</v>
          </cell>
          <cell r="BU65">
            <v>0</v>
          </cell>
          <cell r="BV65">
            <v>0</v>
          </cell>
          <cell r="BW65">
            <v>0</v>
          </cell>
          <cell r="BX65">
            <v>0</v>
          </cell>
          <cell r="BY65">
            <v>0</v>
          </cell>
          <cell r="BZ65">
            <v>0</v>
          </cell>
          <cell r="CA65">
            <v>0</v>
          </cell>
          <cell r="CB65">
            <v>0</v>
          </cell>
          <cell r="CC65">
            <v>0</v>
          </cell>
          <cell r="CD65">
            <v>0</v>
          </cell>
          <cell r="CE65">
            <v>0</v>
          </cell>
          <cell r="CG65">
            <v>0</v>
          </cell>
          <cell r="CI65">
            <v>0</v>
          </cell>
          <cell r="CM65">
            <v>0</v>
          </cell>
          <cell r="CN65">
            <v>0</v>
          </cell>
          <cell r="CO65">
            <v>0</v>
          </cell>
          <cell r="CP65">
            <v>0</v>
          </cell>
          <cell r="CQ65">
            <v>0</v>
          </cell>
          <cell r="CR65">
            <v>0</v>
          </cell>
          <cell r="CS65">
            <v>0</v>
          </cell>
          <cell r="CT65">
            <v>0</v>
          </cell>
          <cell r="CU65">
            <v>0</v>
          </cell>
          <cell r="CV65">
            <v>0</v>
          </cell>
          <cell r="CW65">
            <v>0</v>
          </cell>
          <cell r="CY65">
            <v>0</v>
          </cell>
          <cell r="DA65">
            <v>0</v>
          </cell>
          <cell r="DB65">
            <v>0</v>
          </cell>
          <cell r="DE65">
            <v>0</v>
          </cell>
          <cell r="DF65">
            <v>0</v>
          </cell>
          <cell r="DG65">
            <v>0</v>
          </cell>
          <cell r="DH65">
            <v>0</v>
          </cell>
          <cell r="DI65">
            <v>0</v>
          </cell>
          <cell r="DJ65">
            <v>0</v>
          </cell>
          <cell r="DK65">
            <v>0</v>
          </cell>
          <cell r="DL65">
            <v>0</v>
          </cell>
          <cell r="DM65">
            <v>0</v>
          </cell>
          <cell r="DN65">
            <v>0</v>
          </cell>
          <cell r="DO65">
            <v>0</v>
          </cell>
          <cell r="DP65">
            <v>0</v>
          </cell>
          <cell r="DQ65">
            <v>0</v>
          </cell>
          <cell r="DS65">
            <v>0</v>
          </cell>
          <cell r="DT65">
            <v>0</v>
          </cell>
          <cell r="DU65">
            <v>0</v>
          </cell>
          <cell r="DW65">
            <v>0</v>
          </cell>
          <cell r="DX65">
            <v>0</v>
          </cell>
          <cell r="DY65">
            <v>0</v>
          </cell>
          <cell r="DZ65">
            <v>0</v>
          </cell>
          <cell r="EA65">
            <v>0</v>
          </cell>
          <cell r="EB65">
            <v>0</v>
          </cell>
          <cell r="EC65">
            <v>0</v>
          </cell>
          <cell r="ED65">
            <v>0</v>
          </cell>
          <cell r="EE65">
            <v>0</v>
          </cell>
          <cell r="EF65">
            <v>0</v>
          </cell>
          <cell r="EG65">
            <v>0</v>
          </cell>
          <cell r="EH65">
            <v>0</v>
          </cell>
          <cell r="EI65">
            <v>0</v>
          </cell>
          <cell r="EK65">
            <v>0</v>
          </cell>
          <cell r="EL65">
            <v>0</v>
          </cell>
          <cell r="EM65">
            <v>0</v>
          </cell>
          <cell r="EO65">
            <v>0</v>
          </cell>
          <cell r="EP65">
            <v>0</v>
          </cell>
          <cell r="EQ65">
            <v>0</v>
          </cell>
          <cell r="ER65">
            <v>0</v>
          </cell>
          <cell r="ES65">
            <v>0</v>
          </cell>
          <cell r="ET65">
            <v>0</v>
          </cell>
          <cell r="EU65">
            <v>0</v>
          </cell>
          <cell r="EV65">
            <v>0</v>
          </cell>
          <cell r="EW65">
            <v>0</v>
          </cell>
          <cell r="EX65">
            <v>0</v>
          </cell>
          <cell r="EY65">
            <v>0</v>
          </cell>
          <cell r="EZ65">
            <v>0</v>
          </cell>
          <cell r="FA65">
            <v>0</v>
          </cell>
          <cell r="FC65">
            <v>0</v>
          </cell>
          <cell r="FD65">
            <v>0</v>
          </cell>
          <cell r="FE65">
            <v>0</v>
          </cell>
          <cell r="FG65">
            <v>0</v>
          </cell>
          <cell r="FH65">
            <v>0</v>
          </cell>
          <cell r="FI65">
            <v>0</v>
          </cell>
          <cell r="FJ65">
            <v>0</v>
          </cell>
          <cell r="FK65">
            <v>0</v>
          </cell>
          <cell r="FL65">
            <v>0</v>
          </cell>
          <cell r="FM65">
            <v>0</v>
          </cell>
          <cell r="FN65">
            <v>0</v>
          </cell>
          <cell r="FO65">
            <v>0</v>
          </cell>
          <cell r="FP65">
            <v>0</v>
          </cell>
          <cell r="FQ65">
            <v>0</v>
          </cell>
          <cell r="FR65">
            <v>0</v>
          </cell>
          <cell r="FS65">
            <v>0</v>
          </cell>
          <cell r="FU65">
            <v>0</v>
          </cell>
          <cell r="FV65">
            <v>0</v>
          </cell>
          <cell r="FW65">
            <v>0</v>
          </cell>
          <cell r="FY65">
            <v>0</v>
          </cell>
          <cell r="FZ65">
            <v>0</v>
          </cell>
          <cell r="GA65">
            <v>0</v>
          </cell>
          <cell r="GB65">
            <v>0</v>
          </cell>
          <cell r="GC65">
            <v>0</v>
          </cell>
          <cell r="GD65">
            <v>0</v>
          </cell>
          <cell r="GE65">
            <v>0</v>
          </cell>
          <cell r="GF65">
            <v>0</v>
          </cell>
          <cell r="GG65">
            <v>0</v>
          </cell>
          <cell r="GH65">
            <v>0</v>
          </cell>
          <cell r="GI65">
            <v>0</v>
          </cell>
          <cell r="GJ65">
            <v>0</v>
          </cell>
          <cell r="GK65">
            <v>0</v>
          </cell>
          <cell r="GM65">
            <v>0</v>
          </cell>
          <cell r="GN65">
            <v>0</v>
          </cell>
          <cell r="GO65">
            <v>0</v>
          </cell>
          <cell r="GQ65">
            <v>0</v>
          </cell>
          <cell r="GR65">
            <v>0</v>
          </cell>
          <cell r="GS65">
            <v>0</v>
          </cell>
          <cell r="GT65">
            <v>0</v>
          </cell>
          <cell r="GU65">
            <v>0</v>
          </cell>
          <cell r="GV65">
            <v>0</v>
          </cell>
          <cell r="GW65">
            <v>0</v>
          </cell>
          <cell r="GX65">
            <v>0</v>
          </cell>
          <cell r="GY65">
            <v>0</v>
          </cell>
          <cell r="GZ65">
            <v>0</v>
          </cell>
          <cell r="HA65">
            <v>0</v>
          </cell>
          <cell r="HB65">
            <v>0</v>
          </cell>
          <cell r="HC65">
            <v>0</v>
          </cell>
          <cell r="HD65">
            <v>0</v>
          </cell>
          <cell r="HE65">
            <v>0</v>
          </cell>
          <cell r="HF65">
            <v>0</v>
          </cell>
          <cell r="HG65">
            <v>0</v>
          </cell>
          <cell r="HH65">
            <v>0</v>
          </cell>
          <cell r="HI65">
            <v>0</v>
          </cell>
          <cell r="HJ65" t="str">
            <v>SI</v>
          </cell>
          <cell r="HL65">
            <v>1.0947397556019952E-3</v>
          </cell>
          <cell r="HO65" t="str">
            <v>20</v>
          </cell>
          <cell r="HP65" t="str">
            <v>20</v>
          </cell>
          <cell r="HQ65" t="str">
            <v>20</v>
          </cell>
          <cell r="HR65" t="str">
            <v>20</v>
          </cell>
          <cell r="HS65" t="str">
            <v>20</v>
          </cell>
          <cell r="HT65" t="str">
            <v>20</v>
          </cell>
          <cell r="HU65" t="str">
            <v>20</v>
          </cell>
          <cell r="HV65" t="str">
            <v>20</v>
          </cell>
          <cell r="HW65" t="str">
            <v>20</v>
          </cell>
          <cell r="HX65" t="str">
            <v>20</v>
          </cell>
          <cell r="HY65" t="str">
            <v>20</v>
          </cell>
        </row>
        <row r="66">
          <cell r="D66" t="str">
            <v>2</v>
          </cell>
          <cell r="F66" t="str">
            <v>2R</v>
          </cell>
          <cell r="H66">
            <v>0</v>
          </cell>
          <cell r="I66">
            <v>0</v>
          </cell>
          <cell r="J66">
            <v>0</v>
          </cell>
          <cell r="K66">
            <v>0</v>
          </cell>
          <cell r="M66">
            <v>0</v>
          </cell>
          <cell r="O66">
            <v>0</v>
          </cell>
          <cell r="S66">
            <v>0</v>
          </cell>
          <cell r="T66">
            <v>0</v>
          </cell>
          <cell r="U66">
            <v>0</v>
          </cell>
          <cell r="V66">
            <v>0</v>
          </cell>
          <cell r="W66">
            <v>1</v>
          </cell>
          <cell r="X66">
            <v>1.85</v>
          </cell>
          <cell r="Y66">
            <v>0</v>
          </cell>
          <cell r="Z66">
            <v>0</v>
          </cell>
          <cell r="AA66">
            <v>0</v>
          </cell>
          <cell r="AB66">
            <v>0</v>
          </cell>
          <cell r="AC66">
            <v>0</v>
          </cell>
          <cell r="AE66">
            <v>0</v>
          </cell>
          <cell r="AG66">
            <v>0</v>
          </cell>
          <cell r="AK66">
            <v>0</v>
          </cell>
          <cell r="AL66">
            <v>0</v>
          </cell>
          <cell r="AM66">
            <v>0</v>
          </cell>
          <cell r="AN66">
            <v>0</v>
          </cell>
          <cell r="AO66">
            <v>1</v>
          </cell>
          <cell r="AP66">
            <v>1.85</v>
          </cell>
          <cell r="AQ66">
            <v>0</v>
          </cell>
          <cell r="AR66">
            <v>0</v>
          </cell>
          <cell r="AS66">
            <v>0</v>
          </cell>
          <cell r="AT66">
            <v>0</v>
          </cell>
          <cell r="AU66">
            <v>0</v>
          </cell>
          <cell r="AV66">
            <v>0</v>
          </cell>
          <cell r="AW66">
            <v>0</v>
          </cell>
          <cell r="AY66">
            <v>0</v>
          </cell>
          <cell r="AZ66">
            <v>0</v>
          </cell>
          <cell r="BC66">
            <v>0</v>
          </cell>
          <cell r="BD66">
            <v>0</v>
          </cell>
          <cell r="BE66">
            <v>0</v>
          </cell>
          <cell r="BF66">
            <v>0</v>
          </cell>
          <cell r="BG66">
            <v>1</v>
          </cell>
          <cell r="BH66">
            <v>1.85</v>
          </cell>
          <cell r="BI66">
            <v>0</v>
          </cell>
          <cell r="BJ66">
            <v>0</v>
          </cell>
          <cell r="BK66">
            <v>0</v>
          </cell>
          <cell r="BL66">
            <v>0</v>
          </cell>
          <cell r="BM66">
            <v>0</v>
          </cell>
          <cell r="BO66">
            <v>0</v>
          </cell>
          <cell r="BQ66">
            <v>0</v>
          </cell>
          <cell r="BU66">
            <v>0</v>
          </cell>
          <cell r="BV66">
            <v>0</v>
          </cell>
          <cell r="BW66">
            <v>0</v>
          </cell>
          <cell r="BX66">
            <v>0</v>
          </cell>
          <cell r="BY66">
            <v>1</v>
          </cell>
          <cell r="BZ66">
            <v>1.85</v>
          </cell>
          <cell r="CA66">
            <v>0</v>
          </cell>
          <cell r="CB66">
            <v>0</v>
          </cell>
          <cell r="CC66">
            <v>0</v>
          </cell>
          <cell r="CD66">
            <v>0</v>
          </cell>
          <cell r="CE66">
            <v>0</v>
          </cell>
          <cell r="CG66">
            <v>0</v>
          </cell>
          <cell r="CI66">
            <v>0</v>
          </cell>
          <cell r="CM66">
            <v>0</v>
          </cell>
          <cell r="CN66">
            <v>0</v>
          </cell>
          <cell r="CO66">
            <v>0</v>
          </cell>
          <cell r="CP66">
            <v>0</v>
          </cell>
          <cell r="CQ66">
            <v>1</v>
          </cell>
          <cell r="CR66">
            <v>1.85</v>
          </cell>
          <cell r="CS66">
            <v>0</v>
          </cell>
          <cell r="CT66">
            <v>0</v>
          </cell>
          <cell r="CU66">
            <v>0</v>
          </cell>
          <cell r="CV66">
            <v>0</v>
          </cell>
          <cell r="CW66">
            <v>0</v>
          </cell>
          <cell r="CY66">
            <v>0</v>
          </cell>
          <cell r="DA66">
            <v>0</v>
          </cell>
          <cell r="DB66">
            <v>0</v>
          </cell>
          <cell r="DE66">
            <v>0</v>
          </cell>
          <cell r="DF66">
            <v>0</v>
          </cell>
          <cell r="DG66">
            <v>0</v>
          </cell>
          <cell r="DH66">
            <v>0</v>
          </cell>
          <cell r="DI66">
            <v>1</v>
          </cell>
          <cell r="DJ66">
            <v>1.85</v>
          </cell>
          <cell r="DK66">
            <v>0</v>
          </cell>
          <cell r="DL66">
            <v>0</v>
          </cell>
          <cell r="DM66">
            <v>0</v>
          </cell>
          <cell r="DN66">
            <v>0</v>
          </cell>
          <cell r="DO66">
            <v>0</v>
          </cell>
          <cell r="DP66">
            <v>0</v>
          </cell>
          <cell r="DQ66">
            <v>0</v>
          </cell>
          <cell r="DS66">
            <v>0</v>
          </cell>
          <cell r="DT66">
            <v>0</v>
          </cell>
          <cell r="DU66">
            <v>0</v>
          </cell>
          <cell r="DW66">
            <v>0</v>
          </cell>
          <cell r="DX66">
            <v>0</v>
          </cell>
          <cell r="DY66">
            <v>0</v>
          </cell>
          <cell r="DZ66">
            <v>0</v>
          </cell>
          <cell r="EA66">
            <v>0</v>
          </cell>
          <cell r="EB66">
            <v>0</v>
          </cell>
          <cell r="EC66">
            <v>0</v>
          </cell>
          <cell r="ED66">
            <v>0</v>
          </cell>
          <cell r="EE66">
            <v>0</v>
          </cell>
          <cell r="EF66">
            <v>0</v>
          </cell>
          <cell r="EG66">
            <v>0</v>
          </cell>
          <cell r="EH66">
            <v>0</v>
          </cell>
          <cell r="EI66">
            <v>0</v>
          </cell>
          <cell r="EK66">
            <v>0</v>
          </cell>
          <cell r="EL66">
            <v>0</v>
          </cell>
          <cell r="EM66">
            <v>0</v>
          </cell>
          <cell r="EO66">
            <v>0</v>
          </cell>
          <cell r="EP66">
            <v>0</v>
          </cell>
          <cell r="EQ66">
            <v>0</v>
          </cell>
          <cell r="ER66">
            <v>0</v>
          </cell>
          <cell r="ES66">
            <v>0</v>
          </cell>
          <cell r="ET66">
            <v>0</v>
          </cell>
          <cell r="EU66">
            <v>0</v>
          </cell>
          <cell r="EV66">
            <v>0</v>
          </cell>
          <cell r="EW66">
            <v>0</v>
          </cell>
          <cell r="EX66">
            <v>0</v>
          </cell>
          <cell r="EY66">
            <v>0</v>
          </cell>
          <cell r="EZ66">
            <v>0</v>
          </cell>
          <cell r="FA66">
            <v>0</v>
          </cell>
          <cell r="FC66">
            <v>0</v>
          </cell>
          <cell r="FD66">
            <v>0</v>
          </cell>
          <cell r="FE66">
            <v>0</v>
          </cell>
          <cell r="FG66">
            <v>0</v>
          </cell>
          <cell r="FH66">
            <v>0</v>
          </cell>
          <cell r="FI66">
            <v>0</v>
          </cell>
          <cell r="FJ66">
            <v>0</v>
          </cell>
          <cell r="FK66">
            <v>0</v>
          </cell>
          <cell r="FL66">
            <v>0</v>
          </cell>
          <cell r="FM66">
            <v>0</v>
          </cell>
          <cell r="FN66">
            <v>0</v>
          </cell>
          <cell r="FO66">
            <v>0</v>
          </cell>
          <cell r="FP66">
            <v>0</v>
          </cell>
          <cell r="FQ66">
            <v>0</v>
          </cell>
          <cell r="FR66">
            <v>0</v>
          </cell>
          <cell r="FS66">
            <v>0</v>
          </cell>
          <cell r="FU66">
            <v>0</v>
          </cell>
          <cell r="FV66">
            <v>0</v>
          </cell>
          <cell r="FW66">
            <v>0</v>
          </cell>
          <cell r="FY66">
            <v>0</v>
          </cell>
          <cell r="FZ66">
            <v>0</v>
          </cell>
          <cell r="GA66">
            <v>0</v>
          </cell>
          <cell r="GB66">
            <v>0</v>
          </cell>
          <cell r="GC66">
            <v>0</v>
          </cell>
          <cell r="GD66">
            <v>0</v>
          </cell>
          <cell r="GE66">
            <v>0</v>
          </cell>
          <cell r="GF66">
            <v>0</v>
          </cell>
          <cell r="GG66">
            <v>0</v>
          </cell>
          <cell r="GH66">
            <v>0</v>
          </cell>
          <cell r="GI66">
            <v>0</v>
          </cell>
          <cell r="GJ66">
            <v>0</v>
          </cell>
          <cell r="GK66">
            <v>0</v>
          </cell>
          <cell r="GM66">
            <v>0</v>
          </cell>
          <cell r="GN66">
            <v>0</v>
          </cell>
          <cell r="GO66">
            <v>0</v>
          </cell>
          <cell r="GQ66">
            <v>0</v>
          </cell>
          <cell r="GR66">
            <v>0</v>
          </cell>
          <cell r="GS66">
            <v>0</v>
          </cell>
          <cell r="GT66">
            <v>0</v>
          </cell>
          <cell r="GU66">
            <v>0</v>
          </cell>
          <cell r="GV66">
            <v>0</v>
          </cell>
          <cell r="GW66">
            <v>0</v>
          </cell>
          <cell r="GX66">
            <v>0</v>
          </cell>
          <cell r="GY66">
            <v>0</v>
          </cell>
          <cell r="GZ66">
            <v>0</v>
          </cell>
          <cell r="HA66">
            <v>0</v>
          </cell>
          <cell r="HB66">
            <v>0</v>
          </cell>
          <cell r="HC66">
            <v>0</v>
          </cell>
          <cell r="HD66">
            <v>0</v>
          </cell>
          <cell r="HE66">
            <v>0</v>
          </cell>
          <cell r="HF66">
            <v>0</v>
          </cell>
          <cell r="HG66">
            <v>0</v>
          </cell>
          <cell r="HH66">
            <v>0</v>
          </cell>
          <cell r="HI66">
            <v>0</v>
          </cell>
          <cell r="HJ66" t="str">
            <v>SI</v>
          </cell>
          <cell r="HL66">
            <v>1.0947397556019952E-3</v>
          </cell>
          <cell r="HO66" t="str">
            <v>20</v>
          </cell>
          <cell r="HP66" t="str">
            <v>20</v>
          </cell>
          <cell r="HQ66" t="str">
            <v>20</v>
          </cell>
          <cell r="HR66" t="str">
            <v>20</v>
          </cell>
          <cell r="HS66" t="str">
            <v>20</v>
          </cell>
          <cell r="HT66" t="str">
            <v>20</v>
          </cell>
          <cell r="HU66" t="str">
            <v>20</v>
          </cell>
          <cell r="HV66" t="str">
            <v>20</v>
          </cell>
          <cell r="HW66" t="str">
            <v>20</v>
          </cell>
          <cell r="HX66" t="str">
            <v>20</v>
          </cell>
          <cell r="HY66" t="str">
            <v>20</v>
          </cell>
        </row>
        <row r="67">
          <cell r="D67" t="str">
            <v>2</v>
          </cell>
          <cell r="F67" t="str">
            <v>2R</v>
          </cell>
          <cell r="H67">
            <v>0</v>
          </cell>
          <cell r="I67">
            <v>0</v>
          </cell>
          <cell r="J67">
            <v>0</v>
          </cell>
          <cell r="K67">
            <v>0</v>
          </cell>
          <cell r="M67">
            <v>0</v>
          </cell>
          <cell r="O67">
            <v>0</v>
          </cell>
          <cell r="S67">
            <v>0</v>
          </cell>
          <cell r="T67">
            <v>0</v>
          </cell>
          <cell r="U67">
            <v>0</v>
          </cell>
          <cell r="V67">
            <v>0</v>
          </cell>
          <cell r="W67">
            <v>0</v>
          </cell>
          <cell r="X67">
            <v>0</v>
          </cell>
          <cell r="Y67">
            <v>0</v>
          </cell>
          <cell r="Z67">
            <v>0</v>
          </cell>
          <cell r="AA67">
            <v>0</v>
          </cell>
          <cell r="AB67">
            <v>0</v>
          </cell>
          <cell r="AC67">
            <v>0</v>
          </cell>
          <cell r="AE67">
            <v>0</v>
          </cell>
          <cell r="AG67">
            <v>0</v>
          </cell>
          <cell r="AK67">
            <v>0</v>
          </cell>
          <cell r="AL67">
            <v>0</v>
          </cell>
          <cell r="AM67">
            <v>0</v>
          </cell>
          <cell r="AN67">
            <v>0</v>
          </cell>
          <cell r="AO67">
            <v>0</v>
          </cell>
          <cell r="AP67">
            <v>0</v>
          </cell>
          <cell r="AQ67">
            <v>0</v>
          </cell>
          <cell r="AR67">
            <v>0</v>
          </cell>
          <cell r="AS67">
            <v>0</v>
          </cell>
          <cell r="AT67">
            <v>0</v>
          </cell>
          <cell r="AU67">
            <v>0</v>
          </cell>
          <cell r="AV67">
            <v>0</v>
          </cell>
          <cell r="AW67">
            <v>0</v>
          </cell>
          <cell r="AY67">
            <v>0</v>
          </cell>
          <cell r="AZ67">
            <v>0</v>
          </cell>
          <cell r="BC67">
            <v>0</v>
          </cell>
          <cell r="BD67">
            <v>0</v>
          </cell>
          <cell r="BE67">
            <v>0</v>
          </cell>
          <cell r="BF67">
            <v>0</v>
          </cell>
          <cell r="BG67">
            <v>0</v>
          </cell>
          <cell r="BH67">
            <v>0</v>
          </cell>
          <cell r="BI67">
            <v>0</v>
          </cell>
          <cell r="BJ67">
            <v>0</v>
          </cell>
          <cell r="BK67">
            <v>0</v>
          </cell>
          <cell r="BL67">
            <v>0</v>
          </cell>
          <cell r="BM67">
            <v>0</v>
          </cell>
          <cell r="BO67">
            <v>0</v>
          </cell>
          <cell r="BQ67">
            <v>0</v>
          </cell>
          <cell r="BU67">
            <v>0</v>
          </cell>
          <cell r="BV67">
            <v>0</v>
          </cell>
          <cell r="BW67">
            <v>0</v>
          </cell>
          <cell r="BX67">
            <v>0</v>
          </cell>
          <cell r="BY67">
            <v>0</v>
          </cell>
          <cell r="BZ67">
            <v>0</v>
          </cell>
          <cell r="CA67">
            <v>0</v>
          </cell>
          <cell r="CB67">
            <v>0</v>
          </cell>
          <cell r="CC67">
            <v>0</v>
          </cell>
          <cell r="CD67">
            <v>0</v>
          </cell>
          <cell r="CE67">
            <v>0</v>
          </cell>
          <cell r="CG67">
            <v>0</v>
          </cell>
          <cell r="CI67">
            <v>0</v>
          </cell>
          <cell r="CM67">
            <v>0</v>
          </cell>
          <cell r="CN67">
            <v>0</v>
          </cell>
          <cell r="CO67">
            <v>0</v>
          </cell>
          <cell r="CP67">
            <v>0</v>
          </cell>
          <cell r="CQ67">
            <v>0</v>
          </cell>
          <cell r="CR67">
            <v>0</v>
          </cell>
          <cell r="CS67">
            <v>0</v>
          </cell>
          <cell r="CT67">
            <v>0</v>
          </cell>
          <cell r="CU67">
            <v>0</v>
          </cell>
          <cell r="CV67">
            <v>0</v>
          </cell>
          <cell r="CW67">
            <v>0</v>
          </cell>
          <cell r="CY67">
            <v>0</v>
          </cell>
          <cell r="DA67">
            <v>0</v>
          </cell>
          <cell r="DB67">
            <v>0</v>
          </cell>
          <cell r="DE67">
            <v>0</v>
          </cell>
          <cell r="DF67">
            <v>0</v>
          </cell>
          <cell r="DG67">
            <v>0</v>
          </cell>
          <cell r="DH67">
            <v>0</v>
          </cell>
          <cell r="DI67">
            <v>0</v>
          </cell>
          <cell r="DJ67">
            <v>0</v>
          </cell>
          <cell r="DK67">
            <v>0</v>
          </cell>
          <cell r="DL67">
            <v>0</v>
          </cell>
          <cell r="DM67">
            <v>0</v>
          </cell>
          <cell r="DN67">
            <v>0</v>
          </cell>
          <cell r="DO67">
            <v>0</v>
          </cell>
          <cell r="DP67">
            <v>0</v>
          </cell>
          <cell r="DQ67">
            <v>0</v>
          </cell>
          <cell r="DS67">
            <v>0</v>
          </cell>
          <cell r="DT67">
            <v>0</v>
          </cell>
          <cell r="DU67">
            <v>0</v>
          </cell>
          <cell r="DW67">
            <v>0</v>
          </cell>
          <cell r="DX67">
            <v>0</v>
          </cell>
          <cell r="DY67">
            <v>0</v>
          </cell>
          <cell r="DZ67">
            <v>0</v>
          </cell>
          <cell r="EA67">
            <v>0</v>
          </cell>
          <cell r="EB67">
            <v>0</v>
          </cell>
          <cell r="EC67">
            <v>0</v>
          </cell>
          <cell r="ED67">
            <v>0</v>
          </cell>
          <cell r="EE67">
            <v>0</v>
          </cell>
          <cell r="EF67">
            <v>0</v>
          </cell>
          <cell r="EG67">
            <v>0</v>
          </cell>
          <cell r="EH67">
            <v>0</v>
          </cell>
          <cell r="EI67">
            <v>0</v>
          </cell>
          <cell r="EK67">
            <v>0</v>
          </cell>
          <cell r="EL67">
            <v>0</v>
          </cell>
          <cell r="EM67">
            <v>0</v>
          </cell>
          <cell r="EO67">
            <v>0</v>
          </cell>
          <cell r="EP67">
            <v>0</v>
          </cell>
          <cell r="EQ67">
            <v>0</v>
          </cell>
          <cell r="ER67">
            <v>0</v>
          </cell>
          <cell r="ES67">
            <v>0</v>
          </cell>
          <cell r="ET67">
            <v>0</v>
          </cell>
          <cell r="EU67">
            <v>0</v>
          </cell>
          <cell r="EV67">
            <v>0</v>
          </cell>
          <cell r="EW67">
            <v>0</v>
          </cell>
          <cell r="EX67">
            <v>0</v>
          </cell>
          <cell r="EY67">
            <v>0</v>
          </cell>
          <cell r="EZ67">
            <v>0</v>
          </cell>
          <cell r="FA67">
            <v>0</v>
          </cell>
          <cell r="FC67">
            <v>0</v>
          </cell>
          <cell r="FD67">
            <v>0</v>
          </cell>
          <cell r="FE67">
            <v>0</v>
          </cell>
          <cell r="FG67">
            <v>0</v>
          </cell>
          <cell r="FH67">
            <v>0</v>
          </cell>
          <cell r="FI67">
            <v>0</v>
          </cell>
          <cell r="FJ67">
            <v>0</v>
          </cell>
          <cell r="FK67">
            <v>0</v>
          </cell>
          <cell r="FL67">
            <v>0</v>
          </cell>
          <cell r="FM67">
            <v>0</v>
          </cell>
          <cell r="FN67">
            <v>0</v>
          </cell>
          <cell r="FO67">
            <v>0</v>
          </cell>
          <cell r="FP67">
            <v>0</v>
          </cell>
          <cell r="FQ67">
            <v>0</v>
          </cell>
          <cell r="FR67">
            <v>0</v>
          </cell>
          <cell r="FS67">
            <v>0</v>
          </cell>
          <cell r="FU67">
            <v>0</v>
          </cell>
          <cell r="FV67">
            <v>0</v>
          </cell>
          <cell r="FW67">
            <v>0</v>
          </cell>
          <cell r="FY67">
            <v>0</v>
          </cell>
          <cell r="FZ67">
            <v>0</v>
          </cell>
          <cell r="GA67">
            <v>0</v>
          </cell>
          <cell r="GB67">
            <v>0</v>
          </cell>
          <cell r="GC67">
            <v>0</v>
          </cell>
          <cell r="GD67">
            <v>0</v>
          </cell>
          <cell r="GE67">
            <v>0</v>
          </cell>
          <cell r="GF67">
            <v>0</v>
          </cell>
          <cell r="GG67">
            <v>0</v>
          </cell>
          <cell r="GH67">
            <v>0</v>
          </cell>
          <cell r="GI67">
            <v>0</v>
          </cell>
          <cell r="GJ67">
            <v>0</v>
          </cell>
          <cell r="GK67">
            <v>0</v>
          </cell>
          <cell r="GM67">
            <v>0</v>
          </cell>
          <cell r="GN67">
            <v>0</v>
          </cell>
          <cell r="GO67">
            <v>0</v>
          </cell>
          <cell r="GQ67">
            <v>0</v>
          </cell>
          <cell r="GR67">
            <v>0</v>
          </cell>
          <cell r="GS67">
            <v>0</v>
          </cell>
          <cell r="GT67">
            <v>0</v>
          </cell>
          <cell r="GU67">
            <v>0</v>
          </cell>
          <cell r="GV67">
            <v>0</v>
          </cell>
          <cell r="GW67">
            <v>0</v>
          </cell>
          <cell r="GX67">
            <v>0</v>
          </cell>
          <cell r="GY67">
            <v>0</v>
          </cell>
          <cell r="GZ67">
            <v>0</v>
          </cell>
          <cell r="HA67">
            <v>0</v>
          </cell>
          <cell r="HB67">
            <v>0</v>
          </cell>
          <cell r="HC67">
            <v>0</v>
          </cell>
          <cell r="HD67">
            <v>0</v>
          </cell>
          <cell r="HE67">
            <v>0</v>
          </cell>
          <cell r="HF67">
            <v>0</v>
          </cell>
          <cell r="HG67">
            <v>0</v>
          </cell>
          <cell r="HH67">
            <v>0</v>
          </cell>
          <cell r="HI67">
            <v>0</v>
          </cell>
          <cell r="HJ67" t="str">
            <v>SI</v>
          </cell>
          <cell r="HL67">
            <v>3.3070959947166939E-2</v>
          </cell>
          <cell r="HO67" t="str">
            <v>20</v>
          </cell>
          <cell r="HP67" t="str">
            <v>20</v>
          </cell>
          <cell r="HQ67" t="str">
            <v>20</v>
          </cell>
          <cell r="HR67" t="str">
            <v>20</v>
          </cell>
          <cell r="HS67" t="str">
            <v>20</v>
          </cell>
          <cell r="HT67" t="str">
            <v>20</v>
          </cell>
          <cell r="HU67" t="str">
            <v>20</v>
          </cell>
          <cell r="HV67" t="str">
            <v>20</v>
          </cell>
          <cell r="HW67" t="str">
            <v>20</v>
          </cell>
          <cell r="HX67" t="str">
            <v>20</v>
          </cell>
          <cell r="HY67" t="str">
            <v>20</v>
          </cell>
        </row>
        <row r="68">
          <cell r="D68" t="str">
            <v>2</v>
          </cell>
          <cell r="F68" t="str">
            <v>2R</v>
          </cell>
          <cell r="H68">
            <v>0</v>
          </cell>
          <cell r="I68">
            <v>0</v>
          </cell>
          <cell r="J68">
            <v>0</v>
          </cell>
          <cell r="K68">
            <v>0</v>
          </cell>
          <cell r="M68">
            <v>0</v>
          </cell>
          <cell r="O68">
            <v>0</v>
          </cell>
          <cell r="S68">
            <v>0</v>
          </cell>
          <cell r="T68">
            <v>0</v>
          </cell>
          <cell r="U68">
            <v>0</v>
          </cell>
          <cell r="V68">
            <v>0</v>
          </cell>
          <cell r="W68">
            <v>0</v>
          </cell>
          <cell r="X68">
            <v>0</v>
          </cell>
          <cell r="Y68">
            <v>0</v>
          </cell>
          <cell r="Z68">
            <v>0</v>
          </cell>
          <cell r="AA68">
            <v>0</v>
          </cell>
          <cell r="AB68">
            <v>0</v>
          </cell>
          <cell r="AC68">
            <v>0</v>
          </cell>
          <cell r="AE68">
            <v>0</v>
          </cell>
          <cell r="AG68">
            <v>0</v>
          </cell>
          <cell r="AK68">
            <v>0</v>
          </cell>
          <cell r="AL68">
            <v>0</v>
          </cell>
          <cell r="AM68">
            <v>0</v>
          </cell>
          <cell r="AN68">
            <v>0</v>
          </cell>
          <cell r="AO68">
            <v>0</v>
          </cell>
          <cell r="AP68">
            <v>0</v>
          </cell>
          <cell r="AQ68">
            <v>0</v>
          </cell>
          <cell r="AR68">
            <v>0</v>
          </cell>
          <cell r="AS68">
            <v>0</v>
          </cell>
          <cell r="AT68">
            <v>0</v>
          </cell>
          <cell r="AU68">
            <v>0</v>
          </cell>
          <cell r="AV68">
            <v>0</v>
          </cell>
          <cell r="AW68">
            <v>0</v>
          </cell>
          <cell r="AY68">
            <v>0</v>
          </cell>
          <cell r="AZ68">
            <v>0</v>
          </cell>
          <cell r="BC68">
            <v>0</v>
          </cell>
          <cell r="BD68">
            <v>0</v>
          </cell>
          <cell r="BE68">
            <v>0</v>
          </cell>
          <cell r="BF68">
            <v>0</v>
          </cell>
          <cell r="BG68">
            <v>0</v>
          </cell>
          <cell r="BH68">
            <v>0</v>
          </cell>
          <cell r="BI68">
            <v>0</v>
          </cell>
          <cell r="BJ68">
            <v>0</v>
          </cell>
          <cell r="BK68">
            <v>0</v>
          </cell>
          <cell r="BL68">
            <v>0</v>
          </cell>
          <cell r="BM68">
            <v>0</v>
          </cell>
          <cell r="BO68">
            <v>0</v>
          </cell>
          <cell r="BQ68">
            <v>0</v>
          </cell>
          <cell r="BU68">
            <v>0</v>
          </cell>
          <cell r="BV68">
            <v>0</v>
          </cell>
          <cell r="BW68">
            <v>0</v>
          </cell>
          <cell r="BX68">
            <v>0</v>
          </cell>
          <cell r="BY68">
            <v>0</v>
          </cell>
          <cell r="BZ68">
            <v>0</v>
          </cell>
          <cell r="CA68">
            <v>0</v>
          </cell>
          <cell r="CB68">
            <v>0</v>
          </cell>
          <cell r="CC68">
            <v>0</v>
          </cell>
          <cell r="CD68">
            <v>0</v>
          </cell>
          <cell r="CE68">
            <v>0</v>
          </cell>
          <cell r="CG68">
            <v>0</v>
          </cell>
          <cell r="CI68">
            <v>0</v>
          </cell>
          <cell r="CM68">
            <v>0</v>
          </cell>
          <cell r="CN68">
            <v>0</v>
          </cell>
          <cell r="CO68">
            <v>0</v>
          </cell>
          <cell r="CP68">
            <v>0</v>
          </cell>
          <cell r="CQ68">
            <v>0</v>
          </cell>
          <cell r="CR68">
            <v>0</v>
          </cell>
          <cell r="CS68">
            <v>0</v>
          </cell>
          <cell r="CT68">
            <v>0</v>
          </cell>
          <cell r="CU68">
            <v>0</v>
          </cell>
          <cell r="CV68">
            <v>0</v>
          </cell>
          <cell r="CW68">
            <v>0</v>
          </cell>
          <cell r="CY68">
            <v>0</v>
          </cell>
          <cell r="DA68">
            <v>0</v>
          </cell>
          <cell r="DB68">
            <v>0</v>
          </cell>
          <cell r="DE68">
            <v>0</v>
          </cell>
          <cell r="DF68">
            <v>0</v>
          </cell>
          <cell r="DG68">
            <v>0</v>
          </cell>
          <cell r="DH68">
            <v>0</v>
          </cell>
          <cell r="DI68">
            <v>0</v>
          </cell>
          <cell r="DJ68">
            <v>0</v>
          </cell>
          <cell r="DK68">
            <v>0</v>
          </cell>
          <cell r="DL68">
            <v>0</v>
          </cell>
          <cell r="DM68">
            <v>0</v>
          </cell>
          <cell r="DN68">
            <v>0</v>
          </cell>
          <cell r="DO68">
            <v>0</v>
          </cell>
          <cell r="DP68">
            <v>0</v>
          </cell>
          <cell r="DQ68">
            <v>0</v>
          </cell>
          <cell r="DS68">
            <v>0</v>
          </cell>
          <cell r="DT68">
            <v>0</v>
          </cell>
          <cell r="DU68">
            <v>0</v>
          </cell>
          <cell r="DW68">
            <v>0</v>
          </cell>
          <cell r="DX68">
            <v>0</v>
          </cell>
          <cell r="DY68">
            <v>0</v>
          </cell>
          <cell r="DZ68">
            <v>0</v>
          </cell>
          <cell r="EA68">
            <v>0</v>
          </cell>
          <cell r="EB68">
            <v>0</v>
          </cell>
          <cell r="EC68">
            <v>0</v>
          </cell>
          <cell r="ED68">
            <v>0</v>
          </cell>
          <cell r="EE68">
            <v>0</v>
          </cell>
          <cell r="EF68">
            <v>0</v>
          </cell>
          <cell r="EG68">
            <v>0</v>
          </cell>
          <cell r="EH68">
            <v>0</v>
          </cell>
          <cell r="EI68">
            <v>0</v>
          </cell>
          <cell r="EK68">
            <v>0</v>
          </cell>
          <cell r="EL68">
            <v>0</v>
          </cell>
          <cell r="EM68">
            <v>0</v>
          </cell>
          <cell r="EO68">
            <v>0</v>
          </cell>
          <cell r="EP68">
            <v>0</v>
          </cell>
          <cell r="EQ68">
            <v>0</v>
          </cell>
          <cell r="ER68">
            <v>0</v>
          </cell>
          <cell r="ES68">
            <v>0</v>
          </cell>
          <cell r="ET68">
            <v>0</v>
          </cell>
          <cell r="EU68">
            <v>0</v>
          </cell>
          <cell r="EV68">
            <v>0</v>
          </cell>
          <cell r="EW68">
            <v>0</v>
          </cell>
          <cell r="EX68">
            <v>0</v>
          </cell>
          <cell r="EY68">
            <v>0</v>
          </cell>
          <cell r="EZ68">
            <v>0</v>
          </cell>
          <cell r="FA68">
            <v>0</v>
          </cell>
          <cell r="FC68">
            <v>0</v>
          </cell>
          <cell r="FD68">
            <v>0</v>
          </cell>
          <cell r="FE68">
            <v>0</v>
          </cell>
          <cell r="FG68">
            <v>0</v>
          </cell>
          <cell r="FH68">
            <v>0</v>
          </cell>
          <cell r="FI68">
            <v>0</v>
          </cell>
          <cell r="FJ68">
            <v>0</v>
          </cell>
          <cell r="FK68">
            <v>0</v>
          </cell>
          <cell r="FL68">
            <v>0</v>
          </cell>
          <cell r="FM68">
            <v>0</v>
          </cell>
          <cell r="FN68">
            <v>0</v>
          </cell>
          <cell r="FO68">
            <v>0</v>
          </cell>
          <cell r="FP68">
            <v>0</v>
          </cell>
          <cell r="FQ68">
            <v>0</v>
          </cell>
          <cell r="FR68">
            <v>0</v>
          </cell>
          <cell r="FS68">
            <v>0</v>
          </cell>
          <cell r="FU68">
            <v>0</v>
          </cell>
          <cell r="FV68">
            <v>0</v>
          </cell>
          <cell r="FW68">
            <v>0</v>
          </cell>
          <cell r="FY68">
            <v>0</v>
          </cell>
          <cell r="FZ68">
            <v>0</v>
          </cell>
          <cell r="GA68">
            <v>0</v>
          </cell>
          <cell r="GB68">
            <v>0</v>
          </cell>
          <cell r="GC68">
            <v>0</v>
          </cell>
          <cell r="GD68">
            <v>0</v>
          </cell>
          <cell r="GE68">
            <v>0</v>
          </cell>
          <cell r="GF68">
            <v>0</v>
          </cell>
          <cell r="GG68">
            <v>0</v>
          </cell>
          <cell r="GH68">
            <v>0</v>
          </cell>
          <cell r="GI68">
            <v>0</v>
          </cell>
          <cell r="GJ68">
            <v>0</v>
          </cell>
          <cell r="GK68">
            <v>0</v>
          </cell>
          <cell r="GM68">
            <v>0</v>
          </cell>
          <cell r="GN68">
            <v>0</v>
          </cell>
          <cell r="GO68">
            <v>0</v>
          </cell>
          <cell r="GQ68">
            <v>0</v>
          </cell>
          <cell r="GR68">
            <v>0</v>
          </cell>
          <cell r="GS68">
            <v>0</v>
          </cell>
          <cell r="GT68">
            <v>0</v>
          </cell>
          <cell r="GU68">
            <v>0</v>
          </cell>
          <cell r="GV68">
            <v>0</v>
          </cell>
          <cell r="GW68">
            <v>0</v>
          </cell>
          <cell r="GX68">
            <v>0</v>
          </cell>
          <cell r="GY68">
            <v>0</v>
          </cell>
          <cell r="GZ68">
            <v>0</v>
          </cell>
          <cell r="HA68">
            <v>0</v>
          </cell>
          <cell r="HB68">
            <v>0</v>
          </cell>
          <cell r="HC68">
            <v>0</v>
          </cell>
          <cell r="HD68">
            <v>0</v>
          </cell>
          <cell r="HE68">
            <v>0</v>
          </cell>
          <cell r="HF68">
            <v>0</v>
          </cell>
          <cell r="HG68">
            <v>0</v>
          </cell>
          <cell r="HH68">
            <v>0</v>
          </cell>
          <cell r="HI68">
            <v>0</v>
          </cell>
          <cell r="HJ68" t="str">
            <v>SI</v>
          </cell>
          <cell r="HL68">
            <v>3.3070959947166939E-2</v>
          </cell>
          <cell r="HO68" t="str">
            <v>20</v>
          </cell>
          <cell r="HP68" t="str">
            <v>20</v>
          </cell>
          <cell r="HQ68" t="str">
            <v>20</v>
          </cell>
          <cell r="HR68" t="str">
            <v>20</v>
          </cell>
          <cell r="HS68" t="str">
            <v>20</v>
          </cell>
          <cell r="HT68" t="str">
            <v>20</v>
          </cell>
          <cell r="HU68" t="str">
            <v>20</v>
          </cell>
          <cell r="HV68" t="str">
            <v>20</v>
          </cell>
          <cell r="HW68" t="str">
            <v>20</v>
          </cell>
          <cell r="HX68" t="str">
            <v>20</v>
          </cell>
          <cell r="HY68" t="str">
            <v>20</v>
          </cell>
        </row>
        <row r="69">
          <cell r="D69" t="str">
            <v>2</v>
          </cell>
          <cell r="F69" t="str">
            <v>2R</v>
          </cell>
          <cell r="H69">
            <v>0</v>
          </cell>
          <cell r="I69">
            <v>0</v>
          </cell>
          <cell r="J69">
            <v>0</v>
          </cell>
          <cell r="K69">
            <v>0</v>
          </cell>
          <cell r="M69">
            <v>0</v>
          </cell>
          <cell r="O69">
            <v>0</v>
          </cell>
          <cell r="S69">
            <v>0</v>
          </cell>
          <cell r="T69">
            <v>0</v>
          </cell>
          <cell r="U69">
            <v>0</v>
          </cell>
          <cell r="V69">
            <v>0</v>
          </cell>
          <cell r="W69">
            <v>0</v>
          </cell>
          <cell r="X69">
            <v>0</v>
          </cell>
          <cell r="Y69">
            <v>0</v>
          </cell>
          <cell r="Z69">
            <v>0</v>
          </cell>
          <cell r="AA69">
            <v>0</v>
          </cell>
          <cell r="AB69">
            <v>0</v>
          </cell>
          <cell r="AC69">
            <v>0</v>
          </cell>
          <cell r="AE69">
            <v>0</v>
          </cell>
          <cell r="AG69">
            <v>0</v>
          </cell>
          <cell r="AK69">
            <v>0</v>
          </cell>
          <cell r="AL69">
            <v>0</v>
          </cell>
          <cell r="AM69">
            <v>0</v>
          </cell>
          <cell r="AN69">
            <v>0</v>
          </cell>
          <cell r="AO69">
            <v>0</v>
          </cell>
          <cell r="AP69">
            <v>0</v>
          </cell>
          <cell r="AQ69">
            <v>0</v>
          </cell>
          <cell r="AR69">
            <v>0</v>
          </cell>
          <cell r="AS69">
            <v>0</v>
          </cell>
          <cell r="AT69">
            <v>0</v>
          </cell>
          <cell r="AU69">
            <v>0</v>
          </cell>
          <cell r="AV69">
            <v>0</v>
          </cell>
          <cell r="AW69">
            <v>0</v>
          </cell>
          <cell r="AY69">
            <v>0</v>
          </cell>
          <cell r="AZ69">
            <v>0</v>
          </cell>
          <cell r="BC69">
            <v>0</v>
          </cell>
          <cell r="BD69">
            <v>0</v>
          </cell>
          <cell r="BE69">
            <v>0</v>
          </cell>
          <cell r="BF69">
            <v>0</v>
          </cell>
          <cell r="BG69">
            <v>0</v>
          </cell>
          <cell r="BH69">
            <v>0</v>
          </cell>
          <cell r="BI69">
            <v>0</v>
          </cell>
          <cell r="BJ69">
            <v>0</v>
          </cell>
          <cell r="BK69">
            <v>0</v>
          </cell>
          <cell r="BL69">
            <v>0</v>
          </cell>
          <cell r="BM69">
            <v>0</v>
          </cell>
          <cell r="BO69">
            <v>0</v>
          </cell>
          <cell r="BQ69">
            <v>0</v>
          </cell>
          <cell r="BU69">
            <v>0</v>
          </cell>
          <cell r="BV69">
            <v>0</v>
          </cell>
          <cell r="BW69">
            <v>0</v>
          </cell>
          <cell r="BX69">
            <v>0</v>
          </cell>
          <cell r="BY69">
            <v>0</v>
          </cell>
          <cell r="BZ69">
            <v>0</v>
          </cell>
          <cell r="CA69">
            <v>0</v>
          </cell>
          <cell r="CB69">
            <v>0</v>
          </cell>
          <cell r="CC69">
            <v>0</v>
          </cell>
          <cell r="CD69">
            <v>0</v>
          </cell>
          <cell r="CE69">
            <v>0</v>
          </cell>
          <cell r="CG69">
            <v>0</v>
          </cell>
          <cell r="CI69">
            <v>0</v>
          </cell>
          <cell r="CM69">
            <v>0</v>
          </cell>
          <cell r="CN69">
            <v>0</v>
          </cell>
          <cell r="CO69">
            <v>0</v>
          </cell>
          <cell r="CP69">
            <v>0</v>
          </cell>
          <cell r="CQ69">
            <v>0</v>
          </cell>
          <cell r="CR69">
            <v>0</v>
          </cell>
          <cell r="CS69">
            <v>0</v>
          </cell>
          <cell r="CT69">
            <v>0</v>
          </cell>
          <cell r="CU69">
            <v>0</v>
          </cell>
          <cell r="CV69">
            <v>0</v>
          </cell>
          <cell r="CW69">
            <v>0</v>
          </cell>
          <cell r="CY69">
            <v>0</v>
          </cell>
          <cell r="DA69">
            <v>0</v>
          </cell>
          <cell r="DB69">
            <v>0</v>
          </cell>
          <cell r="DE69">
            <v>0</v>
          </cell>
          <cell r="DF69">
            <v>0</v>
          </cell>
          <cell r="DG69">
            <v>0</v>
          </cell>
          <cell r="DH69">
            <v>0</v>
          </cell>
          <cell r="DI69">
            <v>0</v>
          </cell>
          <cell r="DJ69">
            <v>0</v>
          </cell>
          <cell r="DK69">
            <v>0</v>
          </cell>
          <cell r="DL69">
            <v>0</v>
          </cell>
          <cell r="DM69">
            <v>0</v>
          </cell>
          <cell r="DN69">
            <v>0</v>
          </cell>
          <cell r="DO69">
            <v>0</v>
          </cell>
          <cell r="DP69">
            <v>0</v>
          </cell>
          <cell r="DQ69">
            <v>0</v>
          </cell>
          <cell r="DS69">
            <v>0</v>
          </cell>
          <cell r="DT69">
            <v>0</v>
          </cell>
          <cell r="DU69">
            <v>0</v>
          </cell>
          <cell r="DW69">
            <v>0</v>
          </cell>
          <cell r="DX69">
            <v>0</v>
          </cell>
          <cell r="DY69">
            <v>0</v>
          </cell>
          <cell r="DZ69">
            <v>0</v>
          </cell>
          <cell r="EA69">
            <v>0</v>
          </cell>
          <cell r="EB69">
            <v>0</v>
          </cell>
          <cell r="EC69">
            <v>0</v>
          </cell>
          <cell r="ED69">
            <v>0</v>
          </cell>
          <cell r="EE69">
            <v>0</v>
          </cell>
          <cell r="EF69">
            <v>0</v>
          </cell>
          <cell r="EG69">
            <v>0</v>
          </cell>
          <cell r="EH69">
            <v>0</v>
          </cell>
          <cell r="EI69">
            <v>0</v>
          </cell>
          <cell r="EK69">
            <v>0</v>
          </cell>
          <cell r="EL69">
            <v>0</v>
          </cell>
          <cell r="EM69">
            <v>0</v>
          </cell>
          <cell r="EO69">
            <v>0</v>
          </cell>
          <cell r="EP69">
            <v>0</v>
          </cell>
          <cell r="EQ69">
            <v>0</v>
          </cell>
          <cell r="ER69">
            <v>0</v>
          </cell>
          <cell r="ES69">
            <v>0</v>
          </cell>
          <cell r="ET69">
            <v>0</v>
          </cell>
          <cell r="EU69">
            <v>0</v>
          </cell>
          <cell r="EV69">
            <v>0</v>
          </cell>
          <cell r="EW69">
            <v>0</v>
          </cell>
          <cell r="EX69">
            <v>0</v>
          </cell>
          <cell r="EY69">
            <v>0</v>
          </cell>
          <cell r="EZ69">
            <v>0</v>
          </cell>
          <cell r="FA69">
            <v>0</v>
          </cell>
          <cell r="FC69">
            <v>0</v>
          </cell>
          <cell r="FD69">
            <v>0</v>
          </cell>
          <cell r="FE69">
            <v>0</v>
          </cell>
          <cell r="FG69">
            <v>0</v>
          </cell>
          <cell r="FH69">
            <v>0</v>
          </cell>
          <cell r="FI69">
            <v>0</v>
          </cell>
          <cell r="FJ69">
            <v>0</v>
          </cell>
          <cell r="FK69">
            <v>0</v>
          </cell>
          <cell r="FL69">
            <v>0</v>
          </cell>
          <cell r="FM69">
            <v>0</v>
          </cell>
          <cell r="FN69">
            <v>0</v>
          </cell>
          <cell r="FO69">
            <v>0</v>
          </cell>
          <cell r="FP69">
            <v>0</v>
          </cell>
          <cell r="FQ69">
            <v>0</v>
          </cell>
          <cell r="FR69">
            <v>0</v>
          </cell>
          <cell r="FS69">
            <v>0</v>
          </cell>
          <cell r="FU69">
            <v>0</v>
          </cell>
          <cell r="FV69">
            <v>0</v>
          </cell>
          <cell r="FW69">
            <v>0</v>
          </cell>
          <cell r="FY69">
            <v>0</v>
          </cell>
          <cell r="FZ69">
            <v>0</v>
          </cell>
          <cell r="GA69">
            <v>0</v>
          </cell>
          <cell r="GB69">
            <v>0</v>
          </cell>
          <cell r="GC69">
            <v>0</v>
          </cell>
          <cell r="GD69">
            <v>0</v>
          </cell>
          <cell r="GE69">
            <v>0</v>
          </cell>
          <cell r="GF69">
            <v>0</v>
          </cell>
          <cell r="GG69">
            <v>0</v>
          </cell>
          <cell r="GH69">
            <v>0</v>
          </cell>
          <cell r="GI69">
            <v>0</v>
          </cell>
          <cell r="GJ69">
            <v>0</v>
          </cell>
          <cell r="GK69">
            <v>0</v>
          </cell>
          <cell r="GM69">
            <v>0</v>
          </cell>
          <cell r="GN69">
            <v>0</v>
          </cell>
          <cell r="GO69">
            <v>0</v>
          </cell>
          <cell r="GQ69">
            <v>0</v>
          </cell>
          <cell r="GR69">
            <v>0</v>
          </cell>
          <cell r="GS69">
            <v>0</v>
          </cell>
          <cell r="GT69">
            <v>0</v>
          </cell>
          <cell r="GU69">
            <v>0</v>
          </cell>
          <cell r="GV69">
            <v>0</v>
          </cell>
          <cell r="GW69">
            <v>0</v>
          </cell>
          <cell r="GX69">
            <v>0</v>
          </cell>
          <cell r="GY69">
            <v>0</v>
          </cell>
          <cell r="GZ69">
            <v>0</v>
          </cell>
          <cell r="HA69">
            <v>0</v>
          </cell>
          <cell r="HB69">
            <v>0</v>
          </cell>
          <cell r="HC69">
            <v>0</v>
          </cell>
          <cell r="HD69">
            <v>0</v>
          </cell>
          <cell r="HE69">
            <v>0</v>
          </cell>
          <cell r="HF69">
            <v>0</v>
          </cell>
          <cell r="HG69">
            <v>0</v>
          </cell>
          <cell r="HH69">
            <v>0</v>
          </cell>
          <cell r="HI69">
            <v>0</v>
          </cell>
          <cell r="HJ69" t="str">
            <v>SI</v>
          </cell>
          <cell r="HL69">
            <v>3.3070959947166939E-2</v>
          </cell>
          <cell r="HO69" t="str">
            <v>20</v>
          </cell>
          <cell r="HP69" t="str">
            <v>20</v>
          </cell>
          <cell r="HQ69" t="str">
            <v>20</v>
          </cell>
          <cell r="HR69" t="str">
            <v>20</v>
          </cell>
          <cell r="HS69" t="str">
            <v>20</v>
          </cell>
          <cell r="HT69" t="str">
            <v>20</v>
          </cell>
          <cell r="HU69" t="str">
            <v>20</v>
          </cell>
          <cell r="HV69" t="str">
            <v>20</v>
          </cell>
          <cell r="HW69" t="str">
            <v>20</v>
          </cell>
          <cell r="HX69" t="str">
            <v>20</v>
          </cell>
          <cell r="HY69" t="str">
            <v>20</v>
          </cell>
        </row>
        <row r="70">
          <cell r="D70" t="str">
            <v>2</v>
          </cell>
          <cell r="F70" t="str">
            <v>2R</v>
          </cell>
          <cell r="H70">
            <v>0</v>
          </cell>
          <cell r="I70">
            <v>0</v>
          </cell>
          <cell r="J70">
            <v>0</v>
          </cell>
          <cell r="K70">
            <v>0</v>
          </cell>
          <cell r="M70">
            <v>0</v>
          </cell>
          <cell r="O70">
            <v>0</v>
          </cell>
          <cell r="S70">
            <v>0</v>
          </cell>
          <cell r="T70">
            <v>0</v>
          </cell>
          <cell r="U70">
            <v>0</v>
          </cell>
          <cell r="V70">
            <v>0</v>
          </cell>
          <cell r="W70">
            <v>0</v>
          </cell>
          <cell r="X70">
            <v>0</v>
          </cell>
          <cell r="Y70">
            <v>0</v>
          </cell>
          <cell r="Z70">
            <v>0</v>
          </cell>
          <cell r="AA70">
            <v>0</v>
          </cell>
          <cell r="AB70">
            <v>0</v>
          </cell>
          <cell r="AC70">
            <v>0</v>
          </cell>
          <cell r="AE70">
            <v>0</v>
          </cell>
          <cell r="AG70">
            <v>0</v>
          </cell>
          <cell r="AK70">
            <v>0</v>
          </cell>
          <cell r="AL70">
            <v>0</v>
          </cell>
          <cell r="AM70">
            <v>0</v>
          </cell>
          <cell r="AN70">
            <v>0</v>
          </cell>
          <cell r="AO70">
            <v>0</v>
          </cell>
          <cell r="AP70">
            <v>0</v>
          </cell>
          <cell r="AQ70">
            <v>0</v>
          </cell>
          <cell r="AR70">
            <v>0</v>
          </cell>
          <cell r="AS70">
            <v>0</v>
          </cell>
          <cell r="AT70">
            <v>0</v>
          </cell>
          <cell r="AU70">
            <v>0</v>
          </cell>
          <cell r="AV70">
            <v>0</v>
          </cell>
          <cell r="AW70">
            <v>0</v>
          </cell>
          <cell r="AY70">
            <v>0</v>
          </cell>
          <cell r="AZ70">
            <v>0</v>
          </cell>
          <cell r="BC70">
            <v>0</v>
          </cell>
          <cell r="BD70">
            <v>0</v>
          </cell>
          <cell r="BE70">
            <v>0</v>
          </cell>
          <cell r="BF70">
            <v>0</v>
          </cell>
          <cell r="BG70">
            <v>0</v>
          </cell>
          <cell r="BH70">
            <v>0</v>
          </cell>
          <cell r="BI70">
            <v>0</v>
          </cell>
          <cell r="BJ70">
            <v>0</v>
          </cell>
          <cell r="BK70">
            <v>0</v>
          </cell>
          <cell r="BL70">
            <v>0</v>
          </cell>
          <cell r="BM70">
            <v>0</v>
          </cell>
          <cell r="BO70">
            <v>0</v>
          </cell>
          <cell r="BQ70">
            <v>0</v>
          </cell>
          <cell r="BU70">
            <v>0</v>
          </cell>
          <cell r="BV70">
            <v>0</v>
          </cell>
          <cell r="BW70">
            <v>0</v>
          </cell>
          <cell r="BX70">
            <v>0</v>
          </cell>
          <cell r="BY70">
            <v>0</v>
          </cell>
          <cell r="BZ70">
            <v>0</v>
          </cell>
          <cell r="CA70">
            <v>0</v>
          </cell>
          <cell r="CB70">
            <v>0</v>
          </cell>
          <cell r="CC70">
            <v>0</v>
          </cell>
          <cell r="CD70">
            <v>0</v>
          </cell>
          <cell r="CE70">
            <v>0</v>
          </cell>
          <cell r="CG70">
            <v>0</v>
          </cell>
          <cell r="CI70">
            <v>0</v>
          </cell>
          <cell r="CM70">
            <v>0</v>
          </cell>
          <cell r="CN70">
            <v>0</v>
          </cell>
          <cell r="CO70">
            <v>0</v>
          </cell>
          <cell r="CP70">
            <v>0</v>
          </cell>
          <cell r="CQ70">
            <v>0</v>
          </cell>
          <cell r="CR70">
            <v>0</v>
          </cell>
          <cell r="CS70">
            <v>0</v>
          </cell>
          <cell r="CT70">
            <v>0</v>
          </cell>
          <cell r="CU70">
            <v>0</v>
          </cell>
          <cell r="CV70">
            <v>0</v>
          </cell>
          <cell r="CW70">
            <v>0</v>
          </cell>
          <cell r="CY70">
            <v>0</v>
          </cell>
          <cell r="DA70">
            <v>0</v>
          </cell>
          <cell r="DB70">
            <v>0</v>
          </cell>
          <cell r="DE70">
            <v>0</v>
          </cell>
          <cell r="DF70">
            <v>0</v>
          </cell>
          <cell r="DG70">
            <v>0</v>
          </cell>
          <cell r="DH70">
            <v>0</v>
          </cell>
          <cell r="DI70">
            <v>0</v>
          </cell>
          <cell r="DJ70">
            <v>0</v>
          </cell>
          <cell r="DK70">
            <v>0</v>
          </cell>
          <cell r="DL70">
            <v>0</v>
          </cell>
          <cell r="DM70">
            <v>0</v>
          </cell>
          <cell r="DN70">
            <v>0</v>
          </cell>
          <cell r="DO70">
            <v>0</v>
          </cell>
          <cell r="DP70">
            <v>0</v>
          </cell>
          <cell r="DQ70">
            <v>0</v>
          </cell>
          <cell r="DS70">
            <v>0</v>
          </cell>
          <cell r="DT70">
            <v>0</v>
          </cell>
          <cell r="DU70">
            <v>0</v>
          </cell>
          <cell r="DW70">
            <v>0</v>
          </cell>
          <cell r="DX70">
            <v>0</v>
          </cell>
          <cell r="DY70">
            <v>0</v>
          </cell>
          <cell r="DZ70">
            <v>0</v>
          </cell>
          <cell r="EA70">
            <v>0</v>
          </cell>
          <cell r="EB70">
            <v>0</v>
          </cell>
          <cell r="EC70">
            <v>0</v>
          </cell>
          <cell r="ED70">
            <v>0</v>
          </cell>
          <cell r="EE70">
            <v>0</v>
          </cell>
          <cell r="EF70">
            <v>0</v>
          </cell>
          <cell r="EG70">
            <v>0</v>
          </cell>
          <cell r="EH70">
            <v>0</v>
          </cell>
          <cell r="EI70">
            <v>0</v>
          </cell>
          <cell r="EK70">
            <v>0</v>
          </cell>
          <cell r="EL70">
            <v>0</v>
          </cell>
          <cell r="EM70">
            <v>0</v>
          </cell>
          <cell r="EO70">
            <v>0</v>
          </cell>
          <cell r="EP70">
            <v>0</v>
          </cell>
          <cell r="EQ70">
            <v>0</v>
          </cell>
          <cell r="ER70">
            <v>0</v>
          </cell>
          <cell r="ES70">
            <v>0</v>
          </cell>
          <cell r="ET70">
            <v>0</v>
          </cell>
          <cell r="EU70">
            <v>0</v>
          </cell>
          <cell r="EV70">
            <v>0</v>
          </cell>
          <cell r="EW70">
            <v>0</v>
          </cell>
          <cell r="EX70">
            <v>0</v>
          </cell>
          <cell r="EY70">
            <v>0</v>
          </cell>
          <cell r="EZ70">
            <v>0</v>
          </cell>
          <cell r="FA70">
            <v>0</v>
          </cell>
          <cell r="FC70">
            <v>0</v>
          </cell>
          <cell r="FD70">
            <v>0</v>
          </cell>
          <cell r="FE70">
            <v>0</v>
          </cell>
          <cell r="FG70">
            <v>0</v>
          </cell>
          <cell r="FH70">
            <v>0</v>
          </cell>
          <cell r="FI70">
            <v>0</v>
          </cell>
          <cell r="FJ70">
            <v>0</v>
          </cell>
          <cell r="FK70">
            <v>0</v>
          </cell>
          <cell r="FL70">
            <v>0</v>
          </cell>
          <cell r="FM70">
            <v>0</v>
          </cell>
          <cell r="FN70">
            <v>0</v>
          </cell>
          <cell r="FO70">
            <v>0</v>
          </cell>
          <cell r="FP70">
            <v>0</v>
          </cell>
          <cell r="FQ70">
            <v>0</v>
          </cell>
          <cell r="FR70">
            <v>0</v>
          </cell>
          <cell r="FS70">
            <v>0</v>
          </cell>
          <cell r="FU70">
            <v>0</v>
          </cell>
          <cell r="FV70">
            <v>0</v>
          </cell>
          <cell r="FW70">
            <v>0</v>
          </cell>
          <cell r="FY70">
            <v>0</v>
          </cell>
          <cell r="FZ70">
            <v>0</v>
          </cell>
          <cell r="GA70">
            <v>0</v>
          </cell>
          <cell r="GB70">
            <v>0</v>
          </cell>
          <cell r="GC70">
            <v>0</v>
          </cell>
          <cell r="GD70">
            <v>0</v>
          </cell>
          <cell r="GE70">
            <v>0</v>
          </cell>
          <cell r="GF70">
            <v>0</v>
          </cell>
          <cell r="GG70">
            <v>0</v>
          </cell>
          <cell r="GH70">
            <v>0</v>
          </cell>
          <cell r="GI70">
            <v>0</v>
          </cell>
          <cell r="GJ70">
            <v>0</v>
          </cell>
          <cell r="GK70">
            <v>0</v>
          </cell>
          <cell r="GM70">
            <v>0</v>
          </cell>
          <cell r="GN70">
            <v>0</v>
          </cell>
          <cell r="GO70">
            <v>0</v>
          </cell>
          <cell r="GQ70">
            <v>0</v>
          </cell>
          <cell r="GR70">
            <v>0</v>
          </cell>
          <cell r="GS70">
            <v>0</v>
          </cell>
          <cell r="GT70">
            <v>0</v>
          </cell>
          <cell r="GU70">
            <v>0</v>
          </cell>
          <cell r="GV70">
            <v>0</v>
          </cell>
          <cell r="GW70">
            <v>0</v>
          </cell>
          <cell r="GX70">
            <v>0</v>
          </cell>
          <cell r="GY70">
            <v>0</v>
          </cell>
          <cell r="GZ70">
            <v>0</v>
          </cell>
          <cell r="HA70">
            <v>0</v>
          </cell>
          <cell r="HB70">
            <v>0</v>
          </cell>
          <cell r="HC70">
            <v>0</v>
          </cell>
          <cell r="HD70">
            <v>0</v>
          </cell>
          <cell r="HE70">
            <v>0</v>
          </cell>
          <cell r="HF70">
            <v>0</v>
          </cell>
          <cell r="HG70">
            <v>0</v>
          </cell>
          <cell r="HH70">
            <v>0</v>
          </cell>
          <cell r="HI70">
            <v>0</v>
          </cell>
          <cell r="HJ70" t="str">
            <v>SI</v>
          </cell>
          <cell r="HL70">
            <v>3.3070959947166939E-2</v>
          </cell>
          <cell r="HO70" t="str">
            <v>20</v>
          </cell>
          <cell r="HP70" t="str">
            <v>20</v>
          </cell>
          <cell r="HQ70" t="str">
            <v>20</v>
          </cell>
          <cell r="HR70" t="str">
            <v>20</v>
          </cell>
          <cell r="HS70" t="str">
            <v>20</v>
          </cell>
          <cell r="HT70" t="str">
            <v>20</v>
          </cell>
          <cell r="HU70" t="str">
            <v>20</v>
          </cell>
          <cell r="HV70" t="str">
            <v>20</v>
          </cell>
          <cell r="HW70" t="str">
            <v>20</v>
          </cell>
          <cell r="HX70" t="str">
            <v>20</v>
          </cell>
          <cell r="HY70" t="str">
            <v>20</v>
          </cell>
        </row>
        <row r="71">
          <cell r="D71" t="str">
            <v>2</v>
          </cell>
          <cell r="F71" t="str">
            <v>2R</v>
          </cell>
          <cell r="H71">
            <v>0</v>
          </cell>
          <cell r="I71">
            <v>0</v>
          </cell>
          <cell r="J71">
            <v>0</v>
          </cell>
          <cell r="K71">
            <v>0</v>
          </cell>
          <cell r="M71">
            <v>0</v>
          </cell>
          <cell r="O71">
            <v>0</v>
          </cell>
          <cell r="S71">
            <v>0</v>
          </cell>
          <cell r="T71">
            <v>0</v>
          </cell>
          <cell r="U71">
            <v>0</v>
          </cell>
          <cell r="V71">
            <v>0</v>
          </cell>
          <cell r="W71">
            <v>0</v>
          </cell>
          <cell r="X71">
            <v>0</v>
          </cell>
          <cell r="Y71">
            <v>0</v>
          </cell>
          <cell r="Z71">
            <v>0</v>
          </cell>
          <cell r="AA71">
            <v>0</v>
          </cell>
          <cell r="AB71">
            <v>0</v>
          </cell>
          <cell r="AC71">
            <v>0</v>
          </cell>
          <cell r="AE71">
            <v>0</v>
          </cell>
          <cell r="AG71">
            <v>0</v>
          </cell>
          <cell r="AK71">
            <v>0</v>
          </cell>
          <cell r="AL71">
            <v>0</v>
          </cell>
          <cell r="AM71">
            <v>0</v>
          </cell>
          <cell r="AN71">
            <v>0</v>
          </cell>
          <cell r="AO71">
            <v>0</v>
          </cell>
          <cell r="AP71">
            <v>0</v>
          </cell>
          <cell r="AQ71">
            <v>0</v>
          </cell>
          <cell r="AR71">
            <v>0</v>
          </cell>
          <cell r="AS71">
            <v>0</v>
          </cell>
          <cell r="AT71">
            <v>0</v>
          </cell>
          <cell r="AU71">
            <v>0</v>
          </cell>
          <cell r="AV71">
            <v>0</v>
          </cell>
          <cell r="AW71">
            <v>0</v>
          </cell>
          <cell r="AY71">
            <v>0</v>
          </cell>
          <cell r="AZ71">
            <v>0</v>
          </cell>
          <cell r="BC71">
            <v>0</v>
          </cell>
          <cell r="BD71">
            <v>0</v>
          </cell>
          <cell r="BE71">
            <v>0</v>
          </cell>
          <cell r="BF71">
            <v>0</v>
          </cell>
          <cell r="BG71">
            <v>0</v>
          </cell>
          <cell r="BH71">
            <v>0</v>
          </cell>
          <cell r="BI71">
            <v>0</v>
          </cell>
          <cell r="BJ71">
            <v>0</v>
          </cell>
          <cell r="BK71">
            <v>0</v>
          </cell>
          <cell r="BL71">
            <v>0</v>
          </cell>
          <cell r="BM71">
            <v>0</v>
          </cell>
          <cell r="BO71">
            <v>0</v>
          </cell>
          <cell r="BQ71">
            <v>0</v>
          </cell>
          <cell r="BU71">
            <v>0</v>
          </cell>
          <cell r="BV71">
            <v>0</v>
          </cell>
          <cell r="BW71">
            <v>0</v>
          </cell>
          <cell r="BX71">
            <v>0</v>
          </cell>
          <cell r="BY71">
            <v>0</v>
          </cell>
          <cell r="BZ71">
            <v>0</v>
          </cell>
          <cell r="CA71">
            <v>0</v>
          </cell>
          <cell r="CB71">
            <v>0</v>
          </cell>
          <cell r="CC71">
            <v>0</v>
          </cell>
          <cell r="CD71">
            <v>0</v>
          </cell>
          <cell r="CE71">
            <v>0</v>
          </cell>
          <cell r="CG71">
            <v>0</v>
          </cell>
          <cell r="CI71">
            <v>0</v>
          </cell>
          <cell r="CM71">
            <v>0</v>
          </cell>
          <cell r="CN71">
            <v>0</v>
          </cell>
          <cell r="CO71">
            <v>0</v>
          </cell>
          <cell r="CP71">
            <v>0</v>
          </cell>
          <cell r="CQ71">
            <v>0</v>
          </cell>
          <cell r="CR71">
            <v>0</v>
          </cell>
          <cell r="CS71">
            <v>0</v>
          </cell>
          <cell r="CT71">
            <v>0</v>
          </cell>
          <cell r="CU71">
            <v>0</v>
          </cell>
          <cell r="CV71">
            <v>0</v>
          </cell>
          <cell r="CW71">
            <v>0</v>
          </cell>
          <cell r="CY71">
            <v>0</v>
          </cell>
          <cell r="DA71">
            <v>0</v>
          </cell>
          <cell r="DB71">
            <v>0</v>
          </cell>
          <cell r="DE71">
            <v>0</v>
          </cell>
          <cell r="DF71">
            <v>0</v>
          </cell>
          <cell r="DG71">
            <v>0</v>
          </cell>
          <cell r="DH71">
            <v>0</v>
          </cell>
          <cell r="DI71">
            <v>0</v>
          </cell>
          <cell r="DJ71">
            <v>0</v>
          </cell>
          <cell r="DK71">
            <v>0</v>
          </cell>
          <cell r="DL71">
            <v>0</v>
          </cell>
          <cell r="DM71">
            <v>0</v>
          </cell>
          <cell r="DN71">
            <v>0</v>
          </cell>
          <cell r="DO71">
            <v>0</v>
          </cell>
          <cell r="DP71">
            <v>0</v>
          </cell>
          <cell r="DQ71">
            <v>0</v>
          </cell>
          <cell r="DS71">
            <v>0</v>
          </cell>
          <cell r="DT71">
            <v>0</v>
          </cell>
          <cell r="DU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O71">
            <v>0</v>
          </cell>
          <cell r="EP71">
            <v>0</v>
          </cell>
          <cell r="EQ71">
            <v>0</v>
          </cell>
          <cell r="ER71">
            <v>0</v>
          </cell>
          <cell r="ES71">
            <v>0</v>
          </cell>
          <cell r="ET71">
            <v>0</v>
          </cell>
          <cell r="EU71">
            <v>0</v>
          </cell>
          <cell r="EV71">
            <v>0</v>
          </cell>
          <cell r="EW71">
            <v>0</v>
          </cell>
          <cell r="EX71">
            <v>0</v>
          </cell>
          <cell r="EY71">
            <v>0</v>
          </cell>
          <cell r="EZ71">
            <v>0</v>
          </cell>
          <cell r="FA71">
            <v>0</v>
          </cell>
          <cell r="FC71">
            <v>0</v>
          </cell>
          <cell r="FD71">
            <v>0</v>
          </cell>
          <cell r="FE71">
            <v>0</v>
          </cell>
          <cell r="FG71">
            <v>0</v>
          </cell>
          <cell r="FH71">
            <v>0</v>
          </cell>
          <cell r="FI71">
            <v>0</v>
          </cell>
          <cell r="FJ71">
            <v>0</v>
          </cell>
          <cell r="FK71">
            <v>0</v>
          </cell>
          <cell r="FL71">
            <v>0</v>
          </cell>
          <cell r="FM71">
            <v>0</v>
          </cell>
          <cell r="FN71">
            <v>0</v>
          </cell>
          <cell r="FO71">
            <v>0</v>
          </cell>
          <cell r="FP71">
            <v>0</v>
          </cell>
          <cell r="FQ71">
            <v>0</v>
          </cell>
          <cell r="FR71">
            <v>0</v>
          </cell>
          <cell r="FS71">
            <v>0</v>
          </cell>
          <cell r="FU71">
            <v>0</v>
          </cell>
          <cell r="FV71">
            <v>0</v>
          </cell>
          <cell r="FW71">
            <v>0</v>
          </cell>
          <cell r="FY71">
            <v>0</v>
          </cell>
          <cell r="FZ71">
            <v>0</v>
          </cell>
          <cell r="GA71">
            <v>0</v>
          </cell>
          <cell r="GB71">
            <v>0</v>
          </cell>
          <cell r="GC71">
            <v>0</v>
          </cell>
          <cell r="GD71">
            <v>0</v>
          </cell>
          <cell r="GE71">
            <v>0</v>
          </cell>
          <cell r="GF71">
            <v>0</v>
          </cell>
          <cell r="GG71">
            <v>0</v>
          </cell>
          <cell r="GH71">
            <v>0</v>
          </cell>
          <cell r="GI71">
            <v>0</v>
          </cell>
          <cell r="GJ71">
            <v>0</v>
          </cell>
          <cell r="GK71">
            <v>0</v>
          </cell>
          <cell r="GM71">
            <v>0</v>
          </cell>
          <cell r="GN71">
            <v>0</v>
          </cell>
          <cell r="GO71">
            <v>0</v>
          </cell>
          <cell r="GQ71">
            <v>0</v>
          </cell>
          <cell r="GR71">
            <v>0</v>
          </cell>
          <cell r="GS71">
            <v>0</v>
          </cell>
          <cell r="GT71">
            <v>0</v>
          </cell>
          <cell r="GU71">
            <v>0</v>
          </cell>
          <cell r="GV71">
            <v>0</v>
          </cell>
          <cell r="GW71">
            <v>0</v>
          </cell>
          <cell r="GX71">
            <v>0</v>
          </cell>
          <cell r="GY71">
            <v>0</v>
          </cell>
          <cell r="GZ71">
            <v>0</v>
          </cell>
          <cell r="HA71">
            <v>0</v>
          </cell>
          <cell r="HB71">
            <v>0</v>
          </cell>
          <cell r="HC71">
            <v>0</v>
          </cell>
          <cell r="HD71">
            <v>0</v>
          </cell>
          <cell r="HE71">
            <v>0</v>
          </cell>
          <cell r="HF71">
            <v>0</v>
          </cell>
          <cell r="HG71">
            <v>0</v>
          </cell>
          <cell r="HH71">
            <v>0</v>
          </cell>
          <cell r="HI71">
            <v>0</v>
          </cell>
          <cell r="HJ71" t="str">
            <v>SI</v>
          </cell>
          <cell r="HL71">
            <v>3.3070959947166939E-2</v>
          </cell>
          <cell r="HO71" t="str">
            <v>20</v>
          </cell>
          <cell r="HP71" t="str">
            <v>20</v>
          </cell>
          <cell r="HQ71" t="str">
            <v>20</v>
          </cell>
          <cell r="HR71" t="str">
            <v>20</v>
          </cell>
          <cell r="HS71" t="str">
            <v>20</v>
          </cell>
          <cell r="HT71" t="str">
            <v>20</v>
          </cell>
          <cell r="HU71" t="str">
            <v>20</v>
          </cell>
          <cell r="HV71" t="str">
            <v>20</v>
          </cell>
          <cell r="HW71" t="str">
            <v>20</v>
          </cell>
          <cell r="HX71" t="str">
            <v>20</v>
          </cell>
          <cell r="HY71" t="str">
            <v>20</v>
          </cell>
        </row>
        <row r="72">
          <cell r="D72" t="str">
            <v>2</v>
          </cell>
          <cell r="F72" t="str">
            <v>2U</v>
          </cell>
          <cell r="H72">
            <v>0</v>
          </cell>
          <cell r="I72">
            <v>0</v>
          </cell>
          <cell r="J72">
            <v>0</v>
          </cell>
          <cell r="K72">
            <v>0</v>
          </cell>
          <cell r="M72">
            <v>0</v>
          </cell>
          <cell r="O72">
            <v>0</v>
          </cell>
          <cell r="S72">
            <v>0</v>
          </cell>
          <cell r="T72">
            <v>0</v>
          </cell>
          <cell r="U72">
            <v>0</v>
          </cell>
          <cell r="V72">
            <v>0</v>
          </cell>
          <cell r="W72">
            <v>0</v>
          </cell>
          <cell r="X72">
            <v>0</v>
          </cell>
          <cell r="Y72">
            <v>0</v>
          </cell>
          <cell r="Z72">
            <v>0</v>
          </cell>
          <cell r="AA72">
            <v>0</v>
          </cell>
          <cell r="AB72">
            <v>0</v>
          </cell>
          <cell r="AC72">
            <v>0</v>
          </cell>
          <cell r="AE72">
            <v>0</v>
          </cell>
          <cell r="AG72">
            <v>0</v>
          </cell>
          <cell r="AK72">
            <v>0</v>
          </cell>
          <cell r="AL72">
            <v>0</v>
          </cell>
          <cell r="AM72">
            <v>0</v>
          </cell>
          <cell r="AN72">
            <v>0</v>
          </cell>
          <cell r="AO72">
            <v>0</v>
          </cell>
          <cell r="AP72">
            <v>0</v>
          </cell>
          <cell r="AQ72">
            <v>0</v>
          </cell>
          <cell r="AR72">
            <v>0</v>
          </cell>
          <cell r="AS72">
            <v>0</v>
          </cell>
          <cell r="AT72">
            <v>0</v>
          </cell>
          <cell r="AU72">
            <v>0</v>
          </cell>
          <cell r="AV72">
            <v>0</v>
          </cell>
          <cell r="AW72">
            <v>0</v>
          </cell>
          <cell r="AY72">
            <v>0</v>
          </cell>
          <cell r="AZ72">
            <v>0</v>
          </cell>
          <cell r="BC72">
            <v>0</v>
          </cell>
          <cell r="BD72">
            <v>0</v>
          </cell>
          <cell r="BE72">
            <v>0</v>
          </cell>
          <cell r="BF72">
            <v>0</v>
          </cell>
          <cell r="BG72">
            <v>0</v>
          </cell>
          <cell r="BH72">
            <v>0</v>
          </cell>
          <cell r="BI72">
            <v>0</v>
          </cell>
          <cell r="BJ72">
            <v>0</v>
          </cell>
          <cell r="BK72">
            <v>0</v>
          </cell>
          <cell r="BL72">
            <v>0</v>
          </cell>
          <cell r="BM72">
            <v>0</v>
          </cell>
          <cell r="BO72">
            <v>0</v>
          </cell>
          <cell r="BQ72">
            <v>0</v>
          </cell>
          <cell r="BU72">
            <v>0</v>
          </cell>
          <cell r="BV72">
            <v>0</v>
          </cell>
          <cell r="BW72">
            <v>0</v>
          </cell>
          <cell r="BX72">
            <v>0</v>
          </cell>
          <cell r="BY72">
            <v>0</v>
          </cell>
          <cell r="BZ72">
            <v>0</v>
          </cell>
          <cell r="CA72">
            <v>0</v>
          </cell>
          <cell r="CB72">
            <v>0</v>
          </cell>
          <cell r="CC72">
            <v>0</v>
          </cell>
          <cell r="CD72">
            <v>0</v>
          </cell>
          <cell r="CE72">
            <v>0</v>
          </cell>
          <cell r="CG72">
            <v>0</v>
          </cell>
          <cell r="CI72">
            <v>0</v>
          </cell>
          <cell r="CM72">
            <v>0</v>
          </cell>
          <cell r="CN72">
            <v>0</v>
          </cell>
          <cell r="CO72">
            <v>0</v>
          </cell>
          <cell r="CP72">
            <v>0</v>
          </cell>
          <cell r="CQ72">
            <v>0</v>
          </cell>
          <cell r="CR72">
            <v>0</v>
          </cell>
          <cell r="CS72">
            <v>0</v>
          </cell>
          <cell r="CT72">
            <v>0</v>
          </cell>
          <cell r="CU72">
            <v>0</v>
          </cell>
          <cell r="CV72">
            <v>0</v>
          </cell>
          <cell r="CW72">
            <v>0</v>
          </cell>
          <cell r="CY72">
            <v>0</v>
          </cell>
          <cell r="DA72">
            <v>0</v>
          </cell>
          <cell r="DB72">
            <v>0</v>
          </cell>
          <cell r="DE72">
            <v>0</v>
          </cell>
          <cell r="DF72">
            <v>0</v>
          </cell>
          <cell r="DG72">
            <v>0</v>
          </cell>
          <cell r="DH72">
            <v>0</v>
          </cell>
          <cell r="DI72">
            <v>0</v>
          </cell>
          <cell r="DJ72">
            <v>0</v>
          </cell>
          <cell r="DK72">
            <v>0</v>
          </cell>
          <cell r="DL72">
            <v>0</v>
          </cell>
          <cell r="DM72">
            <v>0</v>
          </cell>
          <cell r="DN72">
            <v>0</v>
          </cell>
          <cell r="DO72">
            <v>0</v>
          </cell>
          <cell r="DP72">
            <v>0</v>
          </cell>
          <cell r="DQ72">
            <v>0</v>
          </cell>
          <cell r="DS72">
            <v>0</v>
          </cell>
          <cell r="DT72">
            <v>0</v>
          </cell>
          <cell r="DU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O72">
            <v>0</v>
          </cell>
          <cell r="EP72">
            <v>0</v>
          </cell>
          <cell r="EQ72">
            <v>0</v>
          </cell>
          <cell r="ER72">
            <v>0</v>
          </cell>
          <cell r="ES72">
            <v>0</v>
          </cell>
          <cell r="ET72">
            <v>0</v>
          </cell>
          <cell r="EU72">
            <v>0</v>
          </cell>
          <cell r="EV72">
            <v>0</v>
          </cell>
          <cell r="EW72">
            <v>0</v>
          </cell>
          <cell r="EX72">
            <v>0</v>
          </cell>
          <cell r="EY72">
            <v>0</v>
          </cell>
          <cell r="EZ72">
            <v>0</v>
          </cell>
          <cell r="FA72">
            <v>0</v>
          </cell>
          <cell r="FC72">
            <v>0</v>
          </cell>
          <cell r="FD72">
            <v>0</v>
          </cell>
          <cell r="FE72">
            <v>0</v>
          </cell>
          <cell r="FG72">
            <v>0</v>
          </cell>
          <cell r="FH72">
            <v>0</v>
          </cell>
          <cell r="FI72">
            <v>0</v>
          </cell>
          <cell r="FJ72">
            <v>0</v>
          </cell>
          <cell r="FK72">
            <v>0</v>
          </cell>
          <cell r="FL72">
            <v>0</v>
          </cell>
          <cell r="FM72">
            <v>0</v>
          </cell>
          <cell r="FN72">
            <v>0</v>
          </cell>
          <cell r="FO72">
            <v>0</v>
          </cell>
          <cell r="FP72">
            <v>0</v>
          </cell>
          <cell r="FQ72">
            <v>0</v>
          </cell>
          <cell r="FR72">
            <v>0</v>
          </cell>
          <cell r="FS72">
            <v>0</v>
          </cell>
          <cell r="FU72">
            <v>0</v>
          </cell>
          <cell r="FV72">
            <v>0</v>
          </cell>
          <cell r="FW72">
            <v>0</v>
          </cell>
          <cell r="FY72">
            <v>0</v>
          </cell>
          <cell r="FZ72">
            <v>0</v>
          </cell>
          <cell r="GA72">
            <v>0</v>
          </cell>
          <cell r="GB72">
            <v>0</v>
          </cell>
          <cell r="GC72">
            <v>0</v>
          </cell>
          <cell r="GD72">
            <v>0</v>
          </cell>
          <cell r="GE72">
            <v>0</v>
          </cell>
          <cell r="GF72">
            <v>0</v>
          </cell>
          <cell r="GG72">
            <v>0</v>
          </cell>
          <cell r="GH72">
            <v>0</v>
          </cell>
          <cell r="GI72">
            <v>0</v>
          </cell>
          <cell r="GJ72">
            <v>0</v>
          </cell>
          <cell r="GK72">
            <v>0</v>
          </cell>
          <cell r="GM72">
            <v>0</v>
          </cell>
          <cell r="GN72">
            <v>0</v>
          </cell>
          <cell r="GO72">
            <v>0</v>
          </cell>
          <cell r="GQ72">
            <v>0</v>
          </cell>
          <cell r="GR72">
            <v>0</v>
          </cell>
          <cell r="GS72">
            <v>0</v>
          </cell>
          <cell r="GT72">
            <v>0</v>
          </cell>
          <cell r="GU72">
            <v>0</v>
          </cell>
          <cell r="GV72">
            <v>0</v>
          </cell>
          <cell r="GW72">
            <v>0</v>
          </cell>
          <cell r="GX72">
            <v>0</v>
          </cell>
          <cell r="GY72">
            <v>0</v>
          </cell>
          <cell r="GZ72">
            <v>0</v>
          </cell>
          <cell r="HA72">
            <v>0</v>
          </cell>
          <cell r="HB72">
            <v>0</v>
          </cell>
          <cell r="HC72">
            <v>0</v>
          </cell>
          <cell r="HD72">
            <v>0</v>
          </cell>
          <cell r="HE72">
            <v>0</v>
          </cell>
          <cell r="HF72">
            <v>0</v>
          </cell>
          <cell r="HG72">
            <v>0</v>
          </cell>
          <cell r="HH72">
            <v>0</v>
          </cell>
          <cell r="HI72">
            <v>0</v>
          </cell>
          <cell r="HJ72" t="str">
            <v>SI</v>
          </cell>
          <cell r="HL72">
            <v>3.3070959947166939E-2</v>
          </cell>
          <cell r="HO72" t="str">
            <v>20</v>
          </cell>
          <cell r="HP72" t="str">
            <v>20</v>
          </cell>
          <cell r="HQ72" t="str">
            <v>20</v>
          </cell>
          <cell r="HR72" t="str">
            <v>20</v>
          </cell>
          <cell r="HS72" t="str">
            <v>20</v>
          </cell>
          <cell r="HT72" t="str">
            <v>20</v>
          </cell>
          <cell r="HU72" t="str">
            <v>20</v>
          </cell>
          <cell r="HV72" t="str">
            <v>20</v>
          </cell>
          <cell r="HW72" t="str">
            <v>20</v>
          </cell>
          <cell r="HX72" t="str">
            <v>20</v>
          </cell>
          <cell r="HY72" t="str">
            <v>20</v>
          </cell>
        </row>
        <row r="73">
          <cell r="D73" t="str">
            <v>2</v>
          </cell>
          <cell r="F73" t="str">
            <v>2U</v>
          </cell>
          <cell r="H73">
            <v>0</v>
          </cell>
          <cell r="I73">
            <v>0</v>
          </cell>
          <cell r="J73">
            <v>0</v>
          </cell>
          <cell r="K73">
            <v>0</v>
          </cell>
          <cell r="M73">
            <v>0</v>
          </cell>
          <cell r="O73">
            <v>0</v>
          </cell>
          <cell r="S73">
            <v>0</v>
          </cell>
          <cell r="T73">
            <v>0</v>
          </cell>
          <cell r="U73">
            <v>0</v>
          </cell>
          <cell r="V73">
            <v>0</v>
          </cell>
          <cell r="W73">
            <v>0</v>
          </cell>
          <cell r="X73">
            <v>0</v>
          </cell>
          <cell r="Y73">
            <v>0</v>
          </cell>
          <cell r="Z73">
            <v>0</v>
          </cell>
          <cell r="AA73">
            <v>0</v>
          </cell>
          <cell r="AB73">
            <v>0</v>
          </cell>
          <cell r="AC73">
            <v>0</v>
          </cell>
          <cell r="AE73">
            <v>0</v>
          </cell>
          <cell r="AG73">
            <v>0</v>
          </cell>
          <cell r="AK73">
            <v>0</v>
          </cell>
          <cell r="AL73">
            <v>0</v>
          </cell>
          <cell r="AM73">
            <v>0</v>
          </cell>
          <cell r="AN73">
            <v>0</v>
          </cell>
          <cell r="AO73">
            <v>0</v>
          </cell>
          <cell r="AP73">
            <v>0</v>
          </cell>
          <cell r="AQ73">
            <v>0</v>
          </cell>
          <cell r="AR73">
            <v>0</v>
          </cell>
          <cell r="AS73">
            <v>0</v>
          </cell>
          <cell r="AT73">
            <v>0</v>
          </cell>
          <cell r="AU73">
            <v>0</v>
          </cell>
          <cell r="AV73">
            <v>0</v>
          </cell>
          <cell r="AW73">
            <v>0</v>
          </cell>
          <cell r="AY73">
            <v>0</v>
          </cell>
          <cell r="AZ73">
            <v>0</v>
          </cell>
          <cell r="BC73">
            <v>0</v>
          </cell>
          <cell r="BD73">
            <v>0</v>
          </cell>
          <cell r="BE73">
            <v>0</v>
          </cell>
          <cell r="BF73">
            <v>0</v>
          </cell>
          <cell r="BG73">
            <v>0</v>
          </cell>
          <cell r="BH73">
            <v>0</v>
          </cell>
          <cell r="BI73">
            <v>0</v>
          </cell>
          <cell r="BJ73">
            <v>0</v>
          </cell>
          <cell r="BK73">
            <v>0</v>
          </cell>
          <cell r="BL73">
            <v>0</v>
          </cell>
          <cell r="BM73">
            <v>0</v>
          </cell>
          <cell r="BO73">
            <v>0</v>
          </cell>
          <cell r="BQ73">
            <v>0</v>
          </cell>
          <cell r="BU73">
            <v>0</v>
          </cell>
          <cell r="BV73">
            <v>0</v>
          </cell>
          <cell r="BW73">
            <v>0</v>
          </cell>
          <cell r="BX73">
            <v>0</v>
          </cell>
          <cell r="BY73">
            <v>0</v>
          </cell>
          <cell r="BZ73">
            <v>0</v>
          </cell>
          <cell r="CA73">
            <v>0</v>
          </cell>
          <cell r="CB73">
            <v>0</v>
          </cell>
          <cell r="CC73">
            <v>0</v>
          </cell>
          <cell r="CD73">
            <v>0</v>
          </cell>
          <cell r="CE73">
            <v>0</v>
          </cell>
          <cell r="CG73">
            <v>0</v>
          </cell>
          <cell r="CI73">
            <v>0</v>
          </cell>
          <cell r="CM73">
            <v>0</v>
          </cell>
          <cell r="CN73">
            <v>0</v>
          </cell>
          <cell r="CO73">
            <v>0</v>
          </cell>
          <cell r="CP73">
            <v>0</v>
          </cell>
          <cell r="CQ73">
            <v>0</v>
          </cell>
          <cell r="CR73">
            <v>0</v>
          </cell>
          <cell r="CS73">
            <v>0</v>
          </cell>
          <cell r="CT73">
            <v>0</v>
          </cell>
          <cell r="CU73">
            <v>0</v>
          </cell>
          <cell r="CV73">
            <v>0</v>
          </cell>
          <cell r="CW73">
            <v>0</v>
          </cell>
          <cell r="CY73">
            <v>0</v>
          </cell>
          <cell r="DA73">
            <v>0</v>
          </cell>
          <cell r="DB73">
            <v>0</v>
          </cell>
          <cell r="DE73">
            <v>0</v>
          </cell>
          <cell r="DF73">
            <v>0</v>
          </cell>
          <cell r="DG73">
            <v>0</v>
          </cell>
          <cell r="DH73">
            <v>0</v>
          </cell>
          <cell r="DI73">
            <v>0</v>
          </cell>
          <cell r="DJ73">
            <v>0</v>
          </cell>
          <cell r="DK73">
            <v>0</v>
          </cell>
          <cell r="DL73">
            <v>0</v>
          </cell>
          <cell r="DM73">
            <v>0</v>
          </cell>
          <cell r="DN73">
            <v>0</v>
          </cell>
          <cell r="DO73">
            <v>0</v>
          </cell>
          <cell r="DP73">
            <v>0</v>
          </cell>
          <cell r="DQ73">
            <v>0</v>
          </cell>
          <cell r="DS73">
            <v>0</v>
          </cell>
          <cell r="DT73">
            <v>0</v>
          </cell>
          <cell r="DU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O73">
            <v>0</v>
          </cell>
          <cell r="EP73">
            <v>0</v>
          </cell>
          <cell r="EQ73">
            <v>0</v>
          </cell>
          <cell r="ER73">
            <v>0</v>
          </cell>
          <cell r="ES73">
            <v>0</v>
          </cell>
          <cell r="ET73">
            <v>0</v>
          </cell>
          <cell r="EU73">
            <v>0</v>
          </cell>
          <cell r="EV73">
            <v>0</v>
          </cell>
          <cell r="EW73">
            <v>0</v>
          </cell>
          <cell r="EX73">
            <v>0</v>
          </cell>
          <cell r="EY73">
            <v>0</v>
          </cell>
          <cell r="EZ73">
            <v>0</v>
          </cell>
          <cell r="FA73">
            <v>0</v>
          </cell>
          <cell r="FC73">
            <v>0</v>
          </cell>
          <cell r="FD73">
            <v>0</v>
          </cell>
          <cell r="FE73">
            <v>0</v>
          </cell>
          <cell r="FG73">
            <v>0</v>
          </cell>
          <cell r="FH73">
            <v>0</v>
          </cell>
          <cell r="FI73">
            <v>0</v>
          </cell>
          <cell r="FJ73">
            <v>0</v>
          </cell>
          <cell r="FK73">
            <v>0</v>
          </cell>
          <cell r="FL73">
            <v>0</v>
          </cell>
          <cell r="FM73">
            <v>0</v>
          </cell>
          <cell r="FN73">
            <v>0</v>
          </cell>
          <cell r="FO73">
            <v>0</v>
          </cell>
          <cell r="FP73">
            <v>0</v>
          </cell>
          <cell r="FQ73">
            <v>0</v>
          </cell>
          <cell r="FR73">
            <v>0</v>
          </cell>
          <cell r="FS73">
            <v>0</v>
          </cell>
          <cell r="FU73">
            <v>0</v>
          </cell>
          <cell r="FV73">
            <v>0</v>
          </cell>
          <cell r="FW73">
            <v>0</v>
          </cell>
          <cell r="FY73">
            <v>0</v>
          </cell>
          <cell r="FZ73">
            <v>0</v>
          </cell>
          <cell r="GA73">
            <v>0</v>
          </cell>
          <cell r="GB73">
            <v>0</v>
          </cell>
          <cell r="GC73">
            <v>0</v>
          </cell>
          <cell r="GD73">
            <v>0</v>
          </cell>
          <cell r="GE73">
            <v>0</v>
          </cell>
          <cell r="GF73">
            <v>0</v>
          </cell>
          <cell r="GG73">
            <v>0</v>
          </cell>
          <cell r="GH73">
            <v>0</v>
          </cell>
          <cell r="GI73">
            <v>0</v>
          </cell>
          <cell r="GJ73">
            <v>0</v>
          </cell>
          <cell r="GK73">
            <v>0</v>
          </cell>
          <cell r="GM73">
            <v>0</v>
          </cell>
          <cell r="GN73">
            <v>0</v>
          </cell>
          <cell r="GO73">
            <v>0</v>
          </cell>
          <cell r="GQ73">
            <v>0</v>
          </cell>
          <cell r="GR73">
            <v>0</v>
          </cell>
          <cell r="GS73">
            <v>0</v>
          </cell>
          <cell r="GT73">
            <v>0</v>
          </cell>
          <cell r="GU73">
            <v>0</v>
          </cell>
          <cell r="GV73">
            <v>0</v>
          </cell>
          <cell r="GW73">
            <v>0</v>
          </cell>
          <cell r="GX73">
            <v>0</v>
          </cell>
          <cell r="GY73">
            <v>0</v>
          </cell>
          <cell r="GZ73">
            <v>0</v>
          </cell>
          <cell r="HA73">
            <v>0</v>
          </cell>
          <cell r="HB73">
            <v>0</v>
          </cell>
          <cell r="HC73">
            <v>0</v>
          </cell>
          <cell r="HD73">
            <v>0</v>
          </cell>
          <cell r="HE73">
            <v>0</v>
          </cell>
          <cell r="HF73">
            <v>0</v>
          </cell>
          <cell r="HG73">
            <v>0</v>
          </cell>
          <cell r="HH73">
            <v>0</v>
          </cell>
          <cell r="HI73">
            <v>0</v>
          </cell>
          <cell r="HJ73" t="str">
            <v>SI</v>
          </cell>
          <cell r="HL73">
            <v>3.3070959947166939E-2</v>
          </cell>
          <cell r="HO73" t="str">
            <v>20</v>
          </cell>
          <cell r="HP73" t="str">
            <v>20</v>
          </cell>
          <cell r="HQ73" t="str">
            <v>20</v>
          </cell>
          <cell r="HR73" t="str">
            <v>20</v>
          </cell>
          <cell r="HS73" t="str">
            <v>20</v>
          </cell>
          <cell r="HT73" t="str">
            <v>20</v>
          </cell>
          <cell r="HU73" t="str">
            <v>20</v>
          </cell>
          <cell r="HV73" t="str">
            <v>20</v>
          </cell>
          <cell r="HW73" t="str">
            <v>20</v>
          </cell>
          <cell r="HX73" t="str">
            <v>20</v>
          </cell>
          <cell r="HY73" t="str">
            <v>20</v>
          </cell>
        </row>
        <row r="74">
          <cell r="D74" t="str">
            <v>2</v>
          </cell>
          <cell r="F74" t="str">
            <v>2R</v>
          </cell>
          <cell r="H74">
            <v>0</v>
          </cell>
          <cell r="I74">
            <v>0</v>
          </cell>
          <cell r="J74">
            <v>0</v>
          </cell>
          <cell r="K74">
            <v>0</v>
          </cell>
          <cell r="M74">
            <v>0</v>
          </cell>
          <cell r="O74">
            <v>0</v>
          </cell>
          <cell r="S74">
            <v>0</v>
          </cell>
          <cell r="T74">
            <v>0</v>
          </cell>
          <cell r="U74">
            <v>0</v>
          </cell>
          <cell r="V74">
            <v>0</v>
          </cell>
          <cell r="W74">
            <v>0</v>
          </cell>
          <cell r="X74">
            <v>0</v>
          </cell>
          <cell r="Y74">
            <v>0</v>
          </cell>
          <cell r="Z74">
            <v>0</v>
          </cell>
          <cell r="AA74">
            <v>0</v>
          </cell>
          <cell r="AB74">
            <v>0</v>
          </cell>
          <cell r="AC74">
            <v>0</v>
          </cell>
          <cell r="AE74">
            <v>0</v>
          </cell>
          <cell r="AG74">
            <v>0</v>
          </cell>
          <cell r="AK74">
            <v>0</v>
          </cell>
          <cell r="AL74">
            <v>0</v>
          </cell>
          <cell r="AM74">
            <v>0</v>
          </cell>
          <cell r="AN74">
            <v>0</v>
          </cell>
          <cell r="AO74">
            <v>0</v>
          </cell>
          <cell r="AP74">
            <v>0</v>
          </cell>
          <cell r="AQ74">
            <v>0</v>
          </cell>
          <cell r="AR74">
            <v>0</v>
          </cell>
          <cell r="AS74">
            <v>0</v>
          </cell>
          <cell r="AT74">
            <v>0</v>
          </cell>
          <cell r="AU74">
            <v>0</v>
          </cell>
          <cell r="AV74">
            <v>0</v>
          </cell>
          <cell r="AW74">
            <v>0</v>
          </cell>
          <cell r="AY74">
            <v>0</v>
          </cell>
          <cell r="AZ74">
            <v>0</v>
          </cell>
          <cell r="BC74">
            <v>0</v>
          </cell>
          <cell r="BD74">
            <v>0</v>
          </cell>
          <cell r="BE74">
            <v>0</v>
          </cell>
          <cell r="BF74">
            <v>0</v>
          </cell>
          <cell r="BG74">
            <v>0</v>
          </cell>
          <cell r="BH74">
            <v>0</v>
          </cell>
          <cell r="BI74">
            <v>0</v>
          </cell>
          <cell r="BJ74">
            <v>0</v>
          </cell>
          <cell r="BK74">
            <v>0</v>
          </cell>
          <cell r="BL74">
            <v>0</v>
          </cell>
          <cell r="BM74">
            <v>0</v>
          </cell>
          <cell r="BO74">
            <v>0</v>
          </cell>
          <cell r="BQ74">
            <v>0</v>
          </cell>
          <cell r="BU74">
            <v>0</v>
          </cell>
          <cell r="BV74">
            <v>0</v>
          </cell>
          <cell r="BW74">
            <v>0</v>
          </cell>
          <cell r="BX74">
            <v>0</v>
          </cell>
          <cell r="BY74">
            <v>0</v>
          </cell>
          <cell r="BZ74">
            <v>0</v>
          </cell>
          <cell r="CA74">
            <v>0</v>
          </cell>
          <cell r="CB74">
            <v>0</v>
          </cell>
          <cell r="CC74">
            <v>0</v>
          </cell>
          <cell r="CD74">
            <v>0</v>
          </cell>
          <cell r="CE74">
            <v>0</v>
          </cell>
          <cell r="CG74">
            <v>0</v>
          </cell>
          <cell r="CI74">
            <v>0</v>
          </cell>
          <cell r="CM74">
            <v>0</v>
          </cell>
          <cell r="CN74">
            <v>0</v>
          </cell>
          <cell r="CO74">
            <v>0</v>
          </cell>
          <cell r="CP74">
            <v>0</v>
          </cell>
          <cell r="CQ74">
            <v>0</v>
          </cell>
          <cell r="CR74">
            <v>0</v>
          </cell>
          <cell r="CS74">
            <v>0</v>
          </cell>
          <cell r="CT74">
            <v>0</v>
          </cell>
          <cell r="CU74">
            <v>0</v>
          </cell>
          <cell r="CV74">
            <v>0</v>
          </cell>
          <cell r="CW74">
            <v>0</v>
          </cell>
          <cell r="CY74">
            <v>0</v>
          </cell>
          <cell r="DA74">
            <v>0</v>
          </cell>
          <cell r="DB74">
            <v>0</v>
          </cell>
          <cell r="DE74">
            <v>0</v>
          </cell>
          <cell r="DF74">
            <v>0</v>
          </cell>
          <cell r="DG74">
            <v>0</v>
          </cell>
          <cell r="DH74">
            <v>0</v>
          </cell>
          <cell r="DI74">
            <v>0</v>
          </cell>
          <cell r="DJ74">
            <v>0</v>
          </cell>
          <cell r="DK74">
            <v>0</v>
          </cell>
          <cell r="DL74">
            <v>0</v>
          </cell>
          <cell r="DM74">
            <v>0</v>
          </cell>
          <cell r="DN74">
            <v>0</v>
          </cell>
          <cell r="DO74">
            <v>0</v>
          </cell>
          <cell r="DP74">
            <v>0</v>
          </cell>
          <cell r="DQ74">
            <v>0</v>
          </cell>
          <cell r="DS74">
            <v>0</v>
          </cell>
          <cell r="DT74">
            <v>0</v>
          </cell>
          <cell r="DU74">
            <v>0</v>
          </cell>
          <cell r="DW74">
            <v>0</v>
          </cell>
          <cell r="DX74">
            <v>0</v>
          </cell>
          <cell r="DY74">
            <v>0</v>
          </cell>
          <cell r="DZ74">
            <v>0</v>
          </cell>
          <cell r="EA74">
            <v>0</v>
          </cell>
          <cell r="EB74">
            <v>0</v>
          </cell>
          <cell r="EC74">
            <v>0</v>
          </cell>
          <cell r="ED74">
            <v>0</v>
          </cell>
          <cell r="EE74">
            <v>0</v>
          </cell>
          <cell r="EF74">
            <v>0</v>
          </cell>
          <cell r="EG74">
            <v>0</v>
          </cell>
          <cell r="EH74">
            <v>0</v>
          </cell>
          <cell r="EI74">
            <v>0</v>
          </cell>
          <cell r="EK74">
            <v>0</v>
          </cell>
          <cell r="EL74">
            <v>0</v>
          </cell>
          <cell r="EM74">
            <v>0</v>
          </cell>
          <cell r="EO74">
            <v>0</v>
          </cell>
          <cell r="EP74">
            <v>0</v>
          </cell>
          <cell r="EQ74">
            <v>0</v>
          </cell>
          <cell r="ER74">
            <v>0</v>
          </cell>
          <cell r="ES74">
            <v>0</v>
          </cell>
          <cell r="ET74">
            <v>0</v>
          </cell>
          <cell r="EU74">
            <v>0</v>
          </cell>
          <cell r="EV74">
            <v>0</v>
          </cell>
          <cell r="EW74">
            <v>0</v>
          </cell>
          <cell r="EX74">
            <v>0</v>
          </cell>
          <cell r="EY74">
            <v>0</v>
          </cell>
          <cell r="EZ74">
            <v>0</v>
          </cell>
          <cell r="FA74">
            <v>0</v>
          </cell>
          <cell r="FC74">
            <v>0</v>
          </cell>
          <cell r="FD74">
            <v>0</v>
          </cell>
          <cell r="FE74">
            <v>0</v>
          </cell>
          <cell r="FG74">
            <v>0</v>
          </cell>
          <cell r="FH74">
            <v>0</v>
          </cell>
          <cell r="FI74">
            <v>0</v>
          </cell>
          <cell r="FJ74">
            <v>0</v>
          </cell>
          <cell r="FK74">
            <v>0</v>
          </cell>
          <cell r="FL74">
            <v>0</v>
          </cell>
          <cell r="FM74">
            <v>0</v>
          </cell>
          <cell r="FN74">
            <v>0</v>
          </cell>
          <cell r="FO74">
            <v>0</v>
          </cell>
          <cell r="FP74">
            <v>0</v>
          </cell>
          <cell r="FQ74">
            <v>0</v>
          </cell>
          <cell r="FR74">
            <v>0</v>
          </cell>
          <cell r="FS74">
            <v>0</v>
          </cell>
          <cell r="FU74">
            <v>0</v>
          </cell>
          <cell r="FV74">
            <v>0</v>
          </cell>
          <cell r="FW74">
            <v>0</v>
          </cell>
          <cell r="FY74">
            <v>0</v>
          </cell>
          <cell r="FZ74">
            <v>0</v>
          </cell>
          <cell r="GA74">
            <v>0</v>
          </cell>
          <cell r="GB74">
            <v>0</v>
          </cell>
          <cell r="GC74">
            <v>0</v>
          </cell>
          <cell r="GD74">
            <v>0</v>
          </cell>
          <cell r="GE74">
            <v>0</v>
          </cell>
          <cell r="GF74">
            <v>0</v>
          </cell>
          <cell r="GG74">
            <v>0</v>
          </cell>
          <cell r="GH74">
            <v>0</v>
          </cell>
          <cell r="GI74">
            <v>0</v>
          </cell>
          <cell r="GJ74">
            <v>0</v>
          </cell>
          <cell r="GK74">
            <v>0</v>
          </cell>
          <cell r="GM74">
            <v>0</v>
          </cell>
          <cell r="GN74">
            <v>0</v>
          </cell>
          <cell r="GO74">
            <v>0</v>
          </cell>
          <cell r="GQ74">
            <v>0</v>
          </cell>
          <cell r="GR74">
            <v>0</v>
          </cell>
          <cell r="GS74">
            <v>0</v>
          </cell>
          <cell r="GT74">
            <v>0</v>
          </cell>
          <cell r="GU74">
            <v>0</v>
          </cell>
          <cell r="GV74">
            <v>0</v>
          </cell>
          <cell r="GW74">
            <v>0</v>
          </cell>
          <cell r="GX74">
            <v>0</v>
          </cell>
          <cell r="GY74">
            <v>0</v>
          </cell>
          <cell r="GZ74">
            <v>0</v>
          </cell>
          <cell r="HA74">
            <v>0</v>
          </cell>
          <cell r="HB74">
            <v>0</v>
          </cell>
          <cell r="HC74">
            <v>0</v>
          </cell>
          <cell r="HD74">
            <v>0</v>
          </cell>
          <cell r="HE74">
            <v>0</v>
          </cell>
          <cell r="HF74">
            <v>0</v>
          </cell>
          <cell r="HG74">
            <v>0</v>
          </cell>
          <cell r="HH74">
            <v>0</v>
          </cell>
          <cell r="HI74">
            <v>0</v>
          </cell>
          <cell r="HJ74" t="str">
            <v>SI</v>
          </cell>
          <cell r="HL74">
            <v>3.3070959947166939E-2</v>
          </cell>
          <cell r="HO74" t="str">
            <v>20</v>
          </cell>
          <cell r="HP74" t="str">
            <v>20</v>
          </cell>
          <cell r="HQ74" t="str">
            <v>20</v>
          </cell>
          <cell r="HR74" t="str">
            <v>20</v>
          </cell>
          <cell r="HS74" t="str">
            <v>20</v>
          </cell>
          <cell r="HT74" t="str">
            <v>20</v>
          </cell>
          <cell r="HU74" t="str">
            <v>20</v>
          </cell>
          <cell r="HV74" t="str">
            <v>20</v>
          </cell>
          <cell r="HW74" t="str">
            <v>20</v>
          </cell>
          <cell r="HX74" t="str">
            <v>20</v>
          </cell>
          <cell r="HY74" t="str">
            <v>20</v>
          </cell>
        </row>
        <row r="75">
          <cell r="D75" t="str">
            <v>2</v>
          </cell>
          <cell r="F75" t="str">
            <v>2R</v>
          </cell>
          <cell r="H75">
            <v>0</v>
          </cell>
          <cell r="I75">
            <v>0</v>
          </cell>
          <cell r="J75">
            <v>0</v>
          </cell>
          <cell r="K75">
            <v>0</v>
          </cell>
          <cell r="M75">
            <v>0</v>
          </cell>
          <cell r="O75">
            <v>0</v>
          </cell>
          <cell r="S75">
            <v>0</v>
          </cell>
          <cell r="T75">
            <v>0</v>
          </cell>
          <cell r="U75">
            <v>0</v>
          </cell>
          <cell r="V75">
            <v>0</v>
          </cell>
          <cell r="W75">
            <v>0</v>
          </cell>
          <cell r="X75">
            <v>0</v>
          </cell>
          <cell r="Y75">
            <v>0</v>
          </cell>
          <cell r="Z75">
            <v>0</v>
          </cell>
          <cell r="AA75">
            <v>0</v>
          </cell>
          <cell r="AB75">
            <v>0</v>
          </cell>
          <cell r="AC75">
            <v>0</v>
          </cell>
          <cell r="AE75">
            <v>0</v>
          </cell>
          <cell r="AG75">
            <v>0</v>
          </cell>
          <cell r="AK75">
            <v>0</v>
          </cell>
          <cell r="AL75">
            <v>0</v>
          </cell>
          <cell r="AM75">
            <v>0</v>
          </cell>
          <cell r="AN75">
            <v>0</v>
          </cell>
          <cell r="AO75">
            <v>0</v>
          </cell>
          <cell r="AP75">
            <v>0</v>
          </cell>
          <cell r="AQ75">
            <v>0</v>
          </cell>
          <cell r="AR75">
            <v>0</v>
          </cell>
          <cell r="AS75">
            <v>0</v>
          </cell>
          <cell r="AT75">
            <v>0</v>
          </cell>
          <cell r="AU75">
            <v>0</v>
          </cell>
          <cell r="AV75">
            <v>0</v>
          </cell>
          <cell r="AW75">
            <v>0</v>
          </cell>
          <cell r="AY75">
            <v>0</v>
          </cell>
          <cell r="AZ75">
            <v>0</v>
          </cell>
          <cell r="BC75">
            <v>0</v>
          </cell>
          <cell r="BD75">
            <v>0</v>
          </cell>
          <cell r="BE75">
            <v>0</v>
          </cell>
          <cell r="BF75">
            <v>0</v>
          </cell>
          <cell r="BG75">
            <v>0</v>
          </cell>
          <cell r="BH75">
            <v>0</v>
          </cell>
          <cell r="BI75">
            <v>0</v>
          </cell>
          <cell r="BJ75">
            <v>0</v>
          </cell>
          <cell r="BK75">
            <v>0</v>
          </cell>
          <cell r="BL75">
            <v>0</v>
          </cell>
          <cell r="BM75">
            <v>0</v>
          </cell>
          <cell r="BO75">
            <v>0</v>
          </cell>
          <cell r="BQ75">
            <v>0</v>
          </cell>
          <cell r="BU75">
            <v>0</v>
          </cell>
          <cell r="BV75">
            <v>0</v>
          </cell>
          <cell r="BW75">
            <v>0</v>
          </cell>
          <cell r="BX75">
            <v>0</v>
          </cell>
          <cell r="BY75">
            <v>0</v>
          </cell>
          <cell r="BZ75">
            <v>0</v>
          </cell>
          <cell r="CA75">
            <v>0</v>
          </cell>
          <cell r="CB75">
            <v>0</v>
          </cell>
          <cell r="CC75">
            <v>0</v>
          </cell>
          <cell r="CD75">
            <v>0</v>
          </cell>
          <cell r="CE75">
            <v>0</v>
          </cell>
          <cell r="CG75">
            <v>0</v>
          </cell>
          <cell r="CI75">
            <v>0</v>
          </cell>
          <cell r="CM75">
            <v>0</v>
          </cell>
          <cell r="CN75">
            <v>0</v>
          </cell>
          <cell r="CO75">
            <v>0</v>
          </cell>
          <cell r="CP75">
            <v>0</v>
          </cell>
          <cell r="CQ75">
            <v>0</v>
          </cell>
          <cell r="CR75">
            <v>0</v>
          </cell>
          <cell r="CS75">
            <v>0</v>
          </cell>
          <cell r="CT75">
            <v>0</v>
          </cell>
          <cell r="CU75">
            <v>0</v>
          </cell>
          <cell r="CV75">
            <v>0</v>
          </cell>
          <cell r="CW75">
            <v>0</v>
          </cell>
          <cell r="CY75">
            <v>0</v>
          </cell>
          <cell r="DA75">
            <v>0</v>
          </cell>
          <cell r="DB75">
            <v>0</v>
          </cell>
          <cell r="DE75">
            <v>0</v>
          </cell>
          <cell r="DF75">
            <v>0</v>
          </cell>
          <cell r="DG75">
            <v>0</v>
          </cell>
          <cell r="DH75">
            <v>0</v>
          </cell>
          <cell r="DI75">
            <v>0</v>
          </cell>
          <cell r="DJ75">
            <v>0</v>
          </cell>
          <cell r="DK75">
            <v>0</v>
          </cell>
          <cell r="DL75">
            <v>0</v>
          </cell>
          <cell r="DM75">
            <v>0</v>
          </cell>
          <cell r="DN75">
            <v>0</v>
          </cell>
          <cell r="DO75">
            <v>0</v>
          </cell>
          <cell r="DP75">
            <v>0</v>
          </cell>
          <cell r="DQ75">
            <v>0</v>
          </cell>
          <cell r="DS75">
            <v>0</v>
          </cell>
          <cell r="DT75">
            <v>0</v>
          </cell>
          <cell r="DU75">
            <v>0</v>
          </cell>
          <cell r="DW75">
            <v>0</v>
          </cell>
          <cell r="DX75">
            <v>0</v>
          </cell>
          <cell r="DY75">
            <v>0</v>
          </cell>
          <cell r="DZ75">
            <v>0</v>
          </cell>
          <cell r="EA75">
            <v>0</v>
          </cell>
          <cell r="EB75">
            <v>0</v>
          </cell>
          <cell r="EC75">
            <v>0</v>
          </cell>
          <cell r="ED75">
            <v>0</v>
          </cell>
          <cell r="EE75">
            <v>0</v>
          </cell>
          <cell r="EF75">
            <v>0</v>
          </cell>
          <cell r="EG75">
            <v>0</v>
          </cell>
          <cell r="EH75">
            <v>0</v>
          </cell>
          <cell r="EI75">
            <v>0</v>
          </cell>
          <cell r="EK75">
            <v>0</v>
          </cell>
          <cell r="EL75">
            <v>0</v>
          </cell>
          <cell r="EM75">
            <v>0</v>
          </cell>
          <cell r="EO75">
            <v>0</v>
          </cell>
          <cell r="EP75">
            <v>0</v>
          </cell>
          <cell r="EQ75">
            <v>0</v>
          </cell>
          <cell r="ER75">
            <v>0</v>
          </cell>
          <cell r="ES75">
            <v>0</v>
          </cell>
          <cell r="ET75">
            <v>0</v>
          </cell>
          <cell r="EU75">
            <v>0</v>
          </cell>
          <cell r="EV75">
            <v>0</v>
          </cell>
          <cell r="EW75">
            <v>0</v>
          </cell>
          <cell r="EX75">
            <v>0</v>
          </cell>
          <cell r="EY75">
            <v>0</v>
          </cell>
          <cell r="EZ75">
            <v>0</v>
          </cell>
          <cell r="FA75">
            <v>0</v>
          </cell>
          <cell r="FC75">
            <v>0</v>
          </cell>
          <cell r="FD75">
            <v>0</v>
          </cell>
          <cell r="FE75">
            <v>0</v>
          </cell>
          <cell r="FG75">
            <v>0</v>
          </cell>
          <cell r="FH75">
            <v>0</v>
          </cell>
          <cell r="FI75">
            <v>0</v>
          </cell>
          <cell r="FJ75">
            <v>0</v>
          </cell>
          <cell r="FK75">
            <v>0</v>
          </cell>
          <cell r="FL75">
            <v>0</v>
          </cell>
          <cell r="FM75">
            <v>0</v>
          </cell>
          <cell r="FN75">
            <v>0</v>
          </cell>
          <cell r="FO75">
            <v>0</v>
          </cell>
          <cell r="FP75">
            <v>0</v>
          </cell>
          <cell r="FQ75">
            <v>0</v>
          </cell>
          <cell r="FR75">
            <v>0</v>
          </cell>
          <cell r="FS75">
            <v>0</v>
          </cell>
          <cell r="FU75">
            <v>0</v>
          </cell>
          <cell r="FV75">
            <v>0</v>
          </cell>
          <cell r="FW75">
            <v>0</v>
          </cell>
          <cell r="FY75">
            <v>0</v>
          </cell>
          <cell r="FZ75">
            <v>0</v>
          </cell>
          <cell r="GA75">
            <v>0</v>
          </cell>
          <cell r="GB75">
            <v>0</v>
          </cell>
          <cell r="GC75">
            <v>0</v>
          </cell>
          <cell r="GD75">
            <v>0</v>
          </cell>
          <cell r="GE75">
            <v>0</v>
          </cell>
          <cell r="GF75">
            <v>0</v>
          </cell>
          <cell r="GG75">
            <v>0</v>
          </cell>
          <cell r="GH75">
            <v>0</v>
          </cell>
          <cell r="GI75">
            <v>0</v>
          </cell>
          <cell r="GJ75">
            <v>0</v>
          </cell>
          <cell r="GK75">
            <v>0</v>
          </cell>
          <cell r="GM75">
            <v>0</v>
          </cell>
          <cell r="GN75">
            <v>0</v>
          </cell>
          <cell r="GO75">
            <v>0</v>
          </cell>
          <cell r="GQ75">
            <v>0</v>
          </cell>
          <cell r="GR75">
            <v>0</v>
          </cell>
          <cell r="GS75">
            <v>0</v>
          </cell>
          <cell r="GT75">
            <v>0</v>
          </cell>
          <cell r="GU75">
            <v>0</v>
          </cell>
          <cell r="GV75">
            <v>0</v>
          </cell>
          <cell r="GW75">
            <v>0</v>
          </cell>
          <cell r="GX75">
            <v>0</v>
          </cell>
          <cell r="GY75">
            <v>0</v>
          </cell>
          <cell r="GZ75">
            <v>0</v>
          </cell>
          <cell r="HA75">
            <v>0</v>
          </cell>
          <cell r="HB75">
            <v>0</v>
          </cell>
          <cell r="HC75">
            <v>0</v>
          </cell>
          <cell r="HD75">
            <v>0</v>
          </cell>
          <cell r="HE75">
            <v>0</v>
          </cell>
          <cell r="HF75">
            <v>0</v>
          </cell>
          <cell r="HG75">
            <v>0</v>
          </cell>
          <cell r="HH75">
            <v>0</v>
          </cell>
          <cell r="HI75">
            <v>0</v>
          </cell>
          <cell r="HJ75" t="str">
            <v>SI</v>
          </cell>
          <cell r="HL75">
            <v>3.3070959947166939E-2</v>
          </cell>
          <cell r="HO75" t="str">
            <v>20</v>
          </cell>
          <cell r="HP75" t="str">
            <v>20</v>
          </cell>
          <cell r="HQ75" t="str">
            <v>20</v>
          </cell>
          <cell r="HR75" t="str">
            <v>20</v>
          </cell>
          <cell r="HS75" t="str">
            <v>20</v>
          </cell>
          <cell r="HT75" t="str">
            <v>20</v>
          </cell>
          <cell r="HU75" t="str">
            <v>20</v>
          </cell>
          <cell r="HV75" t="str">
            <v>20</v>
          </cell>
          <cell r="HW75" t="str">
            <v>20</v>
          </cell>
          <cell r="HX75" t="str">
            <v>20</v>
          </cell>
          <cell r="HY75" t="str">
            <v>20</v>
          </cell>
        </row>
        <row r="76">
          <cell r="D76" t="str">
            <v>2</v>
          </cell>
          <cell r="F76" t="str">
            <v>2R</v>
          </cell>
          <cell r="H76">
            <v>0</v>
          </cell>
          <cell r="I76">
            <v>0</v>
          </cell>
          <cell r="J76">
            <v>0</v>
          </cell>
          <cell r="K76">
            <v>0</v>
          </cell>
          <cell r="M76">
            <v>0</v>
          </cell>
          <cell r="O76">
            <v>0</v>
          </cell>
          <cell r="S76">
            <v>0</v>
          </cell>
          <cell r="T76">
            <v>0</v>
          </cell>
          <cell r="U76">
            <v>0</v>
          </cell>
          <cell r="V76">
            <v>0</v>
          </cell>
          <cell r="W76">
            <v>0</v>
          </cell>
          <cell r="X76">
            <v>0</v>
          </cell>
          <cell r="Y76">
            <v>0</v>
          </cell>
          <cell r="Z76">
            <v>0</v>
          </cell>
          <cell r="AA76">
            <v>0</v>
          </cell>
          <cell r="AB76">
            <v>0</v>
          </cell>
          <cell r="AC76">
            <v>0</v>
          </cell>
          <cell r="AE76">
            <v>0</v>
          </cell>
          <cell r="AG76">
            <v>0</v>
          </cell>
          <cell r="AK76">
            <v>0</v>
          </cell>
          <cell r="AL76">
            <v>0</v>
          </cell>
          <cell r="AM76">
            <v>0</v>
          </cell>
          <cell r="AN76">
            <v>0</v>
          </cell>
          <cell r="AO76">
            <v>0</v>
          </cell>
          <cell r="AP76">
            <v>0</v>
          </cell>
          <cell r="AQ76">
            <v>0</v>
          </cell>
          <cell r="AR76">
            <v>0</v>
          </cell>
          <cell r="AS76">
            <v>0</v>
          </cell>
          <cell r="AT76">
            <v>0</v>
          </cell>
          <cell r="AU76">
            <v>0</v>
          </cell>
          <cell r="AV76">
            <v>0</v>
          </cell>
          <cell r="AW76">
            <v>0</v>
          </cell>
          <cell r="AY76">
            <v>0</v>
          </cell>
          <cell r="AZ76">
            <v>0</v>
          </cell>
          <cell r="BC76">
            <v>0</v>
          </cell>
          <cell r="BD76">
            <v>0</v>
          </cell>
          <cell r="BE76">
            <v>0</v>
          </cell>
          <cell r="BF76">
            <v>0</v>
          </cell>
          <cell r="BG76">
            <v>0</v>
          </cell>
          <cell r="BH76">
            <v>0</v>
          </cell>
          <cell r="BI76">
            <v>0</v>
          </cell>
          <cell r="BJ76">
            <v>0</v>
          </cell>
          <cell r="BK76">
            <v>0</v>
          </cell>
          <cell r="BL76">
            <v>0</v>
          </cell>
          <cell r="BM76">
            <v>0</v>
          </cell>
          <cell r="BO76">
            <v>0</v>
          </cell>
          <cell r="BQ76">
            <v>0</v>
          </cell>
          <cell r="BU76">
            <v>0</v>
          </cell>
          <cell r="BV76">
            <v>0</v>
          </cell>
          <cell r="BW76">
            <v>0</v>
          </cell>
          <cell r="BX76">
            <v>0</v>
          </cell>
          <cell r="BY76">
            <v>0</v>
          </cell>
          <cell r="BZ76">
            <v>0</v>
          </cell>
          <cell r="CA76">
            <v>0</v>
          </cell>
          <cell r="CB76">
            <v>0</v>
          </cell>
          <cell r="CC76">
            <v>0</v>
          </cell>
          <cell r="CD76">
            <v>0</v>
          </cell>
          <cell r="CE76">
            <v>0</v>
          </cell>
          <cell r="CG76">
            <v>0</v>
          </cell>
          <cell r="CI76">
            <v>0</v>
          </cell>
          <cell r="CM76">
            <v>0</v>
          </cell>
          <cell r="CN76">
            <v>0</v>
          </cell>
          <cell r="CO76">
            <v>0</v>
          </cell>
          <cell r="CP76">
            <v>0</v>
          </cell>
          <cell r="CQ76">
            <v>0</v>
          </cell>
          <cell r="CR76">
            <v>0</v>
          </cell>
          <cell r="CS76">
            <v>0</v>
          </cell>
          <cell r="CT76">
            <v>0</v>
          </cell>
          <cell r="CU76">
            <v>0</v>
          </cell>
          <cell r="CV76">
            <v>0</v>
          </cell>
          <cell r="CW76">
            <v>0</v>
          </cell>
          <cell r="CY76">
            <v>0</v>
          </cell>
          <cell r="DA76">
            <v>0</v>
          </cell>
          <cell r="DB76">
            <v>0</v>
          </cell>
          <cell r="DE76">
            <v>0</v>
          </cell>
          <cell r="DF76">
            <v>0</v>
          </cell>
          <cell r="DG76">
            <v>0</v>
          </cell>
          <cell r="DH76">
            <v>0</v>
          </cell>
          <cell r="DI76">
            <v>0</v>
          </cell>
          <cell r="DJ76">
            <v>0</v>
          </cell>
          <cell r="DK76">
            <v>0</v>
          </cell>
          <cell r="DL76">
            <v>0</v>
          </cell>
          <cell r="DM76">
            <v>0</v>
          </cell>
          <cell r="DN76">
            <v>0</v>
          </cell>
          <cell r="DO76">
            <v>0</v>
          </cell>
          <cell r="DP76">
            <v>0</v>
          </cell>
          <cell r="DQ76">
            <v>0</v>
          </cell>
          <cell r="DS76">
            <v>0</v>
          </cell>
          <cell r="DT76">
            <v>0</v>
          </cell>
          <cell r="DU76">
            <v>0</v>
          </cell>
          <cell r="DW76">
            <v>0</v>
          </cell>
          <cell r="DX76">
            <v>0</v>
          </cell>
          <cell r="DY76">
            <v>0</v>
          </cell>
          <cell r="DZ76">
            <v>0</v>
          </cell>
          <cell r="EA76">
            <v>0</v>
          </cell>
          <cell r="EB76">
            <v>0</v>
          </cell>
          <cell r="EC76">
            <v>0</v>
          </cell>
          <cell r="ED76">
            <v>0</v>
          </cell>
          <cell r="EE76">
            <v>0</v>
          </cell>
          <cell r="EF76">
            <v>0</v>
          </cell>
          <cell r="EG76">
            <v>0</v>
          </cell>
          <cell r="EH76">
            <v>0</v>
          </cell>
          <cell r="EI76">
            <v>0</v>
          </cell>
          <cell r="EK76">
            <v>0</v>
          </cell>
          <cell r="EL76">
            <v>0</v>
          </cell>
          <cell r="EM76">
            <v>0</v>
          </cell>
          <cell r="EO76">
            <v>0</v>
          </cell>
          <cell r="EP76">
            <v>0</v>
          </cell>
          <cell r="EQ76">
            <v>0</v>
          </cell>
          <cell r="ER76">
            <v>0</v>
          </cell>
          <cell r="ES76">
            <v>0</v>
          </cell>
          <cell r="ET76">
            <v>0</v>
          </cell>
          <cell r="EU76">
            <v>0</v>
          </cell>
          <cell r="EV76">
            <v>0</v>
          </cell>
          <cell r="EW76">
            <v>0</v>
          </cell>
          <cell r="EX76">
            <v>0</v>
          </cell>
          <cell r="EY76">
            <v>0</v>
          </cell>
          <cell r="EZ76">
            <v>0</v>
          </cell>
          <cell r="FA76">
            <v>0</v>
          </cell>
          <cell r="FC76">
            <v>0</v>
          </cell>
          <cell r="FD76">
            <v>0</v>
          </cell>
          <cell r="FE76">
            <v>0</v>
          </cell>
          <cell r="FG76">
            <v>0</v>
          </cell>
          <cell r="FH76">
            <v>0</v>
          </cell>
          <cell r="FI76">
            <v>0</v>
          </cell>
          <cell r="FJ76">
            <v>0</v>
          </cell>
          <cell r="FK76">
            <v>0</v>
          </cell>
          <cell r="FL76">
            <v>0</v>
          </cell>
          <cell r="FM76">
            <v>0</v>
          </cell>
          <cell r="FN76">
            <v>0</v>
          </cell>
          <cell r="FO76">
            <v>0</v>
          </cell>
          <cell r="FP76">
            <v>0</v>
          </cell>
          <cell r="FQ76">
            <v>0</v>
          </cell>
          <cell r="FR76">
            <v>0</v>
          </cell>
          <cell r="FS76">
            <v>0</v>
          </cell>
          <cell r="FU76">
            <v>0</v>
          </cell>
          <cell r="FV76">
            <v>0</v>
          </cell>
          <cell r="FW76">
            <v>0</v>
          </cell>
          <cell r="FY76">
            <v>0</v>
          </cell>
          <cell r="FZ76">
            <v>0</v>
          </cell>
          <cell r="GA76">
            <v>0</v>
          </cell>
          <cell r="GB76">
            <v>0</v>
          </cell>
          <cell r="GC76">
            <v>0</v>
          </cell>
          <cell r="GD76">
            <v>0</v>
          </cell>
          <cell r="GE76">
            <v>0</v>
          </cell>
          <cell r="GF76">
            <v>0</v>
          </cell>
          <cell r="GG76">
            <v>0</v>
          </cell>
          <cell r="GH76">
            <v>0</v>
          </cell>
          <cell r="GI76">
            <v>0</v>
          </cell>
          <cell r="GJ76">
            <v>0</v>
          </cell>
          <cell r="GK76">
            <v>0</v>
          </cell>
          <cell r="GM76">
            <v>0</v>
          </cell>
          <cell r="GN76">
            <v>0</v>
          </cell>
          <cell r="GO76">
            <v>0</v>
          </cell>
          <cell r="GQ76">
            <v>0</v>
          </cell>
          <cell r="GR76">
            <v>0</v>
          </cell>
          <cell r="GS76">
            <v>0</v>
          </cell>
          <cell r="GT76">
            <v>0</v>
          </cell>
          <cell r="GU76">
            <v>0</v>
          </cell>
          <cell r="GV76">
            <v>0</v>
          </cell>
          <cell r="GW76">
            <v>0</v>
          </cell>
          <cell r="GX76">
            <v>0</v>
          </cell>
          <cell r="GY76">
            <v>0</v>
          </cell>
          <cell r="GZ76">
            <v>0</v>
          </cell>
          <cell r="HA76">
            <v>0</v>
          </cell>
          <cell r="HB76">
            <v>0</v>
          </cell>
          <cell r="HC76">
            <v>0</v>
          </cell>
          <cell r="HD76">
            <v>0</v>
          </cell>
          <cell r="HE76">
            <v>0</v>
          </cell>
          <cell r="HF76">
            <v>0</v>
          </cell>
          <cell r="HG76">
            <v>0</v>
          </cell>
          <cell r="HH76">
            <v>0</v>
          </cell>
          <cell r="HI76">
            <v>0</v>
          </cell>
          <cell r="HJ76" t="str">
            <v>SI</v>
          </cell>
          <cell r="HL76">
            <v>3.3070959947166939E-2</v>
          </cell>
          <cell r="HO76" t="str">
            <v>20</v>
          </cell>
          <cell r="HP76" t="str">
            <v>20</v>
          </cell>
          <cell r="HQ76" t="str">
            <v>20</v>
          </cell>
          <cell r="HR76" t="str">
            <v>20</v>
          </cell>
          <cell r="HS76" t="str">
            <v>20</v>
          </cell>
          <cell r="HT76" t="str">
            <v>20</v>
          </cell>
          <cell r="HU76" t="str">
            <v>20</v>
          </cell>
          <cell r="HV76" t="str">
            <v>20</v>
          </cell>
          <cell r="HW76" t="str">
            <v>20</v>
          </cell>
          <cell r="HX76" t="str">
            <v>20</v>
          </cell>
          <cell r="HY76" t="str">
            <v>20</v>
          </cell>
        </row>
        <row r="77">
          <cell r="D77" t="str">
            <v>2</v>
          </cell>
          <cell r="F77" t="str">
            <v>2R</v>
          </cell>
          <cell r="H77">
            <v>0</v>
          </cell>
          <cell r="I77">
            <v>0</v>
          </cell>
          <cell r="J77">
            <v>0</v>
          </cell>
          <cell r="K77">
            <v>0</v>
          </cell>
          <cell r="M77">
            <v>0</v>
          </cell>
          <cell r="O77">
            <v>0</v>
          </cell>
          <cell r="S77">
            <v>0</v>
          </cell>
          <cell r="T77">
            <v>0</v>
          </cell>
          <cell r="U77">
            <v>0</v>
          </cell>
          <cell r="V77">
            <v>0</v>
          </cell>
          <cell r="W77">
            <v>0</v>
          </cell>
          <cell r="X77">
            <v>0</v>
          </cell>
          <cell r="Y77">
            <v>0</v>
          </cell>
          <cell r="Z77">
            <v>0</v>
          </cell>
          <cell r="AA77">
            <v>0</v>
          </cell>
          <cell r="AB77">
            <v>0</v>
          </cell>
          <cell r="AC77">
            <v>0</v>
          </cell>
          <cell r="AE77">
            <v>0</v>
          </cell>
          <cell r="AG77">
            <v>0</v>
          </cell>
          <cell r="AK77">
            <v>0</v>
          </cell>
          <cell r="AL77">
            <v>0</v>
          </cell>
          <cell r="AM77">
            <v>0</v>
          </cell>
          <cell r="AN77">
            <v>0</v>
          </cell>
          <cell r="AO77">
            <v>0</v>
          </cell>
          <cell r="AP77">
            <v>0</v>
          </cell>
          <cell r="AQ77">
            <v>0</v>
          </cell>
          <cell r="AR77">
            <v>0</v>
          </cell>
          <cell r="AS77">
            <v>0</v>
          </cell>
          <cell r="AT77">
            <v>0</v>
          </cell>
          <cell r="AU77">
            <v>0</v>
          </cell>
          <cell r="AV77">
            <v>0</v>
          </cell>
          <cell r="AW77">
            <v>0</v>
          </cell>
          <cell r="AY77">
            <v>0</v>
          </cell>
          <cell r="AZ77">
            <v>0</v>
          </cell>
          <cell r="BC77">
            <v>0</v>
          </cell>
          <cell r="BD77">
            <v>0</v>
          </cell>
          <cell r="BE77">
            <v>0</v>
          </cell>
          <cell r="BF77">
            <v>0</v>
          </cell>
          <cell r="BG77">
            <v>0</v>
          </cell>
          <cell r="BH77">
            <v>0</v>
          </cell>
          <cell r="BI77">
            <v>0</v>
          </cell>
          <cell r="BJ77">
            <v>0</v>
          </cell>
          <cell r="BK77">
            <v>0</v>
          </cell>
          <cell r="BL77">
            <v>0</v>
          </cell>
          <cell r="BM77">
            <v>0</v>
          </cell>
          <cell r="BO77">
            <v>0</v>
          </cell>
          <cell r="BQ77">
            <v>0</v>
          </cell>
          <cell r="BU77">
            <v>0</v>
          </cell>
          <cell r="BV77">
            <v>0</v>
          </cell>
          <cell r="BW77">
            <v>0</v>
          </cell>
          <cell r="BX77">
            <v>0</v>
          </cell>
          <cell r="BY77">
            <v>0</v>
          </cell>
          <cell r="BZ77">
            <v>0</v>
          </cell>
          <cell r="CA77">
            <v>0</v>
          </cell>
          <cell r="CB77">
            <v>0</v>
          </cell>
          <cell r="CC77">
            <v>0</v>
          </cell>
          <cell r="CD77">
            <v>0</v>
          </cell>
          <cell r="CE77">
            <v>0</v>
          </cell>
          <cell r="CG77">
            <v>0</v>
          </cell>
          <cell r="CI77">
            <v>0</v>
          </cell>
          <cell r="CM77">
            <v>0</v>
          </cell>
          <cell r="CN77">
            <v>0</v>
          </cell>
          <cell r="CO77">
            <v>0</v>
          </cell>
          <cell r="CP77">
            <v>0</v>
          </cell>
          <cell r="CQ77">
            <v>0</v>
          </cell>
          <cell r="CR77">
            <v>0</v>
          </cell>
          <cell r="CS77">
            <v>0</v>
          </cell>
          <cell r="CT77">
            <v>0</v>
          </cell>
          <cell r="CU77">
            <v>0</v>
          </cell>
          <cell r="CV77">
            <v>0</v>
          </cell>
          <cell r="CW77">
            <v>0</v>
          </cell>
          <cell r="CY77">
            <v>0</v>
          </cell>
          <cell r="DA77">
            <v>0</v>
          </cell>
          <cell r="DB77">
            <v>0</v>
          </cell>
          <cell r="DE77">
            <v>0</v>
          </cell>
          <cell r="DF77">
            <v>0</v>
          </cell>
          <cell r="DG77">
            <v>0</v>
          </cell>
          <cell r="DH77">
            <v>0</v>
          </cell>
          <cell r="DI77">
            <v>0</v>
          </cell>
          <cell r="DJ77">
            <v>0</v>
          </cell>
          <cell r="DK77">
            <v>0</v>
          </cell>
          <cell r="DL77">
            <v>0</v>
          </cell>
          <cell r="DM77">
            <v>0</v>
          </cell>
          <cell r="DN77">
            <v>0</v>
          </cell>
          <cell r="DO77">
            <v>0</v>
          </cell>
          <cell r="DP77">
            <v>0</v>
          </cell>
          <cell r="DQ77">
            <v>0</v>
          </cell>
          <cell r="DS77">
            <v>0</v>
          </cell>
          <cell r="DT77">
            <v>0</v>
          </cell>
          <cell r="DU77">
            <v>0</v>
          </cell>
          <cell r="DW77">
            <v>0</v>
          </cell>
          <cell r="DX77">
            <v>0</v>
          </cell>
          <cell r="DY77">
            <v>0</v>
          </cell>
          <cell r="DZ77">
            <v>0</v>
          </cell>
          <cell r="EA77">
            <v>0</v>
          </cell>
          <cell r="EB77">
            <v>0</v>
          </cell>
          <cell r="EC77">
            <v>0</v>
          </cell>
          <cell r="ED77">
            <v>0</v>
          </cell>
          <cell r="EE77">
            <v>0</v>
          </cell>
          <cell r="EF77">
            <v>0</v>
          </cell>
          <cell r="EG77">
            <v>0</v>
          </cell>
          <cell r="EH77">
            <v>0</v>
          </cell>
          <cell r="EI77">
            <v>0</v>
          </cell>
          <cell r="EK77">
            <v>0</v>
          </cell>
          <cell r="EL77">
            <v>0</v>
          </cell>
          <cell r="EM77">
            <v>0</v>
          </cell>
          <cell r="EO77">
            <v>0</v>
          </cell>
          <cell r="EP77">
            <v>0</v>
          </cell>
          <cell r="EQ77">
            <v>0</v>
          </cell>
          <cell r="ER77">
            <v>0</v>
          </cell>
          <cell r="ES77">
            <v>0</v>
          </cell>
          <cell r="ET77">
            <v>0</v>
          </cell>
          <cell r="EU77">
            <v>0</v>
          </cell>
          <cell r="EV77">
            <v>0</v>
          </cell>
          <cell r="EW77">
            <v>0</v>
          </cell>
          <cell r="EX77">
            <v>0</v>
          </cell>
          <cell r="EY77">
            <v>0</v>
          </cell>
          <cell r="EZ77">
            <v>0</v>
          </cell>
          <cell r="FA77">
            <v>0</v>
          </cell>
          <cell r="FC77">
            <v>0</v>
          </cell>
          <cell r="FD77">
            <v>0</v>
          </cell>
          <cell r="FE77">
            <v>0</v>
          </cell>
          <cell r="FG77">
            <v>0</v>
          </cell>
          <cell r="FH77">
            <v>0</v>
          </cell>
          <cell r="FI77">
            <v>0</v>
          </cell>
          <cell r="FJ77">
            <v>0</v>
          </cell>
          <cell r="FK77">
            <v>0</v>
          </cell>
          <cell r="FL77">
            <v>0</v>
          </cell>
          <cell r="FM77">
            <v>0</v>
          </cell>
          <cell r="FN77">
            <v>0</v>
          </cell>
          <cell r="FO77">
            <v>0</v>
          </cell>
          <cell r="FP77">
            <v>0</v>
          </cell>
          <cell r="FQ77">
            <v>0</v>
          </cell>
          <cell r="FR77">
            <v>0</v>
          </cell>
          <cell r="FS77">
            <v>0</v>
          </cell>
          <cell r="FU77">
            <v>0</v>
          </cell>
          <cell r="FV77">
            <v>0</v>
          </cell>
          <cell r="FW77">
            <v>0</v>
          </cell>
          <cell r="FY77">
            <v>0</v>
          </cell>
          <cell r="FZ77">
            <v>0</v>
          </cell>
          <cell r="GA77">
            <v>0</v>
          </cell>
          <cell r="GB77">
            <v>0</v>
          </cell>
          <cell r="GC77">
            <v>0</v>
          </cell>
          <cell r="GD77">
            <v>0</v>
          </cell>
          <cell r="GE77">
            <v>0</v>
          </cell>
          <cell r="GF77">
            <v>0</v>
          </cell>
          <cell r="GG77">
            <v>0</v>
          </cell>
          <cell r="GH77">
            <v>0</v>
          </cell>
          <cell r="GI77">
            <v>0</v>
          </cell>
          <cell r="GJ77">
            <v>0</v>
          </cell>
          <cell r="GK77">
            <v>0</v>
          </cell>
          <cell r="GM77">
            <v>0</v>
          </cell>
          <cell r="GN77">
            <v>0</v>
          </cell>
          <cell r="GO77">
            <v>0</v>
          </cell>
          <cell r="GQ77">
            <v>0</v>
          </cell>
          <cell r="GR77">
            <v>0</v>
          </cell>
          <cell r="GS77">
            <v>0</v>
          </cell>
          <cell r="GT77">
            <v>0</v>
          </cell>
          <cell r="GU77">
            <v>0</v>
          </cell>
          <cell r="GV77">
            <v>0</v>
          </cell>
          <cell r="GW77">
            <v>0</v>
          </cell>
          <cell r="GX77">
            <v>0</v>
          </cell>
          <cell r="GY77">
            <v>0</v>
          </cell>
          <cell r="GZ77">
            <v>0</v>
          </cell>
          <cell r="HA77">
            <v>0</v>
          </cell>
          <cell r="HB77">
            <v>0</v>
          </cell>
          <cell r="HC77">
            <v>0</v>
          </cell>
          <cell r="HD77">
            <v>0</v>
          </cell>
          <cell r="HE77">
            <v>0</v>
          </cell>
          <cell r="HF77">
            <v>0</v>
          </cell>
          <cell r="HG77">
            <v>0</v>
          </cell>
          <cell r="HH77">
            <v>0</v>
          </cell>
          <cell r="HI77">
            <v>0</v>
          </cell>
          <cell r="HJ77" t="str">
            <v>SI</v>
          </cell>
          <cell r="HL77">
            <v>3.3070959947166939E-2</v>
          </cell>
          <cell r="HO77" t="str">
            <v>20</v>
          </cell>
          <cell r="HP77" t="str">
            <v>20</v>
          </cell>
          <cell r="HQ77" t="str">
            <v>20</v>
          </cell>
          <cell r="HR77" t="str">
            <v>20</v>
          </cell>
          <cell r="HS77" t="str">
            <v>20</v>
          </cell>
          <cell r="HT77" t="str">
            <v>20</v>
          </cell>
          <cell r="HU77" t="str">
            <v>20</v>
          </cell>
          <cell r="HV77" t="str">
            <v>20</v>
          </cell>
          <cell r="HW77" t="str">
            <v>20</v>
          </cell>
          <cell r="HX77" t="str">
            <v>20</v>
          </cell>
          <cell r="HY77" t="str">
            <v>20</v>
          </cell>
        </row>
        <row r="78">
          <cell r="D78" t="str">
            <v>2</v>
          </cell>
          <cell r="F78" t="str">
            <v>2R</v>
          </cell>
          <cell r="H78">
            <v>0</v>
          </cell>
          <cell r="I78">
            <v>0</v>
          </cell>
          <cell r="J78">
            <v>0</v>
          </cell>
          <cell r="K78">
            <v>0</v>
          </cell>
          <cell r="M78">
            <v>0</v>
          </cell>
          <cell r="O78">
            <v>0</v>
          </cell>
          <cell r="S78">
            <v>0</v>
          </cell>
          <cell r="T78">
            <v>0</v>
          </cell>
          <cell r="U78">
            <v>0</v>
          </cell>
          <cell r="V78">
            <v>0</v>
          </cell>
          <cell r="W78">
            <v>0</v>
          </cell>
          <cell r="X78">
            <v>0</v>
          </cell>
          <cell r="Y78">
            <v>0</v>
          </cell>
          <cell r="Z78">
            <v>0</v>
          </cell>
          <cell r="AA78">
            <v>0</v>
          </cell>
          <cell r="AB78">
            <v>0</v>
          </cell>
          <cell r="AC78">
            <v>0</v>
          </cell>
          <cell r="AE78">
            <v>0</v>
          </cell>
          <cell r="AG78">
            <v>0</v>
          </cell>
          <cell r="AK78">
            <v>0</v>
          </cell>
          <cell r="AL78">
            <v>0</v>
          </cell>
          <cell r="AM78">
            <v>0</v>
          </cell>
          <cell r="AN78">
            <v>0</v>
          </cell>
          <cell r="AO78">
            <v>0</v>
          </cell>
          <cell r="AP78">
            <v>0</v>
          </cell>
          <cell r="AQ78">
            <v>0</v>
          </cell>
          <cell r="AR78">
            <v>0</v>
          </cell>
          <cell r="AS78">
            <v>0</v>
          </cell>
          <cell r="AT78">
            <v>0</v>
          </cell>
          <cell r="AU78">
            <v>0</v>
          </cell>
          <cell r="AV78">
            <v>0</v>
          </cell>
          <cell r="AW78">
            <v>0</v>
          </cell>
          <cell r="AY78">
            <v>0</v>
          </cell>
          <cell r="AZ78">
            <v>0</v>
          </cell>
          <cell r="BC78">
            <v>0</v>
          </cell>
          <cell r="BD78">
            <v>0</v>
          </cell>
          <cell r="BE78">
            <v>0</v>
          </cell>
          <cell r="BF78">
            <v>0</v>
          </cell>
          <cell r="BG78">
            <v>0</v>
          </cell>
          <cell r="BH78">
            <v>0</v>
          </cell>
          <cell r="BI78">
            <v>0</v>
          </cell>
          <cell r="BJ78">
            <v>0</v>
          </cell>
          <cell r="BK78">
            <v>0</v>
          </cell>
          <cell r="BL78">
            <v>0</v>
          </cell>
          <cell r="BM78">
            <v>0</v>
          </cell>
          <cell r="BO78">
            <v>0</v>
          </cell>
          <cell r="BQ78">
            <v>0</v>
          </cell>
          <cell r="BU78">
            <v>0</v>
          </cell>
          <cell r="BV78">
            <v>0</v>
          </cell>
          <cell r="BW78">
            <v>0</v>
          </cell>
          <cell r="BX78">
            <v>0</v>
          </cell>
          <cell r="BY78">
            <v>0</v>
          </cell>
          <cell r="BZ78">
            <v>0</v>
          </cell>
          <cell r="CA78">
            <v>0</v>
          </cell>
          <cell r="CB78">
            <v>0</v>
          </cell>
          <cell r="CC78">
            <v>0</v>
          </cell>
          <cell r="CD78">
            <v>0</v>
          </cell>
          <cell r="CE78">
            <v>0</v>
          </cell>
          <cell r="CG78">
            <v>0</v>
          </cell>
          <cell r="CI78">
            <v>0</v>
          </cell>
          <cell r="CM78">
            <v>0</v>
          </cell>
          <cell r="CN78">
            <v>0</v>
          </cell>
          <cell r="CO78">
            <v>0</v>
          </cell>
          <cell r="CP78">
            <v>0</v>
          </cell>
          <cell r="CQ78">
            <v>0</v>
          </cell>
          <cell r="CR78">
            <v>0</v>
          </cell>
          <cell r="CS78">
            <v>0</v>
          </cell>
          <cell r="CT78">
            <v>0</v>
          </cell>
          <cell r="CU78">
            <v>0</v>
          </cell>
          <cell r="CV78">
            <v>0</v>
          </cell>
          <cell r="CW78">
            <v>0</v>
          </cell>
          <cell r="CY78">
            <v>0</v>
          </cell>
          <cell r="DA78">
            <v>0</v>
          </cell>
          <cell r="DB78">
            <v>0</v>
          </cell>
          <cell r="DE78">
            <v>0</v>
          </cell>
          <cell r="DF78">
            <v>0</v>
          </cell>
          <cell r="DG78">
            <v>0</v>
          </cell>
          <cell r="DH78">
            <v>0</v>
          </cell>
          <cell r="DI78">
            <v>0</v>
          </cell>
          <cell r="DJ78">
            <v>0</v>
          </cell>
          <cell r="DK78">
            <v>0</v>
          </cell>
          <cell r="DL78">
            <v>0</v>
          </cell>
          <cell r="DM78">
            <v>0</v>
          </cell>
          <cell r="DN78">
            <v>0</v>
          </cell>
          <cell r="DO78">
            <v>0</v>
          </cell>
          <cell r="DP78">
            <v>0</v>
          </cell>
          <cell r="DQ78">
            <v>0</v>
          </cell>
          <cell r="DS78">
            <v>0</v>
          </cell>
          <cell r="DT78">
            <v>0</v>
          </cell>
          <cell r="DU78">
            <v>0</v>
          </cell>
          <cell r="DW78">
            <v>0</v>
          </cell>
          <cell r="DX78">
            <v>0</v>
          </cell>
          <cell r="DY78">
            <v>0</v>
          </cell>
          <cell r="DZ78">
            <v>0</v>
          </cell>
          <cell r="EA78">
            <v>0</v>
          </cell>
          <cell r="EB78">
            <v>0</v>
          </cell>
          <cell r="EC78">
            <v>0</v>
          </cell>
          <cell r="ED78">
            <v>0</v>
          </cell>
          <cell r="EE78">
            <v>0</v>
          </cell>
          <cell r="EF78">
            <v>0</v>
          </cell>
          <cell r="EG78">
            <v>0</v>
          </cell>
          <cell r="EH78">
            <v>0</v>
          </cell>
          <cell r="EI78">
            <v>0</v>
          </cell>
          <cell r="EK78">
            <v>0</v>
          </cell>
          <cell r="EL78">
            <v>0</v>
          </cell>
          <cell r="EM78">
            <v>0</v>
          </cell>
          <cell r="EO78">
            <v>0</v>
          </cell>
          <cell r="EP78">
            <v>0</v>
          </cell>
          <cell r="EQ78">
            <v>0</v>
          </cell>
          <cell r="ER78">
            <v>0</v>
          </cell>
          <cell r="ES78">
            <v>0</v>
          </cell>
          <cell r="ET78">
            <v>0</v>
          </cell>
          <cell r="EU78">
            <v>0</v>
          </cell>
          <cell r="EV78">
            <v>0</v>
          </cell>
          <cell r="EW78">
            <v>0</v>
          </cell>
          <cell r="EX78">
            <v>0</v>
          </cell>
          <cell r="EY78">
            <v>0</v>
          </cell>
          <cell r="EZ78">
            <v>0</v>
          </cell>
          <cell r="FA78">
            <v>0</v>
          </cell>
          <cell r="FC78">
            <v>0</v>
          </cell>
          <cell r="FD78">
            <v>0</v>
          </cell>
          <cell r="FE78">
            <v>0</v>
          </cell>
          <cell r="FG78">
            <v>0</v>
          </cell>
          <cell r="FH78">
            <v>0</v>
          </cell>
          <cell r="FI78">
            <v>0</v>
          </cell>
          <cell r="FJ78">
            <v>0</v>
          </cell>
          <cell r="FK78">
            <v>0</v>
          </cell>
          <cell r="FL78">
            <v>0</v>
          </cell>
          <cell r="FM78">
            <v>0</v>
          </cell>
          <cell r="FN78">
            <v>0</v>
          </cell>
          <cell r="FO78">
            <v>0</v>
          </cell>
          <cell r="FP78">
            <v>0</v>
          </cell>
          <cell r="FQ78">
            <v>0</v>
          </cell>
          <cell r="FR78">
            <v>0</v>
          </cell>
          <cell r="FS78">
            <v>0</v>
          </cell>
          <cell r="FU78">
            <v>0</v>
          </cell>
          <cell r="FV78">
            <v>0</v>
          </cell>
          <cell r="FW78">
            <v>0</v>
          </cell>
          <cell r="FY78">
            <v>0</v>
          </cell>
          <cell r="FZ78">
            <v>0</v>
          </cell>
          <cell r="GA78">
            <v>0</v>
          </cell>
          <cell r="GB78">
            <v>0</v>
          </cell>
          <cell r="GC78">
            <v>0</v>
          </cell>
          <cell r="GD78">
            <v>0</v>
          </cell>
          <cell r="GE78">
            <v>0</v>
          </cell>
          <cell r="GF78">
            <v>0</v>
          </cell>
          <cell r="GG78">
            <v>0</v>
          </cell>
          <cell r="GH78">
            <v>0</v>
          </cell>
          <cell r="GI78">
            <v>0</v>
          </cell>
          <cell r="GJ78">
            <v>0</v>
          </cell>
          <cell r="GK78">
            <v>0</v>
          </cell>
          <cell r="GM78">
            <v>0</v>
          </cell>
          <cell r="GN78">
            <v>0</v>
          </cell>
          <cell r="GO78">
            <v>0</v>
          </cell>
          <cell r="GQ78">
            <v>0</v>
          </cell>
          <cell r="GR78">
            <v>0</v>
          </cell>
          <cell r="GS78">
            <v>0</v>
          </cell>
          <cell r="GT78">
            <v>0</v>
          </cell>
          <cell r="GU78">
            <v>0</v>
          </cell>
          <cell r="GV78">
            <v>0</v>
          </cell>
          <cell r="GW78">
            <v>0</v>
          </cell>
          <cell r="GX78">
            <v>0</v>
          </cell>
          <cell r="GY78">
            <v>0</v>
          </cell>
          <cell r="GZ78">
            <v>0</v>
          </cell>
          <cell r="HA78">
            <v>0</v>
          </cell>
          <cell r="HB78">
            <v>0</v>
          </cell>
          <cell r="HC78">
            <v>0</v>
          </cell>
          <cell r="HD78">
            <v>0</v>
          </cell>
          <cell r="HE78">
            <v>0</v>
          </cell>
          <cell r="HF78">
            <v>0</v>
          </cell>
          <cell r="HG78">
            <v>0</v>
          </cell>
          <cell r="HH78">
            <v>0</v>
          </cell>
          <cell r="HI78">
            <v>0</v>
          </cell>
          <cell r="HJ78" t="str">
            <v>SI</v>
          </cell>
          <cell r="HL78">
            <v>1.6578352067253437E-2</v>
          </cell>
          <cell r="HO78" t="str">
            <v>20</v>
          </cell>
          <cell r="HP78" t="str">
            <v>20</v>
          </cell>
          <cell r="HQ78" t="str">
            <v>20</v>
          </cell>
          <cell r="HR78" t="str">
            <v>20</v>
          </cell>
          <cell r="HS78" t="str">
            <v>20</v>
          </cell>
          <cell r="HT78" t="str">
            <v>20</v>
          </cell>
          <cell r="HU78" t="str">
            <v>20</v>
          </cell>
          <cell r="HV78" t="str">
            <v>20</v>
          </cell>
          <cell r="HW78" t="str">
            <v>20</v>
          </cell>
          <cell r="HX78" t="str">
            <v>20</v>
          </cell>
          <cell r="HY78" t="str">
            <v>20</v>
          </cell>
        </row>
        <row r="79">
          <cell r="D79" t="str">
            <v>2</v>
          </cell>
          <cell r="F79" t="str">
            <v>2R</v>
          </cell>
          <cell r="H79">
            <v>0</v>
          </cell>
          <cell r="I79">
            <v>0</v>
          </cell>
          <cell r="J79">
            <v>0</v>
          </cell>
          <cell r="K79">
            <v>0</v>
          </cell>
          <cell r="M79">
            <v>0</v>
          </cell>
          <cell r="O79">
            <v>0</v>
          </cell>
          <cell r="S79">
            <v>0</v>
          </cell>
          <cell r="T79">
            <v>0</v>
          </cell>
          <cell r="U79">
            <v>0</v>
          </cell>
          <cell r="V79">
            <v>0</v>
          </cell>
          <cell r="W79">
            <v>0</v>
          </cell>
          <cell r="X79">
            <v>0</v>
          </cell>
          <cell r="Y79">
            <v>0</v>
          </cell>
          <cell r="Z79">
            <v>0</v>
          </cell>
          <cell r="AA79">
            <v>0</v>
          </cell>
          <cell r="AB79">
            <v>0</v>
          </cell>
          <cell r="AC79">
            <v>0</v>
          </cell>
          <cell r="AE79">
            <v>0</v>
          </cell>
          <cell r="AG79">
            <v>0</v>
          </cell>
          <cell r="AK79">
            <v>0</v>
          </cell>
          <cell r="AL79">
            <v>0</v>
          </cell>
          <cell r="AM79">
            <v>0</v>
          </cell>
          <cell r="AN79">
            <v>0</v>
          </cell>
          <cell r="AO79">
            <v>0</v>
          </cell>
          <cell r="AP79">
            <v>0</v>
          </cell>
          <cell r="AQ79">
            <v>0</v>
          </cell>
          <cell r="AR79">
            <v>0</v>
          </cell>
          <cell r="AS79">
            <v>0</v>
          </cell>
          <cell r="AT79">
            <v>0</v>
          </cell>
          <cell r="AU79">
            <v>0</v>
          </cell>
          <cell r="AV79">
            <v>0</v>
          </cell>
          <cell r="AW79">
            <v>0</v>
          </cell>
          <cell r="AY79">
            <v>0</v>
          </cell>
          <cell r="AZ79">
            <v>0</v>
          </cell>
          <cell r="BC79">
            <v>0</v>
          </cell>
          <cell r="BD79">
            <v>0</v>
          </cell>
          <cell r="BE79">
            <v>0</v>
          </cell>
          <cell r="BF79">
            <v>0</v>
          </cell>
          <cell r="BG79">
            <v>0</v>
          </cell>
          <cell r="BH79">
            <v>0</v>
          </cell>
          <cell r="BI79">
            <v>0</v>
          </cell>
          <cell r="BJ79">
            <v>0</v>
          </cell>
          <cell r="BK79">
            <v>0</v>
          </cell>
          <cell r="BL79">
            <v>0</v>
          </cell>
          <cell r="BM79">
            <v>0</v>
          </cell>
          <cell r="BO79">
            <v>0</v>
          </cell>
          <cell r="BQ79">
            <v>0</v>
          </cell>
          <cell r="BU79">
            <v>0</v>
          </cell>
          <cell r="BV79">
            <v>0</v>
          </cell>
          <cell r="BW79">
            <v>0</v>
          </cell>
          <cell r="BX79">
            <v>0</v>
          </cell>
          <cell r="BY79">
            <v>0</v>
          </cell>
          <cell r="BZ79">
            <v>0</v>
          </cell>
          <cell r="CA79">
            <v>0</v>
          </cell>
          <cell r="CB79">
            <v>0</v>
          </cell>
          <cell r="CC79">
            <v>0</v>
          </cell>
          <cell r="CD79">
            <v>0</v>
          </cell>
          <cell r="CE79">
            <v>0</v>
          </cell>
          <cell r="CG79">
            <v>0</v>
          </cell>
          <cell r="CI79">
            <v>0</v>
          </cell>
          <cell r="CM79">
            <v>0</v>
          </cell>
          <cell r="CN79">
            <v>0</v>
          </cell>
          <cell r="CO79">
            <v>0</v>
          </cell>
          <cell r="CP79">
            <v>0</v>
          </cell>
          <cell r="CQ79">
            <v>0</v>
          </cell>
          <cell r="CR79">
            <v>0</v>
          </cell>
          <cell r="CS79">
            <v>0</v>
          </cell>
          <cell r="CT79">
            <v>0</v>
          </cell>
          <cell r="CU79">
            <v>0</v>
          </cell>
          <cell r="CV79">
            <v>0</v>
          </cell>
          <cell r="CW79">
            <v>0</v>
          </cell>
          <cell r="CY79">
            <v>0</v>
          </cell>
          <cell r="DA79">
            <v>0</v>
          </cell>
          <cell r="DB79">
            <v>0</v>
          </cell>
          <cell r="DE79">
            <v>0</v>
          </cell>
          <cell r="DF79">
            <v>0</v>
          </cell>
          <cell r="DG79">
            <v>0</v>
          </cell>
          <cell r="DH79">
            <v>0</v>
          </cell>
          <cell r="DI79">
            <v>0</v>
          </cell>
          <cell r="DJ79">
            <v>0</v>
          </cell>
          <cell r="DK79">
            <v>0</v>
          </cell>
          <cell r="DL79">
            <v>0</v>
          </cell>
          <cell r="DM79">
            <v>0</v>
          </cell>
          <cell r="DN79">
            <v>0</v>
          </cell>
          <cell r="DO79">
            <v>0</v>
          </cell>
          <cell r="DP79">
            <v>0</v>
          </cell>
          <cell r="DQ79">
            <v>0</v>
          </cell>
          <cell r="DS79">
            <v>0</v>
          </cell>
          <cell r="DT79">
            <v>0</v>
          </cell>
          <cell r="DU79">
            <v>0</v>
          </cell>
          <cell r="DW79">
            <v>0</v>
          </cell>
          <cell r="DX79">
            <v>0</v>
          </cell>
          <cell r="DY79">
            <v>0</v>
          </cell>
          <cell r="DZ79">
            <v>0</v>
          </cell>
          <cell r="EA79">
            <v>0</v>
          </cell>
          <cell r="EB79">
            <v>0</v>
          </cell>
          <cell r="EC79">
            <v>0</v>
          </cell>
          <cell r="ED79">
            <v>0</v>
          </cell>
          <cell r="EE79">
            <v>0</v>
          </cell>
          <cell r="EF79">
            <v>0</v>
          </cell>
          <cell r="EG79">
            <v>0</v>
          </cell>
          <cell r="EH79">
            <v>0</v>
          </cell>
          <cell r="EI79">
            <v>0</v>
          </cell>
          <cell r="EK79">
            <v>0</v>
          </cell>
          <cell r="EL79">
            <v>0</v>
          </cell>
          <cell r="EM79">
            <v>0</v>
          </cell>
          <cell r="EO79">
            <v>0</v>
          </cell>
          <cell r="EP79">
            <v>0</v>
          </cell>
          <cell r="EQ79">
            <v>0</v>
          </cell>
          <cell r="ER79">
            <v>0</v>
          </cell>
          <cell r="ES79">
            <v>0</v>
          </cell>
          <cell r="ET79">
            <v>0</v>
          </cell>
          <cell r="EU79">
            <v>0</v>
          </cell>
          <cell r="EV79">
            <v>0</v>
          </cell>
          <cell r="EW79">
            <v>0</v>
          </cell>
          <cell r="EX79">
            <v>0</v>
          </cell>
          <cell r="EY79">
            <v>0</v>
          </cell>
          <cell r="EZ79">
            <v>0</v>
          </cell>
          <cell r="FA79">
            <v>0</v>
          </cell>
          <cell r="FC79">
            <v>0</v>
          </cell>
          <cell r="FD79">
            <v>0</v>
          </cell>
          <cell r="FE79">
            <v>0</v>
          </cell>
          <cell r="FG79">
            <v>0</v>
          </cell>
          <cell r="FH79">
            <v>0</v>
          </cell>
          <cell r="FI79">
            <v>0</v>
          </cell>
          <cell r="FJ79">
            <v>0</v>
          </cell>
          <cell r="FK79">
            <v>0</v>
          </cell>
          <cell r="FL79">
            <v>0</v>
          </cell>
          <cell r="FM79">
            <v>0</v>
          </cell>
          <cell r="FN79">
            <v>0</v>
          </cell>
          <cell r="FO79">
            <v>0</v>
          </cell>
          <cell r="FP79">
            <v>0</v>
          </cell>
          <cell r="FQ79">
            <v>0</v>
          </cell>
          <cell r="FR79">
            <v>0</v>
          </cell>
          <cell r="FS79">
            <v>0</v>
          </cell>
          <cell r="FU79">
            <v>0</v>
          </cell>
          <cell r="FV79">
            <v>0</v>
          </cell>
          <cell r="FW79">
            <v>0</v>
          </cell>
          <cell r="FY79">
            <v>0</v>
          </cell>
          <cell r="FZ79">
            <v>0</v>
          </cell>
          <cell r="GA79">
            <v>0</v>
          </cell>
          <cell r="GB79">
            <v>0</v>
          </cell>
          <cell r="GC79">
            <v>0</v>
          </cell>
          <cell r="GD79">
            <v>0</v>
          </cell>
          <cell r="GE79">
            <v>0</v>
          </cell>
          <cell r="GF79">
            <v>0</v>
          </cell>
          <cell r="GG79">
            <v>0</v>
          </cell>
          <cell r="GH79">
            <v>0</v>
          </cell>
          <cell r="GI79">
            <v>0</v>
          </cell>
          <cell r="GJ79">
            <v>0</v>
          </cell>
          <cell r="GK79">
            <v>0</v>
          </cell>
          <cell r="GM79">
            <v>0</v>
          </cell>
          <cell r="GN79">
            <v>0</v>
          </cell>
          <cell r="GO79">
            <v>0</v>
          </cell>
          <cell r="GQ79">
            <v>0</v>
          </cell>
          <cell r="GR79">
            <v>0</v>
          </cell>
          <cell r="GS79">
            <v>0</v>
          </cell>
          <cell r="GT79">
            <v>0</v>
          </cell>
          <cell r="GU79">
            <v>0</v>
          </cell>
          <cell r="GV79">
            <v>0</v>
          </cell>
          <cell r="GW79">
            <v>0</v>
          </cell>
          <cell r="GX79">
            <v>0</v>
          </cell>
          <cell r="GY79">
            <v>0</v>
          </cell>
          <cell r="GZ79">
            <v>0</v>
          </cell>
          <cell r="HA79">
            <v>0</v>
          </cell>
          <cell r="HB79">
            <v>0</v>
          </cell>
          <cell r="HC79">
            <v>0</v>
          </cell>
          <cell r="HD79">
            <v>0</v>
          </cell>
          <cell r="HE79">
            <v>0</v>
          </cell>
          <cell r="HF79">
            <v>0</v>
          </cell>
          <cell r="HG79">
            <v>0</v>
          </cell>
          <cell r="HH79">
            <v>0</v>
          </cell>
          <cell r="HI79">
            <v>0</v>
          </cell>
          <cell r="HJ79" t="str">
            <v>SI</v>
          </cell>
          <cell r="HL79">
            <v>1.6578352067253437E-2</v>
          </cell>
          <cell r="HO79" t="str">
            <v>20</v>
          </cell>
          <cell r="HP79" t="str">
            <v>20</v>
          </cell>
          <cell r="HQ79" t="str">
            <v>20</v>
          </cell>
          <cell r="HR79" t="str">
            <v>20</v>
          </cell>
          <cell r="HS79" t="str">
            <v>20</v>
          </cell>
          <cell r="HT79" t="str">
            <v>20</v>
          </cell>
          <cell r="HU79" t="str">
            <v>20</v>
          </cell>
          <cell r="HV79" t="str">
            <v>20</v>
          </cell>
          <cell r="HW79" t="str">
            <v>20</v>
          </cell>
          <cell r="HX79" t="str">
            <v>20</v>
          </cell>
          <cell r="HY79" t="str">
            <v>20</v>
          </cell>
        </row>
        <row r="80">
          <cell r="D80" t="str">
            <v>2</v>
          </cell>
          <cell r="F80" t="str">
            <v>2R</v>
          </cell>
          <cell r="H80">
            <v>0</v>
          </cell>
          <cell r="I80">
            <v>0</v>
          </cell>
          <cell r="J80">
            <v>0</v>
          </cell>
          <cell r="K80">
            <v>0</v>
          </cell>
          <cell r="M80">
            <v>0</v>
          </cell>
          <cell r="O80">
            <v>0</v>
          </cell>
          <cell r="S80">
            <v>0</v>
          </cell>
          <cell r="T80">
            <v>0</v>
          </cell>
          <cell r="U80">
            <v>0</v>
          </cell>
          <cell r="V80">
            <v>0</v>
          </cell>
          <cell r="W80">
            <v>0</v>
          </cell>
          <cell r="X80">
            <v>0</v>
          </cell>
          <cell r="Y80">
            <v>0</v>
          </cell>
          <cell r="Z80">
            <v>0</v>
          </cell>
          <cell r="AA80">
            <v>0</v>
          </cell>
          <cell r="AB80">
            <v>0</v>
          </cell>
          <cell r="AC80">
            <v>0</v>
          </cell>
          <cell r="AE80">
            <v>0</v>
          </cell>
          <cell r="AG80">
            <v>0</v>
          </cell>
          <cell r="AK80">
            <v>0</v>
          </cell>
          <cell r="AL80">
            <v>0</v>
          </cell>
          <cell r="AM80">
            <v>0</v>
          </cell>
          <cell r="AN80">
            <v>0</v>
          </cell>
          <cell r="AO80">
            <v>0</v>
          </cell>
          <cell r="AP80">
            <v>0</v>
          </cell>
          <cell r="AQ80">
            <v>0</v>
          </cell>
          <cell r="AR80">
            <v>0</v>
          </cell>
          <cell r="AS80">
            <v>0</v>
          </cell>
          <cell r="AT80">
            <v>0</v>
          </cell>
          <cell r="AU80">
            <v>0</v>
          </cell>
          <cell r="AV80">
            <v>0</v>
          </cell>
          <cell r="AW80">
            <v>0</v>
          </cell>
          <cell r="AY80">
            <v>0</v>
          </cell>
          <cell r="AZ80">
            <v>0</v>
          </cell>
          <cell r="BC80">
            <v>0</v>
          </cell>
          <cell r="BD80">
            <v>0</v>
          </cell>
          <cell r="BE80">
            <v>0</v>
          </cell>
          <cell r="BF80">
            <v>0</v>
          </cell>
          <cell r="BG80">
            <v>0</v>
          </cell>
          <cell r="BH80">
            <v>0</v>
          </cell>
          <cell r="BI80">
            <v>0</v>
          </cell>
          <cell r="BJ80">
            <v>0</v>
          </cell>
          <cell r="BK80">
            <v>0</v>
          </cell>
          <cell r="BL80">
            <v>0</v>
          </cell>
          <cell r="BM80">
            <v>0</v>
          </cell>
          <cell r="BO80">
            <v>0</v>
          </cell>
          <cell r="BQ80">
            <v>0</v>
          </cell>
          <cell r="BU80">
            <v>0</v>
          </cell>
          <cell r="BV80">
            <v>0</v>
          </cell>
          <cell r="BW80">
            <v>0</v>
          </cell>
          <cell r="BX80">
            <v>0</v>
          </cell>
          <cell r="BY80">
            <v>0</v>
          </cell>
          <cell r="BZ80">
            <v>0</v>
          </cell>
          <cell r="CA80">
            <v>0</v>
          </cell>
          <cell r="CB80">
            <v>0</v>
          </cell>
          <cell r="CC80">
            <v>0</v>
          </cell>
          <cell r="CD80">
            <v>0</v>
          </cell>
          <cell r="CE80">
            <v>0</v>
          </cell>
          <cell r="CG80">
            <v>0</v>
          </cell>
          <cell r="CI80">
            <v>0</v>
          </cell>
          <cell r="CM80">
            <v>0</v>
          </cell>
          <cell r="CN80">
            <v>0</v>
          </cell>
          <cell r="CO80">
            <v>0</v>
          </cell>
          <cell r="CP80">
            <v>0</v>
          </cell>
          <cell r="CQ80">
            <v>0</v>
          </cell>
          <cell r="CR80">
            <v>0</v>
          </cell>
          <cell r="CS80">
            <v>0</v>
          </cell>
          <cell r="CT80">
            <v>0</v>
          </cell>
          <cell r="CU80">
            <v>0</v>
          </cell>
          <cell r="CV80">
            <v>0</v>
          </cell>
          <cell r="CW80">
            <v>0</v>
          </cell>
          <cell r="CY80">
            <v>0</v>
          </cell>
          <cell r="DA80">
            <v>0</v>
          </cell>
          <cell r="DB80">
            <v>0</v>
          </cell>
          <cell r="DE80">
            <v>0</v>
          </cell>
          <cell r="DF80">
            <v>0</v>
          </cell>
          <cell r="DG80">
            <v>0</v>
          </cell>
          <cell r="DH80">
            <v>0</v>
          </cell>
          <cell r="DI80">
            <v>0</v>
          </cell>
          <cell r="DJ80">
            <v>0</v>
          </cell>
          <cell r="DK80">
            <v>0</v>
          </cell>
          <cell r="DL80">
            <v>0</v>
          </cell>
          <cell r="DM80">
            <v>0</v>
          </cell>
          <cell r="DN80">
            <v>0</v>
          </cell>
          <cell r="DO80">
            <v>0</v>
          </cell>
          <cell r="DP80">
            <v>0</v>
          </cell>
          <cell r="DQ80">
            <v>0</v>
          </cell>
          <cell r="DS80">
            <v>0</v>
          </cell>
          <cell r="DT80">
            <v>0</v>
          </cell>
          <cell r="DU80">
            <v>0</v>
          </cell>
          <cell r="DW80">
            <v>0</v>
          </cell>
          <cell r="DX80">
            <v>0</v>
          </cell>
          <cell r="DY80">
            <v>0</v>
          </cell>
          <cell r="DZ80">
            <v>0</v>
          </cell>
          <cell r="EA80">
            <v>0</v>
          </cell>
          <cell r="EB80">
            <v>0</v>
          </cell>
          <cell r="EC80">
            <v>0</v>
          </cell>
          <cell r="ED80">
            <v>0</v>
          </cell>
          <cell r="EE80">
            <v>0</v>
          </cell>
          <cell r="EF80">
            <v>0</v>
          </cell>
          <cell r="EG80">
            <v>0</v>
          </cell>
          <cell r="EH80">
            <v>0</v>
          </cell>
          <cell r="EI80">
            <v>0</v>
          </cell>
          <cell r="EK80">
            <v>0</v>
          </cell>
          <cell r="EL80">
            <v>0</v>
          </cell>
          <cell r="EM80">
            <v>0</v>
          </cell>
          <cell r="EO80">
            <v>0</v>
          </cell>
          <cell r="EP80">
            <v>0</v>
          </cell>
          <cell r="EQ80">
            <v>0</v>
          </cell>
          <cell r="ER80">
            <v>0</v>
          </cell>
          <cell r="ES80">
            <v>0</v>
          </cell>
          <cell r="ET80">
            <v>0</v>
          </cell>
          <cell r="EU80">
            <v>0</v>
          </cell>
          <cell r="EV80">
            <v>0</v>
          </cell>
          <cell r="EW80">
            <v>0</v>
          </cell>
          <cell r="EX80">
            <v>0</v>
          </cell>
          <cell r="EY80">
            <v>0</v>
          </cell>
          <cell r="EZ80">
            <v>0</v>
          </cell>
          <cell r="FA80">
            <v>0</v>
          </cell>
          <cell r="FC80">
            <v>0</v>
          </cell>
          <cell r="FD80">
            <v>0</v>
          </cell>
          <cell r="FE80">
            <v>0</v>
          </cell>
          <cell r="FG80">
            <v>0</v>
          </cell>
          <cell r="FH80">
            <v>0</v>
          </cell>
          <cell r="FI80">
            <v>0</v>
          </cell>
          <cell r="FJ80">
            <v>0</v>
          </cell>
          <cell r="FK80">
            <v>0</v>
          </cell>
          <cell r="FL80">
            <v>0</v>
          </cell>
          <cell r="FM80">
            <v>0</v>
          </cell>
          <cell r="FN80">
            <v>0</v>
          </cell>
          <cell r="FO80">
            <v>0</v>
          </cell>
          <cell r="FP80">
            <v>0</v>
          </cell>
          <cell r="FQ80">
            <v>0</v>
          </cell>
          <cell r="FR80">
            <v>0</v>
          </cell>
          <cell r="FS80">
            <v>0</v>
          </cell>
          <cell r="FU80">
            <v>0</v>
          </cell>
          <cell r="FV80">
            <v>0</v>
          </cell>
          <cell r="FW80">
            <v>0</v>
          </cell>
          <cell r="FY80">
            <v>0</v>
          </cell>
          <cell r="FZ80">
            <v>0</v>
          </cell>
          <cell r="GA80">
            <v>0</v>
          </cell>
          <cell r="GB80">
            <v>0</v>
          </cell>
          <cell r="GC80">
            <v>0</v>
          </cell>
          <cell r="GD80">
            <v>0</v>
          </cell>
          <cell r="GE80">
            <v>0</v>
          </cell>
          <cell r="GF80">
            <v>0</v>
          </cell>
          <cell r="GG80">
            <v>0</v>
          </cell>
          <cell r="GH80">
            <v>0</v>
          </cell>
          <cell r="GI80">
            <v>0</v>
          </cell>
          <cell r="GJ80">
            <v>0</v>
          </cell>
          <cell r="GK80">
            <v>0</v>
          </cell>
          <cell r="GM80">
            <v>0</v>
          </cell>
          <cell r="GN80">
            <v>0</v>
          </cell>
          <cell r="GO80">
            <v>0</v>
          </cell>
          <cell r="GQ80">
            <v>0</v>
          </cell>
          <cell r="GR80">
            <v>0</v>
          </cell>
          <cell r="GS80">
            <v>0</v>
          </cell>
          <cell r="GT80">
            <v>0</v>
          </cell>
          <cell r="GU80">
            <v>0</v>
          </cell>
          <cell r="GV80">
            <v>0</v>
          </cell>
          <cell r="GW80">
            <v>0</v>
          </cell>
          <cell r="GX80">
            <v>0</v>
          </cell>
          <cell r="GY80">
            <v>0</v>
          </cell>
          <cell r="GZ80">
            <v>0</v>
          </cell>
          <cell r="HA80">
            <v>0</v>
          </cell>
          <cell r="HB80">
            <v>0</v>
          </cell>
          <cell r="HC80">
            <v>0</v>
          </cell>
          <cell r="HD80">
            <v>0</v>
          </cell>
          <cell r="HE80">
            <v>0</v>
          </cell>
          <cell r="HF80">
            <v>0</v>
          </cell>
          <cell r="HG80">
            <v>0</v>
          </cell>
          <cell r="HH80">
            <v>0</v>
          </cell>
          <cell r="HI80">
            <v>0</v>
          </cell>
          <cell r="HJ80" t="str">
            <v>SI</v>
          </cell>
          <cell r="HL80">
            <v>1.6578352067253437E-2</v>
          </cell>
          <cell r="HO80" t="str">
            <v>20</v>
          </cell>
          <cell r="HP80" t="str">
            <v>20</v>
          </cell>
          <cell r="HQ80" t="str">
            <v>20</v>
          </cell>
          <cell r="HR80" t="str">
            <v>20</v>
          </cell>
          <cell r="HS80" t="str">
            <v>20</v>
          </cell>
          <cell r="HT80" t="str">
            <v>20</v>
          </cell>
          <cell r="HU80" t="str">
            <v>20</v>
          </cell>
          <cell r="HV80" t="str">
            <v>20</v>
          </cell>
          <cell r="HW80" t="str">
            <v>20</v>
          </cell>
          <cell r="HX80" t="str">
            <v>20</v>
          </cell>
          <cell r="HY80" t="str">
            <v>20</v>
          </cell>
        </row>
        <row r="81">
          <cell r="D81" t="str">
            <v>2</v>
          </cell>
          <cell r="F81" t="str">
            <v>2R</v>
          </cell>
          <cell r="H81">
            <v>0</v>
          </cell>
          <cell r="I81">
            <v>0</v>
          </cell>
          <cell r="J81">
            <v>0</v>
          </cell>
          <cell r="K81">
            <v>0</v>
          </cell>
          <cell r="M81">
            <v>0</v>
          </cell>
          <cell r="O81">
            <v>0</v>
          </cell>
          <cell r="S81">
            <v>0</v>
          </cell>
          <cell r="T81">
            <v>0</v>
          </cell>
          <cell r="U81">
            <v>0</v>
          </cell>
          <cell r="V81">
            <v>0</v>
          </cell>
          <cell r="W81">
            <v>0</v>
          </cell>
          <cell r="X81">
            <v>0</v>
          </cell>
          <cell r="Y81">
            <v>0</v>
          </cell>
          <cell r="Z81">
            <v>0</v>
          </cell>
          <cell r="AA81">
            <v>0</v>
          </cell>
          <cell r="AB81">
            <v>0</v>
          </cell>
          <cell r="AC81">
            <v>0</v>
          </cell>
          <cell r="AE81">
            <v>0</v>
          </cell>
          <cell r="AG81">
            <v>0</v>
          </cell>
          <cell r="AK81">
            <v>0</v>
          </cell>
          <cell r="AL81">
            <v>0</v>
          </cell>
          <cell r="AM81">
            <v>0</v>
          </cell>
          <cell r="AN81">
            <v>0</v>
          </cell>
          <cell r="AO81">
            <v>0</v>
          </cell>
          <cell r="AP81">
            <v>0</v>
          </cell>
          <cell r="AQ81">
            <v>0</v>
          </cell>
          <cell r="AR81">
            <v>0</v>
          </cell>
          <cell r="AS81">
            <v>0</v>
          </cell>
          <cell r="AT81">
            <v>0</v>
          </cell>
          <cell r="AU81">
            <v>0</v>
          </cell>
          <cell r="AV81">
            <v>0</v>
          </cell>
          <cell r="AW81">
            <v>0</v>
          </cell>
          <cell r="AY81">
            <v>0</v>
          </cell>
          <cell r="AZ81">
            <v>0</v>
          </cell>
          <cell r="BC81">
            <v>0</v>
          </cell>
          <cell r="BD81">
            <v>0</v>
          </cell>
          <cell r="BE81">
            <v>0</v>
          </cell>
          <cell r="BF81">
            <v>0</v>
          </cell>
          <cell r="BG81">
            <v>0</v>
          </cell>
          <cell r="BH81">
            <v>0</v>
          </cell>
          <cell r="BI81">
            <v>0</v>
          </cell>
          <cell r="BJ81">
            <v>0</v>
          </cell>
          <cell r="BK81">
            <v>0</v>
          </cell>
          <cell r="BL81">
            <v>0</v>
          </cell>
          <cell r="BM81">
            <v>0</v>
          </cell>
          <cell r="BO81">
            <v>0</v>
          </cell>
          <cell r="BQ81">
            <v>0</v>
          </cell>
          <cell r="BU81">
            <v>0</v>
          </cell>
          <cell r="BV81">
            <v>0</v>
          </cell>
          <cell r="BW81">
            <v>0</v>
          </cell>
          <cell r="BX81">
            <v>0</v>
          </cell>
          <cell r="BY81">
            <v>0</v>
          </cell>
          <cell r="BZ81">
            <v>0</v>
          </cell>
          <cell r="CA81">
            <v>0</v>
          </cell>
          <cell r="CB81">
            <v>0</v>
          </cell>
          <cell r="CC81">
            <v>0</v>
          </cell>
          <cell r="CD81">
            <v>0</v>
          </cell>
          <cell r="CE81">
            <v>0</v>
          </cell>
          <cell r="CG81">
            <v>0</v>
          </cell>
          <cell r="CI81">
            <v>0</v>
          </cell>
          <cell r="CM81">
            <v>0</v>
          </cell>
          <cell r="CN81">
            <v>0</v>
          </cell>
          <cell r="CO81">
            <v>0</v>
          </cell>
          <cell r="CP81">
            <v>0</v>
          </cell>
          <cell r="CQ81">
            <v>0</v>
          </cell>
          <cell r="CR81">
            <v>0</v>
          </cell>
          <cell r="CS81">
            <v>0</v>
          </cell>
          <cell r="CT81">
            <v>0</v>
          </cell>
          <cell r="CU81">
            <v>0</v>
          </cell>
          <cell r="CV81">
            <v>0</v>
          </cell>
          <cell r="CW81">
            <v>0</v>
          </cell>
          <cell r="CY81">
            <v>0</v>
          </cell>
          <cell r="DA81">
            <v>0</v>
          </cell>
          <cell r="DB81">
            <v>0</v>
          </cell>
          <cell r="DE81">
            <v>0</v>
          </cell>
          <cell r="DF81">
            <v>0</v>
          </cell>
          <cell r="DG81">
            <v>0</v>
          </cell>
          <cell r="DH81">
            <v>0</v>
          </cell>
          <cell r="DI81">
            <v>0</v>
          </cell>
          <cell r="DJ81">
            <v>0</v>
          </cell>
          <cell r="DK81">
            <v>0</v>
          </cell>
          <cell r="DL81">
            <v>0</v>
          </cell>
          <cell r="DM81">
            <v>0</v>
          </cell>
          <cell r="DN81">
            <v>0</v>
          </cell>
          <cell r="DO81">
            <v>0</v>
          </cell>
          <cell r="DP81">
            <v>0</v>
          </cell>
          <cell r="DQ81">
            <v>0</v>
          </cell>
          <cell r="DS81">
            <v>0</v>
          </cell>
          <cell r="DT81">
            <v>0</v>
          </cell>
          <cell r="DU81">
            <v>0</v>
          </cell>
          <cell r="DW81">
            <v>0</v>
          </cell>
          <cell r="DX81">
            <v>0</v>
          </cell>
          <cell r="DY81">
            <v>0</v>
          </cell>
          <cell r="DZ81">
            <v>0</v>
          </cell>
          <cell r="EA81">
            <v>0</v>
          </cell>
          <cell r="EB81">
            <v>0</v>
          </cell>
          <cell r="EC81">
            <v>0</v>
          </cell>
          <cell r="ED81">
            <v>0</v>
          </cell>
          <cell r="EE81">
            <v>0</v>
          </cell>
          <cell r="EF81">
            <v>0</v>
          </cell>
          <cell r="EG81">
            <v>0</v>
          </cell>
          <cell r="EH81">
            <v>0</v>
          </cell>
          <cell r="EI81">
            <v>0</v>
          </cell>
          <cell r="EK81">
            <v>0</v>
          </cell>
          <cell r="EL81">
            <v>0</v>
          </cell>
          <cell r="EM81">
            <v>0</v>
          </cell>
          <cell r="EO81">
            <v>0</v>
          </cell>
          <cell r="EP81">
            <v>0</v>
          </cell>
          <cell r="EQ81">
            <v>0</v>
          </cell>
          <cell r="ER81">
            <v>0</v>
          </cell>
          <cell r="ES81">
            <v>0</v>
          </cell>
          <cell r="ET81">
            <v>0</v>
          </cell>
          <cell r="EU81">
            <v>0</v>
          </cell>
          <cell r="EV81">
            <v>0</v>
          </cell>
          <cell r="EW81">
            <v>0</v>
          </cell>
          <cell r="EX81">
            <v>0</v>
          </cell>
          <cell r="EY81">
            <v>0</v>
          </cell>
          <cell r="EZ81">
            <v>0</v>
          </cell>
          <cell r="FA81">
            <v>0</v>
          </cell>
          <cell r="FC81">
            <v>0</v>
          </cell>
          <cell r="FD81">
            <v>0</v>
          </cell>
          <cell r="FE81">
            <v>0</v>
          </cell>
          <cell r="FG81">
            <v>0</v>
          </cell>
          <cell r="FH81">
            <v>0</v>
          </cell>
          <cell r="FI81">
            <v>0</v>
          </cell>
          <cell r="FJ81">
            <v>0</v>
          </cell>
          <cell r="FK81">
            <v>0</v>
          </cell>
          <cell r="FL81">
            <v>0</v>
          </cell>
          <cell r="FM81">
            <v>0</v>
          </cell>
          <cell r="FN81">
            <v>0</v>
          </cell>
          <cell r="FO81">
            <v>0</v>
          </cell>
          <cell r="FP81">
            <v>0</v>
          </cell>
          <cell r="FQ81">
            <v>0</v>
          </cell>
          <cell r="FR81">
            <v>0</v>
          </cell>
          <cell r="FS81">
            <v>0</v>
          </cell>
          <cell r="FU81">
            <v>0</v>
          </cell>
          <cell r="FV81">
            <v>0</v>
          </cell>
          <cell r="FW81">
            <v>0</v>
          </cell>
          <cell r="FY81">
            <v>0</v>
          </cell>
          <cell r="FZ81">
            <v>0</v>
          </cell>
          <cell r="GA81">
            <v>0</v>
          </cell>
          <cell r="GB81">
            <v>0</v>
          </cell>
          <cell r="GC81">
            <v>0</v>
          </cell>
          <cell r="GD81">
            <v>0</v>
          </cell>
          <cell r="GE81">
            <v>0</v>
          </cell>
          <cell r="GF81">
            <v>0</v>
          </cell>
          <cell r="GG81">
            <v>0</v>
          </cell>
          <cell r="GH81">
            <v>0</v>
          </cell>
          <cell r="GI81">
            <v>0</v>
          </cell>
          <cell r="GJ81">
            <v>0</v>
          </cell>
          <cell r="GK81">
            <v>0</v>
          </cell>
          <cell r="GM81">
            <v>0</v>
          </cell>
          <cell r="GN81">
            <v>0</v>
          </cell>
          <cell r="GO81">
            <v>0</v>
          </cell>
          <cell r="GQ81">
            <v>0</v>
          </cell>
          <cell r="GR81">
            <v>0</v>
          </cell>
          <cell r="GS81">
            <v>0</v>
          </cell>
          <cell r="GT81">
            <v>0</v>
          </cell>
          <cell r="GU81">
            <v>0</v>
          </cell>
          <cell r="GV81">
            <v>0</v>
          </cell>
          <cell r="GW81">
            <v>0</v>
          </cell>
          <cell r="GX81">
            <v>0</v>
          </cell>
          <cell r="GY81">
            <v>0</v>
          </cell>
          <cell r="GZ81">
            <v>0</v>
          </cell>
          <cell r="HA81">
            <v>0</v>
          </cell>
          <cell r="HB81">
            <v>0</v>
          </cell>
          <cell r="HC81">
            <v>0</v>
          </cell>
          <cell r="HD81">
            <v>0</v>
          </cell>
          <cell r="HE81">
            <v>0</v>
          </cell>
          <cell r="HF81">
            <v>0</v>
          </cell>
          <cell r="HG81">
            <v>0</v>
          </cell>
          <cell r="HH81">
            <v>0</v>
          </cell>
          <cell r="HI81">
            <v>0</v>
          </cell>
          <cell r="HJ81" t="str">
            <v>SI</v>
          </cell>
          <cell r="HL81">
            <v>1.6578352067253437E-2</v>
          </cell>
          <cell r="HO81" t="str">
            <v>20</v>
          </cell>
          <cell r="HP81" t="str">
            <v>20</v>
          </cell>
          <cell r="HQ81" t="str">
            <v>20</v>
          </cell>
          <cell r="HR81" t="str">
            <v>20</v>
          </cell>
          <cell r="HS81" t="str">
            <v>20</v>
          </cell>
          <cell r="HT81" t="str">
            <v>20</v>
          </cell>
          <cell r="HU81" t="str">
            <v>20</v>
          </cell>
          <cell r="HV81" t="str">
            <v>20</v>
          </cell>
          <cell r="HW81" t="str">
            <v>20</v>
          </cell>
          <cell r="HX81" t="str">
            <v>20</v>
          </cell>
          <cell r="HY81" t="str">
            <v>20</v>
          </cell>
        </row>
        <row r="82">
          <cell r="D82" t="str">
            <v>2</v>
          </cell>
          <cell r="F82" t="str">
            <v>2R</v>
          </cell>
          <cell r="H82">
            <v>0</v>
          </cell>
          <cell r="I82">
            <v>0</v>
          </cell>
          <cell r="J82">
            <v>0</v>
          </cell>
          <cell r="K82">
            <v>0</v>
          </cell>
          <cell r="M82">
            <v>0</v>
          </cell>
          <cell r="O82">
            <v>0</v>
          </cell>
          <cell r="S82">
            <v>0</v>
          </cell>
          <cell r="T82">
            <v>0</v>
          </cell>
          <cell r="U82">
            <v>0</v>
          </cell>
          <cell r="V82">
            <v>0</v>
          </cell>
          <cell r="W82">
            <v>0</v>
          </cell>
          <cell r="X82">
            <v>0</v>
          </cell>
          <cell r="Y82">
            <v>0</v>
          </cell>
          <cell r="Z82">
            <v>0</v>
          </cell>
          <cell r="AA82">
            <v>0</v>
          </cell>
          <cell r="AB82">
            <v>0</v>
          </cell>
          <cell r="AC82">
            <v>0</v>
          </cell>
          <cell r="AE82">
            <v>0</v>
          </cell>
          <cell r="AG82">
            <v>0</v>
          </cell>
          <cell r="AK82">
            <v>0</v>
          </cell>
          <cell r="AL82">
            <v>0</v>
          </cell>
          <cell r="AM82">
            <v>0</v>
          </cell>
          <cell r="AN82">
            <v>0</v>
          </cell>
          <cell r="AO82">
            <v>0</v>
          </cell>
          <cell r="AP82">
            <v>0</v>
          </cell>
          <cell r="AQ82">
            <v>0</v>
          </cell>
          <cell r="AR82">
            <v>0</v>
          </cell>
          <cell r="AS82">
            <v>0</v>
          </cell>
          <cell r="AT82">
            <v>0</v>
          </cell>
          <cell r="AU82">
            <v>0</v>
          </cell>
          <cell r="AV82">
            <v>0</v>
          </cell>
          <cell r="AW82">
            <v>0</v>
          </cell>
          <cell r="AY82">
            <v>0</v>
          </cell>
          <cell r="AZ82">
            <v>0</v>
          </cell>
          <cell r="BC82">
            <v>0</v>
          </cell>
          <cell r="BD82">
            <v>0</v>
          </cell>
          <cell r="BE82">
            <v>0</v>
          </cell>
          <cell r="BF82">
            <v>0</v>
          </cell>
          <cell r="BG82">
            <v>0</v>
          </cell>
          <cell r="BH82">
            <v>0</v>
          </cell>
          <cell r="BI82">
            <v>0</v>
          </cell>
          <cell r="BJ82">
            <v>0</v>
          </cell>
          <cell r="BK82">
            <v>0</v>
          </cell>
          <cell r="BL82">
            <v>0</v>
          </cell>
          <cell r="BM82">
            <v>0</v>
          </cell>
          <cell r="BO82">
            <v>0</v>
          </cell>
          <cell r="BQ82">
            <v>0</v>
          </cell>
          <cell r="BU82">
            <v>0</v>
          </cell>
          <cell r="BV82">
            <v>0</v>
          </cell>
          <cell r="BW82">
            <v>0</v>
          </cell>
          <cell r="BX82">
            <v>0</v>
          </cell>
          <cell r="BY82">
            <v>0</v>
          </cell>
          <cell r="BZ82">
            <v>0</v>
          </cell>
          <cell r="CA82">
            <v>0</v>
          </cell>
          <cell r="CB82">
            <v>0</v>
          </cell>
          <cell r="CC82">
            <v>0</v>
          </cell>
          <cell r="CD82">
            <v>0</v>
          </cell>
          <cell r="CE82">
            <v>0</v>
          </cell>
          <cell r="CG82">
            <v>0</v>
          </cell>
          <cell r="CI82">
            <v>0</v>
          </cell>
          <cell r="CM82">
            <v>0</v>
          </cell>
          <cell r="CN82">
            <v>0</v>
          </cell>
          <cell r="CO82">
            <v>0</v>
          </cell>
          <cell r="CP82">
            <v>0</v>
          </cell>
          <cell r="CQ82">
            <v>0</v>
          </cell>
          <cell r="CR82">
            <v>0</v>
          </cell>
          <cell r="CS82">
            <v>0</v>
          </cell>
          <cell r="CT82">
            <v>0</v>
          </cell>
          <cell r="CU82">
            <v>0</v>
          </cell>
          <cell r="CV82">
            <v>0</v>
          </cell>
          <cell r="CW82">
            <v>0</v>
          </cell>
          <cell r="CY82">
            <v>0</v>
          </cell>
          <cell r="DA82">
            <v>0</v>
          </cell>
          <cell r="DB82">
            <v>0</v>
          </cell>
          <cell r="DE82">
            <v>0</v>
          </cell>
          <cell r="DF82">
            <v>0</v>
          </cell>
          <cell r="DG82">
            <v>0</v>
          </cell>
          <cell r="DH82">
            <v>0</v>
          </cell>
          <cell r="DI82">
            <v>0</v>
          </cell>
          <cell r="DJ82">
            <v>0</v>
          </cell>
          <cell r="DK82">
            <v>0</v>
          </cell>
          <cell r="DL82">
            <v>0</v>
          </cell>
          <cell r="DM82">
            <v>0</v>
          </cell>
          <cell r="DN82">
            <v>0</v>
          </cell>
          <cell r="DO82">
            <v>0</v>
          </cell>
          <cell r="DP82">
            <v>0</v>
          </cell>
          <cell r="DQ82">
            <v>0</v>
          </cell>
          <cell r="DS82">
            <v>0</v>
          </cell>
          <cell r="DT82">
            <v>0</v>
          </cell>
          <cell r="DU82">
            <v>0</v>
          </cell>
          <cell r="DW82">
            <v>0</v>
          </cell>
          <cell r="DX82">
            <v>0</v>
          </cell>
          <cell r="DY82">
            <v>0</v>
          </cell>
          <cell r="DZ82">
            <v>0</v>
          </cell>
          <cell r="EA82">
            <v>0</v>
          </cell>
          <cell r="EB82">
            <v>0</v>
          </cell>
          <cell r="EC82">
            <v>0</v>
          </cell>
          <cell r="ED82">
            <v>0</v>
          </cell>
          <cell r="EE82">
            <v>0</v>
          </cell>
          <cell r="EF82">
            <v>0</v>
          </cell>
          <cell r="EG82">
            <v>0</v>
          </cell>
          <cell r="EH82">
            <v>0</v>
          </cell>
          <cell r="EI82">
            <v>0</v>
          </cell>
          <cell r="EK82">
            <v>0</v>
          </cell>
          <cell r="EL82">
            <v>0</v>
          </cell>
          <cell r="EM82">
            <v>0</v>
          </cell>
          <cell r="EO82">
            <v>0</v>
          </cell>
          <cell r="EP82">
            <v>0</v>
          </cell>
          <cell r="EQ82">
            <v>0</v>
          </cell>
          <cell r="ER82">
            <v>0</v>
          </cell>
          <cell r="ES82">
            <v>0</v>
          </cell>
          <cell r="ET82">
            <v>0</v>
          </cell>
          <cell r="EU82">
            <v>0</v>
          </cell>
          <cell r="EV82">
            <v>0</v>
          </cell>
          <cell r="EW82">
            <v>0</v>
          </cell>
          <cell r="EX82">
            <v>0</v>
          </cell>
          <cell r="EY82">
            <v>0</v>
          </cell>
          <cell r="EZ82">
            <v>0</v>
          </cell>
          <cell r="FA82">
            <v>0</v>
          </cell>
          <cell r="FC82">
            <v>0</v>
          </cell>
          <cell r="FD82">
            <v>0</v>
          </cell>
          <cell r="FE82">
            <v>0</v>
          </cell>
          <cell r="FG82">
            <v>0</v>
          </cell>
          <cell r="FH82">
            <v>0</v>
          </cell>
          <cell r="FI82">
            <v>0</v>
          </cell>
          <cell r="FJ82">
            <v>0</v>
          </cell>
          <cell r="FK82">
            <v>0</v>
          </cell>
          <cell r="FL82">
            <v>0</v>
          </cell>
          <cell r="FM82">
            <v>0</v>
          </cell>
          <cell r="FN82">
            <v>0</v>
          </cell>
          <cell r="FO82">
            <v>0</v>
          </cell>
          <cell r="FP82">
            <v>0</v>
          </cell>
          <cell r="FQ82">
            <v>0</v>
          </cell>
          <cell r="FR82">
            <v>0</v>
          </cell>
          <cell r="FS82">
            <v>0</v>
          </cell>
          <cell r="FU82">
            <v>0</v>
          </cell>
          <cell r="FV82">
            <v>0</v>
          </cell>
          <cell r="FW82">
            <v>0</v>
          </cell>
          <cell r="FY82">
            <v>0</v>
          </cell>
          <cell r="FZ82">
            <v>0</v>
          </cell>
          <cell r="GA82">
            <v>0</v>
          </cell>
          <cell r="GB82">
            <v>0</v>
          </cell>
          <cell r="GC82">
            <v>0</v>
          </cell>
          <cell r="GD82">
            <v>0</v>
          </cell>
          <cell r="GE82">
            <v>0</v>
          </cell>
          <cell r="GF82">
            <v>0</v>
          </cell>
          <cell r="GG82">
            <v>0</v>
          </cell>
          <cell r="GH82">
            <v>0</v>
          </cell>
          <cell r="GI82">
            <v>0</v>
          </cell>
          <cell r="GJ82">
            <v>0</v>
          </cell>
          <cell r="GK82">
            <v>0</v>
          </cell>
          <cell r="GM82">
            <v>0</v>
          </cell>
          <cell r="GN82">
            <v>0</v>
          </cell>
          <cell r="GO82">
            <v>0</v>
          </cell>
          <cell r="GQ82">
            <v>0</v>
          </cell>
          <cell r="GR82">
            <v>0</v>
          </cell>
          <cell r="GS82">
            <v>0</v>
          </cell>
          <cell r="GT82">
            <v>0</v>
          </cell>
          <cell r="GU82">
            <v>0</v>
          </cell>
          <cell r="GV82">
            <v>0</v>
          </cell>
          <cell r="GW82">
            <v>0</v>
          </cell>
          <cell r="GX82">
            <v>0</v>
          </cell>
          <cell r="GY82">
            <v>0</v>
          </cell>
          <cell r="GZ82">
            <v>0</v>
          </cell>
          <cell r="HA82">
            <v>0</v>
          </cell>
          <cell r="HB82">
            <v>0</v>
          </cell>
          <cell r="HC82">
            <v>0</v>
          </cell>
          <cell r="HD82">
            <v>0</v>
          </cell>
          <cell r="HE82">
            <v>0</v>
          </cell>
          <cell r="HF82">
            <v>0</v>
          </cell>
          <cell r="HG82">
            <v>0</v>
          </cell>
          <cell r="HH82">
            <v>0</v>
          </cell>
          <cell r="HI82">
            <v>0</v>
          </cell>
          <cell r="HJ82" t="str">
            <v>SI</v>
          </cell>
          <cell r="HL82">
            <v>1.6578352067253437E-2</v>
          </cell>
          <cell r="HO82" t="str">
            <v>20</v>
          </cell>
          <cell r="HP82" t="str">
            <v>20</v>
          </cell>
          <cell r="HQ82" t="str">
            <v>20</v>
          </cell>
          <cell r="HR82" t="str">
            <v>20</v>
          </cell>
          <cell r="HS82" t="str">
            <v>20</v>
          </cell>
          <cell r="HT82" t="str">
            <v>20</v>
          </cell>
          <cell r="HU82" t="str">
            <v>20</v>
          </cell>
          <cell r="HV82" t="str">
            <v>20</v>
          </cell>
          <cell r="HW82" t="str">
            <v>20</v>
          </cell>
          <cell r="HX82" t="str">
            <v>20</v>
          </cell>
          <cell r="HY82" t="str">
            <v>20</v>
          </cell>
        </row>
        <row r="83">
          <cell r="D83" t="str">
            <v>2</v>
          </cell>
          <cell r="F83" t="str">
            <v>2R</v>
          </cell>
          <cell r="H83">
            <v>0</v>
          </cell>
          <cell r="I83">
            <v>0</v>
          </cell>
          <cell r="J83">
            <v>0</v>
          </cell>
          <cell r="K83">
            <v>0</v>
          </cell>
          <cell r="M83">
            <v>0</v>
          </cell>
          <cell r="O83">
            <v>0</v>
          </cell>
          <cell r="S83">
            <v>0</v>
          </cell>
          <cell r="T83">
            <v>0</v>
          </cell>
          <cell r="U83">
            <v>0</v>
          </cell>
          <cell r="V83">
            <v>0</v>
          </cell>
          <cell r="W83">
            <v>0</v>
          </cell>
          <cell r="X83">
            <v>0</v>
          </cell>
          <cell r="Y83">
            <v>0</v>
          </cell>
          <cell r="Z83">
            <v>0</v>
          </cell>
          <cell r="AA83">
            <v>0</v>
          </cell>
          <cell r="AB83">
            <v>0</v>
          </cell>
          <cell r="AC83">
            <v>0</v>
          </cell>
          <cell r="AE83">
            <v>0</v>
          </cell>
          <cell r="AG83">
            <v>0</v>
          </cell>
          <cell r="AK83">
            <v>0</v>
          </cell>
          <cell r="AL83">
            <v>0</v>
          </cell>
          <cell r="AM83">
            <v>0</v>
          </cell>
          <cell r="AN83">
            <v>0</v>
          </cell>
          <cell r="AO83">
            <v>0</v>
          </cell>
          <cell r="AP83">
            <v>0</v>
          </cell>
          <cell r="AQ83">
            <v>0</v>
          </cell>
          <cell r="AR83">
            <v>0</v>
          </cell>
          <cell r="AS83">
            <v>0</v>
          </cell>
          <cell r="AT83">
            <v>0</v>
          </cell>
          <cell r="AU83">
            <v>0</v>
          </cell>
          <cell r="AV83">
            <v>0</v>
          </cell>
          <cell r="AW83">
            <v>0</v>
          </cell>
          <cell r="AY83">
            <v>0</v>
          </cell>
          <cell r="AZ83">
            <v>0</v>
          </cell>
          <cell r="BC83">
            <v>0</v>
          </cell>
          <cell r="BD83">
            <v>0</v>
          </cell>
          <cell r="BE83">
            <v>0</v>
          </cell>
          <cell r="BF83">
            <v>0</v>
          </cell>
          <cell r="BG83">
            <v>0</v>
          </cell>
          <cell r="BH83">
            <v>0</v>
          </cell>
          <cell r="BI83">
            <v>0</v>
          </cell>
          <cell r="BJ83">
            <v>0</v>
          </cell>
          <cell r="BK83">
            <v>0</v>
          </cell>
          <cell r="BL83">
            <v>0</v>
          </cell>
          <cell r="BM83">
            <v>0</v>
          </cell>
          <cell r="BO83">
            <v>0</v>
          </cell>
          <cell r="BQ83">
            <v>0</v>
          </cell>
          <cell r="BU83">
            <v>0</v>
          </cell>
          <cell r="BV83">
            <v>0</v>
          </cell>
          <cell r="BW83">
            <v>0</v>
          </cell>
          <cell r="BX83">
            <v>0</v>
          </cell>
          <cell r="BY83">
            <v>0</v>
          </cell>
          <cell r="BZ83">
            <v>0</v>
          </cell>
          <cell r="CA83">
            <v>0</v>
          </cell>
          <cell r="CB83">
            <v>0</v>
          </cell>
          <cell r="CC83">
            <v>0</v>
          </cell>
          <cell r="CD83">
            <v>0</v>
          </cell>
          <cell r="CE83">
            <v>0</v>
          </cell>
          <cell r="CG83">
            <v>0</v>
          </cell>
          <cell r="CI83">
            <v>0</v>
          </cell>
          <cell r="CM83">
            <v>0</v>
          </cell>
          <cell r="CN83">
            <v>0</v>
          </cell>
          <cell r="CO83">
            <v>0</v>
          </cell>
          <cell r="CP83">
            <v>0</v>
          </cell>
          <cell r="CQ83">
            <v>0</v>
          </cell>
          <cell r="CR83">
            <v>0</v>
          </cell>
          <cell r="CS83">
            <v>0</v>
          </cell>
          <cell r="CT83">
            <v>0</v>
          </cell>
          <cell r="CU83">
            <v>0</v>
          </cell>
          <cell r="CV83">
            <v>0</v>
          </cell>
          <cell r="CW83">
            <v>0</v>
          </cell>
          <cell r="CY83">
            <v>0</v>
          </cell>
          <cell r="DA83">
            <v>0</v>
          </cell>
          <cell r="DB83">
            <v>0</v>
          </cell>
          <cell r="DE83">
            <v>0</v>
          </cell>
          <cell r="DF83">
            <v>0</v>
          </cell>
          <cell r="DG83">
            <v>0</v>
          </cell>
          <cell r="DH83">
            <v>0</v>
          </cell>
          <cell r="DI83">
            <v>0</v>
          </cell>
          <cell r="DJ83">
            <v>0</v>
          </cell>
          <cell r="DK83">
            <v>0</v>
          </cell>
          <cell r="DL83">
            <v>0</v>
          </cell>
          <cell r="DM83">
            <v>0</v>
          </cell>
          <cell r="DN83">
            <v>0</v>
          </cell>
          <cell r="DO83">
            <v>0</v>
          </cell>
          <cell r="DP83">
            <v>0</v>
          </cell>
          <cell r="DQ83">
            <v>0</v>
          </cell>
          <cell r="DS83">
            <v>0</v>
          </cell>
          <cell r="DT83">
            <v>0</v>
          </cell>
          <cell r="DU83">
            <v>0</v>
          </cell>
          <cell r="DW83">
            <v>0</v>
          </cell>
          <cell r="DX83">
            <v>0</v>
          </cell>
          <cell r="DY83">
            <v>0</v>
          </cell>
          <cell r="DZ83">
            <v>0</v>
          </cell>
          <cell r="EA83">
            <v>0</v>
          </cell>
          <cell r="EB83">
            <v>0</v>
          </cell>
          <cell r="EC83">
            <v>0</v>
          </cell>
          <cell r="ED83">
            <v>0</v>
          </cell>
          <cell r="EE83">
            <v>0</v>
          </cell>
          <cell r="EF83">
            <v>0</v>
          </cell>
          <cell r="EG83">
            <v>0</v>
          </cell>
          <cell r="EH83">
            <v>0</v>
          </cell>
          <cell r="EI83">
            <v>0</v>
          </cell>
          <cell r="EK83">
            <v>0</v>
          </cell>
          <cell r="EL83">
            <v>0</v>
          </cell>
          <cell r="EM83">
            <v>0</v>
          </cell>
          <cell r="EO83">
            <v>0</v>
          </cell>
          <cell r="EP83">
            <v>0</v>
          </cell>
          <cell r="EQ83">
            <v>0</v>
          </cell>
          <cell r="ER83">
            <v>0</v>
          </cell>
          <cell r="ES83">
            <v>0</v>
          </cell>
          <cell r="ET83">
            <v>0</v>
          </cell>
          <cell r="EU83">
            <v>0</v>
          </cell>
          <cell r="EV83">
            <v>0</v>
          </cell>
          <cell r="EW83">
            <v>0</v>
          </cell>
          <cell r="EX83">
            <v>0</v>
          </cell>
          <cell r="EY83">
            <v>0</v>
          </cell>
          <cell r="EZ83">
            <v>0</v>
          </cell>
          <cell r="FA83">
            <v>0</v>
          </cell>
          <cell r="FC83">
            <v>0</v>
          </cell>
          <cell r="FD83">
            <v>0</v>
          </cell>
          <cell r="FE83">
            <v>0</v>
          </cell>
          <cell r="FG83">
            <v>0</v>
          </cell>
          <cell r="FH83">
            <v>0</v>
          </cell>
          <cell r="FI83">
            <v>0</v>
          </cell>
          <cell r="FJ83">
            <v>0</v>
          </cell>
          <cell r="FK83">
            <v>0</v>
          </cell>
          <cell r="FL83">
            <v>0</v>
          </cell>
          <cell r="FM83">
            <v>0</v>
          </cell>
          <cell r="FN83">
            <v>0</v>
          </cell>
          <cell r="FO83">
            <v>0</v>
          </cell>
          <cell r="FP83">
            <v>0</v>
          </cell>
          <cell r="FQ83">
            <v>0</v>
          </cell>
          <cell r="FR83">
            <v>0</v>
          </cell>
          <cell r="FS83">
            <v>0</v>
          </cell>
          <cell r="FU83">
            <v>0</v>
          </cell>
          <cell r="FV83">
            <v>0</v>
          </cell>
          <cell r="FW83">
            <v>0</v>
          </cell>
          <cell r="FY83">
            <v>0</v>
          </cell>
          <cell r="FZ83">
            <v>0</v>
          </cell>
          <cell r="GA83">
            <v>0</v>
          </cell>
          <cell r="GB83">
            <v>0</v>
          </cell>
          <cell r="GC83">
            <v>0</v>
          </cell>
          <cell r="GD83">
            <v>0</v>
          </cell>
          <cell r="GE83">
            <v>0</v>
          </cell>
          <cell r="GF83">
            <v>0</v>
          </cell>
          <cell r="GG83">
            <v>0</v>
          </cell>
          <cell r="GH83">
            <v>0</v>
          </cell>
          <cell r="GI83">
            <v>0</v>
          </cell>
          <cell r="GJ83">
            <v>0</v>
          </cell>
          <cell r="GK83">
            <v>0</v>
          </cell>
          <cell r="GM83">
            <v>0</v>
          </cell>
          <cell r="GN83">
            <v>0</v>
          </cell>
          <cell r="GO83">
            <v>0</v>
          </cell>
          <cell r="GQ83">
            <v>0</v>
          </cell>
          <cell r="GR83">
            <v>0</v>
          </cell>
          <cell r="GS83">
            <v>0</v>
          </cell>
          <cell r="GT83">
            <v>0</v>
          </cell>
          <cell r="GU83">
            <v>0</v>
          </cell>
          <cell r="GV83">
            <v>0</v>
          </cell>
          <cell r="GW83">
            <v>0</v>
          </cell>
          <cell r="GX83">
            <v>0</v>
          </cell>
          <cell r="GY83">
            <v>0</v>
          </cell>
          <cell r="GZ83">
            <v>0</v>
          </cell>
          <cell r="HA83">
            <v>0</v>
          </cell>
          <cell r="HB83">
            <v>0</v>
          </cell>
          <cell r="HC83">
            <v>0</v>
          </cell>
          <cell r="HD83">
            <v>0</v>
          </cell>
          <cell r="HE83">
            <v>0</v>
          </cell>
          <cell r="HF83">
            <v>0</v>
          </cell>
          <cell r="HG83">
            <v>0</v>
          </cell>
          <cell r="HH83">
            <v>0</v>
          </cell>
          <cell r="HI83">
            <v>0</v>
          </cell>
          <cell r="HJ83" t="str">
            <v>SI</v>
          </cell>
          <cell r="HL83">
            <v>1.6578352067253437E-2</v>
          </cell>
          <cell r="HO83" t="str">
            <v>20</v>
          </cell>
          <cell r="HP83" t="str">
            <v>20</v>
          </cell>
          <cell r="HQ83" t="str">
            <v>20</v>
          </cell>
          <cell r="HR83" t="str">
            <v>20</v>
          </cell>
          <cell r="HS83" t="str">
            <v>20</v>
          </cell>
          <cell r="HT83" t="str">
            <v>20</v>
          </cell>
          <cell r="HU83" t="str">
            <v>20</v>
          </cell>
          <cell r="HV83" t="str">
            <v>20</v>
          </cell>
          <cell r="HW83" t="str">
            <v>20</v>
          </cell>
          <cell r="HX83" t="str">
            <v>20</v>
          </cell>
          <cell r="HY83" t="str">
            <v>20</v>
          </cell>
        </row>
        <row r="84">
          <cell r="D84" t="str">
            <v>2</v>
          </cell>
          <cell r="F84" t="str">
            <v>2R</v>
          </cell>
          <cell r="H84">
            <v>0</v>
          </cell>
          <cell r="I84">
            <v>0</v>
          </cell>
          <cell r="J84">
            <v>0</v>
          </cell>
          <cell r="K84">
            <v>0</v>
          </cell>
          <cell r="M84">
            <v>0</v>
          </cell>
          <cell r="O84">
            <v>0</v>
          </cell>
          <cell r="S84">
            <v>0</v>
          </cell>
          <cell r="T84">
            <v>0</v>
          </cell>
          <cell r="U84">
            <v>0</v>
          </cell>
          <cell r="V84">
            <v>0</v>
          </cell>
          <cell r="W84">
            <v>0</v>
          </cell>
          <cell r="X84">
            <v>0</v>
          </cell>
          <cell r="Y84">
            <v>0</v>
          </cell>
          <cell r="Z84">
            <v>0</v>
          </cell>
          <cell r="AA84">
            <v>0</v>
          </cell>
          <cell r="AB84">
            <v>0</v>
          </cell>
          <cell r="AC84">
            <v>0</v>
          </cell>
          <cell r="AE84">
            <v>0</v>
          </cell>
          <cell r="AG84">
            <v>0</v>
          </cell>
          <cell r="AK84">
            <v>0</v>
          </cell>
          <cell r="AL84">
            <v>0</v>
          </cell>
          <cell r="AM84">
            <v>0</v>
          </cell>
          <cell r="AN84">
            <v>0</v>
          </cell>
          <cell r="AO84">
            <v>0</v>
          </cell>
          <cell r="AP84">
            <v>0</v>
          </cell>
          <cell r="AQ84">
            <v>0</v>
          </cell>
          <cell r="AR84">
            <v>0</v>
          </cell>
          <cell r="AS84">
            <v>0</v>
          </cell>
          <cell r="AT84">
            <v>0</v>
          </cell>
          <cell r="AU84">
            <v>0</v>
          </cell>
          <cell r="AV84">
            <v>0</v>
          </cell>
          <cell r="AW84">
            <v>0</v>
          </cell>
          <cell r="AY84">
            <v>0</v>
          </cell>
          <cell r="AZ84">
            <v>0</v>
          </cell>
          <cell r="BC84">
            <v>0</v>
          </cell>
          <cell r="BD84">
            <v>0</v>
          </cell>
          <cell r="BE84">
            <v>0</v>
          </cell>
          <cell r="BF84">
            <v>0</v>
          </cell>
          <cell r="BG84">
            <v>0</v>
          </cell>
          <cell r="BH84">
            <v>0</v>
          </cell>
          <cell r="BI84">
            <v>0</v>
          </cell>
          <cell r="BJ84">
            <v>0</v>
          </cell>
          <cell r="BK84">
            <v>0</v>
          </cell>
          <cell r="BL84">
            <v>0</v>
          </cell>
          <cell r="BM84">
            <v>0</v>
          </cell>
          <cell r="BO84">
            <v>0</v>
          </cell>
          <cell r="BQ84">
            <v>0</v>
          </cell>
          <cell r="BU84">
            <v>0</v>
          </cell>
          <cell r="BV84">
            <v>0</v>
          </cell>
          <cell r="BW84">
            <v>0</v>
          </cell>
          <cell r="BX84">
            <v>0</v>
          </cell>
          <cell r="BY84">
            <v>0</v>
          </cell>
          <cell r="BZ84">
            <v>0</v>
          </cell>
          <cell r="CA84">
            <v>0</v>
          </cell>
          <cell r="CB84">
            <v>0</v>
          </cell>
          <cell r="CC84">
            <v>0</v>
          </cell>
          <cell r="CD84">
            <v>0</v>
          </cell>
          <cell r="CE84">
            <v>0</v>
          </cell>
          <cell r="CG84">
            <v>0</v>
          </cell>
          <cell r="CI84">
            <v>0</v>
          </cell>
          <cell r="CM84">
            <v>0</v>
          </cell>
          <cell r="CN84">
            <v>0</v>
          </cell>
          <cell r="CO84">
            <v>0</v>
          </cell>
          <cell r="CP84">
            <v>0</v>
          </cell>
          <cell r="CQ84">
            <v>0</v>
          </cell>
          <cell r="CR84">
            <v>0</v>
          </cell>
          <cell r="CS84">
            <v>0</v>
          </cell>
          <cell r="CT84">
            <v>0</v>
          </cell>
          <cell r="CU84">
            <v>0</v>
          </cell>
          <cell r="CV84">
            <v>0</v>
          </cell>
          <cell r="CW84">
            <v>0</v>
          </cell>
          <cell r="CY84">
            <v>0</v>
          </cell>
          <cell r="DA84">
            <v>0</v>
          </cell>
          <cell r="DB84">
            <v>0</v>
          </cell>
          <cell r="DE84">
            <v>0</v>
          </cell>
          <cell r="DF84">
            <v>0</v>
          </cell>
          <cell r="DG84">
            <v>0</v>
          </cell>
          <cell r="DH84">
            <v>0</v>
          </cell>
          <cell r="DI84">
            <v>0</v>
          </cell>
          <cell r="DJ84">
            <v>0</v>
          </cell>
          <cell r="DK84">
            <v>0</v>
          </cell>
          <cell r="DL84">
            <v>0</v>
          </cell>
          <cell r="DM84">
            <v>0</v>
          </cell>
          <cell r="DN84">
            <v>0</v>
          </cell>
          <cell r="DO84">
            <v>0</v>
          </cell>
          <cell r="DP84">
            <v>0</v>
          </cell>
          <cell r="DQ84">
            <v>0</v>
          </cell>
          <cell r="DS84">
            <v>0</v>
          </cell>
          <cell r="DT84">
            <v>0</v>
          </cell>
          <cell r="DU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O84">
            <v>0</v>
          </cell>
          <cell r="EP84">
            <v>0</v>
          </cell>
          <cell r="EQ84">
            <v>0</v>
          </cell>
          <cell r="ER84">
            <v>0</v>
          </cell>
          <cell r="ES84">
            <v>0</v>
          </cell>
          <cell r="ET84">
            <v>0</v>
          </cell>
          <cell r="EU84">
            <v>0</v>
          </cell>
          <cell r="EV84">
            <v>0</v>
          </cell>
          <cell r="EW84">
            <v>0</v>
          </cell>
          <cell r="EX84">
            <v>0</v>
          </cell>
          <cell r="EY84">
            <v>0</v>
          </cell>
          <cell r="EZ84">
            <v>0</v>
          </cell>
          <cell r="FA84">
            <v>0</v>
          </cell>
          <cell r="FC84">
            <v>0</v>
          </cell>
          <cell r="FD84">
            <v>0</v>
          </cell>
          <cell r="FE84">
            <v>0</v>
          </cell>
          <cell r="FG84">
            <v>0</v>
          </cell>
          <cell r="FH84">
            <v>0</v>
          </cell>
          <cell r="FI84">
            <v>0</v>
          </cell>
          <cell r="FJ84">
            <v>0</v>
          </cell>
          <cell r="FK84">
            <v>0</v>
          </cell>
          <cell r="FL84">
            <v>0</v>
          </cell>
          <cell r="FM84">
            <v>0</v>
          </cell>
          <cell r="FN84">
            <v>0</v>
          </cell>
          <cell r="FO84">
            <v>0</v>
          </cell>
          <cell r="FP84">
            <v>0</v>
          </cell>
          <cell r="FQ84">
            <v>0</v>
          </cell>
          <cell r="FR84">
            <v>0</v>
          </cell>
          <cell r="FS84">
            <v>0</v>
          </cell>
          <cell r="FU84">
            <v>0</v>
          </cell>
          <cell r="FV84">
            <v>0</v>
          </cell>
          <cell r="FW84">
            <v>0</v>
          </cell>
          <cell r="FY84">
            <v>0</v>
          </cell>
          <cell r="FZ84">
            <v>0</v>
          </cell>
          <cell r="GA84">
            <v>0</v>
          </cell>
          <cell r="GB84">
            <v>0</v>
          </cell>
          <cell r="GC84">
            <v>0</v>
          </cell>
          <cell r="GD84">
            <v>0</v>
          </cell>
          <cell r="GE84">
            <v>0</v>
          </cell>
          <cell r="GF84">
            <v>0</v>
          </cell>
          <cell r="GG84">
            <v>0</v>
          </cell>
          <cell r="GH84">
            <v>0</v>
          </cell>
          <cell r="GI84">
            <v>0</v>
          </cell>
          <cell r="GJ84">
            <v>0</v>
          </cell>
          <cell r="GK84">
            <v>0</v>
          </cell>
          <cell r="GM84">
            <v>0</v>
          </cell>
          <cell r="GN84">
            <v>0</v>
          </cell>
          <cell r="GO84">
            <v>0</v>
          </cell>
          <cell r="GQ84">
            <v>0</v>
          </cell>
          <cell r="GR84">
            <v>0</v>
          </cell>
          <cell r="GS84">
            <v>0</v>
          </cell>
          <cell r="GT84">
            <v>0</v>
          </cell>
          <cell r="GU84">
            <v>0</v>
          </cell>
          <cell r="GV84">
            <v>0</v>
          </cell>
          <cell r="GW84">
            <v>0</v>
          </cell>
          <cell r="GX84">
            <v>0</v>
          </cell>
          <cell r="GY84">
            <v>0</v>
          </cell>
          <cell r="GZ84">
            <v>0</v>
          </cell>
          <cell r="HA84">
            <v>0</v>
          </cell>
          <cell r="HB84">
            <v>0</v>
          </cell>
          <cell r="HC84">
            <v>0</v>
          </cell>
          <cell r="HD84">
            <v>0</v>
          </cell>
          <cell r="HE84">
            <v>0</v>
          </cell>
          <cell r="HF84">
            <v>0</v>
          </cell>
          <cell r="HG84">
            <v>0</v>
          </cell>
          <cell r="HH84">
            <v>0</v>
          </cell>
          <cell r="HI84">
            <v>0</v>
          </cell>
          <cell r="HJ84" t="str">
            <v>SI</v>
          </cell>
          <cell r="HL84">
            <v>1.6578352067253437E-2</v>
          </cell>
          <cell r="HO84" t="str">
            <v>20</v>
          </cell>
          <cell r="HP84" t="str">
            <v>20</v>
          </cell>
          <cell r="HQ84" t="str">
            <v>20</v>
          </cell>
          <cell r="HR84" t="str">
            <v>20</v>
          </cell>
          <cell r="HS84" t="str">
            <v>20</v>
          </cell>
          <cell r="HT84" t="str">
            <v>20</v>
          </cell>
          <cell r="HU84" t="str">
            <v>20</v>
          </cell>
          <cell r="HV84" t="str">
            <v>20</v>
          </cell>
          <cell r="HW84" t="str">
            <v>20</v>
          </cell>
          <cell r="HX84" t="str">
            <v>20</v>
          </cell>
          <cell r="HY84" t="str">
            <v>20</v>
          </cell>
        </row>
        <row r="85">
          <cell r="D85" t="str">
            <v>2</v>
          </cell>
          <cell r="F85" t="str">
            <v>2R</v>
          </cell>
          <cell r="H85">
            <v>0</v>
          </cell>
          <cell r="I85">
            <v>0</v>
          </cell>
          <cell r="J85">
            <v>0</v>
          </cell>
          <cell r="K85">
            <v>0</v>
          </cell>
          <cell r="M85">
            <v>0</v>
          </cell>
          <cell r="O85">
            <v>0</v>
          </cell>
          <cell r="S85">
            <v>0</v>
          </cell>
          <cell r="T85">
            <v>0</v>
          </cell>
          <cell r="U85">
            <v>0</v>
          </cell>
          <cell r="V85">
            <v>0</v>
          </cell>
          <cell r="W85">
            <v>0</v>
          </cell>
          <cell r="X85">
            <v>0</v>
          </cell>
          <cell r="Y85">
            <v>0</v>
          </cell>
          <cell r="Z85">
            <v>0</v>
          </cell>
          <cell r="AA85">
            <v>0</v>
          </cell>
          <cell r="AB85">
            <v>0</v>
          </cell>
          <cell r="AC85">
            <v>0</v>
          </cell>
          <cell r="AE85">
            <v>0</v>
          </cell>
          <cell r="AG85">
            <v>0</v>
          </cell>
          <cell r="AK85">
            <v>0</v>
          </cell>
          <cell r="AL85">
            <v>0</v>
          </cell>
          <cell r="AM85">
            <v>0</v>
          </cell>
          <cell r="AN85">
            <v>0</v>
          </cell>
          <cell r="AO85">
            <v>0</v>
          </cell>
          <cell r="AP85">
            <v>0</v>
          </cell>
          <cell r="AQ85">
            <v>0</v>
          </cell>
          <cell r="AR85">
            <v>0</v>
          </cell>
          <cell r="AS85">
            <v>0</v>
          </cell>
          <cell r="AT85">
            <v>0</v>
          </cell>
          <cell r="AU85">
            <v>0</v>
          </cell>
          <cell r="AV85">
            <v>0</v>
          </cell>
          <cell r="AW85">
            <v>0</v>
          </cell>
          <cell r="AY85">
            <v>0</v>
          </cell>
          <cell r="AZ85">
            <v>0</v>
          </cell>
          <cell r="BC85">
            <v>0</v>
          </cell>
          <cell r="BD85">
            <v>0</v>
          </cell>
          <cell r="BE85">
            <v>0</v>
          </cell>
          <cell r="BF85">
            <v>0</v>
          </cell>
          <cell r="BG85">
            <v>0</v>
          </cell>
          <cell r="BH85">
            <v>0</v>
          </cell>
          <cell r="BI85">
            <v>0</v>
          </cell>
          <cell r="BJ85">
            <v>0</v>
          </cell>
          <cell r="BK85">
            <v>0</v>
          </cell>
          <cell r="BL85">
            <v>0</v>
          </cell>
          <cell r="BM85">
            <v>0</v>
          </cell>
          <cell r="BO85">
            <v>0</v>
          </cell>
          <cell r="BQ85">
            <v>0</v>
          </cell>
          <cell r="BU85">
            <v>0</v>
          </cell>
          <cell r="BV85">
            <v>0</v>
          </cell>
          <cell r="BW85">
            <v>0</v>
          </cell>
          <cell r="BX85">
            <v>0</v>
          </cell>
          <cell r="BY85">
            <v>0</v>
          </cell>
          <cell r="BZ85">
            <v>0</v>
          </cell>
          <cell r="CA85">
            <v>0</v>
          </cell>
          <cell r="CB85">
            <v>0</v>
          </cell>
          <cell r="CC85">
            <v>0</v>
          </cell>
          <cell r="CD85">
            <v>0</v>
          </cell>
          <cell r="CE85">
            <v>0</v>
          </cell>
          <cell r="CG85">
            <v>0</v>
          </cell>
          <cell r="CI85">
            <v>0</v>
          </cell>
          <cell r="CM85">
            <v>0</v>
          </cell>
          <cell r="CN85">
            <v>0</v>
          </cell>
          <cell r="CO85">
            <v>0</v>
          </cell>
          <cell r="CP85">
            <v>0</v>
          </cell>
          <cell r="CQ85">
            <v>0</v>
          </cell>
          <cell r="CR85">
            <v>0</v>
          </cell>
          <cell r="CS85">
            <v>0</v>
          </cell>
          <cell r="CT85">
            <v>0</v>
          </cell>
          <cell r="CU85">
            <v>0</v>
          </cell>
          <cell r="CV85">
            <v>0</v>
          </cell>
          <cell r="CW85">
            <v>0</v>
          </cell>
          <cell r="CY85">
            <v>0</v>
          </cell>
          <cell r="DA85">
            <v>0</v>
          </cell>
          <cell r="DB85">
            <v>0</v>
          </cell>
          <cell r="DE85">
            <v>0</v>
          </cell>
          <cell r="DF85">
            <v>0</v>
          </cell>
          <cell r="DG85">
            <v>0</v>
          </cell>
          <cell r="DH85">
            <v>0</v>
          </cell>
          <cell r="DI85">
            <v>0</v>
          </cell>
          <cell r="DJ85">
            <v>0</v>
          </cell>
          <cell r="DK85">
            <v>0</v>
          </cell>
          <cell r="DL85">
            <v>0</v>
          </cell>
          <cell r="DM85">
            <v>0</v>
          </cell>
          <cell r="DN85">
            <v>0</v>
          </cell>
          <cell r="DO85">
            <v>0</v>
          </cell>
          <cell r="DP85">
            <v>0</v>
          </cell>
          <cell r="DQ85">
            <v>0</v>
          </cell>
          <cell r="DS85">
            <v>0</v>
          </cell>
          <cell r="DT85">
            <v>0</v>
          </cell>
          <cell r="DU85">
            <v>0</v>
          </cell>
          <cell r="DW85">
            <v>0</v>
          </cell>
          <cell r="DX85">
            <v>0</v>
          </cell>
          <cell r="DY85">
            <v>0</v>
          </cell>
          <cell r="DZ85">
            <v>0</v>
          </cell>
          <cell r="EA85">
            <v>0</v>
          </cell>
          <cell r="EB85">
            <v>0</v>
          </cell>
          <cell r="EC85">
            <v>0</v>
          </cell>
          <cell r="ED85">
            <v>0</v>
          </cell>
          <cell r="EE85">
            <v>0</v>
          </cell>
          <cell r="EF85">
            <v>0</v>
          </cell>
          <cell r="EG85">
            <v>0</v>
          </cell>
          <cell r="EH85">
            <v>0</v>
          </cell>
          <cell r="EI85">
            <v>0</v>
          </cell>
          <cell r="EK85">
            <v>0</v>
          </cell>
          <cell r="EL85">
            <v>0</v>
          </cell>
          <cell r="EM85">
            <v>0</v>
          </cell>
          <cell r="EO85">
            <v>0</v>
          </cell>
          <cell r="EP85">
            <v>0</v>
          </cell>
          <cell r="EQ85">
            <v>0</v>
          </cell>
          <cell r="ER85">
            <v>0</v>
          </cell>
          <cell r="ES85">
            <v>0</v>
          </cell>
          <cell r="ET85">
            <v>0</v>
          </cell>
          <cell r="EU85">
            <v>0</v>
          </cell>
          <cell r="EV85">
            <v>0</v>
          </cell>
          <cell r="EW85">
            <v>0</v>
          </cell>
          <cell r="EX85">
            <v>0</v>
          </cell>
          <cell r="EY85">
            <v>0</v>
          </cell>
          <cell r="EZ85">
            <v>0</v>
          </cell>
          <cell r="FA85">
            <v>0</v>
          </cell>
          <cell r="FC85">
            <v>0</v>
          </cell>
          <cell r="FD85">
            <v>0</v>
          </cell>
          <cell r="FE85">
            <v>0</v>
          </cell>
          <cell r="FG85">
            <v>0</v>
          </cell>
          <cell r="FH85">
            <v>0</v>
          </cell>
          <cell r="FI85">
            <v>0</v>
          </cell>
          <cell r="FJ85">
            <v>0</v>
          </cell>
          <cell r="FK85">
            <v>0</v>
          </cell>
          <cell r="FL85">
            <v>0</v>
          </cell>
          <cell r="FM85">
            <v>0</v>
          </cell>
          <cell r="FN85">
            <v>0</v>
          </cell>
          <cell r="FO85">
            <v>0</v>
          </cell>
          <cell r="FP85">
            <v>0</v>
          </cell>
          <cell r="FQ85">
            <v>0</v>
          </cell>
          <cell r="FR85">
            <v>0</v>
          </cell>
          <cell r="FS85">
            <v>0</v>
          </cell>
          <cell r="FU85">
            <v>0</v>
          </cell>
          <cell r="FV85">
            <v>0</v>
          </cell>
          <cell r="FW85">
            <v>0</v>
          </cell>
          <cell r="FY85">
            <v>0</v>
          </cell>
          <cell r="FZ85">
            <v>0</v>
          </cell>
          <cell r="GA85">
            <v>0</v>
          </cell>
          <cell r="GB85">
            <v>0</v>
          </cell>
          <cell r="GC85">
            <v>0</v>
          </cell>
          <cell r="GD85">
            <v>0</v>
          </cell>
          <cell r="GE85">
            <v>0</v>
          </cell>
          <cell r="GF85">
            <v>0</v>
          </cell>
          <cell r="GG85">
            <v>0</v>
          </cell>
          <cell r="GH85">
            <v>0</v>
          </cell>
          <cell r="GI85">
            <v>0</v>
          </cell>
          <cell r="GJ85">
            <v>0</v>
          </cell>
          <cell r="GK85">
            <v>0</v>
          </cell>
          <cell r="GM85">
            <v>0</v>
          </cell>
          <cell r="GN85">
            <v>0</v>
          </cell>
          <cell r="GO85">
            <v>0</v>
          </cell>
          <cell r="GQ85">
            <v>0</v>
          </cell>
          <cell r="GR85">
            <v>0</v>
          </cell>
          <cell r="GS85">
            <v>0</v>
          </cell>
          <cell r="GT85">
            <v>0</v>
          </cell>
          <cell r="GU85">
            <v>0</v>
          </cell>
          <cell r="GV85">
            <v>0</v>
          </cell>
          <cell r="GW85">
            <v>0</v>
          </cell>
          <cell r="GX85">
            <v>0</v>
          </cell>
          <cell r="GY85">
            <v>0</v>
          </cell>
          <cell r="GZ85">
            <v>0</v>
          </cell>
          <cell r="HA85">
            <v>0</v>
          </cell>
          <cell r="HB85">
            <v>0</v>
          </cell>
          <cell r="HC85">
            <v>0</v>
          </cell>
          <cell r="HD85">
            <v>0</v>
          </cell>
          <cell r="HE85">
            <v>0</v>
          </cell>
          <cell r="HF85">
            <v>0</v>
          </cell>
          <cell r="HG85">
            <v>0</v>
          </cell>
          <cell r="HH85">
            <v>0</v>
          </cell>
          <cell r="HI85">
            <v>0</v>
          </cell>
          <cell r="HJ85" t="str">
            <v>SI</v>
          </cell>
          <cell r="HL85">
            <v>1.6578352067253437E-2</v>
          </cell>
          <cell r="HO85" t="str">
            <v>20</v>
          </cell>
          <cell r="HP85" t="str">
            <v>20</v>
          </cell>
          <cell r="HQ85" t="str">
            <v>20</v>
          </cell>
          <cell r="HR85" t="str">
            <v>20</v>
          </cell>
          <cell r="HS85" t="str">
            <v>20</v>
          </cell>
          <cell r="HT85" t="str">
            <v>20</v>
          </cell>
          <cell r="HU85" t="str">
            <v>20</v>
          </cell>
          <cell r="HV85" t="str">
            <v>20</v>
          </cell>
          <cell r="HW85" t="str">
            <v>20</v>
          </cell>
          <cell r="HX85" t="str">
            <v>20</v>
          </cell>
          <cell r="HY85" t="str">
            <v>20</v>
          </cell>
        </row>
        <row r="86">
          <cell r="D86" t="str">
            <v>2</v>
          </cell>
          <cell r="F86" t="str">
            <v>2R</v>
          </cell>
          <cell r="H86">
            <v>0</v>
          </cell>
          <cell r="I86">
            <v>0</v>
          </cell>
          <cell r="J86">
            <v>0</v>
          </cell>
          <cell r="K86">
            <v>0</v>
          </cell>
          <cell r="M86">
            <v>0</v>
          </cell>
          <cell r="O86">
            <v>0</v>
          </cell>
          <cell r="S86">
            <v>0</v>
          </cell>
          <cell r="T86">
            <v>0</v>
          </cell>
          <cell r="U86">
            <v>0</v>
          </cell>
          <cell r="V86">
            <v>0</v>
          </cell>
          <cell r="W86">
            <v>0</v>
          </cell>
          <cell r="X86">
            <v>0</v>
          </cell>
          <cell r="Y86">
            <v>0</v>
          </cell>
          <cell r="Z86">
            <v>0</v>
          </cell>
          <cell r="AA86">
            <v>0</v>
          </cell>
          <cell r="AB86">
            <v>0</v>
          </cell>
          <cell r="AC86">
            <v>0</v>
          </cell>
          <cell r="AE86">
            <v>0</v>
          </cell>
          <cell r="AG86">
            <v>0</v>
          </cell>
          <cell r="AK86">
            <v>0</v>
          </cell>
          <cell r="AL86">
            <v>0</v>
          </cell>
          <cell r="AM86">
            <v>0</v>
          </cell>
          <cell r="AN86">
            <v>0</v>
          </cell>
          <cell r="AO86">
            <v>0</v>
          </cell>
          <cell r="AP86">
            <v>0</v>
          </cell>
          <cell r="AQ86">
            <v>0</v>
          </cell>
          <cell r="AR86">
            <v>0</v>
          </cell>
          <cell r="AS86">
            <v>0</v>
          </cell>
          <cell r="AT86">
            <v>0</v>
          </cell>
          <cell r="AU86">
            <v>0</v>
          </cell>
          <cell r="AV86">
            <v>0</v>
          </cell>
          <cell r="AW86">
            <v>0</v>
          </cell>
          <cell r="AY86">
            <v>0</v>
          </cell>
          <cell r="AZ86">
            <v>0</v>
          </cell>
          <cell r="BC86">
            <v>0</v>
          </cell>
          <cell r="BD86">
            <v>0</v>
          </cell>
          <cell r="BE86">
            <v>0</v>
          </cell>
          <cell r="BF86">
            <v>0</v>
          </cell>
          <cell r="BG86">
            <v>0</v>
          </cell>
          <cell r="BH86">
            <v>0</v>
          </cell>
          <cell r="BI86">
            <v>0</v>
          </cell>
          <cell r="BJ86">
            <v>0</v>
          </cell>
          <cell r="BK86">
            <v>0</v>
          </cell>
          <cell r="BL86">
            <v>0</v>
          </cell>
          <cell r="BM86">
            <v>0</v>
          </cell>
          <cell r="BO86">
            <v>0</v>
          </cell>
          <cell r="BQ86">
            <v>0</v>
          </cell>
          <cell r="BU86">
            <v>0</v>
          </cell>
          <cell r="BV86">
            <v>0</v>
          </cell>
          <cell r="BW86">
            <v>0</v>
          </cell>
          <cell r="BX86">
            <v>0</v>
          </cell>
          <cell r="BY86">
            <v>0</v>
          </cell>
          <cell r="BZ86">
            <v>0</v>
          </cell>
          <cell r="CA86">
            <v>0</v>
          </cell>
          <cell r="CB86">
            <v>0</v>
          </cell>
          <cell r="CC86">
            <v>0</v>
          </cell>
          <cell r="CD86">
            <v>0</v>
          </cell>
          <cell r="CE86">
            <v>0</v>
          </cell>
          <cell r="CG86">
            <v>0</v>
          </cell>
          <cell r="CI86">
            <v>0</v>
          </cell>
          <cell r="CM86">
            <v>0</v>
          </cell>
          <cell r="CN86">
            <v>0</v>
          </cell>
          <cell r="CO86">
            <v>0</v>
          </cell>
          <cell r="CP86">
            <v>0</v>
          </cell>
          <cell r="CQ86">
            <v>0</v>
          </cell>
          <cell r="CR86">
            <v>0</v>
          </cell>
          <cell r="CS86">
            <v>0</v>
          </cell>
          <cell r="CT86">
            <v>0</v>
          </cell>
          <cell r="CU86">
            <v>0</v>
          </cell>
          <cell r="CV86">
            <v>0</v>
          </cell>
          <cell r="CW86">
            <v>0</v>
          </cell>
          <cell r="CY86">
            <v>0</v>
          </cell>
          <cell r="DA86">
            <v>0</v>
          </cell>
          <cell r="DB86">
            <v>0</v>
          </cell>
          <cell r="DE86">
            <v>0</v>
          </cell>
          <cell r="DF86">
            <v>0</v>
          </cell>
          <cell r="DG86">
            <v>0</v>
          </cell>
          <cell r="DH86">
            <v>0</v>
          </cell>
          <cell r="DI86">
            <v>0</v>
          </cell>
          <cell r="DJ86">
            <v>0</v>
          </cell>
          <cell r="DK86">
            <v>0</v>
          </cell>
          <cell r="DL86">
            <v>0</v>
          </cell>
          <cell r="DM86">
            <v>0</v>
          </cell>
          <cell r="DN86">
            <v>0</v>
          </cell>
          <cell r="DO86">
            <v>0</v>
          </cell>
          <cell r="DP86">
            <v>0</v>
          </cell>
          <cell r="DQ86">
            <v>0</v>
          </cell>
          <cell r="DS86">
            <v>0</v>
          </cell>
          <cell r="DT86">
            <v>0</v>
          </cell>
          <cell r="DU86">
            <v>0</v>
          </cell>
          <cell r="DW86">
            <v>0</v>
          </cell>
          <cell r="DX86">
            <v>0</v>
          </cell>
          <cell r="DY86">
            <v>0</v>
          </cell>
          <cell r="DZ86">
            <v>0</v>
          </cell>
          <cell r="EA86">
            <v>0</v>
          </cell>
          <cell r="EB86">
            <v>0</v>
          </cell>
          <cell r="EC86">
            <v>0</v>
          </cell>
          <cell r="ED86">
            <v>0</v>
          </cell>
          <cell r="EE86">
            <v>0</v>
          </cell>
          <cell r="EF86">
            <v>0</v>
          </cell>
          <cell r="EG86">
            <v>0</v>
          </cell>
          <cell r="EH86">
            <v>0</v>
          </cell>
          <cell r="EI86">
            <v>0</v>
          </cell>
          <cell r="EK86">
            <v>0</v>
          </cell>
          <cell r="EL86">
            <v>0</v>
          </cell>
          <cell r="EM86">
            <v>0</v>
          </cell>
          <cell r="EO86">
            <v>0</v>
          </cell>
          <cell r="EP86">
            <v>0</v>
          </cell>
          <cell r="EQ86">
            <v>0</v>
          </cell>
          <cell r="ER86">
            <v>0</v>
          </cell>
          <cell r="ES86">
            <v>0</v>
          </cell>
          <cell r="ET86">
            <v>0</v>
          </cell>
          <cell r="EU86">
            <v>0</v>
          </cell>
          <cell r="EV86">
            <v>0</v>
          </cell>
          <cell r="EW86">
            <v>0</v>
          </cell>
          <cell r="EX86">
            <v>0</v>
          </cell>
          <cell r="EY86">
            <v>0</v>
          </cell>
          <cell r="EZ86">
            <v>0</v>
          </cell>
          <cell r="FA86">
            <v>0</v>
          </cell>
          <cell r="FC86">
            <v>0</v>
          </cell>
          <cell r="FD86">
            <v>0</v>
          </cell>
          <cell r="FE86">
            <v>0</v>
          </cell>
          <cell r="FG86">
            <v>0</v>
          </cell>
          <cell r="FH86">
            <v>0</v>
          </cell>
          <cell r="FI86">
            <v>0</v>
          </cell>
          <cell r="FJ86">
            <v>0</v>
          </cell>
          <cell r="FK86">
            <v>0</v>
          </cell>
          <cell r="FL86">
            <v>0</v>
          </cell>
          <cell r="FM86">
            <v>0</v>
          </cell>
          <cell r="FN86">
            <v>0</v>
          </cell>
          <cell r="FO86">
            <v>0</v>
          </cell>
          <cell r="FP86">
            <v>0</v>
          </cell>
          <cell r="FQ86">
            <v>0</v>
          </cell>
          <cell r="FR86">
            <v>0</v>
          </cell>
          <cell r="FS86">
            <v>0</v>
          </cell>
          <cell r="FU86">
            <v>0</v>
          </cell>
          <cell r="FV86">
            <v>0</v>
          </cell>
          <cell r="FW86">
            <v>0</v>
          </cell>
          <cell r="FY86">
            <v>0</v>
          </cell>
          <cell r="FZ86">
            <v>0</v>
          </cell>
          <cell r="GA86">
            <v>0</v>
          </cell>
          <cell r="GB86">
            <v>0</v>
          </cell>
          <cell r="GC86">
            <v>0</v>
          </cell>
          <cell r="GD86">
            <v>0</v>
          </cell>
          <cell r="GE86">
            <v>0</v>
          </cell>
          <cell r="GF86">
            <v>0</v>
          </cell>
          <cell r="GG86">
            <v>0</v>
          </cell>
          <cell r="GH86">
            <v>0</v>
          </cell>
          <cell r="GI86">
            <v>0</v>
          </cell>
          <cell r="GJ86">
            <v>0</v>
          </cell>
          <cell r="GK86">
            <v>0</v>
          </cell>
          <cell r="GM86">
            <v>0</v>
          </cell>
          <cell r="GN86">
            <v>0</v>
          </cell>
          <cell r="GO86">
            <v>0</v>
          </cell>
          <cell r="GQ86">
            <v>0</v>
          </cell>
          <cell r="GR86">
            <v>0</v>
          </cell>
          <cell r="GS86">
            <v>0</v>
          </cell>
          <cell r="GT86">
            <v>0</v>
          </cell>
          <cell r="GU86">
            <v>0</v>
          </cell>
          <cell r="GV86">
            <v>0</v>
          </cell>
          <cell r="GW86">
            <v>0</v>
          </cell>
          <cell r="GX86">
            <v>0</v>
          </cell>
          <cell r="GY86">
            <v>0</v>
          </cell>
          <cell r="GZ86">
            <v>0</v>
          </cell>
          <cell r="HA86">
            <v>0</v>
          </cell>
          <cell r="HB86">
            <v>0</v>
          </cell>
          <cell r="HC86">
            <v>0</v>
          </cell>
          <cell r="HD86">
            <v>0</v>
          </cell>
          <cell r="HE86">
            <v>0</v>
          </cell>
          <cell r="HF86">
            <v>0</v>
          </cell>
          <cell r="HG86">
            <v>0</v>
          </cell>
          <cell r="HH86">
            <v>0</v>
          </cell>
          <cell r="HI86">
            <v>0</v>
          </cell>
          <cell r="HJ86" t="str">
            <v>SI</v>
          </cell>
          <cell r="HL86">
            <v>1.6578352067253437E-2</v>
          </cell>
          <cell r="HO86" t="str">
            <v>20</v>
          </cell>
          <cell r="HP86" t="str">
            <v>20</v>
          </cell>
          <cell r="HQ86" t="str">
            <v>20</v>
          </cell>
          <cell r="HR86" t="str">
            <v>20</v>
          </cell>
          <cell r="HS86" t="str">
            <v>20</v>
          </cell>
          <cell r="HT86" t="str">
            <v>20</v>
          </cell>
          <cell r="HU86" t="str">
            <v>20</v>
          </cell>
          <cell r="HV86" t="str">
            <v>20</v>
          </cell>
          <cell r="HW86" t="str">
            <v>20</v>
          </cell>
          <cell r="HX86" t="str">
            <v>20</v>
          </cell>
          <cell r="HY86" t="str">
            <v>20</v>
          </cell>
        </row>
        <row r="87">
          <cell r="D87" t="str">
            <v>2</v>
          </cell>
          <cell r="F87" t="str">
            <v>2R</v>
          </cell>
          <cell r="H87">
            <v>0</v>
          </cell>
          <cell r="I87">
            <v>0</v>
          </cell>
          <cell r="J87">
            <v>0</v>
          </cell>
          <cell r="K87">
            <v>0</v>
          </cell>
          <cell r="M87">
            <v>0</v>
          </cell>
          <cell r="O87">
            <v>0</v>
          </cell>
          <cell r="S87">
            <v>0</v>
          </cell>
          <cell r="T87">
            <v>0</v>
          </cell>
          <cell r="U87">
            <v>0</v>
          </cell>
          <cell r="V87">
            <v>0</v>
          </cell>
          <cell r="W87">
            <v>0</v>
          </cell>
          <cell r="X87">
            <v>0</v>
          </cell>
          <cell r="Y87">
            <v>0</v>
          </cell>
          <cell r="Z87">
            <v>0</v>
          </cell>
          <cell r="AA87">
            <v>0</v>
          </cell>
          <cell r="AB87">
            <v>0</v>
          </cell>
          <cell r="AC87">
            <v>0</v>
          </cell>
          <cell r="AE87">
            <v>0</v>
          </cell>
          <cell r="AG87">
            <v>0</v>
          </cell>
          <cell r="AK87">
            <v>0</v>
          </cell>
          <cell r="AL87">
            <v>0</v>
          </cell>
          <cell r="AM87">
            <v>0</v>
          </cell>
          <cell r="AN87">
            <v>0</v>
          </cell>
          <cell r="AO87">
            <v>0</v>
          </cell>
          <cell r="AP87">
            <v>0</v>
          </cell>
          <cell r="AQ87">
            <v>0</v>
          </cell>
          <cell r="AR87">
            <v>0</v>
          </cell>
          <cell r="AS87">
            <v>0</v>
          </cell>
          <cell r="AT87">
            <v>0</v>
          </cell>
          <cell r="AU87">
            <v>0</v>
          </cell>
          <cell r="AV87">
            <v>0</v>
          </cell>
          <cell r="AW87">
            <v>0</v>
          </cell>
          <cell r="AY87">
            <v>0</v>
          </cell>
          <cell r="AZ87">
            <v>0</v>
          </cell>
          <cell r="BC87">
            <v>0</v>
          </cell>
          <cell r="BD87">
            <v>0</v>
          </cell>
          <cell r="BE87">
            <v>0</v>
          </cell>
          <cell r="BF87">
            <v>0</v>
          </cell>
          <cell r="BG87">
            <v>0</v>
          </cell>
          <cell r="BH87">
            <v>0</v>
          </cell>
          <cell r="BI87">
            <v>0</v>
          </cell>
          <cell r="BJ87">
            <v>0</v>
          </cell>
          <cell r="BK87">
            <v>0</v>
          </cell>
          <cell r="BL87">
            <v>0</v>
          </cell>
          <cell r="BM87">
            <v>0</v>
          </cell>
          <cell r="BO87">
            <v>0</v>
          </cell>
          <cell r="BQ87">
            <v>0</v>
          </cell>
          <cell r="BU87">
            <v>0</v>
          </cell>
          <cell r="BV87">
            <v>0</v>
          </cell>
          <cell r="BW87">
            <v>0</v>
          </cell>
          <cell r="BX87">
            <v>0</v>
          </cell>
          <cell r="BY87">
            <v>0</v>
          </cell>
          <cell r="BZ87">
            <v>0</v>
          </cell>
          <cell r="CA87">
            <v>0</v>
          </cell>
          <cell r="CB87">
            <v>0</v>
          </cell>
          <cell r="CC87">
            <v>0</v>
          </cell>
          <cell r="CD87">
            <v>0</v>
          </cell>
          <cell r="CE87">
            <v>0</v>
          </cell>
          <cell r="CG87">
            <v>0</v>
          </cell>
          <cell r="CI87">
            <v>0</v>
          </cell>
          <cell r="CM87">
            <v>0</v>
          </cell>
          <cell r="CN87">
            <v>0</v>
          </cell>
          <cell r="CO87">
            <v>0</v>
          </cell>
          <cell r="CP87">
            <v>0</v>
          </cell>
          <cell r="CQ87">
            <v>0</v>
          </cell>
          <cell r="CR87">
            <v>0</v>
          </cell>
          <cell r="CS87">
            <v>0</v>
          </cell>
          <cell r="CT87">
            <v>0</v>
          </cell>
          <cell r="CU87">
            <v>0</v>
          </cell>
          <cell r="CV87">
            <v>0</v>
          </cell>
          <cell r="CW87">
            <v>0</v>
          </cell>
          <cell r="CY87">
            <v>0</v>
          </cell>
          <cell r="DA87">
            <v>0</v>
          </cell>
          <cell r="DB87">
            <v>0</v>
          </cell>
          <cell r="DE87">
            <v>0</v>
          </cell>
          <cell r="DF87">
            <v>0</v>
          </cell>
          <cell r="DG87">
            <v>0</v>
          </cell>
          <cell r="DH87">
            <v>0</v>
          </cell>
          <cell r="DI87">
            <v>0</v>
          </cell>
          <cell r="DJ87">
            <v>0</v>
          </cell>
          <cell r="DK87">
            <v>0</v>
          </cell>
          <cell r="DL87">
            <v>0</v>
          </cell>
          <cell r="DM87">
            <v>0</v>
          </cell>
          <cell r="DN87">
            <v>0</v>
          </cell>
          <cell r="DO87">
            <v>0</v>
          </cell>
          <cell r="DP87">
            <v>0</v>
          </cell>
          <cell r="DQ87">
            <v>0</v>
          </cell>
          <cell r="DS87">
            <v>0</v>
          </cell>
          <cell r="DT87">
            <v>0</v>
          </cell>
          <cell r="DU87">
            <v>0</v>
          </cell>
          <cell r="DW87">
            <v>0</v>
          </cell>
          <cell r="DX87">
            <v>0</v>
          </cell>
          <cell r="DY87">
            <v>0</v>
          </cell>
          <cell r="DZ87">
            <v>0</v>
          </cell>
          <cell r="EA87">
            <v>0</v>
          </cell>
          <cell r="EB87">
            <v>0</v>
          </cell>
          <cell r="EC87">
            <v>0</v>
          </cell>
          <cell r="ED87">
            <v>0</v>
          </cell>
          <cell r="EE87">
            <v>0</v>
          </cell>
          <cell r="EF87">
            <v>0</v>
          </cell>
          <cell r="EG87">
            <v>0</v>
          </cell>
          <cell r="EH87">
            <v>0</v>
          </cell>
          <cell r="EI87">
            <v>0</v>
          </cell>
          <cell r="EK87">
            <v>0</v>
          </cell>
          <cell r="EL87">
            <v>0</v>
          </cell>
          <cell r="EM87">
            <v>0</v>
          </cell>
          <cell r="EO87">
            <v>0</v>
          </cell>
          <cell r="EP87">
            <v>0</v>
          </cell>
          <cell r="EQ87">
            <v>0</v>
          </cell>
          <cell r="ER87">
            <v>0</v>
          </cell>
          <cell r="ES87">
            <v>0</v>
          </cell>
          <cell r="ET87">
            <v>0</v>
          </cell>
          <cell r="EU87">
            <v>0</v>
          </cell>
          <cell r="EV87">
            <v>0</v>
          </cell>
          <cell r="EW87">
            <v>0</v>
          </cell>
          <cell r="EX87">
            <v>0</v>
          </cell>
          <cell r="EY87">
            <v>0</v>
          </cell>
          <cell r="EZ87">
            <v>0</v>
          </cell>
          <cell r="FA87">
            <v>0</v>
          </cell>
          <cell r="FC87">
            <v>0</v>
          </cell>
          <cell r="FD87">
            <v>0</v>
          </cell>
          <cell r="FE87">
            <v>0</v>
          </cell>
          <cell r="FG87">
            <v>0</v>
          </cell>
          <cell r="FH87">
            <v>0</v>
          </cell>
          <cell r="FI87">
            <v>0</v>
          </cell>
          <cell r="FJ87">
            <v>0</v>
          </cell>
          <cell r="FK87">
            <v>0</v>
          </cell>
          <cell r="FL87">
            <v>0</v>
          </cell>
          <cell r="FM87">
            <v>0</v>
          </cell>
          <cell r="FN87">
            <v>0</v>
          </cell>
          <cell r="FO87">
            <v>0</v>
          </cell>
          <cell r="FP87">
            <v>0</v>
          </cell>
          <cell r="FQ87">
            <v>0</v>
          </cell>
          <cell r="FR87">
            <v>0</v>
          </cell>
          <cell r="FS87">
            <v>0</v>
          </cell>
          <cell r="FU87">
            <v>0</v>
          </cell>
          <cell r="FV87">
            <v>0</v>
          </cell>
          <cell r="FW87">
            <v>0</v>
          </cell>
          <cell r="FY87">
            <v>0</v>
          </cell>
          <cell r="FZ87">
            <v>0</v>
          </cell>
          <cell r="GA87">
            <v>0</v>
          </cell>
          <cell r="GB87">
            <v>0</v>
          </cell>
          <cell r="GC87">
            <v>0</v>
          </cell>
          <cell r="GD87">
            <v>0</v>
          </cell>
          <cell r="GE87">
            <v>0</v>
          </cell>
          <cell r="GF87">
            <v>0</v>
          </cell>
          <cell r="GG87">
            <v>0</v>
          </cell>
          <cell r="GH87">
            <v>0</v>
          </cell>
          <cell r="GI87">
            <v>0</v>
          </cell>
          <cell r="GJ87">
            <v>0</v>
          </cell>
          <cell r="GK87">
            <v>0</v>
          </cell>
          <cell r="GM87">
            <v>0</v>
          </cell>
          <cell r="GN87">
            <v>0</v>
          </cell>
          <cell r="GO87">
            <v>0</v>
          </cell>
          <cell r="GQ87">
            <v>0</v>
          </cell>
          <cell r="GR87">
            <v>0</v>
          </cell>
          <cell r="GS87">
            <v>0</v>
          </cell>
          <cell r="GT87">
            <v>0</v>
          </cell>
          <cell r="GU87">
            <v>0</v>
          </cell>
          <cell r="GV87">
            <v>0</v>
          </cell>
          <cell r="GW87">
            <v>0</v>
          </cell>
          <cell r="GX87">
            <v>0</v>
          </cell>
          <cell r="GY87">
            <v>0</v>
          </cell>
          <cell r="GZ87">
            <v>0</v>
          </cell>
          <cell r="HA87">
            <v>0</v>
          </cell>
          <cell r="HB87">
            <v>0</v>
          </cell>
          <cell r="HC87">
            <v>0</v>
          </cell>
          <cell r="HD87">
            <v>0</v>
          </cell>
          <cell r="HE87">
            <v>0</v>
          </cell>
          <cell r="HF87">
            <v>0</v>
          </cell>
          <cell r="HG87">
            <v>0</v>
          </cell>
          <cell r="HH87">
            <v>0</v>
          </cell>
          <cell r="HI87">
            <v>0</v>
          </cell>
          <cell r="HJ87" t="str">
            <v>SI</v>
          </cell>
          <cell r="HL87">
            <v>1.253594689456222E-2</v>
          </cell>
          <cell r="HO87" t="str">
            <v>20</v>
          </cell>
          <cell r="HP87" t="str">
            <v>20</v>
          </cell>
          <cell r="HQ87" t="str">
            <v>20</v>
          </cell>
          <cell r="HR87" t="str">
            <v>20</v>
          </cell>
          <cell r="HS87" t="str">
            <v>20</v>
          </cell>
          <cell r="HT87" t="str">
            <v>20</v>
          </cell>
          <cell r="HU87" t="str">
            <v>20</v>
          </cell>
          <cell r="HV87" t="str">
            <v>20</v>
          </cell>
          <cell r="HW87" t="str">
            <v>20</v>
          </cell>
          <cell r="HX87" t="str">
            <v>20</v>
          </cell>
          <cell r="HY87" t="str">
            <v>20</v>
          </cell>
        </row>
        <row r="88">
          <cell r="D88" t="str">
            <v>2</v>
          </cell>
          <cell r="F88" t="str">
            <v>2R</v>
          </cell>
          <cell r="H88">
            <v>0</v>
          </cell>
          <cell r="I88">
            <v>0</v>
          </cell>
          <cell r="J88">
            <v>0</v>
          </cell>
          <cell r="K88">
            <v>0</v>
          </cell>
          <cell r="M88">
            <v>0</v>
          </cell>
          <cell r="O88">
            <v>0</v>
          </cell>
          <cell r="S88">
            <v>0</v>
          </cell>
          <cell r="T88">
            <v>0</v>
          </cell>
          <cell r="U88">
            <v>0</v>
          </cell>
          <cell r="V88">
            <v>0</v>
          </cell>
          <cell r="W88">
            <v>0</v>
          </cell>
          <cell r="X88">
            <v>0</v>
          </cell>
          <cell r="Y88">
            <v>0</v>
          </cell>
          <cell r="Z88">
            <v>0</v>
          </cell>
          <cell r="AA88">
            <v>0</v>
          </cell>
          <cell r="AB88">
            <v>0</v>
          </cell>
          <cell r="AC88">
            <v>0</v>
          </cell>
          <cell r="AE88">
            <v>0</v>
          </cell>
          <cell r="AG88">
            <v>0</v>
          </cell>
          <cell r="AK88">
            <v>0</v>
          </cell>
          <cell r="AL88">
            <v>0</v>
          </cell>
          <cell r="AM88">
            <v>0</v>
          </cell>
          <cell r="AN88">
            <v>0</v>
          </cell>
          <cell r="AO88">
            <v>0</v>
          </cell>
          <cell r="AP88">
            <v>0</v>
          </cell>
          <cell r="AQ88">
            <v>0</v>
          </cell>
          <cell r="AR88">
            <v>0</v>
          </cell>
          <cell r="AS88">
            <v>0</v>
          </cell>
          <cell r="AT88">
            <v>0</v>
          </cell>
          <cell r="AU88">
            <v>0</v>
          </cell>
          <cell r="AV88">
            <v>0</v>
          </cell>
          <cell r="AW88">
            <v>0</v>
          </cell>
          <cell r="AY88">
            <v>0</v>
          </cell>
          <cell r="AZ88">
            <v>0</v>
          </cell>
          <cell r="BC88">
            <v>0</v>
          </cell>
          <cell r="BD88">
            <v>0</v>
          </cell>
          <cell r="BE88">
            <v>0</v>
          </cell>
          <cell r="BF88">
            <v>0</v>
          </cell>
          <cell r="BG88">
            <v>0</v>
          </cell>
          <cell r="BH88">
            <v>0</v>
          </cell>
          <cell r="BI88">
            <v>0</v>
          </cell>
          <cell r="BJ88">
            <v>0</v>
          </cell>
          <cell r="BK88">
            <v>0</v>
          </cell>
          <cell r="BL88">
            <v>0</v>
          </cell>
          <cell r="BM88">
            <v>0</v>
          </cell>
          <cell r="BO88">
            <v>0</v>
          </cell>
          <cell r="BQ88">
            <v>0</v>
          </cell>
          <cell r="BU88">
            <v>0</v>
          </cell>
          <cell r="BV88">
            <v>0</v>
          </cell>
          <cell r="BW88">
            <v>0</v>
          </cell>
          <cell r="BX88">
            <v>0</v>
          </cell>
          <cell r="BY88">
            <v>0</v>
          </cell>
          <cell r="BZ88">
            <v>0</v>
          </cell>
          <cell r="CA88">
            <v>0</v>
          </cell>
          <cell r="CB88">
            <v>0</v>
          </cell>
          <cell r="CC88">
            <v>0</v>
          </cell>
          <cell r="CD88">
            <v>0</v>
          </cell>
          <cell r="CE88">
            <v>0</v>
          </cell>
          <cell r="CG88">
            <v>0</v>
          </cell>
          <cell r="CI88">
            <v>0</v>
          </cell>
          <cell r="CM88">
            <v>0</v>
          </cell>
          <cell r="CN88">
            <v>0</v>
          </cell>
          <cell r="CO88">
            <v>0</v>
          </cell>
          <cell r="CP88">
            <v>0</v>
          </cell>
          <cell r="CQ88">
            <v>0</v>
          </cell>
          <cell r="CR88">
            <v>0</v>
          </cell>
          <cell r="CS88">
            <v>0</v>
          </cell>
          <cell r="CT88">
            <v>0</v>
          </cell>
          <cell r="CU88">
            <v>0</v>
          </cell>
          <cell r="CV88">
            <v>0</v>
          </cell>
          <cell r="CW88">
            <v>0</v>
          </cell>
          <cell r="CY88">
            <v>0</v>
          </cell>
          <cell r="DA88">
            <v>0</v>
          </cell>
          <cell r="DB88">
            <v>0</v>
          </cell>
          <cell r="DE88">
            <v>0</v>
          </cell>
          <cell r="DF88">
            <v>0</v>
          </cell>
          <cell r="DG88">
            <v>0</v>
          </cell>
          <cell r="DH88">
            <v>0</v>
          </cell>
          <cell r="DI88">
            <v>0</v>
          </cell>
          <cell r="DJ88">
            <v>0</v>
          </cell>
          <cell r="DK88">
            <v>0</v>
          </cell>
          <cell r="DL88">
            <v>0</v>
          </cell>
          <cell r="DM88">
            <v>0</v>
          </cell>
          <cell r="DN88">
            <v>0</v>
          </cell>
          <cell r="DO88">
            <v>0</v>
          </cell>
          <cell r="DP88">
            <v>0</v>
          </cell>
          <cell r="DQ88">
            <v>0</v>
          </cell>
          <cell r="DS88">
            <v>0</v>
          </cell>
          <cell r="DT88">
            <v>0</v>
          </cell>
          <cell r="DU88">
            <v>0</v>
          </cell>
          <cell r="DW88">
            <v>0</v>
          </cell>
          <cell r="DX88">
            <v>0</v>
          </cell>
          <cell r="DY88">
            <v>0</v>
          </cell>
          <cell r="DZ88">
            <v>0</v>
          </cell>
          <cell r="EA88">
            <v>0</v>
          </cell>
          <cell r="EB88">
            <v>0</v>
          </cell>
          <cell r="EC88">
            <v>0</v>
          </cell>
          <cell r="ED88">
            <v>0</v>
          </cell>
          <cell r="EE88">
            <v>0</v>
          </cell>
          <cell r="EF88">
            <v>0</v>
          </cell>
          <cell r="EG88">
            <v>0</v>
          </cell>
          <cell r="EH88">
            <v>0</v>
          </cell>
          <cell r="EI88">
            <v>0</v>
          </cell>
          <cell r="EK88">
            <v>0</v>
          </cell>
          <cell r="EL88">
            <v>0</v>
          </cell>
          <cell r="EM88">
            <v>0</v>
          </cell>
          <cell r="EO88">
            <v>0</v>
          </cell>
          <cell r="EP88">
            <v>0</v>
          </cell>
          <cell r="EQ88">
            <v>0</v>
          </cell>
          <cell r="ER88">
            <v>0</v>
          </cell>
          <cell r="ES88">
            <v>0</v>
          </cell>
          <cell r="ET88">
            <v>0</v>
          </cell>
          <cell r="EU88">
            <v>0</v>
          </cell>
          <cell r="EV88">
            <v>0</v>
          </cell>
          <cell r="EW88">
            <v>0</v>
          </cell>
          <cell r="EX88">
            <v>0</v>
          </cell>
          <cell r="EY88">
            <v>0</v>
          </cell>
          <cell r="EZ88">
            <v>0</v>
          </cell>
          <cell r="FA88">
            <v>0</v>
          </cell>
          <cell r="FC88">
            <v>0</v>
          </cell>
          <cell r="FD88">
            <v>0</v>
          </cell>
          <cell r="FE88">
            <v>0</v>
          </cell>
          <cell r="FG88">
            <v>0</v>
          </cell>
          <cell r="FH88">
            <v>0</v>
          </cell>
          <cell r="FI88">
            <v>0</v>
          </cell>
          <cell r="FJ88">
            <v>0</v>
          </cell>
          <cell r="FK88">
            <v>0</v>
          </cell>
          <cell r="FL88">
            <v>0</v>
          </cell>
          <cell r="FM88">
            <v>0</v>
          </cell>
          <cell r="FN88">
            <v>0</v>
          </cell>
          <cell r="FO88">
            <v>0</v>
          </cell>
          <cell r="FP88">
            <v>0</v>
          </cell>
          <cell r="FQ88">
            <v>0</v>
          </cell>
          <cell r="FR88">
            <v>0</v>
          </cell>
          <cell r="FS88">
            <v>0</v>
          </cell>
          <cell r="FU88">
            <v>0</v>
          </cell>
          <cell r="FV88">
            <v>0</v>
          </cell>
          <cell r="FW88">
            <v>0</v>
          </cell>
          <cell r="FY88">
            <v>0</v>
          </cell>
          <cell r="FZ88">
            <v>0</v>
          </cell>
          <cell r="GA88">
            <v>0</v>
          </cell>
          <cell r="GB88">
            <v>0</v>
          </cell>
          <cell r="GC88">
            <v>0</v>
          </cell>
          <cell r="GD88">
            <v>0</v>
          </cell>
          <cell r="GE88">
            <v>0</v>
          </cell>
          <cell r="GF88">
            <v>0</v>
          </cell>
          <cell r="GG88">
            <v>0</v>
          </cell>
          <cell r="GH88">
            <v>0</v>
          </cell>
          <cell r="GI88">
            <v>0</v>
          </cell>
          <cell r="GJ88">
            <v>0</v>
          </cell>
          <cell r="GK88">
            <v>0</v>
          </cell>
          <cell r="GM88">
            <v>0</v>
          </cell>
          <cell r="GN88">
            <v>0</v>
          </cell>
          <cell r="GO88">
            <v>0</v>
          </cell>
          <cell r="GQ88">
            <v>0</v>
          </cell>
          <cell r="GR88">
            <v>0</v>
          </cell>
          <cell r="GS88">
            <v>0</v>
          </cell>
          <cell r="GT88">
            <v>0</v>
          </cell>
          <cell r="GU88">
            <v>0</v>
          </cell>
          <cell r="GV88">
            <v>0</v>
          </cell>
          <cell r="GW88">
            <v>0</v>
          </cell>
          <cell r="GX88">
            <v>0</v>
          </cell>
          <cell r="GY88">
            <v>0</v>
          </cell>
          <cell r="GZ88">
            <v>0</v>
          </cell>
          <cell r="HA88">
            <v>0</v>
          </cell>
          <cell r="HB88">
            <v>0</v>
          </cell>
          <cell r="HC88">
            <v>0</v>
          </cell>
          <cell r="HD88">
            <v>0</v>
          </cell>
          <cell r="HE88">
            <v>0</v>
          </cell>
          <cell r="HF88">
            <v>0</v>
          </cell>
          <cell r="HG88">
            <v>0</v>
          </cell>
          <cell r="HH88">
            <v>0</v>
          </cell>
          <cell r="HI88">
            <v>0</v>
          </cell>
          <cell r="HJ88" t="str">
            <v>SI</v>
          </cell>
          <cell r="HL88">
            <v>1.253594689456222E-2</v>
          </cell>
          <cell r="HO88" t="str">
            <v>20</v>
          </cell>
          <cell r="HP88" t="str">
            <v>20</v>
          </cell>
          <cell r="HQ88" t="str">
            <v>20</v>
          </cell>
          <cell r="HR88" t="str">
            <v>20</v>
          </cell>
          <cell r="HS88" t="str">
            <v>20</v>
          </cell>
          <cell r="HT88" t="str">
            <v>20</v>
          </cell>
          <cell r="HU88" t="str">
            <v>20</v>
          </cell>
          <cell r="HV88" t="str">
            <v>20</v>
          </cell>
          <cell r="HW88" t="str">
            <v>20</v>
          </cell>
          <cell r="HX88" t="str">
            <v>20</v>
          </cell>
          <cell r="HY88" t="str">
            <v>20</v>
          </cell>
        </row>
        <row r="89">
          <cell r="D89" t="str">
            <v>2</v>
          </cell>
          <cell r="F89" t="str">
            <v>2R</v>
          </cell>
          <cell r="H89">
            <v>0</v>
          </cell>
          <cell r="I89">
            <v>0</v>
          </cell>
          <cell r="J89">
            <v>0</v>
          </cell>
          <cell r="K89">
            <v>0</v>
          </cell>
          <cell r="M89">
            <v>0</v>
          </cell>
          <cell r="O89">
            <v>0</v>
          </cell>
          <cell r="S89">
            <v>0</v>
          </cell>
          <cell r="T89">
            <v>0</v>
          </cell>
          <cell r="U89">
            <v>0</v>
          </cell>
          <cell r="V89">
            <v>0</v>
          </cell>
          <cell r="W89">
            <v>0</v>
          </cell>
          <cell r="X89">
            <v>0</v>
          </cell>
          <cell r="Y89">
            <v>0</v>
          </cell>
          <cell r="Z89">
            <v>0</v>
          </cell>
          <cell r="AA89">
            <v>0</v>
          </cell>
          <cell r="AB89">
            <v>0</v>
          </cell>
          <cell r="AC89">
            <v>0</v>
          </cell>
          <cell r="AE89">
            <v>0</v>
          </cell>
          <cell r="AG89">
            <v>0</v>
          </cell>
          <cell r="AK89">
            <v>0</v>
          </cell>
          <cell r="AL89">
            <v>0</v>
          </cell>
          <cell r="AM89">
            <v>0</v>
          </cell>
          <cell r="AN89">
            <v>0</v>
          </cell>
          <cell r="AO89">
            <v>0</v>
          </cell>
          <cell r="AP89">
            <v>0</v>
          </cell>
          <cell r="AQ89">
            <v>0</v>
          </cell>
          <cell r="AR89">
            <v>0</v>
          </cell>
          <cell r="AS89">
            <v>0</v>
          </cell>
          <cell r="AT89">
            <v>0</v>
          </cell>
          <cell r="AU89">
            <v>0</v>
          </cell>
          <cell r="AV89">
            <v>0</v>
          </cell>
          <cell r="AW89">
            <v>0</v>
          </cell>
          <cell r="AY89">
            <v>0</v>
          </cell>
          <cell r="AZ89">
            <v>0</v>
          </cell>
          <cell r="BC89">
            <v>0</v>
          </cell>
          <cell r="BD89">
            <v>0</v>
          </cell>
          <cell r="BE89">
            <v>0</v>
          </cell>
          <cell r="BF89">
            <v>0</v>
          </cell>
          <cell r="BG89">
            <v>0</v>
          </cell>
          <cell r="BH89">
            <v>0</v>
          </cell>
          <cell r="BI89">
            <v>0</v>
          </cell>
          <cell r="BJ89">
            <v>0</v>
          </cell>
          <cell r="BK89">
            <v>0</v>
          </cell>
          <cell r="BL89">
            <v>0</v>
          </cell>
          <cell r="BM89">
            <v>0</v>
          </cell>
          <cell r="BO89">
            <v>0</v>
          </cell>
          <cell r="BQ89">
            <v>0</v>
          </cell>
          <cell r="BU89">
            <v>0</v>
          </cell>
          <cell r="BV89">
            <v>0</v>
          </cell>
          <cell r="BW89">
            <v>0</v>
          </cell>
          <cell r="BX89">
            <v>0</v>
          </cell>
          <cell r="BY89">
            <v>0</v>
          </cell>
          <cell r="BZ89">
            <v>0</v>
          </cell>
          <cell r="CA89">
            <v>0</v>
          </cell>
          <cell r="CB89">
            <v>0</v>
          </cell>
          <cell r="CC89">
            <v>0</v>
          </cell>
          <cell r="CD89">
            <v>0</v>
          </cell>
          <cell r="CE89">
            <v>0</v>
          </cell>
          <cell r="CG89">
            <v>0</v>
          </cell>
          <cell r="CI89">
            <v>0</v>
          </cell>
          <cell r="CM89">
            <v>0</v>
          </cell>
          <cell r="CN89">
            <v>0</v>
          </cell>
          <cell r="CO89">
            <v>0</v>
          </cell>
          <cell r="CP89">
            <v>0</v>
          </cell>
          <cell r="CQ89">
            <v>0</v>
          </cell>
          <cell r="CR89">
            <v>0</v>
          </cell>
          <cell r="CS89">
            <v>0</v>
          </cell>
          <cell r="CT89">
            <v>0</v>
          </cell>
          <cell r="CU89">
            <v>0</v>
          </cell>
          <cell r="CV89">
            <v>0</v>
          </cell>
          <cell r="CW89">
            <v>0</v>
          </cell>
          <cell r="CY89">
            <v>0</v>
          </cell>
          <cell r="DA89">
            <v>0</v>
          </cell>
          <cell r="DB89">
            <v>0</v>
          </cell>
          <cell r="DE89">
            <v>0</v>
          </cell>
          <cell r="DF89">
            <v>0</v>
          </cell>
          <cell r="DG89">
            <v>0</v>
          </cell>
          <cell r="DH89">
            <v>0</v>
          </cell>
          <cell r="DI89">
            <v>0</v>
          </cell>
          <cell r="DJ89">
            <v>0</v>
          </cell>
          <cell r="DK89">
            <v>0</v>
          </cell>
          <cell r="DL89">
            <v>0</v>
          </cell>
          <cell r="DM89">
            <v>0</v>
          </cell>
          <cell r="DN89">
            <v>0</v>
          </cell>
          <cell r="DO89">
            <v>0</v>
          </cell>
          <cell r="DP89">
            <v>0</v>
          </cell>
          <cell r="DQ89">
            <v>0</v>
          </cell>
          <cell r="DS89">
            <v>0</v>
          </cell>
          <cell r="DT89">
            <v>0</v>
          </cell>
          <cell r="DU89">
            <v>0</v>
          </cell>
          <cell r="DW89">
            <v>0</v>
          </cell>
          <cell r="DX89">
            <v>0</v>
          </cell>
          <cell r="DY89">
            <v>0</v>
          </cell>
          <cell r="DZ89">
            <v>0</v>
          </cell>
          <cell r="EA89">
            <v>0</v>
          </cell>
          <cell r="EB89">
            <v>0</v>
          </cell>
          <cell r="EC89">
            <v>0</v>
          </cell>
          <cell r="ED89">
            <v>0</v>
          </cell>
          <cell r="EE89">
            <v>0</v>
          </cell>
          <cell r="EF89">
            <v>0</v>
          </cell>
          <cell r="EG89">
            <v>0</v>
          </cell>
          <cell r="EH89">
            <v>0</v>
          </cell>
          <cell r="EI89">
            <v>0</v>
          </cell>
          <cell r="EK89">
            <v>0</v>
          </cell>
          <cell r="EL89">
            <v>0</v>
          </cell>
          <cell r="EM89">
            <v>0</v>
          </cell>
          <cell r="EO89">
            <v>0</v>
          </cell>
          <cell r="EP89">
            <v>0</v>
          </cell>
          <cell r="EQ89">
            <v>0</v>
          </cell>
          <cell r="ER89">
            <v>0</v>
          </cell>
          <cell r="ES89">
            <v>0</v>
          </cell>
          <cell r="ET89">
            <v>0</v>
          </cell>
          <cell r="EU89">
            <v>0</v>
          </cell>
          <cell r="EV89">
            <v>0</v>
          </cell>
          <cell r="EW89">
            <v>0</v>
          </cell>
          <cell r="EX89">
            <v>0</v>
          </cell>
          <cell r="EY89">
            <v>0</v>
          </cell>
          <cell r="EZ89">
            <v>0</v>
          </cell>
          <cell r="FA89">
            <v>0</v>
          </cell>
          <cell r="FC89">
            <v>0</v>
          </cell>
          <cell r="FD89">
            <v>0</v>
          </cell>
          <cell r="FE89">
            <v>0</v>
          </cell>
          <cell r="FG89">
            <v>0</v>
          </cell>
          <cell r="FH89">
            <v>0</v>
          </cell>
          <cell r="FI89">
            <v>0</v>
          </cell>
          <cell r="FJ89">
            <v>0</v>
          </cell>
          <cell r="FK89">
            <v>0</v>
          </cell>
          <cell r="FL89">
            <v>0</v>
          </cell>
          <cell r="FM89">
            <v>0</v>
          </cell>
          <cell r="FN89">
            <v>0</v>
          </cell>
          <cell r="FO89">
            <v>0</v>
          </cell>
          <cell r="FP89">
            <v>0</v>
          </cell>
          <cell r="FQ89">
            <v>0</v>
          </cell>
          <cell r="FR89">
            <v>0</v>
          </cell>
          <cell r="FS89">
            <v>0</v>
          </cell>
          <cell r="FU89">
            <v>0</v>
          </cell>
          <cell r="FV89">
            <v>0</v>
          </cell>
          <cell r="FW89">
            <v>0</v>
          </cell>
          <cell r="FY89">
            <v>0</v>
          </cell>
          <cell r="FZ89">
            <v>0</v>
          </cell>
          <cell r="GA89">
            <v>0</v>
          </cell>
          <cell r="GB89">
            <v>0</v>
          </cell>
          <cell r="GC89">
            <v>0</v>
          </cell>
          <cell r="GD89">
            <v>0</v>
          </cell>
          <cell r="GE89">
            <v>0</v>
          </cell>
          <cell r="GF89">
            <v>0</v>
          </cell>
          <cell r="GG89">
            <v>0</v>
          </cell>
          <cell r="GH89">
            <v>0</v>
          </cell>
          <cell r="GI89">
            <v>0</v>
          </cell>
          <cell r="GJ89">
            <v>0</v>
          </cell>
          <cell r="GK89">
            <v>0</v>
          </cell>
          <cell r="GM89">
            <v>0</v>
          </cell>
          <cell r="GN89">
            <v>0</v>
          </cell>
          <cell r="GO89">
            <v>0</v>
          </cell>
          <cell r="GQ89">
            <v>0</v>
          </cell>
          <cell r="GR89">
            <v>0</v>
          </cell>
          <cell r="GS89">
            <v>0</v>
          </cell>
          <cell r="GT89">
            <v>0</v>
          </cell>
          <cell r="GU89">
            <v>0</v>
          </cell>
          <cell r="GV89">
            <v>0</v>
          </cell>
          <cell r="GW89">
            <v>0</v>
          </cell>
          <cell r="GX89">
            <v>0</v>
          </cell>
          <cell r="GY89">
            <v>0</v>
          </cell>
          <cell r="GZ89">
            <v>0</v>
          </cell>
          <cell r="HA89">
            <v>0</v>
          </cell>
          <cell r="HB89">
            <v>0</v>
          </cell>
          <cell r="HC89">
            <v>0</v>
          </cell>
          <cell r="HD89">
            <v>0</v>
          </cell>
          <cell r="HE89">
            <v>0</v>
          </cell>
          <cell r="HF89">
            <v>0</v>
          </cell>
          <cell r="HG89">
            <v>0</v>
          </cell>
          <cell r="HH89">
            <v>0</v>
          </cell>
          <cell r="HI89">
            <v>0</v>
          </cell>
          <cell r="HJ89" t="str">
            <v>SI</v>
          </cell>
          <cell r="HL89">
            <v>1.253594689456222E-2</v>
          </cell>
          <cell r="HO89" t="str">
            <v>20</v>
          </cell>
          <cell r="HP89" t="str">
            <v>20</v>
          </cell>
          <cell r="HQ89" t="str">
            <v>20</v>
          </cell>
          <cell r="HR89" t="str">
            <v>20</v>
          </cell>
          <cell r="HS89" t="str">
            <v>20</v>
          </cell>
          <cell r="HT89" t="str">
            <v>20</v>
          </cell>
          <cell r="HU89" t="str">
            <v>20</v>
          </cell>
          <cell r="HV89" t="str">
            <v>20</v>
          </cell>
          <cell r="HW89" t="str">
            <v>20</v>
          </cell>
          <cell r="HX89" t="str">
            <v>20</v>
          </cell>
          <cell r="HY89" t="str">
            <v>20</v>
          </cell>
        </row>
        <row r="90">
          <cell r="D90" t="str">
            <v>2</v>
          </cell>
          <cell r="F90" t="str">
            <v>2R</v>
          </cell>
          <cell r="H90">
            <v>0</v>
          </cell>
          <cell r="I90">
            <v>0</v>
          </cell>
          <cell r="J90">
            <v>0</v>
          </cell>
          <cell r="K90">
            <v>0</v>
          </cell>
          <cell r="M90">
            <v>0</v>
          </cell>
          <cell r="O90">
            <v>0</v>
          </cell>
          <cell r="S90">
            <v>0</v>
          </cell>
          <cell r="T90">
            <v>0</v>
          </cell>
          <cell r="U90">
            <v>0</v>
          </cell>
          <cell r="V90">
            <v>0</v>
          </cell>
          <cell r="W90">
            <v>0</v>
          </cell>
          <cell r="X90">
            <v>0</v>
          </cell>
          <cell r="Y90">
            <v>0</v>
          </cell>
          <cell r="Z90">
            <v>0</v>
          </cell>
          <cell r="AA90">
            <v>0</v>
          </cell>
          <cell r="AB90">
            <v>0</v>
          </cell>
          <cell r="AC90">
            <v>0</v>
          </cell>
          <cell r="AE90">
            <v>0</v>
          </cell>
          <cell r="AG90">
            <v>0</v>
          </cell>
          <cell r="AK90">
            <v>0</v>
          </cell>
          <cell r="AL90">
            <v>0</v>
          </cell>
          <cell r="AM90">
            <v>0</v>
          </cell>
          <cell r="AN90">
            <v>0</v>
          </cell>
          <cell r="AO90">
            <v>0</v>
          </cell>
          <cell r="AP90">
            <v>0</v>
          </cell>
          <cell r="AQ90">
            <v>0</v>
          </cell>
          <cell r="AR90">
            <v>0</v>
          </cell>
          <cell r="AS90">
            <v>0</v>
          </cell>
          <cell r="AT90">
            <v>0</v>
          </cell>
          <cell r="AU90">
            <v>0</v>
          </cell>
          <cell r="AV90">
            <v>0</v>
          </cell>
          <cell r="AW90">
            <v>0</v>
          </cell>
          <cell r="AY90">
            <v>0</v>
          </cell>
          <cell r="AZ90">
            <v>0</v>
          </cell>
          <cell r="BC90">
            <v>0</v>
          </cell>
          <cell r="BD90">
            <v>0</v>
          </cell>
          <cell r="BE90">
            <v>0</v>
          </cell>
          <cell r="BF90">
            <v>0</v>
          </cell>
          <cell r="BG90">
            <v>0</v>
          </cell>
          <cell r="BH90">
            <v>0</v>
          </cell>
          <cell r="BI90">
            <v>0</v>
          </cell>
          <cell r="BJ90">
            <v>0</v>
          </cell>
          <cell r="BK90">
            <v>0</v>
          </cell>
          <cell r="BL90">
            <v>0</v>
          </cell>
          <cell r="BM90">
            <v>0</v>
          </cell>
          <cell r="BO90">
            <v>0</v>
          </cell>
          <cell r="BQ90">
            <v>0</v>
          </cell>
          <cell r="BU90">
            <v>0</v>
          </cell>
          <cell r="BV90">
            <v>0</v>
          </cell>
          <cell r="BW90">
            <v>0</v>
          </cell>
          <cell r="BX90">
            <v>0</v>
          </cell>
          <cell r="BY90">
            <v>0</v>
          </cell>
          <cell r="BZ90">
            <v>0</v>
          </cell>
          <cell r="CA90">
            <v>0</v>
          </cell>
          <cell r="CB90">
            <v>0</v>
          </cell>
          <cell r="CC90">
            <v>0</v>
          </cell>
          <cell r="CD90">
            <v>0</v>
          </cell>
          <cell r="CE90">
            <v>0</v>
          </cell>
          <cell r="CG90">
            <v>0</v>
          </cell>
          <cell r="CI90">
            <v>0</v>
          </cell>
          <cell r="CM90">
            <v>0</v>
          </cell>
          <cell r="CN90">
            <v>0</v>
          </cell>
          <cell r="CO90">
            <v>0</v>
          </cell>
          <cell r="CP90">
            <v>0</v>
          </cell>
          <cell r="CQ90">
            <v>0</v>
          </cell>
          <cell r="CR90">
            <v>0</v>
          </cell>
          <cell r="CS90">
            <v>0</v>
          </cell>
          <cell r="CT90">
            <v>0</v>
          </cell>
          <cell r="CU90">
            <v>0</v>
          </cell>
          <cell r="CV90">
            <v>0</v>
          </cell>
          <cell r="CW90">
            <v>0</v>
          </cell>
          <cell r="CY90">
            <v>0</v>
          </cell>
          <cell r="DA90">
            <v>0</v>
          </cell>
          <cell r="DB90">
            <v>0</v>
          </cell>
          <cell r="DE90">
            <v>0</v>
          </cell>
          <cell r="DF90">
            <v>0</v>
          </cell>
          <cell r="DG90">
            <v>0</v>
          </cell>
          <cell r="DH90">
            <v>0</v>
          </cell>
          <cell r="DI90">
            <v>0</v>
          </cell>
          <cell r="DJ90">
            <v>0</v>
          </cell>
          <cell r="DK90">
            <v>0</v>
          </cell>
          <cell r="DL90">
            <v>0</v>
          </cell>
          <cell r="DM90">
            <v>0</v>
          </cell>
          <cell r="DN90">
            <v>0</v>
          </cell>
          <cell r="DO90">
            <v>0</v>
          </cell>
          <cell r="DP90">
            <v>0</v>
          </cell>
          <cell r="DQ90">
            <v>0</v>
          </cell>
          <cell r="DS90">
            <v>0</v>
          </cell>
          <cell r="DT90">
            <v>0</v>
          </cell>
          <cell r="DU90">
            <v>0</v>
          </cell>
          <cell r="DW90">
            <v>0</v>
          </cell>
          <cell r="DX90">
            <v>0</v>
          </cell>
          <cell r="DY90">
            <v>0</v>
          </cell>
          <cell r="DZ90">
            <v>0</v>
          </cell>
          <cell r="EA90">
            <v>0</v>
          </cell>
          <cell r="EB90">
            <v>0</v>
          </cell>
          <cell r="EC90">
            <v>0</v>
          </cell>
          <cell r="ED90">
            <v>0</v>
          </cell>
          <cell r="EE90">
            <v>0</v>
          </cell>
          <cell r="EF90">
            <v>0</v>
          </cell>
          <cell r="EG90">
            <v>0</v>
          </cell>
          <cell r="EH90">
            <v>0</v>
          </cell>
          <cell r="EI90">
            <v>0</v>
          </cell>
          <cell r="EK90">
            <v>0</v>
          </cell>
          <cell r="EL90">
            <v>0</v>
          </cell>
          <cell r="EM90">
            <v>0</v>
          </cell>
          <cell r="EO90">
            <v>0</v>
          </cell>
          <cell r="EP90">
            <v>0</v>
          </cell>
          <cell r="EQ90">
            <v>0</v>
          </cell>
          <cell r="ER90">
            <v>0</v>
          </cell>
          <cell r="ES90">
            <v>0</v>
          </cell>
          <cell r="ET90">
            <v>0</v>
          </cell>
          <cell r="EU90">
            <v>0</v>
          </cell>
          <cell r="EV90">
            <v>0</v>
          </cell>
          <cell r="EW90">
            <v>0</v>
          </cell>
          <cell r="EX90">
            <v>0</v>
          </cell>
          <cell r="EY90">
            <v>0</v>
          </cell>
          <cell r="EZ90">
            <v>0</v>
          </cell>
          <cell r="FA90">
            <v>0</v>
          </cell>
          <cell r="FC90">
            <v>0</v>
          </cell>
          <cell r="FD90">
            <v>0</v>
          </cell>
          <cell r="FE90">
            <v>0</v>
          </cell>
          <cell r="FG90">
            <v>0</v>
          </cell>
          <cell r="FH90">
            <v>0</v>
          </cell>
          <cell r="FI90">
            <v>0</v>
          </cell>
          <cell r="FJ90">
            <v>0</v>
          </cell>
          <cell r="FK90">
            <v>0</v>
          </cell>
          <cell r="FL90">
            <v>0</v>
          </cell>
          <cell r="FM90">
            <v>0</v>
          </cell>
          <cell r="FN90">
            <v>0</v>
          </cell>
          <cell r="FO90">
            <v>0</v>
          </cell>
          <cell r="FP90">
            <v>0</v>
          </cell>
          <cell r="FQ90">
            <v>0</v>
          </cell>
          <cell r="FR90">
            <v>0</v>
          </cell>
          <cell r="FS90">
            <v>0</v>
          </cell>
          <cell r="FU90">
            <v>0</v>
          </cell>
          <cell r="FV90">
            <v>0</v>
          </cell>
          <cell r="FW90">
            <v>0</v>
          </cell>
          <cell r="FY90">
            <v>0</v>
          </cell>
          <cell r="FZ90">
            <v>0</v>
          </cell>
          <cell r="GA90">
            <v>0</v>
          </cell>
          <cell r="GB90">
            <v>0</v>
          </cell>
          <cell r="GC90">
            <v>0</v>
          </cell>
          <cell r="GD90">
            <v>0</v>
          </cell>
          <cell r="GE90">
            <v>0</v>
          </cell>
          <cell r="GF90">
            <v>0</v>
          </cell>
          <cell r="GG90">
            <v>0</v>
          </cell>
          <cell r="GH90">
            <v>0</v>
          </cell>
          <cell r="GI90">
            <v>0</v>
          </cell>
          <cell r="GJ90">
            <v>0</v>
          </cell>
          <cell r="GK90">
            <v>0</v>
          </cell>
          <cell r="GM90">
            <v>0</v>
          </cell>
          <cell r="GN90">
            <v>0</v>
          </cell>
          <cell r="GO90">
            <v>0</v>
          </cell>
          <cell r="GQ90">
            <v>0</v>
          </cell>
          <cell r="GR90">
            <v>0</v>
          </cell>
          <cell r="GS90">
            <v>0</v>
          </cell>
          <cell r="GT90">
            <v>0</v>
          </cell>
          <cell r="GU90">
            <v>0</v>
          </cell>
          <cell r="GV90">
            <v>0</v>
          </cell>
          <cell r="GW90">
            <v>0</v>
          </cell>
          <cell r="GX90">
            <v>0</v>
          </cell>
          <cell r="GY90">
            <v>0</v>
          </cell>
          <cell r="GZ90">
            <v>0</v>
          </cell>
          <cell r="HA90">
            <v>0</v>
          </cell>
          <cell r="HB90">
            <v>0</v>
          </cell>
          <cell r="HC90">
            <v>0</v>
          </cell>
          <cell r="HD90">
            <v>0</v>
          </cell>
          <cell r="HE90">
            <v>0</v>
          </cell>
          <cell r="HF90">
            <v>0</v>
          </cell>
          <cell r="HG90">
            <v>0</v>
          </cell>
          <cell r="HH90">
            <v>0</v>
          </cell>
          <cell r="HI90">
            <v>0</v>
          </cell>
          <cell r="HJ90" t="str">
            <v>SI</v>
          </cell>
          <cell r="HL90">
            <v>1.253594689456222E-2</v>
          </cell>
          <cell r="HO90" t="str">
            <v>20</v>
          </cell>
          <cell r="HP90" t="str">
            <v>20</v>
          </cell>
          <cell r="HQ90" t="str">
            <v>20</v>
          </cell>
          <cell r="HR90" t="str">
            <v>20</v>
          </cell>
          <cell r="HS90" t="str">
            <v>20</v>
          </cell>
          <cell r="HT90" t="str">
            <v>20</v>
          </cell>
          <cell r="HU90" t="str">
            <v>20</v>
          </cell>
          <cell r="HV90" t="str">
            <v>20</v>
          </cell>
          <cell r="HW90" t="str">
            <v>20</v>
          </cell>
          <cell r="HX90" t="str">
            <v>20</v>
          </cell>
          <cell r="HY90" t="str">
            <v>20</v>
          </cell>
        </row>
        <row r="91">
          <cell r="D91" t="str">
            <v>2</v>
          </cell>
          <cell r="F91" t="str">
            <v>2R</v>
          </cell>
          <cell r="H91">
            <v>0</v>
          </cell>
          <cell r="I91">
            <v>0</v>
          </cell>
          <cell r="J91">
            <v>0</v>
          </cell>
          <cell r="K91">
            <v>0</v>
          </cell>
          <cell r="M91">
            <v>0</v>
          </cell>
          <cell r="O91">
            <v>0</v>
          </cell>
          <cell r="S91">
            <v>0</v>
          </cell>
          <cell r="T91">
            <v>0</v>
          </cell>
          <cell r="U91">
            <v>0</v>
          </cell>
          <cell r="V91">
            <v>0</v>
          </cell>
          <cell r="W91">
            <v>0</v>
          </cell>
          <cell r="X91">
            <v>0</v>
          </cell>
          <cell r="Y91">
            <v>0</v>
          </cell>
          <cell r="Z91">
            <v>0</v>
          </cell>
          <cell r="AA91">
            <v>0</v>
          </cell>
          <cell r="AB91">
            <v>0</v>
          </cell>
          <cell r="AC91">
            <v>0</v>
          </cell>
          <cell r="AE91">
            <v>0</v>
          </cell>
          <cell r="AG91">
            <v>0</v>
          </cell>
          <cell r="AK91">
            <v>0</v>
          </cell>
          <cell r="AL91">
            <v>0</v>
          </cell>
          <cell r="AM91">
            <v>0</v>
          </cell>
          <cell r="AN91">
            <v>0</v>
          </cell>
          <cell r="AO91">
            <v>0</v>
          </cell>
          <cell r="AP91">
            <v>0</v>
          </cell>
          <cell r="AQ91">
            <v>0</v>
          </cell>
          <cell r="AR91">
            <v>0</v>
          </cell>
          <cell r="AS91">
            <v>0</v>
          </cell>
          <cell r="AT91">
            <v>0</v>
          </cell>
          <cell r="AU91">
            <v>0</v>
          </cell>
          <cell r="AV91">
            <v>0</v>
          </cell>
          <cell r="AW91">
            <v>0</v>
          </cell>
          <cell r="AY91">
            <v>0</v>
          </cell>
          <cell r="AZ91">
            <v>0</v>
          </cell>
          <cell r="BC91">
            <v>0</v>
          </cell>
          <cell r="BD91">
            <v>0</v>
          </cell>
          <cell r="BE91">
            <v>0</v>
          </cell>
          <cell r="BF91">
            <v>0</v>
          </cell>
          <cell r="BG91">
            <v>0</v>
          </cell>
          <cell r="BH91">
            <v>0</v>
          </cell>
          <cell r="BI91">
            <v>0</v>
          </cell>
          <cell r="BJ91">
            <v>0</v>
          </cell>
          <cell r="BK91">
            <v>0</v>
          </cell>
          <cell r="BL91">
            <v>0</v>
          </cell>
          <cell r="BM91">
            <v>0</v>
          </cell>
          <cell r="BO91">
            <v>0</v>
          </cell>
          <cell r="BQ91">
            <v>0</v>
          </cell>
          <cell r="BU91">
            <v>0</v>
          </cell>
          <cell r="BV91">
            <v>0</v>
          </cell>
          <cell r="BW91">
            <v>0</v>
          </cell>
          <cell r="BX91">
            <v>0</v>
          </cell>
          <cell r="BY91">
            <v>0</v>
          </cell>
          <cell r="BZ91">
            <v>0</v>
          </cell>
          <cell r="CA91">
            <v>0</v>
          </cell>
          <cell r="CB91">
            <v>0</v>
          </cell>
          <cell r="CC91">
            <v>0</v>
          </cell>
          <cell r="CD91">
            <v>0</v>
          </cell>
          <cell r="CE91">
            <v>0</v>
          </cell>
          <cell r="CG91">
            <v>0</v>
          </cell>
          <cell r="CI91">
            <v>0</v>
          </cell>
          <cell r="CM91">
            <v>0</v>
          </cell>
          <cell r="CN91">
            <v>0</v>
          </cell>
          <cell r="CO91">
            <v>0</v>
          </cell>
          <cell r="CP91">
            <v>0</v>
          </cell>
          <cell r="CQ91">
            <v>0</v>
          </cell>
          <cell r="CR91">
            <v>0</v>
          </cell>
          <cell r="CS91">
            <v>0</v>
          </cell>
          <cell r="CT91">
            <v>0</v>
          </cell>
          <cell r="CU91">
            <v>0</v>
          </cell>
          <cell r="CV91">
            <v>0</v>
          </cell>
          <cell r="CW91">
            <v>0</v>
          </cell>
          <cell r="CY91">
            <v>0</v>
          </cell>
          <cell r="DA91">
            <v>0</v>
          </cell>
          <cell r="DB91">
            <v>0</v>
          </cell>
          <cell r="DE91">
            <v>0</v>
          </cell>
          <cell r="DF91">
            <v>0</v>
          </cell>
          <cell r="DG91">
            <v>0</v>
          </cell>
          <cell r="DH91">
            <v>0</v>
          </cell>
          <cell r="DI91">
            <v>0</v>
          </cell>
          <cell r="DJ91">
            <v>0</v>
          </cell>
          <cell r="DK91">
            <v>0</v>
          </cell>
          <cell r="DL91">
            <v>0</v>
          </cell>
          <cell r="DM91">
            <v>0</v>
          </cell>
          <cell r="DN91">
            <v>0</v>
          </cell>
          <cell r="DO91">
            <v>0</v>
          </cell>
          <cell r="DP91">
            <v>0</v>
          </cell>
          <cell r="DQ91">
            <v>0</v>
          </cell>
          <cell r="DS91">
            <v>0</v>
          </cell>
          <cell r="DT91">
            <v>0</v>
          </cell>
          <cell r="DU91">
            <v>0</v>
          </cell>
          <cell r="DW91">
            <v>0</v>
          </cell>
          <cell r="DX91">
            <v>0</v>
          </cell>
          <cell r="DY91">
            <v>0</v>
          </cell>
          <cell r="DZ91">
            <v>0</v>
          </cell>
          <cell r="EA91">
            <v>0</v>
          </cell>
          <cell r="EB91">
            <v>0</v>
          </cell>
          <cell r="EC91">
            <v>0</v>
          </cell>
          <cell r="ED91">
            <v>0</v>
          </cell>
          <cell r="EE91">
            <v>0</v>
          </cell>
          <cell r="EF91">
            <v>0</v>
          </cell>
          <cell r="EG91">
            <v>0</v>
          </cell>
          <cell r="EH91">
            <v>0</v>
          </cell>
          <cell r="EI91">
            <v>0</v>
          </cell>
          <cell r="EK91">
            <v>0</v>
          </cell>
          <cell r="EL91">
            <v>0</v>
          </cell>
          <cell r="EM91">
            <v>0</v>
          </cell>
          <cell r="EO91">
            <v>0</v>
          </cell>
          <cell r="EP91">
            <v>0</v>
          </cell>
          <cell r="EQ91">
            <v>0</v>
          </cell>
          <cell r="ER91">
            <v>0</v>
          </cell>
          <cell r="ES91">
            <v>0</v>
          </cell>
          <cell r="ET91">
            <v>0</v>
          </cell>
          <cell r="EU91">
            <v>0</v>
          </cell>
          <cell r="EV91">
            <v>0</v>
          </cell>
          <cell r="EW91">
            <v>0</v>
          </cell>
          <cell r="EX91">
            <v>0</v>
          </cell>
          <cell r="EY91">
            <v>0</v>
          </cell>
          <cell r="EZ91">
            <v>0</v>
          </cell>
          <cell r="FA91">
            <v>0</v>
          </cell>
          <cell r="FC91">
            <v>0</v>
          </cell>
          <cell r="FD91">
            <v>0</v>
          </cell>
          <cell r="FE91">
            <v>0</v>
          </cell>
          <cell r="FG91">
            <v>0</v>
          </cell>
          <cell r="FH91">
            <v>0</v>
          </cell>
          <cell r="FI91">
            <v>0</v>
          </cell>
          <cell r="FJ91">
            <v>0</v>
          </cell>
          <cell r="FK91">
            <v>0</v>
          </cell>
          <cell r="FL91">
            <v>0</v>
          </cell>
          <cell r="FM91">
            <v>0</v>
          </cell>
          <cell r="FN91">
            <v>0</v>
          </cell>
          <cell r="FO91">
            <v>0</v>
          </cell>
          <cell r="FP91">
            <v>0</v>
          </cell>
          <cell r="FQ91">
            <v>0</v>
          </cell>
          <cell r="FR91">
            <v>0</v>
          </cell>
          <cell r="FS91">
            <v>0</v>
          </cell>
          <cell r="FU91">
            <v>0</v>
          </cell>
          <cell r="FV91">
            <v>0</v>
          </cell>
          <cell r="FW91">
            <v>0</v>
          </cell>
          <cell r="FY91">
            <v>0</v>
          </cell>
          <cell r="FZ91">
            <v>0</v>
          </cell>
          <cell r="GA91">
            <v>0</v>
          </cell>
          <cell r="GB91">
            <v>0</v>
          </cell>
          <cell r="GC91">
            <v>0</v>
          </cell>
          <cell r="GD91">
            <v>0</v>
          </cell>
          <cell r="GE91">
            <v>0</v>
          </cell>
          <cell r="GF91">
            <v>0</v>
          </cell>
          <cell r="GG91">
            <v>0</v>
          </cell>
          <cell r="GH91">
            <v>0</v>
          </cell>
          <cell r="GI91">
            <v>0</v>
          </cell>
          <cell r="GJ91">
            <v>0</v>
          </cell>
          <cell r="GK91">
            <v>0</v>
          </cell>
          <cell r="GM91">
            <v>0</v>
          </cell>
          <cell r="GN91">
            <v>0</v>
          </cell>
          <cell r="GO91">
            <v>0</v>
          </cell>
          <cell r="GQ91">
            <v>0</v>
          </cell>
          <cell r="GR91">
            <v>0</v>
          </cell>
          <cell r="GS91">
            <v>0</v>
          </cell>
          <cell r="GT91">
            <v>0</v>
          </cell>
          <cell r="GU91">
            <v>0</v>
          </cell>
          <cell r="GV91">
            <v>0</v>
          </cell>
          <cell r="GW91">
            <v>0</v>
          </cell>
          <cell r="GX91">
            <v>0</v>
          </cell>
          <cell r="GY91">
            <v>0</v>
          </cell>
          <cell r="GZ91">
            <v>0</v>
          </cell>
          <cell r="HA91">
            <v>0</v>
          </cell>
          <cell r="HB91">
            <v>0</v>
          </cell>
          <cell r="HC91">
            <v>0</v>
          </cell>
          <cell r="HD91">
            <v>0</v>
          </cell>
          <cell r="HE91">
            <v>0</v>
          </cell>
          <cell r="HF91">
            <v>0</v>
          </cell>
          <cell r="HG91">
            <v>0</v>
          </cell>
          <cell r="HH91">
            <v>0</v>
          </cell>
          <cell r="HI91">
            <v>0</v>
          </cell>
          <cell r="HJ91" t="str">
            <v>SI</v>
          </cell>
          <cell r="HL91">
            <v>1.253594689456222E-2</v>
          </cell>
          <cell r="HO91" t="str">
            <v>20</v>
          </cell>
          <cell r="HP91" t="str">
            <v>20</v>
          </cell>
          <cell r="HQ91" t="str">
            <v>20</v>
          </cell>
          <cell r="HR91" t="str">
            <v>20</v>
          </cell>
          <cell r="HS91" t="str">
            <v>20</v>
          </cell>
          <cell r="HT91" t="str">
            <v>20</v>
          </cell>
          <cell r="HU91" t="str">
            <v>20</v>
          </cell>
          <cell r="HV91" t="str">
            <v>20</v>
          </cell>
          <cell r="HW91" t="str">
            <v>20</v>
          </cell>
          <cell r="HX91" t="str">
            <v>20</v>
          </cell>
          <cell r="HY91" t="str">
            <v>20</v>
          </cell>
        </row>
        <row r="92">
          <cell r="D92" t="str">
            <v>2</v>
          </cell>
          <cell r="F92" t="str">
            <v>2R</v>
          </cell>
          <cell r="H92">
            <v>0</v>
          </cell>
          <cell r="I92">
            <v>0</v>
          </cell>
          <cell r="J92">
            <v>0</v>
          </cell>
          <cell r="K92">
            <v>0</v>
          </cell>
          <cell r="M92">
            <v>0</v>
          </cell>
          <cell r="O92">
            <v>0</v>
          </cell>
          <cell r="S92">
            <v>0</v>
          </cell>
          <cell r="T92">
            <v>0</v>
          </cell>
          <cell r="U92">
            <v>0</v>
          </cell>
          <cell r="V92">
            <v>0</v>
          </cell>
          <cell r="W92">
            <v>0</v>
          </cell>
          <cell r="X92">
            <v>0</v>
          </cell>
          <cell r="Y92">
            <v>0</v>
          </cell>
          <cell r="Z92">
            <v>0</v>
          </cell>
          <cell r="AA92">
            <v>0</v>
          </cell>
          <cell r="AB92">
            <v>0</v>
          </cell>
          <cell r="AC92">
            <v>0</v>
          </cell>
          <cell r="AE92">
            <v>0</v>
          </cell>
          <cell r="AG92">
            <v>0</v>
          </cell>
          <cell r="AK92">
            <v>0</v>
          </cell>
          <cell r="AL92">
            <v>0</v>
          </cell>
          <cell r="AM92">
            <v>0</v>
          </cell>
          <cell r="AN92">
            <v>0</v>
          </cell>
          <cell r="AO92">
            <v>0</v>
          </cell>
          <cell r="AP92">
            <v>0</v>
          </cell>
          <cell r="AQ92">
            <v>0</v>
          </cell>
          <cell r="AR92">
            <v>0</v>
          </cell>
          <cell r="AS92">
            <v>0</v>
          </cell>
          <cell r="AT92">
            <v>0</v>
          </cell>
          <cell r="AU92">
            <v>0</v>
          </cell>
          <cell r="AV92">
            <v>0</v>
          </cell>
          <cell r="AW92">
            <v>0</v>
          </cell>
          <cell r="AY92">
            <v>0</v>
          </cell>
          <cell r="AZ92">
            <v>0</v>
          </cell>
          <cell r="BC92">
            <v>0</v>
          </cell>
          <cell r="BD92">
            <v>0</v>
          </cell>
          <cell r="BE92">
            <v>0</v>
          </cell>
          <cell r="BF92">
            <v>0</v>
          </cell>
          <cell r="BG92">
            <v>0</v>
          </cell>
          <cell r="BH92">
            <v>0</v>
          </cell>
          <cell r="BI92">
            <v>0</v>
          </cell>
          <cell r="BJ92">
            <v>0</v>
          </cell>
          <cell r="BK92">
            <v>0</v>
          </cell>
          <cell r="BL92">
            <v>0</v>
          </cell>
          <cell r="BM92">
            <v>0</v>
          </cell>
          <cell r="BO92">
            <v>0</v>
          </cell>
          <cell r="BQ92">
            <v>0</v>
          </cell>
          <cell r="BU92">
            <v>0</v>
          </cell>
          <cell r="BV92">
            <v>0</v>
          </cell>
          <cell r="BW92">
            <v>0</v>
          </cell>
          <cell r="BX92">
            <v>0</v>
          </cell>
          <cell r="BY92">
            <v>0</v>
          </cell>
          <cell r="BZ92">
            <v>0</v>
          </cell>
          <cell r="CA92">
            <v>0</v>
          </cell>
          <cell r="CB92">
            <v>0</v>
          </cell>
          <cell r="CC92">
            <v>0</v>
          </cell>
          <cell r="CD92">
            <v>0</v>
          </cell>
          <cell r="CE92">
            <v>0</v>
          </cell>
          <cell r="CG92">
            <v>0</v>
          </cell>
          <cell r="CI92">
            <v>0</v>
          </cell>
          <cell r="CM92">
            <v>0</v>
          </cell>
          <cell r="CN92">
            <v>0</v>
          </cell>
          <cell r="CO92">
            <v>0</v>
          </cell>
          <cell r="CP92">
            <v>0</v>
          </cell>
          <cell r="CQ92">
            <v>0</v>
          </cell>
          <cell r="CR92">
            <v>0</v>
          </cell>
          <cell r="CS92">
            <v>0</v>
          </cell>
          <cell r="CT92">
            <v>0</v>
          </cell>
          <cell r="CU92">
            <v>0</v>
          </cell>
          <cell r="CV92">
            <v>0</v>
          </cell>
          <cell r="CW92">
            <v>0</v>
          </cell>
          <cell r="CY92">
            <v>0</v>
          </cell>
          <cell r="DA92">
            <v>0</v>
          </cell>
          <cell r="DB92">
            <v>0</v>
          </cell>
          <cell r="DE92">
            <v>0</v>
          </cell>
          <cell r="DF92">
            <v>0</v>
          </cell>
          <cell r="DG92">
            <v>0</v>
          </cell>
          <cell r="DH92">
            <v>0</v>
          </cell>
          <cell r="DI92">
            <v>0</v>
          </cell>
          <cell r="DJ92">
            <v>0</v>
          </cell>
          <cell r="DK92">
            <v>0</v>
          </cell>
          <cell r="DL92">
            <v>0</v>
          </cell>
          <cell r="DM92">
            <v>0</v>
          </cell>
          <cell r="DN92">
            <v>0</v>
          </cell>
          <cell r="DO92">
            <v>0</v>
          </cell>
          <cell r="DP92">
            <v>0</v>
          </cell>
          <cell r="DQ92">
            <v>0</v>
          </cell>
          <cell r="DS92">
            <v>0</v>
          </cell>
          <cell r="DT92">
            <v>0</v>
          </cell>
          <cell r="DU92">
            <v>0</v>
          </cell>
          <cell r="DW92">
            <v>0</v>
          </cell>
          <cell r="DX92">
            <v>0</v>
          </cell>
          <cell r="DY92">
            <v>0</v>
          </cell>
          <cell r="DZ92">
            <v>0</v>
          </cell>
          <cell r="EA92">
            <v>0</v>
          </cell>
          <cell r="EB92">
            <v>0</v>
          </cell>
          <cell r="EC92">
            <v>0</v>
          </cell>
          <cell r="ED92">
            <v>0</v>
          </cell>
          <cell r="EE92">
            <v>0</v>
          </cell>
          <cell r="EF92">
            <v>0</v>
          </cell>
          <cell r="EG92">
            <v>0</v>
          </cell>
          <cell r="EH92">
            <v>0</v>
          </cell>
          <cell r="EI92">
            <v>0</v>
          </cell>
          <cell r="EK92">
            <v>0</v>
          </cell>
          <cell r="EL92">
            <v>0</v>
          </cell>
          <cell r="EM92">
            <v>0</v>
          </cell>
          <cell r="EO92">
            <v>0</v>
          </cell>
          <cell r="EP92">
            <v>0</v>
          </cell>
          <cell r="EQ92">
            <v>0</v>
          </cell>
          <cell r="ER92">
            <v>0</v>
          </cell>
          <cell r="ES92">
            <v>0</v>
          </cell>
          <cell r="ET92">
            <v>0</v>
          </cell>
          <cell r="EU92">
            <v>0</v>
          </cell>
          <cell r="EV92">
            <v>0</v>
          </cell>
          <cell r="EW92">
            <v>0</v>
          </cell>
          <cell r="EX92">
            <v>0</v>
          </cell>
          <cell r="EY92">
            <v>0</v>
          </cell>
          <cell r="EZ92">
            <v>0</v>
          </cell>
          <cell r="FA92">
            <v>0</v>
          </cell>
          <cell r="FC92">
            <v>0</v>
          </cell>
          <cell r="FD92">
            <v>0</v>
          </cell>
          <cell r="FE92">
            <v>0</v>
          </cell>
          <cell r="FG92">
            <v>0</v>
          </cell>
          <cell r="FH92">
            <v>0</v>
          </cell>
          <cell r="FI92">
            <v>0</v>
          </cell>
          <cell r="FJ92">
            <v>0</v>
          </cell>
          <cell r="FK92">
            <v>0</v>
          </cell>
          <cell r="FL92">
            <v>0</v>
          </cell>
          <cell r="FM92">
            <v>0</v>
          </cell>
          <cell r="FN92">
            <v>0</v>
          </cell>
          <cell r="FO92">
            <v>0</v>
          </cell>
          <cell r="FP92">
            <v>0</v>
          </cell>
          <cell r="FQ92">
            <v>0</v>
          </cell>
          <cell r="FR92">
            <v>0</v>
          </cell>
          <cell r="FS92">
            <v>0</v>
          </cell>
          <cell r="FU92">
            <v>0</v>
          </cell>
          <cell r="FV92">
            <v>0</v>
          </cell>
          <cell r="FW92">
            <v>0</v>
          </cell>
          <cell r="FY92">
            <v>0</v>
          </cell>
          <cell r="FZ92">
            <v>0</v>
          </cell>
          <cell r="GA92">
            <v>0</v>
          </cell>
          <cell r="GB92">
            <v>0</v>
          </cell>
          <cell r="GC92">
            <v>0</v>
          </cell>
          <cell r="GD92">
            <v>0</v>
          </cell>
          <cell r="GE92">
            <v>0</v>
          </cell>
          <cell r="GF92">
            <v>0</v>
          </cell>
          <cell r="GG92">
            <v>0</v>
          </cell>
          <cell r="GH92">
            <v>0</v>
          </cell>
          <cell r="GI92">
            <v>0</v>
          </cell>
          <cell r="GJ92">
            <v>0</v>
          </cell>
          <cell r="GK92">
            <v>0</v>
          </cell>
          <cell r="GM92">
            <v>0</v>
          </cell>
          <cell r="GN92">
            <v>0</v>
          </cell>
          <cell r="GO92">
            <v>0</v>
          </cell>
          <cell r="GQ92">
            <v>0</v>
          </cell>
          <cell r="GR92">
            <v>0</v>
          </cell>
          <cell r="GS92">
            <v>0</v>
          </cell>
          <cell r="GT92">
            <v>0</v>
          </cell>
          <cell r="GU92">
            <v>0</v>
          </cell>
          <cell r="GV92">
            <v>0</v>
          </cell>
          <cell r="GW92">
            <v>0</v>
          </cell>
          <cell r="GX92">
            <v>0</v>
          </cell>
          <cell r="GY92">
            <v>0</v>
          </cell>
          <cell r="GZ92">
            <v>0</v>
          </cell>
          <cell r="HA92">
            <v>0</v>
          </cell>
          <cell r="HB92">
            <v>0</v>
          </cell>
          <cell r="HC92">
            <v>0</v>
          </cell>
          <cell r="HD92">
            <v>0</v>
          </cell>
          <cell r="HE92">
            <v>0</v>
          </cell>
          <cell r="HF92">
            <v>0</v>
          </cell>
          <cell r="HG92">
            <v>0</v>
          </cell>
          <cell r="HH92">
            <v>0</v>
          </cell>
          <cell r="HI92">
            <v>0</v>
          </cell>
          <cell r="HJ92" t="str">
            <v>SI</v>
          </cell>
          <cell r="HL92">
            <v>1.253594689456222E-2</v>
          </cell>
          <cell r="HO92" t="str">
            <v>20</v>
          </cell>
          <cell r="HP92" t="str">
            <v>20</v>
          </cell>
          <cell r="HQ92" t="str">
            <v>20</v>
          </cell>
          <cell r="HR92" t="str">
            <v>20</v>
          </cell>
          <cell r="HS92" t="str">
            <v>20</v>
          </cell>
          <cell r="HT92" t="str">
            <v>20</v>
          </cell>
          <cell r="HU92" t="str">
            <v>20</v>
          </cell>
          <cell r="HV92" t="str">
            <v>20</v>
          </cell>
          <cell r="HW92" t="str">
            <v>20</v>
          </cell>
          <cell r="HX92" t="str">
            <v>20</v>
          </cell>
          <cell r="HY92" t="str">
            <v>20</v>
          </cell>
        </row>
        <row r="93">
          <cell r="D93" t="str">
            <v>3</v>
          </cell>
          <cell r="F93" t="str">
            <v>3R</v>
          </cell>
          <cell r="H93">
            <v>0</v>
          </cell>
          <cell r="I93">
            <v>0</v>
          </cell>
          <cell r="J93">
            <v>0</v>
          </cell>
          <cell r="K93">
            <v>0</v>
          </cell>
          <cell r="M93">
            <v>0</v>
          </cell>
          <cell r="O93">
            <v>0</v>
          </cell>
          <cell r="S93">
            <v>0</v>
          </cell>
          <cell r="T93">
            <v>0</v>
          </cell>
          <cell r="U93">
            <v>0</v>
          </cell>
          <cell r="V93">
            <v>0</v>
          </cell>
          <cell r="W93">
            <v>0</v>
          </cell>
          <cell r="X93">
            <v>0</v>
          </cell>
          <cell r="Y93">
            <v>0</v>
          </cell>
          <cell r="Z93">
            <v>0</v>
          </cell>
          <cell r="AA93">
            <v>0</v>
          </cell>
          <cell r="AB93">
            <v>0</v>
          </cell>
          <cell r="AC93">
            <v>0</v>
          </cell>
          <cell r="AE93">
            <v>0</v>
          </cell>
          <cell r="AG93">
            <v>0</v>
          </cell>
          <cell r="AK93">
            <v>0</v>
          </cell>
          <cell r="AL93">
            <v>0</v>
          </cell>
          <cell r="AM93">
            <v>0</v>
          </cell>
          <cell r="AN93">
            <v>0</v>
          </cell>
          <cell r="AO93">
            <v>0</v>
          </cell>
          <cell r="AP93">
            <v>0</v>
          </cell>
          <cell r="AQ93">
            <v>0</v>
          </cell>
          <cell r="AR93">
            <v>0</v>
          </cell>
          <cell r="AS93">
            <v>0</v>
          </cell>
          <cell r="AT93">
            <v>0</v>
          </cell>
          <cell r="AU93">
            <v>0</v>
          </cell>
          <cell r="AV93">
            <v>0</v>
          </cell>
          <cell r="AW93">
            <v>0</v>
          </cell>
          <cell r="AY93">
            <v>0</v>
          </cell>
          <cell r="AZ93">
            <v>0</v>
          </cell>
          <cell r="BC93">
            <v>0</v>
          </cell>
          <cell r="BD93">
            <v>0</v>
          </cell>
          <cell r="BE93">
            <v>0</v>
          </cell>
          <cell r="BF93">
            <v>0</v>
          </cell>
          <cell r="BG93">
            <v>0</v>
          </cell>
          <cell r="BH93">
            <v>0</v>
          </cell>
          <cell r="BI93">
            <v>0</v>
          </cell>
          <cell r="BJ93">
            <v>0</v>
          </cell>
          <cell r="BK93">
            <v>0</v>
          </cell>
          <cell r="BL93">
            <v>0</v>
          </cell>
          <cell r="BM93">
            <v>0</v>
          </cell>
          <cell r="BO93">
            <v>0</v>
          </cell>
          <cell r="BQ93">
            <v>0</v>
          </cell>
          <cell r="BU93">
            <v>0</v>
          </cell>
          <cell r="BV93">
            <v>0</v>
          </cell>
          <cell r="BW93">
            <v>0</v>
          </cell>
          <cell r="BX93">
            <v>0</v>
          </cell>
          <cell r="BY93">
            <v>0</v>
          </cell>
          <cell r="BZ93">
            <v>0</v>
          </cell>
          <cell r="CA93">
            <v>0</v>
          </cell>
          <cell r="CB93">
            <v>0</v>
          </cell>
          <cell r="CC93">
            <v>0</v>
          </cell>
          <cell r="CD93">
            <v>0</v>
          </cell>
          <cell r="CE93">
            <v>0</v>
          </cell>
          <cell r="CG93">
            <v>0</v>
          </cell>
          <cell r="CI93">
            <v>0</v>
          </cell>
          <cell r="CM93">
            <v>0</v>
          </cell>
          <cell r="CN93">
            <v>0</v>
          </cell>
          <cell r="CO93">
            <v>0</v>
          </cell>
          <cell r="CP93">
            <v>0</v>
          </cell>
          <cell r="CQ93">
            <v>0</v>
          </cell>
          <cell r="CR93">
            <v>0</v>
          </cell>
          <cell r="CS93">
            <v>0</v>
          </cell>
          <cell r="CT93">
            <v>0</v>
          </cell>
          <cell r="CU93">
            <v>0</v>
          </cell>
          <cell r="CV93">
            <v>0</v>
          </cell>
          <cell r="CW93">
            <v>0</v>
          </cell>
          <cell r="CY93">
            <v>0</v>
          </cell>
          <cell r="DA93">
            <v>0</v>
          </cell>
          <cell r="DB93">
            <v>0</v>
          </cell>
          <cell r="DE93">
            <v>0</v>
          </cell>
          <cell r="DF93">
            <v>0</v>
          </cell>
          <cell r="DG93">
            <v>0</v>
          </cell>
          <cell r="DH93">
            <v>0</v>
          </cell>
          <cell r="DI93">
            <v>0</v>
          </cell>
          <cell r="DJ93">
            <v>0</v>
          </cell>
          <cell r="DK93">
            <v>0</v>
          </cell>
          <cell r="DL93">
            <v>0</v>
          </cell>
          <cell r="DM93">
            <v>0</v>
          </cell>
          <cell r="DN93">
            <v>0</v>
          </cell>
          <cell r="DO93">
            <v>0</v>
          </cell>
          <cell r="DP93">
            <v>0</v>
          </cell>
          <cell r="DQ93">
            <v>0</v>
          </cell>
          <cell r="DS93">
            <v>0</v>
          </cell>
          <cell r="DT93">
            <v>0</v>
          </cell>
          <cell r="DU93">
            <v>0</v>
          </cell>
          <cell r="DW93">
            <v>0</v>
          </cell>
          <cell r="DX93">
            <v>0</v>
          </cell>
          <cell r="DY93">
            <v>0</v>
          </cell>
          <cell r="DZ93">
            <v>0</v>
          </cell>
          <cell r="EA93">
            <v>0</v>
          </cell>
          <cell r="EB93">
            <v>0</v>
          </cell>
          <cell r="EC93">
            <v>0</v>
          </cell>
          <cell r="ED93">
            <v>0</v>
          </cell>
          <cell r="EE93">
            <v>0</v>
          </cell>
          <cell r="EF93">
            <v>0</v>
          </cell>
          <cell r="EG93">
            <v>0</v>
          </cell>
          <cell r="EH93">
            <v>0</v>
          </cell>
          <cell r="EI93">
            <v>0</v>
          </cell>
          <cell r="EK93">
            <v>0</v>
          </cell>
          <cell r="EL93">
            <v>0</v>
          </cell>
          <cell r="EM93">
            <v>0</v>
          </cell>
          <cell r="EO93">
            <v>0</v>
          </cell>
          <cell r="EP93">
            <v>0</v>
          </cell>
          <cell r="EQ93">
            <v>0</v>
          </cell>
          <cell r="ER93">
            <v>0</v>
          </cell>
          <cell r="ES93">
            <v>0</v>
          </cell>
          <cell r="ET93">
            <v>0</v>
          </cell>
          <cell r="EU93">
            <v>0</v>
          </cell>
          <cell r="EV93">
            <v>0</v>
          </cell>
          <cell r="EW93">
            <v>0</v>
          </cell>
          <cell r="EX93">
            <v>0</v>
          </cell>
          <cell r="EY93">
            <v>0</v>
          </cell>
          <cell r="EZ93">
            <v>0</v>
          </cell>
          <cell r="FA93">
            <v>0</v>
          </cell>
          <cell r="FC93">
            <v>0</v>
          </cell>
          <cell r="FD93">
            <v>0</v>
          </cell>
          <cell r="FE93">
            <v>0</v>
          </cell>
          <cell r="FG93">
            <v>0</v>
          </cell>
          <cell r="FH93">
            <v>0</v>
          </cell>
          <cell r="FI93">
            <v>0</v>
          </cell>
          <cell r="FJ93">
            <v>0</v>
          </cell>
          <cell r="FK93">
            <v>0</v>
          </cell>
          <cell r="FL93">
            <v>0</v>
          </cell>
          <cell r="FM93">
            <v>0</v>
          </cell>
          <cell r="FN93">
            <v>0</v>
          </cell>
          <cell r="FO93">
            <v>0</v>
          </cell>
          <cell r="FP93">
            <v>0</v>
          </cell>
          <cell r="FQ93">
            <v>0</v>
          </cell>
          <cell r="FR93">
            <v>0</v>
          </cell>
          <cell r="FS93">
            <v>0</v>
          </cell>
          <cell r="FU93">
            <v>0</v>
          </cell>
          <cell r="FV93">
            <v>0</v>
          </cell>
          <cell r="FW93">
            <v>0</v>
          </cell>
          <cell r="FY93">
            <v>0</v>
          </cell>
          <cell r="FZ93">
            <v>0</v>
          </cell>
          <cell r="GA93">
            <v>0</v>
          </cell>
          <cell r="GB93">
            <v>0</v>
          </cell>
          <cell r="GC93">
            <v>0</v>
          </cell>
          <cell r="GD93">
            <v>0</v>
          </cell>
          <cell r="GE93">
            <v>0</v>
          </cell>
          <cell r="GF93">
            <v>0</v>
          </cell>
          <cell r="GG93">
            <v>0</v>
          </cell>
          <cell r="GH93">
            <v>0</v>
          </cell>
          <cell r="GI93">
            <v>0</v>
          </cell>
          <cell r="GJ93">
            <v>0</v>
          </cell>
          <cell r="GK93">
            <v>0</v>
          </cell>
          <cell r="GM93">
            <v>0</v>
          </cell>
          <cell r="GN93">
            <v>0</v>
          </cell>
          <cell r="GO93">
            <v>0</v>
          </cell>
          <cell r="GQ93">
            <v>0</v>
          </cell>
          <cell r="GR93">
            <v>0</v>
          </cell>
          <cell r="GS93">
            <v>0</v>
          </cell>
          <cell r="GT93">
            <v>0</v>
          </cell>
          <cell r="GU93">
            <v>0</v>
          </cell>
          <cell r="GV93">
            <v>0</v>
          </cell>
          <cell r="GW93">
            <v>0</v>
          </cell>
          <cell r="GX93">
            <v>0</v>
          </cell>
          <cell r="GY93">
            <v>0</v>
          </cell>
          <cell r="GZ93">
            <v>0</v>
          </cell>
          <cell r="HA93">
            <v>0</v>
          </cell>
          <cell r="HB93">
            <v>0</v>
          </cell>
          <cell r="HC93">
            <v>0</v>
          </cell>
          <cell r="HD93">
            <v>0</v>
          </cell>
          <cell r="HE93">
            <v>0</v>
          </cell>
          <cell r="HF93">
            <v>0</v>
          </cell>
          <cell r="HG93">
            <v>0</v>
          </cell>
          <cell r="HH93">
            <v>0</v>
          </cell>
          <cell r="HI93">
            <v>0</v>
          </cell>
          <cell r="HJ93" t="str">
            <v>SI</v>
          </cell>
          <cell r="HL93">
            <v>1.253594689456222E-2</v>
          </cell>
          <cell r="HO93" t="str">
            <v>30</v>
          </cell>
          <cell r="HP93" t="str">
            <v>30</v>
          </cell>
          <cell r="HQ93" t="str">
            <v>30</v>
          </cell>
          <cell r="HR93" t="str">
            <v>30</v>
          </cell>
          <cell r="HS93" t="str">
            <v>30</v>
          </cell>
          <cell r="HT93" t="str">
            <v>30</v>
          </cell>
          <cell r="HU93" t="str">
            <v>30</v>
          </cell>
          <cell r="HV93" t="str">
            <v>30</v>
          </cell>
          <cell r="HW93" t="str">
            <v>30</v>
          </cell>
          <cell r="HX93" t="str">
            <v>30</v>
          </cell>
          <cell r="HY93" t="str">
            <v>30</v>
          </cell>
        </row>
        <row r="94">
          <cell r="D94" t="str">
            <v>3</v>
          </cell>
          <cell r="F94" t="str">
            <v>3U</v>
          </cell>
          <cell r="H94">
            <v>0</v>
          </cell>
          <cell r="I94">
            <v>0</v>
          </cell>
          <cell r="J94">
            <v>0</v>
          </cell>
          <cell r="K94">
            <v>0</v>
          </cell>
          <cell r="M94">
            <v>0</v>
          </cell>
          <cell r="O94">
            <v>0</v>
          </cell>
          <cell r="S94">
            <v>0</v>
          </cell>
          <cell r="T94">
            <v>0</v>
          </cell>
          <cell r="U94">
            <v>0</v>
          </cell>
          <cell r="V94">
            <v>0</v>
          </cell>
          <cell r="W94">
            <v>0</v>
          </cell>
          <cell r="X94">
            <v>0</v>
          </cell>
          <cell r="Y94">
            <v>0</v>
          </cell>
          <cell r="Z94">
            <v>0</v>
          </cell>
          <cell r="AA94">
            <v>0</v>
          </cell>
          <cell r="AB94">
            <v>0</v>
          </cell>
          <cell r="AC94">
            <v>0</v>
          </cell>
          <cell r="AE94">
            <v>0</v>
          </cell>
          <cell r="AG94">
            <v>0</v>
          </cell>
          <cell r="AK94">
            <v>0</v>
          </cell>
          <cell r="AL94">
            <v>0</v>
          </cell>
          <cell r="AM94">
            <v>0</v>
          </cell>
          <cell r="AN94">
            <v>0</v>
          </cell>
          <cell r="AO94">
            <v>0</v>
          </cell>
          <cell r="AP94">
            <v>0</v>
          </cell>
          <cell r="AQ94">
            <v>0</v>
          </cell>
          <cell r="AR94">
            <v>0</v>
          </cell>
          <cell r="AS94">
            <v>0</v>
          </cell>
          <cell r="AT94">
            <v>0</v>
          </cell>
          <cell r="AU94">
            <v>0</v>
          </cell>
          <cell r="AV94">
            <v>0</v>
          </cell>
          <cell r="AW94">
            <v>0</v>
          </cell>
          <cell r="AY94">
            <v>0</v>
          </cell>
          <cell r="AZ94">
            <v>0</v>
          </cell>
          <cell r="BC94">
            <v>0</v>
          </cell>
          <cell r="BD94">
            <v>0</v>
          </cell>
          <cell r="BE94">
            <v>0</v>
          </cell>
          <cell r="BF94">
            <v>0</v>
          </cell>
          <cell r="BG94">
            <v>0</v>
          </cell>
          <cell r="BH94">
            <v>0</v>
          </cell>
          <cell r="BI94">
            <v>0</v>
          </cell>
          <cell r="BJ94">
            <v>0</v>
          </cell>
          <cell r="BK94">
            <v>0</v>
          </cell>
          <cell r="BL94">
            <v>0</v>
          </cell>
          <cell r="BM94">
            <v>0</v>
          </cell>
          <cell r="BO94">
            <v>0</v>
          </cell>
          <cell r="BQ94">
            <v>0</v>
          </cell>
          <cell r="BU94">
            <v>0</v>
          </cell>
          <cell r="BV94">
            <v>0</v>
          </cell>
          <cell r="BW94">
            <v>0</v>
          </cell>
          <cell r="BX94">
            <v>0</v>
          </cell>
          <cell r="BY94">
            <v>0</v>
          </cell>
          <cell r="BZ94">
            <v>0</v>
          </cell>
          <cell r="CA94">
            <v>0</v>
          </cell>
          <cell r="CB94">
            <v>0</v>
          </cell>
          <cell r="CC94">
            <v>0</v>
          </cell>
          <cell r="CD94">
            <v>0</v>
          </cell>
          <cell r="CE94">
            <v>0</v>
          </cell>
          <cell r="CG94">
            <v>0</v>
          </cell>
          <cell r="CI94">
            <v>0</v>
          </cell>
          <cell r="CM94">
            <v>0</v>
          </cell>
          <cell r="CN94">
            <v>0</v>
          </cell>
          <cell r="CO94">
            <v>0</v>
          </cell>
          <cell r="CP94">
            <v>0</v>
          </cell>
          <cell r="CQ94">
            <v>0</v>
          </cell>
          <cell r="CR94">
            <v>0</v>
          </cell>
          <cell r="CS94">
            <v>0</v>
          </cell>
          <cell r="CT94">
            <v>0</v>
          </cell>
          <cell r="CU94">
            <v>0</v>
          </cell>
          <cell r="CV94">
            <v>0</v>
          </cell>
          <cell r="CW94">
            <v>0</v>
          </cell>
          <cell r="CY94">
            <v>0</v>
          </cell>
          <cell r="DA94">
            <v>0</v>
          </cell>
          <cell r="DB94">
            <v>0</v>
          </cell>
          <cell r="DE94">
            <v>0</v>
          </cell>
          <cell r="DF94">
            <v>0</v>
          </cell>
          <cell r="DG94">
            <v>0</v>
          </cell>
          <cell r="DH94">
            <v>0</v>
          </cell>
          <cell r="DI94">
            <v>0</v>
          </cell>
          <cell r="DJ94">
            <v>0</v>
          </cell>
          <cell r="DK94">
            <v>0</v>
          </cell>
          <cell r="DL94">
            <v>0</v>
          </cell>
          <cell r="DM94">
            <v>0</v>
          </cell>
          <cell r="DN94">
            <v>0</v>
          </cell>
          <cell r="DO94">
            <v>0</v>
          </cell>
          <cell r="DP94">
            <v>0</v>
          </cell>
          <cell r="DQ94">
            <v>0</v>
          </cell>
          <cell r="DS94">
            <v>0</v>
          </cell>
          <cell r="DT94">
            <v>0</v>
          </cell>
          <cell r="DU94">
            <v>0</v>
          </cell>
          <cell r="DW94">
            <v>0</v>
          </cell>
          <cell r="DX94">
            <v>0</v>
          </cell>
          <cell r="DY94">
            <v>0</v>
          </cell>
          <cell r="DZ94">
            <v>0</v>
          </cell>
          <cell r="EA94">
            <v>0</v>
          </cell>
          <cell r="EB94">
            <v>0</v>
          </cell>
          <cell r="EC94">
            <v>0</v>
          </cell>
          <cell r="ED94">
            <v>0</v>
          </cell>
          <cell r="EE94">
            <v>0</v>
          </cell>
          <cell r="EF94">
            <v>0</v>
          </cell>
          <cell r="EG94">
            <v>0</v>
          </cell>
          <cell r="EH94">
            <v>0</v>
          </cell>
          <cell r="EI94">
            <v>0</v>
          </cell>
          <cell r="EK94">
            <v>0</v>
          </cell>
          <cell r="EL94">
            <v>0</v>
          </cell>
          <cell r="EM94">
            <v>0</v>
          </cell>
          <cell r="EO94">
            <v>0</v>
          </cell>
          <cell r="EP94">
            <v>0</v>
          </cell>
          <cell r="EQ94">
            <v>0</v>
          </cell>
          <cell r="ER94">
            <v>0</v>
          </cell>
          <cell r="ES94">
            <v>0</v>
          </cell>
          <cell r="ET94">
            <v>0</v>
          </cell>
          <cell r="EU94">
            <v>0</v>
          </cell>
          <cell r="EV94">
            <v>0</v>
          </cell>
          <cell r="EW94">
            <v>0</v>
          </cell>
          <cell r="EX94">
            <v>0</v>
          </cell>
          <cell r="EY94">
            <v>0</v>
          </cell>
          <cell r="EZ94">
            <v>0</v>
          </cell>
          <cell r="FA94">
            <v>0</v>
          </cell>
          <cell r="FC94">
            <v>0</v>
          </cell>
          <cell r="FD94">
            <v>0</v>
          </cell>
          <cell r="FE94">
            <v>0</v>
          </cell>
          <cell r="FG94">
            <v>0</v>
          </cell>
          <cell r="FH94">
            <v>0</v>
          </cell>
          <cell r="FI94">
            <v>0</v>
          </cell>
          <cell r="FJ94">
            <v>0</v>
          </cell>
          <cell r="FK94">
            <v>0</v>
          </cell>
          <cell r="FL94">
            <v>0</v>
          </cell>
          <cell r="FM94">
            <v>0</v>
          </cell>
          <cell r="FN94">
            <v>0</v>
          </cell>
          <cell r="FO94">
            <v>0</v>
          </cell>
          <cell r="FP94">
            <v>0</v>
          </cell>
          <cell r="FQ94">
            <v>0</v>
          </cell>
          <cell r="FR94">
            <v>0</v>
          </cell>
          <cell r="FS94">
            <v>0</v>
          </cell>
          <cell r="FU94">
            <v>0</v>
          </cell>
          <cell r="FV94">
            <v>0</v>
          </cell>
          <cell r="FW94">
            <v>0</v>
          </cell>
          <cell r="FY94">
            <v>0</v>
          </cell>
          <cell r="FZ94">
            <v>0</v>
          </cell>
          <cell r="GA94">
            <v>0</v>
          </cell>
          <cell r="GB94">
            <v>0</v>
          </cell>
          <cell r="GC94">
            <v>0</v>
          </cell>
          <cell r="GD94">
            <v>0</v>
          </cell>
          <cell r="GE94">
            <v>0</v>
          </cell>
          <cell r="GF94">
            <v>0</v>
          </cell>
          <cell r="GG94">
            <v>0</v>
          </cell>
          <cell r="GH94">
            <v>0</v>
          </cell>
          <cell r="GI94">
            <v>0</v>
          </cell>
          <cell r="GJ94">
            <v>0</v>
          </cell>
          <cell r="GK94">
            <v>0</v>
          </cell>
          <cell r="GM94">
            <v>0</v>
          </cell>
          <cell r="GN94">
            <v>0</v>
          </cell>
          <cell r="GO94">
            <v>0</v>
          </cell>
          <cell r="GQ94">
            <v>0</v>
          </cell>
          <cell r="GR94">
            <v>0</v>
          </cell>
          <cell r="GS94">
            <v>0</v>
          </cell>
          <cell r="GT94">
            <v>0</v>
          </cell>
          <cell r="GU94">
            <v>0</v>
          </cell>
          <cell r="GV94">
            <v>0</v>
          </cell>
          <cell r="GW94">
            <v>0</v>
          </cell>
          <cell r="GX94">
            <v>0</v>
          </cell>
          <cell r="GY94">
            <v>0</v>
          </cell>
          <cell r="GZ94">
            <v>0</v>
          </cell>
          <cell r="HA94">
            <v>0</v>
          </cell>
          <cell r="HB94">
            <v>0</v>
          </cell>
          <cell r="HC94">
            <v>0</v>
          </cell>
          <cell r="HD94">
            <v>0</v>
          </cell>
          <cell r="HE94">
            <v>0</v>
          </cell>
          <cell r="HF94">
            <v>0</v>
          </cell>
          <cell r="HG94">
            <v>0</v>
          </cell>
          <cell r="HH94">
            <v>0</v>
          </cell>
          <cell r="HI94">
            <v>0</v>
          </cell>
          <cell r="HJ94" t="str">
            <v>SI</v>
          </cell>
          <cell r="HL94">
            <v>2.1723311102916181E-2</v>
          </cell>
          <cell r="HO94" t="str">
            <v>30</v>
          </cell>
          <cell r="HP94" t="str">
            <v>30</v>
          </cell>
          <cell r="HQ94" t="str">
            <v>30</v>
          </cell>
          <cell r="HR94" t="str">
            <v>30</v>
          </cell>
          <cell r="HS94" t="str">
            <v>30</v>
          </cell>
          <cell r="HT94" t="str">
            <v>30</v>
          </cell>
          <cell r="HU94" t="str">
            <v>30</v>
          </cell>
          <cell r="HV94" t="str">
            <v>30</v>
          </cell>
          <cell r="HW94" t="str">
            <v>30</v>
          </cell>
          <cell r="HX94" t="str">
            <v>30</v>
          </cell>
          <cell r="HY94" t="str">
            <v>30</v>
          </cell>
        </row>
        <row r="95">
          <cell r="D95" t="str">
            <v>3</v>
          </cell>
          <cell r="F95" t="str">
            <v>3R</v>
          </cell>
          <cell r="H95">
            <v>0</v>
          </cell>
          <cell r="I95">
            <v>0</v>
          </cell>
          <cell r="J95">
            <v>0</v>
          </cell>
          <cell r="K95">
            <v>0</v>
          </cell>
          <cell r="M95">
            <v>0</v>
          </cell>
          <cell r="O95">
            <v>0</v>
          </cell>
          <cell r="S95">
            <v>0</v>
          </cell>
          <cell r="T95">
            <v>0</v>
          </cell>
          <cell r="U95">
            <v>0</v>
          </cell>
          <cell r="V95">
            <v>0</v>
          </cell>
          <cell r="W95">
            <v>0</v>
          </cell>
          <cell r="X95">
            <v>0</v>
          </cell>
          <cell r="Y95">
            <v>0</v>
          </cell>
          <cell r="Z95">
            <v>0</v>
          </cell>
          <cell r="AA95">
            <v>0</v>
          </cell>
          <cell r="AB95">
            <v>0</v>
          </cell>
          <cell r="AC95">
            <v>0</v>
          </cell>
          <cell r="AE95">
            <v>0</v>
          </cell>
          <cell r="AG95">
            <v>0</v>
          </cell>
          <cell r="AK95">
            <v>0</v>
          </cell>
          <cell r="AL95">
            <v>0</v>
          </cell>
          <cell r="AM95">
            <v>0</v>
          </cell>
          <cell r="AN95">
            <v>0</v>
          </cell>
          <cell r="AO95">
            <v>0</v>
          </cell>
          <cell r="AP95">
            <v>0</v>
          </cell>
          <cell r="AQ95">
            <v>0</v>
          </cell>
          <cell r="AR95">
            <v>0</v>
          </cell>
          <cell r="AS95">
            <v>0</v>
          </cell>
          <cell r="AT95">
            <v>0</v>
          </cell>
          <cell r="AU95">
            <v>0</v>
          </cell>
          <cell r="AV95">
            <v>0</v>
          </cell>
          <cell r="AW95">
            <v>0</v>
          </cell>
          <cell r="AY95">
            <v>0</v>
          </cell>
          <cell r="AZ95">
            <v>0</v>
          </cell>
          <cell r="BC95">
            <v>0</v>
          </cell>
          <cell r="BD95">
            <v>0</v>
          </cell>
          <cell r="BE95">
            <v>0</v>
          </cell>
          <cell r="BF95">
            <v>0</v>
          </cell>
          <cell r="BG95">
            <v>0</v>
          </cell>
          <cell r="BH95">
            <v>0</v>
          </cell>
          <cell r="BI95">
            <v>0</v>
          </cell>
          <cell r="BJ95">
            <v>0</v>
          </cell>
          <cell r="BK95">
            <v>0</v>
          </cell>
          <cell r="BL95">
            <v>0</v>
          </cell>
          <cell r="BM95">
            <v>0</v>
          </cell>
          <cell r="BO95">
            <v>0</v>
          </cell>
          <cell r="BQ95">
            <v>0</v>
          </cell>
          <cell r="BU95">
            <v>0</v>
          </cell>
          <cell r="BV95">
            <v>0</v>
          </cell>
          <cell r="BW95">
            <v>0</v>
          </cell>
          <cell r="BX95">
            <v>0</v>
          </cell>
          <cell r="BY95">
            <v>0</v>
          </cell>
          <cell r="BZ95">
            <v>0</v>
          </cell>
          <cell r="CA95">
            <v>0</v>
          </cell>
          <cell r="CB95">
            <v>0</v>
          </cell>
          <cell r="CC95">
            <v>0</v>
          </cell>
          <cell r="CD95">
            <v>0</v>
          </cell>
          <cell r="CE95">
            <v>0</v>
          </cell>
          <cell r="CG95">
            <v>0</v>
          </cell>
          <cell r="CI95">
            <v>0</v>
          </cell>
          <cell r="CM95">
            <v>0</v>
          </cell>
          <cell r="CN95">
            <v>0</v>
          </cell>
          <cell r="CO95">
            <v>0</v>
          </cell>
          <cell r="CP95">
            <v>0</v>
          </cell>
          <cell r="CQ95">
            <v>0</v>
          </cell>
          <cell r="CR95">
            <v>0</v>
          </cell>
          <cell r="CS95">
            <v>0</v>
          </cell>
          <cell r="CT95">
            <v>0</v>
          </cell>
          <cell r="CU95">
            <v>0</v>
          </cell>
          <cell r="CV95">
            <v>0</v>
          </cell>
          <cell r="CW95">
            <v>0</v>
          </cell>
          <cell r="CY95">
            <v>0</v>
          </cell>
          <cell r="DA95">
            <v>0</v>
          </cell>
          <cell r="DB95">
            <v>0</v>
          </cell>
          <cell r="DE95">
            <v>0</v>
          </cell>
          <cell r="DF95">
            <v>0</v>
          </cell>
          <cell r="DG95">
            <v>0</v>
          </cell>
          <cell r="DH95">
            <v>0</v>
          </cell>
          <cell r="DI95">
            <v>0</v>
          </cell>
          <cell r="DJ95">
            <v>0</v>
          </cell>
          <cell r="DK95">
            <v>0</v>
          </cell>
          <cell r="DL95">
            <v>0</v>
          </cell>
          <cell r="DM95">
            <v>0</v>
          </cell>
          <cell r="DN95">
            <v>0</v>
          </cell>
          <cell r="DO95">
            <v>0</v>
          </cell>
          <cell r="DP95">
            <v>0</v>
          </cell>
          <cell r="DQ95">
            <v>0</v>
          </cell>
          <cell r="DS95">
            <v>0</v>
          </cell>
          <cell r="DT95">
            <v>0</v>
          </cell>
          <cell r="DU95">
            <v>0</v>
          </cell>
          <cell r="DW95">
            <v>0</v>
          </cell>
          <cell r="DX95">
            <v>0</v>
          </cell>
          <cell r="DY95">
            <v>0</v>
          </cell>
          <cell r="DZ95">
            <v>0</v>
          </cell>
          <cell r="EA95">
            <v>0</v>
          </cell>
          <cell r="EB95">
            <v>0</v>
          </cell>
          <cell r="EC95">
            <v>0</v>
          </cell>
          <cell r="ED95">
            <v>0</v>
          </cell>
          <cell r="EE95">
            <v>0</v>
          </cell>
          <cell r="EF95">
            <v>0</v>
          </cell>
          <cell r="EG95">
            <v>0</v>
          </cell>
          <cell r="EH95">
            <v>0</v>
          </cell>
          <cell r="EI95">
            <v>0</v>
          </cell>
          <cell r="EK95">
            <v>0</v>
          </cell>
          <cell r="EL95">
            <v>0</v>
          </cell>
          <cell r="EM95">
            <v>0</v>
          </cell>
          <cell r="EO95">
            <v>0</v>
          </cell>
          <cell r="EP95">
            <v>0</v>
          </cell>
          <cell r="EQ95">
            <v>0</v>
          </cell>
          <cell r="ER95">
            <v>0</v>
          </cell>
          <cell r="ES95">
            <v>0</v>
          </cell>
          <cell r="ET95">
            <v>0</v>
          </cell>
          <cell r="EU95">
            <v>0</v>
          </cell>
          <cell r="EV95">
            <v>0</v>
          </cell>
          <cell r="EW95">
            <v>0</v>
          </cell>
          <cell r="EX95">
            <v>0</v>
          </cell>
          <cell r="EY95">
            <v>0</v>
          </cell>
          <cell r="EZ95">
            <v>0</v>
          </cell>
          <cell r="FA95">
            <v>0</v>
          </cell>
          <cell r="FC95">
            <v>0</v>
          </cell>
          <cell r="FD95">
            <v>0</v>
          </cell>
          <cell r="FE95">
            <v>0</v>
          </cell>
          <cell r="FG95">
            <v>0</v>
          </cell>
          <cell r="FH95">
            <v>0</v>
          </cell>
          <cell r="FI95">
            <v>0</v>
          </cell>
          <cell r="FJ95">
            <v>0</v>
          </cell>
          <cell r="FK95">
            <v>0</v>
          </cell>
          <cell r="FL95">
            <v>0</v>
          </cell>
          <cell r="FM95">
            <v>0</v>
          </cell>
          <cell r="FN95">
            <v>0</v>
          </cell>
          <cell r="FO95">
            <v>0</v>
          </cell>
          <cell r="FP95">
            <v>0</v>
          </cell>
          <cell r="FQ95">
            <v>0</v>
          </cell>
          <cell r="FR95">
            <v>0</v>
          </cell>
          <cell r="FS95">
            <v>0</v>
          </cell>
          <cell r="FU95">
            <v>0</v>
          </cell>
          <cell r="FV95">
            <v>0</v>
          </cell>
          <cell r="FW95">
            <v>0</v>
          </cell>
          <cell r="FY95">
            <v>0</v>
          </cell>
          <cell r="FZ95">
            <v>0</v>
          </cell>
          <cell r="GA95">
            <v>0</v>
          </cell>
          <cell r="GB95">
            <v>0</v>
          </cell>
          <cell r="GC95">
            <v>0</v>
          </cell>
          <cell r="GD95">
            <v>0</v>
          </cell>
          <cell r="GE95">
            <v>0</v>
          </cell>
          <cell r="GF95">
            <v>0</v>
          </cell>
          <cell r="GG95">
            <v>0</v>
          </cell>
          <cell r="GH95">
            <v>0</v>
          </cell>
          <cell r="GI95">
            <v>0</v>
          </cell>
          <cell r="GJ95">
            <v>0</v>
          </cell>
          <cell r="GK95">
            <v>0</v>
          </cell>
          <cell r="GM95">
            <v>0</v>
          </cell>
          <cell r="GN95">
            <v>0</v>
          </cell>
          <cell r="GO95">
            <v>0</v>
          </cell>
          <cell r="GQ95">
            <v>0</v>
          </cell>
          <cell r="GR95">
            <v>0</v>
          </cell>
          <cell r="GS95">
            <v>0</v>
          </cell>
          <cell r="GT95">
            <v>0</v>
          </cell>
          <cell r="GU95">
            <v>0</v>
          </cell>
          <cell r="GV95">
            <v>0</v>
          </cell>
          <cell r="GW95">
            <v>0</v>
          </cell>
          <cell r="GX95">
            <v>0</v>
          </cell>
          <cell r="GY95">
            <v>0</v>
          </cell>
          <cell r="GZ95">
            <v>0</v>
          </cell>
          <cell r="HA95">
            <v>0</v>
          </cell>
          <cell r="HB95">
            <v>0</v>
          </cell>
          <cell r="HC95">
            <v>0</v>
          </cell>
          <cell r="HD95">
            <v>0</v>
          </cell>
          <cell r="HE95">
            <v>0</v>
          </cell>
          <cell r="HF95">
            <v>0</v>
          </cell>
          <cell r="HG95">
            <v>0</v>
          </cell>
          <cell r="HH95">
            <v>0</v>
          </cell>
          <cell r="HI95">
            <v>0</v>
          </cell>
          <cell r="HJ95" t="str">
            <v>SI</v>
          </cell>
          <cell r="HL95">
            <v>2.1723311102916181E-2</v>
          </cell>
          <cell r="HO95" t="str">
            <v>30</v>
          </cell>
          <cell r="HP95" t="str">
            <v>30</v>
          </cell>
          <cell r="HQ95" t="str">
            <v>30</v>
          </cell>
          <cell r="HR95" t="str">
            <v>30</v>
          </cell>
          <cell r="HS95" t="str">
            <v>30</v>
          </cell>
          <cell r="HT95" t="str">
            <v>30</v>
          </cell>
          <cell r="HU95" t="str">
            <v>30</v>
          </cell>
          <cell r="HV95" t="str">
            <v>30</v>
          </cell>
          <cell r="HW95" t="str">
            <v>30</v>
          </cell>
          <cell r="HX95" t="str">
            <v>30</v>
          </cell>
          <cell r="HY95" t="str">
            <v>30</v>
          </cell>
        </row>
        <row r="96">
          <cell r="D96" t="str">
            <v>3</v>
          </cell>
          <cell r="F96" t="str">
            <v>3R</v>
          </cell>
          <cell r="H96">
            <v>0</v>
          </cell>
          <cell r="I96">
            <v>0</v>
          </cell>
          <cell r="J96">
            <v>0</v>
          </cell>
          <cell r="K96">
            <v>0</v>
          </cell>
          <cell r="M96">
            <v>0</v>
          </cell>
          <cell r="O96">
            <v>0</v>
          </cell>
          <cell r="S96">
            <v>0</v>
          </cell>
          <cell r="T96">
            <v>0</v>
          </cell>
          <cell r="U96">
            <v>0</v>
          </cell>
          <cell r="V96">
            <v>0</v>
          </cell>
          <cell r="W96">
            <v>0</v>
          </cell>
          <cell r="X96">
            <v>0</v>
          </cell>
          <cell r="Y96">
            <v>0</v>
          </cell>
          <cell r="Z96">
            <v>0</v>
          </cell>
          <cell r="AA96">
            <v>0</v>
          </cell>
          <cell r="AB96">
            <v>0</v>
          </cell>
          <cell r="AC96">
            <v>0</v>
          </cell>
          <cell r="AE96">
            <v>0</v>
          </cell>
          <cell r="AG96">
            <v>0</v>
          </cell>
          <cell r="AK96">
            <v>0</v>
          </cell>
          <cell r="AL96">
            <v>0</v>
          </cell>
          <cell r="AM96">
            <v>0</v>
          </cell>
          <cell r="AN96">
            <v>0</v>
          </cell>
          <cell r="AO96">
            <v>0</v>
          </cell>
          <cell r="AP96">
            <v>0</v>
          </cell>
          <cell r="AQ96">
            <v>0</v>
          </cell>
          <cell r="AR96">
            <v>0</v>
          </cell>
          <cell r="AS96">
            <v>0</v>
          </cell>
          <cell r="AT96">
            <v>0</v>
          </cell>
          <cell r="AU96">
            <v>0</v>
          </cell>
          <cell r="AV96">
            <v>0</v>
          </cell>
          <cell r="AW96">
            <v>0</v>
          </cell>
          <cell r="AY96">
            <v>0</v>
          </cell>
          <cell r="AZ96">
            <v>0</v>
          </cell>
          <cell r="BC96">
            <v>0</v>
          </cell>
          <cell r="BD96">
            <v>0</v>
          </cell>
          <cell r="BE96">
            <v>0</v>
          </cell>
          <cell r="BF96">
            <v>0</v>
          </cell>
          <cell r="BG96">
            <v>0</v>
          </cell>
          <cell r="BH96">
            <v>0</v>
          </cell>
          <cell r="BI96">
            <v>0</v>
          </cell>
          <cell r="BJ96">
            <v>0</v>
          </cell>
          <cell r="BK96">
            <v>0</v>
          </cell>
          <cell r="BL96">
            <v>0</v>
          </cell>
          <cell r="BM96">
            <v>0</v>
          </cell>
          <cell r="BO96">
            <v>0</v>
          </cell>
          <cell r="BQ96">
            <v>0</v>
          </cell>
          <cell r="BU96">
            <v>0</v>
          </cell>
          <cell r="BV96">
            <v>0</v>
          </cell>
          <cell r="BW96">
            <v>0</v>
          </cell>
          <cell r="BX96">
            <v>0</v>
          </cell>
          <cell r="BY96">
            <v>0</v>
          </cell>
          <cell r="BZ96">
            <v>0</v>
          </cell>
          <cell r="CA96">
            <v>0</v>
          </cell>
          <cell r="CB96">
            <v>0</v>
          </cell>
          <cell r="CC96">
            <v>0</v>
          </cell>
          <cell r="CD96">
            <v>0</v>
          </cell>
          <cell r="CE96">
            <v>0</v>
          </cell>
          <cell r="CG96">
            <v>0</v>
          </cell>
          <cell r="CI96">
            <v>0</v>
          </cell>
          <cell r="CM96">
            <v>0</v>
          </cell>
          <cell r="CN96">
            <v>0</v>
          </cell>
          <cell r="CO96">
            <v>0</v>
          </cell>
          <cell r="CP96">
            <v>0</v>
          </cell>
          <cell r="CQ96">
            <v>0</v>
          </cell>
          <cell r="CR96">
            <v>0</v>
          </cell>
          <cell r="CS96">
            <v>0</v>
          </cell>
          <cell r="CT96">
            <v>0</v>
          </cell>
          <cell r="CU96">
            <v>0</v>
          </cell>
          <cell r="CV96">
            <v>0</v>
          </cell>
          <cell r="CW96">
            <v>0</v>
          </cell>
          <cell r="CY96">
            <v>0</v>
          </cell>
          <cell r="DA96">
            <v>0</v>
          </cell>
          <cell r="DB96">
            <v>0</v>
          </cell>
          <cell r="DE96">
            <v>0</v>
          </cell>
          <cell r="DF96">
            <v>0</v>
          </cell>
          <cell r="DG96">
            <v>0</v>
          </cell>
          <cell r="DH96">
            <v>0</v>
          </cell>
          <cell r="DI96">
            <v>0</v>
          </cell>
          <cell r="DJ96">
            <v>0</v>
          </cell>
          <cell r="DK96">
            <v>0</v>
          </cell>
          <cell r="DL96">
            <v>0</v>
          </cell>
          <cell r="DM96">
            <v>0</v>
          </cell>
          <cell r="DN96">
            <v>0</v>
          </cell>
          <cell r="DO96">
            <v>0</v>
          </cell>
          <cell r="DP96">
            <v>0</v>
          </cell>
          <cell r="DQ96">
            <v>0</v>
          </cell>
          <cell r="DS96">
            <v>0</v>
          </cell>
          <cell r="DT96">
            <v>0</v>
          </cell>
          <cell r="DU96">
            <v>0</v>
          </cell>
          <cell r="DW96">
            <v>0</v>
          </cell>
          <cell r="DX96">
            <v>0</v>
          </cell>
          <cell r="DY96">
            <v>0</v>
          </cell>
          <cell r="DZ96">
            <v>0</v>
          </cell>
          <cell r="EA96">
            <v>0</v>
          </cell>
          <cell r="EB96">
            <v>0</v>
          </cell>
          <cell r="EC96">
            <v>0</v>
          </cell>
          <cell r="ED96">
            <v>0</v>
          </cell>
          <cell r="EE96">
            <v>0</v>
          </cell>
          <cell r="EF96">
            <v>0</v>
          </cell>
          <cell r="EG96">
            <v>0</v>
          </cell>
          <cell r="EH96">
            <v>0</v>
          </cell>
          <cell r="EI96">
            <v>0</v>
          </cell>
          <cell r="EK96">
            <v>0</v>
          </cell>
          <cell r="EL96">
            <v>0</v>
          </cell>
          <cell r="EM96">
            <v>0</v>
          </cell>
          <cell r="EO96">
            <v>0</v>
          </cell>
          <cell r="EP96">
            <v>0</v>
          </cell>
          <cell r="EQ96">
            <v>0</v>
          </cell>
          <cell r="ER96">
            <v>0</v>
          </cell>
          <cell r="ES96">
            <v>0</v>
          </cell>
          <cell r="ET96">
            <v>0</v>
          </cell>
          <cell r="EU96">
            <v>0</v>
          </cell>
          <cell r="EV96">
            <v>0</v>
          </cell>
          <cell r="EW96">
            <v>0</v>
          </cell>
          <cell r="EX96">
            <v>0</v>
          </cell>
          <cell r="EY96">
            <v>0</v>
          </cell>
          <cell r="EZ96">
            <v>0</v>
          </cell>
          <cell r="FA96">
            <v>0</v>
          </cell>
          <cell r="FC96">
            <v>0</v>
          </cell>
          <cell r="FD96">
            <v>0</v>
          </cell>
          <cell r="FE96">
            <v>0</v>
          </cell>
          <cell r="FG96">
            <v>0</v>
          </cell>
          <cell r="FH96">
            <v>0</v>
          </cell>
          <cell r="FI96">
            <v>0</v>
          </cell>
          <cell r="FJ96">
            <v>0</v>
          </cell>
          <cell r="FK96">
            <v>0</v>
          </cell>
          <cell r="FL96">
            <v>0</v>
          </cell>
          <cell r="FM96">
            <v>0</v>
          </cell>
          <cell r="FN96">
            <v>0</v>
          </cell>
          <cell r="FO96">
            <v>0</v>
          </cell>
          <cell r="FP96">
            <v>0</v>
          </cell>
          <cell r="FQ96">
            <v>0</v>
          </cell>
          <cell r="FR96">
            <v>0</v>
          </cell>
          <cell r="FS96">
            <v>0</v>
          </cell>
          <cell r="FU96">
            <v>0</v>
          </cell>
          <cell r="FV96">
            <v>0</v>
          </cell>
          <cell r="FW96">
            <v>0</v>
          </cell>
          <cell r="FY96">
            <v>0</v>
          </cell>
          <cell r="FZ96">
            <v>0</v>
          </cell>
          <cell r="GA96">
            <v>0</v>
          </cell>
          <cell r="GB96">
            <v>0</v>
          </cell>
          <cell r="GC96">
            <v>0</v>
          </cell>
          <cell r="GD96">
            <v>0</v>
          </cell>
          <cell r="GE96">
            <v>0</v>
          </cell>
          <cell r="GF96">
            <v>0</v>
          </cell>
          <cell r="GG96">
            <v>0</v>
          </cell>
          <cell r="GH96">
            <v>0</v>
          </cell>
          <cell r="GI96">
            <v>0</v>
          </cell>
          <cell r="GJ96">
            <v>0</v>
          </cell>
          <cell r="GK96">
            <v>0</v>
          </cell>
          <cell r="GM96">
            <v>0</v>
          </cell>
          <cell r="GN96">
            <v>0</v>
          </cell>
          <cell r="GO96">
            <v>0</v>
          </cell>
          <cell r="GQ96">
            <v>0</v>
          </cell>
          <cell r="GR96">
            <v>0</v>
          </cell>
          <cell r="GS96">
            <v>0</v>
          </cell>
          <cell r="GT96">
            <v>0</v>
          </cell>
          <cell r="GU96">
            <v>0</v>
          </cell>
          <cell r="GV96">
            <v>0</v>
          </cell>
          <cell r="GW96">
            <v>0</v>
          </cell>
          <cell r="GX96">
            <v>0</v>
          </cell>
          <cell r="GY96">
            <v>0</v>
          </cell>
          <cell r="GZ96">
            <v>0</v>
          </cell>
          <cell r="HA96">
            <v>0</v>
          </cell>
          <cell r="HB96">
            <v>0</v>
          </cell>
          <cell r="HC96">
            <v>0</v>
          </cell>
          <cell r="HD96">
            <v>0</v>
          </cell>
          <cell r="HE96">
            <v>0</v>
          </cell>
          <cell r="HF96">
            <v>0</v>
          </cell>
          <cell r="HG96">
            <v>0</v>
          </cell>
          <cell r="HH96">
            <v>0</v>
          </cell>
          <cell r="HI96">
            <v>0</v>
          </cell>
          <cell r="HJ96" t="str">
            <v>SI</v>
          </cell>
          <cell r="HL96">
            <v>2.1723311102916181E-2</v>
          </cell>
          <cell r="HO96" t="str">
            <v>30</v>
          </cell>
          <cell r="HP96" t="str">
            <v>30</v>
          </cell>
          <cell r="HQ96" t="str">
            <v>30</v>
          </cell>
          <cell r="HR96" t="str">
            <v>30</v>
          </cell>
          <cell r="HS96" t="str">
            <v>30</v>
          </cell>
          <cell r="HT96" t="str">
            <v>30</v>
          </cell>
          <cell r="HU96" t="str">
            <v>30</v>
          </cell>
          <cell r="HV96" t="str">
            <v>30</v>
          </cell>
          <cell r="HW96" t="str">
            <v>30</v>
          </cell>
          <cell r="HX96" t="str">
            <v>30</v>
          </cell>
          <cell r="HY96" t="str">
            <v>30</v>
          </cell>
        </row>
        <row r="97">
          <cell r="D97" t="str">
            <v>3</v>
          </cell>
          <cell r="F97" t="str">
            <v>3R</v>
          </cell>
          <cell r="H97">
            <v>0</v>
          </cell>
          <cell r="I97">
            <v>0</v>
          </cell>
          <cell r="J97">
            <v>0</v>
          </cell>
          <cell r="K97">
            <v>0</v>
          </cell>
          <cell r="M97">
            <v>0</v>
          </cell>
          <cell r="O97">
            <v>0</v>
          </cell>
          <cell r="S97">
            <v>0</v>
          </cell>
          <cell r="T97">
            <v>0</v>
          </cell>
          <cell r="U97">
            <v>0</v>
          </cell>
          <cell r="V97">
            <v>0</v>
          </cell>
          <cell r="W97">
            <v>0</v>
          </cell>
          <cell r="X97">
            <v>0</v>
          </cell>
          <cell r="Y97">
            <v>0</v>
          </cell>
          <cell r="Z97">
            <v>0</v>
          </cell>
          <cell r="AA97">
            <v>0</v>
          </cell>
          <cell r="AB97">
            <v>0</v>
          </cell>
          <cell r="AC97">
            <v>0</v>
          </cell>
          <cell r="AE97">
            <v>0</v>
          </cell>
          <cell r="AG97">
            <v>0</v>
          </cell>
          <cell r="AK97">
            <v>0</v>
          </cell>
          <cell r="AL97">
            <v>0</v>
          </cell>
          <cell r="AM97">
            <v>0</v>
          </cell>
          <cell r="AN97">
            <v>0</v>
          </cell>
          <cell r="AO97">
            <v>0</v>
          </cell>
          <cell r="AP97">
            <v>0</v>
          </cell>
          <cell r="AQ97">
            <v>0</v>
          </cell>
          <cell r="AR97">
            <v>0</v>
          </cell>
          <cell r="AS97">
            <v>0</v>
          </cell>
          <cell r="AT97">
            <v>0</v>
          </cell>
          <cell r="AU97">
            <v>0</v>
          </cell>
          <cell r="AV97">
            <v>0</v>
          </cell>
          <cell r="AW97">
            <v>0</v>
          </cell>
          <cell r="AY97">
            <v>0</v>
          </cell>
          <cell r="AZ97">
            <v>0</v>
          </cell>
          <cell r="BC97">
            <v>0</v>
          </cell>
          <cell r="BD97">
            <v>0</v>
          </cell>
          <cell r="BE97">
            <v>0</v>
          </cell>
          <cell r="BF97">
            <v>0</v>
          </cell>
          <cell r="BG97">
            <v>0</v>
          </cell>
          <cell r="BH97">
            <v>0</v>
          </cell>
          <cell r="BI97">
            <v>0</v>
          </cell>
          <cell r="BJ97">
            <v>0</v>
          </cell>
          <cell r="BK97">
            <v>0</v>
          </cell>
          <cell r="BL97">
            <v>0</v>
          </cell>
          <cell r="BM97">
            <v>0</v>
          </cell>
          <cell r="BO97">
            <v>0</v>
          </cell>
          <cell r="BQ97">
            <v>0</v>
          </cell>
          <cell r="BU97">
            <v>0</v>
          </cell>
          <cell r="BV97">
            <v>0</v>
          </cell>
          <cell r="BW97">
            <v>0</v>
          </cell>
          <cell r="BX97">
            <v>0</v>
          </cell>
          <cell r="BY97">
            <v>0</v>
          </cell>
          <cell r="BZ97">
            <v>0</v>
          </cell>
          <cell r="CA97">
            <v>0</v>
          </cell>
          <cell r="CB97">
            <v>0</v>
          </cell>
          <cell r="CC97">
            <v>0</v>
          </cell>
          <cell r="CD97">
            <v>0</v>
          </cell>
          <cell r="CE97">
            <v>0</v>
          </cell>
          <cell r="CG97">
            <v>0</v>
          </cell>
          <cell r="CI97">
            <v>0</v>
          </cell>
          <cell r="CM97">
            <v>0</v>
          </cell>
          <cell r="CN97">
            <v>0</v>
          </cell>
          <cell r="CO97">
            <v>0</v>
          </cell>
          <cell r="CP97">
            <v>0</v>
          </cell>
          <cell r="CQ97">
            <v>0</v>
          </cell>
          <cell r="CR97">
            <v>0</v>
          </cell>
          <cell r="CS97">
            <v>0</v>
          </cell>
          <cell r="CT97">
            <v>0</v>
          </cell>
          <cell r="CU97">
            <v>0</v>
          </cell>
          <cell r="CV97">
            <v>0</v>
          </cell>
          <cell r="CW97">
            <v>0</v>
          </cell>
          <cell r="CY97">
            <v>0</v>
          </cell>
          <cell r="DA97">
            <v>0</v>
          </cell>
          <cell r="DB97">
            <v>0</v>
          </cell>
          <cell r="DE97">
            <v>0</v>
          </cell>
          <cell r="DF97">
            <v>0</v>
          </cell>
          <cell r="DG97">
            <v>0</v>
          </cell>
          <cell r="DH97">
            <v>0</v>
          </cell>
          <cell r="DI97">
            <v>0</v>
          </cell>
          <cell r="DJ97">
            <v>0</v>
          </cell>
          <cell r="DK97">
            <v>0</v>
          </cell>
          <cell r="DL97">
            <v>0</v>
          </cell>
          <cell r="DM97">
            <v>0</v>
          </cell>
          <cell r="DN97">
            <v>0</v>
          </cell>
          <cell r="DO97">
            <v>0</v>
          </cell>
          <cell r="DP97">
            <v>0</v>
          </cell>
          <cell r="DQ97">
            <v>0</v>
          </cell>
          <cell r="DS97">
            <v>0</v>
          </cell>
          <cell r="DT97">
            <v>0</v>
          </cell>
          <cell r="DU97">
            <v>0</v>
          </cell>
          <cell r="DW97">
            <v>0</v>
          </cell>
          <cell r="DX97">
            <v>0</v>
          </cell>
          <cell r="DY97">
            <v>0</v>
          </cell>
          <cell r="DZ97">
            <v>0</v>
          </cell>
          <cell r="EA97">
            <v>0</v>
          </cell>
          <cell r="EB97">
            <v>0</v>
          </cell>
          <cell r="EC97">
            <v>0</v>
          </cell>
          <cell r="ED97">
            <v>0</v>
          </cell>
          <cell r="EE97">
            <v>0</v>
          </cell>
          <cell r="EF97">
            <v>0</v>
          </cell>
          <cell r="EG97">
            <v>0</v>
          </cell>
          <cell r="EH97">
            <v>0</v>
          </cell>
          <cell r="EI97">
            <v>0</v>
          </cell>
          <cell r="EK97">
            <v>0</v>
          </cell>
          <cell r="EL97">
            <v>0</v>
          </cell>
          <cell r="EM97">
            <v>0</v>
          </cell>
          <cell r="EO97">
            <v>0</v>
          </cell>
          <cell r="EP97">
            <v>0</v>
          </cell>
          <cell r="EQ97">
            <v>0</v>
          </cell>
          <cell r="ER97">
            <v>0</v>
          </cell>
          <cell r="ES97">
            <v>0</v>
          </cell>
          <cell r="ET97">
            <v>0</v>
          </cell>
          <cell r="EU97">
            <v>0</v>
          </cell>
          <cell r="EV97">
            <v>0</v>
          </cell>
          <cell r="EW97">
            <v>0</v>
          </cell>
          <cell r="EX97">
            <v>0</v>
          </cell>
          <cell r="EY97">
            <v>0</v>
          </cell>
          <cell r="EZ97">
            <v>0</v>
          </cell>
          <cell r="FA97">
            <v>0</v>
          </cell>
          <cell r="FC97">
            <v>0</v>
          </cell>
          <cell r="FD97">
            <v>0</v>
          </cell>
          <cell r="FE97">
            <v>0</v>
          </cell>
          <cell r="FG97">
            <v>0</v>
          </cell>
          <cell r="FH97">
            <v>0</v>
          </cell>
          <cell r="FI97">
            <v>0</v>
          </cell>
          <cell r="FJ97">
            <v>0</v>
          </cell>
          <cell r="FK97">
            <v>0</v>
          </cell>
          <cell r="FL97">
            <v>0</v>
          </cell>
          <cell r="FM97">
            <v>0</v>
          </cell>
          <cell r="FN97">
            <v>0</v>
          </cell>
          <cell r="FO97">
            <v>0</v>
          </cell>
          <cell r="FP97">
            <v>0</v>
          </cell>
          <cell r="FQ97">
            <v>0</v>
          </cell>
          <cell r="FR97">
            <v>0</v>
          </cell>
          <cell r="FS97">
            <v>0</v>
          </cell>
          <cell r="FU97">
            <v>0</v>
          </cell>
          <cell r="FV97">
            <v>0</v>
          </cell>
          <cell r="FW97">
            <v>0</v>
          </cell>
          <cell r="FY97">
            <v>0</v>
          </cell>
          <cell r="FZ97">
            <v>0</v>
          </cell>
          <cell r="GA97">
            <v>0</v>
          </cell>
          <cell r="GB97">
            <v>0</v>
          </cell>
          <cell r="GC97">
            <v>0</v>
          </cell>
          <cell r="GD97">
            <v>0</v>
          </cell>
          <cell r="GE97">
            <v>0</v>
          </cell>
          <cell r="GF97">
            <v>0</v>
          </cell>
          <cell r="GG97">
            <v>0</v>
          </cell>
          <cell r="GH97">
            <v>0</v>
          </cell>
          <cell r="GI97">
            <v>0</v>
          </cell>
          <cell r="GJ97">
            <v>0</v>
          </cell>
          <cell r="GK97">
            <v>0</v>
          </cell>
          <cell r="GM97">
            <v>0</v>
          </cell>
          <cell r="GN97">
            <v>0</v>
          </cell>
          <cell r="GO97">
            <v>0</v>
          </cell>
          <cell r="GQ97">
            <v>0</v>
          </cell>
          <cell r="GR97">
            <v>0</v>
          </cell>
          <cell r="GS97">
            <v>0</v>
          </cell>
          <cell r="GT97">
            <v>0</v>
          </cell>
          <cell r="GU97">
            <v>0</v>
          </cell>
          <cell r="GV97">
            <v>0</v>
          </cell>
          <cell r="GW97">
            <v>0</v>
          </cell>
          <cell r="GX97">
            <v>0</v>
          </cell>
          <cell r="GY97">
            <v>0</v>
          </cell>
          <cell r="GZ97">
            <v>0</v>
          </cell>
          <cell r="HA97">
            <v>0</v>
          </cell>
          <cell r="HB97">
            <v>0</v>
          </cell>
          <cell r="HC97">
            <v>0</v>
          </cell>
          <cell r="HD97">
            <v>0</v>
          </cell>
          <cell r="HE97">
            <v>0</v>
          </cell>
          <cell r="HF97">
            <v>0</v>
          </cell>
          <cell r="HG97">
            <v>0</v>
          </cell>
          <cell r="HH97">
            <v>0</v>
          </cell>
          <cell r="HI97">
            <v>0</v>
          </cell>
          <cell r="HJ97" t="str">
            <v>SI</v>
          </cell>
          <cell r="HL97">
            <v>2.1723311102916181E-2</v>
          </cell>
          <cell r="HO97" t="str">
            <v>30</v>
          </cell>
          <cell r="HP97" t="str">
            <v>30</v>
          </cell>
          <cell r="HQ97" t="str">
            <v>30</v>
          </cell>
          <cell r="HR97" t="str">
            <v>30</v>
          </cell>
          <cell r="HS97" t="str">
            <v>30</v>
          </cell>
          <cell r="HT97" t="str">
            <v>30</v>
          </cell>
          <cell r="HU97" t="str">
            <v>30</v>
          </cell>
          <cell r="HV97" t="str">
            <v>30</v>
          </cell>
          <cell r="HW97" t="str">
            <v>30</v>
          </cell>
          <cell r="HX97" t="str">
            <v>30</v>
          </cell>
          <cell r="HY97" t="str">
            <v>30</v>
          </cell>
        </row>
        <row r="98">
          <cell r="D98" t="str">
            <v>3</v>
          </cell>
          <cell r="F98" t="str">
            <v>3R</v>
          </cell>
          <cell r="H98">
            <v>0</v>
          </cell>
          <cell r="I98">
            <v>0</v>
          </cell>
          <cell r="J98">
            <v>0</v>
          </cell>
          <cell r="K98">
            <v>0</v>
          </cell>
          <cell r="M98">
            <v>0</v>
          </cell>
          <cell r="O98">
            <v>0</v>
          </cell>
          <cell r="S98">
            <v>0</v>
          </cell>
          <cell r="T98">
            <v>0</v>
          </cell>
          <cell r="U98">
            <v>0</v>
          </cell>
          <cell r="V98">
            <v>0</v>
          </cell>
          <cell r="W98">
            <v>0</v>
          </cell>
          <cell r="X98">
            <v>0</v>
          </cell>
          <cell r="Y98">
            <v>0</v>
          </cell>
          <cell r="Z98">
            <v>0</v>
          </cell>
          <cell r="AA98">
            <v>0</v>
          </cell>
          <cell r="AB98">
            <v>0</v>
          </cell>
          <cell r="AC98">
            <v>0</v>
          </cell>
          <cell r="AE98">
            <v>0</v>
          </cell>
          <cell r="AG98">
            <v>0</v>
          </cell>
          <cell r="AK98">
            <v>0</v>
          </cell>
          <cell r="AL98">
            <v>0</v>
          </cell>
          <cell r="AM98">
            <v>0</v>
          </cell>
          <cell r="AN98">
            <v>0</v>
          </cell>
          <cell r="AO98">
            <v>0</v>
          </cell>
          <cell r="AP98">
            <v>0</v>
          </cell>
          <cell r="AQ98">
            <v>0</v>
          </cell>
          <cell r="AR98">
            <v>0</v>
          </cell>
          <cell r="AS98">
            <v>0</v>
          </cell>
          <cell r="AT98">
            <v>0</v>
          </cell>
          <cell r="AU98">
            <v>0</v>
          </cell>
          <cell r="AV98">
            <v>0</v>
          </cell>
          <cell r="AW98">
            <v>0</v>
          </cell>
          <cell r="AY98">
            <v>0</v>
          </cell>
          <cell r="AZ98">
            <v>0</v>
          </cell>
          <cell r="BC98">
            <v>0</v>
          </cell>
          <cell r="BD98">
            <v>0</v>
          </cell>
          <cell r="BE98">
            <v>0</v>
          </cell>
          <cell r="BF98">
            <v>0</v>
          </cell>
          <cell r="BG98">
            <v>0</v>
          </cell>
          <cell r="BH98">
            <v>0</v>
          </cell>
          <cell r="BI98">
            <v>0</v>
          </cell>
          <cell r="BJ98">
            <v>0</v>
          </cell>
          <cell r="BK98">
            <v>0</v>
          </cell>
          <cell r="BL98">
            <v>0</v>
          </cell>
          <cell r="BM98">
            <v>1</v>
          </cell>
          <cell r="BO98">
            <v>0</v>
          </cell>
          <cell r="BQ98">
            <v>0</v>
          </cell>
          <cell r="BU98">
            <v>0</v>
          </cell>
          <cell r="BV98">
            <v>0</v>
          </cell>
          <cell r="BW98">
            <v>0</v>
          </cell>
          <cell r="BX98">
            <v>0</v>
          </cell>
          <cell r="BY98">
            <v>0</v>
          </cell>
          <cell r="BZ98">
            <v>0</v>
          </cell>
          <cell r="CA98">
            <v>0</v>
          </cell>
          <cell r="CB98">
            <v>0</v>
          </cell>
          <cell r="CC98">
            <v>0</v>
          </cell>
          <cell r="CD98">
            <v>0</v>
          </cell>
          <cell r="CE98">
            <v>1</v>
          </cell>
          <cell r="CG98">
            <v>0</v>
          </cell>
          <cell r="CI98">
            <v>0</v>
          </cell>
          <cell r="CM98">
            <v>0</v>
          </cell>
          <cell r="CN98">
            <v>0</v>
          </cell>
          <cell r="CO98">
            <v>0</v>
          </cell>
          <cell r="CP98">
            <v>0</v>
          </cell>
          <cell r="CQ98">
            <v>0</v>
          </cell>
          <cell r="CR98">
            <v>0</v>
          </cell>
          <cell r="CS98">
            <v>0</v>
          </cell>
          <cell r="CT98">
            <v>0</v>
          </cell>
          <cell r="CU98">
            <v>0</v>
          </cell>
          <cell r="CV98">
            <v>0</v>
          </cell>
          <cell r="CW98">
            <v>1</v>
          </cell>
          <cell r="CY98">
            <v>0</v>
          </cell>
          <cell r="DA98">
            <v>0</v>
          </cell>
          <cell r="DB98">
            <v>5</v>
          </cell>
          <cell r="DE98">
            <v>0</v>
          </cell>
          <cell r="DF98">
            <v>0</v>
          </cell>
          <cell r="DG98">
            <v>0</v>
          </cell>
          <cell r="DH98">
            <v>0</v>
          </cell>
          <cell r="DI98">
            <v>0</v>
          </cell>
          <cell r="DJ98">
            <v>0</v>
          </cell>
          <cell r="DK98">
            <v>0</v>
          </cell>
          <cell r="DL98">
            <v>0</v>
          </cell>
          <cell r="DM98">
            <v>0</v>
          </cell>
          <cell r="DN98">
            <v>0</v>
          </cell>
          <cell r="DO98">
            <v>1</v>
          </cell>
          <cell r="DP98">
            <v>5</v>
          </cell>
          <cell r="DQ98">
            <v>0</v>
          </cell>
          <cell r="DS98">
            <v>0</v>
          </cell>
          <cell r="DT98">
            <v>5</v>
          </cell>
          <cell r="DU98">
            <v>0</v>
          </cell>
          <cell r="DW98">
            <v>0</v>
          </cell>
          <cell r="DX98">
            <v>0</v>
          </cell>
          <cell r="DY98">
            <v>0</v>
          </cell>
          <cell r="DZ98">
            <v>0</v>
          </cell>
          <cell r="EA98">
            <v>0</v>
          </cell>
          <cell r="EB98">
            <v>0</v>
          </cell>
          <cell r="EC98">
            <v>0</v>
          </cell>
          <cell r="ED98">
            <v>0</v>
          </cell>
          <cell r="EE98">
            <v>0</v>
          </cell>
          <cell r="EF98">
            <v>0</v>
          </cell>
          <cell r="EG98">
            <v>1</v>
          </cell>
          <cell r="EH98">
            <v>5</v>
          </cell>
          <cell r="EI98">
            <v>0</v>
          </cell>
          <cell r="EK98">
            <v>0</v>
          </cell>
          <cell r="EL98">
            <v>5</v>
          </cell>
          <cell r="EM98">
            <v>0</v>
          </cell>
          <cell r="EO98">
            <v>0</v>
          </cell>
          <cell r="EP98">
            <v>0</v>
          </cell>
          <cell r="EQ98">
            <v>0</v>
          </cell>
          <cell r="ER98">
            <v>0</v>
          </cell>
          <cell r="ES98">
            <v>0</v>
          </cell>
          <cell r="ET98">
            <v>0</v>
          </cell>
          <cell r="EU98">
            <v>0</v>
          </cell>
          <cell r="EV98">
            <v>0</v>
          </cell>
          <cell r="EW98">
            <v>0</v>
          </cell>
          <cell r="EX98">
            <v>0</v>
          </cell>
          <cell r="EY98">
            <v>1</v>
          </cell>
          <cell r="EZ98">
            <v>5</v>
          </cell>
          <cell r="FA98">
            <v>0</v>
          </cell>
          <cell r="FC98">
            <v>0</v>
          </cell>
          <cell r="FD98">
            <v>5</v>
          </cell>
          <cell r="FE98">
            <v>0</v>
          </cell>
          <cell r="FG98">
            <v>0</v>
          </cell>
          <cell r="FH98">
            <v>0</v>
          </cell>
          <cell r="FI98">
            <v>0</v>
          </cell>
          <cell r="FJ98">
            <v>0</v>
          </cell>
          <cell r="FK98">
            <v>0</v>
          </cell>
          <cell r="FL98">
            <v>0</v>
          </cell>
          <cell r="FM98">
            <v>0</v>
          </cell>
          <cell r="FN98">
            <v>0</v>
          </cell>
          <cell r="FO98">
            <v>0</v>
          </cell>
          <cell r="FP98">
            <v>0</v>
          </cell>
          <cell r="FQ98">
            <v>1</v>
          </cell>
          <cell r="FR98">
            <v>5</v>
          </cell>
          <cell r="FS98">
            <v>0</v>
          </cell>
          <cell r="FU98">
            <v>0</v>
          </cell>
          <cell r="FV98">
            <v>5</v>
          </cell>
          <cell r="FW98">
            <v>0</v>
          </cell>
          <cell r="FY98">
            <v>0</v>
          </cell>
          <cell r="FZ98">
            <v>0</v>
          </cell>
          <cell r="GA98">
            <v>0</v>
          </cell>
          <cell r="GB98">
            <v>0</v>
          </cell>
          <cell r="GC98">
            <v>0</v>
          </cell>
          <cell r="GD98">
            <v>0</v>
          </cell>
          <cell r="GE98">
            <v>0</v>
          </cell>
          <cell r="GF98">
            <v>0</v>
          </cell>
          <cell r="GG98">
            <v>0</v>
          </cell>
          <cell r="GH98">
            <v>0</v>
          </cell>
          <cell r="GI98">
            <v>1</v>
          </cell>
          <cell r="GJ98">
            <v>5</v>
          </cell>
          <cell r="GK98">
            <v>0</v>
          </cell>
          <cell r="GM98">
            <v>0</v>
          </cell>
          <cell r="GN98">
            <v>5</v>
          </cell>
          <cell r="GO98">
            <v>0</v>
          </cell>
          <cell r="GQ98">
            <v>0</v>
          </cell>
          <cell r="GR98">
            <v>0</v>
          </cell>
          <cell r="GS98">
            <v>0</v>
          </cell>
          <cell r="GT98">
            <v>0</v>
          </cell>
          <cell r="GU98">
            <v>0</v>
          </cell>
          <cell r="GV98">
            <v>0</v>
          </cell>
          <cell r="GW98">
            <v>0</v>
          </cell>
          <cell r="GX98">
            <v>0</v>
          </cell>
          <cell r="GY98">
            <v>0</v>
          </cell>
          <cell r="GZ98">
            <v>0</v>
          </cell>
          <cell r="HA98">
            <v>8</v>
          </cell>
          <cell r="HB98">
            <v>40</v>
          </cell>
          <cell r="HC98">
            <v>0</v>
          </cell>
          <cell r="HD98">
            <v>0</v>
          </cell>
          <cell r="HE98">
            <v>0</v>
          </cell>
          <cell r="HF98">
            <v>40</v>
          </cell>
          <cell r="HG98">
            <v>0</v>
          </cell>
          <cell r="HH98">
            <v>0</v>
          </cell>
          <cell r="HI98">
            <v>0</v>
          </cell>
          <cell r="HJ98">
            <v>0</v>
          </cell>
          <cell r="HL98">
            <v>2.1723311102916181E-2</v>
          </cell>
          <cell r="HO98" t="str">
            <v>30</v>
          </cell>
          <cell r="HP98" t="str">
            <v>30</v>
          </cell>
          <cell r="HQ98" t="str">
            <v>30</v>
          </cell>
          <cell r="HR98" t="str">
            <v>35</v>
          </cell>
          <cell r="HS98" t="str">
            <v>35</v>
          </cell>
          <cell r="HT98" t="str">
            <v>35</v>
          </cell>
          <cell r="HU98" t="str">
            <v>35</v>
          </cell>
          <cell r="HV98" t="str">
            <v>35</v>
          </cell>
          <cell r="HW98" t="str">
            <v>35</v>
          </cell>
          <cell r="HX98" t="str">
            <v>35</v>
          </cell>
          <cell r="HY98" t="str">
            <v>35</v>
          </cell>
        </row>
        <row r="99">
          <cell r="D99" t="str">
            <v>3</v>
          </cell>
          <cell r="F99" t="str">
            <v>3R</v>
          </cell>
          <cell r="H99">
            <v>0</v>
          </cell>
          <cell r="I99">
            <v>0</v>
          </cell>
          <cell r="J99">
            <v>0</v>
          </cell>
          <cell r="K99">
            <v>0</v>
          </cell>
          <cell r="M99">
            <v>0</v>
          </cell>
          <cell r="O99">
            <v>0</v>
          </cell>
          <cell r="S99">
            <v>0</v>
          </cell>
          <cell r="T99">
            <v>0</v>
          </cell>
          <cell r="U99">
            <v>0</v>
          </cell>
          <cell r="V99">
            <v>0</v>
          </cell>
          <cell r="W99">
            <v>0</v>
          </cell>
          <cell r="X99">
            <v>0</v>
          </cell>
          <cell r="Y99">
            <v>0</v>
          </cell>
          <cell r="Z99">
            <v>0</v>
          </cell>
          <cell r="AA99">
            <v>0</v>
          </cell>
          <cell r="AB99">
            <v>0</v>
          </cell>
          <cell r="AC99">
            <v>0</v>
          </cell>
          <cell r="AE99">
            <v>0</v>
          </cell>
          <cell r="AG99">
            <v>0</v>
          </cell>
          <cell r="AK99">
            <v>0</v>
          </cell>
          <cell r="AL99">
            <v>0</v>
          </cell>
          <cell r="AM99">
            <v>0</v>
          </cell>
          <cell r="AN99">
            <v>0</v>
          </cell>
          <cell r="AO99">
            <v>0</v>
          </cell>
          <cell r="AP99">
            <v>0</v>
          </cell>
          <cell r="AQ99">
            <v>0</v>
          </cell>
          <cell r="AR99">
            <v>0</v>
          </cell>
          <cell r="AS99">
            <v>0</v>
          </cell>
          <cell r="AT99">
            <v>0</v>
          </cell>
          <cell r="AU99">
            <v>0</v>
          </cell>
          <cell r="AV99">
            <v>0</v>
          </cell>
          <cell r="AW99">
            <v>0</v>
          </cell>
          <cell r="AY99">
            <v>0</v>
          </cell>
          <cell r="AZ99">
            <v>0</v>
          </cell>
          <cell r="BC99">
            <v>0</v>
          </cell>
          <cell r="BD99">
            <v>0</v>
          </cell>
          <cell r="BE99">
            <v>0</v>
          </cell>
          <cell r="BF99">
            <v>0</v>
          </cell>
          <cell r="BG99">
            <v>0</v>
          </cell>
          <cell r="BH99">
            <v>0</v>
          </cell>
          <cell r="BI99">
            <v>0</v>
          </cell>
          <cell r="BJ99">
            <v>0</v>
          </cell>
          <cell r="BK99">
            <v>0</v>
          </cell>
          <cell r="BL99">
            <v>0</v>
          </cell>
          <cell r="BM99">
            <v>0</v>
          </cell>
          <cell r="BO99">
            <v>0</v>
          </cell>
          <cell r="BQ99">
            <v>0</v>
          </cell>
          <cell r="BU99">
            <v>0</v>
          </cell>
          <cell r="BV99">
            <v>0</v>
          </cell>
          <cell r="BW99">
            <v>0</v>
          </cell>
          <cell r="BX99">
            <v>0</v>
          </cell>
          <cell r="BY99">
            <v>0</v>
          </cell>
          <cell r="BZ99">
            <v>0</v>
          </cell>
          <cell r="CA99">
            <v>0</v>
          </cell>
          <cell r="CB99">
            <v>0</v>
          </cell>
          <cell r="CC99">
            <v>0</v>
          </cell>
          <cell r="CD99">
            <v>0</v>
          </cell>
          <cell r="CE99">
            <v>0</v>
          </cell>
          <cell r="CG99">
            <v>0</v>
          </cell>
          <cell r="CI99">
            <v>0</v>
          </cell>
          <cell r="CM99">
            <v>0</v>
          </cell>
          <cell r="CN99">
            <v>0</v>
          </cell>
          <cell r="CO99">
            <v>0</v>
          </cell>
          <cell r="CP99">
            <v>0</v>
          </cell>
          <cell r="CQ99">
            <v>0</v>
          </cell>
          <cell r="CR99">
            <v>0</v>
          </cell>
          <cell r="CS99">
            <v>0</v>
          </cell>
          <cell r="CT99">
            <v>0</v>
          </cell>
          <cell r="CU99">
            <v>0</v>
          </cell>
          <cell r="CV99">
            <v>0</v>
          </cell>
          <cell r="CW99">
            <v>0</v>
          </cell>
          <cell r="CY99">
            <v>0</v>
          </cell>
          <cell r="DA99">
            <v>0</v>
          </cell>
          <cell r="DB99">
            <v>0</v>
          </cell>
          <cell r="DE99">
            <v>0</v>
          </cell>
          <cell r="DF99">
            <v>0</v>
          </cell>
          <cell r="DG99">
            <v>0</v>
          </cell>
          <cell r="DH99">
            <v>0</v>
          </cell>
          <cell r="DI99">
            <v>0</v>
          </cell>
          <cell r="DJ99">
            <v>0</v>
          </cell>
          <cell r="DK99">
            <v>0</v>
          </cell>
          <cell r="DL99">
            <v>0</v>
          </cell>
          <cell r="DM99">
            <v>0</v>
          </cell>
          <cell r="DN99">
            <v>0</v>
          </cell>
          <cell r="DO99">
            <v>0</v>
          </cell>
          <cell r="DP99">
            <v>0</v>
          </cell>
          <cell r="DQ99">
            <v>0</v>
          </cell>
          <cell r="DS99">
            <v>0</v>
          </cell>
          <cell r="DT99">
            <v>0</v>
          </cell>
          <cell r="DU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O99">
            <v>0</v>
          </cell>
          <cell r="EP99">
            <v>0</v>
          </cell>
          <cell r="EQ99">
            <v>0</v>
          </cell>
          <cell r="ER99">
            <v>0</v>
          </cell>
          <cell r="ES99">
            <v>0</v>
          </cell>
          <cell r="ET99">
            <v>0</v>
          </cell>
          <cell r="EU99">
            <v>0</v>
          </cell>
          <cell r="EV99">
            <v>0</v>
          </cell>
          <cell r="EW99">
            <v>0</v>
          </cell>
          <cell r="EX99">
            <v>0</v>
          </cell>
          <cell r="EY99">
            <v>0</v>
          </cell>
          <cell r="EZ99">
            <v>0</v>
          </cell>
          <cell r="FA99">
            <v>0</v>
          </cell>
          <cell r="FC99">
            <v>0</v>
          </cell>
          <cell r="FD99">
            <v>0</v>
          </cell>
          <cell r="FE99">
            <v>0</v>
          </cell>
          <cell r="FG99">
            <v>0</v>
          </cell>
          <cell r="FH99">
            <v>0</v>
          </cell>
          <cell r="FI99">
            <v>0</v>
          </cell>
          <cell r="FJ99">
            <v>0</v>
          </cell>
          <cell r="FK99">
            <v>0</v>
          </cell>
          <cell r="FL99">
            <v>0</v>
          </cell>
          <cell r="FM99">
            <v>0</v>
          </cell>
          <cell r="FN99">
            <v>0</v>
          </cell>
          <cell r="FO99">
            <v>0</v>
          </cell>
          <cell r="FP99">
            <v>0</v>
          </cell>
          <cell r="FQ99">
            <v>0</v>
          </cell>
          <cell r="FR99">
            <v>0</v>
          </cell>
          <cell r="FS99">
            <v>0</v>
          </cell>
          <cell r="FU99">
            <v>0</v>
          </cell>
          <cell r="FV99">
            <v>0</v>
          </cell>
          <cell r="FW99">
            <v>0</v>
          </cell>
          <cell r="FY99">
            <v>0</v>
          </cell>
          <cell r="FZ99">
            <v>0</v>
          </cell>
          <cell r="GA99">
            <v>0</v>
          </cell>
          <cell r="GB99">
            <v>0</v>
          </cell>
          <cell r="GC99">
            <v>0</v>
          </cell>
          <cell r="GD99">
            <v>0</v>
          </cell>
          <cell r="GE99">
            <v>0</v>
          </cell>
          <cell r="GF99">
            <v>0</v>
          </cell>
          <cell r="GG99">
            <v>0</v>
          </cell>
          <cell r="GH99">
            <v>0</v>
          </cell>
          <cell r="GI99">
            <v>0</v>
          </cell>
          <cell r="GJ99">
            <v>0</v>
          </cell>
          <cell r="GK99">
            <v>0</v>
          </cell>
          <cell r="GM99">
            <v>0</v>
          </cell>
          <cell r="GN99">
            <v>0</v>
          </cell>
          <cell r="GO99">
            <v>0</v>
          </cell>
          <cell r="GQ99">
            <v>0</v>
          </cell>
          <cell r="GR99">
            <v>0</v>
          </cell>
          <cell r="GS99">
            <v>0</v>
          </cell>
          <cell r="GT99">
            <v>0</v>
          </cell>
          <cell r="GU99">
            <v>0</v>
          </cell>
          <cell r="GV99">
            <v>0</v>
          </cell>
          <cell r="GW99">
            <v>0</v>
          </cell>
          <cell r="GX99">
            <v>0</v>
          </cell>
          <cell r="GY99">
            <v>0</v>
          </cell>
          <cell r="GZ99">
            <v>0</v>
          </cell>
          <cell r="HA99">
            <v>0</v>
          </cell>
          <cell r="HB99">
            <v>0</v>
          </cell>
          <cell r="HC99">
            <v>0</v>
          </cell>
          <cell r="HD99">
            <v>0</v>
          </cell>
          <cell r="HE99">
            <v>0</v>
          </cell>
          <cell r="HF99">
            <v>0</v>
          </cell>
          <cell r="HG99">
            <v>0</v>
          </cell>
          <cell r="HH99">
            <v>0</v>
          </cell>
          <cell r="HI99">
            <v>0</v>
          </cell>
          <cell r="HJ99" t="str">
            <v>SI</v>
          </cell>
          <cell r="HL99">
            <v>2.1723311102916181E-2</v>
          </cell>
          <cell r="HO99" t="str">
            <v>30</v>
          </cell>
          <cell r="HP99" t="str">
            <v>30</v>
          </cell>
          <cell r="HQ99" t="str">
            <v>30</v>
          </cell>
          <cell r="HR99" t="str">
            <v>30</v>
          </cell>
          <cell r="HS99" t="str">
            <v>30</v>
          </cell>
          <cell r="HT99" t="str">
            <v>30</v>
          </cell>
          <cell r="HU99" t="str">
            <v>30</v>
          </cell>
          <cell r="HV99" t="str">
            <v>30</v>
          </cell>
          <cell r="HW99" t="str">
            <v>30</v>
          </cell>
          <cell r="HX99" t="str">
            <v>30</v>
          </cell>
          <cell r="HY99" t="str">
            <v>30</v>
          </cell>
        </row>
        <row r="100">
          <cell r="D100" t="str">
            <v>3</v>
          </cell>
          <cell r="F100" t="str">
            <v>3R</v>
          </cell>
          <cell r="H100">
            <v>0</v>
          </cell>
          <cell r="I100">
            <v>0</v>
          </cell>
          <cell r="J100">
            <v>0</v>
          </cell>
          <cell r="K100">
            <v>0</v>
          </cell>
          <cell r="M100">
            <v>0</v>
          </cell>
          <cell r="O100">
            <v>0</v>
          </cell>
          <cell r="S100">
            <v>0</v>
          </cell>
          <cell r="T100">
            <v>0</v>
          </cell>
          <cell r="U100">
            <v>0</v>
          </cell>
          <cell r="V100">
            <v>0</v>
          </cell>
          <cell r="W100">
            <v>0</v>
          </cell>
          <cell r="X100">
            <v>0</v>
          </cell>
          <cell r="Y100">
            <v>0</v>
          </cell>
          <cell r="Z100">
            <v>0</v>
          </cell>
          <cell r="AA100">
            <v>0</v>
          </cell>
          <cell r="AB100">
            <v>0</v>
          </cell>
          <cell r="AC100">
            <v>0</v>
          </cell>
          <cell r="AE100">
            <v>0</v>
          </cell>
          <cell r="AG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Y100">
            <v>0</v>
          </cell>
          <cell r="AZ100">
            <v>0</v>
          </cell>
          <cell r="BC100">
            <v>0</v>
          </cell>
          <cell r="BD100">
            <v>0</v>
          </cell>
          <cell r="BE100">
            <v>0</v>
          </cell>
          <cell r="BF100">
            <v>0</v>
          </cell>
          <cell r="BG100">
            <v>0</v>
          </cell>
          <cell r="BH100">
            <v>0</v>
          </cell>
          <cell r="BI100">
            <v>0</v>
          </cell>
          <cell r="BJ100">
            <v>0</v>
          </cell>
          <cell r="BK100">
            <v>0</v>
          </cell>
          <cell r="BL100">
            <v>0</v>
          </cell>
          <cell r="BM100">
            <v>0</v>
          </cell>
          <cell r="BO100">
            <v>0</v>
          </cell>
          <cell r="BQ100">
            <v>0</v>
          </cell>
          <cell r="BU100">
            <v>0</v>
          </cell>
          <cell r="BV100">
            <v>0</v>
          </cell>
          <cell r="BW100">
            <v>0</v>
          </cell>
          <cell r="BX100">
            <v>0</v>
          </cell>
          <cell r="BY100">
            <v>0</v>
          </cell>
          <cell r="BZ100">
            <v>0</v>
          </cell>
          <cell r="CA100">
            <v>0</v>
          </cell>
          <cell r="CB100">
            <v>0</v>
          </cell>
          <cell r="CC100">
            <v>0</v>
          </cell>
          <cell r="CD100">
            <v>0</v>
          </cell>
          <cell r="CE100">
            <v>0</v>
          </cell>
          <cell r="CG100">
            <v>0</v>
          </cell>
          <cell r="CI100">
            <v>0</v>
          </cell>
          <cell r="CM100">
            <v>0</v>
          </cell>
          <cell r="CN100">
            <v>0</v>
          </cell>
          <cell r="CO100">
            <v>0</v>
          </cell>
          <cell r="CP100">
            <v>0</v>
          </cell>
          <cell r="CQ100">
            <v>0</v>
          </cell>
          <cell r="CR100">
            <v>0</v>
          </cell>
          <cell r="CS100">
            <v>0</v>
          </cell>
          <cell r="CT100">
            <v>0</v>
          </cell>
          <cell r="CU100">
            <v>0</v>
          </cell>
          <cell r="CV100">
            <v>0</v>
          </cell>
          <cell r="CW100">
            <v>0</v>
          </cell>
          <cell r="CY100">
            <v>0</v>
          </cell>
          <cell r="DA100">
            <v>0</v>
          </cell>
          <cell r="DB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S100">
            <v>0</v>
          </cell>
          <cell r="DT100">
            <v>0</v>
          </cell>
          <cell r="DU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C100">
            <v>0</v>
          </cell>
          <cell r="FD100">
            <v>0</v>
          </cell>
          <cell r="FE100">
            <v>0</v>
          </cell>
          <cell r="FG100">
            <v>0</v>
          </cell>
          <cell r="FH100">
            <v>0</v>
          </cell>
          <cell r="FI100">
            <v>0</v>
          </cell>
          <cell r="FJ100">
            <v>0</v>
          </cell>
          <cell r="FK100">
            <v>0</v>
          </cell>
          <cell r="FL100">
            <v>0</v>
          </cell>
          <cell r="FM100">
            <v>0</v>
          </cell>
          <cell r="FN100">
            <v>0</v>
          </cell>
          <cell r="FO100">
            <v>0</v>
          </cell>
          <cell r="FP100">
            <v>0</v>
          </cell>
          <cell r="FQ100">
            <v>0</v>
          </cell>
          <cell r="FR100">
            <v>0</v>
          </cell>
          <cell r="FS100">
            <v>0</v>
          </cell>
          <cell r="FU100">
            <v>0</v>
          </cell>
          <cell r="FV100">
            <v>0</v>
          </cell>
          <cell r="FW100">
            <v>0</v>
          </cell>
          <cell r="FY100">
            <v>0</v>
          </cell>
          <cell r="FZ100">
            <v>0</v>
          </cell>
          <cell r="GA100">
            <v>0</v>
          </cell>
          <cell r="GB100">
            <v>0</v>
          </cell>
          <cell r="GC100">
            <v>0</v>
          </cell>
          <cell r="GD100">
            <v>0</v>
          </cell>
          <cell r="GE100">
            <v>0</v>
          </cell>
          <cell r="GF100">
            <v>0</v>
          </cell>
          <cell r="GG100">
            <v>0</v>
          </cell>
          <cell r="GH100">
            <v>0</v>
          </cell>
          <cell r="GI100">
            <v>0</v>
          </cell>
          <cell r="GJ100">
            <v>0</v>
          </cell>
          <cell r="GK100">
            <v>0</v>
          </cell>
          <cell r="GM100">
            <v>0</v>
          </cell>
          <cell r="GN100">
            <v>0</v>
          </cell>
          <cell r="GO100">
            <v>0</v>
          </cell>
          <cell r="GQ100">
            <v>0</v>
          </cell>
          <cell r="GR100">
            <v>0</v>
          </cell>
          <cell r="GS100">
            <v>0</v>
          </cell>
          <cell r="GT100">
            <v>0</v>
          </cell>
          <cell r="GU100">
            <v>0</v>
          </cell>
          <cell r="GV100">
            <v>0</v>
          </cell>
          <cell r="GW100">
            <v>0</v>
          </cell>
          <cell r="GX100">
            <v>0</v>
          </cell>
          <cell r="GY100">
            <v>0</v>
          </cell>
          <cell r="GZ100">
            <v>0</v>
          </cell>
          <cell r="HA100">
            <v>0</v>
          </cell>
          <cell r="HB100">
            <v>0</v>
          </cell>
          <cell r="HC100">
            <v>0</v>
          </cell>
          <cell r="HD100">
            <v>0</v>
          </cell>
          <cell r="HE100">
            <v>0</v>
          </cell>
          <cell r="HF100">
            <v>0</v>
          </cell>
          <cell r="HG100">
            <v>0</v>
          </cell>
          <cell r="HH100">
            <v>0</v>
          </cell>
          <cell r="HI100">
            <v>0</v>
          </cell>
          <cell r="HJ100" t="str">
            <v>SI</v>
          </cell>
          <cell r="HL100">
            <v>2.1723311102916181E-2</v>
          </cell>
          <cell r="HO100" t="str">
            <v>30</v>
          </cell>
          <cell r="HP100" t="str">
            <v>30</v>
          </cell>
          <cell r="HQ100" t="str">
            <v>30</v>
          </cell>
          <cell r="HR100" t="str">
            <v>30</v>
          </cell>
          <cell r="HS100" t="str">
            <v>30</v>
          </cell>
          <cell r="HT100" t="str">
            <v>30</v>
          </cell>
          <cell r="HU100" t="str">
            <v>30</v>
          </cell>
          <cell r="HV100" t="str">
            <v>30</v>
          </cell>
          <cell r="HW100" t="str">
            <v>30</v>
          </cell>
          <cell r="HX100" t="str">
            <v>30</v>
          </cell>
          <cell r="HY100" t="str">
            <v>30</v>
          </cell>
        </row>
        <row r="101">
          <cell r="D101" t="str">
            <v>3</v>
          </cell>
          <cell r="F101" t="str">
            <v>3R</v>
          </cell>
          <cell r="H101">
            <v>0</v>
          </cell>
          <cell r="I101">
            <v>0</v>
          </cell>
          <cell r="J101">
            <v>0</v>
          </cell>
          <cell r="K101">
            <v>0</v>
          </cell>
          <cell r="M101">
            <v>0</v>
          </cell>
          <cell r="O101">
            <v>0</v>
          </cell>
          <cell r="S101">
            <v>0</v>
          </cell>
          <cell r="T101">
            <v>0</v>
          </cell>
          <cell r="U101">
            <v>0</v>
          </cell>
          <cell r="V101">
            <v>0</v>
          </cell>
          <cell r="W101">
            <v>0</v>
          </cell>
          <cell r="X101">
            <v>0</v>
          </cell>
          <cell r="Y101">
            <v>0</v>
          </cell>
          <cell r="Z101">
            <v>0</v>
          </cell>
          <cell r="AA101">
            <v>0</v>
          </cell>
          <cell r="AB101">
            <v>0</v>
          </cell>
          <cell r="AC101">
            <v>0</v>
          </cell>
          <cell r="AE101">
            <v>0</v>
          </cell>
          <cell r="AG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Y101">
            <v>0</v>
          </cell>
          <cell r="AZ101">
            <v>0</v>
          </cell>
          <cell r="BC101">
            <v>0</v>
          </cell>
          <cell r="BD101">
            <v>0</v>
          </cell>
          <cell r="BE101">
            <v>0</v>
          </cell>
          <cell r="BF101">
            <v>0</v>
          </cell>
          <cell r="BG101">
            <v>0</v>
          </cell>
          <cell r="BH101">
            <v>0</v>
          </cell>
          <cell r="BI101">
            <v>0</v>
          </cell>
          <cell r="BJ101">
            <v>0</v>
          </cell>
          <cell r="BK101">
            <v>0</v>
          </cell>
          <cell r="BL101">
            <v>0</v>
          </cell>
          <cell r="BM101">
            <v>0</v>
          </cell>
          <cell r="BO101">
            <v>0</v>
          </cell>
          <cell r="BQ101">
            <v>0</v>
          </cell>
          <cell r="BU101">
            <v>0</v>
          </cell>
          <cell r="BV101">
            <v>0</v>
          </cell>
          <cell r="BW101">
            <v>0</v>
          </cell>
          <cell r="BX101">
            <v>0</v>
          </cell>
          <cell r="BY101">
            <v>0</v>
          </cell>
          <cell r="BZ101">
            <v>0</v>
          </cell>
          <cell r="CA101">
            <v>0</v>
          </cell>
          <cell r="CB101">
            <v>0</v>
          </cell>
          <cell r="CC101">
            <v>0</v>
          </cell>
          <cell r="CD101">
            <v>0</v>
          </cell>
          <cell r="CE101">
            <v>0</v>
          </cell>
          <cell r="CG101">
            <v>0</v>
          </cell>
          <cell r="CI101">
            <v>0</v>
          </cell>
          <cell r="CM101">
            <v>0</v>
          </cell>
          <cell r="CN101">
            <v>0</v>
          </cell>
          <cell r="CO101">
            <v>0</v>
          </cell>
          <cell r="CP101">
            <v>0</v>
          </cell>
          <cell r="CQ101">
            <v>0</v>
          </cell>
          <cell r="CR101">
            <v>0</v>
          </cell>
          <cell r="CS101">
            <v>0</v>
          </cell>
          <cell r="CT101">
            <v>0</v>
          </cell>
          <cell r="CU101">
            <v>0</v>
          </cell>
          <cell r="CV101">
            <v>0</v>
          </cell>
          <cell r="CW101">
            <v>0</v>
          </cell>
          <cell r="CY101">
            <v>0</v>
          </cell>
          <cell r="DA101">
            <v>0</v>
          </cell>
          <cell r="DB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S101">
            <v>0</v>
          </cell>
          <cell r="DT101">
            <v>0</v>
          </cell>
          <cell r="DU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C101">
            <v>0</v>
          </cell>
          <cell r="FD101">
            <v>0</v>
          </cell>
          <cell r="FE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U101">
            <v>0</v>
          </cell>
          <cell r="FV101">
            <v>0</v>
          </cell>
          <cell r="FW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M101">
            <v>0</v>
          </cell>
          <cell r="GN101">
            <v>0</v>
          </cell>
          <cell r="GO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t="str">
            <v>SI</v>
          </cell>
          <cell r="HL101">
            <v>2.1723311102916181E-2</v>
          </cell>
          <cell r="HO101" t="str">
            <v>30</v>
          </cell>
          <cell r="HP101" t="str">
            <v>30</v>
          </cell>
          <cell r="HQ101" t="str">
            <v>30</v>
          </cell>
          <cell r="HR101" t="str">
            <v>30</v>
          </cell>
          <cell r="HS101" t="str">
            <v>30</v>
          </cell>
          <cell r="HT101" t="str">
            <v>30</v>
          </cell>
          <cell r="HU101" t="str">
            <v>30</v>
          </cell>
          <cell r="HV101" t="str">
            <v>30</v>
          </cell>
          <cell r="HW101" t="str">
            <v>30</v>
          </cell>
          <cell r="HX101" t="str">
            <v>30</v>
          </cell>
          <cell r="HY101" t="str">
            <v>30</v>
          </cell>
        </row>
        <row r="102">
          <cell r="D102" t="str">
            <v>3</v>
          </cell>
          <cell r="F102" t="str">
            <v>3R</v>
          </cell>
          <cell r="H102">
            <v>0</v>
          </cell>
          <cell r="I102">
            <v>0</v>
          </cell>
          <cell r="J102">
            <v>0</v>
          </cell>
          <cell r="K102">
            <v>0</v>
          </cell>
          <cell r="M102">
            <v>0</v>
          </cell>
          <cell r="O102">
            <v>0</v>
          </cell>
          <cell r="S102">
            <v>0</v>
          </cell>
          <cell r="T102">
            <v>0</v>
          </cell>
          <cell r="U102">
            <v>0</v>
          </cell>
          <cell r="V102">
            <v>0</v>
          </cell>
          <cell r="W102">
            <v>0</v>
          </cell>
          <cell r="X102">
            <v>0</v>
          </cell>
          <cell r="Y102">
            <v>0</v>
          </cell>
          <cell r="Z102">
            <v>0</v>
          </cell>
          <cell r="AA102">
            <v>0</v>
          </cell>
          <cell r="AB102">
            <v>0</v>
          </cell>
          <cell r="AC102">
            <v>0</v>
          </cell>
          <cell r="AE102">
            <v>0</v>
          </cell>
          <cell r="AG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Y102">
            <v>0</v>
          </cell>
          <cell r="AZ102">
            <v>0</v>
          </cell>
          <cell r="BC102">
            <v>0</v>
          </cell>
          <cell r="BD102">
            <v>0</v>
          </cell>
          <cell r="BE102">
            <v>0</v>
          </cell>
          <cell r="BF102">
            <v>0</v>
          </cell>
          <cell r="BG102">
            <v>0</v>
          </cell>
          <cell r="BH102">
            <v>0</v>
          </cell>
          <cell r="BI102">
            <v>0</v>
          </cell>
          <cell r="BJ102">
            <v>0</v>
          </cell>
          <cell r="BK102">
            <v>0</v>
          </cell>
          <cell r="BL102">
            <v>0</v>
          </cell>
          <cell r="BM102">
            <v>0</v>
          </cell>
          <cell r="BO102">
            <v>0</v>
          </cell>
          <cell r="BQ102">
            <v>0</v>
          </cell>
          <cell r="BU102">
            <v>0</v>
          </cell>
          <cell r="BV102">
            <v>0</v>
          </cell>
          <cell r="BW102">
            <v>0</v>
          </cell>
          <cell r="BX102">
            <v>0</v>
          </cell>
          <cell r="BY102">
            <v>0</v>
          </cell>
          <cell r="BZ102">
            <v>0</v>
          </cell>
          <cell r="CA102">
            <v>0</v>
          </cell>
          <cell r="CB102">
            <v>0</v>
          </cell>
          <cell r="CC102">
            <v>0</v>
          </cell>
          <cell r="CD102">
            <v>0</v>
          </cell>
          <cell r="CE102">
            <v>0</v>
          </cell>
          <cell r="CG102">
            <v>0</v>
          </cell>
          <cell r="CI102">
            <v>0</v>
          </cell>
          <cell r="CM102">
            <v>0</v>
          </cell>
          <cell r="CN102">
            <v>0</v>
          </cell>
          <cell r="CO102">
            <v>0</v>
          </cell>
          <cell r="CP102">
            <v>0</v>
          </cell>
          <cell r="CQ102">
            <v>0</v>
          </cell>
          <cell r="CR102">
            <v>0</v>
          </cell>
          <cell r="CS102">
            <v>0</v>
          </cell>
          <cell r="CT102">
            <v>0</v>
          </cell>
          <cell r="CU102">
            <v>0</v>
          </cell>
          <cell r="CV102">
            <v>0</v>
          </cell>
          <cell r="CW102">
            <v>0</v>
          </cell>
          <cell r="CY102">
            <v>0</v>
          </cell>
          <cell r="DA102">
            <v>0</v>
          </cell>
          <cell r="DB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S102">
            <v>0</v>
          </cell>
          <cell r="DT102">
            <v>0</v>
          </cell>
          <cell r="DU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K102">
            <v>0</v>
          </cell>
          <cell r="EL102">
            <v>0</v>
          </cell>
          <cell r="EM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C102">
            <v>0</v>
          </cell>
          <cell r="FD102">
            <v>0</v>
          </cell>
          <cell r="FE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U102">
            <v>0</v>
          </cell>
          <cell r="FV102">
            <v>0</v>
          </cell>
          <cell r="FW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M102">
            <v>0</v>
          </cell>
          <cell r="GN102">
            <v>0</v>
          </cell>
          <cell r="GO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t="str">
            <v>SI</v>
          </cell>
          <cell r="HL102">
            <v>2.1723311102916181E-2</v>
          </cell>
          <cell r="HO102" t="str">
            <v>30</v>
          </cell>
          <cell r="HP102" t="str">
            <v>30</v>
          </cell>
          <cell r="HQ102" t="str">
            <v>30</v>
          </cell>
          <cell r="HR102" t="str">
            <v>30</v>
          </cell>
          <cell r="HS102" t="str">
            <v>30</v>
          </cell>
          <cell r="HT102" t="str">
            <v>30</v>
          </cell>
          <cell r="HU102" t="str">
            <v>30</v>
          </cell>
          <cell r="HV102" t="str">
            <v>30</v>
          </cell>
          <cell r="HW102" t="str">
            <v>30</v>
          </cell>
          <cell r="HX102" t="str">
            <v>30</v>
          </cell>
          <cell r="HY102" t="str">
            <v>30</v>
          </cell>
        </row>
        <row r="103">
          <cell r="D103" t="str">
            <v>3</v>
          </cell>
          <cell r="F103" t="str">
            <v>3R</v>
          </cell>
          <cell r="H103">
            <v>0</v>
          </cell>
          <cell r="I103">
            <v>0</v>
          </cell>
          <cell r="J103">
            <v>0</v>
          </cell>
          <cell r="K103">
            <v>0</v>
          </cell>
          <cell r="M103">
            <v>0</v>
          </cell>
          <cell r="O103">
            <v>0</v>
          </cell>
          <cell r="S103">
            <v>0</v>
          </cell>
          <cell r="T103">
            <v>0</v>
          </cell>
          <cell r="U103">
            <v>0</v>
          </cell>
          <cell r="V103">
            <v>0</v>
          </cell>
          <cell r="W103">
            <v>0</v>
          </cell>
          <cell r="X103">
            <v>0</v>
          </cell>
          <cell r="Y103">
            <v>0</v>
          </cell>
          <cell r="Z103">
            <v>0</v>
          </cell>
          <cell r="AA103">
            <v>0</v>
          </cell>
          <cell r="AB103">
            <v>0</v>
          </cell>
          <cell r="AC103">
            <v>0</v>
          </cell>
          <cell r="AE103">
            <v>0</v>
          </cell>
          <cell r="AG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Y103">
            <v>0</v>
          </cell>
          <cell r="AZ103">
            <v>0</v>
          </cell>
          <cell r="BC103">
            <v>0</v>
          </cell>
          <cell r="BD103">
            <v>0</v>
          </cell>
          <cell r="BE103">
            <v>0</v>
          </cell>
          <cell r="BF103">
            <v>0</v>
          </cell>
          <cell r="BG103">
            <v>0</v>
          </cell>
          <cell r="BH103">
            <v>0</v>
          </cell>
          <cell r="BI103">
            <v>0</v>
          </cell>
          <cell r="BJ103">
            <v>0</v>
          </cell>
          <cell r="BK103">
            <v>0</v>
          </cell>
          <cell r="BL103">
            <v>0</v>
          </cell>
          <cell r="BM103">
            <v>0</v>
          </cell>
          <cell r="BO103">
            <v>0</v>
          </cell>
          <cell r="BQ103">
            <v>0</v>
          </cell>
          <cell r="BU103">
            <v>0</v>
          </cell>
          <cell r="BV103">
            <v>0</v>
          </cell>
          <cell r="BW103">
            <v>0</v>
          </cell>
          <cell r="BX103">
            <v>0</v>
          </cell>
          <cell r="BY103">
            <v>0</v>
          </cell>
          <cell r="BZ103">
            <v>0</v>
          </cell>
          <cell r="CA103">
            <v>0</v>
          </cell>
          <cell r="CB103">
            <v>0</v>
          </cell>
          <cell r="CC103">
            <v>0</v>
          </cell>
          <cell r="CD103">
            <v>0</v>
          </cell>
          <cell r="CE103">
            <v>0</v>
          </cell>
          <cell r="CG103">
            <v>0</v>
          </cell>
          <cell r="CI103">
            <v>0</v>
          </cell>
          <cell r="CM103">
            <v>0</v>
          </cell>
          <cell r="CN103">
            <v>0</v>
          </cell>
          <cell r="CO103">
            <v>0</v>
          </cell>
          <cell r="CP103">
            <v>0</v>
          </cell>
          <cell r="CQ103">
            <v>0</v>
          </cell>
          <cell r="CR103">
            <v>0</v>
          </cell>
          <cell r="CS103">
            <v>0</v>
          </cell>
          <cell r="CT103">
            <v>0</v>
          </cell>
          <cell r="CU103">
            <v>0</v>
          </cell>
          <cell r="CV103">
            <v>0</v>
          </cell>
          <cell r="CW103">
            <v>0</v>
          </cell>
          <cell r="CY103">
            <v>0</v>
          </cell>
          <cell r="DA103">
            <v>0</v>
          </cell>
          <cell r="DB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S103">
            <v>0</v>
          </cell>
          <cell r="DT103">
            <v>0</v>
          </cell>
          <cell r="DU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C103">
            <v>0</v>
          </cell>
          <cell r="FD103">
            <v>0</v>
          </cell>
          <cell r="FE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U103">
            <v>0</v>
          </cell>
          <cell r="FV103">
            <v>0</v>
          </cell>
          <cell r="FW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M103">
            <v>0</v>
          </cell>
          <cell r="GN103">
            <v>0</v>
          </cell>
          <cell r="GO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t="str">
            <v>SI</v>
          </cell>
          <cell r="HL103">
            <v>2.1723311102916181E-2</v>
          </cell>
          <cell r="HO103" t="str">
            <v>30</v>
          </cell>
          <cell r="HP103" t="str">
            <v>30</v>
          </cell>
          <cell r="HQ103" t="str">
            <v>30</v>
          </cell>
          <cell r="HR103" t="str">
            <v>30</v>
          </cell>
          <cell r="HS103" t="str">
            <v>30</v>
          </cell>
          <cell r="HT103" t="str">
            <v>30</v>
          </cell>
          <cell r="HU103" t="str">
            <v>30</v>
          </cell>
          <cell r="HV103" t="str">
            <v>30</v>
          </cell>
          <cell r="HW103" t="str">
            <v>30</v>
          </cell>
          <cell r="HX103" t="str">
            <v>30</v>
          </cell>
          <cell r="HY103" t="str">
            <v>30</v>
          </cell>
        </row>
        <row r="104">
          <cell r="D104" t="str">
            <v>3</v>
          </cell>
          <cell r="F104" t="str">
            <v>3R</v>
          </cell>
          <cell r="H104">
            <v>0</v>
          </cell>
          <cell r="I104">
            <v>0</v>
          </cell>
          <cell r="J104">
            <v>0</v>
          </cell>
          <cell r="K104">
            <v>0</v>
          </cell>
          <cell r="M104">
            <v>0</v>
          </cell>
          <cell r="O104">
            <v>0</v>
          </cell>
          <cell r="S104">
            <v>0</v>
          </cell>
          <cell r="T104">
            <v>0</v>
          </cell>
          <cell r="U104">
            <v>0</v>
          </cell>
          <cell r="V104">
            <v>0</v>
          </cell>
          <cell r="W104">
            <v>0</v>
          </cell>
          <cell r="X104">
            <v>0</v>
          </cell>
          <cell r="Y104">
            <v>0</v>
          </cell>
          <cell r="Z104">
            <v>0</v>
          </cell>
          <cell r="AA104">
            <v>0</v>
          </cell>
          <cell r="AB104">
            <v>0</v>
          </cell>
          <cell r="AC104">
            <v>0</v>
          </cell>
          <cell r="AE104">
            <v>0</v>
          </cell>
          <cell r="AG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Y104">
            <v>0</v>
          </cell>
          <cell r="AZ104">
            <v>0</v>
          </cell>
          <cell r="BC104">
            <v>0</v>
          </cell>
          <cell r="BD104">
            <v>0</v>
          </cell>
          <cell r="BE104">
            <v>0</v>
          </cell>
          <cell r="BF104">
            <v>0</v>
          </cell>
          <cell r="BG104">
            <v>0</v>
          </cell>
          <cell r="BH104">
            <v>0</v>
          </cell>
          <cell r="BI104">
            <v>0</v>
          </cell>
          <cell r="BJ104">
            <v>0</v>
          </cell>
          <cell r="BK104">
            <v>0</v>
          </cell>
          <cell r="BL104">
            <v>0</v>
          </cell>
          <cell r="BM104">
            <v>0</v>
          </cell>
          <cell r="BO104">
            <v>0</v>
          </cell>
          <cell r="BQ104">
            <v>0</v>
          </cell>
          <cell r="BU104">
            <v>0</v>
          </cell>
          <cell r="BV104">
            <v>0</v>
          </cell>
          <cell r="BW104">
            <v>0</v>
          </cell>
          <cell r="BX104">
            <v>0</v>
          </cell>
          <cell r="BY104">
            <v>0</v>
          </cell>
          <cell r="BZ104">
            <v>0</v>
          </cell>
          <cell r="CA104">
            <v>0</v>
          </cell>
          <cell r="CB104">
            <v>0</v>
          </cell>
          <cell r="CC104">
            <v>0</v>
          </cell>
          <cell r="CD104">
            <v>0</v>
          </cell>
          <cell r="CE104">
            <v>0</v>
          </cell>
          <cell r="CG104">
            <v>0</v>
          </cell>
          <cell r="CI104">
            <v>0</v>
          </cell>
          <cell r="CM104">
            <v>0</v>
          </cell>
          <cell r="CN104">
            <v>0</v>
          </cell>
          <cell r="CO104">
            <v>0</v>
          </cell>
          <cell r="CP104">
            <v>0</v>
          </cell>
          <cell r="CQ104">
            <v>0</v>
          </cell>
          <cell r="CR104">
            <v>0</v>
          </cell>
          <cell r="CS104">
            <v>0</v>
          </cell>
          <cell r="CT104">
            <v>0</v>
          </cell>
          <cell r="CU104">
            <v>0</v>
          </cell>
          <cell r="CV104">
            <v>0</v>
          </cell>
          <cell r="CW104">
            <v>0</v>
          </cell>
          <cell r="CY104">
            <v>0</v>
          </cell>
          <cell r="DA104">
            <v>0</v>
          </cell>
          <cell r="DB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S104">
            <v>0</v>
          </cell>
          <cell r="DT104">
            <v>0</v>
          </cell>
          <cell r="DU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K104">
            <v>0</v>
          </cell>
          <cell r="EL104">
            <v>0</v>
          </cell>
          <cell r="EM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C104">
            <v>0</v>
          </cell>
          <cell r="FD104">
            <v>0</v>
          </cell>
          <cell r="FE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U104">
            <v>0</v>
          </cell>
          <cell r="FV104">
            <v>0</v>
          </cell>
          <cell r="FW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M104">
            <v>0</v>
          </cell>
          <cell r="GN104">
            <v>0</v>
          </cell>
          <cell r="GO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t="str">
            <v>SI</v>
          </cell>
          <cell r="HL104">
            <v>2.1723311102916181E-2</v>
          </cell>
          <cell r="HO104" t="str">
            <v>30</v>
          </cell>
          <cell r="HP104" t="str">
            <v>30</v>
          </cell>
          <cell r="HQ104" t="str">
            <v>30</v>
          </cell>
          <cell r="HR104" t="str">
            <v>30</v>
          </cell>
          <cell r="HS104" t="str">
            <v>30</v>
          </cell>
          <cell r="HT104" t="str">
            <v>30</v>
          </cell>
          <cell r="HU104" t="str">
            <v>30</v>
          </cell>
          <cell r="HV104" t="str">
            <v>30</v>
          </cell>
          <cell r="HW104" t="str">
            <v>30</v>
          </cell>
          <cell r="HX104" t="str">
            <v>30</v>
          </cell>
          <cell r="HY104" t="str">
            <v>30</v>
          </cell>
        </row>
        <row r="105">
          <cell r="D105" t="str">
            <v>3</v>
          </cell>
          <cell r="F105" t="str">
            <v>3R</v>
          </cell>
          <cell r="H105">
            <v>0</v>
          </cell>
          <cell r="I105">
            <v>0</v>
          </cell>
          <cell r="J105">
            <v>0</v>
          </cell>
          <cell r="K105">
            <v>0</v>
          </cell>
          <cell r="M105">
            <v>0</v>
          </cell>
          <cell r="O105">
            <v>0</v>
          </cell>
          <cell r="S105">
            <v>0</v>
          </cell>
          <cell r="T105">
            <v>0</v>
          </cell>
          <cell r="U105">
            <v>0</v>
          </cell>
          <cell r="V105">
            <v>0</v>
          </cell>
          <cell r="W105">
            <v>0</v>
          </cell>
          <cell r="X105">
            <v>0</v>
          </cell>
          <cell r="Y105">
            <v>0</v>
          </cell>
          <cell r="Z105">
            <v>0</v>
          </cell>
          <cell r="AA105">
            <v>0</v>
          </cell>
          <cell r="AB105">
            <v>0</v>
          </cell>
          <cell r="AC105">
            <v>0</v>
          </cell>
          <cell r="AE105">
            <v>0</v>
          </cell>
          <cell r="AG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Y105">
            <v>0</v>
          </cell>
          <cell r="AZ105">
            <v>0</v>
          </cell>
          <cell r="BC105">
            <v>0</v>
          </cell>
          <cell r="BD105">
            <v>0</v>
          </cell>
          <cell r="BE105">
            <v>0</v>
          </cell>
          <cell r="BF105">
            <v>0</v>
          </cell>
          <cell r="BG105">
            <v>0</v>
          </cell>
          <cell r="BH105">
            <v>0</v>
          </cell>
          <cell r="BI105">
            <v>0</v>
          </cell>
          <cell r="BJ105">
            <v>0</v>
          </cell>
          <cell r="BK105">
            <v>0</v>
          </cell>
          <cell r="BL105">
            <v>0</v>
          </cell>
          <cell r="BM105">
            <v>0</v>
          </cell>
          <cell r="BO105">
            <v>0</v>
          </cell>
          <cell r="BQ105">
            <v>0</v>
          </cell>
          <cell r="BU105">
            <v>0</v>
          </cell>
          <cell r="BV105">
            <v>0</v>
          </cell>
          <cell r="BW105">
            <v>0</v>
          </cell>
          <cell r="BX105">
            <v>0</v>
          </cell>
          <cell r="BY105">
            <v>0</v>
          </cell>
          <cell r="BZ105">
            <v>0</v>
          </cell>
          <cell r="CA105">
            <v>0</v>
          </cell>
          <cell r="CB105">
            <v>0</v>
          </cell>
          <cell r="CC105">
            <v>0</v>
          </cell>
          <cell r="CD105">
            <v>0</v>
          </cell>
          <cell r="CE105">
            <v>0</v>
          </cell>
          <cell r="CG105">
            <v>0</v>
          </cell>
          <cell r="CI105">
            <v>0</v>
          </cell>
          <cell r="CM105">
            <v>0</v>
          </cell>
          <cell r="CN105">
            <v>0</v>
          </cell>
          <cell r="CO105">
            <v>0</v>
          </cell>
          <cell r="CP105">
            <v>0</v>
          </cell>
          <cell r="CQ105">
            <v>0</v>
          </cell>
          <cell r="CR105">
            <v>0</v>
          </cell>
          <cell r="CS105">
            <v>0</v>
          </cell>
          <cell r="CT105">
            <v>0</v>
          </cell>
          <cell r="CU105">
            <v>0</v>
          </cell>
          <cell r="CV105">
            <v>0</v>
          </cell>
          <cell r="CW105">
            <v>0</v>
          </cell>
          <cell r="CY105">
            <v>0</v>
          </cell>
          <cell r="DA105">
            <v>0</v>
          </cell>
          <cell r="DB105">
            <v>0</v>
          </cell>
          <cell r="DE105">
            <v>0</v>
          </cell>
          <cell r="DF105">
            <v>0</v>
          </cell>
          <cell r="DG105">
            <v>0</v>
          </cell>
          <cell r="DH105">
            <v>0</v>
          </cell>
          <cell r="DI105">
            <v>0</v>
          </cell>
          <cell r="DJ105">
            <v>0</v>
          </cell>
          <cell r="DK105">
            <v>0</v>
          </cell>
          <cell r="DL105">
            <v>0</v>
          </cell>
          <cell r="DM105">
            <v>0</v>
          </cell>
          <cell r="DN105">
            <v>0</v>
          </cell>
          <cell r="DO105">
            <v>0</v>
          </cell>
          <cell r="DP105">
            <v>0</v>
          </cell>
          <cell r="DQ105">
            <v>0</v>
          </cell>
          <cell r="DS105">
            <v>0</v>
          </cell>
          <cell r="DT105">
            <v>0</v>
          </cell>
          <cell r="DU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0</v>
          </cell>
          <cell r="EL105">
            <v>0</v>
          </cell>
          <cell r="EM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C105">
            <v>0</v>
          </cell>
          <cell r="FD105">
            <v>0</v>
          </cell>
          <cell r="FE105">
            <v>0</v>
          </cell>
          <cell r="FG105">
            <v>0</v>
          </cell>
          <cell r="FH105">
            <v>0</v>
          </cell>
          <cell r="FI105">
            <v>0</v>
          </cell>
          <cell r="FJ105">
            <v>0</v>
          </cell>
          <cell r="FK105">
            <v>0</v>
          </cell>
          <cell r="FL105">
            <v>0</v>
          </cell>
          <cell r="FM105">
            <v>0</v>
          </cell>
          <cell r="FN105">
            <v>0</v>
          </cell>
          <cell r="FO105">
            <v>0</v>
          </cell>
          <cell r="FP105">
            <v>0</v>
          </cell>
          <cell r="FQ105">
            <v>0</v>
          </cell>
          <cell r="FR105">
            <v>0</v>
          </cell>
          <cell r="FS105">
            <v>0</v>
          </cell>
          <cell r="FU105">
            <v>0</v>
          </cell>
          <cell r="FV105">
            <v>0</v>
          </cell>
          <cell r="FW105">
            <v>0</v>
          </cell>
          <cell r="FY105">
            <v>0</v>
          </cell>
          <cell r="FZ105">
            <v>0</v>
          </cell>
          <cell r="GA105">
            <v>0</v>
          </cell>
          <cell r="GB105">
            <v>0</v>
          </cell>
          <cell r="GC105">
            <v>0</v>
          </cell>
          <cell r="GD105">
            <v>0</v>
          </cell>
          <cell r="GE105">
            <v>0</v>
          </cell>
          <cell r="GF105">
            <v>0</v>
          </cell>
          <cell r="GG105">
            <v>0</v>
          </cell>
          <cell r="GH105">
            <v>0</v>
          </cell>
          <cell r="GI105">
            <v>0</v>
          </cell>
          <cell r="GJ105">
            <v>0</v>
          </cell>
          <cell r="GK105">
            <v>0</v>
          </cell>
          <cell r="GM105">
            <v>0</v>
          </cell>
          <cell r="GN105">
            <v>0</v>
          </cell>
          <cell r="GO105">
            <v>0</v>
          </cell>
          <cell r="GQ105">
            <v>0</v>
          </cell>
          <cell r="GR105">
            <v>0</v>
          </cell>
          <cell r="GS105">
            <v>0</v>
          </cell>
          <cell r="GT105">
            <v>0</v>
          </cell>
          <cell r="GU105">
            <v>0</v>
          </cell>
          <cell r="GV105">
            <v>0</v>
          </cell>
          <cell r="GW105">
            <v>0</v>
          </cell>
          <cell r="GX105">
            <v>0</v>
          </cell>
          <cell r="GY105">
            <v>0</v>
          </cell>
          <cell r="GZ105">
            <v>0</v>
          </cell>
          <cell r="HA105">
            <v>0</v>
          </cell>
          <cell r="HB105">
            <v>0</v>
          </cell>
          <cell r="HC105">
            <v>0</v>
          </cell>
          <cell r="HD105">
            <v>0</v>
          </cell>
          <cell r="HE105">
            <v>0</v>
          </cell>
          <cell r="HF105">
            <v>0</v>
          </cell>
          <cell r="HG105">
            <v>0</v>
          </cell>
          <cell r="HH105">
            <v>0</v>
          </cell>
          <cell r="HI105">
            <v>0</v>
          </cell>
          <cell r="HJ105" t="str">
            <v>SI</v>
          </cell>
          <cell r="HL105">
            <v>2.1723311102916181E-2</v>
          </cell>
          <cell r="HO105" t="str">
            <v>30</v>
          </cell>
          <cell r="HP105" t="str">
            <v>30</v>
          </cell>
          <cell r="HQ105" t="str">
            <v>30</v>
          </cell>
          <cell r="HR105" t="str">
            <v>30</v>
          </cell>
          <cell r="HS105" t="str">
            <v>30</v>
          </cell>
          <cell r="HT105" t="str">
            <v>30</v>
          </cell>
          <cell r="HU105" t="str">
            <v>30</v>
          </cell>
          <cell r="HV105" t="str">
            <v>30</v>
          </cell>
          <cell r="HW105" t="str">
            <v>30</v>
          </cell>
          <cell r="HX105" t="str">
            <v>30</v>
          </cell>
          <cell r="HY105" t="str">
            <v>30</v>
          </cell>
        </row>
        <row r="106">
          <cell r="D106" t="str">
            <v>3</v>
          </cell>
          <cell r="F106" t="str">
            <v>3R</v>
          </cell>
          <cell r="H106">
            <v>0</v>
          </cell>
          <cell r="I106">
            <v>0</v>
          </cell>
          <cell r="J106">
            <v>0</v>
          </cell>
          <cell r="K106">
            <v>0</v>
          </cell>
          <cell r="M106">
            <v>0</v>
          </cell>
          <cell r="O106">
            <v>0</v>
          </cell>
          <cell r="S106">
            <v>0</v>
          </cell>
          <cell r="T106">
            <v>0</v>
          </cell>
          <cell r="U106">
            <v>0</v>
          </cell>
          <cell r="V106">
            <v>0</v>
          </cell>
          <cell r="W106">
            <v>0</v>
          </cell>
          <cell r="X106">
            <v>0</v>
          </cell>
          <cell r="Y106">
            <v>0</v>
          </cell>
          <cell r="Z106">
            <v>0</v>
          </cell>
          <cell r="AA106">
            <v>0</v>
          </cell>
          <cell r="AB106">
            <v>0</v>
          </cell>
          <cell r="AC106">
            <v>0</v>
          </cell>
          <cell r="AE106">
            <v>0</v>
          </cell>
          <cell r="AG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Y106">
            <v>0</v>
          </cell>
          <cell r="AZ106">
            <v>0</v>
          </cell>
          <cell r="BC106">
            <v>0</v>
          </cell>
          <cell r="BD106">
            <v>0</v>
          </cell>
          <cell r="BE106">
            <v>0</v>
          </cell>
          <cell r="BF106">
            <v>0</v>
          </cell>
          <cell r="BG106">
            <v>0</v>
          </cell>
          <cell r="BH106">
            <v>0</v>
          </cell>
          <cell r="BI106">
            <v>0</v>
          </cell>
          <cell r="BJ106">
            <v>0</v>
          </cell>
          <cell r="BK106">
            <v>0</v>
          </cell>
          <cell r="BL106">
            <v>0</v>
          </cell>
          <cell r="BM106">
            <v>0</v>
          </cell>
          <cell r="BO106">
            <v>0</v>
          </cell>
          <cell r="BQ106">
            <v>0</v>
          </cell>
          <cell r="BU106">
            <v>0</v>
          </cell>
          <cell r="BV106">
            <v>0</v>
          </cell>
          <cell r="BW106">
            <v>0</v>
          </cell>
          <cell r="BX106">
            <v>0</v>
          </cell>
          <cell r="BY106">
            <v>0</v>
          </cell>
          <cell r="BZ106">
            <v>0</v>
          </cell>
          <cell r="CA106">
            <v>0</v>
          </cell>
          <cell r="CB106">
            <v>0</v>
          </cell>
          <cell r="CC106">
            <v>0</v>
          </cell>
          <cell r="CD106">
            <v>0</v>
          </cell>
          <cell r="CE106">
            <v>0</v>
          </cell>
          <cell r="CG106">
            <v>0</v>
          </cell>
          <cell r="CI106">
            <v>0</v>
          </cell>
          <cell r="CM106">
            <v>0</v>
          </cell>
          <cell r="CN106">
            <v>0</v>
          </cell>
          <cell r="CO106">
            <v>0</v>
          </cell>
          <cell r="CP106">
            <v>0</v>
          </cell>
          <cell r="CQ106">
            <v>0</v>
          </cell>
          <cell r="CR106">
            <v>0</v>
          </cell>
          <cell r="CS106">
            <v>0</v>
          </cell>
          <cell r="CT106">
            <v>0</v>
          </cell>
          <cell r="CU106">
            <v>0</v>
          </cell>
          <cell r="CV106">
            <v>0</v>
          </cell>
          <cell r="CW106">
            <v>0</v>
          </cell>
          <cell r="CY106">
            <v>0</v>
          </cell>
          <cell r="DA106">
            <v>0</v>
          </cell>
          <cell r="DB106">
            <v>0</v>
          </cell>
          <cell r="DE106">
            <v>0</v>
          </cell>
          <cell r="DF106">
            <v>0</v>
          </cell>
          <cell r="DG106">
            <v>0</v>
          </cell>
          <cell r="DH106">
            <v>0</v>
          </cell>
          <cell r="DI106">
            <v>0</v>
          </cell>
          <cell r="DJ106">
            <v>0</v>
          </cell>
          <cell r="DK106">
            <v>0</v>
          </cell>
          <cell r="DL106">
            <v>0</v>
          </cell>
          <cell r="DM106">
            <v>0</v>
          </cell>
          <cell r="DN106">
            <v>0</v>
          </cell>
          <cell r="DO106">
            <v>0</v>
          </cell>
          <cell r="DP106">
            <v>0</v>
          </cell>
          <cell r="DQ106">
            <v>0</v>
          </cell>
          <cell r="DS106">
            <v>0</v>
          </cell>
          <cell r="DT106">
            <v>0</v>
          </cell>
          <cell r="DU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cell r="EK106">
            <v>0</v>
          </cell>
          <cell r="EL106">
            <v>0</v>
          </cell>
          <cell r="EM106">
            <v>0</v>
          </cell>
          <cell r="EO106">
            <v>0</v>
          </cell>
          <cell r="EP106">
            <v>0</v>
          </cell>
          <cell r="EQ106">
            <v>0</v>
          </cell>
          <cell r="ER106">
            <v>0</v>
          </cell>
          <cell r="ES106">
            <v>0</v>
          </cell>
          <cell r="ET106">
            <v>0</v>
          </cell>
          <cell r="EU106">
            <v>0</v>
          </cell>
          <cell r="EV106">
            <v>0</v>
          </cell>
          <cell r="EW106">
            <v>0</v>
          </cell>
          <cell r="EX106">
            <v>0</v>
          </cell>
          <cell r="EY106">
            <v>0</v>
          </cell>
          <cell r="EZ106">
            <v>0</v>
          </cell>
          <cell r="FA106">
            <v>0</v>
          </cell>
          <cell r="FC106">
            <v>0</v>
          </cell>
          <cell r="FD106">
            <v>0</v>
          </cell>
          <cell r="FE106">
            <v>0</v>
          </cell>
          <cell r="FG106">
            <v>0</v>
          </cell>
          <cell r="FH106">
            <v>0</v>
          </cell>
          <cell r="FI106">
            <v>0</v>
          </cell>
          <cell r="FJ106">
            <v>0</v>
          </cell>
          <cell r="FK106">
            <v>0</v>
          </cell>
          <cell r="FL106">
            <v>0</v>
          </cell>
          <cell r="FM106">
            <v>0</v>
          </cell>
          <cell r="FN106">
            <v>0</v>
          </cell>
          <cell r="FO106">
            <v>0</v>
          </cell>
          <cell r="FP106">
            <v>0</v>
          </cell>
          <cell r="FQ106">
            <v>0</v>
          </cell>
          <cell r="FR106">
            <v>0</v>
          </cell>
          <cell r="FS106">
            <v>0</v>
          </cell>
          <cell r="FU106">
            <v>0</v>
          </cell>
          <cell r="FV106">
            <v>0</v>
          </cell>
          <cell r="FW106">
            <v>0</v>
          </cell>
          <cell r="FY106">
            <v>0</v>
          </cell>
          <cell r="FZ106">
            <v>0</v>
          </cell>
          <cell r="GA106">
            <v>0</v>
          </cell>
          <cell r="GB106">
            <v>0</v>
          </cell>
          <cell r="GC106">
            <v>0</v>
          </cell>
          <cell r="GD106">
            <v>0</v>
          </cell>
          <cell r="GE106">
            <v>0</v>
          </cell>
          <cell r="GF106">
            <v>0</v>
          </cell>
          <cell r="GG106">
            <v>0</v>
          </cell>
          <cell r="GH106">
            <v>0</v>
          </cell>
          <cell r="GI106">
            <v>0</v>
          </cell>
          <cell r="GJ106">
            <v>0</v>
          </cell>
          <cell r="GK106">
            <v>0</v>
          </cell>
          <cell r="GM106">
            <v>0</v>
          </cell>
          <cell r="GN106">
            <v>0</v>
          </cell>
          <cell r="GO106">
            <v>0</v>
          </cell>
          <cell r="GQ106">
            <v>0</v>
          </cell>
          <cell r="GR106">
            <v>0</v>
          </cell>
          <cell r="GS106">
            <v>0</v>
          </cell>
          <cell r="GT106">
            <v>0</v>
          </cell>
          <cell r="GU106">
            <v>0</v>
          </cell>
          <cell r="GV106">
            <v>0</v>
          </cell>
          <cell r="GW106">
            <v>0</v>
          </cell>
          <cell r="GX106">
            <v>0</v>
          </cell>
          <cell r="GY106">
            <v>0</v>
          </cell>
          <cell r="GZ106">
            <v>0</v>
          </cell>
          <cell r="HA106">
            <v>0</v>
          </cell>
          <cell r="HB106">
            <v>0</v>
          </cell>
          <cell r="HC106">
            <v>0</v>
          </cell>
          <cell r="HD106">
            <v>0</v>
          </cell>
          <cell r="HE106">
            <v>0</v>
          </cell>
          <cell r="HF106">
            <v>0</v>
          </cell>
          <cell r="HG106">
            <v>0</v>
          </cell>
          <cell r="HH106">
            <v>0</v>
          </cell>
          <cell r="HI106">
            <v>0</v>
          </cell>
          <cell r="HJ106" t="str">
            <v>SI</v>
          </cell>
          <cell r="HL106">
            <v>2.1723311102916181E-2</v>
          </cell>
          <cell r="HO106" t="str">
            <v>30</v>
          </cell>
          <cell r="HP106" t="str">
            <v>30</v>
          </cell>
          <cell r="HQ106" t="str">
            <v>30</v>
          </cell>
          <cell r="HR106" t="str">
            <v>30</v>
          </cell>
          <cell r="HS106" t="str">
            <v>30</v>
          </cell>
          <cell r="HT106" t="str">
            <v>30</v>
          </cell>
          <cell r="HU106" t="str">
            <v>30</v>
          </cell>
          <cell r="HV106" t="str">
            <v>30</v>
          </cell>
          <cell r="HW106" t="str">
            <v>30</v>
          </cell>
          <cell r="HX106" t="str">
            <v>30</v>
          </cell>
          <cell r="HY106" t="str">
            <v>30</v>
          </cell>
        </row>
        <row r="107">
          <cell r="D107" t="str">
            <v>3</v>
          </cell>
          <cell r="F107" t="str">
            <v>3R</v>
          </cell>
          <cell r="H107">
            <v>0</v>
          </cell>
          <cell r="I107">
            <v>0</v>
          </cell>
          <cell r="J107">
            <v>0</v>
          </cell>
          <cell r="K107">
            <v>0</v>
          </cell>
          <cell r="M107">
            <v>0</v>
          </cell>
          <cell r="O107">
            <v>0</v>
          </cell>
          <cell r="S107">
            <v>0</v>
          </cell>
          <cell r="T107">
            <v>0</v>
          </cell>
          <cell r="U107">
            <v>0</v>
          </cell>
          <cell r="V107">
            <v>0</v>
          </cell>
          <cell r="W107">
            <v>0</v>
          </cell>
          <cell r="X107">
            <v>0</v>
          </cell>
          <cell r="Y107">
            <v>0</v>
          </cell>
          <cell r="Z107">
            <v>0</v>
          </cell>
          <cell r="AA107">
            <v>0</v>
          </cell>
          <cell r="AB107">
            <v>0</v>
          </cell>
          <cell r="AC107">
            <v>0</v>
          </cell>
          <cell r="AE107">
            <v>0</v>
          </cell>
          <cell r="AG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Y107">
            <v>0</v>
          </cell>
          <cell r="AZ107">
            <v>0</v>
          </cell>
          <cell r="BC107">
            <v>0</v>
          </cell>
          <cell r="BD107">
            <v>0</v>
          </cell>
          <cell r="BE107">
            <v>0</v>
          </cell>
          <cell r="BF107">
            <v>0</v>
          </cell>
          <cell r="BG107">
            <v>0</v>
          </cell>
          <cell r="BH107">
            <v>0</v>
          </cell>
          <cell r="BI107">
            <v>0</v>
          </cell>
          <cell r="BJ107">
            <v>0</v>
          </cell>
          <cell r="BK107">
            <v>0</v>
          </cell>
          <cell r="BL107">
            <v>0</v>
          </cell>
          <cell r="BM107">
            <v>0</v>
          </cell>
          <cell r="BO107">
            <v>0</v>
          </cell>
          <cell r="BQ107">
            <v>0</v>
          </cell>
          <cell r="BU107">
            <v>0</v>
          </cell>
          <cell r="BV107">
            <v>0</v>
          </cell>
          <cell r="BW107">
            <v>0</v>
          </cell>
          <cell r="BX107">
            <v>0</v>
          </cell>
          <cell r="BY107">
            <v>0</v>
          </cell>
          <cell r="BZ107">
            <v>0</v>
          </cell>
          <cell r="CA107">
            <v>0</v>
          </cell>
          <cell r="CB107">
            <v>0</v>
          </cell>
          <cell r="CC107">
            <v>0</v>
          </cell>
          <cell r="CD107">
            <v>0</v>
          </cell>
          <cell r="CE107">
            <v>0</v>
          </cell>
          <cell r="CG107">
            <v>0</v>
          </cell>
          <cell r="CI107">
            <v>0</v>
          </cell>
          <cell r="CM107">
            <v>0</v>
          </cell>
          <cell r="CN107">
            <v>0</v>
          </cell>
          <cell r="CO107">
            <v>0</v>
          </cell>
          <cell r="CP107">
            <v>0</v>
          </cell>
          <cell r="CQ107">
            <v>0</v>
          </cell>
          <cell r="CR107">
            <v>0</v>
          </cell>
          <cell r="CS107">
            <v>0</v>
          </cell>
          <cell r="CT107">
            <v>0</v>
          </cell>
          <cell r="CU107">
            <v>0</v>
          </cell>
          <cell r="CV107">
            <v>0</v>
          </cell>
          <cell r="CW107">
            <v>0</v>
          </cell>
          <cell r="CY107">
            <v>0</v>
          </cell>
          <cell r="DA107">
            <v>0</v>
          </cell>
          <cell r="DB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S107">
            <v>0</v>
          </cell>
          <cell r="DT107">
            <v>0</v>
          </cell>
          <cell r="DU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0</v>
          </cell>
          <cell r="EL107">
            <v>0</v>
          </cell>
          <cell r="EM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C107">
            <v>0</v>
          </cell>
          <cell r="FD107">
            <v>0</v>
          </cell>
          <cell r="FE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U107">
            <v>0</v>
          </cell>
          <cell r="FV107">
            <v>0</v>
          </cell>
          <cell r="FW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M107">
            <v>0</v>
          </cell>
          <cell r="GN107">
            <v>0</v>
          </cell>
          <cell r="GO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t="str">
            <v>SI</v>
          </cell>
          <cell r="HL107">
            <v>2.1723311102916181E-2</v>
          </cell>
          <cell r="HO107" t="str">
            <v>30</v>
          </cell>
          <cell r="HP107" t="str">
            <v>30</v>
          </cell>
          <cell r="HQ107" t="str">
            <v>30</v>
          </cell>
          <cell r="HR107" t="str">
            <v>30</v>
          </cell>
          <cell r="HS107" t="str">
            <v>30</v>
          </cell>
          <cell r="HT107" t="str">
            <v>30</v>
          </cell>
          <cell r="HU107" t="str">
            <v>30</v>
          </cell>
          <cell r="HV107" t="str">
            <v>30</v>
          </cell>
          <cell r="HW107" t="str">
            <v>30</v>
          </cell>
          <cell r="HX107" t="str">
            <v>30</v>
          </cell>
          <cell r="HY107" t="str">
            <v>30</v>
          </cell>
        </row>
        <row r="108">
          <cell r="D108" t="str">
            <v>3</v>
          </cell>
          <cell r="F108" t="str">
            <v>3R</v>
          </cell>
          <cell r="H108">
            <v>0</v>
          </cell>
          <cell r="I108">
            <v>0</v>
          </cell>
          <cell r="J108">
            <v>0</v>
          </cell>
          <cell r="K108">
            <v>0</v>
          </cell>
          <cell r="M108">
            <v>0</v>
          </cell>
          <cell r="O108">
            <v>0</v>
          </cell>
          <cell r="S108">
            <v>0</v>
          </cell>
          <cell r="T108">
            <v>0</v>
          </cell>
          <cell r="U108">
            <v>0</v>
          </cell>
          <cell r="V108">
            <v>0</v>
          </cell>
          <cell r="W108">
            <v>0</v>
          </cell>
          <cell r="X108">
            <v>0</v>
          </cell>
          <cell r="Y108">
            <v>0</v>
          </cell>
          <cell r="Z108">
            <v>0</v>
          </cell>
          <cell r="AA108">
            <v>0</v>
          </cell>
          <cell r="AB108">
            <v>0</v>
          </cell>
          <cell r="AC108">
            <v>0</v>
          </cell>
          <cell r="AE108">
            <v>0</v>
          </cell>
          <cell r="AG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Y108">
            <v>0</v>
          </cell>
          <cell r="AZ108">
            <v>0</v>
          </cell>
          <cell r="BC108">
            <v>0</v>
          </cell>
          <cell r="BD108">
            <v>0</v>
          </cell>
          <cell r="BE108">
            <v>0</v>
          </cell>
          <cell r="BF108">
            <v>0</v>
          </cell>
          <cell r="BG108">
            <v>0</v>
          </cell>
          <cell r="BH108">
            <v>0</v>
          </cell>
          <cell r="BI108">
            <v>0</v>
          </cell>
          <cell r="BJ108">
            <v>0</v>
          </cell>
          <cell r="BK108">
            <v>0</v>
          </cell>
          <cell r="BL108">
            <v>0</v>
          </cell>
          <cell r="BM108">
            <v>0</v>
          </cell>
          <cell r="BO108">
            <v>0</v>
          </cell>
          <cell r="BQ108">
            <v>0</v>
          </cell>
          <cell r="BU108">
            <v>0</v>
          </cell>
          <cell r="BV108">
            <v>0</v>
          </cell>
          <cell r="BW108">
            <v>0</v>
          </cell>
          <cell r="BX108">
            <v>0</v>
          </cell>
          <cell r="BY108">
            <v>0</v>
          </cell>
          <cell r="BZ108">
            <v>0</v>
          </cell>
          <cell r="CA108">
            <v>0</v>
          </cell>
          <cell r="CB108">
            <v>0</v>
          </cell>
          <cell r="CC108">
            <v>0</v>
          </cell>
          <cell r="CD108">
            <v>0</v>
          </cell>
          <cell r="CE108">
            <v>0</v>
          </cell>
          <cell r="CG108">
            <v>0</v>
          </cell>
          <cell r="CI108">
            <v>0</v>
          </cell>
          <cell r="CM108">
            <v>0</v>
          </cell>
          <cell r="CN108">
            <v>0</v>
          </cell>
          <cell r="CO108">
            <v>0</v>
          </cell>
          <cell r="CP108">
            <v>0</v>
          </cell>
          <cell r="CQ108">
            <v>0</v>
          </cell>
          <cell r="CR108">
            <v>0</v>
          </cell>
          <cell r="CS108">
            <v>0</v>
          </cell>
          <cell r="CT108">
            <v>0</v>
          </cell>
          <cell r="CU108">
            <v>0</v>
          </cell>
          <cell r="CV108">
            <v>0</v>
          </cell>
          <cell r="CW108">
            <v>0</v>
          </cell>
          <cell r="CY108">
            <v>0</v>
          </cell>
          <cell r="DA108">
            <v>0</v>
          </cell>
          <cell r="DB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S108">
            <v>0</v>
          </cell>
          <cell r="DT108">
            <v>0</v>
          </cell>
          <cell r="DU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v>
          </cell>
          <cell r="EL108">
            <v>0</v>
          </cell>
          <cell r="EM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C108">
            <v>0</v>
          </cell>
          <cell r="FD108">
            <v>0</v>
          </cell>
          <cell r="FE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U108">
            <v>0</v>
          </cell>
          <cell r="FV108">
            <v>0</v>
          </cell>
          <cell r="FW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M108">
            <v>0</v>
          </cell>
          <cell r="GN108">
            <v>0</v>
          </cell>
          <cell r="GO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t="str">
            <v>SI</v>
          </cell>
          <cell r="HL108">
            <v>2.1723311102916181E-2</v>
          </cell>
          <cell r="HO108" t="str">
            <v>30</v>
          </cell>
          <cell r="HP108" t="str">
            <v>30</v>
          </cell>
          <cell r="HQ108" t="str">
            <v>30</v>
          </cell>
          <cell r="HR108" t="str">
            <v>30</v>
          </cell>
          <cell r="HS108" t="str">
            <v>30</v>
          </cell>
          <cell r="HT108" t="str">
            <v>30</v>
          </cell>
          <cell r="HU108" t="str">
            <v>30</v>
          </cell>
          <cell r="HV108" t="str">
            <v>30</v>
          </cell>
          <cell r="HW108" t="str">
            <v>30</v>
          </cell>
          <cell r="HX108" t="str">
            <v>30</v>
          </cell>
          <cell r="HY108" t="str">
            <v>30</v>
          </cell>
        </row>
        <row r="109">
          <cell r="D109" t="str">
            <v>3</v>
          </cell>
          <cell r="F109" t="str">
            <v>3R</v>
          </cell>
          <cell r="H109">
            <v>0</v>
          </cell>
          <cell r="I109">
            <v>0</v>
          </cell>
          <cell r="J109">
            <v>0</v>
          </cell>
          <cell r="K109">
            <v>0</v>
          </cell>
          <cell r="M109">
            <v>0</v>
          </cell>
          <cell r="O109">
            <v>0</v>
          </cell>
          <cell r="S109">
            <v>0</v>
          </cell>
          <cell r="T109">
            <v>0</v>
          </cell>
          <cell r="U109">
            <v>0</v>
          </cell>
          <cell r="V109">
            <v>0</v>
          </cell>
          <cell r="W109">
            <v>0</v>
          </cell>
          <cell r="X109">
            <v>0</v>
          </cell>
          <cell r="Y109">
            <v>0</v>
          </cell>
          <cell r="Z109">
            <v>0</v>
          </cell>
          <cell r="AA109">
            <v>0</v>
          </cell>
          <cell r="AB109">
            <v>0</v>
          </cell>
          <cell r="AC109">
            <v>0</v>
          </cell>
          <cell r="AE109">
            <v>0</v>
          </cell>
          <cell r="AG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Y109">
            <v>0</v>
          </cell>
          <cell r="AZ109">
            <v>0</v>
          </cell>
          <cell r="BC109">
            <v>0</v>
          </cell>
          <cell r="BD109">
            <v>0</v>
          </cell>
          <cell r="BE109">
            <v>0</v>
          </cell>
          <cell r="BF109">
            <v>0</v>
          </cell>
          <cell r="BG109">
            <v>0</v>
          </cell>
          <cell r="BH109">
            <v>0</v>
          </cell>
          <cell r="BI109">
            <v>0</v>
          </cell>
          <cell r="BJ109">
            <v>0</v>
          </cell>
          <cell r="BK109">
            <v>0</v>
          </cell>
          <cell r="BL109">
            <v>0</v>
          </cell>
          <cell r="BM109">
            <v>0</v>
          </cell>
          <cell r="BO109">
            <v>0</v>
          </cell>
          <cell r="BQ109">
            <v>0</v>
          </cell>
          <cell r="BU109">
            <v>0</v>
          </cell>
          <cell r="BV109">
            <v>0</v>
          </cell>
          <cell r="BW109">
            <v>0</v>
          </cell>
          <cell r="BX109">
            <v>0</v>
          </cell>
          <cell r="BY109">
            <v>0</v>
          </cell>
          <cell r="BZ109">
            <v>0</v>
          </cell>
          <cell r="CA109">
            <v>0</v>
          </cell>
          <cell r="CB109">
            <v>0</v>
          </cell>
          <cell r="CC109">
            <v>0</v>
          </cell>
          <cell r="CD109">
            <v>0</v>
          </cell>
          <cell r="CE109">
            <v>0</v>
          </cell>
          <cell r="CG109">
            <v>0</v>
          </cell>
          <cell r="CI109">
            <v>0</v>
          </cell>
          <cell r="CM109">
            <v>0</v>
          </cell>
          <cell r="CN109">
            <v>0</v>
          </cell>
          <cell r="CO109">
            <v>0</v>
          </cell>
          <cell r="CP109">
            <v>0</v>
          </cell>
          <cell r="CQ109">
            <v>0</v>
          </cell>
          <cell r="CR109">
            <v>0</v>
          </cell>
          <cell r="CS109">
            <v>0</v>
          </cell>
          <cell r="CT109">
            <v>0</v>
          </cell>
          <cell r="CU109">
            <v>0</v>
          </cell>
          <cell r="CV109">
            <v>0</v>
          </cell>
          <cell r="CW109">
            <v>0</v>
          </cell>
          <cell r="CY109">
            <v>0</v>
          </cell>
          <cell r="DA109">
            <v>0</v>
          </cell>
          <cell r="DB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S109">
            <v>0</v>
          </cell>
          <cell r="DT109">
            <v>0</v>
          </cell>
          <cell r="DU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K109">
            <v>0</v>
          </cell>
          <cell r="EL109">
            <v>0</v>
          </cell>
          <cell r="EM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C109">
            <v>0</v>
          </cell>
          <cell r="FD109">
            <v>0</v>
          </cell>
          <cell r="FE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U109">
            <v>0</v>
          </cell>
          <cell r="FV109">
            <v>0</v>
          </cell>
          <cell r="FW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M109">
            <v>0</v>
          </cell>
          <cell r="GN109">
            <v>0</v>
          </cell>
          <cell r="GO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t="str">
            <v>SI</v>
          </cell>
          <cell r="HL109">
            <v>3.4999999999999948E-2</v>
          </cell>
          <cell r="HO109" t="str">
            <v>30</v>
          </cell>
          <cell r="HP109" t="str">
            <v>30</v>
          </cell>
          <cell r="HQ109" t="str">
            <v>30</v>
          </cell>
          <cell r="HR109" t="str">
            <v>30</v>
          </cell>
          <cell r="HS109" t="str">
            <v>30</v>
          </cell>
          <cell r="HT109" t="str">
            <v>30</v>
          </cell>
          <cell r="HU109" t="str">
            <v>30</v>
          </cell>
          <cell r="HV109" t="str">
            <v>30</v>
          </cell>
          <cell r="HW109" t="str">
            <v>30</v>
          </cell>
          <cell r="HX109" t="str">
            <v>30</v>
          </cell>
          <cell r="HY109" t="str">
            <v>30</v>
          </cell>
        </row>
        <row r="110">
          <cell r="D110" t="str">
            <v>3</v>
          </cell>
          <cell r="F110" t="str">
            <v>3R</v>
          </cell>
          <cell r="H110">
            <v>0</v>
          </cell>
          <cell r="I110">
            <v>0</v>
          </cell>
          <cell r="J110">
            <v>0</v>
          </cell>
          <cell r="K110">
            <v>0</v>
          </cell>
          <cell r="M110">
            <v>0</v>
          </cell>
          <cell r="O110">
            <v>0</v>
          </cell>
          <cell r="S110">
            <v>0</v>
          </cell>
          <cell r="T110">
            <v>0</v>
          </cell>
          <cell r="U110">
            <v>0</v>
          </cell>
          <cell r="V110">
            <v>0</v>
          </cell>
          <cell r="W110">
            <v>0</v>
          </cell>
          <cell r="X110">
            <v>0</v>
          </cell>
          <cell r="Y110">
            <v>0</v>
          </cell>
          <cell r="Z110">
            <v>0</v>
          </cell>
          <cell r="AA110">
            <v>0</v>
          </cell>
          <cell r="AB110">
            <v>0</v>
          </cell>
          <cell r="AC110">
            <v>0</v>
          </cell>
          <cell r="AE110">
            <v>0</v>
          </cell>
          <cell r="AG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Y110">
            <v>0</v>
          </cell>
          <cell r="AZ110">
            <v>0</v>
          </cell>
          <cell r="BC110">
            <v>0</v>
          </cell>
          <cell r="BD110">
            <v>0</v>
          </cell>
          <cell r="BE110">
            <v>0</v>
          </cell>
          <cell r="BF110">
            <v>0</v>
          </cell>
          <cell r="BG110">
            <v>0</v>
          </cell>
          <cell r="BH110">
            <v>0</v>
          </cell>
          <cell r="BI110">
            <v>0</v>
          </cell>
          <cell r="BJ110">
            <v>0</v>
          </cell>
          <cell r="BK110">
            <v>0</v>
          </cell>
          <cell r="BL110">
            <v>0</v>
          </cell>
          <cell r="BM110">
            <v>0</v>
          </cell>
          <cell r="BO110">
            <v>0</v>
          </cell>
          <cell r="BQ110">
            <v>0</v>
          </cell>
          <cell r="BU110">
            <v>0</v>
          </cell>
          <cell r="BV110">
            <v>0</v>
          </cell>
          <cell r="BW110">
            <v>0</v>
          </cell>
          <cell r="BX110">
            <v>0</v>
          </cell>
          <cell r="BY110">
            <v>0</v>
          </cell>
          <cell r="BZ110">
            <v>0</v>
          </cell>
          <cell r="CA110">
            <v>0</v>
          </cell>
          <cell r="CB110">
            <v>0</v>
          </cell>
          <cell r="CC110">
            <v>0</v>
          </cell>
          <cell r="CD110">
            <v>0</v>
          </cell>
          <cell r="CE110">
            <v>0</v>
          </cell>
          <cell r="CG110">
            <v>0</v>
          </cell>
          <cell r="CI110">
            <v>0</v>
          </cell>
          <cell r="CM110">
            <v>0</v>
          </cell>
          <cell r="CN110">
            <v>0</v>
          </cell>
          <cell r="CO110">
            <v>0</v>
          </cell>
          <cell r="CP110">
            <v>0</v>
          </cell>
          <cell r="CQ110">
            <v>0</v>
          </cell>
          <cell r="CR110">
            <v>0</v>
          </cell>
          <cell r="CS110">
            <v>0</v>
          </cell>
          <cell r="CT110">
            <v>0</v>
          </cell>
          <cell r="CU110">
            <v>0</v>
          </cell>
          <cell r="CV110">
            <v>0</v>
          </cell>
          <cell r="CW110">
            <v>0</v>
          </cell>
          <cell r="CY110">
            <v>0</v>
          </cell>
          <cell r="DA110">
            <v>0</v>
          </cell>
          <cell r="DB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S110">
            <v>0</v>
          </cell>
          <cell r="DT110">
            <v>0</v>
          </cell>
          <cell r="DU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K110">
            <v>0</v>
          </cell>
          <cell r="EL110">
            <v>0</v>
          </cell>
          <cell r="EM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C110">
            <v>0</v>
          </cell>
          <cell r="FD110">
            <v>0</v>
          </cell>
          <cell r="FE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U110">
            <v>0</v>
          </cell>
          <cell r="FV110">
            <v>0</v>
          </cell>
          <cell r="FW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M110">
            <v>0</v>
          </cell>
          <cell r="GN110">
            <v>0</v>
          </cell>
          <cell r="GO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t="str">
            <v>SI</v>
          </cell>
          <cell r="HL110">
            <v>3.4999999999999948E-2</v>
          </cell>
          <cell r="HO110" t="str">
            <v>30</v>
          </cell>
          <cell r="HP110" t="str">
            <v>30</v>
          </cell>
          <cell r="HQ110" t="str">
            <v>30</v>
          </cell>
          <cell r="HR110" t="str">
            <v>30</v>
          </cell>
          <cell r="HS110" t="str">
            <v>30</v>
          </cell>
          <cell r="HT110" t="str">
            <v>30</v>
          </cell>
          <cell r="HU110" t="str">
            <v>30</v>
          </cell>
          <cell r="HV110" t="str">
            <v>30</v>
          </cell>
          <cell r="HW110" t="str">
            <v>30</v>
          </cell>
          <cell r="HX110" t="str">
            <v>30</v>
          </cell>
          <cell r="HY110" t="str">
            <v>30</v>
          </cell>
        </row>
        <row r="111">
          <cell r="D111" t="str">
            <v>3</v>
          </cell>
          <cell r="F111" t="str">
            <v>3R</v>
          </cell>
          <cell r="H111">
            <v>0</v>
          </cell>
          <cell r="I111">
            <v>0</v>
          </cell>
          <cell r="J111">
            <v>0</v>
          </cell>
          <cell r="K111">
            <v>0</v>
          </cell>
          <cell r="M111">
            <v>0</v>
          </cell>
          <cell r="O111">
            <v>0</v>
          </cell>
          <cell r="S111">
            <v>0</v>
          </cell>
          <cell r="T111">
            <v>0</v>
          </cell>
          <cell r="U111">
            <v>0</v>
          </cell>
          <cell r="V111">
            <v>0</v>
          </cell>
          <cell r="W111">
            <v>0</v>
          </cell>
          <cell r="X111">
            <v>0</v>
          </cell>
          <cell r="Y111">
            <v>0</v>
          </cell>
          <cell r="Z111">
            <v>0</v>
          </cell>
          <cell r="AA111">
            <v>0</v>
          </cell>
          <cell r="AB111">
            <v>0</v>
          </cell>
          <cell r="AC111">
            <v>0</v>
          </cell>
          <cell r="AE111">
            <v>0</v>
          </cell>
          <cell r="AG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Y111">
            <v>0</v>
          </cell>
          <cell r="AZ111">
            <v>0</v>
          </cell>
          <cell r="BC111">
            <v>0</v>
          </cell>
          <cell r="BD111">
            <v>0</v>
          </cell>
          <cell r="BE111">
            <v>0</v>
          </cell>
          <cell r="BF111">
            <v>0</v>
          </cell>
          <cell r="BG111">
            <v>0</v>
          </cell>
          <cell r="BH111">
            <v>0</v>
          </cell>
          <cell r="BI111">
            <v>0</v>
          </cell>
          <cell r="BJ111">
            <v>0</v>
          </cell>
          <cell r="BK111">
            <v>0</v>
          </cell>
          <cell r="BL111">
            <v>0</v>
          </cell>
          <cell r="BM111">
            <v>0</v>
          </cell>
          <cell r="BO111">
            <v>0</v>
          </cell>
          <cell r="BQ111">
            <v>0</v>
          </cell>
          <cell r="BU111">
            <v>0</v>
          </cell>
          <cell r="BV111">
            <v>0</v>
          </cell>
          <cell r="BW111">
            <v>0</v>
          </cell>
          <cell r="BX111">
            <v>0</v>
          </cell>
          <cell r="BY111">
            <v>0</v>
          </cell>
          <cell r="BZ111">
            <v>0</v>
          </cell>
          <cell r="CA111">
            <v>0</v>
          </cell>
          <cell r="CB111">
            <v>0</v>
          </cell>
          <cell r="CC111">
            <v>0</v>
          </cell>
          <cell r="CD111">
            <v>0</v>
          </cell>
          <cell r="CE111">
            <v>0</v>
          </cell>
          <cell r="CG111">
            <v>0</v>
          </cell>
          <cell r="CI111">
            <v>0</v>
          </cell>
          <cell r="CM111">
            <v>0</v>
          </cell>
          <cell r="CN111">
            <v>0</v>
          </cell>
          <cell r="CO111">
            <v>0</v>
          </cell>
          <cell r="CP111">
            <v>0</v>
          </cell>
          <cell r="CQ111">
            <v>0</v>
          </cell>
          <cell r="CR111">
            <v>0</v>
          </cell>
          <cell r="CS111">
            <v>0</v>
          </cell>
          <cell r="CT111">
            <v>0</v>
          </cell>
          <cell r="CU111">
            <v>0</v>
          </cell>
          <cell r="CV111">
            <v>0</v>
          </cell>
          <cell r="CW111">
            <v>0</v>
          </cell>
          <cell r="CY111">
            <v>0</v>
          </cell>
          <cell r="DA111">
            <v>0</v>
          </cell>
          <cell r="DB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S111">
            <v>0</v>
          </cell>
          <cell r="DT111">
            <v>0</v>
          </cell>
          <cell r="DU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K111">
            <v>0</v>
          </cell>
          <cell r="EL111">
            <v>0</v>
          </cell>
          <cell r="EM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C111">
            <v>0</v>
          </cell>
          <cell r="FD111">
            <v>0</v>
          </cell>
          <cell r="FE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U111">
            <v>0</v>
          </cell>
          <cell r="FV111">
            <v>0</v>
          </cell>
          <cell r="FW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M111">
            <v>0</v>
          </cell>
          <cell r="GN111">
            <v>0</v>
          </cell>
          <cell r="GO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t="str">
            <v>SI</v>
          </cell>
          <cell r="HL111">
            <v>3.4999999999999948E-2</v>
          </cell>
          <cell r="HO111" t="str">
            <v>30</v>
          </cell>
          <cell r="HP111" t="str">
            <v>30</v>
          </cell>
          <cell r="HQ111" t="str">
            <v>30</v>
          </cell>
          <cell r="HR111" t="str">
            <v>30</v>
          </cell>
          <cell r="HS111" t="str">
            <v>30</v>
          </cell>
          <cell r="HT111" t="str">
            <v>30</v>
          </cell>
          <cell r="HU111" t="str">
            <v>30</v>
          </cell>
          <cell r="HV111" t="str">
            <v>30</v>
          </cell>
          <cell r="HW111" t="str">
            <v>30</v>
          </cell>
          <cell r="HX111" t="str">
            <v>30</v>
          </cell>
          <cell r="HY111" t="str">
            <v>30</v>
          </cell>
        </row>
        <row r="112">
          <cell r="D112" t="str">
            <v>3</v>
          </cell>
          <cell r="F112" t="str">
            <v>3R</v>
          </cell>
          <cell r="H112">
            <v>0</v>
          </cell>
          <cell r="I112">
            <v>0</v>
          </cell>
          <cell r="J112">
            <v>0</v>
          </cell>
          <cell r="K112">
            <v>0</v>
          </cell>
          <cell r="M112">
            <v>0</v>
          </cell>
          <cell r="O112">
            <v>0</v>
          </cell>
          <cell r="S112">
            <v>0</v>
          </cell>
          <cell r="T112">
            <v>0</v>
          </cell>
          <cell r="U112">
            <v>0</v>
          </cell>
          <cell r="V112">
            <v>0</v>
          </cell>
          <cell r="W112">
            <v>0</v>
          </cell>
          <cell r="X112">
            <v>0</v>
          </cell>
          <cell r="Y112">
            <v>0</v>
          </cell>
          <cell r="Z112">
            <v>0</v>
          </cell>
          <cell r="AA112">
            <v>0</v>
          </cell>
          <cell r="AB112">
            <v>0</v>
          </cell>
          <cell r="AC112">
            <v>0</v>
          </cell>
          <cell r="AE112">
            <v>0</v>
          </cell>
          <cell r="AG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Y112">
            <v>0</v>
          </cell>
          <cell r="AZ112">
            <v>0</v>
          </cell>
          <cell r="BC112">
            <v>0</v>
          </cell>
          <cell r="BD112">
            <v>0</v>
          </cell>
          <cell r="BE112">
            <v>0</v>
          </cell>
          <cell r="BF112">
            <v>0</v>
          </cell>
          <cell r="BG112">
            <v>0</v>
          </cell>
          <cell r="BH112">
            <v>0</v>
          </cell>
          <cell r="BI112">
            <v>0</v>
          </cell>
          <cell r="BJ112">
            <v>0</v>
          </cell>
          <cell r="BK112">
            <v>0</v>
          </cell>
          <cell r="BL112">
            <v>0</v>
          </cell>
          <cell r="BM112">
            <v>0</v>
          </cell>
          <cell r="BO112">
            <v>0</v>
          </cell>
          <cell r="BQ112">
            <v>0</v>
          </cell>
          <cell r="BU112">
            <v>0</v>
          </cell>
          <cell r="BV112">
            <v>0</v>
          </cell>
          <cell r="BW112">
            <v>0</v>
          </cell>
          <cell r="BX112">
            <v>0</v>
          </cell>
          <cell r="BY112">
            <v>0</v>
          </cell>
          <cell r="BZ112">
            <v>0</v>
          </cell>
          <cell r="CA112">
            <v>0</v>
          </cell>
          <cell r="CB112">
            <v>0</v>
          </cell>
          <cell r="CC112">
            <v>0</v>
          </cell>
          <cell r="CD112">
            <v>0</v>
          </cell>
          <cell r="CE112">
            <v>0</v>
          </cell>
          <cell r="CG112">
            <v>0</v>
          </cell>
          <cell r="CI112">
            <v>0</v>
          </cell>
          <cell r="CM112">
            <v>0</v>
          </cell>
          <cell r="CN112">
            <v>0</v>
          </cell>
          <cell r="CO112">
            <v>0</v>
          </cell>
          <cell r="CP112">
            <v>0</v>
          </cell>
          <cell r="CQ112">
            <v>0</v>
          </cell>
          <cell r="CR112">
            <v>0</v>
          </cell>
          <cell r="CS112">
            <v>0</v>
          </cell>
          <cell r="CT112">
            <v>0</v>
          </cell>
          <cell r="CU112">
            <v>0</v>
          </cell>
          <cell r="CV112">
            <v>0</v>
          </cell>
          <cell r="CW112">
            <v>0</v>
          </cell>
          <cell r="CY112">
            <v>0</v>
          </cell>
          <cell r="DA112">
            <v>0</v>
          </cell>
          <cell r="DB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S112">
            <v>0</v>
          </cell>
          <cell r="DT112">
            <v>0</v>
          </cell>
          <cell r="DU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K112">
            <v>0</v>
          </cell>
          <cell r="EL112">
            <v>0</v>
          </cell>
          <cell r="EM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C112">
            <v>0</v>
          </cell>
          <cell r="FD112">
            <v>0</v>
          </cell>
          <cell r="FE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U112">
            <v>0</v>
          </cell>
          <cell r="FV112">
            <v>0</v>
          </cell>
          <cell r="FW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M112">
            <v>0</v>
          </cell>
          <cell r="GN112">
            <v>0</v>
          </cell>
          <cell r="GO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t="str">
            <v>SI</v>
          </cell>
          <cell r="HL112">
            <v>3.4999999999999948E-2</v>
          </cell>
          <cell r="HO112" t="str">
            <v>30</v>
          </cell>
          <cell r="HP112" t="str">
            <v>30</v>
          </cell>
          <cell r="HQ112" t="str">
            <v>30</v>
          </cell>
          <cell r="HR112" t="str">
            <v>30</v>
          </cell>
          <cell r="HS112" t="str">
            <v>30</v>
          </cell>
          <cell r="HT112" t="str">
            <v>30</v>
          </cell>
          <cell r="HU112" t="str">
            <v>30</v>
          </cell>
          <cell r="HV112" t="str">
            <v>30</v>
          </cell>
          <cell r="HW112" t="str">
            <v>30</v>
          </cell>
          <cell r="HX112" t="str">
            <v>30</v>
          </cell>
          <cell r="HY112" t="str">
            <v>30</v>
          </cell>
        </row>
        <row r="113">
          <cell r="D113" t="str">
            <v>3</v>
          </cell>
          <cell r="F113" t="str">
            <v>3R</v>
          </cell>
          <cell r="H113">
            <v>0</v>
          </cell>
          <cell r="I113">
            <v>0</v>
          </cell>
          <cell r="J113">
            <v>0</v>
          </cell>
          <cell r="K113">
            <v>0</v>
          </cell>
          <cell r="M113">
            <v>0</v>
          </cell>
          <cell r="O113">
            <v>0</v>
          </cell>
          <cell r="S113">
            <v>0</v>
          </cell>
          <cell r="T113">
            <v>0</v>
          </cell>
          <cell r="U113">
            <v>0</v>
          </cell>
          <cell r="V113">
            <v>0</v>
          </cell>
          <cell r="W113">
            <v>0</v>
          </cell>
          <cell r="X113">
            <v>0</v>
          </cell>
          <cell r="Y113">
            <v>0</v>
          </cell>
          <cell r="Z113">
            <v>0</v>
          </cell>
          <cell r="AA113">
            <v>0</v>
          </cell>
          <cell r="AB113">
            <v>0</v>
          </cell>
          <cell r="AC113">
            <v>0</v>
          </cell>
          <cell r="AE113">
            <v>0</v>
          </cell>
          <cell r="AG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Y113">
            <v>0</v>
          </cell>
          <cell r="AZ113">
            <v>0</v>
          </cell>
          <cell r="BC113">
            <v>0</v>
          </cell>
          <cell r="BD113">
            <v>0</v>
          </cell>
          <cell r="BE113">
            <v>0</v>
          </cell>
          <cell r="BF113">
            <v>0</v>
          </cell>
          <cell r="BG113">
            <v>0</v>
          </cell>
          <cell r="BH113">
            <v>0</v>
          </cell>
          <cell r="BI113">
            <v>0</v>
          </cell>
          <cell r="BJ113">
            <v>0</v>
          </cell>
          <cell r="BK113">
            <v>0</v>
          </cell>
          <cell r="BL113">
            <v>0</v>
          </cell>
          <cell r="BM113">
            <v>0</v>
          </cell>
          <cell r="BO113">
            <v>0</v>
          </cell>
          <cell r="BQ113">
            <v>0</v>
          </cell>
          <cell r="BU113">
            <v>0</v>
          </cell>
          <cell r="BV113">
            <v>0</v>
          </cell>
          <cell r="BW113">
            <v>0</v>
          </cell>
          <cell r="BX113">
            <v>0</v>
          </cell>
          <cell r="BY113">
            <v>0</v>
          </cell>
          <cell r="BZ113">
            <v>0</v>
          </cell>
          <cell r="CA113">
            <v>0</v>
          </cell>
          <cell r="CB113">
            <v>0</v>
          </cell>
          <cell r="CC113">
            <v>0</v>
          </cell>
          <cell r="CD113">
            <v>0</v>
          </cell>
          <cell r="CE113">
            <v>0</v>
          </cell>
          <cell r="CG113">
            <v>0</v>
          </cell>
          <cell r="CI113">
            <v>0</v>
          </cell>
          <cell r="CM113">
            <v>0</v>
          </cell>
          <cell r="CN113">
            <v>0</v>
          </cell>
          <cell r="CO113">
            <v>0</v>
          </cell>
          <cell r="CP113">
            <v>0</v>
          </cell>
          <cell r="CQ113">
            <v>0</v>
          </cell>
          <cell r="CR113">
            <v>0</v>
          </cell>
          <cell r="CS113">
            <v>0</v>
          </cell>
          <cell r="CT113">
            <v>0</v>
          </cell>
          <cell r="CU113">
            <v>0</v>
          </cell>
          <cell r="CV113">
            <v>0</v>
          </cell>
          <cell r="CW113">
            <v>0</v>
          </cell>
          <cell r="CY113">
            <v>0</v>
          </cell>
          <cell r="DA113">
            <v>0</v>
          </cell>
          <cell r="DB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S113">
            <v>0</v>
          </cell>
          <cell r="DT113">
            <v>0</v>
          </cell>
          <cell r="DU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K113">
            <v>0</v>
          </cell>
          <cell r="EL113">
            <v>0</v>
          </cell>
          <cell r="EM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C113">
            <v>0</v>
          </cell>
          <cell r="FD113">
            <v>0</v>
          </cell>
          <cell r="FE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U113">
            <v>0</v>
          </cell>
          <cell r="FV113">
            <v>0</v>
          </cell>
          <cell r="FW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M113">
            <v>0</v>
          </cell>
          <cell r="GN113">
            <v>0</v>
          </cell>
          <cell r="GO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t="str">
            <v>SI</v>
          </cell>
          <cell r="HL113">
            <v>3.4999999999999948E-2</v>
          </cell>
          <cell r="HO113" t="str">
            <v>30</v>
          </cell>
          <cell r="HP113" t="str">
            <v>30</v>
          </cell>
          <cell r="HQ113" t="str">
            <v>30</v>
          </cell>
          <cell r="HR113" t="str">
            <v>30</v>
          </cell>
          <cell r="HS113" t="str">
            <v>30</v>
          </cell>
          <cell r="HT113" t="str">
            <v>30</v>
          </cell>
          <cell r="HU113" t="str">
            <v>30</v>
          </cell>
          <cell r="HV113" t="str">
            <v>30</v>
          </cell>
          <cell r="HW113" t="str">
            <v>30</v>
          </cell>
          <cell r="HX113" t="str">
            <v>30</v>
          </cell>
          <cell r="HY113" t="str">
            <v>30</v>
          </cell>
        </row>
        <row r="114">
          <cell r="D114" t="str">
            <v>3</v>
          </cell>
          <cell r="F114" t="str">
            <v>3R</v>
          </cell>
          <cell r="H114">
            <v>0</v>
          </cell>
          <cell r="I114">
            <v>0</v>
          </cell>
          <cell r="J114">
            <v>0</v>
          </cell>
          <cell r="K114">
            <v>0</v>
          </cell>
          <cell r="M114">
            <v>0</v>
          </cell>
          <cell r="O114">
            <v>0</v>
          </cell>
          <cell r="S114">
            <v>0</v>
          </cell>
          <cell r="T114">
            <v>0</v>
          </cell>
          <cell r="U114">
            <v>0</v>
          </cell>
          <cell r="V114">
            <v>0</v>
          </cell>
          <cell r="W114">
            <v>0</v>
          </cell>
          <cell r="X114">
            <v>0</v>
          </cell>
          <cell r="Y114">
            <v>0</v>
          </cell>
          <cell r="Z114">
            <v>0</v>
          </cell>
          <cell r="AA114">
            <v>0</v>
          </cell>
          <cell r="AB114">
            <v>0</v>
          </cell>
          <cell r="AC114">
            <v>0</v>
          </cell>
          <cell r="AE114">
            <v>0</v>
          </cell>
          <cell r="AG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Y114">
            <v>0</v>
          </cell>
          <cell r="AZ114">
            <v>0</v>
          </cell>
          <cell r="BC114">
            <v>0</v>
          </cell>
          <cell r="BD114">
            <v>0</v>
          </cell>
          <cell r="BE114">
            <v>0</v>
          </cell>
          <cell r="BF114">
            <v>0</v>
          </cell>
          <cell r="BG114">
            <v>0</v>
          </cell>
          <cell r="BH114">
            <v>0</v>
          </cell>
          <cell r="BI114">
            <v>0</v>
          </cell>
          <cell r="BJ114">
            <v>0</v>
          </cell>
          <cell r="BK114">
            <v>0</v>
          </cell>
          <cell r="BL114">
            <v>0</v>
          </cell>
          <cell r="BM114">
            <v>0</v>
          </cell>
          <cell r="BO114">
            <v>0</v>
          </cell>
          <cell r="BQ114">
            <v>0</v>
          </cell>
          <cell r="BU114">
            <v>0</v>
          </cell>
          <cell r="BV114">
            <v>0</v>
          </cell>
          <cell r="BW114">
            <v>0</v>
          </cell>
          <cell r="BX114">
            <v>0</v>
          </cell>
          <cell r="BY114">
            <v>0</v>
          </cell>
          <cell r="BZ114">
            <v>0</v>
          </cell>
          <cell r="CA114">
            <v>0</v>
          </cell>
          <cell r="CB114">
            <v>0</v>
          </cell>
          <cell r="CC114">
            <v>0</v>
          </cell>
          <cell r="CD114">
            <v>0</v>
          </cell>
          <cell r="CE114">
            <v>0</v>
          </cell>
          <cell r="CG114">
            <v>0</v>
          </cell>
          <cell r="CI114">
            <v>0</v>
          </cell>
          <cell r="CM114">
            <v>0</v>
          </cell>
          <cell r="CN114">
            <v>0</v>
          </cell>
          <cell r="CO114">
            <v>0</v>
          </cell>
          <cell r="CP114">
            <v>0</v>
          </cell>
          <cell r="CQ114">
            <v>0</v>
          </cell>
          <cell r="CR114">
            <v>0</v>
          </cell>
          <cell r="CS114">
            <v>0</v>
          </cell>
          <cell r="CT114">
            <v>0</v>
          </cell>
          <cell r="CU114">
            <v>0</v>
          </cell>
          <cell r="CV114">
            <v>0</v>
          </cell>
          <cell r="CW114">
            <v>0</v>
          </cell>
          <cell r="CY114">
            <v>0</v>
          </cell>
          <cell r="DA114">
            <v>0</v>
          </cell>
          <cell r="DB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S114">
            <v>0</v>
          </cell>
          <cell r="DT114">
            <v>0</v>
          </cell>
          <cell r="DU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K114">
            <v>0</v>
          </cell>
          <cell r="EL114">
            <v>0</v>
          </cell>
          <cell r="EM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C114">
            <v>0</v>
          </cell>
          <cell r="FD114">
            <v>0</v>
          </cell>
          <cell r="FE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U114">
            <v>0</v>
          </cell>
          <cell r="FV114">
            <v>0</v>
          </cell>
          <cell r="FW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M114">
            <v>0</v>
          </cell>
          <cell r="GN114">
            <v>0</v>
          </cell>
          <cell r="GO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t="str">
            <v>SI</v>
          </cell>
          <cell r="HL114">
            <v>3.4999999999999948E-2</v>
          </cell>
          <cell r="HO114" t="str">
            <v>30</v>
          </cell>
          <cell r="HP114" t="str">
            <v>30</v>
          </cell>
          <cell r="HQ114" t="str">
            <v>30</v>
          </cell>
          <cell r="HR114" t="str">
            <v>30</v>
          </cell>
          <cell r="HS114" t="str">
            <v>30</v>
          </cell>
          <cell r="HT114" t="str">
            <v>30</v>
          </cell>
          <cell r="HU114" t="str">
            <v>30</v>
          </cell>
          <cell r="HV114" t="str">
            <v>30</v>
          </cell>
          <cell r="HW114" t="str">
            <v>30</v>
          </cell>
          <cell r="HX114" t="str">
            <v>30</v>
          </cell>
          <cell r="HY114" t="str">
            <v>30</v>
          </cell>
        </row>
        <row r="115">
          <cell r="D115" t="str">
            <v>3</v>
          </cell>
          <cell r="F115" t="str">
            <v>3R</v>
          </cell>
          <cell r="H115">
            <v>0</v>
          </cell>
          <cell r="I115">
            <v>0</v>
          </cell>
          <cell r="J115">
            <v>0</v>
          </cell>
          <cell r="K115">
            <v>0</v>
          </cell>
          <cell r="M115">
            <v>0</v>
          </cell>
          <cell r="O115">
            <v>0</v>
          </cell>
          <cell r="S115">
            <v>0</v>
          </cell>
          <cell r="T115">
            <v>0</v>
          </cell>
          <cell r="U115">
            <v>0</v>
          </cell>
          <cell r="V115">
            <v>0</v>
          </cell>
          <cell r="W115">
            <v>0</v>
          </cell>
          <cell r="X115">
            <v>0</v>
          </cell>
          <cell r="Y115">
            <v>0</v>
          </cell>
          <cell r="Z115">
            <v>0</v>
          </cell>
          <cell r="AA115">
            <v>0</v>
          </cell>
          <cell r="AB115">
            <v>0</v>
          </cell>
          <cell r="AC115">
            <v>0</v>
          </cell>
          <cell r="AE115">
            <v>0</v>
          </cell>
          <cell r="AG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Y115">
            <v>0</v>
          </cell>
          <cell r="AZ115">
            <v>0</v>
          </cell>
          <cell r="BC115">
            <v>0</v>
          </cell>
          <cell r="BD115">
            <v>0</v>
          </cell>
          <cell r="BE115">
            <v>0</v>
          </cell>
          <cell r="BF115">
            <v>0</v>
          </cell>
          <cell r="BG115">
            <v>0</v>
          </cell>
          <cell r="BH115">
            <v>0</v>
          </cell>
          <cell r="BI115">
            <v>0</v>
          </cell>
          <cell r="BJ115">
            <v>0</v>
          </cell>
          <cell r="BK115">
            <v>0</v>
          </cell>
          <cell r="BL115">
            <v>0</v>
          </cell>
          <cell r="BM115">
            <v>0</v>
          </cell>
          <cell r="BO115">
            <v>0</v>
          </cell>
          <cell r="BQ115">
            <v>0</v>
          </cell>
          <cell r="BU115">
            <v>0</v>
          </cell>
          <cell r="BV115">
            <v>0</v>
          </cell>
          <cell r="BW115">
            <v>0</v>
          </cell>
          <cell r="BX115">
            <v>0</v>
          </cell>
          <cell r="BY115">
            <v>0</v>
          </cell>
          <cell r="BZ115">
            <v>0</v>
          </cell>
          <cell r="CA115">
            <v>0</v>
          </cell>
          <cell r="CB115">
            <v>0</v>
          </cell>
          <cell r="CC115">
            <v>0</v>
          </cell>
          <cell r="CD115">
            <v>0</v>
          </cell>
          <cell r="CE115">
            <v>0</v>
          </cell>
          <cell r="CG115">
            <v>0</v>
          </cell>
          <cell r="CI115">
            <v>0</v>
          </cell>
          <cell r="CM115">
            <v>0</v>
          </cell>
          <cell r="CN115">
            <v>0</v>
          </cell>
          <cell r="CO115">
            <v>0</v>
          </cell>
          <cell r="CP115">
            <v>0</v>
          </cell>
          <cell r="CQ115">
            <v>0</v>
          </cell>
          <cell r="CR115">
            <v>0</v>
          </cell>
          <cell r="CS115">
            <v>0</v>
          </cell>
          <cell r="CT115">
            <v>0</v>
          </cell>
          <cell r="CU115">
            <v>0</v>
          </cell>
          <cell r="CV115">
            <v>0</v>
          </cell>
          <cell r="CW115">
            <v>0</v>
          </cell>
          <cell r="CY115">
            <v>0</v>
          </cell>
          <cell r="DA115">
            <v>0</v>
          </cell>
          <cell r="DB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S115">
            <v>0</v>
          </cell>
          <cell r="DT115">
            <v>0</v>
          </cell>
          <cell r="DU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K115">
            <v>0</v>
          </cell>
          <cell r="EL115">
            <v>0</v>
          </cell>
          <cell r="EM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C115">
            <v>0</v>
          </cell>
          <cell r="FD115">
            <v>0</v>
          </cell>
          <cell r="FE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U115">
            <v>0</v>
          </cell>
          <cell r="FV115">
            <v>0</v>
          </cell>
          <cell r="FW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M115">
            <v>0</v>
          </cell>
          <cell r="GN115">
            <v>0</v>
          </cell>
          <cell r="GO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t="str">
            <v>SI</v>
          </cell>
          <cell r="HL115">
            <v>3.4999999999999948E-2</v>
          </cell>
          <cell r="HO115" t="str">
            <v>30</v>
          </cell>
          <cell r="HP115" t="str">
            <v>30</v>
          </cell>
          <cell r="HQ115" t="str">
            <v>30</v>
          </cell>
          <cell r="HR115" t="str">
            <v>30</v>
          </cell>
          <cell r="HS115" t="str">
            <v>30</v>
          </cell>
          <cell r="HT115" t="str">
            <v>30</v>
          </cell>
          <cell r="HU115" t="str">
            <v>30</v>
          </cell>
          <cell r="HV115" t="str">
            <v>30</v>
          </cell>
          <cell r="HW115" t="str">
            <v>30</v>
          </cell>
          <cell r="HX115" t="str">
            <v>30</v>
          </cell>
          <cell r="HY115" t="str">
            <v>30</v>
          </cell>
        </row>
        <row r="116">
          <cell r="D116" t="str">
            <v>3</v>
          </cell>
          <cell r="F116" t="str">
            <v>3R</v>
          </cell>
          <cell r="H116">
            <v>0</v>
          </cell>
          <cell r="I116">
            <v>0</v>
          </cell>
          <cell r="J116">
            <v>0</v>
          </cell>
          <cell r="K116">
            <v>0</v>
          </cell>
          <cell r="M116">
            <v>0</v>
          </cell>
          <cell r="O116">
            <v>0</v>
          </cell>
          <cell r="S116">
            <v>0</v>
          </cell>
          <cell r="T116">
            <v>0</v>
          </cell>
          <cell r="U116">
            <v>0</v>
          </cell>
          <cell r="V116">
            <v>0</v>
          </cell>
          <cell r="W116">
            <v>0</v>
          </cell>
          <cell r="X116">
            <v>0</v>
          </cell>
          <cell r="Y116">
            <v>0</v>
          </cell>
          <cell r="Z116">
            <v>0</v>
          </cell>
          <cell r="AA116">
            <v>0</v>
          </cell>
          <cell r="AB116">
            <v>0</v>
          </cell>
          <cell r="AC116">
            <v>0</v>
          </cell>
          <cell r="AE116">
            <v>0</v>
          </cell>
          <cell r="AG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Y116">
            <v>0</v>
          </cell>
          <cell r="AZ116">
            <v>0</v>
          </cell>
          <cell r="BC116">
            <v>0</v>
          </cell>
          <cell r="BD116">
            <v>0</v>
          </cell>
          <cell r="BE116">
            <v>0</v>
          </cell>
          <cell r="BF116">
            <v>0</v>
          </cell>
          <cell r="BG116">
            <v>0</v>
          </cell>
          <cell r="BH116">
            <v>0</v>
          </cell>
          <cell r="BI116">
            <v>0</v>
          </cell>
          <cell r="BJ116">
            <v>0</v>
          </cell>
          <cell r="BK116">
            <v>0</v>
          </cell>
          <cell r="BL116">
            <v>0</v>
          </cell>
          <cell r="BM116">
            <v>0</v>
          </cell>
          <cell r="BO116">
            <v>0</v>
          </cell>
          <cell r="BQ116">
            <v>0</v>
          </cell>
          <cell r="BU116">
            <v>0</v>
          </cell>
          <cell r="BV116">
            <v>0</v>
          </cell>
          <cell r="BW116">
            <v>0</v>
          </cell>
          <cell r="BX116">
            <v>0</v>
          </cell>
          <cell r="BY116">
            <v>0</v>
          </cell>
          <cell r="BZ116">
            <v>0</v>
          </cell>
          <cell r="CA116">
            <v>0</v>
          </cell>
          <cell r="CB116">
            <v>0</v>
          </cell>
          <cell r="CC116">
            <v>0</v>
          </cell>
          <cell r="CD116">
            <v>0</v>
          </cell>
          <cell r="CE116">
            <v>0</v>
          </cell>
          <cell r="CG116">
            <v>0</v>
          </cell>
          <cell r="CI116">
            <v>0</v>
          </cell>
          <cell r="CM116">
            <v>0</v>
          </cell>
          <cell r="CN116">
            <v>0</v>
          </cell>
          <cell r="CO116">
            <v>0</v>
          </cell>
          <cell r="CP116">
            <v>0</v>
          </cell>
          <cell r="CQ116">
            <v>0</v>
          </cell>
          <cell r="CR116">
            <v>0</v>
          </cell>
          <cell r="CS116">
            <v>0</v>
          </cell>
          <cell r="CT116">
            <v>0</v>
          </cell>
          <cell r="CU116">
            <v>0</v>
          </cell>
          <cell r="CV116">
            <v>0</v>
          </cell>
          <cell r="CW116">
            <v>0</v>
          </cell>
          <cell r="CY116">
            <v>0</v>
          </cell>
          <cell r="DA116">
            <v>0</v>
          </cell>
          <cell r="DB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S116">
            <v>0</v>
          </cell>
          <cell r="DT116">
            <v>0</v>
          </cell>
          <cell r="DU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K116">
            <v>0</v>
          </cell>
          <cell r="EL116">
            <v>0</v>
          </cell>
          <cell r="EM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C116">
            <v>0</v>
          </cell>
          <cell r="FD116">
            <v>0</v>
          </cell>
          <cell r="FE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U116">
            <v>0</v>
          </cell>
          <cell r="FV116">
            <v>0</v>
          </cell>
          <cell r="FW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M116">
            <v>0</v>
          </cell>
          <cell r="GN116">
            <v>0</v>
          </cell>
          <cell r="GO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t="str">
            <v>SI</v>
          </cell>
          <cell r="HL116">
            <v>3.4999999999999948E-2</v>
          </cell>
          <cell r="HO116" t="str">
            <v>30</v>
          </cell>
          <cell r="HP116" t="str">
            <v>30</v>
          </cell>
          <cell r="HQ116" t="str">
            <v>30</v>
          </cell>
          <cell r="HR116" t="str">
            <v>30</v>
          </cell>
          <cell r="HS116" t="str">
            <v>30</v>
          </cell>
          <cell r="HT116" t="str">
            <v>30</v>
          </cell>
          <cell r="HU116" t="str">
            <v>30</v>
          </cell>
          <cell r="HV116" t="str">
            <v>30</v>
          </cell>
          <cell r="HW116" t="str">
            <v>30</v>
          </cell>
          <cell r="HX116" t="str">
            <v>30</v>
          </cell>
          <cell r="HY116" t="str">
            <v>30</v>
          </cell>
        </row>
        <row r="117">
          <cell r="D117" t="str">
            <v>3</v>
          </cell>
          <cell r="F117" t="str">
            <v>3R</v>
          </cell>
          <cell r="H117">
            <v>0</v>
          </cell>
          <cell r="I117">
            <v>0</v>
          </cell>
          <cell r="J117">
            <v>0</v>
          </cell>
          <cell r="K117">
            <v>0</v>
          </cell>
          <cell r="M117">
            <v>0</v>
          </cell>
          <cell r="O117">
            <v>0</v>
          </cell>
          <cell r="S117">
            <v>0</v>
          </cell>
          <cell r="T117">
            <v>0</v>
          </cell>
          <cell r="U117">
            <v>0</v>
          </cell>
          <cell r="V117">
            <v>0</v>
          </cell>
          <cell r="W117">
            <v>0</v>
          </cell>
          <cell r="X117">
            <v>0</v>
          </cell>
          <cell r="Y117">
            <v>0</v>
          </cell>
          <cell r="Z117">
            <v>0</v>
          </cell>
          <cell r="AA117">
            <v>0</v>
          </cell>
          <cell r="AB117">
            <v>0</v>
          </cell>
          <cell r="AC117">
            <v>0</v>
          </cell>
          <cell r="AE117">
            <v>0</v>
          </cell>
          <cell r="AG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Y117">
            <v>0</v>
          </cell>
          <cell r="AZ117">
            <v>0</v>
          </cell>
          <cell r="BC117">
            <v>0</v>
          </cell>
          <cell r="BD117">
            <v>0</v>
          </cell>
          <cell r="BE117">
            <v>0</v>
          </cell>
          <cell r="BF117">
            <v>0</v>
          </cell>
          <cell r="BG117">
            <v>0</v>
          </cell>
          <cell r="BH117">
            <v>0</v>
          </cell>
          <cell r="BI117">
            <v>0</v>
          </cell>
          <cell r="BJ117">
            <v>0</v>
          </cell>
          <cell r="BK117">
            <v>0</v>
          </cell>
          <cell r="BL117">
            <v>0</v>
          </cell>
          <cell r="BM117">
            <v>0</v>
          </cell>
          <cell r="BO117">
            <v>0</v>
          </cell>
          <cell r="BQ117">
            <v>0</v>
          </cell>
          <cell r="BU117">
            <v>0</v>
          </cell>
          <cell r="BV117">
            <v>0</v>
          </cell>
          <cell r="BW117">
            <v>0</v>
          </cell>
          <cell r="BX117">
            <v>0</v>
          </cell>
          <cell r="BY117">
            <v>0</v>
          </cell>
          <cell r="BZ117">
            <v>0</v>
          </cell>
          <cell r="CA117">
            <v>0</v>
          </cell>
          <cell r="CB117">
            <v>0</v>
          </cell>
          <cell r="CC117">
            <v>0</v>
          </cell>
          <cell r="CD117">
            <v>0</v>
          </cell>
          <cell r="CE117">
            <v>0</v>
          </cell>
          <cell r="CG117">
            <v>0</v>
          </cell>
          <cell r="CI117">
            <v>0</v>
          </cell>
          <cell r="CM117">
            <v>0</v>
          </cell>
          <cell r="CN117">
            <v>0</v>
          </cell>
          <cell r="CO117">
            <v>0</v>
          </cell>
          <cell r="CP117">
            <v>0</v>
          </cell>
          <cell r="CQ117">
            <v>0</v>
          </cell>
          <cell r="CR117">
            <v>0</v>
          </cell>
          <cell r="CS117">
            <v>0</v>
          </cell>
          <cell r="CT117">
            <v>0</v>
          </cell>
          <cell r="CU117">
            <v>0</v>
          </cell>
          <cell r="CV117">
            <v>0</v>
          </cell>
          <cell r="CW117">
            <v>0</v>
          </cell>
          <cell r="CY117">
            <v>0</v>
          </cell>
          <cell r="DA117">
            <v>0</v>
          </cell>
          <cell r="DB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S117">
            <v>0</v>
          </cell>
          <cell r="DT117">
            <v>0</v>
          </cell>
          <cell r="DU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K117">
            <v>0</v>
          </cell>
          <cell r="EL117">
            <v>0</v>
          </cell>
          <cell r="EM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C117">
            <v>0</v>
          </cell>
          <cell r="FD117">
            <v>0</v>
          </cell>
          <cell r="FE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U117">
            <v>0</v>
          </cell>
          <cell r="FV117">
            <v>0</v>
          </cell>
          <cell r="FW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M117">
            <v>0</v>
          </cell>
          <cell r="GN117">
            <v>0</v>
          </cell>
          <cell r="GO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t="str">
            <v>SI</v>
          </cell>
          <cell r="HL117">
            <v>3.4999999999999948E-2</v>
          </cell>
          <cell r="HO117" t="str">
            <v>30</v>
          </cell>
          <cell r="HP117" t="str">
            <v>30</v>
          </cell>
          <cell r="HQ117" t="str">
            <v>30</v>
          </cell>
          <cell r="HR117" t="str">
            <v>30</v>
          </cell>
          <cell r="HS117" t="str">
            <v>30</v>
          </cell>
          <cell r="HT117" t="str">
            <v>30</v>
          </cell>
          <cell r="HU117" t="str">
            <v>30</v>
          </cell>
          <cell r="HV117" t="str">
            <v>30</v>
          </cell>
          <cell r="HW117" t="str">
            <v>30</v>
          </cell>
          <cell r="HX117" t="str">
            <v>30</v>
          </cell>
          <cell r="HY117" t="str">
            <v>30</v>
          </cell>
        </row>
        <row r="118">
          <cell r="D118" t="str">
            <v>3</v>
          </cell>
          <cell r="F118" t="str">
            <v>3R</v>
          </cell>
          <cell r="H118">
            <v>0</v>
          </cell>
          <cell r="I118">
            <v>0</v>
          </cell>
          <cell r="J118">
            <v>0</v>
          </cell>
          <cell r="K118">
            <v>0</v>
          </cell>
          <cell r="M118">
            <v>0</v>
          </cell>
          <cell r="O118">
            <v>0</v>
          </cell>
          <cell r="S118">
            <v>0</v>
          </cell>
          <cell r="T118">
            <v>0</v>
          </cell>
          <cell r="U118">
            <v>0</v>
          </cell>
          <cell r="V118">
            <v>0</v>
          </cell>
          <cell r="W118">
            <v>0</v>
          </cell>
          <cell r="X118">
            <v>0</v>
          </cell>
          <cell r="Y118">
            <v>0</v>
          </cell>
          <cell r="Z118">
            <v>0</v>
          </cell>
          <cell r="AA118">
            <v>0</v>
          </cell>
          <cell r="AB118">
            <v>0</v>
          </cell>
          <cell r="AC118">
            <v>0</v>
          </cell>
          <cell r="AE118">
            <v>0</v>
          </cell>
          <cell r="AG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Y118">
            <v>0</v>
          </cell>
          <cell r="AZ118">
            <v>0</v>
          </cell>
          <cell r="BC118">
            <v>0</v>
          </cell>
          <cell r="BD118">
            <v>0</v>
          </cell>
          <cell r="BE118">
            <v>0</v>
          </cell>
          <cell r="BF118">
            <v>0</v>
          </cell>
          <cell r="BG118">
            <v>0</v>
          </cell>
          <cell r="BH118">
            <v>0</v>
          </cell>
          <cell r="BI118">
            <v>0</v>
          </cell>
          <cell r="BJ118">
            <v>0</v>
          </cell>
          <cell r="BK118">
            <v>0</v>
          </cell>
          <cell r="BL118">
            <v>0</v>
          </cell>
          <cell r="BM118">
            <v>0</v>
          </cell>
          <cell r="BO118">
            <v>0</v>
          </cell>
          <cell r="BQ118">
            <v>0</v>
          </cell>
          <cell r="BU118">
            <v>0</v>
          </cell>
          <cell r="BV118">
            <v>0</v>
          </cell>
          <cell r="BW118">
            <v>0</v>
          </cell>
          <cell r="BX118">
            <v>0</v>
          </cell>
          <cell r="BY118">
            <v>0</v>
          </cell>
          <cell r="BZ118">
            <v>0</v>
          </cell>
          <cell r="CA118">
            <v>0</v>
          </cell>
          <cell r="CB118">
            <v>0</v>
          </cell>
          <cell r="CC118">
            <v>0</v>
          </cell>
          <cell r="CD118">
            <v>0</v>
          </cell>
          <cell r="CE118">
            <v>0</v>
          </cell>
          <cell r="CG118">
            <v>0</v>
          </cell>
          <cell r="CI118">
            <v>0</v>
          </cell>
          <cell r="CM118">
            <v>0</v>
          </cell>
          <cell r="CN118">
            <v>0</v>
          </cell>
          <cell r="CO118">
            <v>0</v>
          </cell>
          <cell r="CP118">
            <v>0</v>
          </cell>
          <cell r="CQ118">
            <v>0</v>
          </cell>
          <cell r="CR118">
            <v>0</v>
          </cell>
          <cell r="CS118">
            <v>0</v>
          </cell>
          <cell r="CT118">
            <v>0</v>
          </cell>
          <cell r="CU118">
            <v>0</v>
          </cell>
          <cell r="CV118">
            <v>0</v>
          </cell>
          <cell r="CW118">
            <v>0</v>
          </cell>
          <cell r="CY118">
            <v>0</v>
          </cell>
          <cell r="DA118">
            <v>0</v>
          </cell>
          <cell r="DB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S118">
            <v>0</v>
          </cell>
          <cell r="DT118">
            <v>0</v>
          </cell>
          <cell r="DU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K118">
            <v>0</v>
          </cell>
          <cell r="EL118">
            <v>0</v>
          </cell>
          <cell r="EM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C118">
            <v>0</v>
          </cell>
          <cell r="FD118">
            <v>0</v>
          </cell>
          <cell r="FE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U118">
            <v>0</v>
          </cell>
          <cell r="FV118">
            <v>0</v>
          </cell>
          <cell r="FW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M118">
            <v>0</v>
          </cell>
          <cell r="GN118">
            <v>0</v>
          </cell>
          <cell r="GO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t="str">
            <v>SI</v>
          </cell>
          <cell r="HL118">
            <v>3.4999999999999948E-2</v>
          </cell>
          <cell r="HO118" t="str">
            <v>30</v>
          </cell>
          <cell r="HP118" t="str">
            <v>30</v>
          </cell>
          <cell r="HQ118" t="str">
            <v>30</v>
          </cell>
          <cell r="HR118" t="str">
            <v>30</v>
          </cell>
          <cell r="HS118" t="str">
            <v>30</v>
          </cell>
          <cell r="HT118" t="str">
            <v>30</v>
          </cell>
          <cell r="HU118" t="str">
            <v>30</v>
          </cell>
          <cell r="HV118" t="str">
            <v>30</v>
          </cell>
          <cell r="HW118" t="str">
            <v>30</v>
          </cell>
          <cell r="HX118" t="str">
            <v>30</v>
          </cell>
          <cell r="HY118" t="str">
            <v>30</v>
          </cell>
        </row>
        <row r="119">
          <cell r="D119" t="str">
            <v>3</v>
          </cell>
          <cell r="F119" t="str">
            <v>3R</v>
          </cell>
          <cell r="H119">
            <v>0</v>
          </cell>
          <cell r="I119">
            <v>0</v>
          </cell>
          <cell r="J119">
            <v>0</v>
          </cell>
          <cell r="K119">
            <v>0</v>
          </cell>
          <cell r="M119">
            <v>0</v>
          </cell>
          <cell r="O119">
            <v>0</v>
          </cell>
          <cell r="S119">
            <v>0</v>
          </cell>
          <cell r="T119">
            <v>0</v>
          </cell>
          <cell r="U119">
            <v>0</v>
          </cell>
          <cell r="V119">
            <v>0</v>
          </cell>
          <cell r="W119">
            <v>0</v>
          </cell>
          <cell r="X119">
            <v>0</v>
          </cell>
          <cell r="Y119">
            <v>0</v>
          </cell>
          <cell r="Z119">
            <v>0</v>
          </cell>
          <cell r="AA119">
            <v>0</v>
          </cell>
          <cell r="AB119">
            <v>0</v>
          </cell>
          <cell r="AC119">
            <v>0</v>
          </cell>
          <cell r="AE119">
            <v>0</v>
          </cell>
          <cell r="AG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Y119">
            <v>0</v>
          </cell>
          <cell r="AZ119">
            <v>0</v>
          </cell>
          <cell r="BC119">
            <v>0</v>
          </cell>
          <cell r="BD119">
            <v>0</v>
          </cell>
          <cell r="BE119">
            <v>0</v>
          </cell>
          <cell r="BF119">
            <v>0</v>
          </cell>
          <cell r="BG119">
            <v>0</v>
          </cell>
          <cell r="BH119">
            <v>0</v>
          </cell>
          <cell r="BI119">
            <v>0</v>
          </cell>
          <cell r="BJ119">
            <v>0</v>
          </cell>
          <cell r="BK119">
            <v>0</v>
          </cell>
          <cell r="BL119">
            <v>0</v>
          </cell>
          <cell r="BM119">
            <v>0</v>
          </cell>
          <cell r="BO119">
            <v>0</v>
          </cell>
          <cell r="BQ119">
            <v>0</v>
          </cell>
          <cell r="BU119">
            <v>0</v>
          </cell>
          <cell r="BV119">
            <v>0</v>
          </cell>
          <cell r="BW119">
            <v>0</v>
          </cell>
          <cell r="BX119">
            <v>0</v>
          </cell>
          <cell r="BY119">
            <v>0</v>
          </cell>
          <cell r="BZ119">
            <v>0</v>
          </cell>
          <cell r="CA119">
            <v>0</v>
          </cell>
          <cell r="CB119">
            <v>0</v>
          </cell>
          <cell r="CC119">
            <v>0</v>
          </cell>
          <cell r="CD119">
            <v>0</v>
          </cell>
          <cell r="CE119">
            <v>0</v>
          </cell>
          <cell r="CG119">
            <v>0</v>
          </cell>
          <cell r="CI119">
            <v>0</v>
          </cell>
          <cell r="CM119">
            <v>0</v>
          </cell>
          <cell r="CN119">
            <v>0</v>
          </cell>
          <cell r="CO119">
            <v>0</v>
          </cell>
          <cell r="CP119">
            <v>0</v>
          </cell>
          <cell r="CQ119">
            <v>0</v>
          </cell>
          <cell r="CR119">
            <v>0</v>
          </cell>
          <cell r="CS119">
            <v>0</v>
          </cell>
          <cell r="CT119">
            <v>0</v>
          </cell>
          <cell r="CU119">
            <v>0</v>
          </cell>
          <cell r="CV119">
            <v>0</v>
          </cell>
          <cell r="CW119">
            <v>0</v>
          </cell>
          <cell r="CY119">
            <v>0</v>
          </cell>
          <cell r="DA119">
            <v>0</v>
          </cell>
          <cell r="DB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S119">
            <v>0</v>
          </cell>
          <cell r="DT119">
            <v>0</v>
          </cell>
          <cell r="DU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K119">
            <v>0</v>
          </cell>
          <cell r="EL119">
            <v>0</v>
          </cell>
          <cell r="EM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C119">
            <v>0</v>
          </cell>
          <cell r="FD119">
            <v>0</v>
          </cell>
          <cell r="FE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U119">
            <v>0</v>
          </cell>
          <cell r="FV119">
            <v>0</v>
          </cell>
          <cell r="FW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M119">
            <v>0</v>
          </cell>
          <cell r="GN119">
            <v>0</v>
          </cell>
          <cell r="GO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t="str">
            <v>SI</v>
          </cell>
          <cell r="HL119">
            <v>3.4999999999999948E-2</v>
          </cell>
          <cell r="HO119" t="str">
            <v>30</v>
          </cell>
          <cell r="HP119" t="str">
            <v>30</v>
          </cell>
          <cell r="HQ119" t="str">
            <v>30</v>
          </cell>
          <cell r="HR119" t="str">
            <v>30</v>
          </cell>
          <cell r="HS119" t="str">
            <v>30</v>
          </cell>
          <cell r="HT119" t="str">
            <v>30</v>
          </cell>
          <cell r="HU119" t="str">
            <v>30</v>
          </cell>
          <cell r="HV119" t="str">
            <v>30</v>
          </cell>
          <cell r="HW119" t="str">
            <v>30</v>
          </cell>
          <cell r="HX119" t="str">
            <v>30</v>
          </cell>
          <cell r="HY119" t="str">
            <v>30</v>
          </cell>
        </row>
        <row r="120">
          <cell r="D120" t="str">
            <v>3</v>
          </cell>
          <cell r="F120" t="str">
            <v>3R</v>
          </cell>
          <cell r="H120">
            <v>0</v>
          </cell>
          <cell r="I120">
            <v>0</v>
          </cell>
          <cell r="J120">
            <v>0</v>
          </cell>
          <cell r="K120">
            <v>0</v>
          </cell>
          <cell r="M120">
            <v>0</v>
          </cell>
          <cell r="O120">
            <v>0</v>
          </cell>
          <cell r="S120">
            <v>0</v>
          </cell>
          <cell r="T120">
            <v>0</v>
          </cell>
          <cell r="U120">
            <v>0</v>
          </cell>
          <cell r="V120">
            <v>0</v>
          </cell>
          <cell r="W120">
            <v>0</v>
          </cell>
          <cell r="X120">
            <v>0</v>
          </cell>
          <cell r="Y120">
            <v>0</v>
          </cell>
          <cell r="Z120">
            <v>0</v>
          </cell>
          <cell r="AA120">
            <v>0</v>
          </cell>
          <cell r="AB120">
            <v>0</v>
          </cell>
          <cell r="AC120">
            <v>0</v>
          </cell>
          <cell r="AE120">
            <v>0</v>
          </cell>
          <cell r="AG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Y120">
            <v>0</v>
          </cell>
          <cell r="AZ120">
            <v>0</v>
          </cell>
          <cell r="BC120">
            <v>0</v>
          </cell>
          <cell r="BD120">
            <v>0</v>
          </cell>
          <cell r="BE120">
            <v>0</v>
          </cell>
          <cell r="BF120">
            <v>0</v>
          </cell>
          <cell r="BG120">
            <v>0</v>
          </cell>
          <cell r="BH120">
            <v>0</v>
          </cell>
          <cell r="BI120">
            <v>0</v>
          </cell>
          <cell r="BJ120">
            <v>0</v>
          </cell>
          <cell r="BK120">
            <v>0</v>
          </cell>
          <cell r="BL120">
            <v>0</v>
          </cell>
          <cell r="BM120">
            <v>0</v>
          </cell>
          <cell r="BO120">
            <v>0</v>
          </cell>
          <cell r="BQ120">
            <v>0</v>
          </cell>
          <cell r="BU120">
            <v>0</v>
          </cell>
          <cell r="BV120">
            <v>0</v>
          </cell>
          <cell r="BW120">
            <v>0</v>
          </cell>
          <cell r="BX120">
            <v>0</v>
          </cell>
          <cell r="BY120">
            <v>0</v>
          </cell>
          <cell r="BZ120">
            <v>0</v>
          </cell>
          <cell r="CA120">
            <v>0</v>
          </cell>
          <cell r="CB120">
            <v>0</v>
          </cell>
          <cell r="CC120">
            <v>0</v>
          </cell>
          <cell r="CD120">
            <v>0</v>
          </cell>
          <cell r="CE120">
            <v>0</v>
          </cell>
          <cell r="CG120">
            <v>0</v>
          </cell>
          <cell r="CI120">
            <v>0</v>
          </cell>
          <cell r="CM120">
            <v>0</v>
          </cell>
          <cell r="CN120">
            <v>0</v>
          </cell>
          <cell r="CO120">
            <v>0</v>
          </cell>
          <cell r="CP120">
            <v>0</v>
          </cell>
          <cell r="CQ120">
            <v>0</v>
          </cell>
          <cell r="CR120">
            <v>0</v>
          </cell>
          <cell r="CS120">
            <v>0</v>
          </cell>
          <cell r="CT120">
            <v>0</v>
          </cell>
          <cell r="CU120">
            <v>0</v>
          </cell>
          <cell r="CV120">
            <v>0</v>
          </cell>
          <cell r="CW120">
            <v>0</v>
          </cell>
          <cell r="CY120">
            <v>0</v>
          </cell>
          <cell r="DA120">
            <v>0</v>
          </cell>
          <cell r="DB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S120">
            <v>0</v>
          </cell>
          <cell r="DT120">
            <v>0</v>
          </cell>
          <cell r="DU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K120">
            <v>0</v>
          </cell>
          <cell r="EL120">
            <v>0</v>
          </cell>
          <cell r="EM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C120">
            <v>0</v>
          </cell>
          <cell r="FD120">
            <v>0</v>
          </cell>
          <cell r="FE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U120">
            <v>0</v>
          </cell>
          <cell r="FV120">
            <v>0</v>
          </cell>
          <cell r="FW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M120">
            <v>0</v>
          </cell>
          <cell r="GN120">
            <v>0</v>
          </cell>
          <cell r="GO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t="str">
            <v>SI</v>
          </cell>
          <cell r="HL120">
            <v>3.4999999999999948E-2</v>
          </cell>
          <cell r="HO120" t="str">
            <v>30</v>
          </cell>
          <cell r="HP120" t="str">
            <v>30</v>
          </cell>
          <cell r="HQ120" t="str">
            <v>30</v>
          </cell>
          <cell r="HR120" t="str">
            <v>30</v>
          </cell>
          <cell r="HS120" t="str">
            <v>30</v>
          </cell>
          <cell r="HT120" t="str">
            <v>30</v>
          </cell>
          <cell r="HU120" t="str">
            <v>30</v>
          </cell>
          <cell r="HV120" t="str">
            <v>30</v>
          </cell>
          <cell r="HW120" t="str">
            <v>30</v>
          </cell>
          <cell r="HX120" t="str">
            <v>30</v>
          </cell>
          <cell r="HY120" t="str">
            <v>30</v>
          </cell>
        </row>
        <row r="121">
          <cell r="D121" t="str">
            <v>3</v>
          </cell>
          <cell r="F121" t="str">
            <v>3R</v>
          </cell>
          <cell r="H121">
            <v>0</v>
          </cell>
          <cell r="I121">
            <v>0</v>
          </cell>
          <cell r="J121">
            <v>0</v>
          </cell>
          <cell r="K121">
            <v>0</v>
          </cell>
          <cell r="M121">
            <v>0</v>
          </cell>
          <cell r="O121">
            <v>0</v>
          </cell>
          <cell r="S121">
            <v>0</v>
          </cell>
          <cell r="T121">
            <v>0</v>
          </cell>
          <cell r="U121">
            <v>0</v>
          </cell>
          <cell r="V121">
            <v>0</v>
          </cell>
          <cell r="W121">
            <v>0</v>
          </cell>
          <cell r="X121">
            <v>0</v>
          </cell>
          <cell r="Y121">
            <v>0</v>
          </cell>
          <cell r="Z121">
            <v>0</v>
          </cell>
          <cell r="AA121">
            <v>0</v>
          </cell>
          <cell r="AB121">
            <v>0</v>
          </cell>
          <cell r="AC121">
            <v>0</v>
          </cell>
          <cell r="AE121">
            <v>0</v>
          </cell>
          <cell r="AG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Y121">
            <v>0</v>
          </cell>
          <cell r="AZ121">
            <v>0</v>
          </cell>
          <cell r="BC121">
            <v>0</v>
          </cell>
          <cell r="BD121">
            <v>0</v>
          </cell>
          <cell r="BE121">
            <v>0</v>
          </cell>
          <cell r="BF121">
            <v>0</v>
          </cell>
          <cell r="BG121">
            <v>0</v>
          </cell>
          <cell r="BH121">
            <v>0</v>
          </cell>
          <cell r="BI121">
            <v>0</v>
          </cell>
          <cell r="BJ121">
            <v>0</v>
          </cell>
          <cell r="BK121">
            <v>0</v>
          </cell>
          <cell r="BL121">
            <v>0</v>
          </cell>
          <cell r="BM121">
            <v>0</v>
          </cell>
          <cell r="BO121">
            <v>0</v>
          </cell>
          <cell r="BQ121">
            <v>0</v>
          </cell>
          <cell r="BU121">
            <v>0</v>
          </cell>
          <cell r="BV121">
            <v>0</v>
          </cell>
          <cell r="BW121">
            <v>0</v>
          </cell>
          <cell r="BX121">
            <v>0</v>
          </cell>
          <cell r="BY121">
            <v>0</v>
          </cell>
          <cell r="BZ121">
            <v>0</v>
          </cell>
          <cell r="CA121">
            <v>0</v>
          </cell>
          <cell r="CB121">
            <v>0</v>
          </cell>
          <cell r="CC121">
            <v>0</v>
          </cell>
          <cell r="CD121">
            <v>0</v>
          </cell>
          <cell r="CE121">
            <v>0</v>
          </cell>
          <cell r="CG121">
            <v>0</v>
          </cell>
          <cell r="CI121">
            <v>0</v>
          </cell>
          <cell r="CM121">
            <v>0</v>
          </cell>
          <cell r="CN121">
            <v>0</v>
          </cell>
          <cell r="CO121">
            <v>0</v>
          </cell>
          <cell r="CP121">
            <v>0</v>
          </cell>
          <cell r="CQ121">
            <v>0</v>
          </cell>
          <cell r="CR121">
            <v>0</v>
          </cell>
          <cell r="CS121">
            <v>0</v>
          </cell>
          <cell r="CT121">
            <v>0</v>
          </cell>
          <cell r="CU121">
            <v>0</v>
          </cell>
          <cell r="CV121">
            <v>0</v>
          </cell>
          <cell r="CW121">
            <v>0</v>
          </cell>
          <cell r="CY121">
            <v>0</v>
          </cell>
          <cell r="DA121">
            <v>0</v>
          </cell>
          <cell r="DB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S121">
            <v>0</v>
          </cell>
          <cell r="DT121">
            <v>0</v>
          </cell>
          <cell r="DU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K121">
            <v>0</v>
          </cell>
          <cell r="EL121">
            <v>0</v>
          </cell>
          <cell r="EM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C121">
            <v>0</v>
          </cell>
          <cell r="FD121">
            <v>0</v>
          </cell>
          <cell r="FE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U121">
            <v>0</v>
          </cell>
          <cell r="FV121">
            <v>0</v>
          </cell>
          <cell r="FW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M121">
            <v>0</v>
          </cell>
          <cell r="GN121">
            <v>0</v>
          </cell>
          <cell r="GO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t="str">
            <v>SI</v>
          </cell>
          <cell r="HL121">
            <v>3.4999999999999948E-2</v>
          </cell>
          <cell r="HO121" t="str">
            <v>30</v>
          </cell>
          <cell r="HP121" t="str">
            <v>30</v>
          </cell>
          <cell r="HQ121" t="str">
            <v>30</v>
          </cell>
          <cell r="HR121" t="str">
            <v>30</v>
          </cell>
          <cell r="HS121" t="str">
            <v>30</v>
          </cell>
          <cell r="HT121" t="str">
            <v>30</v>
          </cell>
          <cell r="HU121" t="str">
            <v>30</v>
          </cell>
          <cell r="HV121" t="str">
            <v>30</v>
          </cell>
          <cell r="HW121" t="str">
            <v>30</v>
          </cell>
          <cell r="HX121" t="str">
            <v>30</v>
          </cell>
          <cell r="HY121" t="str">
            <v>30</v>
          </cell>
        </row>
        <row r="122">
          <cell r="D122" t="str">
            <v>3</v>
          </cell>
          <cell r="F122" t="str">
            <v>3R</v>
          </cell>
          <cell r="H122">
            <v>0</v>
          </cell>
          <cell r="I122">
            <v>0</v>
          </cell>
          <cell r="J122">
            <v>0</v>
          </cell>
          <cell r="K122">
            <v>0</v>
          </cell>
          <cell r="M122">
            <v>0</v>
          </cell>
          <cell r="O122">
            <v>0</v>
          </cell>
          <cell r="S122">
            <v>0</v>
          </cell>
          <cell r="T122">
            <v>0</v>
          </cell>
          <cell r="U122">
            <v>0</v>
          </cell>
          <cell r="V122">
            <v>0</v>
          </cell>
          <cell r="W122">
            <v>0</v>
          </cell>
          <cell r="X122">
            <v>0</v>
          </cell>
          <cell r="Y122">
            <v>0</v>
          </cell>
          <cell r="Z122">
            <v>0</v>
          </cell>
          <cell r="AA122">
            <v>0</v>
          </cell>
          <cell r="AB122">
            <v>0</v>
          </cell>
          <cell r="AC122">
            <v>0</v>
          </cell>
          <cell r="AE122">
            <v>0</v>
          </cell>
          <cell r="AG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Y122">
            <v>0</v>
          </cell>
          <cell r="AZ122">
            <v>0</v>
          </cell>
          <cell r="BC122">
            <v>0</v>
          </cell>
          <cell r="BD122">
            <v>0</v>
          </cell>
          <cell r="BE122">
            <v>0</v>
          </cell>
          <cell r="BF122">
            <v>0</v>
          </cell>
          <cell r="BG122">
            <v>0</v>
          </cell>
          <cell r="BH122">
            <v>0</v>
          </cell>
          <cell r="BI122">
            <v>0</v>
          </cell>
          <cell r="BJ122">
            <v>0</v>
          </cell>
          <cell r="BK122">
            <v>0</v>
          </cell>
          <cell r="BL122">
            <v>0</v>
          </cell>
          <cell r="BM122">
            <v>0</v>
          </cell>
          <cell r="BO122">
            <v>0</v>
          </cell>
          <cell r="BQ122">
            <v>0</v>
          </cell>
          <cell r="BU122">
            <v>0</v>
          </cell>
          <cell r="BV122">
            <v>0</v>
          </cell>
          <cell r="BW122">
            <v>0</v>
          </cell>
          <cell r="BX122">
            <v>0</v>
          </cell>
          <cell r="BY122">
            <v>0</v>
          </cell>
          <cell r="BZ122">
            <v>0</v>
          </cell>
          <cell r="CA122">
            <v>0</v>
          </cell>
          <cell r="CB122">
            <v>0</v>
          </cell>
          <cell r="CC122">
            <v>0</v>
          </cell>
          <cell r="CD122">
            <v>0</v>
          </cell>
          <cell r="CE122">
            <v>0</v>
          </cell>
          <cell r="CG122">
            <v>0</v>
          </cell>
          <cell r="CI122">
            <v>0</v>
          </cell>
          <cell r="CM122">
            <v>0</v>
          </cell>
          <cell r="CN122">
            <v>0</v>
          </cell>
          <cell r="CO122">
            <v>0</v>
          </cell>
          <cell r="CP122">
            <v>0</v>
          </cell>
          <cell r="CQ122">
            <v>0</v>
          </cell>
          <cell r="CR122">
            <v>0</v>
          </cell>
          <cell r="CS122">
            <v>0</v>
          </cell>
          <cell r="CT122">
            <v>0</v>
          </cell>
          <cell r="CU122">
            <v>0</v>
          </cell>
          <cell r="CV122">
            <v>0</v>
          </cell>
          <cell r="CW122">
            <v>0</v>
          </cell>
          <cell r="CY122">
            <v>0</v>
          </cell>
          <cell r="DA122">
            <v>0</v>
          </cell>
          <cell r="DB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S122">
            <v>0</v>
          </cell>
          <cell r="DT122">
            <v>0</v>
          </cell>
          <cell r="DU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K122">
            <v>0</v>
          </cell>
          <cell r="EL122">
            <v>0</v>
          </cell>
          <cell r="EM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C122">
            <v>0</v>
          </cell>
          <cell r="FD122">
            <v>0</v>
          </cell>
          <cell r="FE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U122">
            <v>0</v>
          </cell>
          <cell r="FV122">
            <v>0</v>
          </cell>
          <cell r="FW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M122">
            <v>0</v>
          </cell>
          <cell r="GN122">
            <v>0</v>
          </cell>
          <cell r="GO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t="str">
            <v>SI</v>
          </cell>
          <cell r="HL122">
            <v>3.4999999999999948E-2</v>
          </cell>
          <cell r="HO122" t="str">
            <v>30</v>
          </cell>
          <cell r="HP122" t="str">
            <v>30</v>
          </cell>
          <cell r="HQ122" t="str">
            <v>30</v>
          </cell>
          <cell r="HR122" t="str">
            <v>30</v>
          </cell>
          <cell r="HS122" t="str">
            <v>30</v>
          </cell>
          <cell r="HT122" t="str">
            <v>30</v>
          </cell>
          <cell r="HU122" t="str">
            <v>30</v>
          </cell>
          <cell r="HV122" t="str">
            <v>30</v>
          </cell>
          <cell r="HW122" t="str">
            <v>30</v>
          </cell>
          <cell r="HX122" t="str">
            <v>30</v>
          </cell>
          <cell r="HY122" t="str">
            <v>30</v>
          </cell>
        </row>
        <row r="123">
          <cell r="D123" t="str">
            <v>3</v>
          </cell>
          <cell r="F123" t="str">
            <v>3R</v>
          </cell>
          <cell r="H123">
            <v>0</v>
          </cell>
          <cell r="I123">
            <v>0</v>
          </cell>
          <cell r="J123">
            <v>0</v>
          </cell>
          <cell r="K123">
            <v>0</v>
          </cell>
          <cell r="M123">
            <v>0</v>
          </cell>
          <cell r="O123">
            <v>0</v>
          </cell>
          <cell r="S123">
            <v>0</v>
          </cell>
          <cell r="T123">
            <v>0</v>
          </cell>
          <cell r="U123">
            <v>0</v>
          </cell>
          <cell r="V123">
            <v>0</v>
          </cell>
          <cell r="W123">
            <v>0</v>
          </cell>
          <cell r="X123">
            <v>0</v>
          </cell>
          <cell r="Y123">
            <v>0</v>
          </cell>
          <cell r="Z123">
            <v>0</v>
          </cell>
          <cell r="AA123">
            <v>0</v>
          </cell>
          <cell r="AB123">
            <v>0</v>
          </cell>
          <cell r="AC123">
            <v>0</v>
          </cell>
          <cell r="AE123">
            <v>0</v>
          </cell>
          <cell r="AG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Y123">
            <v>0</v>
          </cell>
          <cell r="AZ123">
            <v>0</v>
          </cell>
          <cell r="BC123">
            <v>0</v>
          </cell>
          <cell r="BD123">
            <v>0</v>
          </cell>
          <cell r="BE123">
            <v>0</v>
          </cell>
          <cell r="BF123">
            <v>0</v>
          </cell>
          <cell r="BG123">
            <v>0</v>
          </cell>
          <cell r="BH123">
            <v>0</v>
          </cell>
          <cell r="BI123">
            <v>0</v>
          </cell>
          <cell r="BJ123">
            <v>0</v>
          </cell>
          <cell r="BK123">
            <v>0</v>
          </cell>
          <cell r="BL123">
            <v>0</v>
          </cell>
          <cell r="BM123">
            <v>0</v>
          </cell>
          <cell r="BO123">
            <v>0</v>
          </cell>
          <cell r="BQ123">
            <v>0</v>
          </cell>
          <cell r="BU123">
            <v>0</v>
          </cell>
          <cell r="BV123">
            <v>0</v>
          </cell>
          <cell r="BW123">
            <v>0</v>
          </cell>
          <cell r="BX123">
            <v>0</v>
          </cell>
          <cell r="BY123">
            <v>0</v>
          </cell>
          <cell r="BZ123">
            <v>0</v>
          </cell>
          <cell r="CA123">
            <v>0</v>
          </cell>
          <cell r="CB123">
            <v>0</v>
          </cell>
          <cell r="CC123">
            <v>0</v>
          </cell>
          <cell r="CD123">
            <v>0</v>
          </cell>
          <cell r="CE123">
            <v>0</v>
          </cell>
          <cell r="CG123">
            <v>0</v>
          </cell>
          <cell r="CI123">
            <v>0</v>
          </cell>
          <cell r="CM123">
            <v>0</v>
          </cell>
          <cell r="CN123">
            <v>0</v>
          </cell>
          <cell r="CO123">
            <v>0</v>
          </cell>
          <cell r="CP123">
            <v>0</v>
          </cell>
          <cell r="CQ123">
            <v>0</v>
          </cell>
          <cell r="CR123">
            <v>0</v>
          </cell>
          <cell r="CS123">
            <v>0</v>
          </cell>
          <cell r="CT123">
            <v>0</v>
          </cell>
          <cell r="CU123">
            <v>0</v>
          </cell>
          <cell r="CV123">
            <v>0</v>
          </cell>
          <cell r="CW123">
            <v>0</v>
          </cell>
          <cell r="CY123">
            <v>0</v>
          </cell>
          <cell r="DA123">
            <v>0</v>
          </cell>
          <cell r="DB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S123">
            <v>0</v>
          </cell>
          <cell r="DT123">
            <v>0</v>
          </cell>
          <cell r="DU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0</v>
          </cell>
          <cell r="EM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C123">
            <v>0</v>
          </cell>
          <cell r="FD123">
            <v>0</v>
          </cell>
          <cell r="FE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U123">
            <v>0</v>
          </cell>
          <cell r="FV123">
            <v>0</v>
          </cell>
          <cell r="FW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M123">
            <v>0</v>
          </cell>
          <cell r="GN123">
            <v>0</v>
          </cell>
          <cell r="GO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t="str">
            <v>SI</v>
          </cell>
          <cell r="HL123">
            <v>2.8649714949140009E-2</v>
          </cell>
          <cell r="HO123" t="str">
            <v>30</v>
          </cell>
          <cell r="HP123" t="str">
            <v>30</v>
          </cell>
          <cell r="HQ123" t="str">
            <v>30</v>
          </cell>
          <cell r="HR123" t="str">
            <v>30</v>
          </cell>
          <cell r="HS123" t="str">
            <v>30</v>
          </cell>
          <cell r="HT123" t="str">
            <v>30</v>
          </cell>
          <cell r="HU123" t="str">
            <v>30</v>
          </cell>
          <cell r="HV123" t="str">
            <v>30</v>
          </cell>
          <cell r="HW123" t="str">
            <v>30</v>
          </cell>
          <cell r="HX123" t="str">
            <v>30</v>
          </cell>
          <cell r="HY123" t="str">
            <v>30</v>
          </cell>
        </row>
        <row r="124">
          <cell r="D124" t="str">
            <v>3</v>
          </cell>
          <cell r="F124" t="str">
            <v>3R</v>
          </cell>
          <cell r="H124">
            <v>0</v>
          </cell>
          <cell r="I124">
            <v>0</v>
          </cell>
          <cell r="J124">
            <v>0</v>
          </cell>
          <cell r="K124">
            <v>0</v>
          </cell>
          <cell r="M124">
            <v>0</v>
          </cell>
          <cell r="O124">
            <v>0</v>
          </cell>
          <cell r="S124">
            <v>0</v>
          </cell>
          <cell r="T124">
            <v>0</v>
          </cell>
          <cell r="U124">
            <v>0</v>
          </cell>
          <cell r="V124">
            <v>0</v>
          </cell>
          <cell r="W124">
            <v>0</v>
          </cell>
          <cell r="X124">
            <v>0</v>
          </cell>
          <cell r="Y124">
            <v>0</v>
          </cell>
          <cell r="Z124">
            <v>0</v>
          </cell>
          <cell r="AA124">
            <v>0</v>
          </cell>
          <cell r="AB124">
            <v>0</v>
          </cell>
          <cell r="AC124">
            <v>0</v>
          </cell>
          <cell r="AE124">
            <v>0</v>
          </cell>
          <cell r="AG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Y124">
            <v>0</v>
          </cell>
          <cell r="AZ124">
            <v>0</v>
          </cell>
          <cell r="BC124">
            <v>0</v>
          </cell>
          <cell r="BD124">
            <v>0</v>
          </cell>
          <cell r="BE124">
            <v>0</v>
          </cell>
          <cell r="BF124">
            <v>0</v>
          </cell>
          <cell r="BG124">
            <v>0</v>
          </cell>
          <cell r="BH124">
            <v>0</v>
          </cell>
          <cell r="BI124">
            <v>0</v>
          </cell>
          <cell r="BJ124">
            <v>0</v>
          </cell>
          <cell r="BK124">
            <v>0</v>
          </cell>
          <cell r="BL124">
            <v>0</v>
          </cell>
          <cell r="BM124">
            <v>0</v>
          </cell>
          <cell r="BO124">
            <v>0</v>
          </cell>
          <cell r="BQ124">
            <v>0</v>
          </cell>
          <cell r="BU124">
            <v>0</v>
          </cell>
          <cell r="BV124">
            <v>0</v>
          </cell>
          <cell r="BW124">
            <v>0</v>
          </cell>
          <cell r="BX124">
            <v>0</v>
          </cell>
          <cell r="BY124">
            <v>0</v>
          </cell>
          <cell r="BZ124">
            <v>0</v>
          </cell>
          <cell r="CA124">
            <v>0</v>
          </cell>
          <cell r="CB124">
            <v>0</v>
          </cell>
          <cell r="CC124">
            <v>0</v>
          </cell>
          <cell r="CD124">
            <v>0</v>
          </cell>
          <cell r="CE124">
            <v>0</v>
          </cell>
          <cell r="CG124">
            <v>0</v>
          </cell>
          <cell r="CI124">
            <v>0</v>
          </cell>
          <cell r="CM124">
            <v>0</v>
          </cell>
          <cell r="CN124">
            <v>0</v>
          </cell>
          <cell r="CO124">
            <v>0</v>
          </cell>
          <cell r="CP124">
            <v>0</v>
          </cell>
          <cell r="CQ124">
            <v>0</v>
          </cell>
          <cell r="CR124">
            <v>0</v>
          </cell>
          <cell r="CS124">
            <v>0</v>
          </cell>
          <cell r="CT124">
            <v>0</v>
          </cell>
          <cell r="CU124">
            <v>0</v>
          </cell>
          <cell r="CV124">
            <v>0</v>
          </cell>
          <cell r="CW124">
            <v>0</v>
          </cell>
          <cell r="CY124">
            <v>0</v>
          </cell>
          <cell r="DA124">
            <v>0</v>
          </cell>
          <cell r="DB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S124">
            <v>0</v>
          </cell>
          <cell r="DT124">
            <v>0</v>
          </cell>
          <cell r="DU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K124">
            <v>0</v>
          </cell>
          <cell r="EL124">
            <v>0</v>
          </cell>
          <cell r="EM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C124">
            <v>0</v>
          </cell>
          <cell r="FD124">
            <v>0</v>
          </cell>
          <cell r="FE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U124">
            <v>0</v>
          </cell>
          <cell r="FV124">
            <v>0</v>
          </cell>
          <cell r="FW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M124">
            <v>0</v>
          </cell>
          <cell r="GN124">
            <v>0</v>
          </cell>
          <cell r="GO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t="str">
            <v>SI</v>
          </cell>
          <cell r="HL124">
            <v>2.8649714949140009E-2</v>
          </cell>
          <cell r="HO124" t="str">
            <v>30</v>
          </cell>
          <cell r="HP124" t="str">
            <v>30</v>
          </cell>
          <cell r="HQ124" t="str">
            <v>30</v>
          </cell>
          <cell r="HR124" t="str">
            <v>30</v>
          </cell>
          <cell r="HS124" t="str">
            <v>30</v>
          </cell>
          <cell r="HT124" t="str">
            <v>30</v>
          </cell>
          <cell r="HU124" t="str">
            <v>30</v>
          </cell>
          <cell r="HV124" t="str">
            <v>30</v>
          </cell>
          <cell r="HW124" t="str">
            <v>30</v>
          </cell>
          <cell r="HX124" t="str">
            <v>30</v>
          </cell>
          <cell r="HY124" t="str">
            <v>30</v>
          </cell>
        </row>
        <row r="125">
          <cell r="D125" t="str">
            <v>3</v>
          </cell>
          <cell r="F125" t="str">
            <v>3R</v>
          </cell>
          <cell r="H125">
            <v>0</v>
          </cell>
          <cell r="I125">
            <v>0</v>
          </cell>
          <cell r="J125">
            <v>0</v>
          </cell>
          <cell r="K125">
            <v>0</v>
          </cell>
          <cell r="M125">
            <v>0</v>
          </cell>
          <cell r="O125">
            <v>0</v>
          </cell>
          <cell r="S125">
            <v>0</v>
          </cell>
          <cell r="T125">
            <v>0</v>
          </cell>
          <cell r="U125">
            <v>0</v>
          </cell>
          <cell r="V125">
            <v>0</v>
          </cell>
          <cell r="W125">
            <v>0</v>
          </cell>
          <cell r="X125">
            <v>0</v>
          </cell>
          <cell r="Y125">
            <v>0</v>
          </cell>
          <cell r="Z125">
            <v>0</v>
          </cell>
          <cell r="AA125">
            <v>0</v>
          </cell>
          <cell r="AB125">
            <v>0</v>
          </cell>
          <cell r="AC125">
            <v>0</v>
          </cell>
          <cell r="AE125">
            <v>0</v>
          </cell>
          <cell r="AG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Y125">
            <v>0</v>
          </cell>
          <cell r="AZ125">
            <v>0</v>
          </cell>
          <cell r="BC125">
            <v>0</v>
          </cell>
          <cell r="BD125">
            <v>0</v>
          </cell>
          <cell r="BE125">
            <v>0</v>
          </cell>
          <cell r="BF125">
            <v>0</v>
          </cell>
          <cell r="BG125">
            <v>0</v>
          </cell>
          <cell r="BH125">
            <v>0</v>
          </cell>
          <cell r="BI125">
            <v>0</v>
          </cell>
          <cell r="BJ125">
            <v>0</v>
          </cell>
          <cell r="BK125">
            <v>0</v>
          </cell>
          <cell r="BL125">
            <v>0</v>
          </cell>
          <cell r="BM125">
            <v>0</v>
          </cell>
          <cell r="BO125">
            <v>0</v>
          </cell>
          <cell r="BQ125">
            <v>0</v>
          </cell>
          <cell r="BU125">
            <v>0</v>
          </cell>
          <cell r="BV125">
            <v>0</v>
          </cell>
          <cell r="BW125">
            <v>0</v>
          </cell>
          <cell r="BX125">
            <v>0</v>
          </cell>
          <cell r="BY125">
            <v>0</v>
          </cell>
          <cell r="BZ125">
            <v>0</v>
          </cell>
          <cell r="CA125">
            <v>0</v>
          </cell>
          <cell r="CB125">
            <v>0</v>
          </cell>
          <cell r="CC125">
            <v>0</v>
          </cell>
          <cell r="CD125">
            <v>0</v>
          </cell>
          <cell r="CE125">
            <v>0</v>
          </cell>
          <cell r="CG125">
            <v>0</v>
          </cell>
          <cell r="CI125">
            <v>0</v>
          </cell>
          <cell r="CM125">
            <v>0</v>
          </cell>
          <cell r="CN125">
            <v>0</v>
          </cell>
          <cell r="CO125">
            <v>0</v>
          </cell>
          <cell r="CP125">
            <v>0</v>
          </cell>
          <cell r="CQ125">
            <v>0</v>
          </cell>
          <cell r="CR125">
            <v>0</v>
          </cell>
          <cell r="CS125">
            <v>0</v>
          </cell>
          <cell r="CT125">
            <v>0</v>
          </cell>
          <cell r="CU125">
            <v>0</v>
          </cell>
          <cell r="CV125">
            <v>0</v>
          </cell>
          <cell r="CW125">
            <v>0</v>
          </cell>
          <cell r="CY125">
            <v>0</v>
          </cell>
          <cell r="DA125">
            <v>0</v>
          </cell>
          <cell r="DB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S125">
            <v>0</v>
          </cell>
          <cell r="DT125">
            <v>0</v>
          </cell>
          <cell r="DU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0</v>
          </cell>
          <cell r="EL125">
            <v>0</v>
          </cell>
          <cell r="EM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C125">
            <v>0</v>
          </cell>
          <cell r="FD125">
            <v>0</v>
          </cell>
          <cell r="FE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U125">
            <v>0</v>
          </cell>
          <cell r="FV125">
            <v>0</v>
          </cell>
          <cell r="FW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M125">
            <v>0</v>
          </cell>
          <cell r="GN125">
            <v>0</v>
          </cell>
          <cell r="GO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t="str">
            <v>SI</v>
          </cell>
          <cell r="HL125">
            <v>2.8649714949140009E-2</v>
          </cell>
          <cell r="HO125" t="str">
            <v>30</v>
          </cell>
          <cell r="HP125" t="str">
            <v>30</v>
          </cell>
          <cell r="HQ125" t="str">
            <v>30</v>
          </cell>
          <cell r="HR125" t="str">
            <v>30</v>
          </cell>
          <cell r="HS125" t="str">
            <v>30</v>
          </cell>
          <cell r="HT125" t="str">
            <v>30</v>
          </cell>
          <cell r="HU125" t="str">
            <v>30</v>
          </cell>
          <cell r="HV125" t="str">
            <v>30</v>
          </cell>
          <cell r="HW125" t="str">
            <v>30</v>
          </cell>
          <cell r="HX125" t="str">
            <v>30</v>
          </cell>
          <cell r="HY125" t="str">
            <v>30</v>
          </cell>
        </row>
        <row r="126">
          <cell r="D126" t="str">
            <v>3</v>
          </cell>
          <cell r="F126" t="str">
            <v>3R</v>
          </cell>
          <cell r="H126">
            <v>0</v>
          </cell>
          <cell r="I126">
            <v>0</v>
          </cell>
          <cell r="J126">
            <v>0</v>
          </cell>
          <cell r="K126">
            <v>0</v>
          </cell>
          <cell r="M126">
            <v>0</v>
          </cell>
          <cell r="O126">
            <v>0</v>
          </cell>
          <cell r="S126">
            <v>0</v>
          </cell>
          <cell r="T126">
            <v>0</v>
          </cell>
          <cell r="U126">
            <v>0</v>
          </cell>
          <cell r="V126">
            <v>0</v>
          </cell>
          <cell r="W126">
            <v>0</v>
          </cell>
          <cell r="X126">
            <v>0</v>
          </cell>
          <cell r="Y126">
            <v>0</v>
          </cell>
          <cell r="Z126">
            <v>0</v>
          </cell>
          <cell r="AA126">
            <v>0</v>
          </cell>
          <cell r="AB126">
            <v>0</v>
          </cell>
          <cell r="AC126">
            <v>0</v>
          </cell>
          <cell r="AE126">
            <v>0</v>
          </cell>
          <cell r="AG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Y126">
            <v>0</v>
          </cell>
          <cell r="AZ126">
            <v>0</v>
          </cell>
          <cell r="BC126">
            <v>0</v>
          </cell>
          <cell r="BD126">
            <v>0</v>
          </cell>
          <cell r="BE126">
            <v>0</v>
          </cell>
          <cell r="BF126">
            <v>0</v>
          </cell>
          <cell r="BG126">
            <v>0</v>
          </cell>
          <cell r="BH126">
            <v>0</v>
          </cell>
          <cell r="BI126">
            <v>0</v>
          </cell>
          <cell r="BJ126">
            <v>0</v>
          </cell>
          <cell r="BK126">
            <v>0</v>
          </cell>
          <cell r="BL126">
            <v>0</v>
          </cell>
          <cell r="BM126">
            <v>0</v>
          </cell>
          <cell r="BO126">
            <v>0</v>
          </cell>
          <cell r="BQ126">
            <v>0</v>
          </cell>
          <cell r="BU126">
            <v>0</v>
          </cell>
          <cell r="BV126">
            <v>0</v>
          </cell>
          <cell r="BW126">
            <v>0</v>
          </cell>
          <cell r="BX126">
            <v>0</v>
          </cell>
          <cell r="BY126">
            <v>0</v>
          </cell>
          <cell r="BZ126">
            <v>0</v>
          </cell>
          <cell r="CA126">
            <v>0</v>
          </cell>
          <cell r="CB126">
            <v>0</v>
          </cell>
          <cell r="CC126">
            <v>0</v>
          </cell>
          <cell r="CD126">
            <v>0</v>
          </cell>
          <cell r="CE126">
            <v>0</v>
          </cell>
          <cell r="CG126">
            <v>0</v>
          </cell>
          <cell r="CI126">
            <v>0</v>
          </cell>
          <cell r="CM126">
            <v>0</v>
          </cell>
          <cell r="CN126">
            <v>0</v>
          </cell>
          <cell r="CO126">
            <v>0</v>
          </cell>
          <cell r="CP126">
            <v>0</v>
          </cell>
          <cell r="CQ126">
            <v>0</v>
          </cell>
          <cell r="CR126">
            <v>0</v>
          </cell>
          <cell r="CS126">
            <v>0</v>
          </cell>
          <cell r="CT126">
            <v>0</v>
          </cell>
          <cell r="CU126">
            <v>0</v>
          </cell>
          <cell r="CV126">
            <v>0</v>
          </cell>
          <cell r="CW126">
            <v>0</v>
          </cell>
          <cell r="CY126">
            <v>0</v>
          </cell>
          <cell r="DA126">
            <v>0</v>
          </cell>
          <cell r="DB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S126">
            <v>0</v>
          </cell>
          <cell r="DT126">
            <v>0</v>
          </cell>
          <cell r="DU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0</v>
          </cell>
          <cell r="EM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C126">
            <v>0</v>
          </cell>
          <cell r="FD126">
            <v>0</v>
          </cell>
          <cell r="FE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U126">
            <v>0</v>
          </cell>
          <cell r="FV126">
            <v>0</v>
          </cell>
          <cell r="FW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M126">
            <v>0</v>
          </cell>
          <cell r="GN126">
            <v>0</v>
          </cell>
          <cell r="GO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t="str">
            <v>SI</v>
          </cell>
          <cell r="HL126">
            <v>2.8649714949140009E-2</v>
          </cell>
          <cell r="HO126" t="str">
            <v>30</v>
          </cell>
          <cell r="HP126" t="str">
            <v>30</v>
          </cell>
          <cell r="HQ126" t="str">
            <v>30</v>
          </cell>
          <cell r="HR126" t="str">
            <v>30</v>
          </cell>
          <cell r="HS126" t="str">
            <v>30</v>
          </cell>
          <cell r="HT126" t="str">
            <v>30</v>
          </cell>
          <cell r="HU126" t="str">
            <v>30</v>
          </cell>
          <cell r="HV126" t="str">
            <v>30</v>
          </cell>
          <cell r="HW126" t="str">
            <v>30</v>
          </cell>
          <cell r="HX126" t="str">
            <v>30</v>
          </cell>
          <cell r="HY126" t="str">
            <v>30</v>
          </cell>
        </row>
        <row r="127">
          <cell r="D127" t="str">
            <v>3</v>
          </cell>
          <cell r="F127" t="str">
            <v>3R</v>
          </cell>
          <cell r="H127">
            <v>0</v>
          </cell>
          <cell r="I127">
            <v>0</v>
          </cell>
          <cell r="J127">
            <v>0</v>
          </cell>
          <cell r="K127">
            <v>0</v>
          </cell>
          <cell r="M127">
            <v>0</v>
          </cell>
          <cell r="O127">
            <v>0</v>
          </cell>
          <cell r="S127">
            <v>0</v>
          </cell>
          <cell r="T127">
            <v>0</v>
          </cell>
          <cell r="U127">
            <v>0</v>
          </cell>
          <cell r="V127">
            <v>0</v>
          </cell>
          <cell r="W127">
            <v>0</v>
          </cell>
          <cell r="X127">
            <v>0</v>
          </cell>
          <cell r="Y127">
            <v>0</v>
          </cell>
          <cell r="Z127">
            <v>0</v>
          </cell>
          <cell r="AA127">
            <v>0</v>
          </cell>
          <cell r="AB127">
            <v>0</v>
          </cell>
          <cell r="AC127">
            <v>0</v>
          </cell>
          <cell r="AE127">
            <v>0</v>
          </cell>
          <cell r="AG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Y127">
            <v>0</v>
          </cell>
          <cell r="AZ127">
            <v>0</v>
          </cell>
          <cell r="BC127">
            <v>0</v>
          </cell>
          <cell r="BD127">
            <v>0</v>
          </cell>
          <cell r="BE127">
            <v>0</v>
          </cell>
          <cell r="BF127">
            <v>0</v>
          </cell>
          <cell r="BG127">
            <v>0</v>
          </cell>
          <cell r="BH127">
            <v>0</v>
          </cell>
          <cell r="BI127">
            <v>0</v>
          </cell>
          <cell r="BJ127">
            <v>0</v>
          </cell>
          <cell r="BK127">
            <v>0</v>
          </cell>
          <cell r="BL127">
            <v>0</v>
          </cell>
          <cell r="BM127">
            <v>0</v>
          </cell>
          <cell r="BO127">
            <v>0</v>
          </cell>
          <cell r="BQ127">
            <v>0</v>
          </cell>
          <cell r="BU127">
            <v>0</v>
          </cell>
          <cell r="BV127">
            <v>0</v>
          </cell>
          <cell r="BW127">
            <v>0</v>
          </cell>
          <cell r="BX127">
            <v>0</v>
          </cell>
          <cell r="BY127">
            <v>0</v>
          </cell>
          <cell r="BZ127">
            <v>0</v>
          </cell>
          <cell r="CA127">
            <v>0</v>
          </cell>
          <cell r="CB127">
            <v>0</v>
          </cell>
          <cell r="CC127">
            <v>0</v>
          </cell>
          <cell r="CD127">
            <v>0</v>
          </cell>
          <cell r="CE127">
            <v>0</v>
          </cell>
          <cell r="CG127">
            <v>0</v>
          </cell>
          <cell r="CI127">
            <v>0</v>
          </cell>
          <cell r="CM127">
            <v>0</v>
          </cell>
          <cell r="CN127">
            <v>0</v>
          </cell>
          <cell r="CO127">
            <v>0</v>
          </cell>
          <cell r="CP127">
            <v>0</v>
          </cell>
          <cell r="CQ127">
            <v>0</v>
          </cell>
          <cell r="CR127">
            <v>0</v>
          </cell>
          <cell r="CS127">
            <v>0</v>
          </cell>
          <cell r="CT127">
            <v>0</v>
          </cell>
          <cell r="CU127">
            <v>0</v>
          </cell>
          <cell r="CV127">
            <v>0</v>
          </cell>
          <cell r="CW127">
            <v>0</v>
          </cell>
          <cell r="CY127">
            <v>0</v>
          </cell>
          <cell r="DA127">
            <v>0</v>
          </cell>
          <cell r="DB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S127">
            <v>0</v>
          </cell>
          <cell r="DT127">
            <v>0</v>
          </cell>
          <cell r="DU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0</v>
          </cell>
          <cell r="EM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C127">
            <v>0</v>
          </cell>
          <cell r="FD127">
            <v>0</v>
          </cell>
          <cell r="FE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U127">
            <v>0</v>
          </cell>
          <cell r="FV127">
            <v>0</v>
          </cell>
          <cell r="FW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M127">
            <v>0</v>
          </cell>
          <cell r="GN127">
            <v>0</v>
          </cell>
          <cell r="GO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t="str">
            <v>SI</v>
          </cell>
          <cell r="HL127">
            <v>2.8649714949140009E-2</v>
          </cell>
          <cell r="HO127" t="str">
            <v>30</v>
          </cell>
          <cell r="HP127" t="str">
            <v>30</v>
          </cell>
          <cell r="HQ127" t="str">
            <v>30</v>
          </cell>
          <cell r="HR127" t="str">
            <v>30</v>
          </cell>
          <cell r="HS127" t="str">
            <v>30</v>
          </cell>
          <cell r="HT127" t="str">
            <v>30</v>
          </cell>
          <cell r="HU127" t="str">
            <v>30</v>
          </cell>
          <cell r="HV127" t="str">
            <v>30</v>
          </cell>
          <cell r="HW127" t="str">
            <v>30</v>
          </cell>
          <cell r="HX127" t="str">
            <v>30</v>
          </cell>
          <cell r="HY127" t="str">
            <v>30</v>
          </cell>
        </row>
        <row r="128">
          <cell r="D128" t="str">
            <v>3</v>
          </cell>
          <cell r="F128" t="str">
            <v>3R</v>
          </cell>
          <cell r="H128">
            <v>0</v>
          </cell>
          <cell r="I128">
            <v>0</v>
          </cell>
          <cell r="J128">
            <v>0</v>
          </cell>
          <cell r="K128">
            <v>0</v>
          </cell>
          <cell r="M128">
            <v>0</v>
          </cell>
          <cell r="O128">
            <v>0</v>
          </cell>
          <cell r="S128">
            <v>0</v>
          </cell>
          <cell r="T128">
            <v>0</v>
          </cell>
          <cell r="U128">
            <v>0</v>
          </cell>
          <cell r="V128">
            <v>0</v>
          </cell>
          <cell r="W128">
            <v>0</v>
          </cell>
          <cell r="X128">
            <v>0</v>
          </cell>
          <cell r="Y128">
            <v>0</v>
          </cell>
          <cell r="Z128">
            <v>0</v>
          </cell>
          <cell r="AA128">
            <v>0</v>
          </cell>
          <cell r="AB128">
            <v>0</v>
          </cell>
          <cell r="AC128">
            <v>0</v>
          </cell>
          <cell r="AE128">
            <v>0</v>
          </cell>
          <cell r="AG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Y128">
            <v>0</v>
          </cell>
          <cell r="AZ128">
            <v>0</v>
          </cell>
          <cell r="BC128">
            <v>0</v>
          </cell>
          <cell r="BD128">
            <v>0</v>
          </cell>
          <cell r="BE128">
            <v>0</v>
          </cell>
          <cell r="BF128">
            <v>0</v>
          </cell>
          <cell r="BG128">
            <v>0</v>
          </cell>
          <cell r="BH128">
            <v>0</v>
          </cell>
          <cell r="BI128">
            <v>0</v>
          </cell>
          <cell r="BJ128">
            <v>0</v>
          </cell>
          <cell r="BK128">
            <v>0</v>
          </cell>
          <cell r="BL128">
            <v>0</v>
          </cell>
          <cell r="BM128">
            <v>0</v>
          </cell>
          <cell r="BO128">
            <v>0</v>
          </cell>
          <cell r="BQ128">
            <v>0</v>
          </cell>
          <cell r="BU128">
            <v>0</v>
          </cell>
          <cell r="BV128">
            <v>0</v>
          </cell>
          <cell r="BW128">
            <v>0</v>
          </cell>
          <cell r="BX128">
            <v>0</v>
          </cell>
          <cell r="BY128">
            <v>0</v>
          </cell>
          <cell r="BZ128">
            <v>0</v>
          </cell>
          <cell r="CA128">
            <v>0</v>
          </cell>
          <cell r="CB128">
            <v>0</v>
          </cell>
          <cell r="CC128">
            <v>0</v>
          </cell>
          <cell r="CD128">
            <v>0</v>
          </cell>
          <cell r="CE128">
            <v>0</v>
          </cell>
          <cell r="CG128">
            <v>0</v>
          </cell>
          <cell r="CI128">
            <v>0</v>
          </cell>
          <cell r="CM128">
            <v>0</v>
          </cell>
          <cell r="CN128">
            <v>0</v>
          </cell>
          <cell r="CO128">
            <v>0</v>
          </cell>
          <cell r="CP128">
            <v>0</v>
          </cell>
          <cell r="CQ128">
            <v>0</v>
          </cell>
          <cell r="CR128">
            <v>0</v>
          </cell>
          <cell r="CS128">
            <v>0</v>
          </cell>
          <cell r="CT128">
            <v>0</v>
          </cell>
          <cell r="CU128">
            <v>0</v>
          </cell>
          <cell r="CV128">
            <v>0</v>
          </cell>
          <cell r="CW128">
            <v>0</v>
          </cell>
          <cell r="CY128">
            <v>0</v>
          </cell>
          <cell r="DA128">
            <v>0</v>
          </cell>
          <cell r="DB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S128">
            <v>0</v>
          </cell>
          <cell r="DT128">
            <v>0</v>
          </cell>
          <cell r="DU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0</v>
          </cell>
          <cell r="EM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C128">
            <v>0</v>
          </cell>
          <cell r="FD128">
            <v>0</v>
          </cell>
          <cell r="FE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U128">
            <v>0</v>
          </cell>
          <cell r="FV128">
            <v>0</v>
          </cell>
          <cell r="FW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M128">
            <v>0</v>
          </cell>
          <cell r="GN128">
            <v>0</v>
          </cell>
          <cell r="GO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t="str">
            <v>SI</v>
          </cell>
          <cell r="HL128">
            <v>2.8649714949140009E-2</v>
          </cell>
          <cell r="HO128" t="str">
            <v>30</v>
          </cell>
          <cell r="HP128" t="str">
            <v>30</v>
          </cell>
          <cell r="HQ128" t="str">
            <v>30</v>
          </cell>
          <cell r="HR128" t="str">
            <v>30</v>
          </cell>
          <cell r="HS128" t="str">
            <v>30</v>
          </cell>
          <cell r="HT128" t="str">
            <v>30</v>
          </cell>
          <cell r="HU128" t="str">
            <v>30</v>
          </cell>
          <cell r="HV128" t="str">
            <v>30</v>
          </cell>
          <cell r="HW128" t="str">
            <v>30</v>
          </cell>
          <cell r="HX128" t="str">
            <v>30</v>
          </cell>
          <cell r="HY128" t="str">
            <v>30</v>
          </cell>
        </row>
        <row r="129">
          <cell r="D129" t="str">
            <v>3</v>
          </cell>
          <cell r="F129" t="str">
            <v>3R</v>
          </cell>
          <cell r="H129">
            <v>0</v>
          </cell>
          <cell r="I129">
            <v>0</v>
          </cell>
          <cell r="J129">
            <v>0</v>
          </cell>
          <cell r="K129">
            <v>0</v>
          </cell>
          <cell r="M129">
            <v>0</v>
          </cell>
          <cell r="O129">
            <v>0</v>
          </cell>
          <cell r="S129">
            <v>0</v>
          </cell>
          <cell r="T129">
            <v>0</v>
          </cell>
          <cell r="U129">
            <v>0</v>
          </cell>
          <cell r="V129">
            <v>0</v>
          </cell>
          <cell r="W129">
            <v>0</v>
          </cell>
          <cell r="X129">
            <v>0</v>
          </cell>
          <cell r="Y129">
            <v>0</v>
          </cell>
          <cell r="Z129">
            <v>0</v>
          </cell>
          <cell r="AA129">
            <v>0</v>
          </cell>
          <cell r="AB129">
            <v>0</v>
          </cell>
          <cell r="AC129">
            <v>0</v>
          </cell>
          <cell r="AE129">
            <v>0</v>
          </cell>
          <cell r="AG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Y129">
            <v>0</v>
          </cell>
          <cell r="AZ129">
            <v>0</v>
          </cell>
          <cell r="BC129">
            <v>0</v>
          </cell>
          <cell r="BD129">
            <v>0</v>
          </cell>
          <cell r="BE129">
            <v>0</v>
          </cell>
          <cell r="BF129">
            <v>0</v>
          </cell>
          <cell r="BG129">
            <v>0</v>
          </cell>
          <cell r="BH129">
            <v>0</v>
          </cell>
          <cell r="BI129">
            <v>0</v>
          </cell>
          <cell r="BJ129">
            <v>0</v>
          </cell>
          <cell r="BK129">
            <v>0</v>
          </cell>
          <cell r="BL129">
            <v>0</v>
          </cell>
          <cell r="BM129">
            <v>0</v>
          </cell>
          <cell r="BO129">
            <v>0</v>
          </cell>
          <cell r="BQ129">
            <v>0</v>
          </cell>
          <cell r="BU129">
            <v>0</v>
          </cell>
          <cell r="BV129">
            <v>0</v>
          </cell>
          <cell r="BW129">
            <v>0</v>
          </cell>
          <cell r="BX129">
            <v>0</v>
          </cell>
          <cell r="BY129">
            <v>0</v>
          </cell>
          <cell r="BZ129">
            <v>0</v>
          </cell>
          <cell r="CA129">
            <v>0</v>
          </cell>
          <cell r="CB129">
            <v>0</v>
          </cell>
          <cell r="CC129">
            <v>0</v>
          </cell>
          <cell r="CD129">
            <v>0</v>
          </cell>
          <cell r="CE129">
            <v>1</v>
          </cell>
          <cell r="CG129">
            <v>0</v>
          </cell>
          <cell r="CI129">
            <v>0</v>
          </cell>
          <cell r="CM129">
            <v>0</v>
          </cell>
          <cell r="CN129">
            <v>0</v>
          </cell>
          <cell r="CO129">
            <v>0</v>
          </cell>
          <cell r="CP129">
            <v>0</v>
          </cell>
          <cell r="CQ129">
            <v>0</v>
          </cell>
          <cell r="CR129">
            <v>0</v>
          </cell>
          <cell r="CS129">
            <v>0</v>
          </cell>
          <cell r="CT129">
            <v>0</v>
          </cell>
          <cell r="CU129">
            <v>0</v>
          </cell>
          <cell r="CV129">
            <v>0</v>
          </cell>
          <cell r="CW129">
            <v>1</v>
          </cell>
          <cell r="CY129">
            <v>0</v>
          </cell>
          <cell r="DA129">
            <v>0</v>
          </cell>
          <cell r="DB129">
            <v>5</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S129">
            <v>0</v>
          </cell>
          <cell r="DT129">
            <v>0</v>
          </cell>
          <cell r="DU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0</v>
          </cell>
          <cell r="EM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C129">
            <v>0</v>
          </cell>
          <cell r="FD129">
            <v>0</v>
          </cell>
          <cell r="FE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U129">
            <v>0</v>
          </cell>
          <cell r="FV129">
            <v>0</v>
          </cell>
          <cell r="FW129">
            <v>0</v>
          </cell>
          <cell r="FY129">
            <v>0</v>
          </cell>
          <cell r="FZ129">
            <v>0</v>
          </cell>
          <cell r="GA129">
            <v>0</v>
          </cell>
          <cell r="GB129">
            <v>0</v>
          </cell>
          <cell r="GC129">
            <v>0</v>
          </cell>
          <cell r="GD129">
            <v>0</v>
          </cell>
          <cell r="GE129">
            <v>0</v>
          </cell>
          <cell r="GF129">
            <v>0</v>
          </cell>
          <cell r="GG129">
            <v>0</v>
          </cell>
          <cell r="GH129">
            <v>0</v>
          </cell>
          <cell r="GI129">
            <v>1</v>
          </cell>
          <cell r="GJ129">
            <v>5</v>
          </cell>
          <cell r="GK129">
            <v>0</v>
          </cell>
          <cell r="GM129">
            <v>0</v>
          </cell>
          <cell r="GN129">
            <v>5</v>
          </cell>
          <cell r="GO129">
            <v>0</v>
          </cell>
          <cell r="GQ129">
            <v>0</v>
          </cell>
          <cell r="GR129">
            <v>0</v>
          </cell>
          <cell r="GS129">
            <v>0</v>
          </cell>
          <cell r="GT129">
            <v>0</v>
          </cell>
          <cell r="GU129">
            <v>0</v>
          </cell>
          <cell r="GV129">
            <v>0</v>
          </cell>
          <cell r="GW129">
            <v>0</v>
          </cell>
          <cell r="GX129">
            <v>0</v>
          </cell>
          <cell r="GY129">
            <v>0</v>
          </cell>
          <cell r="GZ129">
            <v>0</v>
          </cell>
          <cell r="HA129">
            <v>3</v>
          </cell>
          <cell r="HB129">
            <v>15</v>
          </cell>
          <cell r="HC129">
            <v>0</v>
          </cell>
          <cell r="HD129">
            <v>0</v>
          </cell>
          <cell r="HE129">
            <v>0</v>
          </cell>
          <cell r="HF129">
            <v>15</v>
          </cell>
          <cell r="HG129">
            <v>0</v>
          </cell>
          <cell r="HH129">
            <v>0</v>
          </cell>
          <cell r="HI129">
            <v>0</v>
          </cell>
          <cell r="HJ129">
            <v>0</v>
          </cell>
          <cell r="HL129">
            <v>2.8649714949140009E-2</v>
          </cell>
          <cell r="HO129" t="str">
            <v>30</v>
          </cell>
          <cell r="HP129" t="str">
            <v>30</v>
          </cell>
          <cell r="HQ129" t="str">
            <v>30</v>
          </cell>
          <cell r="HR129" t="str">
            <v>30</v>
          </cell>
          <cell r="HS129" t="str">
            <v>35</v>
          </cell>
          <cell r="HT129" t="str">
            <v>35</v>
          </cell>
          <cell r="HU129" t="str">
            <v>30</v>
          </cell>
          <cell r="HV129" t="str">
            <v>30</v>
          </cell>
          <cell r="HW129" t="str">
            <v>30</v>
          </cell>
          <cell r="HX129" t="str">
            <v>30</v>
          </cell>
          <cell r="HY129" t="str">
            <v>35</v>
          </cell>
        </row>
        <row r="130">
          <cell r="D130" t="str">
            <v>3</v>
          </cell>
          <cell r="F130" t="str">
            <v>3R</v>
          </cell>
          <cell r="H130">
            <v>0</v>
          </cell>
          <cell r="I130">
            <v>0</v>
          </cell>
          <cell r="J130">
            <v>0</v>
          </cell>
          <cell r="K130">
            <v>0</v>
          </cell>
          <cell r="M130">
            <v>0</v>
          </cell>
          <cell r="O130">
            <v>0</v>
          </cell>
          <cell r="S130">
            <v>0</v>
          </cell>
          <cell r="T130">
            <v>0</v>
          </cell>
          <cell r="U130">
            <v>0</v>
          </cell>
          <cell r="V130">
            <v>0</v>
          </cell>
          <cell r="W130">
            <v>0</v>
          </cell>
          <cell r="X130">
            <v>0</v>
          </cell>
          <cell r="Y130">
            <v>0</v>
          </cell>
          <cell r="Z130">
            <v>0</v>
          </cell>
          <cell r="AA130">
            <v>0</v>
          </cell>
          <cell r="AB130">
            <v>0</v>
          </cell>
          <cell r="AC130">
            <v>0</v>
          </cell>
          <cell r="AE130">
            <v>0</v>
          </cell>
          <cell r="AG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Y130">
            <v>0</v>
          </cell>
          <cell r="AZ130">
            <v>0</v>
          </cell>
          <cell r="BC130">
            <v>0</v>
          </cell>
          <cell r="BD130">
            <v>0</v>
          </cell>
          <cell r="BE130">
            <v>0</v>
          </cell>
          <cell r="BF130">
            <v>0</v>
          </cell>
          <cell r="BG130">
            <v>0</v>
          </cell>
          <cell r="BH130">
            <v>0</v>
          </cell>
          <cell r="BI130">
            <v>0</v>
          </cell>
          <cell r="BJ130">
            <v>0</v>
          </cell>
          <cell r="BK130">
            <v>0</v>
          </cell>
          <cell r="BL130">
            <v>0</v>
          </cell>
          <cell r="BM130">
            <v>0</v>
          </cell>
          <cell r="BO130">
            <v>0</v>
          </cell>
          <cell r="BQ130">
            <v>0</v>
          </cell>
          <cell r="BU130">
            <v>0</v>
          </cell>
          <cell r="BV130">
            <v>0</v>
          </cell>
          <cell r="BW130">
            <v>0</v>
          </cell>
          <cell r="BX130">
            <v>0</v>
          </cell>
          <cell r="BY130">
            <v>0</v>
          </cell>
          <cell r="BZ130">
            <v>0</v>
          </cell>
          <cell r="CA130">
            <v>0</v>
          </cell>
          <cell r="CB130">
            <v>0</v>
          </cell>
          <cell r="CC130">
            <v>0</v>
          </cell>
          <cell r="CD130">
            <v>0</v>
          </cell>
          <cell r="CE130">
            <v>0</v>
          </cell>
          <cell r="CG130">
            <v>0</v>
          </cell>
          <cell r="CI130">
            <v>0</v>
          </cell>
          <cell r="CM130">
            <v>0</v>
          </cell>
          <cell r="CN130">
            <v>0</v>
          </cell>
          <cell r="CO130">
            <v>0</v>
          </cell>
          <cell r="CP130">
            <v>0</v>
          </cell>
          <cell r="CQ130">
            <v>0</v>
          </cell>
          <cell r="CR130">
            <v>0</v>
          </cell>
          <cell r="CS130">
            <v>0</v>
          </cell>
          <cell r="CT130">
            <v>0</v>
          </cell>
          <cell r="CU130">
            <v>0</v>
          </cell>
          <cell r="CV130">
            <v>0</v>
          </cell>
          <cell r="CW130">
            <v>0</v>
          </cell>
          <cell r="CY130">
            <v>0</v>
          </cell>
          <cell r="DA130">
            <v>0</v>
          </cell>
          <cell r="DB130">
            <v>0</v>
          </cell>
          <cell r="DE130">
            <v>0</v>
          </cell>
          <cell r="DF130">
            <v>0</v>
          </cell>
          <cell r="DG130">
            <v>0</v>
          </cell>
          <cell r="DH130">
            <v>0</v>
          </cell>
          <cell r="DI130">
            <v>0</v>
          </cell>
          <cell r="DJ130">
            <v>0</v>
          </cell>
          <cell r="DK130">
            <v>0</v>
          </cell>
          <cell r="DL130">
            <v>0</v>
          </cell>
          <cell r="DM130">
            <v>0</v>
          </cell>
          <cell r="DN130">
            <v>0</v>
          </cell>
          <cell r="DO130">
            <v>0</v>
          </cell>
          <cell r="DP130">
            <v>0</v>
          </cell>
          <cell r="DQ130">
            <v>0</v>
          </cell>
          <cell r="DS130">
            <v>0</v>
          </cell>
          <cell r="DT130">
            <v>0</v>
          </cell>
          <cell r="DU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0</v>
          </cell>
          <cell r="EM130">
            <v>0</v>
          </cell>
          <cell r="EO130">
            <v>0</v>
          </cell>
          <cell r="EP130">
            <v>0</v>
          </cell>
          <cell r="EQ130">
            <v>0</v>
          </cell>
          <cell r="ER130">
            <v>0</v>
          </cell>
          <cell r="ES130">
            <v>0</v>
          </cell>
          <cell r="ET130">
            <v>0</v>
          </cell>
          <cell r="EU130">
            <v>0</v>
          </cell>
          <cell r="EV130">
            <v>0</v>
          </cell>
          <cell r="EW130">
            <v>0</v>
          </cell>
          <cell r="EX130">
            <v>0</v>
          </cell>
          <cell r="EY130">
            <v>0</v>
          </cell>
          <cell r="EZ130">
            <v>0</v>
          </cell>
          <cell r="FA130">
            <v>0</v>
          </cell>
          <cell r="FC130">
            <v>0</v>
          </cell>
          <cell r="FD130">
            <v>0</v>
          </cell>
          <cell r="FE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U130">
            <v>0</v>
          </cell>
          <cell r="FV130">
            <v>0</v>
          </cell>
          <cell r="FW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M130">
            <v>0</v>
          </cell>
          <cell r="GN130">
            <v>0</v>
          </cell>
          <cell r="GO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t="str">
            <v>SI</v>
          </cell>
          <cell r="HL130">
            <v>2.8649714949140009E-2</v>
          </cell>
          <cell r="HO130" t="str">
            <v>30</v>
          </cell>
          <cell r="HP130" t="str">
            <v>30</v>
          </cell>
          <cell r="HQ130" t="str">
            <v>30</v>
          </cell>
          <cell r="HR130" t="str">
            <v>30</v>
          </cell>
          <cell r="HS130" t="str">
            <v>30</v>
          </cell>
          <cell r="HT130" t="str">
            <v>30</v>
          </cell>
          <cell r="HU130" t="str">
            <v>30</v>
          </cell>
          <cell r="HV130" t="str">
            <v>30</v>
          </cell>
          <cell r="HW130" t="str">
            <v>30</v>
          </cell>
          <cell r="HX130" t="str">
            <v>30</v>
          </cell>
          <cell r="HY130" t="str">
            <v>30</v>
          </cell>
        </row>
        <row r="131">
          <cell r="D131" t="str">
            <v>3</v>
          </cell>
          <cell r="F131" t="str">
            <v>3R</v>
          </cell>
          <cell r="H131">
            <v>0</v>
          </cell>
          <cell r="I131">
            <v>0</v>
          </cell>
          <cell r="J131">
            <v>0</v>
          </cell>
          <cell r="K131">
            <v>0</v>
          </cell>
          <cell r="M131">
            <v>0</v>
          </cell>
          <cell r="O131">
            <v>0</v>
          </cell>
          <cell r="S131">
            <v>0</v>
          </cell>
          <cell r="T131">
            <v>0</v>
          </cell>
          <cell r="U131">
            <v>0</v>
          </cell>
          <cell r="V131">
            <v>0</v>
          </cell>
          <cell r="W131">
            <v>0</v>
          </cell>
          <cell r="X131">
            <v>0</v>
          </cell>
          <cell r="Y131">
            <v>0</v>
          </cell>
          <cell r="Z131">
            <v>0</v>
          </cell>
          <cell r="AA131">
            <v>0</v>
          </cell>
          <cell r="AB131">
            <v>0</v>
          </cell>
          <cell r="AC131">
            <v>0</v>
          </cell>
          <cell r="AE131">
            <v>0</v>
          </cell>
          <cell r="AG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Y131">
            <v>0</v>
          </cell>
          <cell r="AZ131">
            <v>0</v>
          </cell>
          <cell r="BC131">
            <v>0</v>
          </cell>
          <cell r="BD131">
            <v>0</v>
          </cell>
          <cell r="BE131">
            <v>0</v>
          </cell>
          <cell r="BF131">
            <v>0</v>
          </cell>
          <cell r="BG131">
            <v>0</v>
          </cell>
          <cell r="BH131">
            <v>0</v>
          </cell>
          <cell r="BI131">
            <v>0</v>
          </cell>
          <cell r="BJ131">
            <v>0</v>
          </cell>
          <cell r="BK131">
            <v>0</v>
          </cell>
          <cell r="BL131">
            <v>0</v>
          </cell>
          <cell r="BM131">
            <v>0</v>
          </cell>
          <cell r="BO131">
            <v>0</v>
          </cell>
          <cell r="BQ131">
            <v>0</v>
          </cell>
          <cell r="BU131">
            <v>0</v>
          </cell>
          <cell r="BV131">
            <v>0</v>
          </cell>
          <cell r="BW131">
            <v>0</v>
          </cell>
          <cell r="BX131">
            <v>0</v>
          </cell>
          <cell r="BY131">
            <v>0</v>
          </cell>
          <cell r="BZ131">
            <v>0</v>
          </cell>
          <cell r="CA131">
            <v>0</v>
          </cell>
          <cell r="CB131">
            <v>0</v>
          </cell>
          <cell r="CC131">
            <v>0</v>
          </cell>
          <cell r="CD131">
            <v>0</v>
          </cell>
          <cell r="CE131">
            <v>0</v>
          </cell>
          <cell r="CG131">
            <v>0</v>
          </cell>
          <cell r="CI131">
            <v>0</v>
          </cell>
          <cell r="CM131">
            <v>0</v>
          </cell>
          <cell r="CN131">
            <v>0</v>
          </cell>
          <cell r="CO131">
            <v>0</v>
          </cell>
          <cell r="CP131">
            <v>0</v>
          </cell>
          <cell r="CQ131">
            <v>0</v>
          </cell>
          <cell r="CR131">
            <v>0</v>
          </cell>
          <cell r="CS131">
            <v>0</v>
          </cell>
          <cell r="CT131">
            <v>0</v>
          </cell>
          <cell r="CU131">
            <v>0</v>
          </cell>
          <cell r="CV131">
            <v>0</v>
          </cell>
          <cell r="CW131">
            <v>0</v>
          </cell>
          <cell r="CY131">
            <v>0</v>
          </cell>
          <cell r="DA131">
            <v>0</v>
          </cell>
          <cell r="DB131">
            <v>0</v>
          </cell>
          <cell r="DE131">
            <v>0</v>
          </cell>
          <cell r="DF131">
            <v>0</v>
          </cell>
          <cell r="DG131">
            <v>0</v>
          </cell>
          <cell r="DH131">
            <v>0</v>
          </cell>
          <cell r="DI131">
            <v>0</v>
          </cell>
          <cell r="DJ131">
            <v>0</v>
          </cell>
          <cell r="DK131">
            <v>0</v>
          </cell>
          <cell r="DL131">
            <v>0</v>
          </cell>
          <cell r="DM131">
            <v>0</v>
          </cell>
          <cell r="DN131">
            <v>0</v>
          </cell>
          <cell r="DO131">
            <v>0</v>
          </cell>
          <cell r="DP131">
            <v>0</v>
          </cell>
          <cell r="DQ131">
            <v>0</v>
          </cell>
          <cell r="DS131">
            <v>0</v>
          </cell>
          <cell r="DT131">
            <v>0</v>
          </cell>
          <cell r="DU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0</v>
          </cell>
          <cell r="EM131">
            <v>0</v>
          </cell>
          <cell r="EO131">
            <v>0</v>
          </cell>
          <cell r="EP131">
            <v>0</v>
          </cell>
          <cell r="EQ131">
            <v>0</v>
          </cell>
          <cell r="ER131">
            <v>0</v>
          </cell>
          <cell r="ES131">
            <v>0</v>
          </cell>
          <cell r="ET131">
            <v>0</v>
          </cell>
          <cell r="EU131">
            <v>0</v>
          </cell>
          <cell r="EV131">
            <v>0</v>
          </cell>
          <cell r="EW131">
            <v>0</v>
          </cell>
          <cell r="EX131">
            <v>0</v>
          </cell>
          <cell r="EY131">
            <v>0</v>
          </cell>
          <cell r="EZ131">
            <v>0</v>
          </cell>
          <cell r="FA131">
            <v>0</v>
          </cell>
          <cell r="FC131">
            <v>0</v>
          </cell>
          <cell r="FD131">
            <v>0</v>
          </cell>
          <cell r="FE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U131">
            <v>0</v>
          </cell>
          <cell r="FV131">
            <v>0</v>
          </cell>
          <cell r="FW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M131">
            <v>0</v>
          </cell>
          <cell r="GN131">
            <v>0</v>
          </cell>
          <cell r="GO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t="str">
            <v>SI</v>
          </cell>
          <cell r="HL131">
            <v>2.8649714949140009E-2</v>
          </cell>
          <cell r="HO131" t="str">
            <v>30</v>
          </cell>
          <cell r="HP131" t="str">
            <v>30</v>
          </cell>
          <cell r="HQ131" t="str">
            <v>30</v>
          </cell>
          <cell r="HR131" t="str">
            <v>30</v>
          </cell>
          <cell r="HS131" t="str">
            <v>30</v>
          </cell>
          <cell r="HT131" t="str">
            <v>30</v>
          </cell>
          <cell r="HU131" t="str">
            <v>30</v>
          </cell>
          <cell r="HV131" t="str">
            <v>30</v>
          </cell>
          <cell r="HW131" t="str">
            <v>30</v>
          </cell>
          <cell r="HX131" t="str">
            <v>30</v>
          </cell>
          <cell r="HY131" t="str">
            <v>30</v>
          </cell>
        </row>
        <row r="132">
          <cell r="D132" t="str">
            <v>3</v>
          </cell>
          <cell r="F132" t="str">
            <v>3R</v>
          </cell>
          <cell r="H132">
            <v>0</v>
          </cell>
          <cell r="I132">
            <v>0</v>
          </cell>
          <cell r="J132">
            <v>0</v>
          </cell>
          <cell r="K132">
            <v>0</v>
          </cell>
          <cell r="M132">
            <v>0</v>
          </cell>
          <cell r="O132">
            <v>0</v>
          </cell>
          <cell r="S132">
            <v>0</v>
          </cell>
          <cell r="T132">
            <v>0</v>
          </cell>
          <cell r="U132">
            <v>0</v>
          </cell>
          <cell r="V132">
            <v>0</v>
          </cell>
          <cell r="W132">
            <v>0</v>
          </cell>
          <cell r="X132">
            <v>0</v>
          </cell>
          <cell r="Y132">
            <v>0</v>
          </cell>
          <cell r="Z132">
            <v>0</v>
          </cell>
          <cell r="AA132">
            <v>0</v>
          </cell>
          <cell r="AB132">
            <v>0</v>
          </cell>
          <cell r="AC132">
            <v>0</v>
          </cell>
          <cell r="AE132">
            <v>0</v>
          </cell>
          <cell r="AG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Y132">
            <v>0</v>
          </cell>
          <cell r="AZ132">
            <v>0</v>
          </cell>
          <cell r="BC132">
            <v>0</v>
          </cell>
          <cell r="BD132">
            <v>0</v>
          </cell>
          <cell r="BE132">
            <v>0</v>
          </cell>
          <cell r="BF132">
            <v>0</v>
          </cell>
          <cell r="BG132">
            <v>0</v>
          </cell>
          <cell r="BH132">
            <v>0</v>
          </cell>
          <cell r="BI132">
            <v>0</v>
          </cell>
          <cell r="BJ132">
            <v>0</v>
          </cell>
          <cell r="BK132">
            <v>0</v>
          </cell>
          <cell r="BL132">
            <v>0</v>
          </cell>
          <cell r="BM132">
            <v>0</v>
          </cell>
          <cell r="BO132">
            <v>0</v>
          </cell>
          <cell r="BQ132">
            <v>0</v>
          </cell>
          <cell r="BU132">
            <v>0</v>
          </cell>
          <cell r="BV132">
            <v>0</v>
          </cell>
          <cell r="BW132">
            <v>0</v>
          </cell>
          <cell r="BX132">
            <v>0</v>
          </cell>
          <cell r="BY132">
            <v>0</v>
          </cell>
          <cell r="BZ132">
            <v>0</v>
          </cell>
          <cell r="CA132">
            <v>0</v>
          </cell>
          <cell r="CB132">
            <v>0</v>
          </cell>
          <cell r="CC132">
            <v>0</v>
          </cell>
          <cell r="CD132">
            <v>0</v>
          </cell>
          <cell r="CE132">
            <v>0</v>
          </cell>
          <cell r="CG132">
            <v>0</v>
          </cell>
          <cell r="CI132">
            <v>0</v>
          </cell>
          <cell r="CM132">
            <v>0</v>
          </cell>
          <cell r="CN132">
            <v>0</v>
          </cell>
          <cell r="CO132">
            <v>0</v>
          </cell>
          <cell r="CP132">
            <v>0</v>
          </cell>
          <cell r="CQ132">
            <v>0</v>
          </cell>
          <cell r="CR132">
            <v>0</v>
          </cell>
          <cell r="CS132">
            <v>0</v>
          </cell>
          <cell r="CT132">
            <v>0</v>
          </cell>
          <cell r="CU132">
            <v>0</v>
          </cell>
          <cell r="CV132">
            <v>0</v>
          </cell>
          <cell r="CW132">
            <v>0</v>
          </cell>
          <cell r="CY132">
            <v>0</v>
          </cell>
          <cell r="DA132">
            <v>0</v>
          </cell>
          <cell r="DB132">
            <v>0</v>
          </cell>
          <cell r="DE132">
            <v>0</v>
          </cell>
          <cell r="DF132">
            <v>0</v>
          </cell>
          <cell r="DG132">
            <v>0</v>
          </cell>
          <cell r="DH132">
            <v>0</v>
          </cell>
          <cell r="DI132">
            <v>0</v>
          </cell>
          <cell r="DJ132">
            <v>0</v>
          </cell>
          <cell r="DK132">
            <v>0</v>
          </cell>
          <cell r="DL132">
            <v>0</v>
          </cell>
          <cell r="DM132">
            <v>0</v>
          </cell>
          <cell r="DN132">
            <v>0</v>
          </cell>
          <cell r="DO132">
            <v>0</v>
          </cell>
          <cell r="DP132">
            <v>0</v>
          </cell>
          <cell r="DQ132">
            <v>0</v>
          </cell>
          <cell r="DS132">
            <v>0</v>
          </cell>
          <cell r="DT132">
            <v>0</v>
          </cell>
          <cell r="DU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0</v>
          </cell>
          <cell r="EM132">
            <v>0</v>
          </cell>
          <cell r="EO132">
            <v>0</v>
          </cell>
          <cell r="EP132">
            <v>0</v>
          </cell>
          <cell r="EQ132">
            <v>0</v>
          </cell>
          <cell r="ER132">
            <v>0</v>
          </cell>
          <cell r="ES132">
            <v>0</v>
          </cell>
          <cell r="ET132">
            <v>0</v>
          </cell>
          <cell r="EU132">
            <v>0</v>
          </cell>
          <cell r="EV132">
            <v>0</v>
          </cell>
          <cell r="EW132">
            <v>0</v>
          </cell>
          <cell r="EX132">
            <v>0</v>
          </cell>
          <cell r="EY132">
            <v>0</v>
          </cell>
          <cell r="EZ132">
            <v>0</v>
          </cell>
          <cell r="FA132">
            <v>0</v>
          </cell>
          <cell r="FC132">
            <v>0</v>
          </cell>
          <cell r="FD132">
            <v>0</v>
          </cell>
          <cell r="FE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U132">
            <v>0</v>
          </cell>
          <cell r="FV132">
            <v>0</v>
          </cell>
          <cell r="FW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M132">
            <v>0</v>
          </cell>
          <cell r="GN132">
            <v>0</v>
          </cell>
          <cell r="GO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t="str">
            <v>SI</v>
          </cell>
          <cell r="HL132">
            <v>2.8649714949140009E-2</v>
          </cell>
          <cell r="HO132" t="str">
            <v>30</v>
          </cell>
          <cell r="HP132" t="str">
            <v>30</v>
          </cell>
          <cell r="HQ132" t="str">
            <v>30</v>
          </cell>
          <cell r="HR132" t="str">
            <v>30</v>
          </cell>
          <cell r="HS132" t="str">
            <v>30</v>
          </cell>
          <cell r="HT132" t="str">
            <v>30</v>
          </cell>
          <cell r="HU132" t="str">
            <v>30</v>
          </cell>
          <cell r="HV132" t="str">
            <v>30</v>
          </cell>
          <cell r="HW132" t="str">
            <v>30</v>
          </cell>
          <cell r="HX132" t="str">
            <v>30</v>
          </cell>
          <cell r="HY132" t="str">
            <v>30</v>
          </cell>
        </row>
        <row r="133">
          <cell r="D133" t="str">
            <v>3</v>
          </cell>
          <cell r="F133" t="str">
            <v>3R</v>
          </cell>
          <cell r="H133">
            <v>0</v>
          </cell>
          <cell r="I133">
            <v>0</v>
          </cell>
          <cell r="J133">
            <v>0</v>
          </cell>
          <cell r="K133">
            <v>0</v>
          </cell>
          <cell r="M133">
            <v>0</v>
          </cell>
          <cell r="O133">
            <v>0</v>
          </cell>
          <cell r="S133">
            <v>0</v>
          </cell>
          <cell r="T133">
            <v>0</v>
          </cell>
          <cell r="U133">
            <v>0</v>
          </cell>
          <cell r="V133">
            <v>0</v>
          </cell>
          <cell r="W133">
            <v>0</v>
          </cell>
          <cell r="X133">
            <v>0</v>
          </cell>
          <cell r="Y133">
            <v>0</v>
          </cell>
          <cell r="Z133">
            <v>0</v>
          </cell>
          <cell r="AA133">
            <v>0</v>
          </cell>
          <cell r="AB133">
            <v>0</v>
          </cell>
          <cell r="AC133">
            <v>0</v>
          </cell>
          <cell r="AE133">
            <v>0</v>
          </cell>
          <cell r="AG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Y133">
            <v>0</v>
          </cell>
          <cell r="AZ133">
            <v>0</v>
          </cell>
          <cell r="BC133">
            <v>0</v>
          </cell>
          <cell r="BD133">
            <v>0</v>
          </cell>
          <cell r="BE133">
            <v>0</v>
          </cell>
          <cell r="BF133">
            <v>0</v>
          </cell>
          <cell r="BG133">
            <v>0</v>
          </cell>
          <cell r="BH133">
            <v>0</v>
          </cell>
          <cell r="BI133">
            <v>0</v>
          </cell>
          <cell r="BJ133">
            <v>0</v>
          </cell>
          <cell r="BK133">
            <v>0</v>
          </cell>
          <cell r="BL133">
            <v>0</v>
          </cell>
          <cell r="BM133">
            <v>0</v>
          </cell>
          <cell r="BO133">
            <v>0</v>
          </cell>
          <cell r="BQ133">
            <v>0</v>
          </cell>
          <cell r="BU133">
            <v>0</v>
          </cell>
          <cell r="BV133">
            <v>0</v>
          </cell>
          <cell r="BW133">
            <v>0</v>
          </cell>
          <cell r="BX133">
            <v>0</v>
          </cell>
          <cell r="BY133">
            <v>0</v>
          </cell>
          <cell r="BZ133">
            <v>0</v>
          </cell>
          <cell r="CA133">
            <v>0</v>
          </cell>
          <cell r="CB133">
            <v>0</v>
          </cell>
          <cell r="CC133">
            <v>0</v>
          </cell>
          <cell r="CD133">
            <v>0</v>
          </cell>
          <cell r="CE133">
            <v>0</v>
          </cell>
          <cell r="CG133">
            <v>0</v>
          </cell>
          <cell r="CI133">
            <v>0</v>
          </cell>
          <cell r="CM133">
            <v>0</v>
          </cell>
          <cell r="CN133">
            <v>0</v>
          </cell>
          <cell r="CO133">
            <v>0</v>
          </cell>
          <cell r="CP133">
            <v>0</v>
          </cell>
          <cell r="CQ133">
            <v>0</v>
          </cell>
          <cell r="CR133">
            <v>0</v>
          </cell>
          <cell r="CS133">
            <v>0</v>
          </cell>
          <cell r="CT133">
            <v>0</v>
          </cell>
          <cell r="CU133">
            <v>0</v>
          </cell>
          <cell r="CV133">
            <v>0</v>
          </cell>
          <cell r="CW133">
            <v>0</v>
          </cell>
          <cell r="CY133">
            <v>0</v>
          </cell>
          <cell r="DA133">
            <v>0</v>
          </cell>
          <cell r="DB133">
            <v>0</v>
          </cell>
          <cell r="DE133">
            <v>0</v>
          </cell>
          <cell r="DF133">
            <v>0</v>
          </cell>
          <cell r="DG133">
            <v>0</v>
          </cell>
          <cell r="DH133">
            <v>0</v>
          </cell>
          <cell r="DI133">
            <v>0</v>
          </cell>
          <cell r="DJ133">
            <v>0</v>
          </cell>
          <cell r="DK133">
            <v>0</v>
          </cell>
          <cell r="DL133">
            <v>0</v>
          </cell>
          <cell r="DM133">
            <v>0</v>
          </cell>
          <cell r="DN133">
            <v>0</v>
          </cell>
          <cell r="DO133">
            <v>0</v>
          </cell>
          <cell r="DP133">
            <v>0</v>
          </cell>
          <cell r="DQ133">
            <v>0</v>
          </cell>
          <cell r="DS133">
            <v>0</v>
          </cell>
          <cell r="DT133">
            <v>0</v>
          </cell>
          <cell r="DU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v>
          </cell>
          <cell r="EM133">
            <v>0</v>
          </cell>
          <cell r="EO133">
            <v>0</v>
          </cell>
          <cell r="EP133">
            <v>0</v>
          </cell>
          <cell r="EQ133">
            <v>0</v>
          </cell>
          <cell r="ER133">
            <v>0</v>
          </cell>
          <cell r="ES133">
            <v>0</v>
          </cell>
          <cell r="ET133">
            <v>0</v>
          </cell>
          <cell r="EU133">
            <v>0</v>
          </cell>
          <cell r="EV133">
            <v>0</v>
          </cell>
          <cell r="EW133">
            <v>0</v>
          </cell>
          <cell r="EX133">
            <v>0</v>
          </cell>
          <cell r="EY133">
            <v>0</v>
          </cell>
          <cell r="EZ133">
            <v>0</v>
          </cell>
          <cell r="FA133">
            <v>0</v>
          </cell>
          <cell r="FC133">
            <v>0</v>
          </cell>
          <cell r="FD133">
            <v>0</v>
          </cell>
          <cell r="FE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U133">
            <v>0</v>
          </cell>
          <cell r="FV133">
            <v>0</v>
          </cell>
          <cell r="FW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M133">
            <v>0</v>
          </cell>
          <cell r="GN133">
            <v>0</v>
          </cell>
          <cell r="GO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t="str">
            <v>SI</v>
          </cell>
          <cell r="HL133">
            <v>2.8649714949140009E-2</v>
          </cell>
          <cell r="HO133" t="str">
            <v>30</v>
          </cell>
          <cell r="HP133" t="str">
            <v>30</v>
          </cell>
          <cell r="HQ133" t="str">
            <v>30</v>
          </cell>
          <cell r="HR133" t="str">
            <v>30</v>
          </cell>
          <cell r="HS133" t="str">
            <v>30</v>
          </cell>
          <cell r="HT133" t="str">
            <v>30</v>
          </cell>
          <cell r="HU133" t="str">
            <v>30</v>
          </cell>
          <cell r="HV133" t="str">
            <v>30</v>
          </cell>
          <cell r="HW133" t="str">
            <v>30</v>
          </cell>
          <cell r="HX133" t="str">
            <v>30</v>
          </cell>
          <cell r="HY133" t="str">
            <v>30</v>
          </cell>
        </row>
        <row r="134">
          <cell r="D134" t="str">
            <v>3</v>
          </cell>
          <cell r="F134" t="str">
            <v>3R</v>
          </cell>
          <cell r="H134">
            <v>0</v>
          </cell>
          <cell r="I134">
            <v>0</v>
          </cell>
          <cell r="J134">
            <v>0</v>
          </cell>
          <cell r="K134">
            <v>0</v>
          </cell>
          <cell r="M134">
            <v>0</v>
          </cell>
          <cell r="O134">
            <v>0</v>
          </cell>
          <cell r="S134">
            <v>0</v>
          </cell>
          <cell r="T134">
            <v>0</v>
          </cell>
          <cell r="U134">
            <v>0</v>
          </cell>
          <cell r="V134">
            <v>0</v>
          </cell>
          <cell r="W134">
            <v>0</v>
          </cell>
          <cell r="X134">
            <v>0</v>
          </cell>
          <cell r="Y134">
            <v>0</v>
          </cell>
          <cell r="Z134">
            <v>0</v>
          </cell>
          <cell r="AA134">
            <v>0</v>
          </cell>
          <cell r="AB134">
            <v>0</v>
          </cell>
          <cell r="AC134">
            <v>0</v>
          </cell>
          <cell r="AE134">
            <v>0</v>
          </cell>
          <cell r="AG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Y134">
            <v>0</v>
          </cell>
          <cell r="AZ134">
            <v>0</v>
          </cell>
          <cell r="BC134">
            <v>0</v>
          </cell>
          <cell r="BD134">
            <v>0</v>
          </cell>
          <cell r="BE134">
            <v>0</v>
          </cell>
          <cell r="BF134">
            <v>0</v>
          </cell>
          <cell r="BG134">
            <v>0</v>
          </cell>
          <cell r="BH134">
            <v>0</v>
          </cell>
          <cell r="BI134">
            <v>0</v>
          </cell>
          <cell r="BJ134">
            <v>0</v>
          </cell>
          <cell r="BK134">
            <v>0</v>
          </cell>
          <cell r="BL134">
            <v>0</v>
          </cell>
          <cell r="BM134">
            <v>0</v>
          </cell>
          <cell r="BO134">
            <v>0</v>
          </cell>
          <cell r="BQ134">
            <v>0</v>
          </cell>
          <cell r="BU134">
            <v>0</v>
          </cell>
          <cell r="BV134">
            <v>0</v>
          </cell>
          <cell r="BW134">
            <v>0</v>
          </cell>
          <cell r="BX134">
            <v>0</v>
          </cell>
          <cell r="BY134">
            <v>0</v>
          </cell>
          <cell r="BZ134">
            <v>0</v>
          </cell>
          <cell r="CA134">
            <v>0</v>
          </cell>
          <cell r="CB134">
            <v>0</v>
          </cell>
          <cell r="CC134">
            <v>0</v>
          </cell>
          <cell r="CD134">
            <v>0</v>
          </cell>
          <cell r="CE134">
            <v>0</v>
          </cell>
          <cell r="CG134">
            <v>0</v>
          </cell>
          <cell r="CI134">
            <v>0</v>
          </cell>
          <cell r="CM134">
            <v>0</v>
          </cell>
          <cell r="CN134">
            <v>0</v>
          </cell>
          <cell r="CO134">
            <v>0</v>
          </cell>
          <cell r="CP134">
            <v>0</v>
          </cell>
          <cell r="CQ134">
            <v>0</v>
          </cell>
          <cell r="CR134">
            <v>0</v>
          </cell>
          <cell r="CS134">
            <v>0</v>
          </cell>
          <cell r="CT134">
            <v>0</v>
          </cell>
          <cell r="CU134">
            <v>0</v>
          </cell>
          <cell r="CV134">
            <v>0</v>
          </cell>
          <cell r="CW134">
            <v>0</v>
          </cell>
          <cell r="CY134">
            <v>0</v>
          </cell>
          <cell r="DA134">
            <v>0</v>
          </cell>
          <cell r="DB134">
            <v>0</v>
          </cell>
          <cell r="DE134">
            <v>0</v>
          </cell>
          <cell r="DF134">
            <v>0</v>
          </cell>
          <cell r="DG134">
            <v>0</v>
          </cell>
          <cell r="DH134">
            <v>0</v>
          </cell>
          <cell r="DI134">
            <v>0</v>
          </cell>
          <cell r="DJ134">
            <v>0</v>
          </cell>
          <cell r="DK134">
            <v>0</v>
          </cell>
          <cell r="DL134">
            <v>0</v>
          </cell>
          <cell r="DM134">
            <v>0</v>
          </cell>
          <cell r="DN134">
            <v>0</v>
          </cell>
          <cell r="DO134">
            <v>0</v>
          </cell>
          <cell r="DP134">
            <v>0</v>
          </cell>
          <cell r="DQ134">
            <v>0</v>
          </cell>
          <cell r="DS134">
            <v>0</v>
          </cell>
          <cell r="DT134">
            <v>0</v>
          </cell>
          <cell r="DU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v>
          </cell>
          <cell r="EM134">
            <v>0</v>
          </cell>
          <cell r="EO134">
            <v>0</v>
          </cell>
          <cell r="EP134">
            <v>0</v>
          </cell>
          <cell r="EQ134">
            <v>0</v>
          </cell>
          <cell r="ER134">
            <v>0</v>
          </cell>
          <cell r="ES134">
            <v>0</v>
          </cell>
          <cell r="ET134">
            <v>0</v>
          </cell>
          <cell r="EU134">
            <v>0</v>
          </cell>
          <cell r="EV134">
            <v>0</v>
          </cell>
          <cell r="EW134">
            <v>0</v>
          </cell>
          <cell r="EX134">
            <v>0</v>
          </cell>
          <cell r="EY134">
            <v>0</v>
          </cell>
          <cell r="EZ134">
            <v>0</v>
          </cell>
          <cell r="FA134">
            <v>0</v>
          </cell>
          <cell r="FC134">
            <v>0</v>
          </cell>
          <cell r="FD134">
            <v>0</v>
          </cell>
          <cell r="FE134">
            <v>0</v>
          </cell>
          <cell r="FG134">
            <v>0</v>
          </cell>
          <cell r="FH134">
            <v>0</v>
          </cell>
          <cell r="FI134">
            <v>0</v>
          </cell>
          <cell r="FJ134">
            <v>0</v>
          </cell>
          <cell r="FK134">
            <v>0</v>
          </cell>
          <cell r="FL134">
            <v>0</v>
          </cell>
          <cell r="FM134">
            <v>0</v>
          </cell>
          <cell r="FN134">
            <v>0</v>
          </cell>
          <cell r="FO134">
            <v>0</v>
          </cell>
          <cell r="FP134">
            <v>0</v>
          </cell>
          <cell r="FQ134">
            <v>0</v>
          </cell>
          <cell r="FR134">
            <v>0</v>
          </cell>
          <cell r="FS134">
            <v>0</v>
          </cell>
          <cell r="FU134">
            <v>0</v>
          </cell>
          <cell r="FV134">
            <v>0</v>
          </cell>
          <cell r="FW134">
            <v>0</v>
          </cell>
          <cell r="FY134">
            <v>0</v>
          </cell>
          <cell r="FZ134">
            <v>0</v>
          </cell>
          <cell r="GA134">
            <v>0</v>
          </cell>
          <cell r="GB134">
            <v>0</v>
          </cell>
          <cell r="GC134">
            <v>0</v>
          </cell>
          <cell r="GD134">
            <v>0</v>
          </cell>
          <cell r="GE134">
            <v>0</v>
          </cell>
          <cell r="GF134">
            <v>0</v>
          </cell>
          <cell r="GG134">
            <v>0</v>
          </cell>
          <cell r="GH134">
            <v>0</v>
          </cell>
          <cell r="GI134">
            <v>0</v>
          </cell>
          <cell r="GJ134">
            <v>0</v>
          </cell>
          <cell r="GK134">
            <v>0</v>
          </cell>
          <cell r="GM134">
            <v>0</v>
          </cell>
          <cell r="GN134">
            <v>0</v>
          </cell>
          <cell r="GO134">
            <v>0</v>
          </cell>
          <cell r="GQ134">
            <v>0</v>
          </cell>
          <cell r="GR134">
            <v>0</v>
          </cell>
          <cell r="GS134">
            <v>0</v>
          </cell>
          <cell r="GT134">
            <v>0</v>
          </cell>
          <cell r="GU134">
            <v>0</v>
          </cell>
          <cell r="GV134">
            <v>0</v>
          </cell>
          <cell r="GW134">
            <v>0</v>
          </cell>
          <cell r="GX134">
            <v>0</v>
          </cell>
          <cell r="GY134">
            <v>0</v>
          </cell>
          <cell r="GZ134">
            <v>0</v>
          </cell>
          <cell r="HA134">
            <v>0</v>
          </cell>
          <cell r="HB134">
            <v>0</v>
          </cell>
          <cell r="HC134">
            <v>0</v>
          </cell>
          <cell r="HD134">
            <v>0</v>
          </cell>
          <cell r="HE134">
            <v>0</v>
          </cell>
          <cell r="HF134">
            <v>0</v>
          </cell>
          <cell r="HG134">
            <v>0</v>
          </cell>
          <cell r="HH134">
            <v>0</v>
          </cell>
          <cell r="HI134">
            <v>0</v>
          </cell>
          <cell r="HJ134" t="str">
            <v>SI</v>
          </cell>
          <cell r="HL134">
            <v>2.8649714949140009E-2</v>
          </cell>
          <cell r="HO134" t="str">
            <v>30</v>
          </cell>
          <cell r="HP134" t="str">
            <v>30</v>
          </cell>
          <cell r="HQ134" t="str">
            <v>30</v>
          </cell>
          <cell r="HR134" t="str">
            <v>30</v>
          </cell>
          <cell r="HS134" t="str">
            <v>30</v>
          </cell>
          <cell r="HT134" t="str">
            <v>30</v>
          </cell>
          <cell r="HU134" t="str">
            <v>30</v>
          </cell>
          <cell r="HV134" t="str">
            <v>30</v>
          </cell>
          <cell r="HW134" t="str">
            <v>30</v>
          </cell>
          <cell r="HX134" t="str">
            <v>30</v>
          </cell>
          <cell r="HY134" t="str">
            <v>30</v>
          </cell>
        </row>
        <row r="135">
          <cell r="D135" t="str">
            <v>3</v>
          </cell>
          <cell r="F135" t="str">
            <v>3R</v>
          </cell>
          <cell r="H135">
            <v>0</v>
          </cell>
          <cell r="I135">
            <v>0</v>
          </cell>
          <cell r="J135">
            <v>0</v>
          </cell>
          <cell r="K135">
            <v>0</v>
          </cell>
          <cell r="M135">
            <v>0</v>
          </cell>
          <cell r="O135">
            <v>0</v>
          </cell>
          <cell r="S135">
            <v>0</v>
          </cell>
          <cell r="T135">
            <v>0</v>
          </cell>
          <cell r="U135">
            <v>0</v>
          </cell>
          <cell r="V135">
            <v>0</v>
          </cell>
          <cell r="W135">
            <v>0</v>
          </cell>
          <cell r="X135">
            <v>0</v>
          </cell>
          <cell r="Y135">
            <v>0</v>
          </cell>
          <cell r="Z135">
            <v>0</v>
          </cell>
          <cell r="AA135">
            <v>0</v>
          </cell>
          <cell r="AB135">
            <v>0</v>
          </cell>
          <cell r="AC135">
            <v>0</v>
          </cell>
          <cell r="AE135">
            <v>0</v>
          </cell>
          <cell r="AG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Y135">
            <v>0</v>
          </cell>
          <cell r="AZ135">
            <v>0</v>
          </cell>
          <cell r="BC135">
            <v>0</v>
          </cell>
          <cell r="BD135">
            <v>0</v>
          </cell>
          <cell r="BE135">
            <v>0</v>
          </cell>
          <cell r="BF135">
            <v>0</v>
          </cell>
          <cell r="BG135">
            <v>0</v>
          </cell>
          <cell r="BH135">
            <v>0</v>
          </cell>
          <cell r="BI135">
            <v>0</v>
          </cell>
          <cell r="BJ135">
            <v>0</v>
          </cell>
          <cell r="BK135">
            <v>0</v>
          </cell>
          <cell r="BL135">
            <v>0</v>
          </cell>
          <cell r="BM135">
            <v>0</v>
          </cell>
          <cell r="BO135">
            <v>0</v>
          </cell>
          <cell r="BQ135">
            <v>0</v>
          </cell>
          <cell r="BU135">
            <v>0</v>
          </cell>
          <cell r="BV135">
            <v>0</v>
          </cell>
          <cell r="BW135">
            <v>0</v>
          </cell>
          <cell r="BX135">
            <v>0</v>
          </cell>
          <cell r="BY135">
            <v>0</v>
          </cell>
          <cell r="BZ135">
            <v>0</v>
          </cell>
          <cell r="CA135">
            <v>0</v>
          </cell>
          <cell r="CB135">
            <v>0</v>
          </cell>
          <cell r="CC135">
            <v>0</v>
          </cell>
          <cell r="CD135">
            <v>0</v>
          </cell>
          <cell r="CE135">
            <v>0</v>
          </cell>
          <cell r="CG135">
            <v>0</v>
          </cell>
          <cell r="CI135">
            <v>0</v>
          </cell>
          <cell r="CM135">
            <v>0</v>
          </cell>
          <cell r="CN135">
            <v>0</v>
          </cell>
          <cell r="CO135">
            <v>0</v>
          </cell>
          <cell r="CP135">
            <v>0</v>
          </cell>
          <cell r="CQ135">
            <v>0</v>
          </cell>
          <cell r="CR135">
            <v>0</v>
          </cell>
          <cell r="CS135">
            <v>0</v>
          </cell>
          <cell r="CT135">
            <v>0</v>
          </cell>
          <cell r="CU135">
            <v>0</v>
          </cell>
          <cell r="CV135">
            <v>0</v>
          </cell>
          <cell r="CW135">
            <v>0</v>
          </cell>
          <cell r="CY135">
            <v>0</v>
          </cell>
          <cell r="DA135">
            <v>0</v>
          </cell>
          <cell r="DB135">
            <v>0</v>
          </cell>
          <cell r="DE135">
            <v>0</v>
          </cell>
          <cell r="DF135">
            <v>0</v>
          </cell>
          <cell r="DG135">
            <v>0</v>
          </cell>
          <cell r="DH135">
            <v>0</v>
          </cell>
          <cell r="DI135">
            <v>0</v>
          </cell>
          <cell r="DJ135">
            <v>0</v>
          </cell>
          <cell r="DK135">
            <v>0</v>
          </cell>
          <cell r="DL135">
            <v>0</v>
          </cell>
          <cell r="DM135">
            <v>0</v>
          </cell>
          <cell r="DN135">
            <v>0</v>
          </cell>
          <cell r="DO135">
            <v>0</v>
          </cell>
          <cell r="DP135">
            <v>0</v>
          </cell>
          <cell r="DQ135">
            <v>0</v>
          </cell>
          <cell r="DS135">
            <v>0</v>
          </cell>
          <cell r="DT135">
            <v>0</v>
          </cell>
          <cell r="DU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0</v>
          </cell>
          <cell r="EM135">
            <v>0</v>
          </cell>
          <cell r="EO135">
            <v>0</v>
          </cell>
          <cell r="EP135">
            <v>0</v>
          </cell>
          <cell r="EQ135">
            <v>0</v>
          </cell>
          <cell r="ER135">
            <v>0</v>
          </cell>
          <cell r="ES135">
            <v>0</v>
          </cell>
          <cell r="ET135">
            <v>0</v>
          </cell>
          <cell r="EU135">
            <v>0</v>
          </cell>
          <cell r="EV135">
            <v>0</v>
          </cell>
          <cell r="EW135">
            <v>0</v>
          </cell>
          <cell r="EX135">
            <v>0</v>
          </cell>
          <cell r="EY135">
            <v>0</v>
          </cell>
          <cell r="EZ135">
            <v>0</v>
          </cell>
          <cell r="FA135">
            <v>0</v>
          </cell>
          <cell r="FC135">
            <v>0</v>
          </cell>
          <cell r="FD135">
            <v>0</v>
          </cell>
          <cell r="FE135">
            <v>0</v>
          </cell>
          <cell r="FG135">
            <v>0</v>
          </cell>
          <cell r="FH135">
            <v>0</v>
          </cell>
          <cell r="FI135">
            <v>0</v>
          </cell>
          <cell r="FJ135">
            <v>0</v>
          </cell>
          <cell r="FK135">
            <v>0</v>
          </cell>
          <cell r="FL135">
            <v>0</v>
          </cell>
          <cell r="FM135">
            <v>0</v>
          </cell>
          <cell r="FN135">
            <v>0</v>
          </cell>
          <cell r="FO135">
            <v>0</v>
          </cell>
          <cell r="FP135">
            <v>0</v>
          </cell>
          <cell r="FQ135">
            <v>0</v>
          </cell>
          <cell r="FR135">
            <v>0</v>
          </cell>
          <cell r="FS135">
            <v>0</v>
          </cell>
          <cell r="FU135">
            <v>0</v>
          </cell>
          <cell r="FV135">
            <v>0</v>
          </cell>
          <cell r="FW135">
            <v>0</v>
          </cell>
          <cell r="FY135">
            <v>0</v>
          </cell>
          <cell r="FZ135">
            <v>0</v>
          </cell>
          <cell r="GA135">
            <v>0</v>
          </cell>
          <cell r="GB135">
            <v>0</v>
          </cell>
          <cell r="GC135">
            <v>0</v>
          </cell>
          <cell r="GD135">
            <v>0</v>
          </cell>
          <cell r="GE135">
            <v>0</v>
          </cell>
          <cell r="GF135">
            <v>0</v>
          </cell>
          <cell r="GG135">
            <v>0</v>
          </cell>
          <cell r="GH135">
            <v>0</v>
          </cell>
          <cell r="GI135">
            <v>0</v>
          </cell>
          <cell r="GJ135">
            <v>0</v>
          </cell>
          <cell r="GK135">
            <v>0</v>
          </cell>
          <cell r="GM135">
            <v>0</v>
          </cell>
          <cell r="GN135">
            <v>0</v>
          </cell>
          <cell r="GO135">
            <v>0</v>
          </cell>
          <cell r="GQ135">
            <v>0</v>
          </cell>
          <cell r="GR135">
            <v>0</v>
          </cell>
          <cell r="GS135">
            <v>0</v>
          </cell>
          <cell r="GT135">
            <v>0</v>
          </cell>
          <cell r="GU135">
            <v>0</v>
          </cell>
          <cell r="GV135">
            <v>0</v>
          </cell>
          <cell r="GW135">
            <v>0</v>
          </cell>
          <cell r="GX135">
            <v>0</v>
          </cell>
          <cell r="GY135">
            <v>0</v>
          </cell>
          <cell r="GZ135">
            <v>0</v>
          </cell>
          <cell r="HA135">
            <v>0</v>
          </cell>
          <cell r="HB135">
            <v>0</v>
          </cell>
          <cell r="HC135">
            <v>0</v>
          </cell>
          <cell r="HD135">
            <v>0</v>
          </cell>
          <cell r="HE135">
            <v>0</v>
          </cell>
          <cell r="HF135">
            <v>0</v>
          </cell>
          <cell r="HG135">
            <v>0</v>
          </cell>
          <cell r="HH135">
            <v>0</v>
          </cell>
          <cell r="HI135">
            <v>0</v>
          </cell>
          <cell r="HJ135" t="str">
            <v>SI</v>
          </cell>
          <cell r="HL135">
            <v>2.8649714949140009E-2</v>
          </cell>
          <cell r="HO135" t="str">
            <v>30</v>
          </cell>
          <cell r="HP135" t="str">
            <v>30</v>
          </cell>
          <cell r="HQ135" t="str">
            <v>30</v>
          </cell>
          <cell r="HR135" t="str">
            <v>30</v>
          </cell>
          <cell r="HS135" t="str">
            <v>30</v>
          </cell>
          <cell r="HT135" t="str">
            <v>30</v>
          </cell>
          <cell r="HU135" t="str">
            <v>30</v>
          </cell>
          <cell r="HV135" t="str">
            <v>30</v>
          </cell>
          <cell r="HW135" t="str">
            <v>30</v>
          </cell>
          <cell r="HX135" t="str">
            <v>30</v>
          </cell>
          <cell r="HY135" t="str">
            <v>30</v>
          </cell>
        </row>
        <row r="136">
          <cell r="D136" t="str">
            <v>3</v>
          </cell>
          <cell r="F136" t="str">
            <v>3R</v>
          </cell>
          <cell r="H136">
            <v>0</v>
          </cell>
          <cell r="I136">
            <v>0</v>
          </cell>
          <cell r="J136">
            <v>0</v>
          </cell>
          <cell r="K136">
            <v>0</v>
          </cell>
          <cell r="M136">
            <v>0</v>
          </cell>
          <cell r="O136">
            <v>0</v>
          </cell>
          <cell r="S136">
            <v>0</v>
          </cell>
          <cell r="T136">
            <v>0</v>
          </cell>
          <cell r="U136">
            <v>0</v>
          </cell>
          <cell r="V136">
            <v>0</v>
          </cell>
          <cell r="W136">
            <v>0</v>
          </cell>
          <cell r="X136">
            <v>0</v>
          </cell>
          <cell r="Y136">
            <v>0</v>
          </cell>
          <cell r="Z136">
            <v>0</v>
          </cell>
          <cell r="AA136">
            <v>0</v>
          </cell>
          <cell r="AB136">
            <v>0</v>
          </cell>
          <cell r="AC136">
            <v>0</v>
          </cell>
          <cell r="AE136">
            <v>0</v>
          </cell>
          <cell r="AG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Y136">
            <v>0</v>
          </cell>
          <cell r="AZ136">
            <v>0</v>
          </cell>
          <cell r="BC136">
            <v>0</v>
          </cell>
          <cell r="BD136">
            <v>0</v>
          </cell>
          <cell r="BE136">
            <v>0</v>
          </cell>
          <cell r="BF136">
            <v>0</v>
          </cell>
          <cell r="BG136">
            <v>0</v>
          </cell>
          <cell r="BH136">
            <v>0</v>
          </cell>
          <cell r="BI136">
            <v>0</v>
          </cell>
          <cell r="BJ136">
            <v>0</v>
          </cell>
          <cell r="BK136">
            <v>0</v>
          </cell>
          <cell r="BL136">
            <v>0</v>
          </cell>
          <cell r="BM136">
            <v>0</v>
          </cell>
          <cell r="BO136">
            <v>0</v>
          </cell>
          <cell r="BQ136">
            <v>0</v>
          </cell>
          <cell r="BU136">
            <v>0</v>
          </cell>
          <cell r="BV136">
            <v>0</v>
          </cell>
          <cell r="BW136">
            <v>0</v>
          </cell>
          <cell r="BX136">
            <v>0</v>
          </cell>
          <cell r="BY136">
            <v>0</v>
          </cell>
          <cell r="BZ136">
            <v>0</v>
          </cell>
          <cell r="CA136">
            <v>0</v>
          </cell>
          <cell r="CB136">
            <v>0</v>
          </cell>
          <cell r="CC136">
            <v>0</v>
          </cell>
          <cell r="CD136">
            <v>0</v>
          </cell>
          <cell r="CE136">
            <v>0</v>
          </cell>
          <cell r="CG136">
            <v>0</v>
          </cell>
          <cell r="CI136">
            <v>0</v>
          </cell>
          <cell r="CM136">
            <v>0</v>
          </cell>
          <cell r="CN136">
            <v>0</v>
          </cell>
          <cell r="CO136">
            <v>0</v>
          </cell>
          <cell r="CP136">
            <v>0</v>
          </cell>
          <cell r="CQ136">
            <v>0</v>
          </cell>
          <cell r="CR136">
            <v>0</v>
          </cell>
          <cell r="CS136">
            <v>0</v>
          </cell>
          <cell r="CT136">
            <v>0</v>
          </cell>
          <cell r="CU136">
            <v>0</v>
          </cell>
          <cell r="CV136">
            <v>0</v>
          </cell>
          <cell r="CW136">
            <v>0</v>
          </cell>
          <cell r="CY136">
            <v>0</v>
          </cell>
          <cell r="DA136">
            <v>0</v>
          </cell>
          <cell r="DB136">
            <v>0</v>
          </cell>
          <cell r="DE136">
            <v>0</v>
          </cell>
          <cell r="DF136">
            <v>0</v>
          </cell>
          <cell r="DG136">
            <v>0</v>
          </cell>
          <cell r="DH136">
            <v>0</v>
          </cell>
          <cell r="DI136">
            <v>0</v>
          </cell>
          <cell r="DJ136">
            <v>0</v>
          </cell>
          <cell r="DK136">
            <v>0</v>
          </cell>
          <cell r="DL136">
            <v>0</v>
          </cell>
          <cell r="DM136">
            <v>0</v>
          </cell>
          <cell r="DN136">
            <v>0</v>
          </cell>
          <cell r="DO136">
            <v>0</v>
          </cell>
          <cell r="DP136">
            <v>0</v>
          </cell>
          <cell r="DQ136">
            <v>0</v>
          </cell>
          <cell r="DS136">
            <v>0</v>
          </cell>
          <cell r="DT136">
            <v>0</v>
          </cell>
          <cell r="DU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0</v>
          </cell>
          <cell r="EM136">
            <v>0</v>
          </cell>
          <cell r="EO136">
            <v>0</v>
          </cell>
          <cell r="EP136">
            <v>0</v>
          </cell>
          <cell r="EQ136">
            <v>0</v>
          </cell>
          <cell r="ER136">
            <v>0</v>
          </cell>
          <cell r="ES136">
            <v>0</v>
          </cell>
          <cell r="ET136">
            <v>0</v>
          </cell>
          <cell r="EU136">
            <v>0</v>
          </cell>
          <cell r="EV136">
            <v>0</v>
          </cell>
          <cell r="EW136">
            <v>0</v>
          </cell>
          <cell r="EX136">
            <v>0</v>
          </cell>
          <cell r="EY136">
            <v>0</v>
          </cell>
          <cell r="EZ136">
            <v>0</v>
          </cell>
          <cell r="FA136">
            <v>0</v>
          </cell>
          <cell r="FC136">
            <v>0</v>
          </cell>
          <cell r="FD136">
            <v>0</v>
          </cell>
          <cell r="FE136">
            <v>0</v>
          </cell>
          <cell r="FG136">
            <v>0</v>
          </cell>
          <cell r="FH136">
            <v>0</v>
          </cell>
          <cell r="FI136">
            <v>0</v>
          </cell>
          <cell r="FJ136">
            <v>0</v>
          </cell>
          <cell r="FK136">
            <v>0</v>
          </cell>
          <cell r="FL136">
            <v>0</v>
          </cell>
          <cell r="FM136">
            <v>0</v>
          </cell>
          <cell r="FN136">
            <v>0</v>
          </cell>
          <cell r="FO136">
            <v>0</v>
          </cell>
          <cell r="FP136">
            <v>0</v>
          </cell>
          <cell r="FQ136">
            <v>0</v>
          </cell>
          <cell r="FR136">
            <v>0</v>
          </cell>
          <cell r="FS136">
            <v>0</v>
          </cell>
          <cell r="FU136">
            <v>0</v>
          </cell>
          <cell r="FV136">
            <v>0</v>
          </cell>
          <cell r="FW136">
            <v>0</v>
          </cell>
          <cell r="FY136">
            <v>0</v>
          </cell>
          <cell r="FZ136">
            <v>0</v>
          </cell>
          <cell r="GA136">
            <v>0</v>
          </cell>
          <cell r="GB136">
            <v>0</v>
          </cell>
          <cell r="GC136">
            <v>0</v>
          </cell>
          <cell r="GD136">
            <v>0</v>
          </cell>
          <cell r="GE136">
            <v>0</v>
          </cell>
          <cell r="GF136">
            <v>0</v>
          </cell>
          <cell r="GG136">
            <v>0</v>
          </cell>
          <cell r="GH136">
            <v>0</v>
          </cell>
          <cell r="GI136">
            <v>0</v>
          </cell>
          <cell r="GJ136">
            <v>0</v>
          </cell>
          <cell r="GK136">
            <v>0</v>
          </cell>
          <cell r="GM136">
            <v>0</v>
          </cell>
          <cell r="GN136">
            <v>0</v>
          </cell>
          <cell r="GO136">
            <v>0</v>
          </cell>
          <cell r="GQ136">
            <v>0</v>
          </cell>
          <cell r="GR136">
            <v>0</v>
          </cell>
          <cell r="GS136">
            <v>0</v>
          </cell>
          <cell r="GT136">
            <v>0</v>
          </cell>
          <cell r="GU136">
            <v>0</v>
          </cell>
          <cell r="GV136">
            <v>0</v>
          </cell>
          <cell r="GW136">
            <v>0</v>
          </cell>
          <cell r="GX136">
            <v>0</v>
          </cell>
          <cell r="GY136">
            <v>0</v>
          </cell>
          <cell r="GZ136">
            <v>0</v>
          </cell>
          <cell r="HA136">
            <v>0</v>
          </cell>
          <cell r="HB136">
            <v>0</v>
          </cell>
          <cell r="HC136">
            <v>0</v>
          </cell>
          <cell r="HD136">
            <v>0</v>
          </cell>
          <cell r="HE136">
            <v>0</v>
          </cell>
          <cell r="HF136">
            <v>0</v>
          </cell>
          <cell r="HG136">
            <v>0</v>
          </cell>
          <cell r="HH136">
            <v>0</v>
          </cell>
          <cell r="HI136">
            <v>0</v>
          </cell>
          <cell r="HJ136" t="str">
            <v>SI</v>
          </cell>
          <cell r="HL136">
            <v>2.8649714949140009E-2</v>
          </cell>
          <cell r="HO136" t="str">
            <v>30</v>
          </cell>
          <cell r="HP136" t="str">
            <v>30</v>
          </cell>
          <cell r="HQ136" t="str">
            <v>30</v>
          </cell>
          <cell r="HR136" t="str">
            <v>30</v>
          </cell>
          <cell r="HS136" t="str">
            <v>30</v>
          </cell>
          <cell r="HT136" t="str">
            <v>30</v>
          </cell>
          <cell r="HU136" t="str">
            <v>30</v>
          </cell>
          <cell r="HV136" t="str">
            <v>30</v>
          </cell>
          <cell r="HW136" t="str">
            <v>30</v>
          </cell>
          <cell r="HX136" t="str">
            <v>30</v>
          </cell>
          <cell r="HY136" t="str">
            <v>30</v>
          </cell>
        </row>
        <row r="137">
          <cell r="D137" t="str">
            <v>3</v>
          </cell>
          <cell r="F137" t="str">
            <v>3R</v>
          </cell>
          <cell r="H137">
            <v>0</v>
          </cell>
          <cell r="I137">
            <v>0</v>
          </cell>
          <cell r="J137">
            <v>0</v>
          </cell>
          <cell r="K137">
            <v>0</v>
          </cell>
          <cell r="M137">
            <v>0</v>
          </cell>
          <cell r="O137">
            <v>0</v>
          </cell>
          <cell r="S137">
            <v>0</v>
          </cell>
          <cell r="T137">
            <v>0</v>
          </cell>
          <cell r="U137">
            <v>0</v>
          </cell>
          <cell r="V137">
            <v>0</v>
          </cell>
          <cell r="W137">
            <v>0</v>
          </cell>
          <cell r="X137">
            <v>0</v>
          </cell>
          <cell r="Y137">
            <v>0</v>
          </cell>
          <cell r="Z137">
            <v>0</v>
          </cell>
          <cell r="AA137">
            <v>0</v>
          </cell>
          <cell r="AB137">
            <v>0</v>
          </cell>
          <cell r="AC137">
            <v>0</v>
          </cell>
          <cell r="AE137">
            <v>0</v>
          </cell>
          <cell r="AG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Y137">
            <v>0</v>
          </cell>
          <cell r="AZ137">
            <v>0</v>
          </cell>
          <cell r="BC137">
            <v>0</v>
          </cell>
          <cell r="BD137">
            <v>0</v>
          </cell>
          <cell r="BE137">
            <v>0</v>
          </cell>
          <cell r="BF137">
            <v>0</v>
          </cell>
          <cell r="BG137">
            <v>0</v>
          </cell>
          <cell r="BH137">
            <v>0</v>
          </cell>
          <cell r="BI137">
            <v>0</v>
          </cell>
          <cell r="BJ137">
            <v>0</v>
          </cell>
          <cell r="BK137">
            <v>0</v>
          </cell>
          <cell r="BL137">
            <v>0</v>
          </cell>
          <cell r="BM137">
            <v>0</v>
          </cell>
          <cell r="BO137">
            <v>0</v>
          </cell>
          <cell r="BQ137">
            <v>0</v>
          </cell>
          <cell r="BU137">
            <v>0</v>
          </cell>
          <cell r="BV137">
            <v>0</v>
          </cell>
          <cell r="BW137">
            <v>0</v>
          </cell>
          <cell r="BX137">
            <v>0</v>
          </cell>
          <cell r="BY137">
            <v>0</v>
          </cell>
          <cell r="BZ137">
            <v>0</v>
          </cell>
          <cell r="CA137">
            <v>0</v>
          </cell>
          <cell r="CB137">
            <v>0</v>
          </cell>
          <cell r="CC137">
            <v>0</v>
          </cell>
          <cell r="CD137">
            <v>0</v>
          </cell>
          <cell r="CE137">
            <v>0</v>
          </cell>
          <cell r="CG137">
            <v>0</v>
          </cell>
          <cell r="CI137">
            <v>0</v>
          </cell>
          <cell r="CM137">
            <v>0</v>
          </cell>
          <cell r="CN137">
            <v>0</v>
          </cell>
          <cell r="CO137">
            <v>0</v>
          </cell>
          <cell r="CP137">
            <v>0</v>
          </cell>
          <cell r="CQ137">
            <v>0</v>
          </cell>
          <cell r="CR137">
            <v>0</v>
          </cell>
          <cell r="CS137">
            <v>0</v>
          </cell>
          <cell r="CT137">
            <v>0</v>
          </cell>
          <cell r="CU137">
            <v>0</v>
          </cell>
          <cell r="CV137">
            <v>0</v>
          </cell>
          <cell r="CW137">
            <v>0</v>
          </cell>
          <cell r="CY137">
            <v>0</v>
          </cell>
          <cell r="DA137">
            <v>0</v>
          </cell>
          <cell r="DB137">
            <v>0</v>
          </cell>
          <cell r="DE137">
            <v>0</v>
          </cell>
          <cell r="DF137">
            <v>0</v>
          </cell>
          <cell r="DG137">
            <v>0</v>
          </cell>
          <cell r="DH137">
            <v>0</v>
          </cell>
          <cell r="DI137">
            <v>0</v>
          </cell>
          <cell r="DJ137">
            <v>0</v>
          </cell>
          <cell r="DK137">
            <v>0</v>
          </cell>
          <cell r="DL137">
            <v>0</v>
          </cell>
          <cell r="DM137">
            <v>0</v>
          </cell>
          <cell r="DN137">
            <v>0</v>
          </cell>
          <cell r="DO137">
            <v>0</v>
          </cell>
          <cell r="DP137">
            <v>0</v>
          </cell>
          <cell r="DQ137">
            <v>0</v>
          </cell>
          <cell r="DS137">
            <v>0</v>
          </cell>
          <cell r="DT137">
            <v>0</v>
          </cell>
          <cell r="DU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0</v>
          </cell>
          <cell r="EM137">
            <v>0</v>
          </cell>
          <cell r="EO137">
            <v>0</v>
          </cell>
          <cell r="EP137">
            <v>0</v>
          </cell>
          <cell r="EQ137">
            <v>0</v>
          </cell>
          <cell r="ER137">
            <v>0</v>
          </cell>
          <cell r="ES137">
            <v>0</v>
          </cell>
          <cell r="ET137">
            <v>0</v>
          </cell>
          <cell r="EU137">
            <v>0</v>
          </cell>
          <cell r="EV137">
            <v>0</v>
          </cell>
          <cell r="EW137">
            <v>0</v>
          </cell>
          <cell r="EX137">
            <v>0</v>
          </cell>
          <cell r="EY137">
            <v>0</v>
          </cell>
          <cell r="EZ137">
            <v>0</v>
          </cell>
          <cell r="FA137">
            <v>0</v>
          </cell>
          <cell r="FC137">
            <v>0</v>
          </cell>
          <cell r="FD137">
            <v>0</v>
          </cell>
          <cell r="FE137">
            <v>0</v>
          </cell>
          <cell r="FG137">
            <v>0</v>
          </cell>
          <cell r="FH137">
            <v>0</v>
          </cell>
          <cell r="FI137">
            <v>0</v>
          </cell>
          <cell r="FJ137">
            <v>0</v>
          </cell>
          <cell r="FK137">
            <v>0</v>
          </cell>
          <cell r="FL137">
            <v>0</v>
          </cell>
          <cell r="FM137">
            <v>0</v>
          </cell>
          <cell r="FN137">
            <v>0</v>
          </cell>
          <cell r="FO137">
            <v>0</v>
          </cell>
          <cell r="FP137">
            <v>0</v>
          </cell>
          <cell r="FQ137">
            <v>0</v>
          </cell>
          <cell r="FR137">
            <v>0</v>
          </cell>
          <cell r="FS137">
            <v>0</v>
          </cell>
          <cell r="FU137">
            <v>0</v>
          </cell>
          <cell r="FV137">
            <v>0</v>
          </cell>
          <cell r="FW137">
            <v>0</v>
          </cell>
          <cell r="FY137">
            <v>0</v>
          </cell>
          <cell r="FZ137">
            <v>0</v>
          </cell>
          <cell r="GA137">
            <v>0</v>
          </cell>
          <cell r="GB137">
            <v>0</v>
          </cell>
          <cell r="GC137">
            <v>0</v>
          </cell>
          <cell r="GD137">
            <v>0</v>
          </cell>
          <cell r="GE137">
            <v>0</v>
          </cell>
          <cell r="GF137">
            <v>0</v>
          </cell>
          <cell r="GG137">
            <v>0</v>
          </cell>
          <cell r="GH137">
            <v>0</v>
          </cell>
          <cell r="GI137">
            <v>0</v>
          </cell>
          <cell r="GJ137">
            <v>0</v>
          </cell>
          <cell r="GK137">
            <v>0</v>
          </cell>
          <cell r="GM137">
            <v>0</v>
          </cell>
          <cell r="GN137">
            <v>0</v>
          </cell>
          <cell r="GO137">
            <v>0</v>
          </cell>
          <cell r="GQ137">
            <v>0</v>
          </cell>
          <cell r="GR137">
            <v>0</v>
          </cell>
          <cell r="GS137">
            <v>0</v>
          </cell>
          <cell r="GT137">
            <v>0</v>
          </cell>
          <cell r="GU137">
            <v>0</v>
          </cell>
          <cell r="GV137">
            <v>0</v>
          </cell>
          <cell r="GW137">
            <v>0</v>
          </cell>
          <cell r="GX137">
            <v>0</v>
          </cell>
          <cell r="GY137">
            <v>0</v>
          </cell>
          <cell r="GZ137">
            <v>0</v>
          </cell>
          <cell r="HA137">
            <v>0</v>
          </cell>
          <cell r="HB137">
            <v>0</v>
          </cell>
          <cell r="HC137">
            <v>0</v>
          </cell>
          <cell r="HD137">
            <v>0</v>
          </cell>
          <cell r="HE137">
            <v>0</v>
          </cell>
          <cell r="HF137">
            <v>0</v>
          </cell>
          <cell r="HG137">
            <v>0</v>
          </cell>
          <cell r="HH137">
            <v>0</v>
          </cell>
          <cell r="HI137">
            <v>0</v>
          </cell>
          <cell r="HJ137" t="str">
            <v>SI</v>
          </cell>
          <cell r="HL137">
            <v>2.8649714949140009E-2</v>
          </cell>
          <cell r="HO137" t="str">
            <v>30</v>
          </cell>
          <cell r="HP137" t="str">
            <v>30</v>
          </cell>
          <cell r="HQ137" t="str">
            <v>30</v>
          </cell>
          <cell r="HR137" t="str">
            <v>30</v>
          </cell>
          <cell r="HS137" t="str">
            <v>30</v>
          </cell>
          <cell r="HT137" t="str">
            <v>30</v>
          </cell>
          <cell r="HU137" t="str">
            <v>30</v>
          </cell>
          <cell r="HV137" t="str">
            <v>30</v>
          </cell>
          <cell r="HW137" t="str">
            <v>30</v>
          </cell>
          <cell r="HX137" t="str">
            <v>30</v>
          </cell>
          <cell r="HY137" t="str">
            <v>30</v>
          </cell>
        </row>
        <row r="138">
          <cell r="D138" t="str">
            <v>3</v>
          </cell>
          <cell r="F138" t="str">
            <v>3R</v>
          </cell>
          <cell r="H138">
            <v>0</v>
          </cell>
          <cell r="I138">
            <v>0</v>
          </cell>
          <cell r="J138">
            <v>0</v>
          </cell>
          <cell r="K138">
            <v>0</v>
          </cell>
          <cell r="M138">
            <v>0</v>
          </cell>
          <cell r="O138">
            <v>0</v>
          </cell>
          <cell r="S138">
            <v>0</v>
          </cell>
          <cell r="T138">
            <v>0</v>
          </cell>
          <cell r="U138">
            <v>0</v>
          </cell>
          <cell r="V138">
            <v>0</v>
          </cell>
          <cell r="W138">
            <v>0</v>
          </cell>
          <cell r="X138">
            <v>0</v>
          </cell>
          <cell r="Y138">
            <v>0</v>
          </cell>
          <cell r="Z138">
            <v>0</v>
          </cell>
          <cell r="AA138">
            <v>0</v>
          </cell>
          <cell r="AB138">
            <v>0</v>
          </cell>
          <cell r="AC138">
            <v>0</v>
          </cell>
          <cell r="AE138">
            <v>0</v>
          </cell>
          <cell r="AG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Y138">
            <v>0</v>
          </cell>
          <cell r="AZ138">
            <v>0</v>
          </cell>
          <cell r="BC138">
            <v>0</v>
          </cell>
          <cell r="BD138">
            <v>0</v>
          </cell>
          <cell r="BE138">
            <v>0</v>
          </cell>
          <cell r="BF138">
            <v>0</v>
          </cell>
          <cell r="BG138">
            <v>0</v>
          </cell>
          <cell r="BH138">
            <v>0</v>
          </cell>
          <cell r="BI138">
            <v>0</v>
          </cell>
          <cell r="BJ138">
            <v>0</v>
          </cell>
          <cell r="BK138">
            <v>0</v>
          </cell>
          <cell r="BL138">
            <v>0</v>
          </cell>
          <cell r="BM138">
            <v>0</v>
          </cell>
          <cell r="BO138">
            <v>0</v>
          </cell>
          <cell r="BQ138">
            <v>0</v>
          </cell>
          <cell r="BU138">
            <v>0</v>
          </cell>
          <cell r="BV138">
            <v>0</v>
          </cell>
          <cell r="BW138">
            <v>0</v>
          </cell>
          <cell r="BX138">
            <v>0</v>
          </cell>
          <cell r="BY138">
            <v>0</v>
          </cell>
          <cell r="BZ138">
            <v>0</v>
          </cell>
          <cell r="CA138">
            <v>0</v>
          </cell>
          <cell r="CB138">
            <v>0</v>
          </cell>
          <cell r="CC138">
            <v>0</v>
          </cell>
          <cell r="CD138">
            <v>0</v>
          </cell>
          <cell r="CE138">
            <v>0</v>
          </cell>
          <cell r="CG138">
            <v>0</v>
          </cell>
          <cell r="CI138">
            <v>0</v>
          </cell>
          <cell r="CM138">
            <v>0</v>
          </cell>
          <cell r="CN138">
            <v>0</v>
          </cell>
          <cell r="CO138">
            <v>0</v>
          </cell>
          <cell r="CP138">
            <v>0</v>
          </cell>
          <cell r="CQ138">
            <v>0</v>
          </cell>
          <cell r="CR138">
            <v>0</v>
          </cell>
          <cell r="CS138">
            <v>0</v>
          </cell>
          <cell r="CT138">
            <v>0</v>
          </cell>
          <cell r="CU138">
            <v>0</v>
          </cell>
          <cell r="CV138">
            <v>0</v>
          </cell>
          <cell r="CW138">
            <v>0</v>
          </cell>
          <cell r="CY138">
            <v>0</v>
          </cell>
          <cell r="DA138">
            <v>0</v>
          </cell>
          <cell r="DB138">
            <v>0</v>
          </cell>
          <cell r="DE138">
            <v>0</v>
          </cell>
          <cell r="DF138">
            <v>0</v>
          </cell>
          <cell r="DG138">
            <v>0</v>
          </cell>
          <cell r="DH138">
            <v>0</v>
          </cell>
          <cell r="DI138">
            <v>0</v>
          </cell>
          <cell r="DJ138">
            <v>0</v>
          </cell>
          <cell r="DK138">
            <v>0</v>
          </cell>
          <cell r="DL138">
            <v>0</v>
          </cell>
          <cell r="DM138">
            <v>0</v>
          </cell>
          <cell r="DN138">
            <v>0</v>
          </cell>
          <cell r="DO138">
            <v>0</v>
          </cell>
          <cell r="DP138">
            <v>0</v>
          </cell>
          <cell r="DQ138">
            <v>0</v>
          </cell>
          <cell r="DS138">
            <v>0</v>
          </cell>
          <cell r="DT138">
            <v>0</v>
          </cell>
          <cell r="DU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0</v>
          </cell>
          <cell r="EM138">
            <v>0</v>
          </cell>
          <cell r="EO138">
            <v>0</v>
          </cell>
          <cell r="EP138">
            <v>0</v>
          </cell>
          <cell r="EQ138">
            <v>0</v>
          </cell>
          <cell r="ER138">
            <v>0</v>
          </cell>
          <cell r="ES138">
            <v>0</v>
          </cell>
          <cell r="ET138">
            <v>0</v>
          </cell>
          <cell r="EU138">
            <v>0</v>
          </cell>
          <cell r="EV138">
            <v>0</v>
          </cell>
          <cell r="EW138">
            <v>0</v>
          </cell>
          <cell r="EX138">
            <v>0</v>
          </cell>
          <cell r="EY138">
            <v>0</v>
          </cell>
          <cell r="EZ138">
            <v>0</v>
          </cell>
          <cell r="FA138">
            <v>0</v>
          </cell>
          <cell r="FC138">
            <v>0</v>
          </cell>
          <cell r="FD138">
            <v>0</v>
          </cell>
          <cell r="FE138">
            <v>0</v>
          </cell>
          <cell r="FG138">
            <v>0</v>
          </cell>
          <cell r="FH138">
            <v>0</v>
          </cell>
          <cell r="FI138">
            <v>0</v>
          </cell>
          <cell r="FJ138">
            <v>0</v>
          </cell>
          <cell r="FK138">
            <v>0</v>
          </cell>
          <cell r="FL138">
            <v>0</v>
          </cell>
          <cell r="FM138">
            <v>0</v>
          </cell>
          <cell r="FN138">
            <v>0</v>
          </cell>
          <cell r="FO138">
            <v>0</v>
          </cell>
          <cell r="FP138">
            <v>0</v>
          </cell>
          <cell r="FQ138">
            <v>0</v>
          </cell>
          <cell r="FR138">
            <v>0</v>
          </cell>
          <cell r="FS138">
            <v>0</v>
          </cell>
          <cell r="FU138">
            <v>0</v>
          </cell>
          <cell r="FV138">
            <v>0</v>
          </cell>
          <cell r="FW138">
            <v>0</v>
          </cell>
          <cell r="FY138">
            <v>0</v>
          </cell>
          <cell r="FZ138">
            <v>0</v>
          </cell>
          <cell r="GA138">
            <v>0</v>
          </cell>
          <cell r="GB138">
            <v>0</v>
          </cell>
          <cell r="GC138">
            <v>0</v>
          </cell>
          <cell r="GD138">
            <v>0</v>
          </cell>
          <cell r="GE138">
            <v>0</v>
          </cell>
          <cell r="GF138">
            <v>0</v>
          </cell>
          <cell r="GG138">
            <v>0</v>
          </cell>
          <cell r="GH138">
            <v>0</v>
          </cell>
          <cell r="GI138">
            <v>0</v>
          </cell>
          <cell r="GJ138">
            <v>0</v>
          </cell>
          <cell r="GK138">
            <v>0</v>
          </cell>
          <cell r="GM138">
            <v>0</v>
          </cell>
          <cell r="GN138">
            <v>0</v>
          </cell>
          <cell r="GO138">
            <v>0</v>
          </cell>
          <cell r="GQ138">
            <v>0</v>
          </cell>
          <cell r="GR138">
            <v>0</v>
          </cell>
          <cell r="GS138">
            <v>0</v>
          </cell>
          <cell r="GT138">
            <v>0</v>
          </cell>
          <cell r="GU138">
            <v>0</v>
          </cell>
          <cell r="GV138">
            <v>0</v>
          </cell>
          <cell r="GW138">
            <v>0</v>
          </cell>
          <cell r="GX138">
            <v>0</v>
          </cell>
          <cell r="GY138">
            <v>0</v>
          </cell>
          <cell r="GZ138">
            <v>0</v>
          </cell>
          <cell r="HA138">
            <v>0</v>
          </cell>
          <cell r="HB138">
            <v>0</v>
          </cell>
          <cell r="HC138">
            <v>0</v>
          </cell>
          <cell r="HD138">
            <v>0</v>
          </cell>
          <cell r="HE138">
            <v>0</v>
          </cell>
          <cell r="HF138">
            <v>0</v>
          </cell>
          <cell r="HG138">
            <v>0</v>
          </cell>
          <cell r="HH138">
            <v>0</v>
          </cell>
          <cell r="HI138">
            <v>0</v>
          </cell>
          <cell r="HJ138" t="str">
            <v>SI</v>
          </cell>
          <cell r="HL138">
            <v>2.8649714949140009E-2</v>
          </cell>
          <cell r="HO138" t="str">
            <v>30</v>
          </cell>
          <cell r="HP138" t="str">
            <v>30</v>
          </cell>
          <cell r="HQ138" t="str">
            <v>30</v>
          </cell>
          <cell r="HR138" t="str">
            <v>30</v>
          </cell>
          <cell r="HS138" t="str">
            <v>30</v>
          </cell>
          <cell r="HT138" t="str">
            <v>30</v>
          </cell>
          <cell r="HU138" t="str">
            <v>30</v>
          </cell>
          <cell r="HV138" t="str">
            <v>30</v>
          </cell>
          <cell r="HW138" t="str">
            <v>30</v>
          </cell>
          <cell r="HX138" t="str">
            <v>30</v>
          </cell>
          <cell r="HY138" t="str">
            <v>30</v>
          </cell>
        </row>
        <row r="139">
          <cell r="D139" t="str">
            <v>3</v>
          </cell>
          <cell r="F139" t="str">
            <v>3R</v>
          </cell>
          <cell r="H139">
            <v>0</v>
          </cell>
          <cell r="I139">
            <v>0</v>
          </cell>
          <cell r="J139">
            <v>0</v>
          </cell>
          <cell r="K139">
            <v>0</v>
          </cell>
          <cell r="M139">
            <v>0</v>
          </cell>
          <cell r="O139">
            <v>0</v>
          </cell>
          <cell r="S139">
            <v>0</v>
          </cell>
          <cell r="T139">
            <v>0</v>
          </cell>
          <cell r="U139">
            <v>0</v>
          </cell>
          <cell r="V139">
            <v>0</v>
          </cell>
          <cell r="W139">
            <v>0</v>
          </cell>
          <cell r="X139">
            <v>0</v>
          </cell>
          <cell r="Y139">
            <v>0</v>
          </cell>
          <cell r="Z139">
            <v>0</v>
          </cell>
          <cell r="AA139">
            <v>0</v>
          </cell>
          <cell r="AB139">
            <v>0</v>
          </cell>
          <cell r="AC139">
            <v>0</v>
          </cell>
          <cell r="AE139">
            <v>0</v>
          </cell>
          <cell r="AG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Y139">
            <v>0</v>
          </cell>
          <cell r="AZ139">
            <v>0</v>
          </cell>
          <cell r="BC139">
            <v>0</v>
          </cell>
          <cell r="BD139">
            <v>0</v>
          </cell>
          <cell r="BE139">
            <v>0</v>
          </cell>
          <cell r="BF139">
            <v>0</v>
          </cell>
          <cell r="BG139">
            <v>0</v>
          </cell>
          <cell r="BH139">
            <v>0</v>
          </cell>
          <cell r="BI139">
            <v>0</v>
          </cell>
          <cell r="BJ139">
            <v>0</v>
          </cell>
          <cell r="BK139">
            <v>0</v>
          </cell>
          <cell r="BL139">
            <v>0</v>
          </cell>
          <cell r="BM139">
            <v>0</v>
          </cell>
          <cell r="BO139">
            <v>0</v>
          </cell>
          <cell r="BQ139">
            <v>0</v>
          </cell>
          <cell r="BU139">
            <v>0</v>
          </cell>
          <cell r="BV139">
            <v>0</v>
          </cell>
          <cell r="BW139">
            <v>0</v>
          </cell>
          <cell r="BX139">
            <v>0</v>
          </cell>
          <cell r="BY139">
            <v>0</v>
          </cell>
          <cell r="BZ139">
            <v>0</v>
          </cell>
          <cell r="CA139">
            <v>0</v>
          </cell>
          <cell r="CB139">
            <v>0</v>
          </cell>
          <cell r="CC139">
            <v>0</v>
          </cell>
          <cell r="CD139">
            <v>0</v>
          </cell>
          <cell r="CE139">
            <v>0</v>
          </cell>
          <cell r="CG139">
            <v>0</v>
          </cell>
          <cell r="CI139">
            <v>0</v>
          </cell>
          <cell r="CM139">
            <v>0</v>
          </cell>
          <cell r="CN139">
            <v>0</v>
          </cell>
          <cell r="CO139">
            <v>0</v>
          </cell>
          <cell r="CP139">
            <v>0</v>
          </cell>
          <cell r="CQ139">
            <v>0</v>
          </cell>
          <cell r="CR139">
            <v>0</v>
          </cell>
          <cell r="CS139">
            <v>0</v>
          </cell>
          <cell r="CT139">
            <v>0</v>
          </cell>
          <cell r="CU139">
            <v>0</v>
          </cell>
          <cell r="CV139">
            <v>0</v>
          </cell>
          <cell r="CW139">
            <v>0</v>
          </cell>
          <cell r="CY139">
            <v>0</v>
          </cell>
          <cell r="DA139">
            <v>0</v>
          </cell>
          <cell r="DB139">
            <v>0</v>
          </cell>
          <cell r="DE139">
            <v>0</v>
          </cell>
          <cell r="DF139">
            <v>0</v>
          </cell>
          <cell r="DG139">
            <v>0</v>
          </cell>
          <cell r="DH139">
            <v>0</v>
          </cell>
          <cell r="DI139">
            <v>0</v>
          </cell>
          <cell r="DJ139">
            <v>0</v>
          </cell>
          <cell r="DK139">
            <v>0</v>
          </cell>
          <cell r="DL139">
            <v>0</v>
          </cell>
          <cell r="DM139">
            <v>0</v>
          </cell>
          <cell r="DN139">
            <v>0</v>
          </cell>
          <cell r="DO139">
            <v>0</v>
          </cell>
          <cell r="DP139">
            <v>0</v>
          </cell>
          <cell r="DQ139">
            <v>0</v>
          </cell>
          <cell r="DS139">
            <v>0</v>
          </cell>
          <cell r="DT139">
            <v>0</v>
          </cell>
          <cell r="DU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0</v>
          </cell>
          <cell r="EM139">
            <v>0</v>
          </cell>
          <cell r="EO139">
            <v>0</v>
          </cell>
          <cell r="EP139">
            <v>0</v>
          </cell>
          <cell r="EQ139">
            <v>0</v>
          </cell>
          <cell r="ER139">
            <v>0</v>
          </cell>
          <cell r="ES139">
            <v>0</v>
          </cell>
          <cell r="ET139">
            <v>0</v>
          </cell>
          <cell r="EU139">
            <v>0</v>
          </cell>
          <cell r="EV139">
            <v>0</v>
          </cell>
          <cell r="EW139">
            <v>0</v>
          </cell>
          <cell r="EX139">
            <v>0</v>
          </cell>
          <cell r="EY139">
            <v>0</v>
          </cell>
          <cell r="EZ139">
            <v>0</v>
          </cell>
          <cell r="FA139">
            <v>0</v>
          </cell>
          <cell r="FC139">
            <v>0</v>
          </cell>
          <cell r="FD139">
            <v>0</v>
          </cell>
          <cell r="FE139">
            <v>0</v>
          </cell>
          <cell r="FG139">
            <v>0</v>
          </cell>
          <cell r="FH139">
            <v>0</v>
          </cell>
          <cell r="FI139">
            <v>0</v>
          </cell>
          <cell r="FJ139">
            <v>0</v>
          </cell>
          <cell r="FK139">
            <v>0</v>
          </cell>
          <cell r="FL139">
            <v>0</v>
          </cell>
          <cell r="FM139">
            <v>0</v>
          </cell>
          <cell r="FN139">
            <v>0</v>
          </cell>
          <cell r="FO139">
            <v>0</v>
          </cell>
          <cell r="FP139">
            <v>0</v>
          </cell>
          <cell r="FQ139">
            <v>0</v>
          </cell>
          <cell r="FR139">
            <v>0</v>
          </cell>
          <cell r="FS139">
            <v>0</v>
          </cell>
          <cell r="FU139">
            <v>0</v>
          </cell>
          <cell r="FV139">
            <v>0</v>
          </cell>
          <cell r="FW139">
            <v>0</v>
          </cell>
          <cell r="FY139">
            <v>0</v>
          </cell>
          <cell r="FZ139">
            <v>0</v>
          </cell>
          <cell r="GA139">
            <v>0</v>
          </cell>
          <cell r="GB139">
            <v>0</v>
          </cell>
          <cell r="GC139">
            <v>0</v>
          </cell>
          <cell r="GD139">
            <v>0</v>
          </cell>
          <cell r="GE139">
            <v>0</v>
          </cell>
          <cell r="GF139">
            <v>0</v>
          </cell>
          <cell r="GG139">
            <v>0</v>
          </cell>
          <cell r="GH139">
            <v>0</v>
          </cell>
          <cell r="GI139">
            <v>0</v>
          </cell>
          <cell r="GJ139">
            <v>0</v>
          </cell>
          <cell r="GK139">
            <v>0</v>
          </cell>
          <cell r="GM139">
            <v>0</v>
          </cell>
          <cell r="GN139">
            <v>0</v>
          </cell>
          <cell r="GO139">
            <v>0</v>
          </cell>
          <cell r="GQ139">
            <v>0</v>
          </cell>
          <cell r="GR139">
            <v>0</v>
          </cell>
          <cell r="GS139">
            <v>0</v>
          </cell>
          <cell r="GT139">
            <v>0</v>
          </cell>
          <cell r="GU139">
            <v>0</v>
          </cell>
          <cell r="GV139">
            <v>0</v>
          </cell>
          <cell r="GW139">
            <v>0</v>
          </cell>
          <cell r="GX139">
            <v>0</v>
          </cell>
          <cell r="GY139">
            <v>0</v>
          </cell>
          <cell r="GZ139">
            <v>0</v>
          </cell>
          <cell r="HA139">
            <v>0</v>
          </cell>
          <cell r="HB139">
            <v>0</v>
          </cell>
          <cell r="HC139">
            <v>0</v>
          </cell>
          <cell r="HD139">
            <v>0</v>
          </cell>
          <cell r="HE139">
            <v>0</v>
          </cell>
          <cell r="HF139">
            <v>0</v>
          </cell>
          <cell r="HG139">
            <v>0</v>
          </cell>
          <cell r="HH139">
            <v>0</v>
          </cell>
          <cell r="HI139">
            <v>0</v>
          </cell>
          <cell r="HJ139" t="str">
            <v>SI</v>
          </cell>
          <cell r="HL139">
            <v>2.8649714949140009E-2</v>
          </cell>
          <cell r="HO139" t="str">
            <v>30</v>
          </cell>
          <cell r="HP139" t="str">
            <v>30</v>
          </cell>
          <cell r="HQ139" t="str">
            <v>30</v>
          </cell>
          <cell r="HR139" t="str">
            <v>30</v>
          </cell>
          <cell r="HS139" t="str">
            <v>30</v>
          </cell>
          <cell r="HT139" t="str">
            <v>30</v>
          </cell>
          <cell r="HU139" t="str">
            <v>30</v>
          </cell>
          <cell r="HV139" t="str">
            <v>30</v>
          </cell>
          <cell r="HW139" t="str">
            <v>30</v>
          </cell>
          <cell r="HX139" t="str">
            <v>30</v>
          </cell>
          <cell r="HY139" t="str">
            <v>30</v>
          </cell>
        </row>
        <row r="140">
          <cell r="D140" t="str">
            <v>3</v>
          </cell>
          <cell r="F140" t="str">
            <v>3R</v>
          </cell>
          <cell r="H140">
            <v>0</v>
          </cell>
          <cell r="I140">
            <v>0</v>
          </cell>
          <cell r="J140">
            <v>0</v>
          </cell>
          <cell r="K140">
            <v>0</v>
          </cell>
          <cell r="M140">
            <v>0</v>
          </cell>
          <cell r="O140">
            <v>0</v>
          </cell>
          <cell r="S140">
            <v>0</v>
          </cell>
          <cell r="T140">
            <v>0</v>
          </cell>
          <cell r="U140">
            <v>0</v>
          </cell>
          <cell r="V140">
            <v>0</v>
          </cell>
          <cell r="W140">
            <v>0</v>
          </cell>
          <cell r="X140">
            <v>0</v>
          </cell>
          <cell r="Y140">
            <v>0</v>
          </cell>
          <cell r="Z140">
            <v>0</v>
          </cell>
          <cell r="AA140">
            <v>0</v>
          </cell>
          <cell r="AB140">
            <v>0</v>
          </cell>
          <cell r="AC140">
            <v>0</v>
          </cell>
          <cell r="AE140">
            <v>0</v>
          </cell>
          <cell r="AG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Y140">
            <v>0</v>
          </cell>
          <cell r="AZ140">
            <v>0</v>
          </cell>
          <cell r="BC140">
            <v>0</v>
          </cell>
          <cell r="BD140">
            <v>0</v>
          </cell>
          <cell r="BE140">
            <v>0</v>
          </cell>
          <cell r="BF140">
            <v>0</v>
          </cell>
          <cell r="BG140">
            <v>0</v>
          </cell>
          <cell r="BH140">
            <v>0</v>
          </cell>
          <cell r="BI140">
            <v>0</v>
          </cell>
          <cell r="BJ140">
            <v>0</v>
          </cell>
          <cell r="BK140">
            <v>0</v>
          </cell>
          <cell r="BL140">
            <v>0</v>
          </cell>
          <cell r="BM140">
            <v>0</v>
          </cell>
          <cell r="BO140">
            <v>0</v>
          </cell>
          <cell r="BQ140">
            <v>1</v>
          </cell>
          <cell r="BU140">
            <v>0</v>
          </cell>
          <cell r="BV140">
            <v>0</v>
          </cell>
          <cell r="BW140">
            <v>0</v>
          </cell>
          <cell r="BX140">
            <v>0</v>
          </cell>
          <cell r="BY140">
            <v>0</v>
          </cell>
          <cell r="BZ140">
            <v>0</v>
          </cell>
          <cell r="CA140">
            <v>0</v>
          </cell>
          <cell r="CB140">
            <v>0</v>
          </cell>
          <cell r="CC140">
            <v>0</v>
          </cell>
          <cell r="CD140">
            <v>0</v>
          </cell>
          <cell r="CE140">
            <v>0</v>
          </cell>
          <cell r="CG140">
            <v>0</v>
          </cell>
          <cell r="CI140">
            <v>1</v>
          </cell>
          <cell r="CM140">
            <v>0</v>
          </cell>
          <cell r="CN140">
            <v>0</v>
          </cell>
          <cell r="CO140">
            <v>0</v>
          </cell>
          <cell r="CP140">
            <v>0</v>
          </cell>
          <cell r="CQ140">
            <v>0</v>
          </cell>
          <cell r="CR140">
            <v>0</v>
          </cell>
          <cell r="CS140">
            <v>0</v>
          </cell>
          <cell r="CT140">
            <v>0</v>
          </cell>
          <cell r="CU140">
            <v>0</v>
          </cell>
          <cell r="CV140">
            <v>0</v>
          </cell>
          <cell r="CW140">
            <v>0</v>
          </cell>
          <cell r="CY140">
            <v>0</v>
          </cell>
          <cell r="DA140">
            <v>1</v>
          </cell>
          <cell r="DB140">
            <v>0</v>
          </cell>
          <cell r="DE140">
            <v>0</v>
          </cell>
          <cell r="DF140">
            <v>0</v>
          </cell>
          <cell r="DG140">
            <v>0</v>
          </cell>
          <cell r="DH140">
            <v>0</v>
          </cell>
          <cell r="DI140">
            <v>0</v>
          </cell>
          <cell r="DJ140">
            <v>0</v>
          </cell>
          <cell r="DK140">
            <v>0</v>
          </cell>
          <cell r="DL140">
            <v>0</v>
          </cell>
          <cell r="DM140">
            <v>0</v>
          </cell>
          <cell r="DN140">
            <v>0</v>
          </cell>
          <cell r="DO140">
            <v>0</v>
          </cell>
          <cell r="DP140">
            <v>0</v>
          </cell>
          <cell r="DQ140">
            <v>0</v>
          </cell>
          <cell r="DS140">
            <v>1</v>
          </cell>
          <cell r="DT140">
            <v>0</v>
          </cell>
          <cell r="DU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1</v>
          </cell>
          <cell r="EL140">
            <v>0</v>
          </cell>
          <cell r="EM140">
            <v>0</v>
          </cell>
          <cell r="EO140">
            <v>0</v>
          </cell>
          <cell r="EP140">
            <v>0</v>
          </cell>
          <cell r="EQ140">
            <v>0</v>
          </cell>
          <cell r="ER140">
            <v>0</v>
          </cell>
          <cell r="ES140">
            <v>0</v>
          </cell>
          <cell r="ET140">
            <v>0</v>
          </cell>
          <cell r="EU140">
            <v>0</v>
          </cell>
          <cell r="EV140">
            <v>0</v>
          </cell>
          <cell r="EW140">
            <v>0</v>
          </cell>
          <cell r="EX140">
            <v>0</v>
          </cell>
          <cell r="EY140">
            <v>0</v>
          </cell>
          <cell r="EZ140">
            <v>0</v>
          </cell>
          <cell r="FA140">
            <v>0</v>
          </cell>
          <cell r="FC140">
            <v>1</v>
          </cell>
          <cell r="FD140">
            <v>0</v>
          </cell>
          <cell r="FE140">
            <v>0</v>
          </cell>
          <cell r="FG140">
            <v>0</v>
          </cell>
          <cell r="FH140">
            <v>0</v>
          </cell>
          <cell r="FI140">
            <v>0</v>
          </cell>
          <cell r="FJ140">
            <v>0</v>
          </cell>
          <cell r="FK140">
            <v>0</v>
          </cell>
          <cell r="FL140">
            <v>0</v>
          </cell>
          <cell r="FM140">
            <v>0</v>
          </cell>
          <cell r="FN140">
            <v>0</v>
          </cell>
          <cell r="FO140">
            <v>0</v>
          </cell>
          <cell r="FP140">
            <v>0</v>
          </cell>
          <cell r="FQ140">
            <v>0</v>
          </cell>
          <cell r="FR140">
            <v>0</v>
          </cell>
          <cell r="FS140">
            <v>0</v>
          </cell>
          <cell r="FU140">
            <v>1</v>
          </cell>
          <cell r="FV140">
            <v>0</v>
          </cell>
          <cell r="FW140">
            <v>0</v>
          </cell>
          <cell r="FY140">
            <v>0</v>
          </cell>
          <cell r="FZ140">
            <v>0</v>
          </cell>
          <cell r="GA140">
            <v>0</v>
          </cell>
          <cell r="GB140">
            <v>0</v>
          </cell>
          <cell r="GC140">
            <v>0</v>
          </cell>
          <cell r="GD140">
            <v>0</v>
          </cell>
          <cell r="GE140">
            <v>0</v>
          </cell>
          <cell r="GF140">
            <v>0</v>
          </cell>
          <cell r="GG140">
            <v>0</v>
          </cell>
          <cell r="GH140">
            <v>0</v>
          </cell>
          <cell r="GI140">
            <v>0</v>
          </cell>
          <cell r="GJ140">
            <v>0</v>
          </cell>
          <cell r="GK140">
            <v>0</v>
          </cell>
          <cell r="GM140">
            <v>1</v>
          </cell>
          <cell r="GN140">
            <v>0</v>
          </cell>
          <cell r="GO140">
            <v>0</v>
          </cell>
          <cell r="GQ140">
            <v>0</v>
          </cell>
          <cell r="GR140">
            <v>0</v>
          </cell>
          <cell r="GS140">
            <v>0</v>
          </cell>
          <cell r="GT140">
            <v>0</v>
          </cell>
          <cell r="GU140">
            <v>0</v>
          </cell>
          <cell r="GV140">
            <v>0</v>
          </cell>
          <cell r="GW140">
            <v>0</v>
          </cell>
          <cell r="GX140">
            <v>0</v>
          </cell>
          <cell r="GY140">
            <v>0</v>
          </cell>
          <cell r="GZ140">
            <v>0</v>
          </cell>
          <cell r="HA140">
            <v>0</v>
          </cell>
          <cell r="HB140">
            <v>0</v>
          </cell>
          <cell r="HC140">
            <v>0</v>
          </cell>
          <cell r="HD140">
            <v>0</v>
          </cell>
          <cell r="HE140">
            <v>8</v>
          </cell>
          <cell r="HF140">
            <v>0</v>
          </cell>
          <cell r="HG140">
            <v>0</v>
          </cell>
          <cell r="HH140">
            <v>0</v>
          </cell>
          <cell r="HI140">
            <v>0</v>
          </cell>
          <cell r="HJ140" t="str">
            <v>SI</v>
          </cell>
          <cell r="HL140">
            <v>3.4999999999999996E-2</v>
          </cell>
          <cell r="HO140" t="str">
            <v>30</v>
          </cell>
          <cell r="HP140" t="str">
            <v>30</v>
          </cell>
          <cell r="HQ140" t="str">
            <v>30</v>
          </cell>
          <cell r="HR140" t="str">
            <v>30</v>
          </cell>
          <cell r="HS140" t="str">
            <v>30</v>
          </cell>
          <cell r="HT140" t="str">
            <v>30</v>
          </cell>
          <cell r="HU140" t="str">
            <v>30</v>
          </cell>
          <cell r="HV140" t="str">
            <v>30</v>
          </cell>
          <cell r="HW140" t="str">
            <v>30</v>
          </cell>
          <cell r="HX140" t="str">
            <v>30</v>
          </cell>
          <cell r="HY140" t="str">
            <v>30</v>
          </cell>
        </row>
        <row r="141">
          <cell r="D141" t="str">
            <v>3</v>
          </cell>
          <cell r="F141" t="str">
            <v>3R</v>
          </cell>
          <cell r="H141">
            <v>0</v>
          </cell>
          <cell r="I141">
            <v>0</v>
          </cell>
          <cell r="J141">
            <v>0</v>
          </cell>
          <cell r="K141">
            <v>0</v>
          </cell>
          <cell r="M141">
            <v>0</v>
          </cell>
          <cell r="O141">
            <v>0</v>
          </cell>
          <cell r="S141">
            <v>0</v>
          </cell>
          <cell r="T141">
            <v>0</v>
          </cell>
          <cell r="U141">
            <v>0</v>
          </cell>
          <cell r="V141">
            <v>0</v>
          </cell>
          <cell r="W141">
            <v>0</v>
          </cell>
          <cell r="X141">
            <v>0</v>
          </cell>
          <cell r="Y141">
            <v>0</v>
          </cell>
          <cell r="Z141">
            <v>0</v>
          </cell>
          <cell r="AA141">
            <v>0</v>
          </cell>
          <cell r="AB141">
            <v>0</v>
          </cell>
          <cell r="AC141">
            <v>0</v>
          </cell>
          <cell r="AE141">
            <v>0</v>
          </cell>
          <cell r="AG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Y141">
            <v>0</v>
          </cell>
          <cell r="AZ141">
            <v>0</v>
          </cell>
          <cell r="BC141">
            <v>0</v>
          </cell>
          <cell r="BD141">
            <v>0</v>
          </cell>
          <cell r="BE141">
            <v>0</v>
          </cell>
          <cell r="BF141">
            <v>0</v>
          </cell>
          <cell r="BG141">
            <v>0</v>
          </cell>
          <cell r="BH141">
            <v>0</v>
          </cell>
          <cell r="BI141">
            <v>0</v>
          </cell>
          <cell r="BJ141">
            <v>0</v>
          </cell>
          <cell r="BK141">
            <v>0</v>
          </cell>
          <cell r="BL141">
            <v>0</v>
          </cell>
          <cell r="BM141">
            <v>0</v>
          </cell>
          <cell r="BO141">
            <v>0</v>
          </cell>
          <cell r="BQ141">
            <v>0</v>
          </cell>
          <cell r="BU141">
            <v>0</v>
          </cell>
          <cell r="BV141">
            <v>0</v>
          </cell>
          <cell r="BW141">
            <v>0</v>
          </cell>
          <cell r="BX141">
            <v>0</v>
          </cell>
          <cell r="BY141">
            <v>0</v>
          </cell>
          <cell r="BZ141">
            <v>0</v>
          </cell>
          <cell r="CA141">
            <v>0</v>
          </cell>
          <cell r="CB141">
            <v>0</v>
          </cell>
          <cell r="CC141">
            <v>0</v>
          </cell>
          <cell r="CD141">
            <v>0</v>
          </cell>
          <cell r="CE141">
            <v>0</v>
          </cell>
          <cell r="CG141">
            <v>0</v>
          </cell>
          <cell r="CI141">
            <v>0</v>
          </cell>
          <cell r="CM141">
            <v>0</v>
          </cell>
          <cell r="CN141">
            <v>0</v>
          </cell>
          <cell r="CO141">
            <v>0</v>
          </cell>
          <cell r="CP141">
            <v>0</v>
          </cell>
          <cell r="CQ141">
            <v>0</v>
          </cell>
          <cell r="CR141">
            <v>0</v>
          </cell>
          <cell r="CS141">
            <v>0</v>
          </cell>
          <cell r="CT141">
            <v>0</v>
          </cell>
          <cell r="CU141">
            <v>0</v>
          </cell>
          <cell r="CV141">
            <v>0</v>
          </cell>
          <cell r="CW141">
            <v>0</v>
          </cell>
          <cell r="CY141">
            <v>0</v>
          </cell>
          <cell r="DA141">
            <v>0</v>
          </cell>
          <cell r="DB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S141">
            <v>0</v>
          </cell>
          <cell r="DT141">
            <v>0</v>
          </cell>
          <cell r="DU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0</v>
          </cell>
          <cell r="EM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C141">
            <v>0</v>
          </cell>
          <cell r="FD141">
            <v>0</v>
          </cell>
          <cell r="FE141">
            <v>0</v>
          </cell>
          <cell r="FG141">
            <v>0</v>
          </cell>
          <cell r="FH141">
            <v>0</v>
          </cell>
          <cell r="FI141">
            <v>0</v>
          </cell>
          <cell r="FJ141">
            <v>0</v>
          </cell>
          <cell r="FK141">
            <v>0</v>
          </cell>
          <cell r="FL141">
            <v>0</v>
          </cell>
          <cell r="FM141">
            <v>0</v>
          </cell>
          <cell r="FN141">
            <v>0</v>
          </cell>
          <cell r="FO141">
            <v>0</v>
          </cell>
          <cell r="FP141">
            <v>0</v>
          </cell>
          <cell r="FQ141">
            <v>0</v>
          </cell>
          <cell r="FR141">
            <v>0</v>
          </cell>
          <cell r="FS141">
            <v>0</v>
          </cell>
          <cell r="FU141">
            <v>0</v>
          </cell>
          <cell r="FV141">
            <v>0</v>
          </cell>
          <cell r="FW141">
            <v>0</v>
          </cell>
          <cell r="FY141">
            <v>0</v>
          </cell>
          <cell r="FZ141">
            <v>0</v>
          </cell>
          <cell r="GA141">
            <v>0</v>
          </cell>
          <cell r="GB141">
            <v>0</v>
          </cell>
          <cell r="GC141">
            <v>0</v>
          </cell>
          <cell r="GD141">
            <v>0</v>
          </cell>
          <cell r="GE141">
            <v>0</v>
          </cell>
          <cell r="GF141">
            <v>0</v>
          </cell>
          <cell r="GG141">
            <v>0</v>
          </cell>
          <cell r="GH141">
            <v>0</v>
          </cell>
          <cell r="GI141">
            <v>0</v>
          </cell>
          <cell r="GJ141">
            <v>0</v>
          </cell>
          <cell r="GK141">
            <v>0</v>
          </cell>
          <cell r="GM141">
            <v>0</v>
          </cell>
          <cell r="GN141">
            <v>0</v>
          </cell>
          <cell r="GO141">
            <v>0</v>
          </cell>
          <cell r="GQ141">
            <v>0</v>
          </cell>
          <cell r="GR141">
            <v>0</v>
          </cell>
          <cell r="GS141">
            <v>0</v>
          </cell>
          <cell r="GT141">
            <v>0</v>
          </cell>
          <cell r="GU141">
            <v>0</v>
          </cell>
          <cell r="GV141">
            <v>0</v>
          </cell>
          <cell r="GW141">
            <v>0</v>
          </cell>
          <cell r="GX141">
            <v>0</v>
          </cell>
          <cell r="GY141">
            <v>0</v>
          </cell>
          <cell r="GZ141">
            <v>0</v>
          </cell>
          <cell r="HA141">
            <v>0</v>
          </cell>
          <cell r="HB141">
            <v>0</v>
          </cell>
          <cell r="HC141">
            <v>0</v>
          </cell>
          <cell r="HD141">
            <v>0</v>
          </cell>
          <cell r="HE141">
            <v>0</v>
          </cell>
          <cell r="HF141">
            <v>0</v>
          </cell>
          <cell r="HG141">
            <v>0</v>
          </cell>
          <cell r="HH141">
            <v>0</v>
          </cell>
          <cell r="HI141">
            <v>0</v>
          </cell>
          <cell r="HJ141" t="str">
            <v>SI</v>
          </cell>
          <cell r="HL141">
            <v>3.4999999999999996E-2</v>
          </cell>
          <cell r="HO141" t="str">
            <v>30</v>
          </cell>
          <cell r="HP141" t="str">
            <v>30</v>
          </cell>
          <cell r="HQ141" t="str">
            <v>30</v>
          </cell>
          <cell r="HR141" t="str">
            <v>30</v>
          </cell>
          <cell r="HS141" t="str">
            <v>30</v>
          </cell>
          <cell r="HT141" t="str">
            <v>30</v>
          </cell>
          <cell r="HU141" t="str">
            <v>30</v>
          </cell>
          <cell r="HV141" t="str">
            <v>30</v>
          </cell>
          <cell r="HW141" t="str">
            <v>30</v>
          </cell>
          <cell r="HX141" t="str">
            <v>30</v>
          </cell>
          <cell r="HY141" t="str">
            <v>30</v>
          </cell>
        </row>
        <row r="142">
          <cell r="D142" t="str">
            <v>3</v>
          </cell>
          <cell r="F142" t="str">
            <v>3R</v>
          </cell>
          <cell r="H142">
            <v>0</v>
          </cell>
          <cell r="I142">
            <v>0</v>
          </cell>
          <cell r="J142">
            <v>0</v>
          </cell>
          <cell r="K142">
            <v>0</v>
          </cell>
          <cell r="M142">
            <v>0</v>
          </cell>
          <cell r="O142">
            <v>0</v>
          </cell>
          <cell r="S142">
            <v>0</v>
          </cell>
          <cell r="T142">
            <v>0</v>
          </cell>
          <cell r="U142">
            <v>0</v>
          </cell>
          <cell r="V142">
            <v>0</v>
          </cell>
          <cell r="W142">
            <v>0</v>
          </cell>
          <cell r="X142">
            <v>0</v>
          </cell>
          <cell r="Y142">
            <v>0</v>
          </cell>
          <cell r="Z142">
            <v>0</v>
          </cell>
          <cell r="AA142">
            <v>0</v>
          </cell>
          <cell r="AB142">
            <v>0</v>
          </cell>
          <cell r="AC142">
            <v>0</v>
          </cell>
          <cell r="AE142">
            <v>0</v>
          </cell>
          <cell r="AG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Y142">
            <v>0</v>
          </cell>
          <cell r="AZ142">
            <v>0</v>
          </cell>
          <cell r="BC142">
            <v>0</v>
          </cell>
          <cell r="BD142">
            <v>0</v>
          </cell>
          <cell r="BE142">
            <v>0</v>
          </cell>
          <cell r="BF142">
            <v>0</v>
          </cell>
          <cell r="BG142">
            <v>0</v>
          </cell>
          <cell r="BH142">
            <v>0</v>
          </cell>
          <cell r="BI142">
            <v>0</v>
          </cell>
          <cell r="BJ142">
            <v>0</v>
          </cell>
          <cell r="BK142">
            <v>0</v>
          </cell>
          <cell r="BL142">
            <v>0</v>
          </cell>
          <cell r="BM142">
            <v>0</v>
          </cell>
          <cell r="BO142">
            <v>0</v>
          </cell>
          <cell r="BQ142">
            <v>0</v>
          </cell>
          <cell r="BU142">
            <v>0</v>
          </cell>
          <cell r="BV142">
            <v>0</v>
          </cell>
          <cell r="BW142">
            <v>0</v>
          </cell>
          <cell r="BX142">
            <v>0</v>
          </cell>
          <cell r="BY142">
            <v>0</v>
          </cell>
          <cell r="BZ142">
            <v>0</v>
          </cell>
          <cell r="CA142">
            <v>0</v>
          </cell>
          <cell r="CB142">
            <v>0</v>
          </cell>
          <cell r="CC142">
            <v>0</v>
          </cell>
          <cell r="CD142">
            <v>0</v>
          </cell>
          <cell r="CE142">
            <v>0</v>
          </cell>
          <cell r="CG142">
            <v>0</v>
          </cell>
          <cell r="CI142">
            <v>0</v>
          </cell>
          <cell r="CM142">
            <v>0</v>
          </cell>
          <cell r="CN142">
            <v>0</v>
          </cell>
          <cell r="CO142">
            <v>0</v>
          </cell>
          <cell r="CP142">
            <v>0</v>
          </cell>
          <cell r="CQ142">
            <v>0</v>
          </cell>
          <cell r="CR142">
            <v>0</v>
          </cell>
          <cell r="CS142">
            <v>0</v>
          </cell>
          <cell r="CT142">
            <v>0</v>
          </cell>
          <cell r="CU142">
            <v>0</v>
          </cell>
          <cell r="CV142">
            <v>0</v>
          </cell>
          <cell r="CW142">
            <v>0</v>
          </cell>
          <cell r="CY142">
            <v>0</v>
          </cell>
          <cell r="DA142">
            <v>0</v>
          </cell>
          <cell r="DB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S142">
            <v>0</v>
          </cell>
          <cell r="DT142">
            <v>0</v>
          </cell>
          <cell r="DU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0</v>
          </cell>
          <cell r="EM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C142">
            <v>0</v>
          </cell>
          <cell r="FD142">
            <v>0</v>
          </cell>
          <cell r="FE142">
            <v>0</v>
          </cell>
          <cell r="FG142">
            <v>0</v>
          </cell>
          <cell r="FH142">
            <v>0</v>
          </cell>
          <cell r="FI142">
            <v>0</v>
          </cell>
          <cell r="FJ142">
            <v>0</v>
          </cell>
          <cell r="FK142">
            <v>0</v>
          </cell>
          <cell r="FL142">
            <v>0</v>
          </cell>
          <cell r="FM142">
            <v>0</v>
          </cell>
          <cell r="FN142">
            <v>0</v>
          </cell>
          <cell r="FO142">
            <v>0</v>
          </cell>
          <cell r="FP142">
            <v>0</v>
          </cell>
          <cell r="FQ142">
            <v>0</v>
          </cell>
          <cell r="FR142">
            <v>0</v>
          </cell>
          <cell r="FS142">
            <v>0</v>
          </cell>
          <cell r="FU142">
            <v>0</v>
          </cell>
          <cell r="FV142">
            <v>0</v>
          </cell>
          <cell r="FW142">
            <v>0</v>
          </cell>
          <cell r="FY142">
            <v>0</v>
          </cell>
          <cell r="FZ142">
            <v>0</v>
          </cell>
          <cell r="GA142">
            <v>0</v>
          </cell>
          <cell r="GB142">
            <v>0</v>
          </cell>
          <cell r="GC142">
            <v>0</v>
          </cell>
          <cell r="GD142">
            <v>0</v>
          </cell>
          <cell r="GE142">
            <v>0</v>
          </cell>
          <cell r="GF142">
            <v>0</v>
          </cell>
          <cell r="GG142">
            <v>0</v>
          </cell>
          <cell r="GH142">
            <v>0</v>
          </cell>
          <cell r="GI142">
            <v>0</v>
          </cell>
          <cell r="GJ142">
            <v>0</v>
          </cell>
          <cell r="GK142">
            <v>0</v>
          </cell>
          <cell r="GM142">
            <v>0</v>
          </cell>
          <cell r="GN142">
            <v>0</v>
          </cell>
          <cell r="GO142">
            <v>0</v>
          </cell>
          <cell r="GQ142">
            <v>0</v>
          </cell>
          <cell r="GR142">
            <v>0</v>
          </cell>
          <cell r="GS142">
            <v>0</v>
          </cell>
          <cell r="GT142">
            <v>0</v>
          </cell>
          <cell r="GU142">
            <v>0</v>
          </cell>
          <cell r="GV142">
            <v>0</v>
          </cell>
          <cell r="GW142">
            <v>0</v>
          </cell>
          <cell r="GX142">
            <v>0</v>
          </cell>
          <cell r="GY142">
            <v>0</v>
          </cell>
          <cell r="GZ142">
            <v>0</v>
          </cell>
          <cell r="HA142">
            <v>0</v>
          </cell>
          <cell r="HB142">
            <v>0</v>
          </cell>
          <cell r="HC142">
            <v>0</v>
          </cell>
          <cell r="HD142">
            <v>0</v>
          </cell>
          <cell r="HE142">
            <v>0</v>
          </cell>
          <cell r="HF142">
            <v>0</v>
          </cell>
          <cell r="HG142">
            <v>0</v>
          </cell>
          <cell r="HH142">
            <v>0</v>
          </cell>
          <cell r="HI142">
            <v>0</v>
          </cell>
          <cell r="HJ142" t="str">
            <v>SI</v>
          </cell>
          <cell r="HL142">
            <v>3.4999999999999996E-2</v>
          </cell>
          <cell r="HO142" t="str">
            <v>30</v>
          </cell>
          <cell r="HP142" t="str">
            <v>30</v>
          </cell>
          <cell r="HQ142" t="str">
            <v>30</v>
          </cell>
          <cell r="HR142" t="str">
            <v>30</v>
          </cell>
          <cell r="HS142" t="str">
            <v>30</v>
          </cell>
          <cell r="HT142" t="str">
            <v>30</v>
          </cell>
          <cell r="HU142" t="str">
            <v>30</v>
          </cell>
          <cell r="HV142" t="str">
            <v>30</v>
          </cell>
          <cell r="HW142" t="str">
            <v>30</v>
          </cell>
          <cell r="HX142" t="str">
            <v>30</v>
          </cell>
          <cell r="HY142" t="str">
            <v>30</v>
          </cell>
        </row>
        <row r="143">
          <cell r="D143" t="str">
            <v>3</v>
          </cell>
          <cell r="F143" t="str">
            <v>3R</v>
          </cell>
          <cell r="H143">
            <v>0</v>
          </cell>
          <cell r="I143">
            <v>0</v>
          </cell>
          <cell r="J143">
            <v>0</v>
          </cell>
          <cell r="K143">
            <v>0</v>
          </cell>
          <cell r="M143">
            <v>0</v>
          </cell>
          <cell r="O143">
            <v>0</v>
          </cell>
          <cell r="S143">
            <v>0</v>
          </cell>
          <cell r="T143">
            <v>0</v>
          </cell>
          <cell r="U143">
            <v>0</v>
          </cell>
          <cell r="V143">
            <v>0</v>
          </cell>
          <cell r="W143">
            <v>0</v>
          </cell>
          <cell r="X143">
            <v>0</v>
          </cell>
          <cell r="Y143">
            <v>0</v>
          </cell>
          <cell r="Z143">
            <v>0</v>
          </cell>
          <cell r="AA143">
            <v>0</v>
          </cell>
          <cell r="AB143">
            <v>0</v>
          </cell>
          <cell r="AC143">
            <v>0</v>
          </cell>
          <cell r="AE143">
            <v>0</v>
          </cell>
          <cell r="AG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Y143">
            <v>0</v>
          </cell>
          <cell r="AZ143">
            <v>0</v>
          </cell>
          <cell r="BC143">
            <v>0</v>
          </cell>
          <cell r="BD143">
            <v>0</v>
          </cell>
          <cell r="BE143">
            <v>0</v>
          </cell>
          <cell r="BF143">
            <v>0</v>
          </cell>
          <cell r="BG143">
            <v>0</v>
          </cell>
          <cell r="BH143">
            <v>0</v>
          </cell>
          <cell r="BI143">
            <v>0</v>
          </cell>
          <cell r="BJ143">
            <v>0</v>
          </cell>
          <cell r="BK143">
            <v>0</v>
          </cell>
          <cell r="BL143">
            <v>0</v>
          </cell>
          <cell r="BM143">
            <v>0</v>
          </cell>
          <cell r="BO143">
            <v>0</v>
          </cell>
          <cell r="BQ143">
            <v>1</v>
          </cell>
          <cell r="BU143">
            <v>0</v>
          </cell>
          <cell r="BV143">
            <v>0</v>
          </cell>
          <cell r="BW143">
            <v>0</v>
          </cell>
          <cell r="BX143">
            <v>0</v>
          </cell>
          <cell r="BY143">
            <v>0</v>
          </cell>
          <cell r="BZ143">
            <v>0</v>
          </cell>
          <cell r="CA143">
            <v>0</v>
          </cell>
          <cell r="CB143">
            <v>0</v>
          </cell>
          <cell r="CC143">
            <v>0</v>
          </cell>
          <cell r="CD143">
            <v>0</v>
          </cell>
          <cell r="CE143">
            <v>0</v>
          </cell>
          <cell r="CG143">
            <v>0</v>
          </cell>
          <cell r="CI143">
            <v>1</v>
          </cell>
          <cell r="CM143">
            <v>0</v>
          </cell>
          <cell r="CN143">
            <v>0</v>
          </cell>
          <cell r="CO143">
            <v>0</v>
          </cell>
          <cell r="CP143">
            <v>0</v>
          </cell>
          <cell r="CQ143">
            <v>0</v>
          </cell>
          <cell r="CR143">
            <v>0</v>
          </cell>
          <cell r="CS143">
            <v>0</v>
          </cell>
          <cell r="CT143">
            <v>0</v>
          </cell>
          <cell r="CU143">
            <v>0</v>
          </cell>
          <cell r="CV143">
            <v>0</v>
          </cell>
          <cell r="CW143">
            <v>0</v>
          </cell>
          <cell r="CY143">
            <v>0</v>
          </cell>
          <cell r="DA143">
            <v>1</v>
          </cell>
          <cell r="DB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S143">
            <v>1</v>
          </cell>
          <cell r="DT143">
            <v>0</v>
          </cell>
          <cell r="DU143">
            <v>0</v>
          </cell>
          <cell r="DW143">
            <v>0</v>
          </cell>
          <cell r="DX143">
            <v>0</v>
          </cell>
          <cell r="DY143">
            <v>0</v>
          </cell>
          <cell r="DZ143">
            <v>0</v>
          </cell>
          <cell r="EA143">
            <v>0</v>
          </cell>
          <cell r="EB143">
            <v>0</v>
          </cell>
          <cell r="EC143">
            <v>0</v>
          </cell>
          <cell r="ED143">
            <v>0</v>
          </cell>
          <cell r="EE143">
            <v>0</v>
          </cell>
          <cell r="EF143">
            <v>0</v>
          </cell>
          <cell r="EG143">
            <v>0</v>
          </cell>
          <cell r="EH143">
            <v>0</v>
          </cell>
          <cell r="EI143">
            <v>0</v>
          </cell>
          <cell r="EK143">
            <v>1</v>
          </cell>
          <cell r="EL143">
            <v>0</v>
          </cell>
          <cell r="EM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C143">
            <v>1</v>
          </cell>
          <cell r="FD143">
            <v>0</v>
          </cell>
          <cell r="FE143">
            <v>0</v>
          </cell>
          <cell r="FG143">
            <v>0</v>
          </cell>
          <cell r="FH143">
            <v>0</v>
          </cell>
          <cell r="FI143">
            <v>0</v>
          </cell>
          <cell r="FJ143">
            <v>0</v>
          </cell>
          <cell r="FK143">
            <v>0</v>
          </cell>
          <cell r="FL143">
            <v>0</v>
          </cell>
          <cell r="FM143">
            <v>0</v>
          </cell>
          <cell r="FN143">
            <v>0</v>
          </cell>
          <cell r="FO143">
            <v>0</v>
          </cell>
          <cell r="FP143">
            <v>0</v>
          </cell>
          <cell r="FQ143">
            <v>0</v>
          </cell>
          <cell r="FR143">
            <v>0</v>
          </cell>
          <cell r="FS143">
            <v>0</v>
          </cell>
          <cell r="FU143">
            <v>1</v>
          </cell>
          <cell r="FV143">
            <v>0</v>
          </cell>
          <cell r="FW143">
            <v>0</v>
          </cell>
          <cell r="FY143">
            <v>0</v>
          </cell>
          <cell r="FZ143">
            <v>0</v>
          </cell>
          <cell r="GA143">
            <v>0</v>
          </cell>
          <cell r="GB143">
            <v>0</v>
          </cell>
          <cell r="GC143">
            <v>0</v>
          </cell>
          <cell r="GD143">
            <v>0</v>
          </cell>
          <cell r="GE143">
            <v>0</v>
          </cell>
          <cell r="GF143">
            <v>0</v>
          </cell>
          <cell r="GG143">
            <v>0</v>
          </cell>
          <cell r="GH143">
            <v>0</v>
          </cell>
          <cell r="GI143">
            <v>0</v>
          </cell>
          <cell r="GJ143">
            <v>0</v>
          </cell>
          <cell r="GK143">
            <v>0</v>
          </cell>
          <cell r="GM143">
            <v>1</v>
          </cell>
          <cell r="GN143">
            <v>0</v>
          </cell>
          <cell r="GO143">
            <v>0</v>
          </cell>
          <cell r="GQ143">
            <v>0</v>
          </cell>
          <cell r="GR143">
            <v>0</v>
          </cell>
          <cell r="GS143">
            <v>0</v>
          </cell>
          <cell r="GT143">
            <v>0</v>
          </cell>
          <cell r="GU143">
            <v>0</v>
          </cell>
          <cell r="GV143">
            <v>0</v>
          </cell>
          <cell r="GW143">
            <v>0</v>
          </cell>
          <cell r="GX143">
            <v>0</v>
          </cell>
          <cell r="GY143">
            <v>0</v>
          </cell>
          <cell r="GZ143">
            <v>0</v>
          </cell>
          <cell r="HA143">
            <v>0</v>
          </cell>
          <cell r="HB143">
            <v>0</v>
          </cell>
          <cell r="HC143">
            <v>0</v>
          </cell>
          <cell r="HD143">
            <v>0</v>
          </cell>
          <cell r="HE143">
            <v>8</v>
          </cell>
          <cell r="HF143">
            <v>0</v>
          </cell>
          <cell r="HG143">
            <v>0</v>
          </cell>
          <cell r="HH143">
            <v>0</v>
          </cell>
          <cell r="HI143">
            <v>0</v>
          </cell>
          <cell r="HJ143" t="str">
            <v>SI</v>
          </cell>
          <cell r="HL143">
            <v>3.4999999999999996E-2</v>
          </cell>
          <cell r="HO143" t="str">
            <v>30</v>
          </cell>
          <cell r="HP143" t="str">
            <v>30</v>
          </cell>
          <cell r="HQ143" t="str">
            <v>30</v>
          </cell>
          <cell r="HR143" t="str">
            <v>30</v>
          </cell>
          <cell r="HS143" t="str">
            <v>30</v>
          </cell>
          <cell r="HT143" t="str">
            <v>30</v>
          </cell>
          <cell r="HU143" t="str">
            <v>30</v>
          </cell>
          <cell r="HV143" t="str">
            <v>30</v>
          </cell>
          <cell r="HW143" t="str">
            <v>30</v>
          </cell>
          <cell r="HX143" t="str">
            <v>30</v>
          </cell>
          <cell r="HY143" t="str">
            <v>30</v>
          </cell>
        </row>
        <row r="144">
          <cell r="D144" t="str">
            <v>3</v>
          </cell>
          <cell r="F144" t="str">
            <v>3R</v>
          </cell>
          <cell r="H144">
            <v>0</v>
          </cell>
          <cell r="I144">
            <v>0</v>
          </cell>
          <cell r="J144">
            <v>0</v>
          </cell>
          <cell r="K144">
            <v>0</v>
          </cell>
          <cell r="M144">
            <v>0</v>
          </cell>
          <cell r="O144">
            <v>0</v>
          </cell>
          <cell r="S144">
            <v>0</v>
          </cell>
          <cell r="T144">
            <v>0</v>
          </cell>
          <cell r="U144">
            <v>0</v>
          </cell>
          <cell r="V144">
            <v>0</v>
          </cell>
          <cell r="W144">
            <v>0</v>
          </cell>
          <cell r="X144">
            <v>0</v>
          </cell>
          <cell r="Y144">
            <v>0</v>
          </cell>
          <cell r="Z144">
            <v>0</v>
          </cell>
          <cell r="AA144">
            <v>0</v>
          </cell>
          <cell r="AB144">
            <v>0</v>
          </cell>
          <cell r="AC144">
            <v>0</v>
          </cell>
          <cell r="AE144">
            <v>0</v>
          </cell>
          <cell r="AG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Y144">
            <v>0</v>
          </cell>
          <cell r="AZ144">
            <v>0</v>
          </cell>
          <cell r="BC144">
            <v>0</v>
          </cell>
          <cell r="BD144">
            <v>0</v>
          </cell>
          <cell r="BE144">
            <v>0</v>
          </cell>
          <cell r="BF144">
            <v>0</v>
          </cell>
          <cell r="BG144">
            <v>0</v>
          </cell>
          <cell r="BH144">
            <v>0</v>
          </cell>
          <cell r="BI144">
            <v>0</v>
          </cell>
          <cell r="BJ144">
            <v>0</v>
          </cell>
          <cell r="BK144">
            <v>0</v>
          </cell>
          <cell r="BL144">
            <v>0</v>
          </cell>
          <cell r="BM144">
            <v>0</v>
          </cell>
          <cell r="BO144">
            <v>0</v>
          </cell>
          <cell r="BQ144">
            <v>1</v>
          </cell>
          <cell r="BU144">
            <v>0</v>
          </cell>
          <cell r="BV144">
            <v>0</v>
          </cell>
          <cell r="BW144">
            <v>0</v>
          </cell>
          <cell r="BX144">
            <v>0</v>
          </cell>
          <cell r="BY144">
            <v>0</v>
          </cell>
          <cell r="BZ144">
            <v>0</v>
          </cell>
          <cell r="CA144">
            <v>0</v>
          </cell>
          <cell r="CB144">
            <v>0</v>
          </cell>
          <cell r="CC144">
            <v>0</v>
          </cell>
          <cell r="CD144">
            <v>0</v>
          </cell>
          <cell r="CE144">
            <v>0</v>
          </cell>
          <cell r="CG144">
            <v>0</v>
          </cell>
          <cell r="CI144">
            <v>1</v>
          </cell>
          <cell r="CM144">
            <v>0</v>
          </cell>
          <cell r="CN144">
            <v>0</v>
          </cell>
          <cell r="CO144">
            <v>0</v>
          </cell>
          <cell r="CP144">
            <v>0</v>
          </cell>
          <cell r="CQ144">
            <v>0</v>
          </cell>
          <cell r="CR144">
            <v>0</v>
          </cell>
          <cell r="CS144">
            <v>0</v>
          </cell>
          <cell r="CT144">
            <v>0</v>
          </cell>
          <cell r="CU144">
            <v>0</v>
          </cell>
          <cell r="CV144">
            <v>0</v>
          </cell>
          <cell r="CW144">
            <v>0</v>
          </cell>
          <cell r="CY144">
            <v>0</v>
          </cell>
          <cell r="DA144">
            <v>1</v>
          </cell>
          <cell r="DB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S144">
            <v>1</v>
          </cell>
          <cell r="DT144">
            <v>0</v>
          </cell>
          <cell r="DU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1</v>
          </cell>
          <cell r="EL144">
            <v>0</v>
          </cell>
          <cell r="EM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C144">
            <v>1</v>
          </cell>
          <cell r="FD144">
            <v>0</v>
          </cell>
          <cell r="FE144">
            <v>0</v>
          </cell>
          <cell r="FG144">
            <v>0</v>
          </cell>
          <cell r="FH144">
            <v>0</v>
          </cell>
          <cell r="FI144">
            <v>0</v>
          </cell>
          <cell r="FJ144">
            <v>0</v>
          </cell>
          <cell r="FK144">
            <v>0</v>
          </cell>
          <cell r="FL144">
            <v>0</v>
          </cell>
          <cell r="FM144">
            <v>0</v>
          </cell>
          <cell r="FN144">
            <v>0</v>
          </cell>
          <cell r="FO144">
            <v>0</v>
          </cell>
          <cell r="FP144">
            <v>0</v>
          </cell>
          <cell r="FQ144">
            <v>0</v>
          </cell>
          <cell r="FR144">
            <v>0</v>
          </cell>
          <cell r="FS144">
            <v>0</v>
          </cell>
          <cell r="FU144">
            <v>1</v>
          </cell>
          <cell r="FV144">
            <v>0</v>
          </cell>
          <cell r="FW144">
            <v>0</v>
          </cell>
          <cell r="FY144">
            <v>0</v>
          </cell>
          <cell r="FZ144">
            <v>0</v>
          </cell>
          <cell r="GA144">
            <v>0</v>
          </cell>
          <cell r="GB144">
            <v>0</v>
          </cell>
          <cell r="GC144">
            <v>0</v>
          </cell>
          <cell r="GD144">
            <v>0</v>
          </cell>
          <cell r="GE144">
            <v>0</v>
          </cell>
          <cell r="GF144">
            <v>0</v>
          </cell>
          <cell r="GG144">
            <v>0</v>
          </cell>
          <cell r="GH144">
            <v>0</v>
          </cell>
          <cell r="GI144">
            <v>0</v>
          </cell>
          <cell r="GJ144">
            <v>0</v>
          </cell>
          <cell r="GK144">
            <v>0</v>
          </cell>
          <cell r="GM144">
            <v>1</v>
          </cell>
          <cell r="GN144">
            <v>0</v>
          </cell>
          <cell r="GO144">
            <v>0</v>
          </cell>
          <cell r="GQ144">
            <v>0</v>
          </cell>
          <cell r="GR144">
            <v>0</v>
          </cell>
          <cell r="GS144">
            <v>0</v>
          </cell>
          <cell r="GT144">
            <v>0</v>
          </cell>
          <cell r="GU144">
            <v>0</v>
          </cell>
          <cell r="GV144">
            <v>0</v>
          </cell>
          <cell r="GW144">
            <v>0</v>
          </cell>
          <cell r="GX144">
            <v>0</v>
          </cell>
          <cell r="GY144">
            <v>0</v>
          </cell>
          <cell r="GZ144">
            <v>0</v>
          </cell>
          <cell r="HA144">
            <v>0</v>
          </cell>
          <cell r="HB144">
            <v>0</v>
          </cell>
          <cell r="HC144">
            <v>0</v>
          </cell>
          <cell r="HD144">
            <v>0</v>
          </cell>
          <cell r="HE144">
            <v>8</v>
          </cell>
          <cell r="HF144">
            <v>0</v>
          </cell>
          <cell r="HG144">
            <v>0</v>
          </cell>
          <cell r="HH144">
            <v>0</v>
          </cell>
          <cell r="HI144">
            <v>0</v>
          </cell>
          <cell r="HJ144" t="str">
            <v>SI</v>
          </cell>
          <cell r="HL144">
            <v>3.4999999999999996E-2</v>
          </cell>
          <cell r="HO144" t="str">
            <v>30</v>
          </cell>
          <cell r="HP144" t="str">
            <v>30</v>
          </cell>
          <cell r="HQ144" t="str">
            <v>30</v>
          </cell>
          <cell r="HR144" t="str">
            <v>30</v>
          </cell>
          <cell r="HS144" t="str">
            <v>30</v>
          </cell>
          <cell r="HT144" t="str">
            <v>30</v>
          </cell>
          <cell r="HU144" t="str">
            <v>30</v>
          </cell>
          <cell r="HV144" t="str">
            <v>30</v>
          </cell>
          <cell r="HW144" t="str">
            <v>30</v>
          </cell>
          <cell r="HX144" t="str">
            <v>30</v>
          </cell>
          <cell r="HY144" t="str">
            <v>30</v>
          </cell>
        </row>
        <row r="145">
          <cell r="D145" t="str">
            <v>3</v>
          </cell>
          <cell r="F145" t="str">
            <v>3R</v>
          </cell>
          <cell r="H145">
            <v>0</v>
          </cell>
          <cell r="I145">
            <v>0</v>
          </cell>
          <cell r="J145">
            <v>0</v>
          </cell>
          <cell r="K145">
            <v>0</v>
          </cell>
          <cell r="M145">
            <v>0</v>
          </cell>
          <cell r="O145">
            <v>0</v>
          </cell>
          <cell r="S145">
            <v>0</v>
          </cell>
          <cell r="T145">
            <v>0</v>
          </cell>
          <cell r="U145">
            <v>0</v>
          </cell>
          <cell r="V145">
            <v>0</v>
          </cell>
          <cell r="W145">
            <v>0</v>
          </cell>
          <cell r="X145">
            <v>0</v>
          </cell>
          <cell r="Y145">
            <v>0</v>
          </cell>
          <cell r="Z145">
            <v>0</v>
          </cell>
          <cell r="AA145">
            <v>0</v>
          </cell>
          <cell r="AB145">
            <v>0</v>
          </cell>
          <cell r="AC145">
            <v>0</v>
          </cell>
          <cell r="AE145">
            <v>0</v>
          </cell>
          <cell r="AG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Y145">
            <v>0</v>
          </cell>
          <cell r="AZ145">
            <v>0</v>
          </cell>
          <cell r="BC145">
            <v>0</v>
          </cell>
          <cell r="BD145">
            <v>0</v>
          </cell>
          <cell r="BE145">
            <v>0</v>
          </cell>
          <cell r="BF145">
            <v>0</v>
          </cell>
          <cell r="BG145">
            <v>0</v>
          </cell>
          <cell r="BH145">
            <v>0</v>
          </cell>
          <cell r="BI145">
            <v>0</v>
          </cell>
          <cell r="BJ145">
            <v>0</v>
          </cell>
          <cell r="BK145">
            <v>0</v>
          </cell>
          <cell r="BL145">
            <v>0</v>
          </cell>
          <cell r="BM145">
            <v>0</v>
          </cell>
          <cell r="BO145">
            <v>0</v>
          </cell>
          <cell r="BQ145">
            <v>0</v>
          </cell>
          <cell r="BU145">
            <v>0</v>
          </cell>
          <cell r="BV145">
            <v>0</v>
          </cell>
          <cell r="BW145">
            <v>0</v>
          </cell>
          <cell r="BX145">
            <v>0</v>
          </cell>
          <cell r="BY145">
            <v>0</v>
          </cell>
          <cell r="BZ145">
            <v>0</v>
          </cell>
          <cell r="CA145">
            <v>0</v>
          </cell>
          <cell r="CB145">
            <v>0</v>
          </cell>
          <cell r="CC145">
            <v>0</v>
          </cell>
          <cell r="CD145">
            <v>0</v>
          </cell>
          <cell r="CE145">
            <v>0</v>
          </cell>
          <cell r="CG145">
            <v>0</v>
          </cell>
          <cell r="CI145">
            <v>0</v>
          </cell>
          <cell r="CM145">
            <v>0</v>
          </cell>
          <cell r="CN145">
            <v>0</v>
          </cell>
          <cell r="CO145">
            <v>0</v>
          </cell>
          <cell r="CP145">
            <v>0</v>
          </cell>
          <cell r="CQ145">
            <v>0</v>
          </cell>
          <cell r="CR145">
            <v>0</v>
          </cell>
          <cell r="CS145">
            <v>0</v>
          </cell>
          <cell r="CT145">
            <v>0</v>
          </cell>
          <cell r="CU145">
            <v>0</v>
          </cell>
          <cell r="CV145">
            <v>0</v>
          </cell>
          <cell r="CW145">
            <v>0</v>
          </cell>
          <cell r="CY145">
            <v>0</v>
          </cell>
          <cell r="DA145">
            <v>0</v>
          </cell>
          <cell r="DB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S145">
            <v>0</v>
          </cell>
          <cell r="DT145">
            <v>0</v>
          </cell>
          <cell r="DU145">
            <v>0</v>
          </cell>
          <cell r="DW145">
            <v>0</v>
          </cell>
          <cell r="DX145">
            <v>0</v>
          </cell>
          <cell r="DY145">
            <v>0</v>
          </cell>
          <cell r="DZ145">
            <v>0</v>
          </cell>
          <cell r="EA145">
            <v>0</v>
          </cell>
          <cell r="EB145">
            <v>0</v>
          </cell>
          <cell r="EC145">
            <v>0</v>
          </cell>
          <cell r="ED145">
            <v>0</v>
          </cell>
          <cell r="EE145">
            <v>0</v>
          </cell>
          <cell r="EF145">
            <v>0</v>
          </cell>
          <cell r="EG145">
            <v>0</v>
          </cell>
          <cell r="EH145">
            <v>0</v>
          </cell>
          <cell r="EI145">
            <v>0</v>
          </cell>
          <cell r="EK145">
            <v>0</v>
          </cell>
          <cell r="EL145">
            <v>0</v>
          </cell>
          <cell r="EM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C145">
            <v>0</v>
          </cell>
          <cell r="FD145">
            <v>0</v>
          </cell>
          <cell r="FE145">
            <v>0</v>
          </cell>
          <cell r="FG145">
            <v>0</v>
          </cell>
          <cell r="FH145">
            <v>0</v>
          </cell>
          <cell r="FI145">
            <v>0</v>
          </cell>
          <cell r="FJ145">
            <v>0</v>
          </cell>
          <cell r="FK145">
            <v>0</v>
          </cell>
          <cell r="FL145">
            <v>0</v>
          </cell>
          <cell r="FM145">
            <v>0</v>
          </cell>
          <cell r="FN145">
            <v>0</v>
          </cell>
          <cell r="FO145">
            <v>0</v>
          </cell>
          <cell r="FP145">
            <v>0</v>
          </cell>
          <cell r="FQ145">
            <v>0</v>
          </cell>
          <cell r="FR145">
            <v>0</v>
          </cell>
          <cell r="FS145">
            <v>0</v>
          </cell>
          <cell r="FU145">
            <v>0</v>
          </cell>
          <cell r="FV145">
            <v>0</v>
          </cell>
          <cell r="FW145">
            <v>0</v>
          </cell>
          <cell r="FY145">
            <v>0</v>
          </cell>
          <cell r="FZ145">
            <v>0</v>
          </cell>
          <cell r="GA145">
            <v>0</v>
          </cell>
          <cell r="GB145">
            <v>0</v>
          </cell>
          <cell r="GC145">
            <v>0</v>
          </cell>
          <cell r="GD145">
            <v>0</v>
          </cell>
          <cell r="GE145">
            <v>0</v>
          </cell>
          <cell r="GF145">
            <v>0</v>
          </cell>
          <cell r="GG145">
            <v>0</v>
          </cell>
          <cell r="GH145">
            <v>0</v>
          </cell>
          <cell r="GI145">
            <v>0</v>
          </cell>
          <cell r="GJ145">
            <v>0</v>
          </cell>
          <cell r="GK145">
            <v>0</v>
          </cell>
          <cell r="GM145">
            <v>0</v>
          </cell>
          <cell r="GN145">
            <v>0</v>
          </cell>
          <cell r="GO145">
            <v>0</v>
          </cell>
          <cell r="GQ145">
            <v>0</v>
          </cell>
          <cell r="GR145">
            <v>0</v>
          </cell>
          <cell r="GS145">
            <v>0</v>
          </cell>
          <cell r="GT145">
            <v>0</v>
          </cell>
          <cell r="GU145">
            <v>0</v>
          </cell>
          <cell r="GV145">
            <v>0</v>
          </cell>
          <cell r="GW145">
            <v>0</v>
          </cell>
          <cell r="GX145">
            <v>0</v>
          </cell>
          <cell r="GY145">
            <v>0</v>
          </cell>
          <cell r="GZ145">
            <v>0</v>
          </cell>
          <cell r="HA145">
            <v>0</v>
          </cell>
          <cell r="HB145">
            <v>0</v>
          </cell>
          <cell r="HC145">
            <v>0</v>
          </cell>
          <cell r="HD145">
            <v>0</v>
          </cell>
          <cell r="HE145">
            <v>0</v>
          </cell>
          <cell r="HF145">
            <v>0</v>
          </cell>
          <cell r="HG145">
            <v>0</v>
          </cell>
          <cell r="HH145">
            <v>0</v>
          </cell>
          <cell r="HI145">
            <v>0</v>
          </cell>
          <cell r="HJ145" t="str">
            <v>SI</v>
          </cell>
          <cell r="HL145">
            <v>3.4999999999999996E-2</v>
          </cell>
          <cell r="HO145" t="str">
            <v>30</v>
          </cell>
          <cell r="HP145" t="str">
            <v>30</v>
          </cell>
          <cell r="HQ145" t="str">
            <v>30</v>
          </cell>
          <cell r="HR145" t="str">
            <v>30</v>
          </cell>
          <cell r="HS145" t="str">
            <v>30</v>
          </cell>
          <cell r="HT145" t="str">
            <v>30</v>
          </cell>
          <cell r="HU145" t="str">
            <v>30</v>
          </cell>
          <cell r="HV145" t="str">
            <v>30</v>
          </cell>
          <cell r="HW145" t="str">
            <v>30</v>
          </cell>
          <cell r="HX145" t="str">
            <v>30</v>
          </cell>
          <cell r="HY145" t="str">
            <v>30</v>
          </cell>
        </row>
        <row r="146">
          <cell r="D146" t="str">
            <v>3</v>
          </cell>
          <cell r="F146" t="str">
            <v>3R</v>
          </cell>
          <cell r="H146">
            <v>0</v>
          </cell>
          <cell r="I146">
            <v>0</v>
          </cell>
          <cell r="J146">
            <v>0</v>
          </cell>
          <cell r="K146">
            <v>0</v>
          </cell>
          <cell r="M146">
            <v>0</v>
          </cell>
          <cell r="O146">
            <v>0</v>
          </cell>
          <cell r="S146">
            <v>0</v>
          </cell>
          <cell r="T146">
            <v>0</v>
          </cell>
          <cell r="U146">
            <v>0</v>
          </cell>
          <cell r="V146">
            <v>0</v>
          </cell>
          <cell r="W146">
            <v>0</v>
          </cell>
          <cell r="X146">
            <v>0</v>
          </cell>
          <cell r="Y146">
            <v>0</v>
          </cell>
          <cell r="Z146">
            <v>0</v>
          </cell>
          <cell r="AA146">
            <v>0</v>
          </cell>
          <cell r="AB146">
            <v>0</v>
          </cell>
          <cell r="AC146">
            <v>0</v>
          </cell>
          <cell r="AE146">
            <v>0</v>
          </cell>
          <cell r="AG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Y146">
            <v>0</v>
          </cell>
          <cell r="AZ146">
            <v>0</v>
          </cell>
          <cell r="BC146">
            <v>0</v>
          </cell>
          <cell r="BD146">
            <v>0</v>
          </cell>
          <cell r="BE146">
            <v>0</v>
          </cell>
          <cell r="BF146">
            <v>0</v>
          </cell>
          <cell r="BG146">
            <v>0</v>
          </cell>
          <cell r="BH146">
            <v>0</v>
          </cell>
          <cell r="BI146">
            <v>0</v>
          </cell>
          <cell r="BJ146">
            <v>0</v>
          </cell>
          <cell r="BK146">
            <v>0</v>
          </cell>
          <cell r="BL146">
            <v>0</v>
          </cell>
          <cell r="BM146">
            <v>0</v>
          </cell>
          <cell r="BO146">
            <v>0</v>
          </cell>
          <cell r="BQ146">
            <v>1</v>
          </cell>
          <cell r="BU146">
            <v>0</v>
          </cell>
          <cell r="BV146">
            <v>0</v>
          </cell>
          <cell r="BW146">
            <v>0</v>
          </cell>
          <cell r="BX146">
            <v>0</v>
          </cell>
          <cell r="BY146">
            <v>0</v>
          </cell>
          <cell r="BZ146">
            <v>0</v>
          </cell>
          <cell r="CA146">
            <v>0</v>
          </cell>
          <cell r="CB146">
            <v>0</v>
          </cell>
          <cell r="CC146">
            <v>0</v>
          </cell>
          <cell r="CD146">
            <v>0</v>
          </cell>
          <cell r="CE146">
            <v>0</v>
          </cell>
          <cell r="CG146">
            <v>0</v>
          </cell>
          <cell r="CI146">
            <v>1</v>
          </cell>
          <cell r="CM146">
            <v>0</v>
          </cell>
          <cell r="CN146">
            <v>0</v>
          </cell>
          <cell r="CO146">
            <v>0</v>
          </cell>
          <cell r="CP146">
            <v>0</v>
          </cell>
          <cell r="CQ146">
            <v>0</v>
          </cell>
          <cell r="CR146">
            <v>0</v>
          </cell>
          <cell r="CS146">
            <v>0</v>
          </cell>
          <cell r="CT146">
            <v>0</v>
          </cell>
          <cell r="CU146">
            <v>0</v>
          </cell>
          <cell r="CV146">
            <v>0</v>
          </cell>
          <cell r="CW146">
            <v>0</v>
          </cell>
          <cell r="CY146">
            <v>0</v>
          </cell>
          <cell r="DA146">
            <v>1</v>
          </cell>
          <cell r="DB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S146">
            <v>1</v>
          </cell>
          <cell r="DT146">
            <v>0</v>
          </cell>
          <cell r="DU146">
            <v>0</v>
          </cell>
          <cell r="DW146">
            <v>0</v>
          </cell>
          <cell r="DX146">
            <v>0</v>
          </cell>
          <cell r="DY146">
            <v>0</v>
          </cell>
          <cell r="DZ146">
            <v>0</v>
          </cell>
          <cell r="EA146">
            <v>0</v>
          </cell>
          <cell r="EB146">
            <v>0</v>
          </cell>
          <cell r="EC146">
            <v>0</v>
          </cell>
          <cell r="ED146">
            <v>0</v>
          </cell>
          <cell r="EE146">
            <v>0</v>
          </cell>
          <cell r="EF146">
            <v>0</v>
          </cell>
          <cell r="EG146">
            <v>0</v>
          </cell>
          <cell r="EH146">
            <v>0</v>
          </cell>
          <cell r="EI146">
            <v>0</v>
          </cell>
          <cell r="EK146">
            <v>1</v>
          </cell>
          <cell r="EL146">
            <v>0</v>
          </cell>
          <cell r="EM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C146">
            <v>1</v>
          </cell>
          <cell r="FD146">
            <v>0</v>
          </cell>
          <cell r="FE146">
            <v>0</v>
          </cell>
          <cell r="FG146">
            <v>0</v>
          </cell>
          <cell r="FH146">
            <v>0</v>
          </cell>
          <cell r="FI146">
            <v>0</v>
          </cell>
          <cell r="FJ146">
            <v>0</v>
          </cell>
          <cell r="FK146">
            <v>0</v>
          </cell>
          <cell r="FL146">
            <v>0</v>
          </cell>
          <cell r="FM146">
            <v>0</v>
          </cell>
          <cell r="FN146">
            <v>0</v>
          </cell>
          <cell r="FO146">
            <v>0</v>
          </cell>
          <cell r="FP146">
            <v>0</v>
          </cell>
          <cell r="FQ146">
            <v>0</v>
          </cell>
          <cell r="FR146">
            <v>0</v>
          </cell>
          <cell r="FS146">
            <v>0</v>
          </cell>
          <cell r="FU146">
            <v>1</v>
          </cell>
          <cell r="FV146">
            <v>0</v>
          </cell>
          <cell r="FW146">
            <v>0</v>
          </cell>
          <cell r="FY146">
            <v>0</v>
          </cell>
          <cell r="FZ146">
            <v>0</v>
          </cell>
          <cell r="GA146">
            <v>0</v>
          </cell>
          <cell r="GB146">
            <v>0</v>
          </cell>
          <cell r="GC146">
            <v>0</v>
          </cell>
          <cell r="GD146">
            <v>0</v>
          </cell>
          <cell r="GE146">
            <v>0</v>
          </cell>
          <cell r="GF146">
            <v>0</v>
          </cell>
          <cell r="GG146">
            <v>0</v>
          </cell>
          <cell r="GH146">
            <v>0</v>
          </cell>
          <cell r="GI146">
            <v>0</v>
          </cell>
          <cell r="GJ146">
            <v>0</v>
          </cell>
          <cell r="GK146">
            <v>0</v>
          </cell>
          <cell r="GM146">
            <v>1</v>
          </cell>
          <cell r="GN146">
            <v>0</v>
          </cell>
          <cell r="GO146">
            <v>0</v>
          </cell>
          <cell r="GQ146">
            <v>0</v>
          </cell>
          <cell r="GR146">
            <v>0</v>
          </cell>
          <cell r="GS146">
            <v>0</v>
          </cell>
          <cell r="GT146">
            <v>0</v>
          </cell>
          <cell r="GU146">
            <v>0</v>
          </cell>
          <cell r="GV146">
            <v>0</v>
          </cell>
          <cell r="GW146">
            <v>0</v>
          </cell>
          <cell r="GX146">
            <v>0</v>
          </cell>
          <cell r="GY146">
            <v>0</v>
          </cell>
          <cell r="GZ146">
            <v>0</v>
          </cell>
          <cell r="HA146">
            <v>0</v>
          </cell>
          <cell r="HB146">
            <v>0</v>
          </cell>
          <cell r="HC146">
            <v>0</v>
          </cell>
          <cell r="HD146">
            <v>0</v>
          </cell>
          <cell r="HE146">
            <v>8</v>
          </cell>
          <cell r="HF146">
            <v>0</v>
          </cell>
          <cell r="HG146">
            <v>0</v>
          </cell>
          <cell r="HH146">
            <v>0</v>
          </cell>
          <cell r="HI146">
            <v>0</v>
          </cell>
          <cell r="HJ146" t="str">
            <v>SI</v>
          </cell>
          <cell r="HL146">
            <v>3.4999999999999996E-2</v>
          </cell>
          <cell r="HO146" t="str">
            <v>30</v>
          </cell>
          <cell r="HP146" t="str">
            <v>30</v>
          </cell>
          <cell r="HQ146" t="str">
            <v>30</v>
          </cell>
          <cell r="HR146" t="str">
            <v>30</v>
          </cell>
          <cell r="HS146" t="str">
            <v>30</v>
          </cell>
          <cell r="HT146" t="str">
            <v>30</v>
          </cell>
          <cell r="HU146" t="str">
            <v>30</v>
          </cell>
          <cell r="HV146" t="str">
            <v>30</v>
          </cell>
          <cell r="HW146" t="str">
            <v>30</v>
          </cell>
          <cell r="HX146" t="str">
            <v>30</v>
          </cell>
          <cell r="HY146" t="str">
            <v>30</v>
          </cell>
        </row>
        <row r="147">
          <cell r="D147" t="str">
            <v>3</v>
          </cell>
          <cell r="F147" t="str">
            <v>3R</v>
          </cell>
          <cell r="H147">
            <v>0</v>
          </cell>
          <cell r="I147">
            <v>0</v>
          </cell>
          <cell r="J147">
            <v>0</v>
          </cell>
          <cell r="K147">
            <v>0</v>
          </cell>
          <cell r="M147">
            <v>0</v>
          </cell>
          <cell r="O147">
            <v>0</v>
          </cell>
          <cell r="S147">
            <v>0</v>
          </cell>
          <cell r="T147">
            <v>0</v>
          </cell>
          <cell r="U147">
            <v>0</v>
          </cell>
          <cell r="V147">
            <v>0</v>
          </cell>
          <cell r="W147">
            <v>0</v>
          </cell>
          <cell r="X147">
            <v>0</v>
          </cell>
          <cell r="Y147">
            <v>0</v>
          </cell>
          <cell r="Z147">
            <v>0</v>
          </cell>
          <cell r="AA147">
            <v>0</v>
          </cell>
          <cell r="AB147">
            <v>0</v>
          </cell>
          <cell r="AC147">
            <v>0</v>
          </cell>
          <cell r="AE147">
            <v>0</v>
          </cell>
          <cell r="AG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Y147">
            <v>0</v>
          </cell>
          <cell r="AZ147">
            <v>0</v>
          </cell>
          <cell r="BC147">
            <v>0</v>
          </cell>
          <cell r="BD147">
            <v>0</v>
          </cell>
          <cell r="BE147">
            <v>0</v>
          </cell>
          <cell r="BF147">
            <v>0</v>
          </cell>
          <cell r="BG147">
            <v>0</v>
          </cell>
          <cell r="BH147">
            <v>0</v>
          </cell>
          <cell r="BI147">
            <v>0</v>
          </cell>
          <cell r="BJ147">
            <v>0</v>
          </cell>
          <cell r="BK147">
            <v>0</v>
          </cell>
          <cell r="BL147">
            <v>0</v>
          </cell>
          <cell r="BM147">
            <v>0</v>
          </cell>
          <cell r="BO147">
            <v>0</v>
          </cell>
          <cell r="BQ147">
            <v>1</v>
          </cell>
          <cell r="BU147">
            <v>0</v>
          </cell>
          <cell r="BV147">
            <v>0</v>
          </cell>
          <cell r="BW147">
            <v>0</v>
          </cell>
          <cell r="BX147">
            <v>0</v>
          </cell>
          <cell r="BY147">
            <v>0</v>
          </cell>
          <cell r="BZ147">
            <v>0</v>
          </cell>
          <cell r="CA147">
            <v>0</v>
          </cell>
          <cell r="CB147">
            <v>0</v>
          </cell>
          <cell r="CC147">
            <v>0</v>
          </cell>
          <cell r="CD147">
            <v>0</v>
          </cell>
          <cell r="CE147">
            <v>0</v>
          </cell>
          <cell r="CG147">
            <v>0</v>
          </cell>
          <cell r="CI147">
            <v>1</v>
          </cell>
          <cell r="CM147">
            <v>0</v>
          </cell>
          <cell r="CN147">
            <v>0</v>
          </cell>
          <cell r="CO147">
            <v>0</v>
          </cell>
          <cell r="CP147">
            <v>0</v>
          </cell>
          <cell r="CQ147">
            <v>0</v>
          </cell>
          <cell r="CR147">
            <v>0</v>
          </cell>
          <cell r="CS147">
            <v>0</v>
          </cell>
          <cell r="CT147">
            <v>0</v>
          </cell>
          <cell r="CU147">
            <v>0</v>
          </cell>
          <cell r="CV147">
            <v>0</v>
          </cell>
          <cell r="CW147">
            <v>0</v>
          </cell>
          <cell r="CY147">
            <v>0</v>
          </cell>
          <cell r="DA147">
            <v>1</v>
          </cell>
          <cell r="DB147">
            <v>0</v>
          </cell>
          <cell r="DE147">
            <v>0</v>
          </cell>
          <cell r="DF147">
            <v>0</v>
          </cell>
          <cell r="DG147">
            <v>0</v>
          </cell>
          <cell r="DH147">
            <v>0</v>
          </cell>
          <cell r="DI147">
            <v>0</v>
          </cell>
          <cell r="DJ147">
            <v>0</v>
          </cell>
          <cell r="DK147">
            <v>0</v>
          </cell>
          <cell r="DL147">
            <v>0</v>
          </cell>
          <cell r="DM147">
            <v>0</v>
          </cell>
          <cell r="DN147">
            <v>0</v>
          </cell>
          <cell r="DO147">
            <v>0</v>
          </cell>
          <cell r="DP147">
            <v>0</v>
          </cell>
          <cell r="DQ147">
            <v>0</v>
          </cell>
          <cell r="DS147">
            <v>1</v>
          </cell>
          <cell r="DT147">
            <v>0</v>
          </cell>
          <cell r="DU147">
            <v>0</v>
          </cell>
          <cell r="DW147">
            <v>0</v>
          </cell>
          <cell r="DX147">
            <v>0</v>
          </cell>
          <cell r="DY147">
            <v>0</v>
          </cell>
          <cell r="DZ147">
            <v>0</v>
          </cell>
          <cell r="EA147">
            <v>0</v>
          </cell>
          <cell r="EB147">
            <v>0</v>
          </cell>
          <cell r="EC147">
            <v>0</v>
          </cell>
          <cell r="ED147">
            <v>0</v>
          </cell>
          <cell r="EE147">
            <v>0</v>
          </cell>
          <cell r="EF147">
            <v>0</v>
          </cell>
          <cell r="EG147">
            <v>0</v>
          </cell>
          <cell r="EH147">
            <v>0</v>
          </cell>
          <cell r="EI147">
            <v>0</v>
          </cell>
          <cell r="EK147">
            <v>1</v>
          </cell>
          <cell r="EL147">
            <v>0</v>
          </cell>
          <cell r="EM147">
            <v>0</v>
          </cell>
          <cell r="EO147">
            <v>0</v>
          </cell>
          <cell r="EP147">
            <v>0</v>
          </cell>
          <cell r="EQ147">
            <v>0</v>
          </cell>
          <cell r="ER147">
            <v>0</v>
          </cell>
          <cell r="ES147">
            <v>0</v>
          </cell>
          <cell r="ET147">
            <v>0</v>
          </cell>
          <cell r="EU147">
            <v>0</v>
          </cell>
          <cell r="EV147">
            <v>0</v>
          </cell>
          <cell r="EW147">
            <v>0</v>
          </cell>
          <cell r="EX147">
            <v>0</v>
          </cell>
          <cell r="EY147">
            <v>0</v>
          </cell>
          <cell r="EZ147">
            <v>0</v>
          </cell>
          <cell r="FA147">
            <v>0</v>
          </cell>
          <cell r="FC147">
            <v>1</v>
          </cell>
          <cell r="FD147">
            <v>0</v>
          </cell>
          <cell r="FE147">
            <v>0</v>
          </cell>
          <cell r="FG147">
            <v>0</v>
          </cell>
          <cell r="FH147">
            <v>0</v>
          </cell>
          <cell r="FI147">
            <v>0</v>
          </cell>
          <cell r="FJ147">
            <v>0</v>
          </cell>
          <cell r="FK147">
            <v>0</v>
          </cell>
          <cell r="FL147">
            <v>0</v>
          </cell>
          <cell r="FM147">
            <v>0</v>
          </cell>
          <cell r="FN147">
            <v>0</v>
          </cell>
          <cell r="FO147">
            <v>0</v>
          </cell>
          <cell r="FP147">
            <v>0</v>
          </cell>
          <cell r="FQ147">
            <v>0</v>
          </cell>
          <cell r="FR147">
            <v>0</v>
          </cell>
          <cell r="FS147">
            <v>0</v>
          </cell>
          <cell r="FU147">
            <v>1</v>
          </cell>
          <cell r="FV147">
            <v>0</v>
          </cell>
          <cell r="FW147">
            <v>0</v>
          </cell>
          <cell r="FY147">
            <v>0</v>
          </cell>
          <cell r="FZ147">
            <v>0</v>
          </cell>
          <cell r="GA147">
            <v>0</v>
          </cell>
          <cell r="GB147">
            <v>0</v>
          </cell>
          <cell r="GC147">
            <v>0</v>
          </cell>
          <cell r="GD147">
            <v>0</v>
          </cell>
          <cell r="GE147">
            <v>0</v>
          </cell>
          <cell r="GF147">
            <v>0</v>
          </cell>
          <cell r="GG147">
            <v>0</v>
          </cell>
          <cell r="GH147">
            <v>0</v>
          </cell>
          <cell r="GI147">
            <v>0</v>
          </cell>
          <cell r="GJ147">
            <v>0</v>
          </cell>
          <cell r="GK147">
            <v>0</v>
          </cell>
          <cell r="GM147">
            <v>1</v>
          </cell>
          <cell r="GN147">
            <v>0</v>
          </cell>
          <cell r="GO147">
            <v>0</v>
          </cell>
          <cell r="GQ147">
            <v>0</v>
          </cell>
          <cell r="GR147">
            <v>0</v>
          </cell>
          <cell r="GS147">
            <v>0</v>
          </cell>
          <cell r="GT147">
            <v>0</v>
          </cell>
          <cell r="GU147">
            <v>0</v>
          </cell>
          <cell r="GV147">
            <v>0</v>
          </cell>
          <cell r="GW147">
            <v>0</v>
          </cell>
          <cell r="GX147">
            <v>0</v>
          </cell>
          <cell r="GY147">
            <v>0</v>
          </cell>
          <cell r="GZ147">
            <v>0</v>
          </cell>
          <cell r="HA147">
            <v>0</v>
          </cell>
          <cell r="HB147">
            <v>0</v>
          </cell>
          <cell r="HC147">
            <v>0</v>
          </cell>
          <cell r="HD147">
            <v>0</v>
          </cell>
          <cell r="HE147">
            <v>8</v>
          </cell>
          <cell r="HF147">
            <v>0</v>
          </cell>
          <cell r="HG147">
            <v>0</v>
          </cell>
          <cell r="HH147">
            <v>0</v>
          </cell>
          <cell r="HI147">
            <v>0</v>
          </cell>
          <cell r="HJ147" t="str">
            <v>SI</v>
          </cell>
          <cell r="HL147">
            <v>3.4999999999999996E-2</v>
          </cell>
          <cell r="HO147" t="str">
            <v>30</v>
          </cell>
          <cell r="HP147" t="str">
            <v>30</v>
          </cell>
          <cell r="HQ147" t="str">
            <v>30</v>
          </cell>
          <cell r="HR147" t="str">
            <v>30</v>
          </cell>
          <cell r="HS147" t="str">
            <v>30</v>
          </cell>
          <cell r="HT147" t="str">
            <v>30</v>
          </cell>
          <cell r="HU147" t="str">
            <v>30</v>
          </cell>
          <cell r="HV147" t="str">
            <v>30</v>
          </cell>
          <cell r="HW147" t="str">
            <v>30</v>
          </cell>
          <cell r="HX147" t="str">
            <v>30</v>
          </cell>
          <cell r="HY147" t="str">
            <v>30</v>
          </cell>
        </row>
        <row r="148">
          <cell r="D148" t="str">
            <v>3</v>
          </cell>
          <cell r="F148" t="str">
            <v>3R</v>
          </cell>
          <cell r="H148">
            <v>0</v>
          </cell>
          <cell r="I148">
            <v>0</v>
          </cell>
          <cell r="J148">
            <v>0</v>
          </cell>
          <cell r="K148">
            <v>0</v>
          </cell>
          <cell r="M148">
            <v>0</v>
          </cell>
          <cell r="O148">
            <v>0</v>
          </cell>
          <cell r="S148">
            <v>0</v>
          </cell>
          <cell r="T148">
            <v>0</v>
          </cell>
          <cell r="U148">
            <v>0</v>
          </cell>
          <cell r="V148">
            <v>0</v>
          </cell>
          <cell r="W148">
            <v>0</v>
          </cell>
          <cell r="X148">
            <v>0</v>
          </cell>
          <cell r="Y148">
            <v>0</v>
          </cell>
          <cell r="Z148">
            <v>0</v>
          </cell>
          <cell r="AA148">
            <v>0</v>
          </cell>
          <cell r="AB148">
            <v>0</v>
          </cell>
          <cell r="AC148">
            <v>0</v>
          </cell>
          <cell r="AE148">
            <v>0</v>
          </cell>
          <cell r="AG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Y148">
            <v>0</v>
          </cell>
          <cell r="AZ148">
            <v>0</v>
          </cell>
          <cell r="BC148">
            <v>0</v>
          </cell>
          <cell r="BD148">
            <v>0</v>
          </cell>
          <cell r="BE148">
            <v>0</v>
          </cell>
          <cell r="BF148">
            <v>0</v>
          </cell>
          <cell r="BG148">
            <v>0</v>
          </cell>
          <cell r="BH148">
            <v>0</v>
          </cell>
          <cell r="BI148">
            <v>0</v>
          </cell>
          <cell r="BJ148">
            <v>0</v>
          </cell>
          <cell r="BK148">
            <v>0</v>
          </cell>
          <cell r="BL148">
            <v>0</v>
          </cell>
          <cell r="BM148">
            <v>0</v>
          </cell>
          <cell r="BO148">
            <v>0</v>
          </cell>
          <cell r="BQ148">
            <v>0</v>
          </cell>
          <cell r="BU148">
            <v>0</v>
          </cell>
          <cell r="BV148">
            <v>0</v>
          </cell>
          <cell r="BW148">
            <v>0</v>
          </cell>
          <cell r="BX148">
            <v>0</v>
          </cell>
          <cell r="BY148">
            <v>0</v>
          </cell>
          <cell r="BZ148">
            <v>0</v>
          </cell>
          <cell r="CA148">
            <v>0</v>
          </cell>
          <cell r="CB148">
            <v>0</v>
          </cell>
          <cell r="CC148">
            <v>0</v>
          </cell>
          <cell r="CD148">
            <v>0</v>
          </cell>
          <cell r="CE148">
            <v>0</v>
          </cell>
          <cell r="CG148">
            <v>0</v>
          </cell>
          <cell r="CI148">
            <v>0</v>
          </cell>
          <cell r="CM148">
            <v>0</v>
          </cell>
          <cell r="CN148">
            <v>0</v>
          </cell>
          <cell r="CO148">
            <v>0</v>
          </cell>
          <cell r="CP148">
            <v>0</v>
          </cell>
          <cell r="CQ148">
            <v>0</v>
          </cell>
          <cell r="CR148">
            <v>0</v>
          </cell>
          <cell r="CS148">
            <v>0</v>
          </cell>
          <cell r="CT148">
            <v>0</v>
          </cell>
          <cell r="CU148">
            <v>0</v>
          </cell>
          <cell r="CV148">
            <v>0</v>
          </cell>
          <cell r="CW148">
            <v>0</v>
          </cell>
          <cell r="CY148">
            <v>0</v>
          </cell>
          <cell r="DA148">
            <v>0</v>
          </cell>
          <cell r="DB148">
            <v>0</v>
          </cell>
          <cell r="DE148">
            <v>0</v>
          </cell>
          <cell r="DF148">
            <v>0</v>
          </cell>
          <cell r="DG148">
            <v>0</v>
          </cell>
          <cell r="DH148">
            <v>0</v>
          </cell>
          <cell r="DI148">
            <v>0</v>
          </cell>
          <cell r="DJ148">
            <v>0</v>
          </cell>
          <cell r="DK148">
            <v>0</v>
          </cell>
          <cell r="DL148">
            <v>0</v>
          </cell>
          <cell r="DM148">
            <v>0</v>
          </cell>
          <cell r="DN148">
            <v>0</v>
          </cell>
          <cell r="DO148">
            <v>0</v>
          </cell>
          <cell r="DP148">
            <v>0</v>
          </cell>
          <cell r="DQ148">
            <v>0</v>
          </cell>
          <cell r="DS148">
            <v>0</v>
          </cell>
          <cell r="DT148">
            <v>0</v>
          </cell>
          <cell r="DU148">
            <v>0</v>
          </cell>
          <cell r="DW148">
            <v>0</v>
          </cell>
          <cell r="DX148">
            <v>0</v>
          </cell>
          <cell r="DY148">
            <v>0</v>
          </cell>
          <cell r="DZ148">
            <v>0</v>
          </cell>
          <cell r="EA148">
            <v>0</v>
          </cell>
          <cell r="EB148">
            <v>0</v>
          </cell>
          <cell r="EC148">
            <v>0</v>
          </cell>
          <cell r="ED148">
            <v>0</v>
          </cell>
          <cell r="EE148">
            <v>0</v>
          </cell>
          <cell r="EF148">
            <v>0</v>
          </cell>
          <cell r="EG148">
            <v>0</v>
          </cell>
          <cell r="EH148">
            <v>0</v>
          </cell>
          <cell r="EI148">
            <v>0</v>
          </cell>
          <cell r="EK148">
            <v>0</v>
          </cell>
          <cell r="EL148">
            <v>0</v>
          </cell>
          <cell r="EM148">
            <v>0</v>
          </cell>
          <cell r="EO148">
            <v>0</v>
          </cell>
          <cell r="EP148">
            <v>0</v>
          </cell>
          <cell r="EQ148">
            <v>0</v>
          </cell>
          <cell r="ER148">
            <v>0</v>
          </cell>
          <cell r="ES148">
            <v>0</v>
          </cell>
          <cell r="ET148">
            <v>0</v>
          </cell>
          <cell r="EU148">
            <v>0</v>
          </cell>
          <cell r="EV148">
            <v>0</v>
          </cell>
          <cell r="EW148">
            <v>0</v>
          </cell>
          <cell r="EX148">
            <v>0</v>
          </cell>
          <cell r="EY148">
            <v>0</v>
          </cell>
          <cell r="EZ148">
            <v>0</v>
          </cell>
          <cell r="FA148">
            <v>0</v>
          </cell>
          <cell r="FC148">
            <v>0</v>
          </cell>
          <cell r="FD148">
            <v>0</v>
          </cell>
          <cell r="FE148">
            <v>0</v>
          </cell>
          <cell r="FG148">
            <v>0</v>
          </cell>
          <cell r="FH148">
            <v>0</v>
          </cell>
          <cell r="FI148">
            <v>0</v>
          </cell>
          <cell r="FJ148">
            <v>0</v>
          </cell>
          <cell r="FK148">
            <v>0</v>
          </cell>
          <cell r="FL148">
            <v>0</v>
          </cell>
          <cell r="FM148">
            <v>0</v>
          </cell>
          <cell r="FN148">
            <v>0</v>
          </cell>
          <cell r="FO148">
            <v>0</v>
          </cell>
          <cell r="FP148">
            <v>0</v>
          </cell>
          <cell r="FQ148">
            <v>0</v>
          </cell>
          <cell r="FR148">
            <v>0</v>
          </cell>
          <cell r="FS148">
            <v>0</v>
          </cell>
          <cell r="FU148">
            <v>0</v>
          </cell>
          <cell r="FV148">
            <v>0</v>
          </cell>
          <cell r="FW148">
            <v>0</v>
          </cell>
          <cell r="FY148">
            <v>0</v>
          </cell>
          <cell r="FZ148">
            <v>0</v>
          </cell>
          <cell r="GA148">
            <v>0</v>
          </cell>
          <cell r="GB148">
            <v>0</v>
          </cell>
          <cell r="GC148">
            <v>0</v>
          </cell>
          <cell r="GD148">
            <v>0</v>
          </cell>
          <cell r="GE148">
            <v>0</v>
          </cell>
          <cell r="GF148">
            <v>0</v>
          </cell>
          <cell r="GG148">
            <v>0</v>
          </cell>
          <cell r="GH148">
            <v>0</v>
          </cell>
          <cell r="GI148">
            <v>0</v>
          </cell>
          <cell r="GJ148">
            <v>0</v>
          </cell>
          <cell r="GK148">
            <v>0</v>
          </cell>
          <cell r="GM148">
            <v>0</v>
          </cell>
          <cell r="GN148">
            <v>0</v>
          </cell>
          <cell r="GO148">
            <v>0</v>
          </cell>
          <cell r="GQ148">
            <v>0</v>
          </cell>
          <cell r="GR148">
            <v>0</v>
          </cell>
          <cell r="GS148">
            <v>0</v>
          </cell>
          <cell r="GT148">
            <v>0</v>
          </cell>
          <cell r="GU148">
            <v>0</v>
          </cell>
          <cell r="GV148">
            <v>0</v>
          </cell>
          <cell r="GW148">
            <v>0</v>
          </cell>
          <cell r="GX148">
            <v>0</v>
          </cell>
          <cell r="GY148">
            <v>0</v>
          </cell>
          <cell r="GZ148">
            <v>0</v>
          </cell>
          <cell r="HA148">
            <v>0</v>
          </cell>
          <cell r="HB148">
            <v>0</v>
          </cell>
          <cell r="HC148">
            <v>0</v>
          </cell>
          <cell r="HD148">
            <v>0</v>
          </cell>
          <cell r="HE148">
            <v>0</v>
          </cell>
          <cell r="HF148">
            <v>0</v>
          </cell>
          <cell r="HG148">
            <v>0</v>
          </cell>
          <cell r="HH148">
            <v>0</v>
          </cell>
          <cell r="HI148">
            <v>0</v>
          </cell>
          <cell r="HJ148" t="str">
            <v>SI</v>
          </cell>
          <cell r="HL148">
            <v>3.4999999999999996E-2</v>
          </cell>
          <cell r="HO148" t="str">
            <v>30</v>
          </cell>
          <cell r="HP148" t="str">
            <v>30</v>
          </cell>
          <cell r="HQ148" t="str">
            <v>30</v>
          </cell>
          <cell r="HR148" t="str">
            <v>30</v>
          </cell>
          <cell r="HS148" t="str">
            <v>30</v>
          </cell>
          <cell r="HT148" t="str">
            <v>30</v>
          </cell>
          <cell r="HU148" t="str">
            <v>30</v>
          </cell>
          <cell r="HV148" t="str">
            <v>30</v>
          </cell>
          <cell r="HW148" t="str">
            <v>30</v>
          </cell>
          <cell r="HX148" t="str">
            <v>30</v>
          </cell>
          <cell r="HY148" t="str">
            <v>30</v>
          </cell>
        </row>
        <row r="149">
          <cell r="D149" t="str">
            <v>3</v>
          </cell>
          <cell r="F149" t="str">
            <v>3R</v>
          </cell>
          <cell r="H149">
            <v>0</v>
          </cell>
          <cell r="I149">
            <v>0</v>
          </cell>
          <cell r="J149">
            <v>0</v>
          </cell>
          <cell r="K149">
            <v>0</v>
          </cell>
          <cell r="M149">
            <v>0</v>
          </cell>
          <cell r="O149">
            <v>0</v>
          </cell>
          <cell r="S149">
            <v>0</v>
          </cell>
          <cell r="T149">
            <v>0</v>
          </cell>
          <cell r="U149">
            <v>0</v>
          </cell>
          <cell r="V149">
            <v>0</v>
          </cell>
          <cell r="W149">
            <v>0</v>
          </cell>
          <cell r="X149">
            <v>0</v>
          </cell>
          <cell r="Y149">
            <v>0</v>
          </cell>
          <cell r="Z149">
            <v>1</v>
          </cell>
          <cell r="AA149">
            <v>5</v>
          </cell>
          <cell r="AB149">
            <v>4</v>
          </cell>
          <cell r="AC149">
            <v>0</v>
          </cell>
          <cell r="AE149">
            <v>0</v>
          </cell>
          <cell r="AG149">
            <v>0</v>
          </cell>
          <cell r="AK149">
            <v>0</v>
          </cell>
          <cell r="AL149">
            <v>0</v>
          </cell>
          <cell r="AM149">
            <v>0</v>
          </cell>
          <cell r="AN149">
            <v>0</v>
          </cell>
          <cell r="AO149">
            <v>0</v>
          </cell>
          <cell r="AP149">
            <v>0</v>
          </cell>
          <cell r="AQ149">
            <v>1</v>
          </cell>
          <cell r="AR149">
            <v>1</v>
          </cell>
          <cell r="AS149">
            <v>5</v>
          </cell>
          <cell r="AT149">
            <v>4</v>
          </cell>
          <cell r="AU149">
            <v>0</v>
          </cell>
          <cell r="AV149">
            <v>0</v>
          </cell>
          <cell r="AW149">
            <v>0</v>
          </cell>
          <cell r="AY149">
            <v>0</v>
          </cell>
          <cell r="AZ149">
            <v>5</v>
          </cell>
          <cell r="BC149">
            <v>0</v>
          </cell>
          <cell r="BD149">
            <v>0</v>
          </cell>
          <cell r="BE149">
            <v>0</v>
          </cell>
          <cell r="BF149">
            <v>0</v>
          </cell>
          <cell r="BG149">
            <v>0</v>
          </cell>
          <cell r="BH149">
            <v>0</v>
          </cell>
          <cell r="BI149">
            <v>1</v>
          </cell>
          <cell r="BJ149">
            <v>1</v>
          </cell>
          <cell r="BK149">
            <v>5</v>
          </cell>
          <cell r="BL149">
            <v>4</v>
          </cell>
          <cell r="BM149">
            <v>0</v>
          </cell>
          <cell r="BO149">
            <v>0</v>
          </cell>
          <cell r="BQ149">
            <v>0</v>
          </cell>
          <cell r="BU149">
            <v>0</v>
          </cell>
          <cell r="BV149">
            <v>0</v>
          </cell>
          <cell r="BW149">
            <v>0</v>
          </cell>
          <cell r="BX149">
            <v>0</v>
          </cell>
          <cell r="BY149">
            <v>0</v>
          </cell>
          <cell r="BZ149">
            <v>0</v>
          </cell>
          <cell r="CA149">
            <v>1</v>
          </cell>
          <cell r="CB149">
            <v>1</v>
          </cell>
          <cell r="CC149">
            <v>5</v>
          </cell>
          <cell r="CD149">
            <v>4</v>
          </cell>
          <cell r="CE149">
            <v>0</v>
          </cell>
          <cell r="CG149">
            <v>0</v>
          </cell>
          <cell r="CI149">
            <v>0</v>
          </cell>
          <cell r="CM149">
            <v>0</v>
          </cell>
          <cell r="CN149">
            <v>0</v>
          </cell>
          <cell r="CO149">
            <v>0</v>
          </cell>
          <cell r="CP149">
            <v>0</v>
          </cell>
          <cell r="CQ149">
            <v>0</v>
          </cell>
          <cell r="CR149">
            <v>0</v>
          </cell>
          <cell r="CS149">
            <v>1</v>
          </cell>
          <cell r="CT149">
            <v>1</v>
          </cell>
          <cell r="CU149">
            <v>5</v>
          </cell>
          <cell r="CV149">
            <v>4</v>
          </cell>
          <cell r="CW149">
            <v>0</v>
          </cell>
          <cell r="CY149">
            <v>0</v>
          </cell>
          <cell r="DA149">
            <v>0</v>
          </cell>
          <cell r="DB149">
            <v>5</v>
          </cell>
          <cell r="DE149">
            <v>0</v>
          </cell>
          <cell r="DF149">
            <v>0</v>
          </cell>
          <cell r="DG149">
            <v>0</v>
          </cell>
          <cell r="DH149">
            <v>0</v>
          </cell>
          <cell r="DI149">
            <v>0</v>
          </cell>
          <cell r="DJ149">
            <v>0</v>
          </cell>
          <cell r="DK149">
            <v>1</v>
          </cell>
          <cell r="DL149">
            <v>1</v>
          </cell>
          <cell r="DM149">
            <v>5</v>
          </cell>
          <cell r="DN149">
            <v>4</v>
          </cell>
          <cell r="DO149">
            <v>0</v>
          </cell>
          <cell r="DP149">
            <v>0</v>
          </cell>
          <cell r="DQ149">
            <v>0</v>
          </cell>
          <cell r="DS149">
            <v>0</v>
          </cell>
          <cell r="DT149">
            <v>5</v>
          </cell>
          <cell r="DU149">
            <v>4</v>
          </cell>
          <cell r="DW149">
            <v>0</v>
          </cell>
          <cell r="DX149">
            <v>0</v>
          </cell>
          <cell r="DY149">
            <v>0</v>
          </cell>
          <cell r="DZ149">
            <v>0</v>
          </cell>
          <cell r="EA149">
            <v>0</v>
          </cell>
          <cell r="EB149">
            <v>0</v>
          </cell>
          <cell r="EC149">
            <v>1</v>
          </cell>
          <cell r="ED149">
            <v>1</v>
          </cell>
          <cell r="EE149">
            <v>5</v>
          </cell>
          <cell r="EF149">
            <v>4</v>
          </cell>
          <cell r="EG149">
            <v>0</v>
          </cell>
          <cell r="EH149">
            <v>0</v>
          </cell>
          <cell r="EI149">
            <v>0</v>
          </cell>
          <cell r="EK149">
            <v>0</v>
          </cell>
          <cell r="EL149">
            <v>5</v>
          </cell>
          <cell r="EM149">
            <v>4</v>
          </cell>
          <cell r="EO149">
            <v>0</v>
          </cell>
          <cell r="EP149">
            <v>0</v>
          </cell>
          <cell r="EQ149">
            <v>0</v>
          </cell>
          <cell r="ER149">
            <v>0</v>
          </cell>
          <cell r="ES149">
            <v>0</v>
          </cell>
          <cell r="ET149">
            <v>0</v>
          </cell>
          <cell r="EU149">
            <v>1</v>
          </cell>
          <cell r="EV149">
            <v>1</v>
          </cell>
          <cell r="EW149">
            <v>5</v>
          </cell>
          <cell r="EX149">
            <v>4</v>
          </cell>
          <cell r="EY149">
            <v>0</v>
          </cell>
          <cell r="EZ149">
            <v>0</v>
          </cell>
          <cell r="FA149">
            <v>0</v>
          </cell>
          <cell r="FC149">
            <v>0</v>
          </cell>
          <cell r="FD149">
            <v>5</v>
          </cell>
          <cell r="FE149">
            <v>4</v>
          </cell>
          <cell r="FG149">
            <v>0</v>
          </cell>
          <cell r="FH149">
            <v>0</v>
          </cell>
          <cell r="FI149">
            <v>0</v>
          </cell>
          <cell r="FJ149">
            <v>0</v>
          </cell>
          <cell r="FK149">
            <v>0</v>
          </cell>
          <cell r="FL149">
            <v>0</v>
          </cell>
          <cell r="FM149">
            <v>1</v>
          </cell>
          <cell r="FN149">
            <v>1</v>
          </cell>
          <cell r="FO149">
            <v>5</v>
          </cell>
          <cell r="FP149">
            <v>4</v>
          </cell>
          <cell r="FQ149">
            <v>0</v>
          </cell>
          <cell r="FR149">
            <v>0</v>
          </cell>
          <cell r="FS149">
            <v>0</v>
          </cell>
          <cell r="FU149">
            <v>0</v>
          </cell>
          <cell r="FV149">
            <v>5</v>
          </cell>
          <cell r="FW149">
            <v>4</v>
          </cell>
          <cell r="FY149">
            <v>0</v>
          </cell>
          <cell r="FZ149">
            <v>0</v>
          </cell>
          <cell r="GA149">
            <v>0</v>
          </cell>
          <cell r="GB149">
            <v>0</v>
          </cell>
          <cell r="GC149">
            <v>0</v>
          </cell>
          <cell r="GD149">
            <v>0</v>
          </cell>
          <cell r="GE149">
            <v>1</v>
          </cell>
          <cell r="GF149">
            <v>1</v>
          </cell>
          <cell r="GG149">
            <v>5</v>
          </cell>
          <cell r="GH149">
            <v>4</v>
          </cell>
          <cell r="GI149">
            <v>0</v>
          </cell>
          <cell r="GJ149">
            <v>0</v>
          </cell>
          <cell r="GK149">
            <v>0</v>
          </cell>
          <cell r="GM149">
            <v>0</v>
          </cell>
          <cell r="GN149">
            <v>5</v>
          </cell>
          <cell r="GO149">
            <v>4</v>
          </cell>
          <cell r="GQ149">
            <v>0</v>
          </cell>
          <cell r="GR149">
            <v>0</v>
          </cell>
          <cell r="GS149">
            <v>0</v>
          </cell>
          <cell r="GT149">
            <v>0</v>
          </cell>
          <cell r="GU149">
            <v>0</v>
          </cell>
          <cell r="GV149">
            <v>0</v>
          </cell>
          <cell r="GW149">
            <v>1</v>
          </cell>
          <cell r="GX149">
            <v>10</v>
          </cell>
          <cell r="GY149">
            <v>50</v>
          </cell>
          <cell r="GZ149">
            <v>40</v>
          </cell>
          <cell r="HA149">
            <v>0</v>
          </cell>
          <cell r="HB149">
            <v>0</v>
          </cell>
          <cell r="HC149">
            <v>0</v>
          </cell>
          <cell r="HD149">
            <v>0</v>
          </cell>
          <cell r="HE149">
            <v>0</v>
          </cell>
          <cell r="HF149">
            <v>50</v>
          </cell>
          <cell r="HG149">
            <v>40</v>
          </cell>
          <cell r="HH149">
            <v>0</v>
          </cell>
          <cell r="HI149">
            <v>0</v>
          </cell>
          <cell r="HJ149">
            <v>0</v>
          </cell>
          <cell r="HL149">
            <v>3.4999999999999996E-2</v>
          </cell>
          <cell r="HO149" t="str">
            <v>30</v>
          </cell>
          <cell r="HP149" t="str">
            <v>30</v>
          </cell>
          <cell r="HQ149" t="str">
            <v>30</v>
          </cell>
          <cell r="HR149" t="str">
            <v>30</v>
          </cell>
          <cell r="HS149" t="str">
            <v>30</v>
          </cell>
          <cell r="HT149" t="str">
            <v>30</v>
          </cell>
          <cell r="HU149" t="str">
            <v>30</v>
          </cell>
          <cell r="HV149" t="str">
            <v>30</v>
          </cell>
          <cell r="HW149" t="str">
            <v>30</v>
          </cell>
          <cell r="HX149" t="str">
            <v>30</v>
          </cell>
          <cell r="HY149" t="str">
            <v>30</v>
          </cell>
        </row>
        <row r="150">
          <cell r="D150" t="str">
            <v>3</v>
          </cell>
          <cell r="F150" t="str">
            <v>3R</v>
          </cell>
          <cell r="H150">
            <v>0</v>
          </cell>
          <cell r="I150">
            <v>0</v>
          </cell>
          <cell r="J150">
            <v>0</v>
          </cell>
          <cell r="K150">
            <v>0</v>
          </cell>
          <cell r="M150">
            <v>0</v>
          </cell>
          <cell r="O150">
            <v>0</v>
          </cell>
          <cell r="S150">
            <v>0</v>
          </cell>
          <cell r="T150">
            <v>0</v>
          </cell>
          <cell r="U150">
            <v>0</v>
          </cell>
          <cell r="V150">
            <v>0</v>
          </cell>
          <cell r="W150">
            <v>0</v>
          </cell>
          <cell r="X150">
            <v>0</v>
          </cell>
          <cell r="Y150">
            <v>0</v>
          </cell>
          <cell r="Z150">
            <v>0</v>
          </cell>
          <cell r="AA150">
            <v>0</v>
          </cell>
          <cell r="AB150">
            <v>0</v>
          </cell>
          <cell r="AC150">
            <v>0</v>
          </cell>
          <cell r="AE150">
            <v>0</v>
          </cell>
          <cell r="AG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Y150">
            <v>0</v>
          </cell>
          <cell r="AZ150">
            <v>0</v>
          </cell>
          <cell r="BC150">
            <v>0</v>
          </cell>
          <cell r="BD150">
            <v>0</v>
          </cell>
          <cell r="BE150">
            <v>0</v>
          </cell>
          <cell r="BF150">
            <v>0</v>
          </cell>
          <cell r="BG150">
            <v>0</v>
          </cell>
          <cell r="BH150">
            <v>0</v>
          </cell>
          <cell r="BI150">
            <v>0</v>
          </cell>
          <cell r="BJ150">
            <v>1</v>
          </cell>
          <cell r="BK150">
            <v>5</v>
          </cell>
          <cell r="BL150">
            <v>4</v>
          </cell>
          <cell r="BM150">
            <v>0</v>
          </cell>
          <cell r="BO150">
            <v>0</v>
          </cell>
          <cell r="BQ150">
            <v>1</v>
          </cell>
          <cell r="BU150">
            <v>0</v>
          </cell>
          <cell r="BV150">
            <v>0</v>
          </cell>
          <cell r="BW150">
            <v>0</v>
          </cell>
          <cell r="BX150">
            <v>0</v>
          </cell>
          <cell r="BY150">
            <v>0</v>
          </cell>
          <cell r="BZ150">
            <v>0</v>
          </cell>
          <cell r="CA150">
            <v>1</v>
          </cell>
          <cell r="CB150">
            <v>1</v>
          </cell>
          <cell r="CC150">
            <v>5</v>
          </cell>
          <cell r="CD150">
            <v>4</v>
          </cell>
          <cell r="CE150">
            <v>0</v>
          </cell>
          <cell r="CG150">
            <v>0</v>
          </cell>
          <cell r="CI150">
            <v>1</v>
          </cell>
          <cell r="CM150">
            <v>0</v>
          </cell>
          <cell r="CN150">
            <v>0</v>
          </cell>
          <cell r="CO150">
            <v>0</v>
          </cell>
          <cell r="CP150">
            <v>0</v>
          </cell>
          <cell r="CQ150">
            <v>0</v>
          </cell>
          <cell r="CR150">
            <v>0</v>
          </cell>
          <cell r="CS150">
            <v>1</v>
          </cell>
          <cell r="CT150">
            <v>1</v>
          </cell>
          <cell r="CU150">
            <v>5</v>
          </cell>
          <cell r="CV150">
            <v>4</v>
          </cell>
          <cell r="CW150">
            <v>0</v>
          </cell>
          <cell r="CY150">
            <v>0</v>
          </cell>
          <cell r="DA150">
            <v>1</v>
          </cell>
          <cell r="DB150">
            <v>5</v>
          </cell>
          <cell r="DE150">
            <v>0</v>
          </cell>
          <cell r="DF150">
            <v>0</v>
          </cell>
          <cell r="DG150">
            <v>0</v>
          </cell>
          <cell r="DH150">
            <v>0</v>
          </cell>
          <cell r="DI150">
            <v>0</v>
          </cell>
          <cell r="DJ150">
            <v>0</v>
          </cell>
          <cell r="DK150">
            <v>1</v>
          </cell>
          <cell r="DL150">
            <v>1</v>
          </cell>
          <cell r="DM150">
            <v>5</v>
          </cell>
          <cell r="DN150">
            <v>4</v>
          </cell>
          <cell r="DO150">
            <v>0</v>
          </cell>
          <cell r="DP150">
            <v>0</v>
          </cell>
          <cell r="DQ150">
            <v>0</v>
          </cell>
          <cell r="DS150">
            <v>1</v>
          </cell>
          <cell r="DT150">
            <v>5</v>
          </cell>
          <cell r="DU150">
            <v>4</v>
          </cell>
          <cell r="DW150">
            <v>0</v>
          </cell>
          <cell r="DX150">
            <v>0</v>
          </cell>
          <cell r="DY150">
            <v>0</v>
          </cell>
          <cell r="DZ150">
            <v>0</v>
          </cell>
          <cell r="EA150">
            <v>0</v>
          </cell>
          <cell r="EB150">
            <v>0</v>
          </cell>
          <cell r="EC150">
            <v>1</v>
          </cell>
          <cell r="ED150">
            <v>1</v>
          </cell>
          <cell r="EE150">
            <v>5</v>
          </cell>
          <cell r="EF150">
            <v>4</v>
          </cell>
          <cell r="EG150">
            <v>0</v>
          </cell>
          <cell r="EH150">
            <v>0</v>
          </cell>
          <cell r="EI150">
            <v>0</v>
          </cell>
          <cell r="EK150">
            <v>1</v>
          </cell>
          <cell r="EL150">
            <v>5</v>
          </cell>
          <cell r="EM150">
            <v>4</v>
          </cell>
          <cell r="EO150">
            <v>0</v>
          </cell>
          <cell r="EP150">
            <v>0</v>
          </cell>
          <cell r="EQ150">
            <v>0</v>
          </cell>
          <cell r="ER150">
            <v>0</v>
          </cell>
          <cell r="ES150">
            <v>0</v>
          </cell>
          <cell r="ET150">
            <v>0</v>
          </cell>
          <cell r="EU150">
            <v>1</v>
          </cell>
          <cell r="EV150">
            <v>1</v>
          </cell>
          <cell r="EW150">
            <v>5</v>
          </cell>
          <cell r="EX150">
            <v>4</v>
          </cell>
          <cell r="EY150">
            <v>0</v>
          </cell>
          <cell r="EZ150">
            <v>0</v>
          </cell>
          <cell r="FA150">
            <v>0</v>
          </cell>
          <cell r="FC150">
            <v>1</v>
          </cell>
          <cell r="FD150">
            <v>5</v>
          </cell>
          <cell r="FE150">
            <v>4</v>
          </cell>
          <cell r="FG150">
            <v>0</v>
          </cell>
          <cell r="FH150">
            <v>0</v>
          </cell>
          <cell r="FI150">
            <v>0</v>
          </cell>
          <cell r="FJ150">
            <v>0</v>
          </cell>
          <cell r="FK150">
            <v>0</v>
          </cell>
          <cell r="FL150">
            <v>0</v>
          </cell>
          <cell r="FM150">
            <v>1</v>
          </cell>
          <cell r="FN150">
            <v>1</v>
          </cell>
          <cell r="FO150">
            <v>5</v>
          </cell>
          <cell r="FP150">
            <v>4</v>
          </cell>
          <cell r="FQ150">
            <v>0</v>
          </cell>
          <cell r="FR150">
            <v>0</v>
          </cell>
          <cell r="FS150">
            <v>0</v>
          </cell>
          <cell r="FU150">
            <v>1</v>
          </cell>
          <cell r="FV150">
            <v>5</v>
          </cell>
          <cell r="FW150">
            <v>4</v>
          </cell>
          <cell r="FY150">
            <v>0</v>
          </cell>
          <cell r="FZ150">
            <v>0</v>
          </cell>
          <cell r="GA150">
            <v>0</v>
          </cell>
          <cell r="GB150">
            <v>0</v>
          </cell>
          <cell r="GC150">
            <v>0</v>
          </cell>
          <cell r="GD150">
            <v>0</v>
          </cell>
          <cell r="GE150">
            <v>1</v>
          </cell>
          <cell r="GF150">
            <v>1</v>
          </cell>
          <cell r="GG150">
            <v>5</v>
          </cell>
          <cell r="GH150">
            <v>4</v>
          </cell>
          <cell r="GI150">
            <v>0</v>
          </cell>
          <cell r="GJ150">
            <v>0</v>
          </cell>
          <cell r="GK150">
            <v>0</v>
          </cell>
          <cell r="GM150">
            <v>1</v>
          </cell>
          <cell r="GN150">
            <v>5</v>
          </cell>
          <cell r="GO150">
            <v>4</v>
          </cell>
          <cell r="GQ150">
            <v>0</v>
          </cell>
          <cell r="GR150">
            <v>0</v>
          </cell>
          <cell r="GS150">
            <v>0</v>
          </cell>
          <cell r="GT150">
            <v>0</v>
          </cell>
          <cell r="GU150">
            <v>0</v>
          </cell>
          <cell r="GV150">
            <v>0</v>
          </cell>
          <cell r="GW150">
            <v>1</v>
          </cell>
          <cell r="GX150">
            <v>8</v>
          </cell>
          <cell r="GY150">
            <v>40</v>
          </cell>
          <cell r="GZ150">
            <v>32</v>
          </cell>
          <cell r="HA150">
            <v>0</v>
          </cell>
          <cell r="HB150">
            <v>0</v>
          </cell>
          <cell r="HC150">
            <v>0</v>
          </cell>
          <cell r="HD150">
            <v>0</v>
          </cell>
          <cell r="HE150">
            <v>8</v>
          </cell>
          <cell r="HF150">
            <v>40</v>
          </cell>
          <cell r="HG150">
            <v>32</v>
          </cell>
          <cell r="HH150">
            <v>0</v>
          </cell>
          <cell r="HI150">
            <v>0</v>
          </cell>
          <cell r="HJ150">
            <v>0</v>
          </cell>
          <cell r="HL150">
            <v>3.4999999999999996E-2</v>
          </cell>
          <cell r="HO150" t="str">
            <v>30</v>
          </cell>
          <cell r="HP150" t="str">
            <v>30</v>
          </cell>
          <cell r="HQ150" t="str">
            <v>30</v>
          </cell>
          <cell r="HR150" t="str">
            <v>30</v>
          </cell>
          <cell r="HS150" t="str">
            <v>30</v>
          </cell>
          <cell r="HT150" t="str">
            <v>30</v>
          </cell>
          <cell r="HU150" t="str">
            <v>30</v>
          </cell>
          <cell r="HV150" t="str">
            <v>30</v>
          </cell>
          <cell r="HW150" t="str">
            <v>30</v>
          </cell>
          <cell r="HX150" t="str">
            <v>30</v>
          </cell>
          <cell r="HY150" t="str">
            <v>30</v>
          </cell>
        </row>
        <row r="151">
          <cell r="D151" t="str">
            <v>3</v>
          </cell>
          <cell r="F151" t="str">
            <v>3R</v>
          </cell>
          <cell r="H151">
            <v>0</v>
          </cell>
          <cell r="I151">
            <v>0</v>
          </cell>
          <cell r="J151">
            <v>0</v>
          </cell>
          <cell r="K151">
            <v>0</v>
          </cell>
          <cell r="M151">
            <v>0</v>
          </cell>
          <cell r="O151">
            <v>0</v>
          </cell>
          <cell r="S151">
            <v>0</v>
          </cell>
          <cell r="T151">
            <v>0</v>
          </cell>
          <cell r="U151">
            <v>0</v>
          </cell>
          <cell r="V151">
            <v>0</v>
          </cell>
          <cell r="W151">
            <v>0</v>
          </cell>
          <cell r="X151">
            <v>0</v>
          </cell>
          <cell r="Y151">
            <v>0</v>
          </cell>
          <cell r="Z151">
            <v>0</v>
          </cell>
          <cell r="AA151">
            <v>0</v>
          </cell>
          <cell r="AB151">
            <v>0</v>
          </cell>
          <cell r="AC151">
            <v>0</v>
          </cell>
          <cell r="AE151">
            <v>0</v>
          </cell>
          <cell r="AG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Y151">
            <v>0</v>
          </cell>
          <cell r="AZ151">
            <v>0</v>
          </cell>
          <cell r="BC151">
            <v>0</v>
          </cell>
          <cell r="BD151">
            <v>0</v>
          </cell>
          <cell r="BE151">
            <v>0</v>
          </cell>
          <cell r="BF151">
            <v>0</v>
          </cell>
          <cell r="BG151">
            <v>0</v>
          </cell>
          <cell r="BH151">
            <v>0</v>
          </cell>
          <cell r="BI151">
            <v>0</v>
          </cell>
          <cell r="BJ151">
            <v>0</v>
          </cell>
          <cell r="BK151">
            <v>0</v>
          </cell>
          <cell r="BL151">
            <v>0</v>
          </cell>
          <cell r="BM151">
            <v>0</v>
          </cell>
          <cell r="BO151">
            <v>0</v>
          </cell>
          <cell r="BQ151">
            <v>0</v>
          </cell>
          <cell r="BU151">
            <v>0</v>
          </cell>
          <cell r="BV151">
            <v>0</v>
          </cell>
          <cell r="BW151">
            <v>0</v>
          </cell>
          <cell r="BX151">
            <v>0</v>
          </cell>
          <cell r="BY151">
            <v>0</v>
          </cell>
          <cell r="BZ151">
            <v>0</v>
          </cell>
          <cell r="CA151">
            <v>0</v>
          </cell>
          <cell r="CB151">
            <v>0</v>
          </cell>
          <cell r="CC151">
            <v>0</v>
          </cell>
          <cell r="CD151">
            <v>0</v>
          </cell>
          <cell r="CE151">
            <v>0</v>
          </cell>
          <cell r="CG151">
            <v>0</v>
          </cell>
          <cell r="CI151">
            <v>0</v>
          </cell>
          <cell r="CM151">
            <v>0</v>
          </cell>
          <cell r="CN151">
            <v>0</v>
          </cell>
          <cell r="CO151">
            <v>0</v>
          </cell>
          <cell r="CP151">
            <v>0</v>
          </cell>
          <cell r="CQ151">
            <v>0</v>
          </cell>
          <cell r="CR151">
            <v>0</v>
          </cell>
          <cell r="CS151">
            <v>0</v>
          </cell>
          <cell r="CT151">
            <v>0</v>
          </cell>
          <cell r="CU151">
            <v>0</v>
          </cell>
          <cell r="CV151">
            <v>0</v>
          </cell>
          <cell r="CW151">
            <v>0</v>
          </cell>
          <cell r="CY151">
            <v>0</v>
          </cell>
          <cell r="DA151">
            <v>0</v>
          </cell>
          <cell r="DB151">
            <v>0</v>
          </cell>
          <cell r="DE151">
            <v>0</v>
          </cell>
          <cell r="DF151">
            <v>0</v>
          </cell>
          <cell r="DG151">
            <v>0</v>
          </cell>
          <cell r="DH151">
            <v>0</v>
          </cell>
          <cell r="DI151">
            <v>0</v>
          </cell>
          <cell r="DJ151">
            <v>0</v>
          </cell>
          <cell r="DK151">
            <v>0</v>
          </cell>
          <cell r="DL151">
            <v>0</v>
          </cell>
          <cell r="DM151">
            <v>0</v>
          </cell>
          <cell r="DN151">
            <v>0</v>
          </cell>
          <cell r="DO151">
            <v>0</v>
          </cell>
          <cell r="DP151">
            <v>0</v>
          </cell>
          <cell r="DQ151">
            <v>0</v>
          </cell>
          <cell r="DS151">
            <v>0</v>
          </cell>
          <cell r="DT151">
            <v>0</v>
          </cell>
          <cell r="DU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0</v>
          </cell>
          <cell r="EL151">
            <v>0</v>
          </cell>
          <cell r="EM151">
            <v>0</v>
          </cell>
          <cell r="EO151">
            <v>0</v>
          </cell>
          <cell r="EP151">
            <v>0</v>
          </cell>
          <cell r="EQ151">
            <v>0</v>
          </cell>
          <cell r="ER151">
            <v>0</v>
          </cell>
          <cell r="ES151">
            <v>0</v>
          </cell>
          <cell r="ET151">
            <v>0</v>
          </cell>
          <cell r="EU151">
            <v>0</v>
          </cell>
          <cell r="EV151">
            <v>0</v>
          </cell>
          <cell r="EW151">
            <v>0</v>
          </cell>
          <cell r="EX151">
            <v>0</v>
          </cell>
          <cell r="EY151">
            <v>0</v>
          </cell>
          <cell r="EZ151">
            <v>0</v>
          </cell>
          <cell r="FA151">
            <v>0</v>
          </cell>
          <cell r="FC151">
            <v>0</v>
          </cell>
          <cell r="FD151">
            <v>0</v>
          </cell>
          <cell r="FE151">
            <v>0</v>
          </cell>
          <cell r="FG151">
            <v>0</v>
          </cell>
          <cell r="FH151">
            <v>0</v>
          </cell>
          <cell r="FI151">
            <v>0</v>
          </cell>
          <cell r="FJ151">
            <v>0</v>
          </cell>
          <cell r="FK151">
            <v>0</v>
          </cell>
          <cell r="FL151">
            <v>0</v>
          </cell>
          <cell r="FM151">
            <v>0</v>
          </cell>
          <cell r="FN151">
            <v>0</v>
          </cell>
          <cell r="FO151">
            <v>0</v>
          </cell>
          <cell r="FP151">
            <v>0</v>
          </cell>
          <cell r="FQ151">
            <v>0</v>
          </cell>
          <cell r="FR151">
            <v>0</v>
          </cell>
          <cell r="FS151">
            <v>0</v>
          </cell>
          <cell r="FU151">
            <v>0</v>
          </cell>
          <cell r="FV151">
            <v>0</v>
          </cell>
          <cell r="FW151">
            <v>0</v>
          </cell>
          <cell r="FY151">
            <v>0</v>
          </cell>
          <cell r="FZ151">
            <v>0</v>
          </cell>
          <cell r="GA151">
            <v>0</v>
          </cell>
          <cell r="GB151">
            <v>0</v>
          </cell>
          <cell r="GC151">
            <v>0</v>
          </cell>
          <cell r="GD151">
            <v>0</v>
          </cell>
          <cell r="GE151">
            <v>0</v>
          </cell>
          <cell r="GF151">
            <v>0</v>
          </cell>
          <cell r="GG151">
            <v>0</v>
          </cell>
          <cell r="GH151">
            <v>0</v>
          </cell>
          <cell r="GI151">
            <v>0</v>
          </cell>
          <cell r="GJ151">
            <v>0</v>
          </cell>
          <cell r="GK151">
            <v>0</v>
          </cell>
          <cell r="GM151">
            <v>0</v>
          </cell>
          <cell r="GN151">
            <v>0</v>
          </cell>
          <cell r="GO151">
            <v>0</v>
          </cell>
          <cell r="GQ151">
            <v>0</v>
          </cell>
          <cell r="GR151">
            <v>0</v>
          </cell>
          <cell r="GS151">
            <v>0</v>
          </cell>
          <cell r="GT151">
            <v>0</v>
          </cell>
          <cell r="GU151">
            <v>0</v>
          </cell>
          <cell r="GV151">
            <v>0</v>
          </cell>
          <cell r="GW151">
            <v>0</v>
          </cell>
          <cell r="GX151">
            <v>0</v>
          </cell>
          <cell r="GY151">
            <v>0</v>
          </cell>
          <cell r="GZ151">
            <v>0</v>
          </cell>
          <cell r="HA151">
            <v>0</v>
          </cell>
          <cell r="HB151">
            <v>0</v>
          </cell>
          <cell r="HC151">
            <v>0</v>
          </cell>
          <cell r="HD151">
            <v>0</v>
          </cell>
          <cell r="HE151">
            <v>0</v>
          </cell>
          <cell r="HF151">
            <v>0</v>
          </cell>
          <cell r="HG151">
            <v>0</v>
          </cell>
          <cell r="HH151">
            <v>0</v>
          </cell>
          <cell r="HI151">
            <v>0</v>
          </cell>
          <cell r="HJ151" t="str">
            <v>SI</v>
          </cell>
          <cell r="HL151">
            <v>3.4999999999999996E-2</v>
          </cell>
          <cell r="HO151" t="str">
            <v>30</v>
          </cell>
          <cell r="HP151" t="str">
            <v>30</v>
          </cell>
          <cell r="HQ151" t="str">
            <v>30</v>
          </cell>
          <cell r="HR151" t="str">
            <v>30</v>
          </cell>
          <cell r="HS151" t="str">
            <v>30</v>
          </cell>
          <cell r="HT151" t="str">
            <v>30</v>
          </cell>
          <cell r="HU151" t="str">
            <v>30</v>
          </cell>
          <cell r="HV151" t="str">
            <v>30</v>
          </cell>
          <cell r="HW151" t="str">
            <v>30</v>
          </cell>
          <cell r="HX151" t="str">
            <v>30</v>
          </cell>
          <cell r="HY151" t="str">
            <v>30</v>
          </cell>
        </row>
        <row r="152">
          <cell r="D152" t="str">
            <v>3</v>
          </cell>
          <cell r="F152" t="str">
            <v>3R</v>
          </cell>
          <cell r="H152">
            <v>0</v>
          </cell>
          <cell r="I152">
            <v>0</v>
          </cell>
          <cell r="J152">
            <v>0</v>
          </cell>
          <cell r="K152">
            <v>0</v>
          </cell>
          <cell r="M152">
            <v>0</v>
          </cell>
          <cell r="O152">
            <v>0</v>
          </cell>
          <cell r="S152">
            <v>0</v>
          </cell>
          <cell r="T152">
            <v>0</v>
          </cell>
          <cell r="U152">
            <v>0</v>
          </cell>
          <cell r="V152">
            <v>0</v>
          </cell>
          <cell r="W152">
            <v>0</v>
          </cell>
          <cell r="X152">
            <v>0</v>
          </cell>
          <cell r="Y152">
            <v>0</v>
          </cell>
          <cell r="Z152">
            <v>0</v>
          </cell>
          <cell r="AA152">
            <v>0</v>
          </cell>
          <cell r="AB152">
            <v>0</v>
          </cell>
          <cell r="AC152">
            <v>0</v>
          </cell>
          <cell r="AE152">
            <v>0</v>
          </cell>
          <cell r="AG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Y152">
            <v>0</v>
          </cell>
          <cell r="AZ152">
            <v>0</v>
          </cell>
          <cell r="BC152">
            <v>0</v>
          </cell>
          <cell r="BD152">
            <v>0</v>
          </cell>
          <cell r="BE152">
            <v>0</v>
          </cell>
          <cell r="BF152">
            <v>0</v>
          </cell>
          <cell r="BG152">
            <v>0</v>
          </cell>
          <cell r="BH152">
            <v>0</v>
          </cell>
          <cell r="BI152">
            <v>0</v>
          </cell>
          <cell r="BJ152">
            <v>0</v>
          </cell>
          <cell r="BK152">
            <v>0</v>
          </cell>
          <cell r="BL152">
            <v>0</v>
          </cell>
          <cell r="BM152">
            <v>0</v>
          </cell>
          <cell r="BO152">
            <v>0</v>
          </cell>
          <cell r="BQ152">
            <v>1</v>
          </cell>
          <cell r="BU152">
            <v>0</v>
          </cell>
          <cell r="BV152">
            <v>0</v>
          </cell>
          <cell r="BW152">
            <v>0</v>
          </cell>
          <cell r="BX152">
            <v>0</v>
          </cell>
          <cell r="BY152">
            <v>0</v>
          </cell>
          <cell r="BZ152">
            <v>0</v>
          </cell>
          <cell r="CA152">
            <v>0</v>
          </cell>
          <cell r="CB152">
            <v>0</v>
          </cell>
          <cell r="CC152">
            <v>0</v>
          </cell>
          <cell r="CD152">
            <v>0</v>
          </cell>
          <cell r="CE152">
            <v>1</v>
          </cell>
          <cell r="CG152">
            <v>0</v>
          </cell>
          <cell r="CI152">
            <v>1</v>
          </cell>
          <cell r="CM152">
            <v>0</v>
          </cell>
          <cell r="CN152">
            <v>0</v>
          </cell>
          <cell r="CO152">
            <v>0</v>
          </cell>
          <cell r="CP152">
            <v>0</v>
          </cell>
          <cell r="CQ152">
            <v>0</v>
          </cell>
          <cell r="CR152">
            <v>0</v>
          </cell>
          <cell r="CS152">
            <v>0</v>
          </cell>
          <cell r="CT152">
            <v>0</v>
          </cell>
          <cell r="CU152">
            <v>0</v>
          </cell>
          <cell r="CV152">
            <v>0</v>
          </cell>
          <cell r="CW152">
            <v>1</v>
          </cell>
          <cell r="CY152">
            <v>0</v>
          </cell>
          <cell r="DA152">
            <v>1</v>
          </cell>
          <cell r="DB152">
            <v>5</v>
          </cell>
          <cell r="DE152">
            <v>0</v>
          </cell>
          <cell r="DF152">
            <v>0</v>
          </cell>
          <cell r="DG152">
            <v>0</v>
          </cell>
          <cell r="DH152">
            <v>0</v>
          </cell>
          <cell r="DI152">
            <v>0</v>
          </cell>
          <cell r="DJ152">
            <v>0</v>
          </cell>
          <cell r="DK152">
            <v>0</v>
          </cell>
          <cell r="DL152">
            <v>0</v>
          </cell>
          <cell r="DM152">
            <v>0</v>
          </cell>
          <cell r="DN152">
            <v>0</v>
          </cell>
          <cell r="DO152">
            <v>1</v>
          </cell>
          <cell r="DP152">
            <v>5</v>
          </cell>
          <cell r="DQ152">
            <v>0</v>
          </cell>
          <cell r="DS152">
            <v>1</v>
          </cell>
          <cell r="DT152">
            <v>5</v>
          </cell>
          <cell r="DU152">
            <v>0</v>
          </cell>
          <cell r="DW152">
            <v>0</v>
          </cell>
          <cell r="DX152">
            <v>0</v>
          </cell>
          <cell r="DY152">
            <v>0</v>
          </cell>
          <cell r="DZ152">
            <v>0</v>
          </cell>
          <cell r="EA152">
            <v>0</v>
          </cell>
          <cell r="EB152">
            <v>0</v>
          </cell>
          <cell r="EC152">
            <v>0</v>
          </cell>
          <cell r="ED152">
            <v>0</v>
          </cell>
          <cell r="EE152">
            <v>0</v>
          </cell>
          <cell r="EF152">
            <v>0</v>
          </cell>
          <cell r="EG152">
            <v>1</v>
          </cell>
          <cell r="EH152">
            <v>5</v>
          </cell>
          <cell r="EI152">
            <v>0</v>
          </cell>
          <cell r="EK152">
            <v>1</v>
          </cell>
          <cell r="EL152">
            <v>5</v>
          </cell>
          <cell r="EM152">
            <v>0</v>
          </cell>
          <cell r="EO152">
            <v>0</v>
          </cell>
          <cell r="EP152">
            <v>0</v>
          </cell>
          <cell r="EQ152">
            <v>0</v>
          </cell>
          <cell r="ER152">
            <v>0</v>
          </cell>
          <cell r="ES152">
            <v>0</v>
          </cell>
          <cell r="ET152">
            <v>0</v>
          </cell>
          <cell r="EU152">
            <v>0</v>
          </cell>
          <cell r="EV152">
            <v>0</v>
          </cell>
          <cell r="EW152">
            <v>0</v>
          </cell>
          <cell r="EX152">
            <v>0</v>
          </cell>
          <cell r="EY152">
            <v>1</v>
          </cell>
          <cell r="EZ152">
            <v>5</v>
          </cell>
          <cell r="FA152">
            <v>0</v>
          </cell>
          <cell r="FC152">
            <v>1</v>
          </cell>
          <cell r="FD152">
            <v>5</v>
          </cell>
          <cell r="FE152">
            <v>0</v>
          </cell>
          <cell r="FG152">
            <v>0</v>
          </cell>
          <cell r="FH152">
            <v>0</v>
          </cell>
          <cell r="FI152">
            <v>0</v>
          </cell>
          <cell r="FJ152">
            <v>0</v>
          </cell>
          <cell r="FK152">
            <v>0</v>
          </cell>
          <cell r="FL152">
            <v>0</v>
          </cell>
          <cell r="FM152">
            <v>0</v>
          </cell>
          <cell r="FN152">
            <v>0</v>
          </cell>
          <cell r="FO152">
            <v>0</v>
          </cell>
          <cell r="FP152">
            <v>0</v>
          </cell>
          <cell r="FQ152">
            <v>1</v>
          </cell>
          <cell r="FR152">
            <v>5</v>
          </cell>
          <cell r="FS152">
            <v>0</v>
          </cell>
          <cell r="FU152">
            <v>1</v>
          </cell>
          <cell r="FV152">
            <v>5</v>
          </cell>
          <cell r="FW152">
            <v>0</v>
          </cell>
          <cell r="FY152">
            <v>0</v>
          </cell>
          <cell r="FZ152">
            <v>0</v>
          </cell>
          <cell r="GA152">
            <v>0</v>
          </cell>
          <cell r="GB152">
            <v>0</v>
          </cell>
          <cell r="GC152">
            <v>0</v>
          </cell>
          <cell r="GD152">
            <v>0</v>
          </cell>
          <cell r="GE152">
            <v>0</v>
          </cell>
          <cell r="GF152">
            <v>0</v>
          </cell>
          <cell r="GG152">
            <v>0</v>
          </cell>
          <cell r="GH152">
            <v>0</v>
          </cell>
          <cell r="GI152">
            <v>1</v>
          </cell>
          <cell r="GJ152">
            <v>5</v>
          </cell>
          <cell r="GK152">
            <v>0</v>
          </cell>
          <cell r="GM152">
            <v>1</v>
          </cell>
          <cell r="GN152">
            <v>5</v>
          </cell>
          <cell r="GO152">
            <v>0</v>
          </cell>
          <cell r="GQ152">
            <v>0</v>
          </cell>
          <cell r="GR152">
            <v>0</v>
          </cell>
          <cell r="GS152">
            <v>0</v>
          </cell>
          <cell r="GT152">
            <v>0</v>
          </cell>
          <cell r="GU152">
            <v>0</v>
          </cell>
          <cell r="GV152">
            <v>0</v>
          </cell>
          <cell r="GW152">
            <v>0</v>
          </cell>
          <cell r="GX152">
            <v>0</v>
          </cell>
          <cell r="GY152">
            <v>0</v>
          </cell>
          <cell r="GZ152">
            <v>0</v>
          </cell>
          <cell r="HA152">
            <v>7</v>
          </cell>
          <cell r="HB152">
            <v>35</v>
          </cell>
          <cell r="HC152">
            <v>0</v>
          </cell>
          <cell r="HD152">
            <v>0</v>
          </cell>
          <cell r="HE152">
            <v>8</v>
          </cell>
          <cell r="HF152">
            <v>35</v>
          </cell>
          <cell r="HG152">
            <v>0</v>
          </cell>
          <cell r="HH152">
            <v>0</v>
          </cell>
          <cell r="HI152">
            <v>0</v>
          </cell>
          <cell r="HJ152">
            <v>0</v>
          </cell>
          <cell r="HL152">
            <v>3.4999999999999996E-2</v>
          </cell>
          <cell r="HO152" t="str">
            <v>30</v>
          </cell>
          <cell r="HP152" t="str">
            <v>30</v>
          </cell>
          <cell r="HQ152" t="str">
            <v>30</v>
          </cell>
          <cell r="HR152" t="str">
            <v>30</v>
          </cell>
          <cell r="HS152" t="str">
            <v>35</v>
          </cell>
          <cell r="HT152" t="str">
            <v>35</v>
          </cell>
          <cell r="HU152" t="str">
            <v>35</v>
          </cell>
          <cell r="HV152" t="str">
            <v>35</v>
          </cell>
          <cell r="HW152" t="str">
            <v>35</v>
          </cell>
          <cell r="HX152" t="str">
            <v>35</v>
          </cell>
          <cell r="HY152" t="str">
            <v>35</v>
          </cell>
        </row>
        <row r="153">
          <cell r="D153" t="str">
            <v>3</v>
          </cell>
          <cell r="F153" t="str">
            <v>3R</v>
          </cell>
          <cell r="H153">
            <v>0</v>
          </cell>
          <cell r="I153">
            <v>0</v>
          </cell>
          <cell r="J153">
            <v>0</v>
          </cell>
          <cell r="K153">
            <v>0</v>
          </cell>
          <cell r="M153">
            <v>0</v>
          </cell>
          <cell r="O153">
            <v>0</v>
          </cell>
          <cell r="S153">
            <v>0</v>
          </cell>
          <cell r="T153">
            <v>0</v>
          </cell>
          <cell r="U153">
            <v>0</v>
          </cell>
          <cell r="V153">
            <v>0</v>
          </cell>
          <cell r="W153">
            <v>0</v>
          </cell>
          <cell r="X153">
            <v>0</v>
          </cell>
          <cell r="Y153">
            <v>0</v>
          </cell>
          <cell r="Z153">
            <v>0</v>
          </cell>
          <cell r="AA153">
            <v>0</v>
          </cell>
          <cell r="AB153">
            <v>0</v>
          </cell>
          <cell r="AC153">
            <v>0</v>
          </cell>
          <cell r="AE153">
            <v>0</v>
          </cell>
          <cell r="AG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Y153">
            <v>0</v>
          </cell>
          <cell r="AZ153">
            <v>0</v>
          </cell>
          <cell r="BC153">
            <v>0</v>
          </cell>
          <cell r="BD153">
            <v>0</v>
          </cell>
          <cell r="BE153">
            <v>0</v>
          </cell>
          <cell r="BF153">
            <v>0</v>
          </cell>
          <cell r="BG153">
            <v>0</v>
          </cell>
          <cell r="BH153">
            <v>0</v>
          </cell>
          <cell r="BI153">
            <v>0</v>
          </cell>
          <cell r="BJ153">
            <v>0</v>
          </cell>
          <cell r="BK153">
            <v>0</v>
          </cell>
          <cell r="BL153">
            <v>0</v>
          </cell>
          <cell r="BM153">
            <v>0</v>
          </cell>
          <cell r="BO153">
            <v>0</v>
          </cell>
          <cell r="BQ153">
            <v>1</v>
          </cell>
          <cell r="BU153">
            <v>0</v>
          </cell>
          <cell r="BV153">
            <v>0</v>
          </cell>
          <cell r="BW153">
            <v>0</v>
          </cell>
          <cell r="BX153">
            <v>0</v>
          </cell>
          <cell r="BY153">
            <v>0</v>
          </cell>
          <cell r="BZ153">
            <v>0</v>
          </cell>
          <cell r="CA153">
            <v>0</v>
          </cell>
          <cell r="CB153">
            <v>0</v>
          </cell>
          <cell r="CC153">
            <v>0</v>
          </cell>
          <cell r="CD153">
            <v>0</v>
          </cell>
          <cell r="CE153">
            <v>0</v>
          </cell>
          <cell r="CG153">
            <v>0</v>
          </cell>
          <cell r="CI153">
            <v>1</v>
          </cell>
          <cell r="CM153">
            <v>0</v>
          </cell>
          <cell r="CN153">
            <v>0</v>
          </cell>
          <cell r="CO153">
            <v>0</v>
          </cell>
          <cell r="CP153">
            <v>0</v>
          </cell>
          <cell r="CQ153">
            <v>0</v>
          </cell>
          <cell r="CR153">
            <v>0</v>
          </cell>
          <cell r="CS153">
            <v>0</v>
          </cell>
          <cell r="CT153">
            <v>0</v>
          </cell>
          <cell r="CU153">
            <v>0</v>
          </cell>
          <cell r="CV153">
            <v>0</v>
          </cell>
          <cell r="CW153">
            <v>0</v>
          </cell>
          <cell r="CY153">
            <v>0</v>
          </cell>
          <cell r="DA153">
            <v>1</v>
          </cell>
          <cell r="DB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S153">
            <v>1</v>
          </cell>
          <cell r="DT153">
            <v>0</v>
          </cell>
          <cell r="DU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1</v>
          </cell>
          <cell r="EL153">
            <v>0</v>
          </cell>
          <cell r="EM153">
            <v>0</v>
          </cell>
          <cell r="EO153">
            <v>0</v>
          </cell>
          <cell r="EP153">
            <v>0</v>
          </cell>
          <cell r="EQ153">
            <v>0</v>
          </cell>
          <cell r="ER153">
            <v>0</v>
          </cell>
          <cell r="ES153">
            <v>0</v>
          </cell>
          <cell r="ET153">
            <v>0</v>
          </cell>
          <cell r="EU153">
            <v>0</v>
          </cell>
          <cell r="EV153">
            <v>0</v>
          </cell>
          <cell r="EW153">
            <v>0</v>
          </cell>
          <cell r="EX153">
            <v>0</v>
          </cell>
          <cell r="EY153">
            <v>0</v>
          </cell>
          <cell r="EZ153">
            <v>0</v>
          </cell>
          <cell r="FA153">
            <v>0</v>
          </cell>
          <cell r="FC153">
            <v>1</v>
          </cell>
          <cell r="FD153">
            <v>0</v>
          </cell>
          <cell r="FE153">
            <v>0</v>
          </cell>
          <cell r="FG153">
            <v>0</v>
          </cell>
          <cell r="FH153">
            <v>0</v>
          </cell>
          <cell r="FI153">
            <v>0</v>
          </cell>
          <cell r="FJ153">
            <v>0</v>
          </cell>
          <cell r="FK153">
            <v>0</v>
          </cell>
          <cell r="FL153">
            <v>0</v>
          </cell>
          <cell r="FM153">
            <v>0</v>
          </cell>
          <cell r="FN153">
            <v>0</v>
          </cell>
          <cell r="FO153">
            <v>0</v>
          </cell>
          <cell r="FP153">
            <v>0</v>
          </cell>
          <cell r="FQ153">
            <v>0</v>
          </cell>
          <cell r="FR153">
            <v>0</v>
          </cell>
          <cell r="FS153">
            <v>0</v>
          </cell>
          <cell r="FU153">
            <v>1</v>
          </cell>
          <cell r="FV153">
            <v>0</v>
          </cell>
          <cell r="FW153">
            <v>0</v>
          </cell>
          <cell r="FY153">
            <v>0</v>
          </cell>
          <cell r="FZ153">
            <v>0</v>
          </cell>
          <cell r="GA153">
            <v>0</v>
          </cell>
          <cell r="GB153">
            <v>0</v>
          </cell>
          <cell r="GC153">
            <v>0</v>
          </cell>
          <cell r="GD153">
            <v>0</v>
          </cell>
          <cell r="GE153">
            <v>0</v>
          </cell>
          <cell r="GF153">
            <v>0</v>
          </cell>
          <cell r="GG153">
            <v>0</v>
          </cell>
          <cell r="GH153">
            <v>0</v>
          </cell>
          <cell r="GI153">
            <v>0</v>
          </cell>
          <cell r="GJ153">
            <v>0</v>
          </cell>
          <cell r="GK153">
            <v>0</v>
          </cell>
          <cell r="GM153">
            <v>1</v>
          </cell>
          <cell r="GN153">
            <v>0</v>
          </cell>
          <cell r="GO153">
            <v>0</v>
          </cell>
          <cell r="GQ153">
            <v>0</v>
          </cell>
          <cell r="GR153">
            <v>0</v>
          </cell>
          <cell r="GS153">
            <v>0</v>
          </cell>
          <cell r="GT153">
            <v>0</v>
          </cell>
          <cell r="GU153">
            <v>0</v>
          </cell>
          <cell r="GV153">
            <v>0</v>
          </cell>
          <cell r="GW153">
            <v>0</v>
          </cell>
          <cell r="GX153">
            <v>0</v>
          </cell>
          <cell r="GY153">
            <v>0</v>
          </cell>
          <cell r="GZ153">
            <v>0</v>
          </cell>
          <cell r="HA153">
            <v>0</v>
          </cell>
          <cell r="HB153">
            <v>0</v>
          </cell>
          <cell r="HC153">
            <v>0</v>
          </cell>
          <cell r="HD153">
            <v>0</v>
          </cell>
          <cell r="HE153">
            <v>8</v>
          </cell>
          <cell r="HF153">
            <v>0</v>
          </cell>
          <cell r="HG153">
            <v>0</v>
          </cell>
          <cell r="HH153">
            <v>0</v>
          </cell>
          <cell r="HI153">
            <v>0</v>
          </cell>
          <cell r="HJ153" t="str">
            <v>SI</v>
          </cell>
          <cell r="HL153">
            <v>3.4999999999999996E-2</v>
          </cell>
          <cell r="HO153" t="str">
            <v>30</v>
          </cell>
          <cell r="HP153" t="str">
            <v>30</v>
          </cell>
          <cell r="HQ153" t="str">
            <v>30</v>
          </cell>
          <cell r="HR153" t="str">
            <v>30</v>
          </cell>
          <cell r="HS153" t="str">
            <v>30</v>
          </cell>
          <cell r="HT153" t="str">
            <v>30</v>
          </cell>
          <cell r="HU153" t="str">
            <v>30</v>
          </cell>
          <cell r="HV153" t="str">
            <v>30</v>
          </cell>
          <cell r="HW153" t="str">
            <v>30</v>
          </cell>
          <cell r="HX153" t="str">
            <v>30</v>
          </cell>
          <cell r="HY153" t="str">
            <v>30</v>
          </cell>
        </row>
        <row r="154">
          <cell r="D154" t="str">
            <v>3</v>
          </cell>
          <cell r="F154" t="str">
            <v>3R</v>
          </cell>
          <cell r="H154">
            <v>0</v>
          </cell>
          <cell r="I154">
            <v>0</v>
          </cell>
          <cell r="J154">
            <v>0</v>
          </cell>
          <cell r="K154">
            <v>0</v>
          </cell>
          <cell r="M154">
            <v>0</v>
          </cell>
          <cell r="O154">
            <v>0</v>
          </cell>
          <cell r="S154">
            <v>0</v>
          </cell>
          <cell r="T154">
            <v>0</v>
          </cell>
          <cell r="U154">
            <v>0</v>
          </cell>
          <cell r="V154">
            <v>0</v>
          </cell>
          <cell r="W154">
            <v>0</v>
          </cell>
          <cell r="X154">
            <v>0</v>
          </cell>
          <cell r="Y154">
            <v>0</v>
          </cell>
          <cell r="Z154">
            <v>0</v>
          </cell>
          <cell r="AA154">
            <v>0</v>
          </cell>
          <cell r="AB154">
            <v>0</v>
          </cell>
          <cell r="AC154">
            <v>0</v>
          </cell>
          <cell r="AE154">
            <v>0</v>
          </cell>
          <cell r="AG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Y154">
            <v>0</v>
          </cell>
          <cell r="AZ154">
            <v>0</v>
          </cell>
          <cell r="BC154">
            <v>0</v>
          </cell>
          <cell r="BD154">
            <v>0</v>
          </cell>
          <cell r="BE154">
            <v>0</v>
          </cell>
          <cell r="BF154">
            <v>0</v>
          </cell>
          <cell r="BG154">
            <v>0</v>
          </cell>
          <cell r="BH154">
            <v>0</v>
          </cell>
          <cell r="BI154">
            <v>0</v>
          </cell>
          <cell r="BJ154">
            <v>0</v>
          </cell>
          <cell r="BK154">
            <v>0</v>
          </cell>
          <cell r="BL154">
            <v>0</v>
          </cell>
          <cell r="BM154">
            <v>0</v>
          </cell>
          <cell r="BO154">
            <v>0</v>
          </cell>
          <cell r="BQ154">
            <v>0</v>
          </cell>
          <cell r="BU154">
            <v>0</v>
          </cell>
          <cell r="BV154">
            <v>0</v>
          </cell>
          <cell r="BW154">
            <v>0</v>
          </cell>
          <cell r="BX154">
            <v>0</v>
          </cell>
          <cell r="BY154">
            <v>0</v>
          </cell>
          <cell r="BZ154">
            <v>0</v>
          </cell>
          <cell r="CA154">
            <v>0</v>
          </cell>
          <cell r="CB154">
            <v>0</v>
          </cell>
          <cell r="CC154">
            <v>0</v>
          </cell>
          <cell r="CD154">
            <v>0</v>
          </cell>
          <cell r="CE154">
            <v>0</v>
          </cell>
          <cell r="CG154">
            <v>0</v>
          </cell>
          <cell r="CI154">
            <v>0</v>
          </cell>
          <cell r="CM154">
            <v>0</v>
          </cell>
          <cell r="CN154">
            <v>0</v>
          </cell>
          <cell r="CO154">
            <v>0</v>
          </cell>
          <cell r="CP154">
            <v>0</v>
          </cell>
          <cell r="CQ154">
            <v>0</v>
          </cell>
          <cell r="CR154">
            <v>0</v>
          </cell>
          <cell r="CS154">
            <v>0</v>
          </cell>
          <cell r="CT154">
            <v>0</v>
          </cell>
          <cell r="CU154">
            <v>0</v>
          </cell>
          <cell r="CV154">
            <v>0</v>
          </cell>
          <cell r="CW154">
            <v>0</v>
          </cell>
          <cell r="CY154">
            <v>0</v>
          </cell>
          <cell r="DA154">
            <v>0</v>
          </cell>
          <cell r="DB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S154">
            <v>0</v>
          </cell>
          <cell r="DT154">
            <v>0</v>
          </cell>
          <cell r="DU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v>
          </cell>
          <cell r="EL154">
            <v>0</v>
          </cell>
          <cell r="EM154">
            <v>0</v>
          </cell>
          <cell r="EO154">
            <v>0</v>
          </cell>
          <cell r="EP154">
            <v>0</v>
          </cell>
          <cell r="EQ154">
            <v>0</v>
          </cell>
          <cell r="ER154">
            <v>0</v>
          </cell>
          <cell r="ES154">
            <v>0</v>
          </cell>
          <cell r="ET154">
            <v>0</v>
          </cell>
          <cell r="EU154">
            <v>0</v>
          </cell>
          <cell r="EV154">
            <v>0</v>
          </cell>
          <cell r="EW154">
            <v>0</v>
          </cell>
          <cell r="EX154">
            <v>0</v>
          </cell>
          <cell r="EY154">
            <v>0</v>
          </cell>
          <cell r="EZ154">
            <v>0</v>
          </cell>
          <cell r="FA154">
            <v>0</v>
          </cell>
          <cell r="FC154">
            <v>0</v>
          </cell>
          <cell r="FD154">
            <v>0</v>
          </cell>
          <cell r="FE154">
            <v>0</v>
          </cell>
          <cell r="FG154">
            <v>0</v>
          </cell>
          <cell r="FH154">
            <v>0</v>
          </cell>
          <cell r="FI154">
            <v>0</v>
          </cell>
          <cell r="FJ154">
            <v>0</v>
          </cell>
          <cell r="FK154">
            <v>0</v>
          </cell>
          <cell r="FL154">
            <v>0</v>
          </cell>
          <cell r="FM154">
            <v>0</v>
          </cell>
          <cell r="FN154">
            <v>0</v>
          </cell>
          <cell r="FO154">
            <v>0</v>
          </cell>
          <cell r="FP154">
            <v>0</v>
          </cell>
          <cell r="FQ154">
            <v>0</v>
          </cell>
          <cell r="FR154">
            <v>0</v>
          </cell>
          <cell r="FS154">
            <v>0</v>
          </cell>
          <cell r="FU154">
            <v>0</v>
          </cell>
          <cell r="FV154">
            <v>0</v>
          </cell>
          <cell r="FW154">
            <v>0</v>
          </cell>
          <cell r="FY154">
            <v>0</v>
          </cell>
          <cell r="FZ154">
            <v>0</v>
          </cell>
          <cell r="GA154">
            <v>0</v>
          </cell>
          <cell r="GB154">
            <v>0</v>
          </cell>
          <cell r="GC154">
            <v>0</v>
          </cell>
          <cell r="GD154">
            <v>0</v>
          </cell>
          <cell r="GE154">
            <v>0</v>
          </cell>
          <cell r="GF154">
            <v>0</v>
          </cell>
          <cell r="GG154">
            <v>0</v>
          </cell>
          <cell r="GH154">
            <v>0</v>
          </cell>
          <cell r="GI154">
            <v>0</v>
          </cell>
          <cell r="GJ154">
            <v>0</v>
          </cell>
          <cell r="GK154">
            <v>0</v>
          </cell>
          <cell r="GM154">
            <v>0</v>
          </cell>
          <cell r="GN154">
            <v>0</v>
          </cell>
          <cell r="GO154">
            <v>0</v>
          </cell>
          <cell r="GQ154">
            <v>0</v>
          </cell>
          <cell r="GR154">
            <v>0</v>
          </cell>
          <cell r="GS154">
            <v>0</v>
          </cell>
          <cell r="GT154">
            <v>0</v>
          </cell>
          <cell r="GU154">
            <v>0</v>
          </cell>
          <cell r="GV154">
            <v>0</v>
          </cell>
          <cell r="GW154">
            <v>0</v>
          </cell>
          <cell r="GX154">
            <v>0</v>
          </cell>
          <cell r="GY154">
            <v>0</v>
          </cell>
          <cell r="GZ154">
            <v>0</v>
          </cell>
          <cell r="HA154">
            <v>0</v>
          </cell>
          <cell r="HB154">
            <v>0</v>
          </cell>
          <cell r="HC154">
            <v>0</v>
          </cell>
          <cell r="HD154">
            <v>0</v>
          </cell>
          <cell r="HE154">
            <v>0</v>
          </cell>
          <cell r="HF154">
            <v>0</v>
          </cell>
          <cell r="HG154">
            <v>0</v>
          </cell>
          <cell r="HH154">
            <v>0</v>
          </cell>
          <cell r="HI154">
            <v>0</v>
          </cell>
          <cell r="HJ154" t="str">
            <v>SI</v>
          </cell>
          <cell r="HL154">
            <v>3.4999999999999996E-2</v>
          </cell>
          <cell r="HO154" t="str">
            <v>30</v>
          </cell>
          <cell r="HP154" t="str">
            <v>30</v>
          </cell>
          <cell r="HQ154" t="str">
            <v>30</v>
          </cell>
          <cell r="HR154" t="str">
            <v>30</v>
          </cell>
          <cell r="HS154" t="str">
            <v>30</v>
          </cell>
          <cell r="HT154" t="str">
            <v>30</v>
          </cell>
          <cell r="HU154" t="str">
            <v>30</v>
          </cell>
          <cell r="HV154" t="str">
            <v>30</v>
          </cell>
          <cell r="HW154" t="str">
            <v>30</v>
          </cell>
          <cell r="HX154" t="str">
            <v>30</v>
          </cell>
          <cell r="HY154" t="str">
            <v>30</v>
          </cell>
        </row>
        <row r="155">
          <cell r="D155" t="str">
            <v>3</v>
          </cell>
          <cell r="F155" t="str">
            <v>3R</v>
          </cell>
          <cell r="H155">
            <v>0</v>
          </cell>
          <cell r="I155">
            <v>0</v>
          </cell>
          <cell r="J155">
            <v>0</v>
          </cell>
          <cell r="K155">
            <v>0</v>
          </cell>
          <cell r="M155">
            <v>0</v>
          </cell>
          <cell r="O155">
            <v>0</v>
          </cell>
          <cell r="S155">
            <v>0</v>
          </cell>
          <cell r="T155">
            <v>0</v>
          </cell>
          <cell r="U155">
            <v>0</v>
          </cell>
          <cell r="V155">
            <v>0</v>
          </cell>
          <cell r="W155">
            <v>0</v>
          </cell>
          <cell r="X155">
            <v>0</v>
          </cell>
          <cell r="Y155">
            <v>0</v>
          </cell>
          <cell r="Z155">
            <v>0</v>
          </cell>
          <cell r="AA155">
            <v>0</v>
          </cell>
          <cell r="AB155">
            <v>0</v>
          </cell>
          <cell r="AC155">
            <v>0</v>
          </cell>
          <cell r="AE155">
            <v>0</v>
          </cell>
          <cell r="AG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Y155">
            <v>0</v>
          </cell>
          <cell r="AZ155">
            <v>0</v>
          </cell>
          <cell r="BC155">
            <v>0</v>
          </cell>
          <cell r="BD155">
            <v>0</v>
          </cell>
          <cell r="BE155">
            <v>0</v>
          </cell>
          <cell r="BF155">
            <v>0</v>
          </cell>
          <cell r="BG155">
            <v>0</v>
          </cell>
          <cell r="BH155">
            <v>0</v>
          </cell>
          <cell r="BI155">
            <v>0</v>
          </cell>
          <cell r="BJ155">
            <v>0</v>
          </cell>
          <cell r="BK155">
            <v>0</v>
          </cell>
          <cell r="BL155">
            <v>0</v>
          </cell>
          <cell r="BM155">
            <v>0</v>
          </cell>
          <cell r="BO155">
            <v>0</v>
          </cell>
          <cell r="BQ155">
            <v>1</v>
          </cell>
          <cell r="BU155">
            <v>0</v>
          </cell>
          <cell r="BV155">
            <v>0</v>
          </cell>
          <cell r="BW155">
            <v>0</v>
          </cell>
          <cell r="BX155">
            <v>0</v>
          </cell>
          <cell r="BY155">
            <v>0</v>
          </cell>
          <cell r="BZ155">
            <v>0</v>
          </cell>
          <cell r="CA155">
            <v>0</v>
          </cell>
          <cell r="CB155">
            <v>0</v>
          </cell>
          <cell r="CC155">
            <v>0</v>
          </cell>
          <cell r="CD155">
            <v>0</v>
          </cell>
          <cell r="CE155">
            <v>0</v>
          </cell>
          <cell r="CG155">
            <v>0</v>
          </cell>
          <cell r="CI155">
            <v>1</v>
          </cell>
          <cell r="CM155">
            <v>0</v>
          </cell>
          <cell r="CN155">
            <v>0</v>
          </cell>
          <cell r="CO155">
            <v>0</v>
          </cell>
          <cell r="CP155">
            <v>0</v>
          </cell>
          <cell r="CQ155">
            <v>0</v>
          </cell>
          <cell r="CR155">
            <v>0</v>
          </cell>
          <cell r="CS155">
            <v>0</v>
          </cell>
          <cell r="CT155">
            <v>0</v>
          </cell>
          <cell r="CU155">
            <v>0</v>
          </cell>
          <cell r="CV155">
            <v>0</v>
          </cell>
          <cell r="CW155">
            <v>0</v>
          </cell>
          <cell r="CY155">
            <v>0</v>
          </cell>
          <cell r="DA155">
            <v>1</v>
          </cell>
          <cell r="DB155">
            <v>0</v>
          </cell>
          <cell r="DE155">
            <v>0</v>
          </cell>
          <cell r="DF155">
            <v>0</v>
          </cell>
          <cell r="DG155">
            <v>0</v>
          </cell>
          <cell r="DH155">
            <v>0</v>
          </cell>
          <cell r="DI155">
            <v>0</v>
          </cell>
          <cell r="DJ155">
            <v>0</v>
          </cell>
          <cell r="DK155">
            <v>0</v>
          </cell>
          <cell r="DL155">
            <v>0</v>
          </cell>
          <cell r="DM155">
            <v>0</v>
          </cell>
          <cell r="DN155">
            <v>0</v>
          </cell>
          <cell r="DO155">
            <v>0</v>
          </cell>
          <cell r="DP155">
            <v>0</v>
          </cell>
          <cell r="DQ155">
            <v>0</v>
          </cell>
          <cell r="DS155">
            <v>1</v>
          </cell>
          <cell r="DT155">
            <v>0</v>
          </cell>
          <cell r="DU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1</v>
          </cell>
          <cell r="EL155">
            <v>0</v>
          </cell>
          <cell r="EM155">
            <v>0</v>
          </cell>
          <cell r="EO155">
            <v>0</v>
          </cell>
          <cell r="EP155">
            <v>0</v>
          </cell>
          <cell r="EQ155">
            <v>0</v>
          </cell>
          <cell r="ER155">
            <v>0</v>
          </cell>
          <cell r="ES155">
            <v>0</v>
          </cell>
          <cell r="ET155">
            <v>0</v>
          </cell>
          <cell r="EU155">
            <v>0</v>
          </cell>
          <cell r="EV155">
            <v>0</v>
          </cell>
          <cell r="EW155">
            <v>0</v>
          </cell>
          <cell r="EX155">
            <v>0</v>
          </cell>
          <cell r="EY155">
            <v>0</v>
          </cell>
          <cell r="EZ155">
            <v>0</v>
          </cell>
          <cell r="FA155">
            <v>0</v>
          </cell>
          <cell r="FC155">
            <v>1</v>
          </cell>
          <cell r="FD155">
            <v>0</v>
          </cell>
          <cell r="FE155">
            <v>0</v>
          </cell>
          <cell r="FG155">
            <v>0</v>
          </cell>
          <cell r="FH155">
            <v>0</v>
          </cell>
          <cell r="FI155">
            <v>0</v>
          </cell>
          <cell r="FJ155">
            <v>0</v>
          </cell>
          <cell r="FK155">
            <v>0</v>
          </cell>
          <cell r="FL155">
            <v>0</v>
          </cell>
          <cell r="FM155">
            <v>0</v>
          </cell>
          <cell r="FN155">
            <v>0</v>
          </cell>
          <cell r="FO155">
            <v>0</v>
          </cell>
          <cell r="FP155">
            <v>0</v>
          </cell>
          <cell r="FQ155">
            <v>0</v>
          </cell>
          <cell r="FR155">
            <v>0</v>
          </cell>
          <cell r="FS155">
            <v>0</v>
          </cell>
          <cell r="FU155">
            <v>1</v>
          </cell>
          <cell r="FV155">
            <v>0</v>
          </cell>
          <cell r="FW155">
            <v>0</v>
          </cell>
          <cell r="FY155">
            <v>0</v>
          </cell>
          <cell r="FZ155">
            <v>0</v>
          </cell>
          <cell r="GA155">
            <v>0</v>
          </cell>
          <cell r="GB155">
            <v>0</v>
          </cell>
          <cell r="GC155">
            <v>0</v>
          </cell>
          <cell r="GD155">
            <v>0</v>
          </cell>
          <cell r="GE155">
            <v>0</v>
          </cell>
          <cell r="GF155">
            <v>0</v>
          </cell>
          <cell r="GG155">
            <v>0</v>
          </cell>
          <cell r="GH155">
            <v>0</v>
          </cell>
          <cell r="GI155">
            <v>0</v>
          </cell>
          <cell r="GJ155">
            <v>0</v>
          </cell>
          <cell r="GK155">
            <v>0</v>
          </cell>
          <cell r="GM155">
            <v>1</v>
          </cell>
          <cell r="GN155">
            <v>0</v>
          </cell>
          <cell r="GO155">
            <v>0</v>
          </cell>
          <cell r="GQ155">
            <v>0</v>
          </cell>
          <cell r="GR155">
            <v>0</v>
          </cell>
          <cell r="GS155">
            <v>0</v>
          </cell>
          <cell r="GT155">
            <v>0</v>
          </cell>
          <cell r="GU155">
            <v>0</v>
          </cell>
          <cell r="GV155">
            <v>0</v>
          </cell>
          <cell r="GW155">
            <v>0</v>
          </cell>
          <cell r="GX155">
            <v>0</v>
          </cell>
          <cell r="GY155">
            <v>0</v>
          </cell>
          <cell r="GZ155">
            <v>0</v>
          </cell>
          <cell r="HA155">
            <v>0</v>
          </cell>
          <cell r="HB155">
            <v>0</v>
          </cell>
          <cell r="HC155">
            <v>0</v>
          </cell>
          <cell r="HD155">
            <v>0</v>
          </cell>
          <cell r="HE155">
            <v>8</v>
          </cell>
          <cell r="HF155">
            <v>0</v>
          </cell>
          <cell r="HG155">
            <v>0</v>
          </cell>
          <cell r="HH155">
            <v>0</v>
          </cell>
          <cell r="HI155">
            <v>0</v>
          </cell>
          <cell r="HJ155" t="str">
            <v>SI</v>
          </cell>
          <cell r="HL155">
            <v>3.4999999999999996E-2</v>
          </cell>
          <cell r="HO155" t="str">
            <v>30</v>
          </cell>
          <cell r="HP155" t="str">
            <v>30</v>
          </cell>
          <cell r="HQ155" t="str">
            <v>30</v>
          </cell>
          <cell r="HR155" t="str">
            <v>30</v>
          </cell>
          <cell r="HS155" t="str">
            <v>30</v>
          </cell>
          <cell r="HT155" t="str">
            <v>30</v>
          </cell>
          <cell r="HU155" t="str">
            <v>30</v>
          </cell>
          <cell r="HV155" t="str">
            <v>30</v>
          </cell>
          <cell r="HW155" t="str">
            <v>30</v>
          </cell>
          <cell r="HX155" t="str">
            <v>30</v>
          </cell>
          <cell r="HY155" t="str">
            <v>30</v>
          </cell>
        </row>
        <row r="156">
          <cell r="D156" t="str">
            <v>3</v>
          </cell>
          <cell r="F156" t="str">
            <v>3R</v>
          </cell>
          <cell r="H156">
            <v>0</v>
          </cell>
          <cell r="I156">
            <v>0</v>
          </cell>
          <cell r="J156">
            <v>0</v>
          </cell>
          <cell r="K156">
            <v>0</v>
          </cell>
          <cell r="M156">
            <v>0</v>
          </cell>
          <cell r="O156">
            <v>0</v>
          </cell>
          <cell r="S156">
            <v>0</v>
          </cell>
          <cell r="T156">
            <v>0</v>
          </cell>
          <cell r="U156">
            <v>0</v>
          </cell>
          <cell r="V156">
            <v>0</v>
          </cell>
          <cell r="W156">
            <v>0</v>
          </cell>
          <cell r="X156">
            <v>0</v>
          </cell>
          <cell r="Y156">
            <v>0</v>
          </cell>
          <cell r="Z156">
            <v>0</v>
          </cell>
          <cell r="AA156">
            <v>0</v>
          </cell>
          <cell r="AB156">
            <v>0</v>
          </cell>
          <cell r="AC156">
            <v>0</v>
          </cell>
          <cell r="AE156">
            <v>0</v>
          </cell>
          <cell r="AG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Y156">
            <v>0</v>
          </cell>
          <cell r="AZ156">
            <v>0</v>
          </cell>
          <cell r="BC156">
            <v>0</v>
          </cell>
          <cell r="BD156">
            <v>0</v>
          </cell>
          <cell r="BE156">
            <v>0</v>
          </cell>
          <cell r="BF156">
            <v>0</v>
          </cell>
          <cell r="BG156">
            <v>0</v>
          </cell>
          <cell r="BH156">
            <v>0</v>
          </cell>
          <cell r="BI156">
            <v>0</v>
          </cell>
          <cell r="BJ156">
            <v>0</v>
          </cell>
          <cell r="BK156">
            <v>0</v>
          </cell>
          <cell r="BL156">
            <v>0</v>
          </cell>
          <cell r="BM156">
            <v>0</v>
          </cell>
          <cell r="BO156">
            <v>0</v>
          </cell>
          <cell r="BQ156">
            <v>1</v>
          </cell>
          <cell r="BU156">
            <v>0</v>
          </cell>
          <cell r="BV156">
            <v>0</v>
          </cell>
          <cell r="BW156">
            <v>0</v>
          </cell>
          <cell r="BX156">
            <v>0</v>
          </cell>
          <cell r="BY156">
            <v>0</v>
          </cell>
          <cell r="BZ156">
            <v>0</v>
          </cell>
          <cell r="CA156">
            <v>0</v>
          </cell>
          <cell r="CB156">
            <v>0</v>
          </cell>
          <cell r="CC156">
            <v>0</v>
          </cell>
          <cell r="CD156">
            <v>0</v>
          </cell>
          <cell r="CE156">
            <v>0</v>
          </cell>
          <cell r="CG156">
            <v>0</v>
          </cell>
          <cell r="CI156">
            <v>1</v>
          </cell>
          <cell r="CM156">
            <v>0</v>
          </cell>
          <cell r="CN156">
            <v>0</v>
          </cell>
          <cell r="CO156">
            <v>0</v>
          </cell>
          <cell r="CP156">
            <v>0</v>
          </cell>
          <cell r="CQ156">
            <v>0</v>
          </cell>
          <cell r="CR156">
            <v>0</v>
          </cell>
          <cell r="CS156">
            <v>0</v>
          </cell>
          <cell r="CT156">
            <v>0</v>
          </cell>
          <cell r="CU156">
            <v>0</v>
          </cell>
          <cell r="CV156">
            <v>0</v>
          </cell>
          <cell r="CW156">
            <v>0</v>
          </cell>
          <cell r="CY156">
            <v>0</v>
          </cell>
          <cell r="DA156">
            <v>1</v>
          </cell>
          <cell r="DB156">
            <v>0</v>
          </cell>
          <cell r="DE156">
            <v>0</v>
          </cell>
          <cell r="DF156">
            <v>0</v>
          </cell>
          <cell r="DG156">
            <v>0</v>
          </cell>
          <cell r="DH156">
            <v>0</v>
          </cell>
          <cell r="DI156">
            <v>0</v>
          </cell>
          <cell r="DJ156">
            <v>0</v>
          </cell>
          <cell r="DK156">
            <v>0</v>
          </cell>
          <cell r="DL156">
            <v>0</v>
          </cell>
          <cell r="DM156">
            <v>0</v>
          </cell>
          <cell r="DN156">
            <v>0</v>
          </cell>
          <cell r="DO156">
            <v>0</v>
          </cell>
          <cell r="DP156">
            <v>0</v>
          </cell>
          <cell r="DQ156">
            <v>0</v>
          </cell>
          <cell r="DS156">
            <v>1</v>
          </cell>
          <cell r="DT156">
            <v>0</v>
          </cell>
          <cell r="DU156">
            <v>0</v>
          </cell>
          <cell r="DW156">
            <v>0</v>
          </cell>
          <cell r="DX156">
            <v>0</v>
          </cell>
          <cell r="DY156">
            <v>0</v>
          </cell>
          <cell r="DZ156">
            <v>0</v>
          </cell>
          <cell r="EA156">
            <v>0</v>
          </cell>
          <cell r="EB156">
            <v>0</v>
          </cell>
          <cell r="EC156">
            <v>0</v>
          </cell>
          <cell r="ED156">
            <v>0</v>
          </cell>
          <cell r="EE156">
            <v>0</v>
          </cell>
          <cell r="EF156">
            <v>0</v>
          </cell>
          <cell r="EG156">
            <v>0</v>
          </cell>
          <cell r="EH156">
            <v>0</v>
          </cell>
          <cell r="EI156">
            <v>0</v>
          </cell>
          <cell r="EK156">
            <v>1</v>
          </cell>
          <cell r="EL156">
            <v>0</v>
          </cell>
          <cell r="EM156">
            <v>0</v>
          </cell>
          <cell r="EO156">
            <v>0</v>
          </cell>
          <cell r="EP156">
            <v>0</v>
          </cell>
          <cell r="EQ156">
            <v>0</v>
          </cell>
          <cell r="ER156">
            <v>0</v>
          </cell>
          <cell r="ES156">
            <v>0</v>
          </cell>
          <cell r="ET156">
            <v>0</v>
          </cell>
          <cell r="EU156">
            <v>0</v>
          </cell>
          <cell r="EV156">
            <v>0</v>
          </cell>
          <cell r="EW156">
            <v>0</v>
          </cell>
          <cell r="EX156">
            <v>0</v>
          </cell>
          <cell r="EY156">
            <v>0</v>
          </cell>
          <cell r="EZ156">
            <v>0</v>
          </cell>
          <cell r="FA156">
            <v>0</v>
          </cell>
          <cell r="FC156">
            <v>1</v>
          </cell>
          <cell r="FD156">
            <v>0</v>
          </cell>
          <cell r="FE156">
            <v>0</v>
          </cell>
          <cell r="FG156">
            <v>0</v>
          </cell>
          <cell r="FH156">
            <v>0</v>
          </cell>
          <cell r="FI156">
            <v>0</v>
          </cell>
          <cell r="FJ156">
            <v>0</v>
          </cell>
          <cell r="FK156">
            <v>0</v>
          </cell>
          <cell r="FL156">
            <v>0</v>
          </cell>
          <cell r="FM156">
            <v>0</v>
          </cell>
          <cell r="FN156">
            <v>0</v>
          </cell>
          <cell r="FO156">
            <v>0</v>
          </cell>
          <cell r="FP156">
            <v>0</v>
          </cell>
          <cell r="FQ156">
            <v>0</v>
          </cell>
          <cell r="FR156">
            <v>0</v>
          </cell>
          <cell r="FS156">
            <v>0</v>
          </cell>
          <cell r="FU156">
            <v>1</v>
          </cell>
          <cell r="FV156">
            <v>0</v>
          </cell>
          <cell r="FW156">
            <v>0</v>
          </cell>
          <cell r="FY156">
            <v>0</v>
          </cell>
          <cell r="FZ156">
            <v>0</v>
          </cell>
          <cell r="GA156">
            <v>0</v>
          </cell>
          <cell r="GB156">
            <v>0</v>
          </cell>
          <cell r="GC156">
            <v>0</v>
          </cell>
          <cell r="GD156">
            <v>0</v>
          </cell>
          <cell r="GE156">
            <v>0</v>
          </cell>
          <cell r="GF156">
            <v>0</v>
          </cell>
          <cell r="GG156">
            <v>0</v>
          </cell>
          <cell r="GH156">
            <v>0</v>
          </cell>
          <cell r="GI156">
            <v>0</v>
          </cell>
          <cell r="GJ156">
            <v>0</v>
          </cell>
          <cell r="GK156">
            <v>0</v>
          </cell>
          <cell r="GM156">
            <v>1</v>
          </cell>
          <cell r="GN156">
            <v>0</v>
          </cell>
          <cell r="GO156">
            <v>0</v>
          </cell>
          <cell r="GQ156">
            <v>0</v>
          </cell>
          <cell r="GR156">
            <v>0</v>
          </cell>
          <cell r="GS156">
            <v>0</v>
          </cell>
          <cell r="GT156">
            <v>0</v>
          </cell>
          <cell r="GU156">
            <v>0</v>
          </cell>
          <cell r="GV156">
            <v>0</v>
          </cell>
          <cell r="GW156">
            <v>0</v>
          </cell>
          <cell r="GX156">
            <v>0</v>
          </cell>
          <cell r="GY156">
            <v>0</v>
          </cell>
          <cell r="GZ156">
            <v>0</v>
          </cell>
          <cell r="HA156">
            <v>0</v>
          </cell>
          <cell r="HB156">
            <v>0</v>
          </cell>
          <cell r="HC156">
            <v>0</v>
          </cell>
          <cell r="HD156">
            <v>0</v>
          </cell>
          <cell r="HE156">
            <v>8</v>
          </cell>
          <cell r="HF156">
            <v>0</v>
          </cell>
          <cell r="HG156">
            <v>0</v>
          </cell>
          <cell r="HH156">
            <v>0</v>
          </cell>
          <cell r="HI156">
            <v>0</v>
          </cell>
          <cell r="HJ156" t="str">
            <v>SI</v>
          </cell>
          <cell r="HL156">
            <v>3.4999999999999996E-2</v>
          </cell>
          <cell r="HO156" t="str">
            <v>30</v>
          </cell>
          <cell r="HP156" t="str">
            <v>30</v>
          </cell>
          <cell r="HQ156" t="str">
            <v>30</v>
          </cell>
          <cell r="HR156" t="str">
            <v>30</v>
          </cell>
          <cell r="HS156" t="str">
            <v>30</v>
          </cell>
          <cell r="HT156" t="str">
            <v>30</v>
          </cell>
          <cell r="HU156" t="str">
            <v>30</v>
          </cell>
          <cell r="HV156" t="str">
            <v>30</v>
          </cell>
          <cell r="HW156" t="str">
            <v>30</v>
          </cell>
          <cell r="HX156" t="str">
            <v>30</v>
          </cell>
          <cell r="HY156" t="str">
            <v>30</v>
          </cell>
        </row>
        <row r="157">
          <cell r="D157" t="str">
            <v>3</v>
          </cell>
          <cell r="F157" t="str">
            <v>3R</v>
          </cell>
          <cell r="H157">
            <v>0</v>
          </cell>
          <cell r="I157">
            <v>0</v>
          </cell>
          <cell r="J157">
            <v>0</v>
          </cell>
          <cell r="K157">
            <v>0</v>
          </cell>
          <cell r="M157">
            <v>0</v>
          </cell>
          <cell r="O157">
            <v>0</v>
          </cell>
          <cell r="S157">
            <v>0</v>
          </cell>
          <cell r="T157">
            <v>0</v>
          </cell>
          <cell r="U157">
            <v>0</v>
          </cell>
          <cell r="V157">
            <v>0</v>
          </cell>
          <cell r="W157">
            <v>0</v>
          </cell>
          <cell r="X157">
            <v>0</v>
          </cell>
          <cell r="Y157">
            <v>0</v>
          </cell>
          <cell r="Z157">
            <v>0</v>
          </cell>
          <cell r="AA157">
            <v>0</v>
          </cell>
          <cell r="AB157">
            <v>0</v>
          </cell>
          <cell r="AC157">
            <v>0</v>
          </cell>
          <cell r="AE157">
            <v>0</v>
          </cell>
          <cell r="AG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Y157">
            <v>0</v>
          </cell>
          <cell r="AZ157">
            <v>0</v>
          </cell>
          <cell r="BC157">
            <v>0</v>
          </cell>
          <cell r="BD157">
            <v>0</v>
          </cell>
          <cell r="BE157">
            <v>0</v>
          </cell>
          <cell r="BF157">
            <v>0</v>
          </cell>
          <cell r="BG157">
            <v>0</v>
          </cell>
          <cell r="BH157">
            <v>0</v>
          </cell>
          <cell r="BI157">
            <v>0</v>
          </cell>
          <cell r="BJ157">
            <v>0</v>
          </cell>
          <cell r="BK157">
            <v>0</v>
          </cell>
          <cell r="BL157">
            <v>0</v>
          </cell>
          <cell r="BM157">
            <v>0</v>
          </cell>
          <cell r="BO157">
            <v>0</v>
          </cell>
          <cell r="BQ157">
            <v>0</v>
          </cell>
          <cell r="BU157">
            <v>0</v>
          </cell>
          <cell r="BV157">
            <v>0</v>
          </cell>
          <cell r="BW157">
            <v>0</v>
          </cell>
          <cell r="BX157">
            <v>0</v>
          </cell>
          <cell r="BY157">
            <v>0</v>
          </cell>
          <cell r="BZ157">
            <v>0</v>
          </cell>
          <cell r="CA157">
            <v>0</v>
          </cell>
          <cell r="CB157">
            <v>0</v>
          </cell>
          <cell r="CC157">
            <v>0</v>
          </cell>
          <cell r="CD157">
            <v>0</v>
          </cell>
          <cell r="CE157">
            <v>0</v>
          </cell>
          <cell r="CG157">
            <v>0</v>
          </cell>
          <cell r="CI157">
            <v>0</v>
          </cell>
          <cell r="CM157">
            <v>0</v>
          </cell>
          <cell r="CN157">
            <v>0</v>
          </cell>
          <cell r="CO157">
            <v>0</v>
          </cell>
          <cell r="CP157">
            <v>0</v>
          </cell>
          <cell r="CQ157">
            <v>0</v>
          </cell>
          <cell r="CR157">
            <v>0</v>
          </cell>
          <cell r="CS157">
            <v>0</v>
          </cell>
          <cell r="CT157">
            <v>0</v>
          </cell>
          <cell r="CU157">
            <v>0</v>
          </cell>
          <cell r="CV157">
            <v>0</v>
          </cell>
          <cell r="CW157">
            <v>0</v>
          </cell>
          <cell r="CY157">
            <v>0</v>
          </cell>
          <cell r="DA157">
            <v>0</v>
          </cell>
          <cell r="DB157">
            <v>0</v>
          </cell>
          <cell r="DE157">
            <v>0</v>
          </cell>
          <cell r="DF157">
            <v>0</v>
          </cell>
          <cell r="DG157">
            <v>0</v>
          </cell>
          <cell r="DH157">
            <v>0</v>
          </cell>
          <cell r="DI157">
            <v>0</v>
          </cell>
          <cell r="DJ157">
            <v>0</v>
          </cell>
          <cell r="DK157">
            <v>0</v>
          </cell>
          <cell r="DL157">
            <v>0</v>
          </cell>
          <cell r="DM157">
            <v>0</v>
          </cell>
          <cell r="DN157">
            <v>0</v>
          </cell>
          <cell r="DO157">
            <v>0</v>
          </cell>
          <cell r="DP157">
            <v>0</v>
          </cell>
          <cell r="DQ157">
            <v>0</v>
          </cell>
          <cell r="DS157">
            <v>0</v>
          </cell>
          <cell r="DT157">
            <v>0</v>
          </cell>
          <cell r="DU157">
            <v>0</v>
          </cell>
          <cell r="DW157">
            <v>0</v>
          </cell>
          <cell r="DX157">
            <v>0</v>
          </cell>
          <cell r="DY157">
            <v>0</v>
          </cell>
          <cell r="DZ157">
            <v>0</v>
          </cell>
          <cell r="EA157">
            <v>0</v>
          </cell>
          <cell r="EB157">
            <v>0</v>
          </cell>
          <cell r="EC157">
            <v>0</v>
          </cell>
          <cell r="ED157">
            <v>0</v>
          </cell>
          <cell r="EE157">
            <v>0</v>
          </cell>
          <cell r="EF157">
            <v>0</v>
          </cell>
          <cell r="EG157">
            <v>0</v>
          </cell>
          <cell r="EH157">
            <v>0</v>
          </cell>
          <cell r="EI157">
            <v>0</v>
          </cell>
          <cell r="EK157">
            <v>0</v>
          </cell>
          <cell r="EL157">
            <v>0</v>
          </cell>
          <cell r="EM157">
            <v>0</v>
          </cell>
          <cell r="EO157">
            <v>0</v>
          </cell>
          <cell r="EP157">
            <v>0</v>
          </cell>
          <cell r="EQ157">
            <v>0</v>
          </cell>
          <cell r="ER157">
            <v>0</v>
          </cell>
          <cell r="ES157">
            <v>0</v>
          </cell>
          <cell r="ET157">
            <v>0</v>
          </cell>
          <cell r="EU157">
            <v>0</v>
          </cell>
          <cell r="EV157">
            <v>0</v>
          </cell>
          <cell r="EW157">
            <v>0</v>
          </cell>
          <cell r="EX157">
            <v>0</v>
          </cell>
          <cell r="EY157">
            <v>0</v>
          </cell>
          <cell r="EZ157">
            <v>0</v>
          </cell>
          <cell r="FA157">
            <v>0</v>
          </cell>
          <cell r="FC157">
            <v>0</v>
          </cell>
          <cell r="FD157">
            <v>0</v>
          </cell>
          <cell r="FE157">
            <v>0</v>
          </cell>
          <cell r="FG157">
            <v>0</v>
          </cell>
          <cell r="FH157">
            <v>0</v>
          </cell>
          <cell r="FI157">
            <v>0</v>
          </cell>
          <cell r="FJ157">
            <v>0</v>
          </cell>
          <cell r="FK157">
            <v>0</v>
          </cell>
          <cell r="FL157">
            <v>0</v>
          </cell>
          <cell r="FM157">
            <v>0</v>
          </cell>
          <cell r="FN157">
            <v>0</v>
          </cell>
          <cell r="FO157">
            <v>0</v>
          </cell>
          <cell r="FP157">
            <v>0</v>
          </cell>
          <cell r="FQ157">
            <v>0</v>
          </cell>
          <cell r="FR157">
            <v>0</v>
          </cell>
          <cell r="FS157">
            <v>0</v>
          </cell>
          <cell r="FU157">
            <v>0</v>
          </cell>
          <cell r="FV157">
            <v>0</v>
          </cell>
          <cell r="FW157">
            <v>0</v>
          </cell>
          <cell r="FY157">
            <v>0</v>
          </cell>
          <cell r="FZ157">
            <v>0</v>
          </cell>
          <cell r="GA157">
            <v>0</v>
          </cell>
          <cell r="GB157">
            <v>0</v>
          </cell>
          <cell r="GC157">
            <v>0</v>
          </cell>
          <cell r="GD157">
            <v>0</v>
          </cell>
          <cell r="GE157">
            <v>0</v>
          </cell>
          <cell r="GF157">
            <v>0</v>
          </cell>
          <cell r="GG157">
            <v>0</v>
          </cell>
          <cell r="GH157">
            <v>0</v>
          </cell>
          <cell r="GI157">
            <v>0</v>
          </cell>
          <cell r="GJ157">
            <v>0</v>
          </cell>
          <cell r="GK157">
            <v>0</v>
          </cell>
          <cell r="GM157">
            <v>0</v>
          </cell>
          <cell r="GN157">
            <v>0</v>
          </cell>
          <cell r="GO157">
            <v>0</v>
          </cell>
          <cell r="GQ157">
            <v>0</v>
          </cell>
          <cell r="GR157">
            <v>0</v>
          </cell>
          <cell r="GS157">
            <v>0</v>
          </cell>
          <cell r="GT157">
            <v>0</v>
          </cell>
          <cell r="GU157">
            <v>0</v>
          </cell>
          <cell r="GV157">
            <v>0</v>
          </cell>
          <cell r="GW157">
            <v>0</v>
          </cell>
          <cell r="GX157">
            <v>0</v>
          </cell>
          <cell r="GY157">
            <v>0</v>
          </cell>
          <cell r="GZ157">
            <v>0</v>
          </cell>
          <cell r="HA157">
            <v>0</v>
          </cell>
          <cell r="HB157">
            <v>0</v>
          </cell>
          <cell r="HC157">
            <v>0</v>
          </cell>
          <cell r="HD157">
            <v>0</v>
          </cell>
          <cell r="HE157">
            <v>0</v>
          </cell>
          <cell r="HF157">
            <v>0</v>
          </cell>
          <cell r="HG157">
            <v>0</v>
          </cell>
          <cell r="HH157">
            <v>0</v>
          </cell>
          <cell r="HI157">
            <v>0</v>
          </cell>
          <cell r="HJ157" t="str">
            <v>SI</v>
          </cell>
          <cell r="HL157">
            <v>3.4999999999999996E-2</v>
          </cell>
          <cell r="HO157" t="str">
            <v>30</v>
          </cell>
          <cell r="HP157" t="str">
            <v>30</v>
          </cell>
          <cell r="HQ157" t="str">
            <v>30</v>
          </cell>
          <cell r="HR157" t="str">
            <v>30</v>
          </cell>
          <cell r="HS157" t="str">
            <v>30</v>
          </cell>
          <cell r="HT157" t="str">
            <v>30</v>
          </cell>
          <cell r="HU157" t="str">
            <v>30</v>
          </cell>
          <cell r="HV157" t="str">
            <v>30</v>
          </cell>
          <cell r="HW157" t="str">
            <v>30</v>
          </cell>
          <cell r="HX157" t="str">
            <v>30</v>
          </cell>
          <cell r="HY157" t="str">
            <v>30</v>
          </cell>
        </row>
        <row r="158">
          <cell r="D158" t="str">
            <v>3</v>
          </cell>
          <cell r="F158" t="str">
            <v>3R</v>
          </cell>
          <cell r="H158">
            <v>1</v>
          </cell>
          <cell r="I158">
            <v>5</v>
          </cell>
          <cell r="J158">
            <v>4</v>
          </cell>
          <cell r="K158">
            <v>0</v>
          </cell>
          <cell r="M158">
            <v>0</v>
          </cell>
          <cell r="O158">
            <v>0</v>
          </cell>
          <cell r="S158">
            <v>0</v>
          </cell>
          <cell r="T158">
            <v>0</v>
          </cell>
          <cell r="U158">
            <v>0</v>
          </cell>
          <cell r="V158">
            <v>0</v>
          </cell>
          <cell r="W158">
            <v>0</v>
          </cell>
          <cell r="X158">
            <v>0</v>
          </cell>
          <cell r="Y158">
            <v>1</v>
          </cell>
          <cell r="Z158">
            <v>1</v>
          </cell>
          <cell r="AA158">
            <v>5</v>
          </cell>
          <cell r="AB158">
            <v>4</v>
          </cell>
          <cell r="AC158">
            <v>0</v>
          </cell>
          <cell r="AE158">
            <v>0</v>
          </cell>
          <cell r="AG158">
            <v>0</v>
          </cell>
          <cell r="AK158">
            <v>0</v>
          </cell>
          <cell r="AL158">
            <v>0</v>
          </cell>
          <cell r="AM158">
            <v>0</v>
          </cell>
          <cell r="AN158">
            <v>0</v>
          </cell>
          <cell r="AO158">
            <v>0</v>
          </cell>
          <cell r="AP158">
            <v>0</v>
          </cell>
          <cell r="AQ158">
            <v>1</v>
          </cell>
          <cell r="AR158">
            <v>1</v>
          </cell>
          <cell r="AS158">
            <v>5</v>
          </cell>
          <cell r="AT158">
            <v>4</v>
          </cell>
          <cell r="AU158">
            <v>0</v>
          </cell>
          <cell r="AV158">
            <v>0</v>
          </cell>
          <cell r="AW158">
            <v>0</v>
          </cell>
          <cell r="AY158">
            <v>0</v>
          </cell>
          <cell r="AZ158">
            <v>5</v>
          </cell>
          <cell r="BC158">
            <v>0</v>
          </cell>
          <cell r="BD158">
            <v>0</v>
          </cell>
          <cell r="BE158">
            <v>0</v>
          </cell>
          <cell r="BF158">
            <v>0</v>
          </cell>
          <cell r="BG158">
            <v>0</v>
          </cell>
          <cell r="BH158">
            <v>0</v>
          </cell>
          <cell r="BI158">
            <v>1</v>
          </cell>
          <cell r="BJ158">
            <v>1</v>
          </cell>
          <cell r="BK158">
            <v>5</v>
          </cell>
          <cell r="BL158">
            <v>4</v>
          </cell>
          <cell r="BM158">
            <v>0</v>
          </cell>
          <cell r="BO158">
            <v>0</v>
          </cell>
          <cell r="BQ158">
            <v>0</v>
          </cell>
          <cell r="BU158">
            <v>0</v>
          </cell>
          <cell r="BV158">
            <v>0</v>
          </cell>
          <cell r="BW158">
            <v>0</v>
          </cell>
          <cell r="BX158">
            <v>0</v>
          </cell>
          <cell r="BY158">
            <v>0</v>
          </cell>
          <cell r="BZ158">
            <v>0</v>
          </cell>
          <cell r="CA158">
            <v>1</v>
          </cell>
          <cell r="CB158">
            <v>1</v>
          </cell>
          <cell r="CC158">
            <v>5</v>
          </cell>
          <cell r="CD158">
            <v>4</v>
          </cell>
          <cell r="CE158">
            <v>0</v>
          </cell>
          <cell r="CG158">
            <v>0</v>
          </cell>
          <cell r="CI158">
            <v>0</v>
          </cell>
          <cell r="CM158">
            <v>0</v>
          </cell>
          <cell r="CN158">
            <v>0</v>
          </cell>
          <cell r="CO158">
            <v>0</v>
          </cell>
          <cell r="CP158">
            <v>0</v>
          </cell>
          <cell r="CQ158">
            <v>0</v>
          </cell>
          <cell r="CR158">
            <v>0</v>
          </cell>
          <cell r="CS158">
            <v>1</v>
          </cell>
          <cell r="CT158">
            <v>1</v>
          </cell>
          <cell r="CU158">
            <v>5</v>
          </cell>
          <cell r="CV158">
            <v>4</v>
          </cell>
          <cell r="CW158">
            <v>0</v>
          </cell>
          <cell r="CY158">
            <v>0</v>
          </cell>
          <cell r="DA158">
            <v>0</v>
          </cell>
          <cell r="DB158">
            <v>5</v>
          </cell>
          <cell r="DE158">
            <v>0</v>
          </cell>
          <cell r="DF158">
            <v>0</v>
          </cell>
          <cell r="DG158">
            <v>0</v>
          </cell>
          <cell r="DH158">
            <v>0</v>
          </cell>
          <cell r="DI158">
            <v>0</v>
          </cell>
          <cell r="DJ158">
            <v>0</v>
          </cell>
          <cell r="DK158">
            <v>1</v>
          </cell>
          <cell r="DL158">
            <v>1</v>
          </cell>
          <cell r="DM158">
            <v>5</v>
          </cell>
          <cell r="DN158">
            <v>4</v>
          </cell>
          <cell r="DO158">
            <v>0</v>
          </cell>
          <cell r="DP158">
            <v>0</v>
          </cell>
          <cell r="DQ158">
            <v>0</v>
          </cell>
          <cell r="DS158">
            <v>0</v>
          </cell>
          <cell r="DT158">
            <v>5</v>
          </cell>
          <cell r="DU158">
            <v>4</v>
          </cell>
          <cell r="DW158">
            <v>0</v>
          </cell>
          <cell r="DX158">
            <v>0</v>
          </cell>
          <cell r="DY158">
            <v>0</v>
          </cell>
          <cell r="DZ158">
            <v>0</v>
          </cell>
          <cell r="EA158">
            <v>0</v>
          </cell>
          <cell r="EB158">
            <v>0</v>
          </cell>
          <cell r="EC158">
            <v>1</v>
          </cell>
          <cell r="ED158">
            <v>1</v>
          </cell>
          <cell r="EE158">
            <v>5</v>
          </cell>
          <cell r="EF158">
            <v>4</v>
          </cell>
          <cell r="EG158">
            <v>0</v>
          </cell>
          <cell r="EH158">
            <v>0</v>
          </cell>
          <cell r="EI158">
            <v>0</v>
          </cell>
          <cell r="EK158">
            <v>0</v>
          </cell>
          <cell r="EL158">
            <v>5</v>
          </cell>
          <cell r="EM158">
            <v>4</v>
          </cell>
          <cell r="EO158">
            <v>0</v>
          </cell>
          <cell r="EP158">
            <v>0</v>
          </cell>
          <cell r="EQ158">
            <v>0</v>
          </cell>
          <cell r="ER158">
            <v>0</v>
          </cell>
          <cell r="ES158">
            <v>0</v>
          </cell>
          <cell r="ET158">
            <v>0</v>
          </cell>
          <cell r="EU158">
            <v>1</v>
          </cell>
          <cell r="EV158">
            <v>1</v>
          </cell>
          <cell r="EW158">
            <v>5</v>
          </cell>
          <cell r="EX158">
            <v>4</v>
          </cell>
          <cell r="EY158">
            <v>0</v>
          </cell>
          <cell r="EZ158">
            <v>0</v>
          </cell>
          <cell r="FA158">
            <v>0</v>
          </cell>
          <cell r="FC158">
            <v>0</v>
          </cell>
          <cell r="FD158">
            <v>5</v>
          </cell>
          <cell r="FE158">
            <v>4</v>
          </cell>
          <cell r="FG158">
            <v>0</v>
          </cell>
          <cell r="FH158">
            <v>0</v>
          </cell>
          <cell r="FI158">
            <v>0</v>
          </cell>
          <cell r="FJ158">
            <v>0</v>
          </cell>
          <cell r="FK158">
            <v>0</v>
          </cell>
          <cell r="FL158">
            <v>0</v>
          </cell>
          <cell r="FM158">
            <v>1</v>
          </cell>
          <cell r="FN158">
            <v>1</v>
          </cell>
          <cell r="FO158">
            <v>5</v>
          </cell>
          <cell r="FP158">
            <v>4</v>
          </cell>
          <cell r="FQ158">
            <v>0</v>
          </cell>
          <cell r="FR158">
            <v>0</v>
          </cell>
          <cell r="FS158">
            <v>0</v>
          </cell>
          <cell r="FU158">
            <v>0</v>
          </cell>
          <cell r="FV158">
            <v>5</v>
          </cell>
          <cell r="FW158">
            <v>4</v>
          </cell>
          <cell r="FY158">
            <v>0</v>
          </cell>
          <cell r="FZ158">
            <v>0</v>
          </cell>
          <cell r="GA158">
            <v>0</v>
          </cell>
          <cell r="GB158">
            <v>0</v>
          </cell>
          <cell r="GC158">
            <v>0</v>
          </cell>
          <cell r="GD158">
            <v>0</v>
          </cell>
          <cell r="GE158">
            <v>1</v>
          </cell>
          <cell r="GF158">
            <v>1</v>
          </cell>
          <cell r="GG158">
            <v>5</v>
          </cell>
          <cell r="GH158">
            <v>4</v>
          </cell>
          <cell r="GI158">
            <v>0</v>
          </cell>
          <cell r="GJ158">
            <v>0</v>
          </cell>
          <cell r="GK158">
            <v>0</v>
          </cell>
          <cell r="GM158">
            <v>0</v>
          </cell>
          <cell r="GN158">
            <v>5</v>
          </cell>
          <cell r="GO158">
            <v>4</v>
          </cell>
          <cell r="GQ158">
            <v>0</v>
          </cell>
          <cell r="GR158">
            <v>0</v>
          </cell>
          <cell r="GS158">
            <v>0</v>
          </cell>
          <cell r="GT158">
            <v>0</v>
          </cell>
          <cell r="GU158">
            <v>0</v>
          </cell>
          <cell r="GV158">
            <v>0</v>
          </cell>
          <cell r="GW158">
            <v>1</v>
          </cell>
          <cell r="GX158">
            <v>11</v>
          </cell>
          <cell r="GY158">
            <v>55</v>
          </cell>
          <cell r="GZ158">
            <v>44</v>
          </cell>
          <cell r="HA158">
            <v>0</v>
          </cell>
          <cell r="HB158">
            <v>0</v>
          </cell>
          <cell r="HC158">
            <v>0</v>
          </cell>
          <cell r="HD158">
            <v>0</v>
          </cell>
          <cell r="HE158">
            <v>0</v>
          </cell>
          <cell r="HF158">
            <v>55</v>
          </cell>
          <cell r="HG158">
            <v>44</v>
          </cell>
          <cell r="HH158">
            <v>0</v>
          </cell>
          <cell r="HI158">
            <v>0</v>
          </cell>
          <cell r="HJ158">
            <v>0</v>
          </cell>
          <cell r="HL158">
            <v>2.7183503776029024E-2</v>
          </cell>
          <cell r="HO158" t="str">
            <v>30</v>
          </cell>
          <cell r="HP158" t="str">
            <v>30</v>
          </cell>
          <cell r="HQ158" t="str">
            <v>30</v>
          </cell>
          <cell r="HR158" t="str">
            <v>30</v>
          </cell>
          <cell r="HS158" t="str">
            <v>30</v>
          </cell>
          <cell r="HT158" t="str">
            <v>30</v>
          </cell>
          <cell r="HU158" t="str">
            <v>30</v>
          </cell>
          <cell r="HV158" t="str">
            <v>30</v>
          </cell>
          <cell r="HW158" t="str">
            <v>30</v>
          </cell>
          <cell r="HX158" t="str">
            <v>30</v>
          </cell>
          <cell r="HY158" t="str">
            <v>30</v>
          </cell>
        </row>
        <row r="159">
          <cell r="D159" t="str">
            <v>3</v>
          </cell>
          <cell r="F159" t="str">
            <v>3R</v>
          </cell>
          <cell r="H159">
            <v>0</v>
          </cell>
          <cell r="I159">
            <v>0</v>
          </cell>
          <cell r="J159">
            <v>0</v>
          </cell>
          <cell r="K159">
            <v>0</v>
          </cell>
          <cell r="M159">
            <v>0</v>
          </cell>
          <cell r="O159">
            <v>0</v>
          </cell>
          <cell r="S159">
            <v>0</v>
          </cell>
          <cell r="T159">
            <v>0</v>
          </cell>
          <cell r="U159">
            <v>0</v>
          </cell>
          <cell r="V159">
            <v>0</v>
          </cell>
          <cell r="W159">
            <v>0</v>
          </cell>
          <cell r="X159">
            <v>0</v>
          </cell>
          <cell r="Y159">
            <v>0</v>
          </cell>
          <cell r="Z159">
            <v>0</v>
          </cell>
          <cell r="AA159">
            <v>0</v>
          </cell>
          <cell r="AB159">
            <v>0</v>
          </cell>
          <cell r="AC159">
            <v>0</v>
          </cell>
          <cell r="AE159">
            <v>0</v>
          </cell>
          <cell r="AG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Y159">
            <v>0</v>
          </cell>
          <cell r="AZ159">
            <v>0</v>
          </cell>
          <cell r="BC159">
            <v>0</v>
          </cell>
          <cell r="BD159">
            <v>0</v>
          </cell>
          <cell r="BE159">
            <v>0</v>
          </cell>
          <cell r="BF159">
            <v>0</v>
          </cell>
          <cell r="BG159">
            <v>0</v>
          </cell>
          <cell r="BH159">
            <v>0</v>
          </cell>
          <cell r="BI159">
            <v>0</v>
          </cell>
          <cell r="BJ159">
            <v>0</v>
          </cell>
          <cell r="BK159">
            <v>0</v>
          </cell>
          <cell r="BL159">
            <v>0</v>
          </cell>
          <cell r="BM159">
            <v>0</v>
          </cell>
          <cell r="BO159">
            <v>0</v>
          </cell>
          <cell r="BQ159">
            <v>0</v>
          </cell>
          <cell r="BU159">
            <v>0</v>
          </cell>
          <cell r="BV159">
            <v>0</v>
          </cell>
          <cell r="BW159">
            <v>0</v>
          </cell>
          <cell r="BX159">
            <v>0</v>
          </cell>
          <cell r="BY159">
            <v>0</v>
          </cell>
          <cell r="BZ159">
            <v>0</v>
          </cell>
          <cell r="CA159">
            <v>0</v>
          </cell>
          <cell r="CB159">
            <v>0</v>
          </cell>
          <cell r="CC159">
            <v>0</v>
          </cell>
          <cell r="CD159">
            <v>0</v>
          </cell>
          <cell r="CE159">
            <v>0</v>
          </cell>
          <cell r="CG159">
            <v>0</v>
          </cell>
          <cell r="CI159">
            <v>0</v>
          </cell>
          <cell r="CM159">
            <v>0</v>
          </cell>
          <cell r="CN159">
            <v>0</v>
          </cell>
          <cell r="CO159">
            <v>0</v>
          </cell>
          <cell r="CP159">
            <v>0</v>
          </cell>
          <cell r="CQ159">
            <v>0</v>
          </cell>
          <cell r="CR159">
            <v>0</v>
          </cell>
          <cell r="CS159">
            <v>0</v>
          </cell>
          <cell r="CT159">
            <v>0</v>
          </cell>
          <cell r="CU159">
            <v>0</v>
          </cell>
          <cell r="CV159">
            <v>0</v>
          </cell>
          <cell r="CW159">
            <v>0</v>
          </cell>
          <cell r="CY159">
            <v>0</v>
          </cell>
          <cell r="DA159">
            <v>0</v>
          </cell>
          <cell r="DB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S159">
            <v>0</v>
          </cell>
          <cell r="DT159">
            <v>0</v>
          </cell>
          <cell r="DU159">
            <v>0</v>
          </cell>
          <cell r="DW159">
            <v>0</v>
          </cell>
          <cell r="DX159">
            <v>0</v>
          </cell>
          <cell r="DY159">
            <v>0</v>
          </cell>
          <cell r="DZ159">
            <v>0</v>
          </cell>
          <cell r="EA159">
            <v>0</v>
          </cell>
          <cell r="EB159">
            <v>0</v>
          </cell>
          <cell r="EC159">
            <v>0</v>
          </cell>
          <cell r="ED159">
            <v>0</v>
          </cell>
          <cell r="EE159">
            <v>0</v>
          </cell>
          <cell r="EF159">
            <v>0</v>
          </cell>
          <cell r="EG159">
            <v>0</v>
          </cell>
          <cell r="EH159">
            <v>0</v>
          </cell>
          <cell r="EI159">
            <v>0</v>
          </cell>
          <cell r="EK159">
            <v>0</v>
          </cell>
          <cell r="EL159">
            <v>0</v>
          </cell>
          <cell r="EM159">
            <v>0</v>
          </cell>
          <cell r="EO159">
            <v>0</v>
          </cell>
          <cell r="EP159">
            <v>0</v>
          </cell>
          <cell r="EQ159">
            <v>0</v>
          </cell>
          <cell r="ER159">
            <v>0</v>
          </cell>
          <cell r="ES159">
            <v>0</v>
          </cell>
          <cell r="ET159">
            <v>0</v>
          </cell>
          <cell r="EU159">
            <v>0</v>
          </cell>
          <cell r="EV159">
            <v>0</v>
          </cell>
          <cell r="EW159">
            <v>0</v>
          </cell>
          <cell r="EX159">
            <v>0</v>
          </cell>
          <cell r="EY159">
            <v>0</v>
          </cell>
          <cell r="EZ159">
            <v>0</v>
          </cell>
          <cell r="FA159">
            <v>0</v>
          </cell>
          <cell r="FC159">
            <v>0</v>
          </cell>
          <cell r="FD159">
            <v>0</v>
          </cell>
          <cell r="FE159">
            <v>0</v>
          </cell>
          <cell r="FG159">
            <v>0</v>
          </cell>
          <cell r="FH159">
            <v>0</v>
          </cell>
          <cell r="FI159">
            <v>0</v>
          </cell>
          <cell r="FJ159">
            <v>0</v>
          </cell>
          <cell r="FK159">
            <v>0</v>
          </cell>
          <cell r="FL159">
            <v>0</v>
          </cell>
          <cell r="FM159">
            <v>0</v>
          </cell>
          <cell r="FN159">
            <v>0</v>
          </cell>
          <cell r="FO159">
            <v>0</v>
          </cell>
          <cell r="FP159">
            <v>0</v>
          </cell>
          <cell r="FQ159">
            <v>0</v>
          </cell>
          <cell r="FR159">
            <v>0</v>
          </cell>
          <cell r="FS159">
            <v>0</v>
          </cell>
          <cell r="FU159">
            <v>0</v>
          </cell>
          <cell r="FV159">
            <v>0</v>
          </cell>
          <cell r="FW159">
            <v>0</v>
          </cell>
          <cell r="FY159">
            <v>0</v>
          </cell>
          <cell r="FZ159">
            <v>0</v>
          </cell>
          <cell r="GA159">
            <v>0</v>
          </cell>
          <cell r="GB159">
            <v>0</v>
          </cell>
          <cell r="GC159">
            <v>0</v>
          </cell>
          <cell r="GD159">
            <v>0</v>
          </cell>
          <cell r="GE159">
            <v>0</v>
          </cell>
          <cell r="GF159">
            <v>0</v>
          </cell>
          <cell r="GG159">
            <v>0</v>
          </cell>
          <cell r="GH159">
            <v>0</v>
          </cell>
          <cell r="GI159">
            <v>0</v>
          </cell>
          <cell r="GJ159">
            <v>0</v>
          </cell>
          <cell r="GK159">
            <v>0</v>
          </cell>
          <cell r="GM159">
            <v>0</v>
          </cell>
          <cell r="GN159">
            <v>0</v>
          </cell>
          <cell r="GO159">
            <v>0</v>
          </cell>
          <cell r="GQ159">
            <v>0</v>
          </cell>
          <cell r="GR159">
            <v>0</v>
          </cell>
          <cell r="GS159">
            <v>0</v>
          </cell>
          <cell r="GT159">
            <v>0</v>
          </cell>
          <cell r="GU159">
            <v>0</v>
          </cell>
          <cell r="GV159">
            <v>0</v>
          </cell>
          <cell r="GW159">
            <v>0</v>
          </cell>
          <cell r="GX159">
            <v>0</v>
          </cell>
          <cell r="GY159">
            <v>0</v>
          </cell>
          <cell r="GZ159">
            <v>0</v>
          </cell>
          <cell r="HA159">
            <v>0</v>
          </cell>
          <cell r="HB159">
            <v>0</v>
          </cell>
          <cell r="HC159">
            <v>0</v>
          </cell>
          <cell r="HD159">
            <v>0</v>
          </cell>
          <cell r="HE159">
            <v>0</v>
          </cell>
          <cell r="HF159">
            <v>0</v>
          </cell>
          <cell r="HG159">
            <v>0</v>
          </cell>
          <cell r="HH159">
            <v>0</v>
          </cell>
          <cell r="HI159">
            <v>0</v>
          </cell>
          <cell r="HJ159" t="str">
            <v>SI</v>
          </cell>
          <cell r="HL159">
            <v>2.7183503776029024E-2</v>
          </cell>
          <cell r="HO159" t="str">
            <v>30</v>
          </cell>
          <cell r="HP159" t="str">
            <v>30</v>
          </cell>
          <cell r="HQ159" t="str">
            <v>30</v>
          </cell>
          <cell r="HR159" t="str">
            <v>30</v>
          </cell>
          <cell r="HS159" t="str">
            <v>30</v>
          </cell>
          <cell r="HT159" t="str">
            <v>30</v>
          </cell>
          <cell r="HU159" t="str">
            <v>30</v>
          </cell>
          <cell r="HV159" t="str">
            <v>30</v>
          </cell>
          <cell r="HW159" t="str">
            <v>30</v>
          </cell>
          <cell r="HX159" t="str">
            <v>30</v>
          </cell>
          <cell r="HY159" t="str">
            <v>30</v>
          </cell>
        </row>
        <row r="160">
          <cell r="D160" t="str">
            <v>3</v>
          </cell>
          <cell r="F160" t="str">
            <v>3R</v>
          </cell>
          <cell r="H160">
            <v>0</v>
          </cell>
          <cell r="I160">
            <v>0</v>
          </cell>
          <cell r="J160">
            <v>0</v>
          </cell>
          <cell r="K160">
            <v>0</v>
          </cell>
          <cell r="M160">
            <v>0</v>
          </cell>
          <cell r="O160">
            <v>0</v>
          </cell>
          <cell r="S160">
            <v>0</v>
          </cell>
          <cell r="T160">
            <v>0</v>
          </cell>
          <cell r="U160">
            <v>0</v>
          </cell>
          <cell r="V160">
            <v>0</v>
          </cell>
          <cell r="W160">
            <v>0</v>
          </cell>
          <cell r="X160">
            <v>0</v>
          </cell>
          <cell r="Y160">
            <v>0</v>
          </cell>
          <cell r="Z160">
            <v>0</v>
          </cell>
          <cell r="AA160">
            <v>0</v>
          </cell>
          <cell r="AB160">
            <v>0</v>
          </cell>
          <cell r="AC160">
            <v>0</v>
          </cell>
          <cell r="AE160">
            <v>0</v>
          </cell>
          <cell r="AG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Y160">
            <v>0</v>
          </cell>
          <cell r="AZ160">
            <v>0</v>
          </cell>
          <cell r="BC160">
            <v>0</v>
          </cell>
          <cell r="BD160">
            <v>0</v>
          </cell>
          <cell r="BE160">
            <v>0</v>
          </cell>
          <cell r="BF160">
            <v>0</v>
          </cell>
          <cell r="BG160">
            <v>0</v>
          </cell>
          <cell r="BH160">
            <v>0</v>
          </cell>
          <cell r="BI160">
            <v>0</v>
          </cell>
          <cell r="BJ160">
            <v>0</v>
          </cell>
          <cell r="BK160">
            <v>0</v>
          </cell>
          <cell r="BL160">
            <v>0</v>
          </cell>
          <cell r="BM160">
            <v>0</v>
          </cell>
          <cell r="BO160">
            <v>0</v>
          </cell>
          <cell r="BQ160">
            <v>0</v>
          </cell>
          <cell r="BU160">
            <v>0</v>
          </cell>
          <cell r="BV160">
            <v>0</v>
          </cell>
          <cell r="BW160">
            <v>0</v>
          </cell>
          <cell r="BX160">
            <v>0</v>
          </cell>
          <cell r="BY160">
            <v>0</v>
          </cell>
          <cell r="BZ160">
            <v>0</v>
          </cell>
          <cell r="CA160">
            <v>0</v>
          </cell>
          <cell r="CB160">
            <v>0</v>
          </cell>
          <cell r="CC160">
            <v>0</v>
          </cell>
          <cell r="CD160">
            <v>0</v>
          </cell>
          <cell r="CE160">
            <v>0</v>
          </cell>
          <cell r="CG160">
            <v>0</v>
          </cell>
          <cell r="CI160">
            <v>0</v>
          </cell>
          <cell r="CM160">
            <v>0</v>
          </cell>
          <cell r="CN160">
            <v>0</v>
          </cell>
          <cell r="CO160">
            <v>0</v>
          </cell>
          <cell r="CP160">
            <v>0</v>
          </cell>
          <cell r="CQ160">
            <v>0</v>
          </cell>
          <cell r="CR160">
            <v>0</v>
          </cell>
          <cell r="CS160">
            <v>0</v>
          </cell>
          <cell r="CT160">
            <v>0</v>
          </cell>
          <cell r="CU160">
            <v>0</v>
          </cell>
          <cell r="CV160">
            <v>0</v>
          </cell>
          <cell r="CW160">
            <v>0</v>
          </cell>
          <cell r="CY160">
            <v>0</v>
          </cell>
          <cell r="DA160">
            <v>0</v>
          </cell>
          <cell r="DB160">
            <v>0</v>
          </cell>
          <cell r="DE160">
            <v>0</v>
          </cell>
          <cell r="DF160">
            <v>0</v>
          </cell>
          <cell r="DG160">
            <v>0</v>
          </cell>
          <cell r="DH160">
            <v>0</v>
          </cell>
          <cell r="DI160">
            <v>0</v>
          </cell>
          <cell r="DJ160">
            <v>0</v>
          </cell>
          <cell r="DK160">
            <v>0</v>
          </cell>
          <cell r="DL160">
            <v>0</v>
          </cell>
          <cell r="DM160">
            <v>0</v>
          </cell>
          <cell r="DN160">
            <v>0</v>
          </cell>
          <cell r="DO160">
            <v>0</v>
          </cell>
          <cell r="DP160">
            <v>0</v>
          </cell>
          <cell r="DQ160">
            <v>0</v>
          </cell>
          <cell r="DS160">
            <v>0</v>
          </cell>
          <cell r="DT160">
            <v>0</v>
          </cell>
          <cell r="DU160">
            <v>0</v>
          </cell>
          <cell r="DW160">
            <v>0</v>
          </cell>
          <cell r="DX160">
            <v>0</v>
          </cell>
          <cell r="DY160">
            <v>0</v>
          </cell>
          <cell r="DZ160">
            <v>0</v>
          </cell>
          <cell r="EA160">
            <v>0</v>
          </cell>
          <cell r="EB160">
            <v>0</v>
          </cell>
          <cell r="EC160">
            <v>0</v>
          </cell>
          <cell r="ED160">
            <v>0</v>
          </cell>
          <cell r="EE160">
            <v>0</v>
          </cell>
          <cell r="EF160">
            <v>0</v>
          </cell>
          <cell r="EG160">
            <v>0</v>
          </cell>
          <cell r="EH160">
            <v>0</v>
          </cell>
          <cell r="EI160">
            <v>0</v>
          </cell>
          <cell r="EK160">
            <v>0</v>
          </cell>
          <cell r="EL160">
            <v>0</v>
          </cell>
          <cell r="EM160">
            <v>0</v>
          </cell>
          <cell r="EO160">
            <v>0</v>
          </cell>
          <cell r="EP160">
            <v>0</v>
          </cell>
          <cell r="EQ160">
            <v>0</v>
          </cell>
          <cell r="ER160">
            <v>0</v>
          </cell>
          <cell r="ES160">
            <v>0</v>
          </cell>
          <cell r="ET160">
            <v>0</v>
          </cell>
          <cell r="EU160">
            <v>0</v>
          </cell>
          <cell r="EV160">
            <v>0</v>
          </cell>
          <cell r="EW160">
            <v>0</v>
          </cell>
          <cell r="EX160">
            <v>0</v>
          </cell>
          <cell r="EY160">
            <v>0</v>
          </cell>
          <cell r="EZ160">
            <v>0</v>
          </cell>
          <cell r="FA160">
            <v>0</v>
          </cell>
          <cell r="FC160">
            <v>0</v>
          </cell>
          <cell r="FD160">
            <v>0</v>
          </cell>
          <cell r="FE160">
            <v>0</v>
          </cell>
          <cell r="FG160">
            <v>0</v>
          </cell>
          <cell r="FH160">
            <v>0</v>
          </cell>
          <cell r="FI160">
            <v>0</v>
          </cell>
          <cell r="FJ160">
            <v>0</v>
          </cell>
          <cell r="FK160">
            <v>0</v>
          </cell>
          <cell r="FL160">
            <v>0</v>
          </cell>
          <cell r="FM160">
            <v>0</v>
          </cell>
          <cell r="FN160">
            <v>0</v>
          </cell>
          <cell r="FO160">
            <v>0</v>
          </cell>
          <cell r="FP160">
            <v>0</v>
          </cell>
          <cell r="FQ160">
            <v>0</v>
          </cell>
          <cell r="FR160">
            <v>0</v>
          </cell>
          <cell r="FS160">
            <v>0</v>
          </cell>
          <cell r="FU160">
            <v>0</v>
          </cell>
          <cell r="FV160">
            <v>0</v>
          </cell>
          <cell r="FW160">
            <v>0</v>
          </cell>
          <cell r="FY160">
            <v>0</v>
          </cell>
          <cell r="FZ160">
            <v>0</v>
          </cell>
          <cell r="GA160">
            <v>0</v>
          </cell>
          <cell r="GB160">
            <v>0</v>
          </cell>
          <cell r="GC160">
            <v>0</v>
          </cell>
          <cell r="GD160">
            <v>0</v>
          </cell>
          <cell r="GE160">
            <v>0</v>
          </cell>
          <cell r="GF160">
            <v>0</v>
          </cell>
          <cell r="GG160">
            <v>0</v>
          </cell>
          <cell r="GH160">
            <v>0</v>
          </cell>
          <cell r="GI160">
            <v>0</v>
          </cell>
          <cell r="GJ160">
            <v>0</v>
          </cell>
          <cell r="GK160">
            <v>0</v>
          </cell>
          <cell r="GM160">
            <v>0</v>
          </cell>
          <cell r="GN160">
            <v>0</v>
          </cell>
          <cell r="GO160">
            <v>0</v>
          </cell>
          <cell r="GQ160">
            <v>0</v>
          </cell>
          <cell r="GR160">
            <v>0</v>
          </cell>
          <cell r="GS160">
            <v>0</v>
          </cell>
          <cell r="GT160">
            <v>0</v>
          </cell>
          <cell r="GU160">
            <v>0</v>
          </cell>
          <cell r="GV160">
            <v>0</v>
          </cell>
          <cell r="GW160">
            <v>0</v>
          </cell>
          <cell r="GX160">
            <v>0</v>
          </cell>
          <cell r="GY160">
            <v>0</v>
          </cell>
          <cell r="GZ160">
            <v>0</v>
          </cell>
          <cell r="HA160">
            <v>0</v>
          </cell>
          <cell r="HB160">
            <v>0</v>
          </cell>
          <cell r="HC160">
            <v>0</v>
          </cell>
          <cell r="HD160">
            <v>0</v>
          </cell>
          <cell r="HE160">
            <v>0</v>
          </cell>
          <cell r="HF160">
            <v>0</v>
          </cell>
          <cell r="HG160">
            <v>0</v>
          </cell>
          <cell r="HH160">
            <v>0</v>
          </cell>
          <cell r="HI160">
            <v>0</v>
          </cell>
          <cell r="HJ160" t="str">
            <v>SI</v>
          </cell>
          <cell r="HL160">
            <v>2.7183503776029024E-2</v>
          </cell>
          <cell r="HO160" t="str">
            <v>30</v>
          </cell>
          <cell r="HP160" t="str">
            <v>30</v>
          </cell>
          <cell r="HQ160" t="str">
            <v>30</v>
          </cell>
          <cell r="HR160" t="str">
            <v>30</v>
          </cell>
          <cell r="HS160" t="str">
            <v>30</v>
          </cell>
          <cell r="HT160" t="str">
            <v>30</v>
          </cell>
          <cell r="HU160" t="str">
            <v>30</v>
          </cell>
          <cell r="HV160" t="str">
            <v>30</v>
          </cell>
          <cell r="HW160" t="str">
            <v>30</v>
          </cell>
          <cell r="HX160" t="str">
            <v>30</v>
          </cell>
          <cell r="HY160" t="str">
            <v>30</v>
          </cell>
        </row>
        <row r="161">
          <cell r="D161" t="str">
            <v>3</v>
          </cell>
          <cell r="F161" t="str">
            <v>3R</v>
          </cell>
          <cell r="H161">
            <v>0</v>
          </cell>
          <cell r="I161">
            <v>0</v>
          </cell>
          <cell r="J161">
            <v>0</v>
          </cell>
          <cell r="K161">
            <v>0</v>
          </cell>
          <cell r="M161">
            <v>0</v>
          </cell>
          <cell r="O161">
            <v>0</v>
          </cell>
          <cell r="S161">
            <v>0</v>
          </cell>
          <cell r="T161">
            <v>0</v>
          </cell>
          <cell r="U161">
            <v>0</v>
          </cell>
          <cell r="V161">
            <v>0</v>
          </cell>
          <cell r="W161">
            <v>0</v>
          </cell>
          <cell r="X161">
            <v>0</v>
          </cell>
          <cell r="Y161">
            <v>0</v>
          </cell>
          <cell r="Z161">
            <v>0</v>
          </cell>
          <cell r="AA161">
            <v>0</v>
          </cell>
          <cell r="AB161">
            <v>0</v>
          </cell>
          <cell r="AC161">
            <v>0</v>
          </cell>
          <cell r="AE161">
            <v>0</v>
          </cell>
          <cell r="AG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Y161">
            <v>0</v>
          </cell>
          <cell r="AZ161">
            <v>0</v>
          </cell>
          <cell r="BC161">
            <v>0</v>
          </cell>
          <cell r="BD161">
            <v>0</v>
          </cell>
          <cell r="BE161">
            <v>0</v>
          </cell>
          <cell r="BF161">
            <v>0</v>
          </cell>
          <cell r="BG161">
            <v>0</v>
          </cell>
          <cell r="BH161">
            <v>0</v>
          </cell>
          <cell r="BI161">
            <v>0</v>
          </cell>
          <cell r="BJ161">
            <v>0</v>
          </cell>
          <cell r="BK161">
            <v>0</v>
          </cell>
          <cell r="BL161">
            <v>0</v>
          </cell>
          <cell r="BM161">
            <v>0</v>
          </cell>
          <cell r="BO161">
            <v>0</v>
          </cell>
          <cell r="BQ161">
            <v>0</v>
          </cell>
          <cell r="BU161">
            <v>0</v>
          </cell>
          <cell r="BV161">
            <v>0</v>
          </cell>
          <cell r="BW161">
            <v>0</v>
          </cell>
          <cell r="BX161">
            <v>0</v>
          </cell>
          <cell r="BY161">
            <v>0</v>
          </cell>
          <cell r="BZ161">
            <v>0</v>
          </cell>
          <cell r="CA161">
            <v>0</v>
          </cell>
          <cell r="CB161">
            <v>0</v>
          </cell>
          <cell r="CC161">
            <v>0</v>
          </cell>
          <cell r="CD161">
            <v>0</v>
          </cell>
          <cell r="CE161">
            <v>0</v>
          </cell>
          <cell r="CG161">
            <v>0</v>
          </cell>
          <cell r="CI161">
            <v>0</v>
          </cell>
          <cell r="CM161">
            <v>0</v>
          </cell>
          <cell r="CN161">
            <v>0</v>
          </cell>
          <cell r="CO161">
            <v>0</v>
          </cell>
          <cell r="CP161">
            <v>0</v>
          </cell>
          <cell r="CQ161">
            <v>0</v>
          </cell>
          <cell r="CR161">
            <v>0</v>
          </cell>
          <cell r="CS161">
            <v>0</v>
          </cell>
          <cell r="CT161">
            <v>0</v>
          </cell>
          <cell r="CU161">
            <v>0</v>
          </cell>
          <cell r="CV161">
            <v>0</v>
          </cell>
          <cell r="CW161">
            <v>0</v>
          </cell>
          <cell r="CY161">
            <v>0</v>
          </cell>
          <cell r="DA161">
            <v>0</v>
          </cell>
          <cell r="DB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S161">
            <v>0</v>
          </cell>
          <cell r="DT161">
            <v>0</v>
          </cell>
          <cell r="DU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O161">
            <v>0</v>
          </cell>
          <cell r="EP161">
            <v>0</v>
          </cell>
          <cell r="EQ161">
            <v>0</v>
          </cell>
          <cell r="ER161">
            <v>0</v>
          </cell>
          <cell r="ES161">
            <v>0</v>
          </cell>
          <cell r="ET161">
            <v>0</v>
          </cell>
          <cell r="EU161">
            <v>0</v>
          </cell>
          <cell r="EV161">
            <v>0</v>
          </cell>
          <cell r="EW161">
            <v>0</v>
          </cell>
          <cell r="EX161">
            <v>0</v>
          </cell>
          <cell r="EY161">
            <v>0</v>
          </cell>
          <cell r="EZ161">
            <v>0</v>
          </cell>
          <cell r="FA161">
            <v>0</v>
          </cell>
          <cell r="FC161">
            <v>0</v>
          </cell>
          <cell r="FD161">
            <v>0</v>
          </cell>
          <cell r="FE161">
            <v>0</v>
          </cell>
          <cell r="FG161">
            <v>0</v>
          </cell>
          <cell r="FH161">
            <v>0</v>
          </cell>
          <cell r="FI161">
            <v>0</v>
          </cell>
          <cell r="FJ161">
            <v>0</v>
          </cell>
          <cell r="FK161">
            <v>0</v>
          </cell>
          <cell r="FL161">
            <v>0</v>
          </cell>
          <cell r="FM161">
            <v>0</v>
          </cell>
          <cell r="FN161">
            <v>0</v>
          </cell>
          <cell r="FO161">
            <v>0</v>
          </cell>
          <cell r="FP161">
            <v>0</v>
          </cell>
          <cell r="FQ161">
            <v>0</v>
          </cell>
          <cell r="FR161">
            <v>0</v>
          </cell>
          <cell r="FS161">
            <v>0</v>
          </cell>
          <cell r="FU161">
            <v>0</v>
          </cell>
          <cell r="FV161">
            <v>0</v>
          </cell>
          <cell r="FW161">
            <v>0</v>
          </cell>
          <cell r="FY161">
            <v>0</v>
          </cell>
          <cell r="FZ161">
            <v>0</v>
          </cell>
          <cell r="GA161">
            <v>0</v>
          </cell>
          <cell r="GB161">
            <v>0</v>
          </cell>
          <cell r="GC161">
            <v>0</v>
          </cell>
          <cell r="GD161">
            <v>0</v>
          </cell>
          <cell r="GE161">
            <v>0</v>
          </cell>
          <cell r="GF161">
            <v>0</v>
          </cell>
          <cell r="GG161">
            <v>0</v>
          </cell>
          <cell r="GH161">
            <v>0</v>
          </cell>
          <cell r="GI161">
            <v>0</v>
          </cell>
          <cell r="GJ161">
            <v>0</v>
          </cell>
          <cell r="GK161">
            <v>0</v>
          </cell>
          <cell r="GM161">
            <v>0</v>
          </cell>
          <cell r="GN161">
            <v>0</v>
          </cell>
          <cell r="GO161">
            <v>0</v>
          </cell>
          <cell r="GQ161">
            <v>0</v>
          </cell>
          <cell r="GR161">
            <v>0</v>
          </cell>
          <cell r="GS161">
            <v>0</v>
          </cell>
          <cell r="GT161">
            <v>0</v>
          </cell>
          <cell r="GU161">
            <v>0</v>
          </cell>
          <cell r="GV161">
            <v>0</v>
          </cell>
          <cell r="GW161">
            <v>0</v>
          </cell>
          <cell r="GX161">
            <v>0</v>
          </cell>
          <cell r="GY161">
            <v>0</v>
          </cell>
          <cell r="GZ161">
            <v>0</v>
          </cell>
          <cell r="HA161">
            <v>0</v>
          </cell>
          <cell r="HB161">
            <v>0</v>
          </cell>
          <cell r="HC161">
            <v>0</v>
          </cell>
          <cell r="HD161">
            <v>0</v>
          </cell>
          <cell r="HE161">
            <v>0</v>
          </cell>
          <cell r="HF161">
            <v>0</v>
          </cell>
          <cell r="HG161">
            <v>0</v>
          </cell>
          <cell r="HH161">
            <v>0</v>
          </cell>
          <cell r="HI161">
            <v>0</v>
          </cell>
          <cell r="HJ161" t="str">
            <v>SI</v>
          </cell>
          <cell r="HL161">
            <v>2.7183503776029024E-2</v>
          </cell>
          <cell r="HO161" t="str">
            <v>30</v>
          </cell>
          <cell r="HP161" t="str">
            <v>30</v>
          </cell>
          <cell r="HQ161" t="str">
            <v>30</v>
          </cell>
          <cell r="HR161" t="str">
            <v>30</v>
          </cell>
          <cell r="HS161" t="str">
            <v>30</v>
          </cell>
          <cell r="HT161" t="str">
            <v>30</v>
          </cell>
          <cell r="HU161" t="str">
            <v>30</v>
          </cell>
          <cell r="HV161" t="str">
            <v>30</v>
          </cell>
          <cell r="HW161" t="str">
            <v>30</v>
          </cell>
          <cell r="HX161" t="str">
            <v>30</v>
          </cell>
          <cell r="HY161" t="str">
            <v>30</v>
          </cell>
        </row>
        <row r="162">
          <cell r="D162" t="str">
            <v>3</v>
          </cell>
          <cell r="F162" t="str">
            <v>3R</v>
          </cell>
          <cell r="H162">
            <v>0</v>
          </cell>
          <cell r="I162">
            <v>0</v>
          </cell>
          <cell r="J162">
            <v>0</v>
          </cell>
          <cell r="K162">
            <v>0</v>
          </cell>
          <cell r="M162">
            <v>0</v>
          </cell>
          <cell r="O162">
            <v>0</v>
          </cell>
          <cell r="S162">
            <v>0</v>
          </cell>
          <cell r="T162">
            <v>0</v>
          </cell>
          <cell r="U162">
            <v>0</v>
          </cell>
          <cell r="V162">
            <v>0</v>
          </cell>
          <cell r="W162">
            <v>0</v>
          </cell>
          <cell r="X162">
            <v>0</v>
          </cell>
          <cell r="Y162">
            <v>0</v>
          </cell>
          <cell r="Z162">
            <v>0</v>
          </cell>
          <cell r="AA162">
            <v>0</v>
          </cell>
          <cell r="AB162">
            <v>0</v>
          </cell>
          <cell r="AC162">
            <v>0</v>
          </cell>
          <cell r="AE162">
            <v>0</v>
          </cell>
          <cell r="AG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Y162">
            <v>0</v>
          </cell>
          <cell r="AZ162">
            <v>0</v>
          </cell>
          <cell r="BC162">
            <v>0</v>
          </cell>
          <cell r="BD162">
            <v>0</v>
          </cell>
          <cell r="BE162">
            <v>0</v>
          </cell>
          <cell r="BF162">
            <v>0</v>
          </cell>
          <cell r="BG162">
            <v>0</v>
          </cell>
          <cell r="BH162">
            <v>0</v>
          </cell>
          <cell r="BI162">
            <v>0</v>
          </cell>
          <cell r="BJ162">
            <v>0</v>
          </cell>
          <cell r="BK162">
            <v>0</v>
          </cell>
          <cell r="BL162">
            <v>0</v>
          </cell>
          <cell r="BM162">
            <v>0</v>
          </cell>
          <cell r="BO162">
            <v>0</v>
          </cell>
          <cell r="BQ162">
            <v>0</v>
          </cell>
          <cell r="BU162">
            <v>0</v>
          </cell>
          <cell r="BV162">
            <v>0</v>
          </cell>
          <cell r="BW162">
            <v>0</v>
          </cell>
          <cell r="BX162">
            <v>0</v>
          </cell>
          <cell r="BY162">
            <v>0</v>
          </cell>
          <cell r="BZ162">
            <v>0</v>
          </cell>
          <cell r="CA162">
            <v>0</v>
          </cell>
          <cell r="CB162">
            <v>0</v>
          </cell>
          <cell r="CC162">
            <v>0</v>
          </cell>
          <cell r="CD162">
            <v>0</v>
          </cell>
          <cell r="CE162">
            <v>0</v>
          </cell>
          <cell r="CG162">
            <v>0</v>
          </cell>
          <cell r="CI162">
            <v>0</v>
          </cell>
          <cell r="CM162">
            <v>0</v>
          </cell>
          <cell r="CN162">
            <v>0</v>
          </cell>
          <cell r="CO162">
            <v>0</v>
          </cell>
          <cell r="CP162">
            <v>0</v>
          </cell>
          <cell r="CQ162">
            <v>0</v>
          </cell>
          <cell r="CR162">
            <v>0</v>
          </cell>
          <cell r="CS162">
            <v>0</v>
          </cell>
          <cell r="CT162">
            <v>0</v>
          </cell>
          <cell r="CU162">
            <v>0</v>
          </cell>
          <cell r="CV162">
            <v>0</v>
          </cell>
          <cell r="CW162">
            <v>0</v>
          </cell>
          <cell r="CY162">
            <v>0</v>
          </cell>
          <cell r="DA162">
            <v>0</v>
          </cell>
          <cell r="DB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S162">
            <v>0</v>
          </cell>
          <cell r="DT162">
            <v>0</v>
          </cell>
          <cell r="DU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C162">
            <v>0</v>
          </cell>
          <cell r="FD162">
            <v>0</v>
          </cell>
          <cell r="FE162">
            <v>0</v>
          </cell>
          <cell r="FG162">
            <v>0</v>
          </cell>
          <cell r="FH162">
            <v>0</v>
          </cell>
          <cell r="FI162">
            <v>0</v>
          </cell>
          <cell r="FJ162">
            <v>0</v>
          </cell>
          <cell r="FK162">
            <v>0</v>
          </cell>
          <cell r="FL162">
            <v>0</v>
          </cell>
          <cell r="FM162">
            <v>0</v>
          </cell>
          <cell r="FN162">
            <v>0</v>
          </cell>
          <cell r="FO162">
            <v>0</v>
          </cell>
          <cell r="FP162">
            <v>0</v>
          </cell>
          <cell r="FQ162">
            <v>0</v>
          </cell>
          <cell r="FR162">
            <v>0</v>
          </cell>
          <cell r="FS162">
            <v>0</v>
          </cell>
          <cell r="FU162">
            <v>0</v>
          </cell>
          <cell r="FV162">
            <v>0</v>
          </cell>
          <cell r="FW162">
            <v>0</v>
          </cell>
          <cell r="FY162">
            <v>0</v>
          </cell>
          <cell r="FZ162">
            <v>0</v>
          </cell>
          <cell r="GA162">
            <v>0</v>
          </cell>
          <cell r="GB162">
            <v>0</v>
          </cell>
          <cell r="GC162">
            <v>0</v>
          </cell>
          <cell r="GD162">
            <v>0</v>
          </cell>
          <cell r="GE162">
            <v>0</v>
          </cell>
          <cell r="GF162">
            <v>0</v>
          </cell>
          <cell r="GG162">
            <v>0</v>
          </cell>
          <cell r="GH162">
            <v>0</v>
          </cell>
          <cell r="GI162">
            <v>0</v>
          </cell>
          <cell r="GJ162">
            <v>0</v>
          </cell>
          <cell r="GK162">
            <v>0</v>
          </cell>
          <cell r="GM162">
            <v>0</v>
          </cell>
          <cell r="GN162">
            <v>0</v>
          </cell>
          <cell r="GO162">
            <v>0</v>
          </cell>
          <cell r="GQ162">
            <v>0</v>
          </cell>
          <cell r="GR162">
            <v>0</v>
          </cell>
          <cell r="GS162">
            <v>0</v>
          </cell>
          <cell r="GT162">
            <v>0</v>
          </cell>
          <cell r="GU162">
            <v>0</v>
          </cell>
          <cell r="GV162">
            <v>0</v>
          </cell>
          <cell r="GW162">
            <v>0</v>
          </cell>
          <cell r="GX162">
            <v>0</v>
          </cell>
          <cell r="GY162">
            <v>0</v>
          </cell>
          <cell r="GZ162">
            <v>0</v>
          </cell>
          <cell r="HA162">
            <v>0</v>
          </cell>
          <cell r="HB162">
            <v>0</v>
          </cell>
          <cell r="HC162">
            <v>0</v>
          </cell>
          <cell r="HD162">
            <v>0</v>
          </cell>
          <cell r="HE162">
            <v>0</v>
          </cell>
          <cell r="HF162">
            <v>0</v>
          </cell>
          <cell r="HG162">
            <v>0</v>
          </cell>
          <cell r="HH162">
            <v>0</v>
          </cell>
          <cell r="HI162">
            <v>0</v>
          </cell>
          <cell r="HJ162" t="str">
            <v>SI</v>
          </cell>
          <cell r="HL162">
            <v>2.7183503776029024E-2</v>
          </cell>
          <cell r="HO162" t="str">
            <v>30</v>
          </cell>
          <cell r="HP162" t="str">
            <v>30</v>
          </cell>
          <cell r="HQ162" t="str">
            <v>30</v>
          </cell>
          <cell r="HR162" t="str">
            <v>30</v>
          </cell>
          <cell r="HS162" t="str">
            <v>30</v>
          </cell>
          <cell r="HT162" t="str">
            <v>30</v>
          </cell>
          <cell r="HU162" t="str">
            <v>30</v>
          </cell>
          <cell r="HV162" t="str">
            <v>30</v>
          </cell>
          <cell r="HW162" t="str">
            <v>30</v>
          </cell>
          <cell r="HX162" t="str">
            <v>30</v>
          </cell>
          <cell r="HY162" t="str">
            <v>30</v>
          </cell>
        </row>
        <row r="163">
          <cell r="D163" t="str">
            <v>3</v>
          </cell>
          <cell r="F163" t="str">
            <v>3R</v>
          </cell>
          <cell r="H163">
            <v>0</v>
          </cell>
          <cell r="I163">
            <v>0</v>
          </cell>
          <cell r="J163">
            <v>0</v>
          </cell>
          <cell r="K163">
            <v>0</v>
          </cell>
          <cell r="M163">
            <v>0</v>
          </cell>
          <cell r="O163">
            <v>0</v>
          </cell>
          <cell r="S163">
            <v>0</v>
          </cell>
          <cell r="T163">
            <v>0</v>
          </cell>
          <cell r="U163">
            <v>0</v>
          </cell>
          <cell r="V163">
            <v>0</v>
          </cell>
          <cell r="W163">
            <v>0</v>
          </cell>
          <cell r="X163">
            <v>0</v>
          </cell>
          <cell r="Y163">
            <v>0</v>
          </cell>
          <cell r="Z163">
            <v>0</v>
          </cell>
          <cell r="AA163">
            <v>0</v>
          </cell>
          <cell r="AB163">
            <v>0</v>
          </cell>
          <cell r="AC163">
            <v>0</v>
          </cell>
          <cell r="AE163">
            <v>0</v>
          </cell>
          <cell r="AG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Y163">
            <v>0</v>
          </cell>
          <cell r="AZ163">
            <v>0</v>
          </cell>
          <cell r="BC163">
            <v>0</v>
          </cell>
          <cell r="BD163">
            <v>0</v>
          </cell>
          <cell r="BE163">
            <v>0</v>
          </cell>
          <cell r="BF163">
            <v>0</v>
          </cell>
          <cell r="BG163">
            <v>0</v>
          </cell>
          <cell r="BH163">
            <v>0</v>
          </cell>
          <cell r="BI163">
            <v>0</v>
          </cell>
          <cell r="BJ163">
            <v>0</v>
          </cell>
          <cell r="BK163">
            <v>0</v>
          </cell>
          <cell r="BL163">
            <v>0</v>
          </cell>
          <cell r="BM163">
            <v>0</v>
          </cell>
          <cell r="BO163">
            <v>0</v>
          </cell>
          <cell r="BQ163">
            <v>0</v>
          </cell>
          <cell r="BU163">
            <v>0</v>
          </cell>
          <cell r="BV163">
            <v>0</v>
          </cell>
          <cell r="BW163">
            <v>0</v>
          </cell>
          <cell r="BX163">
            <v>0</v>
          </cell>
          <cell r="BY163">
            <v>0</v>
          </cell>
          <cell r="BZ163">
            <v>0</v>
          </cell>
          <cell r="CA163">
            <v>0</v>
          </cell>
          <cell r="CB163">
            <v>0</v>
          </cell>
          <cell r="CC163">
            <v>0</v>
          </cell>
          <cell r="CD163">
            <v>0</v>
          </cell>
          <cell r="CE163">
            <v>0</v>
          </cell>
          <cell r="CG163">
            <v>0</v>
          </cell>
          <cell r="CI163">
            <v>0</v>
          </cell>
          <cell r="CM163">
            <v>0</v>
          </cell>
          <cell r="CN163">
            <v>0</v>
          </cell>
          <cell r="CO163">
            <v>0</v>
          </cell>
          <cell r="CP163">
            <v>0</v>
          </cell>
          <cell r="CQ163">
            <v>0</v>
          </cell>
          <cell r="CR163">
            <v>0</v>
          </cell>
          <cell r="CS163">
            <v>0</v>
          </cell>
          <cell r="CT163">
            <v>0</v>
          </cell>
          <cell r="CU163">
            <v>0</v>
          </cell>
          <cell r="CV163">
            <v>0</v>
          </cell>
          <cell r="CW163">
            <v>0</v>
          </cell>
          <cell r="CY163">
            <v>0</v>
          </cell>
          <cell r="DA163">
            <v>0</v>
          </cell>
          <cell r="DB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S163">
            <v>0</v>
          </cell>
          <cell r="DT163">
            <v>0</v>
          </cell>
          <cell r="DU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O163">
            <v>0</v>
          </cell>
          <cell r="EP163">
            <v>0</v>
          </cell>
          <cell r="EQ163">
            <v>0</v>
          </cell>
          <cell r="ER163">
            <v>0</v>
          </cell>
          <cell r="ES163">
            <v>0</v>
          </cell>
          <cell r="ET163">
            <v>0</v>
          </cell>
          <cell r="EU163">
            <v>0</v>
          </cell>
          <cell r="EV163">
            <v>0</v>
          </cell>
          <cell r="EW163">
            <v>0</v>
          </cell>
          <cell r="EX163">
            <v>0</v>
          </cell>
          <cell r="EY163">
            <v>0</v>
          </cell>
          <cell r="EZ163">
            <v>0</v>
          </cell>
          <cell r="FA163">
            <v>0</v>
          </cell>
          <cell r="FC163">
            <v>0</v>
          </cell>
          <cell r="FD163">
            <v>0</v>
          </cell>
          <cell r="FE163">
            <v>0</v>
          </cell>
          <cell r="FG163">
            <v>0</v>
          </cell>
          <cell r="FH163">
            <v>0</v>
          </cell>
          <cell r="FI163">
            <v>0</v>
          </cell>
          <cell r="FJ163">
            <v>0</v>
          </cell>
          <cell r="FK163">
            <v>0</v>
          </cell>
          <cell r="FL163">
            <v>0</v>
          </cell>
          <cell r="FM163">
            <v>0</v>
          </cell>
          <cell r="FN163">
            <v>0</v>
          </cell>
          <cell r="FO163">
            <v>0</v>
          </cell>
          <cell r="FP163">
            <v>0</v>
          </cell>
          <cell r="FQ163">
            <v>0</v>
          </cell>
          <cell r="FR163">
            <v>0</v>
          </cell>
          <cell r="FS163">
            <v>0</v>
          </cell>
          <cell r="FU163">
            <v>0</v>
          </cell>
          <cell r="FV163">
            <v>0</v>
          </cell>
          <cell r="FW163">
            <v>0</v>
          </cell>
          <cell r="FY163">
            <v>0</v>
          </cell>
          <cell r="FZ163">
            <v>0</v>
          </cell>
          <cell r="GA163">
            <v>0</v>
          </cell>
          <cell r="GB163">
            <v>0</v>
          </cell>
          <cell r="GC163">
            <v>0</v>
          </cell>
          <cell r="GD163">
            <v>0</v>
          </cell>
          <cell r="GE163">
            <v>0</v>
          </cell>
          <cell r="GF163">
            <v>0</v>
          </cell>
          <cell r="GG163">
            <v>0</v>
          </cell>
          <cell r="GH163">
            <v>0</v>
          </cell>
          <cell r="GI163">
            <v>0</v>
          </cell>
          <cell r="GJ163">
            <v>0</v>
          </cell>
          <cell r="GK163">
            <v>0</v>
          </cell>
          <cell r="GM163">
            <v>0</v>
          </cell>
          <cell r="GN163">
            <v>0</v>
          </cell>
          <cell r="GO163">
            <v>0</v>
          </cell>
          <cell r="GQ163">
            <v>0</v>
          </cell>
          <cell r="GR163">
            <v>0</v>
          </cell>
          <cell r="GS163">
            <v>0</v>
          </cell>
          <cell r="GT163">
            <v>0</v>
          </cell>
          <cell r="GU163">
            <v>0</v>
          </cell>
          <cell r="GV163">
            <v>0</v>
          </cell>
          <cell r="GW163">
            <v>0</v>
          </cell>
          <cell r="GX163">
            <v>0</v>
          </cell>
          <cell r="GY163">
            <v>0</v>
          </cell>
          <cell r="GZ163">
            <v>0</v>
          </cell>
          <cell r="HA163">
            <v>0</v>
          </cell>
          <cell r="HB163">
            <v>0</v>
          </cell>
          <cell r="HC163">
            <v>0</v>
          </cell>
          <cell r="HD163">
            <v>0</v>
          </cell>
          <cell r="HE163">
            <v>0</v>
          </cell>
          <cell r="HF163">
            <v>0</v>
          </cell>
          <cell r="HG163">
            <v>0</v>
          </cell>
          <cell r="HH163">
            <v>0</v>
          </cell>
          <cell r="HI163">
            <v>0</v>
          </cell>
          <cell r="HJ163" t="str">
            <v>SI</v>
          </cell>
          <cell r="HL163">
            <v>2.7183503776029024E-2</v>
          </cell>
          <cell r="HO163" t="str">
            <v>30</v>
          </cell>
          <cell r="HP163" t="str">
            <v>30</v>
          </cell>
          <cell r="HQ163" t="str">
            <v>30</v>
          </cell>
          <cell r="HR163" t="str">
            <v>30</v>
          </cell>
          <cell r="HS163" t="str">
            <v>30</v>
          </cell>
          <cell r="HT163" t="str">
            <v>30</v>
          </cell>
          <cell r="HU163" t="str">
            <v>30</v>
          </cell>
          <cell r="HV163" t="str">
            <v>30</v>
          </cell>
          <cell r="HW163" t="str">
            <v>30</v>
          </cell>
          <cell r="HX163" t="str">
            <v>30</v>
          </cell>
          <cell r="HY163" t="str">
            <v>30</v>
          </cell>
        </row>
        <row r="164">
          <cell r="D164" t="str">
            <v>3</v>
          </cell>
          <cell r="F164" t="str">
            <v>3R</v>
          </cell>
          <cell r="H164">
            <v>0</v>
          </cell>
          <cell r="I164">
            <v>0</v>
          </cell>
          <cell r="J164">
            <v>0</v>
          </cell>
          <cell r="K164">
            <v>0</v>
          </cell>
          <cell r="M164">
            <v>0</v>
          </cell>
          <cell r="O164">
            <v>0</v>
          </cell>
          <cell r="S164">
            <v>0</v>
          </cell>
          <cell r="T164">
            <v>0</v>
          </cell>
          <cell r="U164">
            <v>0</v>
          </cell>
          <cell r="V164">
            <v>0</v>
          </cell>
          <cell r="W164">
            <v>0</v>
          </cell>
          <cell r="X164">
            <v>0</v>
          </cell>
          <cell r="Y164">
            <v>0</v>
          </cell>
          <cell r="Z164">
            <v>0</v>
          </cell>
          <cell r="AA164">
            <v>0</v>
          </cell>
          <cell r="AB164">
            <v>0</v>
          </cell>
          <cell r="AC164">
            <v>0</v>
          </cell>
          <cell r="AE164">
            <v>0</v>
          </cell>
          <cell r="AG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Y164">
            <v>0</v>
          </cell>
          <cell r="AZ164">
            <v>0</v>
          </cell>
          <cell r="BC164">
            <v>0</v>
          </cell>
          <cell r="BD164">
            <v>0</v>
          </cell>
          <cell r="BE164">
            <v>0</v>
          </cell>
          <cell r="BF164">
            <v>0</v>
          </cell>
          <cell r="BG164">
            <v>0</v>
          </cell>
          <cell r="BH164">
            <v>0</v>
          </cell>
          <cell r="BI164">
            <v>0</v>
          </cell>
          <cell r="BJ164">
            <v>0</v>
          </cell>
          <cell r="BK164">
            <v>0</v>
          </cell>
          <cell r="BL164">
            <v>0</v>
          </cell>
          <cell r="BM164">
            <v>0</v>
          </cell>
          <cell r="BO164">
            <v>0</v>
          </cell>
          <cell r="BQ164">
            <v>0</v>
          </cell>
          <cell r="BU164">
            <v>0</v>
          </cell>
          <cell r="BV164">
            <v>0</v>
          </cell>
          <cell r="BW164">
            <v>0</v>
          </cell>
          <cell r="BX164">
            <v>0</v>
          </cell>
          <cell r="BY164">
            <v>0</v>
          </cell>
          <cell r="BZ164">
            <v>0</v>
          </cell>
          <cell r="CA164">
            <v>0</v>
          </cell>
          <cell r="CB164">
            <v>0</v>
          </cell>
          <cell r="CC164">
            <v>0</v>
          </cell>
          <cell r="CD164">
            <v>0</v>
          </cell>
          <cell r="CE164">
            <v>0</v>
          </cell>
          <cell r="CG164">
            <v>0</v>
          </cell>
          <cell r="CI164">
            <v>0</v>
          </cell>
          <cell r="CM164">
            <v>0</v>
          </cell>
          <cell r="CN164">
            <v>0</v>
          </cell>
          <cell r="CO164">
            <v>0</v>
          </cell>
          <cell r="CP164">
            <v>0</v>
          </cell>
          <cell r="CQ164">
            <v>0</v>
          </cell>
          <cell r="CR164">
            <v>0</v>
          </cell>
          <cell r="CS164">
            <v>0</v>
          </cell>
          <cell r="CT164">
            <v>0</v>
          </cell>
          <cell r="CU164">
            <v>0</v>
          </cell>
          <cell r="CV164">
            <v>0</v>
          </cell>
          <cell r="CW164">
            <v>0</v>
          </cell>
          <cell r="CY164">
            <v>0</v>
          </cell>
          <cell r="DA164">
            <v>0</v>
          </cell>
          <cell r="DB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S164">
            <v>0</v>
          </cell>
          <cell r="DT164">
            <v>0</v>
          </cell>
          <cell r="DU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O164">
            <v>0</v>
          </cell>
          <cell r="EP164">
            <v>0</v>
          </cell>
          <cell r="EQ164">
            <v>0</v>
          </cell>
          <cell r="ER164">
            <v>0</v>
          </cell>
          <cell r="ES164">
            <v>0</v>
          </cell>
          <cell r="ET164">
            <v>0</v>
          </cell>
          <cell r="EU164">
            <v>0</v>
          </cell>
          <cell r="EV164">
            <v>0</v>
          </cell>
          <cell r="EW164">
            <v>0</v>
          </cell>
          <cell r="EX164">
            <v>0</v>
          </cell>
          <cell r="EY164">
            <v>0</v>
          </cell>
          <cell r="EZ164">
            <v>0</v>
          </cell>
          <cell r="FA164">
            <v>0</v>
          </cell>
          <cell r="FC164">
            <v>0</v>
          </cell>
          <cell r="FD164">
            <v>0</v>
          </cell>
          <cell r="FE164">
            <v>0</v>
          </cell>
          <cell r="FG164">
            <v>0</v>
          </cell>
          <cell r="FH164">
            <v>0</v>
          </cell>
          <cell r="FI164">
            <v>0</v>
          </cell>
          <cell r="FJ164">
            <v>0</v>
          </cell>
          <cell r="FK164">
            <v>0</v>
          </cell>
          <cell r="FL164">
            <v>0</v>
          </cell>
          <cell r="FM164">
            <v>0</v>
          </cell>
          <cell r="FN164">
            <v>0</v>
          </cell>
          <cell r="FO164">
            <v>0</v>
          </cell>
          <cell r="FP164">
            <v>0</v>
          </cell>
          <cell r="FQ164">
            <v>0</v>
          </cell>
          <cell r="FR164">
            <v>0</v>
          </cell>
          <cell r="FS164">
            <v>0</v>
          </cell>
          <cell r="FU164">
            <v>0</v>
          </cell>
          <cell r="FV164">
            <v>0</v>
          </cell>
          <cell r="FW164">
            <v>0</v>
          </cell>
          <cell r="FY164">
            <v>0</v>
          </cell>
          <cell r="FZ164">
            <v>0</v>
          </cell>
          <cell r="GA164">
            <v>0</v>
          </cell>
          <cell r="GB164">
            <v>0</v>
          </cell>
          <cell r="GC164">
            <v>0</v>
          </cell>
          <cell r="GD164">
            <v>0</v>
          </cell>
          <cell r="GE164">
            <v>0</v>
          </cell>
          <cell r="GF164">
            <v>0</v>
          </cell>
          <cell r="GG164">
            <v>0</v>
          </cell>
          <cell r="GH164">
            <v>0</v>
          </cell>
          <cell r="GI164">
            <v>0</v>
          </cell>
          <cell r="GJ164">
            <v>0</v>
          </cell>
          <cell r="GK164">
            <v>0</v>
          </cell>
          <cell r="GM164">
            <v>0</v>
          </cell>
          <cell r="GN164">
            <v>0</v>
          </cell>
          <cell r="GO164">
            <v>0</v>
          </cell>
          <cell r="GQ164">
            <v>0</v>
          </cell>
          <cell r="GR164">
            <v>0</v>
          </cell>
          <cell r="GS164">
            <v>0</v>
          </cell>
          <cell r="GT164">
            <v>0</v>
          </cell>
          <cell r="GU164">
            <v>0</v>
          </cell>
          <cell r="GV164">
            <v>0</v>
          </cell>
          <cell r="GW164">
            <v>0</v>
          </cell>
          <cell r="GX164">
            <v>0</v>
          </cell>
          <cell r="GY164">
            <v>0</v>
          </cell>
          <cell r="GZ164">
            <v>0</v>
          </cell>
          <cell r="HA164">
            <v>0</v>
          </cell>
          <cell r="HB164">
            <v>0</v>
          </cell>
          <cell r="HC164">
            <v>0</v>
          </cell>
          <cell r="HD164">
            <v>0</v>
          </cell>
          <cell r="HE164">
            <v>0</v>
          </cell>
          <cell r="HF164">
            <v>0</v>
          </cell>
          <cell r="HG164">
            <v>0</v>
          </cell>
          <cell r="HH164">
            <v>0</v>
          </cell>
          <cell r="HI164">
            <v>0</v>
          </cell>
          <cell r="HJ164" t="str">
            <v>SI</v>
          </cell>
          <cell r="HL164">
            <v>2.7183503776029024E-2</v>
          </cell>
          <cell r="HO164" t="str">
            <v>30</v>
          </cell>
          <cell r="HP164" t="str">
            <v>30</v>
          </cell>
          <cell r="HQ164" t="str">
            <v>30</v>
          </cell>
          <cell r="HR164" t="str">
            <v>30</v>
          </cell>
          <cell r="HS164" t="str">
            <v>30</v>
          </cell>
          <cell r="HT164" t="str">
            <v>30</v>
          </cell>
          <cell r="HU164" t="str">
            <v>30</v>
          </cell>
          <cell r="HV164" t="str">
            <v>30</v>
          </cell>
          <cell r="HW164" t="str">
            <v>30</v>
          </cell>
          <cell r="HX164" t="str">
            <v>30</v>
          </cell>
          <cell r="HY164" t="str">
            <v>30</v>
          </cell>
        </row>
        <row r="165">
          <cell r="D165" t="str">
            <v>3</v>
          </cell>
          <cell r="F165" t="str">
            <v>3R</v>
          </cell>
          <cell r="H165">
            <v>0</v>
          </cell>
          <cell r="I165">
            <v>0</v>
          </cell>
          <cell r="J165">
            <v>0</v>
          </cell>
          <cell r="K165">
            <v>0</v>
          </cell>
          <cell r="M165">
            <v>0</v>
          </cell>
          <cell r="O165">
            <v>0</v>
          </cell>
          <cell r="S165">
            <v>0</v>
          </cell>
          <cell r="T165">
            <v>0</v>
          </cell>
          <cell r="U165">
            <v>0</v>
          </cell>
          <cell r="V165">
            <v>0</v>
          </cell>
          <cell r="W165">
            <v>0</v>
          </cell>
          <cell r="X165">
            <v>0</v>
          </cell>
          <cell r="Y165">
            <v>0</v>
          </cell>
          <cell r="Z165">
            <v>0</v>
          </cell>
          <cell r="AA165">
            <v>0</v>
          </cell>
          <cell r="AB165">
            <v>0</v>
          </cell>
          <cell r="AC165">
            <v>0</v>
          </cell>
          <cell r="AE165">
            <v>0</v>
          </cell>
          <cell r="AG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Y165">
            <v>0</v>
          </cell>
          <cell r="AZ165">
            <v>0</v>
          </cell>
          <cell r="BC165">
            <v>0</v>
          </cell>
          <cell r="BD165">
            <v>0</v>
          </cell>
          <cell r="BE165">
            <v>0</v>
          </cell>
          <cell r="BF165">
            <v>0</v>
          </cell>
          <cell r="BG165">
            <v>0</v>
          </cell>
          <cell r="BH165">
            <v>0</v>
          </cell>
          <cell r="BI165">
            <v>0</v>
          </cell>
          <cell r="BJ165">
            <v>0</v>
          </cell>
          <cell r="BK165">
            <v>0</v>
          </cell>
          <cell r="BL165">
            <v>0</v>
          </cell>
          <cell r="BM165">
            <v>0</v>
          </cell>
          <cell r="BO165">
            <v>0</v>
          </cell>
          <cell r="BQ165">
            <v>0</v>
          </cell>
          <cell r="BU165">
            <v>0</v>
          </cell>
          <cell r="BV165">
            <v>0</v>
          </cell>
          <cell r="BW165">
            <v>0</v>
          </cell>
          <cell r="BX165">
            <v>0</v>
          </cell>
          <cell r="BY165">
            <v>0</v>
          </cell>
          <cell r="BZ165">
            <v>0</v>
          </cell>
          <cell r="CA165">
            <v>0</v>
          </cell>
          <cell r="CB165">
            <v>0</v>
          </cell>
          <cell r="CC165">
            <v>0</v>
          </cell>
          <cell r="CD165">
            <v>0</v>
          </cell>
          <cell r="CE165">
            <v>0</v>
          </cell>
          <cell r="CG165">
            <v>0</v>
          </cell>
          <cell r="CI165">
            <v>0</v>
          </cell>
          <cell r="CM165">
            <v>0</v>
          </cell>
          <cell r="CN165">
            <v>0</v>
          </cell>
          <cell r="CO165">
            <v>0</v>
          </cell>
          <cell r="CP165">
            <v>0</v>
          </cell>
          <cell r="CQ165">
            <v>0</v>
          </cell>
          <cell r="CR165">
            <v>0</v>
          </cell>
          <cell r="CS165">
            <v>0</v>
          </cell>
          <cell r="CT165">
            <v>0</v>
          </cell>
          <cell r="CU165">
            <v>0</v>
          </cell>
          <cell r="CV165">
            <v>0</v>
          </cell>
          <cell r="CW165">
            <v>0</v>
          </cell>
          <cell r="CY165">
            <v>0</v>
          </cell>
          <cell r="DA165">
            <v>0</v>
          </cell>
          <cell r="DB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S165">
            <v>0</v>
          </cell>
          <cell r="DT165">
            <v>0</v>
          </cell>
          <cell r="DU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C165">
            <v>0</v>
          </cell>
          <cell r="FD165">
            <v>0</v>
          </cell>
          <cell r="FE165">
            <v>0</v>
          </cell>
          <cell r="FG165">
            <v>0</v>
          </cell>
          <cell r="FH165">
            <v>0</v>
          </cell>
          <cell r="FI165">
            <v>0</v>
          </cell>
          <cell r="FJ165">
            <v>0</v>
          </cell>
          <cell r="FK165">
            <v>0</v>
          </cell>
          <cell r="FL165">
            <v>0</v>
          </cell>
          <cell r="FM165">
            <v>0</v>
          </cell>
          <cell r="FN165">
            <v>0</v>
          </cell>
          <cell r="FO165">
            <v>0</v>
          </cell>
          <cell r="FP165">
            <v>0</v>
          </cell>
          <cell r="FQ165">
            <v>0</v>
          </cell>
          <cell r="FR165">
            <v>0</v>
          </cell>
          <cell r="FS165">
            <v>0</v>
          </cell>
          <cell r="FU165">
            <v>0</v>
          </cell>
          <cell r="FV165">
            <v>0</v>
          </cell>
          <cell r="FW165">
            <v>0</v>
          </cell>
          <cell r="FY165">
            <v>0</v>
          </cell>
          <cell r="FZ165">
            <v>0</v>
          </cell>
          <cell r="GA165">
            <v>0</v>
          </cell>
          <cell r="GB165">
            <v>0</v>
          </cell>
          <cell r="GC165">
            <v>0</v>
          </cell>
          <cell r="GD165">
            <v>0</v>
          </cell>
          <cell r="GE165">
            <v>0</v>
          </cell>
          <cell r="GF165">
            <v>0</v>
          </cell>
          <cell r="GG165">
            <v>0</v>
          </cell>
          <cell r="GH165">
            <v>0</v>
          </cell>
          <cell r="GI165">
            <v>0</v>
          </cell>
          <cell r="GJ165">
            <v>0</v>
          </cell>
          <cell r="GK165">
            <v>0</v>
          </cell>
          <cell r="GM165">
            <v>0</v>
          </cell>
          <cell r="GN165">
            <v>0</v>
          </cell>
          <cell r="GO165">
            <v>0</v>
          </cell>
          <cell r="GQ165">
            <v>0</v>
          </cell>
          <cell r="GR165">
            <v>0</v>
          </cell>
          <cell r="GS165">
            <v>0</v>
          </cell>
          <cell r="GT165">
            <v>0</v>
          </cell>
          <cell r="GU165">
            <v>0</v>
          </cell>
          <cell r="GV165">
            <v>0</v>
          </cell>
          <cell r="GW165">
            <v>0</v>
          </cell>
          <cell r="GX165">
            <v>0</v>
          </cell>
          <cell r="GY165">
            <v>0</v>
          </cell>
          <cell r="GZ165">
            <v>0</v>
          </cell>
          <cell r="HA165">
            <v>0</v>
          </cell>
          <cell r="HB165">
            <v>0</v>
          </cell>
          <cell r="HC165">
            <v>0</v>
          </cell>
          <cell r="HD165">
            <v>0</v>
          </cell>
          <cell r="HE165">
            <v>0</v>
          </cell>
          <cell r="HF165">
            <v>0</v>
          </cell>
          <cell r="HG165">
            <v>0</v>
          </cell>
          <cell r="HH165">
            <v>0</v>
          </cell>
          <cell r="HI165">
            <v>0</v>
          </cell>
          <cell r="HJ165" t="str">
            <v>SI</v>
          </cell>
          <cell r="HL165">
            <v>2.7183503776029024E-2</v>
          </cell>
          <cell r="HO165" t="str">
            <v>30</v>
          </cell>
          <cell r="HP165" t="str">
            <v>30</v>
          </cell>
          <cell r="HQ165" t="str">
            <v>30</v>
          </cell>
          <cell r="HR165" t="str">
            <v>30</v>
          </cell>
          <cell r="HS165" t="str">
            <v>30</v>
          </cell>
          <cell r="HT165" t="str">
            <v>30</v>
          </cell>
          <cell r="HU165" t="str">
            <v>30</v>
          </cell>
          <cell r="HV165" t="str">
            <v>30</v>
          </cell>
          <cell r="HW165" t="str">
            <v>30</v>
          </cell>
          <cell r="HX165" t="str">
            <v>30</v>
          </cell>
          <cell r="HY165" t="str">
            <v>30</v>
          </cell>
        </row>
        <row r="166">
          <cell r="D166" t="str">
            <v>3</v>
          </cell>
          <cell r="F166" t="str">
            <v>3R</v>
          </cell>
          <cell r="H166">
            <v>0</v>
          </cell>
          <cell r="I166">
            <v>0</v>
          </cell>
          <cell r="J166">
            <v>0</v>
          </cell>
          <cell r="K166">
            <v>0</v>
          </cell>
          <cell r="M166">
            <v>0</v>
          </cell>
          <cell r="O166">
            <v>0</v>
          </cell>
          <cell r="S166">
            <v>0</v>
          </cell>
          <cell r="T166">
            <v>0</v>
          </cell>
          <cell r="U166">
            <v>0</v>
          </cell>
          <cell r="V166">
            <v>0</v>
          </cell>
          <cell r="W166">
            <v>0</v>
          </cell>
          <cell r="X166">
            <v>0</v>
          </cell>
          <cell r="Y166">
            <v>0</v>
          </cell>
          <cell r="Z166">
            <v>0</v>
          </cell>
          <cell r="AA166">
            <v>0</v>
          </cell>
          <cell r="AB166">
            <v>0</v>
          </cell>
          <cell r="AC166">
            <v>0</v>
          </cell>
          <cell r="AE166">
            <v>0</v>
          </cell>
          <cell r="AG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Y166">
            <v>0</v>
          </cell>
          <cell r="AZ166">
            <v>0</v>
          </cell>
          <cell r="BC166">
            <v>0</v>
          </cell>
          <cell r="BD166">
            <v>0</v>
          </cell>
          <cell r="BE166">
            <v>0</v>
          </cell>
          <cell r="BF166">
            <v>0</v>
          </cell>
          <cell r="BG166">
            <v>0</v>
          </cell>
          <cell r="BH166">
            <v>0</v>
          </cell>
          <cell r="BI166">
            <v>0</v>
          </cell>
          <cell r="BJ166">
            <v>0</v>
          </cell>
          <cell r="BK166">
            <v>0</v>
          </cell>
          <cell r="BL166">
            <v>0</v>
          </cell>
          <cell r="BM166">
            <v>0</v>
          </cell>
          <cell r="BO166">
            <v>0</v>
          </cell>
          <cell r="BQ166">
            <v>0</v>
          </cell>
          <cell r="BU166">
            <v>0</v>
          </cell>
          <cell r="BV166">
            <v>0</v>
          </cell>
          <cell r="BW166">
            <v>0</v>
          </cell>
          <cell r="BX166">
            <v>0</v>
          </cell>
          <cell r="BY166">
            <v>0</v>
          </cell>
          <cell r="BZ166">
            <v>0</v>
          </cell>
          <cell r="CA166">
            <v>0</v>
          </cell>
          <cell r="CB166">
            <v>0</v>
          </cell>
          <cell r="CC166">
            <v>0</v>
          </cell>
          <cell r="CD166">
            <v>0</v>
          </cell>
          <cell r="CE166">
            <v>0</v>
          </cell>
          <cell r="CG166">
            <v>0</v>
          </cell>
          <cell r="CI166">
            <v>0</v>
          </cell>
          <cell r="CM166">
            <v>0</v>
          </cell>
          <cell r="CN166">
            <v>0</v>
          </cell>
          <cell r="CO166">
            <v>0</v>
          </cell>
          <cell r="CP166">
            <v>0</v>
          </cell>
          <cell r="CQ166">
            <v>0</v>
          </cell>
          <cell r="CR166">
            <v>0</v>
          </cell>
          <cell r="CS166">
            <v>0</v>
          </cell>
          <cell r="CT166">
            <v>0</v>
          </cell>
          <cell r="CU166">
            <v>0</v>
          </cell>
          <cell r="CV166">
            <v>0</v>
          </cell>
          <cell r="CW166">
            <v>0</v>
          </cell>
          <cell r="CY166">
            <v>0</v>
          </cell>
          <cell r="DA166">
            <v>0</v>
          </cell>
          <cell r="DB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S166">
            <v>0</v>
          </cell>
          <cell r="DT166">
            <v>0</v>
          </cell>
          <cell r="DU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C166">
            <v>0</v>
          </cell>
          <cell r="FD166">
            <v>0</v>
          </cell>
          <cell r="FE166">
            <v>0</v>
          </cell>
          <cell r="FG166">
            <v>0</v>
          </cell>
          <cell r="FH166">
            <v>0</v>
          </cell>
          <cell r="FI166">
            <v>0</v>
          </cell>
          <cell r="FJ166">
            <v>0</v>
          </cell>
          <cell r="FK166">
            <v>0</v>
          </cell>
          <cell r="FL166">
            <v>0</v>
          </cell>
          <cell r="FM166">
            <v>0</v>
          </cell>
          <cell r="FN166">
            <v>0</v>
          </cell>
          <cell r="FO166">
            <v>0</v>
          </cell>
          <cell r="FP166">
            <v>0</v>
          </cell>
          <cell r="FQ166">
            <v>0</v>
          </cell>
          <cell r="FR166">
            <v>0</v>
          </cell>
          <cell r="FS166">
            <v>0</v>
          </cell>
          <cell r="FU166">
            <v>0</v>
          </cell>
          <cell r="FV166">
            <v>0</v>
          </cell>
          <cell r="FW166">
            <v>0</v>
          </cell>
          <cell r="FY166">
            <v>0</v>
          </cell>
          <cell r="FZ166">
            <v>0</v>
          </cell>
          <cell r="GA166">
            <v>0</v>
          </cell>
          <cell r="GB166">
            <v>0</v>
          </cell>
          <cell r="GC166">
            <v>0</v>
          </cell>
          <cell r="GD166">
            <v>0</v>
          </cell>
          <cell r="GE166">
            <v>0</v>
          </cell>
          <cell r="GF166">
            <v>0</v>
          </cell>
          <cell r="GG166">
            <v>0</v>
          </cell>
          <cell r="GH166">
            <v>0</v>
          </cell>
          <cell r="GI166">
            <v>0</v>
          </cell>
          <cell r="GJ166">
            <v>0</v>
          </cell>
          <cell r="GK166">
            <v>0</v>
          </cell>
          <cell r="GM166">
            <v>0</v>
          </cell>
          <cell r="GN166">
            <v>0</v>
          </cell>
          <cell r="GO166">
            <v>0</v>
          </cell>
          <cell r="GQ166">
            <v>0</v>
          </cell>
          <cell r="GR166">
            <v>0</v>
          </cell>
          <cell r="GS166">
            <v>0</v>
          </cell>
          <cell r="GT166">
            <v>0</v>
          </cell>
          <cell r="GU166">
            <v>0</v>
          </cell>
          <cell r="GV166">
            <v>0</v>
          </cell>
          <cell r="GW166">
            <v>0</v>
          </cell>
          <cell r="GX166">
            <v>0</v>
          </cell>
          <cell r="GY166">
            <v>0</v>
          </cell>
          <cell r="GZ166">
            <v>0</v>
          </cell>
          <cell r="HA166">
            <v>0</v>
          </cell>
          <cell r="HB166">
            <v>0</v>
          </cell>
          <cell r="HC166">
            <v>0</v>
          </cell>
          <cell r="HD166">
            <v>0</v>
          </cell>
          <cell r="HE166">
            <v>0</v>
          </cell>
          <cell r="HF166">
            <v>0</v>
          </cell>
          <cell r="HG166">
            <v>0</v>
          </cell>
          <cell r="HH166">
            <v>0</v>
          </cell>
          <cell r="HI166">
            <v>0</v>
          </cell>
          <cell r="HJ166" t="str">
            <v>SI</v>
          </cell>
          <cell r="HL166">
            <v>2.7183503776029024E-2</v>
          </cell>
          <cell r="HO166" t="str">
            <v>30</v>
          </cell>
          <cell r="HP166" t="str">
            <v>30</v>
          </cell>
          <cell r="HQ166" t="str">
            <v>30</v>
          </cell>
          <cell r="HR166" t="str">
            <v>30</v>
          </cell>
          <cell r="HS166" t="str">
            <v>30</v>
          </cell>
          <cell r="HT166" t="str">
            <v>30</v>
          </cell>
          <cell r="HU166" t="str">
            <v>30</v>
          </cell>
          <cell r="HV166" t="str">
            <v>30</v>
          </cell>
          <cell r="HW166" t="str">
            <v>30</v>
          </cell>
          <cell r="HX166" t="str">
            <v>30</v>
          </cell>
          <cell r="HY166" t="str">
            <v>30</v>
          </cell>
        </row>
        <row r="167">
          <cell r="D167" t="str">
            <v>3</v>
          </cell>
          <cell r="F167" t="str">
            <v>3R</v>
          </cell>
          <cell r="H167">
            <v>0</v>
          </cell>
          <cell r="I167">
            <v>0</v>
          </cell>
          <cell r="J167">
            <v>0</v>
          </cell>
          <cell r="K167">
            <v>0</v>
          </cell>
          <cell r="M167">
            <v>0</v>
          </cell>
          <cell r="O167">
            <v>0</v>
          </cell>
          <cell r="S167">
            <v>0</v>
          </cell>
          <cell r="T167">
            <v>0</v>
          </cell>
          <cell r="U167">
            <v>0</v>
          </cell>
          <cell r="V167">
            <v>0</v>
          </cell>
          <cell r="W167">
            <v>0</v>
          </cell>
          <cell r="X167">
            <v>0</v>
          </cell>
          <cell r="Y167">
            <v>0</v>
          </cell>
          <cell r="Z167">
            <v>0</v>
          </cell>
          <cell r="AA167">
            <v>0</v>
          </cell>
          <cell r="AB167">
            <v>0</v>
          </cell>
          <cell r="AC167">
            <v>0</v>
          </cell>
          <cell r="AE167">
            <v>0</v>
          </cell>
          <cell r="AG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Y167">
            <v>0</v>
          </cell>
          <cell r="AZ167">
            <v>0</v>
          </cell>
          <cell r="BC167">
            <v>0</v>
          </cell>
          <cell r="BD167">
            <v>0</v>
          </cell>
          <cell r="BE167">
            <v>0</v>
          </cell>
          <cell r="BF167">
            <v>0</v>
          </cell>
          <cell r="BG167">
            <v>0</v>
          </cell>
          <cell r="BH167">
            <v>0</v>
          </cell>
          <cell r="BI167">
            <v>0</v>
          </cell>
          <cell r="BJ167">
            <v>0</v>
          </cell>
          <cell r="BK167">
            <v>0</v>
          </cell>
          <cell r="BL167">
            <v>0</v>
          </cell>
          <cell r="BM167">
            <v>0</v>
          </cell>
          <cell r="BO167">
            <v>0</v>
          </cell>
          <cell r="BQ167">
            <v>0</v>
          </cell>
          <cell r="BU167">
            <v>0</v>
          </cell>
          <cell r="BV167">
            <v>0</v>
          </cell>
          <cell r="BW167">
            <v>0</v>
          </cell>
          <cell r="BX167">
            <v>0</v>
          </cell>
          <cell r="BY167">
            <v>0</v>
          </cell>
          <cell r="BZ167">
            <v>0</v>
          </cell>
          <cell r="CA167">
            <v>0</v>
          </cell>
          <cell r="CB167">
            <v>0</v>
          </cell>
          <cell r="CC167">
            <v>0</v>
          </cell>
          <cell r="CD167">
            <v>0</v>
          </cell>
          <cell r="CE167">
            <v>0</v>
          </cell>
          <cell r="CG167">
            <v>0</v>
          </cell>
          <cell r="CI167">
            <v>0</v>
          </cell>
          <cell r="CM167">
            <v>0</v>
          </cell>
          <cell r="CN167">
            <v>0</v>
          </cell>
          <cell r="CO167">
            <v>0</v>
          </cell>
          <cell r="CP167">
            <v>0</v>
          </cell>
          <cell r="CQ167">
            <v>0</v>
          </cell>
          <cell r="CR167">
            <v>0</v>
          </cell>
          <cell r="CS167">
            <v>0</v>
          </cell>
          <cell r="CT167">
            <v>0</v>
          </cell>
          <cell r="CU167">
            <v>0</v>
          </cell>
          <cell r="CV167">
            <v>0</v>
          </cell>
          <cell r="CW167">
            <v>0</v>
          </cell>
          <cell r="CY167">
            <v>0</v>
          </cell>
          <cell r="DA167">
            <v>0</v>
          </cell>
          <cell r="DB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S167">
            <v>0</v>
          </cell>
          <cell r="DT167">
            <v>0</v>
          </cell>
          <cell r="DU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C167">
            <v>0</v>
          </cell>
          <cell r="FD167">
            <v>0</v>
          </cell>
          <cell r="FE167">
            <v>0</v>
          </cell>
          <cell r="FG167">
            <v>0</v>
          </cell>
          <cell r="FH167">
            <v>0</v>
          </cell>
          <cell r="FI167">
            <v>0</v>
          </cell>
          <cell r="FJ167">
            <v>0</v>
          </cell>
          <cell r="FK167">
            <v>0</v>
          </cell>
          <cell r="FL167">
            <v>0</v>
          </cell>
          <cell r="FM167">
            <v>0</v>
          </cell>
          <cell r="FN167">
            <v>0</v>
          </cell>
          <cell r="FO167">
            <v>0</v>
          </cell>
          <cell r="FP167">
            <v>0</v>
          </cell>
          <cell r="FQ167">
            <v>0</v>
          </cell>
          <cell r="FR167">
            <v>0</v>
          </cell>
          <cell r="FS167">
            <v>0</v>
          </cell>
          <cell r="FU167">
            <v>0</v>
          </cell>
          <cell r="FV167">
            <v>0</v>
          </cell>
          <cell r="FW167">
            <v>0</v>
          </cell>
          <cell r="FY167">
            <v>0</v>
          </cell>
          <cell r="FZ167">
            <v>0</v>
          </cell>
          <cell r="GA167">
            <v>0</v>
          </cell>
          <cell r="GB167">
            <v>0</v>
          </cell>
          <cell r="GC167">
            <v>0</v>
          </cell>
          <cell r="GD167">
            <v>0</v>
          </cell>
          <cell r="GE167">
            <v>0</v>
          </cell>
          <cell r="GF167">
            <v>0</v>
          </cell>
          <cell r="GG167">
            <v>0</v>
          </cell>
          <cell r="GH167">
            <v>0</v>
          </cell>
          <cell r="GI167">
            <v>0</v>
          </cell>
          <cell r="GJ167">
            <v>0</v>
          </cell>
          <cell r="GK167">
            <v>0</v>
          </cell>
          <cell r="GM167">
            <v>0</v>
          </cell>
          <cell r="GN167">
            <v>0</v>
          </cell>
          <cell r="GO167">
            <v>0</v>
          </cell>
          <cell r="GQ167">
            <v>0</v>
          </cell>
          <cell r="GR167">
            <v>0</v>
          </cell>
          <cell r="GS167">
            <v>0</v>
          </cell>
          <cell r="GT167">
            <v>0</v>
          </cell>
          <cell r="GU167">
            <v>0</v>
          </cell>
          <cell r="GV167">
            <v>0</v>
          </cell>
          <cell r="GW167">
            <v>0</v>
          </cell>
          <cell r="GX167">
            <v>0</v>
          </cell>
          <cell r="GY167">
            <v>0</v>
          </cell>
          <cell r="GZ167">
            <v>0</v>
          </cell>
          <cell r="HA167">
            <v>0</v>
          </cell>
          <cell r="HB167">
            <v>0</v>
          </cell>
          <cell r="HC167">
            <v>0</v>
          </cell>
          <cell r="HD167">
            <v>0</v>
          </cell>
          <cell r="HE167">
            <v>0</v>
          </cell>
          <cell r="HF167">
            <v>0</v>
          </cell>
          <cell r="HG167">
            <v>0</v>
          </cell>
          <cell r="HH167">
            <v>0</v>
          </cell>
          <cell r="HI167">
            <v>0</v>
          </cell>
          <cell r="HJ167" t="str">
            <v>SI</v>
          </cell>
          <cell r="HL167">
            <v>3.4999999999999934E-2</v>
          </cell>
          <cell r="HO167" t="str">
            <v>30</v>
          </cell>
          <cell r="HP167" t="str">
            <v>30</v>
          </cell>
          <cell r="HQ167" t="str">
            <v>30</v>
          </cell>
          <cell r="HR167" t="str">
            <v>30</v>
          </cell>
          <cell r="HS167" t="str">
            <v>30</v>
          </cell>
          <cell r="HT167" t="str">
            <v>30</v>
          </cell>
          <cell r="HU167" t="str">
            <v>30</v>
          </cell>
          <cell r="HV167" t="str">
            <v>30</v>
          </cell>
          <cell r="HW167" t="str">
            <v>30</v>
          </cell>
          <cell r="HX167" t="str">
            <v>30</v>
          </cell>
          <cell r="HY167" t="str">
            <v>30</v>
          </cell>
        </row>
        <row r="168">
          <cell r="D168" t="str">
            <v>3</v>
          </cell>
          <cell r="F168" t="str">
            <v>3R</v>
          </cell>
          <cell r="H168">
            <v>0</v>
          </cell>
          <cell r="I168">
            <v>0</v>
          </cell>
          <cell r="J168">
            <v>0</v>
          </cell>
          <cell r="K168">
            <v>0</v>
          </cell>
          <cell r="M168">
            <v>0</v>
          </cell>
          <cell r="O168">
            <v>0</v>
          </cell>
          <cell r="S168">
            <v>0</v>
          </cell>
          <cell r="T168">
            <v>0</v>
          </cell>
          <cell r="U168">
            <v>0</v>
          </cell>
          <cell r="V168">
            <v>0</v>
          </cell>
          <cell r="W168">
            <v>0</v>
          </cell>
          <cell r="X168">
            <v>0</v>
          </cell>
          <cell r="Y168">
            <v>0</v>
          </cell>
          <cell r="Z168">
            <v>0</v>
          </cell>
          <cell r="AA168">
            <v>0</v>
          </cell>
          <cell r="AB168">
            <v>0</v>
          </cell>
          <cell r="AC168">
            <v>0</v>
          </cell>
          <cell r="AE168">
            <v>0</v>
          </cell>
          <cell r="AG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Y168">
            <v>0</v>
          </cell>
          <cell r="AZ168">
            <v>0</v>
          </cell>
          <cell r="BC168">
            <v>0</v>
          </cell>
          <cell r="BD168">
            <v>0</v>
          </cell>
          <cell r="BE168">
            <v>0</v>
          </cell>
          <cell r="BF168">
            <v>0</v>
          </cell>
          <cell r="BG168">
            <v>0</v>
          </cell>
          <cell r="BH168">
            <v>0</v>
          </cell>
          <cell r="BI168">
            <v>0</v>
          </cell>
          <cell r="BJ168">
            <v>0</v>
          </cell>
          <cell r="BK168">
            <v>0</v>
          </cell>
          <cell r="BL168">
            <v>0</v>
          </cell>
          <cell r="BM168">
            <v>0</v>
          </cell>
          <cell r="BO168">
            <v>0</v>
          </cell>
          <cell r="BQ168">
            <v>0</v>
          </cell>
          <cell r="BU168">
            <v>0</v>
          </cell>
          <cell r="BV168">
            <v>0</v>
          </cell>
          <cell r="BW168">
            <v>0</v>
          </cell>
          <cell r="BX168">
            <v>0</v>
          </cell>
          <cell r="BY168">
            <v>0</v>
          </cell>
          <cell r="BZ168">
            <v>0</v>
          </cell>
          <cell r="CA168">
            <v>0</v>
          </cell>
          <cell r="CB168">
            <v>0</v>
          </cell>
          <cell r="CC168">
            <v>0</v>
          </cell>
          <cell r="CD168">
            <v>0</v>
          </cell>
          <cell r="CE168">
            <v>0</v>
          </cell>
          <cell r="CG168">
            <v>0</v>
          </cell>
          <cell r="CI168">
            <v>0</v>
          </cell>
          <cell r="CM168">
            <v>0</v>
          </cell>
          <cell r="CN168">
            <v>0</v>
          </cell>
          <cell r="CO168">
            <v>0</v>
          </cell>
          <cell r="CP168">
            <v>0</v>
          </cell>
          <cell r="CQ168">
            <v>0</v>
          </cell>
          <cell r="CR168">
            <v>0</v>
          </cell>
          <cell r="CS168">
            <v>0</v>
          </cell>
          <cell r="CT168">
            <v>0</v>
          </cell>
          <cell r="CU168">
            <v>0</v>
          </cell>
          <cell r="CV168">
            <v>0</v>
          </cell>
          <cell r="CW168">
            <v>0</v>
          </cell>
          <cell r="CY168">
            <v>0</v>
          </cell>
          <cell r="DA168">
            <v>0</v>
          </cell>
          <cell r="DB168">
            <v>0</v>
          </cell>
          <cell r="DE168">
            <v>0</v>
          </cell>
          <cell r="DF168">
            <v>0</v>
          </cell>
          <cell r="DG168">
            <v>0</v>
          </cell>
          <cell r="DH168">
            <v>0</v>
          </cell>
          <cell r="DI168">
            <v>0</v>
          </cell>
          <cell r="DJ168">
            <v>0</v>
          </cell>
          <cell r="DK168">
            <v>0</v>
          </cell>
          <cell r="DL168">
            <v>0</v>
          </cell>
          <cell r="DM168">
            <v>0</v>
          </cell>
          <cell r="DN168">
            <v>0</v>
          </cell>
          <cell r="DO168">
            <v>0</v>
          </cell>
          <cell r="DP168">
            <v>0</v>
          </cell>
          <cell r="DQ168">
            <v>0</v>
          </cell>
          <cell r="DS168">
            <v>0</v>
          </cell>
          <cell r="DT168">
            <v>0</v>
          </cell>
          <cell r="DU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O168">
            <v>0</v>
          </cell>
          <cell r="EP168">
            <v>0</v>
          </cell>
          <cell r="EQ168">
            <v>0</v>
          </cell>
          <cell r="ER168">
            <v>0</v>
          </cell>
          <cell r="ES168">
            <v>0</v>
          </cell>
          <cell r="ET168">
            <v>0</v>
          </cell>
          <cell r="EU168">
            <v>0</v>
          </cell>
          <cell r="EV168">
            <v>0</v>
          </cell>
          <cell r="EW168">
            <v>0</v>
          </cell>
          <cell r="EX168">
            <v>0</v>
          </cell>
          <cell r="EY168">
            <v>0</v>
          </cell>
          <cell r="EZ168">
            <v>0</v>
          </cell>
          <cell r="FA168">
            <v>0</v>
          </cell>
          <cell r="FC168">
            <v>0</v>
          </cell>
          <cell r="FD168">
            <v>0</v>
          </cell>
          <cell r="FE168">
            <v>0</v>
          </cell>
          <cell r="FG168">
            <v>0</v>
          </cell>
          <cell r="FH168">
            <v>0</v>
          </cell>
          <cell r="FI168">
            <v>0</v>
          </cell>
          <cell r="FJ168">
            <v>0</v>
          </cell>
          <cell r="FK168">
            <v>0</v>
          </cell>
          <cell r="FL168">
            <v>0</v>
          </cell>
          <cell r="FM168">
            <v>0</v>
          </cell>
          <cell r="FN168">
            <v>0</v>
          </cell>
          <cell r="FO168">
            <v>0</v>
          </cell>
          <cell r="FP168">
            <v>0</v>
          </cell>
          <cell r="FQ168">
            <v>0</v>
          </cell>
          <cell r="FR168">
            <v>0</v>
          </cell>
          <cell r="FS168">
            <v>0</v>
          </cell>
          <cell r="FU168">
            <v>0</v>
          </cell>
          <cell r="FV168">
            <v>0</v>
          </cell>
          <cell r="FW168">
            <v>0</v>
          </cell>
          <cell r="FY168">
            <v>0</v>
          </cell>
          <cell r="FZ168">
            <v>0</v>
          </cell>
          <cell r="GA168">
            <v>0</v>
          </cell>
          <cell r="GB168">
            <v>0</v>
          </cell>
          <cell r="GC168">
            <v>0</v>
          </cell>
          <cell r="GD168">
            <v>0</v>
          </cell>
          <cell r="GE168">
            <v>0</v>
          </cell>
          <cell r="GF168">
            <v>0</v>
          </cell>
          <cell r="GG168">
            <v>0</v>
          </cell>
          <cell r="GH168">
            <v>0</v>
          </cell>
          <cell r="GI168">
            <v>0</v>
          </cell>
          <cell r="GJ168">
            <v>0</v>
          </cell>
          <cell r="GK168">
            <v>0</v>
          </cell>
          <cell r="GM168">
            <v>0</v>
          </cell>
          <cell r="GN168">
            <v>0</v>
          </cell>
          <cell r="GO168">
            <v>0</v>
          </cell>
          <cell r="GQ168">
            <v>0</v>
          </cell>
          <cell r="GR168">
            <v>0</v>
          </cell>
          <cell r="GS168">
            <v>0</v>
          </cell>
          <cell r="GT168">
            <v>0</v>
          </cell>
          <cell r="GU168">
            <v>0</v>
          </cell>
          <cell r="GV168">
            <v>0</v>
          </cell>
          <cell r="GW168">
            <v>0</v>
          </cell>
          <cell r="GX168">
            <v>0</v>
          </cell>
          <cell r="GY168">
            <v>0</v>
          </cell>
          <cell r="GZ168">
            <v>0</v>
          </cell>
          <cell r="HA168">
            <v>0</v>
          </cell>
          <cell r="HB168">
            <v>0</v>
          </cell>
          <cell r="HC168">
            <v>0</v>
          </cell>
          <cell r="HD168">
            <v>0</v>
          </cell>
          <cell r="HE168">
            <v>0</v>
          </cell>
          <cell r="HF168">
            <v>0</v>
          </cell>
          <cell r="HG168">
            <v>0</v>
          </cell>
          <cell r="HH168">
            <v>0</v>
          </cell>
          <cell r="HI168">
            <v>0</v>
          </cell>
          <cell r="HJ168" t="str">
            <v>SI</v>
          </cell>
          <cell r="HL168">
            <v>3.4999999999999934E-2</v>
          </cell>
          <cell r="HO168" t="str">
            <v>30</v>
          </cell>
          <cell r="HP168" t="str">
            <v>30</v>
          </cell>
          <cell r="HQ168" t="str">
            <v>30</v>
          </cell>
          <cell r="HR168" t="str">
            <v>30</v>
          </cell>
          <cell r="HS168" t="str">
            <v>30</v>
          </cell>
          <cell r="HT168" t="str">
            <v>30</v>
          </cell>
          <cell r="HU168" t="str">
            <v>30</v>
          </cell>
          <cell r="HV168" t="str">
            <v>30</v>
          </cell>
          <cell r="HW168" t="str">
            <v>30</v>
          </cell>
          <cell r="HX168" t="str">
            <v>30</v>
          </cell>
          <cell r="HY168" t="str">
            <v>30</v>
          </cell>
        </row>
        <row r="169">
          <cell r="D169" t="str">
            <v>3</v>
          </cell>
          <cell r="F169" t="str">
            <v>3R</v>
          </cell>
          <cell r="H169">
            <v>0</v>
          </cell>
          <cell r="I169">
            <v>0</v>
          </cell>
          <cell r="J169">
            <v>0</v>
          </cell>
          <cell r="K169">
            <v>0</v>
          </cell>
          <cell r="M169">
            <v>0</v>
          </cell>
          <cell r="O169">
            <v>0</v>
          </cell>
          <cell r="S169">
            <v>0</v>
          </cell>
          <cell r="T169">
            <v>0</v>
          </cell>
          <cell r="U169">
            <v>0</v>
          </cell>
          <cell r="V169">
            <v>0</v>
          </cell>
          <cell r="W169">
            <v>0</v>
          </cell>
          <cell r="X169">
            <v>0</v>
          </cell>
          <cell r="Y169">
            <v>0</v>
          </cell>
          <cell r="Z169">
            <v>0</v>
          </cell>
          <cell r="AA169">
            <v>0</v>
          </cell>
          <cell r="AB169">
            <v>0</v>
          </cell>
          <cell r="AC169">
            <v>0</v>
          </cell>
          <cell r="AE169">
            <v>0</v>
          </cell>
          <cell r="AG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Y169">
            <v>0</v>
          </cell>
          <cell r="AZ169">
            <v>0</v>
          </cell>
          <cell r="BC169">
            <v>0</v>
          </cell>
          <cell r="BD169">
            <v>0</v>
          </cell>
          <cell r="BE169">
            <v>0</v>
          </cell>
          <cell r="BF169">
            <v>0</v>
          </cell>
          <cell r="BG169">
            <v>0</v>
          </cell>
          <cell r="BH169">
            <v>0</v>
          </cell>
          <cell r="BI169">
            <v>0</v>
          </cell>
          <cell r="BJ169">
            <v>0</v>
          </cell>
          <cell r="BK169">
            <v>0</v>
          </cell>
          <cell r="BL169">
            <v>0</v>
          </cell>
          <cell r="BM169">
            <v>0</v>
          </cell>
          <cell r="BO169">
            <v>0</v>
          </cell>
          <cell r="BQ169">
            <v>0</v>
          </cell>
          <cell r="BU169">
            <v>0</v>
          </cell>
          <cell r="BV169">
            <v>0</v>
          </cell>
          <cell r="BW169">
            <v>0</v>
          </cell>
          <cell r="BX169">
            <v>0</v>
          </cell>
          <cell r="BY169">
            <v>0</v>
          </cell>
          <cell r="BZ169">
            <v>0</v>
          </cell>
          <cell r="CA169">
            <v>0</v>
          </cell>
          <cell r="CB169">
            <v>0</v>
          </cell>
          <cell r="CC169">
            <v>0</v>
          </cell>
          <cell r="CD169">
            <v>0</v>
          </cell>
          <cell r="CE169">
            <v>0</v>
          </cell>
          <cell r="CG169">
            <v>0</v>
          </cell>
          <cell r="CI169">
            <v>0</v>
          </cell>
          <cell r="CM169">
            <v>0</v>
          </cell>
          <cell r="CN169">
            <v>0</v>
          </cell>
          <cell r="CO169">
            <v>0</v>
          </cell>
          <cell r="CP169">
            <v>0</v>
          </cell>
          <cell r="CQ169">
            <v>0</v>
          </cell>
          <cell r="CR169">
            <v>0</v>
          </cell>
          <cell r="CS169">
            <v>0</v>
          </cell>
          <cell r="CT169">
            <v>0</v>
          </cell>
          <cell r="CU169">
            <v>0</v>
          </cell>
          <cell r="CV169">
            <v>0</v>
          </cell>
          <cell r="CW169">
            <v>0</v>
          </cell>
          <cell r="CY169">
            <v>0</v>
          </cell>
          <cell r="DA169">
            <v>0</v>
          </cell>
          <cell r="DB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S169">
            <v>0</v>
          </cell>
          <cell r="DT169">
            <v>0</v>
          </cell>
          <cell r="DU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C169">
            <v>0</v>
          </cell>
          <cell r="FD169">
            <v>0</v>
          </cell>
          <cell r="FE169">
            <v>0</v>
          </cell>
          <cell r="FG169">
            <v>0</v>
          </cell>
          <cell r="FH169">
            <v>0</v>
          </cell>
          <cell r="FI169">
            <v>0</v>
          </cell>
          <cell r="FJ169">
            <v>0</v>
          </cell>
          <cell r="FK169">
            <v>0</v>
          </cell>
          <cell r="FL169">
            <v>0</v>
          </cell>
          <cell r="FM169">
            <v>0</v>
          </cell>
          <cell r="FN169">
            <v>0</v>
          </cell>
          <cell r="FO169">
            <v>0</v>
          </cell>
          <cell r="FP169">
            <v>0</v>
          </cell>
          <cell r="FQ169">
            <v>0</v>
          </cell>
          <cell r="FR169">
            <v>0</v>
          </cell>
          <cell r="FS169">
            <v>0</v>
          </cell>
          <cell r="FU169">
            <v>0</v>
          </cell>
          <cell r="FV169">
            <v>0</v>
          </cell>
          <cell r="FW169">
            <v>0</v>
          </cell>
          <cell r="FY169">
            <v>0</v>
          </cell>
          <cell r="FZ169">
            <v>0</v>
          </cell>
          <cell r="GA169">
            <v>0</v>
          </cell>
          <cell r="GB169">
            <v>0</v>
          </cell>
          <cell r="GC169">
            <v>0</v>
          </cell>
          <cell r="GD169">
            <v>0</v>
          </cell>
          <cell r="GE169">
            <v>0</v>
          </cell>
          <cell r="GF169">
            <v>0</v>
          </cell>
          <cell r="GG169">
            <v>0</v>
          </cell>
          <cell r="GH169">
            <v>0</v>
          </cell>
          <cell r="GI169">
            <v>0</v>
          </cell>
          <cell r="GJ169">
            <v>0</v>
          </cell>
          <cell r="GK169">
            <v>0</v>
          </cell>
          <cell r="GM169">
            <v>0</v>
          </cell>
          <cell r="GN169">
            <v>0</v>
          </cell>
          <cell r="GO169">
            <v>0</v>
          </cell>
          <cell r="GQ169">
            <v>0</v>
          </cell>
          <cell r="GR169">
            <v>0</v>
          </cell>
          <cell r="GS169">
            <v>0</v>
          </cell>
          <cell r="GT169">
            <v>0</v>
          </cell>
          <cell r="GU169">
            <v>0</v>
          </cell>
          <cell r="GV169">
            <v>0</v>
          </cell>
          <cell r="GW169">
            <v>0</v>
          </cell>
          <cell r="GX169">
            <v>0</v>
          </cell>
          <cell r="GY169">
            <v>0</v>
          </cell>
          <cell r="GZ169">
            <v>0</v>
          </cell>
          <cell r="HA169">
            <v>0</v>
          </cell>
          <cell r="HB169">
            <v>0</v>
          </cell>
          <cell r="HC169">
            <v>0</v>
          </cell>
          <cell r="HD169">
            <v>0</v>
          </cell>
          <cell r="HE169">
            <v>0</v>
          </cell>
          <cell r="HF169">
            <v>0</v>
          </cell>
          <cell r="HG169">
            <v>0</v>
          </cell>
          <cell r="HH169">
            <v>0</v>
          </cell>
          <cell r="HI169">
            <v>0</v>
          </cell>
          <cell r="HJ169" t="str">
            <v>SI</v>
          </cell>
          <cell r="HL169">
            <v>3.4999999999999934E-2</v>
          </cell>
          <cell r="HO169" t="str">
            <v>30</v>
          </cell>
          <cell r="HP169" t="str">
            <v>30</v>
          </cell>
          <cell r="HQ169" t="str">
            <v>30</v>
          </cell>
          <cell r="HR169" t="str">
            <v>30</v>
          </cell>
          <cell r="HS169" t="str">
            <v>30</v>
          </cell>
          <cell r="HT169" t="str">
            <v>30</v>
          </cell>
          <cell r="HU169" t="str">
            <v>30</v>
          </cell>
          <cell r="HV169" t="str">
            <v>30</v>
          </cell>
          <cell r="HW169" t="str">
            <v>30</v>
          </cell>
          <cell r="HX169" t="str">
            <v>30</v>
          </cell>
          <cell r="HY169" t="str">
            <v>30</v>
          </cell>
        </row>
        <row r="170">
          <cell r="D170" t="str">
            <v>4</v>
          </cell>
          <cell r="F170" t="str">
            <v>4R</v>
          </cell>
          <cell r="H170">
            <v>0</v>
          </cell>
          <cell r="I170">
            <v>0</v>
          </cell>
          <cell r="J170">
            <v>0</v>
          </cell>
          <cell r="K170">
            <v>0</v>
          </cell>
          <cell r="M170">
            <v>0</v>
          </cell>
          <cell r="O170">
            <v>0</v>
          </cell>
          <cell r="S170">
            <v>0</v>
          </cell>
          <cell r="T170">
            <v>0</v>
          </cell>
          <cell r="U170">
            <v>0</v>
          </cell>
          <cell r="V170">
            <v>0</v>
          </cell>
          <cell r="W170">
            <v>0</v>
          </cell>
          <cell r="X170">
            <v>0</v>
          </cell>
          <cell r="Y170">
            <v>0</v>
          </cell>
          <cell r="Z170">
            <v>0</v>
          </cell>
          <cell r="AA170">
            <v>0</v>
          </cell>
          <cell r="AB170">
            <v>0</v>
          </cell>
          <cell r="AC170">
            <v>0</v>
          </cell>
          <cell r="AE170">
            <v>0</v>
          </cell>
          <cell r="AG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Y170">
            <v>0</v>
          </cell>
          <cell r="AZ170">
            <v>0</v>
          </cell>
          <cell r="BC170">
            <v>0</v>
          </cell>
          <cell r="BD170">
            <v>0</v>
          </cell>
          <cell r="BE170">
            <v>0</v>
          </cell>
          <cell r="BF170">
            <v>0</v>
          </cell>
          <cell r="BG170">
            <v>0</v>
          </cell>
          <cell r="BH170">
            <v>0</v>
          </cell>
          <cell r="BI170">
            <v>0</v>
          </cell>
          <cell r="BJ170">
            <v>0</v>
          </cell>
          <cell r="BK170">
            <v>0</v>
          </cell>
          <cell r="BL170">
            <v>0</v>
          </cell>
          <cell r="BM170">
            <v>0</v>
          </cell>
          <cell r="BO170">
            <v>0</v>
          </cell>
          <cell r="BQ170">
            <v>0</v>
          </cell>
          <cell r="BU170">
            <v>0</v>
          </cell>
          <cell r="BV170">
            <v>0</v>
          </cell>
          <cell r="BW170">
            <v>0</v>
          </cell>
          <cell r="BX170">
            <v>0</v>
          </cell>
          <cell r="BY170">
            <v>0</v>
          </cell>
          <cell r="BZ170">
            <v>0</v>
          </cell>
          <cell r="CA170">
            <v>0</v>
          </cell>
          <cell r="CB170">
            <v>0</v>
          </cell>
          <cell r="CC170">
            <v>0</v>
          </cell>
          <cell r="CD170">
            <v>0</v>
          </cell>
          <cell r="CE170">
            <v>0</v>
          </cell>
          <cell r="CG170">
            <v>0</v>
          </cell>
          <cell r="CI170">
            <v>0</v>
          </cell>
          <cell r="CM170">
            <v>0</v>
          </cell>
          <cell r="CN170">
            <v>0</v>
          </cell>
          <cell r="CO170">
            <v>0</v>
          </cell>
          <cell r="CP170">
            <v>0</v>
          </cell>
          <cell r="CQ170">
            <v>0</v>
          </cell>
          <cell r="CR170">
            <v>0</v>
          </cell>
          <cell r="CS170">
            <v>0</v>
          </cell>
          <cell r="CT170">
            <v>0</v>
          </cell>
          <cell r="CU170">
            <v>0</v>
          </cell>
          <cell r="CV170">
            <v>0</v>
          </cell>
          <cell r="CW170">
            <v>0</v>
          </cell>
          <cell r="CY170">
            <v>0</v>
          </cell>
          <cell r="DA170">
            <v>0</v>
          </cell>
          <cell r="DB170">
            <v>0</v>
          </cell>
          <cell r="DE170">
            <v>0</v>
          </cell>
          <cell r="DF170">
            <v>0</v>
          </cell>
          <cell r="DG170">
            <v>0</v>
          </cell>
          <cell r="DH170">
            <v>0</v>
          </cell>
          <cell r="DI170">
            <v>0</v>
          </cell>
          <cell r="DJ170">
            <v>0</v>
          </cell>
          <cell r="DK170">
            <v>0</v>
          </cell>
          <cell r="DL170">
            <v>0</v>
          </cell>
          <cell r="DM170">
            <v>0</v>
          </cell>
          <cell r="DN170">
            <v>0</v>
          </cell>
          <cell r="DO170">
            <v>0</v>
          </cell>
          <cell r="DP170">
            <v>0</v>
          </cell>
          <cell r="DQ170">
            <v>0</v>
          </cell>
          <cell r="DS170">
            <v>0</v>
          </cell>
          <cell r="DT170">
            <v>0</v>
          </cell>
          <cell r="DU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C170">
            <v>0</v>
          </cell>
          <cell r="FD170">
            <v>0</v>
          </cell>
          <cell r="FE170">
            <v>0</v>
          </cell>
          <cell r="FG170">
            <v>0</v>
          </cell>
          <cell r="FH170">
            <v>0</v>
          </cell>
          <cell r="FI170">
            <v>0</v>
          </cell>
          <cell r="FJ170">
            <v>0</v>
          </cell>
          <cell r="FK170">
            <v>0</v>
          </cell>
          <cell r="FL170">
            <v>0</v>
          </cell>
          <cell r="FM170">
            <v>0</v>
          </cell>
          <cell r="FN170">
            <v>0</v>
          </cell>
          <cell r="FO170">
            <v>0</v>
          </cell>
          <cell r="FP170">
            <v>0</v>
          </cell>
          <cell r="FQ170">
            <v>0</v>
          </cell>
          <cell r="FR170">
            <v>0</v>
          </cell>
          <cell r="FS170">
            <v>0</v>
          </cell>
          <cell r="FU170">
            <v>0</v>
          </cell>
          <cell r="FV170">
            <v>0</v>
          </cell>
          <cell r="FW170">
            <v>0</v>
          </cell>
          <cell r="FY170">
            <v>0</v>
          </cell>
          <cell r="FZ170">
            <v>0</v>
          </cell>
          <cell r="GA170">
            <v>0</v>
          </cell>
          <cell r="GB170">
            <v>0</v>
          </cell>
          <cell r="GC170">
            <v>0</v>
          </cell>
          <cell r="GD170">
            <v>0</v>
          </cell>
          <cell r="GE170">
            <v>0</v>
          </cell>
          <cell r="GF170">
            <v>0</v>
          </cell>
          <cell r="GG170">
            <v>0</v>
          </cell>
          <cell r="GH170">
            <v>0</v>
          </cell>
          <cell r="GI170">
            <v>0</v>
          </cell>
          <cell r="GJ170">
            <v>0</v>
          </cell>
          <cell r="GK170">
            <v>0</v>
          </cell>
          <cell r="GM170">
            <v>0</v>
          </cell>
          <cell r="GN170">
            <v>0</v>
          </cell>
          <cell r="GO170">
            <v>0</v>
          </cell>
          <cell r="GQ170">
            <v>0</v>
          </cell>
          <cell r="GR170">
            <v>0</v>
          </cell>
          <cell r="GS170">
            <v>0</v>
          </cell>
          <cell r="GT170">
            <v>0</v>
          </cell>
          <cell r="GU170">
            <v>0</v>
          </cell>
          <cell r="GV170">
            <v>0</v>
          </cell>
          <cell r="GW170">
            <v>0</v>
          </cell>
          <cell r="GX170">
            <v>0</v>
          </cell>
          <cell r="GY170">
            <v>0</v>
          </cell>
          <cell r="GZ170">
            <v>0</v>
          </cell>
          <cell r="HA170">
            <v>0</v>
          </cell>
          <cell r="HB170">
            <v>0</v>
          </cell>
          <cell r="HC170">
            <v>0</v>
          </cell>
          <cell r="HD170">
            <v>0</v>
          </cell>
          <cell r="HE170">
            <v>0</v>
          </cell>
          <cell r="HF170">
            <v>0</v>
          </cell>
          <cell r="HG170">
            <v>0</v>
          </cell>
          <cell r="HH170">
            <v>0</v>
          </cell>
          <cell r="HI170">
            <v>0</v>
          </cell>
          <cell r="HJ170" t="str">
            <v>SI</v>
          </cell>
          <cell r="HL170">
            <v>3.4999999999999934E-2</v>
          </cell>
          <cell r="HO170" t="str">
            <v>40</v>
          </cell>
          <cell r="HP170" t="str">
            <v>40</v>
          </cell>
          <cell r="HQ170" t="str">
            <v>40</v>
          </cell>
          <cell r="HR170" t="str">
            <v>40</v>
          </cell>
          <cell r="HS170" t="str">
            <v>40</v>
          </cell>
          <cell r="HT170" t="str">
            <v>40</v>
          </cell>
          <cell r="HU170" t="str">
            <v>40</v>
          </cell>
          <cell r="HV170" t="str">
            <v>40</v>
          </cell>
          <cell r="HW170" t="str">
            <v>40</v>
          </cell>
          <cell r="HX170" t="str">
            <v>40</v>
          </cell>
          <cell r="HY170" t="str">
            <v>40</v>
          </cell>
        </row>
        <row r="171">
          <cell r="D171" t="str">
            <v>4</v>
          </cell>
          <cell r="F171" t="str">
            <v>4U</v>
          </cell>
          <cell r="H171">
            <v>0</v>
          </cell>
          <cell r="I171">
            <v>0</v>
          </cell>
          <cell r="J171">
            <v>0</v>
          </cell>
          <cell r="K171">
            <v>0</v>
          </cell>
          <cell r="M171">
            <v>0</v>
          </cell>
          <cell r="O171">
            <v>0</v>
          </cell>
          <cell r="S171">
            <v>0</v>
          </cell>
          <cell r="T171">
            <v>0</v>
          </cell>
          <cell r="U171">
            <v>0</v>
          </cell>
          <cell r="V171">
            <v>0</v>
          </cell>
          <cell r="W171">
            <v>0</v>
          </cell>
          <cell r="X171">
            <v>0</v>
          </cell>
          <cell r="Y171">
            <v>0</v>
          </cell>
          <cell r="Z171">
            <v>0</v>
          </cell>
          <cell r="AA171">
            <v>0</v>
          </cell>
          <cell r="AB171">
            <v>0</v>
          </cell>
          <cell r="AC171">
            <v>0</v>
          </cell>
          <cell r="AE171">
            <v>0</v>
          </cell>
          <cell r="AG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Y171">
            <v>0</v>
          </cell>
          <cell r="AZ171">
            <v>0</v>
          </cell>
          <cell r="BC171">
            <v>0</v>
          </cell>
          <cell r="BD171">
            <v>0</v>
          </cell>
          <cell r="BE171">
            <v>0</v>
          </cell>
          <cell r="BF171">
            <v>0</v>
          </cell>
          <cell r="BG171">
            <v>0</v>
          </cell>
          <cell r="BH171">
            <v>0</v>
          </cell>
          <cell r="BI171">
            <v>0</v>
          </cell>
          <cell r="BJ171">
            <v>0</v>
          </cell>
          <cell r="BK171">
            <v>0</v>
          </cell>
          <cell r="BL171">
            <v>0</v>
          </cell>
          <cell r="BM171">
            <v>0</v>
          </cell>
          <cell r="BO171">
            <v>0</v>
          </cell>
          <cell r="BQ171">
            <v>0</v>
          </cell>
          <cell r="BU171">
            <v>0</v>
          </cell>
          <cell r="BV171">
            <v>0</v>
          </cell>
          <cell r="BW171">
            <v>0</v>
          </cell>
          <cell r="BX171">
            <v>0</v>
          </cell>
          <cell r="BY171">
            <v>0</v>
          </cell>
          <cell r="BZ171">
            <v>0</v>
          </cell>
          <cell r="CA171">
            <v>0</v>
          </cell>
          <cell r="CB171">
            <v>0</v>
          </cell>
          <cell r="CC171">
            <v>0</v>
          </cell>
          <cell r="CD171">
            <v>0</v>
          </cell>
          <cell r="CE171">
            <v>0</v>
          </cell>
          <cell r="CG171">
            <v>0</v>
          </cell>
          <cell r="CI171">
            <v>0</v>
          </cell>
          <cell r="CM171">
            <v>0</v>
          </cell>
          <cell r="CN171">
            <v>0</v>
          </cell>
          <cell r="CO171">
            <v>0</v>
          </cell>
          <cell r="CP171">
            <v>0</v>
          </cell>
          <cell r="CQ171">
            <v>0</v>
          </cell>
          <cell r="CR171">
            <v>0</v>
          </cell>
          <cell r="CS171">
            <v>0</v>
          </cell>
          <cell r="CT171">
            <v>0</v>
          </cell>
          <cell r="CU171">
            <v>0</v>
          </cell>
          <cell r="CV171">
            <v>0</v>
          </cell>
          <cell r="CW171">
            <v>0</v>
          </cell>
          <cell r="CY171">
            <v>0</v>
          </cell>
          <cell r="DA171">
            <v>0</v>
          </cell>
          <cell r="DB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S171">
            <v>0</v>
          </cell>
          <cell r="DT171">
            <v>0</v>
          </cell>
          <cell r="DU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C171">
            <v>0</v>
          </cell>
          <cell r="FD171">
            <v>0</v>
          </cell>
          <cell r="FE171">
            <v>0</v>
          </cell>
          <cell r="FG171">
            <v>0</v>
          </cell>
          <cell r="FH171">
            <v>0</v>
          </cell>
          <cell r="FI171">
            <v>0</v>
          </cell>
          <cell r="FJ171">
            <v>0</v>
          </cell>
          <cell r="FK171">
            <v>0</v>
          </cell>
          <cell r="FL171">
            <v>0</v>
          </cell>
          <cell r="FM171">
            <v>0</v>
          </cell>
          <cell r="FN171">
            <v>0</v>
          </cell>
          <cell r="FO171">
            <v>0</v>
          </cell>
          <cell r="FP171">
            <v>0</v>
          </cell>
          <cell r="FQ171">
            <v>0</v>
          </cell>
          <cell r="FR171">
            <v>0</v>
          </cell>
          <cell r="FS171">
            <v>0</v>
          </cell>
          <cell r="FU171">
            <v>0</v>
          </cell>
          <cell r="FV171">
            <v>0</v>
          </cell>
          <cell r="FW171">
            <v>0</v>
          </cell>
          <cell r="FY171">
            <v>0</v>
          </cell>
          <cell r="FZ171">
            <v>0</v>
          </cell>
          <cell r="GA171">
            <v>0</v>
          </cell>
          <cell r="GB171">
            <v>0</v>
          </cell>
          <cell r="GC171">
            <v>0</v>
          </cell>
          <cell r="GD171">
            <v>0</v>
          </cell>
          <cell r="GE171">
            <v>0</v>
          </cell>
          <cell r="GF171">
            <v>0</v>
          </cell>
          <cell r="GG171">
            <v>0</v>
          </cell>
          <cell r="GH171">
            <v>0</v>
          </cell>
          <cell r="GI171">
            <v>0</v>
          </cell>
          <cell r="GJ171">
            <v>0</v>
          </cell>
          <cell r="GK171">
            <v>0</v>
          </cell>
          <cell r="GM171">
            <v>0</v>
          </cell>
          <cell r="GN171">
            <v>0</v>
          </cell>
          <cell r="GO171">
            <v>0</v>
          </cell>
          <cell r="GQ171">
            <v>0</v>
          </cell>
          <cell r="GR171">
            <v>0</v>
          </cell>
          <cell r="GS171">
            <v>0</v>
          </cell>
          <cell r="GT171">
            <v>0</v>
          </cell>
          <cell r="GU171">
            <v>0</v>
          </cell>
          <cell r="GV171">
            <v>0</v>
          </cell>
          <cell r="GW171">
            <v>0</v>
          </cell>
          <cell r="GX171">
            <v>0</v>
          </cell>
          <cell r="GY171">
            <v>0</v>
          </cell>
          <cell r="GZ171">
            <v>0</v>
          </cell>
          <cell r="HA171">
            <v>0</v>
          </cell>
          <cell r="HB171">
            <v>0</v>
          </cell>
          <cell r="HC171">
            <v>0</v>
          </cell>
          <cell r="HD171">
            <v>0</v>
          </cell>
          <cell r="HE171">
            <v>0</v>
          </cell>
          <cell r="HF171">
            <v>0</v>
          </cell>
          <cell r="HG171">
            <v>0</v>
          </cell>
          <cell r="HH171">
            <v>0</v>
          </cell>
          <cell r="HI171">
            <v>0</v>
          </cell>
          <cell r="HJ171" t="str">
            <v>SI</v>
          </cell>
          <cell r="HL171">
            <v>2.3471992669906658E-2</v>
          </cell>
          <cell r="HO171" t="str">
            <v>40</v>
          </cell>
          <cell r="HP171" t="str">
            <v>40</v>
          </cell>
          <cell r="HQ171" t="str">
            <v>40</v>
          </cell>
          <cell r="HR171" t="str">
            <v>40</v>
          </cell>
          <cell r="HS171" t="str">
            <v>40</v>
          </cell>
          <cell r="HT171" t="str">
            <v>40</v>
          </cell>
          <cell r="HU171" t="str">
            <v>40</v>
          </cell>
          <cell r="HV171" t="str">
            <v>40</v>
          </cell>
          <cell r="HW171" t="str">
            <v>40</v>
          </cell>
          <cell r="HX171" t="str">
            <v>40</v>
          </cell>
          <cell r="HY171" t="str">
            <v>40</v>
          </cell>
        </row>
        <row r="172">
          <cell r="D172" t="str">
            <v>4</v>
          </cell>
          <cell r="F172" t="str">
            <v>4U</v>
          </cell>
          <cell r="H172">
            <v>0</v>
          </cell>
          <cell r="I172">
            <v>0</v>
          </cell>
          <cell r="J172">
            <v>0</v>
          </cell>
          <cell r="K172">
            <v>0</v>
          </cell>
          <cell r="M172">
            <v>0</v>
          </cell>
          <cell r="O172">
            <v>0</v>
          </cell>
          <cell r="S172">
            <v>0</v>
          </cell>
          <cell r="T172">
            <v>0</v>
          </cell>
          <cell r="U172">
            <v>0</v>
          </cell>
          <cell r="V172">
            <v>0</v>
          </cell>
          <cell r="W172">
            <v>0</v>
          </cell>
          <cell r="X172">
            <v>0</v>
          </cell>
          <cell r="Y172">
            <v>0</v>
          </cell>
          <cell r="Z172">
            <v>0</v>
          </cell>
          <cell r="AA172">
            <v>0</v>
          </cell>
          <cell r="AB172">
            <v>0</v>
          </cell>
          <cell r="AC172">
            <v>0</v>
          </cell>
          <cell r="AE172">
            <v>0</v>
          </cell>
          <cell r="AG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Y172">
            <v>0</v>
          </cell>
          <cell r="AZ172">
            <v>0</v>
          </cell>
          <cell r="BC172">
            <v>0</v>
          </cell>
          <cell r="BD172">
            <v>0</v>
          </cell>
          <cell r="BE172">
            <v>0</v>
          </cell>
          <cell r="BF172">
            <v>0</v>
          </cell>
          <cell r="BG172">
            <v>0</v>
          </cell>
          <cell r="BH172">
            <v>0</v>
          </cell>
          <cell r="BI172">
            <v>0</v>
          </cell>
          <cell r="BJ172">
            <v>0</v>
          </cell>
          <cell r="BK172">
            <v>0</v>
          </cell>
          <cell r="BL172">
            <v>0</v>
          </cell>
          <cell r="BM172">
            <v>0</v>
          </cell>
          <cell r="BO172">
            <v>0</v>
          </cell>
          <cell r="BQ172">
            <v>0</v>
          </cell>
          <cell r="BU172">
            <v>0</v>
          </cell>
          <cell r="BV172">
            <v>0</v>
          </cell>
          <cell r="BW172">
            <v>0</v>
          </cell>
          <cell r="BX172">
            <v>0</v>
          </cell>
          <cell r="BY172">
            <v>0</v>
          </cell>
          <cell r="BZ172">
            <v>0</v>
          </cell>
          <cell r="CA172">
            <v>0</v>
          </cell>
          <cell r="CB172">
            <v>0</v>
          </cell>
          <cell r="CC172">
            <v>0</v>
          </cell>
          <cell r="CD172">
            <v>0</v>
          </cell>
          <cell r="CE172">
            <v>0</v>
          </cell>
          <cell r="CG172">
            <v>0</v>
          </cell>
          <cell r="CI172">
            <v>0</v>
          </cell>
          <cell r="CM172">
            <v>0</v>
          </cell>
          <cell r="CN172">
            <v>0</v>
          </cell>
          <cell r="CO172">
            <v>0</v>
          </cell>
          <cell r="CP172">
            <v>0</v>
          </cell>
          <cell r="CQ172">
            <v>0</v>
          </cell>
          <cell r="CR172">
            <v>0</v>
          </cell>
          <cell r="CS172">
            <v>0</v>
          </cell>
          <cell r="CT172">
            <v>0</v>
          </cell>
          <cell r="CU172">
            <v>0</v>
          </cell>
          <cell r="CV172">
            <v>0</v>
          </cell>
          <cell r="CW172">
            <v>0</v>
          </cell>
          <cell r="CY172">
            <v>0</v>
          </cell>
          <cell r="DA172">
            <v>0</v>
          </cell>
          <cell r="DB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S172">
            <v>0</v>
          </cell>
          <cell r="DT172">
            <v>0</v>
          </cell>
          <cell r="DU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C172">
            <v>0</v>
          </cell>
          <cell r="FD172">
            <v>0</v>
          </cell>
          <cell r="FE172">
            <v>0</v>
          </cell>
          <cell r="FG172">
            <v>0</v>
          </cell>
          <cell r="FH172">
            <v>0</v>
          </cell>
          <cell r="FI172">
            <v>0</v>
          </cell>
          <cell r="FJ172">
            <v>0</v>
          </cell>
          <cell r="FK172">
            <v>0</v>
          </cell>
          <cell r="FL172">
            <v>0</v>
          </cell>
          <cell r="FM172">
            <v>0</v>
          </cell>
          <cell r="FN172">
            <v>0</v>
          </cell>
          <cell r="FO172">
            <v>0</v>
          </cell>
          <cell r="FP172">
            <v>0</v>
          </cell>
          <cell r="FQ172">
            <v>0</v>
          </cell>
          <cell r="FR172">
            <v>0</v>
          </cell>
          <cell r="FS172">
            <v>0</v>
          </cell>
          <cell r="FU172">
            <v>0</v>
          </cell>
          <cell r="FV172">
            <v>0</v>
          </cell>
          <cell r="FW172">
            <v>0</v>
          </cell>
          <cell r="FY172">
            <v>0</v>
          </cell>
          <cell r="FZ172">
            <v>0</v>
          </cell>
          <cell r="GA172">
            <v>0</v>
          </cell>
          <cell r="GB172">
            <v>0</v>
          </cell>
          <cell r="GC172">
            <v>0</v>
          </cell>
          <cell r="GD172">
            <v>0</v>
          </cell>
          <cell r="GE172">
            <v>0</v>
          </cell>
          <cell r="GF172">
            <v>0</v>
          </cell>
          <cell r="GG172">
            <v>0</v>
          </cell>
          <cell r="GH172">
            <v>0</v>
          </cell>
          <cell r="GI172">
            <v>0</v>
          </cell>
          <cell r="GJ172">
            <v>0</v>
          </cell>
          <cell r="GK172">
            <v>0</v>
          </cell>
          <cell r="GM172">
            <v>0</v>
          </cell>
          <cell r="GN172">
            <v>0</v>
          </cell>
          <cell r="GO172">
            <v>0</v>
          </cell>
          <cell r="GQ172">
            <v>0</v>
          </cell>
          <cell r="GR172">
            <v>0</v>
          </cell>
          <cell r="GS172">
            <v>0</v>
          </cell>
          <cell r="GT172">
            <v>0</v>
          </cell>
          <cell r="GU172">
            <v>0</v>
          </cell>
          <cell r="GV172">
            <v>0</v>
          </cell>
          <cell r="GW172">
            <v>0</v>
          </cell>
          <cell r="GX172">
            <v>0</v>
          </cell>
          <cell r="GY172">
            <v>0</v>
          </cell>
          <cell r="GZ172">
            <v>0</v>
          </cell>
          <cell r="HA172">
            <v>0</v>
          </cell>
          <cell r="HB172">
            <v>0</v>
          </cell>
          <cell r="HC172">
            <v>0</v>
          </cell>
          <cell r="HD172">
            <v>0</v>
          </cell>
          <cell r="HE172">
            <v>0</v>
          </cell>
          <cell r="HF172">
            <v>0</v>
          </cell>
          <cell r="HG172">
            <v>0</v>
          </cell>
          <cell r="HH172">
            <v>0</v>
          </cell>
          <cell r="HI172">
            <v>0</v>
          </cell>
          <cell r="HJ172" t="str">
            <v>SI</v>
          </cell>
          <cell r="HL172">
            <v>3.4999999999999969E-2</v>
          </cell>
          <cell r="HO172" t="str">
            <v>40</v>
          </cell>
          <cell r="HP172" t="str">
            <v>40</v>
          </cell>
          <cell r="HQ172" t="str">
            <v>40</v>
          </cell>
          <cell r="HR172" t="str">
            <v>40</v>
          </cell>
          <cell r="HS172" t="str">
            <v>40</v>
          </cell>
          <cell r="HT172" t="str">
            <v>40</v>
          </cell>
          <cell r="HU172" t="str">
            <v>40</v>
          </cell>
          <cell r="HV172" t="str">
            <v>40</v>
          </cell>
          <cell r="HW172" t="str">
            <v>40</v>
          </cell>
          <cell r="HX172" t="str">
            <v>40</v>
          </cell>
          <cell r="HY172" t="str">
            <v>40</v>
          </cell>
        </row>
        <row r="173">
          <cell r="D173" t="str">
            <v>4</v>
          </cell>
          <cell r="F173" t="str">
            <v>4U</v>
          </cell>
          <cell r="H173">
            <v>0</v>
          </cell>
          <cell r="I173">
            <v>0</v>
          </cell>
          <cell r="J173">
            <v>0</v>
          </cell>
          <cell r="K173">
            <v>0</v>
          </cell>
          <cell r="M173">
            <v>0</v>
          </cell>
          <cell r="O173">
            <v>0</v>
          </cell>
          <cell r="S173">
            <v>0</v>
          </cell>
          <cell r="T173">
            <v>0</v>
          </cell>
          <cell r="U173">
            <v>0</v>
          </cell>
          <cell r="V173">
            <v>0</v>
          </cell>
          <cell r="W173">
            <v>0</v>
          </cell>
          <cell r="X173">
            <v>0</v>
          </cell>
          <cell r="Y173">
            <v>0</v>
          </cell>
          <cell r="Z173">
            <v>0</v>
          </cell>
          <cell r="AA173">
            <v>0</v>
          </cell>
          <cell r="AB173">
            <v>0</v>
          </cell>
          <cell r="AC173">
            <v>0</v>
          </cell>
          <cell r="AE173">
            <v>0</v>
          </cell>
          <cell r="AG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Y173">
            <v>0</v>
          </cell>
          <cell r="AZ173">
            <v>0</v>
          </cell>
          <cell r="BC173">
            <v>0</v>
          </cell>
          <cell r="BD173">
            <v>0</v>
          </cell>
          <cell r="BE173">
            <v>0</v>
          </cell>
          <cell r="BF173">
            <v>0</v>
          </cell>
          <cell r="BG173">
            <v>0</v>
          </cell>
          <cell r="BH173">
            <v>0</v>
          </cell>
          <cell r="BI173">
            <v>0</v>
          </cell>
          <cell r="BJ173">
            <v>0</v>
          </cell>
          <cell r="BK173">
            <v>0</v>
          </cell>
          <cell r="BL173">
            <v>0</v>
          </cell>
          <cell r="BM173">
            <v>0</v>
          </cell>
          <cell r="BO173">
            <v>0</v>
          </cell>
          <cell r="BQ173">
            <v>0</v>
          </cell>
          <cell r="BU173">
            <v>0</v>
          </cell>
          <cell r="BV173">
            <v>0</v>
          </cell>
          <cell r="BW173">
            <v>0</v>
          </cell>
          <cell r="BX173">
            <v>0</v>
          </cell>
          <cell r="BY173">
            <v>0</v>
          </cell>
          <cell r="BZ173">
            <v>0</v>
          </cell>
          <cell r="CA173">
            <v>0</v>
          </cell>
          <cell r="CB173">
            <v>0</v>
          </cell>
          <cell r="CC173">
            <v>0</v>
          </cell>
          <cell r="CD173">
            <v>0</v>
          </cell>
          <cell r="CE173">
            <v>0</v>
          </cell>
          <cell r="CG173">
            <v>0</v>
          </cell>
          <cell r="CI173">
            <v>0</v>
          </cell>
          <cell r="CM173">
            <v>0</v>
          </cell>
          <cell r="CN173">
            <v>0</v>
          </cell>
          <cell r="CO173">
            <v>0</v>
          </cell>
          <cell r="CP173">
            <v>0</v>
          </cell>
          <cell r="CQ173">
            <v>0</v>
          </cell>
          <cell r="CR173">
            <v>0</v>
          </cell>
          <cell r="CS173">
            <v>0</v>
          </cell>
          <cell r="CT173">
            <v>0</v>
          </cell>
          <cell r="CU173">
            <v>0</v>
          </cell>
          <cell r="CV173">
            <v>0</v>
          </cell>
          <cell r="CW173">
            <v>0</v>
          </cell>
          <cell r="CY173">
            <v>0</v>
          </cell>
          <cell r="DA173">
            <v>0</v>
          </cell>
          <cell r="DB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S173">
            <v>0</v>
          </cell>
          <cell r="DT173">
            <v>0</v>
          </cell>
          <cell r="DU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C173">
            <v>0</v>
          </cell>
          <cell r="FD173">
            <v>0</v>
          </cell>
          <cell r="FE173">
            <v>0</v>
          </cell>
          <cell r="FG173">
            <v>0</v>
          </cell>
          <cell r="FH173">
            <v>0</v>
          </cell>
          <cell r="FI173">
            <v>0</v>
          </cell>
          <cell r="FJ173">
            <v>0</v>
          </cell>
          <cell r="FK173">
            <v>0</v>
          </cell>
          <cell r="FL173">
            <v>0</v>
          </cell>
          <cell r="FM173">
            <v>0</v>
          </cell>
          <cell r="FN173">
            <v>0</v>
          </cell>
          <cell r="FO173">
            <v>0</v>
          </cell>
          <cell r="FP173">
            <v>0</v>
          </cell>
          <cell r="FQ173">
            <v>0</v>
          </cell>
          <cell r="FR173">
            <v>0</v>
          </cell>
          <cell r="FS173">
            <v>0</v>
          </cell>
          <cell r="FU173">
            <v>0</v>
          </cell>
          <cell r="FV173">
            <v>0</v>
          </cell>
          <cell r="FW173">
            <v>0</v>
          </cell>
          <cell r="FY173">
            <v>0</v>
          </cell>
          <cell r="FZ173">
            <v>0</v>
          </cell>
          <cell r="GA173">
            <v>0</v>
          </cell>
          <cell r="GB173">
            <v>0</v>
          </cell>
          <cell r="GC173">
            <v>0</v>
          </cell>
          <cell r="GD173">
            <v>0</v>
          </cell>
          <cell r="GE173">
            <v>0</v>
          </cell>
          <cell r="GF173">
            <v>0</v>
          </cell>
          <cell r="GG173">
            <v>0</v>
          </cell>
          <cell r="GH173">
            <v>0</v>
          </cell>
          <cell r="GI173">
            <v>0</v>
          </cell>
          <cell r="GJ173">
            <v>0</v>
          </cell>
          <cell r="GK173">
            <v>0</v>
          </cell>
          <cell r="GM173">
            <v>0</v>
          </cell>
          <cell r="GN173">
            <v>0</v>
          </cell>
          <cell r="GO173">
            <v>0</v>
          </cell>
          <cell r="GQ173">
            <v>0</v>
          </cell>
          <cell r="GR173">
            <v>0</v>
          </cell>
          <cell r="GS173">
            <v>0</v>
          </cell>
          <cell r="GT173">
            <v>0</v>
          </cell>
          <cell r="GU173">
            <v>0</v>
          </cell>
          <cell r="GV173">
            <v>0</v>
          </cell>
          <cell r="GW173">
            <v>0</v>
          </cell>
          <cell r="GX173">
            <v>0</v>
          </cell>
          <cell r="GY173">
            <v>0</v>
          </cell>
          <cell r="GZ173">
            <v>0</v>
          </cell>
          <cell r="HA173">
            <v>0</v>
          </cell>
          <cell r="HB173">
            <v>0</v>
          </cell>
          <cell r="HC173">
            <v>0</v>
          </cell>
          <cell r="HD173">
            <v>0</v>
          </cell>
          <cell r="HE173">
            <v>0</v>
          </cell>
          <cell r="HF173">
            <v>0</v>
          </cell>
          <cell r="HG173">
            <v>0</v>
          </cell>
          <cell r="HH173">
            <v>0</v>
          </cell>
          <cell r="HI173">
            <v>0</v>
          </cell>
          <cell r="HJ173" t="str">
            <v>SI</v>
          </cell>
          <cell r="HL173">
            <v>3.4999999999999969E-2</v>
          </cell>
          <cell r="HO173" t="str">
            <v>40</v>
          </cell>
          <cell r="HP173" t="str">
            <v>40</v>
          </cell>
          <cell r="HQ173" t="str">
            <v>40</v>
          </cell>
          <cell r="HR173" t="str">
            <v>40</v>
          </cell>
          <cell r="HS173" t="str">
            <v>40</v>
          </cell>
          <cell r="HT173" t="str">
            <v>40</v>
          </cell>
          <cell r="HU173" t="str">
            <v>40</v>
          </cell>
          <cell r="HV173" t="str">
            <v>40</v>
          </cell>
          <cell r="HW173" t="str">
            <v>40</v>
          </cell>
          <cell r="HX173" t="str">
            <v>40</v>
          </cell>
          <cell r="HY173" t="str">
            <v>40</v>
          </cell>
        </row>
        <row r="174">
          <cell r="D174" t="str">
            <v>4</v>
          </cell>
          <cell r="F174" t="str">
            <v>4U</v>
          </cell>
          <cell r="H174">
            <v>0</v>
          </cell>
          <cell r="I174">
            <v>0</v>
          </cell>
          <cell r="J174">
            <v>0</v>
          </cell>
          <cell r="K174">
            <v>0</v>
          </cell>
          <cell r="M174">
            <v>0</v>
          </cell>
          <cell r="O174">
            <v>0</v>
          </cell>
          <cell r="S174">
            <v>0</v>
          </cell>
          <cell r="T174">
            <v>0</v>
          </cell>
          <cell r="U174">
            <v>0</v>
          </cell>
          <cell r="V174">
            <v>0</v>
          </cell>
          <cell r="W174">
            <v>0</v>
          </cell>
          <cell r="X174">
            <v>0</v>
          </cell>
          <cell r="Y174">
            <v>0</v>
          </cell>
          <cell r="Z174">
            <v>0</v>
          </cell>
          <cell r="AA174">
            <v>0</v>
          </cell>
          <cell r="AB174">
            <v>0</v>
          </cell>
          <cell r="AC174">
            <v>0</v>
          </cell>
          <cell r="AE174">
            <v>0</v>
          </cell>
          <cell r="AG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Y174">
            <v>0</v>
          </cell>
          <cell r="AZ174">
            <v>0</v>
          </cell>
          <cell r="BC174">
            <v>0</v>
          </cell>
          <cell r="BD174">
            <v>0</v>
          </cell>
          <cell r="BE174">
            <v>0</v>
          </cell>
          <cell r="BF174">
            <v>0</v>
          </cell>
          <cell r="BG174">
            <v>0</v>
          </cell>
          <cell r="BH174">
            <v>0</v>
          </cell>
          <cell r="BI174">
            <v>0</v>
          </cell>
          <cell r="BJ174">
            <v>0</v>
          </cell>
          <cell r="BK174">
            <v>0</v>
          </cell>
          <cell r="BL174">
            <v>0</v>
          </cell>
          <cell r="BM174">
            <v>0</v>
          </cell>
          <cell r="BO174">
            <v>0</v>
          </cell>
          <cell r="BQ174">
            <v>0</v>
          </cell>
          <cell r="BU174">
            <v>0</v>
          </cell>
          <cell r="BV174">
            <v>0</v>
          </cell>
          <cell r="BW174">
            <v>0</v>
          </cell>
          <cell r="BX174">
            <v>0</v>
          </cell>
          <cell r="BY174">
            <v>0</v>
          </cell>
          <cell r="BZ174">
            <v>0</v>
          </cell>
          <cell r="CA174">
            <v>0</v>
          </cell>
          <cell r="CB174">
            <v>0</v>
          </cell>
          <cell r="CC174">
            <v>0</v>
          </cell>
          <cell r="CD174">
            <v>0</v>
          </cell>
          <cell r="CE174">
            <v>0</v>
          </cell>
          <cell r="CG174">
            <v>0</v>
          </cell>
          <cell r="CI174">
            <v>0</v>
          </cell>
          <cell r="CM174">
            <v>0</v>
          </cell>
          <cell r="CN174">
            <v>0</v>
          </cell>
          <cell r="CO174">
            <v>0</v>
          </cell>
          <cell r="CP174">
            <v>0</v>
          </cell>
          <cell r="CQ174">
            <v>0</v>
          </cell>
          <cell r="CR174">
            <v>0</v>
          </cell>
          <cell r="CS174">
            <v>0</v>
          </cell>
          <cell r="CT174">
            <v>0</v>
          </cell>
          <cell r="CU174">
            <v>0</v>
          </cell>
          <cell r="CV174">
            <v>0</v>
          </cell>
          <cell r="CW174">
            <v>0</v>
          </cell>
          <cell r="CY174">
            <v>0</v>
          </cell>
          <cell r="DA174">
            <v>0</v>
          </cell>
          <cell r="DB174">
            <v>0</v>
          </cell>
          <cell r="DE174">
            <v>0</v>
          </cell>
          <cell r="DF174">
            <v>0</v>
          </cell>
          <cell r="DG174">
            <v>0</v>
          </cell>
          <cell r="DH174">
            <v>0</v>
          </cell>
          <cell r="DI174">
            <v>0</v>
          </cell>
          <cell r="DJ174">
            <v>0</v>
          </cell>
          <cell r="DK174">
            <v>0</v>
          </cell>
          <cell r="DL174">
            <v>0</v>
          </cell>
          <cell r="DM174">
            <v>0</v>
          </cell>
          <cell r="DN174">
            <v>0</v>
          </cell>
          <cell r="DO174">
            <v>0</v>
          </cell>
          <cell r="DP174">
            <v>0</v>
          </cell>
          <cell r="DQ174">
            <v>0</v>
          </cell>
          <cell r="DS174">
            <v>0</v>
          </cell>
          <cell r="DT174">
            <v>0</v>
          </cell>
          <cell r="DU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C174">
            <v>0</v>
          </cell>
          <cell r="FD174">
            <v>0</v>
          </cell>
          <cell r="FE174">
            <v>0</v>
          </cell>
          <cell r="FG174">
            <v>0</v>
          </cell>
          <cell r="FH174">
            <v>0</v>
          </cell>
          <cell r="FI174">
            <v>0</v>
          </cell>
          <cell r="FJ174">
            <v>0</v>
          </cell>
          <cell r="FK174">
            <v>0</v>
          </cell>
          <cell r="FL174">
            <v>0</v>
          </cell>
          <cell r="FM174">
            <v>0</v>
          </cell>
          <cell r="FN174">
            <v>0</v>
          </cell>
          <cell r="FO174">
            <v>0</v>
          </cell>
          <cell r="FP174">
            <v>0</v>
          </cell>
          <cell r="FQ174">
            <v>0</v>
          </cell>
          <cell r="FR174">
            <v>0</v>
          </cell>
          <cell r="FS174">
            <v>0</v>
          </cell>
          <cell r="FU174">
            <v>0</v>
          </cell>
          <cell r="FV174">
            <v>0</v>
          </cell>
          <cell r="FW174">
            <v>0</v>
          </cell>
          <cell r="FY174">
            <v>0</v>
          </cell>
          <cell r="FZ174">
            <v>0</v>
          </cell>
          <cell r="GA174">
            <v>0</v>
          </cell>
          <cell r="GB174">
            <v>0</v>
          </cell>
          <cell r="GC174">
            <v>0</v>
          </cell>
          <cell r="GD174">
            <v>0</v>
          </cell>
          <cell r="GE174">
            <v>0</v>
          </cell>
          <cell r="GF174">
            <v>0</v>
          </cell>
          <cell r="GG174">
            <v>0</v>
          </cell>
          <cell r="GH174">
            <v>0</v>
          </cell>
          <cell r="GI174">
            <v>0</v>
          </cell>
          <cell r="GJ174">
            <v>0</v>
          </cell>
          <cell r="GK174">
            <v>0</v>
          </cell>
          <cell r="GM174">
            <v>0</v>
          </cell>
          <cell r="GN174">
            <v>0</v>
          </cell>
          <cell r="GO174">
            <v>0</v>
          </cell>
          <cell r="GQ174">
            <v>0</v>
          </cell>
          <cell r="GR174">
            <v>0</v>
          </cell>
          <cell r="GS174">
            <v>0</v>
          </cell>
          <cell r="GT174">
            <v>0</v>
          </cell>
          <cell r="GU174">
            <v>0</v>
          </cell>
          <cell r="GV174">
            <v>0</v>
          </cell>
          <cell r="GW174">
            <v>0</v>
          </cell>
          <cell r="GX174">
            <v>0</v>
          </cell>
          <cell r="GY174">
            <v>0</v>
          </cell>
          <cell r="GZ174">
            <v>0</v>
          </cell>
          <cell r="HA174">
            <v>0</v>
          </cell>
          <cell r="HB174">
            <v>0</v>
          </cell>
          <cell r="HC174">
            <v>0</v>
          </cell>
          <cell r="HD174">
            <v>0</v>
          </cell>
          <cell r="HE174">
            <v>0</v>
          </cell>
          <cell r="HF174">
            <v>0</v>
          </cell>
          <cell r="HG174">
            <v>0</v>
          </cell>
          <cell r="HH174">
            <v>0</v>
          </cell>
          <cell r="HI174">
            <v>0</v>
          </cell>
          <cell r="HJ174" t="str">
            <v>SI</v>
          </cell>
          <cell r="HL174">
            <v>3.4999999999999969E-2</v>
          </cell>
          <cell r="HO174" t="str">
            <v>40</v>
          </cell>
          <cell r="HP174" t="str">
            <v>40</v>
          </cell>
          <cell r="HQ174" t="str">
            <v>40</v>
          </cell>
          <cell r="HR174" t="str">
            <v>40</v>
          </cell>
          <cell r="HS174" t="str">
            <v>40</v>
          </cell>
          <cell r="HT174" t="str">
            <v>40</v>
          </cell>
          <cell r="HU174" t="str">
            <v>40</v>
          </cell>
          <cell r="HV174" t="str">
            <v>40</v>
          </cell>
          <cell r="HW174" t="str">
            <v>40</v>
          </cell>
          <cell r="HX174" t="str">
            <v>40</v>
          </cell>
          <cell r="HY174" t="str">
            <v>40</v>
          </cell>
        </row>
        <row r="175">
          <cell r="D175" t="str">
            <v>4</v>
          </cell>
          <cell r="F175" t="str">
            <v>4U</v>
          </cell>
          <cell r="H175">
            <v>0</v>
          </cell>
          <cell r="I175">
            <v>0</v>
          </cell>
          <cell r="J175">
            <v>0</v>
          </cell>
          <cell r="K175">
            <v>0</v>
          </cell>
          <cell r="M175">
            <v>0</v>
          </cell>
          <cell r="O175">
            <v>0</v>
          </cell>
          <cell r="S175">
            <v>0</v>
          </cell>
          <cell r="T175">
            <v>0</v>
          </cell>
          <cell r="U175">
            <v>0</v>
          </cell>
          <cell r="V175">
            <v>0</v>
          </cell>
          <cell r="W175">
            <v>0</v>
          </cell>
          <cell r="X175">
            <v>0</v>
          </cell>
          <cell r="Y175">
            <v>0</v>
          </cell>
          <cell r="Z175">
            <v>0</v>
          </cell>
          <cell r="AA175">
            <v>0</v>
          </cell>
          <cell r="AB175">
            <v>0</v>
          </cell>
          <cell r="AC175">
            <v>0</v>
          </cell>
          <cell r="AE175">
            <v>0</v>
          </cell>
          <cell r="AG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Y175">
            <v>0</v>
          </cell>
          <cell r="AZ175">
            <v>0</v>
          </cell>
          <cell r="BC175">
            <v>0</v>
          </cell>
          <cell r="BD175">
            <v>0</v>
          </cell>
          <cell r="BE175">
            <v>0</v>
          </cell>
          <cell r="BF175">
            <v>0</v>
          </cell>
          <cell r="BG175">
            <v>0</v>
          </cell>
          <cell r="BH175">
            <v>0</v>
          </cell>
          <cell r="BI175">
            <v>0</v>
          </cell>
          <cell r="BJ175">
            <v>0</v>
          </cell>
          <cell r="BK175">
            <v>0</v>
          </cell>
          <cell r="BL175">
            <v>0</v>
          </cell>
          <cell r="BM175">
            <v>0</v>
          </cell>
          <cell r="BO175">
            <v>0</v>
          </cell>
          <cell r="BQ175">
            <v>0</v>
          </cell>
          <cell r="BU175">
            <v>0</v>
          </cell>
          <cell r="BV175">
            <v>0</v>
          </cell>
          <cell r="BW175">
            <v>0</v>
          </cell>
          <cell r="BX175">
            <v>0</v>
          </cell>
          <cell r="BY175">
            <v>0</v>
          </cell>
          <cell r="BZ175">
            <v>0</v>
          </cell>
          <cell r="CA175">
            <v>0</v>
          </cell>
          <cell r="CB175">
            <v>0</v>
          </cell>
          <cell r="CC175">
            <v>0</v>
          </cell>
          <cell r="CD175">
            <v>0</v>
          </cell>
          <cell r="CE175">
            <v>0</v>
          </cell>
          <cell r="CG175">
            <v>0</v>
          </cell>
          <cell r="CI175">
            <v>0</v>
          </cell>
          <cell r="CM175">
            <v>0</v>
          </cell>
          <cell r="CN175">
            <v>0</v>
          </cell>
          <cell r="CO175">
            <v>0</v>
          </cell>
          <cell r="CP175">
            <v>0</v>
          </cell>
          <cell r="CQ175">
            <v>0</v>
          </cell>
          <cell r="CR175">
            <v>0</v>
          </cell>
          <cell r="CS175">
            <v>0</v>
          </cell>
          <cell r="CT175">
            <v>0</v>
          </cell>
          <cell r="CU175">
            <v>0</v>
          </cell>
          <cell r="CV175">
            <v>0</v>
          </cell>
          <cell r="CW175">
            <v>0</v>
          </cell>
          <cell r="CY175">
            <v>0</v>
          </cell>
          <cell r="DA175">
            <v>0</v>
          </cell>
          <cell r="DB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S175">
            <v>0</v>
          </cell>
          <cell r="DT175">
            <v>0</v>
          </cell>
          <cell r="DU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C175">
            <v>0</v>
          </cell>
          <cell r="FD175">
            <v>0</v>
          </cell>
          <cell r="FE175">
            <v>0</v>
          </cell>
          <cell r="FG175">
            <v>0</v>
          </cell>
          <cell r="FH175">
            <v>0</v>
          </cell>
          <cell r="FI175">
            <v>0</v>
          </cell>
          <cell r="FJ175">
            <v>0</v>
          </cell>
          <cell r="FK175">
            <v>0</v>
          </cell>
          <cell r="FL175">
            <v>0</v>
          </cell>
          <cell r="FM175">
            <v>0</v>
          </cell>
          <cell r="FN175">
            <v>0</v>
          </cell>
          <cell r="FO175">
            <v>0</v>
          </cell>
          <cell r="FP175">
            <v>0</v>
          </cell>
          <cell r="FQ175">
            <v>0</v>
          </cell>
          <cell r="FR175">
            <v>0</v>
          </cell>
          <cell r="FS175">
            <v>0</v>
          </cell>
          <cell r="FU175">
            <v>0</v>
          </cell>
          <cell r="FV175">
            <v>0</v>
          </cell>
          <cell r="FW175">
            <v>0</v>
          </cell>
          <cell r="FY175">
            <v>0</v>
          </cell>
          <cell r="FZ175">
            <v>0</v>
          </cell>
          <cell r="GA175">
            <v>0</v>
          </cell>
          <cell r="GB175">
            <v>0</v>
          </cell>
          <cell r="GC175">
            <v>0</v>
          </cell>
          <cell r="GD175">
            <v>0</v>
          </cell>
          <cell r="GE175">
            <v>0</v>
          </cell>
          <cell r="GF175">
            <v>0</v>
          </cell>
          <cell r="GG175">
            <v>0</v>
          </cell>
          <cell r="GH175">
            <v>0</v>
          </cell>
          <cell r="GI175">
            <v>0</v>
          </cell>
          <cell r="GJ175">
            <v>0</v>
          </cell>
          <cell r="GK175">
            <v>0</v>
          </cell>
          <cell r="GM175">
            <v>0</v>
          </cell>
          <cell r="GN175">
            <v>0</v>
          </cell>
          <cell r="GO175">
            <v>0</v>
          </cell>
          <cell r="GQ175">
            <v>0</v>
          </cell>
          <cell r="GR175">
            <v>0</v>
          </cell>
          <cell r="GS175">
            <v>0</v>
          </cell>
          <cell r="GT175">
            <v>0</v>
          </cell>
          <cell r="GU175">
            <v>0</v>
          </cell>
          <cell r="GV175">
            <v>0</v>
          </cell>
          <cell r="GW175">
            <v>0</v>
          </cell>
          <cell r="GX175">
            <v>0</v>
          </cell>
          <cell r="GY175">
            <v>0</v>
          </cell>
          <cell r="GZ175">
            <v>0</v>
          </cell>
          <cell r="HA175">
            <v>0</v>
          </cell>
          <cell r="HB175">
            <v>0</v>
          </cell>
          <cell r="HC175">
            <v>0</v>
          </cell>
          <cell r="HD175">
            <v>0</v>
          </cell>
          <cell r="HE175">
            <v>0</v>
          </cell>
          <cell r="HF175">
            <v>0</v>
          </cell>
          <cell r="HG175">
            <v>0</v>
          </cell>
          <cell r="HH175">
            <v>0</v>
          </cell>
          <cell r="HI175">
            <v>0</v>
          </cell>
          <cell r="HJ175" t="str">
            <v>SI</v>
          </cell>
          <cell r="HL175">
            <v>3.4999999999999969E-2</v>
          </cell>
          <cell r="HO175" t="str">
            <v>40</v>
          </cell>
          <cell r="HP175" t="str">
            <v>40</v>
          </cell>
          <cell r="HQ175" t="str">
            <v>40</v>
          </cell>
          <cell r="HR175" t="str">
            <v>40</v>
          </cell>
          <cell r="HS175" t="str">
            <v>40</v>
          </cell>
          <cell r="HT175" t="str">
            <v>40</v>
          </cell>
          <cell r="HU175" t="str">
            <v>40</v>
          </cell>
          <cell r="HV175" t="str">
            <v>40</v>
          </cell>
          <cell r="HW175" t="str">
            <v>40</v>
          </cell>
          <cell r="HX175" t="str">
            <v>40</v>
          </cell>
          <cell r="HY175" t="str">
            <v>40</v>
          </cell>
        </row>
        <row r="176">
          <cell r="D176" t="str">
            <v>4</v>
          </cell>
          <cell r="F176" t="str">
            <v>4U</v>
          </cell>
          <cell r="H176">
            <v>0</v>
          </cell>
          <cell r="I176">
            <v>0</v>
          </cell>
          <cell r="J176">
            <v>0</v>
          </cell>
          <cell r="K176">
            <v>0</v>
          </cell>
          <cell r="M176">
            <v>0</v>
          </cell>
          <cell r="O176">
            <v>0</v>
          </cell>
          <cell r="S176">
            <v>0</v>
          </cell>
          <cell r="T176">
            <v>0</v>
          </cell>
          <cell r="U176">
            <v>0</v>
          </cell>
          <cell r="V176">
            <v>0</v>
          </cell>
          <cell r="W176">
            <v>0</v>
          </cell>
          <cell r="X176">
            <v>0</v>
          </cell>
          <cell r="Y176">
            <v>0</v>
          </cell>
          <cell r="Z176">
            <v>0</v>
          </cell>
          <cell r="AA176">
            <v>0</v>
          </cell>
          <cell r="AB176">
            <v>0</v>
          </cell>
          <cell r="AC176">
            <v>0</v>
          </cell>
          <cell r="AE176">
            <v>0</v>
          </cell>
          <cell r="AG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Y176">
            <v>0</v>
          </cell>
          <cell r="AZ176">
            <v>0</v>
          </cell>
          <cell r="BC176">
            <v>0</v>
          </cell>
          <cell r="BD176">
            <v>0</v>
          </cell>
          <cell r="BE176">
            <v>0</v>
          </cell>
          <cell r="BF176">
            <v>0</v>
          </cell>
          <cell r="BG176">
            <v>0</v>
          </cell>
          <cell r="BH176">
            <v>0</v>
          </cell>
          <cell r="BI176">
            <v>0</v>
          </cell>
          <cell r="BJ176">
            <v>0</v>
          </cell>
          <cell r="BK176">
            <v>0</v>
          </cell>
          <cell r="BL176">
            <v>0</v>
          </cell>
          <cell r="BM176">
            <v>0</v>
          </cell>
          <cell r="BO176">
            <v>0</v>
          </cell>
          <cell r="BQ176">
            <v>0</v>
          </cell>
          <cell r="BU176">
            <v>0</v>
          </cell>
          <cell r="BV176">
            <v>0</v>
          </cell>
          <cell r="BW176">
            <v>0</v>
          </cell>
          <cell r="BX176">
            <v>0</v>
          </cell>
          <cell r="BY176">
            <v>0</v>
          </cell>
          <cell r="BZ176">
            <v>0</v>
          </cell>
          <cell r="CA176">
            <v>0</v>
          </cell>
          <cell r="CB176">
            <v>0</v>
          </cell>
          <cell r="CC176">
            <v>0</v>
          </cell>
          <cell r="CD176">
            <v>0</v>
          </cell>
          <cell r="CE176">
            <v>0</v>
          </cell>
          <cell r="CG176">
            <v>0</v>
          </cell>
          <cell r="CI176">
            <v>0</v>
          </cell>
          <cell r="CM176">
            <v>0</v>
          </cell>
          <cell r="CN176">
            <v>0</v>
          </cell>
          <cell r="CO176">
            <v>0</v>
          </cell>
          <cell r="CP176">
            <v>0</v>
          </cell>
          <cell r="CQ176">
            <v>0</v>
          </cell>
          <cell r="CR176">
            <v>0</v>
          </cell>
          <cell r="CS176">
            <v>0</v>
          </cell>
          <cell r="CT176">
            <v>0</v>
          </cell>
          <cell r="CU176">
            <v>0</v>
          </cell>
          <cell r="CV176">
            <v>0</v>
          </cell>
          <cell r="CW176">
            <v>0</v>
          </cell>
          <cell r="CY176">
            <v>0</v>
          </cell>
          <cell r="DA176">
            <v>0</v>
          </cell>
          <cell r="DB176">
            <v>0</v>
          </cell>
          <cell r="DE176">
            <v>0</v>
          </cell>
          <cell r="DF176">
            <v>0</v>
          </cell>
          <cell r="DG176">
            <v>0</v>
          </cell>
          <cell r="DH176">
            <v>0</v>
          </cell>
          <cell r="DI176">
            <v>0</v>
          </cell>
          <cell r="DJ176">
            <v>0</v>
          </cell>
          <cell r="DK176">
            <v>0</v>
          </cell>
          <cell r="DL176">
            <v>0</v>
          </cell>
          <cell r="DM176">
            <v>0</v>
          </cell>
          <cell r="DN176">
            <v>0</v>
          </cell>
          <cell r="DO176">
            <v>0</v>
          </cell>
          <cell r="DP176">
            <v>0</v>
          </cell>
          <cell r="DQ176">
            <v>0</v>
          </cell>
          <cell r="DS176">
            <v>0</v>
          </cell>
          <cell r="DT176">
            <v>0</v>
          </cell>
          <cell r="DU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O176">
            <v>0</v>
          </cell>
          <cell r="EP176">
            <v>0</v>
          </cell>
          <cell r="EQ176">
            <v>0</v>
          </cell>
          <cell r="ER176">
            <v>0</v>
          </cell>
          <cell r="ES176">
            <v>0</v>
          </cell>
          <cell r="ET176">
            <v>0</v>
          </cell>
          <cell r="EU176">
            <v>0</v>
          </cell>
          <cell r="EV176">
            <v>0</v>
          </cell>
          <cell r="EW176">
            <v>0</v>
          </cell>
          <cell r="EX176">
            <v>0</v>
          </cell>
          <cell r="EY176">
            <v>0</v>
          </cell>
          <cell r="EZ176">
            <v>0</v>
          </cell>
          <cell r="FA176">
            <v>0</v>
          </cell>
          <cell r="FC176">
            <v>0</v>
          </cell>
          <cell r="FD176">
            <v>0</v>
          </cell>
          <cell r="FE176">
            <v>0</v>
          </cell>
          <cell r="FG176">
            <v>0</v>
          </cell>
          <cell r="FH176">
            <v>0</v>
          </cell>
          <cell r="FI176">
            <v>0</v>
          </cell>
          <cell r="FJ176">
            <v>0</v>
          </cell>
          <cell r="FK176">
            <v>0</v>
          </cell>
          <cell r="FL176">
            <v>0</v>
          </cell>
          <cell r="FM176">
            <v>0</v>
          </cell>
          <cell r="FN176">
            <v>0</v>
          </cell>
          <cell r="FO176">
            <v>0</v>
          </cell>
          <cell r="FP176">
            <v>0</v>
          </cell>
          <cell r="FQ176">
            <v>0</v>
          </cell>
          <cell r="FR176">
            <v>0</v>
          </cell>
          <cell r="FS176">
            <v>0</v>
          </cell>
          <cell r="FU176">
            <v>0</v>
          </cell>
          <cell r="FV176">
            <v>0</v>
          </cell>
          <cell r="FW176">
            <v>0</v>
          </cell>
          <cell r="FY176">
            <v>0</v>
          </cell>
          <cell r="FZ176">
            <v>0</v>
          </cell>
          <cell r="GA176">
            <v>0</v>
          </cell>
          <cell r="GB176">
            <v>0</v>
          </cell>
          <cell r="GC176">
            <v>0</v>
          </cell>
          <cell r="GD176">
            <v>0</v>
          </cell>
          <cell r="GE176">
            <v>0</v>
          </cell>
          <cell r="GF176">
            <v>0</v>
          </cell>
          <cell r="GG176">
            <v>0</v>
          </cell>
          <cell r="GH176">
            <v>0</v>
          </cell>
          <cell r="GI176">
            <v>0</v>
          </cell>
          <cell r="GJ176">
            <v>0</v>
          </cell>
          <cell r="GK176">
            <v>0</v>
          </cell>
          <cell r="GM176">
            <v>0</v>
          </cell>
          <cell r="GN176">
            <v>0</v>
          </cell>
          <cell r="GO176">
            <v>0</v>
          </cell>
          <cell r="GQ176">
            <v>0</v>
          </cell>
          <cell r="GR176">
            <v>0</v>
          </cell>
          <cell r="GS176">
            <v>0</v>
          </cell>
          <cell r="GT176">
            <v>0</v>
          </cell>
          <cell r="GU176">
            <v>0</v>
          </cell>
          <cell r="GV176">
            <v>0</v>
          </cell>
          <cell r="GW176">
            <v>0</v>
          </cell>
          <cell r="GX176">
            <v>0</v>
          </cell>
          <cell r="GY176">
            <v>0</v>
          </cell>
          <cell r="GZ176">
            <v>0</v>
          </cell>
          <cell r="HA176">
            <v>0</v>
          </cell>
          <cell r="HB176">
            <v>0</v>
          </cell>
          <cell r="HC176">
            <v>0</v>
          </cell>
          <cell r="HD176">
            <v>0</v>
          </cell>
          <cell r="HE176">
            <v>0</v>
          </cell>
          <cell r="HF176">
            <v>0</v>
          </cell>
          <cell r="HG176">
            <v>0</v>
          </cell>
          <cell r="HH176">
            <v>0</v>
          </cell>
          <cell r="HI176">
            <v>0</v>
          </cell>
          <cell r="HJ176" t="str">
            <v>SI</v>
          </cell>
          <cell r="HL176">
            <v>3.4999999999999969E-2</v>
          </cell>
          <cell r="HO176" t="str">
            <v>40</v>
          </cell>
          <cell r="HP176" t="str">
            <v>40</v>
          </cell>
          <cell r="HQ176" t="str">
            <v>40</v>
          </cell>
          <cell r="HR176" t="str">
            <v>40</v>
          </cell>
          <cell r="HS176" t="str">
            <v>40</v>
          </cell>
          <cell r="HT176" t="str">
            <v>40</v>
          </cell>
          <cell r="HU176" t="str">
            <v>40</v>
          </cell>
          <cell r="HV176" t="str">
            <v>40</v>
          </cell>
          <cell r="HW176" t="str">
            <v>40</v>
          </cell>
          <cell r="HX176" t="str">
            <v>40</v>
          </cell>
          <cell r="HY176" t="str">
            <v>40</v>
          </cell>
        </row>
        <row r="177">
          <cell r="D177" t="str">
            <v>4</v>
          </cell>
          <cell r="F177" t="str">
            <v>4U</v>
          </cell>
          <cell r="H177">
            <v>0</v>
          </cell>
          <cell r="I177">
            <v>0</v>
          </cell>
          <cell r="J177">
            <v>0</v>
          </cell>
          <cell r="K177">
            <v>0</v>
          </cell>
          <cell r="M177">
            <v>0</v>
          </cell>
          <cell r="O177">
            <v>0</v>
          </cell>
          <cell r="S177">
            <v>0</v>
          </cell>
          <cell r="T177">
            <v>0</v>
          </cell>
          <cell r="U177">
            <v>0</v>
          </cell>
          <cell r="V177">
            <v>0</v>
          </cell>
          <cell r="W177">
            <v>0</v>
          </cell>
          <cell r="X177">
            <v>0</v>
          </cell>
          <cell r="Y177">
            <v>0</v>
          </cell>
          <cell r="Z177">
            <v>0</v>
          </cell>
          <cell r="AA177">
            <v>0</v>
          </cell>
          <cell r="AB177">
            <v>0</v>
          </cell>
          <cell r="AC177">
            <v>0</v>
          </cell>
          <cell r="AE177">
            <v>0</v>
          </cell>
          <cell r="AG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Y177">
            <v>0</v>
          </cell>
          <cell r="AZ177">
            <v>0</v>
          </cell>
          <cell r="BC177">
            <v>0</v>
          </cell>
          <cell r="BD177">
            <v>0</v>
          </cell>
          <cell r="BE177">
            <v>0</v>
          </cell>
          <cell r="BF177">
            <v>0</v>
          </cell>
          <cell r="BG177">
            <v>0</v>
          </cell>
          <cell r="BH177">
            <v>0</v>
          </cell>
          <cell r="BI177">
            <v>0</v>
          </cell>
          <cell r="BJ177">
            <v>0</v>
          </cell>
          <cell r="BK177">
            <v>0</v>
          </cell>
          <cell r="BL177">
            <v>0</v>
          </cell>
          <cell r="BM177">
            <v>0</v>
          </cell>
          <cell r="BO177">
            <v>0</v>
          </cell>
          <cell r="BQ177">
            <v>0</v>
          </cell>
          <cell r="BU177">
            <v>0</v>
          </cell>
          <cell r="BV177">
            <v>0</v>
          </cell>
          <cell r="BW177">
            <v>0</v>
          </cell>
          <cell r="BX177">
            <v>0</v>
          </cell>
          <cell r="BY177">
            <v>0</v>
          </cell>
          <cell r="BZ177">
            <v>0</v>
          </cell>
          <cell r="CA177">
            <v>0</v>
          </cell>
          <cell r="CB177">
            <v>0</v>
          </cell>
          <cell r="CC177">
            <v>0</v>
          </cell>
          <cell r="CD177">
            <v>0</v>
          </cell>
          <cell r="CE177">
            <v>0</v>
          </cell>
          <cell r="CG177">
            <v>0</v>
          </cell>
          <cell r="CI177">
            <v>0</v>
          </cell>
          <cell r="CM177">
            <v>0</v>
          </cell>
          <cell r="CN177">
            <v>0</v>
          </cell>
          <cell r="CO177">
            <v>0</v>
          </cell>
          <cell r="CP177">
            <v>0</v>
          </cell>
          <cell r="CQ177">
            <v>0</v>
          </cell>
          <cell r="CR177">
            <v>0</v>
          </cell>
          <cell r="CS177">
            <v>0</v>
          </cell>
          <cell r="CT177">
            <v>0</v>
          </cell>
          <cell r="CU177">
            <v>0</v>
          </cell>
          <cell r="CV177">
            <v>0</v>
          </cell>
          <cell r="CW177">
            <v>0</v>
          </cell>
          <cell r="CY177">
            <v>0</v>
          </cell>
          <cell r="DA177">
            <v>0</v>
          </cell>
          <cell r="DB177">
            <v>0</v>
          </cell>
          <cell r="DE177">
            <v>0</v>
          </cell>
          <cell r="DF177">
            <v>0</v>
          </cell>
          <cell r="DG177">
            <v>0</v>
          </cell>
          <cell r="DH177">
            <v>0</v>
          </cell>
          <cell r="DI177">
            <v>0</v>
          </cell>
          <cell r="DJ177">
            <v>0</v>
          </cell>
          <cell r="DK177">
            <v>0</v>
          </cell>
          <cell r="DL177">
            <v>0</v>
          </cell>
          <cell r="DM177">
            <v>0</v>
          </cell>
          <cell r="DN177">
            <v>0</v>
          </cell>
          <cell r="DO177">
            <v>0</v>
          </cell>
          <cell r="DP177">
            <v>0</v>
          </cell>
          <cell r="DQ177">
            <v>0</v>
          </cell>
          <cell r="DS177">
            <v>0</v>
          </cell>
          <cell r="DT177">
            <v>0</v>
          </cell>
          <cell r="DU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O177">
            <v>0</v>
          </cell>
          <cell r="EP177">
            <v>0</v>
          </cell>
          <cell r="EQ177">
            <v>0</v>
          </cell>
          <cell r="ER177">
            <v>0</v>
          </cell>
          <cell r="ES177">
            <v>0</v>
          </cell>
          <cell r="ET177">
            <v>0</v>
          </cell>
          <cell r="EU177">
            <v>0</v>
          </cell>
          <cell r="EV177">
            <v>0</v>
          </cell>
          <cell r="EW177">
            <v>0</v>
          </cell>
          <cell r="EX177">
            <v>0</v>
          </cell>
          <cell r="EY177">
            <v>0</v>
          </cell>
          <cell r="EZ177">
            <v>0</v>
          </cell>
          <cell r="FA177">
            <v>0</v>
          </cell>
          <cell r="FC177">
            <v>0</v>
          </cell>
          <cell r="FD177">
            <v>0</v>
          </cell>
          <cell r="FE177">
            <v>0</v>
          </cell>
          <cell r="FG177">
            <v>0</v>
          </cell>
          <cell r="FH177">
            <v>0</v>
          </cell>
          <cell r="FI177">
            <v>0</v>
          </cell>
          <cell r="FJ177">
            <v>0</v>
          </cell>
          <cell r="FK177">
            <v>0</v>
          </cell>
          <cell r="FL177">
            <v>0</v>
          </cell>
          <cell r="FM177">
            <v>0</v>
          </cell>
          <cell r="FN177">
            <v>0</v>
          </cell>
          <cell r="FO177">
            <v>0</v>
          </cell>
          <cell r="FP177">
            <v>0</v>
          </cell>
          <cell r="FQ177">
            <v>0</v>
          </cell>
          <cell r="FR177">
            <v>0</v>
          </cell>
          <cell r="FS177">
            <v>0</v>
          </cell>
          <cell r="FU177">
            <v>0</v>
          </cell>
          <cell r="FV177">
            <v>0</v>
          </cell>
          <cell r="FW177">
            <v>0</v>
          </cell>
          <cell r="FY177">
            <v>0</v>
          </cell>
          <cell r="FZ177">
            <v>0</v>
          </cell>
          <cell r="GA177">
            <v>0</v>
          </cell>
          <cell r="GB177">
            <v>0</v>
          </cell>
          <cell r="GC177">
            <v>0</v>
          </cell>
          <cell r="GD177">
            <v>0</v>
          </cell>
          <cell r="GE177">
            <v>0</v>
          </cell>
          <cell r="GF177">
            <v>0</v>
          </cell>
          <cell r="GG177">
            <v>0</v>
          </cell>
          <cell r="GH177">
            <v>0</v>
          </cell>
          <cell r="GI177">
            <v>0</v>
          </cell>
          <cell r="GJ177">
            <v>0</v>
          </cell>
          <cell r="GK177">
            <v>0</v>
          </cell>
          <cell r="GM177">
            <v>0</v>
          </cell>
          <cell r="GN177">
            <v>0</v>
          </cell>
          <cell r="GO177">
            <v>0</v>
          </cell>
          <cell r="GQ177">
            <v>0</v>
          </cell>
          <cell r="GR177">
            <v>0</v>
          </cell>
          <cell r="GS177">
            <v>0</v>
          </cell>
          <cell r="GT177">
            <v>0</v>
          </cell>
          <cell r="GU177">
            <v>0</v>
          </cell>
          <cell r="GV177">
            <v>0</v>
          </cell>
          <cell r="GW177">
            <v>0</v>
          </cell>
          <cell r="GX177">
            <v>0</v>
          </cell>
          <cell r="GY177">
            <v>0</v>
          </cell>
          <cell r="GZ177">
            <v>0</v>
          </cell>
          <cell r="HA177">
            <v>0</v>
          </cell>
          <cell r="HB177">
            <v>0</v>
          </cell>
          <cell r="HC177">
            <v>0</v>
          </cell>
          <cell r="HD177">
            <v>0</v>
          </cell>
          <cell r="HE177">
            <v>0</v>
          </cell>
          <cell r="HF177">
            <v>0</v>
          </cell>
          <cell r="HG177">
            <v>0</v>
          </cell>
          <cell r="HH177">
            <v>0</v>
          </cell>
          <cell r="HI177">
            <v>0</v>
          </cell>
          <cell r="HJ177" t="str">
            <v>SI</v>
          </cell>
          <cell r="HL177">
            <v>3.4999999999999969E-2</v>
          </cell>
          <cell r="HO177" t="str">
            <v>40</v>
          </cell>
          <cell r="HP177" t="str">
            <v>40</v>
          </cell>
          <cell r="HQ177" t="str">
            <v>40</v>
          </cell>
          <cell r="HR177" t="str">
            <v>40</v>
          </cell>
          <cell r="HS177" t="str">
            <v>40</v>
          </cell>
          <cell r="HT177" t="str">
            <v>40</v>
          </cell>
          <cell r="HU177" t="str">
            <v>40</v>
          </cell>
          <cell r="HV177" t="str">
            <v>40</v>
          </cell>
          <cell r="HW177" t="str">
            <v>40</v>
          </cell>
          <cell r="HX177" t="str">
            <v>40</v>
          </cell>
          <cell r="HY177" t="str">
            <v>40</v>
          </cell>
        </row>
        <row r="178">
          <cell r="D178" t="str">
            <v>4</v>
          </cell>
          <cell r="F178" t="str">
            <v>4U</v>
          </cell>
          <cell r="H178">
            <v>0</v>
          </cell>
          <cell r="I178">
            <v>0</v>
          </cell>
          <cell r="J178">
            <v>0</v>
          </cell>
          <cell r="K178">
            <v>0</v>
          </cell>
          <cell r="M178">
            <v>0</v>
          </cell>
          <cell r="O178">
            <v>0</v>
          </cell>
          <cell r="S178">
            <v>0</v>
          </cell>
          <cell r="T178">
            <v>0</v>
          </cell>
          <cell r="U178">
            <v>0</v>
          </cell>
          <cell r="V178">
            <v>0</v>
          </cell>
          <cell r="W178">
            <v>0</v>
          </cell>
          <cell r="X178">
            <v>0</v>
          </cell>
          <cell r="Y178">
            <v>0</v>
          </cell>
          <cell r="Z178">
            <v>0</v>
          </cell>
          <cell r="AA178">
            <v>0</v>
          </cell>
          <cell r="AB178">
            <v>0</v>
          </cell>
          <cell r="AC178">
            <v>0</v>
          </cell>
          <cell r="AE178">
            <v>0</v>
          </cell>
          <cell r="AG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Y178">
            <v>0</v>
          </cell>
          <cell r="AZ178">
            <v>0</v>
          </cell>
          <cell r="BC178">
            <v>0</v>
          </cell>
          <cell r="BD178">
            <v>0</v>
          </cell>
          <cell r="BE178">
            <v>0</v>
          </cell>
          <cell r="BF178">
            <v>0</v>
          </cell>
          <cell r="BG178">
            <v>0</v>
          </cell>
          <cell r="BH178">
            <v>0</v>
          </cell>
          <cell r="BI178">
            <v>0</v>
          </cell>
          <cell r="BJ178">
            <v>0</v>
          </cell>
          <cell r="BK178">
            <v>0</v>
          </cell>
          <cell r="BL178">
            <v>0</v>
          </cell>
          <cell r="BM178">
            <v>0</v>
          </cell>
          <cell r="BO178">
            <v>0</v>
          </cell>
          <cell r="BQ178">
            <v>0</v>
          </cell>
          <cell r="BU178">
            <v>0</v>
          </cell>
          <cell r="BV178">
            <v>0</v>
          </cell>
          <cell r="BW178">
            <v>0</v>
          </cell>
          <cell r="BX178">
            <v>0</v>
          </cell>
          <cell r="BY178">
            <v>0</v>
          </cell>
          <cell r="BZ178">
            <v>0</v>
          </cell>
          <cell r="CA178">
            <v>0</v>
          </cell>
          <cell r="CB178">
            <v>0</v>
          </cell>
          <cell r="CC178">
            <v>0</v>
          </cell>
          <cell r="CD178">
            <v>0</v>
          </cell>
          <cell r="CE178">
            <v>0</v>
          </cell>
          <cell r="CG178">
            <v>0</v>
          </cell>
          <cell r="CI178">
            <v>0</v>
          </cell>
          <cell r="CM178">
            <v>0</v>
          </cell>
          <cell r="CN178">
            <v>0</v>
          </cell>
          <cell r="CO178">
            <v>0</v>
          </cell>
          <cell r="CP178">
            <v>0</v>
          </cell>
          <cell r="CQ178">
            <v>0</v>
          </cell>
          <cell r="CR178">
            <v>0</v>
          </cell>
          <cell r="CS178">
            <v>0</v>
          </cell>
          <cell r="CT178">
            <v>0</v>
          </cell>
          <cell r="CU178">
            <v>0</v>
          </cell>
          <cell r="CV178">
            <v>0</v>
          </cell>
          <cell r="CW178">
            <v>0</v>
          </cell>
          <cell r="CY178">
            <v>0</v>
          </cell>
          <cell r="DA178">
            <v>0</v>
          </cell>
          <cell r="DB178">
            <v>0</v>
          </cell>
          <cell r="DE178">
            <v>0</v>
          </cell>
          <cell r="DF178">
            <v>0</v>
          </cell>
          <cell r="DG178">
            <v>0</v>
          </cell>
          <cell r="DH178">
            <v>0</v>
          </cell>
          <cell r="DI178">
            <v>0</v>
          </cell>
          <cell r="DJ178">
            <v>0</v>
          </cell>
          <cell r="DK178">
            <v>0</v>
          </cell>
          <cell r="DL178">
            <v>0</v>
          </cell>
          <cell r="DM178">
            <v>0</v>
          </cell>
          <cell r="DN178">
            <v>0</v>
          </cell>
          <cell r="DO178">
            <v>0</v>
          </cell>
          <cell r="DP178">
            <v>0</v>
          </cell>
          <cell r="DQ178">
            <v>0</v>
          </cell>
          <cell r="DS178">
            <v>0</v>
          </cell>
          <cell r="DT178">
            <v>0</v>
          </cell>
          <cell r="DU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O178">
            <v>0</v>
          </cell>
          <cell r="EP178">
            <v>0</v>
          </cell>
          <cell r="EQ178">
            <v>0</v>
          </cell>
          <cell r="ER178">
            <v>0</v>
          </cell>
          <cell r="ES178">
            <v>0</v>
          </cell>
          <cell r="ET178">
            <v>0</v>
          </cell>
          <cell r="EU178">
            <v>0</v>
          </cell>
          <cell r="EV178">
            <v>0</v>
          </cell>
          <cell r="EW178">
            <v>0</v>
          </cell>
          <cell r="EX178">
            <v>0</v>
          </cell>
          <cell r="EY178">
            <v>0</v>
          </cell>
          <cell r="EZ178">
            <v>0</v>
          </cell>
          <cell r="FA178">
            <v>0</v>
          </cell>
          <cell r="FC178">
            <v>0</v>
          </cell>
          <cell r="FD178">
            <v>0</v>
          </cell>
          <cell r="FE178">
            <v>0</v>
          </cell>
          <cell r="FG178">
            <v>0</v>
          </cell>
          <cell r="FH178">
            <v>0</v>
          </cell>
          <cell r="FI178">
            <v>0</v>
          </cell>
          <cell r="FJ178">
            <v>0</v>
          </cell>
          <cell r="FK178">
            <v>0</v>
          </cell>
          <cell r="FL178">
            <v>0</v>
          </cell>
          <cell r="FM178">
            <v>0</v>
          </cell>
          <cell r="FN178">
            <v>0</v>
          </cell>
          <cell r="FO178">
            <v>0</v>
          </cell>
          <cell r="FP178">
            <v>0</v>
          </cell>
          <cell r="FQ178">
            <v>0</v>
          </cell>
          <cell r="FR178">
            <v>0</v>
          </cell>
          <cell r="FS178">
            <v>0</v>
          </cell>
          <cell r="FU178">
            <v>0</v>
          </cell>
          <cell r="FV178">
            <v>0</v>
          </cell>
          <cell r="FW178">
            <v>0</v>
          </cell>
          <cell r="FY178">
            <v>0</v>
          </cell>
          <cell r="FZ178">
            <v>0</v>
          </cell>
          <cell r="GA178">
            <v>0</v>
          </cell>
          <cell r="GB178">
            <v>0</v>
          </cell>
          <cell r="GC178">
            <v>0</v>
          </cell>
          <cell r="GD178">
            <v>0</v>
          </cell>
          <cell r="GE178">
            <v>0</v>
          </cell>
          <cell r="GF178">
            <v>0</v>
          </cell>
          <cell r="GG178">
            <v>0</v>
          </cell>
          <cell r="GH178">
            <v>0</v>
          </cell>
          <cell r="GI178">
            <v>0</v>
          </cell>
          <cell r="GJ178">
            <v>0</v>
          </cell>
          <cell r="GK178">
            <v>0</v>
          </cell>
          <cell r="GM178">
            <v>0</v>
          </cell>
          <cell r="GN178">
            <v>0</v>
          </cell>
          <cell r="GO178">
            <v>0</v>
          </cell>
          <cell r="GQ178">
            <v>0</v>
          </cell>
          <cell r="GR178">
            <v>0</v>
          </cell>
          <cell r="GS178">
            <v>0</v>
          </cell>
          <cell r="GT178">
            <v>0</v>
          </cell>
          <cell r="GU178">
            <v>0</v>
          </cell>
          <cell r="GV178">
            <v>0</v>
          </cell>
          <cell r="GW178">
            <v>0</v>
          </cell>
          <cell r="GX178">
            <v>0</v>
          </cell>
          <cell r="GY178">
            <v>0</v>
          </cell>
          <cell r="GZ178">
            <v>0</v>
          </cell>
          <cell r="HA178">
            <v>0</v>
          </cell>
          <cell r="HB178">
            <v>0</v>
          </cell>
          <cell r="HC178">
            <v>0</v>
          </cell>
          <cell r="HD178">
            <v>0</v>
          </cell>
          <cell r="HE178">
            <v>0</v>
          </cell>
          <cell r="HF178">
            <v>0</v>
          </cell>
          <cell r="HG178">
            <v>0</v>
          </cell>
          <cell r="HH178">
            <v>0</v>
          </cell>
          <cell r="HI178">
            <v>0</v>
          </cell>
          <cell r="HJ178" t="str">
            <v>SI</v>
          </cell>
          <cell r="HL178">
            <v>3.4999999999999969E-2</v>
          </cell>
          <cell r="HO178" t="str">
            <v>40</v>
          </cell>
          <cell r="HP178" t="str">
            <v>40</v>
          </cell>
          <cell r="HQ178" t="str">
            <v>40</v>
          </cell>
          <cell r="HR178" t="str">
            <v>40</v>
          </cell>
          <cell r="HS178" t="str">
            <v>40</v>
          </cell>
          <cell r="HT178" t="str">
            <v>40</v>
          </cell>
          <cell r="HU178" t="str">
            <v>40</v>
          </cell>
          <cell r="HV178" t="str">
            <v>40</v>
          </cell>
          <cell r="HW178" t="str">
            <v>40</v>
          </cell>
          <cell r="HX178" t="str">
            <v>40</v>
          </cell>
          <cell r="HY178" t="str">
            <v>40</v>
          </cell>
        </row>
        <row r="179">
          <cell r="D179" t="str">
            <v>4</v>
          </cell>
          <cell r="F179" t="str">
            <v>4U</v>
          </cell>
          <cell r="H179">
            <v>0</v>
          </cell>
          <cell r="I179">
            <v>0</v>
          </cell>
          <cell r="J179">
            <v>0</v>
          </cell>
          <cell r="K179">
            <v>0</v>
          </cell>
          <cell r="M179">
            <v>0</v>
          </cell>
          <cell r="O179">
            <v>0</v>
          </cell>
          <cell r="S179">
            <v>0</v>
          </cell>
          <cell r="T179">
            <v>0</v>
          </cell>
          <cell r="U179">
            <v>0</v>
          </cell>
          <cell r="V179">
            <v>0</v>
          </cell>
          <cell r="W179">
            <v>0</v>
          </cell>
          <cell r="X179">
            <v>0</v>
          </cell>
          <cell r="Y179">
            <v>0</v>
          </cell>
          <cell r="Z179">
            <v>0</v>
          </cell>
          <cell r="AA179">
            <v>0</v>
          </cell>
          <cell r="AB179">
            <v>0</v>
          </cell>
          <cell r="AC179">
            <v>0</v>
          </cell>
          <cell r="AE179">
            <v>0</v>
          </cell>
          <cell r="AG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Y179">
            <v>0</v>
          </cell>
          <cell r="AZ179">
            <v>0</v>
          </cell>
          <cell r="BC179">
            <v>0</v>
          </cell>
          <cell r="BD179">
            <v>0</v>
          </cell>
          <cell r="BE179">
            <v>0</v>
          </cell>
          <cell r="BF179">
            <v>0</v>
          </cell>
          <cell r="BG179">
            <v>0</v>
          </cell>
          <cell r="BH179">
            <v>0</v>
          </cell>
          <cell r="BI179">
            <v>0</v>
          </cell>
          <cell r="BJ179">
            <v>1</v>
          </cell>
          <cell r="BK179">
            <v>8</v>
          </cell>
          <cell r="BL179">
            <v>6</v>
          </cell>
          <cell r="BM179">
            <v>0</v>
          </cell>
          <cell r="BO179">
            <v>0</v>
          </cell>
          <cell r="BQ179">
            <v>0</v>
          </cell>
          <cell r="BU179">
            <v>0</v>
          </cell>
          <cell r="BV179">
            <v>0</v>
          </cell>
          <cell r="BW179">
            <v>0</v>
          </cell>
          <cell r="BX179">
            <v>0</v>
          </cell>
          <cell r="BY179">
            <v>0</v>
          </cell>
          <cell r="BZ179">
            <v>0</v>
          </cell>
          <cell r="CA179">
            <v>1</v>
          </cell>
          <cell r="CB179">
            <v>1</v>
          </cell>
          <cell r="CC179">
            <v>8</v>
          </cell>
          <cell r="CD179">
            <v>6</v>
          </cell>
          <cell r="CE179">
            <v>0</v>
          </cell>
          <cell r="CG179">
            <v>0</v>
          </cell>
          <cell r="CI179">
            <v>0</v>
          </cell>
          <cell r="CM179">
            <v>0</v>
          </cell>
          <cell r="CN179">
            <v>0</v>
          </cell>
          <cell r="CO179">
            <v>0</v>
          </cell>
          <cell r="CP179">
            <v>0</v>
          </cell>
          <cell r="CQ179">
            <v>0</v>
          </cell>
          <cell r="CR179">
            <v>0</v>
          </cell>
          <cell r="CS179">
            <v>1</v>
          </cell>
          <cell r="CT179">
            <v>1</v>
          </cell>
          <cell r="CU179">
            <v>8</v>
          </cell>
          <cell r="CV179">
            <v>6</v>
          </cell>
          <cell r="CW179">
            <v>0</v>
          </cell>
          <cell r="CY179">
            <v>0</v>
          </cell>
          <cell r="DA179">
            <v>0</v>
          </cell>
          <cell r="DB179">
            <v>8</v>
          </cell>
          <cell r="DE179">
            <v>0</v>
          </cell>
          <cell r="DF179">
            <v>0</v>
          </cell>
          <cell r="DG179">
            <v>0</v>
          </cell>
          <cell r="DH179">
            <v>0</v>
          </cell>
          <cell r="DI179">
            <v>0</v>
          </cell>
          <cell r="DJ179">
            <v>0</v>
          </cell>
          <cell r="DK179">
            <v>1</v>
          </cell>
          <cell r="DL179">
            <v>0</v>
          </cell>
          <cell r="DM179">
            <v>0</v>
          </cell>
          <cell r="DN179">
            <v>0</v>
          </cell>
          <cell r="DO179">
            <v>0</v>
          </cell>
          <cell r="DP179">
            <v>0</v>
          </cell>
          <cell r="DQ179">
            <v>0</v>
          </cell>
          <cell r="DS179">
            <v>0</v>
          </cell>
          <cell r="DT179">
            <v>0</v>
          </cell>
          <cell r="DU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O179">
            <v>0</v>
          </cell>
          <cell r="EP179">
            <v>0</v>
          </cell>
          <cell r="EQ179">
            <v>0</v>
          </cell>
          <cell r="ER179">
            <v>0</v>
          </cell>
          <cell r="ES179">
            <v>0</v>
          </cell>
          <cell r="ET179">
            <v>0</v>
          </cell>
          <cell r="EU179">
            <v>0</v>
          </cell>
          <cell r="EV179">
            <v>0</v>
          </cell>
          <cell r="EW179">
            <v>0</v>
          </cell>
          <cell r="EX179">
            <v>0</v>
          </cell>
          <cell r="EY179">
            <v>0</v>
          </cell>
          <cell r="EZ179">
            <v>0</v>
          </cell>
          <cell r="FA179">
            <v>0</v>
          </cell>
          <cell r="FC179">
            <v>0</v>
          </cell>
          <cell r="FD179">
            <v>0</v>
          </cell>
          <cell r="FE179">
            <v>0</v>
          </cell>
          <cell r="FG179">
            <v>0</v>
          </cell>
          <cell r="FH179">
            <v>0</v>
          </cell>
          <cell r="FI179">
            <v>0</v>
          </cell>
          <cell r="FJ179">
            <v>0</v>
          </cell>
          <cell r="FK179">
            <v>0</v>
          </cell>
          <cell r="FL179">
            <v>0</v>
          </cell>
          <cell r="FM179">
            <v>0</v>
          </cell>
          <cell r="FN179">
            <v>0</v>
          </cell>
          <cell r="FO179">
            <v>0</v>
          </cell>
          <cell r="FP179">
            <v>0</v>
          </cell>
          <cell r="FQ179">
            <v>0</v>
          </cell>
          <cell r="FR179">
            <v>0</v>
          </cell>
          <cell r="FS179">
            <v>0</v>
          </cell>
          <cell r="FU179">
            <v>0</v>
          </cell>
          <cell r="FV179">
            <v>0</v>
          </cell>
          <cell r="FW179">
            <v>0</v>
          </cell>
          <cell r="FY179">
            <v>0</v>
          </cell>
          <cell r="FZ179">
            <v>0</v>
          </cell>
          <cell r="GA179">
            <v>0</v>
          </cell>
          <cell r="GB179">
            <v>0</v>
          </cell>
          <cell r="GC179">
            <v>0</v>
          </cell>
          <cell r="GD179">
            <v>0</v>
          </cell>
          <cell r="GE179">
            <v>0</v>
          </cell>
          <cell r="GF179">
            <v>0</v>
          </cell>
          <cell r="GG179">
            <v>0</v>
          </cell>
          <cell r="GH179">
            <v>0</v>
          </cell>
          <cell r="GI179">
            <v>0</v>
          </cell>
          <cell r="GJ179">
            <v>0</v>
          </cell>
          <cell r="GK179">
            <v>0</v>
          </cell>
          <cell r="GM179">
            <v>0</v>
          </cell>
          <cell r="GN179">
            <v>0</v>
          </cell>
          <cell r="GO179">
            <v>0</v>
          </cell>
          <cell r="GQ179">
            <v>0</v>
          </cell>
          <cell r="GR179">
            <v>0</v>
          </cell>
          <cell r="GS179">
            <v>0</v>
          </cell>
          <cell r="GT179">
            <v>0</v>
          </cell>
          <cell r="GU179">
            <v>0</v>
          </cell>
          <cell r="GV179">
            <v>0</v>
          </cell>
          <cell r="GW179">
            <v>0</v>
          </cell>
          <cell r="GX179">
            <v>3</v>
          </cell>
          <cell r="GY179">
            <v>24</v>
          </cell>
          <cell r="GZ179">
            <v>18</v>
          </cell>
          <cell r="HA179">
            <v>0</v>
          </cell>
          <cell r="HB179">
            <v>0</v>
          </cell>
          <cell r="HC179">
            <v>0</v>
          </cell>
          <cell r="HD179">
            <v>0</v>
          </cell>
          <cell r="HE179">
            <v>0</v>
          </cell>
          <cell r="HF179">
            <v>24</v>
          </cell>
          <cell r="HG179">
            <v>18</v>
          </cell>
          <cell r="HH179">
            <v>0</v>
          </cell>
          <cell r="HI179">
            <v>0</v>
          </cell>
          <cell r="HJ179">
            <v>0</v>
          </cell>
          <cell r="HL179">
            <v>3.4999999999999969E-2</v>
          </cell>
          <cell r="HO179" t="str">
            <v>40</v>
          </cell>
          <cell r="HP179" t="str">
            <v>40</v>
          </cell>
          <cell r="HQ179" t="str">
            <v>40</v>
          </cell>
          <cell r="HR179" t="str">
            <v>40</v>
          </cell>
          <cell r="HS179" t="str">
            <v>40</v>
          </cell>
          <cell r="HT179" t="str">
            <v>40</v>
          </cell>
          <cell r="HU179" t="str">
            <v>40</v>
          </cell>
          <cell r="HV179" t="str">
            <v>40</v>
          </cell>
          <cell r="HW179" t="str">
            <v>40</v>
          </cell>
          <cell r="HX179" t="str">
            <v>40</v>
          </cell>
          <cell r="HY179" t="str">
            <v>40</v>
          </cell>
        </row>
        <row r="180">
          <cell r="D180" t="str">
            <v>4</v>
          </cell>
          <cell r="F180" t="str">
            <v>4U</v>
          </cell>
          <cell r="H180">
            <v>0</v>
          </cell>
          <cell r="I180">
            <v>0</v>
          </cell>
          <cell r="J180">
            <v>0</v>
          </cell>
          <cell r="K180">
            <v>0</v>
          </cell>
          <cell r="M180">
            <v>0</v>
          </cell>
          <cell r="O180">
            <v>0</v>
          </cell>
          <cell r="S180">
            <v>0</v>
          </cell>
          <cell r="T180">
            <v>0</v>
          </cell>
          <cell r="U180">
            <v>1</v>
          </cell>
          <cell r="V180">
            <v>3</v>
          </cell>
          <cell r="W180">
            <v>0</v>
          </cell>
          <cell r="X180">
            <v>0</v>
          </cell>
          <cell r="Y180">
            <v>0</v>
          </cell>
          <cell r="Z180">
            <v>0</v>
          </cell>
          <cell r="AA180">
            <v>0</v>
          </cell>
          <cell r="AB180">
            <v>0</v>
          </cell>
          <cell r="AC180">
            <v>0</v>
          </cell>
          <cell r="AE180">
            <v>0</v>
          </cell>
          <cell r="AG180">
            <v>0</v>
          </cell>
          <cell r="AK180">
            <v>0</v>
          </cell>
          <cell r="AL180">
            <v>0</v>
          </cell>
          <cell r="AM180">
            <v>1</v>
          </cell>
          <cell r="AN180">
            <v>3</v>
          </cell>
          <cell r="AO180">
            <v>0</v>
          </cell>
          <cell r="AP180">
            <v>0</v>
          </cell>
          <cell r="AQ180">
            <v>0</v>
          </cell>
          <cell r="AR180">
            <v>0</v>
          </cell>
          <cell r="AS180">
            <v>0</v>
          </cell>
          <cell r="AT180">
            <v>0</v>
          </cell>
          <cell r="AU180">
            <v>0</v>
          </cell>
          <cell r="AV180">
            <v>0</v>
          </cell>
          <cell r="AW180">
            <v>0</v>
          </cell>
          <cell r="AY180">
            <v>0</v>
          </cell>
          <cell r="AZ180">
            <v>0</v>
          </cell>
          <cell r="BC180">
            <v>0</v>
          </cell>
          <cell r="BD180">
            <v>0</v>
          </cell>
          <cell r="BE180">
            <v>1</v>
          </cell>
          <cell r="BF180">
            <v>3</v>
          </cell>
          <cell r="BG180">
            <v>0</v>
          </cell>
          <cell r="BH180">
            <v>0</v>
          </cell>
          <cell r="BI180">
            <v>0</v>
          </cell>
          <cell r="BJ180">
            <v>0</v>
          </cell>
          <cell r="BK180">
            <v>0</v>
          </cell>
          <cell r="BL180">
            <v>0</v>
          </cell>
          <cell r="BM180">
            <v>0</v>
          </cell>
          <cell r="BO180">
            <v>0</v>
          </cell>
          <cell r="BQ180">
            <v>0</v>
          </cell>
          <cell r="BU180">
            <v>0</v>
          </cell>
          <cell r="BV180">
            <v>0</v>
          </cell>
          <cell r="BW180">
            <v>1</v>
          </cell>
          <cell r="BX180">
            <v>3</v>
          </cell>
          <cell r="BY180">
            <v>0</v>
          </cell>
          <cell r="BZ180">
            <v>0</v>
          </cell>
          <cell r="CA180">
            <v>0</v>
          </cell>
          <cell r="CB180">
            <v>0</v>
          </cell>
          <cell r="CC180">
            <v>0</v>
          </cell>
          <cell r="CD180">
            <v>0</v>
          </cell>
          <cell r="CE180">
            <v>0</v>
          </cell>
          <cell r="CG180">
            <v>0</v>
          </cell>
          <cell r="CI180">
            <v>0</v>
          </cell>
          <cell r="CM180">
            <v>0</v>
          </cell>
          <cell r="CN180">
            <v>0</v>
          </cell>
          <cell r="CO180">
            <v>1</v>
          </cell>
          <cell r="CP180">
            <v>3</v>
          </cell>
          <cell r="CQ180">
            <v>0</v>
          </cell>
          <cell r="CR180">
            <v>0</v>
          </cell>
          <cell r="CS180">
            <v>0</v>
          </cell>
          <cell r="CT180">
            <v>0</v>
          </cell>
          <cell r="CU180">
            <v>0</v>
          </cell>
          <cell r="CV180">
            <v>0</v>
          </cell>
          <cell r="CW180">
            <v>0</v>
          </cell>
          <cell r="CY180">
            <v>0</v>
          </cell>
          <cell r="DA180">
            <v>0</v>
          </cell>
          <cell r="DB180">
            <v>0</v>
          </cell>
          <cell r="DE180">
            <v>0</v>
          </cell>
          <cell r="DF180">
            <v>0</v>
          </cell>
          <cell r="DG180">
            <v>1</v>
          </cell>
          <cell r="DH180">
            <v>3</v>
          </cell>
          <cell r="DI180">
            <v>0</v>
          </cell>
          <cell r="DJ180">
            <v>0</v>
          </cell>
          <cell r="DK180">
            <v>0</v>
          </cell>
          <cell r="DL180">
            <v>0</v>
          </cell>
          <cell r="DM180">
            <v>0</v>
          </cell>
          <cell r="DN180">
            <v>0</v>
          </cell>
          <cell r="DO180">
            <v>0</v>
          </cell>
          <cell r="DP180">
            <v>0</v>
          </cell>
          <cell r="DQ180">
            <v>0</v>
          </cell>
          <cell r="DS180">
            <v>0</v>
          </cell>
          <cell r="DT180">
            <v>0</v>
          </cell>
          <cell r="DU180">
            <v>0</v>
          </cell>
          <cell r="DW180">
            <v>0</v>
          </cell>
          <cell r="DX180">
            <v>0</v>
          </cell>
          <cell r="DY180">
            <v>1</v>
          </cell>
          <cell r="DZ180">
            <v>3</v>
          </cell>
          <cell r="EA180">
            <v>0</v>
          </cell>
          <cell r="EB180">
            <v>0</v>
          </cell>
          <cell r="EC180">
            <v>0</v>
          </cell>
          <cell r="ED180">
            <v>0</v>
          </cell>
          <cell r="EE180">
            <v>0</v>
          </cell>
          <cell r="EF180">
            <v>0</v>
          </cell>
          <cell r="EG180">
            <v>0</v>
          </cell>
          <cell r="EH180">
            <v>0</v>
          </cell>
          <cell r="EI180">
            <v>0</v>
          </cell>
          <cell r="EK180">
            <v>0</v>
          </cell>
          <cell r="EL180">
            <v>0</v>
          </cell>
          <cell r="EM180">
            <v>0</v>
          </cell>
          <cell r="EO180">
            <v>0</v>
          </cell>
          <cell r="EP180">
            <v>0</v>
          </cell>
          <cell r="EQ180">
            <v>1</v>
          </cell>
          <cell r="ER180">
            <v>3</v>
          </cell>
          <cell r="ES180">
            <v>0</v>
          </cell>
          <cell r="ET180">
            <v>0</v>
          </cell>
          <cell r="EU180">
            <v>0</v>
          </cell>
          <cell r="EV180">
            <v>0</v>
          </cell>
          <cell r="EW180">
            <v>0</v>
          </cell>
          <cell r="EX180">
            <v>0</v>
          </cell>
          <cell r="EY180">
            <v>0</v>
          </cell>
          <cell r="EZ180">
            <v>0</v>
          </cell>
          <cell r="FA180">
            <v>0</v>
          </cell>
          <cell r="FC180">
            <v>0</v>
          </cell>
          <cell r="FD180">
            <v>0</v>
          </cell>
          <cell r="FE180">
            <v>0</v>
          </cell>
          <cell r="FG180">
            <v>0</v>
          </cell>
          <cell r="FH180">
            <v>0</v>
          </cell>
          <cell r="FI180">
            <v>1</v>
          </cell>
          <cell r="FJ180">
            <v>3</v>
          </cell>
          <cell r="FK180">
            <v>0</v>
          </cell>
          <cell r="FL180">
            <v>0</v>
          </cell>
          <cell r="FM180">
            <v>0</v>
          </cell>
          <cell r="FN180">
            <v>0</v>
          </cell>
          <cell r="FO180">
            <v>0</v>
          </cell>
          <cell r="FP180">
            <v>0</v>
          </cell>
          <cell r="FQ180">
            <v>0</v>
          </cell>
          <cell r="FR180">
            <v>0</v>
          </cell>
          <cell r="FS180">
            <v>0</v>
          </cell>
          <cell r="FU180">
            <v>0</v>
          </cell>
          <cell r="FV180">
            <v>0</v>
          </cell>
          <cell r="FW180">
            <v>0</v>
          </cell>
          <cell r="FY180">
            <v>0</v>
          </cell>
          <cell r="FZ180">
            <v>0</v>
          </cell>
          <cell r="GA180">
            <v>1</v>
          </cell>
          <cell r="GB180">
            <v>3</v>
          </cell>
          <cell r="GC180">
            <v>0</v>
          </cell>
          <cell r="GD180">
            <v>0</v>
          </cell>
          <cell r="GE180">
            <v>0</v>
          </cell>
          <cell r="GF180">
            <v>0</v>
          </cell>
          <cell r="GG180">
            <v>0</v>
          </cell>
          <cell r="GH180">
            <v>0</v>
          </cell>
          <cell r="GI180">
            <v>0</v>
          </cell>
          <cell r="GJ180">
            <v>0</v>
          </cell>
          <cell r="GK180">
            <v>0</v>
          </cell>
          <cell r="GM180">
            <v>0</v>
          </cell>
          <cell r="GN180">
            <v>0</v>
          </cell>
          <cell r="GO180">
            <v>0</v>
          </cell>
          <cell r="GQ180">
            <v>0</v>
          </cell>
          <cell r="GR180">
            <v>0</v>
          </cell>
          <cell r="GS180">
            <v>1</v>
          </cell>
          <cell r="GT180">
            <v>3</v>
          </cell>
          <cell r="GU180">
            <v>0</v>
          </cell>
          <cell r="GV180">
            <v>0</v>
          </cell>
          <cell r="GW180">
            <v>0</v>
          </cell>
          <cell r="GX180">
            <v>0</v>
          </cell>
          <cell r="GY180">
            <v>0</v>
          </cell>
          <cell r="GZ180">
            <v>0</v>
          </cell>
          <cell r="HA180">
            <v>0</v>
          </cell>
          <cell r="HB180">
            <v>0</v>
          </cell>
          <cell r="HC180">
            <v>0</v>
          </cell>
          <cell r="HD180">
            <v>0</v>
          </cell>
          <cell r="HE180">
            <v>0</v>
          </cell>
          <cell r="HF180">
            <v>0</v>
          </cell>
          <cell r="HG180">
            <v>0</v>
          </cell>
          <cell r="HH180">
            <v>0</v>
          </cell>
          <cell r="HI180">
            <v>0</v>
          </cell>
          <cell r="HJ180" t="str">
            <v>SI</v>
          </cell>
          <cell r="HL180">
            <v>3.4999999999999885E-2</v>
          </cell>
          <cell r="HO180" t="str">
            <v>40</v>
          </cell>
          <cell r="HP180" t="str">
            <v>40</v>
          </cell>
          <cell r="HQ180" t="str">
            <v>40</v>
          </cell>
          <cell r="HR180" t="str">
            <v>40</v>
          </cell>
          <cell r="HS180" t="str">
            <v>40</v>
          </cell>
          <cell r="HT180" t="str">
            <v>40</v>
          </cell>
          <cell r="HU180" t="str">
            <v>40</v>
          </cell>
          <cell r="HV180" t="str">
            <v>40</v>
          </cell>
          <cell r="HW180" t="str">
            <v>40</v>
          </cell>
          <cell r="HX180" t="str">
            <v>40</v>
          </cell>
          <cell r="HY180" t="str">
            <v>40</v>
          </cell>
        </row>
        <row r="181">
          <cell r="D181" t="str">
            <v>4</v>
          </cell>
          <cell r="F181" t="str">
            <v>4U</v>
          </cell>
          <cell r="H181">
            <v>0</v>
          </cell>
          <cell r="I181">
            <v>0</v>
          </cell>
          <cell r="J181">
            <v>0</v>
          </cell>
          <cell r="K181">
            <v>0</v>
          </cell>
          <cell r="M181">
            <v>0</v>
          </cell>
          <cell r="O181">
            <v>0</v>
          </cell>
          <cell r="S181">
            <v>0</v>
          </cell>
          <cell r="T181">
            <v>0</v>
          </cell>
          <cell r="U181">
            <v>0</v>
          </cell>
          <cell r="V181">
            <v>0</v>
          </cell>
          <cell r="W181">
            <v>0</v>
          </cell>
          <cell r="X181">
            <v>0</v>
          </cell>
          <cell r="Y181">
            <v>0</v>
          </cell>
          <cell r="Z181">
            <v>0</v>
          </cell>
          <cell r="AA181">
            <v>0</v>
          </cell>
          <cell r="AB181">
            <v>0</v>
          </cell>
          <cell r="AC181">
            <v>0</v>
          </cell>
          <cell r="AE181">
            <v>0</v>
          </cell>
          <cell r="AG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Y181">
            <v>0</v>
          </cell>
          <cell r="AZ181">
            <v>0</v>
          </cell>
          <cell r="BC181">
            <v>0</v>
          </cell>
          <cell r="BD181">
            <v>0</v>
          </cell>
          <cell r="BE181">
            <v>0</v>
          </cell>
          <cell r="BF181">
            <v>0</v>
          </cell>
          <cell r="BG181">
            <v>0</v>
          </cell>
          <cell r="BH181">
            <v>0</v>
          </cell>
          <cell r="BI181">
            <v>0</v>
          </cell>
          <cell r="BJ181">
            <v>0</v>
          </cell>
          <cell r="BK181">
            <v>0</v>
          </cell>
          <cell r="BL181">
            <v>0</v>
          </cell>
          <cell r="BM181">
            <v>0</v>
          </cell>
          <cell r="BO181">
            <v>0</v>
          </cell>
          <cell r="BQ181">
            <v>0</v>
          </cell>
          <cell r="BU181">
            <v>0</v>
          </cell>
          <cell r="BV181">
            <v>0</v>
          </cell>
          <cell r="BW181">
            <v>0</v>
          </cell>
          <cell r="BX181">
            <v>0</v>
          </cell>
          <cell r="BY181">
            <v>0</v>
          </cell>
          <cell r="BZ181">
            <v>0</v>
          </cell>
          <cell r="CA181">
            <v>0</v>
          </cell>
          <cell r="CB181">
            <v>0</v>
          </cell>
          <cell r="CC181">
            <v>0</v>
          </cell>
          <cell r="CD181">
            <v>0</v>
          </cell>
          <cell r="CE181">
            <v>0</v>
          </cell>
          <cell r="CG181">
            <v>0</v>
          </cell>
          <cell r="CI181">
            <v>0</v>
          </cell>
          <cell r="CM181">
            <v>0</v>
          </cell>
          <cell r="CN181">
            <v>0</v>
          </cell>
          <cell r="CO181">
            <v>0</v>
          </cell>
          <cell r="CP181">
            <v>0</v>
          </cell>
          <cell r="CQ181">
            <v>0</v>
          </cell>
          <cell r="CR181">
            <v>0</v>
          </cell>
          <cell r="CS181">
            <v>0</v>
          </cell>
          <cell r="CT181">
            <v>0</v>
          </cell>
          <cell r="CU181">
            <v>0</v>
          </cell>
          <cell r="CV181">
            <v>0</v>
          </cell>
          <cell r="CW181">
            <v>0</v>
          </cell>
          <cell r="CY181">
            <v>0</v>
          </cell>
          <cell r="DA181">
            <v>0</v>
          </cell>
          <cell r="DB181">
            <v>0</v>
          </cell>
          <cell r="DE181">
            <v>0</v>
          </cell>
          <cell r="DF181">
            <v>0</v>
          </cell>
          <cell r="DG181">
            <v>0</v>
          </cell>
          <cell r="DH181">
            <v>0</v>
          </cell>
          <cell r="DI181">
            <v>0</v>
          </cell>
          <cell r="DJ181">
            <v>0</v>
          </cell>
          <cell r="DK181">
            <v>0</v>
          </cell>
          <cell r="DL181">
            <v>0</v>
          </cell>
          <cell r="DM181">
            <v>0</v>
          </cell>
          <cell r="DN181">
            <v>0</v>
          </cell>
          <cell r="DO181">
            <v>0</v>
          </cell>
          <cell r="DP181">
            <v>0</v>
          </cell>
          <cell r="DQ181">
            <v>0</v>
          </cell>
          <cell r="DS181">
            <v>0</v>
          </cell>
          <cell r="DT181">
            <v>0</v>
          </cell>
          <cell r="DU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O181">
            <v>0</v>
          </cell>
          <cell r="EP181">
            <v>0</v>
          </cell>
          <cell r="EQ181">
            <v>0</v>
          </cell>
          <cell r="ER181">
            <v>0</v>
          </cell>
          <cell r="ES181">
            <v>0</v>
          </cell>
          <cell r="ET181">
            <v>0</v>
          </cell>
          <cell r="EU181">
            <v>0</v>
          </cell>
          <cell r="EV181">
            <v>0</v>
          </cell>
          <cell r="EW181">
            <v>0</v>
          </cell>
          <cell r="EX181">
            <v>0</v>
          </cell>
          <cell r="EY181">
            <v>0</v>
          </cell>
          <cell r="EZ181">
            <v>0</v>
          </cell>
          <cell r="FA181">
            <v>0</v>
          </cell>
          <cell r="FC181">
            <v>0</v>
          </cell>
          <cell r="FD181">
            <v>0</v>
          </cell>
          <cell r="FE181">
            <v>0</v>
          </cell>
          <cell r="FG181">
            <v>0</v>
          </cell>
          <cell r="FH181">
            <v>0</v>
          </cell>
          <cell r="FI181">
            <v>0</v>
          </cell>
          <cell r="FJ181">
            <v>0</v>
          </cell>
          <cell r="FK181">
            <v>0</v>
          </cell>
          <cell r="FL181">
            <v>0</v>
          </cell>
          <cell r="FM181">
            <v>0</v>
          </cell>
          <cell r="FN181">
            <v>0</v>
          </cell>
          <cell r="FO181">
            <v>0</v>
          </cell>
          <cell r="FP181">
            <v>0</v>
          </cell>
          <cell r="FQ181">
            <v>0</v>
          </cell>
          <cell r="FR181">
            <v>0</v>
          </cell>
          <cell r="FS181">
            <v>0</v>
          </cell>
          <cell r="FU181">
            <v>0</v>
          </cell>
          <cell r="FV181">
            <v>0</v>
          </cell>
          <cell r="FW181">
            <v>0</v>
          </cell>
          <cell r="FY181">
            <v>0</v>
          </cell>
          <cell r="FZ181">
            <v>0</v>
          </cell>
          <cell r="GA181">
            <v>0</v>
          </cell>
          <cell r="GB181">
            <v>0</v>
          </cell>
          <cell r="GC181">
            <v>0</v>
          </cell>
          <cell r="GD181">
            <v>0</v>
          </cell>
          <cell r="GE181">
            <v>0</v>
          </cell>
          <cell r="GF181">
            <v>0</v>
          </cell>
          <cell r="GG181">
            <v>0</v>
          </cell>
          <cell r="GH181">
            <v>0</v>
          </cell>
          <cell r="GI181">
            <v>0</v>
          </cell>
          <cell r="GJ181">
            <v>0</v>
          </cell>
          <cell r="GK181">
            <v>0</v>
          </cell>
          <cell r="GM181">
            <v>0</v>
          </cell>
          <cell r="GN181">
            <v>0</v>
          </cell>
          <cell r="GO181">
            <v>0</v>
          </cell>
          <cell r="GQ181">
            <v>0</v>
          </cell>
          <cell r="GR181">
            <v>0</v>
          </cell>
          <cell r="GS181">
            <v>0</v>
          </cell>
          <cell r="GT181">
            <v>0</v>
          </cell>
          <cell r="GU181">
            <v>0</v>
          </cell>
          <cell r="GV181">
            <v>0</v>
          </cell>
          <cell r="GW181">
            <v>0</v>
          </cell>
          <cell r="GX181">
            <v>0</v>
          </cell>
          <cell r="GY181">
            <v>0</v>
          </cell>
          <cell r="GZ181">
            <v>0</v>
          </cell>
          <cell r="HA181">
            <v>0</v>
          </cell>
          <cell r="HB181">
            <v>0</v>
          </cell>
          <cell r="HC181">
            <v>0</v>
          </cell>
          <cell r="HD181">
            <v>0</v>
          </cell>
          <cell r="HE181">
            <v>0</v>
          </cell>
          <cell r="HF181">
            <v>0</v>
          </cell>
          <cell r="HG181">
            <v>0</v>
          </cell>
          <cell r="HH181">
            <v>0</v>
          </cell>
          <cell r="HI181">
            <v>0</v>
          </cell>
          <cell r="HJ181" t="str">
            <v>SI</v>
          </cell>
          <cell r="HL181">
            <v>3.4999999999999885E-2</v>
          </cell>
          <cell r="HO181" t="str">
            <v>40</v>
          </cell>
          <cell r="HP181" t="str">
            <v>40</v>
          </cell>
          <cell r="HQ181" t="str">
            <v>40</v>
          </cell>
          <cell r="HR181" t="str">
            <v>40</v>
          </cell>
          <cell r="HS181" t="str">
            <v>40</v>
          </cell>
          <cell r="HT181" t="str">
            <v>40</v>
          </cell>
          <cell r="HU181" t="str">
            <v>40</v>
          </cell>
          <cell r="HV181" t="str">
            <v>40</v>
          </cell>
          <cell r="HW181" t="str">
            <v>40</v>
          </cell>
          <cell r="HX181" t="str">
            <v>40</v>
          </cell>
          <cell r="HY181" t="str">
            <v>40</v>
          </cell>
        </row>
        <row r="182">
          <cell r="D182" t="str">
            <v>4</v>
          </cell>
          <cell r="F182" t="str">
            <v>4U</v>
          </cell>
          <cell r="H182">
            <v>0</v>
          </cell>
          <cell r="I182">
            <v>0</v>
          </cell>
          <cell r="J182">
            <v>0</v>
          </cell>
          <cell r="K182">
            <v>0</v>
          </cell>
          <cell r="M182">
            <v>0</v>
          </cell>
          <cell r="O182">
            <v>0</v>
          </cell>
          <cell r="S182">
            <v>0</v>
          </cell>
          <cell r="T182">
            <v>0</v>
          </cell>
          <cell r="U182">
            <v>0</v>
          </cell>
          <cell r="V182">
            <v>0</v>
          </cell>
          <cell r="W182">
            <v>0</v>
          </cell>
          <cell r="X182">
            <v>0</v>
          </cell>
          <cell r="Y182">
            <v>0</v>
          </cell>
          <cell r="Z182">
            <v>0</v>
          </cell>
          <cell r="AA182">
            <v>0</v>
          </cell>
          <cell r="AB182">
            <v>0</v>
          </cell>
          <cell r="AC182">
            <v>0</v>
          </cell>
          <cell r="AE182">
            <v>0</v>
          </cell>
          <cell r="AG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Y182">
            <v>0</v>
          </cell>
          <cell r="AZ182">
            <v>0</v>
          </cell>
          <cell r="BC182">
            <v>0</v>
          </cell>
          <cell r="BD182">
            <v>0</v>
          </cell>
          <cell r="BE182">
            <v>0</v>
          </cell>
          <cell r="BF182">
            <v>0</v>
          </cell>
          <cell r="BG182">
            <v>0</v>
          </cell>
          <cell r="BH182">
            <v>0</v>
          </cell>
          <cell r="BI182">
            <v>0</v>
          </cell>
          <cell r="BJ182">
            <v>0</v>
          </cell>
          <cell r="BK182">
            <v>0</v>
          </cell>
          <cell r="BL182">
            <v>0</v>
          </cell>
          <cell r="BM182">
            <v>0</v>
          </cell>
          <cell r="BO182">
            <v>0</v>
          </cell>
          <cell r="BQ182">
            <v>0</v>
          </cell>
          <cell r="BU182">
            <v>0</v>
          </cell>
          <cell r="BV182">
            <v>0</v>
          </cell>
          <cell r="BW182">
            <v>0</v>
          </cell>
          <cell r="BX182">
            <v>0</v>
          </cell>
          <cell r="BY182">
            <v>0</v>
          </cell>
          <cell r="BZ182">
            <v>0</v>
          </cell>
          <cell r="CA182">
            <v>0</v>
          </cell>
          <cell r="CB182">
            <v>0</v>
          </cell>
          <cell r="CC182">
            <v>0</v>
          </cell>
          <cell r="CD182">
            <v>0</v>
          </cell>
          <cell r="CE182">
            <v>0</v>
          </cell>
          <cell r="CG182">
            <v>0</v>
          </cell>
          <cell r="CI182">
            <v>0</v>
          </cell>
          <cell r="CM182">
            <v>0</v>
          </cell>
          <cell r="CN182">
            <v>0</v>
          </cell>
          <cell r="CO182">
            <v>0</v>
          </cell>
          <cell r="CP182">
            <v>0</v>
          </cell>
          <cell r="CQ182">
            <v>0</v>
          </cell>
          <cell r="CR182">
            <v>0</v>
          </cell>
          <cell r="CS182">
            <v>0</v>
          </cell>
          <cell r="CT182">
            <v>0</v>
          </cell>
          <cell r="CU182">
            <v>0</v>
          </cell>
          <cell r="CV182">
            <v>0</v>
          </cell>
          <cell r="CW182">
            <v>0</v>
          </cell>
          <cell r="CY182">
            <v>0</v>
          </cell>
          <cell r="DA182">
            <v>0</v>
          </cell>
          <cell r="DB182">
            <v>0</v>
          </cell>
          <cell r="DE182">
            <v>0</v>
          </cell>
          <cell r="DF182">
            <v>0</v>
          </cell>
          <cell r="DG182">
            <v>0</v>
          </cell>
          <cell r="DH182">
            <v>0</v>
          </cell>
          <cell r="DI182">
            <v>0</v>
          </cell>
          <cell r="DJ182">
            <v>0</v>
          </cell>
          <cell r="DK182">
            <v>0</v>
          </cell>
          <cell r="DL182">
            <v>0</v>
          </cell>
          <cell r="DM182">
            <v>0</v>
          </cell>
          <cell r="DN182">
            <v>0</v>
          </cell>
          <cell r="DO182">
            <v>0</v>
          </cell>
          <cell r="DP182">
            <v>0</v>
          </cell>
          <cell r="DQ182">
            <v>0</v>
          </cell>
          <cell r="DS182">
            <v>0</v>
          </cell>
          <cell r="DT182">
            <v>0</v>
          </cell>
          <cell r="DU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O182">
            <v>0</v>
          </cell>
          <cell r="EP182">
            <v>0</v>
          </cell>
          <cell r="EQ182">
            <v>0</v>
          </cell>
          <cell r="ER182">
            <v>0</v>
          </cell>
          <cell r="ES182">
            <v>0</v>
          </cell>
          <cell r="ET182">
            <v>0</v>
          </cell>
          <cell r="EU182">
            <v>0</v>
          </cell>
          <cell r="EV182">
            <v>0</v>
          </cell>
          <cell r="EW182">
            <v>0</v>
          </cell>
          <cell r="EX182">
            <v>0</v>
          </cell>
          <cell r="EY182">
            <v>0</v>
          </cell>
          <cell r="EZ182">
            <v>0</v>
          </cell>
          <cell r="FA182">
            <v>0</v>
          </cell>
          <cell r="FC182">
            <v>0</v>
          </cell>
          <cell r="FD182">
            <v>0</v>
          </cell>
          <cell r="FE182">
            <v>0</v>
          </cell>
          <cell r="FG182">
            <v>0</v>
          </cell>
          <cell r="FH182">
            <v>0</v>
          </cell>
          <cell r="FI182">
            <v>0</v>
          </cell>
          <cell r="FJ182">
            <v>0</v>
          </cell>
          <cell r="FK182">
            <v>0</v>
          </cell>
          <cell r="FL182">
            <v>0</v>
          </cell>
          <cell r="FM182">
            <v>0</v>
          </cell>
          <cell r="FN182">
            <v>0</v>
          </cell>
          <cell r="FO182">
            <v>0</v>
          </cell>
          <cell r="FP182">
            <v>0</v>
          </cell>
          <cell r="FQ182">
            <v>0</v>
          </cell>
          <cell r="FR182">
            <v>0</v>
          </cell>
          <cell r="FS182">
            <v>0</v>
          </cell>
          <cell r="FU182">
            <v>0</v>
          </cell>
          <cell r="FV182">
            <v>0</v>
          </cell>
          <cell r="FW182">
            <v>0</v>
          </cell>
          <cell r="FY182">
            <v>0</v>
          </cell>
          <cell r="FZ182">
            <v>0</v>
          </cell>
          <cell r="GA182">
            <v>0</v>
          </cell>
          <cell r="GB182">
            <v>0</v>
          </cell>
          <cell r="GC182">
            <v>0</v>
          </cell>
          <cell r="GD182">
            <v>0</v>
          </cell>
          <cell r="GE182">
            <v>0</v>
          </cell>
          <cell r="GF182">
            <v>0</v>
          </cell>
          <cell r="GG182">
            <v>0</v>
          </cell>
          <cell r="GH182">
            <v>0</v>
          </cell>
          <cell r="GI182">
            <v>0</v>
          </cell>
          <cell r="GJ182">
            <v>0</v>
          </cell>
          <cell r="GK182">
            <v>0</v>
          </cell>
          <cell r="GM182">
            <v>0</v>
          </cell>
          <cell r="GN182">
            <v>0</v>
          </cell>
          <cell r="GO182">
            <v>0</v>
          </cell>
          <cell r="GQ182">
            <v>0</v>
          </cell>
          <cell r="GR182">
            <v>0</v>
          </cell>
          <cell r="GS182">
            <v>0</v>
          </cell>
          <cell r="GT182">
            <v>0</v>
          </cell>
          <cell r="GU182">
            <v>0</v>
          </cell>
          <cell r="GV182">
            <v>0</v>
          </cell>
          <cell r="GW182">
            <v>0</v>
          </cell>
          <cell r="GX182">
            <v>0</v>
          </cell>
          <cell r="GY182">
            <v>0</v>
          </cell>
          <cell r="GZ182">
            <v>0</v>
          </cell>
          <cell r="HA182">
            <v>0</v>
          </cell>
          <cell r="HB182">
            <v>0</v>
          </cell>
          <cell r="HC182">
            <v>0</v>
          </cell>
          <cell r="HD182">
            <v>0</v>
          </cell>
          <cell r="HE182">
            <v>0</v>
          </cell>
          <cell r="HF182">
            <v>0</v>
          </cell>
          <cell r="HG182">
            <v>0</v>
          </cell>
          <cell r="HH182">
            <v>0</v>
          </cell>
          <cell r="HI182">
            <v>0</v>
          </cell>
          <cell r="HJ182" t="str">
            <v>SI</v>
          </cell>
          <cell r="HL182">
            <v>3.4999999999999885E-2</v>
          </cell>
          <cell r="HO182" t="str">
            <v>40</v>
          </cell>
          <cell r="HP182" t="str">
            <v>40</v>
          </cell>
          <cell r="HQ182" t="str">
            <v>40</v>
          </cell>
          <cell r="HR182" t="str">
            <v>40</v>
          </cell>
          <cell r="HS182" t="str">
            <v>40</v>
          </cell>
          <cell r="HT182" t="str">
            <v>40</v>
          </cell>
          <cell r="HU182" t="str">
            <v>40</v>
          </cell>
          <cell r="HV182" t="str">
            <v>40</v>
          </cell>
          <cell r="HW182" t="str">
            <v>40</v>
          </cell>
          <cell r="HX182" t="str">
            <v>40</v>
          </cell>
          <cell r="HY182" t="str">
            <v>40</v>
          </cell>
        </row>
        <row r="183">
          <cell r="D183" t="str">
            <v>4</v>
          </cell>
          <cell r="F183" t="str">
            <v>4U</v>
          </cell>
          <cell r="H183">
            <v>0</v>
          </cell>
          <cell r="I183">
            <v>0</v>
          </cell>
          <cell r="J183">
            <v>0</v>
          </cell>
          <cell r="K183">
            <v>0</v>
          </cell>
          <cell r="M183">
            <v>0</v>
          </cell>
          <cell r="O183">
            <v>0</v>
          </cell>
          <cell r="S183">
            <v>0</v>
          </cell>
          <cell r="T183">
            <v>0</v>
          </cell>
          <cell r="U183">
            <v>0</v>
          </cell>
          <cell r="V183">
            <v>0</v>
          </cell>
          <cell r="W183">
            <v>0</v>
          </cell>
          <cell r="X183">
            <v>0</v>
          </cell>
          <cell r="Y183">
            <v>0</v>
          </cell>
          <cell r="Z183">
            <v>0</v>
          </cell>
          <cell r="AA183">
            <v>0</v>
          </cell>
          <cell r="AB183">
            <v>0</v>
          </cell>
          <cell r="AC183">
            <v>0</v>
          </cell>
          <cell r="AE183">
            <v>0</v>
          </cell>
          <cell r="AG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Y183">
            <v>0</v>
          </cell>
          <cell r="AZ183">
            <v>0</v>
          </cell>
          <cell r="BC183">
            <v>0</v>
          </cell>
          <cell r="BD183">
            <v>0</v>
          </cell>
          <cell r="BE183">
            <v>0</v>
          </cell>
          <cell r="BF183">
            <v>0</v>
          </cell>
          <cell r="BG183">
            <v>0</v>
          </cell>
          <cell r="BH183">
            <v>0</v>
          </cell>
          <cell r="BI183">
            <v>0</v>
          </cell>
          <cell r="BJ183">
            <v>0</v>
          </cell>
          <cell r="BK183">
            <v>0</v>
          </cell>
          <cell r="BL183">
            <v>0</v>
          </cell>
          <cell r="BM183">
            <v>0</v>
          </cell>
          <cell r="BO183">
            <v>0</v>
          </cell>
          <cell r="BQ183">
            <v>0</v>
          </cell>
          <cell r="BU183">
            <v>0</v>
          </cell>
          <cell r="BV183">
            <v>0</v>
          </cell>
          <cell r="BW183">
            <v>0</v>
          </cell>
          <cell r="BX183">
            <v>0</v>
          </cell>
          <cell r="BY183">
            <v>0</v>
          </cell>
          <cell r="BZ183">
            <v>0</v>
          </cell>
          <cell r="CA183">
            <v>0</v>
          </cell>
          <cell r="CB183">
            <v>0</v>
          </cell>
          <cell r="CC183">
            <v>0</v>
          </cell>
          <cell r="CD183">
            <v>0</v>
          </cell>
          <cell r="CE183">
            <v>0</v>
          </cell>
          <cell r="CG183">
            <v>0</v>
          </cell>
          <cell r="CI183">
            <v>0</v>
          </cell>
          <cell r="CM183">
            <v>0</v>
          </cell>
          <cell r="CN183">
            <v>0</v>
          </cell>
          <cell r="CO183">
            <v>0</v>
          </cell>
          <cell r="CP183">
            <v>0</v>
          </cell>
          <cell r="CQ183">
            <v>0</v>
          </cell>
          <cell r="CR183">
            <v>0</v>
          </cell>
          <cell r="CS183">
            <v>0</v>
          </cell>
          <cell r="CT183">
            <v>0</v>
          </cell>
          <cell r="CU183">
            <v>0</v>
          </cell>
          <cell r="CV183">
            <v>0</v>
          </cell>
          <cell r="CW183">
            <v>0</v>
          </cell>
          <cell r="CY183">
            <v>0</v>
          </cell>
          <cell r="DA183">
            <v>0</v>
          </cell>
          <cell r="DB183">
            <v>0</v>
          </cell>
          <cell r="DE183">
            <v>0</v>
          </cell>
          <cell r="DF183">
            <v>0</v>
          </cell>
          <cell r="DG183">
            <v>0</v>
          </cell>
          <cell r="DH183">
            <v>0</v>
          </cell>
          <cell r="DI183">
            <v>0</v>
          </cell>
          <cell r="DJ183">
            <v>0</v>
          </cell>
          <cell r="DK183">
            <v>0</v>
          </cell>
          <cell r="DL183">
            <v>0</v>
          </cell>
          <cell r="DM183">
            <v>0</v>
          </cell>
          <cell r="DN183">
            <v>0</v>
          </cell>
          <cell r="DO183">
            <v>0</v>
          </cell>
          <cell r="DP183">
            <v>0</v>
          </cell>
          <cell r="DQ183">
            <v>0</v>
          </cell>
          <cell r="DS183">
            <v>0</v>
          </cell>
          <cell r="DT183">
            <v>0</v>
          </cell>
          <cell r="DU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O183">
            <v>0</v>
          </cell>
          <cell r="EP183">
            <v>0</v>
          </cell>
          <cell r="EQ183">
            <v>0</v>
          </cell>
          <cell r="ER183">
            <v>0</v>
          </cell>
          <cell r="ES183">
            <v>0</v>
          </cell>
          <cell r="ET183">
            <v>0</v>
          </cell>
          <cell r="EU183">
            <v>0</v>
          </cell>
          <cell r="EV183">
            <v>0</v>
          </cell>
          <cell r="EW183">
            <v>0</v>
          </cell>
          <cell r="EX183">
            <v>0</v>
          </cell>
          <cell r="EY183">
            <v>0</v>
          </cell>
          <cell r="EZ183">
            <v>0</v>
          </cell>
          <cell r="FA183">
            <v>0</v>
          </cell>
          <cell r="FC183">
            <v>0</v>
          </cell>
          <cell r="FD183">
            <v>0</v>
          </cell>
          <cell r="FE183">
            <v>0</v>
          </cell>
          <cell r="FG183">
            <v>0</v>
          </cell>
          <cell r="FH183">
            <v>0</v>
          </cell>
          <cell r="FI183">
            <v>0</v>
          </cell>
          <cell r="FJ183">
            <v>0</v>
          </cell>
          <cell r="FK183">
            <v>0</v>
          </cell>
          <cell r="FL183">
            <v>0</v>
          </cell>
          <cell r="FM183">
            <v>0</v>
          </cell>
          <cell r="FN183">
            <v>0</v>
          </cell>
          <cell r="FO183">
            <v>0</v>
          </cell>
          <cell r="FP183">
            <v>0</v>
          </cell>
          <cell r="FQ183">
            <v>0</v>
          </cell>
          <cell r="FR183">
            <v>0</v>
          </cell>
          <cell r="FS183">
            <v>0</v>
          </cell>
          <cell r="FU183">
            <v>0</v>
          </cell>
          <cell r="FV183">
            <v>0</v>
          </cell>
          <cell r="FW183">
            <v>0</v>
          </cell>
          <cell r="FY183">
            <v>0</v>
          </cell>
          <cell r="FZ183">
            <v>0</v>
          </cell>
          <cell r="GA183">
            <v>0</v>
          </cell>
          <cell r="GB183">
            <v>0</v>
          </cell>
          <cell r="GC183">
            <v>0</v>
          </cell>
          <cell r="GD183">
            <v>0</v>
          </cell>
          <cell r="GE183">
            <v>0</v>
          </cell>
          <cell r="GF183">
            <v>0</v>
          </cell>
          <cell r="GG183">
            <v>0</v>
          </cell>
          <cell r="GH183">
            <v>0</v>
          </cell>
          <cell r="GI183">
            <v>0</v>
          </cell>
          <cell r="GJ183">
            <v>0</v>
          </cell>
          <cell r="GK183">
            <v>0</v>
          </cell>
          <cell r="GM183">
            <v>0</v>
          </cell>
          <cell r="GN183">
            <v>0</v>
          </cell>
          <cell r="GO183">
            <v>0</v>
          </cell>
          <cell r="GQ183">
            <v>0</v>
          </cell>
          <cell r="GR183">
            <v>0</v>
          </cell>
          <cell r="GS183">
            <v>0</v>
          </cell>
          <cell r="GT183">
            <v>0</v>
          </cell>
          <cell r="GU183">
            <v>0</v>
          </cell>
          <cell r="GV183">
            <v>0</v>
          </cell>
          <cell r="GW183">
            <v>0</v>
          </cell>
          <cell r="GX183">
            <v>0</v>
          </cell>
          <cell r="GY183">
            <v>0</v>
          </cell>
          <cell r="GZ183">
            <v>0</v>
          </cell>
          <cell r="HA183">
            <v>0</v>
          </cell>
          <cell r="HB183">
            <v>0</v>
          </cell>
          <cell r="HC183">
            <v>0</v>
          </cell>
          <cell r="HD183">
            <v>0</v>
          </cell>
          <cell r="HE183">
            <v>0</v>
          </cell>
          <cell r="HF183">
            <v>0</v>
          </cell>
          <cell r="HG183">
            <v>0</v>
          </cell>
          <cell r="HH183">
            <v>0</v>
          </cell>
          <cell r="HI183">
            <v>0</v>
          </cell>
          <cell r="HJ183" t="str">
            <v>SI</v>
          </cell>
          <cell r="HL183">
            <v>3.4999999999999885E-2</v>
          </cell>
          <cell r="HO183" t="str">
            <v>40</v>
          </cell>
          <cell r="HP183" t="str">
            <v>40</v>
          </cell>
          <cell r="HQ183" t="str">
            <v>40</v>
          </cell>
          <cell r="HR183" t="str">
            <v>40</v>
          </cell>
          <cell r="HS183" t="str">
            <v>40</v>
          </cell>
          <cell r="HT183" t="str">
            <v>40</v>
          </cell>
          <cell r="HU183" t="str">
            <v>40</v>
          </cell>
          <cell r="HV183" t="str">
            <v>40</v>
          </cell>
          <cell r="HW183" t="str">
            <v>40</v>
          </cell>
          <cell r="HX183" t="str">
            <v>40</v>
          </cell>
          <cell r="HY183" t="str">
            <v>40</v>
          </cell>
        </row>
        <row r="184">
          <cell r="D184" t="str">
            <v>4</v>
          </cell>
          <cell r="F184" t="str">
            <v>4U</v>
          </cell>
          <cell r="H184">
            <v>0</v>
          </cell>
          <cell r="I184">
            <v>0</v>
          </cell>
          <cell r="J184">
            <v>0</v>
          </cell>
          <cell r="K184">
            <v>0</v>
          </cell>
          <cell r="M184">
            <v>0</v>
          </cell>
          <cell r="O184">
            <v>0</v>
          </cell>
          <cell r="S184">
            <v>0</v>
          </cell>
          <cell r="T184">
            <v>0</v>
          </cell>
          <cell r="U184">
            <v>0</v>
          </cell>
          <cell r="V184">
            <v>0</v>
          </cell>
          <cell r="W184">
            <v>0</v>
          </cell>
          <cell r="X184">
            <v>0</v>
          </cell>
          <cell r="Y184">
            <v>0</v>
          </cell>
          <cell r="Z184">
            <v>0</v>
          </cell>
          <cell r="AA184">
            <v>0</v>
          </cell>
          <cell r="AB184">
            <v>0</v>
          </cell>
          <cell r="AC184">
            <v>0</v>
          </cell>
          <cell r="AE184">
            <v>0</v>
          </cell>
          <cell r="AG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Y184">
            <v>0</v>
          </cell>
          <cell r="AZ184">
            <v>0</v>
          </cell>
          <cell r="BC184">
            <v>0</v>
          </cell>
          <cell r="BD184">
            <v>0</v>
          </cell>
          <cell r="BE184">
            <v>0</v>
          </cell>
          <cell r="BF184">
            <v>0</v>
          </cell>
          <cell r="BG184">
            <v>0</v>
          </cell>
          <cell r="BH184">
            <v>0</v>
          </cell>
          <cell r="BI184">
            <v>0</v>
          </cell>
          <cell r="BJ184">
            <v>0</v>
          </cell>
          <cell r="BK184">
            <v>0</v>
          </cell>
          <cell r="BL184">
            <v>0</v>
          </cell>
          <cell r="BM184">
            <v>0</v>
          </cell>
          <cell r="BO184">
            <v>0</v>
          </cell>
          <cell r="BQ184">
            <v>0</v>
          </cell>
          <cell r="BU184">
            <v>0</v>
          </cell>
          <cell r="BV184">
            <v>0</v>
          </cell>
          <cell r="BW184">
            <v>0</v>
          </cell>
          <cell r="BX184">
            <v>0</v>
          </cell>
          <cell r="BY184">
            <v>0</v>
          </cell>
          <cell r="BZ184">
            <v>0</v>
          </cell>
          <cell r="CA184">
            <v>0</v>
          </cell>
          <cell r="CB184">
            <v>0</v>
          </cell>
          <cell r="CC184">
            <v>0</v>
          </cell>
          <cell r="CD184">
            <v>0</v>
          </cell>
          <cell r="CE184">
            <v>0</v>
          </cell>
          <cell r="CG184">
            <v>0</v>
          </cell>
          <cell r="CI184">
            <v>0</v>
          </cell>
          <cell r="CM184">
            <v>0</v>
          </cell>
          <cell r="CN184">
            <v>0</v>
          </cell>
          <cell r="CO184">
            <v>0</v>
          </cell>
          <cell r="CP184">
            <v>0</v>
          </cell>
          <cell r="CQ184">
            <v>0</v>
          </cell>
          <cell r="CR184">
            <v>0</v>
          </cell>
          <cell r="CS184">
            <v>0</v>
          </cell>
          <cell r="CT184">
            <v>0</v>
          </cell>
          <cell r="CU184">
            <v>0</v>
          </cell>
          <cell r="CV184">
            <v>0</v>
          </cell>
          <cell r="CW184">
            <v>0</v>
          </cell>
          <cell r="CY184">
            <v>0</v>
          </cell>
          <cell r="DA184">
            <v>0</v>
          </cell>
          <cell r="DB184">
            <v>0</v>
          </cell>
          <cell r="DE184">
            <v>0</v>
          </cell>
          <cell r="DF184">
            <v>0</v>
          </cell>
          <cell r="DG184">
            <v>0</v>
          </cell>
          <cell r="DH184">
            <v>0</v>
          </cell>
          <cell r="DI184">
            <v>0</v>
          </cell>
          <cell r="DJ184">
            <v>0</v>
          </cell>
          <cell r="DK184">
            <v>0</v>
          </cell>
          <cell r="DL184">
            <v>0</v>
          </cell>
          <cell r="DM184">
            <v>0</v>
          </cell>
          <cell r="DN184">
            <v>0</v>
          </cell>
          <cell r="DO184">
            <v>0</v>
          </cell>
          <cell r="DP184">
            <v>0</v>
          </cell>
          <cell r="DQ184">
            <v>0</v>
          </cell>
          <cell r="DS184">
            <v>0</v>
          </cell>
          <cell r="DT184">
            <v>0</v>
          </cell>
          <cell r="DU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O184">
            <v>0</v>
          </cell>
          <cell r="EP184">
            <v>0</v>
          </cell>
          <cell r="EQ184">
            <v>0</v>
          </cell>
          <cell r="ER184">
            <v>0</v>
          </cell>
          <cell r="ES184">
            <v>0</v>
          </cell>
          <cell r="ET184">
            <v>0</v>
          </cell>
          <cell r="EU184">
            <v>0</v>
          </cell>
          <cell r="EV184">
            <v>0</v>
          </cell>
          <cell r="EW184">
            <v>0</v>
          </cell>
          <cell r="EX184">
            <v>0</v>
          </cell>
          <cell r="EY184">
            <v>0</v>
          </cell>
          <cell r="EZ184">
            <v>0</v>
          </cell>
          <cell r="FA184">
            <v>0</v>
          </cell>
          <cell r="FC184">
            <v>0</v>
          </cell>
          <cell r="FD184">
            <v>0</v>
          </cell>
          <cell r="FE184">
            <v>0</v>
          </cell>
          <cell r="FG184">
            <v>0</v>
          </cell>
          <cell r="FH184">
            <v>0</v>
          </cell>
          <cell r="FI184">
            <v>0</v>
          </cell>
          <cell r="FJ184">
            <v>0</v>
          </cell>
          <cell r="FK184">
            <v>0</v>
          </cell>
          <cell r="FL184">
            <v>0</v>
          </cell>
          <cell r="FM184">
            <v>0</v>
          </cell>
          <cell r="FN184">
            <v>0</v>
          </cell>
          <cell r="FO184">
            <v>0</v>
          </cell>
          <cell r="FP184">
            <v>0</v>
          </cell>
          <cell r="FQ184">
            <v>0</v>
          </cell>
          <cell r="FR184">
            <v>0</v>
          </cell>
          <cell r="FS184">
            <v>0</v>
          </cell>
          <cell r="FU184">
            <v>0</v>
          </cell>
          <cell r="FV184">
            <v>0</v>
          </cell>
          <cell r="FW184">
            <v>0</v>
          </cell>
          <cell r="FY184">
            <v>0</v>
          </cell>
          <cell r="FZ184">
            <v>0</v>
          </cell>
          <cell r="GA184">
            <v>0</v>
          </cell>
          <cell r="GB184">
            <v>0</v>
          </cell>
          <cell r="GC184">
            <v>0</v>
          </cell>
          <cell r="GD184">
            <v>0</v>
          </cell>
          <cell r="GE184">
            <v>0</v>
          </cell>
          <cell r="GF184">
            <v>0</v>
          </cell>
          <cell r="GG184">
            <v>0</v>
          </cell>
          <cell r="GH184">
            <v>0</v>
          </cell>
          <cell r="GI184">
            <v>0</v>
          </cell>
          <cell r="GJ184">
            <v>0</v>
          </cell>
          <cell r="GK184">
            <v>0</v>
          </cell>
          <cell r="GM184">
            <v>0</v>
          </cell>
          <cell r="GN184">
            <v>0</v>
          </cell>
          <cell r="GO184">
            <v>0</v>
          </cell>
          <cell r="GQ184">
            <v>0</v>
          </cell>
          <cell r="GR184">
            <v>0</v>
          </cell>
          <cell r="GS184">
            <v>0</v>
          </cell>
          <cell r="GT184">
            <v>0</v>
          </cell>
          <cell r="GU184">
            <v>0</v>
          </cell>
          <cell r="GV184">
            <v>0</v>
          </cell>
          <cell r="GW184">
            <v>0</v>
          </cell>
          <cell r="GX184">
            <v>0</v>
          </cell>
          <cell r="GY184">
            <v>0</v>
          </cell>
          <cell r="GZ184">
            <v>0</v>
          </cell>
          <cell r="HA184">
            <v>0</v>
          </cell>
          <cell r="HB184">
            <v>0</v>
          </cell>
          <cell r="HC184">
            <v>0</v>
          </cell>
          <cell r="HD184">
            <v>0</v>
          </cell>
          <cell r="HE184">
            <v>0</v>
          </cell>
          <cell r="HF184">
            <v>0</v>
          </cell>
          <cell r="HG184">
            <v>0</v>
          </cell>
          <cell r="HH184">
            <v>0</v>
          </cell>
          <cell r="HI184">
            <v>0</v>
          </cell>
          <cell r="HJ184" t="str">
            <v>SI</v>
          </cell>
          <cell r="HL184">
            <v>2.3471992669906658E-2</v>
          </cell>
          <cell r="HO184" t="str">
            <v>40</v>
          </cell>
          <cell r="HP184" t="str">
            <v>40</v>
          </cell>
          <cell r="HQ184" t="str">
            <v>40</v>
          </cell>
          <cell r="HR184" t="str">
            <v>40</v>
          </cell>
          <cell r="HS184" t="str">
            <v>40</v>
          </cell>
          <cell r="HT184" t="str">
            <v>40</v>
          </cell>
          <cell r="HU184" t="str">
            <v>40</v>
          </cell>
          <cell r="HV184" t="str">
            <v>40</v>
          </cell>
          <cell r="HW184" t="str">
            <v>40</v>
          </cell>
          <cell r="HX184" t="str">
            <v>40</v>
          </cell>
          <cell r="HY184" t="str">
            <v>40</v>
          </cell>
        </row>
        <row r="185">
          <cell r="D185" t="str">
            <v>4</v>
          </cell>
          <cell r="F185" t="str">
            <v>4U</v>
          </cell>
          <cell r="H185">
            <v>0</v>
          </cell>
          <cell r="I185">
            <v>0</v>
          </cell>
          <cell r="J185">
            <v>0</v>
          </cell>
          <cell r="K185">
            <v>0</v>
          </cell>
          <cell r="M185">
            <v>0</v>
          </cell>
          <cell r="O185">
            <v>0</v>
          </cell>
          <cell r="S185">
            <v>0</v>
          </cell>
          <cell r="T185">
            <v>0</v>
          </cell>
          <cell r="U185">
            <v>0</v>
          </cell>
          <cell r="V185">
            <v>0</v>
          </cell>
          <cell r="W185">
            <v>0</v>
          </cell>
          <cell r="X185">
            <v>0</v>
          </cell>
          <cell r="Y185">
            <v>0</v>
          </cell>
          <cell r="Z185">
            <v>0</v>
          </cell>
          <cell r="AA185">
            <v>0</v>
          </cell>
          <cell r="AB185">
            <v>0</v>
          </cell>
          <cell r="AC185">
            <v>0</v>
          </cell>
          <cell r="AE185">
            <v>0</v>
          </cell>
          <cell r="AG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Y185">
            <v>0</v>
          </cell>
          <cell r="AZ185">
            <v>0</v>
          </cell>
          <cell r="BC185">
            <v>0</v>
          </cell>
          <cell r="BD185">
            <v>0</v>
          </cell>
          <cell r="BE185">
            <v>0</v>
          </cell>
          <cell r="BF185">
            <v>0</v>
          </cell>
          <cell r="BG185">
            <v>0</v>
          </cell>
          <cell r="BH185">
            <v>0</v>
          </cell>
          <cell r="BI185">
            <v>0</v>
          </cell>
          <cell r="BJ185">
            <v>0</v>
          </cell>
          <cell r="BK185">
            <v>0</v>
          </cell>
          <cell r="BL185">
            <v>0</v>
          </cell>
          <cell r="BM185">
            <v>0</v>
          </cell>
          <cell r="BO185">
            <v>0</v>
          </cell>
          <cell r="BQ185">
            <v>0</v>
          </cell>
          <cell r="BU185">
            <v>0</v>
          </cell>
          <cell r="BV185">
            <v>0</v>
          </cell>
          <cell r="BW185">
            <v>0</v>
          </cell>
          <cell r="BX185">
            <v>0</v>
          </cell>
          <cell r="BY185">
            <v>0</v>
          </cell>
          <cell r="BZ185">
            <v>0</v>
          </cell>
          <cell r="CA185">
            <v>0</v>
          </cell>
          <cell r="CB185">
            <v>0</v>
          </cell>
          <cell r="CC185">
            <v>0</v>
          </cell>
          <cell r="CD185">
            <v>0</v>
          </cell>
          <cell r="CE185">
            <v>0</v>
          </cell>
          <cell r="CG185">
            <v>0</v>
          </cell>
          <cell r="CI185">
            <v>0</v>
          </cell>
          <cell r="CM185">
            <v>0</v>
          </cell>
          <cell r="CN185">
            <v>0</v>
          </cell>
          <cell r="CO185">
            <v>0</v>
          </cell>
          <cell r="CP185">
            <v>0</v>
          </cell>
          <cell r="CQ185">
            <v>0</v>
          </cell>
          <cell r="CR185">
            <v>0</v>
          </cell>
          <cell r="CS185">
            <v>0</v>
          </cell>
          <cell r="CT185">
            <v>0</v>
          </cell>
          <cell r="CU185">
            <v>0</v>
          </cell>
          <cell r="CV185">
            <v>0</v>
          </cell>
          <cell r="CW185">
            <v>0</v>
          </cell>
          <cell r="CY185">
            <v>0</v>
          </cell>
          <cell r="DA185">
            <v>0</v>
          </cell>
          <cell r="DB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S185">
            <v>0</v>
          </cell>
          <cell r="DT185">
            <v>0</v>
          </cell>
          <cell r="DU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C185">
            <v>0</v>
          </cell>
          <cell r="FD185">
            <v>0</v>
          </cell>
          <cell r="FE185">
            <v>0</v>
          </cell>
          <cell r="FG185">
            <v>0</v>
          </cell>
          <cell r="FH185">
            <v>0</v>
          </cell>
          <cell r="FI185">
            <v>0</v>
          </cell>
          <cell r="FJ185">
            <v>0</v>
          </cell>
          <cell r="FK185">
            <v>0</v>
          </cell>
          <cell r="FL185">
            <v>0</v>
          </cell>
          <cell r="FM185">
            <v>0</v>
          </cell>
          <cell r="FN185">
            <v>0</v>
          </cell>
          <cell r="FO185">
            <v>0</v>
          </cell>
          <cell r="FP185">
            <v>0</v>
          </cell>
          <cell r="FQ185">
            <v>0</v>
          </cell>
          <cell r="FR185">
            <v>0</v>
          </cell>
          <cell r="FS185">
            <v>0</v>
          </cell>
          <cell r="FU185">
            <v>0</v>
          </cell>
          <cell r="FV185">
            <v>0</v>
          </cell>
          <cell r="FW185">
            <v>0</v>
          </cell>
          <cell r="FY185">
            <v>0</v>
          </cell>
          <cell r="FZ185">
            <v>0</v>
          </cell>
          <cell r="GA185">
            <v>0</v>
          </cell>
          <cell r="GB185">
            <v>0</v>
          </cell>
          <cell r="GC185">
            <v>0</v>
          </cell>
          <cell r="GD185">
            <v>0</v>
          </cell>
          <cell r="GE185">
            <v>0</v>
          </cell>
          <cell r="GF185">
            <v>0</v>
          </cell>
          <cell r="GG185">
            <v>0</v>
          </cell>
          <cell r="GH185">
            <v>0</v>
          </cell>
          <cell r="GI185">
            <v>0</v>
          </cell>
          <cell r="GJ185">
            <v>0</v>
          </cell>
          <cell r="GK185">
            <v>0</v>
          </cell>
          <cell r="GM185">
            <v>0</v>
          </cell>
          <cell r="GN185">
            <v>0</v>
          </cell>
          <cell r="GO185">
            <v>0</v>
          </cell>
          <cell r="GQ185">
            <v>0</v>
          </cell>
          <cell r="GR185">
            <v>0</v>
          </cell>
          <cell r="GS185">
            <v>0</v>
          </cell>
          <cell r="GT185">
            <v>0</v>
          </cell>
          <cell r="GU185">
            <v>0</v>
          </cell>
          <cell r="GV185">
            <v>0</v>
          </cell>
          <cell r="GW185">
            <v>0</v>
          </cell>
          <cell r="GX185">
            <v>0</v>
          </cell>
          <cell r="GY185">
            <v>0</v>
          </cell>
          <cell r="GZ185">
            <v>0</v>
          </cell>
          <cell r="HA185">
            <v>0</v>
          </cell>
          <cell r="HB185">
            <v>0</v>
          </cell>
          <cell r="HC185">
            <v>0</v>
          </cell>
          <cell r="HD185">
            <v>0</v>
          </cell>
          <cell r="HE185">
            <v>0</v>
          </cell>
          <cell r="HF185">
            <v>0</v>
          </cell>
          <cell r="HG185">
            <v>0</v>
          </cell>
          <cell r="HH185">
            <v>0</v>
          </cell>
          <cell r="HI185">
            <v>0</v>
          </cell>
          <cell r="HJ185" t="str">
            <v>SI</v>
          </cell>
          <cell r="HL185">
            <v>2.3471992669906658E-2</v>
          </cell>
          <cell r="HO185" t="str">
            <v>40</v>
          </cell>
          <cell r="HP185" t="str">
            <v>40</v>
          </cell>
          <cell r="HQ185" t="str">
            <v>40</v>
          </cell>
          <cell r="HR185" t="str">
            <v>40</v>
          </cell>
          <cell r="HS185" t="str">
            <v>40</v>
          </cell>
          <cell r="HT185" t="str">
            <v>40</v>
          </cell>
          <cell r="HU185" t="str">
            <v>40</v>
          </cell>
          <cell r="HV185" t="str">
            <v>40</v>
          </cell>
          <cell r="HW185" t="str">
            <v>40</v>
          </cell>
          <cell r="HX185" t="str">
            <v>40</v>
          </cell>
          <cell r="HY185" t="str">
            <v>40</v>
          </cell>
        </row>
        <row r="186">
          <cell r="D186" t="str">
            <v>4</v>
          </cell>
          <cell r="F186" t="str">
            <v>4U</v>
          </cell>
          <cell r="H186">
            <v>0</v>
          </cell>
          <cell r="I186">
            <v>0</v>
          </cell>
          <cell r="J186">
            <v>0</v>
          </cell>
          <cell r="K186">
            <v>0</v>
          </cell>
          <cell r="M186">
            <v>0</v>
          </cell>
          <cell r="O186">
            <v>0</v>
          </cell>
          <cell r="S186">
            <v>0</v>
          </cell>
          <cell r="T186">
            <v>0</v>
          </cell>
          <cell r="U186">
            <v>0</v>
          </cell>
          <cell r="V186">
            <v>0</v>
          </cell>
          <cell r="W186">
            <v>0</v>
          </cell>
          <cell r="X186">
            <v>0</v>
          </cell>
          <cell r="Y186">
            <v>0</v>
          </cell>
          <cell r="Z186">
            <v>0</v>
          </cell>
          <cell r="AA186">
            <v>0</v>
          </cell>
          <cell r="AB186">
            <v>0</v>
          </cell>
          <cell r="AC186">
            <v>0</v>
          </cell>
          <cell r="AE186">
            <v>0</v>
          </cell>
          <cell r="AG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Y186">
            <v>0</v>
          </cell>
          <cell r="AZ186">
            <v>0</v>
          </cell>
          <cell r="BC186">
            <v>0</v>
          </cell>
          <cell r="BD186">
            <v>0</v>
          </cell>
          <cell r="BE186">
            <v>0</v>
          </cell>
          <cell r="BF186">
            <v>0</v>
          </cell>
          <cell r="BG186">
            <v>0</v>
          </cell>
          <cell r="BH186">
            <v>0</v>
          </cell>
          <cell r="BI186">
            <v>0</v>
          </cell>
          <cell r="BJ186">
            <v>0</v>
          </cell>
          <cell r="BK186">
            <v>0</v>
          </cell>
          <cell r="BL186">
            <v>0</v>
          </cell>
          <cell r="BM186">
            <v>0</v>
          </cell>
          <cell r="BO186">
            <v>0</v>
          </cell>
          <cell r="BQ186">
            <v>0</v>
          </cell>
          <cell r="BU186">
            <v>0</v>
          </cell>
          <cell r="BV186">
            <v>0</v>
          </cell>
          <cell r="BW186">
            <v>0</v>
          </cell>
          <cell r="BX186">
            <v>0</v>
          </cell>
          <cell r="BY186">
            <v>0</v>
          </cell>
          <cell r="BZ186">
            <v>0</v>
          </cell>
          <cell r="CA186">
            <v>0</v>
          </cell>
          <cell r="CB186">
            <v>0</v>
          </cell>
          <cell r="CC186">
            <v>0</v>
          </cell>
          <cell r="CD186">
            <v>0</v>
          </cell>
          <cell r="CE186">
            <v>0</v>
          </cell>
          <cell r="CG186">
            <v>0</v>
          </cell>
          <cell r="CI186">
            <v>0</v>
          </cell>
          <cell r="CM186">
            <v>0</v>
          </cell>
          <cell r="CN186">
            <v>0</v>
          </cell>
          <cell r="CO186">
            <v>1</v>
          </cell>
          <cell r="CP186">
            <v>3</v>
          </cell>
          <cell r="CQ186">
            <v>0</v>
          </cell>
          <cell r="CR186">
            <v>0</v>
          </cell>
          <cell r="CS186">
            <v>0</v>
          </cell>
          <cell r="CT186">
            <v>0</v>
          </cell>
          <cell r="CU186">
            <v>0</v>
          </cell>
          <cell r="CV186">
            <v>0</v>
          </cell>
          <cell r="CW186">
            <v>0</v>
          </cell>
          <cell r="CY186">
            <v>0</v>
          </cell>
          <cell r="DA186">
            <v>0</v>
          </cell>
          <cell r="DB186">
            <v>0</v>
          </cell>
          <cell r="DE186">
            <v>0</v>
          </cell>
          <cell r="DF186">
            <v>0</v>
          </cell>
          <cell r="DG186">
            <v>1</v>
          </cell>
          <cell r="DH186">
            <v>3</v>
          </cell>
          <cell r="DI186">
            <v>0</v>
          </cell>
          <cell r="DJ186">
            <v>0</v>
          </cell>
          <cell r="DK186">
            <v>0</v>
          </cell>
          <cell r="DL186">
            <v>0</v>
          </cell>
          <cell r="DM186">
            <v>0</v>
          </cell>
          <cell r="DN186">
            <v>0</v>
          </cell>
          <cell r="DO186">
            <v>0</v>
          </cell>
          <cell r="DP186">
            <v>0</v>
          </cell>
          <cell r="DQ186">
            <v>0</v>
          </cell>
          <cell r="DS186">
            <v>0</v>
          </cell>
          <cell r="DT186">
            <v>0</v>
          </cell>
          <cell r="DU186">
            <v>0</v>
          </cell>
          <cell r="DW186">
            <v>0</v>
          </cell>
          <cell r="DX186">
            <v>0</v>
          </cell>
          <cell r="DY186">
            <v>1</v>
          </cell>
          <cell r="DZ186">
            <v>3</v>
          </cell>
          <cell r="EA186">
            <v>0</v>
          </cell>
          <cell r="EB186">
            <v>0</v>
          </cell>
          <cell r="EC186">
            <v>0</v>
          </cell>
          <cell r="ED186">
            <v>0</v>
          </cell>
          <cell r="EE186">
            <v>0</v>
          </cell>
          <cell r="EF186">
            <v>0</v>
          </cell>
          <cell r="EG186">
            <v>0</v>
          </cell>
          <cell r="EH186">
            <v>0</v>
          </cell>
          <cell r="EI186">
            <v>0</v>
          </cell>
          <cell r="EK186">
            <v>0</v>
          </cell>
          <cell r="EL186">
            <v>0</v>
          </cell>
          <cell r="EM186">
            <v>0</v>
          </cell>
          <cell r="EO186">
            <v>0</v>
          </cell>
          <cell r="EP186">
            <v>0</v>
          </cell>
          <cell r="EQ186">
            <v>1</v>
          </cell>
          <cell r="ER186">
            <v>3</v>
          </cell>
          <cell r="ES186">
            <v>0</v>
          </cell>
          <cell r="ET186">
            <v>0</v>
          </cell>
          <cell r="EU186">
            <v>0</v>
          </cell>
          <cell r="EV186">
            <v>0</v>
          </cell>
          <cell r="EW186">
            <v>0</v>
          </cell>
          <cell r="EX186">
            <v>0</v>
          </cell>
          <cell r="EY186">
            <v>0</v>
          </cell>
          <cell r="EZ186">
            <v>0</v>
          </cell>
          <cell r="FA186">
            <v>0</v>
          </cell>
          <cell r="FC186">
            <v>0</v>
          </cell>
          <cell r="FD186">
            <v>0</v>
          </cell>
          <cell r="FE186">
            <v>0</v>
          </cell>
          <cell r="FG186">
            <v>0</v>
          </cell>
          <cell r="FH186">
            <v>0</v>
          </cell>
          <cell r="FI186">
            <v>1</v>
          </cell>
          <cell r="FJ186">
            <v>3</v>
          </cell>
          <cell r="FK186">
            <v>0</v>
          </cell>
          <cell r="FL186">
            <v>0</v>
          </cell>
          <cell r="FM186">
            <v>0</v>
          </cell>
          <cell r="FN186">
            <v>0</v>
          </cell>
          <cell r="FO186">
            <v>0</v>
          </cell>
          <cell r="FP186">
            <v>0</v>
          </cell>
          <cell r="FQ186">
            <v>0</v>
          </cell>
          <cell r="FR186">
            <v>0</v>
          </cell>
          <cell r="FS186">
            <v>0</v>
          </cell>
          <cell r="FU186">
            <v>0</v>
          </cell>
          <cell r="FV186">
            <v>0</v>
          </cell>
          <cell r="FW186">
            <v>0</v>
          </cell>
          <cell r="FY186">
            <v>0</v>
          </cell>
          <cell r="FZ186">
            <v>0</v>
          </cell>
          <cell r="GA186">
            <v>1</v>
          </cell>
          <cell r="GB186">
            <v>3</v>
          </cell>
          <cell r="GC186">
            <v>0</v>
          </cell>
          <cell r="GD186">
            <v>0</v>
          </cell>
          <cell r="GE186">
            <v>0</v>
          </cell>
          <cell r="GF186">
            <v>0</v>
          </cell>
          <cell r="GG186">
            <v>0</v>
          </cell>
          <cell r="GH186">
            <v>0</v>
          </cell>
          <cell r="GI186">
            <v>0</v>
          </cell>
          <cell r="GJ186">
            <v>0</v>
          </cell>
          <cell r="GK186">
            <v>0</v>
          </cell>
          <cell r="GM186">
            <v>0</v>
          </cell>
          <cell r="GN186">
            <v>0</v>
          </cell>
          <cell r="GO186">
            <v>0</v>
          </cell>
          <cell r="GQ186">
            <v>0</v>
          </cell>
          <cell r="GR186">
            <v>0</v>
          </cell>
          <cell r="GS186">
            <v>1</v>
          </cell>
          <cell r="GT186">
            <v>3</v>
          </cell>
          <cell r="GU186">
            <v>0</v>
          </cell>
          <cell r="GV186">
            <v>0</v>
          </cell>
          <cell r="GW186">
            <v>0</v>
          </cell>
          <cell r="GX186">
            <v>0</v>
          </cell>
          <cell r="GY186">
            <v>0</v>
          </cell>
          <cell r="GZ186">
            <v>0</v>
          </cell>
          <cell r="HA186">
            <v>0</v>
          </cell>
          <cell r="HB186">
            <v>0</v>
          </cell>
          <cell r="HC186">
            <v>0</v>
          </cell>
          <cell r="HD186">
            <v>0</v>
          </cell>
          <cell r="HE186">
            <v>0</v>
          </cell>
          <cell r="HF186">
            <v>0</v>
          </cell>
          <cell r="HG186">
            <v>0</v>
          </cell>
          <cell r="HH186">
            <v>0</v>
          </cell>
          <cell r="HI186">
            <v>0</v>
          </cell>
          <cell r="HJ186" t="str">
            <v>SI</v>
          </cell>
          <cell r="HL186">
            <v>2.3471992669906658E-2</v>
          </cell>
          <cell r="HO186" t="str">
            <v>40</v>
          </cell>
          <cell r="HP186" t="str">
            <v>40</v>
          </cell>
          <cell r="HQ186" t="str">
            <v>40</v>
          </cell>
          <cell r="HR186" t="str">
            <v>40</v>
          </cell>
          <cell r="HS186" t="str">
            <v>40</v>
          </cell>
          <cell r="HT186" t="str">
            <v>40</v>
          </cell>
          <cell r="HU186" t="str">
            <v>40</v>
          </cell>
          <cell r="HV186" t="str">
            <v>40</v>
          </cell>
          <cell r="HW186" t="str">
            <v>40</v>
          </cell>
          <cell r="HX186" t="str">
            <v>40</v>
          </cell>
          <cell r="HY186" t="str">
            <v>40</v>
          </cell>
        </row>
        <row r="187">
          <cell r="D187" t="str">
            <v>4</v>
          </cell>
          <cell r="F187" t="str">
            <v>4U</v>
          </cell>
          <cell r="H187">
            <v>0</v>
          </cell>
          <cell r="I187">
            <v>0</v>
          </cell>
          <cell r="J187">
            <v>0</v>
          </cell>
          <cell r="K187">
            <v>0</v>
          </cell>
          <cell r="M187">
            <v>0</v>
          </cell>
          <cell r="O187">
            <v>0</v>
          </cell>
          <cell r="S187">
            <v>0</v>
          </cell>
          <cell r="T187">
            <v>0</v>
          </cell>
          <cell r="U187">
            <v>0</v>
          </cell>
          <cell r="V187">
            <v>0</v>
          </cell>
          <cell r="W187">
            <v>0</v>
          </cell>
          <cell r="X187">
            <v>0</v>
          </cell>
          <cell r="Y187">
            <v>0</v>
          </cell>
          <cell r="Z187">
            <v>0</v>
          </cell>
          <cell r="AA187">
            <v>0</v>
          </cell>
          <cell r="AB187">
            <v>0</v>
          </cell>
          <cell r="AC187">
            <v>0</v>
          </cell>
          <cell r="AE187">
            <v>0</v>
          </cell>
          <cell r="AG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Y187">
            <v>0</v>
          </cell>
          <cell r="AZ187">
            <v>0</v>
          </cell>
          <cell r="BC187">
            <v>0</v>
          </cell>
          <cell r="BD187">
            <v>0</v>
          </cell>
          <cell r="BE187">
            <v>0</v>
          </cell>
          <cell r="BF187">
            <v>0</v>
          </cell>
          <cell r="BG187">
            <v>0</v>
          </cell>
          <cell r="BH187">
            <v>0</v>
          </cell>
          <cell r="BI187">
            <v>0</v>
          </cell>
          <cell r="BJ187">
            <v>0</v>
          </cell>
          <cell r="BK187">
            <v>0</v>
          </cell>
          <cell r="BL187">
            <v>0</v>
          </cell>
          <cell r="BM187">
            <v>0</v>
          </cell>
          <cell r="BO187">
            <v>0</v>
          </cell>
          <cell r="BQ187">
            <v>0</v>
          </cell>
          <cell r="BU187">
            <v>0</v>
          </cell>
          <cell r="BV187">
            <v>0</v>
          </cell>
          <cell r="BW187">
            <v>0</v>
          </cell>
          <cell r="BX187">
            <v>0</v>
          </cell>
          <cell r="BY187">
            <v>0</v>
          </cell>
          <cell r="BZ187">
            <v>0</v>
          </cell>
          <cell r="CA187">
            <v>0</v>
          </cell>
          <cell r="CB187">
            <v>0</v>
          </cell>
          <cell r="CC187">
            <v>0</v>
          </cell>
          <cell r="CD187">
            <v>0</v>
          </cell>
          <cell r="CE187">
            <v>0</v>
          </cell>
          <cell r="CG187">
            <v>0</v>
          </cell>
          <cell r="CI187">
            <v>0</v>
          </cell>
          <cell r="CM187">
            <v>0</v>
          </cell>
          <cell r="CN187">
            <v>0</v>
          </cell>
          <cell r="CO187">
            <v>0</v>
          </cell>
          <cell r="CP187">
            <v>0</v>
          </cell>
          <cell r="CQ187">
            <v>0</v>
          </cell>
          <cell r="CR187">
            <v>0</v>
          </cell>
          <cell r="CS187">
            <v>0</v>
          </cell>
          <cell r="CT187">
            <v>0</v>
          </cell>
          <cell r="CU187">
            <v>0</v>
          </cell>
          <cell r="CV187">
            <v>0</v>
          </cell>
          <cell r="CW187">
            <v>0</v>
          </cell>
          <cell r="CY187">
            <v>0</v>
          </cell>
          <cell r="DA187">
            <v>0</v>
          </cell>
          <cell r="DB187">
            <v>0</v>
          </cell>
          <cell r="DE187">
            <v>0</v>
          </cell>
          <cell r="DF187">
            <v>0</v>
          </cell>
          <cell r="DG187">
            <v>0</v>
          </cell>
          <cell r="DH187">
            <v>0</v>
          </cell>
          <cell r="DI187">
            <v>0</v>
          </cell>
          <cell r="DJ187">
            <v>0</v>
          </cell>
          <cell r="DK187">
            <v>0</v>
          </cell>
          <cell r="DL187">
            <v>0</v>
          </cell>
          <cell r="DM187">
            <v>0</v>
          </cell>
          <cell r="DN187">
            <v>0</v>
          </cell>
          <cell r="DO187">
            <v>0</v>
          </cell>
          <cell r="DP187">
            <v>0</v>
          </cell>
          <cell r="DQ187">
            <v>0</v>
          </cell>
          <cell r="DS187">
            <v>0</v>
          </cell>
          <cell r="DT187">
            <v>0</v>
          </cell>
          <cell r="DU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O187">
            <v>0</v>
          </cell>
          <cell r="EP187">
            <v>0</v>
          </cell>
          <cell r="EQ187">
            <v>0</v>
          </cell>
          <cell r="ER187">
            <v>0</v>
          </cell>
          <cell r="ES187">
            <v>0</v>
          </cell>
          <cell r="ET187">
            <v>0</v>
          </cell>
          <cell r="EU187">
            <v>0</v>
          </cell>
          <cell r="EV187">
            <v>0</v>
          </cell>
          <cell r="EW187">
            <v>0</v>
          </cell>
          <cell r="EX187">
            <v>0</v>
          </cell>
          <cell r="EY187">
            <v>0</v>
          </cell>
          <cell r="EZ187">
            <v>0</v>
          </cell>
          <cell r="FA187">
            <v>0</v>
          </cell>
          <cell r="FC187">
            <v>0</v>
          </cell>
          <cell r="FD187">
            <v>0</v>
          </cell>
          <cell r="FE187">
            <v>0</v>
          </cell>
          <cell r="FG187">
            <v>0</v>
          </cell>
          <cell r="FH187">
            <v>0</v>
          </cell>
          <cell r="FI187">
            <v>0</v>
          </cell>
          <cell r="FJ187">
            <v>0</v>
          </cell>
          <cell r="FK187">
            <v>0</v>
          </cell>
          <cell r="FL187">
            <v>0</v>
          </cell>
          <cell r="FM187">
            <v>0</v>
          </cell>
          <cell r="FN187">
            <v>0</v>
          </cell>
          <cell r="FO187">
            <v>0</v>
          </cell>
          <cell r="FP187">
            <v>0</v>
          </cell>
          <cell r="FQ187">
            <v>0</v>
          </cell>
          <cell r="FR187">
            <v>0</v>
          </cell>
          <cell r="FS187">
            <v>0</v>
          </cell>
          <cell r="FU187">
            <v>0</v>
          </cell>
          <cell r="FV187">
            <v>0</v>
          </cell>
          <cell r="FW187">
            <v>0</v>
          </cell>
          <cell r="FY187">
            <v>0</v>
          </cell>
          <cell r="FZ187">
            <v>0</v>
          </cell>
          <cell r="GA187">
            <v>0</v>
          </cell>
          <cell r="GB187">
            <v>0</v>
          </cell>
          <cell r="GC187">
            <v>0</v>
          </cell>
          <cell r="GD187">
            <v>0</v>
          </cell>
          <cell r="GE187">
            <v>0</v>
          </cell>
          <cell r="GF187">
            <v>0</v>
          </cell>
          <cell r="GG187">
            <v>0</v>
          </cell>
          <cell r="GH187">
            <v>0</v>
          </cell>
          <cell r="GI187">
            <v>0</v>
          </cell>
          <cell r="GJ187">
            <v>0</v>
          </cell>
          <cell r="GK187">
            <v>0</v>
          </cell>
          <cell r="GM187">
            <v>0</v>
          </cell>
          <cell r="GN187">
            <v>0</v>
          </cell>
          <cell r="GO187">
            <v>0</v>
          </cell>
          <cell r="GQ187">
            <v>0</v>
          </cell>
          <cell r="GR187">
            <v>0</v>
          </cell>
          <cell r="GS187">
            <v>0</v>
          </cell>
          <cell r="GT187">
            <v>0</v>
          </cell>
          <cell r="GU187">
            <v>0</v>
          </cell>
          <cell r="GV187">
            <v>0</v>
          </cell>
          <cell r="GW187">
            <v>0</v>
          </cell>
          <cell r="GX187">
            <v>0</v>
          </cell>
          <cell r="GY187">
            <v>0</v>
          </cell>
          <cell r="GZ187">
            <v>0</v>
          </cell>
          <cell r="HA187">
            <v>0</v>
          </cell>
          <cell r="HB187">
            <v>0</v>
          </cell>
          <cell r="HC187">
            <v>0</v>
          </cell>
          <cell r="HD187">
            <v>0</v>
          </cell>
          <cell r="HE187">
            <v>0</v>
          </cell>
          <cell r="HF187">
            <v>0</v>
          </cell>
          <cell r="HG187">
            <v>0</v>
          </cell>
          <cell r="HH187">
            <v>0</v>
          </cell>
          <cell r="HI187">
            <v>0</v>
          </cell>
          <cell r="HJ187" t="str">
            <v>SI</v>
          </cell>
          <cell r="HL187">
            <v>2.3471992669906658E-2</v>
          </cell>
          <cell r="HO187" t="str">
            <v>40</v>
          </cell>
          <cell r="HP187" t="str">
            <v>40</v>
          </cell>
          <cell r="HQ187" t="str">
            <v>40</v>
          </cell>
          <cell r="HR187" t="str">
            <v>40</v>
          </cell>
          <cell r="HS187" t="str">
            <v>40</v>
          </cell>
          <cell r="HT187" t="str">
            <v>40</v>
          </cell>
          <cell r="HU187" t="str">
            <v>40</v>
          </cell>
          <cell r="HV187" t="str">
            <v>40</v>
          </cell>
          <cell r="HW187" t="str">
            <v>40</v>
          </cell>
          <cell r="HX187" t="str">
            <v>40</v>
          </cell>
          <cell r="HY187" t="str">
            <v>40</v>
          </cell>
        </row>
        <row r="188">
          <cell r="D188" t="str">
            <v>4</v>
          </cell>
          <cell r="F188" t="str">
            <v>4SU</v>
          </cell>
          <cell r="H188">
            <v>0</v>
          </cell>
          <cell r="I188">
            <v>0</v>
          </cell>
          <cell r="J188">
            <v>0</v>
          </cell>
          <cell r="K188">
            <v>0</v>
          </cell>
          <cell r="M188">
            <v>0</v>
          </cell>
          <cell r="O188">
            <v>0</v>
          </cell>
          <cell r="S188">
            <v>0</v>
          </cell>
          <cell r="T188">
            <v>0</v>
          </cell>
          <cell r="U188">
            <v>0</v>
          </cell>
          <cell r="V188">
            <v>0</v>
          </cell>
          <cell r="W188">
            <v>0</v>
          </cell>
          <cell r="X188">
            <v>0</v>
          </cell>
          <cell r="Y188">
            <v>0</v>
          </cell>
          <cell r="Z188">
            <v>0</v>
          </cell>
          <cell r="AA188">
            <v>0</v>
          </cell>
          <cell r="AB188">
            <v>0</v>
          </cell>
          <cell r="AC188">
            <v>0</v>
          </cell>
          <cell r="AE188">
            <v>0</v>
          </cell>
          <cell r="AG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Y188">
            <v>0</v>
          </cell>
          <cell r="AZ188">
            <v>0</v>
          </cell>
          <cell r="BC188">
            <v>0</v>
          </cell>
          <cell r="BD188">
            <v>0</v>
          </cell>
          <cell r="BE188">
            <v>0</v>
          </cell>
          <cell r="BF188">
            <v>0</v>
          </cell>
          <cell r="BG188">
            <v>0</v>
          </cell>
          <cell r="BH188">
            <v>0</v>
          </cell>
          <cell r="BI188">
            <v>0</v>
          </cell>
          <cell r="BJ188">
            <v>0</v>
          </cell>
          <cell r="BK188">
            <v>0</v>
          </cell>
          <cell r="BL188">
            <v>0</v>
          </cell>
          <cell r="BM188">
            <v>0</v>
          </cell>
          <cell r="BO188">
            <v>0</v>
          </cell>
          <cell r="BQ188">
            <v>0</v>
          </cell>
          <cell r="BU188">
            <v>0</v>
          </cell>
          <cell r="BV188">
            <v>0</v>
          </cell>
          <cell r="BW188">
            <v>0</v>
          </cell>
          <cell r="BX188">
            <v>0</v>
          </cell>
          <cell r="BY188">
            <v>0</v>
          </cell>
          <cell r="BZ188">
            <v>0</v>
          </cell>
          <cell r="CA188">
            <v>0</v>
          </cell>
          <cell r="CB188">
            <v>0</v>
          </cell>
          <cell r="CC188">
            <v>0</v>
          </cell>
          <cell r="CD188">
            <v>0</v>
          </cell>
          <cell r="CE188">
            <v>0</v>
          </cell>
          <cell r="CG188">
            <v>0</v>
          </cell>
          <cell r="CI188">
            <v>0</v>
          </cell>
          <cell r="CM188">
            <v>0</v>
          </cell>
          <cell r="CN188">
            <v>0</v>
          </cell>
          <cell r="CO188">
            <v>0</v>
          </cell>
          <cell r="CP188">
            <v>0</v>
          </cell>
          <cell r="CQ188">
            <v>0</v>
          </cell>
          <cell r="CR188">
            <v>0</v>
          </cell>
          <cell r="CS188">
            <v>0</v>
          </cell>
          <cell r="CT188">
            <v>0</v>
          </cell>
          <cell r="CU188">
            <v>0</v>
          </cell>
          <cell r="CV188">
            <v>0</v>
          </cell>
          <cell r="CW188">
            <v>0</v>
          </cell>
          <cell r="CY188">
            <v>0</v>
          </cell>
          <cell r="DA188">
            <v>0</v>
          </cell>
          <cell r="DB188">
            <v>0</v>
          </cell>
          <cell r="DE188">
            <v>0</v>
          </cell>
          <cell r="DF188">
            <v>0</v>
          </cell>
          <cell r="DG188">
            <v>0</v>
          </cell>
          <cell r="DH188">
            <v>0</v>
          </cell>
          <cell r="DI188">
            <v>0</v>
          </cell>
          <cell r="DJ188">
            <v>0</v>
          </cell>
          <cell r="DK188">
            <v>0</v>
          </cell>
          <cell r="DL188">
            <v>0</v>
          </cell>
          <cell r="DM188">
            <v>0</v>
          </cell>
          <cell r="DN188">
            <v>0</v>
          </cell>
          <cell r="DO188">
            <v>0</v>
          </cell>
          <cell r="DP188">
            <v>0</v>
          </cell>
          <cell r="DQ188">
            <v>0</v>
          </cell>
          <cell r="DS188">
            <v>0</v>
          </cell>
          <cell r="DT188">
            <v>0</v>
          </cell>
          <cell r="DU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O188">
            <v>0</v>
          </cell>
          <cell r="EP188">
            <v>0</v>
          </cell>
          <cell r="EQ188">
            <v>0</v>
          </cell>
          <cell r="ER188">
            <v>0</v>
          </cell>
          <cell r="ES188">
            <v>0</v>
          </cell>
          <cell r="ET188">
            <v>0</v>
          </cell>
          <cell r="EU188">
            <v>0</v>
          </cell>
          <cell r="EV188">
            <v>0</v>
          </cell>
          <cell r="EW188">
            <v>0</v>
          </cell>
          <cell r="EX188">
            <v>0</v>
          </cell>
          <cell r="EY188">
            <v>0</v>
          </cell>
          <cell r="EZ188">
            <v>0</v>
          </cell>
          <cell r="FA188">
            <v>0</v>
          </cell>
          <cell r="FC188">
            <v>0</v>
          </cell>
          <cell r="FD188">
            <v>0</v>
          </cell>
          <cell r="FE188">
            <v>0</v>
          </cell>
          <cell r="FG188">
            <v>0</v>
          </cell>
          <cell r="FH188">
            <v>0</v>
          </cell>
          <cell r="FI188">
            <v>0</v>
          </cell>
          <cell r="FJ188">
            <v>0</v>
          </cell>
          <cell r="FK188">
            <v>0</v>
          </cell>
          <cell r="FL188">
            <v>0</v>
          </cell>
          <cell r="FM188">
            <v>0</v>
          </cell>
          <cell r="FN188">
            <v>0</v>
          </cell>
          <cell r="FO188">
            <v>0</v>
          </cell>
          <cell r="FP188">
            <v>0</v>
          </cell>
          <cell r="FQ188">
            <v>0</v>
          </cell>
          <cell r="FR188">
            <v>0</v>
          </cell>
          <cell r="FS188">
            <v>0</v>
          </cell>
          <cell r="FU188">
            <v>0</v>
          </cell>
          <cell r="FV188">
            <v>0</v>
          </cell>
          <cell r="FW188">
            <v>0</v>
          </cell>
          <cell r="FY188">
            <v>0</v>
          </cell>
          <cell r="FZ188">
            <v>0</v>
          </cell>
          <cell r="GA188">
            <v>0</v>
          </cell>
          <cell r="GB188">
            <v>0</v>
          </cell>
          <cell r="GC188">
            <v>0</v>
          </cell>
          <cell r="GD188">
            <v>0</v>
          </cell>
          <cell r="GE188">
            <v>0</v>
          </cell>
          <cell r="GF188">
            <v>0</v>
          </cell>
          <cell r="GG188">
            <v>0</v>
          </cell>
          <cell r="GH188">
            <v>0</v>
          </cell>
          <cell r="GI188">
            <v>0</v>
          </cell>
          <cell r="GJ188">
            <v>0</v>
          </cell>
          <cell r="GK188">
            <v>0</v>
          </cell>
          <cell r="GM188">
            <v>0</v>
          </cell>
          <cell r="GN188">
            <v>0</v>
          </cell>
          <cell r="GO188">
            <v>0</v>
          </cell>
          <cell r="GQ188">
            <v>0</v>
          </cell>
          <cell r="GR188">
            <v>0</v>
          </cell>
          <cell r="GS188">
            <v>0</v>
          </cell>
          <cell r="GT188">
            <v>0</v>
          </cell>
          <cell r="GU188">
            <v>0</v>
          </cell>
          <cell r="GV188">
            <v>0</v>
          </cell>
          <cell r="GW188">
            <v>0</v>
          </cell>
          <cell r="GX188">
            <v>0</v>
          </cell>
          <cell r="GY188">
            <v>0</v>
          </cell>
          <cell r="GZ188">
            <v>0</v>
          </cell>
          <cell r="HA188">
            <v>0</v>
          </cell>
          <cell r="HB188">
            <v>0</v>
          </cell>
          <cell r="HC188">
            <v>0</v>
          </cell>
          <cell r="HD188">
            <v>0</v>
          </cell>
          <cell r="HE188">
            <v>0</v>
          </cell>
          <cell r="HF188">
            <v>0</v>
          </cell>
          <cell r="HG188">
            <v>0</v>
          </cell>
          <cell r="HH188">
            <v>0</v>
          </cell>
          <cell r="HI188">
            <v>0</v>
          </cell>
          <cell r="HJ188" t="str">
            <v>SI</v>
          </cell>
          <cell r="HL188">
            <v>3.4999999999999989E-2</v>
          </cell>
          <cell r="HO188" t="str">
            <v>40</v>
          </cell>
          <cell r="HP188" t="str">
            <v>40</v>
          </cell>
          <cell r="HQ188" t="str">
            <v>40</v>
          </cell>
          <cell r="HR188" t="str">
            <v>40</v>
          </cell>
          <cell r="HS188" t="str">
            <v>40</v>
          </cell>
          <cell r="HT188" t="str">
            <v>40</v>
          </cell>
          <cell r="HU188" t="str">
            <v>40</v>
          </cell>
          <cell r="HV188" t="str">
            <v>40</v>
          </cell>
          <cell r="HW188" t="str">
            <v>40</v>
          </cell>
          <cell r="HX188" t="str">
            <v>40</v>
          </cell>
          <cell r="HY188" t="str">
            <v>40</v>
          </cell>
        </row>
        <row r="189">
          <cell r="D189" t="str">
            <v>4</v>
          </cell>
          <cell r="F189" t="str">
            <v>4R</v>
          </cell>
          <cell r="H189">
            <v>0</v>
          </cell>
          <cell r="I189">
            <v>0</v>
          </cell>
          <cell r="J189">
            <v>0</v>
          </cell>
          <cell r="K189">
            <v>0</v>
          </cell>
          <cell r="M189">
            <v>0</v>
          </cell>
          <cell r="O189">
            <v>0</v>
          </cell>
          <cell r="S189">
            <v>0</v>
          </cell>
          <cell r="T189">
            <v>0</v>
          </cell>
          <cell r="U189">
            <v>0</v>
          </cell>
          <cell r="V189">
            <v>0</v>
          </cell>
          <cell r="W189">
            <v>0</v>
          </cell>
          <cell r="X189">
            <v>0</v>
          </cell>
          <cell r="Y189">
            <v>0</v>
          </cell>
          <cell r="Z189">
            <v>0</v>
          </cell>
          <cell r="AA189">
            <v>0</v>
          </cell>
          <cell r="AB189">
            <v>0</v>
          </cell>
          <cell r="AC189">
            <v>0</v>
          </cell>
          <cell r="AE189">
            <v>0</v>
          </cell>
          <cell r="AG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Y189">
            <v>0</v>
          </cell>
          <cell r="AZ189">
            <v>0</v>
          </cell>
          <cell r="BC189">
            <v>0</v>
          </cell>
          <cell r="BD189">
            <v>0</v>
          </cell>
          <cell r="BE189">
            <v>0</v>
          </cell>
          <cell r="BF189">
            <v>0</v>
          </cell>
          <cell r="BG189">
            <v>0</v>
          </cell>
          <cell r="BH189">
            <v>0</v>
          </cell>
          <cell r="BI189">
            <v>0</v>
          </cell>
          <cell r="BJ189">
            <v>0</v>
          </cell>
          <cell r="BK189">
            <v>0</v>
          </cell>
          <cell r="BL189">
            <v>0</v>
          </cell>
          <cell r="BM189">
            <v>0</v>
          </cell>
          <cell r="BO189">
            <v>0</v>
          </cell>
          <cell r="BQ189">
            <v>0</v>
          </cell>
          <cell r="BU189">
            <v>0</v>
          </cell>
          <cell r="BV189">
            <v>0</v>
          </cell>
          <cell r="BW189">
            <v>0</v>
          </cell>
          <cell r="BX189">
            <v>0</v>
          </cell>
          <cell r="BY189">
            <v>0</v>
          </cell>
          <cell r="BZ189">
            <v>0</v>
          </cell>
          <cell r="CA189">
            <v>0</v>
          </cell>
          <cell r="CB189">
            <v>0</v>
          </cell>
          <cell r="CC189">
            <v>0</v>
          </cell>
          <cell r="CD189">
            <v>0</v>
          </cell>
          <cell r="CE189">
            <v>0</v>
          </cell>
          <cell r="CG189">
            <v>0</v>
          </cell>
          <cell r="CI189">
            <v>0</v>
          </cell>
          <cell r="CM189">
            <v>0</v>
          </cell>
          <cell r="CN189">
            <v>0</v>
          </cell>
          <cell r="CO189">
            <v>0</v>
          </cell>
          <cell r="CP189">
            <v>0</v>
          </cell>
          <cell r="CQ189">
            <v>0</v>
          </cell>
          <cell r="CR189">
            <v>0</v>
          </cell>
          <cell r="CS189">
            <v>0</v>
          </cell>
          <cell r="CT189">
            <v>0</v>
          </cell>
          <cell r="CU189">
            <v>0</v>
          </cell>
          <cell r="CV189">
            <v>0</v>
          </cell>
          <cell r="CW189">
            <v>0</v>
          </cell>
          <cell r="CY189">
            <v>0</v>
          </cell>
          <cell r="DA189">
            <v>0</v>
          </cell>
          <cell r="DB189">
            <v>0</v>
          </cell>
          <cell r="DE189">
            <v>0</v>
          </cell>
          <cell r="DF189">
            <v>0</v>
          </cell>
          <cell r="DG189">
            <v>0</v>
          </cell>
          <cell r="DH189">
            <v>0</v>
          </cell>
          <cell r="DI189">
            <v>0</v>
          </cell>
          <cell r="DJ189">
            <v>0</v>
          </cell>
          <cell r="DK189">
            <v>0</v>
          </cell>
          <cell r="DL189">
            <v>0</v>
          </cell>
          <cell r="DM189">
            <v>0</v>
          </cell>
          <cell r="DN189">
            <v>0</v>
          </cell>
          <cell r="DO189">
            <v>0</v>
          </cell>
          <cell r="DP189">
            <v>0</v>
          </cell>
          <cell r="DQ189">
            <v>0</v>
          </cell>
          <cell r="DS189">
            <v>0</v>
          </cell>
          <cell r="DT189">
            <v>0</v>
          </cell>
          <cell r="DU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O189">
            <v>0</v>
          </cell>
          <cell r="EP189">
            <v>0</v>
          </cell>
          <cell r="EQ189">
            <v>0</v>
          </cell>
          <cell r="ER189">
            <v>0</v>
          </cell>
          <cell r="ES189">
            <v>0</v>
          </cell>
          <cell r="ET189">
            <v>0</v>
          </cell>
          <cell r="EU189">
            <v>0</v>
          </cell>
          <cell r="EV189">
            <v>0</v>
          </cell>
          <cell r="EW189">
            <v>0</v>
          </cell>
          <cell r="EX189">
            <v>0</v>
          </cell>
          <cell r="EY189">
            <v>0</v>
          </cell>
          <cell r="EZ189">
            <v>0</v>
          </cell>
          <cell r="FA189">
            <v>0</v>
          </cell>
          <cell r="FC189">
            <v>0</v>
          </cell>
          <cell r="FD189">
            <v>0</v>
          </cell>
          <cell r="FE189">
            <v>0</v>
          </cell>
          <cell r="FG189">
            <v>0</v>
          </cell>
          <cell r="FH189">
            <v>0</v>
          </cell>
          <cell r="FI189">
            <v>0</v>
          </cell>
          <cell r="FJ189">
            <v>0</v>
          </cell>
          <cell r="FK189">
            <v>0</v>
          </cell>
          <cell r="FL189">
            <v>0</v>
          </cell>
          <cell r="FM189">
            <v>0</v>
          </cell>
          <cell r="FN189">
            <v>0</v>
          </cell>
          <cell r="FO189">
            <v>0</v>
          </cell>
          <cell r="FP189">
            <v>0</v>
          </cell>
          <cell r="FQ189">
            <v>0</v>
          </cell>
          <cell r="FR189">
            <v>0</v>
          </cell>
          <cell r="FS189">
            <v>0</v>
          </cell>
          <cell r="FU189">
            <v>0</v>
          </cell>
          <cell r="FV189">
            <v>0</v>
          </cell>
          <cell r="FW189">
            <v>0</v>
          </cell>
          <cell r="FY189">
            <v>0</v>
          </cell>
          <cell r="FZ189">
            <v>0</v>
          </cell>
          <cell r="GA189">
            <v>0</v>
          </cell>
          <cell r="GB189">
            <v>0</v>
          </cell>
          <cell r="GC189">
            <v>0</v>
          </cell>
          <cell r="GD189">
            <v>0</v>
          </cell>
          <cell r="GE189">
            <v>0</v>
          </cell>
          <cell r="GF189">
            <v>0</v>
          </cell>
          <cell r="GG189">
            <v>0</v>
          </cell>
          <cell r="GH189">
            <v>0</v>
          </cell>
          <cell r="GI189">
            <v>0</v>
          </cell>
          <cell r="GJ189">
            <v>0</v>
          </cell>
          <cell r="GK189">
            <v>0</v>
          </cell>
          <cell r="GM189">
            <v>0</v>
          </cell>
          <cell r="GN189">
            <v>0</v>
          </cell>
          <cell r="GO189">
            <v>0</v>
          </cell>
          <cell r="GQ189">
            <v>0</v>
          </cell>
          <cell r="GR189">
            <v>0</v>
          </cell>
          <cell r="GS189">
            <v>0</v>
          </cell>
          <cell r="GT189">
            <v>0</v>
          </cell>
          <cell r="GU189">
            <v>0</v>
          </cell>
          <cell r="GV189">
            <v>0</v>
          </cell>
          <cell r="GW189">
            <v>0</v>
          </cell>
          <cell r="GX189">
            <v>0</v>
          </cell>
          <cell r="GY189">
            <v>0</v>
          </cell>
          <cell r="GZ189">
            <v>0</v>
          </cell>
          <cell r="HA189">
            <v>0</v>
          </cell>
          <cell r="HB189">
            <v>0</v>
          </cell>
          <cell r="HC189">
            <v>0</v>
          </cell>
          <cell r="HD189">
            <v>0</v>
          </cell>
          <cell r="HE189">
            <v>0</v>
          </cell>
          <cell r="HF189">
            <v>0</v>
          </cell>
          <cell r="HG189">
            <v>0</v>
          </cell>
          <cell r="HH189">
            <v>0</v>
          </cell>
          <cell r="HI189">
            <v>0</v>
          </cell>
          <cell r="HJ189" t="str">
            <v>SI</v>
          </cell>
          <cell r="HL189">
            <v>3.4999999999999989E-2</v>
          </cell>
          <cell r="HO189" t="str">
            <v>40</v>
          </cell>
          <cell r="HP189" t="str">
            <v>40</v>
          </cell>
          <cell r="HQ189" t="str">
            <v>40</v>
          </cell>
          <cell r="HR189" t="str">
            <v>40</v>
          </cell>
          <cell r="HS189" t="str">
            <v>40</v>
          </cell>
          <cell r="HT189" t="str">
            <v>40</v>
          </cell>
          <cell r="HU189" t="str">
            <v>40</v>
          </cell>
          <cell r="HV189" t="str">
            <v>40</v>
          </cell>
          <cell r="HW189" t="str">
            <v>40</v>
          </cell>
          <cell r="HX189" t="str">
            <v>40</v>
          </cell>
          <cell r="HY189" t="str">
            <v>40</v>
          </cell>
        </row>
        <row r="190">
          <cell r="D190" t="str">
            <v>4</v>
          </cell>
          <cell r="F190" t="str">
            <v>4R</v>
          </cell>
          <cell r="H190">
            <v>0</v>
          </cell>
          <cell r="I190">
            <v>0</v>
          </cell>
          <cell r="J190">
            <v>0</v>
          </cell>
          <cell r="K190">
            <v>0</v>
          </cell>
          <cell r="M190">
            <v>0</v>
          </cell>
          <cell r="O190">
            <v>0</v>
          </cell>
          <cell r="S190">
            <v>0</v>
          </cell>
          <cell r="T190">
            <v>0</v>
          </cell>
          <cell r="U190">
            <v>0</v>
          </cell>
          <cell r="V190">
            <v>0</v>
          </cell>
          <cell r="W190">
            <v>0</v>
          </cell>
          <cell r="X190">
            <v>0</v>
          </cell>
          <cell r="Y190">
            <v>0</v>
          </cell>
          <cell r="Z190">
            <v>0</v>
          </cell>
          <cell r="AA190">
            <v>0</v>
          </cell>
          <cell r="AB190">
            <v>0</v>
          </cell>
          <cell r="AC190">
            <v>0</v>
          </cell>
          <cell r="AE190">
            <v>0</v>
          </cell>
          <cell r="AG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Y190">
            <v>0</v>
          </cell>
          <cell r="AZ190">
            <v>0</v>
          </cell>
          <cell r="BC190">
            <v>0</v>
          </cell>
          <cell r="BD190">
            <v>0</v>
          </cell>
          <cell r="BE190">
            <v>0</v>
          </cell>
          <cell r="BF190">
            <v>0</v>
          </cell>
          <cell r="BG190">
            <v>0</v>
          </cell>
          <cell r="BH190">
            <v>0</v>
          </cell>
          <cell r="BI190">
            <v>0</v>
          </cell>
          <cell r="BJ190">
            <v>0</v>
          </cell>
          <cell r="BK190">
            <v>0</v>
          </cell>
          <cell r="BL190">
            <v>0</v>
          </cell>
          <cell r="BM190">
            <v>0</v>
          </cell>
          <cell r="BO190">
            <v>0</v>
          </cell>
          <cell r="BQ190">
            <v>0</v>
          </cell>
          <cell r="BU190">
            <v>0</v>
          </cell>
          <cell r="BV190">
            <v>0</v>
          </cell>
          <cell r="BW190">
            <v>0</v>
          </cell>
          <cell r="BX190">
            <v>0</v>
          </cell>
          <cell r="BY190">
            <v>0</v>
          </cell>
          <cell r="BZ190">
            <v>0</v>
          </cell>
          <cell r="CA190">
            <v>0</v>
          </cell>
          <cell r="CB190">
            <v>0</v>
          </cell>
          <cell r="CC190">
            <v>0</v>
          </cell>
          <cell r="CD190">
            <v>0</v>
          </cell>
          <cell r="CE190">
            <v>0</v>
          </cell>
          <cell r="CG190">
            <v>0</v>
          </cell>
          <cell r="CI190">
            <v>0</v>
          </cell>
          <cell r="CM190">
            <v>0</v>
          </cell>
          <cell r="CN190">
            <v>0</v>
          </cell>
          <cell r="CO190">
            <v>0</v>
          </cell>
          <cell r="CP190">
            <v>0</v>
          </cell>
          <cell r="CQ190">
            <v>0</v>
          </cell>
          <cell r="CR190">
            <v>0</v>
          </cell>
          <cell r="CS190">
            <v>0</v>
          </cell>
          <cell r="CT190">
            <v>0</v>
          </cell>
          <cell r="CU190">
            <v>0</v>
          </cell>
          <cell r="CV190">
            <v>0</v>
          </cell>
          <cell r="CW190">
            <v>0</v>
          </cell>
          <cell r="CY190">
            <v>0</v>
          </cell>
          <cell r="DA190">
            <v>0</v>
          </cell>
          <cell r="DB190">
            <v>0</v>
          </cell>
          <cell r="DE190">
            <v>0</v>
          </cell>
          <cell r="DF190">
            <v>0</v>
          </cell>
          <cell r="DG190">
            <v>0</v>
          </cell>
          <cell r="DH190">
            <v>0</v>
          </cell>
          <cell r="DI190">
            <v>0</v>
          </cell>
          <cell r="DJ190">
            <v>0</v>
          </cell>
          <cell r="DK190">
            <v>0</v>
          </cell>
          <cell r="DL190">
            <v>0</v>
          </cell>
          <cell r="DM190">
            <v>0</v>
          </cell>
          <cell r="DN190">
            <v>0</v>
          </cell>
          <cell r="DO190">
            <v>0</v>
          </cell>
          <cell r="DP190">
            <v>0</v>
          </cell>
          <cell r="DQ190">
            <v>0</v>
          </cell>
          <cell r="DS190">
            <v>0</v>
          </cell>
          <cell r="DT190">
            <v>0</v>
          </cell>
          <cell r="DU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O190">
            <v>0</v>
          </cell>
          <cell r="EP190">
            <v>0</v>
          </cell>
          <cell r="EQ190">
            <v>0</v>
          </cell>
          <cell r="ER190">
            <v>0</v>
          </cell>
          <cell r="ES190">
            <v>0</v>
          </cell>
          <cell r="ET190">
            <v>0</v>
          </cell>
          <cell r="EU190">
            <v>0</v>
          </cell>
          <cell r="EV190">
            <v>0</v>
          </cell>
          <cell r="EW190">
            <v>0</v>
          </cell>
          <cell r="EX190">
            <v>0</v>
          </cell>
          <cell r="EY190">
            <v>0</v>
          </cell>
          <cell r="EZ190">
            <v>0</v>
          </cell>
          <cell r="FA190">
            <v>0</v>
          </cell>
          <cell r="FC190">
            <v>0</v>
          </cell>
          <cell r="FD190">
            <v>0</v>
          </cell>
          <cell r="FE190">
            <v>0</v>
          </cell>
          <cell r="FG190">
            <v>0</v>
          </cell>
          <cell r="FH190">
            <v>0</v>
          </cell>
          <cell r="FI190">
            <v>0</v>
          </cell>
          <cell r="FJ190">
            <v>0</v>
          </cell>
          <cell r="FK190">
            <v>0</v>
          </cell>
          <cell r="FL190">
            <v>0</v>
          </cell>
          <cell r="FM190">
            <v>0</v>
          </cell>
          <cell r="FN190">
            <v>0</v>
          </cell>
          <cell r="FO190">
            <v>0</v>
          </cell>
          <cell r="FP190">
            <v>0</v>
          </cell>
          <cell r="FQ190">
            <v>0</v>
          </cell>
          <cell r="FR190">
            <v>0</v>
          </cell>
          <cell r="FS190">
            <v>0</v>
          </cell>
          <cell r="FU190">
            <v>0</v>
          </cell>
          <cell r="FV190">
            <v>0</v>
          </cell>
          <cell r="FW190">
            <v>0</v>
          </cell>
          <cell r="FY190">
            <v>0</v>
          </cell>
          <cell r="FZ190">
            <v>0</v>
          </cell>
          <cell r="GA190">
            <v>0</v>
          </cell>
          <cell r="GB190">
            <v>0</v>
          </cell>
          <cell r="GC190">
            <v>0</v>
          </cell>
          <cell r="GD190">
            <v>0</v>
          </cell>
          <cell r="GE190">
            <v>0</v>
          </cell>
          <cell r="GF190">
            <v>0</v>
          </cell>
          <cell r="GG190">
            <v>0</v>
          </cell>
          <cell r="GH190">
            <v>0</v>
          </cell>
          <cell r="GI190">
            <v>0</v>
          </cell>
          <cell r="GJ190">
            <v>0</v>
          </cell>
          <cell r="GK190">
            <v>0</v>
          </cell>
          <cell r="GM190">
            <v>0</v>
          </cell>
          <cell r="GN190">
            <v>0</v>
          </cell>
          <cell r="GO190">
            <v>0</v>
          </cell>
          <cell r="GQ190">
            <v>0</v>
          </cell>
          <cell r="GR190">
            <v>0</v>
          </cell>
          <cell r="GS190">
            <v>0</v>
          </cell>
          <cell r="GT190">
            <v>0</v>
          </cell>
          <cell r="GU190">
            <v>0</v>
          </cell>
          <cell r="GV190">
            <v>0</v>
          </cell>
          <cell r="GW190">
            <v>0</v>
          </cell>
          <cell r="GX190">
            <v>0</v>
          </cell>
          <cell r="GY190">
            <v>0</v>
          </cell>
          <cell r="GZ190">
            <v>0</v>
          </cell>
          <cell r="HA190">
            <v>0</v>
          </cell>
          <cell r="HB190">
            <v>0</v>
          </cell>
          <cell r="HC190">
            <v>0</v>
          </cell>
          <cell r="HD190">
            <v>0</v>
          </cell>
          <cell r="HE190">
            <v>0</v>
          </cell>
          <cell r="HF190">
            <v>0</v>
          </cell>
          <cell r="HG190">
            <v>0</v>
          </cell>
          <cell r="HH190">
            <v>0</v>
          </cell>
          <cell r="HI190">
            <v>0</v>
          </cell>
          <cell r="HJ190" t="str">
            <v>SI</v>
          </cell>
          <cell r="HL190">
            <v>3.4999999999999989E-2</v>
          </cell>
          <cell r="HO190" t="str">
            <v>40</v>
          </cell>
          <cell r="HP190" t="str">
            <v>40</v>
          </cell>
          <cell r="HQ190" t="str">
            <v>40</v>
          </cell>
          <cell r="HR190" t="str">
            <v>40</v>
          </cell>
          <cell r="HS190" t="str">
            <v>40</v>
          </cell>
          <cell r="HT190" t="str">
            <v>40</v>
          </cell>
          <cell r="HU190" t="str">
            <v>40</v>
          </cell>
          <cell r="HV190" t="str">
            <v>40</v>
          </cell>
          <cell r="HW190" t="str">
            <v>40</v>
          </cell>
          <cell r="HX190" t="str">
            <v>40</v>
          </cell>
          <cell r="HY190" t="str">
            <v>40</v>
          </cell>
        </row>
        <row r="191">
          <cell r="D191" t="str">
            <v>4</v>
          </cell>
          <cell r="F191" t="str">
            <v>4SU</v>
          </cell>
          <cell r="H191">
            <v>0</v>
          </cell>
          <cell r="I191">
            <v>0</v>
          </cell>
          <cell r="J191">
            <v>0</v>
          </cell>
          <cell r="K191">
            <v>0</v>
          </cell>
          <cell r="M191">
            <v>0</v>
          </cell>
          <cell r="O191">
            <v>0</v>
          </cell>
          <cell r="S191">
            <v>0</v>
          </cell>
          <cell r="T191">
            <v>0</v>
          </cell>
          <cell r="U191">
            <v>0</v>
          </cell>
          <cell r="V191">
            <v>0</v>
          </cell>
          <cell r="W191">
            <v>0</v>
          </cell>
          <cell r="X191">
            <v>0</v>
          </cell>
          <cell r="Y191">
            <v>0</v>
          </cell>
          <cell r="Z191">
            <v>0</v>
          </cell>
          <cell r="AA191">
            <v>0</v>
          </cell>
          <cell r="AB191">
            <v>0</v>
          </cell>
          <cell r="AC191">
            <v>0</v>
          </cell>
          <cell r="AE191">
            <v>0</v>
          </cell>
          <cell r="AG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Y191">
            <v>0</v>
          </cell>
          <cell r="AZ191">
            <v>0</v>
          </cell>
          <cell r="BC191">
            <v>0</v>
          </cell>
          <cell r="BD191">
            <v>0</v>
          </cell>
          <cell r="BE191">
            <v>0</v>
          </cell>
          <cell r="BF191">
            <v>0</v>
          </cell>
          <cell r="BG191">
            <v>0</v>
          </cell>
          <cell r="BH191">
            <v>0</v>
          </cell>
          <cell r="BI191">
            <v>0</v>
          </cell>
          <cell r="BJ191">
            <v>1</v>
          </cell>
          <cell r="BK191">
            <v>8</v>
          </cell>
          <cell r="BL191">
            <v>6</v>
          </cell>
          <cell r="BM191">
            <v>0</v>
          </cell>
          <cell r="BO191">
            <v>0</v>
          </cell>
          <cell r="BQ191">
            <v>0</v>
          </cell>
          <cell r="BU191">
            <v>0</v>
          </cell>
          <cell r="BV191">
            <v>0</v>
          </cell>
          <cell r="BW191">
            <v>0</v>
          </cell>
          <cell r="BX191">
            <v>0</v>
          </cell>
          <cell r="BY191">
            <v>0</v>
          </cell>
          <cell r="BZ191">
            <v>0</v>
          </cell>
          <cell r="CA191">
            <v>1</v>
          </cell>
          <cell r="CB191">
            <v>0</v>
          </cell>
          <cell r="CC191">
            <v>0</v>
          </cell>
          <cell r="CD191">
            <v>0</v>
          </cell>
          <cell r="CE191">
            <v>0</v>
          </cell>
          <cell r="CG191">
            <v>0</v>
          </cell>
          <cell r="CI191">
            <v>0</v>
          </cell>
          <cell r="CM191">
            <v>0</v>
          </cell>
          <cell r="CN191">
            <v>0</v>
          </cell>
          <cell r="CO191">
            <v>1</v>
          </cell>
          <cell r="CP191">
            <v>3</v>
          </cell>
          <cell r="CQ191">
            <v>0</v>
          </cell>
          <cell r="CR191">
            <v>0</v>
          </cell>
          <cell r="CS191">
            <v>0</v>
          </cell>
          <cell r="CT191">
            <v>0</v>
          </cell>
          <cell r="CU191">
            <v>0</v>
          </cell>
          <cell r="CV191">
            <v>0</v>
          </cell>
          <cell r="CW191">
            <v>0</v>
          </cell>
          <cell r="CY191">
            <v>0</v>
          </cell>
          <cell r="DA191">
            <v>0</v>
          </cell>
          <cell r="DB191">
            <v>0</v>
          </cell>
          <cell r="DE191">
            <v>0</v>
          </cell>
          <cell r="DF191">
            <v>0</v>
          </cell>
          <cell r="DG191">
            <v>1</v>
          </cell>
          <cell r="DH191">
            <v>3</v>
          </cell>
          <cell r="DI191">
            <v>0</v>
          </cell>
          <cell r="DJ191">
            <v>0</v>
          </cell>
          <cell r="DK191">
            <v>0</v>
          </cell>
          <cell r="DL191">
            <v>0</v>
          </cell>
          <cell r="DM191">
            <v>0</v>
          </cell>
          <cell r="DN191">
            <v>0</v>
          </cell>
          <cell r="DO191">
            <v>0</v>
          </cell>
          <cell r="DP191">
            <v>0</v>
          </cell>
          <cell r="DQ191">
            <v>0</v>
          </cell>
          <cell r="DS191">
            <v>0</v>
          </cell>
          <cell r="DT191">
            <v>0</v>
          </cell>
          <cell r="DU191">
            <v>0</v>
          </cell>
          <cell r="DW191">
            <v>0</v>
          </cell>
          <cell r="DX191">
            <v>0</v>
          </cell>
          <cell r="DY191">
            <v>0</v>
          </cell>
          <cell r="DZ191">
            <v>0</v>
          </cell>
          <cell r="EA191">
            <v>0</v>
          </cell>
          <cell r="EB191">
            <v>0</v>
          </cell>
          <cell r="EC191">
            <v>0</v>
          </cell>
          <cell r="ED191">
            <v>1</v>
          </cell>
          <cell r="EE191">
            <v>8</v>
          </cell>
          <cell r="EF191">
            <v>6</v>
          </cell>
          <cell r="EG191">
            <v>0</v>
          </cell>
          <cell r="EH191">
            <v>0</v>
          </cell>
          <cell r="EI191">
            <v>0</v>
          </cell>
          <cell r="EK191">
            <v>0</v>
          </cell>
          <cell r="EL191">
            <v>8</v>
          </cell>
          <cell r="EM191">
            <v>6</v>
          </cell>
          <cell r="EO191">
            <v>0</v>
          </cell>
          <cell r="EP191">
            <v>0</v>
          </cell>
          <cell r="EQ191">
            <v>0</v>
          </cell>
          <cell r="ER191">
            <v>0</v>
          </cell>
          <cell r="ES191">
            <v>0</v>
          </cell>
          <cell r="ET191">
            <v>0</v>
          </cell>
          <cell r="EU191">
            <v>1</v>
          </cell>
          <cell r="EV191">
            <v>1</v>
          </cell>
          <cell r="EW191">
            <v>8</v>
          </cell>
          <cell r="EX191">
            <v>6</v>
          </cell>
          <cell r="EY191">
            <v>0</v>
          </cell>
          <cell r="EZ191">
            <v>0</v>
          </cell>
          <cell r="FA191">
            <v>0</v>
          </cell>
          <cell r="FC191">
            <v>0</v>
          </cell>
          <cell r="FD191">
            <v>8</v>
          </cell>
          <cell r="FE191">
            <v>6</v>
          </cell>
          <cell r="FG191">
            <v>0</v>
          </cell>
          <cell r="FH191">
            <v>0</v>
          </cell>
          <cell r="FI191">
            <v>0</v>
          </cell>
          <cell r="FJ191">
            <v>0</v>
          </cell>
          <cell r="FK191">
            <v>0</v>
          </cell>
          <cell r="FL191">
            <v>0</v>
          </cell>
          <cell r="FM191">
            <v>1</v>
          </cell>
          <cell r="FN191">
            <v>1</v>
          </cell>
          <cell r="FO191">
            <v>8</v>
          </cell>
          <cell r="FP191">
            <v>6</v>
          </cell>
          <cell r="FQ191">
            <v>0</v>
          </cell>
          <cell r="FR191">
            <v>0</v>
          </cell>
          <cell r="FS191">
            <v>0</v>
          </cell>
          <cell r="FU191">
            <v>0</v>
          </cell>
          <cell r="FV191">
            <v>8</v>
          </cell>
          <cell r="FW191">
            <v>6</v>
          </cell>
          <cell r="FY191">
            <v>0</v>
          </cell>
          <cell r="FZ191">
            <v>0</v>
          </cell>
          <cell r="GA191">
            <v>0</v>
          </cell>
          <cell r="GB191">
            <v>0</v>
          </cell>
          <cell r="GC191">
            <v>0</v>
          </cell>
          <cell r="GD191">
            <v>0</v>
          </cell>
          <cell r="GE191">
            <v>1</v>
          </cell>
          <cell r="GF191">
            <v>1</v>
          </cell>
          <cell r="GG191">
            <v>8</v>
          </cell>
          <cell r="GH191">
            <v>6</v>
          </cell>
          <cell r="GI191">
            <v>0</v>
          </cell>
          <cell r="GJ191">
            <v>0</v>
          </cell>
          <cell r="GK191">
            <v>0</v>
          </cell>
          <cell r="GM191">
            <v>0</v>
          </cell>
          <cell r="GN191">
            <v>8</v>
          </cell>
          <cell r="GO191">
            <v>6</v>
          </cell>
          <cell r="GQ191">
            <v>0</v>
          </cell>
          <cell r="GR191">
            <v>0</v>
          </cell>
          <cell r="GS191">
            <v>0</v>
          </cell>
          <cell r="GT191">
            <v>0</v>
          </cell>
          <cell r="GU191">
            <v>0</v>
          </cell>
          <cell r="GV191">
            <v>0</v>
          </cell>
          <cell r="GW191">
            <v>1</v>
          </cell>
          <cell r="GX191">
            <v>5</v>
          </cell>
          <cell r="GY191">
            <v>40</v>
          </cell>
          <cell r="GZ191">
            <v>30</v>
          </cell>
          <cell r="HA191">
            <v>0</v>
          </cell>
          <cell r="HB191">
            <v>0</v>
          </cell>
          <cell r="HC191">
            <v>0</v>
          </cell>
          <cell r="HD191">
            <v>0</v>
          </cell>
          <cell r="HE191">
            <v>0</v>
          </cell>
          <cell r="HF191">
            <v>40</v>
          </cell>
          <cell r="HG191">
            <v>30</v>
          </cell>
          <cell r="HH191">
            <v>0</v>
          </cell>
          <cell r="HI191">
            <v>0</v>
          </cell>
          <cell r="HJ191">
            <v>0</v>
          </cell>
          <cell r="HL191">
            <v>3.4999999999999989E-2</v>
          </cell>
          <cell r="HO191" t="str">
            <v>40</v>
          </cell>
          <cell r="HP191" t="str">
            <v>40</v>
          </cell>
          <cell r="HQ191" t="str">
            <v>40</v>
          </cell>
          <cell r="HR191" t="str">
            <v>40</v>
          </cell>
          <cell r="HS191" t="str">
            <v>40</v>
          </cell>
          <cell r="HT191" t="str">
            <v>40</v>
          </cell>
          <cell r="HU191" t="str">
            <v>40</v>
          </cell>
          <cell r="HV191" t="str">
            <v>40</v>
          </cell>
          <cell r="HW191" t="str">
            <v>40</v>
          </cell>
          <cell r="HX191" t="str">
            <v>40</v>
          </cell>
          <cell r="HY191" t="str">
            <v>40</v>
          </cell>
        </row>
        <row r="192">
          <cell r="D192" t="str">
            <v>4</v>
          </cell>
          <cell r="F192" t="str">
            <v>4R</v>
          </cell>
          <cell r="H192">
            <v>0</v>
          </cell>
          <cell r="I192">
            <v>0</v>
          </cell>
          <cell r="J192">
            <v>0</v>
          </cell>
          <cell r="K192">
            <v>0</v>
          </cell>
          <cell r="M192">
            <v>0</v>
          </cell>
          <cell r="O192">
            <v>0</v>
          </cell>
          <cell r="S192">
            <v>0</v>
          </cell>
          <cell r="T192">
            <v>0</v>
          </cell>
          <cell r="U192">
            <v>0</v>
          </cell>
          <cell r="V192">
            <v>0</v>
          </cell>
          <cell r="W192">
            <v>0</v>
          </cell>
          <cell r="X192">
            <v>0</v>
          </cell>
          <cell r="Y192">
            <v>0</v>
          </cell>
          <cell r="Z192">
            <v>0</v>
          </cell>
          <cell r="AA192">
            <v>0</v>
          </cell>
          <cell r="AB192">
            <v>0</v>
          </cell>
          <cell r="AC192">
            <v>0</v>
          </cell>
          <cell r="AE192">
            <v>0</v>
          </cell>
          <cell r="AG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Y192">
            <v>0</v>
          </cell>
          <cell r="AZ192">
            <v>0</v>
          </cell>
          <cell r="BC192">
            <v>0</v>
          </cell>
          <cell r="BD192">
            <v>0</v>
          </cell>
          <cell r="BE192">
            <v>0</v>
          </cell>
          <cell r="BF192">
            <v>0</v>
          </cell>
          <cell r="BG192">
            <v>0</v>
          </cell>
          <cell r="BH192">
            <v>0</v>
          </cell>
          <cell r="BI192">
            <v>0</v>
          </cell>
          <cell r="BJ192">
            <v>0</v>
          </cell>
          <cell r="BK192">
            <v>0</v>
          </cell>
          <cell r="BL192">
            <v>0</v>
          </cell>
          <cell r="BM192">
            <v>0</v>
          </cell>
          <cell r="BO192">
            <v>0</v>
          </cell>
          <cell r="BQ192">
            <v>0</v>
          </cell>
          <cell r="BU192">
            <v>0</v>
          </cell>
          <cell r="BV192">
            <v>0</v>
          </cell>
          <cell r="BW192">
            <v>0</v>
          </cell>
          <cell r="BX192">
            <v>0</v>
          </cell>
          <cell r="BY192">
            <v>0</v>
          </cell>
          <cell r="BZ192">
            <v>0</v>
          </cell>
          <cell r="CA192">
            <v>0</v>
          </cell>
          <cell r="CB192">
            <v>0</v>
          </cell>
          <cell r="CC192">
            <v>0</v>
          </cell>
          <cell r="CD192">
            <v>0</v>
          </cell>
          <cell r="CE192">
            <v>0</v>
          </cell>
          <cell r="CG192">
            <v>0</v>
          </cell>
          <cell r="CI192">
            <v>0</v>
          </cell>
          <cell r="CM192">
            <v>0</v>
          </cell>
          <cell r="CN192">
            <v>0</v>
          </cell>
          <cell r="CO192">
            <v>0</v>
          </cell>
          <cell r="CP192">
            <v>0</v>
          </cell>
          <cell r="CQ192">
            <v>0</v>
          </cell>
          <cell r="CR192">
            <v>0</v>
          </cell>
          <cell r="CS192">
            <v>0</v>
          </cell>
          <cell r="CT192">
            <v>0</v>
          </cell>
          <cell r="CU192">
            <v>0</v>
          </cell>
          <cell r="CV192">
            <v>0</v>
          </cell>
          <cell r="CW192">
            <v>0</v>
          </cell>
          <cell r="CY192">
            <v>0</v>
          </cell>
          <cell r="DA192">
            <v>0</v>
          </cell>
          <cell r="DB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S192">
            <v>0</v>
          </cell>
          <cell r="DT192">
            <v>0</v>
          </cell>
          <cell r="DU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O192">
            <v>0</v>
          </cell>
          <cell r="EP192">
            <v>0</v>
          </cell>
          <cell r="EQ192">
            <v>0</v>
          </cell>
          <cell r="ER192">
            <v>0</v>
          </cell>
          <cell r="ES192">
            <v>0</v>
          </cell>
          <cell r="ET192">
            <v>0</v>
          </cell>
          <cell r="EU192">
            <v>0</v>
          </cell>
          <cell r="EV192">
            <v>0</v>
          </cell>
          <cell r="EW192">
            <v>0</v>
          </cell>
          <cell r="EX192">
            <v>0</v>
          </cell>
          <cell r="EY192">
            <v>0</v>
          </cell>
          <cell r="EZ192">
            <v>0</v>
          </cell>
          <cell r="FA192">
            <v>0</v>
          </cell>
          <cell r="FC192">
            <v>0</v>
          </cell>
          <cell r="FD192">
            <v>0</v>
          </cell>
          <cell r="FE192">
            <v>0</v>
          </cell>
          <cell r="FG192">
            <v>0</v>
          </cell>
          <cell r="FH192">
            <v>0</v>
          </cell>
          <cell r="FI192">
            <v>0</v>
          </cell>
          <cell r="FJ192">
            <v>0</v>
          </cell>
          <cell r="FK192">
            <v>0</v>
          </cell>
          <cell r="FL192">
            <v>0</v>
          </cell>
          <cell r="FM192">
            <v>0</v>
          </cell>
          <cell r="FN192">
            <v>0</v>
          </cell>
          <cell r="FO192">
            <v>0</v>
          </cell>
          <cell r="FP192">
            <v>0</v>
          </cell>
          <cell r="FQ192">
            <v>0</v>
          </cell>
          <cell r="FR192">
            <v>0</v>
          </cell>
          <cell r="FS192">
            <v>0</v>
          </cell>
          <cell r="FU192">
            <v>0</v>
          </cell>
          <cell r="FV192">
            <v>0</v>
          </cell>
          <cell r="FW192">
            <v>0</v>
          </cell>
          <cell r="FY192">
            <v>0</v>
          </cell>
          <cell r="FZ192">
            <v>0</v>
          </cell>
          <cell r="GA192">
            <v>0</v>
          </cell>
          <cell r="GB192">
            <v>0</v>
          </cell>
          <cell r="GC192">
            <v>0</v>
          </cell>
          <cell r="GD192">
            <v>0</v>
          </cell>
          <cell r="GE192">
            <v>0</v>
          </cell>
          <cell r="GF192">
            <v>0</v>
          </cell>
          <cell r="GG192">
            <v>0</v>
          </cell>
          <cell r="GH192">
            <v>0</v>
          </cell>
          <cell r="GI192">
            <v>0</v>
          </cell>
          <cell r="GJ192">
            <v>0</v>
          </cell>
          <cell r="GK192">
            <v>0</v>
          </cell>
          <cell r="GM192">
            <v>0</v>
          </cell>
          <cell r="GN192">
            <v>0</v>
          </cell>
          <cell r="GO192">
            <v>0</v>
          </cell>
          <cell r="GQ192">
            <v>0</v>
          </cell>
          <cell r="GR192">
            <v>0</v>
          </cell>
          <cell r="GS192">
            <v>0</v>
          </cell>
          <cell r="GT192">
            <v>0</v>
          </cell>
          <cell r="GU192">
            <v>0</v>
          </cell>
          <cell r="GV192">
            <v>0</v>
          </cell>
          <cell r="GW192">
            <v>0</v>
          </cell>
          <cell r="GX192">
            <v>0</v>
          </cell>
          <cell r="GY192">
            <v>0</v>
          </cell>
          <cell r="GZ192">
            <v>0</v>
          </cell>
          <cell r="HA192">
            <v>0</v>
          </cell>
          <cell r="HB192">
            <v>0</v>
          </cell>
          <cell r="HC192">
            <v>0</v>
          </cell>
          <cell r="HD192">
            <v>0</v>
          </cell>
          <cell r="HE192">
            <v>0</v>
          </cell>
          <cell r="HF192">
            <v>0</v>
          </cell>
          <cell r="HG192">
            <v>0</v>
          </cell>
          <cell r="HH192">
            <v>0</v>
          </cell>
          <cell r="HI192">
            <v>0</v>
          </cell>
          <cell r="HJ192" t="str">
            <v>SI</v>
          </cell>
          <cell r="HL192">
            <v>3.4999999999999989E-2</v>
          </cell>
          <cell r="HO192" t="str">
            <v>40</v>
          </cell>
          <cell r="HP192" t="str">
            <v>40</v>
          </cell>
          <cell r="HQ192" t="str">
            <v>40</v>
          </cell>
          <cell r="HR192" t="str">
            <v>40</v>
          </cell>
          <cell r="HS192" t="str">
            <v>40</v>
          </cell>
          <cell r="HT192" t="str">
            <v>40</v>
          </cell>
          <cell r="HU192" t="str">
            <v>40</v>
          </cell>
          <cell r="HV192" t="str">
            <v>40</v>
          </cell>
          <cell r="HW192" t="str">
            <v>40</v>
          </cell>
          <cell r="HX192" t="str">
            <v>40</v>
          </cell>
          <cell r="HY192" t="str">
            <v>40</v>
          </cell>
        </row>
        <row r="193">
          <cell r="D193" t="str">
            <v>4</v>
          </cell>
          <cell r="F193" t="str">
            <v>4R</v>
          </cell>
          <cell r="H193">
            <v>0</v>
          </cell>
          <cell r="I193">
            <v>0</v>
          </cell>
          <cell r="J193">
            <v>0</v>
          </cell>
          <cell r="K193">
            <v>0</v>
          </cell>
          <cell r="M193">
            <v>0</v>
          </cell>
          <cell r="O193">
            <v>0</v>
          </cell>
          <cell r="S193">
            <v>0</v>
          </cell>
          <cell r="T193">
            <v>0</v>
          </cell>
          <cell r="U193">
            <v>0</v>
          </cell>
          <cell r="V193">
            <v>0</v>
          </cell>
          <cell r="W193">
            <v>0</v>
          </cell>
          <cell r="X193">
            <v>0</v>
          </cell>
          <cell r="Y193">
            <v>0</v>
          </cell>
          <cell r="Z193">
            <v>0</v>
          </cell>
          <cell r="AA193">
            <v>0</v>
          </cell>
          <cell r="AB193">
            <v>0</v>
          </cell>
          <cell r="AC193">
            <v>0</v>
          </cell>
          <cell r="AE193">
            <v>0</v>
          </cell>
          <cell r="AG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Y193">
            <v>0</v>
          </cell>
          <cell r="AZ193">
            <v>0</v>
          </cell>
          <cell r="BC193">
            <v>0</v>
          </cell>
          <cell r="BD193">
            <v>0</v>
          </cell>
          <cell r="BE193">
            <v>0</v>
          </cell>
          <cell r="BF193">
            <v>0</v>
          </cell>
          <cell r="BG193">
            <v>0</v>
          </cell>
          <cell r="BH193">
            <v>0</v>
          </cell>
          <cell r="BI193">
            <v>0</v>
          </cell>
          <cell r="BJ193">
            <v>0</v>
          </cell>
          <cell r="BK193">
            <v>0</v>
          </cell>
          <cell r="BL193">
            <v>0</v>
          </cell>
          <cell r="BM193">
            <v>0</v>
          </cell>
          <cell r="BO193">
            <v>0</v>
          </cell>
          <cell r="BQ193">
            <v>0</v>
          </cell>
          <cell r="BU193">
            <v>0</v>
          </cell>
          <cell r="BV193">
            <v>0</v>
          </cell>
          <cell r="BW193">
            <v>0</v>
          </cell>
          <cell r="BX193">
            <v>0</v>
          </cell>
          <cell r="BY193">
            <v>0</v>
          </cell>
          <cell r="BZ193">
            <v>0</v>
          </cell>
          <cell r="CA193">
            <v>0</v>
          </cell>
          <cell r="CB193">
            <v>0</v>
          </cell>
          <cell r="CC193">
            <v>0</v>
          </cell>
          <cell r="CD193">
            <v>0</v>
          </cell>
          <cell r="CE193">
            <v>0</v>
          </cell>
          <cell r="CG193">
            <v>0</v>
          </cell>
          <cell r="CI193">
            <v>0</v>
          </cell>
          <cell r="CM193">
            <v>0</v>
          </cell>
          <cell r="CN193">
            <v>0</v>
          </cell>
          <cell r="CO193">
            <v>0</v>
          </cell>
          <cell r="CP193">
            <v>0</v>
          </cell>
          <cell r="CQ193">
            <v>0</v>
          </cell>
          <cell r="CR193">
            <v>0</v>
          </cell>
          <cell r="CS193">
            <v>0</v>
          </cell>
          <cell r="CT193">
            <v>0</v>
          </cell>
          <cell r="CU193">
            <v>0</v>
          </cell>
          <cell r="CV193">
            <v>0</v>
          </cell>
          <cell r="CW193">
            <v>0</v>
          </cell>
          <cell r="CY193">
            <v>0</v>
          </cell>
          <cell r="DA193">
            <v>0</v>
          </cell>
          <cell r="DB193">
            <v>0</v>
          </cell>
          <cell r="DE193">
            <v>0</v>
          </cell>
          <cell r="DF193">
            <v>0</v>
          </cell>
          <cell r="DG193">
            <v>0</v>
          </cell>
          <cell r="DH193">
            <v>0</v>
          </cell>
          <cell r="DI193">
            <v>0</v>
          </cell>
          <cell r="DJ193">
            <v>0</v>
          </cell>
          <cell r="DK193">
            <v>0</v>
          </cell>
          <cell r="DL193">
            <v>0</v>
          </cell>
          <cell r="DM193">
            <v>0</v>
          </cell>
          <cell r="DN193">
            <v>0</v>
          </cell>
          <cell r="DO193">
            <v>0</v>
          </cell>
          <cell r="DP193">
            <v>0</v>
          </cell>
          <cell r="DQ193">
            <v>0</v>
          </cell>
          <cell r="DS193">
            <v>0</v>
          </cell>
          <cell r="DT193">
            <v>0</v>
          </cell>
          <cell r="DU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O193">
            <v>0</v>
          </cell>
          <cell r="EP193">
            <v>0</v>
          </cell>
          <cell r="EQ193">
            <v>0</v>
          </cell>
          <cell r="ER193">
            <v>0</v>
          </cell>
          <cell r="ES193">
            <v>0</v>
          </cell>
          <cell r="ET193">
            <v>0</v>
          </cell>
          <cell r="EU193">
            <v>0</v>
          </cell>
          <cell r="EV193">
            <v>0</v>
          </cell>
          <cell r="EW193">
            <v>0</v>
          </cell>
          <cell r="EX193">
            <v>0</v>
          </cell>
          <cell r="EY193">
            <v>0</v>
          </cell>
          <cell r="EZ193">
            <v>0</v>
          </cell>
          <cell r="FA193">
            <v>0</v>
          </cell>
          <cell r="FC193">
            <v>0</v>
          </cell>
          <cell r="FD193">
            <v>0</v>
          </cell>
          <cell r="FE193">
            <v>0</v>
          </cell>
          <cell r="FG193">
            <v>0</v>
          </cell>
          <cell r="FH193">
            <v>0</v>
          </cell>
          <cell r="FI193">
            <v>0</v>
          </cell>
          <cell r="FJ193">
            <v>0</v>
          </cell>
          <cell r="FK193">
            <v>0</v>
          </cell>
          <cell r="FL193">
            <v>0</v>
          </cell>
          <cell r="FM193">
            <v>0</v>
          </cell>
          <cell r="FN193">
            <v>0</v>
          </cell>
          <cell r="FO193">
            <v>0</v>
          </cell>
          <cell r="FP193">
            <v>0</v>
          </cell>
          <cell r="FQ193">
            <v>0</v>
          </cell>
          <cell r="FR193">
            <v>0</v>
          </cell>
          <cell r="FS193">
            <v>0</v>
          </cell>
          <cell r="FU193">
            <v>0</v>
          </cell>
          <cell r="FV193">
            <v>0</v>
          </cell>
          <cell r="FW193">
            <v>0</v>
          </cell>
          <cell r="FY193">
            <v>0</v>
          </cell>
          <cell r="FZ193">
            <v>0</v>
          </cell>
          <cell r="GA193">
            <v>0</v>
          </cell>
          <cell r="GB193">
            <v>0</v>
          </cell>
          <cell r="GC193">
            <v>0</v>
          </cell>
          <cell r="GD193">
            <v>0</v>
          </cell>
          <cell r="GE193">
            <v>0</v>
          </cell>
          <cell r="GF193">
            <v>0</v>
          </cell>
          <cell r="GG193">
            <v>0</v>
          </cell>
          <cell r="GH193">
            <v>0</v>
          </cell>
          <cell r="GI193">
            <v>0</v>
          </cell>
          <cell r="GJ193">
            <v>0</v>
          </cell>
          <cell r="GK193">
            <v>0</v>
          </cell>
          <cell r="GM193">
            <v>0</v>
          </cell>
          <cell r="GN193">
            <v>0</v>
          </cell>
          <cell r="GO193">
            <v>0</v>
          </cell>
          <cell r="GQ193">
            <v>0</v>
          </cell>
          <cell r="GR193">
            <v>0</v>
          </cell>
          <cell r="GS193">
            <v>0</v>
          </cell>
          <cell r="GT193">
            <v>0</v>
          </cell>
          <cell r="GU193">
            <v>0</v>
          </cell>
          <cell r="GV193">
            <v>0</v>
          </cell>
          <cell r="GW193">
            <v>0</v>
          </cell>
          <cell r="GX193">
            <v>0</v>
          </cell>
          <cell r="GY193">
            <v>0</v>
          </cell>
          <cell r="GZ193">
            <v>0</v>
          </cell>
          <cell r="HA193">
            <v>0</v>
          </cell>
          <cell r="HB193">
            <v>0</v>
          </cell>
          <cell r="HC193">
            <v>0</v>
          </cell>
          <cell r="HD193">
            <v>0</v>
          </cell>
          <cell r="HE193">
            <v>0</v>
          </cell>
          <cell r="HF193">
            <v>0</v>
          </cell>
          <cell r="HG193">
            <v>0</v>
          </cell>
          <cell r="HH193">
            <v>0</v>
          </cell>
          <cell r="HI193">
            <v>0</v>
          </cell>
          <cell r="HJ193" t="str">
            <v>SI</v>
          </cell>
          <cell r="HL193">
            <v>3.4999999999999989E-2</v>
          </cell>
          <cell r="HO193" t="str">
            <v>40</v>
          </cell>
          <cell r="HP193" t="str">
            <v>40</v>
          </cell>
          <cell r="HQ193" t="str">
            <v>40</v>
          </cell>
          <cell r="HR193" t="str">
            <v>40</v>
          </cell>
          <cell r="HS193" t="str">
            <v>40</v>
          </cell>
          <cell r="HT193" t="str">
            <v>40</v>
          </cell>
          <cell r="HU193" t="str">
            <v>40</v>
          </cell>
          <cell r="HV193" t="str">
            <v>40</v>
          </cell>
          <cell r="HW193" t="str">
            <v>40</v>
          </cell>
          <cell r="HX193" t="str">
            <v>40</v>
          </cell>
          <cell r="HY193" t="str">
            <v>40</v>
          </cell>
        </row>
        <row r="194">
          <cell r="D194" t="str">
            <v>4</v>
          </cell>
          <cell r="F194" t="str">
            <v>4R</v>
          </cell>
          <cell r="H194">
            <v>0</v>
          </cell>
          <cell r="I194">
            <v>0</v>
          </cell>
          <cell r="J194">
            <v>0</v>
          </cell>
          <cell r="K194">
            <v>0</v>
          </cell>
          <cell r="M194">
            <v>0</v>
          </cell>
          <cell r="O194">
            <v>0</v>
          </cell>
          <cell r="S194">
            <v>0</v>
          </cell>
          <cell r="T194">
            <v>0</v>
          </cell>
          <cell r="U194">
            <v>0</v>
          </cell>
          <cell r="V194">
            <v>0</v>
          </cell>
          <cell r="W194">
            <v>0</v>
          </cell>
          <cell r="X194">
            <v>0</v>
          </cell>
          <cell r="Y194">
            <v>0</v>
          </cell>
          <cell r="Z194">
            <v>0</v>
          </cell>
          <cell r="AA194">
            <v>0</v>
          </cell>
          <cell r="AB194">
            <v>0</v>
          </cell>
          <cell r="AC194">
            <v>0</v>
          </cell>
          <cell r="AE194">
            <v>0</v>
          </cell>
          <cell r="AG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Y194">
            <v>0</v>
          </cell>
          <cell r="AZ194">
            <v>0</v>
          </cell>
          <cell r="BC194">
            <v>0</v>
          </cell>
          <cell r="BD194">
            <v>0</v>
          </cell>
          <cell r="BE194">
            <v>0</v>
          </cell>
          <cell r="BF194">
            <v>0</v>
          </cell>
          <cell r="BG194">
            <v>0</v>
          </cell>
          <cell r="BH194">
            <v>0</v>
          </cell>
          <cell r="BI194">
            <v>0</v>
          </cell>
          <cell r="BJ194">
            <v>0</v>
          </cell>
          <cell r="BK194">
            <v>0</v>
          </cell>
          <cell r="BL194">
            <v>0</v>
          </cell>
          <cell r="BM194">
            <v>0</v>
          </cell>
          <cell r="BO194">
            <v>0</v>
          </cell>
          <cell r="BQ194">
            <v>0</v>
          </cell>
          <cell r="BU194">
            <v>0</v>
          </cell>
          <cell r="BV194">
            <v>0</v>
          </cell>
          <cell r="BW194">
            <v>0</v>
          </cell>
          <cell r="BX194">
            <v>0</v>
          </cell>
          <cell r="BY194">
            <v>0</v>
          </cell>
          <cell r="BZ194">
            <v>0</v>
          </cell>
          <cell r="CA194">
            <v>0</v>
          </cell>
          <cell r="CB194">
            <v>0</v>
          </cell>
          <cell r="CC194">
            <v>0</v>
          </cell>
          <cell r="CD194">
            <v>0</v>
          </cell>
          <cell r="CE194">
            <v>0</v>
          </cell>
          <cell r="CG194">
            <v>0</v>
          </cell>
          <cell r="CI194">
            <v>0</v>
          </cell>
          <cell r="CM194">
            <v>0</v>
          </cell>
          <cell r="CN194">
            <v>0</v>
          </cell>
          <cell r="CO194">
            <v>0</v>
          </cell>
          <cell r="CP194">
            <v>0</v>
          </cell>
          <cell r="CQ194">
            <v>0</v>
          </cell>
          <cell r="CR194">
            <v>0</v>
          </cell>
          <cell r="CS194">
            <v>0</v>
          </cell>
          <cell r="CT194">
            <v>0</v>
          </cell>
          <cell r="CU194">
            <v>0</v>
          </cell>
          <cell r="CV194">
            <v>0</v>
          </cell>
          <cell r="CW194">
            <v>0</v>
          </cell>
          <cell r="CY194">
            <v>0</v>
          </cell>
          <cell r="DA194">
            <v>0</v>
          </cell>
          <cell r="DB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S194">
            <v>0</v>
          </cell>
          <cell r="DT194">
            <v>0</v>
          </cell>
          <cell r="DU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C194">
            <v>0</v>
          </cell>
          <cell r="FD194">
            <v>0</v>
          </cell>
          <cell r="FE194">
            <v>0</v>
          </cell>
          <cell r="FG194">
            <v>0</v>
          </cell>
          <cell r="FH194">
            <v>0</v>
          </cell>
          <cell r="FI194">
            <v>0</v>
          </cell>
          <cell r="FJ194">
            <v>0</v>
          </cell>
          <cell r="FK194">
            <v>0</v>
          </cell>
          <cell r="FL194">
            <v>0</v>
          </cell>
          <cell r="FM194">
            <v>0</v>
          </cell>
          <cell r="FN194">
            <v>0</v>
          </cell>
          <cell r="FO194">
            <v>0</v>
          </cell>
          <cell r="FP194">
            <v>0</v>
          </cell>
          <cell r="FQ194">
            <v>0</v>
          </cell>
          <cell r="FR194">
            <v>0</v>
          </cell>
          <cell r="FS194">
            <v>0</v>
          </cell>
          <cell r="FU194">
            <v>0</v>
          </cell>
          <cell r="FV194">
            <v>0</v>
          </cell>
          <cell r="FW194">
            <v>0</v>
          </cell>
          <cell r="FY194">
            <v>0</v>
          </cell>
          <cell r="FZ194">
            <v>0</v>
          </cell>
          <cell r="GA194">
            <v>0</v>
          </cell>
          <cell r="GB194">
            <v>0</v>
          </cell>
          <cell r="GC194">
            <v>0</v>
          </cell>
          <cell r="GD194">
            <v>0</v>
          </cell>
          <cell r="GE194">
            <v>0</v>
          </cell>
          <cell r="GF194">
            <v>0</v>
          </cell>
          <cell r="GG194">
            <v>0</v>
          </cell>
          <cell r="GH194">
            <v>0</v>
          </cell>
          <cell r="GI194">
            <v>0</v>
          </cell>
          <cell r="GJ194">
            <v>0</v>
          </cell>
          <cell r="GK194">
            <v>0</v>
          </cell>
          <cell r="GM194">
            <v>0</v>
          </cell>
          <cell r="GN194">
            <v>0</v>
          </cell>
          <cell r="GO194">
            <v>0</v>
          </cell>
          <cell r="GQ194">
            <v>0</v>
          </cell>
          <cell r="GR194">
            <v>0</v>
          </cell>
          <cell r="GS194">
            <v>0</v>
          </cell>
          <cell r="GT194">
            <v>0</v>
          </cell>
          <cell r="GU194">
            <v>0</v>
          </cell>
          <cell r="GV194">
            <v>0</v>
          </cell>
          <cell r="GW194">
            <v>0</v>
          </cell>
          <cell r="GX194">
            <v>0</v>
          </cell>
          <cell r="GY194">
            <v>0</v>
          </cell>
          <cell r="GZ194">
            <v>0</v>
          </cell>
          <cell r="HA194">
            <v>0</v>
          </cell>
          <cell r="HB194">
            <v>0</v>
          </cell>
          <cell r="HC194">
            <v>0</v>
          </cell>
          <cell r="HD194">
            <v>0</v>
          </cell>
          <cell r="HE194">
            <v>0</v>
          </cell>
          <cell r="HF194">
            <v>0</v>
          </cell>
          <cell r="HG194">
            <v>0</v>
          </cell>
          <cell r="HH194">
            <v>0</v>
          </cell>
          <cell r="HI194">
            <v>0</v>
          </cell>
          <cell r="HJ194" t="str">
            <v>SI</v>
          </cell>
          <cell r="HL194">
            <v>3.4999999999999989E-2</v>
          </cell>
          <cell r="HO194" t="str">
            <v>40</v>
          </cell>
          <cell r="HP194" t="str">
            <v>40</v>
          </cell>
          <cell r="HQ194" t="str">
            <v>40</v>
          </cell>
          <cell r="HR194" t="str">
            <v>40</v>
          </cell>
          <cell r="HS194" t="str">
            <v>40</v>
          </cell>
          <cell r="HT194" t="str">
            <v>40</v>
          </cell>
          <cell r="HU194" t="str">
            <v>40</v>
          </cell>
          <cell r="HV194" t="str">
            <v>40</v>
          </cell>
          <cell r="HW194" t="str">
            <v>40</v>
          </cell>
          <cell r="HX194" t="str">
            <v>40</v>
          </cell>
          <cell r="HY194" t="str">
            <v>40</v>
          </cell>
        </row>
        <row r="195">
          <cell r="D195" t="str">
            <v>4</v>
          </cell>
          <cell r="F195" t="str">
            <v>4R</v>
          </cell>
          <cell r="H195">
            <v>0</v>
          </cell>
          <cell r="I195">
            <v>0</v>
          </cell>
          <cell r="J195">
            <v>0</v>
          </cell>
          <cell r="K195">
            <v>0</v>
          </cell>
          <cell r="M195">
            <v>0</v>
          </cell>
          <cell r="O195">
            <v>0</v>
          </cell>
          <cell r="S195">
            <v>0</v>
          </cell>
          <cell r="T195">
            <v>0</v>
          </cell>
          <cell r="U195">
            <v>0</v>
          </cell>
          <cell r="V195">
            <v>0</v>
          </cell>
          <cell r="W195">
            <v>0</v>
          </cell>
          <cell r="X195">
            <v>0</v>
          </cell>
          <cell r="Y195">
            <v>0</v>
          </cell>
          <cell r="Z195">
            <v>0</v>
          </cell>
          <cell r="AA195">
            <v>0</v>
          </cell>
          <cell r="AB195">
            <v>0</v>
          </cell>
          <cell r="AC195">
            <v>0</v>
          </cell>
          <cell r="AE195">
            <v>0</v>
          </cell>
          <cell r="AG195">
            <v>0</v>
          </cell>
          <cell r="AK195">
            <v>0</v>
          </cell>
          <cell r="AL195">
            <v>0</v>
          </cell>
          <cell r="AM195">
            <v>0</v>
          </cell>
          <cell r="AN195">
            <v>0</v>
          </cell>
          <cell r="AO195">
            <v>0</v>
          </cell>
          <cell r="AP195">
            <v>0</v>
          </cell>
          <cell r="AQ195">
            <v>0</v>
          </cell>
          <cell r="AR195">
            <v>0</v>
          </cell>
          <cell r="AS195">
            <v>0</v>
          </cell>
          <cell r="AT195">
            <v>0</v>
          </cell>
          <cell r="AU195">
            <v>1</v>
          </cell>
          <cell r="AV195">
            <v>5</v>
          </cell>
          <cell r="AW195">
            <v>0</v>
          </cell>
          <cell r="AY195">
            <v>0</v>
          </cell>
          <cell r="AZ195">
            <v>5</v>
          </cell>
          <cell r="BC195">
            <v>0</v>
          </cell>
          <cell r="BD195">
            <v>0</v>
          </cell>
          <cell r="BE195">
            <v>0</v>
          </cell>
          <cell r="BF195">
            <v>0</v>
          </cell>
          <cell r="BG195">
            <v>0</v>
          </cell>
          <cell r="BH195">
            <v>0</v>
          </cell>
          <cell r="BI195">
            <v>0</v>
          </cell>
          <cell r="BJ195">
            <v>0</v>
          </cell>
          <cell r="BK195">
            <v>0</v>
          </cell>
          <cell r="BL195">
            <v>0</v>
          </cell>
          <cell r="BM195">
            <v>1</v>
          </cell>
          <cell r="BO195">
            <v>0</v>
          </cell>
          <cell r="BQ195">
            <v>0</v>
          </cell>
          <cell r="BU195">
            <v>0</v>
          </cell>
          <cell r="BV195">
            <v>0</v>
          </cell>
          <cell r="BW195">
            <v>0</v>
          </cell>
          <cell r="BX195">
            <v>0</v>
          </cell>
          <cell r="BY195">
            <v>0</v>
          </cell>
          <cell r="BZ195">
            <v>0</v>
          </cell>
          <cell r="CA195">
            <v>0</v>
          </cell>
          <cell r="CB195">
            <v>0</v>
          </cell>
          <cell r="CC195">
            <v>0</v>
          </cell>
          <cell r="CD195">
            <v>0</v>
          </cell>
          <cell r="CE195">
            <v>1</v>
          </cell>
          <cell r="CG195">
            <v>0</v>
          </cell>
          <cell r="CI195">
            <v>0</v>
          </cell>
          <cell r="CM195">
            <v>0</v>
          </cell>
          <cell r="CN195">
            <v>0</v>
          </cell>
          <cell r="CO195">
            <v>0</v>
          </cell>
          <cell r="CP195">
            <v>0</v>
          </cell>
          <cell r="CQ195">
            <v>0</v>
          </cell>
          <cell r="CR195">
            <v>0</v>
          </cell>
          <cell r="CS195">
            <v>0</v>
          </cell>
          <cell r="CT195">
            <v>0</v>
          </cell>
          <cell r="CU195">
            <v>0</v>
          </cell>
          <cell r="CV195">
            <v>0</v>
          </cell>
          <cell r="CW195">
            <v>1</v>
          </cell>
          <cell r="CY195">
            <v>0</v>
          </cell>
          <cell r="DA195">
            <v>0</v>
          </cell>
          <cell r="DB195">
            <v>5</v>
          </cell>
          <cell r="DE195">
            <v>0</v>
          </cell>
          <cell r="DF195">
            <v>0</v>
          </cell>
          <cell r="DG195">
            <v>0</v>
          </cell>
          <cell r="DH195">
            <v>0</v>
          </cell>
          <cell r="DI195">
            <v>0</v>
          </cell>
          <cell r="DJ195">
            <v>0</v>
          </cell>
          <cell r="DK195">
            <v>0</v>
          </cell>
          <cell r="DL195">
            <v>0</v>
          </cell>
          <cell r="DM195">
            <v>0</v>
          </cell>
          <cell r="DN195">
            <v>0</v>
          </cell>
          <cell r="DO195">
            <v>1</v>
          </cell>
          <cell r="DP195">
            <v>5</v>
          </cell>
          <cell r="DQ195">
            <v>0</v>
          </cell>
          <cell r="DS195">
            <v>0</v>
          </cell>
          <cell r="DT195">
            <v>5</v>
          </cell>
          <cell r="DU195">
            <v>0</v>
          </cell>
          <cell r="DW195">
            <v>0</v>
          </cell>
          <cell r="DX195">
            <v>0</v>
          </cell>
          <cell r="DY195">
            <v>0</v>
          </cell>
          <cell r="DZ195">
            <v>0</v>
          </cell>
          <cell r="EA195">
            <v>0</v>
          </cell>
          <cell r="EB195">
            <v>0</v>
          </cell>
          <cell r="EC195">
            <v>0</v>
          </cell>
          <cell r="ED195">
            <v>0</v>
          </cell>
          <cell r="EE195">
            <v>0</v>
          </cell>
          <cell r="EF195">
            <v>0</v>
          </cell>
          <cell r="EG195">
            <v>1</v>
          </cell>
          <cell r="EH195">
            <v>5</v>
          </cell>
          <cell r="EI195">
            <v>0</v>
          </cell>
          <cell r="EK195">
            <v>0</v>
          </cell>
          <cell r="EL195">
            <v>5</v>
          </cell>
          <cell r="EM195">
            <v>0</v>
          </cell>
          <cell r="EO195">
            <v>0</v>
          </cell>
          <cell r="EP195">
            <v>0</v>
          </cell>
          <cell r="EQ195">
            <v>0</v>
          </cell>
          <cell r="ER195">
            <v>0</v>
          </cell>
          <cell r="ES195">
            <v>0</v>
          </cell>
          <cell r="ET195">
            <v>0</v>
          </cell>
          <cell r="EU195">
            <v>0</v>
          </cell>
          <cell r="EV195">
            <v>0</v>
          </cell>
          <cell r="EW195">
            <v>0</v>
          </cell>
          <cell r="EX195">
            <v>0</v>
          </cell>
          <cell r="EY195">
            <v>1</v>
          </cell>
          <cell r="EZ195">
            <v>5</v>
          </cell>
          <cell r="FA195">
            <v>0</v>
          </cell>
          <cell r="FC195">
            <v>0</v>
          </cell>
          <cell r="FD195">
            <v>5</v>
          </cell>
          <cell r="FE195">
            <v>0</v>
          </cell>
          <cell r="FG195">
            <v>0</v>
          </cell>
          <cell r="FH195">
            <v>0</v>
          </cell>
          <cell r="FI195">
            <v>0</v>
          </cell>
          <cell r="FJ195">
            <v>0</v>
          </cell>
          <cell r="FK195">
            <v>0</v>
          </cell>
          <cell r="FL195">
            <v>0</v>
          </cell>
          <cell r="FM195">
            <v>0</v>
          </cell>
          <cell r="FN195">
            <v>0</v>
          </cell>
          <cell r="FO195">
            <v>0</v>
          </cell>
          <cell r="FP195">
            <v>0</v>
          </cell>
          <cell r="FQ195">
            <v>1</v>
          </cell>
          <cell r="FR195">
            <v>5</v>
          </cell>
          <cell r="FS195">
            <v>0</v>
          </cell>
          <cell r="FU195">
            <v>0</v>
          </cell>
          <cell r="FV195">
            <v>5</v>
          </cell>
          <cell r="FW195">
            <v>0</v>
          </cell>
          <cell r="FY195">
            <v>0</v>
          </cell>
          <cell r="FZ195">
            <v>0</v>
          </cell>
          <cell r="GA195">
            <v>0</v>
          </cell>
          <cell r="GB195">
            <v>0</v>
          </cell>
          <cell r="GC195">
            <v>0</v>
          </cell>
          <cell r="GD195">
            <v>0</v>
          </cell>
          <cell r="GE195">
            <v>0</v>
          </cell>
          <cell r="GF195">
            <v>0</v>
          </cell>
          <cell r="GG195">
            <v>0</v>
          </cell>
          <cell r="GH195">
            <v>0</v>
          </cell>
          <cell r="GI195">
            <v>1</v>
          </cell>
          <cell r="GJ195">
            <v>5</v>
          </cell>
          <cell r="GK195">
            <v>0</v>
          </cell>
          <cell r="GM195">
            <v>0</v>
          </cell>
          <cell r="GN195">
            <v>5</v>
          </cell>
          <cell r="GO195">
            <v>0</v>
          </cell>
          <cell r="GQ195">
            <v>0</v>
          </cell>
          <cell r="GR195">
            <v>0</v>
          </cell>
          <cell r="GS195">
            <v>0</v>
          </cell>
          <cell r="GT195">
            <v>0</v>
          </cell>
          <cell r="GU195">
            <v>0</v>
          </cell>
          <cell r="GV195">
            <v>0</v>
          </cell>
          <cell r="GW195">
            <v>0</v>
          </cell>
          <cell r="GX195">
            <v>0</v>
          </cell>
          <cell r="GY195">
            <v>0</v>
          </cell>
          <cell r="GZ195">
            <v>0</v>
          </cell>
          <cell r="HA195">
            <v>9</v>
          </cell>
          <cell r="HB195">
            <v>45</v>
          </cell>
          <cell r="HC195">
            <v>0</v>
          </cell>
          <cell r="HD195">
            <v>0</v>
          </cell>
          <cell r="HE195">
            <v>0</v>
          </cell>
          <cell r="HF195">
            <v>45</v>
          </cell>
          <cell r="HG195">
            <v>0</v>
          </cell>
          <cell r="HH195">
            <v>0</v>
          </cell>
          <cell r="HI195">
            <v>0</v>
          </cell>
          <cell r="HJ195">
            <v>0</v>
          </cell>
          <cell r="HL195">
            <v>3.4999999999999989E-2</v>
          </cell>
          <cell r="HO195" t="str">
            <v>40</v>
          </cell>
          <cell r="HP195" t="str">
            <v>40</v>
          </cell>
          <cell r="HQ195" t="str">
            <v>45</v>
          </cell>
          <cell r="HR195" t="str">
            <v>45</v>
          </cell>
          <cell r="HS195" t="str">
            <v>45</v>
          </cell>
          <cell r="HT195" t="str">
            <v>45</v>
          </cell>
          <cell r="HU195" t="str">
            <v>45</v>
          </cell>
          <cell r="HV195" t="str">
            <v>45</v>
          </cell>
          <cell r="HW195" t="str">
            <v>45</v>
          </cell>
          <cell r="HX195" t="str">
            <v>45</v>
          </cell>
          <cell r="HY195" t="str">
            <v>45</v>
          </cell>
        </row>
        <row r="196">
          <cell r="D196" t="str">
            <v>4</v>
          </cell>
          <cell r="F196" t="str">
            <v>4R</v>
          </cell>
          <cell r="H196">
            <v>0</v>
          </cell>
          <cell r="I196">
            <v>0</v>
          </cell>
          <cell r="J196">
            <v>0</v>
          </cell>
          <cell r="K196">
            <v>0</v>
          </cell>
          <cell r="M196">
            <v>0</v>
          </cell>
          <cell r="O196">
            <v>0</v>
          </cell>
          <cell r="S196">
            <v>0</v>
          </cell>
          <cell r="T196">
            <v>0</v>
          </cell>
          <cell r="U196">
            <v>0</v>
          </cell>
          <cell r="V196">
            <v>0</v>
          </cell>
          <cell r="W196">
            <v>0</v>
          </cell>
          <cell r="X196">
            <v>0</v>
          </cell>
          <cell r="Y196">
            <v>0</v>
          </cell>
          <cell r="Z196">
            <v>0</v>
          </cell>
          <cell r="AA196">
            <v>0</v>
          </cell>
          <cell r="AB196">
            <v>0</v>
          </cell>
          <cell r="AC196">
            <v>0</v>
          </cell>
          <cell r="AE196">
            <v>0</v>
          </cell>
          <cell r="AG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Y196">
            <v>0</v>
          </cell>
          <cell r="AZ196">
            <v>0</v>
          </cell>
          <cell r="BC196">
            <v>0</v>
          </cell>
          <cell r="BD196">
            <v>0</v>
          </cell>
          <cell r="BE196">
            <v>0</v>
          </cell>
          <cell r="BF196">
            <v>0</v>
          </cell>
          <cell r="BG196">
            <v>0</v>
          </cell>
          <cell r="BH196">
            <v>0</v>
          </cell>
          <cell r="BI196">
            <v>0</v>
          </cell>
          <cell r="BJ196">
            <v>0</v>
          </cell>
          <cell r="BK196">
            <v>0</v>
          </cell>
          <cell r="BL196">
            <v>0</v>
          </cell>
          <cell r="BM196">
            <v>0</v>
          </cell>
          <cell r="BO196">
            <v>0</v>
          </cell>
          <cell r="BQ196">
            <v>0</v>
          </cell>
          <cell r="BU196">
            <v>0</v>
          </cell>
          <cell r="BV196">
            <v>0</v>
          </cell>
          <cell r="BW196">
            <v>0</v>
          </cell>
          <cell r="BX196">
            <v>0</v>
          </cell>
          <cell r="BY196">
            <v>0</v>
          </cell>
          <cell r="BZ196">
            <v>0</v>
          </cell>
          <cell r="CA196">
            <v>0</v>
          </cell>
          <cell r="CB196">
            <v>0</v>
          </cell>
          <cell r="CC196">
            <v>0</v>
          </cell>
          <cell r="CD196">
            <v>0</v>
          </cell>
          <cell r="CE196">
            <v>0</v>
          </cell>
          <cell r="CG196">
            <v>0</v>
          </cell>
          <cell r="CI196">
            <v>0</v>
          </cell>
          <cell r="CM196">
            <v>0</v>
          </cell>
          <cell r="CN196">
            <v>0</v>
          </cell>
          <cell r="CO196">
            <v>0</v>
          </cell>
          <cell r="CP196">
            <v>0</v>
          </cell>
          <cell r="CQ196">
            <v>0</v>
          </cell>
          <cell r="CR196">
            <v>0</v>
          </cell>
          <cell r="CS196">
            <v>0</v>
          </cell>
          <cell r="CT196">
            <v>0</v>
          </cell>
          <cell r="CU196">
            <v>0</v>
          </cell>
          <cell r="CV196">
            <v>0</v>
          </cell>
          <cell r="CW196">
            <v>0</v>
          </cell>
          <cell r="CY196">
            <v>0</v>
          </cell>
          <cell r="DA196">
            <v>0</v>
          </cell>
          <cell r="DB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S196">
            <v>0</v>
          </cell>
          <cell r="DT196">
            <v>0</v>
          </cell>
          <cell r="DU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O196">
            <v>0</v>
          </cell>
          <cell r="EP196">
            <v>0</v>
          </cell>
          <cell r="EQ196">
            <v>0</v>
          </cell>
          <cell r="ER196">
            <v>0</v>
          </cell>
          <cell r="ES196">
            <v>0</v>
          </cell>
          <cell r="ET196">
            <v>0</v>
          </cell>
          <cell r="EU196">
            <v>0</v>
          </cell>
          <cell r="EV196">
            <v>0</v>
          </cell>
          <cell r="EW196">
            <v>0</v>
          </cell>
          <cell r="EX196">
            <v>0</v>
          </cell>
          <cell r="EY196">
            <v>0</v>
          </cell>
          <cell r="EZ196">
            <v>0</v>
          </cell>
          <cell r="FA196">
            <v>0</v>
          </cell>
          <cell r="FC196">
            <v>0</v>
          </cell>
          <cell r="FD196">
            <v>0</v>
          </cell>
          <cell r="FE196">
            <v>0</v>
          </cell>
          <cell r="FG196">
            <v>0</v>
          </cell>
          <cell r="FH196">
            <v>0</v>
          </cell>
          <cell r="FI196">
            <v>0</v>
          </cell>
          <cell r="FJ196">
            <v>0</v>
          </cell>
          <cell r="FK196">
            <v>0</v>
          </cell>
          <cell r="FL196">
            <v>0</v>
          </cell>
          <cell r="FM196">
            <v>0</v>
          </cell>
          <cell r="FN196">
            <v>0</v>
          </cell>
          <cell r="FO196">
            <v>0</v>
          </cell>
          <cell r="FP196">
            <v>0</v>
          </cell>
          <cell r="FQ196">
            <v>0</v>
          </cell>
          <cell r="FR196">
            <v>0</v>
          </cell>
          <cell r="FS196">
            <v>0</v>
          </cell>
          <cell r="FU196">
            <v>0</v>
          </cell>
          <cell r="FV196">
            <v>0</v>
          </cell>
          <cell r="FW196">
            <v>0</v>
          </cell>
          <cell r="FY196">
            <v>0</v>
          </cell>
          <cell r="FZ196">
            <v>0</v>
          </cell>
          <cell r="GA196">
            <v>0</v>
          </cell>
          <cell r="GB196">
            <v>0</v>
          </cell>
          <cell r="GC196">
            <v>0</v>
          </cell>
          <cell r="GD196">
            <v>0</v>
          </cell>
          <cell r="GE196">
            <v>0</v>
          </cell>
          <cell r="GF196">
            <v>0</v>
          </cell>
          <cell r="GG196">
            <v>0</v>
          </cell>
          <cell r="GH196">
            <v>0</v>
          </cell>
          <cell r="GI196">
            <v>0</v>
          </cell>
          <cell r="GJ196">
            <v>0</v>
          </cell>
          <cell r="GK196">
            <v>0</v>
          </cell>
          <cell r="GM196">
            <v>0</v>
          </cell>
          <cell r="GN196">
            <v>0</v>
          </cell>
          <cell r="GO196">
            <v>0</v>
          </cell>
          <cell r="GQ196">
            <v>0</v>
          </cell>
          <cell r="GR196">
            <v>0</v>
          </cell>
          <cell r="GS196">
            <v>0</v>
          </cell>
          <cell r="GT196">
            <v>0</v>
          </cell>
          <cell r="GU196">
            <v>0</v>
          </cell>
          <cell r="GV196">
            <v>0</v>
          </cell>
          <cell r="GW196">
            <v>0</v>
          </cell>
          <cell r="GX196">
            <v>0</v>
          </cell>
          <cell r="GY196">
            <v>0</v>
          </cell>
          <cell r="GZ196">
            <v>0</v>
          </cell>
          <cell r="HA196">
            <v>0</v>
          </cell>
          <cell r="HB196">
            <v>0</v>
          </cell>
          <cell r="HC196">
            <v>0</v>
          </cell>
          <cell r="HD196">
            <v>0</v>
          </cell>
          <cell r="HE196">
            <v>0</v>
          </cell>
          <cell r="HF196">
            <v>0</v>
          </cell>
          <cell r="HG196">
            <v>0</v>
          </cell>
          <cell r="HH196">
            <v>0</v>
          </cell>
          <cell r="HI196">
            <v>0</v>
          </cell>
          <cell r="HJ196" t="str">
            <v>SI</v>
          </cell>
          <cell r="HL196">
            <v>3.4999999999999989E-2</v>
          </cell>
          <cell r="HO196" t="str">
            <v>40</v>
          </cell>
          <cell r="HP196" t="str">
            <v>40</v>
          </cell>
          <cell r="HQ196" t="str">
            <v>40</v>
          </cell>
          <cell r="HR196" t="str">
            <v>40</v>
          </cell>
          <cell r="HS196" t="str">
            <v>40</v>
          </cell>
          <cell r="HT196" t="str">
            <v>40</v>
          </cell>
          <cell r="HU196" t="str">
            <v>40</v>
          </cell>
          <cell r="HV196" t="str">
            <v>40</v>
          </cell>
          <cell r="HW196" t="str">
            <v>40</v>
          </cell>
          <cell r="HX196" t="str">
            <v>40</v>
          </cell>
          <cell r="HY196" t="str">
            <v>40</v>
          </cell>
        </row>
        <row r="197">
          <cell r="D197" t="str">
            <v>4</v>
          </cell>
          <cell r="F197" t="str">
            <v>4R</v>
          </cell>
          <cell r="H197">
            <v>0</v>
          </cell>
          <cell r="I197">
            <v>0</v>
          </cell>
          <cell r="J197">
            <v>0</v>
          </cell>
          <cell r="K197">
            <v>0</v>
          </cell>
          <cell r="M197">
            <v>0</v>
          </cell>
          <cell r="O197">
            <v>0</v>
          </cell>
          <cell r="S197">
            <v>0</v>
          </cell>
          <cell r="T197">
            <v>0</v>
          </cell>
          <cell r="U197">
            <v>0</v>
          </cell>
          <cell r="V197">
            <v>0</v>
          </cell>
          <cell r="W197">
            <v>0</v>
          </cell>
          <cell r="X197">
            <v>0</v>
          </cell>
          <cell r="Y197">
            <v>0</v>
          </cell>
          <cell r="Z197">
            <v>0</v>
          </cell>
          <cell r="AA197">
            <v>0</v>
          </cell>
          <cell r="AB197">
            <v>0</v>
          </cell>
          <cell r="AC197">
            <v>0</v>
          </cell>
          <cell r="AE197">
            <v>0</v>
          </cell>
          <cell r="AG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Y197">
            <v>0</v>
          </cell>
          <cell r="AZ197">
            <v>0</v>
          </cell>
          <cell r="BC197">
            <v>0</v>
          </cell>
          <cell r="BD197">
            <v>0</v>
          </cell>
          <cell r="BE197">
            <v>0</v>
          </cell>
          <cell r="BF197">
            <v>0</v>
          </cell>
          <cell r="BG197">
            <v>0</v>
          </cell>
          <cell r="BH197">
            <v>0</v>
          </cell>
          <cell r="BI197">
            <v>0</v>
          </cell>
          <cell r="BJ197">
            <v>0</v>
          </cell>
          <cell r="BK197">
            <v>0</v>
          </cell>
          <cell r="BL197">
            <v>0</v>
          </cell>
          <cell r="BM197">
            <v>0</v>
          </cell>
          <cell r="BO197">
            <v>0</v>
          </cell>
          <cell r="BQ197">
            <v>0</v>
          </cell>
          <cell r="BU197">
            <v>0</v>
          </cell>
          <cell r="BV197">
            <v>0</v>
          </cell>
          <cell r="BW197">
            <v>0</v>
          </cell>
          <cell r="BX197">
            <v>0</v>
          </cell>
          <cell r="BY197">
            <v>0</v>
          </cell>
          <cell r="BZ197">
            <v>0</v>
          </cell>
          <cell r="CA197">
            <v>0</v>
          </cell>
          <cell r="CB197">
            <v>0</v>
          </cell>
          <cell r="CC197">
            <v>0</v>
          </cell>
          <cell r="CD197">
            <v>0</v>
          </cell>
          <cell r="CE197">
            <v>0</v>
          </cell>
          <cell r="CG197">
            <v>0</v>
          </cell>
          <cell r="CI197">
            <v>0</v>
          </cell>
          <cell r="CM197">
            <v>0</v>
          </cell>
          <cell r="CN197">
            <v>0</v>
          </cell>
          <cell r="CO197">
            <v>0</v>
          </cell>
          <cell r="CP197">
            <v>0</v>
          </cell>
          <cell r="CQ197">
            <v>0</v>
          </cell>
          <cell r="CR197">
            <v>0</v>
          </cell>
          <cell r="CS197">
            <v>0</v>
          </cell>
          <cell r="CT197">
            <v>0</v>
          </cell>
          <cell r="CU197">
            <v>0</v>
          </cell>
          <cell r="CV197">
            <v>0</v>
          </cell>
          <cell r="CW197">
            <v>0</v>
          </cell>
          <cell r="CY197">
            <v>0</v>
          </cell>
          <cell r="DA197">
            <v>0</v>
          </cell>
          <cell r="DB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S197">
            <v>0</v>
          </cell>
          <cell r="DT197">
            <v>0</v>
          </cell>
          <cell r="DU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C197">
            <v>0</v>
          </cell>
          <cell r="FD197">
            <v>0</v>
          </cell>
          <cell r="FE197">
            <v>0</v>
          </cell>
          <cell r="FG197">
            <v>0</v>
          </cell>
          <cell r="FH197">
            <v>0</v>
          </cell>
          <cell r="FI197">
            <v>0</v>
          </cell>
          <cell r="FJ197">
            <v>0</v>
          </cell>
          <cell r="FK197">
            <v>0</v>
          </cell>
          <cell r="FL197">
            <v>0</v>
          </cell>
          <cell r="FM197">
            <v>0</v>
          </cell>
          <cell r="FN197">
            <v>0</v>
          </cell>
          <cell r="FO197">
            <v>0</v>
          </cell>
          <cell r="FP197">
            <v>0</v>
          </cell>
          <cell r="FQ197">
            <v>0</v>
          </cell>
          <cell r="FR197">
            <v>0</v>
          </cell>
          <cell r="FS197">
            <v>0</v>
          </cell>
          <cell r="FU197">
            <v>0</v>
          </cell>
          <cell r="FV197">
            <v>0</v>
          </cell>
          <cell r="FW197">
            <v>0</v>
          </cell>
          <cell r="FY197">
            <v>0</v>
          </cell>
          <cell r="FZ197">
            <v>0</v>
          </cell>
          <cell r="GA197">
            <v>0</v>
          </cell>
          <cell r="GB197">
            <v>0</v>
          </cell>
          <cell r="GC197">
            <v>0</v>
          </cell>
          <cell r="GD197">
            <v>0</v>
          </cell>
          <cell r="GE197">
            <v>0</v>
          </cell>
          <cell r="GF197">
            <v>0</v>
          </cell>
          <cell r="GG197">
            <v>0</v>
          </cell>
          <cell r="GH197">
            <v>0</v>
          </cell>
          <cell r="GI197">
            <v>0</v>
          </cell>
          <cell r="GJ197">
            <v>0</v>
          </cell>
          <cell r="GK197">
            <v>0</v>
          </cell>
          <cell r="GM197">
            <v>0</v>
          </cell>
          <cell r="GN197">
            <v>0</v>
          </cell>
          <cell r="GO197">
            <v>0</v>
          </cell>
          <cell r="GQ197">
            <v>0</v>
          </cell>
          <cell r="GR197">
            <v>0</v>
          </cell>
          <cell r="GS197">
            <v>0</v>
          </cell>
          <cell r="GT197">
            <v>0</v>
          </cell>
          <cell r="GU197">
            <v>0</v>
          </cell>
          <cell r="GV197">
            <v>0</v>
          </cell>
          <cell r="GW197">
            <v>0</v>
          </cell>
          <cell r="GX197">
            <v>0</v>
          </cell>
          <cell r="GY197">
            <v>0</v>
          </cell>
          <cell r="GZ197">
            <v>0</v>
          </cell>
          <cell r="HA197">
            <v>0</v>
          </cell>
          <cell r="HB197">
            <v>0</v>
          </cell>
          <cell r="HC197">
            <v>0</v>
          </cell>
          <cell r="HD197">
            <v>0</v>
          </cell>
          <cell r="HE197">
            <v>0</v>
          </cell>
          <cell r="HF197">
            <v>0</v>
          </cell>
          <cell r="HG197">
            <v>0</v>
          </cell>
          <cell r="HH197">
            <v>0</v>
          </cell>
          <cell r="HI197">
            <v>0</v>
          </cell>
          <cell r="HJ197" t="str">
            <v>SI</v>
          </cell>
          <cell r="HL197">
            <v>3.4999999999999989E-2</v>
          </cell>
          <cell r="HO197" t="str">
            <v>40</v>
          </cell>
          <cell r="HP197" t="str">
            <v>40</v>
          </cell>
          <cell r="HQ197" t="str">
            <v>40</v>
          </cell>
          <cell r="HR197" t="str">
            <v>40</v>
          </cell>
          <cell r="HS197" t="str">
            <v>40</v>
          </cell>
          <cell r="HT197" t="str">
            <v>40</v>
          </cell>
          <cell r="HU197" t="str">
            <v>40</v>
          </cell>
          <cell r="HV197" t="str">
            <v>40</v>
          </cell>
          <cell r="HW197" t="str">
            <v>40</v>
          </cell>
          <cell r="HX197" t="str">
            <v>40</v>
          </cell>
          <cell r="HY197" t="str">
            <v>40</v>
          </cell>
        </row>
        <row r="198">
          <cell r="D198" t="str">
            <v>4</v>
          </cell>
          <cell r="F198" t="str">
            <v>4R</v>
          </cell>
          <cell r="H198">
            <v>0</v>
          </cell>
          <cell r="I198">
            <v>0</v>
          </cell>
          <cell r="J198">
            <v>0</v>
          </cell>
          <cell r="K198">
            <v>0</v>
          </cell>
          <cell r="M198">
            <v>0</v>
          </cell>
          <cell r="O198">
            <v>0</v>
          </cell>
          <cell r="S198">
            <v>0</v>
          </cell>
          <cell r="T198">
            <v>0</v>
          </cell>
          <cell r="U198">
            <v>0</v>
          </cell>
          <cell r="V198">
            <v>0</v>
          </cell>
          <cell r="W198">
            <v>0</v>
          </cell>
          <cell r="X198">
            <v>0</v>
          </cell>
          <cell r="Y198">
            <v>0</v>
          </cell>
          <cell r="Z198">
            <v>0</v>
          </cell>
          <cell r="AA198">
            <v>0</v>
          </cell>
          <cell r="AB198">
            <v>0</v>
          </cell>
          <cell r="AC198">
            <v>0</v>
          </cell>
          <cell r="AE198">
            <v>0</v>
          </cell>
          <cell r="AG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Y198">
            <v>0</v>
          </cell>
          <cell r="AZ198">
            <v>0</v>
          </cell>
          <cell r="BC198">
            <v>0</v>
          </cell>
          <cell r="BD198">
            <v>0</v>
          </cell>
          <cell r="BE198">
            <v>0</v>
          </cell>
          <cell r="BF198">
            <v>0</v>
          </cell>
          <cell r="BG198">
            <v>0</v>
          </cell>
          <cell r="BH198">
            <v>0</v>
          </cell>
          <cell r="BI198">
            <v>0</v>
          </cell>
          <cell r="BJ198">
            <v>0</v>
          </cell>
          <cell r="BK198">
            <v>0</v>
          </cell>
          <cell r="BL198">
            <v>0</v>
          </cell>
          <cell r="BM198">
            <v>0</v>
          </cell>
          <cell r="BO198">
            <v>0</v>
          </cell>
          <cell r="BQ198">
            <v>0</v>
          </cell>
          <cell r="BU198">
            <v>0</v>
          </cell>
          <cell r="BV198">
            <v>0</v>
          </cell>
          <cell r="BW198">
            <v>0</v>
          </cell>
          <cell r="BX198">
            <v>0</v>
          </cell>
          <cell r="BY198">
            <v>0</v>
          </cell>
          <cell r="BZ198">
            <v>0</v>
          </cell>
          <cell r="CA198">
            <v>0</v>
          </cell>
          <cell r="CB198">
            <v>0</v>
          </cell>
          <cell r="CC198">
            <v>0</v>
          </cell>
          <cell r="CD198">
            <v>0</v>
          </cell>
          <cell r="CE198">
            <v>0</v>
          </cell>
          <cell r="CG198">
            <v>0</v>
          </cell>
          <cell r="CI198">
            <v>0</v>
          </cell>
          <cell r="CM198">
            <v>0</v>
          </cell>
          <cell r="CN198">
            <v>0</v>
          </cell>
          <cell r="CO198">
            <v>0</v>
          </cell>
          <cell r="CP198">
            <v>0</v>
          </cell>
          <cell r="CQ198">
            <v>0</v>
          </cell>
          <cell r="CR198">
            <v>0</v>
          </cell>
          <cell r="CS198">
            <v>0</v>
          </cell>
          <cell r="CT198">
            <v>0</v>
          </cell>
          <cell r="CU198">
            <v>0</v>
          </cell>
          <cell r="CV198">
            <v>0</v>
          </cell>
          <cell r="CW198">
            <v>0</v>
          </cell>
          <cell r="CY198">
            <v>0</v>
          </cell>
          <cell r="DA198">
            <v>0</v>
          </cell>
          <cell r="DB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S198">
            <v>0</v>
          </cell>
          <cell r="DT198">
            <v>0</v>
          </cell>
          <cell r="DU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O198">
            <v>0</v>
          </cell>
          <cell r="EP198">
            <v>0</v>
          </cell>
          <cell r="EQ198">
            <v>0</v>
          </cell>
          <cell r="ER198">
            <v>0</v>
          </cell>
          <cell r="ES198">
            <v>0</v>
          </cell>
          <cell r="ET198">
            <v>0</v>
          </cell>
          <cell r="EU198">
            <v>0</v>
          </cell>
          <cell r="EV198">
            <v>0</v>
          </cell>
          <cell r="EW198">
            <v>0</v>
          </cell>
          <cell r="EX198">
            <v>0</v>
          </cell>
          <cell r="EY198">
            <v>0</v>
          </cell>
          <cell r="EZ198">
            <v>0</v>
          </cell>
          <cell r="FA198">
            <v>0</v>
          </cell>
          <cell r="FC198">
            <v>0</v>
          </cell>
          <cell r="FD198">
            <v>0</v>
          </cell>
          <cell r="FE198">
            <v>0</v>
          </cell>
          <cell r="FG198">
            <v>0</v>
          </cell>
          <cell r="FH198">
            <v>0</v>
          </cell>
          <cell r="FI198">
            <v>0</v>
          </cell>
          <cell r="FJ198">
            <v>0</v>
          </cell>
          <cell r="FK198">
            <v>0</v>
          </cell>
          <cell r="FL198">
            <v>0</v>
          </cell>
          <cell r="FM198">
            <v>0</v>
          </cell>
          <cell r="FN198">
            <v>0</v>
          </cell>
          <cell r="FO198">
            <v>0</v>
          </cell>
          <cell r="FP198">
            <v>0</v>
          </cell>
          <cell r="FQ198">
            <v>0</v>
          </cell>
          <cell r="FR198">
            <v>0</v>
          </cell>
          <cell r="FS198">
            <v>0</v>
          </cell>
          <cell r="FU198">
            <v>0</v>
          </cell>
          <cell r="FV198">
            <v>0</v>
          </cell>
          <cell r="FW198">
            <v>0</v>
          </cell>
          <cell r="FY198">
            <v>0</v>
          </cell>
          <cell r="FZ198">
            <v>0</v>
          </cell>
          <cell r="GA198">
            <v>0</v>
          </cell>
          <cell r="GB198">
            <v>0</v>
          </cell>
          <cell r="GC198">
            <v>0</v>
          </cell>
          <cell r="GD198">
            <v>0</v>
          </cell>
          <cell r="GE198">
            <v>0</v>
          </cell>
          <cell r="GF198">
            <v>0</v>
          </cell>
          <cell r="GG198">
            <v>0</v>
          </cell>
          <cell r="GH198">
            <v>0</v>
          </cell>
          <cell r="GI198">
            <v>0</v>
          </cell>
          <cell r="GJ198">
            <v>0</v>
          </cell>
          <cell r="GK198">
            <v>0</v>
          </cell>
          <cell r="GM198">
            <v>0</v>
          </cell>
          <cell r="GN198">
            <v>0</v>
          </cell>
          <cell r="GO198">
            <v>0</v>
          </cell>
          <cell r="GQ198">
            <v>0</v>
          </cell>
          <cell r="GR198">
            <v>0</v>
          </cell>
          <cell r="GS198">
            <v>0</v>
          </cell>
          <cell r="GT198">
            <v>0</v>
          </cell>
          <cell r="GU198">
            <v>0</v>
          </cell>
          <cell r="GV198">
            <v>0</v>
          </cell>
          <cell r="GW198">
            <v>0</v>
          </cell>
          <cell r="GX198">
            <v>0</v>
          </cell>
          <cell r="GY198">
            <v>0</v>
          </cell>
          <cell r="GZ198">
            <v>0</v>
          </cell>
          <cell r="HA198">
            <v>0</v>
          </cell>
          <cell r="HB198">
            <v>0</v>
          </cell>
          <cell r="HC198">
            <v>0</v>
          </cell>
          <cell r="HD198">
            <v>0</v>
          </cell>
          <cell r="HE198">
            <v>0</v>
          </cell>
          <cell r="HF198">
            <v>0</v>
          </cell>
          <cell r="HG198">
            <v>0</v>
          </cell>
          <cell r="HH198">
            <v>0</v>
          </cell>
          <cell r="HI198">
            <v>0</v>
          </cell>
          <cell r="HJ198" t="str">
            <v>SI</v>
          </cell>
          <cell r="HL198">
            <v>3.4999999999999989E-2</v>
          </cell>
          <cell r="HO198" t="str">
            <v>40</v>
          </cell>
          <cell r="HP198" t="str">
            <v>40</v>
          </cell>
          <cell r="HQ198" t="str">
            <v>40</v>
          </cell>
          <cell r="HR198" t="str">
            <v>40</v>
          </cell>
          <cell r="HS198" t="str">
            <v>40</v>
          </cell>
          <cell r="HT198" t="str">
            <v>40</v>
          </cell>
          <cell r="HU198" t="str">
            <v>40</v>
          </cell>
          <cell r="HV198" t="str">
            <v>40</v>
          </cell>
          <cell r="HW198" t="str">
            <v>40</v>
          </cell>
          <cell r="HX198" t="str">
            <v>40</v>
          </cell>
          <cell r="HY198" t="str">
            <v>40</v>
          </cell>
        </row>
        <row r="199">
          <cell r="D199" t="str">
            <v>4</v>
          </cell>
          <cell r="F199" t="str">
            <v>4R</v>
          </cell>
          <cell r="H199">
            <v>0</v>
          </cell>
          <cell r="I199">
            <v>0</v>
          </cell>
          <cell r="J199">
            <v>0</v>
          </cell>
          <cell r="K199">
            <v>0</v>
          </cell>
          <cell r="M199">
            <v>0</v>
          </cell>
          <cell r="O199">
            <v>0</v>
          </cell>
          <cell r="S199">
            <v>0</v>
          </cell>
          <cell r="T199">
            <v>0</v>
          </cell>
          <cell r="U199">
            <v>0</v>
          </cell>
          <cell r="V199">
            <v>0</v>
          </cell>
          <cell r="W199">
            <v>0</v>
          </cell>
          <cell r="X199">
            <v>0</v>
          </cell>
          <cell r="Y199">
            <v>0</v>
          </cell>
          <cell r="Z199">
            <v>0</v>
          </cell>
          <cell r="AA199">
            <v>0</v>
          </cell>
          <cell r="AB199">
            <v>0</v>
          </cell>
          <cell r="AC199">
            <v>0</v>
          </cell>
          <cell r="AE199">
            <v>0</v>
          </cell>
          <cell r="AG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Y199">
            <v>0</v>
          </cell>
          <cell r="AZ199">
            <v>0</v>
          </cell>
          <cell r="BC199">
            <v>0</v>
          </cell>
          <cell r="BD199">
            <v>0</v>
          </cell>
          <cell r="BE199">
            <v>0</v>
          </cell>
          <cell r="BF199">
            <v>0</v>
          </cell>
          <cell r="BG199">
            <v>0</v>
          </cell>
          <cell r="BH199">
            <v>0</v>
          </cell>
          <cell r="BI199">
            <v>0</v>
          </cell>
          <cell r="BJ199">
            <v>0</v>
          </cell>
          <cell r="BK199">
            <v>0</v>
          </cell>
          <cell r="BL199">
            <v>0</v>
          </cell>
          <cell r="BM199">
            <v>0</v>
          </cell>
          <cell r="BO199">
            <v>0</v>
          </cell>
          <cell r="BQ199">
            <v>0</v>
          </cell>
          <cell r="BU199">
            <v>0</v>
          </cell>
          <cell r="BV199">
            <v>0</v>
          </cell>
          <cell r="BW199">
            <v>0</v>
          </cell>
          <cell r="BX199">
            <v>0</v>
          </cell>
          <cell r="BY199">
            <v>0</v>
          </cell>
          <cell r="BZ199">
            <v>0</v>
          </cell>
          <cell r="CA199">
            <v>0</v>
          </cell>
          <cell r="CB199">
            <v>0</v>
          </cell>
          <cell r="CC199">
            <v>0</v>
          </cell>
          <cell r="CD199">
            <v>0</v>
          </cell>
          <cell r="CE199">
            <v>0</v>
          </cell>
          <cell r="CG199">
            <v>0</v>
          </cell>
          <cell r="CI199">
            <v>0</v>
          </cell>
          <cell r="CM199">
            <v>0</v>
          </cell>
          <cell r="CN199">
            <v>0</v>
          </cell>
          <cell r="CO199">
            <v>0</v>
          </cell>
          <cell r="CP199">
            <v>0</v>
          </cell>
          <cell r="CQ199">
            <v>0</v>
          </cell>
          <cell r="CR199">
            <v>0</v>
          </cell>
          <cell r="CS199">
            <v>0</v>
          </cell>
          <cell r="CT199">
            <v>0</v>
          </cell>
          <cell r="CU199">
            <v>0</v>
          </cell>
          <cell r="CV199">
            <v>0</v>
          </cell>
          <cell r="CW199">
            <v>0</v>
          </cell>
          <cell r="CY199">
            <v>0</v>
          </cell>
          <cell r="DA199">
            <v>0</v>
          </cell>
          <cell r="DB199">
            <v>0</v>
          </cell>
          <cell r="DE199">
            <v>0</v>
          </cell>
          <cell r="DF199">
            <v>0</v>
          </cell>
          <cell r="DG199">
            <v>0</v>
          </cell>
          <cell r="DH199">
            <v>0</v>
          </cell>
          <cell r="DI199">
            <v>0</v>
          </cell>
          <cell r="DJ199">
            <v>0</v>
          </cell>
          <cell r="DK199">
            <v>0</v>
          </cell>
          <cell r="DL199">
            <v>0</v>
          </cell>
          <cell r="DM199">
            <v>0</v>
          </cell>
          <cell r="DN199">
            <v>0</v>
          </cell>
          <cell r="DO199">
            <v>0</v>
          </cell>
          <cell r="DP199">
            <v>0</v>
          </cell>
          <cell r="DQ199">
            <v>0</v>
          </cell>
          <cell r="DS199">
            <v>0</v>
          </cell>
          <cell r="DT199">
            <v>0</v>
          </cell>
          <cell r="DU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0</v>
          </cell>
          <cell r="EM199">
            <v>0</v>
          </cell>
          <cell r="EO199">
            <v>0</v>
          </cell>
          <cell r="EP199">
            <v>0</v>
          </cell>
          <cell r="EQ199">
            <v>0</v>
          </cell>
          <cell r="ER199">
            <v>0</v>
          </cell>
          <cell r="ES199">
            <v>0</v>
          </cell>
          <cell r="ET199">
            <v>0</v>
          </cell>
          <cell r="EU199">
            <v>0</v>
          </cell>
          <cell r="EV199">
            <v>0</v>
          </cell>
          <cell r="EW199">
            <v>0</v>
          </cell>
          <cell r="EX199">
            <v>0</v>
          </cell>
          <cell r="EY199">
            <v>0</v>
          </cell>
          <cell r="EZ199">
            <v>0</v>
          </cell>
          <cell r="FA199">
            <v>0</v>
          </cell>
          <cell r="FC199">
            <v>0</v>
          </cell>
          <cell r="FD199">
            <v>0</v>
          </cell>
          <cell r="FE199">
            <v>0</v>
          </cell>
          <cell r="FG199">
            <v>0</v>
          </cell>
          <cell r="FH199">
            <v>0</v>
          </cell>
          <cell r="FI199">
            <v>0</v>
          </cell>
          <cell r="FJ199">
            <v>0</v>
          </cell>
          <cell r="FK199">
            <v>0</v>
          </cell>
          <cell r="FL199">
            <v>0</v>
          </cell>
          <cell r="FM199">
            <v>0</v>
          </cell>
          <cell r="FN199">
            <v>0</v>
          </cell>
          <cell r="FO199">
            <v>0</v>
          </cell>
          <cell r="FP199">
            <v>0</v>
          </cell>
          <cell r="FQ199">
            <v>0</v>
          </cell>
          <cell r="FR199">
            <v>0</v>
          </cell>
          <cell r="FS199">
            <v>0</v>
          </cell>
          <cell r="FU199">
            <v>0</v>
          </cell>
          <cell r="FV199">
            <v>0</v>
          </cell>
          <cell r="FW199">
            <v>0</v>
          </cell>
          <cell r="FY199">
            <v>0</v>
          </cell>
          <cell r="FZ199">
            <v>0</v>
          </cell>
          <cell r="GA199">
            <v>0</v>
          </cell>
          <cell r="GB199">
            <v>0</v>
          </cell>
          <cell r="GC199">
            <v>0</v>
          </cell>
          <cell r="GD199">
            <v>0</v>
          </cell>
          <cell r="GE199">
            <v>0</v>
          </cell>
          <cell r="GF199">
            <v>0</v>
          </cell>
          <cell r="GG199">
            <v>0</v>
          </cell>
          <cell r="GH199">
            <v>0</v>
          </cell>
          <cell r="GI199">
            <v>0</v>
          </cell>
          <cell r="GJ199">
            <v>0</v>
          </cell>
          <cell r="GK199">
            <v>0</v>
          </cell>
          <cell r="GM199">
            <v>0</v>
          </cell>
          <cell r="GN199">
            <v>0</v>
          </cell>
          <cell r="GO199">
            <v>0</v>
          </cell>
          <cell r="GQ199">
            <v>0</v>
          </cell>
          <cell r="GR199">
            <v>0</v>
          </cell>
          <cell r="GS199">
            <v>0</v>
          </cell>
          <cell r="GT199">
            <v>0</v>
          </cell>
          <cell r="GU199">
            <v>0</v>
          </cell>
          <cell r="GV199">
            <v>0</v>
          </cell>
          <cell r="GW199">
            <v>0</v>
          </cell>
          <cell r="GX199">
            <v>0</v>
          </cell>
          <cell r="GY199">
            <v>0</v>
          </cell>
          <cell r="GZ199">
            <v>0</v>
          </cell>
          <cell r="HA199">
            <v>0</v>
          </cell>
          <cell r="HB199">
            <v>0</v>
          </cell>
          <cell r="HC199">
            <v>0</v>
          </cell>
          <cell r="HD199">
            <v>0</v>
          </cell>
          <cell r="HE199">
            <v>0</v>
          </cell>
          <cell r="HF199">
            <v>0</v>
          </cell>
          <cell r="HG199">
            <v>0</v>
          </cell>
          <cell r="HH199">
            <v>0</v>
          </cell>
          <cell r="HI199">
            <v>0</v>
          </cell>
          <cell r="HJ199" t="str">
            <v>SI</v>
          </cell>
          <cell r="HL199">
            <v>3.4999999999999989E-2</v>
          </cell>
          <cell r="HO199" t="str">
            <v>40</v>
          </cell>
          <cell r="HP199" t="str">
            <v>40</v>
          </cell>
          <cell r="HQ199" t="str">
            <v>40</v>
          </cell>
          <cell r="HR199" t="str">
            <v>40</v>
          </cell>
          <cell r="HS199" t="str">
            <v>40</v>
          </cell>
          <cell r="HT199" t="str">
            <v>40</v>
          </cell>
          <cell r="HU199" t="str">
            <v>40</v>
          </cell>
          <cell r="HV199" t="str">
            <v>40</v>
          </cell>
          <cell r="HW199" t="str">
            <v>40</v>
          </cell>
          <cell r="HX199" t="str">
            <v>40</v>
          </cell>
          <cell r="HY199" t="str">
            <v>40</v>
          </cell>
        </row>
        <row r="200">
          <cell r="D200" t="str">
            <v>4</v>
          </cell>
          <cell r="F200" t="str">
            <v>4R</v>
          </cell>
          <cell r="H200">
            <v>0</v>
          </cell>
          <cell r="I200">
            <v>0</v>
          </cell>
          <cell r="J200">
            <v>0</v>
          </cell>
          <cell r="K200">
            <v>0</v>
          </cell>
          <cell r="M200">
            <v>0</v>
          </cell>
          <cell r="O200">
            <v>0</v>
          </cell>
          <cell r="S200">
            <v>0</v>
          </cell>
          <cell r="T200">
            <v>0</v>
          </cell>
          <cell r="U200">
            <v>0</v>
          </cell>
          <cell r="V200">
            <v>0</v>
          </cell>
          <cell r="W200">
            <v>0</v>
          </cell>
          <cell r="X200">
            <v>0</v>
          </cell>
          <cell r="Y200">
            <v>0</v>
          </cell>
          <cell r="Z200">
            <v>0</v>
          </cell>
          <cell r="AA200">
            <v>0</v>
          </cell>
          <cell r="AB200">
            <v>0</v>
          </cell>
          <cell r="AC200">
            <v>0</v>
          </cell>
          <cell r="AE200">
            <v>0</v>
          </cell>
          <cell r="AG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Y200">
            <v>0</v>
          </cell>
          <cell r="AZ200">
            <v>0</v>
          </cell>
          <cell r="BC200">
            <v>0</v>
          </cell>
          <cell r="BD200">
            <v>0</v>
          </cell>
          <cell r="BE200">
            <v>0</v>
          </cell>
          <cell r="BF200">
            <v>0</v>
          </cell>
          <cell r="BG200">
            <v>0</v>
          </cell>
          <cell r="BH200">
            <v>0</v>
          </cell>
          <cell r="BI200">
            <v>0</v>
          </cell>
          <cell r="BJ200">
            <v>0</v>
          </cell>
          <cell r="BK200">
            <v>0</v>
          </cell>
          <cell r="BL200">
            <v>0</v>
          </cell>
          <cell r="BM200">
            <v>0</v>
          </cell>
          <cell r="BO200">
            <v>0</v>
          </cell>
          <cell r="BQ200">
            <v>0</v>
          </cell>
          <cell r="BU200">
            <v>0</v>
          </cell>
          <cell r="BV200">
            <v>0</v>
          </cell>
          <cell r="BW200">
            <v>0</v>
          </cell>
          <cell r="BX200">
            <v>0</v>
          </cell>
          <cell r="BY200">
            <v>0</v>
          </cell>
          <cell r="BZ200">
            <v>0</v>
          </cell>
          <cell r="CA200">
            <v>0</v>
          </cell>
          <cell r="CB200">
            <v>0</v>
          </cell>
          <cell r="CC200">
            <v>0</v>
          </cell>
          <cell r="CD200">
            <v>0</v>
          </cell>
          <cell r="CE200">
            <v>0</v>
          </cell>
          <cell r="CG200">
            <v>0</v>
          </cell>
          <cell r="CI200">
            <v>0</v>
          </cell>
          <cell r="CM200">
            <v>0</v>
          </cell>
          <cell r="CN200">
            <v>0</v>
          </cell>
          <cell r="CO200">
            <v>0</v>
          </cell>
          <cell r="CP200">
            <v>0</v>
          </cell>
          <cell r="CQ200">
            <v>0</v>
          </cell>
          <cell r="CR200">
            <v>0</v>
          </cell>
          <cell r="CS200">
            <v>0</v>
          </cell>
          <cell r="CT200">
            <v>0</v>
          </cell>
          <cell r="CU200">
            <v>0</v>
          </cell>
          <cell r="CV200">
            <v>0</v>
          </cell>
          <cell r="CW200">
            <v>0</v>
          </cell>
          <cell r="CY200">
            <v>0</v>
          </cell>
          <cell r="DA200">
            <v>0</v>
          </cell>
          <cell r="DB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S200">
            <v>0</v>
          </cell>
          <cell r="DT200">
            <v>0</v>
          </cell>
          <cell r="DU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0</v>
          </cell>
          <cell r="EM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C200">
            <v>0</v>
          </cell>
          <cell r="FD200">
            <v>0</v>
          </cell>
          <cell r="FE200">
            <v>0</v>
          </cell>
          <cell r="FG200">
            <v>0</v>
          </cell>
          <cell r="FH200">
            <v>0</v>
          </cell>
          <cell r="FI200">
            <v>0</v>
          </cell>
          <cell r="FJ200">
            <v>0</v>
          </cell>
          <cell r="FK200">
            <v>0</v>
          </cell>
          <cell r="FL200">
            <v>0</v>
          </cell>
          <cell r="FM200">
            <v>0</v>
          </cell>
          <cell r="FN200">
            <v>0</v>
          </cell>
          <cell r="FO200">
            <v>0</v>
          </cell>
          <cell r="FP200">
            <v>0</v>
          </cell>
          <cell r="FQ200">
            <v>0</v>
          </cell>
          <cell r="FR200">
            <v>0</v>
          </cell>
          <cell r="FS200">
            <v>0</v>
          </cell>
          <cell r="FU200">
            <v>0</v>
          </cell>
          <cell r="FV200">
            <v>0</v>
          </cell>
          <cell r="FW200">
            <v>0</v>
          </cell>
          <cell r="FY200">
            <v>0</v>
          </cell>
          <cell r="FZ200">
            <v>0</v>
          </cell>
          <cell r="GA200">
            <v>0</v>
          </cell>
          <cell r="GB200">
            <v>0</v>
          </cell>
          <cell r="GC200">
            <v>0</v>
          </cell>
          <cell r="GD200">
            <v>0</v>
          </cell>
          <cell r="GE200">
            <v>0</v>
          </cell>
          <cell r="GF200">
            <v>0</v>
          </cell>
          <cell r="GG200">
            <v>0</v>
          </cell>
          <cell r="GH200">
            <v>0</v>
          </cell>
          <cell r="GI200">
            <v>0</v>
          </cell>
          <cell r="GJ200">
            <v>0</v>
          </cell>
          <cell r="GK200">
            <v>0</v>
          </cell>
          <cell r="GM200">
            <v>0</v>
          </cell>
          <cell r="GN200">
            <v>0</v>
          </cell>
          <cell r="GO200">
            <v>0</v>
          </cell>
          <cell r="GQ200">
            <v>0</v>
          </cell>
          <cell r="GR200">
            <v>0</v>
          </cell>
          <cell r="GS200">
            <v>0</v>
          </cell>
          <cell r="GT200">
            <v>0</v>
          </cell>
          <cell r="GU200">
            <v>0</v>
          </cell>
          <cell r="GV200">
            <v>0</v>
          </cell>
          <cell r="GW200">
            <v>0</v>
          </cell>
          <cell r="GX200">
            <v>0</v>
          </cell>
          <cell r="GY200">
            <v>0</v>
          </cell>
          <cell r="GZ200">
            <v>0</v>
          </cell>
          <cell r="HA200">
            <v>0</v>
          </cell>
          <cell r="HB200">
            <v>0</v>
          </cell>
          <cell r="HC200">
            <v>0</v>
          </cell>
          <cell r="HD200">
            <v>0</v>
          </cell>
          <cell r="HE200">
            <v>0</v>
          </cell>
          <cell r="HF200">
            <v>0</v>
          </cell>
          <cell r="HG200">
            <v>0</v>
          </cell>
          <cell r="HH200">
            <v>0</v>
          </cell>
          <cell r="HI200">
            <v>0</v>
          </cell>
          <cell r="HJ200" t="str">
            <v>SI</v>
          </cell>
          <cell r="HL200">
            <v>1.1118854661754789E-2</v>
          </cell>
          <cell r="HO200" t="str">
            <v>40</v>
          </cell>
          <cell r="HP200" t="str">
            <v>40</v>
          </cell>
          <cell r="HQ200" t="str">
            <v>40</v>
          </cell>
          <cell r="HR200" t="str">
            <v>40</v>
          </cell>
          <cell r="HS200" t="str">
            <v>40</v>
          </cell>
          <cell r="HT200" t="str">
            <v>40</v>
          </cell>
          <cell r="HU200" t="str">
            <v>40</v>
          </cell>
          <cell r="HV200" t="str">
            <v>40</v>
          </cell>
          <cell r="HW200" t="str">
            <v>40</v>
          </cell>
          <cell r="HX200" t="str">
            <v>40</v>
          </cell>
          <cell r="HY200" t="str">
            <v>40</v>
          </cell>
        </row>
        <row r="201">
          <cell r="D201" t="str">
            <v>4</v>
          </cell>
          <cell r="F201" t="str">
            <v>4R</v>
          </cell>
          <cell r="H201">
            <v>0</v>
          </cell>
          <cell r="I201">
            <v>0</v>
          </cell>
          <cell r="J201">
            <v>0</v>
          </cell>
          <cell r="K201">
            <v>0</v>
          </cell>
          <cell r="M201">
            <v>0</v>
          </cell>
          <cell r="O201">
            <v>0</v>
          </cell>
          <cell r="S201">
            <v>0</v>
          </cell>
          <cell r="T201">
            <v>0</v>
          </cell>
          <cell r="U201">
            <v>0</v>
          </cell>
          <cell r="V201">
            <v>0</v>
          </cell>
          <cell r="W201">
            <v>0</v>
          </cell>
          <cell r="X201">
            <v>0</v>
          </cell>
          <cell r="Y201">
            <v>0</v>
          </cell>
          <cell r="Z201">
            <v>0</v>
          </cell>
          <cell r="AA201">
            <v>0</v>
          </cell>
          <cell r="AB201">
            <v>0</v>
          </cell>
          <cell r="AC201">
            <v>0</v>
          </cell>
          <cell r="AE201">
            <v>0</v>
          </cell>
          <cell r="AG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Y201">
            <v>0</v>
          </cell>
          <cell r="AZ201">
            <v>0</v>
          </cell>
          <cell r="BC201">
            <v>0</v>
          </cell>
          <cell r="BD201">
            <v>0</v>
          </cell>
          <cell r="BE201">
            <v>0</v>
          </cell>
          <cell r="BF201">
            <v>0</v>
          </cell>
          <cell r="BG201">
            <v>0</v>
          </cell>
          <cell r="BH201">
            <v>0</v>
          </cell>
          <cell r="BI201">
            <v>0</v>
          </cell>
          <cell r="BJ201">
            <v>0</v>
          </cell>
          <cell r="BK201">
            <v>0</v>
          </cell>
          <cell r="BL201">
            <v>0</v>
          </cell>
          <cell r="BM201">
            <v>0</v>
          </cell>
          <cell r="BO201">
            <v>0</v>
          </cell>
          <cell r="BQ201">
            <v>0</v>
          </cell>
          <cell r="BU201">
            <v>0</v>
          </cell>
          <cell r="BV201">
            <v>0</v>
          </cell>
          <cell r="BW201">
            <v>0</v>
          </cell>
          <cell r="BX201">
            <v>0</v>
          </cell>
          <cell r="BY201">
            <v>0</v>
          </cell>
          <cell r="BZ201">
            <v>0</v>
          </cell>
          <cell r="CA201">
            <v>0</v>
          </cell>
          <cell r="CB201">
            <v>0</v>
          </cell>
          <cell r="CC201">
            <v>0</v>
          </cell>
          <cell r="CD201">
            <v>0</v>
          </cell>
          <cell r="CE201">
            <v>0</v>
          </cell>
          <cell r="CG201">
            <v>0</v>
          </cell>
          <cell r="CI201">
            <v>0</v>
          </cell>
          <cell r="CM201">
            <v>0</v>
          </cell>
          <cell r="CN201">
            <v>0</v>
          </cell>
          <cell r="CO201">
            <v>0</v>
          </cell>
          <cell r="CP201">
            <v>0</v>
          </cell>
          <cell r="CQ201">
            <v>0</v>
          </cell>
          <cell r="CR201">
            <v>0</v>
          </cell>
          <cell r="CS201">
            <v>0</v>
          </cell>
          <cell r="CT201">
            <v>0</v>
          </cell>
          <cell r="CU201">
            <v>0</v>
          </cell>
          <cell r="CV201">
            <v>0</v>
          </cell>
          <cell r="CW201">
            <v>0</v>
          </cell>
          <cell r="CY201">
            <v>0</v>
          </cell>
          <cell r="DA201">
            <v>0</v>
          </cell>
          <cell r="DB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S201">
            <v>0</v>
          </cell>
          <cell r="DT201">
            <v>0</v>
          </cell>
          <cell r="DU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0</v>
          </cell>
          <cell r="EM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C201">
            <v>0</v>
          </cell>
          <cell r="FD201">
            <v>0</v>
          </cell>
          <cell r="FE201">
            <v>0</v>
          </cell>
          <cell r="FG201">
            <v>0</v>
          </cell>
          <cell r="FH201">
            <v>0</v>
          </cell>
          <cell r="FI201">
            <v>0</v>
          </cell>
          <cell r="FJ201">
            <v>0</v>
          </cell>
          <cell r="FK201">
            <v>0</v>
          </cell>
          <cell r="FL201">
            <v>0</v>
          </cell>
          <cell r="FM201">
            <v>0</v>
          </cell>
          <cell r="FN201">
            <v>0</v>
          </cell>
          <cell r="FO201">
            <v>0</v>
          </cell>
          <cell r="FP201">
            <v>0</v>
          </cell>
          <cell r="FQ201">
            <v>0</v>
          </cell>
          <cell r="FR201">
            <v>0</v>
          </cell>
          <cell r="FS201">
            <v>0</v>
          </cell>
          <cell r="FU201">
            <v>0</v>
          </cell>
          <cell r="FV201">
            <v>0</v>
          </cell>
          <cell r="FW201">
            <v>0</v>
          </cell>
          <cell r="FY201">
            <v>0</v>
          </cell>
          <cell r="FZ201">
            <v>0</v>
          </cell>
          <cell r="GA201">
            <v>0</v>
          </cell>
          <cell r="GB201">
            <v>0</v>
          </cell>
          <cell r="GC201">
            <v>0</v>
          </cell>
          <cell r="GD201">
            <v>0</v>
          </cell>
          <cell r="GE201">
            <v>0</v>
          </cell>
          <cell r="GF201">
            <v>0</v>
          </cell>
          <cell r="GG201">
            <v>0</v>
          </cell>
          <cell r="GH201">
            <v>0</v>
          </cell>
          <cell r="GI201">
            <v>0</v>
          </cell>
          <cell r="GJ201">
            <v>0</v>
          </cell>
          <cell r="GK201">
            <v>0</v>
          </cell>
          <cell r="GM201">
            <v>0</v>
          </cell>
          <cell r="GN201">
            <v>0</v>
          </cell>
          <cell r="GO201">
            <v>0</v>
          </cell>
          <cell r="GQ201">
            <v>0</v>
          </cell>
          <cell r="GR201">
            <v>0</v>
          </cell>
          <cell r="GS201">
            <v>0</v>
          </cell>
          <cell r="GT201">
            <v>0</v>
          </cell>
          <cell r="GU201">
            <v>0</v>
          </cell>
          <cell r="GV201">
            <v>0</v>
          </cell>
          <cell r="GW201">
            <v>0</v>
          </cell>
          <cell r="GX201">
            <v>0</v>
          </cell>
          <cell r="GY201">
            <v>0</v>
          </cell>
          <cell r="GZ201">
            <v>0</v>
          </cell>
          <cell r="HA201">
            <v>0</v>
          </cell>
          <cell r="HB201">
            <v>0</v>
          </cell>
          <cell r="HC201">
            <v>0</v>
          </cell>
          <cell r="HD201">
            <v>0</v>
          </cell>
          <cell r="HE201">
            <v>0</v>
          </cell>
          <cell r="HF201">
            <v>0</v>
          </cell>
          <cell r="HG201">
            <v>0</v>
          </cell>
          <cell r="HH201">
            <v>0</v>
          </cell>
          <cell r="HI201">
            <v>0</v>
          </cell>
          <cell r="HJ201" t="str">
            <v>SI</v>
          </cell>
          <cell r="HL201">
            <v>1.1118854661754789E-2</v>
          </cell>
          <cell r="HO201" t="str">
            <v>40</v>
          </cell>
          <cell r="HP201" t="str">
            <v>40</v>
          </cell>
          <cell r="HQ201" t="str">
            <v>40</v>
          </cell>
          <cell r="HR201" t="str">
            <v>40</v>
          </cell>
          <cell r="HS201" t="str">
            <v>40</v>
          </cell>
          <cell r="HT201" t="str">
            <v>40</v>
          </cell>
          <cell r="HU201" t="str">
            <v>40</v>
          </cell>
          <cell r="HV201" t="str">
            <v>40</v>
          </cell>
          <cell r="HW201" t="str">
            <v>40</v>
          </cell>
          <cell r="HX201" t="str">
            <v>40</v>
          </cell>
          <cell r="HY201" t="str">
            <v>40</v>
          </cell>
        </row>
        <row r="202">
          <cell r="D202" t="str">
            <v>4</v>
          </cell>
          <cell r="F202" t="str">
            <v>4R</v>
          </cell>
          <cell r="H202">
            <v>0</v>
          </cell>
          <cell r="I202">
            <v>0</v>
          </cell>
          <cell r="J202">
            <v>0</v>
          </cell>
          <cell r="K202">
            <v>0</v>
          </cell>
          <cell r="M202">
            <v>0</v>
          </cell>
          <cell r="O202">
            <v>0</v>
          </cell>
          <cell r="S202">
            <v>0</v>
          </cell>
          <cell r="T202">
            <v>0</v>
          </cell>
          <cell r="U202">
            <v>0</v>
          </cell>
          <cell r="V202">
            <v>0</v>
          </cell>
          <cell r="W202">
            <v>0</v>
          </cell>
          <cell r="X202">
            <v>0</v>
          </cell>
          <cell r="Y202">
            <v>0</v>
          </cell>
          <cell r="Z202">
            <v>0</v>
          </cell>
          <cell r="AA202">
            <v>0</v>
          </cell>
          <cell r="AB202">
            <v>0</v>
          </cell>
          <cell r="AC202">
            <v>0</v>
          </cell>
          <cell r="AE202">
            <v>0</v>
          </cell>
          <cell r="AG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Y202">
            <v>0</v>
          </cell>
          <cell r="AZ202">
            <v>0</v>
          </cell>
          <cell r="BC202">
            <v>0</v>
          </cell>
          <cell r="BD202">
            <v>0</v>
          </cell>
          <cell r="BE202">
            <v>0</v>
          </cell>
          <cell r="BF202">
            <v>0</v>
          </cell>
          <cell r="BG202">
            <v>0</v>
          </cell>
          <cell r="BH202">
            <v>0</v>
          </cell>
          <cell r="BI202">
            <v>0</v>
          </cell>
          <cell r="BJ202">
            <v>0</v>
          </cell>
          <cell r="BK202">
            <v>0</v>
          </cell>
          <cell r="BL202">
            <v>0</v>
          </cell>
          <cell r="BM202">
            <v>0</v>
          </cell>
          <cell r="BO202">
            <v>0</v>
          </cell>
          <cell r="BQ202">
            <v>0</v>
          </cell>
          <cell r="BU202">
            <v>0</v>
          </cell>
          <cell r="BV202">
            <v>0</v>
          </cell>
          <cell r="BW202">
            <v>0</v>
          </cell>
          <cell r="BX202">
            <v>0</v>
          </cell>
          <cell r="BY202">
            <v>0</v>
          </cell>
          <cell r="BZ202">
            <v>0</v>
          </cell>
          <cell r="CA202">
            <v>0</v>
          </cell>
          <cell r="CB202">
            <v>0</v>
          </cell>
          <cell r="CC202">
            <v>0</v>
          </cell>
          <cell r="CD202">
            <v>0</v>
          </cell>
          <cell r="CE202">
            <v>0</v>
          </cell>
          <cell r="CG202">
            <v>0</v>
          </cell>
          <cell r="CI202">
            <v>0</v>
          </cell>
          <cell r="CM202">
            <v>0</v>
          </cell>
          <cell r="CN202">
            <v>0</v>
          </cell>
          <cell r="CO202">
            <v>0</v>
          </cell>
          <cell r="CP202">
            <v>0</v>
          </cell>
          <cell r="CQ202">
            <v>0</v>
          </cell>
          <cell r="CR202">
            <v>0</v>
          </cell>
          <cell r="CS202">
            <v>0</v>
          </cell>
          <cell r="CT202">
            <v>0</v>
          </cell>
          <cell r="CU202">
            <v>0</v>
          </cell>
          <cell r="CV202">
            <v>0</v>
          </cell>
          <cell r="CW202">
            <v>0</v>
          </cell>
          <cell r="CY202">
            <v>0</v>
          </cell>
          <cell r="DA202">
            <v>0</v>
          </cell>
          <cell r="DB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S202">
            <v>0</v>
          </cell>
          <cell r="DT202">
            <v>0</v>
          </cell>
          <cell r="DU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K202">
            <v>0</v>
          </cell>
          <cell r="EL202">
            <v>0</v>
          </cell>
          <cell r="EM202">
            <v>0</v>
          </cell>
          <cell r="EO202">
            <v>0</v>
          </cell>
          <cell r="EP202">
            <v>0</v>
          </cell>
          <cell r="EQ202">
            <v>0</v>
          </cell>
          <cell r="ER202">
            <v>0</v>
          </cell>
          <cell r="ES202">
            <v>0</v>
          </cell>
          <cell r="ET202">
            <v>0</v>
          </cell>
          <cell r="EU202">
            <v>0</v>
          </cell>
          <cell r="EV202">
            <v>0</v>
          </cell>
          <cell r="EW202">
            <v>0</v>
          </cell>
          <cell r="EX202">
            <v>0</v>
          </cell>
          <cell r="EY202">
            <v>0</v>
          </cell>
          <cell r="EZ202">
            <v>0</v>
          </cell>
          <cell r="FA202">
            <v>0</v>
          </cell>
          <cell r="FC202">
            <v>0</v>
          </cell>
          <cell r="FD202">
            <v>0</v>
          </cell>
          <cell r="FE202">
            <v>0</v>
          </cell>
          <cell r="FG202">
            <v>0</v>
          </cell>
          <cell r="FH202">
            <v>0</v>
          </cell>
          <cell r="FI202">
            <v>0</v>
          </cell>
          <cell r="FJ202">
            <v>0</v>
          </cell>
          <cell r="FK202">
            <v>0</v>
          </cell>
          <cell r="FL202">
            <v>0</v>
          </cell>
          <cell r="FM202">
            <v>0</v>
          </cell>
          <cell r="FN202">
            <v>0</v>
          </cell>
          <cell r="FO202">
            <v>0</v>
          </cell>
          <cell r="FP202">
            <v>0</v>
          </cell>
          <cell r="FQ202">
            <v>0</v>
          </cell>
          <cell r="FR202">
            <v>0</v>
          </cell>
          <cell r="FS202">
            <v>0</v>
          </cell>
          <cell r="FU202">
            <v>0</v>
          </cell>
          <cell r="FV202">
            <v>0</v>
          </cell>
          <cell r="FW202">
            <v>0</v>
          </cell>
          <cell r="FY202">
            <v>0</v>
          </cell>
          <cell r="FZ202">
            <v>0</v>
          </cell>
          <cell r="GA202">
            <v>0</v>
          </cell>
          <cell r="GB202">
            <v>0</v>
          </cell>
          <cell r="GC202">
            <v>0</v>
          </cell>
          <cell r="GD202">
            <v>0</v>
          </cell>
          <cell r="GE202">
            <v>0</v>
          </cell>
          <cell r="GF202">
            <v>0</v>
          </cell>
          <cell r="GG202">
            <v>0</v>
          </cell>
          <cell r="GH202">
            <v>0</v>
          </cell>
          <cell r="GI202">
            <v>0</v>
          </cell>
          <cell r="GJ202">
            <v>0</v>
          </cell>
          <cell r="GK202">
            <v>0</v>
          </cell>
          <cell r="GM202">
            <v>0</v>
          </cell>
          <cell r="GN202">
            <v>0</v>
          </cell>
          <cell r="GO202">
            <v>0</v>
          </cell>
          <cell r="GQ202">
            <v>0</v>
          </cell>
          <cell r="GR202">
            <v>0</v>
          </cell>
          <cell r="GS202">
            <v>0</v>
          </cell>
          <cell r="GT202">
            <v>0</v>
          </cell>
          <cell r="GU202">
            <v>0</v>
          </cell>
          <cell r="GV202">
            <v>0</v>
          </cell>
          <cell r="GW202">
            <v>0</v>
          </cell>
          <cell r="GX202">
            <v>0</v>
          </cell>
          <cell r="GY202">
            <v>0</v>
          </cell>
          <cell r="GZ202">
            <v>0</v>
          </cell>
          <cell r="HA202">
            <v>0</v>
          </cell>
          <cell r="HB202">
            <v>0</v>
          </cell>
          <cell r="HC202">
            <v>0</v>
          </cell>
          <cell r="HD202">
            <v>0</v>
          </cell>
          <cell r="HE202">
            <v>0</v>
          </cell>
          <cell r="HF202">
            <v>0</v>
          </cell>
          <cell r="HG202">
            <v>0</v>
          </cell>
          <cell r="HH202">
            <v>0</v>
          </cell>
          <cell r="HI202">
            <v>0</v>
          </cell>
          <cell r="HJ202" t="str">
            <v>SI</v>
          </cell>
          <cell r="HL202">
            <v>1.1118854661754789E-2</v>
          </cell>
          <cell r="HO202" t="str">
            <v>40</v>
          </cell>
          <cell r="HP202" t="str">
            <v>40</v>
          </cell>
          <cell r="HQ202" t="str">
            <v>40</v>
          </cell>
          <cell r="HR202" t="str">
            <v>40</v>
          </cell>
          <cell r="HS202" t="str">
            <v>40</v>
          </cell>
          <cell r="HT202" t="str">
            <v>40</v>
          </cell>
          <cell r="HU202" t="str">
            <v>40</v>
          </cell>
          <cell r="HV202" t="str">
            <v>40</v>
          </cell>
          <cell r="HW202" t="str">
            <v>40</v>
          </cell>
          <cell r="HX202" t="str">
            <v>40</v>
          </cell>
          <cell r="HY202" t="str">
            <v>40</v>
          </cell>
        </row>
        <row r="203">
          <cell r="D203" t="str">
            <v>4</v>
          </cell>
          <cell r="F203" t="str">
            <v>4R</v>
          </cell>
          <cell r="H203">
            <v>0</v>
          </cell>
          <cell r="I203">
            <v>0</v>
          </cell>
          <cell r="J203">
            <v>0</v>
          </cell>
          <cell r="K203">
            <v>0</v>
          </cell>
          <cell r="M203">
            <v>0</v>
          </cell>
          <cell r="O203">
            <v>0</v>
          </cell>
          <cell r="S203">
            <v>0</v>
          </cell>
          <cell r="T203">
            <v>0</v>
          </cell>
          <cell r="U203">
            <v>0</v>
          </cell>
          <cell r="V203">
            <v>0</v>
          </cell>
          <cell r="W203">
            <v>0</v>
          </cell>
          <cell r="X203">
            <v>0</v>
          </cell>
          <cell r="Y203">
            <v>0</v>
          </cell>
          <cell r="Z203">
            <v>0</v>
          </cell>
          <cell r="AA203">
            <v>0</v>
          </cell>
          <cell r="AB203">
            <v>0</v>
          </cell>
          <cell r="AC203">
            <v>0</v>
          </cell>
          <cell r="AE203">
            <v>0</v>
          </cell>
          <cell r="AG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Y203">
            <v>0</v>
          </cell>
          <cell r="AZ203">
            <v>0</v>
          </cell>
          <cell r="BC203">
            <v>0</v>
          </cell>
          <cell r="BD203">
            <v>0</v>
          </cell>
          <cell r="BE203">
            <v>0</v>
          </cell>
          <cell r="BF203">
            <v>0</v>
          </cell>
          <cell r="BG203">
            <v>0</v>
          </cell>
          <cell r="BH203">
            <v>0</v>
          </cell>
          <cell r="BI203">
            <v>0</v>
          </cell>
          <cell r="BJ203">
            <v>0</v>
          </cell>
          <cell r="BK203">
            <v>0</v>
          </cell>
          <cell r="BL203">
            <v>0</v>
          </cell>
          <cell r="BM203">
            <v>0</v>
          </cell>
          <cell r="BO203">
            <v>0</v>
          </cell>
          <cell r="BQ203">
            <v>0</v>
          </cell>
          <cell r="BU203">
            <v>0</v>
          </cell>
          <cell r="BV203">
            <v>0</v>
          </cell>
          <cell r="BW203">
            <v>0</v>
          </cell>
          <cell r="BX203">
            <v>0</v>
          </cell>
          <cell r="BY203">
            <v>0</v>
          </cell>
          <cell r="BZ203">
            <v>0</v>
          </cell>
          <cell r="CA203">
            <v>0</v>
          </cell>
          <cell r="CB203">
            <v>1</v>
          </cell>
          <cell r="CC203">
            <v>5</v>
          </cell>
          <cell r="CD203">
            <v>4</v>
          </cell>
          <cell r="CE203">
            <v>0</v>
          </cell>
          <cell r="CG203">
            <v>0</v>
          </cell>
          <cell r="CI203">
            <v>0</v>
          </cell>
          <cell r="CM203">
            <v>0</v>
          </cell>
          <cell r="CN203">
            <v>0</v>
          </cell>
          <cell r="CO203">
            <v>0</v>
          </cell>
          <cell r="CP203">
            <v>0</v>
          </cell>
          <cell r="CQ203">
            <v>0</v>
          </cell>
          <cell r="CR203">
            <v>0</v>
          </cell>
          <cell r="CS203">
            <v>1</v>
          </cell>
          <cell r="CT203">
            <v>1</v>
          </cell>
          <cell r="CU203">
            <v>5</v>
          </cell>
          <cell r="CV203">
            <v>4</v>
          </cell>
          <cell r="CW203">
            <v>0</v>
          </cell>
          <cell r="CY203">
            <v>0</v>
          </cell>
          <cell r="DA203">
            <v>0</v>
          </cell>
          <cell r="DB203">
            <v>5</v>
          </cell>
          <cell r="DE203">
            <v>0</v>
          </cell>
          <cell r="DF203">
            <v>0</v>
          </cell>
          <cell r="DG203">
            <v>0</v>
          </cell>
          <cell r="DH203">
            <v>0</v>
          </cell>
          <cell r="DI203">
            <v>0</v>
          </cell>
          <cell r="DJ203">
            <v>0</v>
          </cell>
          <cell r="DK203">
            <v>1</v>
          </cell>
          <cell r="DL203">
            <v>0</v>
          </cell>
          <cell r="DM203">
            <v>0</v>
          </cell>
          <cell r="DN203">
            <v>0</v>
          </cell>
          <cell r="DO203">
            <v>0</v>
          </cell>
          <cell r="DP203">
            <v>0</v>
          </cell>
          <cell r="DQ203">
            <v>0</v>
          </cell>
          <cell r="DS203">
            <v>0</v>
          </cell>
          <cell r="DT203">
            <v>0</v>
          </cell>
          <cell r="DU203">
            <v>0</v>
          </cell>
          <cell r="DW203">
            <v>0</v>
          </cell>
          <cell r="DX203">
            <v>0</v>
          </cell>
          <cell r="DY203">
            <v>0</v>
          </cell>
          <cell r="DZ203">
            <v>0</v>
          </cell>
          <cell r="EA203">
            <v>0</v>
          </cell>
          <cell r="EB203">
            <v>0</v>
          </cell>
          <cell r="EC203">
            <v>0</v>
          </cell>
          <cell r="ED203">
            <v>0</v>
          </cell>
          <cell r="EE203">
            <v>0</v>
          </cell>
          <cell r="EF203">
            <v>0</v>
          </cell>
          <cell r="EG203">
            <v>0</v>
          </cell>
          <cell r="EH203">
            <v>0</v>
          </cell>
          <cell r="EI203">
            <v>0</v>
          </cell>
          <cell r="EK203">
            <v>0</v>
          </cell>
          <cell r="EL203">
            <v>0</v>
          </cell>
          <cell r="EM203">
            <v>0</v>
          </cell>
          <cell r="EO203">
            <v>0</v>
          </cell>
          <cell r="EP203">
            <v>0</v>
          </cell>
          <cell r="EQ203">
            <v>0</v>
          </cell>
          <cell r="ER203">
            <v>0</v>
          </cell>
          <cell r="ES203">
            <v>0</v>
          </cell>
          <cell r="ET203">
            <v>0</v>
          </cell>
          <cell r="EU203">
            <v>0</v>
          </cell>
          <cell r="EV203">
            <v>0</v>
          </cell>
          <cell r="EW203">
            <v>0</v>
          </cell>
          <cell r="EX203">
            <v>0</v>
          </cell>
          <cell r="EY203">
            <v>0</v>
          </cell>
          <cell r="EZ203">
            <v>0</v>
          </cell>
          <cell r="FA203">
            <v>0</v>
          </cell>
          <cell r="FC203">
            <v>0</v>
          </cell>
          <cell r="FD203">
            <v>0</v>
          </cell>
          <cell r="FE203">
            <v>0</v>
          </cell>
          <cell r="FG203">
            <v>0</v>
          </cell>
          <cell r="FH203">
            <v>0</v>
          </cell>
          <cell r="FI203">
            <v>0</v>
          </cell>
          <cell r="FJ203">
            <v>0</v>
          </cell>
          <cell r="FK203">
            <v>0</v>
          </cell>
          <cell r="FL203">
            <v>0</v>
          </cell>
          <cell r="FM203">
            <v>0</v>
          </cell>
          <cell r="FN203">
            <v>0</v>
          </cell>
          <cell r="FO203">
            <v>0</v>
          </cell>
          <cell r="FP203">
            <v>0</v>
          </cell>
          <cell r="FQ203">
            <v>0</v>
          </cell>
          <cell r="FR203">
            <v>0</v>
          </cell>
          <cell r="FS203">
            <v>0</v>
          </cell>
          <cell r="FU203">
            <v>0</v>
          </cell>
          <cell r="FV203">
            <v>0</v>
          </cell>
          <cell r="FW203">
            <v>0</v>
          </cell>
          <cell r="FY203">
            <v>0</v>
          </cell>
          <cell r="FZ203">
            <v>0</v>
          </cell>
          <cell r="GA203">
            <v>0</v>
          </cell>
          <cell r="GB203">
            <v>0</v>
          </cell>
          <cell r="GC203">
            <v>0</v>
          </cell>
          <cell r="GD203">
            <v>0</v>
          </cell>
          <cell r="GE203">
            <v>0</v>
          </cell>
          <cell r="GF203">
            <v>0</v>
          </cell>
          <cell r="GG203">
            <v>0</v>
          </cell>
          <cell r="GH203">
            <v>0</v>
          </cell>
          <cell r="GI203">
            <v>0</v>
          </cell>
          <cell r="GJ203">
            <v>0</v>
          </cell>
          <cell r="GK203">
            <v>0</v>
          </cell>
          <cell r="GM203">
            <v>0</v>
          </cell>
          <cell r="GN203">
            <v>0</v>
          </cell>
          <cell r="GO203">
            <v>0</v>
          </cell>
          <cell r="GQ203">
            <v>0</v>
          </cell>
          <cell r="GR203">
            <v>0</v>
          </cell>
          <cell r="GS203">
            <v>0</v>
          </cell>
          <cell r="GT203">
            <v>0</v>
          </cell>
          <cell r="GU203">
            <v>0</v>
          </cell>
          <cell r="GV203">
            <v>0</v>
          </cell>
          <cell r="GW203">
            <v>0</v>
          </cell>
          <cell r="GX203">
            <v>2</v>
          </cell>
          <cell r="GY203">
            <v>10</v>
          </cell>
          <cell r="GZ203">
            <v>8</v>
          </cell>
          <cell r="HA203">
            <v>0</v>
          </cell>
          <cell r="HB203">
            <v>0</v>
          </cell>
          <cell r="HC203">
            <v>0</v>
          </cell>
          <cell r="HD203">
            <v>0</v>
          </cell>
          <cell r="HE203">
            <v>0</v>
          </cell>
          <cell r="HF203">
            <v>10</v>
          </cell>
          <cell r="HG203">
            <v>8</v>
          </cell>
          <cell r="HH203">
            <v>0</v>
          </cell>
          <cell r="HI203">
            <v>0</v>
          </cell>
          <cell r="HJ203">
            <v>0</v>
          </cell>
          <cell r="HL203">
            <v>1.1118854661754789E-2</v>
          </cell>
          <cell r="HO203" t="str">
            <v>40</v>
          </cell>
          <cell r="HP203" t="str">
            <v>40</v>
          </cell>
          <cell r="HQ203" t="str">
            <v>40</v>
          </cell>
          <cell r="HR203" t="str">
            <v>40</v>
          </cell>
          <cell r="HS203" t="str">
            <v>40</v>
          </cell>
          <cell r="HT203" t="str">
            <v>40</v>
          </cell>
          <cell r="HU203" t="str">
            <v>40</v>
          </cell>
          <cell r="HV203" t="str">
            <v>40</v>
          </cell>
          <cell r="HW203" t="str">
            <v>40</v>
          </cell>
          <cell r="HX203" t="str">
            <v>40</v>
          </cell>
          <cell r="HY203" t="str">
            <v>40</v>
          </cell>
        </row>
        <row r="204">
          <cell r="D204" t="str">
            <v>4</v>
          </cell>
          <cell r="F204" t="str">
            <v>4R</v>
          </cell>
          <cell r="H204">
            <v>0</v>
          </cell>
          <cell r="I204">
            <v>0</v>
          </cell>
          <cell r="J204">
            <v>0</v>
          </cell>
          <cell r="K204">
            <v>0</v>
          </cell>
          <cell r="M204">
            <v>0</v>
          </cell>
          <cell r="O204">
            <v>0</v>
          </cell>
          <cell r="S204">
            <v>0</v>
          </cell>
          <cell r="T204">
            <v>0</v>
          </cell>
          <cell r="U204">
            <v>0</v>
          </cell>
          <cell r="V204">
            <v>0</v>
          </cell>
          <cell r="W204">
            <v>0</v>
          </cell>
          <cell r="X204">
            <v>0</v>
          </cell>
          <cell r="Y204">
            <v>0</v>
          </cell>
          <cell r="Z204">
            <v>0</v>
          </cell>
          <cell r="AA204">
            <v>0</v>
          </cell>
          <cell r="AB204">
            <v>0</v>
          </cell>
          <cell r="AC204">
            <v>0</v>
          </cell>
          <cell r="AE204">
            <v>0</v>
          </cell>
          <cell r="AG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Y204">
            <v>0</v>
          </cell>
          <cell r="AZ204">
            <v>0</v>
          </cell>
          <cell r="BC204">
            <v>0</v>
          </cell>
          <cell r="BD204">
            <v>0</v>
          </cell>
          <cell r="BE204">
            <v>0</v>
          </cell>
          <cell r="BF204">
            <v>0</v>
          </cell>
          <cell r="BG204">
            <v>0</v>
          </cell>
          <cell r="BH204">
            <v>0</v>
          </cell>
          <cell r="BI204">
            <v>0</v>
          </cell>
          <cell r="BJ204">
            <v>0</v>
          </cell>
          <cell r="BK204">
            <v>0</v>
          </cell>
          <cell r="BL204">
            <v>0</v>
          </cell>
          <cell r="BM204">
            <v>0</v>
          </cell>
          <cell r="BO204">
            <v>0</v>
          </cell>
          <cell r="BQ204">
            <v>0</v>
          </cell>
          <cell r="BU204">
            <v>0</v>
          </cell>
          <cell r="BV204">
            <v>0</v>
          </cell>
          <cell r="BW204">
            <v>0</v>
          </cell>
          <cell r="BX204">
            <v>0</v>
          </cell>
          <cell r="BY204">
            <v>0</v>
          </cell>
          <cell r="BZ204">
            <v>0</v>
          </cell>
          <cell r="CA204">
            <v>0</v>
          </cell>
          <cell r="CB204">
            <v>0</v>
          </cell>
          <cell r="CC204">
            <v>0</v>
          </cell>
          <cell r="CD204">
            <v>0</v>
          </cell>
          <cell r="CE204">
            <v>0</v>
          </cell>
          <cell r="CG204">
            <v>0</v>
          </cell>
          <cell r="CI204">
            <v>0</v>
          </cell>
          <cell r="CM204">
            <v>0</v>
          </cell>
          <cell r="CN204">
            <v>0</v>
          </cell>
          <cell r="CO204">
            <v>0</v>
          </cell>
          <cell r="CP204">
            <v>0</v>
          </cell>
          <cell r="CQ204">
            <v>0</v>
          </cell>
          <cell r="CR204">
            <v>0</v>
          </cell>
          <cell r="CS204">
            <v>0</v>
          </cell>
          <cell r="CT204">
            <v>0</v>
          </cell>
          <cell r="CU204">
            <v>0</v>
          </cell>
          <cell r="CV204">
            <v>0</v>
          </cell>
          <cell r="CW204">
            <v>0</v>
          </cell>
          <cell r="CY204">
            <v>0</v>
          </cell>
          <cell r="DA204">
            <v>0</v>
          </cell>
          <cell r="DB204">
            <v>0</v>
          </cell>
          <cell r="DE204">
            <v>0</v>
          </cell>
          <cell r="DF204">
            <v>0</v>
          </cell>
          <cell r="DG204">
            <v>0</v>
          </cell>
          <cell r="DH204">
            <v>0</v>
          </cell>
          <cell r="DI204">
            <v>0</v>
          </cell>
          <cell r="DJ204">
            <v>0</v>
          </cell>
          <cell r="DK204">
            <v>0</v>
          </cell>
          <cell r="DL204">
            <v>0</v>
          </cell>
          <cell r="DM204">
            <v>0</v>
          </cell>
          <cell r="DN204">
            <v>0</v>
          </cell>
          <cell r="DO204">
            <v>0</v>
          </cell>
          <cell r="DP204">
            <v>0</v>
          </cell>
          <cell r="DQ204">
            <v>0</v>
          </cell>
          <cell r="DS204">
            <v>0</v>
          </cell>
          <cell r="DT204">
            <v>0</v>
          </cell>
          <cell r="DU204">
            <v>0</v>
          </cell>
          <cell r="DW204">
            <v>0</v>
          </cell>
          <cell r="DX204">
            <v>0</v>
          </cell>
          <cell r="DY204">
            <v>0</v>
          </cell>
          <cell r="DZ204">
            <v>0</v>
          </cell>
          <cell r="EA204">
            <v>0</v>
          </cell>
          <cell r="EB204">
            <v>0</v>
          </cell>
          <cell r="EC204">
            <v>0</v>
          </cell>
          <cell r="ED204">
            <v>0</v>
          </cell>
          <cell r="EE204">
            <v>0</v>
          </cell>
          <cell r="EF204">
            <v>0</v>
          </cell>
          <cell r="EG204">
            <v>0</v>
          </cell>
          <cell r="EH204">
            <v>0</v>
          </cell>
          <cell r="EI204">
            <v>0</v>
          </cell>
          <cell r="EK204">
            <v>0</v>
          </cell>
          <cell r="EL204">
            <v>0</v>
          </cell>
          <cell r="EM204">
            <v>0</v>
          </cell>
          <cell r="EO204">
            <v>0</v>
          </cell>
          <cell r="EP204">
            <v>0</v>
          </cell>
          <cell r="EQ204">
            <v>0</v>
          </cell>
          <cell r="ER204">
            <v>0</v>
          </cell>
          <cell r="ES204">
            <v>0</v>
          </cell>
          <cell r="ET204">
            <v>0</v>
          </cell>
          <cell r="EU204">
            <v>0</v>
          </cell>
          <cell r="EV204">
            <v>0</v>
          </cell>
          <cell r="EW204">
            <v>0</v>
          </cell>
          <cell r="EX204">
            <v>0</v>
          </cell>
          <cell r="EY204">
            <v>0</v>
          </cell>
          <cell r="EZ204">
            <v>0</v>
          </cell>
          <cell r="FA204">
            <v>0</v>
          </cell>
          <cell r="FC204">
            <v>0</v>
          </cell>
          <cell r="FD204">
            <v>0</v>
          </cell>
          <cell r="FE204">
            <v>0</v>
          </cell>
          <cell r="FG204">
            <v>0</v>
          </cell>
          <cell r="FH204">
            <v>0</v>
          </cell>
          <cell r="FI204">
            <v>0</v>
          </cell>
          <cell r="FJ204">
            <v>0</v>
          </cell>
          <cell r="FK204">
            <v>0</v>
          </cell>
          <cell r="FL204">
            <v>0</v>
          </cell>
          <cell r="FM204">
            <v>0</v>
          </cell>
          <cell r="FN204">
            <v>0</v>
          </cell>
          <cell r="FO204">
            <v>0</v>
          </cell>
          <cell r="FP204">
            <v>0</v>
          </cell>
          <cell r="FQ204">
            <v>0</v>
          </cell>
          <cell r="FR204">
            <v>0</v>
          </cell>
          <cell r="FS204">
            <v>0</v>
          </cell>
          <cell r="FU204">
            <v>0</v>
          </cell>
          <cell r="FV204">
            <v>0</v>
          </cell>
          <cell r="FW204">
            <v>0</v>
          </cell>
          <cell r="FY204">
            <v>0</v>
          </cell>
          <cell r="FZ204">
            <v>0</v>
          </cell>
          <cell r="GA204">
            <v>0</v>
          </cell>
          <cell r="GB204">
            <v>0</v>
          </cell>
          <cell r="GC204">
            <v>0</v>
          </cell>
          <cell r="GD204">
            <v>0</v>
          </cell>
          <cell r="GE204">
            <v>0</v>
          </cell>
          <cell r="GF204">
            <v>0</v>
          </cell>
          <cell r="GG204">
            <v>0</v>
          </cell>
          <cell r="GH204">
            <v>0</v>
          </cell>
          <cell r="GI204">
            <v>0</v>
          </cell>
          <cell r="GJ204">
            <v>0</v>
          </cell>
          <cell r="GK204">
            <v>0</v>
          </cell>
          <cell r="GM204">
            <v>0</v>
          </cell>
          <cell r="GN204">
            <v>0</v>
          </cell>
          <cell r="GO204">
            <v>0</v>
          </cell>
          <cell r="GQ204">
            <v>0</v>
          </cell>
          <cell r="GR204">
            <v>0</v>
          </cell>
          <cell r="GS204">
            <v>0</v>
          </cell>
          <cell r="GT204">
            <v>0</v>
          </cell>
          <cell r="GU204">
            <v>0</v>
          </cell>
          <cell r="GV204">
            <v>0</v>
          </cell>
          <cell r="GW204">
            <v>0</v>
          </cell>
          <cell r="GX204">
            <v>0</v>
          </cell>
          <cell r="GY204">
            <v>0</v>
          </cell>
          <cell r="GZ204">
            <v>0</v>
          </cell>
          <cell r="HA204">
            <v>0</v>
          </cell>
          <cell r="HB204">
            <v>0</v>
          </cell>
          <cell r="HC204">
            <v>0</v>
          </cell>
          <cell r="HD204">
            <v>0</v>
          </cell>
          <cell r="HE204">
            <v>0</v>
          </cell>
          <cell r="HF204">
            <v>0</v>
          </cell>
          <cell r="HG204">
            <v>0</v>
          </cell>
          <cell r="HH204">
            <v>0</v>
          </cell>
          <cell r="HI204">
            <v>0</v>
          </cell>
          <cell r="HJ204" t="str">
            <v>SI</v>
          </cell>
          <cell r="HL204">
            <v>1.1118854661754789E-2</v>
          </cell>
          <cell r="HO204" t="str">
            <v>40</v>
          </cell>
          <cell r="HP204" t="str">
            <v>40</v>
          </cell>
          <cell r="HQ204" t="str">
            <v>40</v>
          </cell>
          <cell r="HR204" t="str">
            <v>40</v>
          </cell>
          <cell r="HS204" t="str">
            <v>40</v>
          </cell>
          <cell r="HT204" t="str">
            <v>40</v>
          </cell>
          <cell r="HU204" t="str">
            <v>40</v>
          </cell>
          <cell r="HV204" t="str">
            <v>40</v>
          </cell>
          <cell r="HW204" t="str">
            <v>40</v>
          </cell>
          <cell r="HX204" t="str">
            <v>40</v>
          </cell>
          <cell r="HY204" t="str">
            <v>40</v>
          </cell>
        </row>
        <row r="205">
          <cell r="D205" t="str">
            <v>4</v>
          </cell>
          <cell r="F205" t="str">
            <v>4R</v>
          </cell>
          <cell r="H205">
            <v>0</v>
          </cell>
          <cell r="I205">
            <v>0</v>
          </cell>
          <cell r="J205">
            <v>0</v>
          </cell>
          <cell r="K205">
            <v>0</v>
          </cell>
          <cell r="M205">
            <v>0</v>
          </cell>
          <cell r="O205">
            <v>0</v>
          </cell>
          <cell r="S205">
            <v>0</v>
          </cell>
          <cell r="T205">
            <v>0</v>
          </cell>
          <cell r="U205">
            <v>0</v>
          </cell>
          <cell r="V205">
            <v>0</v>
          </cell>
          <cell r="W205">
            <v>0</v>
          </cell>
          <cell r="X205">
            <v>0</v>
          </cell>
          <cell r="Y205">
            <v>0</v>
          </cell>
          <cell r="Z205">
            <v>0</v>
          </cell>
          <cell r="AA205">
            <v>0</v>
          </cell>
          <cell r="AB205">
            <v>0</v>
          </cell>
          <cell r="AC205">
            <v>0</v>
          </cell>
          <cell r="AE205">
            <v>0</v>
          </cell>
          <cell r="AG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Y205">
            <v>0</v>
          </cell>
          <cell r="AZ205">
            <v>0</v>
          </cell>
          <cell r="BC205">
            <v>0</v>
          </cell>
          <cell r="BD205">
            <v>0</v>
          </cell>
          <cell r="BE205">
            <v>0</v>
          </cell>
          <cell r="BF205">
            <v>0</v>
          </cell>
          <cell r="BG205">
            <v>0</v>
          </cell>
          <cell r="BH205">
            <v>0</v>
          </cell>
          <cell r="BI205">
            <v>0</v>
          </cell>
          <cell r="BJ205">
            <v>0</v>
          </cell>
          <cell r="BK205">
            <v>0</v>
          </cell>
          <cell r="BL205">
            <v>0</v>
          </cell>
          <cell r="BM205">
            <v>0</v>
          </cell>
          <cell r="BO205">
            <v>0</v>
          </cell>
          <cell r="BQ205">
            <v>0</v>
          </cell>
          <cell r="BU205">
            <v>0</v>
          </cell>
          <cell r="BV205">
            <v>0</v>
          </cell>
          <cell r="BW205">
            <v>0</v>
          </cell>
          <cell r="BX205">
            <v>0</v>
          </cell>
          <cell r="BY205">
            <v>0</v>
          </cell>
          <cell r="BZ205">
            <v>0</v>
          </cell>
          <cell r="CA205">
            <v>0</v>
          </cell>
          <cell r="CB205">
            <v>0</v>
          </cell>
          <cell r="CC205">
            <v>0</v>
          </cell>
          <cell r="CD205">
            <v>0</v>
          </cell>
          <cell r="CE205">
            <v>0</v>
          </cell>
          <cell r="CG205">
            <v>0</v>
          </cell>
          <cell r="CI205">
            <v>0</v>
          </cell>
          <cell r="CM205">
            <v>0</v>
          </cell>
          <cell r="CN205">
            <v>0</v>
          </cell>
          <cell r="CO205">
            <v>0</v>
          </cell>
          <cell r="CP205">
            <v>0</v>
          </cell>
          <cell r="CQ205">
            <v>0</v>
          </cell>
          <cell r="CR205">
            <v>0</v>
          </cell>
          <cell r="CS205">
            <v>0</v>
          </cell>
          <cell r="CT205">
            <v>0</v>
          </cell>
          <cell r="CU205">
            <v>0</v>
          </cell>
          <cell r="CV205">
            <v>0</v>
          </cell>
          <cell r="CW205">
            <v>0</v>
          </cell>
          <cell r="CY205">
            <v>0</v>
          </cell>
          <cell r="DA205">
            <v>0</v>
          </cell>
          <cell r="DB205">
            <v>0</v>
          </cell>
          <cell r="DE205">
            <v>0</v>
          </cell>
          <cell r="DF205">
            <v>0</v>
          </cell>
          <cell r="DG205">
            <v>0</v>
          </cell>
          <cell r="DH205">
            <v>0</v>
          </cell>
          <cell r="DI205">
            <v>0</v>
          </cell>
          <cell r="DJ205">
            <v>0</v>
          </cell>
          <cell r="DK205">
            <v>0</v>
          </cell>
          <cell r="DL205">
            <v>0</v>
          </cell>
          <cell r="DM205">
            <v>0</v>
          </cell>
          <cell r="DN205">
            <v>0</v>
          </cell>
          <cell r="DO205">
            <v>0</v>
          </cell>
          <cell r="DP205">
            <v>0</v>
          </cell>
          <cell r="DQ205">
            <v>0</v>
          </cell>
          <cell r="DS205">
            <v>0</v>
          </cell>
          <cell r="DT205">
            <v>0</v>
          </cell>
          <cell r="DU205">
            <v>0</v>
          </cell>
          <cell r="DW205">
            <v>0</v>
          </cell>
          <cell r="DX205">
            <v>0</v>
          </cell>
          <cell r="DY205">
            <v>0</v>
          </cell>
          <cell r="DZ205">
            <v>0</v>
          </cell>
          <cell r="EA205">
            <v>0</v>
          </cell>
          <cell r="EB205">
            <v>0</v>
          </cell>
          <cell r="EC205">
            <v>0</v>
          </cell>
          <cell r="ED205">
            <v>0</v>
          </cell>
          <cell r="EE205">
            <v>0</v>
          </cell>
          <cell r="EF205">
            <v>0</v>
          </cell>
          <cell r="EG205">
            <v>0</v>
          </cell>
          <cell r="EH205">
            <v>0</v>
          </cell>
          <cell r="EI205">
            <v>0</v>
          </cell>
          <cell r="EK205">
            <v>0</v>
          </cell>
          <cell r="EL205">
            <v>0</v>
          </cell>
          <cell r="EM205">
            <v>0</v>
          </cell>
          <cell r="EO205">
            <v>0</v>
          </cell>
          <cell r="EP205">
            <v>0</v>
          </cell>
          <cell r="EQ205">
            <v>0</v>
          </cell>
          <cell r="ER205">
            <v>0</v>
          </cell>
          <cell r="ES205">
            <v>0</v>
          </cell>
          <cell r="ET205">
            <v>0</v>
          </cell>
          <cell r="EU205">
            <v>0</v>
          </cell>
          <cell r="EV205">
            <v>0</v>
          </cell>
          <cell r="EW205">
            <v>0</v>
          </cell>
          <cell r="EX205">
            <v>0</v>
          </cell>
          <cell r="EY205">
            <v>0</v>
          </cell>
          <cell r="EZ205">
            <v>0</v>
          </cell>
          <cell r="FA205">
            <v>0</v>
          </cell>
          <cell r="FC205">
            <v>0</v>
          </cell>
          <cell r="FD205">
            <v>0</v>
          </cell>
          <cell r="FE205">
            <v>0</v>
          </cell>
          <cell r="FG205">
            <v>0</v>
          </cell>
          <cell r="FH205">
            <v>0</v>
          </cell>
          <cell r="FI205">
            <v>0</v>
          </cell>
          <cell r="FJ205">
            <v>0</v>
          </cell>
          <cell r="FK205">
            <v>0</v>
          </cell>
          <cell r="FL205">
            <v>0</v>
          </cell>
          <cell r="FM205">
            <v>0</v>
          </cell>
          <cell r="FN205">
            <v>0</v>
          </cell>
          <cell r="FO205">
            <v>0</v>
          </cell>
          <cell r="FP205">
            <v>0</v>
          </cell>
          <cell r="FQ205">
            <v>0</v>
          </cell>
          <cell r="FR205">
            <v>0</v>
          </cell>
          <cell r="FS205">
            <v>0</v>
          </cell>
          <cell r="FU205">
            <v>0</v>
          </cell>
          <cell r="FV205">
            <v>0</v>
          </cell>
          <cell r="FW205">
            <v>0</v>
          </cell>
          <cell r="FY205">
            <v>0</v>
          </cell>
          <cell r="FZ205">
            <v>0</v>
          </cell>
          <cell r="GA205">
            <v>0</v>
          </cell>
          <cell r="GB205">
            <v>0</v>
          </cell>
          <cell r="GC205">
            <v>0</v>
          </cell>
          <cell r="GD205">
            <v>0</v>
          </cell>
          <cell r="GE205">
            <v>0</v>
          </cell>
          <cell r="GF205">
            <v>0</v>
          </cell>
          <cell r="GG205">
            <v>0</v>
          </cell>
          <cell r="GH205">
            <v>0</v>
          </cell>
          <cell r="GI205">
            <v>0</v>
          </cell>
          <cell r="GJ205">
            <v>0</v>
          </cell>
          <cell r="GK205">
            <v>0</v>
          </cell>
          <cell r="GM205">
            <v>0</v>
          </cell>
          <cell r="GN205">
            <v>0</v>
          </cell>
          <cell r="GO205">
            <v>0</v>
          </cell>
          <cell r="GQ205">
            <v>0</v>
          </cell>
          <cell r="GR205">
            <v>0</v>
          </cell>
          <cell r="GS205">
            <v>0</v>
          </cell>
          <cell r="GT205">
            <v>0</v>
          </cell>
          <cell r="GU205">
            <v>0</v>
          </cell>
          <cell r="GV205">
            <v>0</v>
          </cell>
          <cell r="GW205">
            <v>0</v>
          </cell>
          <cell r="GX205">
            <v>0</v>
          </cell>
          <cell r="GY205">
            <v>0</v>
          </cell>
          <cell r="GZ205">
            <v>0</v>
          </cell>
          <cell r="HA205">
            <v>0</v>
          </cell>
          <cell r="HB205">
            <v>0</v>
          </cell>
          <cell r="HC205">
            <v>0</v>
          </cell>
          <cell r="HD205">
            <v>0</v>
          </cell>
          <cell r="HE205">
            <v>0</v>
          </cell>
          <cell r="HF205">
            <v>0</v>
          </cell>
          <cell r="HG205">
            <v>0</v>
          </cell>
          <cell r="HH205">
            <v>0</v>
          </cell>
          <cell r="HI205">
            <v>0</v>
          </cell>
          <cell r="HJ205" t="str">
            <v>SI</v>
          </cell>
          <cell r="HL205">
            <v>1.1118854661754789E-2</v>
          </cell>
          <cell r="HO205" t="str">
            <v>40</v>
          </cell>
          <cell r="HP205" t="str">
            <v>40</v>
          </cell>
          <cell r="HQ205" t="str">
            <v>40</v>
          </cell>
          <cell r="HR205" t="str">
            <v>40</v>
          </cell>
          <cell r="HS205" t="str">
            <v>40</v>
          </cell>
          <cell r="HT205" t="str">
            <v>40</v>
          </cell>
          <cell r="HU205" t="str">
            <v>40</v>
          </cell>
          <cell r="HV205" t="str">
            <v>40</v>
          </cell>
          <cell r="HW205" t="str">
            <v>40</v>
          </cell>
          <cell r="HX205" t="str">
            <v>40</v>
          </cell>
          <cell r="HY205" t="str">
            <v>40</v>
          </cell>
        </row>
        <row r="206">
          <cell r="D206" t="str">
            <v>4</v>
          </cell>
          <cell r="F206" t="str">
            <v>4R</v>
          </cell>
          <cell r="H206">
            <v>0</v>
          </cell>
          <cell r="I206">
            <v>0</v>
          </cell>
          <cell r="J206">
            <v>0</v>
          </cell>
          <cell r="K206">
            <v>0</v>
          </cell>
          <cell r="M206">
            <v>0</v>
          </cell>
          <cell r="O206">
            <v>0</v>
          </cell>
          <cell r="S206">
            <v>0</v>
          </cell>
          <cell r="T206">
            <v>0</v>
          </cell>
          <cell r="U206">
            <v>0</v>
          </cell>
          <cell r="V206">
            <v>0</v>
          </cell>
          <cell r="W206">
            <v>0</v>
          </cell>
          <cell r="X206">
            <v>0</v>
          </cell>
          <cell r="Y206">
            <v>0</v>
          </cell>
          <cell r="Z206">
            <v>0</v>
          </cell>
          <cell r="AA206">
            <v>0</v>
          </cell>
          <cell r="AB206">
            <v>0</v>
          </cell>
          <cell r="AC206">
            <v>0</v>
          </cell>
          <cell r="AE206">
            <v>0</v>
          </cell>
          <cell r="AG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Y206">
            <v>0</v>
          </cell>
          <cell r="AZ206">
            <v>0</v>
          </cell>
          <cell r="BC206">
            <v>0</v>
          </cell>
          <cell r="BD206">
            <v>0</v>
          </cell>
          <cell r="BE206">
            <v>0</v>
          </cell>
          <cell r="BF206">
            <v>0</v>
          </cell>
          <cell r="BG206">
            <v>0</v>
          </cell>
          <cell r="BH206">
            <v>0</v>
          </cell>
          <cell r="BI206">
            <v>0</v>
          </cell>
          <cell r="BJ206">
            <v>0</v>
          </cell>
          <cell r="BK206">
            <v>0</v>
          </cell>
          <cell r="BL206">
            <v>0</v>
          </cell>
          <cell r="BM206">
            <v>0</v>
          </cell>
          <cell r="BO206">
            <v>0</v>
          </cell>
          <cell r="BQ206">
            <v>0</v>
          </cell>
          <cell r="BU206">
            <v>0</v>
          </cell>
          <cell r="BV206">
            <v>0</v>
          </cell>
          <cell r="BW206">
            <v>0</v>
          </cell>
          <cell r="BX206">
            <v>0</v>
          </cell>
          <cell r="BY206">
            <v>0</v>
          </cell>
          <cell r="BZ206">
            <v>0</v>
          </cell>
          <cell r="CA206">
            <v>0</v>
          </cell>
          <cell r="CB206">
            <v>0</v>
          </cell>
          <cell r="CC206">
            <v>0</v>
          </cell>
          <cell r="CD206">
            <v>0</v>
          </cell>
          <cell r="CE206">
            <v>0</v>
          </cell>
          <cell r="CG206">
            <v>0</v>
          </cell>
          <cell r="CI206">
            <v>0</v>
          </cell>
          <cell r="CM206">
            <v>0</v>
          </cell>
          <cell r="CN206">
            <v>0</v>
          </cell>
          <cell r="CO206">
            <v>0</v>
          </cell>
          <cell r="CP206">
            <v>0</v>
          </cell>
          <cell r="CQ206">
            <v>0</v>
          </cell>
          <cell r="CR206">
            <v>0</v>
          </cell>
          <cell r="CS206">
            <v>0</v>
          </cell>
          <cell r="CT206">
            <v>0</v>
          </cell>
          <cell r="CU206">
            <v>0</v>
          </cell>
          <cell r="CV206">
            <v>0</v>
          </cell>
          <cell r="CW206">
            <v>0</v>
          </cell>
          <cell r="CY206">
            <v>0</v>
          </cell>
          <cell r="DA206">
            <v>0</v>
          </cell>
          <cell r="DB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S206">
            <v>0</v>
          </cell>
          <cell r="DT206">
            <v>0</v>
          </cell>
          <cell r="DU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0</v>
          </cell>
          <cell r="EL206">
            <v>0</v>
          </cell>
          <cell r="EM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C206">
            <v>0</v>
          </cell>
          <cell r="FD206">
            <v>0</v>
          </cell>
          <cell r="FE206">
            <v>0</v>
          </cell>
          <cell r="FG206">
            <v>0</v>
          </cell>
          <cell r="FH206">
            <v>0</v>
          </cell>
          <cell r="FI206">
            <v>0</v>
          </cell>
          <cell r="FJ206">
            <v>0</v>
          </cell>
          <cell r="FK206">
            <v>0</v>
          </cell>
          <cell r="FL206">
            <v>0</v>
          </cell>
          <cell r="FM206">
            <v>0</v>
          </cell>
          <cell r="FN206">
            <v>0</v>
          </cell>
          <cell r="FO206">
            <v>0</v>
          </cell>
          <cell r="FP206">
            <v>0</v>
          </cell>
          <cell r="FQ206">
            <v>0</v>
          </cell>
          <cell r="FR206">
            <v>0</v>
          </cell>
          <cell r="FS206">
            <v>0</v>
          </cell>
          <cell r="FU206">
            <v>0</v>
          </cell>
          <cell r="FV206">
            <v>0</v>
          </cell>
          <cell r="FW206">
            <v>0</v>
          </cell>
          <cell r="FY206">
            <v>0</v>
          </cell>
          <cell r="FZ206">
            <v>0</v>
          </cell>
          <cell r="GA206">
            <v>0</v>
          </cell>
          <cell r="GB206">
            <v>0</v>
          </cell>
          <cell r="GC206">
            <v>0</v>
          </cell>
          <cell r="GD206">
            <v>0</v>
          </cell>
          <cell r="GE206">
            <v>0</v>
          </cell>
          <cell r="GF206">
            <v>0</v>
          </cell>
          <cell r="GG206">
            <v>0</v>
          </cell>
          <cell r="GH206">
            <v>0</v>
          </cell>
          <cell r="GI206">
            <v>0</v>
          </cell>
          <cell r="GJ206">
            <v>0</v>
          </cell>
          <cell r="GK206">
            <v>0</v>
          </cell>
          <cell r="GM206">
            <v>0</v>
          </cell>
          <cell r="GN206">
            <v>0</v>
          </cell>
          <cell r="GO206">
            <v>0</v>
          </cell>
          <cell r="GQ206">
            <v>0</v>
          </cell>
          <cell r="GR206">
            <v>0</v>
          </cell>
          <cell r="GS206">
            <v>0</v>
          </cell>
          <cell r="GT206">
            <v>0</v>
          </cell>
          <cell r="GU206">
            <v>0</v>
          </cell>
          <cell r="GV206">
            <v>0</v>
          </cell>
          <cell r="GW206">
            <v>0</v>
          </cell>
          <cell r="GX206">
            <v>0</v>
          </cell>
          <cell r="GY206">
            <v>0</v>
          </cell>
          <cell r="GZ206">
            <v>0</v>
          </cell>
          <cell r="HA206">
            <v>0</v>
          </cell>
          <cell r="HB206">
            <v>0</v>
          </cell>
          <cell r="HC206">
            <v>0</v>
          </cell>
          <cell r="HD206">
            <v>0</v>
          </cell>
          <cell r="HE206">
            <v>0</v>
          </cell>
          <cell r="HF206">
            <v>0</v>
          </cell>
          <cell r="HG206">
            <v>0</v>
          </cell>
          <cell r="HH206">
            <v>0</v>
          </cell>
          <cell r="HI206">
            <v>0</v>
          </cell>
          <cell r="HJ206" t="str">
            <v>SI</v>
          </cell>
          <cell r="HL206">
            <v>1.1118854661754789E-2</v>
          </cell>
          <cell r="HO206" t="str">
            <v>40</v>
          </cell>
          <cell r="HP206" t="str">
            <v>40</v>
          </cell>
          <cell r="HQ206" t="str">
            <v>40</v>
          </cell>
          <cell r="HR206" t="str">
            <v>40</v>
          </cell>
          <cell r="HS206" t="str">
            <v>40</v>
          </cell>
          <cell r="HT206" t="str">
            <v>40</v>
          </cell>
          <cell r="HU206" t="str">
            <v>40</v>
          </cell>
          <cell r="HV206" t="str">
            <v>40</v>
          </cell>
          <cell r="HW206" t="str">
            <v>40</v>
          </cell>
          <cell r="HX206" t="str">
            <v>40</v>
          </cell>
          <cell r="HY206" t="str">
            <v>40</v>
          </cell>
        </row>
        <row r="207">
          <cell r="D207" t="str">
            <v>4</v>
          </cell>
          <cell r="F207" t="str">
            <v>4R</v>
          </cell>
          <cell r="H207">
            <v>0</v>
          </cell>
          <cell r="I207">
            <v>0</v>
          </cell>
          <cell r="J207">
            <v>0</v>
          </cell>
          <cell r="K207">
            <v>0</v>
          </cell>
          <cell r="M207">
            <v>0</v>
          </cell>
          <cell r="O207">
            <v>0</v>
          </cell>
          <cell r="S207">
            <v>0</v>
          </cell>
          <cell r="T207">
            <v>0</v>
          </cell>
          <cell r="U207">
            <v>0</v>
          </cell>
          <cell r="V207">
            <v>0</v>
          </cell>
          <cell r="W207">
            <v>0</v>
          </cell>
          <cell r="X207">
            <v>0</v>
          </cell>
          <cell r="Y207">
            <v>0</v>
          </cell>
          <cell r="Z207">
            <v>1</v>
          </cell>
          <cell r="AA207">
            <v>5</v>
          </cell>
          <cell r="AB207">
            <v>4</v>
          </cell>
          <cell r="AC207">
            <v>0</v>
          </cell>
          <cell r="AE207">
            <v>0</v>
          </cell>
          <cell r="AG207">
            <v>0</v>
          </cell>
          <cell r="AK207">
            <v>0</v>
          </cell>
          <cell r="AL207">
            <v>0</v>
          </cell>
          <cell r="AM207">
            <v>0</v>
          </cell>
          <cell r="AN207">
            <v>0</v>
          </cell>
          <cell r="AO207">
            <v>0</v>
          </cell>
          <cell r="AP207">
            <v>0</v>
          </cell>
          <cell r="AQ207">
            <v>1</v>
          </cell>
          <cell r="AR207">
            <v>1</v>
          </cell>
          <cell r="AS207">
            <v>5</v>
          </cell>
          <cell r="AT207">
            <v>4</v>
          </cell>
          <cell r="AU207">
            <v>0</v>
          </cell>
          <cell r="AV207">
            <v>0</v>
          </cell>
          <cell r="AW207">
            <v>0</v>
          </cell>
          <cell r="AY207">
            <v>0</v>
          </cell>
          <cell r="AZ207">
            <v>5</v>
          </cell>
          <cell r="BC207">
            <v>0</v>
          </cell>
          <cell r="BD207">
            <v>0</v>
          </cell>
          <cell r="BE207">
            <v>0</v>
          </cell>
          <cell r="BF207">
            <v>0</v>
          </cell>
          <cell r="BG207">
            <v>0</v>
          </cell>
          <cell r="BH207">
            <v>0</v>
          </cell>
          <cell r="BI207">
            <v>1</v>
          </cell>
          <cell r="BJ207">
            <v>1</v>
          </cell>
          <cell r="BK207">
            <v>5</v>
          </cell>
          <cell r="BL207">
            <v>4</v>
          </cell>
          <cell r="BM207">
            <v>0</v>
          </cell>
          <cell r="BO207">
            <v>0</v>
          </cell>
          <cell r="BQ207">
            <v>0</v>
          </cell>
          <cell r="BU207">
            <v>0</v>
          </cell>
          <cell r="BV207">
            <v>0</v>
          </cell>
          <cell r="BW207">
            <v>0</v>
          </cell>
          <cell r="BX207">
            <v>0</v>
          </cell>
          <cell r="BY207">
            <v>0</v>
          </cell>
          <cell r="BZ207">
            <v>0</v>
          </cell>
          <cell r="CA207">
            <v>1</v>
          </cell>
          <cell r="CB207">
            <v>1</v>
          </cell>
          <cell r="CC207">
            <v>5</v>
          </cell>
          <cell r="CD207">
            <v>4</v>
          </cell>
          <cell r="CE207">
            <v>0</v>
          </cell>
          <cell r="CG207">
            <v>0</v>
          </cell>
          <cell r="CI207">
            <v>0</v>
          </cell>
          <cell r="CM207">
            <v>0</v>
          </cell>
          <cell r="CN207">
            <v>0</v>
          </cell>
          <cell r="CO207">
            <v>0</v>
          </cell>
          <cell r="CP207">
            <v>0</v>
          </cell>
          <cell r="CQ207">
            <v>0</v>
          </cell>
          <cell r="CR207">
            <v>0</v>
          </cell>
          <cell r="CS207">
            <v>1</v>
          </cell>
          <cell r="CT207">
            <v>1</v>
          </cell>
          <cell r="CU207">
            <v>5</v>
          </cell>
          <cell r="CV207">
            <v>4</v>
          </cell>
          <cell r="CW207">
            <v>0</v>
          </cell>
          <cell r="CY207">
            <v>0</v>
          </cell>
          <cell r="DA207">
            <v>0</v>
          </cell>
          <cell r="DB207">
            <v>5</v>
          </cell>
          <cell r="DE207">
            <v>0</v>
          </cell>
          <cell r="DF207">
            <v>0</v>
          </cell>
          <cell r="DG207">
            <v>0</v>
          </cell>
          <cell r="DH207">
            <v>0</v>
          </cell>
          <cell r="DI207">
            <v>0</v>
          </cell>
          <cell r="DJ207">
            <v>0</v>
          </cell>
          <cell r="DK207">
            <v>1</v>
          </cell>
          <cell r="DL207">
            <v>1</v>
          </cell>
          <cell r="DM207">
            <v>5</v>
          </cell>
          <cell r="DN207">
            <v>4</v>
          </cell>
          <cell r="DO207">
            <v>0</v>
          </cell>
          <cell r="DP207">
            <v>0</v>
          </cell>
          <cell r="DQ207">
            <v>0</v>
          </cell>
          <cell r="DS207">
            <v>0</v>
          </cell>
          <cell r="DT207">
            <v>5</v>
          </cell>
          <cell r="DU207">
            <v>4</v>
          </cell>
          <cell r="DW207">
            <v>0</v>
          </cell>
          <cell r="DX207">
            <v>0</v>
          </cell>
          <cell r="DY207">
            <v>0</v>
          </cell>
          <cell r="DZ207">
            <v>0</v>
          </cell>
          <cell r="EA207">
            <v>0</v>
          </cell>
          <cell r="EB207">
            <v>0</v>
          </cell>
          <cell r="EC207">
            <v>1</v>
          </cell>
          <cell r="ED207">
            <v>1</v>
          </cell>
          <cell r="EE207">
            <v>5</v>
          </cell>
          <cell r="EF207">
            <v>4</v>
          </cell>
          <cell r="EG207">
            <v>0</v>
          </cell>
          <cell r="EH207">
            <v>0</v>
          </cell>
          <cell r="EI207">
            <v>0</v>
          </cell>
          <cell r="EK207">
            <v>0</v>
          </cell>
          <cell r="EL207">
            <v>5</v>
          </cell>
          <cell r="EM207">
            <v>4</v>
          </cell>
          <cell r="EO207">
            <v>0</v>
          </cell>
          <cell r="EP207">
            <v>0</v>
          </cell>
          <cell r="EQ207">
            <v>0</v>
          </cell>
          <cell r="ER207">
            <v>0</v>
          </cell>
          <cell r="ES207">
            <v>0</v>
          </cell>
          <cell r="ET207">
            <v>0</v>
          </cell>
          <cell r="EU207">
            <v>1</v>
          </cell>
          <cell r="EV207">
            <v>1</v>
          </cell>
          <cell r="EW207">
            <v>5</v>
          </cell>
          <cell r="EX207">
            <v>4</v>
          </cell>
          <cell r="EY207">
            <v>0</v>
          </cell>
          <cell r="EZ207">
            <v>0</v>
          </cell>
          <cell r="FA207">
            <v>0</v>
          </cell>
          <cell r="FC207">
            <v>0</v>
          </cell>
          <cell r="FD207">
            <v>5</v>
          </cell>
          <cell r="FE207">
            <v>4</v>
          </cell>
          <cell r="FG207">
            <v>0</v>
          </cell>
          <cell r="FH207">
            <v>0</v>
          </cell>
          <cell r="FI207">
            <v>0</v>
          </cell>
          <cell r="FJ207">
            <v>0</v>
          </cell>
          <cell r="FK207">
            <v>0</v>
          </cell>
          <cell r="FL207">
            <v>0</v>
          </cell>
          <cell r="FM207">
            <v>1</v>
          </cell>
          <cell r="FN207">
            <v>1</v>
          </cell>
          <cell r="FO207">
            <v>5</v>
          </cell>
          <cell r="FP207">
            <v>4</v>
          </cell>
          <cell r="FQ207">
            <v>0</v>
          </cell>
          <cell r="FR207">
            <v>0</v>
          </cell>
          <cell r="FS207">
            <v>0</v>
          </cell>
          <cell r="FU207">
            <v>0</v>
          </cell>
          <cell r="FV207">
            <v>5</v>
          </cell>
          <cell r="FW207">
            <v>4</v>
          </cell>
          <cell r="FY207">
            <v>0</v>
          </cell>
          <cell r="FZ207">
            <v>0</v>
          </cell>
          <cell r="GA207">
            <v>0</v>
          </cell>
          <cell r="GB207">
            <v>0</v>
          </cell>
          <cell r="GC207">
            <v>0</v>
          </cell>
          <cell r="GD207">
            <v>0</v>
          </cell>
          <cell r="GE207">
            <v>1</v>
          </cell>
          <cell r="GF207">
            <v>1</v>
          </cell>
          <cell r="GG207">
            <v>5</v>
          </cell>
          <cell r="GH207">
            <v>4</v>
          </cell>
          <cell r="GI207">
            <v>0</v>
          </cell>
          <cell r="GJ207">
            <v>0</v>
          </cell>
          <cell r="GK207">
            <v>0</v>
          </cell>
          <cell r="GM207">
            <v>0</v>
          </cell>
          <cell r="GN207">
            <v>5</v>
          </cell>
          <cell r="GO207">
            <v>4</v>
          </cell>
          <cell r="GQ207">
            <v>0</v>
          </cell>
          <cell r="GR207">
            <v>0</v>
          </cell>
          <cell r="GS207">
            <v>0</v>
          </cell>
          <cell r="GT207">
            <v>0</v>
          </cell>
          <cell r="GU207">
            <v>0</v>
          </cell>
          <cell r="GV207">
            <v>0</v>
          </cell>
          <cell r="GW207">
            <v>1</v>
          </cell>
          <cell r="GX207">
            <v>10</v>
          </cell>
          <cell r="GY207">
            <v>50</v>
          </cell>
          <cell r="GZ207">
            <v>40</v>
          </cell>
          <cell r="HA207">
            <v>0</v>
          </cell>
          <cell r="HB207">
            <v>0</v>
          </cell>
          <cell r="HC207">
            <v>0</v>
          </cell>
          <cell r="HD207">
            <v>0</v>
          </cell>
          <cell r="HE207">
            <v>0</v>
          </cell>
          <cell r="HF207">
            <v>50</v>
          </cell>
          <cell r="HG207">
            <v>40</v>
          </cell>
          <cell r="HH207">
            <v>0</v>
          </cell>
          <cell r="HI207">
            <v>0</v>
          </cell>
          <cell r="HJ207">
            <v>0</v>
          </cell>
          <cell r="HL207">
            <v>1.1118854661754789E-2</v>
          </cell>
          <cell r="HO207" t="str">
            <v>40</v>
          </cell>
          <cell r="HP207" t="str">
            <v>40</v>
          </cell>
          <cell r="HQ207" t="str">
            <v>40</v>
          </cell>
          <cell r="HR207" t="str">
            <v>40</v>
          </cell>
          <cell r="HS207" t="str">
            <v>40</v>
          </cell>
          <cell r="HT207" t="str">
            <v>40</v>
          </cell>
          <cell r="HU207" t="str">
            <v>40</v>
          </cell>
          <cell r="HV207" t="str">
            <v>40</v>
          </cell>
          <cell r="HW207" t="str">
            <v>40</v>
          </cell>
          <cell r="HX207" t="str">
            <v>40</v>
          </cell>
          <cell r="HY207" t="str">
            <v>40</v>
          </cell>
        </row>
        <row r="208">
          <cell r="D208" t="str">
            <v>4</v>
          </cell>
          <cell r="F208" t="str">
            <v>4R</v>
          </cell>
          <cell r="H208">
            <v>0</v>
          </cell>
          <cell r="I208">
            <v>0</v>
          </cell>
          <cell r="J208">
            <v>0</v>
          </cell>
          <cell r="K208">
            <v>0</v>
          </cell>
          <cell r="M208">
            <v>0</v>
          </cell>
          <cell r="O208">
            <v>0</v>
          </cell>
          <cell r="S208">
            <v>0</v>
          </cell>
          <cell r="T208">
            <v>0</v>
          </cell>
          <cell r="U208">
            <v>0</v>
          </cell>
          <cell r="V208">
            <v>0</v>
          </cell>
          <cell r="W208">
            <v>0</v>
          </cell>
          <cell r="X208">
            <v>0</v>
          </cell>
          <cell r="Y208">
            <v>0</v>
          </cell>
          <cell r="Z208">
            <v>0</v>
          </cell>
          <cell r="AA208">
            <v>0</v>
          </cell>
          <cell r="AB208">
            <v>0</v>
          </cell>
          <cell r="AC208">
            <v>0</v>
          </cell>
          <cell r="AE208">
            <v>0</v>
          </cell>
          <cell r="AG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Y208">
            <v>0</v>
          </cell>
          <cell r="AZ208">
            <v>0</v>
          </cell>
          <cell r="BC208">
            <v>0</v>
          </cell>
          <cell r="BD208">
            <v>0</v>
          </cell>
          <cell r="BE208">
            <v>0</v>
          </cell>
          <cell r="BF208">
            <v>0</v>
          </cell>
          <cell r="BG208">
            <v>0</v>
          </cell>
          <cell r="BH208">
            <v>0</v>
          </cell>
          <cell r="BI208">
            <v>0</v>
          </cell>
          <cell r="BJ208">
            <v>0</v>
          </cell>
          <cell r="BK208">
            <v>0</v>
          </cell>
          <cell r="BL208">
            <v>0</v>
          </cell>
          <cell r="BM208">
            <v>0</v>
          </cell>
          <cell r="BO208">
            <v>0</v>
          </cell>
          <cell r="BQ208">
            <v>0</v>
          </cell>
          <cell r="BU208">
            <v>0</v>
          </cell>
          <cell r="BV208">
            <v>0</v>
          </cell>
          <cell r="BW208">
            <v>0</v>
          </cell>
          <cell r="BX208">
            <v>0</v>
          </cell>
          <cell r="BY208">
            <v>0</v>
          </cell>
          <cell r="BZ208">
            <v>0</v>
          </cell>
          <cell r="CA208">
            <v>0</v>
          </cell>
          <cell r="CB208">
            <v>0</v>
          </cell>
          <cell r="CC208">
            <v>0</v>
          </cell>
          <cell r="CD208">
            <v>0</v>
          </cell>
          <cell r="CE208">
            <v>0</v>
          </cell>
          <cell r="CG208">
            <v>0</v>
          </cell>
          <cell r="CI208">
            <v>0</v>
          </cell>
          <cell r="CM208">
            <v>0</v>
          </cell>
          <cell r="CN208">
            <v>0</v>
          </cell>
          <cell r="CO208">
            <v>0</v>
          </cell>
          <cell r="CP208">
            <v>0</v>
          </cell>
          <cell r="CQ208">
            <v>0</v>
          </cell>
          <cell r="CR208">
            <v>0</v>
          </cell>
          <cell r="CS208">
            <v>0</v>
          </cell>
          <cell r="CT208">
            <v>0</v>
          </cell>
          <cell r="CU208">
            <v>0</v>
          </cell>
          <cell r="CV208">
            <v>0</v>
          </cell>
          <cell r="CW208">
            <v>0</v>
          </cell>
          <cell r="CY208">
            <v>0</v>
          </cell>
          <cell r="DA208">
            <v>0</v>
          </cell>
          <cell r="DB208">
            <v>0</v>
          </cell>
          <cell r="DE208">
            <v>0</v>
          </cell>
          <cell r="DF208">
            <v>0</v>
          </cell>
          <cell r="DG208">
            <v>0</v>
          </cell>
          <cell r="DH208">
            <v>0</v>
          </cell>
          <cell r="DI208">
            <v>0</v>
          </cell>
          <cell r="DJ208">
            <v>0</v>
          </cell>
          <cell r="DK208">
            <v>0</v>
          </cell>
          <cell r="DL208">
            <v>0</v>
          </cell>
          <cell r="DM208">
            <v>0</v>
          </cell>
          <cell r="DN208">
            <v>0</v>
          </cell>
          <cell r="DO208">
            <v>0</v>
          </cell>
          <cell r="DP208">
            <v>0</v>
          </cell>
          <cell r="DQ208">
            <v>0</v>
          </cell>
          <cell r="DS208">
            <v>0</v>
          </cell>
          <cell r="DT208">
            <v>0</v>
          </cell>
          <cell r="DU208">
            <v>0</v>
          </cell>
          <cell r="DW208">
            <v>0</v>
          </cell>
          <cell r="DX208">
            <v>0</v>
          </cell>
          <cell r="DY208">
            <v>0</v>
          </cell>
          <cell r="DZ208">
            <v>0</v>
          </cell>
          <cell r="EA208">
            <v>0</v>
          </cell>
          <cell r="EB208">
            <v>0</v>
          </cell>
          <cell r="EC208">
            <v>0</v>
          </cell>
          <cell r="ED208">
            <v>0</v>
          </cell>
          <cell r="EE208">
            <v>0</v>
          </cell>
          <cell r="EF208">
            <v>0</v>
          </cell>
          <cell r="EG208">
            <v>0</v>
          </cell>
          <cell r="EH208">
            <v>0</v>
          </cell>
          <cell r="EI208">
            <v>0</v>
          </cell>
          <cell r="EK208">
            <v>0</v>
          </cell>
          <cell r="EL208">
            <v>0</v>
          </cell>
          <cell r="EM208">
            <v>0</v>
          </cell>
          <cell r="EO208">
            <v>0</v>
          </cell>
          <cell r="EP208">
            <v>0</v>
          </cell>
          <cell r="EQ208">
            <v>0</v>
          </cell>
          <cell r="ER208">
            <v>0</v>
          </cell>
          <cell r="ES208">
            <v>0</v>
          </cell>
          <cell r="ET208">
            <v>0</v>
          </cell>
          <cell r="EU208">
            <v>0</v>
          </cell>
          <cell r="EV208">
            <v>0</v>
          </cell>
          <cell r="EW208">
            <v>0</v>
          </cell>
          <cell r="EX208">
            <v>0</v>
          </cell>
          <cell r="EY208">
            <v>0</v>
          </cell>
          <cell r="EZ208">
            <v>0</v>
          </cell>
          <cell r="FA208">
            <v>0</v>
          </cell>
          <cell r="FC208">
            <v>0</v>
          </cell>
          <cell r="FD208">
            <v>0</v>
          </cell>
          <cell r="FE208">
            <v>0</v>
          </cell>
          <cell r="FG208">
            <v>0</v>
          </cell>
          <cell r="FH208">
            <v>0</v>
          </cell>
          <cell r="FI208">
            <v>0</v>
          </cell>
          <cell r="FJ208">
            <v>0</v>
          </cell>
          <cell r="FK208">
            <v>0</v>
          </cell>
          <cell r="FL208">
            <v>0</v>
          </cell>
          <cell r="FM208">
            <v>0</v>
          </cell>
          <cell r="FN208">
            <v>0</v>
          </cell>
          <cell r="FO208">
            <v>0</v>
          </cell>
          <cell r="FP208">
            <v>0</v>
          </cell>
          <cell r="FQ208">
            <v>0</v>
          </cell>
          <cell r="FR208">
            <v>0</v>
          </cell>
          <cell r="FS208">
            <v>0</v>
          </cell>
          <cell r="FU208">
            <v>0</v>
          </cell>
          <cell r="FV208">
            <v>0</v>
          </cell>
          <cell r="FW208">
            <v>0</v>
          </cell>
          <cell r="FY208">
            <v>0</v>
          </cell>
          <cell r="FZ208">
            <v>0</v>
          </cell>
          <cell r="GA208">
            <v>0</v>
          </cell>
          <cell r="GB208">
            <v>0</v>
          </cell>
          <cell r="GC208">
            <v>0</v>
          </cell>
          <cell r="GD208">
            <v>0</v>
          </cell>
          <cell r="GE208">
            <v>0</v>
          </cell>
          <cell r="GF208">
            <v>0</v>
          </cell>
          <cell r="GG208">
            <v>0</v>
          </cell>
          <cell r="GH208">
            <v>0</v>
          </cell>
          <cell r="GI208">
            <v>0</v>
          </cell>
          <cell r="GJ208">
            <v>0</v>
          </cell>
          <cell r="GK208">
            <v>0</v>
          </cell>
          <cell r="GM208">
            <v>0</v>
          </cell>
          <cell r="GN208">
            <v>0</v>
          </cell>
          <cell r="GO208">
            <v>0</v>
          </cell>
          <cell r="GQ208">
            <v>0</v>
          </cell>
          <cell r="GR208">
            <v>0</v>
          </cell>
          <cell r="GS208">
            <v>0</v>
          </cell>
          <cell r="GT208">
            <v>0</v>
          </cell>
          <cell r="GU208">
            <v>0</v>
          </cell>
          <cell r="GV208">
            <v>0</v>
          </cell>
          <cell r="GW208">
            <v>0</v>
          </cell>
          <cell r="GX208">
            <v>0</v>
          </cell>
          <cell r="GY208">
            <v>0</v>
          </cell>
          <cell r="GZ208">
            <v>0</v>
          </cell>
          <cell r="HA208">
            <v>0</v>
          </cell>
          <cell r="HB208">
            <v>0</v>
          </cell>
          <cell r="HC208">
            <v>0</v>
          </cell>
          <cell r="HD208">
            <v>0</v>
          </cell>
          <cell r="HE208">
            <v>0</v>
          </cell>
          <cell r="HF208">
            <v>0</v>
          </cell>
          <cell r="HG208">
            <v>0</v>
          </cell>
          <cell r="HH208">
            <v>0</v>
          </cell>
          <cell r="HI208">
            <v>0</v>
          </cell>
          <cell r="HJ208" t="str">
            <v>SI</v>
          </cell>
          <cell r="HL208">
            <v>1.1118854661754789E-2</v>
          </cell>
          <cell r="HO208" t="str">
            <v>40</v>
          </cell>
          <cell r="HP208" t="str">
            <v>40</v>
          </cell>
          <cell r="HQ208" t="str">
            <v>40</v>
          </cell>
          <cell r="HR208" t="str">
            <v>40</v>
          </cell>
          <cell r="HS208" t="str">
            <v>40</v>
          </cell>
          <cell r="HT208" t="str">
            <v>40</v>
          </cell>
          <cell r="HU208" t="str">
            <v>40</v>
          </cell>
          <cell r="HV208" t="str">
            <v>40</v>
          </cell>
          <cell r="HW208" t="str">
            <v>40</v>
          </cell>
          <cell r="HX208" t="str">
            <v>40</v>
          </cell>
          <cell r="HY208" t="str">
            <v>40</v>
          </cell>
        </row>
        <row r="209">
          <cell r="D209" t="str">
            <v>4</v>
          </cell>
          <cell r="F209" t="str">
            <v>4R</v>
          </cell>
          <cell r="H209">
            <v>0</v>
          </cell>
          <cell r="I209">
            <v>0</v>
          </cell>
          <cell r="J209">
            <v>0</v>
          </cell>
          <cell r="K209">
            <v>0</v>
          </cell>
          <cell r="M209">
            <v>0</v>
          </cell>
          <cell r="O209">
            <v>0</v>
          </cell>
          <cell r="S209">
            <v>0</v>
          </cell>
          <cell r="T209">
            <v>0</v>
          </cell>
          <cell r="U209">
            <v>0</v>
          </cell>
          <cell r="V209">
            <v>0</v>
          </cell>
          <cell r="W209">
            <v>0</v>
          </cell>
          <cell r="X209">
            <v>0</v>
          </cell>
          <cell r="Y209">
            <v>0</v>
          </cell>
          <cell r="Z209">
            <v>0</v>
          </cell>
          <cell r="AA209">
            <v>0</v>
          </cell>
          <cell r="AB209">
            <v>0</v>
          </cell>
          <cell r="AC209">
            <v>0</v>
          </cell>
          <cell r="AE209">
            <v>0</v>
          </cell>
          <cell r="AG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Y209">
            <v>0</v>
          </cell>
          <cell r="AZ209">
            <v>0</v>
          </cell>
          <cell r="BC209">
            <v>0</v>
          </cell>
          <cell r="BD209">
            <v>0</v>
          </cell>
          <cell r="BE209">
            <v>0</v>
          </cell>
          <cell r="BF209">
            <v>0</v>
          </cell>
          <cell r="BG209">
            <v>0</v>
          </cell>
          <cell r="BH209">
            <v>0</v>
          </cell>
          <cell r="BI209">
            <v>0</v>
          </cell>
          <cell r="BJ209">
            <v>0</v>
          </cell>
          <cell r="BK209">
            <v>0</v>
          </cell>
          <cell r="BL209">
            <v>0</v>
          </cell>
          <cell r="BM209">
            <v>0</v>
          </cell>
          <cell r="BO209">
            <v>0</v>
          </cell>
          <cell r="BQ209">
            <v>0</v>
          </cell>
          <cell r="BU209">
            <v>0</v>
          </cell>
          <cell r="BV209">
            <v>0</v>
          </cell>
          <cell r="BW209">
            <v>0</v>
          </cell>
          <cell r="BX209">
            <v>0</v>
          </cell>
          <cell r="BY209">
            <v>0</v>
          </cell>
          <cell r="BZ209">
            <v>0</v>
          </cell>
          <cell r="CA209">
            <v>0</v>
          </cell>
          <cell r="CB209">
            <v>0</v>
          </cell>
          <cell r="CC209">
            <v>0</v>
          </cell>
          <cell r="CD209">
            <v>0</v>
          </cell>
          <cell r="CE209">
            <v>0</v>
          </cell>
          <cell r="CG209">
            <v>0</v>
          </cell>
          <cell r="CI209">
            <v>0</v>
          </cell>
          <cell r="CM209">
            <v>0</v>
          </cell>
          <cell r="CN209">
            <v>0</v>
          </cell>
          <cell r="CO209">
            <v>0</v>
          </cell>
          <cell r="CP209">
            <v>0</v>
          </cell>
          <cell r="CQ209">
            <v>0</v>
          </cell>
          <cell r="CR209">
            <v>0</v>
          </cell>
          <cell r="CS209">
            <v>0</v>
          </cell>
          <cell r="CT209">
            <v>0</v>
          </cell>
          <cell r="CU209">
            <v>0</v>
          </cell>
          <cell r="CV209">
            <v>0</v>
          </cell>
          <cell r="CW209">
            <v>0</v>
          </cell>
          <cell r="CY209">
            <v>0</v>
          </cell>
          <cell r="DA209">
            <v>0</v>
          </cell>
          <cell r="DB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S209">
            <v>0</v>
          </cell>
          <cell r="DT209">
            <v>0</v>
          </cell>
          <cell r="DU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K209">
            <v>0</v>
          </cell>
          <cell r="EL209">
            <v>0</v>
          </cell>
          <cell r="EM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C209">
            <v>0</v>
          </cell>
          <cell r="FD209">
            <v>0</v>
          </cell>
          <cell r="FE209">
            <v>0</v>
          </cell>
          <cell r="FG209">
            <v>0</v>
          </cell>
          <cell r="FH209">
            <v>0</v>
          </cell>
          <cell r="FI209">
            <v>0</v>
          </cell>
          <cell r="FJ209">
            <v>0</v>
          </cell>
          <cell r="FK209">
            <v>0</v>
          </cell>
          <cell r="FL209">
            <v>0</v>
          </cell>
          <cell r="FM209">
            <v>0</v>
          </cell>
          <cell r="FN209">
            <v>0</v>
          </cell>
          <cell r="FO209">
            <v>0</v>
          </cell>
          <cell r="FP209">
            <v>0</v>
          </cell>
          <cell r="FQ209">
            <v>0</v>
          </cell>
          <cell r="FR209">
            <v>0</v>
          </cell>
          <cell r="FS209">
            <v>0</v>
          </cell>
          <cell r="FU209">
            <v>0</v>
          </cell>
          <cell r="FV209">
            <v>0</v>
          </cell>
          <cell r="FW209">
            <v>0</v>
          </cell>
          <cell r="FY209">
            <v>0</v>
          </cell>
          <cell r="FZ209">
            <v>0</v>
          </cell>
          <cell r="GA209">
            <v>0</v>
          </cell>
          <cell r="GB209">
            <v>0</v>
          </cell>
          <cell r="GC209">
            <v>0</v>
          </cell>
          <cell r="GD209">
            <v>0</v>
          </cell>
          <cell r="GE209">
            <v>0</v>
          </cell>
          <cell r="GF209">
            <v>0</v>
          </cell>
          <cell r="GG209">
            <v>0</v>
          </cell>
          <cell r="GH209">
            <v>0</v>
          </cell>
          <cell r="GI209">
            <v>0</v>
          </cell>
          <cell r="GJ209">
            <v>0</v>
          </cell>
          <cell r="GK209">
            <v>0</v>
          </cell>
          <cell r="GM209">
            <v>0</v>
          </cell>
          <cell r="GN209">
            <v>0</v>
          </cell>
          <cell r="GO209">
            <v>0</v>
          </cell>
          <cell r="GQ209">
            <v>0</v>
          </cell>
          <cell r="GR209">
            <v>0</v>
          </cell>
          <cell r="GS209">
            <v>0</v>
          </cell>
          <cell r="GT209">
            <v>0</v>
          </cell>
          <cell r="GU209">
            <v>0</v>
          </cell>
          <cell r="GV209">
            <v>0</v>
          </cell>
          <cell r="GW209">
            <v>0</v>
          </cell>
          <cell r="GX209">
            <v>0</v>
          </cell>
          <cell r="GY209">
            <v>0</v>
          </cell>
          <cell r="GZ209">
            <v>0</v>
          </cell>
          <cell r="HA209">
            <v>0</v>
          </cell>
          <cell r="HB209">
            <v>0</v>
          </cell>
          <cell r="HC209">
            <v>0</v>
          </cell>
          <cell r="HD209">
            <v>0</v>
          </cell>
          <cell r="HE209">
            <v>0</v>
          </cell>
          <cell r="HF209">
            <v>0</v>
          </cell>
          <cell r="HG209">
            <v>0</v>
          </cell>
          <cell r="HH209">
            <v>0</v>
          </cell>
          <cell r="HI209">
            <v>0</v>
          </cell>
          <cell r="HJ209" t="str">
            <v>SI</v>
          </cell>
          <cell r="HL209">
            <v>3.2299270341598844E-2</v>
          </cell>
          <cell r="HO209" t="str">
            <v>40</v>
          </cell>
          <cell r="HP209" t="str">
            <v>40</v>
          </cell>
          <cell r="HQ209" t="str">
            <v>40</v>
          </cell>
          <cell r="HR209" t="str">
            <v>40</v>
          </cell>
          <cell r="HS209" t="str">
            <v>40</v>
          </cell>
          <cell r="HT209" t="str">
            <v>40</v>
          </cell>
          <cell r="HU209" t="str">
            <v>40</v>
          </cell>
          <cell r="HV209" t="str">
            <v>40</v>
          </cell>
          <cell r="HW209" t="str">
            <v>40</v>
          </cell>
          <cell r="HX209" t="str">
            <v>40</v>
          </cell>
          <cell r="HY209" t="str">
            <v>40</v>
          </cell>
        </row>
        <row r="210">
          <cell r="D210" t="str">
            <v>4</v>
          </cell>
          <cell r="F210" t="str">
            <v>4R</v>
          </cell>
          <cell r="H210">
            <v>0</v>
          </cell>
          <cell r="I210">
            <v>0</v>
          </cell>
          <cell r="J210">
            <v>0</v>
          </cell>
          <cell r="K210">
            <v>0</v>
          </cell>
          <cell r="M210">
            <v>0</v>
          </cell>
          <cell r="O210">
            <v>0</v>
          </cell>
          <cell r="S210">
            <v>0</v>
          </cell>
          <cell r="T210">
            <v>0</v>
          </cell>
          <cell r="U210">
            <v>0</v>
          </cell>
          <cell r="V210">
            <v>0</v>
          </cell>
          <cell r="W210">
            <v>0</v>
          </cell>
          <cell r="X210">
            <v>0</v>
          </cell>
          <cell r="Y210">
            <v>0</v>
          </cell>
          <cell r="Z210">
            <v>0</v>
          </cell>
          <cell r="AA210">
            <v>0</v>
          </cell>
          <cell r="AB210">
            <v>0</v>
          </cell>
          <cell r="AC210">
            <v>0</v>
          </cell>
          <cell r="AE210">
            <v>0</v>
          </cell>
          <cell r="AG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Y210">
            <v>0</v>
          </cell>
          <cell r="AZ210">
            <v>0</v>
          </cell>
          <cell r="BC210">
            <v>0</v>
          </cell>
          <cell r="BD210">
            <v>0</v>
          </cell>
          <cell r="BE210">
            <v>0</v>
          </cell>
          <cell r="BF210">
            <v>0</v>
          </cell>
          <cell r="BG210">
            <v>0</v>
          </cell>
          <cell r="BH210">
            <v>0</v>
          </cell>
          <cell r="BI210">
            <v>0</v>
          </cell>
          <cell r="BJ210">
            <v>0</v>
          </cell>
          <cell r="BK210">
            <v>0</v>
          </cell>
          <cell r="BL210">
            <v>0</v>
          </cell>
          <cell r="BM210">
            <v>0</v>
          </cell>
          <cell r="BO210">
            <v>0</v>
          </cell>
          <cell r="BQ210">
            <v>0</v>
          </cell>
          <cell r="BU210">
            <v>0</v>
          </cell>
          <cell r="BV210">
            <v>0</v>
          </cell>
          <cell r="BW210">
            <v>0</v>
          </cell>
          <cell r="BX210">
            <v>0</v>
          </cell>
          <cell r="BY210">
            <v>0</v>
          </cell>
          <cell r="BZ210">
            <v>0</v>
          </cell>
          <cell r="CA210">
            <v>0</v>
          </cell>
          <cell r="CB210">
            <v>0</v>
          </cell>
          <cell r="CC210">
            <v>0</v>
          </cell>
          <cell r="CD210">
            <v>0</v>
          </cell>
          <cell r="CE210">
            <v>1</v>
          </cell>
          <cell r="CG210">
            <v>0</v>
          </cell>
          <cell r="CI210">
            <v>0</v>
          </cell>
          <cell r="CM210">
            <v>0</v>
          </cell>
          <cell r="CN210">
            <v>0</v>
          </cell>
          <cell r="CO210">
            <v>0</v>
          </cell>
          <cell r="CP210">
            <v>0</v>
          </cell>
          <cell r="CQ210">
            <v>0</v>
          </cell>
          <cell r="CR210">
            <v>0</v>
          </cell>
          <cell r="CS210">
            <v>0</v>
          </cell>
          <cell r="CT210">
            <v>0</v>
          </cell>
          <cell r="CU210">
            <v>0</v>
          </cell>
          <cell r="CV210">
            <v>0</v>
          </cell>
          <cell r="CW210">
            <v>1</v>
          </cell>
          <cell r="CY210">
            <v>0</v>
          </cell>
          <cell r="DA210">
            <v>0</v>
          </cell>
          <cell r="DB210">
            <v>5</v>
          </cell>
          <cell r="DE210">
            <v>0</v>
          </cell>
          <cell r="DF210">
            <v>0</v>
          </cell>
          <cell r="DG210">
            <v>0</v>
          </cell>
          <cell r="DH210">
            <v>0</v>
          </cell>
          <cell r="DI210">
            <v>0</v>
          </cell>
          <cell r="DJ210">
            <v>0</v>
          </cell>
          <cell r="DK210">
            <v>0</v>
          </cell>
          <cell r="DL210">
            <v>0</v>
          </cell>
          <cell r="DM210">
            <v>0</v>
          </cell>
          <cell r="DN210">
            <v>0</v>
          </cell>
          <cell r="DO210">
            <v>1</v>
          </cell>
          <cell r="DP210">
            <v>5</v>
          </cell>
          <cell r="DQ210">
            <v>0</v>
          </cell>
          <cell r="DS210">
            <v>0</v>
          </cell>
          <cell r="DT210">
            <v>5</v>
          </cell>
          <cell r="DU210">
            <v>0</v>
          </cell>
          <cell r="DW210">
            <v>0</v>
          </cell>
          <cell r="DX210">
            <v>0</v>
          </cell>
          <cell r="DY210">
            <v>0</v>
          </cell>
          <cell r="DZ210">
            <v>0</v>
          </cell>
          <cell r="EA210">
            <v>0</v>
          </cell>
          <cell r="EB210">
            <v>0</v>
          </cell>
          <cell r="EC210">
            <v>0</v>
          </cell>
          <cell r="ED210">
            <v>0</v>
          </cell>
          <cell r="EE210">
            <v>0</v>
          </cell>
          <cell r="EF210">
            <v>0</v>
          </cell>
          <cell r="EG210">
            <v>1</v>
          </cell>
          <cell r="EH210">
            <v>5</v>
          </cell>
          <cell r="EI210">
            <v>0</v>
          </cell>
          <cell r="EK210">
            <v>0</v>
          </cell>
          <cell r="EL210">
            <v>5</v>
          </cell>
          <cell r="EM210">
            <v>0</v>
          </cell>
          <cell r="EO210">
            <v>0</v>
          </cell>
          <cell r="EP210">
            <v>0</v>
          </cell>
          <cell r="EQ210">
            <v>0</v>
          </cell>
          <cell r="ER210">
            <v>0</v>
          </cell>
          <cell r="ES210">
            <v>0</v>
          </cell>
          <cell r="ET210">
            <v>0</v>
          </cell>
          <cell r="EU210">
            <v>0</v>
          </cell>
          <cell r="EV210">
            <v>0</v>
          </cell>
          <cell r="EW210">
            <v>0</v>
          </cell>
          <cell r="EX210">
            <v>0</v>
          </cell>
          <cell r="EY210">
            <v>1</v>
          </cell>
          <cell r="EZ210">
            <v>5</v>
          </cell>
          <cell r="FA210">
            <v>0</v>
          </cell>
          <cell r="FC210">
            <v>0</v>
          </cell>
          <cell r="FD210">
            <v>5</v>
          </cell>
          <cell r="FE210">
            <v>0</v>
          </cell>
          <cell r="FG210">
            <v>0</v>
          </cell>
          <cell r="FH210">
            <v>0</v>
          </cell>
          <cell r="FI210">
            <v>0</v>
          </cell>
          <cell r="FJ210">
            <v>0</v>
          </cell>
          <cell r="FK210">
            <v>0</v>
          </cell>
          <cell r="FL210">
            <v>0</v>
          </cell>
          <cell r="FM210">
            <v>0</v>
          </cell>
          <cell r="FN210">
            <v>0</v>
          </cell>
          <cell r="FO210">
            <v>0</v>
          </cell>
          <cell r="FP210">
            <v>0</v>
          </cell>
          <cell r="FQ210">
            <v>1</v>
          </cell>
          <cell r="FR210">
            <v>5</v>
          </cell>
          <cell r="FS210">
            <v>0</v>
          </cell>
          <cell r="FU210">
            <v>0</v>
          </cell>
          <cell r="FV210">
            <v>5</v>
          </cell>
          <cell r="FW210">
            <v>0</v>
          </cell>
          <cell r="FY210">
            <v>0</v>
          </cell>
          <cell r="FZ210">
            <v>0</v>
          </cell>
          <cell r="GA210">
            <v>0</v>
          </cell>
          <cell r="GB210">
            <v>0</v>
          </cell>
          <cell r="GC210">
            <v>0</v>
          </cell>
          <cell r="GD210">
            <v>0</v>
          </cell>
          <cell r="GE210">
            <v>0</v>
          </cell>
          <cell r="GF210">
            <v>0</v>
          </cell>
          <cell r="GG210">
            <v>0</v>
          </cell>
          <cell r="GH210">
            <v>0</v>
          </cell>
          <cell r="GI210">
            <v>1</v>
          </cell>
          <cell r="GJ210">
            <v>5</v>
          </cell>
          <cell r="GK210">
            <v>0</v>
          </cell>
          <cell r="GM210">
            <v>0</v>
          </cell>
          <cell r="GN210">
            <v>5</v>
          </cell>
          <cell r="GO210">
            <v>0</v>
          </cell>
          <cell r="GQ210">
            <v>0</v>
          </cell>
          <cell r="GR210">
            <v>0</v>
          </cell>
          <cell r="GS210">
            <v>0</v>
          </cell>
          <cell r="GT210">
            <v>0</v>
          </cell>
          <cell r="GU210">
            <v>0</v>
          </cell>
          <cell r="GV210">
            <v>0</v>
          </cell>
          <cell r="GW210">
            <v>0</v>
          </cell>
          <cell r="GX210">
            <v>0</v>
          </cell>
          <cell r="GY210">
            <v>0</v>
          </cell>
          <cell r="GZ210">
            <v>0</v>
          </cell>
          <cell r="HA210">
            <v>7</v>
          </cell>
          <cell r="HB210">
            <v>35</v>
          </cell>
          <cell r="HC210">
            <v>0</v>
          </cell>
          <cell r="HD210">
            <v>0</v>
          </cell>
          <cell r="HE210">
            <v>0</v>
          </cell>
          <cell r="HF210">
            <v>35</v>
          </cell>
          <cell r="HG210">
            <v>0</v>
          </cell>
          <cell r="HH210">
            <v>0</v>
          </cell>
          <cell r="HI210">
            <v>0</v>
          </cell>
          <cell r="HJ210">
            <v>0</v>
          </cell>
          <cell r="HL210">
            <v>3.2299270341598844E-2</v>
          </cell>
          <cell r="HO210" t="str">
            <v>40</v>
          </cell>
          <cell r="HP210" t="str">
            <v>40</v>
          </cell>
          <cell r="HQ210" t="str">
            <v>40</v>
          </cell>
          <cell r="HR210" t="str">
            <v>40</v>
          </cell>
          <cell r="HS210" t="str">
            <v>45</v>
          </cell>
          <cell r="HT210" t="str">
            <v>45</v>
          </cell>
          <cell r="HU210" t="str">
            <v>45</v>
          </cell>
          <cell r="HV210" t="str">
            <v>45</v>
          </cell>
          <cell r="HW210" t="str">
            <v>45</v>
          </cell>
          <cell r="HX210" t="str">
            <v>45</v>
          </cell>
          <cell r="HY210" t="str">
            <v>45</v>
          </cell>
        </row>
        <row r="211">
          <cell r="D211" t="str">
            <v>4</v>
          </cell>
          <cell r="F211" t="str">
            <v>4SU</v>
          </cell>
          <cell r="H211">
            <v>0</v>
          </cell>
          <cell r="I211">
            <v>0</v>
          </cell>
          <cell r="J211">
            <v>0</v>
          </cell>
          <cell r="K211">
            <v>0</v>
          </cell>
          <cell r="M211">
            <v>0</v>
          </cell>
          <cell r="O211">
            <v>0</v>
          </cell>
          <cell r="S211">
            <v>0</v>
          </cell>
          <cell r="T211">
            <v>0</v>
          </cell>
          <cell r="U211">
            <v>0</v>
          </cell>
          <cell r="V211">
            <v>0</v>
          </cell>
          <cell r="W211">
            <v>0</v>
          </cell>
          <cell r="X211">
            <v>0</v>
          </cell>
          <cell r="Y211">
            <v>0</v>
          </cell>
          <cell r="Z211">
            <v>0</v>
          </cell>
          <cell r="AA211">
            <v>0</v>
          </cell>
          <cell r="AB211">
            <v>0</v>
          </cell>
          <cell r="AC211">
            <v>0</v>
          </cell>
          <cell r="AE211">
            <v>0</v>
          </cell>
          <cell r="AG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Y211">
            <v>0</v>
          </cell>
          <cell r="AZ211">
            <v>0</v>
          </cell>
          <cell r="BC211">
            <v>0</v>
          </cell>
          <cell r="BD211">
            <v>0</v>
          </cell>
          <cell r="BE211">
            <v>0</v>
          </cell>
          <cell r="BF211">
            <v>0</v>
          </cell>
          <cell r="BG211">
            <v>0</v>
          </cell>
          <cell r="BH211">
            <v>0</v>
          </cell>
          <cell r="BI211">
            <v>0</v>
          </cell>
          <cell r="BJ211">
            <v>0</v>
          </cell>
          <cell r="BK211">
            <v>0</v>
          </cell>
          <cell r="BL211">
            <v>0</v>
          </cell>
          <cell r="BM211">
            <v>0</v>
          </cell>
          <cell r="BO211">
            <v>0</v>
          </cell>
          <cell r="BQ211">
            <v>0</v>
          </cell>
          <cell r="BU211">
            <v>0</v>
          </cell>
          <cell r="BV211">
            <v>0</v>
          </cell>
          <cell r="BW211">
            <v>0</v>
          </cell>
          <cell r="BX211">
            <v>0</v>
          </cell>
          <cell r="BY211">
            <v>0</v>
          </cell>
          <cell r="BZ211">
            <v>0</v>
          </cell>
          <cell r="CA211">
            <v>0</v>
          </cell>
          <cell r="CB211">
            <v>0</v>
          </cell>
          <cell r="CC211">
            <v>0</v>
          </cell>
          <cell r="CD211">
            <v>0</v>
          </cell>
          <cell r="CE211">
            <v>0</v>
          </cell>
          <cell r="CG211">
            <v>0</v>
          </cell>
          <cell r="CI211">
            <v>0</v>
          </cell>
          <cell r="CM211">
            <v>0</v>
          </cell>
          <cell r="CN211">
            <v>0</v>
          </cell>
          <cell r="CO211">
            <v>0</v>
          </cell>
          <cell r="CP211">
            <v>0</v>
          </cell>
          <cell r="CQ211">
            <v>0</v>
          </cell>
          <cell r="CR211">
            <v>0</v>
          </cell>
          <cell r="CS211">
            <v>0</v>
          </cell>
          <cell r="CT211">
            <v>0</v>
          </cell>
          <cell r="CU211">
            <v>0</v>
          </cell>
          <cell r="CV211">
            <v>0</v>
          </cell>
          <cell r="CW211">
            <v>0</v>
          </cell>
          <cell r="CY211">
            <v>0</v>
          </cell>
          <cell r="DA211">
            <v>0</v>
          </cell>
          <cell r="DB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S211">
            <v>0</v>
          </cell>
          <cell r="DT211">
            <v>0</v>
          </cell>
          <cell r="DU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C211">
            <v>0</v>
          </cell>
          <cell r="FD211">
            <v>0</v>
          </cell>
          <cell r="FE211">
            <v>0</v>
          </cell>
          <cell r="FG211">
            <v>0</v>
          </cell>
          <cell r="FH211">
            <v>0</v>
          </cell>
          <cell r="FI211">
            <v>0</v>
          </cell>
          <cell r="FJ211">
            <v>0</v>
          </cell>
          <cell r="FK211">
            <v>0</v>
          </cell>
          <cell r="FL211">
            <v>0</v>
          </cell>
          <cell r="FM211">
            <v>0</v>
          </cell>
          <cell r="FN211">
            <v>0</v>
          </cell>
          <cell r="FO211">
            <v>0</v>
          </cell>
          <cell r="FP211">
            <v>0</v>
          </cell>
          <cell r="FQ211">
            <v>0</v>
          </cell>
          <cell r="FR211">
            <v>0</v>
          </cell>
          <cell r="FS211">
            <v>0</v>
          </cell>
          <cell r="FU211">
            <v>0</v>
          </cell>
          <cell r="FV211">
            <v>0</v>
          </cell>
          <cell r="FW211">
            <v>0</v>
          </cell>
          <cell r="FY211">
            <v>0</v>
          </cell>
          <cell r="FZ211">
            <v>0</v>
          </cell>
          <cell r="GA211">
            <v>0</v>
          </cell>
          <cell r="GB211">
            <v>0</v>
          </cell>
          <cell r="GC211">
            <v>0</v>
          </cell>
          <cell r="GD211">
            <v>0</v>
          </cell>
          <cell r="GE211">
            <v>0</v>
          </cell>
          <cell r="GF211">
            <v>0</v>
          </cell>
          <cell r="GG211">
            <v>0</v>
          </cell>
          <cell r="GH211">
            <v>0</v>
          </cell>
          <cell r="GI211">
            <v>0</v>
          </cell>
          <cell r="GJ211">
            <v>0</v>
          </cell>
          <cell r="GK211">
            <v>0</v>
          </cell>
          <cell r="GM211">
            <v>0</v>
          </cell>
          <cell r="GN211">
            <v>0</v>
          </cell>
          <cell r="GO211">
            <v>0</v>
          </cell>
          <cell r="GQ211">
            <v>0</v>
          </cell>
          <cell r="GR211">
            <v>0</v>
          </cell>
          <cell r="GS211">
            <v>0</v>
          </cell>
          <cell r="GT211">
            <v>0</v>
          </cell>
          <cell r="GU211">
            <v>0</v>
          </cell>
          <cell r="GV211">
            <v>0</v>
          </cell>
          <cell r="GW211">
            <v>0</v>
          </cell>
          <cell r="GX211">
            <v>0</v>
          </cell>
          <cell r="GY211">
            <v>0</v>
          </cell>
          <cell r="GZ211">
            <v>0</v>
          </cell>
          <cell r="HA211">
            <v>0</v>
          </cell>
          <cell r="HB211">
            <v>0</v>
          </cell>
          <cell r="HC211">
            <v>0</v>
          </cell>
          <cell r="HD211">
            <v>0</v>
          </cell>
          <cell r="HE211">
            <v>0</v>
          </cell>
          <cell r="HF211">
            <v>0</v>
          </cell>
          <cell r="HG211">
            <v>0</v>
          </cell>
          <cell r="HH211">
            <v>0</v>
          </cell>
          <cell r="HI211">
            <v>0</v>
          </cell>
          <cell r="HJ211" t="str">
            <v>SI</v>
          </cell>
          <cell r="HL211">
            <v>3.2299270341598844E-2</v>
          </cell>
          <cell r="HO211" t="str">
            <v>40</v>
          </cell>
          <cell r="HP211" t="str">
            <v>40</v>
          </cell>
          <cell r="HQ211" t="str">
            <v>40</v>
          </cell>
          <cell r="HR211" t="str">
            <v>40</v>
          </cell>
          <cell r="HS211" t="str">
            <v>40</v>
          </cell>
          <cell r="HT211" t="str">
            <v>40</v>
          </cell>
          <cell r="HU211" t="str">
            <v>40</v>
          </cell>
          <cell r="HV211" t="str">
            <v>40</v>
          </cell>
          <cell r="HW211" t="str">
            <v>40</v>
          </cell>
          <cell r="HX211" t="str">
            <v>40</v>
          </cell>
          <cell r="HY211" t="str">
            <v>40</v>
          </cell>
        </row>
        <row r="212">
          <cell r="D212" t="str">
            <v>4</v>
          </cell>
          <cell r="F212" t="str">
            <v>4R</v>
          </cell>
          <cell r="H212">
            <v>0</v>
          </cell>
          <cell r="I212">
            <v>0</v>
          </cell>
          <cell r="J212">
            <v>0</v>
          </cell>
          <cell r="K212">
            <v>0</v>
          </cell>
          <cell r="M212">
            <v>0</v>
          </cell>
          <cell r="O212">
            <v>0</v>
          </cell>
          <cell r="S212">
            <v>0</v>
          </cell>
          <cell r="T212">
            <v>0</v>
          </cell>
          <cell r="U212">
            <v>0</v>
          </cell>
          <cell r="V212">
            <v>0</v>
          </cell>
          <cell r="W212">
            <v>0</v>
          </cell>
          <cell r="X212">
            <v>0</v>
          </cell>
          <cell r="Y212">
            <v>0</v>
          </cell>
          <cell r="Z212">
            <v>0</v>
          </cell>
          <cell r="AA212">
            <v>0</v>
          </cell>
          <cell r="AB212">
            <v>0</v>
          </cell>
          <cell r="AC212">
            <v>0</v>
          </cell>
          <cell r="AE212">
            <v>0</v>
          </cell>
          <cell r="AG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Y212">
            <v>0</v>
          </cell>
          <cell r="AZ212">
            <v>0</v>
          </cell>
          <cell r="BC212">
            <v>0</v>
          </cell>
          <cell r="BD212">
            <v>0</v>
          </cell>
          <cell r="BE212">
            <v>0</v>
          </cell>
          <cell r="BF212">
            <v>0</v>
          </cell>
          <cell r="BG212">
            <v>0</v>
          </cell>
          <cell r="BH212">
            <v>0</v>
          </cell>
          <cell r="BI212">
            <v>0</v>
          </cell>
          <cell r="BJ212">
            <v>0</v>
          </cell>
          <cell r="BK212">
            <v>0</v>
          </cell>
          <cell r="BL212">
            <v>0</v>
          </cell>
          <cell r="BM212">
            <v>0</v>
          </cell>
          <cell r="BO212">
            <v>0</v>
          </cell>
          <cell r="BQ212">
            <v>0</v>
          </cell>
          <cell r="BU212">
            <v>0</v>
          </cell>
          <cell r="BV212">
            <v>0</v>
          </cell>
          <cell r="BW212">
            <v>0</v>
          </cell>
          <cell r="BX212">
            <v>0</v>
          </cell>
          <cell r="BY212">
            <v>0</v>
          </cell>
          <cell r="BZ212">
            <v>0</v>
          </cell>
          <cell r="CA212">
            <v>0</v>
          </cell>
          <cell r="CB212">
            <v>0</v>
          </cell>
          <cell r="CC212">
            <v>0</v>
          </cell>
          <cell r="CD212">
            <v>0</v>
          </cell>
          <cell r="CE212">
            <v>0</v>
          </cell>
          <cell r="CG212">
            <v>0</v>
          </cell>
          <cell r="CI212">
            <v>0</v>
          </cell>
          <cell r="CM212">
            <v>0</v>
          </cell>
          <cell r="CN212">
            <v>0</v>
          </cell>
          <cell r="CO212">
            <v>0</v>
          </cell>
          <cell r="CP212">
            <v>0</v>
          </cell>
          <cell r="CQ212">
            <v>0</v>
          </cell>
          <cell r="CR212">
            <v>0</v>
          </cell>
          <cell r="CS212">
            <v>0</v>
          </cell>
          <cell r="CT212">
            <v>0</v>
          </cell>
          <cell r="CU212">
            <v>0</v>
          </cell>
          <cell r="CV212">
            <v>0</v>
          </cell>
          <cell r="CW212">
            <v>0</v>
          </cell>
          <cell r="CY212">
            <v>0</v>
          </cell>
          <cell r="DA212">
            <v>0</v>
          </cell>
          <cell r="DB212">
            <v>0</v>
          </cell>
          <cell r="DE212">
            <v>0</v>
          </cell>
          <cell r="DF212">
            <v>0</v>
          </cell>
          <cell r="DG212">
            <v>0</v>
          </cell>
          <cell r="DH212">
            <v>0</v>
          </cell>
          <cell r="DI212">
            <v>0</v>
          </cell>
          <cell r="DJ212">
            <v>0</v>
          </cell>
          <cell r="DK212">
            <v>0</v>
          </cell>
          <cell r="DL212">
            <v>0</v>
          </cell>
          <cell r="DM212">
            <v>0</v>
          </cell>
          <cell r="DN212">
            <v>0</v>
          </cell>
          <cell r="DO212">
            <v>0</v>
          </cell>
          <cell r="DP212">
            <v>0</v>
          </cell>
          <cell r="DQ212">
            <v>0</v>
          </cell>
          <cell r="DS212">
            <v>0</v>
          </cell>
          <cell r="DT212">
            <v>0</v>
          </cell>
          <cell r="DU212">
            <v>0</v>
          </cell>
          <cell r="DW212">
            <v>0</v>
          </cell>
          <cell r="DX212">
            <v>0</v>
          </cell>
          <cell r="DY212">
            <v>0</v>
          </cell>
          <cell r="DZ212">
            <v>0</v>
          </cell>
          <cell r="EA212">
            <v>0</v>
          </cell>
          <cell r="EB212">
            <v>0</v>
          </cell>
          <cell r="EC212">
            <v>0</v>
          </cell>
          <cell r="ED212">
            <v>0</v>
          </cell>
          <cell r="EE212">
            <v>0</v>
          </cell>
          <cell r="EF212">
            <v>0</v>
          </cell>
          <cell r="EG212">
            <v>0</v>
          </cell>
          <cell r="EH212">
            <v>0</v>
          </cell>
          <cell r="EI212">
            <v>0</v>
          </cell>
          <cell r="EK212">
            <v>0</v>
          </cell>
          <cell r="EL212">
            <v>0</v>
          </cell>
          <cell r="EM212">
            <v>0</v>
          </cell>
          <cell r="EO212">
            <v>0</v>
          </cell>
          <cell r="EP212">
            <v>0</v>
          </cell>
          <cell r="EQ212">
            <v>0</v>
          </cell>
          <cell r="ER212">
            <v>0</v>
          </cell>
          <cell r="ES212">
            <v>0</v>
          </cell>
          <cell r="ET212">
            <v>0</v>
          </cell>
          <cell r="EU212">
            <v>0</v>
          </cell>
          <cell r="EV212">
            <v>0</v>
          </cell>
          <cell r="EW212">
            <v>0</v>
          </cell>
          <cell r="EX212">
            <v>0</v>
          </cell>
          <cell r="EY212">
            <v>0</v>
          </cell>
          <cell r="EZ212">
            <v>0</v>
          </cell>
          <cell r="FA212">
            <v>0</v>
          </cell>
          <cell r="FC212">
            <v>0</v>
          </cell>
          <cell r="FD212">
            <v>0</v>
          </cell>
          <cell r="FE212">
            <v>0</v>
          </cell>
          <cell r="FG212">
            <v>0</v>
          </cell>
          <cell r="FH212">
            <v>0</v>
          </cell>
          <cell r="FI212">
            <v>0</v>
          </cell>
          <cell r="FJ212">
            <v>0</v>
          </cell>
          <cell r="FK212">
            <v>0</v>
          </cell>
          <cell r="FL212">
            <v>0</v>
          </cell>
          <cell r="FM212">
            <v>0</v>
          </cell>
          <cell r="FN212">
            <v>0</v>
          </cell>
          <cell r="FO212">
            <v>0</v>
          </cell>
          <cell r="FP212">
            <v>0</v>
          </cell>
          <cell r="FQ212">
            <v>0</v>
          </cell>
          <cell r="FR212">
            <v>0</v>
          </cell>
          <cell r="FS212">
            <v>0</v>
          </cell>
          <cell r="FU212">
            <v>0</v>
          </cell>
          <cell r="FV212">
            <v>0</v>
          </cell>
          <cell r="FW212">
            <v>0</v>
          </cell>
          <cell r="FY212">
            <v>0</v>
          </cell>
          <cell r="FZ212">
            <v>0</v>
          </cell>
          <cell r="GA212">
            <v>0</v>
          </cell>
          <cell r="GB212">
            <v>0</v>
          </cell>
          <cell r="GC212">
            <v>0</v>
          </cell>
          <cell r="GD212">
            <v>0</v>
          </cell>
          <cell r="GE212">
            <v>0</v>
          </cell>
          <cell r="GF212">
            <v>0</v>
          </cell>
          <cell r="GG212">
            <v>0</v>
          </cell>
          <cell r="GH212">
            <v>0</v>
          </cell>
          <cell r="GI212">
            <v>0</v>
          </cell>
          <cell r="GJ212">
            <v>0</v>
          </cell>
          <cell r="GK212">
            <v>0</v>
          </cell>
          <cell r="GM212">
            <v>0</v>
          </cell>
          <cell r="GN212">
            <v>0</v>
          </cell>
          <cell r="GO212">
            <v>0</v>
          </cell>
          <cell r="GQ212">
            <v>0</v>
          </cell>
          <cell r="GR212">
            <v>0</v>
          </cell>
          <cell r="GS212">
            <v>0</v>
          </cell>
          <cell r="GT212">
            <v>0</v>
          </cell>
          <cell r="GU212">
            <v>0</v>
          </cell>
          <cell r="GV212">
            <v>0</v>
          </cell>
          <cell r="GW212">
            <v>0</v>
          </cell>
          <cell r="GX212">
            <v>0</v>
          </cell>
          <cell r="GY212">
            <v>0</v>
          </cell>
          <cell r="GZ212">
            <v>0</v>
          </cell>
          <cell r="HA212">
            <v>0</v>
          </cell>
          <cell r="HB212">
            <v>0</v>
          </cell>
          <cell r="HC212">
            <v>0</v>
          </cell>
          <cell r="HD212">
            <v>0</v>
          </cell>
          <cell r="HE212">
            <v>0</v>
          </cell>
          <cell r="HF212">
            <v>0</v>
          </cell>
          <cell r="HG212">
            <v>0</v>
          </cell>
          <cell r="HH212">
            <v>0</v>
          </cell>
          <cell r="HI212">
            <v>0</v>
          </cell>
          <cell r="HJ212" t="str">
            <v>SI</v>
          </cell>
          <cell r="HL212">
            <v>3.2299270341598844E-2</v>
          </cell>
          <cell r="HO212" t="str">
            <v>40</v>
          </cell>
          <cell r="HP212" t="str">
            <v>40</v>
          </cell>
          <cell r="HQ212" t="str">
            <v>40</v>
          </cell>
          <cell r="HR212" t="str">
            <v>40</v>
          </cell>
          <cell r="HS212" t="str">
            <v>40</v>
          </cell>
          <cell r="HT212" t="str">
            <v>40</v>
          </cell>
          <cell r="HU212" t="str">
            <v>40</v>
          </cell>
          <cell r="HV212" t="str">
            <v>40</v>
          </cell>
          <cell r="HW212" t="str">
            <v>40</v>
          </cell>
          <cell r="HX212" t="str">
            <v>40</v>
          </cell>
          <cell r="HY212" t="str">
            <v>40</v>
          </cell>
        </row>
        <row r="213">
          <cell r="D213" t="str">
            <v>4</v>
          </cell>
          <cell r="F213" t="str">
            <v>4R</v>
          </cell>
          <cell r="H213">
            <v>0</v>
          </cell>
          <cell r="I213">
            <v>0</v>
          </cell>
          <cell r="J213">
            <v>0</v>
          </cell>
          <cell r="K213">
            <v>0</v>
          </cell>
          <cell r="M213">
            <v>0</v>
          </cell>
          <cell r="O213">
            <v>0</v>
          </cell>
          <cell r="S213">
            <v>0</v>
          </cell>
          <cell r="T213">
            <v>0</v>
          </cell>
          <cell r="U213">
            <v>0</v>
          </cell>
          <cell r="V213">
            <v>0</v>
          </cell>
          <cell r="W213">
            <v>0</v>
          </cell>
          <cell r="X213">
            <v>0</v>
          </cell>
          <cell r="Y213">
            <v>0</v>
          </cell>
          <cell r="Z213">
            <v>0</v>
          </cell>
          <cell r="AA213">
            <v>0</v>
          </cell>
          <cell r="AB213">
            <v>0</v>
          </cell>
          <cell r="AC213">
            <v>0</v>
          </cell>
          <cell r="AE213">
            <v>0</v>
          </cell>
          <cell r="AG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Y213">
            <v>0</v>
          </cell>
          <cell r="AZ213">
            <v>0</v>
          </cell>
          <cell r="BC213">
            <v>0</v>
          </cell>
          <cell r="BD213">
            <v>0</v>
          </cell>
          <cell r="BE213">
            <v>0</v>
          </cell>
          <cell r="BF213">
            <v>0</v>
          </cell>
          <cell r="BG213">
            <v>0</v>
          </cell>
          <cell r="BH213">
            <v>0</v>
          </cell>
          <cell r="BI213">
            <v>0</v>
          </cell>
          <cell r="BJ213">
            <v>0</v>
          </cell>
          <cell r="BK213">
            <v>0</v>
          </cell>
          <cell r="BL213">
            <v>0</v>
          </cell>
          <cell r="BM213">
            <v>0</v>
          </cell>
          <cell r="BO213">
            <v>0</v>
          </cell>
          <cell r="BQ213">
            <v>0</v>
          </cell>
          <cell r="BU213">
            <v>0</v>
          </cell>
          <cell r="BV213">
            <v>0</v>
          </cell>
          <cell r="BW213">
            <v>0</v>
          </cell>
          <cell r="BX213">
            <v>0</v>
          </cell>
          <cell r="BY213">
            <v>0</v>
          </cell>
          <cell r="BZ213">
            <v>0</v>
          </cell>
          <cell r="CA213">
            <v>0</v>
          </cell>
          <cell r="CB213">
            <v>0</v>
          </cell>
          <cell r="CC213">
            <v>0</v>
          </cell>
          <cell r="CD213">
            <v>0</v>
          </cell>
          <cell r="CE213">
            <v>0</v>
          </cell>
          <cell r="CG213">
            <v>0</v>
          </cell>
          <cell r="CI213">
            <v>0</v>
          </cell>
          <cell r="CM213">
            <v>0</v>
          </cell>
          <cell r="CN213">
            <v>0</v>
          </cell>
          <cell r="CO213">
            <v>0</v>
          </cell>
          <cell r="CP213">
            <v>0</v>
          </cell>
          <cell r="CQ213">
            <v>0</v>
          </cell>
          <cell r="CR213">
            <v>0</v>
          </cell>
          <cell r="CS213">
            <v>0</v>
          </cell>
          <cell r="CT213">
            <v>0</v>
          </cell>
          <cell r="CU213">
            <v>0</v>
          </cell>
          <cell r="CV213">
            <v>0</v>
          </cell>
          <cell r="CW213">
            <v>0</v>
          </cell>
          <cell r="CY213">
            <v>0</v>
          </cell>
          <cell r="DA213">
            <v>0</v>
          </cell>
          <cell r="DB213">
            <v>0</v>
          </cell>
          <cell r="DE213">
            <v>0</v>
          </cell>
          <cell r="DF213">
            <v>0</v>
          </cell>
          <cell r="DG213">
            <v>0</v>
          </cell>
          <cell r="DH213">
            <v>0</v>
          </cell>
          <cell r="DI213">
            <v>0</v>
          </cell>
          <cell r="DJ213">
            <v>0</v>
          </cell>
          <cell r="DK213">
            <v>0</v>
          </cell>
          <cell r="DL213">
            <v>0</v>
          </cell>
          <cell r="DM213">
            <v>0</v>
          </cell>
          <cell r="DN213">
            <v>0</v>
          </cell>
          <cell r="DO213">
            <v>0</v>
          </cell>
          <cell r="DP213">
            <v>0</v>
          </cell>
          <cell r="DQ213">
            <v>0</v>
          </cell>
          <cell r="DS213">
            <v>0</v>
          </cell>
          <cell r="DT213">
            <v>0</v>
          </cell>
          <cell r="DU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0</v>
          </cell>
          <cell r="EL213">
            <v>0</v>
          </cell>
          <cell r="EM213">
            <v>0</v>
          </cell>
          <cell r="EO213">
            <v>0</v>
          </cell>
          <cell r="EP213">
            <v>0</v>
          </cell>
          <cell r="EQ213">
            <v>0</v>
          </cell>
          <cell r="ER213">
            <v>0</v>
          </cell>
          <cell r="ES213">
            <v>0</v>
          </cell>
          <cell r="ET213">
            <v>0</v>
          </cell>
          <cell r="EU213">
            <v>0</v>
          </cell>
          <cell r="EV213">
            <v>0</v>
          </cell>
          <cell r="EW213">
            <v>0</v>
          </cell>
          <cell r="EX213">
            <v>0</v>
          </cell>
          <cell r="EY213">
            <v>0</v>
          </cell>
          <cell r="EZ213">
            <v>0</v>
          </cell>
          <cell r="FA213">
            <v>0</v>
          </cell>
          <cell r="FC213">
            <v>0</v>
          </cell>
          <cell r="FD213">
            <v>0</v>
          </cell>
          <cell r="FE213">
            <v>0</v>
          </cell>
          <cell r="FG213">
            <v>0</v>
          </cell>
          <cell r="FH213">
            <v>0</v>
          </cell>
          <cell r="FI213">
            <v>0</v>
          </cell>
          <cell r="FJ213">
            <v>0</v>
          </cell>
          <cell r="FK213">
            <v>0</v>
          </cell>
          <cell r="FL213">
            <v>0</v>
          </cell>
          <cell r="FM213">
            <v>0</v>
          </cell>
          <cell r="FN213">
            <v>0</v>
          </cell>
          <cell r="FO213">
            <v>0</v>
          </cell>
          <cell r="FP213">
            <v>0</v>
          </cell>
          <cell r="FQ213">
            <v>0</v>
          </cell>
          <cell r="FR213">
            <v>0</v>
          </cell>
          <cell r="FS213">
            <v>0</v>
          </cell>
          <cell r="FU213">
            <v>0</v>
          </cell>
          <cell r="FV213">
            <v>0</v>
          </cell>
          <cell r="FW213">
            <v>0</v>
          </cell>
          <cell r="FY213">
            <v>0</v>
          </cell>
          <cell r="FZ213">
            <v>0</v>
          </cell>
          <cell r="GA213">
            <v>0</v>
          </cell>
          <cell r="GB213">
            <v>0</v>
          </cell>
          <cell r="GC213">
            <v>0</v>
          </cell>
          <cell r="GD213">
            <v>0</v>
          </cell>
          <cell r="GE213">
            <v>0</v>
          </cell>
          <cell r="GF213">
            <v>0</v>
          </cell>
          <cell r="GG213">
            <v>0</v>
          </cell>
          <cell r="GH213">
            <v>0</v>
          </cell>
          <cell r="GI213">
            <v>0</v>
          </cell>
          <cell r="GJ213">
            <v>0</v>
          </cell>
          <cell r="GK213">
            <v>0</v>
          </cell>
          <cell r="GM213">
            <v>0</v>
          </cell>
          <cell r="GN213">
            <v>0</v>
          </cell>
          <cell r="GO213">
            <v>0</v>
          </cell>
          <cell r="GQ213">
            <v>0</v>
          </cell>
          <cell r="GR213">
            <v>0</v>
          </cell>
          <cell r="GS213">
            <v>0</v>
          </cell>
          <cell r="GT213">
            <v>0</v>
          </cell>
          <cell r="GU213">
            <v>0</v>
          </cell>
          <cell r="GV213">
            <v>0</v>
          </cell>
          <cell r="GW213">
            <v>0</v>
          </cell>
          <cell r="GX213">
            <v>0</v>
          </cell>
          <cell r="GY213">
            <v>0</v>
          </cell>
          <cell r="GZ213">
            <v>0</v>
          </cell>
          <cell r="HA213">
            <v>0</v>
          </cell>
          <cell r="HB213">
            <v>0</v>
          </cell>
          <cell r="HC213">
            <v>0</v>
          </cell>
          <cell r="HD213">
            <v>0</v>
          </cell>
          <cell r="HE213">
            <v>0</v>
          </cell>
          <cell r="HF213">
            <v>0</v>
          </cell>
          <cell r="HG213">
            <v>0</v>
          </cell>
          <cell r="HH213">
            <v>0</v>
          </cell>
          <cell r="HI213">
            <v>0</v>
          </cell>
          <cell r="HJ213" t="str">
            <v>SI</v>
          </cell>
          <cell r="HL213">
            <v>3.2299270341598844E-2</v>
          </cell>
          <cell r="HO213" t="str">
            <v>40</v>
          </cell>
          <cell r="HP213" t="str">
            <v>40</v>
          </cell>
          <cell r="HQ213" t="str">
            <v>40</v>
          </cell>
          <cell r="HR213" t="str">
            <v>40</v>
          </cell>
          <cell r="HS213" t="str">
            <v>40</v>
          </cell>
          <cell r="HT213" t="str">
            <v>40</v>
          </cell>
          <cell r="HU213" t="str">
            <v>40</v>
          </cell>
          <cell r="HV213" t="str">
            <v>40</v>
          </cell>
          <cell r="HW213" t="str">
            <v>40</v>
          </cell>
          <cell r="HX213" t="str">
            <v>40</v>
          </cell>
          <cell r="HY213" t="str">
            <v>40</v>
          </cell>
        </row>
        <row r="214">
          <cell r="D214" t="str">
            <v>4</v>
          </cell>
          <cell r="F214" t="str">
            <v>4R</v>
          </cell>
          <cell r="H214">
            <v>0</v>
          </cell>
          <cell r="I214">
            <v>0</v>
          </cell>
          <cell r="J214">
            <v>0</v>
          </cell>
          <cell r="K214">
            <v>0</v>
          </cell>
          <cell r="M214">
            <v>0</v>
          </cell>
          <cell r="O214">
            <v>0</v>
          </cell>
          <cell r="S214">
            <v>0</v>
          </cell>
          <cell r="T214">
            <v>0</v>
          </cell>
          <cell r="U214">
            <v>0</v>
          </cell>
          <cell r="V214">
            <v>0</v>
          </cell>
          <cell r="W214">
            <v>0</v>
          </cell>
          <cell r="X214">
            <v>0</v>
          </cell>
          <cell r="Y214">
            <v>0</v>
          </cell>
          <cell r="Z214">
            <v>0</v>
          </cell>
          <cell r="AA214">
            <v>0</v>
          </cell>
          <cell r="AB214">
            <v>0</v>
          </cell>
          <cell r="AC214">
            <v>0</v>
          </cell>
          <cell r="AE214">
            <v>0</v>
          </cell>
          <cell r="AG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Y214">
            <v>0</v>
          </cell>
          <cell r="AZ214">
            <v>0</v>
          </cell>
          <cell r="BC214">
            <v>0</v>
          </cell>
          <cell r="BD214">
            <v>0</v>
          </cell>
          <cell r="BE214">
            <v>0</v>
          </cell>
          <cell r="BF214">
            <v>0</v>
          </cell>
          <cell r="BG214">
            <v>0</v>
          </cell>
          <cell r="BH214">
            <v>0</v>
          </cell>
          <cell r="BI214">
            <v>0</v>
          </cell>
          <cell r="BJ214">
            <v>0</v>
          </cell>
          <cell r="BK214">
            <v>0</v>
          </cell>
          <cell r="BL214">
            <v>0</v>
          </cell>
          <cell r="BM214">
            <v>0</v>
          </cell>
          <cell r="BO214">
            <v>0</v>
          </cell>
          <cell r="BQ214">
            <v>0</v>
          </cell>
          <cell r="BU214">
            <v>0</v>
          </cell>
          <cell r="BV214">
            <v>0</v>
          </cell>
          <cell r="BW214">
            <v>0</v>
          </cell>
          <cell r="BX214">
            <v>0</v>
          </cell>
          <cell r="BY214">
            <v>0</v>
          </cell>
          <cell r="BZ214">
            <v>0</v>
          </cell>
          <cell r="CA214">
            <v>0</v>
          </cell>
          <cell r="CB214">
            <v>0</v>
          </cell>
          <cell r="CC214">
            <v>0</v>
          </cell>
          <cell r="CD214">
            <v>0</v>
          </cell>
          <cell r="CE214">
            <v>0</v>
          </cell>
          <cell r="CG214">
            <v>0</v>
          </cell>
          <cell r="CI214">
            <v>0</v>
          </cell>
          <cell r="CM214">
            <v>0</v>
          </cell>
          <cell r="CN214">
            <v>0</v>
          </cell>
          <cell r="CO214">
            <v>0</v>
          </cell>
          <cell r="CP214">
            <v>0</v>
          </cell>
          <cell r="CQ214">
            <v>0</v>
          </cell>
          <cell r="CR214">
            <v>0</v>
          </cell>
          <cell r="CS214">
            <v>0</v>
          </cell>
          <cell r="CT214">
            <v>0</v>
          </cell>
          <cell r="CU214">
            <v>0</v>
          </cell>
          <cell r="CV214">
            <v>0</v>
          </cell>
          <cell r="CW214">
            <v>0</v>
          </cell>
          <cell r="CY214">
            <v>0</v>
          </cell>
          <cell r="DA214">
            <v>0</v>
          </cell>
          <cell r="DB214">
            <v>0</v>
          </cell>
          <cell r="DE214">
            <v>0</v>
          </cell>
          <cell r="DF214">
            <v>0</v>
          </cell>
          <cell r="DG214">
            <v>0</v>
          </cell>
          <cell r="DH214">
            <v>0</v>
          </cell>
          <cell r="DI214">
            <v>0</v>
          </cell>
          <cell r="DJ214">
            <v>0</v>
          </cell>
          <cell r="DK214">
            <v>0</v>
          </cell>
          <cell r="DL214">
            <v>0</v>
          </cell>
          <cell r="DM214">
            <v>0</v>
          </cell>
          <cell r="DN214">
            <v>0</v>
          </cell>
          <cell r="DO214">
            <v>0</v>
          </cell>
          <cell r="DP214">
            <v>0</v>
          </cell>
          <cell r="DQ214">
            <v>0</v>
          </cell>
          <cell r="DS214">
            <v>0</v>
          </cell>
          <cell r="DT214">
            <v>0</v>
          </cell>
          <cell r="DU214">
            <v>0</v>
          </cell>
          <cell r="DW214">
            <v>0</v>
          </cell>
          <cell r="DX214">
            <v>0</v>
          </cell>
          <cell r="DY214">
            <v>0</v>
          </cell>
          <cell r="DZ214">
            <v>0</v>
          </cell>
          <cell r="EA214">
            <v>0</v>
          </cell>
          <cell r="EB214">
            <v>0</v>
          </cell>
          <cell r="EC214">
            <v>0</v>
          </cell>
          <cell r="ED214">
            <v>0</v>
          </cell>
          <cell r="EE214">
            <v>0</v>
          </cell>
          <cell r="EF214">
            <v>0</v>
          </cell>
          <cell r="EG214">
            <v>0</v>
          </cell>
          <cell r="EH214">
            <v>0</v>
          </cell>
          <cell r="EI214">
            <v>0</v>
          </cell>
          <cell r="EK214">
            <v>0</v>
          </cell>
          <cell r="EL214">
            <v>0</v>
          </cell>
          <cell r="EM214">
            <v>0</v>
          </cell>
          <cell r="EO214">
            <v>0</v>
          </cell>
          <cell r="EP214">
            <v>0</v>
          </cell>
          <cell r="EQ214">
            <v>0</v>
          </cell>
          <cell r="ER214">
            <v>0</v>
          </cell>
          <cell r="ES214">
            <v>0</v>
          </cell>
          <cell r="ET214">
            <v>0</v>
          </cell>
          <cell r="EU214">
            <v>0</v>
          </cell>
          <cell r="EV214">
            <v>0</v>
          </cell>
          <cell r="EW214">
            <v>0</v>
          </cell>
          <cell r="EX214">
            <v>0</v>
          </cell>
          <cell r="EY214">
            <v>0</v>
          </cell>
          <cell r="EZ214">
            <v>0</v>
          </cell>
          <cell r="FA214">
            <v>0</v>
          </cell>
          <cell r="FC214">
            <v>0</v>
          </cell>
          <cell r="FD214">
            <v>0</v>
          </cell>
          <cell r="FE214">
            <v>0</v>
          </cell>
          <cell r="FG214">
            <v>0</v>
          </cell>
          <cell r="FH214">
            <v>0</v>
          </cell>
          <cell r="FI214">
            <v>0</v>
          </cell>
          <cell r="FJ214">
            <v>0</v>
          </cell>
          <cell r="FK214">
            <v>0</v>
          </cell>
          <cell r="FL214">
            <v>0</v>
          </cell>
          <cell r="FM214">
            <v>0</v>
          </cell>
          <cell r="FN214">
            <v>0</v>
          </cell>
          <cell r="FO214">
            <v>0</v>
          </cell>
          <cell r="FP214">
            <v>0</v>
          </cell>
          <cell r="FQ214">
            <v>0</v>
          </cell>
          <cell r="FR214">
            <v>0</v>
          </cell>
          <cell r="FS214">
            <v>0</v>
          </cell>
          <cell r="FU214">
            <v>0</v>
          </cell>
          <cell r="FV214">
            <v>0</v>
          </cell>
          <cell r="FW214">
            <v>0</v>
          </cell>
          <cell r="FY214">
            <v>0</v>
          </cell>
          <cell r="FZ214">
            <v>0</v>
          </cell>
          <cell r="GA214">
            <v>0</v>
          </cell>
          <cell r="GB214">
            <v>0</v>
          </cell>
          <cell r="GC214">
            <v>0</v>
          </cell>
          <cell r="GD214">
            <v>0</v>
          </cell>
          <cell r="GE214">
            <v>0</v>
          </cell>
          <cell r="GF214">
            <v>0</v>
          </cell>
          <cell r="GG214">
            <v>0</v>
          </cell>
          <cell r="GH214">
            <v>0</v>
          </cell>
          <cell r="GI214">
            <v>0</v>
          </cell>
          <cell r="GJ214">
            <v>0</v>
          </cell>
          <cell r="GK214">
            <v>0</v>
          </cell>
          <cell r="GM214">
            <v>0</v>
          </cell>
          <cell r="GN214">
            <v>0</v>
          </cell>
          <cell r="GO214">
            <v>0</v>
          </cell>
          <cell r="GQ214">
            <v>0</v>
          </cell>
          <cell r="GR214">
            <v>0</v>
          </cell>
          <cell r="GS214">
            <v>0</v>
          </cell>
          <cell r="GT214">
            <v>0</v>
          </cell>
          <cell r="GU214">
            <v>0</v>
          </cell>
          <cell r="GV214">
            <v>0</v>
          </cell>
          <cell r="GW214">
            <v>0</v>
          </cell>
          <cell r="GX214">
            <v>0</v>
          </cell>
          <cell r="GY214">
            <v>0</v>
          </cell>
          <cell r="GZ214">
            <v>0</v>
          </cell>
          <cell r="HA214">
            <v>0</v>
          </cell>
          <cell r="HB214">
            <v>0</v>
          </cell>
          <cell r="HC214">
            <v>0</v>
          </cell>
          <cell r="HD214">
            <v>0</v>
          </cell>
          <cell r="HE214">
            <v>0</v>
          </cell>
          <cell r="HF214">
            <v>0</v>
          </cell>
          <cell r="HG214">
            <v>0</v>
          </cell>
          <cell r="HH214">
            <v>0</v>
          </cell>
          <cell r="HI214">
            <v>0</v>
          </cell>
          <cell r="HJ214" t="str">
            <v>SI</v>
          </cell>
          <cell r="HL214">
            <v>3.2299270341598844E-2</v>
          </cell>
          <cell r="HO214" t="str">
            <v>40</v>
          </cell>
          <cell r="HP214" t="str">
            <v>40</v>
          </cell>
          <cell r="HQ214" t="str">
            <v>40</v>
          </cell>
          <cell r="HR214" t="str">
            <v>40</v>
          </cell>
          <cell r="HS214" t="str">
            <v>40</v>
          </cell>
          <cell r="HT214" t="str">
            <v>40</v>
          </cell>
          <cell r="HU214" t="str">
            <v>40</v>
          </cell>
          <cell r="HV214" t="str">
            <v>40</v>
          </cell>
          <cell r="HW214" t="str">
            <v>40</v>
          </cell>
          <cell r="HX214" t="str">
            <v>40</v>
          </cell>
          <cell r="HY214" t="str">
            <v>40</v>
          </cell>
        </row>
        <row r="215">
          <cell r="D215" t="str">
            <v>4</v>
          </cell>
          <cell r="F215" t="str">
            <v>4R</v>
          </cell>
          <cell r="H215">
            <v>0</v>
          </cell>
          <cell r="I215">
            <v>0</v>
          </cell>
          <cell r="J215">
            <v>0</v>
          </cell>
          <cell r="K215">
            <v>0</v>
          </cell>
          <cell r="M215">
            <v>0</v>
          </cell>
          <cell r="O215">
            <v>0</v>
          </cell>
          <cell r="S215">
            <v>0</v>
          </cell>
          <cell r="T215">
            <v>0</v>
          </cell>
          <cell r="U215">
            <v>0</v>
          </cell>
          <cell r="V215">
            <v>0</v>
          </cell>
          <cell r="W215">
            <v>0</v>
          </cell>
          <cell r="X215">
            <v>0</v>
          </cell>
          <cell r="Y215">
            <v>0</v>
          </cell>
          <cell r="Z215">
            <v>0</v>
          </cell>
          <cell r="AA215">
            <v>0</v>
          </cell>
          <cell r="AB215">
            <v>0</v>
          </cell>
          <cell r="AC215">
            <v>0</v>
          </cell>
          <cell r="AE215">
            <v>0</v>
          </cell>
          <cell r="AG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Y215">
            <v>0</v>
          </cell>
          <cell r="AZ215">
            <v>0</v>
          </cell>
          <cell r="BC215">
            <v>0</v>
          </cell>
          <cell r="BD215">
            <v>0</v>
          </cell>
          <cell r="BE215">
            <v>0</v>
          </cell>
          <cell r="BF215">
            <v>0</v>
          </cell>
          <cell r="BG215">
            <v>0</v>
          </cell>
          <cell r="BH215">
            <v>0</v>
          </cell>
          <cell r="BI215">
            <v>0</v>
          </cell>
          <cell r="BJ215">
            <v>0</v>
          </cell>
          <cell r="BK215">
            <v>0</v>
          </cell>
          <cell r="BL215">
            <v>0</v>
          </cell>
          <cell r="BM215">
            <v>0</v>
          </cell>
          <cell r="BO215">
            <v>0</v>
          </cell>
          <cell r="BQ215">
            <v>0</v>
          </cell>
          <cell r="BU215">
            <v>0</v>
          </cell>
          <cell r="BV215">
            <v>0</v>
          </cell>
          <cell r="BW215">
            <v>0</v>
          </cell>
          <cell r="BX215">
            <v>0</v>
          </cell>
          <cell r="BY215">
            <v>0</v>
          </cell>
          <cell r="BZ215">
            <v>0</v>
          </cell>
          <cell r="CA215">
            <v>0</v>
          </cell>
          <cell r="CB215">
            <v>0</v>
          </cell>
          <cell r="CC215">
            <v>0</v>
          </cell>
          <cell r="CD215">
            <v>0</v>
          </cell>
          <cell r="CE215">
            <v>0</v>
          </cell>
          <cell r="CG215">
            <v>0</v>
          </cell>
          <cell r="CI215">
            <v>0</v>
          </cell>
          <cell r="CM215">
            <v>0</v>
          </cell>
          <cell r="CN215">
            <v>0</v>
          </cell>
          <cell r="CO215">
            <v>0</v>
          </cell>
          <cell r="CP215">
            <v>0</v>
          </cell>
          <cell r="CQ215">
            <v>0</v>
          </cell>
          <cell r="CR215">
            <v>0</v>
          </cell>
          <cell r="CS215">
            <v>0</v>
          </cell>
          <cell r="CT215">
            <v>0</v>
          </cell>
          <cell r="CU215">
            <v>0</v>
          </cell>
          <cell r="CV215">
            <v>0</v>
          </cell>
          <cell r="CW215">
            <v>0</v>
          </cell>
          <cell r="CY215">
            <v>0</v>
          </cell>
          <cell r="DA215">
            <v>0</v>
          </cell>
          <cell r="DB215">
            <v>0</v>
          </cell>
          <cell r="DE215">
            <v>0</v>
          </cell>
          <cell r="DF215">
            <v>0</v>
          </cell>
          <cell r="DG215">
            <v>0</v>
          </cell>
          <cell r="DH215">
            <v>0</v>
          </cell>
          <cell r="DI215">
            <v>0</v>
          </cell>
          <cell r="DJ215">
            <v>0</v>
          </cell>
          <cell r="DK215">
            <v>0</v>
          </cell>
          <cell r="DL215">
            <v>0</v>
          </cell>
          <cell r="DM215">
            <v>0</v>
          </cell>
          <cell r="DN215">
            <v>0</v>
          </cell>
          <cell r="DO215">
            <v>0</v>
          </cell>
          <cell r="DP215">
            <v>0</v>
          </cell>
          <cell r="DQ215">
            <v>0</v>
          </cell>
          <cell r="DS215">
            <v>0</v>
          </cell>
          <cell r="DT215">
            <v>0</v>
          </cell>
          <cell r="DU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C215">
            <v>0</v>
          </cell>
          <cell r="FD215">
            <v>0</v>
          </cell>
          <cell r="FE215">
            <v>0</v>
          </cell>
          <cell r="FG215">
            <v>0</v>
          </cell>
          <cell r="FH215">
            <v>0</v>
          </cell>
          <cell r="FI215">
            <v>0</v>
          </cell>
          <cell r="FJ215">
            <v>0</v>
          </cell>
          <cell r="FK215">
            <v>0</v>
          </cell>
          <cell r="FL215">
            <v>0</v>
          </cell>
          <cell r="FM215">
            <v>0</v>
          </cell>
          <cell r="FN215">
            <v>0</v>
          </cell>
          <cell r="FO215">
            <v>0</v>
          </cell>
          <cell r="FP215">
            <v>0</v>
          </cell>
          <cell r="FQ215">
            <v>0</v>
          </cell>
          <cell r="FR215">
            <v>0</v>
          </cell>
          <cell r="FS215">
            <v>0</v>
          </cell>
          <cell r="FU215">
            <v>0</v>
          </cell>
          <cell r="FV215">
            <v>0</v>
          </cell>
          <cell r="FW215">
            <v>0</v>
          </cell>
          <cell r="FY215">
            <v>0</v>
          </cell>
          <cell r="FZ215">
            <v>0</v>
          </cell>
          <cell r="GA215">
            <v>0</v>
          </cell>
          <cell r="GB215">
            <v>0</v>
          </cell>
          <cell r="GC215">
            <v>0</v>
          </cell>
          <cell r="GD215">
            <v>0</v>
          </cell>
          <cell r="GE215">
            <v>0</v>
          </cell>
          <cell r="GF215">
            <v>0</v>
          </cell>
          <cell r="GG215">
            <v>0</v>
          </cell>
          <cell r="GH215">
            <v>0</v>
          </cell>
          <cell r="GI215">
            <v>0</v>
          </cell>
          <cell r="GJ215">
            <v>0</v>
          </cell>
          <cell r="GK215">
            <v>0</v>
          </cell>
          <cell r="GM215">
            <v>0</v>
          </cell>
          <cell r="GN215">
            <v>0</v>
          </cell>
          <cell r="GO215">
            <v>0</v>
          </cell>
          <cell r="GQ215">
            <v>0</v>
          </cell>
          <cell r="GR215">
            <v>0</v>
          </cell>
          <cell r="GS215">
            <v>0</v>
          </cell>
          <cell r="GT215">
            <v>0</v>
          </cell>
          <cell r="GU215">
            <v>0</v>
          </cell>
          <cell r="GV215">
            <v>0</v>
          </cell>
          <cell r="GW215">
            <v>0</v>
          </cell>
          <cell r="GX215">
            <v>0</v>
          </cell>
          <cell r="GY215">
            <v>0</v>
          </cell>
          <cell r="GZ215">
            <v>0</v>
          </cell>
          <cell r="HA215">
            <v>0</v>
          </cell>
          <cell r="HB215">
            <v>0</v>
          </cell>
          <cell r="HC215">
            <v>0</v>
          </cell>
          <cell r="HD215">
            <v>0</v>
          </cell>
          <cell r="HE215">
            <v>0</v>
          </cell>
          <cell r="HF215">
            <v>0</v>
          </cell>
          <cell r="HG215">
            <v>0</v>
          </cell>
          <cell r="HH215">
            <v>0</v>
          </cell>
          <cell r="HI215">
            <v>0</v>
          </cell>
          <cell r="HJ215" t="str">
            <v>SI</v>
          </cell>
          <cell r="HL215">
            <v>3.2299270341598844E-2</v>
          </cell>
          <cell r="HO215" t="str">
            <v>40</v>
          </cell>
          <cell r="HP215" t="str">
            <v>40</v>
          </cell>
          <cell r="HQ215" t="str">
            <v>40</v>
          </cell>
          <cell r="HR215" t="str">
            <v>40</v>
          </cell>
          <cell r="HS215" t="str">
            <v>40</v>
          </cell>
          <cell r="HT215" t="str">
            <v>40</v>
          </cell>
          <cell r="HU215" t="str">
            <v>40</v>
          </cell>
          <cell r="HV215" t="str">
            <v>40</v>
          </cell>
          <cell r="HW215" t="str">
            <v>40</v>
          </cell>
          <cell r="HX215" t="str">
            <v>40</v>
          </cell>
          <cell r="HY215" t="str">
            <v>40</v>
          </cell>
        </row>
        <row r="216">
          <cell r="D216" t="str">
            <v>4</v>
          </cell>
          <cell r="F216" t="str">
            <v>4R</v>
          </cell>
          <cell r="H216">
            <v>0</v>
          </cell>
          <cell r="I216">
            <v>0</v>
          </cell>
          <cell r="J216">
            <v>0</v>
          </cell>
          <cell r="K216">
            <v>0</v>
          </cell>
          <cell r="M216">
            <v>0</v>
          </cell>
          <cell r="O216">
            <v>0</v>
          </cell>
          <cell r="S216">
            <v>0</v>
          </cell>
          <cell r="T216">
            <v>0</v>
          </cell>
          <cell r="U216">
            <v>0</v>
          </cell>
          <cell r="V216">
            <v>0</v>
          </cell>
          <cell r="W216">
            <v>0</v>
          </cell>
          <cell r="X216">
            <v>0</v>
          </cell>
          <cell r="Y216">
            <v>0</v>
          </cell>
          <cell r="Z216">
            <v>0</v>
          </cell>
          <cell r="AA216">
            <v>0</v>
          </cell>
          <cell r="AB216">
            <v>0</v>
          </cell>
          <cell r="AC216">
            <v>0</v>
          </cell>
          <cell r="AE216">
            <v>0</v>
          </cell>
          <cell r="AG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Y216">
            <v>0</v>
          </cell>
          <cell r="AZ216">
            <v>0</v>
          </cell>
          <cell r="BC216">
            <v>0</v>
          </cell>
          <cell r="BD216">
            <v>0</v>
          </cell>
          <cell r="BE216">
            <v>0</v>
          </cell>
          <cell r="BF216">
            <v>0</v>
          </cell>
          <cell r="BG216">
            <v>0</v>
          </cell>
          <cell r="BH216">
            <v>0</v>
          </cell>
          <cell r="BI216">
            <v>0</v>
          </cell>
          <cell r="BJ216">
            <v>0</v>
          </cell>
          <cell r="BK216">
            <v>0</v>
          </cell>
          <cell r="BL216">
            <v>0</v>
          </cell>
          <cell r="BM216">
            <v>0</v>
          </cell>
          <cell r="BO216">
            <v>0</v>
          </cell>
          <cell r="BQ216">
            <v>0</v>
          </cell>
          <cell r="BU216">
            <v>0</v>
          </cell>
          <cell r="BV216">
            <v>0</v>
          </cell>
          <cell r="BW216">
            <v>0</v>
          </cell>
          <cell r="BX216">
            <v>0</v>
          </cell>
          <cell r="BY216">
            <v>0</v>
          </cell>
          <cell r="BZ216">
            <v>0</v>
          </cell>
          <cell r="CA216">
            <v>0</v>
          </cell>
          <cell r="CB216">
            <v>0</v>
          </cell>
          <cell r="CC216">
            <v>0</v>
          </cell>
          <cell r="CD216">
            <v>0</v>
          </cell>
          <cell r="CE216">
            <v>0</v>
          </cell>
          <cell r="CG216">
            <v>0</v>
          </cell>
          <cell r="CI216">
            <v>0</v>
          </cell>
          <cell r="CM216">
            <v>0</v>
          </cell>
          <cell r="CN216">
            <v>0</v>
          </cell>
          <cell r="CO216">
            <v>0</v>
          </cell>
          <cell r="CP216">
            <v>0</v>
          </cell>
          <cell r="CQ216">
            <v>0</v>
          </cell>
          <cell r="CR216">
            <v>0</v>
          </cell>
          <cell r="CS216">
            <v>0</v>
          </cell>
          <cell r="CT216">
            <v>0</v>
          </cell>
          <cell r="CU216">
            <v>0</v>
          </cell>
          <cell r="CV216">
            <v>0</v>
          </cell>
          <cell r="CW216">
            <v>0</v>
          </cell>
          <cell r="CY216">
            <v>0</v>
          </cell>
          <cell r="DA216">
            <v>0</v>
          </cell>
          <cell r="DB216">
            <v>0</v>
          </cell>
          <cell r="DE216">
            <v>0</v>
          </cell>
          <cell r="DF216">
            <v>0</v>
          </cell>
          <cell r="DG216">
            <v>0</v>
          </cell>
          <cell r="DH216">
            <v>0</v>
          </cell>
          <cell r="DI216">
            <v>0</v>
          </cell>
          <cell r="DJ216">
            <v>0</v>
          </cell>
          <cell r="DK216">
            <v>0</v>
          </cell>
          <cell r="DL216">
            <v>0</v>
          </cell>
          <cell r="DM216">
            <v>0</v>
          </cell>
          <cell r="DN216">
            <v>0</v>
          </cell>
          <cell r="DO216">
            <v>0</v>
          </cell>
          <cell r="DP216">
            <v>0</v>
          </cell>
          <cell r="DQ216">
            <v>0</v>
          </cell>
          <cell r="DS216">
            <v>0</v>
          </cell>
          <cell r="DT216">
            <v>0</v>
          </cell>
          <cell r="DU216">
            <v>0</v>
          </cell>
          <cell r="DW216">
            <v>0</v>
          </cell>
          <cell r="DX216">
            <v>0</v>
          </cell>
          <cell r="DY216">
            <v>0</v>
          </cell>
          <cell r="DZ216">
            <v>0</v>
          </cell>
          <cell r="EA216">
            <v>0</v>
          </cell>
          <cell r="EB216">
            <v>0</v>
          </cell>
          <cell r="EC216">
            <v>0</v>
          </cell>
          <cell r="ED216">
            <v>0</v>
          </cell>
          <cell r="EE216">
            <v>0</v>
          </cell>
          <cell r="EF216">
            <v>0</v>
          </cell>
          <cell r="EG216">
            <v>0</v>
          </cell>
          <cell r="EH216">
            <v>0</v>
          </cell>
          <cell r="EI216">
            <v>0</v>
          </cell>
          <cell r="EK216">
            <v>0</v>
          </cell>
          <cell r="EL216">
            <v>0</v>
          </cell>
          <cell r="EM216">
            <v>0</v>
          </cell>
          <cell r="EO216">
            <v>0</v>
          </cell>
          <cell r="EP216">
            <v>0</v>
          </cell>
          <cell r="EQ216">
            <v>0</v>
          </cell>
          <cell r="ER216">
            <v>0</v>
          </cell>
          <cell r="ES216">
            <v>0</v>
          </cell>
          <cell r="ET216">
            <v>0</v>
          </cell>
          <cell r="EU216">
            <v>0</v>
          </cell>
          <cell r="EV216">
            <v>0</v>
          </cell>
          <cell r="EW216">
            <v>0</v>
          </cell>
          <cell r="EX216">
            <v>0</v>
          </cell>
          <cell r="EY216">
            <v>0</v>
          </cell>
          <cell r="EZ216">
            <v>0</v>
          </cell>
          <cell r="FA216">
            <v>0</v>
          </cell>
          <cell r="FC216">
            <v>0</v>
          </cell>
          <cell r="FD216">
            <v>0</v>
          </cell>
          <cell r="FE216">
            <v>0</v>
          </cell>
          <cell r="FG216">
            <v>0</v>
          </cell>
          <cell r="FH216">
            <v>0</v>
          </cell>
          <cell r="FI216">
            <v>0</v>
          </cell>
          <cell r="FJ216">
            <v>0</v>
          </cell>
          <cell r="FK216">
            <v>0</v>
          </cell>
          <cell r="FL216">
            <v>0</v>
          </cell>
          <cell r="FM216">
            <v>0</v>
          </cell>
          <cell r="FN216">
            <v>0</v>
          </cell>
          <cell r="FO216">
            <v>0</v>
          </cell>
          <cell r="FP216">
            <v>0</v>
          </cell>
          <cell r="FQ216">
            <v>0</v>
          </cell>
          <cell r="FR216">
            <v>0</v>
          </cell>
          <cell r="FS216">
            <v>0</v>
          </cell>
          <cell r="FU216">
            <v>0</v>
          </cell>
          <cell r="FV216">
            <v>0</v>
          </cell>
          <cell r="FW216">
            <v>0</v>
          </cell>
          <cell r="FY216">
            <v>0</v>
          </cell>
          <cell r="FZ216">
            <v>0</v>
          </cell>
          <cell r="GA216">
            <v>0</v>
          </cell>
          <cell r="GB216">
            <v>0</v>
          </cell>
          <cell r="GC216">
            <v>0</v>
          </cell>
          <cell r="GD216">
            <v>0</v>
          </cell>
          <cell r="GE216">
            <v>0</v>
          </cell>
          <cell r="GF216">
            <v>0</v>
          </cell>
          <cell r="GG216">
            <v>0</v>
          </cell>
          <cell r="GH216">
            <v>0</v>
          </cell>
          <cell r="GI216">
            <v>0</v>
          </cell>
          <cell r="GJ216">
            <v>0</v>
          </cell>
          <cell r="GK216">
            <v>0</v>
          </cell>
          <cell r="GM216">
            <v>0</v>
          </cell>
          <cell r="GN216">
            <v>0</v>
          </cell>
          <cell r="GO216">
            <v>0</v>
          </cell>
          <cell r="GQ216">
            <v>0</v>
          </cell>
          <cell r="GR216">
            <v>0</v>
          </cell>
          <cell r="GS216">
            <v>0</v>
          </cell>
          <cell r="GT216">
            <v>0</v>
          </cell>
          <cell r="GU216">
            <v>0</v>
          </cell>
          <cell r="GV216">
            <v>0</v>
          </cell>
          <cell r="GW216">
            <v>0</v>
          </cell>
          <cell r="GX216">
            <v>0</v>
          </cell>
          <cell r="GY216">
            <v>0</v>
          </cell>
          <cell r="GZ216">
            <v>0</v>
          </cell>
          <cell r="HA216">
            <v>0</v>
          </cell>
          <cell r="HB216">
            <v>0</v>
          </cell>
          <cell r="HC216">
            <v>0</v>
          </cell>
          <cell r="HD216">
            <v>0</v>
          </cell>
          <cell r="HE216">
            <v>0</v>
          </cell>
          <cell r="HF216">
            <v>0</v>
          </cell>
          <cell r="HG216">
            <v>0</v>
          </cell>
          <cell r="HH216">
            <v>0</v>
          </cell>
          <cell r="HI216">
            <v>0</v>
          </cell>
          <cell r="HJ216" t="str">
            <v>SI</v>
          </cell>
          <cell r="HL216">
            <v>3.2299270341598844E-2</v>
          </cell>
          <cell r="HO216" t="str">
            <v>40</v>
          </cell>
          <cell r="HP216" t="str">
            <v>40</v>
          </cell>
          <cell r="HQ216" t="str">
            <v>40</v>
          </cell>
          <cell r="HR216" t="str">
            <v>40</v>
          </cell>
          <cell r="HS216" t="str">
            <v>40</v>
          </cell>
          <cell r="HT216" t="str">
            <v>40</v>
          </cell>
          <cell r="HU216" t="str">
            <v>40</v>
          </cell>
          <cell r="HV216" t="str">
            <v>40</v>
          </cell>
          <cell r="HW216" t="str">
            <v>40</v>
          </cell>
          <cell r="HX216" t="str">
            <v>40</v>
          </cell>
          <cell r="HY216" t="str">
            <v>40</v>
          </cell>
        </row>
        <row r="217">
          <cell r="D217" t="str">
            <v>4</v>
          </cell>
          <cell r="F217" t="str">
            <v>4R</v>
          </cell>
          <cell r="H217">
            <v>0</v>
          </cell>
          <cell r="I217">
            <v>0</v>
          </cell>
          <cell r="J217">
            <v>0</v>
          </cell>
          <cell r="K217">
            <v>0</v>
          </cell>
          <cell r="M217">
            <v>0</v>
          </cell>
          <cell r="O217">
            <v>0</v>
          </cell>
          <cell r="S217">
            <v>0</v>
          </cell>
          <cell r="T217">
            <v>0</v>
          </cell>
          <cell r="U217">
            <v>0</v>
          </cell>
          <cell r="V217">
            <v>0</v>
          </cell>
          <cell r="W217">
            <v>0</v>
          </cell>
          <cell r="X217">
            <v>0</v>
          </cell>
          <cell r="Y217">
            <v>0</v>
          </cell>
          <cell r="Z217">
            <v>0</v>
          </cell>
          <cell r="AA217">
            <v>0</v>
          </cell>
          <cell r="AB217">
            <v>0</v>
          </cell>
          <cell r="AC217">
            <v>0</v>
          </cell>
          <cell r="AE217">
            <v>0</v>
          </cell>
          <cell r="AG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Y217">
            <v>0</v>
          </cell>
          <cell r="AZ217">
            <v>0</v>
          </cell>
          <cell r="BC217">
            <v>0</v>
          </cell>
          <cell r="BD217">
            <v>0</v>
          </cell>
          <cell r="BE217">
            <v>0</v>
          </cell>
          <cell r="BF217">
            <v>0</v>
          </cell>
          <cell r="BG217">
            <v>0</v>
          </cell>
          <cell r="BH217">
            <v>0</v>
          </cell>
          <cell r="BI217">
            <v>0</v>
          </cell>
          <cell r="BJ217">
            <v>0</v>
          </cell>
          <cell r="BK217">
            <v>0</v>
          </cell>
          <cell r="BL217">
            <v>0</v>
          </cell>
          <cell r="BM217">
            <v>0</v>
          </cell>
          <cell r="BO217">
            <v>0</v>
          </cell>
          <cell r="BQ217">
            <v>0</v>
          </cell>
          <cell r="BU217">
            <v>0</v>
          </cell>
          <cell r="BV217">
            <v>0</v>
          </cell>
          <cell r="BW217">
            <v>0</v>
          </cell>
          <cell r="BX217">
            <v>0</v>
          </cell>
          <cell r="BY217">
            <v>0</v>
          </cell>
          <cell r="BZ217">
            <v>0</v>
          </cell>
          <cell r="CA217">
            <v>0</v>
          </cell>
          <cell r="CB217">
            <v>0</v>
          </cell>
          <cell r="CC217">
            <v>0</v>
          </cell>
          <cell r="CD217">
            <v>0</v>
          </cell>
          <cell r="CE217">
            <v>0</v>
          </cell>
          <cell r="CG217">
            <v>0</v>
          </cell>
          <cell r="CI217">
            <v>0</v>
          </cell>
          <cell r="CM217">
            <v>0</v>
          </cell>
          <cell r="CN217">
            <v>0</v>
          </cell>
          <cell r="CO217">
            <v>0</v>
          </cell>
          <cell r="CP217">
            <v>0</v>
          </cell>
          <cell r="CQ217">
            <v>0</v>
          </cell>
          <cell r="CR217">
            <v>0</v>
          </cell>
          <cell r="CS217">
            <v>0</v>
          </cell>
          <cell r="CT217">
            <v>0</v>
          </cell>
          <cell r="CU217">
            <v>0</v>
          </cell>
          <cell r="CV217">
            <v>0</v>
          </cell>
          <cell r="CW217">
            <v>0</v>
          </cell>
          <cell r="CY217">
            <v>0</v>
          </cell>
          <cell r="DA217">
            <v>0</v>
          </cell>
          <cell r="DB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S217">
            <v>0</v>
          </cell>
          <cell r="DT217">
            <v>0</v>
          </cell>
          <cell r="DU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K217">
            <v>0</v>
          </cell>
          <cell r="EL217">
            <v>0</v>
          </cell>
          <cell r="EM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C217">
            <v>0</v>
          </cell>
          <cell r="FD217">
            <v>0</v>
          </cell>
          <cell r="FE217">
            <v>0</v>
          </cell>
          <cell r="FG217">
            <v>0</v>
          </cell>
          <cell r="FH217">
            <v>0</v>
          </cell>
          <cell r="FI217">
            <v>0</v>
          </cell>
          <cell r="FJ217">
            <v>0</v>
          </cell>
          <cell r="FK217">
            <v>0</v>
          </cell>
          <cell r="FL217">
            <v>0</v>
          </cell>
          <cell r="FM217">
            <v>0</v>
          </cell>
          <cell r="FN217">
            <v>0</v>
          </cell>
          <cell r="FO217">
            <v>0</v>
          </cell>
          <cell r="FP217">
            <v>0</v>
          </cell>
          <cell r="FQ217">
            <v>0</v>
          </cell>
          <cell r="FR217">
            <v>0</v>
          </cell>
          <cell r="FS217">
            <v>0</v>
          </cell>
          <cell r="FU217">
            <v>0</v>
          </cell>
          <cell r="FV217">
            <v>0</v>
          </cell>
          <cell r="FW217">
            <v>0</v>
          </cell>
          <cell r="FY217">
            <v>0</v>
          </cell>
          <cell r="FZ217">
            <v>0</v>
          </cell>
          <cell r="GA217">
            <v>0</v>
          </cell>
          <cell r="GB217">
            <v>0</v>
          </cell>
          <cell r="GC217">
            <v>0</v>
          </cell>
          <cell r="GD217">
            <v>0</v>
          </cell>
          <cell r="GE217">
            <v>0</v>
          </cell>
          <cell r="GF217">
            <v>0</v>
          </cell>
          <cell r="GG217">
            <v>0</v>
          </cell>
          <cell r="GH217">
            <v>0</v>
          </cell>
          <cell r="GI217">
            <v>0</v>
          </cell>
          <cell r="GJ217">
            <v>0</v>
          </cell>
          <cell r="GK217">
            <v>0</v>
          </cell>
          <cell r="GM217">
            <v>0</v>
          </cell>
          <cell r="GN217">
            <v>0</v>
          </cell>
          <cell r="GO217">
            <v>0</v>
          </cell>
          <cell r="GQ217">
            <v>0</v>
          </cell>
          <cell r="GR217">
            <v>0</v>
          </cell>
          <cell r="GS217">
            <v>0</v>
          </cell>
          <cell r="GT217">
            <v>0</v>
          </cell>
          <cell r="GU217">
            <v>0</v>
          </cell>
          <cell r="GV217">
            <v>0</v>
          </cell>
          <cell r="GW217">
            <v>0</v>
          </cell>
          <cell r="GX217">
            <v>0</v>
          </cell>
          <cell r="GY217">
            <v>0</v>
          </cell>
          <cell r="GZ217">
            <v>0</v>
          </cell>
          <cell r="HA217">
            <v>0</v>
          </cell>
          <cell r="HB217">
            <v>0</v>
          </cell>
          <cell r="HC217">
            <v>0</v>
          </cell>
          <cell r="HD217">
            <v>0</v>
          </cell>
          <cell r="HE217">
            <v>0</v>
          </cell>
          <cell r="HF217">
            <v>0</v>
          </cell>
          <cell r="HG217">
            <v>0</v>
          </cell>
          <cell r="HH217">
            <v>0</v>
          </cell>
          <cell r="HI217">
            <v>0</v>
          </cell>
          <cell r="HJ217" t="str">
            <v>SI</v>
          </cell>
          <cell r="HL217">
            <v>3.2299270341598844E-2</v>
          </cell>
          <cell r="HO217" t="str">
            <v>40</v>
          </cell>
          <cell r="HP217" t="str">
            <v>40</v>
          </cell>
          <cell r="HQ217" t="str">
            <v>40</v>
          </cell>
          <cell r="HR217" t="str">
            <v>40</v>
          </cell>
          <cell r="HS217" t="str">
            <v>40</v>
          </cell>
          <cell r="HT217" t="str">
            <v>40</v>
          </cell>
          <cell r="HU217" t="str">
            <v>40</v>
          </cell>
          <cell r="HV217" t="str">
            <v>40</v>
          </cell>
          <cell r="HW217" t="str">
            <v>40</v>
          </cell>
          <cell r="HX217" t="str">
            <v>40</v>
          </cell>
          <cell r="HY217" t="str">
            <v>40</v>
          </cell>
        </row>
        <row r="218">
          <cell r="D218" t="str">
            <v>4</v>
          </cell>
          <cell r="F218" t="str">
            <v>4R</v>
          </cell>
          <cell r="H218">
            <v>0</v>
          </cell>
          <cell r="I218">
            <v>0</v>
          </cell>
          <cell r="J218">
            <v>0</v>
          </cell>
          <cell r="K218">
            <v>0</v>
          </cell>
          <cell r="M218">
            <v>0</v>
          </cell>
          <cell r="O218">
            <v>0</v>
          </cell>
          <cell r="S218">
            <v>0</v>
          </cell>
          <cell r="T218">
            <v>0</v>
          </cell>
          <cell r="U218">
            <v>0</v>
          </cell>
          <cell r="V218">
            <v>0</v>
          </cell>
          <cell r="W218">
            <v>0</v>
          </cell>
          <cell r="X218">
            <v>0</v>
          </cell>
          <cell r="Y218">
            <v>0</v>
          </cell>
          <cell r="Z218">
            <v>0</v>
          </cell>
          <cell r="AA218">
            <v>0</v>
          </cell>
          <cell r="AB218">
            <v>0</v>
          </cell>
          <cell r="AC218">
            <v>0</v>
          </cell>
          <cell r="AE218">
            <v>0</v>
          </cell>
          <cell r="AG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Y218">
            <v>0</v>
          </cell>
          <cell r="AZ218">
            <v>0</v>
          </cell>
          <cell r="BC218">
            <v>0</v>
          </cell>
          <cell r="BD218">
            <v>0</v>
          </cell>
          <cell r="BE218">
            <v>0</v>
          </cell>
          <cell r="BF218">
            <v>0</v>
          </cell>
          <cell r="BG218">
            <v>0</v>
          </cell>
          <cell r="BH218">
            <v>0</v>
          </cell>
          <cell r="BI218">
            <v>0</v>
          </cell>
          <cell r="BJ218">
            <v>0</v>
          </cell>
          <cell r="BK218">
            <v>0</v>
          </cell>
          <cell r="BL218">
            <v>0</v>
          </cell>
          <cell r="BM218">
            <v>0</v>
          </cell>
          <cell r="BO218">
            <v>0</v>
          </cell>
          <cell r="BQ218">
            <v>0</v>
          </cell>
          <cell r="BU218">
            <v>0</v>
          </cell>
          <cell r="BV218">
            <v>0</v>
          </cell>
          <cell r="BW218">
            <v>0</v>
          </cell>
          <cell r="BX218">
            <v>0</v>
          </cell>
          <cell r="BY218">
            <v>0</v>
          </cell>
          <cell r="BZ218">
            <v>0</v>
          </cell>
          <cell r="CA218">
            <v>0</v>
          </cell>
          <cell r="CB218">
            <v>0</v>
          </cell>
          <cell r="CC218">
            <v>0</v>
          </cell>
          <cell r="CD218">
            <v>0</v>
          </cell>
          <cell r="CE218">
            <v>0</v>
          </cell>
          <cell r="CG218">
            <v>0</v>
          </cell>
          <cell r="CI218">
            <v>0</v>
          </cell>
          <cell r="CM218">
            <v>0</v>
          </cell>
          <cell r="CN218">
            <v>0</v>
          </cell>
          <cell r="CO218">
            <v>0</v>
          </cell>
          <cell r="CP218">
            <v>0</v>
          </cell>
          <cell r="CQ218">
            <v>0</v>
          </cell>
          <cell r="CR218">
            <v>0</v>
          </cell>
          <cell r="CS218">
            <v>0</v>
          </cell>
          <cell r="CT218">
            <v>0</v>
          </cell>
          <cell r="CU218">
            <v>0</v>
          </cell>
          <cell r="CV218">
            <v>0</v>
          </cell>
          <cell r="CW218">
            <v>0</v>
          </cell>
          <cell r="CY218">
            <v>0</v>
          </cell>
          <cell r="DA218">
            <v>0</v>
          </cell>
          <cell r="DB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S218">
            <v>0</v>
          </cell>
          <cell r="DT218">
            <v>0</v>
          </cell>
          <cell r="DU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cell r="EK218">
            <v>0</v>
          </cell>
          <cell r="EL218">
            <v>0</v>
          </cell>
          <cell r="EM218">
            <v>0</v>
          </cell>
          <cell r="EO218">
            <v>0</v>
          </cell>
          <cell r="EP218">
            <v>0</v>
          </cell>
          <cell r="EQ218">
            <v>0</v>
          </cell>
          <cell r="ER218">
            <v>0</v>
          </cell>
          <cell r="ES218">
            <v>0</v>
          </cell>
          <cell r="ET218">
            <v>0</v>
          </cell>
          <cell r="EU218">
            <v>0</v>
          </cell>
          <cell r="EV218">
            <v>0</v>
          </cell>
          <cell r="EW218">
            <v>0</v>
          </cell>
          <cell r="EX218">
            <v>0</v>
          </cell>
          <cell r="EY218">
            <v>0</v>
          </cell>
          <cell r="EZ218">
            <v>0</v>
          </cell>
          <cell r="FA218">
            <v>0</v>
          </cell>
          <cell r="FC218">
            <v>0</v>
          </cell>
          <cell r="FD218">
            <v>0</v>
          </cell>
          <cell r="FE218">
            <v>0</v>
          </cell>
          <cell r="FG218">
            <v>0</v>
          </cell>
          <cell r="FH218">
            <v>0</v>
          </cell>
          <cell r="FI218">
            <v>0</v>
          </cell>
          <cell r="FJ218">
            <v>0</v>
          </cell>
          <cell r="FK218">
            <v>0</v>
          </cell>
          <cell r="FL218">
            <v>0</v>
          </cell>
          <cell r="FM218">
            <v>0</v>
          </cell>
          <cell r="FN218">
            <v>0</v>
          </cell>
          <cell r="FO218">
            <v>0</v>
          </cell>
          <cell r="FP218">
            <v>0</v>
          </cell>
          <cell r="FQ218">
            <v>0</v>
          </cell>
          <cell r="FR218">
            <v>0</v>
          </cell>
          <cell r="FS218">
            <v>0</v>
          </cell>
          <cell r="FU218">
            <v>0</v>
          </cell>
          <cell r="FV218">
            <v>0</v>
          </cell>
          <cell r="FW218">
            <v>0</v>
          </cell>
          <cell r="FY218">
            <v>0</v>
          </cell>
          <cell r="FZ218">
            <v>0</v>
          </cell>
          <cell r="GA218">
            <v>0</v>
          </cell>
          <cell r="GB218">
            <v>0</v>
          </cell>
          <cell r="GC218">
            <v>0</v>
          </cell>
          <cell r="GD218">
            <v>0</v>
          </cell>
          <cell r="GE218">
            <v>0</v>
          </cell>
          <cell r="GF218">
            <v>0</v>
          </cell>
          <cell r="GG218">
            <v>0</v>
          </cell>
          <cell r="GH218">
            <v>0</v>
          </cell>
          <cell r="GI218">
            <v>0</v>
          </cell>
          <cell r="GJ218">
            <v>0</v>
          </cell>
          <cell r="GK218">
            <v>0</v>
          </cell>
          <cell r="GM218">
            <v>0</v>
          </cell>
          <cell r="GN218">
            <v>0</v>
          </cell>
          <cell r="GO218">
            <v>0</v>
          </cell>
          <cell r="GQ218">
            <v>0</v>
          </cell>
          <cell r="GR218">
            <v>0</v>
          </cell>
          <cell r="GS218">
            <v>0</v>
          </cell>
          <cell r="GT218">
            <v>0</v>
          </cell>
          <cell r="GU218">
            <v>0</v>
          </cell>
          <cell r="GV218">
            <v>0</v>
          </cell>
          <cell r="GW218">
            <v>0</v>
          </cell>
          <cell r="GX218">
            <v>0</v>
          </cell>
          <cell r="GY218">
            <v>0</v>
          </cell>
          <cell r="GZ218">
            <v>0</v>
          </cell>
          <cell r="HA218">
            <v>0</v>
          </cell>
          <cell r="HB218">
            <v>0</v>
          </cell>
          <cell r="HC218">
            <v>0</v>
          </cell>
          <cell r="HD218">
            <v>0</v>
          </cell>
          <cell r="HE218">
            <v>0</v>
          </cell>
          <cell r="HF218">
            <v>0</v>
          </cell>
          <cell r="HG218">
            <v>0</v>
          </cell>
          <cell r="HH218">
            <v>0</v>
          </cell>
          <cell r="HI218">
            <v>0</v>
          </cell>
          <cell r="HJ218" t="str">
            <v>SI</v>
          </cell>
          <cell r="HL218">
            <v>3.2299270341598844E-2</v>
          </cell>
          <cell r="HO218" t="str">
            <v>40</v>
          </cell>
          <cell r="HP218" t="str">
            <v>40</v>
          </cell>
          <cell r="HQ218" t="str">
            <v>40</v>
          </cell>
          <cell r="HR218" t="str">
            <v>40</v>
          </cell>
          <cell r="HS218" t="str">
            <v>40</v>
          </cell>
          <cell r="HT218" t="str">
            <v>40</v>
          </cell>
          <cell r="HU218" t="str">
            <v>40</v>
          </cell>
          <cell r="HV218" t="str">
            <v>40</v>
          </cell>
          <cell r="HW218" t="str">
            <v>40</v>
          </cell>
          <cell r="HX218" t="str">
            <v>40</v>
          </cell>
          <cell r="HY218" t="str">
            <v>40</v>
          </cell>
        </row>
        <row r="219">
          <cell r="D219" t="str">
            <v>4</v>
          </cell>
          <cell r="F219" t="str">
            <v>4R</v>
          </cell>
          <cell r="H219">
            <v>0</v>
          </cell>
          <cell r="I219">
            <v>0</v>
          </cell>
          <cell r="J219">
            <v>0</v>
          </cell>
          <cell r="K219">
            <v>0</v>
          </cell>
          <cell r="M219">
            <v>0</v>
          </cell>
          <cell r="O219">
            <v>0</v>
          </cell>
          <cell r="S219">
            <v>0</v>
          </cell>
          <cell r="T219">
            <v>0</v>
          </cell>
          <cell r="U219">
            <v>0</v>
          </cell>
          <cell r="V219">
            <v>0</v>
          </cell>
          <cell r="W219">
            <v>0</v>
          </cell>
          <cell r="X219">
            <v>0</v>
          </cell>
          <cell r="Y219">
            <v>0</v>
          </cell>
          <cell r="Z219">
            <v>0</v>
          </cell>
          <cell r="AA219">
            <v>0</v>
          </cell>
          <cell r="AB219">
            <v>0</v>
          </cell>
          <cell r="AC219">
            <v>0</v>
          </cell>
          <cell r="AE219">
            <v>0</v>
          </cell>
          <cell r="AG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Y219">
            <v>0</v>
          </cell>
          <cell r="AZ219">
            <v>0</v>
          </cell>
          <cell r="BC219">
            <v>0</v>
          </cell>
          <cell r="BD219">
            <v>0</v>
          </cell>
          <cell r="BE219">
            <v>0</v>
          </cell>
          <cell r="BF219">
            <v>0</v>
          </cell>
          <cell r="BG219">
            <v>0</v>
          </cell>
          <cell r="BH219">
            <v>0</v>
          </cell>
          <cell r="BI219">
            <v>0</v>
          </cell>
          <cell r="BJ219">
            <v>0</v>
          </cell>
          <cell r="BK219">
            <v>0</v>
          </cell>
          <cell r="BL219">
            <v>0</v>
          </cell>
          <cell r="BM219">
            <v>0</v>
          </cell>
          <cell r="BO219">
            <v>0</v>
          </cell>
          <cell r="BQ219">
            <v>0</v>
          </cell>
          <cell r="BU219">
            <v>0</v>
          </cell>
          <cell r="BV219">
            <v>0</v>
          </cell>
          <cell r="BW219">
            <v>0</v>
          </cell>
          <cell r="BX219">
            <v>0</v>
          </cell>
          <cell r="BY219">
            <v>0</v>
          </cell>
          <cell r="BZ219">
            <v>0</v>
          </cell>
          <cell r="CA219">
            <v>0</v>
          </cell>
          <cell r="CB219">
            <v>0</v>
          </cell>
          <cell r="CC219">
            <v>0</v>
          </cell>
          <cell r="CD219">
            <v>0</v>
          </cell>
          <cell r="CE219">
            <v>0</v>
          </cell>
          <cell r="CG219">
            <v>0</v>
          </cell>
          <cell r="CI219">
            <v>0</v>
          </cell>
          <cell r="CM219">
            <v>0</v>
          </cell>
          <cell r="CN219">
            <v>0</v>
          </cell>
          <cell r="CO219">
            <v>0</v>
          </cell>
          <cell r="CP219">
            <v>0</v>
          </cell>
          <cell r="CQ219">
            <v>0</v>
          </cell>
          <cell r="CR219">
            <v>0</v>
          </cell>
          <cell r="CS219">
            <v>0</v>
          </cell>
          <cell r="CT219">
            <v>0</v>
          </cell>
          <cell r="CU219">
            <v>0</v>
          </cell>
          <cell r="CV219">
            <v>0</v>
          </cell>
          <cell r="CW219">
            <v>0</v>
          </cell>
          <cell r="CY219">
            <v>0</v>
          </cell>
          <cell r="DA219">
            <v>0</v>
          </cell>
          <cell r="DB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S219">
            <v>0</v>
          </cell>
          <cell r="DT219">
            <v>0</v>
          </cell>
          <cell r="DU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K219">
            <v>0</v>
          </cell>
          <cell r="EL219">
            <v>0</v>
          </cell>
          <cell r="EM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C219">
            <v>0</v>
          </cell>
          <cell r="FD219">
            <v>0</v>
          </cell>
          <cell r="FE219">
            <v>0</v>
          </cell>
          <cell r="FG219">
            <v>0</v>
          </cell>
          <cell r="FH219">
            <v>0</v>
          </cell>
          <cell r="FI219">
            <v>0</v>
          </cell>
          <cell r="FJ219">
            <v>0</v>
          </cell>
          <cell r="FK219">
            <v>0</v>
          </cell>
          <cell r="FL219">
            <v>0</v>
          </cell>
          <cell r="FM219">
            <v>0</v>
          </cell>
          <cell r="FN219">
            <v>0</v>
          </cell>
          <cell r="FO219">
            <v>0</v>
          </cell>
          <cell r="FP219">
            <v>0</v>
          </cell>
          <cell r="FQ219">
            <v>0</v>
          </cell>
          <cell r="FR219">
            <v>0</v>
          </cell>
          <cell r="FS219">
            <v>0</v>
          </cell>
          <cell r="FU219">
            <v>0</v>
          </cell>
          <cell r="FV219">
            <v>0</v>
          </cell>
          <cell r="FW219">
            <v>0</v>
          </cell>
          <cell r="FY219">
            <v>0</v>
          </cell>
          <cell r="FZ219">
            <v>0</v>
          </cell>
          <cell r="GA219">
            <v>0</v>
          </cell>
          <cell r="GB219">
            <v>0</v>
          </cell>
          <cell r="GC219">
            <v>0</v>
          </cell>
          <cell r="GD219">
            <v>0</v>
          </cell>
          <cell r="GE219">
            <v>0</v>
          </cell>
          <cell r="GF219">
            <v>0</v>
          </cell>
          <cell r="GG219">
            <v>0</v>
          </cell>
          <cell r="GH219">
            <v>0</v>
          </cell>
          <cell r="GI219">
            <v>0</v>
          </cell>
          <cell r="GJ219">
            <v>0</v>
          </cell>
          <cell r="GK219">
            <v>0</v>
          </cell>
          <cell r="GM219">
            <v>0</v>
          </cell>
          <cell r="GN219">
            <v>0</v>
          </cell>
          <cell r="GO219">
            <v>0</v>
          </cell>
          <cell r="GQ219">
            <v>0</v>
          </cell>
          <cell r="GR219">
            <v>0</v>
          </cell>
          <cell r="GS219">
            <v>0</v>
          </cell>
          <cell r="GT219">
            <v>0</v>
          </cell>
          <cell r="GU219">
            <v>0</v>
          </cell>
          <cell r="GV219">
            <v>0</v>
          </cell>
          <cell r="GW219">
            <v>0</v>
          </cell>
          <cell r="GX219">
            <v>0</v>
          </cell>
          <cell r="GY219">
            <v>0</v>
          </cell>
          <cell r="GZ219">
            <v>0</v>
          </cell>
          <cell r="HA219">
            <v>0</v>
          </cell>
          <cell r="HB219">
            <v>0</v>
          </cell>
          <cell r="HC219">
            <v>0</v>
          </cell>
          <cell r="HD219">
            <v>0</v>
          </cell>
          <cell r="HE219">
            <v>0</v>
          </cell>
          <cell r="HF219">
            <v>0</v>
          </cell>
          <cell r="HG219">
            <v>0</v>
          </cell>
          <cell r="HH219">
            <v>0</v>
          </cell>
          <cell r="HI219">
            <v>0</v>
          </cell>
          <cell r="HJ219" t="str">
            <v>SI</v>
          </cell>
          <cell r="HL219">
            <v>3.2299270341598844E-2</v>
          </cell>
          <cell r="HO219" t="str">
            <v>40</v>
          </cell>
          <cell r="HP219" t="str">
            <v>40</v>
          </cell>
          <cell r="HQ219" t="str">
            <v>40</v>
          </cell>
          <cell r="HR219" t="str">
            <v>40</v>
          </cell>
          <cell r="HS219" t="str">
            <v>40</v>
          </cell>
          <cell r="HT219" t="str">
            <v>40</v>
          </cell>
          <cell r="HU219" t="str">
            <v>40</v>
          </cell>
          <cell r="HV219" t="str">
            <v>40</v>
          </cell>
          <cell r="HW219" t="str">
            <v>40</v>
          </cell>
          <cell r="HX219" t="str">
            <v>40</v>
          </cell>
          <cell r="HY219" t="str">
            <v>40</v>
          </cell>
        </row>
        <row r="220">
          <cell r="D220" t="str">
            <v>4</v>
          </cell>
          <cell r="F220" t="str">
            <v>4R</v>
          </cell>
          <cell r="H220">
            <v>0</v>
          </cell>
          <cell r="I220">
            <v>0</v>
          </cell>
          <cell r="J220">
            <v>0</v>
          </cell>
          <cell r="K220">
            <v>0</v>
          </cell>
          <cell r="M220">
            <v>0</v>
          </cell>
          <cell r="O220">
            <v>0</v>
          </cell>
          <cell r="S220">
            <v>0</v>
          </cell>
          <cell r="T220">
            <v>0</v>
          </cell>
          <cell r="U220">
            <v>0</v>
          </cell>
          <cell r="V220">
            <v>0</v>
          </cell>
          <cell r="W220">
            <v>0</v>
          </cell>
          <cell r="X220">
            <v>0</v>
          </cell>
          <cell r="Y220">
            <v>0</v>
          </cell>
          <cell r="Z220">
            <v>0</v>
          </cell>
          <cell r="AA220">
            <v>0</v>
          </cell>
          <cell r="AB220">
            <v>0</v>
          </cell>
          <cell r="AC220">
            <v>0</v>
          </cell>
          <cell r="AE220">
            <v>0</v>
          </cell>
          <cell r="AG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Y220">
            <v>0</v>
          </cell>
          <cell r="AZ220">
            <v>0</v>
          </cell>
          <cell r="BC220">
            <v>0</v>
          </cell>
          <cell r="BD220">
            <v>0</v>
          </cell>
          <cell r="BE220">
            <v>0</v>
          </cell>
          <cell r="BF220">
            <v>0</v>
          </cell>
          <cell r="BG220">
            <v>0</v>
          </cell>
          <cell r="BH220">
            <v>0</v>
          </cell>
          <cell r="BI220">
            <v>0</v>
          </cell>
          <cell r="BJ220">
            <v>0</v>
          </cell>
          <cell r="BK220">
            <v>0</v>
          </cell>
          <cell r="BL220">
            <v>0</v>
          </cell>
          <cell r="BM220">
            <v>0</v>
          </cell>
          <cell r="BO220">
            <v>0</v>
          </cell>
          <cell r="BQ220">
            <v>0</v>
          </cell>
          <cell r="BU220">
            <v>0</v>
          </cell>
          <cell r="BV220">
            <v>0</v>
          </cell>
          <cell r="BW220">
            <v>0</v>
          </cell>
          <cell r="BX220">
            <v>0</v>
          </cell>
          <cell r="BY220">
            <v>0</v>
          </cell>
          <cell r="BZ220">
            <v>0</v>
          </cell>
          <cell r="CA220">
            <v>0</v>
          </cell>
          <cell r="CB220">
            <v>0</v>
          </cell>
          <cell r="CC220">
            <v>0</v>
          </cell>
          <cell r="CD220">
            <v>0</v>
          </cell>
          <cell r="CE220">
            <v>0</v>
          </cell>
          <cell r="CG220">
            <v>0</v>
          </cell>
          <cell r="CI220">
            <v>0</v>
          </cell>
          <cell r="CM220">
            <v>0</v>
          </cell>
          <cell r="CN220">
            <v>0</v>
          </cell>
          <cell r="CO220">
            <v>0</v>
          </cell>
          <cell r="CP220">
            <v>0</v>
          </cell>
          <cell r="CQ220">
            <v>0</v>
          </cell>
          <cell r="CR220">
            <v>0</v>
          </cell>
          <cell r="CS220">
            <v>0</v>
          </cell>
          <cell r="CT220">
            <v>0</v>
          </cell>
          <cell r="CU220">
            <v>0</v>
          </cell>
          <cell r="CV220">
            <v>0</v>
          </cell>
          <cell r="CW220">
            <v>0</v>
          </cell>
          <cell r="CY220">
            <v>0</v>
          </cell>
          <cell r="DA220">
            <v>0</v>
          </cell>
          <cell r="DB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S220">
            <v>0</v>
          </cell>
          <cell r="DT220">
            <v>0</v>
          </cell>
          <cell r="DU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K220">
            <v>0</v>
          </cell>
          <cell r="EL220">
            <v>0</v>
          </cell>
          <cell r="EM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C220">
            <v>0</v>
          </cell>
          <cell r="FD220">
            <v>0</v>
          </cell>
          <cell r="FE220">
            <v>0</v>
          </cell>
          <cell r="FG220">
            <v>0</v>
          </cell>
          <cell r="FH220">
            <v>0</v>
          </cell>
          <cell r="FI220">
            <v>0</v>
          </cell>
          <cell r="FJ220">
            <v>0</v>
          </cell>
          <cell r="FK220">
            <v>0</v>
          </cell>
          <cell r="FL220">
            <v>0</v>
          </cell>
          <cell r="FM220">
            <v>0</v>
          </cell>
          <cell r="FN220">
            <v>0</v>
          </cell>
          <cell r="FO220">
            <v>0</v>
          </cell>
          <cell r="FP220">
            <v>0</v>
          </cell>
          <cell r="FQ220">
            <v>0</v>
          </cell>
          <cell r="FR220">
            <v>0</v>
          </cell>
          <cell r="FS220">
            <v>0</v>
          </cell>
          <cell r="FU220">
            <v>0</v>
          </cell>
          <cell r="FV220">
            <v>0</v>
          </cell>
          <cell r="FW220">
            <v>0</v>
          </cell>
          <cell r="FY220">
            <v>0</v>
          </cell>
          <cell r="FZ220">
            <v>0</v>
          </cell>
          <cell r="GA220">
            <v>0</v>
          </cell>
          <cell r="GB220">
            <v>0</v>
          </cell>
          <cell r="GC220">
            <v>0</v>
          </cell>
          <cell r="GD220">
            <v>0</v>
          </cell>
          <cell r="GE220">
            <v>0</v>
          </cell>
          <cell r="GF220">
            <v>0</v>
          </cell>
          <cell r="GG220">
            <v>0</v>
          </cell>
          <cell r="GH220">
            <v>0</v>
          </cell>
          <cell r="GI220">
            <v>0</v>
          </cell>
          <cell r="GJ220">
            <v>0</v>
          </cell>
          <cell r="GK220">
            <v>0</v>
          </cell>
          <cell r="GM220">
            <v>0</v>
          </cell>
          <cell r="GN220">
            <v>0</v>
          </cell>
          <cell r="GO220">
            <v>0</v>
          </cell>
          <cell r="GQ220">
            <v>0</v>
          </cell>
          <cell r="GR220">
            <v>0</v>
          </cell>
          <cell r="GS220">
            <v>0</v>
          </cell>
          <cell r="GT220">
            <v>0</v>
          </cell>
          <cell r="GU220">
            <v>0</v>
          </cell>
          <cell r="GV220">
            <v>0</v>
          </cell>
          <cell r="GW220">
            <v>0</v>
          </cell>
          <cell r="GX220">
            <v>0</v>
          </cell>
          <cell r="GY220">
            <v>0</v>
          </cell>
          <cell r="GZ220">
            <v>0</v>
          </cell>
          <cell r="HA220">
            <v>0</v>
          </cell>
          <cell r="HB220">
            <v>0</v>
          </cell>
          <cell r="HC220">
            <v>0</v>
          </cell>
          <cell r="HD220">
            <v>0</v>
          </cell>
          <cell r="HE220">
            <v>0</v>
          </cell>
          <cell r="HF220">
            <v>0</v>
          </cell>
          <cell r="HG220">
            <v>0</v>
          </cell>
          <cell r="HH220">
            <v>0</v>
          </cell>
          <cell r="HI220">
            <v>0</v>
          </cell>
          <cell r="HJ220" t="str">
            <v>SI</v>
          </cell>
          <cell r="HL220">
            <v>3.2299270341598844E-2</v>
          </cell>
          <cell r="HO220" t="str">
            <v>40</v>
          </cell>
          <cell r="HP220" t="str">
            <v>40</v>
          </cell>
          <cell r="HQ220" t="str">
            <v>40</v>
          </cell>
          <cell r="HR220" t="str">
            <v>40</v>
          </cell>
          <cell r="HS220" t="str">
            <v>40</v>
          </cell>
          <cell r="HT220" t="str">
            <v>40</v>
          </cell>
          <cell r="HU220" t="str">
            <v>40</v>
          </cell>
          <cell r="HV220" t="str">
            <v>40</v>
          </cell>
          <cell r="HW220" t="str">
            <v>40</v>
          </cell>
          <cell r="HX220" t="str">
            <v>40</v>
          </cell>
          <cell r="HY220" t="str">
            <v>40</v>
          </cell>
        </row>
        <row r="221">
          <cell r="D221" t="str">
            <v>4</v>
          </cell>
          <cell r="F221" t="str">
            <v>4R</v>
          </cell>
          <cell r="H221">
            <v>0</v>
          </cell>
          <cell r="I221">
            <v>0</v>
          </cell>
          <cell r="J221">
            <v>0</v>
          </cell>
          <cell r="K221">
            <v>0</v>
          </cell>
          <cell r="M221">
            <v>0</v>
          </cell>
          <cell r="O221">
            <v>0</v>
          </cell>
          <cell r="S221">
            <v>0</v>
          </cell>
          <cell r="T221">
            <v>0</v>
          </cell>
          <cell r="U221">
            <v>0</v>
          </cell>
          <cell r="V221">
            <v>0</v>
          </cell>
          <cell r="W221">
            <v>0</v>
          </cell>
          <cell r="X221">
            <v>0</v>
          </cell>
          <cell r="Y221">
            <v>0</v>
          </cell>
          <cell r="Z221">
            <v>0</v>
          </cell>
          <cell r="AA221">
            <v>0</v>
          </cell>
          <cell r="AB221">
            <v>0</v>
          </cell>
          <cell r="AC221">
            <v>0</v>
          </cell>
          <cell r="AE221">
            <v>0</v>
          </cell>
          <cell r="AG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Y221">
            <v>0</v>
          </cell>
          <cell r="AZ221">
            <v>0</v>
          </cell>
          <cell r="BC221">
            <v>0</v>
          </cell>
          <cell r="BD221">
            <v>0</v>
          </cell>
          <cell r="BE221">
            <v>0</v>
          </cell>
          <cell r="BF221">
            <v>0</v>
          </cell>
          <cell r="BG221">
            <v>0</v>
          </cell>
          <cell r="BH221">
            <v>0</v>
          </cell>
          <cell r="BI221">
            <v>0</v>
          </cell>
          <cell r="BJ221">
            <v>0</v>
          </cell>
          <cell r="BK221">
            <v>0</v>
          </cell>
          <cell r="BL221">
            <v>0</v>
          </cell>
          <cell r="BM221">
            <v>0</v>
          </cell>
          <cell r="BO221">
            <v>0</v>
          </cell>
          <cell r="BQ221">
            <v>0</v>
          </cell>
          <cell r="BU221">
            <v>0</v>
          </cell>
          <cell r="BV221">
            <v>0</v>
          </cell>
          <cell r="BW221">
            <v>0</v>
          </cell>
          <cell r="BX221">
            <v>0</v>
          </cell>
          <cell r="BY221">
            <v>0</v>
          </cell>
          <cell r="BZ221">
            <v>0</v>
          </cell>
          <cell r="CA221">
            <v>0</v>
          </cell>
          <cell r="CB221">
            <v>0</v>
          </cell>
          <cell r="CC221">
            <v>0</v>
          </cell>
          <cell r="CD221">
            <v>0</v>
          </cell>
          <cell r="CE221">
            <v>0</v>
          </cell>
          <cell r="CG221">
            <v>0</v>
          </cell>
          <cell r="CI221">
            <v>0</v>
          </cell>
          <cell r="CM221">
            <v>0</v>
          </cell>
          <cell r="CN221">
            <v>0</v>
          </cell>
          <cell r="CO221">
            <v>0</v>
          </cell>
          <cell r="CP221">
            <v>0</v>
          </cell>
          <cell r="CQ221">
            <v>0</v>
          </cell>
          <cell r="CR221">
            <v>0</v>
          </cell>
          <cell r="CS221">
            <v>0</v>
          </cell>
          <cell r="CT221">
            <v>0</v>
          </cell>
          <cell r="CU221">
            <v>0</v>
          </cell>
          <cell r="CV221">
            <v>0</v>
          </cell>
          <cell r="CW221">
            <v>0</v>
          </cell>
          <cell r="CY221">
            <v>0</v>
          </cell>
          <cell r="DA221">
            <v>0</v>
          </cell>
          <cell r="DB221">
            <v>0</v>
          </cell>
          <cell r="DE221">
            <v>0</v>
          </cell>
          <cell r="DF221">
            <v>0</v>
          </cell>
          <cell r="DG221">
            <v>0</v>
          </cell>
          <cell r="DH221">
            <v>0</v>
          </cell>
          <cell r="DI221">
            <v>0</v>
          </cell>
          <cell r="DJ221">
            <v>0</v>
          </cell>
          <cell r="DK221">
            <v>0</v>
          </cell>
          <cell r="DL221">
            <v>0</v>
          </cell>
          <cell r="DM221">
            <v>0</v>
          </cell>
          <cell r="DN221">
            <v>0</v>
          </cell>
          <cell r="DO221">
            <v>0</v>
          </cell>
          <cell r="DP221">
            <v>0</v>
          </cell>
          <cell r="DQ221">
            <v>0</v>
          </cell>
          <cell r="DS221">
            <v>0</v>
          </cell>
          <cell r="DT221">
            <v>0</v>
          </cell>
          <cell r="DU221">
            <v>0</v>
          </cell>
          <cell r="DW221">
            <v>0</v>
          </cell>
          <cell r="DX221">
            <v>0</v>
          </cell>
          <cell r="DY221">
            <v>0</v>
          </cell>
          <cell r="DZ221">
            <v>0</v>
          </cell>
          <cell r="EA221">
            <v>0</v>
          </cell>
          <cell r="EB221">
            <v>0</v>
          </cell>
          <cell r="EC221">
            <v>0</v>
          </cell>
          <cell r="ED221">
            <v>0</v>
          </cell>
          <cell r="EE221">
            <v>0</v>
          </cell>
          <cell r="EF221">
            <v>0</v>
          </cell>
          <cell r="EG221">
            <v>0</v>
          </cell>
          <cell r="EH221">
            <v>0</v>
          </cell>
          <cell r="EI221">
            <v>0</v>
          </cell>
          <cell r="EK221">
            <v>0</v>
          </cell>
          <cell r="EL221">
            <v>0</v>
          </cell>
          <cell r="EM221">
            <v>0</v>
          </cell>
          <cell r="EO221">
            <v>0</v>
          </cell>
          <cell r="EP221">
            <v>0</v>
          </cell>
          <cell r="EQ221">
            <v>0</v>
          </cell>
          <cell r="ER221">
            <v>0</v>
          </cell>
          <cell r="ES221">
            <v>0</v>
          </cell>
          <cell r="ET221">
            <v>0</v>
          </cell>
          <cell r="EU221">
            <v>0</v>
          </cell>
          <cell r="EV221">
            <v>0</v>
          </cell>
          <cell r="EW221">
            <v>0</v>
          </cell>
          <cell r="EX221">
            <v>0</v>
          </cell>
          <cell r="EY221">
            <v>0</v>
          </cell>
          <cell r="EZ221">
            <v>0</v>
          </cell>
          <cell r="FA221">
            <v>0</v>
          </cell>
          <cell r="FC221">
            <v>0</v>
          </cell>
          <cell r="FD221">
            <v>0</v>
          </cell>
          <cell r="FE221">
            <v>0</v>
          </cell>
          <cell r="FG221">
            <v>0</v>
          </cell>
          <cell r="FH221">
            <v>0</v>
          </cell>
          <cell r="FI221">
            <v>0</v>
          </cell>
          <cell r="FJ221">
            <v>0</v>
          </cell>
          <cell r="FK221">
            <v>0</v>
          </cell>
          <cell r="FL221">
            <v>0</v>
          </cell>
          <cell r="FM221">
            <v>0</v>
          </cell>
          <cell r="FN221">
            <v>0</v>
          </cell>
          <cell r="FO221">
            <v>0</v>
          </cell>
          <cell r="FP221">
            <v>0</v>
          </cell>
          <cell r="FQ221">
            <v>0</v>
          </cell>
          <cell r="FR221">
            <v>0</v>
          </cell>
          <cell r="FS221">
            <v>0</v>
          </cell>
          <cell r="FU221">
            <v>0</v>
          </cell>
          <cell r="FV221">
            <v>0</v>
          </cell>
          <cell r="FW221">
            <v>0</v>
          </cell>
          <cell r="FY221">
            <v>0</v>
          </cell>
          <cell r="FZ221">
            <v>0</v>
          </cell>
          <cell r="GA221">
            <v>0</v>
          </cell>
          <cell r="GB221">
            <v>0</v>
          </cell>
          <cell r="GC221">
            <v>0</v>
          </cell>
          <cell r="GD221">
            <v>0</v>
          </cell>
          <cell r="GE221">
            <v>0</v>
          </cell>
          <cell r="GF221">
            <v>0</v>
          </cell>
          <cell r="GG221">
            <v>0</v>
          </cell>
          <cell r="GH221">
            <v>0</v>
          </cell>
          <cell r="GI221">
            <v>0</v>
          </cell>
          <cell r="GJ221">
            <v>0</v>
          </cell>
          <cell r="GK221">
            <v>0</v>
          </cell>
          <cell r="GM221">
            <v>0</v>
          </cell>
          <cell r="GN221">
            <v>0</v>
          </cell>
          <cell r="GO221">
            <v>0</v>
          </cell>
          <cell r="GQ221">
            <v>0</v>
          </cell>
          <cell r="GR221">
            <v>0</v>
          </cell>
          <cell r="GS221">
            <v>0</v>
          </cell>
          <cell r="GT221">
            <v>0</v>
          </cell>
          <cell r="GU221">
            <v>0</v>
          </cell>
          <cell r="GV221">
            <v>0</v>
          </cell>
          <cell r="GW221">
            <v>0</v>
          </cell>
          <cell r="GX221">
            <v>0</v>
          </cell>
          <cell r="GY221">
            <v>0</v>
          </cell>
          <cell r="GZ221">
            <v>0</v>
          </cell>
          <cell r="HA221">
            <v>0</v>
          </cell>
          <cell r="HB221">
            <v>0</v>
          </cell>
          <cell r="HC221">
            <v>0</v>
          </cell>
          <cell r="HD221">
            <v>0</v>
          </cell>
          <cell r="HE221">
            <v>0</v>
          </cell>
          <cell r="HF221">
            <v>0</v>
          </cell>
          <cell r="HG221">
            <v>0</v>
          </cell>
          <cell r="HH221">
            <v>0</v>
          </cell>
          <cell r="HI221">
            <v>0</v>
          </cell>
          <cell r="HJ221" t="str">
            <v>SI</v>
          </cell>
          <cell r="HL221">
            <v>3.2299270341598844E-2</v>
          </cell>
          <cell r="HO221" t="str">
            <v>40</v>
          </cell>
          <cell r="HP221" t="str">
            <v>40</v>
          </cell>
          <cell r="HQ221" t="str">
            <v>40</v>
          </cell>
          <cell r="HR221" t="str">
            <v>40</v>
          </cell>
          <cell r="HS221" t="str">
            <v>40</v>
          </cell>
          <cell r="HT221" t="str">
            <v>40</v>
          </cell>
          <cell r="HU221" t="str">
            <v>40</v>
          </cell>
          <cell r="HV221" t="str">
            <v>40</v>
          </cell>
          <cell r="HW221" t="str">
            <v>40</v>
          </cell>
          <cell r="HX221" t="str">
            <v>40</v>
          </cell>
          <cell r="HY221" t="str">
            <v>40</v>
          </cell>
        </row>
        <row r="222">
          <cell r="D222" t="str">
            <v>4</v>
          </cell>
          <cell r="F222" t="str">
            <v>4R</v>
          </cell>
          <cell r="H222">
            <v>0</v>
          </cell>
          <cell r="I222">
            <v>0</v>
          </cell>
          <cell r="J222">
            <v>0</v>
          </cell>
          <cell r="K222">
            <v>0</v>
          </cell>
          <cell r="M222">
            <v>0</v>
          </cell>
          <cell r="O222">
            <v>0</v>
          </cell>
          <cell r="S222">
            <v>0</v>
          </cell>
          <cell r="T222">
            <v>0</v>
          </cell>
          <cell r="U222">
            <v>0</v>
          </cell>
          <cell r="V222">
            <v>0</v>
          </cell>
          <cell r="W222">
            <v>0</v>
          </cell>
          <cell r="X222">
            <v>0</v>
          </cell>
          <cell r="Y222">
            <v>0</v>
          </cell>
          <cell r="Z222">
            <v>0</v>
          </cell>
          <cell r="AA222">
            <v>0</v>
          </cell>
          <cell r="AB222">
            <v>0</v>
          </cell>
          <cell r="AC222">
            <v>0</v>
          </cell>
          <cell r="AE222">
            <v>0</v>
          </cell>
          <cell r="AG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Y222">
            <v>0</v>
          </cell>
          <cell r="AZ222">
            <v>0</v>
          </cell>
          <cell r="BC222">
            <v>0</v>
          </cell>
          <cell r="BD222">
            <v>0</v>
          </cell>
          <cell r="BE222">
            <v>0</v>
          </cell>
          <cell r="BF222">
            <v>0</v>
          </cell>
          <cell r="BG222">
            <v>0</v>
          </cell>
          <cell r="BH222">
            <v>0</v>
          </cell>
          <cell r="BI222">
            <v>0</v>
          </cell>
          <cell r="BJ222">
            <v>0</v>
          </cell>
          <cell r="BK222">
            <v>0</v>
          </cell>
          <cell r="BL222">
            <v>0</v>
          </cell>
          <cell r="BM222">
            <v>0</v>
          </cell>
          <cell r="BO222">
            <v>0</v>
          </cell>
          <cell r="BQ222">
            <v>0</v>
          </cell>
          <cell r="BU222">
            <v>0</v>
          </cell>
          <cell r="BV222">
            <v>0</v>
          </cell>
          <cell r="BW222">
            <v>0</v>
          </cell>
          <cell r="BX222">
            <v>0</v>
          </cell>
          <cell r="BY222">
            <v>0</v>
          </cell>
          <cell r="BZ222">
            <v>0</v>
          </cell>
          <cell r="CA222">
            <v>0</v>
          </cell>
          <cell r="CB222">
            <v>0</v>
          </cell>
          <cell r="CC222">
            <v>0</v>
          </cell>
          <cell r="CD222">
            <v>0</v>
          </cell>
          <cell r="CE222">
            <v>0</v>
          </cell>
          <cell r="CG222">
            <v>0</v>
          </cell>
          <cell r="CI222">
            <v>0</v>
          </cell>
          <cell r="CM222">
            <v>0</v>
          </cell>
          <cell r="CN222">
            <v>0</v>
          </cell>
          <cell r="CO222">
            <v>0</v>
          </cell>
          <cell r="CP222">
            <v>0</v>
          </cell>
          <cell r="CQ222">
            <v>0</v>
          </cell>
          <cell r="CR222">
            <v>0</v>
          </cell>
          <cell r="CS222">
            <v>0</v>
          </cell>
          <cell r="CT222">
            <v>0</v>
          </cell>
          <cell r="CU222">
            <v>0</v>
          </cell>
          <cell r="CV222">
            <v>0</v>
          </cell>
          <cell r="CW222">
            <v>0</v>
          </cell>
          <cell r="CY222">
            <v>0</v>
          </cell>
          <cell r="DA222">
            <v>0</v>
          </cell>
          <cell r="DB222">
            <v>0</v>
          </cell>
          <cell r="DE222">
            <v>0</v>
          </cell>
          <cell r="DF222">
            <v>0</v>
          </cell>
          <cell r="DG222">
            <v>0</v>
          </cell>
          <cell r="DH222">
            <v>0</v>
          </cell>
          <cell r="DI222">
            <v>0</v>
          </cell>
          <cell r="DJ222">
            <v>0</v>
          </cell>
          <cell r="DK222">
            <v>0</v>
          </cell>
          <cell r="DL222">
            <v>0</v>
          </cell>
          <cell r="DM222">
            <v>0</v>
          </cell>
          <cell r="DN222">
            <v>0</v>
          </cell>
          <cell r="DO222">
            <v>0</v>
          </cell>
          <cell r="DP222">
            <v>0</v>
          </cell>
          <cell r="DQ222">
            <v>0</v>
          </cell>
          <cell r="DS222">
            <v>0</v>
          </cell>
          <cell r="DT222">
            <v>0</v>
          </cell>
          <cell r="DU222">
            <v>0</v>
          </cell>
          <cell r="DW222">
            <v>0</v>
          </cell>
          <cell r="DX222">
            <v>0</v>
          </cell>
          <cell r="DY222">
            <v>0</v>
          </cell>
          <cell r="DZ222">
            <v>0</v>
          </cell>
          <cell r="EA222">
            <v>0</v>
          </cell>
          <cell r="EB222">
            <v>0</v>
          </cell>
          <cell r="EC222">
            <v>0</v>
          </cell>
          <cell r="ED222">
            <v>0</v>
          </cell>
          <cell r="EE222">
            <v>0</v>
          </cell>
          <cell r="EF222">
            <v>0</v>
          </cell>
          <cell r="EG222">
            <v>0</v>
          </cell>
          <cell r="EH222">
            <v>0</v>
          </cell>
          <cell r="EI222">
            <v>0</v>
          </cell>
          <cell r="EK222">
            <v>0</v>
          </cell>
          <cell r="EL222">
            <v>0</v>
          </cell>
          <cell r="EM222">
            <v>0</v>
          </cell>
          <cell r="EO222">
            <v>0</v>
          </cell>
          <cell r="EP222">
            <v>0</v>
          </cell>
          <cell r="EQ222">
            <v>0</v>
          </cell>
          <cell r="ER222">
            <v>0</v>
          </cell>
          <cell r="ES222">
            <v>0</v>
          </cell>
          <cell r="ET222">
            <v>0</v>
          </cell>
          <cell r="EU222">
            <v>0</v>
          </cell>
          <cell r="EV222">
            <v>0</v>
          </cell>
          <cell r="EW222">
            <v>0</v>
          </cell>
          <cell r="EX222">
            <v>0</v>
          </cell>
          <cell r="EY222">
            <v>0</v>
          </cell>
          <cell r="EZ222">
            <v>0</v>
          </cell>
          <cell r="FA222">
            <v>0</v>
          </cell>
          <cell r="FC222">
            <v>0</v>
          </cell>
          <cell r="FD222">
            <v>0</v>
          </cell>
          <cell r="FE222">
            <v>0</v>
          </cell>
          <cell r="FG222">
            <v>0</v>
          </cell>
          <cell r="FH222">
            <v>0</v>
          </cell>
          <cell r="FI222">
            <v>0</v>
          </cell>
          <cell r="FJ222">
            <v>0</v>
          </cell>
          <cell r="FK222">
            <v>0</v>
          </cell>
          <cell r="FL222">
            <v>0</v>
          </cell>
          <cell r="FM222">
            <v>0</v>
          </cell>
          <cell r="FN222">
            <v>0</v>
          </cell>
          <cell r="FO222">
            <v>0</v>
          </cell>
          <cell r="FP222">
            <v>0</v>
          </cell>
          <cell r="FQ222">
            <v>0</v>
          </cell>
          <cell r="FR222">
            <v>0</v>
          </cell>
          <cell r="FS222">
            <v>0</v>
          </cell>
          <cell r="FU222">
            <v>0</v>
          </cell>
          <cell r="FV222">
            <v>0</v>
          </cell>
          <cell r="FW222">
            <v>0</v>
          </cell>
          <cell r="FY222">
            <v>0</v>
          </cell>
          <cell r="FZ222">
            <v>0</v>
          </cell>
          <cell r="GA222">
            <v>0</v>
          </cell>
          <cell r="GB222">
            <v>0</v>
          </cell>
          <cell r="GC222">
            <v>0</v>
          </cell>
          <cell r="GD222">
            <v>0</v>
          </cell>
          <cell r="GE222">
            <v>0</v>
          </cell>
          <cell r="GF222">
            <v>0</v>
          </cell>
          <cell r="GG222">
            <v>0</v>
          </cell>
          <cell r="GH222">
            <v>0</v>
          </cell>
          <cell r="GI222">
            <v>0</v>
          </cell>
          <cell r="GJ222">
            <v>0</v>
          </cell>
          <cell r="GK222">
            <v>0</v>
          </cell>
          <cell r="GM222">
            <v>0</v>
          </cell>
          <cell r="GN222">
            <v>0</v>
          </cell>
          <cell r="GO222">
            <v>0</v>
          </cell>
          <cell r="GQ222">
            <v>0</v>
          </cell>
          <cell r="GR222">
            <v>0</v>
          </cell>
          <cell r="GS222">
            <v>0</v>
          </cell>
          <cell r="GT222">
            <v>0</v>
          </cell>
          <cell r="GU222">
            <v>0</v>
          </cell>
          <cell r="GV222">
            <v>0</v>
          </cell>
          <cell r="GW222">
            <v>0</v>
          </cell>
          <cell r="GX222">
            <v>0</v>
          </cell>
          <cell r="GY222">
            <v>0</v>
          </cell>
          <cell r="GZ222">
            <v>0</v>
          </cell>
          <cell r="HA222">
            <v>0</v>
          </cell>
          <cell r="HB222">
            <v>0</v>
          </cell>
          <cell r="HC222">
            <v>0</v>
          </cell>
          <cell r="HD222">
            <v>0</v>
          </cell>
          <cell r="HE222">
            <v>0</v>
          </cell>
          <cell r="HF222">
            <v>0</v>
          </cell>
          <cell r="HG222">
            <v>0</v>
          </cell>
          <cell r="HH222">
            <v>0</v>
          </cell>
          <cell r="HI222">
            <v>0</v>
          </cell>
          <cell r="HJ222" t="str">
            <v>SI</v>
          </cell>
          <cell r="HL222">
            <v>3.2299270341598844E-2</v>
          </cell>
          <cell r="HO222" t="str">
            <v>40</v>
          </cell>
          <cell r="HP222" t="str">
            <v>40</v>
          </cell>
          <cell r="HQ222" t="str">
            <v>40</v>
          </cell>
          <cell r="HR222" t="str">
            <v>40</v>
          </cell>
          <cell r="HS222" t="str">
            <v>40</v>
          </cell>
          <cell r="HT222" t="str">
            <v>40</v>
          </cell>
          <cell r="HU222" t="str">
            <v>40</v>
          </cell>
          <cell r="HV222" t="str">
            <v>40</v>
          </cell>
          <cell r="HW222" t="str">
            <v>40</v>
          </cell>
          <cell r="HX222" t="str">
            <v>40</v>
          </cell>
          <cell r="HY222" t="str">
            <v>40</v>
          </cell>
        </row>
        <row r="223">
          <cell r="D223" t="str">
            <v>4</v>
          </cell>
          <cell r="F223" t="str">
            <v>4R</v>
          </cell>
          <cell r="H223">
            <v>0</v>
          </cell>
          <cell r="I223">
            <v>0</v>
          </cell>
          <cell r="J223">
            <v>0</v>
          </cell>
          <cell r="K223">
            <v>0</v>
          </cell>
          <cell r="M223">
            <v>0</v>
          </cell>
          <cell r="O223">
            <v>0</v>
          </cell>
          <cell r="S223">
            <v>0</v>
          </cell>
          <cell r="T223">
            <v>0</v>
          </cell>
          <cell r="U223">
            <v>0</v>
          </cell>
          <cell r="V223">
            <v>0</v>
          </cell>
          <cell r="W223">
            <v>0</v>
          </cell>
          <cell r="X223">
            <v>0</v>
          </cell>
          <cell r="Y223">
            <v>0</v>
          </cell>
          <cell r="Z223">
            <v>0</v>
          </cell>
          <cell r="AA223">
            <v>0</v>
          </cell>
          <cell r="AB223">
            <v>0</v>
          </cell>
          <cell r="AC223">
            <v>0</v>
          </cell>
          <cell r="AE223">
            <v>0</v>
          </cell>
          <cell r="AG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Y223">
            <v>0</v>
          </cell>
          <cell r="AZ223">
            <v>0</v>
          </cell>
          <cell r="BC223">
            <v>0</v>
          </cell>
          <cell r="BD223">
            <v>0</v>
          </cell>
          <cell r="BE223">
            <v>0</v>
          </cell>
          <cell r="BF223">
            <v>0</v>
          </cell>
          <cell r="BG223">
            <v>0</v>
          </cell>
          <cell r="BH223">
            <v>0</v>
          </cell>
          <cell r="BI223">
            <v>0</v>
          </cell>
          <cell r="BJ223">
            <v>0</v>
          </cell>
          <cell r="BK223">
            <v>0</v>
          </cell>
          <cell r="BL223">
            <v>0</v>
          </cell>
          <cell r="BM223">
            <v>0</v>
          </cell>
          <cell r="BO223">
            <v>0</v>
          </cell>
          <cell r="BQ223">
            <v>0</v>
          </cell>
          <cell r="BU223">
            <v>0</v>
          </cell>
          <cell r="BV223">
            <v>0</v>
          </cell>
          <cell r="BW223">
            <v>0</v>
          </cell>
          <cell r="BX223">
            <v>0</v>
          </cell>
          <cell r="BY223">
            <v>0</v>
          </cell>
          <cell r="BZ223">
            <v>0</v>
          </cell>
          <cell r="CA223">
            <v>0</v>
          </cell>
          <cell r="CB223">
            <v>0</v>
          </cell>
          <cell r="CC223">
            <v>0</v>
          </cell>
          <cell r="CD223">
            <v>0</v>
          </cell>
          <cell r="CE223">
            <v>0</v>
          </cell>
          <cell r="CG223">
            <v>0</v>
          </cell>
          <cell r="CI223">
            <v>0</v>
          </cell>
          <cell r="CM223">
            <v>0</v>
          </cell>
          <cell r="CN223">
            <v>0</v>
          </cell>
          <cell r="CO223">
            <v>0</v>
          </cell>
          <cell r="CP223">
            <v>0</v>
          </cell>
          <cell r="CQ223">
            <v>0</v>
          </cell>
          <cell r="CR223">
            <v>0</v>
          </cell>
          <cell r="CS223">
            <v>0</v>
          </cell>
          <cell r="CT223">
            <v>0</v>
          </cell>
          <cell r="CU223">
            <v>0</v>
          </cell>
          <cell r="CV223">
            <v>0</v>
          </cell>
          <cell r="CW223">
            <v>0</v>
          </cell>
          <cell r="CY223">
            <v>0</v>
          </cell>
          <cell r="DA223">
            <v>0</v>
          </cell>
          <cell r="DB223">
            <v>0</v>
          </cell>
          <cell r="DE223">
            <v>0</v>
          </cell>
          <cell r="DF223">
            <v>0</v>
          </cell>
          <cell r="DG223">
            <v>0</v>
          </cell>
          <cell r="DH223">
            <v>0</v>
          </cell>
          <cell r="DI223">
            <v>0</v>
          </cell>
          <cell r="DJ223">
            <v>0</v>
          </cell>
          <cell r="DK223">
            <v>0</v>
          </cell>
          <cell r="DL223">
            <v>0</v>
          </cell>
          <cell r="DM223">
            <v>0</v>
          </cell>
          <cell r="DN223">
            <v>0</v>
          </cell>
          <cell r="DO223">
            <v>0</v>
          </cell>
          <cell r="DP223">
            <v>0</v>
          </cell>
          <cell r="DQ223">
            <v>0</v>
          </cell>
          <cell r="DS223">
            <v>0</v>
          </cell>
          <cell r="DT223">
            <v>0</v>
          </cell>
          <cell r="DU223">
            <v>0</v>
          </cell>
          <cell r="DW223">
            <v>0</v>
          </cell>
          <cell r="DX223">
            <v>0</v>
          </cell>
          <cell r="DY223">
            <v>0</v>
          </cell>
          <cell r="DZ223">
            <v>0</v>
          </cell>
          <cell r="EA223">
            <v>0</v>
          </cell>
          <cell r="EB223">
            <v>0</v>
          </cell>
          <cell r="EC223">
            <v>0</v>
          </cell>
          <cell r="ED223">
            <v>0</v>
          </cell>
          <cell r="EE223">
            <v>0</v>
          </cell>
          <cell r="EF223">
            <v>0</v>
          </cell>
          <cell r="EG223">
            <v>0</v>
          </cell>
          <cell r="EH223">
            <v>0</v>
          </cell>
          <cell r="EI223">
            <v>0</v>
          </cell>
          <cell r="EK223">
            <v>0</v>
          </cell>
          <cell r="EL223">
            <v>0</v>
          </cell>
          <cell r="EM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C223">
            <v>0</v>
          </cell>
          <cell r="FD223">
            <v>0</v>
          </cell>
          <cell r="FE223">
            <v>0</v>
          </cell>
          <cell r="FG223">
            <v>0</v>
          </cell>
          <cell r="FH223">
            <v>0</v>
          </cell>
          <cell r="FI223">
            <v>0</v>
          </cell>
          <cell r="FJ223">
            <v>0</v>
          </cell>
          <cell r="FK223">
            <v>0</v>
          </cell>
          <cell r="FL223">
            <v>0</v>
          </cell>
          <cell r="FM223">
            <v>0</v>
          </cell>
          <cell r="FN223">
            <v>0</v>
          </cell>
          <cell r="FO223">
            <v>0</v>
          </cell>
          <cell r="FP223">
            <v>0</v>
          </cell>
          <cell r="FQ223">
            <v>0</v>
          </cell>
          <cell r="FR223">
            <v>0</v>
          </cell>
          <cell r="FS223">
            <v>0</v>
          </cell>
          <cell r="FU223">
            <v>0</v>
          </cell>
          <cell r="FV223">
            <v>0</v>
          </cell>
          <cell r="FW223">
            <v>0</v>
          </cell>
          <cell r="FY223">
            <v>0</v>
          </cell>
          <cell r="FZ223">
            <v>0</v>
          </cell>
          <cell r="GA223">
            <v>0</v>
          </cell>
          <cell r="GB223">
            <v>0</v>
          </cell>
          <cell r="GC223">
            <v>0</v>
          </cell>
          <cell r="GD223">
            <v>0</v>
          </cell>
          <cell r="GE223">
            <v>0</v>
          </cell>
          <cell r="GF223">
            <v>0</v>
          </cell>
          <cell r="GG223">
            <v>0</v>
          </cell>
          <cell r="GH223">
            <v>0</v>
          </cell>
          <cell r="GI223">
            <v>0</v>
          </cell>
          <cell r="GJ223">
            <v>0</v>
          </cell>
          <cell r="GK223">
            <v>0</v>
          </cell>
          <cell r="GM223">
            <v>0</v>
          </cell>
          <cell r="GN223">
            <v>0</v>
          </cell>
          <cell r="GO223">
            <v>0</v>
          </cell>
          <cell r="GQ223">
            <v>0</v>
          </cell>
          <cell r="GR223">
            <v>0</v>
          </cell>
          <cell r="GS223">
            <v>0</v>
          </cell>
          <cell r="GT223">
            <v>0</v>
          </cell>
          <cell r="GU223">
            <v>0</v>
          </cell>
          <cell r="GV223">
            <v>0</v>
          </cell>
          <cell r="GW223">
            <v>0</v>
          </cell>
          <cell r="GX223">
            <v>0</v>
          </cell>
          <cell r="GY223">
            <v>0</v>
          </cell>
          <cell r="GZ223">
            <v>0</v>
          </cell>
          <cell r="HA223">
            <v>0</v>
          </cell>
          <cell r="HB223">
            <v>0</v>
          </cell>
          <cell r="HC223">
            <v>0</v>
          </cell>
          <cell r="HD223">
            <v>0</v>
          </cell>
          <cell r="HE223">
            <v>0</v>
          </cell>
          <cell r="HF223">
            <v>0</v>
          </cell>
          <cell r="HG223">
            <v>0</v>
          </cell>
          <cell r="HH223">
            <v>0</v>
          </cell>
          <cell r="HI223">
            <v>0</v>
          </cell>
          <cell r="HJ223" t="str">
            <v>SI</v>
          </cell>
          <cell r="HL223">
            <v>3.2299270341598844E-2</v>
          </cell>
          <cell r="HO223" t="str">
            <v>40</v>
          </cell>
          <cell r="HP223" t="str">
            <v>40</v>
          </cell>
          <cell r="HQ223" t="str">
            <v>40</v>
          </cell>
          <cell r="HR223" t="str">
            <v>40</v>
          </cell>
          <cell r="HS223" t="str">
            <v>40</v>
          </cell>
          <cell r="HT223" t="str">
            <v>40</v>
          </cell>
          <cell r="HU223" t="str">
            <v>40</v>
          </cell>
          <cell r="HV223" t="str">
            <v>40</v>
          </cell>
          <cell r="HW223" t="str">
            <v>40</v>
          </cell>
          <cell r="HX223" t="str">
            <v>40</v>
          </cell>
          <cell r="HY223" t="str">
            <v>40</v>
          </cell>
        </row>
        <row r="224">
          <cell r="D224" t="str">
            <v>4</v>
          </cell>
          <cell r="F224" t="str">
            <v>4R</v>
          </cell>
          <cell r="H224">
            <v>0</v>
          </cell>
          <cell r="I224">
            <v>0</v>
          </cell>
          <cell r="J224">
            <v>0</v>
          </cell>
          <cell r="K224">
            <v>0</v>
          </cell>
          <cell r="M224">
            <v>0</v>
          </cell>
          <cell r="O224">
            <v>0</v>
          </cell>
          <cell r="S224">
            <v>0</v>
          </cell>
          <cell r="T224">
            <v>0</v>
          </cell>
          <cell r="U224">
            <v>0</v>
          </cell>
          <cell r="V224">
            <v>0</v>
          </cell>
          <cell r="W224">
            <v>0</v>
          </cell>
          <cell r="X224">
            <v>0</v>
          </cell>
          <cell r="Y224">
            <v>0</v>
          </cell>
          <cell r="Z224">
            <v>0</v>
          </cell>
          <cell r="AA224">
            <v>0</v>
          </cell>
          <cell r="AB224">
            <v>0</v>
          </cell>
          <cell r="AC224">
            <v>0</v>
          </cell>
          <cell r="AE224">
            <v>0</v>
          </cell>
          <cell r="AG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Y224">
            <v>0</v>
          </cell>
          <cell r="AZ224">
            <v>0</v>
          </cell>
          <cell r="BC224">
            <v>0</v>
          </cell>
          <cell r="BD224">
            <v>0</v>
          </cell>
          <cell r="BE224">
            <v>0</v>
          </cell>
          <cell r="BF224">
            <v>0</v>
          </cell>
          <cell r="BG224">
            <v>0</v>
          </cell>
          <cell r="BH224">
            <v>0</v>
          </cell>
          <cell r="BI224">
            <v>0</v>
          </cell>
          <cell r="BJ224">
            <v>0</v>
          </cell>
          <cell r="BK224">
            <v>0</v>
          </cell>
          <cell r="BL224">
            <v>0</v>
          </cell>
          <cell r="BM224">
            <v>0</v>
          </cell>
          <cell r="BO224">
            <v>0</v>
          </cell>
          <cell r="BQ224">
            <v>0</v>
          </cell>
          <cell r="BU224">
            <v>0</v>
          </cell>
          <cell r="BV224">
            <v>0</v>
          </cell>
          <cell r="BW224">
            <v>0</v>
          </cell>
          <cell r="BX224">
            <v>0</v>
          </cell>
          <cell r="BY224">
            <v>0</v>
          </cell>
          <cell r="BZ224">
            <v>0</v>
          </cell>
          <cell r="CA224">
            <v>0</v>
          </cell>
          <cell r="CB224">
            <v>0</v>
          </cell>
          <cell r="CC224">
            <v>0</v>
          </cell>
          <cell r="CD224">
            <v>0</v>
          </cell>
          <cell r="CE224">
            <v>0</v>
          </cell>
          <cell r="CG224">
            <v>0</v>
          </cell>
          <cell r="CI224">
            <v>0</v>
          </cell>
          <cell r="CM224">
            <v>0</v>
          </cell>
          <cell r="CN224">
            <v>0</v>
          </cell>
          <cell r="CO224">
            <v>0</v>
          </cell>
          <cell r="CP224">
            <v>0</v>
          </cell>
          <cell r="CQ224">
            <v>0</v>
          </cell>
          <cell r="CR224">
            <v>0</v>
          </cell>
          <cell r="CS224">
            <v>0</v>
          </cell>
          <cell r="CT224">
            <v>0</v>
          </cell>
          <cell r="CU224">
            <v>0</v>
          </cell>
          <cell r="CV224">
            <v>0</v>
          </cell>
          <cell r="CW224">
            <v>0</v>
          </cell>
          <cell r="CY224">
            <v>0</v>
          </cell>
          <cell r="DA224">
            <v>0</v>
          </cell>
          <cell r="DB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S224">
            <v>0</v>
          </cell>
          <cell r="DT224">
            <v>0</v>
          </cell>
          <cell r="DU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K224">
            <v>0</v>
          </cell>
          <cell r="EL224">
            <v>0</v>
          </cell>
          <cell r="EM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C224">
            <v>0</v>
          </cell>
          <cell r="FD224">
            <v>0</v>
          </cell>
          <cell r="FE224">
            <v>0</v>
          </cell>
          <cell r="FG224">
            <v>0</v>
          </cell>
          <cell r="FH224">
            <v>0</v>
          </cell>
          <cell r="FI224">
            <v>0</v>
          </cell>
          <cell r="FJ224">
            <v>0</v>
          </cell>
          <cell r="FK224">
            <v>0</v>
          </cell>
          <cell r="FL224">
            <v>0</v>
          </cell>
          <cell r="FM224">
            <v>0</v>
          </cell>
          <cell r="FN224">
            <v>0</v>
          </cell>
          <cell r="FO224">
            <v>0</v>
          </cell>
          <cell r="FP224">
            <v>0</v>
          </cell>
          <cell r="FQ224">
            <v>0</v>
          </cell>
          <cell r="FR224">
            <v>0</v>
          </cell>
          <cell r="FS224">
            <v>0</v>
          </cell>
          <cell r="FU224">
            <v>0</v>
          </cell>
          <cell r="FV224">
            <v>0</v>
          </cell>
          <cell r="FW224">
            <v>0</v>
          </cell>
          <cell r="FY224">
            <v>0</v>
          </cell>
          <cell r="FZ224">
            <v>0</v>
          </cell>
          <cell r="GA224">
            <v>0</v>
          </cell>
          <cell r="GB224">
            <v>0</v>
          </cell>
          <cell r="GC224">
            <v>0</v>
          </cell>
          <cell r="GD224">
            <v>0</v>
          </cell>
          <cell r="GE224">
            <v>0</v>
          </cell>
          <cell r="GF224">
            <v>0</v>
          </cell>
          <cell r="GG224">
            <v>0</v>
          </cell>
          <cell r="GH224">
            <v>0</v>
          </cell>
          <cell r="GI224">
            <v>0</v>
          </cell>
          <cell r="GJ224">
            <v>0</v>
          </cell>
          <cell r="GK224">
            <v>0</v>
          </cell>
          <cell r="GM224">
            <v>0</v>
          </cell>
          <cell r="GN224">
            <v>0</v>
          </cell>
          <cell r="GO224">
            <v>0</v>
          </cell>
          <cell r="GQ224">
            <v>0</v>
          </cell>
          <cell r="GR224">
            <v>0</v>
          </cell>
          <cell r="GS224">
            <v>0</v>
          </cell>
          <cell r="GT224">
            <v>0</v>
          </cell>
          <cell r="GU224">
            <v>0</v>
          </cell>
          <cell r="GV224">
            <v>0</v>
          </cell>
          <cell r="GW224">
            <v>0</v>
          </cell>
          <cell r="GX224">
            <v>0</v>
          </cell>
          <cell r="GY224">
            <v>0</v>
          </cell>
          <cell r="GZ224">
            <v>0</v>
          </cell>
          <cell r="HA224">
            <v>0</v>
          </cell>
          <cell r="HB224">
            <v>0</v>
          </cell>
          <cell r="HC224">
            <v>0</v>
          </cell>
          <cell r="HD224">
            <v>0</v>
          </cell>
          <cell r="HE224">
            <v>0</v>
          </cell>
          <cell r="HF224">
            <v>0</v>
          </cell>
          <cell r="HG224">
            <v>0</v>
          </cell>
          <cell r="HH224">
            <v>0</v>
          </cell>
          <cell r="HI224">
            <v>0</v>
          </cell>
          <cell r="HJ224" t="str">
            <v>SI</v>
          </cell>
          <cell r="HL224">
            <v>3.4999999999999837E-2</v>
          </cell>
          <cell r="HO224" t="str">
            <v>40</v>
          </cell>
          <cell r="HP224" t="str">
            <v>40</v>
          </cell>
          <cell r="HQ224" t="str">
            <v>40</v>
          </cell>
          <cell r="HR224" t="str">
            <v>40</v>
          </cell>
          <cell r="HS224" t="str">
            <v>40</v>
          </cell>
          <cell r="HT224" t="str">
            <v>40</v>
          </cell>
          <cell r="HU224" t="str">
            <v>40</v>
          </cell>
          <cell r="HV224" t="str">
            <v>40</v>
          </cell>
          <cell r="HW224" t="str">
            <v>40</v>
          </cell>
          <cell r="HX224" t="str">
            <v>40</v>
          </cell>
          <cell r="HY224" t="str">
            <v>40</v>
          </cell>
        </row>
        <row r="225">
          <cell r="D225" t="str">
            <v>4</v>
          </cell>
          <cell r="F225" t="str">
            <v>4R</v>
          </cell>
          <cell r="H225">
            <v>0</v>
          </cell>
          <cell r="I225">
            <v>0</v>
          </cell>
          <cell r="J225">
            <v>0</v>
          </cell>
          <cell r="K225">
            <v>0</v>
          </cell>
          <cell r="M225">
            <v>0</v>
          </cell>
          <cell r="O225">
            <v>0</v>
          </cell>
          <cell r="S225">
            <v>0</v>
          </cell>
          <cell r="T225">
            <v>0</v>
          </cell>
          <cell r="U225">
            <v>0</v>
          </cell>
          <cell r="V225">
            <v>0</v>
          </cell>
          <cell r="W225">
            <v>0</v>
          </cell>
          <cell r="X225">
            <v>0</v>
          </cell>
          <cell r="Y225">
            <v>0</v>
          </cell>
          <cell r="Z225">
            <v>0</v>
          </cell>
          <cell r="AA225">
            <v>0</v>
          </cell>
          <cell r="AB225">
            <v>0</v>
          </cell>
          <cell r="AC225">
            <v>0</v>
          </cell>
          <cell r="AE225">
            <v>0</v>
          </cell>
          <cell r="AG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Y225">
            <v>0</v>
          </cell>
          <cell r="AZ225">
            <v>0</v>
          </cell>
          <cell r="BC225">
            <v>0</v>
          </cell>
          <cell r="BD225">
            <v>0</v>
          </cell>
          <cell r="BE225">
            <v>0</v>
          </cell>
          <cell r="BF225">
            <v>0</v>
          </cell>
          <cell r="BG225">
            <v>0</v>
          </cell>
          <cell r="BH225">
            <v>0</v>
          </cell>
          <cell r="BI225">
            <v>0</v>
          </cell>
          <cell r="BJ225">
            <v>0</v>
          </cell>
          <cell r="BK225">
            <v>0</v>
          </cell>
          <cell r="BL225">
            <v>0</v>
          </cell>
          <cell r="BM225">
            <v>0</v>
          </cell>
          <cell r="BO225">
            <v>0</v>
          </cell>
          <cell r="BQ225">
            <v>0</v>
          </cell>
          <cell r="BU225">
            <v>0</v>
          </cell>
          <cell r="BV225">
            <v>0</v>
          </cell>
          <cell r="BW225">
            <v>0</v>
          </cell>
          <cell r="BX225">
            <v>0</v>
          </cell>
          <cell r="BY225">
            <v>0</v>
          </cell>
          <cell r="BZ225">
            <v>0</v>
          </cell>
          <cell r="CA225">
            <v>0</v>
          </cell>
          <cell r="CB225">
            <v>0</v>
          </cell>
          <cell r="CC225">
            <v>0</v>
          </cell>
          <cell r="CD225">
            <v>0</v>
          </cell>
          <cell r="CE225">
            <v>0</v>
          </cell>
          <cell r="CG225">
            <v>0</v>
          </cell>
          <cell r="CI225">
            <v>0</v>
          </cell>
          <cell r="CM225">
            <v>0</v>
          </cell>
          <cell r="CN225">
            <v>0</v>
          </cell>
          <cell r="CO225">
            <v>0</v>
          </cell>
          <cell r="CP225">
            <v>0</v>
          </cell>
          <cell r="CQ225">
            <v>0</v>
          </cell>
          <cell r="CR225">
            <v>0</v>
          </cell>
          <cell r="CS225">
            <v>0</v>
          </cell>
          <cell r="CT225">
            <v>0</v>
          </cell>
          <cell r="CU225">
            <v>0</v>
          </cell>
          <cell r="CV225">
            <v>0</v>
          </cell>
          <cell r="CW225">
            <v>0</v>
          </cell>
          <cell r="CY225">
            <v>0</v>
          </cell>
          <cell r="DA225">
            <v>0</v>
          </cell>
          <cell r="DB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S225">
            <v>0</v>
          </cell>
          <cell r="DT225">
            <v>0</v>
          </cell>
          <cell r="DU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0</v>
          </cell>
          <cell r="EM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C225">
            <v>0</v>
          </cell>
          <cell r="FD225">
            <v>0</v>
          </cell>
          <cell r="FE225">
            <v>0</v>
          </cell>
          <cell r="FG225">
            <v>0</v>
          </cell>
          <cell r="FH225">
            <v>0</v>
          </cell>
          <cell r="FI225">
            <v>0</v>
          </cell>
          <cell r="FJ225">
            <v>0</v>
          </cell>
          <cell r="FK225">
            <v>0</v>
          </cell>
          <cell r="FL225">
            <v>0</v>
          </cell>
          <cell r="FM225">
            <v>0</v>
          </cell>
          <cell r="FN225">
            <v>0</v>
          </cell>
          <cell r="FO225">
            <v>0</v>
          </cell>
          <cell r="FP225">
            <v>0</v>
          </cell>
          <cell r="FQ225">
            <v>0</v>
          </cell>
          <cell r="FR225">
            <v>0</v>
          </cell>
          <cell r="FS225">
            <v>0</v>
          </cell>
          <cell r="FU225">
            <v>0</v>
          </cell>
          <cell r="FV225">
            <v>0</v>
          </cell>
          <cell r="FW225">
            <v>0</v>
          </cell>
          <cell r="FY225">
            <v>0</v>
          </cell>
          <cell r="FZ225">
            <v>0</v>
          </cell>
          <cell r="GA225">
            <v>0</v>
          </cell>
          <cell r="GB225">
            <v>0</v>
          </cell>
          <cell r="GC225">
            <v>0</v>
          </cell>
          <cell r="GD225">
            <v>0</v>
          </cell>
          <cell r="GE225">
            <v>0</v>
          </cell>
          <cell r="GF225">
            <v>0</v>
          </cell>
          <cell r="GG225">
            <v>0</v>
          </cell>
          <cell r="GH225">
            <v>0</v>
          </cell>
          <cell r="GI225">
            <v>0</v>
          </cell>
          <cell r="GJ225">
            <v>0</v>
          </cell>
          <cell r="GK225">
            <v>0</v>
          </cell>
          <cell r="GM225">
            <v>0</v>
          </cell>
          <cell r="GN225">
            <v>0</v>
          </cell>
          <cell r="GO225">
            <v>0</v>
          </cell>
          <cell r="GQ225">
            <v>0</v>
          </cell>
          <cell r="GR225">
            <v>0</v>
          </cell>
          <cell r="GS225">
            <v>0</v>
          </cell>
          <cell r="GT225">
            <v>0</v>
          </cell>
          <cell r="GU225">
            <v>0</v>
          </cell>
          <cell r="GV225">
            <v>0</v>
          </cell>
          <cell r="GW225">
            <v>0</v>
          </cell>
          <cell r="GX225">
            <v>0</v>
          </cell>
          <cell r="GY225">
            <v>0</v>
          </cell>
          <cell r="GZ225">
            <v>0</v>
          </cell>
          <cell r="HA225">
            <v>0</v>
          </cell>
          <cell r="HB225">
            <v>0</v>
          </cell>
          <cell r="HC225">
            <v>0</v>
          </cell>
          <cell r="HD225">
            <v>0</v>
          </cell>
          <cell r="HE225">
            <v>0</v>
          </cell>
          <cell r="HF225">
            <v>0</v>
          </cell>
          <cell r="HG225">
            <v>0</v>
          </cell>
          <cell r="HH225">
            <v>0</v>
          </cell>
          <cell r="HI225">
            <v>0</v>
          </cell>
          <cell r="HJ225" t="str">
            <v>SI</v>
          </cell>
          <cell r="HL225">
            <v>3.4999999999999837E-2</v>
          </cell>
          <cell r="HO225" t="str">
            <v>40</v>
          </cell>
          <cell r="HP225" t="str">
            <v>40</v>
          </cell>
          <cell r="HQ225" t="str">
            <v>40</v>
          </cell>
          <cell r="HR225" t="str">
            <v>40</v>
          </cell>
          <cell r="HS225" t="str">
            <v>40</v>
          </cell>
          <cell r="HT225" t="str">
            <v>40</v>
          </cell>
          <cell r="HU225" t="str">
            <v>40</v>
          </cell>
          <cell r="HV225" t="str">
            <v>40</v>
          </cell>
          <cell r="HW225" t="str">
            <v>40</v>
          </cell>
          <cell r="HX225" t="str">
            <v>40</v>
          </cell>
          <cell r="HY225" t="str">
            <v>40</v>
          </cell>
        </row>
        <row r="226">
          <cell r="D226" t="str">
            <v>4</v>
          </cell>
          <cell r="F226" t="str">
            <v>4R</v>
          </cell>
          <cell r="H226">
            <v>0</v>
          </cell>
          <cell r="I226">
            <v>0</v>
          </cell>
          <cell r="J226">
            <v>0</v>
          </cell>
          <cell r="K226">
            <v>0</v>
          </cell>
          <cell r="M226">
            <v>0</v>
          </cell>
          <cell r="O226">
            <v>0</v>
          </cell>
          <cell r="S226">
            <v>0</v>
          </cell>
          <cell r="T226">
            <v>0</v>
          </cell>
          <cell r="U226">
            <v>0</v>
          </cell>
          <cell r="V226">
            <v>0</v>
          </cell>
          <cell r="W226">
            <v>0</v>
          </cell>
          <cell r="X226">
            <v>0</v>
          </cell>
          <cell r="Y226">
            <v>0</v>
          </cell>
          <cell r="Z226">
            <v>0</v>
          </cell>
          <cell r="AA226">
            <v>0</v>
          </cell>
          <cell r="AB226">
            <v>0</v>
          </cell>
          <cell r="AC226">
            <v>0</v>
          </cell>
          <cell r="AE226">
            <v>0</v>
          </cell>
          <cell r="AG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Y226">
            <v>0</v>
          </cell>
          <cell r="AZ226">
            <v>0</v>
          </cell>
          <cell r="BC226">
            <v>0</v>
          </cell>
          <cell r="BD226">
            <v>0</v>
          </cell>
          <cell r="BE226">
            <v>0</v>
          </cell>
          <cell r="BF226">
            <v>0</v>
          </cell>
          <cell r="BG226">
            <v>0</v>
          </cell>
          <cell r="BH226">
            <v>0</v>
          </cell>
          <cell r="BI226">
            <v>0</v>
          </cell>
          <cell r="BJ226">
            <v>0</v>
          </cell>
          <cell r="BK226">
            <v>0</v>
          </cell>
          <cell r="BL226">
            <v>0</v>
          </cell>
          <cell r="BM226">
            <v>1</v>
          </cell>
          <cell r="BO226">
            <v>0</v>
          </cell>
          <cell r="BQ226">
            <v>0</v>
          </cell>
          <cell r="BU226">
            <v>0</v>
          </cell>
          <cell r="BV226">
            <v>0</v>
          </cell>
          <cell r="BW226">
            <v>0</v>
          </cell>
          <cell r="BX226">
            <v>0</v>
          </cell>
          <cell r="BY226">
            <v>0</v>
          </cell>
          <cell r="BZ226">
            <v>0</v>
          </cell>
          <cell r="CA226">
            <v>0</v>
          </cell>
          <cell r="CB226">
            <v>0</v>
          </cell>
          <cell r="CC226">
            <v>0</v>
          </cell>
          <cell r="CD226">
            <v>0</v>
          </cell>
          <cell r="CE226">
            <v>1</v>
          </cell>
          <cell r="CG226">
            <v>0</v>
          </cell>
          <cell r="CI226">
            <v>0</v>
          </cell>
          <cell r="CM226">
            <v>0</v>
          </cell>
          <cell r="CN226">
            <v>0</v>
          </cell>
          <cell r="CO226">
            <v>0</v>
          </cell>
          <cell r="CP226">
            <v>0</v>
          </cell>
          <cell r="CQ226">
            <v>0</v>
          </cell>
          <cell r="CR226">
            <v>0</v>
          </cell>
          <cell r="CS226">
            <v>0</v>
          </cell>
          <cell r="CT226">
            <v>0</v>
          </cell>
          <cell r="CU226">
            <v>0</v>
          </cell>
          <cell r="CV226">
            <v>0</v>
          </cell>
          <cell r="CW226">
            <v>1</v>
          </cell>
          <cell r="CY226">
            <v>0</v>
          </cell>
          <cell r="DA226">
            <v>0</v>
          </cell>
          <cell r="DB226">
            <v>5</v>
          </cell>
          <cell r="DE226">
            <v>0</v>
          </cell>
          <cell r="DF226">
            <v>0</v>
          </cell>
          <cell r="DG226">
            <v>0</v>
          </cell>
          <cell r="DH226">
            <v>0</v>
          </cell>
          <cell r="DI226">
            <v>0</v>
          </cell>
          <cell r="DJ226">
            <v>0</v>
          </cell>
          <cell r="DK226">
            <v>0</v>
          </cell>
          <cell r="DL226">
            <v>0</v>
          </cell>
          <cell r="DM226">
            <v>0</v>
          </cell>
          <cell r="DN226">
            <v>0</v>
          </cell>
          <cell r="DO226">
            <v>1</v>
          </cell>
          <cell r="DP226">
            <v>5</v>
          </cell>
          <cell r="DQ226">
            <v>0</v>
          </cell>
          <cell r="DS226">
            <v>0</v>
          </cell>
          <cell r="DT226">
            <v>5</v>
          </cell>
          <cell r="DU226">
            <v>0</v>
          </cell>
          <cell r="DW226">
            <v>0</v>
          </cell>
          <cell r="DX226">
            <v>0</v>
          </cell>
          <cell r="DY226">
            <v>0</v>
          </cell>
          <cell r="DZ226">
            <v>0</v>
          </cell>
          <cell r="EA226">
            <v>0</v>
          </cell>
          <cell r="EB226">
            <v>0</v>
          </cell>
          <cell r="EC226">
            <v>0</v>
          </cell>
          <cell r="ED226">
            <v>0</v>
          </cell>
          <cell r="EE226">
            <v>0</v>
          </cell>
          <cell r="EF226">
            <v>0</v>
          </cell>
          <cell r="EG226">
            <v>1</v>
          </cell>
          <cell r="EH226">
            <v>5</v>
          </cell>
          <cell r="EI226">
            <v>0</v>
          </cell>
          <cell r="EK226">
            <v>0</v>
          </cell>
          <cell r="EL226">
            <v>5</v>
          </cell>
          <cell r="EM226">
            <v>0</v>
          </cell>
          <cell r="EO226">
            <v>0</v>
          </cell>
          <cell r="EP226">
            <v>0</v>
          </cell>
          <cell r="EQ226">
            <v>0</v>
          </cell>
          <cell r="ER226">
            <v>0</v>
          </cell>
          <cell r="ES226">
            <v>0</v>
          </cell>
          <cell r="ET226">
            <v>0</v>
          </cell>
          <cell r="EU226">
            <v>0</v>
          </cell>
          <cell r="EV226">
            <v>0</v>
          </cell>
          <cell r="EW226">
            <v>0</v>
          </cell>
          <cell r="EX226">
            <v>0</v>
          </cell>
          <cell r="EY226">
            <v>1</v>
          </cell>
          <cell r="EZ226">
            <v>5</v>
          </cell>
          <cell r="FA226">
            <v>0</v>
          </cell>
          <cell r="FC226">
            <v>0</v>
          </cell>
          <cell r="FD226">
            <v>5</v>
          </cell>
          <cell r="FE226">
            <v>0</v>
          </cell>
          <cell r="FG226">
            <v>0</v>
          </cell>
          <cell r="FH226">
            <v>0</v>
          </cell>
          <cell r="FI226">
            <v>0</v>
          </cell>
          <cell r="FJ226">
            <v>0</v>
          </cell>
          <cell r="FK226">
            <v>0</v>
          </cell>
          <cell r="FL226">
            <v>0</v>
          </cell>
          <cell r="FM226">
            <v>0</v>
          </cell>
          <cell r="FN226">
            <v>0</v>
          </cell>
          <cell r="FO226">
            <v>0</v>
          </cell>
          <cell r="FP226">
            <v>0</v>
          </cell>
          <cell r="FQ226">
            <v>1</v>
          </cell>
          <cell r="FR226">
            <v>5</v>
          </cell>
          <cell r="FS226">
            <v>0</v>
          </cell>
          <cell r="FU226">
            <v>0</v>
          </cell>
          <cell r="FV226">
            <v>5</v>
          </cell>
          <cell r="FW226">
            <v>0</v>
          </cell>
          <cell r="FY226">
            <v>0</v>
          </cell>
          <cell r="FZ226">
            <v>0</v>
          </cell>
          <cell r="GA226">
            <v>0</v>
          </cell>
          <cell r="GB226">
            <v>0</v>
          </cell>
          <cell r="GC226">
            <v>0</v>
          </cell>
          <cell r="GD226">
            <v>0</v>
          </cell>
          <cell r="GE226">
            <v>0</v>
          </cell>
          <cell r="GF226">
            <v>0</v>
          </cell>
          <cell r="GG226">
            <v>0</v>
          </cell>
          <cell r="GH226">
            <v>0</v>
          </cell>
          <cell r="GI226">
            <v>1</v>
          </cell>
          <cell r="GJ226">
            <v>5</v>
          </cell>
          <cell r="GK226">
            <v>0</v>
          </cell>
          <cell r="GM226">
            <v>0</v>
          </cell>
          <cell r="GN226">
            <v>5</v>
          </cell>
          <cell r="GO226">
            <v>0</v>
          </cell>
          <cell r="GQ226">
            <v>0</v>
          </cell>
          <cell r="GR226">
            <v>0</v>
          </cell>
          <cell r="GS226">
            <v>0</v>
          </cell>
          <cell r="GT226">
            <v>0</v>
          </cell>
          <cell r="GU226">
            <v>0</v>
          </cell>
          <cell r="GV226">
            <v>0</v>
          </cell>
          <cell r="GW226">
            <v>0</v>
          </cell>
          <cell r="GX226">
            <v>0</v>
          </cell>
          <cell r="GY226">
            <v>0</v>
          </cell>
          <cell r="GZ226">
            <v>0</v>
          </cell>
          <cell r="HA226">
            <v>8</v>
          </cell>
          <cell r="HB226">
            <v>40</v>
          </cell>
          <cell r="HC226">
            <v>0</v>
          </cell>
          <cell r="HD226">
            <v>0</v>
          </cell>
          <cell r="HE226">
            <v>0</v>
          </cell>
          <cell r="HF226">
            <v>40</v>
          </cell>
          <cell r="HG226">
            <v>0</v>
          </cell>
          <cell r="HH226">
            <v>0</v>
          </cell>
          <cell r="HI226">
            <v>0</v>
          </cell>
          <cell r="HJ226">
            <v>0</v>
          </cell>
          <cell r="HL226">
            <v>3.4999999999999837E-2</v>
          </cell>
          <cell r="HO226" t="str">
            <v>40</v>
          </cell>
          <cell r="HP226" t="str">
            <v>40</v>
          </cell>
          <cell r="HQ226" t="str">
            <v>40</v>
          </cell>
          <cell r="HR226" t="str">
            <v>45</v>
          </cell>
          <cell r="HS226" t="str">
            <v>45</v>
          </cell>
          <cell r="HT226" t="str">
            <v>45</v>
          </cell>
          <cell r="HU226" t="str">
            <v>45</v>
          </cell>
          <cell r="HV226" t="str">
            <v>45</v>
          </cell>
          <cell r="HW226" t="str">
            <v>45</v>
          </cell>
          <cell r="HX226" t="str">
            <v>45</v>
          </cell>
          <cell r="HY226" t="str">
            <v>45</v>
          </cell>
        </row>
        <row r="227">
          <cell r="D227" t="str">
            <v>4</v>
          </cell>
          <cell r="F227" t="str">
            <v>4R</v>
          </cell>
          <cell r="H227">
            <v>0</v>
          </cell>
          <cell r="I227">
            <v>0</v>
          </cell>
          <cell r="J227">
            <v>0</v>
          </cell>
          <cell r="K227">
            <v>0</v>
          </cell>
          <cell r="M227">
            <v>0</v>
          </cell>
          <cell r="O227">
            <v>0</v>
          </cell>
          <cell r="S227">
            <v>0</v>
          </cell>
          <cell r="T227">
            <v>0</v>
          </cell>
          <cell r="U227">
            <v>0</v>
          </cell>
          <cell r="V227">
            <v>0</v>
          </cell>
          <cell r="W227">
            <v>0</v>
          </cell>
          <cell r="X227">
            <v>0</v>
          </cell>
          <cell r="Y227">
            <v>0</v>
          </cell>
          <cell r="Z227">
            <v>0</v>
          </cell>
          <cell r="AA227">
            <v>0</v>
          </cell>
          <cell r="AB227">
            <v>0</v>
          </cell>
          <cell r="AC227">
            <v>0</v>
          </cell>
          <cell r="AE227">
            <v>0</v>
          </cell>
          <cell r="AG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Y227">
            <v>0</v>
          </cell>
          <cell r="AZ227">
            <v>0</v>
          </cell>
          <cell r="BC227">
            <v>0</v>
          </cell>
          <cell r="BD227">
            <v>0</v>
          </cell>
          <cell r="BE227">
            <v>0</v>
          </cell>
          <cell r="BF227">
            <v>0</v>
          </cell>
          <cell r="BG227">
            <v>0</v>
          </cell>
          <cell r="BH227">
            <v>0</v>
          </cell>
          <cell r="BI227">
            <v>0</v>
          </cell>
          <cell r="BJ227">
            <v>0</v>
          </cell>
          <cell r="BK227">
            <v>0</v>
          </cell>
          <cell r="BL227">
            <v>0</v>
          </cell>
          <cell r="BM227">
            <v>0</v>
          </cell>
          <cell r="BO227">
            <v>0</v>
          </cell>
          <cell r="BQ227">
            <v>0</v>
          </cell>
          <cell r="BU227">
            <v>0</v>
          </cell>
          <cell r="BV227">
            <v>0</v>
          </cell>
          <cell r="BW227">
            <v>0</v>
          </cell>
          <cell r="BX227">
            <v>0</v>
          </cell>
          <cell r="BY227">
            <v>0</v>
          </cell>
          <cell r="BZ227">
            <v>0</v>
          </cell>
          <cell r="CA227">
            <v>0</v>
          </cell>
          <cell r="CB227">
            <v>0</v>
          </cell>
          <cell r="CC227">
            <v>0</v>
          </cell>
          <cell r="CD227">
            <v>0</v>
          </cell>
          <cell r="CE227">
            <v>0</v>
          </cell>
          <cell r="CG227">
            <v>0</v>
          </cell>
          <cell r="CI227">
            <v>0</v>
          </cell>
          <cell r="CM227">
            <v>0</v>
          </cell>
          <cell r="CN227">
            <v>0</v>
          </cell>
          <cell r="CO227">
            <v>0</v>
          </cell>
          <cell r="CP227">
            <v>0</v>
          </cell>
          <cell r="CQ227">
            <v>0</v>
          </cell>
          <cell r="CR227">
            <v>0</v>
          </cell>
          <cell r="CS227">
            <v>0</v>
          </cell>
          <cell r="CT227">
            <v>0</v>
          </cell>
          <cell r="CU227">
            <v>0</v>
          </cell>
          <cell r="CV227">
            <v>0</v>
          </cell>
          <cell r="CW227">
            <v>0</v>
          </cell>
          <cell r="CY227">
            <v>0</v>
          </cell>
          <cell r="DA227">
            <v>0</v>
          </cell>
          <cell r="DB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S227">
            <v>0</v>
          </cell>
          <cell r="DT227">
            <v>0</v>
          </cell>
          <cell r="DU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K227">
            <v>0</v>
          </cell>
          <cell r="EL227">
            <v>0</v>
          </cell>
          <cell r="EM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C227">
            <v>0</v>
          </cell>
          <cell r="FD227">
            <v>0</v>
          </cell>
          <cell r="FE227">
            <v>0</v>
          </cell>
          <cell r="FG227">
            <v>0</v>
          </cell>
          <cell r="FH227">
            <v>0</v>
          </cell>
          <cell r="FI227">
            <v>0</v>
          </cell>
          <cell r="FJ227">
            <v>0</v>
          </cell>
          <cell r="FK227">
            <v>0</v>
          </cell>
          <cell r="FL227">
            <v>0</v>
          </cell>
          <cell r="FM227">
            <v>0</v>
          </cell>
          <cell r="FN227">
            <v>0</v>
          </cell>
          <cell r="FO227">
            <v>0</v>
          </cell>
          <cell r="FP227">
            <v>0</v>
          </cell>
          <cell r="FQ227">
            <v>0</v>
          </cell>
          <cell r="FR227">
            <v>0</v>
          </cell>
          <cell r="FS227">
            <v>1</v>
          </cell>
          <cell r="FU227">
            <v>0</v>
          </cell>
          <cell r="FV227">
            <v>0</v>
          </cell>
          <cell r="FW227">
            <v>1</v>
          </cell>
          <cell r="FY227">
            <v>0</v>
          </cell>
          <cell r="FZ227">
            <v>0</v>
          </cell>
          <cell r="GA227">
            <v>0</v>
          </cell>
          <cell r="GB227">
            <v>0</v>
          </cell>
          <cell r="GC227">
            <v>0</v>
          </cell>
          <cell r="GD227">
            <v>0</v>
          </cell>
          <cell r="GE227">
            <v>0</v>
          </cell>
          <cell r="GF227">
            <v>0</v>
          </cell>
          <cell r="GG227">
            <v>0</v>
          </cell>
          <cell r="GH227">
            <v>0</v>
          </cell>
          <cell r="GI227">
            <v>0</v>
          </cell>
          <cell r="GJ227">
            <v>0</v>
          </cell>
          <cell r="GK227">
            <v>1</v>
          </cell>
          <cell r="GM227">
            <v>0</v>
          </cell>
          <cell r="GN227">
            <v>0</v>
          </cell>
          <cell r="GO227">
            <v>1</v>
          </cell>
          <cell r="GQ227">
            <v>0</v>
          </cell>
          <cell r="GR227">
            <v>0</v>
          </cell>
          <cell r="GS227">
            <v>0</v>
          </cell>
          <cell r="GT227">
            <v>0</v>
          </cell>
          <cell r="GU227">
            <v>0</v>
          </cell>
          <cell r="GV227">
            <v>0</v>
          </cell>
          <cell r="GW227">
            <v>0</v>
          </cell>
          <cell r="GX227">
            <v>0</v>
          </cell>
          <cell r="GY227">
            <v>0</v>
          </cell>
          <cell r="GZ227">
            <v>0</v>
          </cell>
          <cell r="HA227">
            <v>0</v>
          </cell>
          <cell r="HB227">
            <v>0</v>
          </cell>
          <cell r="HC227">
            <v>2</v>
          </cell>
          <cell r="HD227">
            <v>0</v>
          </cell>
          <cell r="HE227">
            <v>0</v>
          </cell>
          <cell r="HF227">
            <v>0</v>
          </cell>
          <cell r="HG227">
            <v>2</v>
          </cell>
          <cell r="HH227">
            <v>0</v>
          </cell>
          <cell r="HI227">
            <v>0</v>
          </cell>
          <cell r="HJ227" t="str">
            <v>SI</v>
          </cell>
          <cell r="HL227">
            <v>3.4999999999999837E-2</v>
          </cell>
          <cell r="HO227" t="str">
            <v>40</v>
          </cell>
          <cell r="HP227" t="str">
            <v>40</v>
          </cell>
          <cell r="HQ227" t="str">
            <v>40</v>
          </cell>
          <cell r="HR227" t="str">
            <v>40</v>
          </cell>
          <cell r="HS227" t="str">
            <v>40</v>
          </cell>
          <cell r="HT227" t="str">
            <v>40</v>
          </cell>
          <cell r="HU227" t="str">
            <v>40</v>
          </cell>
          <cell r="HV227" t="str">
            <v>40</v>
          </cell>
          <cell r="HW227" t="str">
            <v>40</v>
          </cell>
          <cell r="HX227" t="str">
            <v>40</v>
          </cell>
          <cell r="HY227" t="str">
            <v>40</v>
          </cell>
        </row>
        <row r="228">
          <cell r="D228" t="str">
            <v>4</v>
          </cell>
          <cell r="F228" t="str">
            <v>4R</v>
          </cell>
          <cell r="H228">
            <v>0</v>
          </cell>
          <cell r="I228">
            <v>0</v>
          </cell>
          <cell r="J228">
            <v>0</v>
          </cell>
          <cell r="K228">
            <v>0</v>
          </cell>
          <cell r="M228">
            <v>0</v>
          </cell>
          <cell r="O228">
            <v>0</v>
          </cell>
          <cell r="S228">
            <v>0</v>
          </cell>
          <cell r="T228">
            <v>0</v>
          </cell>
          <cell r="U228">
            <v>0</v>
          </cell>
          <cell r="V228">
            <v>0</v>
          </cell>
          <cell r="W228">
            <v>0</v>
          </cell>
          <cell r="X228">
            <v>0</v>
          </cell>
          <cell r="Y228">
            <v>0</v>
          </cell>
          <cell r="Z228">
            <v>0</v>
          </cell>
          <cell r="AA228">
            <v>0</v>
          </cell>
          <cell r="AB228">
            <v>0</v>
          </cell>
          <cell r="AC228">
            <v>0</v>
          </cell>
          <cell r="AE228">
            <v>0</v>
          </cell>
          <cell r="AG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Y228">
            <v>0</v>
          </cell>
          <cell r="AZ228">
            <v>0</v>
          </cell>
          <cell r="BC228">
            <v>0</v>
          </cell>
          <cell r="BD228">
            <v>0</v>
          </cell>
          <cell r="BE228">
            <v>0</v>
          </cell>
          <cell r="BF228">
            <v>0</v>
          </cell>
          <cell r="BG228">
            <v>0</v>
          </cell>
          <cell r="BH228">
            <v>0</v>
          </cell>
          <cell r="BI228">
            <v>0</v>
          </cell>
          <cell r="BJ228">
            <v>0</v>
          </cell>
          <cell r="BK228">
            <v>0</v>
          </cell>
          <cell r="BL228">
            <v>0</v>
          </cell>
          <cell r="BM228">
            <v>0</v>
          </cell>
          <cell r="BO228">
            <v>0</v>
          </cell>
          <cell r="BQ228">
            <v>0</v>
          </cell>
          <cell r="BU228">
            <v>0</v>
          </cell>
          <cell r="BV228">
            <v>0</v>
          </cell>
          <cell r="BW228">
            <v>0</v>
          </cell>
          <cell r="BX228">
            <v>0</v>
          </cell>
          <cell r="BY228">
            <v>0</v>
          </cell>
          <cell r="BZ228">
            <v>0</v>
          </cell>
          <cell r="CA228">
            <v>0</v>
          </cell>
          <cell r="CB228">
            <v>0</v>
          </cell>
          <cell r="CC228">
            <v>0</v>
          </cell>
          <cell r="CD228">
            <v>0</v>
          </cell>
          <cell r="CE228">
            <v>0</v>
          </cell>
          <cell r="CG228">
            <v>0</v>
          </cell>
          <cell r="CI228">
            <v>0</v>
          </cell>
          <cell r="CM228">
            <v>0</v>
          </cell>
          <cell r="CN228">
            <v>0</v>
          </cell>
          <cell r="CO228">
            <v>0</v>
          </cell>
          <cell r="CP228">
            <v>0</v>
          </cell>
          <cell r="CQ228">
            <v>0</v>
          </cell>
          <cell r="CR228">
            <v>0</v>
          </cell>
          <cell r="CS228">
            <v>0</v>
          </cell>
          <cell r="CT228">
            <v>0</v>
          </cell>
          <cell r="CU228">
            <v>0</v>
          </cell>
          <cell r="CV228">
            <v>0</v>
          </cell>
          <cell r="CW228">
            <v>0</v>
          </cell>
          <cell r="CY228">
            <v>0</v>
          </cell>
          <cell r="DA228">
            <v>0</v>
          </cell>
          <cell r="DB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S228">
            <v>0</v>
          </cell>
          <cell r="DT228">
            <v>0</v>
          </cell>
          <cell r="DU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K228">
            <v>0</v>
          </cell>
          <cell r="EL228">
            <v>0</v>
          </cell>
          <cell r="EM228">
            <v>0</v>
          </cell>
          <cell r="EO228">
            <v>0</v>
          </cell>
          <cell r="EP228">
            <v>0</v>
          </cell>
          <cell r="EQ228">
            <v>0</v>
          </cell>
          <cell r="ER228">
            <v>0</v>
          </cell>
          <cell r="ES228">
            <v>0</v>
          </cell>
          <cell r="ET228">
            <v>0</v>
          </cell>
          <cell r="EU228">
            <v>0</v>
          </cell>
          <cell r="EV228">
            <v>0</v>
          </cell>
          <cell r="EW228">
            <v>0</v>
          </cell>
          <cell r="EX228">
            <v>0</v>
          </cell>
          <cell r="EY228">
            <v>0</v>
          </cell>
          <cell r="EZ228">
            <v>0</v>
          </cell>
          <cell r="FA228">
            <v>2</v>
          </cell>
          <cell r="FC228">
            <v>0</v>
          </cell>
          <cell r="FD228">
            <v>0</v>
          </cell>
          <cell r="FE228">
            <v>2</v>
          </cell>
          <cell r="FG228">
            <v>0</v>
          </cell>
          <cell r="FH228">
            <v>0</v>
          </cell>
          <cell r="FI228">
            <v>0</v>
          </cell>
          <cell r="FJ228">
            <v>0</v>
          </cell>
          <cell r="FK228">
            <v>0</v>
          </cell>
          <cell r="FL228">
            <v>0</v>
          </cell>
          <cell r="FM228">
            <v>0</v>
          </cell>
          <cell r="FN228">
            <v>0</v>
          </cell>
          <cell r="FO228">
            <v>0</v>
          </cell>
          <cell r="FP228">
            <v>0</v>
          </cell>
          <cell r="FQ228">
            <v>0</v>
          </cell>
          <cell r="FR228">
            <v>0</v>
          </cell>
          <cell r="FS228">
            <v>2</v>
          </cell>
          <cell r="FU228">
            <v>0</v>
          </cell>
          <cell r="FV228">
            <v>0</v>
          </cell>
          <cell r="FW228">
            <v>2</v>
          </cell>
          <cell r="FY228">
            <v>0</v>
          </cell>
          <cell r="FZ228">
            <v>0</v>
          </cell>
          <cell r="GA228">
            <v>0</v>
          </cell>
          <cell r="GB228">
            <v>0</v>
          </cell>
          <cell r="GC228">
            <v>0</v>
          </cell>
          <cell r="GD228">
            <v>0</v>
          </cell>
          <cell r="GE228">
            <v>0</v>
          </cell>
          <cell r="GF228">
            <v>0</v>
          </cell>
          <cell r="GG228">
            <v>0</v>
          </cell>
          <cell r="GH228">
            <v>0</v>
          </cell>
          <cell r="GI228">
            <v>0</v>
          </cell>
          <cell r="GJ228">
            <v>0</v>
          </cell>
          <cell r="GK228">
            <v>2</v>
          </cell>
          <cell r="GM228">
            <v>0</v>
          </cell>
          <cell r="GN228">
            <v>0</v>
          </cell>
          <cell r="GO228">
            <v>2</v>
          </cell>
          <cell r="GQ228">
            <v>0</v>
          </cell>
          <cell r="GR228">
            <v>0</v>
          </cell>
          <cell r="GS228">
            <v>0</v>
          </cell>
          <cell r="GT228">
            <v>0</v>
          </cell>
          <cell r="GU228">
            <v>0</v>
          </cell>
          <cell r="GV228">
            <v>0</v>
          </cell>
          <cell r="GW228">
            <v>0</v>
          </cell>
          <cell r="GX228">
            <v>0</v>
          </cell>
          <cell r="GY228">
            <v>0</v>
          </cell>
          <cell r="GZ228">
            <v>0</v>
          </cell>
          <cell r="HA228">
            <v>0</v>
          </cell>
          <cell r="HB228">
            <v>0</v>
          </cell>
          <cell r="HC228">
            <v>6</v>
          </cell>
          <cell r="HD228">
            <v>0</v>
          </cell>
          <cell r="HE228">
            <v>0</v>
          </cell>
          <cell r="HF228">
            <v>0</v>
          </cell>
          <cell r="HG228">
            <v>6</v>
          </cell>
          <cell r="HH228">
            <v>0</v>
          </cell>
          <cell r="HI228">
            <v>0</v>
          </cell>
          <cell r="HJ228" t="str">
            <v>SI</v>
          </cell>
          <cell r="HL228">
            <v>3.4999999999999837E-2</v>
          </cell>
          <cell r="HO228" t="str">
            <v>40</v>
          </cell>
          <cell r="HP228" t="str">
            <v>40</v>
          </cell>
          <cell r="HQ228" t="str">
            <v>40</v>
          </cell>
          <cell r="HR228" t="str">
            <v>40</v>
          </cell>
          <cell r="HS228" t="str">
            <v>40</v>
          </cell>
          <cell r="HT228" t="str">
            <v>40</v>
          </cell>
          <cell r="HU228" t="str">
            <v>40</v>
          </cell>
          <cell r="HV228" t="str">
            <v>40</v>
          </cell>
          <cell r="HW228" t="str">
            <v>40</v>
          </cell>
          <cell r="HX228" t="str">
            <v>40</v>
          </cell>
          <cell r="HY228" t="str">
            <v>40</v>
          </cell>
        </row>
        <row r="229">
          <cell r="D229" t="str">
            <v>4</v>
          </cell>
          <cell r="F229" t="str">
            <v>4R</v>
          </cell>
          <cell r="H229">
            <v>0</v>
          </cell>
          <cell r="I229">
            <v>0</v>
          </cell>
          <cell r="J229">
            <v>0</v>
          </cell>
          <cell r="K229">
            <v>0</v>
          </cell>
          <cell r="M229">
            <v>0</v>
          </cell>
          <cell r="O229">
            <v>0</v>
          </cell>
          <cell r="S229">
            <v>0</v>
          </cell>
          <cell r="T229">
            <v>0</v>
          </cell>
          <cell r="U229">
            <v>0</v>
          </cell>
          <cell r="V229">
            <v>0</v>
          </cell>
          <cell r="W229">
            <v>0</v>
          </cell>
          <cell r="X229">
            <v>0</v>
          </cell>
          <cell r="Y229">
            <v>0</v>
          </cell>
          <cell r="Z229">
            <v>0</v>
          </cell>
          <cell r="AA229">
            <v>0</v>
          </cell>
          <cell r="AB229">
            <v>0</v>
          </cell>
          <cell r="AC229">
            <v>0</v>
          </cell>
          <cell r="AE229">
            <v>0</v>
          </cell>
          <cell r="AG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Y229">
            <v>0</v>
          </cell>
          <cell r="AZ229">
            <v>0</v>
          </cell>
          <cell r="BC229">
            <v>0</v>
          </cell>
          <cell r="BD229">
            <v>0</v>
          </cell>
          <cell r="BE229">
            <v>0</v>
          </cell>
          <cell r="BF229">
            <v>0</v>
          </cell>
          <cell r="BG229">
            <v>0</v>
          </cell>
          <cell r="BH229">
            <v>0</v>
          </cell>
          <cell r="BI229">
            <v>0</v>
          </cell>
          <cell r="BJ229">
            <v>0</v>
          </cell>
          <cell r="BK229">
            <v>0</v>
          </cell>
          <cell r="BL229">
            <v>0</v>
          </cell>
          <cell r="BM229">
            <v>0</v>
          </cell>
          <cell r="BO229">
            <v>0</v>
          </cell>
          <cell r="BQ229">
            <v>0</v>
          </cell>
          <cell r="BU229">
            <v>0</v>
          </cell>
          <cell r="BV229">
            <v>0</v>
          </cell>
          <cell r="BW229">
            <v>0</v>
          </cell>
          <cell r="BX229">
            <v>0</v>
          </cell>
          <cell r="BY229">
            <v>0</v>
          </cell>
          <cell r="BZ229">
            <v>0</v>
          </cell>
          <cell r="CA229">
            <v>0</v>
          </cell>
          <cell r="CB229">
            <v>0</v>
          </cell>
          <cell r="CC229">
            <v>0</v>
          </cell>
          <cell r="CD229">
            <v>0</v>
          </cell>
          <cell r="CE229">
            <v>0</v>
          </cell>
          <cell r="CG229">
            <v>0</v>
          </cell>
          <cell r="CI229">
            <v>0</v>
          </cell>
          <cell r="CM229">
            <v>0</v>
          </cell>
          <cell r="CN229">
            <v>0</v>
          </cell>
          <cell r="CO229">
            <v>0</v>
          </cell>
          <cell r="CP229">
            <v>0</v>
          </cell>
          <cell r="CQ229">
            <v>0</v>
          </cell>
          <cell r="CR229">
            <v>0</v>
          </cell>
          <cell r="CS229">
            <v>0</v>
          </cell>
          <cell r="CT229">
            <v>0</v>
          </cell>
          <cell r="CU229">
            <v>0</v>
          </cell>
          <cell r="CV229">
            <v>0</v>
          </cell>
          <cell r="CW229">
            <v>0</v>
          </cell>
          <cell r="CY229">
            <v>0</v>
          </cell>
          <cell r="DA229">
            <v>0</v>
          </cell>
          <cell r="DB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S229">
            <v>0</v>
          </cell>
          <cell r="DT229">
            <v>0</v>
          </cell>
          <cell r="DU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v>
          </cell>
          <cell r="EL229">
            <v>0</v>
          </cell>
          <cell r="EM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C229">
            <v>0</v>
          </cell>
          <cell r="FD229">
            <v>0</v>
          </cell>
          <cell r="FE229">
            <v>0</v>
          </cell>
          <cell r="FG229">
            <v>0</v>
          </cell>
          <cell r="FH229">
            <v>0</v>
          </cell>
          <cell r="FI229">
            <v>0</v>
          </cell>
          <cell r="FJ229">
            <v>0</v>
          </cell>
          <cell r="FK229">
            <v>0</v>
          </cell>
          <cell r="FL229">
            <v>0</v>
          </cell>
          <cell r="FM229">
            <v>0</v>
          </cell>
          <cell r="FN229">
            <v>0</v>
          </cell>
          <cell r="FO229">
            <v>0</v>
          </cell>
          <cell r="FP229">
            <v>0</v>
          </cell>
          <cell r="FQ229">
            <v>0</v>
          </cell>
          <cell r="FR229">
            <v>0</v>
          </cell>
          <cell r="FS229">
            <v>0</v>
          </cell>
          <cell r="FU229">
            <v>0</v>
          </cell>
          <cell r="FV229">
            <v>0</v>
          </cell>
          <cell r="FW229">
            <v>0</v>
          </cell>
          <cell r="FY229">
            <v>0</v>
          </cell>
          <cell r="FZ229">
            <v>0</v>
          </cell>
          <cell r="GA229">
            <v>0</v>
          </cell>
          <cell r="GB229">
            <v>0</v>
          </cell>
          <cell r="GC229">
            <v>0</v>
          </cell>
          <cell r="GD229">
            <v>0</v>
          </cell>
          <cell r="GE229">
            <v>0</v>
          </cell>
          <cell r="GF229">
            <v>0</v>
          </cell>
          <cell r="GG229">
            <v>0</v>
          </cell>
          <cell r="GH229">
            <v>0</v>
          </cell>
          <cell r="GI229">
            <v>0</v>
          </cell>
          <cell r="GJ229">
            <v>0</v>
          </cell>
          <cell r="GK229">
            <v>0</v>
          </cell>
          <cell r="GM229">
            <v>0</v>
          </cell>
          <cell r="GN229">
            <v>0</v>
          </cell>
          <cell r="GO229">
            <v>0</v>
          </cell>
          <cell r="GQ229">
            <v>0</v>
          </cell>
          <cell r="GR229">
            <v>0</v>
          </cell>
          <cell r="GS229">
            <v>0</v>
          </cell>
          <cell r="GT229">
            <v>0</v>
          </cell>
          <cell r="GU229">
            <v>0</v>
          </cell>
          <cell r="GV229">
            <v>0</v>
          </cell>
          <cell r="GW229">
            <v>0</v>
          </cell>
          <cell r="GX229">
            <v>0</v>
          </cell>
          <cell r="GY229">
            <v>0</v>
          </cell>
          <cell r="GZ229">
            <v>0</v>
          </cell>
          <cell r="HA229">
            <v>0</v>
          </cell>
          <cell r="HB229">
            <v>0</v>
          </cell>
          <cell r="HC229">
            <v>0</v>
          </cell>
          <cell r="HD229">
            <v>0</v>
          </cell>
          <cell r="HE229">
            <v>0</v>
          </cell>
          <cell r="HF229">
            <v>0</v>
          </cell>
          <cell r="HG229">
            <v>0</v>
          </cell>
          <cell r="HH229">
            <v>0</v>
          </cell>
          <cell r="HI229">
            <v>0</v>
          </cell>
          <cell r="HJ229" t="str">
            <v>SI</v>
          </cell>
          <cell r="HL229">
            <v>3.4999999999999837E-2</v>
          </cell>
          <cell r="HO229" t="str">
            <v>40</v>
          </cell>
          <cell r="HP229" t="str">
            <v>40</v>
          </cell>
          <cell r="HQ229" t="str">
            <v>40</v>
          </cell>
          <cell r="HR229" t="str">
            <v>40</v>
          </cell>
          <cell r="HS229" t="str">
            <v>40</v>
          </cell>
          <cell r="HT229" t="str">
            <v>40</v>
          </cell>
          <cell r="HU229" t="str">
            <v>40</v>
          </cell>
          <cell r="HV229" t="str">
            <v>40</v>
          </cell>
          <cell r="HW229" t="str">
            <v>40</v>
          </cell>
          <cell r="HX229" t="str">
            <v>40</v>
          </cell>
          <cell r="HY229" t="str">
            <v>40</v>
          </cell>
        </row>
        <row r="230">
          <cell r="D230" t="str">
            <v>4</v>
          </cell>
          <cell r="F230" t="str">
            <v>4R</v>
          </cell>
          <cell r="H230">
            <v>0</v>
          </cell>
          <cell r="I230">
            <v>0</v>
          </cell>
          <cell r="J230">
            <v>0</v>
          </cell>
          <cell r="K230">
            <v>0</v>
          </cell>
          <cell r="M230">
            <v>0</v>
          </cell>
          <cell r="O230">
            <v>0</v>
          </cell>
          <cell r="S230">
            <v>0</v>
          </cell>
          <cell r="T230">
            <v>0</v>
          </cell>
          <cell r="U230">
            <v>0</v>
          </cell>
          <cell r="V230">
            <v>0</v>
          </cell>
          <cell r="W230">
            <v>0</v>
          </cell>
          <cell r="X230">
            <v>0</v>
          </cell>
          <cell r="Y230">
            <v>0</v>
          </cell>
          <cell r="Z230">
            <v>0</v>
          </cell>
          <cell r="AA230">
            <v>0</v>
          </cell>
          <cell r="AB230">
            <v>0</v>
          </cell>
          <cell r="AC230">
            <v>0</v>
          </cell>
          <cell r="AE230">
            <v>0</v>
          </cell>
          <cell r="AG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Y230">
            <v>0</v>
          </cell>
          <cell r="AZ230">
            <v>0</v>
          </cell>
          <cell r="BC230">
            <v>0</v>
          </cell>
          <cell r="BD230">
            <v>0</v>
          </cell>
          <cell r="BE230">
            <v>0</v>
          </cell>
          <cell r="BF230">
            <v>0</v>
          </cell>
          <cell r="BG230">
            <v>0</v>
          </cell>
          <cell r="BH230">
            <v>0</v>
          </cell>
          <cell r="BI230">
            <v>0</v>
          </cell>
          <cell r="BJ230">
            <v>0</v>
          </cell>
          <cell r="BK230">
            <v>0</v>
          </cell>
          <cell r="BL230">
            <v>0</v>
          </cell>
          <cell r="BM230">
            <v>0</v>
          </cell>
          <cell r="BO230">
            <v>0</v>
          </cell>
          <cell r="BQ230">
            <v>0</v>
          </cell>
          <cell r="BU230">
            <v>0</v>
          </cell>
          <cell r="BV230">
            <v>0</v>
          </cell>
          <cell r="BW230">
            <v>0</v>
          </cell>
          <cell r="BX230">
            <v>0</v>
          </cell>
          <cell r="BY230">
            <v>0</v>
          </cell>
          <cell r="BZ230">
            <v>0</v>
          </cell>
          <cell r="CA230">
            <v>0</v>
          </cell>
          <cell r="CB230">
            <v>0</v>
          </cell>
          <cell r="CC230">
            <v>0</v>
          </cell>
          <cell r="CD230">
            <v>0</v>
          </cell>
          <cell r="CE230">
            <v>0</v>
          </cell>
          <cell r="CG230">
            <v>0</v>
          </cell>
          <cell r="CI230">
            <v>0</v>
          </cell>
          <cell r="CM230">
            <v>0</v>
          </cell>
          <cell r="CN230">
            <v>0</v>
          </cell>
          <cell r="CO230">
            <v>0</v>
          </cell>
          <cell r="CP230">
            <v>0</v>
          </cell>
          <cell r="CQ230">
            <v>0</v>
          </cell>
          <cell r="CR230">
            <v>0</v>
          </cell>
          <cell r="CS230">
            <v>0</v>
          </cell>
          <cell r="CT230">
            <v>0</v>
          </cell>
          <cell r="CU230">
            <v>0</v>
          </cell>
          <cell r="CV230">
            <v>0</v>
          </cell>
          <cell r="CW230">
            <v>0</v>
          </cell>
          <cell r="CY230">
            <v>0</v>
          </cell>
          <cell r="DA230">
            <v>0</v>
          </cell>
          <cell r="DB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S230">
            <v>0</v>
          </cell>
          <cell r="DT230">
            <v>0</v>
          </cell>
          <cell r="DU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K230">
            <v>0</v>
          </cell>
          <cell r="EL230">
            <v>0</v>
          </cell>
          <cell r="EM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C230">
            <v>0</v>
          </cell>
          <cell r="FD230">
            <v>0</v>
          </cell>
          <cell r="FE230">
            <v>0</v>
          </cell>
          <cell r="FG230">
            <v>0</v>
          </cell>
          <cell r="FH230">
            <v>0</v>
          </cell>
          <cell r="FI230">
            <v>0</v>
          </cell>
          <cell r="FJ230">
            <v>0</v>
          </cell>
          <cell r="FK230">
            <v>0</v>
          </cell>
          <cell r="FL230">
            <v>0</v>
          </cell>
          <cell r="FM230">
            <v>0</v>
          </cell>
          <cell r="FN230">
            <v>0</v>
          </cell>
          <cell r="FO230">
            <v>0</v>
          </cell>
          <cell r="FP230">
            <v>0</v>
          </cell>
          <cell r="FQ230">
            <v>0</v>
          </cell>
          <cell r="FR230">
            <v>0</v>
          </cell>
          <cell r="FS230">
            <v>0</v>
          </cell>
          <cell r="FU230">
            <v>0</v>
          </cell>
          <cell r="FV230">
            <v>0</v>
          </cell>
          <cell r="FW230">
            <v>0</v>
          </cell>
          <cell r="FY230">
            <v>0</v>
          </cell>
          <cell r="FZ230">
            <v>0</v>
          </cell>
          <cell r="GA230">
            <v>0</v>
          </cell>
          <cell r="GB230">
            <v>0</v>
          </cell>
          <cell r="GC230">
            <v>0</v>
          </cell>
          <cell r="GD230">
            <v>0</v>
          </cell>
          <cell r="GE230">
            <v>0</v>
          </cell>
          <cell r="GF230">
            <v>0</v>
          </cell>
          <cell r="GG230">
            <v>0</v>
          </cell>
          <cell r="GH230">
            <v>0</v>
          </cell>
          <cell r="GI230">
            <v>0</v>
          </cell>
          <cell r="GJ230">
            <v>0</v>
          </cell>
          <cell r="GK230">
            <v>0</v>
          </cell>
          <cell r="GM230">
            <v>0</v>
          </cell>
          <cell r="GN230">
            <v>0</v>
          </cell>
          <cell r="GO230">
            <v>0</v>
          </cell>
          <cell r="GQ230">
            <v>0</v>
          </cell>
          <cell r="GR230">
            <v>0</v>
          </cell>
          <cell r="GS230">
            <v>0</v>
          </cell>
          <cell r="GT230">
            <v>0</v>
          </cell>
          <cell r="GU230">
            <v>0</v>
          </cell>
          <cell r="GV230">
            <v>0</v>
          </cell>
          <cell r="GW230">
            <v>0</v>
          </cell>
          <cell r="GX230">
            <v>0</v>
          </cell>
          <cell r="GY230">
            <v>0</v>
          </cell>
          <cell r="GZ230">
            <v>0</v>
          </cell>
          <cell r="HA230">
            <v>0</v>
          </cell>
          <cell r="HB230">
            <v>0</v>
          </cell>
          <cell r="HC230">
            <v>0</v>
          </cell>
          <cell r="HD230">
            <v>0</v>
          </cell>
          <cell r="HE230">
            <v>0</v>
          </cell>
          <cell r="HF230">
            <v>0</v>
          </cell>
          <cell r="HG230">
            <v>0</v>
          </cell>
          <cell r="HH230">
            <v>0</v>
          </cell>
          <cell r="HI230">
            <v>0</v>
          </cell>
          <cell r="HJ230" t="str">
            <v>SI</v>
          </cell>
          <cell r="HL230">
            <v>3.4999999999999837E-2</v>
          </cell>
          <cell r="HO230" t="str">
            <v>40</v>
          </cell>
          <cell r="HP230" t="str">
            <v>40</v>
          </cell>
          <cell r="HQ230" t="str">
            <v>40</v>
          </cell>
          <cell r="HR230" t="str">
            <v>40</v>
          </cell>
          <cell r="HS230" t="str">
            <v>40</v>
          </cell>
          <cell r="HT230" t="str">
            <v>40</v>
          </cell>
          <cell r="HU230" t="str">
            <v>40</v>
          </cell>
          <cell r="HV230" t="str">
            <v>40</v>
          </cell>
          <cell r="HW230" t="str">
            <v>40</v>
          </cell>
          <cell r="HX230" t="str">
            <v>40</v>
          </cell>
          <cell r="HY230" t="str">
            <v>40</v>
          </cell>
        </row>
        <row r="231">
          <cell r="D231" t="str">
            <v>4</v>
          </cell>
          <cell r="F231" t="str">
            <v>4R</v>
          </cell>
          <cell r="H231">
            <v>0</v>
          </cell>
          <cell r="I231">
            <v>0</v>
          </cell>
          <cell r="J231">
            <v>0</v>
          </cell>
          <cell r="K231">
            <v>0</v>
          </cell>
          <cell r="M231">
            <v>0</v>
          </cell>
          <cell r="O231">
            <v>0</v>
          </cell>
          <cell r="S231">
            <v>0</v>
          </cell>
          <cell r="T231">
            <v>0</v>
          </cell>
          <cell r="U231">
            <v>0</v>
          </cell>
          <cell r="V231">
            <v>0</v>
          </cell>
          <cell r="W231">
            <v>0</v>
          </cell>
          <cell r="X231">
            <v>0</v>
          </cell>
          <cell r="Y231">
            <v>0</v>
          </cell>
          <cell r="Z231">
            <v>0</v>
          </cell>
          <cell r="AA231">
            <v>0</v>
          </cell>
          <cell r="AB231">
            <v>0</v>
          </cell>
          <cell r="AC231">
            <v>0</v>
          </cell>
          <cell r="AE231">
            <v>0</v>
          </cell>
          <cell r="AG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Y231">
            <v>0</v>
          </cell>
          <cell r="AZ231">
            <v>0</v>
          </cell>
          <cell r="BC231">
            <v>0</v>
          </cell>
          <cell r="BD231">
            <v>0</v>
          </cell>
          <cell r="BE231">
            <v>0</v>
          </cell>
          <cell r="BF231">
            <v>0</v>
          </cell>
          <cell r="BG231">
            <v>0</v>
          </cell>
          <cell r="BH231">
            <v>0</v>
          </cell>
          <cell r="BI231">
            <v>0</v>
          </cell>
          <cell r="BJ231">
            <v>1</v>
          </cell>
          <cell r="BK231">
            <v>10</v>
          </cell>
          <cell r="BL231">
            <v>4</v>
          </cell>
          <cell r="BM231">
            <v>0</v>
          </cell>
          <cell r="BO231">
            <v>0</v>
          </cell>
          <cell r="BQ231">
            <v>0</v>
          </cell>
          <cell r="BU231">
            <v>0</v>
          </cell>
          <cell r="BV231">
            <v>0</v>
          </cell>
          <cell r="BW231">
            <v>0</v>
          </cell>
          <cell r="BX231">
            <v>0</v>
          </cell>
          <cell r="BY231">
            <v>0</v>
          </cell>
          <cell r="BZ231">
            <v>0</v>
          </cell>
          <cell r="CA231">
            <v>2</v>
          </cell>
          <cell r="CB231">
            <v>1</v>
          </cell>
          <cell r="CC231">
            <v>10</v>
          </cell>
          <cell r="CD231">
            <v>4</v>
          </cell>
          <cell r="CE231">
            <v>0</v>
          </cell>
          <cell r="CG231">
            <v>0</v>
          </cell>
          <cell r="CI231">
            <v>0</v>
          </cell>
          <cell r="CM231">
            <v>0</v>
          </cell>
          <cell r="CN231">
            <v>0</v>
          </cell>
          <cell r="CO231">
            <v>0</v>
          </cell>
          <cell r="CP231">
            <v>0</v>
          </cell>
          <cell r="CQ231">
            <v>0</v>
          </cell>
          <cell r="CR231">
            <v>0</v>
          </cell>
          <cell r="CS231">
            <v>2</v>
          </cell>
          <cell r="CT231">
            <v>1</v>
          </cell>
          <cell r="CU231">
            <v>5</v>
          </cell>
          <cell r="CV231">
            <v>4</v>
          </cell>
          <cell r="CW231">
            <v>0</v>
          </cell>
          <cell r="CY231">
            <v>0</v>
          </cell>
          <cell r="DA231">
            <v>0</v>
          </cell>
          <cell r="DB231">
            <v>5</v>
          </cell>
          <cell r="DE231">
            <v>0</v>
          </cell>
          <cell r="DF231">
            <v>0</v>
          </cell>
          <cell r="DG231">
            <v>0</v>
          </cell>
          <cell r="DH231">
            <v>0</v>
          </cell>
          <cell r="DI231">
            <v>0</v>
          </cell>
          <cell r="DJ231">
            <v>0</v>
          </cell>
          <cell r="DK231">
            <v>1</v>
          </cell>
          <cell r="DL231">
            <v>1</v>
          </cell>
          <cell r="DM231">
            <v>10</v>
          </cell>
          <cell r="DN231">
            <v>4</v>
          </cell>
          <cell r="DO231">
            <v>0</v>
          </cell>
          <cell r="DP231">
            <v>0</v>
          </cell>
          <cell r="DQ231">
            <v>0</v>
          </cell>
          <cell r="DS231">
            <v>0</v>
          </cell>
          <cell r="DT231">
            <v>10</v>
          </cell>
          <cell r="DU231">
            <v>4</v>
          </cell>
          <cell r="DW231">
            <v>0</v>
          </cell>
          <cell r="DX231">
            <v>0</v>
          </cell>
          <cell r="DY231">
            <v>0</v>
          </cell>
          <cell r="DZ231">
            <v>0</v>
          </cell>
          <cell r="EA231">
            <v>0</v>
          </cell>
          <cell r="EB231">
            <v>0</v>
          </cell>
          <cell r="EC231">
            <v>2</v>
          </cell>
          <cell r="ED231">
            <v>1</v>
          </cell>
          <cell r="EE231">
            <v>10</v>
          </cell>
          <cell r="EF231">
            <v>4</v>
          </cell>
          <cell r="EG231">
            <v>0</v>
          </cell>
          <cell r="EH231">
            <v>0</v>
          </cell>
          <cell r="EI231">
            <v>0</v>
          </cell>
          <cell r="EK231">
            <v>0</v>
          </cell>
          <cell r="EL231">
            <v>10</v>
          </cell>
          <cell r="EM231">
            <v>4</v>
          </cell>
          <cell r="EO231">
            <v>0</v>
          </cell>
          <cell r="EP231">
            <v>0</v>
          </cell>
          <cell r="EQ231">
            <v>0</v>
          </cell>
          <cell r="ER231">
            <v>0</v>
          </cell>
          <cell r="ES231">
            <v>0</v>
          </cell>
          <cell r="ET231">
            <v>0</v>
          </cell>
          <cell r="EU231">
            <v>2</v>
          </cell>
          <cell r="EV231">
            <v>1</v>
          </cell>
          <cell r="EW231">
            <v>10</v>
          </cell>
          <cell r="EX231">
            <v>4</v>
          </cell>
          <cell r="EY231">
            <v>0</v>
          </cell>
          <cell r="EZ231">
            <v>0</v>
          </cell>
          <cell r="FA231">
            <v>0</v>
          </cell>
          <cell r="FC231">
            <v>0</v>
          </cell>
          <cell r="FD231">
            <v>10</v>
          </cell>
          <cell r="FE231">
            <v>4</v>
          </cell>
          <cell r="FG231">
            <v>0</v>
          </cell>
          <cell r="FH231">
            <v>0</v>
          </cell>
          <cell r="FI231">
            <v>0</v>
          </cell>
          <cell r="FJ231">
            <v>0</v>
          </cell>
          <cell r="FK231">
            <v>0</v>
          </cell>
          <cell r="FL231">
            <v>0</v>
          </cell>
          <cell r="FM231">
            <v>2</v>
          </cell>
          <cell r="FN231">
            <v>1</v>
          </cell>
          <cell r="FO231">
            <v>10</v>
          </cell>
          <cell r="FP231">
            <v>4</v>
          </cell>
          <cell r="FQ231">
            <v>0</v>
          </cell>
          <cell r="FR231">
            <v>0</v>
          </cell>
          <cell r="FS231">
            <v>0</v>
          </cell>
          <cell r="FU231">
            <v>0</v>
          </cell>
          <cell r="FV231">
            <v>10</v>
          </cell>
          <cell r="FW231">
            <v>4</v>
          </cell>
          <cell r="FY231">
            <v>0</v>
          </cell>
          <cell r="FZ231">
            <v>0</v>
          </cell>
          <cell r="GA231">
            <v>0</v>
          </cell>
          <cell r="GB231">
            <v>0</v>
          </cell>
          <cell r="GC231">
            <v>0</v>
          </cell>
          <cell r="GD231">
            <v>0</v>
          </cell>
          <cell r="GE231">
            <v>2</v>
          </cell>
          <cell r="GF231">
            <v>1</v>
          </cell>
          <cell r="GG231">
            <v>5</v>
          </cell>
          <cell r="GH231">
            <v>4</v>
          </cell>
          <cell r="GI231">
            <v>0</v>
          </cell>
          <cell r="GJ231">
            <v>0</v>
          </cell>
          <cell r="GK231">
            <v>0</v>
          </cell>
          <cell r="GM231">
            <v>0</v>
          </cell>
          <cell r="GN231">
            <v>5</v>
          </cell>
          <cell r="GO231">
            <v>4</v>
          </cell>
          <cell r="GQ231">
            <v>0</v>
          </cell>
          <cell r="GR231">
            <v>0</v>
          </cell>
          <cell r="GS231">
            <v>0</v>
          </cell>
          <cell r="GT231">
            <v>0</v>
          </cell>
          <cell r="GU231">
            <v>0</v>
          </cell>
          <cell r="GV231">
            <v>0</v>
          </cell>
          <cell r="GW231">
            <v>1</v>
          </cell>
          <cell r="GX231">
            <v>8</v>
          </cell>
          <cell r="GY231">
            <v>70</v>
          </cell>
          <cell r="GZ231">
            <v>32</v>
          </cell>
          <cell r="HA231">
            <v>0</v>
          </cell>
          <cell r="HB231">
            <v>0</v>
          </cell>
          <cell r="HC231">
            <v>0</v>
          </cell>
          <cell r="HD231">
            <v>0</v>
          </cell>
          <cell r="HE231">
            <v>0</v>
          </cell>
          <cell r="HF231">
            <v>70</v>
          </cell>
          <cell r="HG231">
            <v>32</v>
          </cell>
          <cell r="HH231">
            <v>0</v>
          </cell>
          <cell r="HI231">
            <v>0</v>
          </cell>
          <cell r="HJ231">
            <v>0</v>
          </cell>
          <cell r="HL231">
            <v>3.4999999999999837E-2</v>
          </cell>
          <cell r="HO231" t="str">
            <v>40</v>
          </cell>
          <cell r="HP231" t="str">
            <v>40</v>
          </cell>
          <cell r="HQ231" t="str">
            <v>40</v>
          </cell>
          <cell r="HR231" t="str">
            <v>40</v>
          </cell>
          <cell r="HS231" t="str">
            <v>40</v>
          </cell>
          <cell r="HT231" t="str">
            <v>40</v>
          </cell>
          <cell r="HU231" t="str">
            <v>40</v>
          </cell>
          <cell r="HV231" t="str">
            <v>40</v>
          </cell>
          <cell r="HW231" t="str">
            <v>40</v>
          </cell>
          <cell r="HX231" t="str">
            <v>40</v>
          </cell>
          <cell r="HY231" t="str">
            <v>40</v>
          </cell>
        </row>
        <row r="232">
          <cell r="D232" t="str">
            <v>4</v>
          </cell>
          <cell r="F232" t="str">
            <v>4R</v>
          </cell>
          <cell r="H232">
            <v>0</v>
          </cell>
          <cell r="I232">
            <v>0</v>
          </cell>
          <cell r="J232">
            <v>0</v>
          </cell>
          <cell r="K232">
            <v>0</v>
          </cell>
          <cell r="M232">
            <v>0</v>
          </cell>
          <cell r="O232">
            <v>0</v>
          </cell>
          <cell r="S232">
            <v>0</v>
          </cell>
          <cell r="T232">
            <v>0</v>
          </cell>
          <cell r="U232">
            <v>0</v>
          </cell>
          <cell r="V232">
            <v>0</v>
          </cell>
          <cell r="W232">
            <v>0</v>
          </cell>
          <cell r="X232">
            <v>0</v>
          </cell>
          <cell r="Y232">
            <v>0</v>
          </cell>
          <cell r="Z232">
            <v>0</v>
          </cell>
          <cell r="AA232">
            <v>0</v>
          </cell>
          <cell r="AB232">
            <v>0</v>
          </cell>
          <cell r="AC232">
            <v>0</v>
          </cell>
          <cell r="AE232">
            <v>0</v>
          </cell>
          <cell r="AG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Y232">
            <v>0</v>
          </cell>
          <cell r="AZ232">
            <v>0</v>
          </cell>
          <cell r="BC232">
            <v>0</v>
          </cell>
          <cell r="BD232">
            <v>0</v>
          </cell>
          <cell r="BE232">
            <v>0</v>
          </cell>
          <cell r="BF232">
            <v>0</v>
          </cell>
          <cell r="BG232">
            <v>0</v>
          </cell>
          <cell r="BH232">
            <v>0</v>
          </cell>
          <cell r="BI232">
            <v>0</v>
          </cell>
          <cell r="BJ232">
            <v>0</v>
          </cell>
          <cell r="BK232">
            <v>0</v>
          </cell>
          <cell r="BL232">
            <v>0</v>
          </cell>
          <cell r="BM232">
            <v>0</v>
          </cell>
          <cell r="BO232">
            <v>0</v>
          </cell>
          <cell r="BQ232">
            <v>0</v>
          </cell>
          <cell r="BU232">
            <v>0</v>
          </cell>
          <cell r="BV232">
            <v>0</v>
          </cell>
          <cell r="BW232">
            <v>0</v>
          </cell>
          <cell r="BX232">
            <v>0</v>
          </cell>
          <cell r="BY232">
            <v>0</v>
          </cell>
          <cell r="BZ232">
            <v>0</v>
          </cell>
          <cell r="CA232">
            <v>0</v>
          </cell>
          <cell r="CB232">
            <v>0</v>
          </cell>
          <cell r="CC232">
            <v>0</v>
          </cell>
          <cell r="CD232">
            <v>0</v>
          </cell>
          <cell r="CE232">
            <v>0</v>
          </cell>
          <cell r="CG232">
            <v>0</v>
          </cell>
          <cell r="CI232">
            <v>0</v>
          </cell>
          <cell r="CM232">
            <v>0</v>
          </cell>
          <cell r="CN232">
            <v>0</v>
          </cell>
          <cell r="CO232">
            <v>0</v>
          </cell>
          <cell r="CP232">
            <v>0</v>
          </cell>
          <cell r="CQ232">
            <v>0</v>
          </cell>
          <cell r="CR232">
            <v>0</v>
          </cell>
          <cell r="CS232">
            <v>0</v>
          </cell>
          <cell r="CT232">
            <v>0</v>
          </cell>
          <cell r="CU232">
            <v>0</v>
          </cell>
          <cell r="CV232">
            <v>0</v>
          </cell>
          <cell r="CW232">
            <v>0</v>
          </cell>
          <cell r="CY232">
            <v>0</v>
          </cell>
          <cell r="DA232">
            <v>0</v>
          </cell>
          <cell r="DB232">
            <v>0</v>
          </cell>
          <cell r="DE232">
            <v>0</v>
          </cell>
          <cell r="DF232">
            <v>0</v>
          </cell>
          <cell r="DG232">
            <v>0</v>
          </cell>
          <cell r="DH232">
            <v>0</v>
          </cell>
          <cell r="DI232">
            <v>0</v>
          </cell>
          <cell r="DJ232">
            <v>0</v>
          </cell>
          <cell r="DK232">
            <v>0</v>
          </cell>
          <cell r="DL232">
            <v>0</v>
          </cell>
          <cell r="DM232">
            <v>0</v>
          </cell>
          <cell r="DN232">
            <v>0</v>
          </cell>
          <cell r="DO232">
            <v>0</v>
          </cell>
          <cell r="DP232">
            <v>0</v>
          </cell>
          <cell r="DQ232">
            <v>0</v>
          </cell>
          <cell r="DS232">
            <v>0</v>
          </cell>
          <cell r="DT232">
            <v>0</v>
          </cell>
          <cell r="DU232">
            <v>0</v>
          </cell>
          <cell r="DW232">
            <v>0</v>
          </cell>
          <cell r="DX232">
            <v>0</v>
          </cell>
          <cell r="DY232">
            <v>0</v>
          </cell>
          <cell r="DZ232">
            <v>0</v>
          </cell>
          <cell r="EA232">
            <v>0</v>
          </cell>
          <cell r="EB232">
            <v>0</v>
          </cell>
          <cell r="EC232">
            <v>0</v>
          </cell>
          <cell r="ED232">
            <v>0</v>
          </cell>
          <cell r="EE232">
            <v>0</v>
          </cell>
          <cell r="EF232">
            <v>0</v>
          </cell>
          <cell r="EG232">
            <v>0</v>
          </cell>
          <cell r="EH232">
            <v>0</v>
          </cell>
          <cell r="EI232">
            <v>0</v>
          </cell>
          <cell r="EK232">
            <v>0</v>
          </cell>
          <cell r="EL232">
            <v>0</v>
          </cell>
          <cell r="EM232">
            <v>0</v>
          </cell>
          <cell r="EO232">
            <v>0</v>
          </cell>
          <cell r="EP232">
            <v>0</v>
          </cell>
          <cell r="EQ232">
            <v>0</v>
          </cell>
          <cell r="ER232">
            <v>0</v>
          </cell>
          <cell r="ES232">
            <v>0</v>
          </cell>
          <cell r="ET232">
            <v>0</v>
          </cell>
          <cell r="EU232">
            <v>0</v>
          </cell>
          <cell r="EV232">
            <v>0</v>
          </cell>
          <cell r="EW232">
            <v>0</v>
          </cell>
          <cell r="EX232">
            <v>0</v>
          </cell>
          <cell r="EY232">
            <v>0</v>
          </cell>
          <cell r="EZ232">
            <v>0</v>
          </cell>
          <cell r="FA232">
            <v>0</v>
          </cell>
          <cell r="FC232">
            <v>0</v>
          </cell>
          <cell r="FD232">
            <v>0</v>
          </cell>
          <cell r="FE232">
            <v>0</v>
          </cell>
          <cell r="FG232">
            <v>0</v>
          </cell>
          <cell r="FH232">
            <v>0</v>
          </cell>
          <cell r="FI232">
            <v>0</v>
          </cell>
          <cell r="FJ232">
            <v>0</v>
          </cell>
          <cell r="FK232">
            <v>0</v>
          </cell>
          <cell r="FL232">
            <v>0</v>
          </cell>
          <cell r="FM232">
            <v>0</v>
          </cell>
          <cell r="FN232">
            <v>0</v>
          </cell>
          <cell r="FO232">
            <v>0</v>
          </cell>
          <cell r="FP232">
            <v>0</v>
          </cell>
          <cell r="FQ232">
            <v>0</v>
          </cell>
          <cell r="FR232">
            <v>0</v>
          </cell>
          <cell r="FS232">
            <v>0</v>
          </cell>
          <cell r="FU232">
            <v>0</v>
          </cell>
          <cell r="FV232">
            <v>0</v>
          </cell>
          <cell r="FW232">
            <v>0</v>
          </cell>
          <cell r="FY232">
            <v>0</v>
          </cell>
          <cell r="FZ232">
            <v>0</v>
          </cell>
          <cell r="GA232">
            <v>0</v>
          </cell>
          <cell r="GB232">
            <v>0</v>
          </cell>
          <cell r="GC232">
            <v>0</v>
          </cell>
          <cell r="GD232">
            <v>0</v>
          </cell>
          <cell r="GE232">
            <v>0</v>
          </cell>
          <cell r="GF232">
            <v>0</v>
          </cell>
          <cell r="GG232">
            <v>0</v>
          </cell>
          <cell r="GH232">
            <v>0</v>
          </cell>
          <cell r="GI232">
            <v>0</v>
          </cell>
          <cell r="GJ232">
            <v>0</v>
          </cell>
          <cell r="GK232">
            <v>0</v>
          </cell>
          <cell r="GM232">
            <v>0</v>
          </cell>
          <cell r="GN232">
            <v>0</v>
          </cell>
          <cell r="GO232">
            <v>0</v>
          </cell>
          <cell r="GQ232">
            <v>0</v>
          </cell>
          <cell r="GR232">
            <v>0</v>
          </cell>
          <cell r="GS232">
            <v>0</v>
          </cell>
          <cell r="GT232">
            <v>0</v>
          </cell>
          <cell r="GU232">
            <v>0</v>
          </cell>
          <cell r="GV232">
            <v>0</v>
          </cell>
          <cell r="GW232">
            <v>0</v>
          </cell>
          <cell r="GX232">
            <v>0</v>
          </cell>
          <cell r="GY232">
            <v>0</v>
          </cell>
          <cell r="GZ232">
            <v>0</v>
          </cell>
          <cell r="HA232">
            <v>0</v>
          </cell>
          <cell r="HB232">
            <v>0</v>
          </cell>
          <cell r="HC232">
            <v>0</v>
          </cell>
          <cell r="HD232">
            <v>0</v>
          </cell>
          <cell r="HE232">
            <v>0</v>
          </cell>
          <cell r="HF232">
            <v>0</v>
          </cell>
          <cell r="HG232">
            <v>0</v>
          </cell>
          <cell r="HH232">
            <v>0</v>
          </cell>
          <cell r="HI232">
            <v>0</v>
          </cell>
          <cell r="HJ232" t="str">
            <v>SI</v>
          </cell>
          <cell r="HL232">
            <v>3.4999999999999837E-2</v>
          </cell>
          <cell r="HO232" t="str">
            <v>40</v>
          </cell>
          <cell r="HP232" t="str">
            <v>40</v>
          </cell>
          <cell r="HQ232" t="str">
            <v>40</v>
          </cell>
          <cell r="HR232" t="str">
            <v>40</v>
          </cell>
          <cell r="HS232" t="str">
            <v>40</v>
          </cell>
          <cell r="HT232" t="str">
            <v>40</v>
          </cell>
          <cell r="HU232" t="str">
            <v>40</v>
          </cell>
          <cell r="HV232" t="str">
            <v>40</v>
          </cell>
          <cell r="HW232" t="str">
            <v>40</v>
          </cell>
          <cell r="HX232" t="str">
            <v>40</v>
          </cell>
          <cell r="HY232" t="str">
            <v>40</v>
          </cell>
        </row>
        <row r="233">
          <cell r="D233" t="str">
            <v>4</v>
          </cell>
          <cell r="F233" t="str">
            <v>4R</v>
          </cell>
          <cell r="H233">
            <v>0</v>
          </cell>
          <cell r="I233">
            <v>0</v>
          </cell>
          <cell r="J233">
            <v>0</v>
          </cell>
          <cell r="K233">
            <v>0</v>
          </cell>
          <cell r="M233">
            <v>0</v>
          </cell>
          <cell r="O233">
            <v>0</v>
          </cell>
          <cell r="S233">
            <v>0</v>
          </cell>
          <cell r="T233">
            <v>0</v>
          </cell>
          <cell r="U233">
            <v>0</v>
          </cell>
          <cell r="V233">
            <v>0</v>
          </cell>
          <cell r="W233">
            <v>0</v>
          </cell>
          <cell r="X233">
            <v>0</v>
          </cell>
          <cell r="Y233">
            <v>0</v>
          </cell>
          <cell r="Z233">
            <v>0</v>
          </cell>
          <cell r="AA233">
            <v>0</v>
          </cell>
          <cell r="AB233">
            <v>0</v>
          </cell>
          <cell r="AC233">
            <v>0</v>
          </cell>
          <cell r="AE233">
            <v>0</v>
          </cell>
          <cell r="AG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Y233">
            <v>0</v>
          </cell>
          <cell r="AZ233">
            <v>0</v>
          </cell>
          <cell r="BC233">
            <v>0</v>
          </cell>
          <cell r="BD233">
            <v>0</v>
          </cell>
          <cell r="BE233">
            <v>0</v>
          </cell>
          <cell r="BF233">
            <v>0</v>
          </cell>
          <cell r="BG233">
            <v>0</v>
          </cell>
          <cell r="BH233">
            <v>0</v>
          </cell>
          <cell r="BI233">
            <v>0</v>
          </cell>
          <cell r="BJ233">
            <v>0</v>
          </cell>
          <cell r="BK233">
            <v>0</v>
          </cell>
          <cell r="BL233">
            <v>0</v>
          </cell>
          <cell r="BM233">
            <v>0</v>
          </cell>
          <cell r="BO233">
            <v>0</v>
          </cell>
          <cell r="BQ233">
            <v>0</v>
          </cell>
          <cell r="BU233">
            <v>0</v>
          </cell>
          <cell r="BV233">
            <v>0</v>
          </cell>
          <cell r="BW233">
            <v>0</v>
          </cell>
          <cell r="BX233">
            <v>0</v>
          </cell>
          <cell r="BY233">
            <v>0</v>
          </cell>
          <cell r="BZ233">
            <v>0</v>
          </cell>
          <cell r="CA233">
            <v>0</v>
          </cell>
          <cell r="CB233">
            <v>0</v>
          </cell>
          <cell r="CC233">
            <v>0</v>
          </cell>
          <cell r="CD233">
            <v>0</v>
          </cell>
          <cell r="CE233">
            <v>0</v>
          </cell>
          <cell r="CG233">
            <v>0</v>
          </cell>
          <cell r="CI233">
            <v>0</v>
          </cell>
          <cell r="CM233">
            <v>0</v>
          </cell>
          <cell r="CN233">
            <v>0</v>
          </cell>
          <cell r="CO233">
            <v>0</v>
          </cell>
          <cell r="CP233">
            <v>0</v>
          </cell>
          <cell r="CQ233">
            <v>0</v>
          </cell>
          <cell r="CR233">
            <v>0</v>
          </cell>
          <cell r="CS233">
            <v>0</v>
          </cell>
          <cell r="CT233">
            <v>0</v>
          </cell>
          <cell r="CU233">
            <v>0</v>
          </cell>
          <cell r="CV233">
            <v>0</v>
          </cell>
          <cell r="CW233">
            <v>0</v>
          </cell>
          <cell r="CY233">
            <v>0</v>
          </cell>
          <cell r="DA233">
            <v>0</v>
          </cell>
          <cell r="DB233">
            <v>0</v>
          </cell>
          <cell r="DE233">
            <v>0</v>
          </cell>
          <cell r="DF233">
            <v>0</v>
          </cell>
          <cell r="DG233">
            <v>0</v>
          </cell>
          <cell r="DH233">
            <v>0</v>
          </cell>
          <cell r="DI233">
            <v>0</v>
          </cell>
          <cell r="DJ233">
            <v>0</v>
          </cell>
          <cell r="DK233">
            <v>0</v>
          </cell>
          <cell r="DL233">
            <v>0</v>
          </cell>
          <cell r="DM233">
            <v>0</v>
          </cell>
          <cell r="DN233">
            <v>0</v>
          </cell>
          <cell r="DO233">
            <v>0</v>
          </cell>
          <cell r="DP233">
            <v>0</v>
          </cell>
          <cell r="DQ233">
            <v>0</v>
          </cell>
          <cell r="DS233">
            <v>0</v>
          </cell>
          <cell r="DT233">
            <v>0</v>
          </cell>
          <cell r="DU233">
            <v>0</v>
          </cell>
          <cell r="DW233">
            <v>0</v>
          </cell>
          <cell r="DX233">
            <v>0</v>
          </cell>
          <cell r="DY233">
            <v>0</v>
          </cell>
          <cell r="DZ233">
            <v>0</v>
          </cell>
          <cell r="EA233">
            <v>0</v>
          </cell>
          <cell r="EB233">
            <v>0</v>
          </cell>
          <cell r="EC233">
            <v>0</v>
          </cell>
          <cell r="ED233">
            <v>0</v>
          </cell>
          <cell r="EE233">
            <v>0</v>
          </cell>
          <cell r="EF233">
            <v>0</v>
          </cell>
          <cell r="EG233">
            <v>0</v>
          </cell>
          <cell r="EH233">
            <v>0</v>
          </cell>
          <cell r="EI233">
            <v>0</v>
          </cell>
          <cell r="EK233">
            <v>0</v>
          </cell>
          <cell r="EL233">
            <v>0</v>
          </cell>
          <cell r="EM233">
            <v>0</v>
          </cell>
          <cell r="EO233">
            <v>0</v>
          </cell>
          <cell r="EP233">
            <v>0</v>
          </cell>
          <cell r="EQ233">
            <v>0</v>
          </cell>
          <cell r="ER233">
            <v>0</v>
          </cell>
          <cell r="ES233">
            <v>0</v>
          </cell>
          <cell r="ET233">
            <v>0</v>
          </cell>
          <cell r="EU233">
            <v>0</v>
          </cell>
          <cell r="EV233">
            <v>0</v>
          </cell>
          <cell r="EW233">
            <v>0</v>
          </cell>
          <cell r="EX233">
            <v>0</v>
          </cell>
          <cell r="EY233">
            <v>0</v>
          </cell>
          <cell r="EZ233">
            <v>0</v>
          </cell>
          <cell r="FA233">
            <v>0</v>
          </cell>
          <cell r="FC233">
            <v>0</v>
          </cell>
          <cell r="FD233">
            <v>0</v>
          </cell>
          <cell r="FE233">
            <v>0</v>
          </cell>
          <cell r="FG233">
            <v>0</v>
          </cell>
          <cell r="FH233">
            <v>0</v>
          </cell>
          <cell r="FI233">
            <v>0</v>
          </cell>
          <cell r="FJ233">
            <v>0</v>
          </cell>
          <cell r="FK233">
            <v>0</v>
          </cell>
          <cell r="FL233">
            <v>0</v>
          </cell>
          <cell r="FM233">
            <v>0</v>
          </cell>
          <cell r="FN233">
            <v>0</v>
          </cell>
          <cell r="FO233">
            <v>0</v>
          </cell>
          <cell r="FP233">
            <v>0</v>
          </cell>
          <cell r="FQ233">
            <v>0</v>
          </cell>
          <cell r="FR233">
            <v>0</v>
          </cell>
          <cell r="FS233">
            <v>0</v>
          </cell>
          <cell r="FU233">
            <v>0</v>
          </cell>
          <cell r="FV233">
            <v>0</v>
          </cell>
          <cell r="FW233">
            <v>0</v>
          </cell>
          <cell r="FY233">
            <v>0</v>
          </cell>
          <cell r="FZ233">
            <v>0</v>
          </cell>
          <cell r="GA233">
            <v>0</v>
          </cell>
          <cell r="GB233">
            <v>0</v>
          </cell>
          <cell r="GC233">
            <v>0</v>
          </cell>
          <cell r="GD233">
            <v>0</v>
          </cell>
          <cell r="GE233">
            <v>0</v>
          </cell>
          <cell r="GF233">
            <v>0</v>
          </cell>
          <cell r="GG233">
            <v>0</v>
          </cell>
          <cell r="GH233">
            <v>0</v>
          </cell>
          <cell r="GI233">
            <v>0</v>
          </cell>
          <cell r="GJ233">
            <v>0</v>
          </cell>
          <cell r="GK233">
            <v>0</v>
          </cell>
          <cell r="GM233">
            <v>0</v>
          </cell>
          <cell r="GN233">
            <v>0</v>
          </cell>
          <cell r="GO233">
            <v>0</v>
          </cell>
          <cell r="GQ233">
            <v>0</v>
          </cell>
          <cell r="GR233">
            <v>0</v>
          </cell>
          <cell r="GS233">
            <v>0</v>
          </cell>
          <cell r="GT233">
            <v>0</v>
          </cell>
          <cell r="GU233">
            <v>0</v>
          </cell>
          <cell r="GV233">
            <v>0</v>
          </cell>
          <cell r="GW233">
            <v>0</v>
          </cell>
          <cell r="GX233">
            <v>0</v>
          </cell>
          <cell r="GY233">
            <v>0</v>
          </cell>
          <cell r="GZ233">
            <v>0</v>
          </cell>
          <cell r="HA233">
            <v>0</v>
          </cell>
          <cell r="HB233">
            <v>0</v>
          </cell>
          <cell r="HC233">
            <v>0</v>
          </cell>
          <cell r="HD233">
            <v>0</v>
          </cell>
          <cell r="HE233">
            <v>0</v>
          </cell>
          <cell r="HF233">
            <v>0</v>
          </cell>
          <cell r="HG233">
            <v>0</v>
          </cell>
          <cell r="HH233">
            <v>0</v>
          </cell>
          <cell r="HI233">
            <v>0</v>
          </cell>
          <cell r="HJ233" t="str">
            <v>SI</v>
          </cell>
          <cell r="HL233">
            <v>3.4999999999999837E-2</v>
          </cell>
          <cell r="HO233" t="str">
            <v>40</v>
          </cell>
          <cell r="HP233" t="str">
            <v>40</v>
          </cell>
          <cell r="HQ233" t="str">
            <v>40</v>
          </cell>
          <cell r="HR233" t="str">
            <v>40</v>
          </cell>
          <cell r="HS233" t="str">
            <v>40</v>
          </cell>
          <cell r="HT233" t="str">
            <v>40</v>
          </cell>
          <cell r="HU233" t="str">
            <v>40</v>
          </cell>
          <cell r="HV233" t="str">
            <v>40</v>
          </cell>
          <cell r="HW233" t="str">
            <v>40</v>
          </cell>
          <cell r="HX233" t="str">
            <v>40</v>
          </cell>
          <cell r="HY233" t="str">
            <v>40</v>
          </cell>
        </row>
        <row r="234">
          <cell r="D234" t="str">
            <v>4</v>
          </cell>
          <cell r="F234" t="str">
            <v>4R</v>
          </cell>
          <cell r="H234">
            <v>0</v>
          </cell>
          <cell r="I234">
            <v>0</v>
          </cell>
          <cell r="J234">
            <v>0</v>
          </cell>
          <cell r="K234">
            <v>0</v>
          </cell>
          <cell r="M234">
            <v>0</v>
          </cell>
          <cell r="O234">
            <v>0</v>
          </cell>
          <cell r="S234">
            <v>0</v>
          </cell>
          <cell r="T234">
            <v>0</v>
          </cell>
          <cell r="U234">
            <v>0</v>
          </cell>
          <cell r="V234">
            <v>0</v>
          </cell>
          <cell r="W234">
            <v>0</v>
          </cell>
          <cell r="X234">
            <v>0</v>
          </cell>
          <cell r="Y234">
            <v>0</v>
          </cell>
          <cell r="Z234">
            <v>0</v>
          </cell>
          <cell r="AA234">
            <v>0</v>
          </cell>
          <cell r="AB234">
            <v>0</v>
          </cell>
          <cell r="AC234">
            <v>0</v>
          </cell>
          <cell r="AE234">
            <v>0</v>
          </cell>
          <cell r="AG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Y234">
            <v>0</v>
          </cell>
          <cell r="AZ234">
            <v>0</v>
          </cell>
          <cell r="BC234">
            <v>0</v>
          </cell>
          <cell r="BD234">
            <v>0</v>
          </cell>
          <cell r="BE234">
            <v>0</v>
          </cell>
          <cell r="BF234">
            <v>0</v>
          </cell>
          <cell r="BG234">
            <v>0</v>
          </cell>
          <cell r="BH234">
            <v>0</v>
          </cell>
          <cell r="BI234">
            <v>0</v>
          </cell>
          <cell r="BJ234">
            <v>0</v>
          </cell>
          <cell r="BK234">
            <v>0</v>
          </cell>
          <cell r="BL234">
            <v>0</v>
          </cell>
          <cell r="BM234">
            <v>0</v>
          </cell>
          <cell r="BO234">
            <v>0</v>
          </cell>
          <cell r="BQ234">
            <v>0</v>
          </cell>
          <cell r="BU234">
            <v>0</v>
          </cell>
          <cell r="BV234">
            <v>0</v>
          </cell>
          <cell r="BW234">
            <v>0</v>
          </cell>
          <cell r="BX234">
            <v>0</v>
          </cell>
          <cell r="BY234">
            <v>0</v>
          </cell>
          <cell r="BZ234">
            <v>0</v>
          </cell>
          <cell r="CA234">
            <v>0</v>
          </cell>
          <cell r="CB234">
            <v>0</v>
          </cell>
          <cell r="CC234">
            <v>0</v>
          </cell>
          <cell r="CD234">
            <v>0</v>
          </cell>
          <cell r="CE234">
            <v>0</v>
          </cell>
          <cell r="CG234">
            <v>0</v>
          </cell>
          <cell r="CI234">
            <v>0</v>
          </cell>
          <cell r="CM234">
            <v>0</v>
          </cell>
          <cell r="CN234">
            <v>0</v>
          </cell>
          <cell r="CO234">
            <v>0</v>
          </cell>
          <cell r="CP234">
            <v>0</v>
          </cell>
          <cell r="CQ234">
            <v>0</v>
          </cell>
          <cell r="CR234">
            <v>0</v>
          </cell>
          <cell r="CS234">
            <v>0</v>
          </cell>
          <cell r="CT234">
            <v>0</v>
          </cell>
          <cell r="CU234">
            <v>0</v>
          </cell>
          <cell r="CV234">
            <v>0</v>
          </cell>
          <cell r="CW234">
            <v>0</v>
          </cell>
          <cell r="CY234">
            <v>0</v>
          </cell>
          <cell r="DA234">
            <v>0</v>
          </cell>
          <cell r="DB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S234">
            <v>0</v>
          </cell>
          <cell r="DT234">
            <v>0</v>
          </cell>
          <cell r="DU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K234">
            <v>0</v>
          </cell>
          <cell r="EL234">
            <v>0</v>
          </cell>
          <cell r="EM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C234">
            <v>0</v>
          </cell>
          <cell r="FD234">
            <v>0</v>
          </cell>
          <cell r="FE234">
            <v>0</v>
          </cell>
          <cell r="FG234">
            <v>0</v>
          </cell>
          <cell r="FH234">
            <v>0</v>
          </cell>
          <cell r="FI234">
            <v>0</v>
          </cell>
          <cell r="FJ234">
            <v>0</v>
          </cell>
          <cell r="FK234">
            <v>0</v>
          </cell>
          <cell r="FL234">
            <v>0</v>
          </cell>
          <cell r="FM234">
            <v>0</v>
          </cell>
          <cell r="FN234">
            <v>0</v>
          </cell>
          <cell r="FO234">
            <v>0</v>
          </cell>
          <cell r="FP234">
            <v>0</v>
          </cell>
          <cell r="FQ234">
            <v>0</v>
          </cell>
          <cell r="FR234">
            <v>0</v>
          </cell>
          <cell r="FS234">
            <v>0</v>
          </cell>
          <cell r="FU234">
            <v>0</v>
          </cell>
          <cell r="FV234">
            <v>0</v>
          </cell>
          <cell r="FW234">
            <v>0</v>
          </cell>
          <cell r="FY234">
            <v>0</v>
          </cell>
          <cell r="FZ234">
            <v>0</v>
          </cell>
          <cell r="GA234">
            <v>0</v>
          </cell>
          <cell r="GB234">
            <v>0</v>
          </cell>
          <cell r="GC234">
            <v>0</v>
          </cell>
          <cell r="GD234">
            <v>0</v>
          </cell>
          <cell r="GE234">
            <v>0</v>
          </cell>
          <cell r="GF234">
            <v>0</v>
          </cell>
          <cell r="GG234">
            <v>0</v>
          </cell>
          <cell r="GH234">
            <v>0</v>
          </cell>
          <cell r="GI234">
            <v>0</v>
          </cell>
          <cell r="GJ234">
            <v>0</v>
          </cell>
          <cell r="GK234">
            <v>0</v>
          </cell>
          <cell r="GM234">
            <v>0</v>
          </cell>
          <cell r="GN234">
            <v>0</v>
          </cell>
          <cell r="GO234">
            <v>0</v>
          </cell>
          <cell r="GQ234">
            <v>0</v>
          </cell>
          <cell r="GR234">
            <v>0</v>
          </cell>
          <cell r="GS234">
            <v>0</v>
          </cell>
          <cell r="GT234">
            <v>0</v>
          </cell>
          <cell r="GU234">
            <v>0</v>
          </cell>
          <cell r="GV234">
            <v>0</v>
          </cell>
          <cell r="GW234">
            <v>0</v>
          </cell>
          <cell r="GX234">
            <v>0</v>
          </cell>
          <cell r="GY234">
            <v>0</v>
          </cell>
          <cell r="GZ234">
            <v>0</v>
          </cell>
          <cell r="HA234">
            <v>0</v>
          </cell>
          <cell r="HB234">
            <v>0</v>
          </cell>
          <cell r="HC234">
            <v>0</v>
          </cell>
          <cell r="HD234">
            <v>0</v>
          </cell>
          <cell r="HE234">
            <v>0</v>
          </cell>
          <cell r="HF234">
            <v>0</v>
          </cell>
          <cell r="HG234">
            <v>0</v>
          </cell>
          <cell r="HH234">
            <v>0</v>
          </cell>
          <cell r="HI234">
            <v>0</v>
          </cell>
          <cell r="HJ234" t="str">
            <v>SI</v>
          </cell>
          <cell r="HL234">
            <v>3.4999999999999837E-2</v>
          </cell>
          <cell r="HO234" t="str">
            <v>40</v>
          </cell>
          <cell r="HP234" t="str">
            <v>40</v>
          </cell>
          <cell r="HQ234" t="str">
            <v>40</v>
          </cell>
          <cell r="HR234" t="str">
            <v>40</v>
          </cell>
          <cell r="HS234" t="str">
            <v>40</v>
          </cell>
          <cell r="HT234" t="str">
            <v>40</v>
          </cell>
          <cell r="HU234" t="str">
            <v>40</v>
          </cell>
          <cell r="HV234" t="str">
            <v>40</v>
          </cell>
          <cell r="HW234" t="str">
            <v>40</v>
          </cell>
          <cell r="HX234" t="str">
            <v>40</v>
          </cell>
          <cell r="HY234" t="str">
            <v>40</v>
          </cell>
        </row>
        <row r="235">
          <cell r="D235" t="str">
            <v>4</v>
          </cell>
          <cell r="F235" t="str">
            <v>4R</v>
          </cell>
          <cell r="H235">
            <v>0</v>
          </cell>
          <cell r="I235">
            <v>0</v>
          </cell>
          <cell r="J235">
            <v>0</v>
          </cell>
          <cell r="K235">
            <v>0</v>
          </cell>
          <cell r="M235">
            <v>0</v>
          </cell>
          <cell r="O235">
            <v>0</v>
          </cell>
          <cell r="S235">
            <v>0</v>
          </cell>
          <cell r="T235">
            <v>0</v>
          </cell>
          <cell r="U235">
            <v>0</v>
          </cell>
          <cell r="V235">
            <v>0</v>
          </cell>
          <cell r="W235">
            <v>0</v>
          </cell>
          <cell r="X235">
            <v>0</v>
          </cell>
          <cell r="Y235">
            <v>0</v>
          </cell>
          <cell r="Z235">
            <v>0</v>
          </cell>
          <cell r="AA235">
            <v>0</v>
          </cell>
          <cell r="AB235">
            <v>0</v>
          </cell>
          <cell r="AC235">
            <v>0</v>
          </cell>
          <cell r="AE235">
            <v>0</v>
          </cell>
          <cell r="AG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Y235">
            <v>0</v>
          </cell>
          <cell r="AZ235">
            <v>0</v>
          </cell>
          <cell r="BC235">
            <v>0</v>
          </cell>
          <cell r="BD235">
            <v>0</v>
          </cell>
          <cell r="BE235">
            <v>0</v>
          </cell>
          <cell r="BF235">
            <v>0</v>
          </cell>
          <cell r="BG235">
            <v>0</v>
          </cell>
          <cell r="BH235">
            <v>0</v>
          </cell>
          <cell r="BI235">
            <v>0</v>
          </cell>
          <cell r="BJ235">
            <v>0</v>
          </cell>
          <cell r="BK235">
            <v>0</v>
          </cell>
          <cell r="BL235">
            <v>0</v>
          </cell>
          <cell r="BM235">
            <v>0</v>
          </cell>
          <cell r="BO235">
            <v>0</v>
          </cell>
          <cell r="BQ235">
            <v>0</v>
          </cell>
          <cell r="BU235">
            <v>0</v>
          </cell>
          <cell r="BV235">
            <v>0</v>
          </cell>
          <cell r="BW235">
            <v>0</v>
          </cell>
          <cell r="BX235">
            <v>0</v>
          </cell>
          <cell r="BY235">
            <v>0</v>
          </cell>
          <cell r="BZ235">
            <v>0</v>
          </cell>
          <cell r="CA235">
            <v>0</v>
          </cell>
          <cell r="CB235">
            <v>0</v>
          </cell>
          <cell r="CC235">
            <v>0</v>
          </cell>
          <cell r="CD235">
            <v>0</v>
          </cell>
          <cell r="CE235">
            <v>0</v>
          </cell>
          <cell r="CG235">
            <v>0</v>
          </cell>
          <cell r="CI235">
            <v>0</v>
          </cell>
          <cell r="CM235">
            <v>0</v>
          </cell>
          <cell r="CN235">
            <v>0</v>
          </cell>
          <cell r="CO235">
            <v>0</v>
          </cell>
          <cell r="CP235">
            <v>0</v>
          </cell>
          <cell r="CQ235">
            <v>0</v>
          </cell>
          <cell r="CR235">
            <v>0</v>
          </cell>
          <cell r="CS235">
            <v>0</v>
          </cell>
          <cell r="CT235">
            <v>0</v>
          </cell>
          <cell r="CU235">
            <v>0</v>
          </cell>
          <cell r="CV235">
            <v>0</v>
          </cell>
          <cell r="CW235">
            <v>0</v>
          </cell>
          <cell r="CY235">
            <v>0</v>
          </cell>
          <cell r="DA235">
            <v>0</v>
          </cell>
          <cell r="DB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S235">
            <v>0</v>
          </cell>
          <cell r="DT235">
            <v>0</v>
          </cell>
          <cell r="DU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K235">
            <v>0</v>
          </cell>
          <cell r="EL235">
            <v>0</v>
          </cell>
          <cell r="EM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C235">
            <v>0</v>
          </cell>
          <cell r="FD235">
            <v>0</v>
          </cell>
          <cell r="FE235">
            <v>0</v>
          </cell>
          <cell r="FG235">
            <v>0</v>
          </cell>
          <cell r="FH235">
            <v>0</v>
          </cell>
          <cell r="FI235">
            <v>0</v>
          </cell>
          <cell r="FJ235">
            <v>0</v>
          </cell>
          <cell r="FK235">
            <v>0</v>
          </cell>
          <cell r="FL235">
            <v>0</v>
          </cell>
          <cell r="FM235">
            <v>0</v>
          </cell>
          <cell r="FN235">
            <v>0</v>
          </cell>
          <cell r="FO235">
            <v>0</v>
          </cell>
          <cell r="FP235">
            <v>0</v>
          </cell>
          <cell r="FQ235">
            <v>0</v>
          </cell>
          <cell r="FR235">
            <v>0</v>
          </cell>
          <cell r="FS235">
            <v>0</v>
          </cell>
          <cell r="FU235">
            <v>0</v>
          </cell>
          <cell r="FV235">
            <v>0</v>
          </cell>
          <cell r="FW235">
            <v>0</v>
          </cell>
          <cell r="FY235">
            <v>0</v>
          </cell>
          <cell r="FZ235">
            <v>0</v>
          </cell>
          <cell r="GA235">
            <v>0</v>
          </cell>
          <cell r="GB235">
            <v>0</v>
          </cell>
          <cell r="GC235">
            <v>0</v>
          </cell>
          <cell r="GD235">
            <v>0</v>
          </cell>
          <cell r="GE235">
            <v>0</v>
          </cell>
          <cell r="GF235">
            <v>0</v>
          </cell>
          <cell r="GG235">
            <v>0</v>
          </cell>
          <cell r="GH235">
            <v>0</v>
          </cell>
          <cell r="GI235">
            <v>0</v>
          </cell>
          <cell r="GJ235">
            <v>0</v>
          </cell>
          <cell r="GK235">
            <v>0</v>
          </cell>
          <cell r="GM235">
            <v>0</v>
          </cell>
          <cell r="GN235">
            <v>0</v>
          </cell>
          <cell r="GO235">
            <v>0</v>
          </cell>
          <cell r="GQ235">
            <v>0</v>
          </cell>
          <cell r="GR235">
            <v>0</v>
          </cell>
          <cell r="GS235">
            <v>0</v>
          </cell>
          <cell r="GT235">
            <v>0</v>
          </cell>
          <cell r="GU235">
            <v>0</v>
          </cell>
          <cell r="GV235">
            <v>0</v>
          </cell>
          <cell r="GW235">
            <v>0</v>
          </cell>
          <cell r="GX235">
            <v>0</v>
          </cell>
          <cell r="GY235">
            <v>0</v>
          </cell>
          <cell r="GZ235">
            <v>0</v>
          </cell>
          <cell r="HA235">
            <v>0</v>
          </cell>
          <cell r="HB235">
            <v>0</v>
          </cell>
          <cell r="HC235">
            <v>0</v>
          </cell>
          <cell r="HD235">
            <v>0</v>
          </cell>
          <cell r="HE235">
            <v>0</v>
          </cell>
          <cell r="HF235">
            <v>0</v>
          </cell>
          <cell r="HG235">
            <v>0</v>
          </cell>
          <cell r="HH235">
            <v>0</v>
          </cell>
          <cell r="HI235">
            <v>0</v>
          </cell>
          <cell r="HJ235" t="str">
            <v>SI</v>
          </cell>
          <cell r="HL235">
            <v>3.4999999999999837E-2</v>
          </cell>
          <cell r="HO235" t="str">
            <v>40</v>
          </cell>
          <cell r="HP235" t="str">
            <v>40</v>
          </cell>
          <cell r="HQ235" t="str">
            <v>40</v>
          </cell>
          <cell r="HR235" t="str">
            <v>40</v>
          </cell>
          <cell r="HS235" t="str">
            <v>40</v>
          </cell>
          <cell r="HT235" t="str">
            <v>40</v>
          </cell>
          <cell r="HU235" t="str">
            <v>40</v>
          </cell>
          <cell r="HV235" t="str">
            <v>40</v>
          </cell>
          <cell r="HW235" t="str">
            <v>40</v>
          </cell>
          <cell r="HX235" t="str">
            <v>40</v>
          </cell>
          <cell r="HY235" t="str">
            <v>40</v>
          </cell>
        </row>
        <row r="236">
          <cell r="D236" t="str">
            <v>4</v>
          </cell>
          <cell r="F236" t="str">
            <v>4R</v>
          </cell>
          <cell r="H236">
            <v>0</v>
          </cell>
          <cell r="I236">
            <v>0</v>
          </cell>
          <cell r="J236">
            <v>0</v>
          </cell>
          <cell r="K236">
            <v>0</v>
          </cell>
          <cell r="M236">
            <v>0</v>
          </cell>
          <cell r="O236">
            <v>0</v>
          </cell>
          <cell r="S236">
            <v>0</v>
          </cell>
          <cell r="T236">
            <v>0</v>
          </cell>
          <cell r="U236">
            <v>0</v>
          </cell>
          <cell r="V236">
            <v>0</v>
          </cell>
          <cell r="W236">
            <v>0</v>
          </cell>
          <cell r="X236">
            <v>0</v>
          </cell>
          <cell r="Y236">
            <v>0</v>
          </cell>
          <cell r="Z236">
            <v>0</v>
          </cell>
          <cell r="AA236">
            <v>0</v>
          </cell>
          <cell r="AB236">
            <v>0</v>
          </cell>
          <cell r="AC236">
            <v>0</v>
          </cell>
          <cell r="AE236">
            <v>0</v>
          </cell>
          <cell r="AG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Y236">
            <v>0</v>
          </cell>
          <cell r="AZ236">
            <v>0</v>
          </cell>
          <cell r="BC236">
            <v>0</v>
          </cell>
          <cell r="BD236">
            <v>0</v>
          </cell>
          <cell r="BE236">
            <v>0</v>
          </cell>
          <cell r="BF236">
            <v>0</v>
          </cell>
          <cell r="BG236">
            <v>0</v>
          </cell>
          <cell r="BH236">
            <v>0</v>
          </cell>
          <cell r="BI236">
            <v>0</v>
          </cell>
          <cell r="BJ236">
            <v>0</v>
          </cell>
          <cell r="BK236">
            <v>0</v>
          </cell>
          <cell r="BL236">
            <v>0</v>
          </cell>
          <cell r="BM236">
            <v>0</v>
          </cell>
          <cell r="BO236">
            <v>0</v>
          </cell>
          <cell r="BQ236">
            <v>0</v>
          </cell>
          <cell r="BU236">
            <v>0</v>
          </cell>
          <cell r="BV236">
            <v>0</v>
          </cell>
          <cell r="BW236">
            <v>0</v>
          </cell>
          <cell r="BX236">
            <v>0</v>
          </cell>
          <cell r="BY236">
            <v>0</v>
          </cell>
          <cell r="BZ236">
            <v>0</v>
          </cell>
          <cell r="CA236">
            <v>0</v>
          </cell>
          <cell r="CB236">
            <v>0</v>
          </cell>
          <cell r="CC236">
            <v>0</v>
          </cell>
          <cell r="CD236">
            <v>0</v>
          </cell>
          <cell r="CE236">
            <v>0</v>
          </cell>
          <cell r="CG236">
            <v>0</v>
          </cell>
          <cell r="CI236">
            <v>0</v>
          </cell>
          <cell r="CM236">
            <v>0</v>
          </cell>
          <cell r="CN236">
            <v>0</v>
          </cell>
          <cell r="CO236">
            <v>0</v>
          </cell>
          <cell r="CP236">
            <v>0</v>
          </cell>
          <cell r="CQ236">
            <v>0</v>
          </cell>
          <cell r="CR236">
            <v>0</v>
          </cell>
          <cell r="CS236">
            <v>0</v>
          </cell>
          <cell r="CT236">
            <v>0</v>
          </cell>
          <cell r="CU236">
            <v>0</v>
          </cell>
          <cell r="CV236">
            <v>0</v>
          </cell>
          <cell r="CW236">
            <v>0</v>
          </cell>
          <cell r="CY236">
            <v>0</v>
          </cell>
          <cell r="DA236">
            <v>0</v>
          </cell>
          <cell r="DB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S236">
            <v>0</v>
          </cell>
          <cell r="DT236">
            <v>0</v>
          </cell>
          <cell r="DU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K236">
            <v>0</v>
          </cell>
          <cell r="EL236">
            <v>0</v>
          </cell>
          <cell r="EM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C236">
            <v>0</v>
          </cell>
          <cell r="FD236">
            <v>0</v>
          </cell>
          <cell r="FE236">
            <v>0</v>
          </cell>
          <cell r="FG236">
            <v>0</v>
          </cell>
          <cell r="FH236">
            <v>0</v>
          </cell>
          <cell r="FI236">
            <v>0</v>
          </cell>
          <cell r="FJ236">
            <v>0</v>
          </cell>
          <cell r="FK236">
            <v>0</v>
          </cell>
          <cell r="FL236">
            <v>0</v>
          </cell>
          <cell r="FM236">
            <v>0</v>
          </cell>
          <cell r="FN236">
            <v>0</v>
          </cell>
          <cell r="FO236">
            <v>0</v>
          </cell>
          <cell r="FP236">
            <v>0</v>
          </cell>
          <cell r="FQ236">
            <v>0</v>
          </cell>
          <cell r="FR236">
            <v>0</v>
          </cell>
          <cell r="FS236">
            <v>0</v>
          </cell>
          <cell r="FU236">
            <v>0</v>
          </cell>
          <cell r="FV236">
            <v>0</v>
          </cell>
          <cell r="FW236">
            <v>0</v>
          </cell>
          <cell r="FY236">
            <v>0</v>
          </cell>
          <cell r="FZ236">
            <v>0</v>
          </cell>
          <cell r="GA236">
            <v>0</v>
          </cell>
          <cell r="GB236">
            <v>0</v>
          </cell>
          <cell r="GC236">
            <v>0</v>
          </cell>
          <cell r="GD236">
            <v>0</v>
          </cell>
          <cell r="GE236">
            <v>0</v>
          </cell>
          <cell r="GF236">
            <v>0</v>
          </cell>
          <cell r="GG236">
            <v>0</v>
          </cell>
          <cell r="GH236">
            <v>0</v>
          </cell>
          <cell r="GI236">
            <v>0</v>
          </cell>
          <cell r="GJ236">
            <v>0</v>
          </cell>
          <cell r="GK236">
            <v>0</v>
          </cell>
          <cell r="GM236">
            <v>0</v>
          </cell>
          <cell r="GN236">
            <v>0</v>
          </cell>
          <cell r="GO236">
            <v>0</v>
          </cell>
          <cell r="GQ236">
            <v>0</v>
          </cell>
          <cell r="GR236">
            <v>0</v>
          </cell>
          <cell r="GS236">
            <v>0</v>
          </cell>
          <cell r="GT236">
            <v>0</v>
          </cell>
          <cell r="GU236">
            <v>0</v>
          </cell>
          <cell r="GV236">
            <v>0</v>
          </cell>
          <cell r="GW236">
            <v>0</v>
          </cell>
          <cell r="GX236">
            <v>0</v>
          </cell>
          <cell r="GY236">
            <v>0</v>
          </cell>
          <cell r="GZ236">
            <v>0</v>
          </cell>
          <cell r="HA236">
            <v>0</v>
          </cell>
          <cell r="HB236">
            <v>0</v>
          </cell>
          <cell r="HC236">
            <v>0</v>
          </cell>
          <cell r="HD236">
            <v>0</v>
          </cell>
          <cell r="HE236">
            <v>0</v>
          </cell>
          <cell r="HF236">
            <v>0</v>
          </cell>
          <cell r="HG236">
            <v>0</v>
          </cell>
          <cell r="HH236">
            <v>0</v>
          </cell>
          <cell r="HI236">
            <v>0</v>
          </cell>
          <cell r="HJ236" t="str">
            <v>SI</v>
          </cell>
          <cell r="HL236">
            <v>3.4999999999999837E-2</v>
          </cell>
          <cell r="HO236" t="str">
            <v>40</v>
          </cell>
          <cell r="HP236" t="str">
            <v>40</v>
          </cell>
          <cell r="HQ236" t="str">
            <v>40</v>
          </cell>
          <cell r="HR236" t="str">
            <v>40</v>
          </cell>
          <cell r="HS236" t="str">
            <v>40</v>
          </cell>
          <cell r="HT236" t="str">
            <v>40</v>
          </cell>
          <cell r="HU236" t="str">
            <v>40</v>
          </cell>
          <cell r="HV236" t="str">
            <v>40</v>
          </cell>
          <cell r="HW236" t="str">
            <v>40</v>
          </cell>
          <cell r="HX236" t="str">
            <v>40</v>
          </cell>
          <cell r="HY236" t="str">
            <v>40</v>
          </cell>
        </row>
        <row r="237">
          <cell r="D237" t="str">
            <v>4</v>
          </cell>
          <cell r="F237" t="str">
            <v>4R</v>
          </cell>
          <cell r="H237">
            <v>0</v>
          </cell>
          <cell r="I237">
            <v>0</v>
          </cell>
          <cell r="J237">
            <v>0</v>
          </cell>
          <cell r="K237">
            <v>1</v>
          </cell>
          <cell r="M237">
            <v>0</v>
          </cell>
          <cell r="O237">
            <v>0</v>
          </cell>
          <cell r="S237">
            <v>0</v>
          </cell>
          <cell r="T237">
            <v>0</v>
          </cell>
          <cell r="U237">
            <v>0</v>
          </cell>
          <cell r="V237">
            <v>0</v>
          </cell>
          <cell r="W237">
            <v>0</v>
          </cell>
          <cell r="X237">
            <v>0</v>
          </cell>
          <cell r="Y237">
            <v>0</v>
          </cell>
          <cell r="Z237">
            <v>0</v>
          </cell>
          <cell r="AA237">
            <v>0</v>
          </cell>
          <cell r="AB237">
            <v>0</v>
          </cell>
          <cell r="AC237">
            <v>1</v>
          </cell>
          <cell r="AE237">
            <v>0</v>
          </cell>
          <cell r="AG237">
            <v>0</v>
          </cell>
          <cell r="AK237">
            <v>0</v>
          </cell>
          <cell r="AL237">
            <v>0</v>
          </cell>
          <cell r="AM237">
            <v>0</v>
          </cell>
          <cell r="AN237">
            <v>0</v>
          </cell>
          <cell r="AO237">
            <v>0</v>
          </cell>
          <cell r="AP237">
            <v>0</v>
          </cell>
          <cell r="AQ237">
            <v>0</v>
          </cell>
          <cell r="AR237">
            <v>0</v>
          </cell>
          <cell r="AS237">
            <v>0</v>
          </cell>
          <cell r="AT237">
            <v>0</v>
          </cell>
          <cell r="AU237">
            <v>1</v>
          </cell>
          <cell r="AV237">
            <v>5</v>
          </cell>
          <cell r="AW237">
            <v>0</v>
          </cell>
          <cell r="AY237">
            <v>0</v>
          </cell>
          <cell r="AZ237">
            <v>5</v>
          </cell>
          <cell r="BC237">
            <v>0</v>
          </cell>
          <cell r="BD237">
            <v>0</v>
          </cell>
          <cell r="BE237">
            <v>0</v>
          </cell>
          <cell r="BF237">
            <v>0</v>
          </cell>
          <cell r="BG237">
            <v>0</v>
          </cell>
          <cell r="BH237">
            <v>0</v>
          </cell>
          <cell r="BI237">
            <v>0</v>
          </cell>
          <cell r="BJ237">
            <v>0</v>
          </cell>
          <cell r="BK237">
            <v>0</v>
          </cell>
          <cell r="BL237">
            <v>0</v>
          </cell>
          <cell r="BM237">
            <v>1</v>
          </cell>
          <cell r="BO237">
            <v>0</v>
          </cell>
          <cell r="BQ237">
            <v>0</v>
          </cell>
          <cell r="BU237">
            <v>0</v>
          </cell>
          <cell r="BV237">
            <v>0</v>
          </cell>
          <cell r="BW237">
            <v>0</v>
          </cell>
          <cell r="BX237">
            <v>0</v>
          </cell>
          <cell r="BY237">
            <v>0</v>
          </cell>
          <cell r="BZ237">
            <v>0</v>
          </cell>
          <cell r="CA237">
            <v>0</v>
          </cell>
          <cell r="CB237">
            <v>0</v>
          </cell>
          <cell r="CC237">
            <v>0</v>
          </cell>
          <cell r="CD237">
            <v>0</v>
          </cell>
          <cell r="CE237">
            <v>1</v>
          </cell>
          <cell r="CG237">
            <v>0</v>
          </cell>
          <cell r="CI237">
            <v>0</v>
          </cell>
          <cell r="CM237">
            <v>0</v>
          </cell>
          <cell r="CN237">
            <v>0</v>
          </cell>
          <cell r="CO237">
            <v>0</v>
          </cell>
          <cell r="CP237">
            <v>0</v>
          </cell>
          <cell r="CQ237">
            <v>0</v>
          </cell>
          <cell r="CR237">
            <v>0</v>
          </cell>
          <cell r="CS237">
            <v>0</v>
          </cell>
          <cell r="CT237">
            <v>0</v>
          </cell>
          <cell r="CU237">
            <v>0</v>
          </cell>
          <cell r="CV237">
            <v>0</v>
          </cell>
          <cell r="CW237">
            <v>1</v>
          </cell>
          <cell r="CY237">
            <v>0</v>
          </cell>
          <cell r="DA237">
            <v>0</v>
          </cell>
          <cell r="DB237">
            <v>5</v>
          </cell>
          <cell r="DE237">
            <v>0</v>
          </cell>
          <cell r="DF237">
            <v>0</v>
          </cell>
          <cell r="DG237">
            <v>0</v>
          </cell>
          <cell r="DH237">
            <v>0</v>
          </cell>
          <cell r="DI237">
            <v>0</v>
          </cell>
          <cell r="DJ237">
            <v>0</v>
          </cell>
          <cell r="DK237">
            <v>0</v>
          </cell>
          <cell r="DL237">
            <v>0</v>
          </cell>
          <cell r="DM237">
            <v>0</v>
          </cell>
          <cell r="DN237">
            <v>0</v>
          </cell>
          <cell r="DO237">
            <v>1</v>
          </cell>
          <cell r="DP237">
            <v>5</v>
          </cell>
          <cell r="DQ237">
            <v>0</v>
          </cell>
          <cell r="DS237">
            <v>0</v>
          </cell>
          <cell r="DT237">
            <v>5</v>
          </cell>
          <cell r="DU237">
            <v>0</v>
          </cell>
          <cell r="DW237">
            <v>0</v>
          </cell>
          <cell r="DX237">
            <v>0</v>
          </cell>
          <cell r="DY237">
            <v>0</v>
          </cell>
          <cell r="DZ237">
            <v>0</v>
          </cell>
          <cell r="EA237">
            <v>0</v>
          </cell>
          <cell r="EB237">
            <v>0</v>
          </cell>
          <cell r="EC237">
            <v>0</v>
          </cell>
          <cell r="ED237">
            <v>0</v>
          </cell>
          <cell r="EE237">
            <v>0</v>
          </cell>
          <cell r="EF237">
            <v>0</v>
          </cell>
          <cell r="EG237">
            <v>1</v>
          </cell>
          <cell r="EH237">
            <v>5</v>
          </cell>
          <cell r="EI237">
            <v>0</v>
          </cell>
          <cell r="EK237">
            <v>0</v>
          </cell>
          <cell r="EL237">
            <v>5</v>
          </cell>
          <cell r="EM237">
            <v>0</v>
          </cell>
          <cell r="EO237">
            <v>0</v>
          </cell>
          <cell r="EP237">
            <v>0</v>
          </cell>
          <cell r="EQ237">
            <v>0</v>
          </cell>
          <cell r="ER237">
            <v>0</v>
          </cell>
          <cell r="ES237">
            <v>0</v>
          </cell>
          <cell r="ET237">
            <v>0</v>
          </cell>
          <cell r="EU237">
            <v>0</v>
          </cell>
          <cell r="EV237">
            <v>0</v>
          </cell>
          <cell r="EW237">
            <v>0</v>
          </cell>
          <cell r="EX237">
            <v>0</v>
          </cell>
          <cell r="EY237">
            <v>1</v>
          </cell>
          <cell r="EZ237">
            <v>5</v>
          </cell>
          <cell r="FA237">
            <v>0</v>
          </cell>
          <cell r="FC237">
            <v>0</v>
          </cell>
          <cell r="FD237">
            <v>5</v>
          </cell>
          <cell r="FE237">
            <v>0</v>
          </cell>
          <cell r="FG237">
            <v>0</v>
          </cell>
          <cell r="FH237">
            <v>0</v>
          </cell>
          <cell r="FI237">
            <v>0</v>
          </cell>
          <cell r="FJ237">
            <v>0</v>
          </cell>
          <cell r="FK237">
            <v>0</v>
          </cell>
          <cell r="FL237">
            <v>0</v>
          </cell>
          <cell r="FM237">
            <v>0</v>
          </cell>
          <cell r="FN237">
            <v>0</v>
          </cell>
          <cell r="FO237">
            <v>0</v>
          </cell>
          <cell r="FP237">
            <v>0</v>
          </cell>
          <cell r="FQ237">
            <v>1</v>
          </cell>
          <cell r="FR237">
            <v>5</v>
          </cell>
          <cell r="FS237">
            <v>0</v>
          </cell>
          <cell r="FU237">
            <v>0</v>
          </cell>
          <cell r="FV237">
            <v>5</v>
          </cell>
          <cell r="FW237">
            <v>0</v>
          </cell>
          <cell r="FY237">
            <v>0</v>
          </cell>
          <cell r="FZ237">
            <v>0</v>
          </cell>
          <cell r="GA237">
            <v>0</v>
          </cell>
          <cell r="GB237">
            <v>0</v>
          </cell>
          <cell r="GC237">
            <v>0</v>
          </cell>
          <cell r="GD237">
            <v>0</v>
          </cell>
          <cell r="GE237">
            <v>0</v>
          </cell>
          <cell r="GF237">
            <v>0</v>
          </cell>
          <cell r="GG237">
            <v>0</v>
          </cell>
          <cell r="GH237">
            <v>0</v>
          </cell>
          <cell r="GI237">
            <v>1</v>
          </cell>
          <cell r="GJ237">
            <v>5</v>
          </cell>
          <cell r="GK237">
            <v>0</v>
          </cell>
          <cell r="GM237">
            <v>0</v>
          </cell>
          <cell r="GN237">
            <v>5</v>
          </cell>
          <cell r="GO237">
            <v>0</v>
          </cell>
          <cell r="GQ237">
            <v>0</v>
          </cell>
          <cell r="GR237">
            <v>0</v>
          </cell>
          <cell r="GS237">
            <v>0</v>
          </cell>
          <cell r="GT237">
            <v>0</v>
          </cell>
          <cell r="GU237">
            <v>0</v>
          </cell>
          <cell r="GV237">
            <v>0</v>
          </cell>
          <cell r="GW237">
            <v>0</v>
          </cell>
          <cell r="GX237">
            <v>0</v>
          </cell>
          <cell r="GY237">
            <v>0</v>
          </cell>
          <cell r="GZ237">
            <v>0</v>
          </cell>
          <cell r="HA237">
            <v>11</v>
          </cell>
          <cell r="HB237">
            <v>55</v>
          </cell>
          <cell r="HC237">
            <v>0</v>
          </cell>
          <cell r="HD237">
            <v>0</v>
          </cell>
          <cell r="HE237">
            <v>0</v>
          </cell>
          <cell r="HF237">
            <v>55</v>
          </cell>
          <cell r="HG237">
            <v>0</v>
          </cell>
          <cell r="HH237">
            <v>0</v>
          </cell>
          <cell r="HI237">
            <v>0</v>
          </cell>
          <cell r="HJ237">
            <v>0</v>
          </cell>
          <cell r="HL237">
            <v>3.4999999999999837E-2</v>
          </cell>
          <cell r="HO237" t="str">
            <v>45</v>
          </cell>
          <cell r="HP237" t="str">
            <v>45</v>
          </cell>
          <cell r="HQ237" t="str">
            <v>45</v>
          </cell>
          <cell r="HR237" t="str">
            <v>45</v>
          </cell>
          <cell r="HS237" t="str">
            <v>45</v>
          </cell>
          <cell r="HT237" t="str">
            <v>45</v>
          </cell>
          <cell r="HU237" t="str">
            <v>45</v>
          </cell>
          <cell r="HV237" t="str">
            <v>45</v>
          </cell>
          <cell r="HW237" t="str">
            <v>45</v>
          </cell>
          <cell r="HX237" t="str">
            <v>45</v>
          </cell>
          <cell r="HY237" t="str">
            <v>45</v>
          </cell>
        </row>
        <row r="238">
          <cell r="D238" t="str">
            <v>4</v>
          </cell>
          <cell r="F238" t="str">
            <v>4R</v>
          </cell>
          <cell r="H238">
            <v>0</v>
          </cell>
          <cell r="I238">
            <v>0</v>
          </cell>
          <cell r="J238">
            <v>0</v>
          </cell>
          <cell r="K238">
            <v>0</v>
          </cell>
          <cell r="M238">
            <v>0</v>
          </cell>
          <cell r="O238">
            <v>0</v>
          </cell>
          <cell r="S238">
            <v>0</v>
          </cell>
          <cell r="T238">
            <v>0</v>
          </cell>
          <cell r="U238">
            <v>0</v>
          </cell>
          <cell r="V238">
            <v>0</v>
          </cell>
          <cell r="W238">
            <v>0</v>
          </cell>
          <cell r="X238">
            <v>0</v>
          </cell>
          <cell r="Y238">
            <v>0</v>
          </cell>
          <cell r="Z238">
            <v>0</v>
          </cell>
          <cell r="AA238">
            <v>0</v>
          </cell>
          <cell r="AB238">
            <v>0</v>
          </cell>
          <cell r="AC238">
            <v>0</v>
          </cell>
          <cell r="AE238">
            <v>0</v>
          </cell>
          <cell r="AG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Y238">
            <v>0</v>
          </cell>
          <cell r="AZ238">
            <v>0</v>
          </cell>
          <cell r="BC238">
            <v>0</v>
          </cell>
          <cell r="BD238">
            <v>0</v>
          </cell>
          <cell r="BE238">
            <v>0</v>
          </cell>
          <cell r="BF238">
            <v>0</v>
          </cell>
          <cell r="BG238">
            <v>0</v>
          </cell>
          <cell r="BH238">
            <v>0</v>
          </cell>
          <cell r="BI238">
            <v>0</v>
          </cell>
          <cell r="BJ238">
            <v>0</v>
          </cell>
          <cell r="BK238">
            <v>0</v>
          </cell>
          <cell r="BL238">
            <v>0</v>
          </cell>
          <cell r="BM238">
            <v>0</v>
          </cell>
          <cell r="BO238">
            <v>0</v>
          </cell>
          <cell r="BQ238">
            <v>0</v>
          </cell>
          <cell r="BU238">
            <v>0</v>
          </cell>
          <cell r="BV238">
            <v>0</v>
          </cell>
          <cell r="BW238">
            <v>0</v>
          </cell>
          <cell r="BX238">
            <v>0</v>
          </cell>
          <cell r="BY238">
            <v>0</v>
          </cell>
          <cell r="BZ238">
            <v>0</v>
          </cell>
          <cell r="CA238">
            <v>0</v>
          </cell>
          <cell r="CB238">
            <v>0</v>
          </cell>
          <cell r="CC238">
            <v>0</v>
          </cell>
          <cell r="CD238">
            <v>0</v>
          </cell>
          <cell r="CE238">
            <v>0</v>
          </cell>
          <cell r="CG238">
            <v>0</v>
          </cell>
          <cell r="CI238">
            <v>0</v>
          </cell>
          <cell r="CM238">
            <v>0</v>
          </cell>
          <cell r="CN238">
            <v>0</v>
          </cell>
          <cell r="CO238">
            <v>0</v>
          </cell>
          <cell r="CP238">
            <v>0</v>
          </cell>
          <cell r="CQ238">
            <v>0</v>
          </cell>
          <cell r="CR238">
            <v>0</v>
          </cell>
          <cell r="CS238">
            <v>0</v>
          </cell>
          <cell r="CT238">
            <v>0</v>
          </cell>
          <cell r="CU238">
            <v>0</v>
          </cell>
          <cell r="CV238">
            <v>0</v>
          </cell>
          <cell r="CW238">
            <v>0</v>
          </cell>
          <cell r="CY238">
            <v>0</v>
          </cell>
          <cell r="DA238">
            <v>0</v>
          </cell>
          <cell r="DB238">
            <v>0</v>
          </cell>
          <cell r="DE238">
            <v>0</v>
          </cell>
          <cell r="DF238">
            <v>0</v>
          </cell>
          <cell r="DG238">
            <v>0</v>
          </cell>
          <cell r="DH238">
            <v>0</v>
          </cell>
          <cell r="DI238">
            <v>0</v>
          </cell>
          <cell r="DJ238">
            <v>0</v>
          </cell>
          <cell r="DK238">
            <v>0</v>
          </cell>
          <cell r="DL238">
            <v>0</v>
          </cell>
          <cell r="DM238">
            <v>0</v>
          </cell>
          <cell r="DN238">
            <v>0</v>
          </cell>
          <cell r="DO238">
            <v>0</v>
          </cell>
          <cell r="DP238">
            <v>0</v>
          </cell>
          <cell r="DQ238">
            <v>0</v>
          </cell>
          <cell r="DS238">
            <v>0</v>
          </cell>
          <cell r="DT238">
            <v>0</v>
          </cell>
          <cell r="DU238">
            <v>0</v>
          </cell>
          <cell r="DW238">
            <v>0</v>
          </cell>
          <cell r="DX238">
            <v>0</v>
          </cell>
          <cell r="DY238">
            <v>0</v>
          </cell>
          <cell r="DZ238">
            <v>0</v>
          </cell>
          <cell r="EA238">
            <v>0</v>
          </cell>
          <cell r="EB238">
            <v>0</v>
          </cell>
          <cell r="EC238">
            <v>0</v>
          </cell>
          <cell r="ED238">
            <v>0</v>
          </cell>
          <cell r="EE238">
            <v>0</v>
          </cell>
          <cell r="EF238">
            <v>0</v>
          </cell>
          <cell r="EG238">
            <v>0</v>
          </cell>
          <cell r="EH238">
            <v>0</v>
          </cell>
          <cell r="EI238">
            <v>0</v>
          </cell>
          <cell r="EK238">
            <v>0</v>
          </cell>
          <cell r="EL238">
            <v>0</v>
          </cell>
          <cell r="EM238">
            <v>0</v>
          </cell>
          <cell r="EO238">
            <v>0</v>
          </cell>
          <cell r="EP238">
            <v>0</v>
          </cell>
          <cell r="EQ238">
            <v>0</v>
          </cell>
          <cell r="ER238">
            <v>0</v>
          </cell>
          <cell r="ES238">
            <v>0</v>
          </cell>
          <cell r="ET238">
            <v>0</v>
          </cell>
          <cell r="EU238">
            <v>0</v>
          </cell>
          <cell r="EV238">
            <v>0</v>
          </cell>
          <cell r="EW238">
            <v>0</v>
          </cell>
          <cell r="EX238">
            <v>0</v>
          </cell>
          <cell r="EY238">
            <v>0</v>
          </cell>
          <cell r="EZ238">
            <v>0</v>
          </cell>
          <cell r="FA238">
            <v>0</v>
          </cell>
          <cell r="FC238">
            <v>0</v>
          </cell>
          <cell r="FD238">
            <v>0</v>
          </cell>
          <cell r="FE238">
            <v>0</v>
          </cell>
          <cell r="FG238">
            <v>0</v>
          </cell>
          <cell r="FH238">
            <v>0</v>
          </cell>
          <cell r="FI238">
            <v>0</v>
          </cell>
          <cell r="FJ238">
            <v>0</v>
          </cell>
          <cell r="FK238">
            <v>0</v>
          </cell>
          <cell r="FL238">
            <v>0</v>
          </cell>
          <cell r="FM238">
            <v>0</v>
          </cell>
          <cell r="FN238">
            <v>0</v>
          </cell>
          <cell r="FO238">
            <v>0</v>
          </cell>
          <cell r="FP238">
            <v>0</v>
          </cell>
          <cell r="FQ238">
            <v>0</v>
          </cell>
          <cell r="FR238">
            <v>0</v>
          </cell>
          <cell r="FS238">
            <v>0</v>
          </cell>
          <cell r="FU238">
            <v>0</v>
          </cell>
          <cell r="FV238">
            <v>0</v>
          </cell>
          <cell r="FW238">
            <v>0</v>
          </cell>
          <cell r="FY238">
            <v>0</v>
          </cell>
          <cell r="FZ238">
            <v>0</v>
          </cell>
          <cell r="GA238">
            <v>0</v>
          </cell>
          <cell r="GB238">
            <v>0</v>
          </cell>
          <cell r="GC238">
            <v>0</v>
          </cell>
          <cell r="GD238">
            <v>0</v>
          </cell>
          <cell r="GE238">
            <v>0</v>
          </cell>
          <cell r="GF238">
            <v>0</v>
          </cell>
          <cell r="GG238">
            <v>0</v>
          </cell>
          <cell r="GH238">
            <v>0</v>
          </cell>
          <cell r="GI238">
            <v>0</v>
          </cell>
          <cell r="GJ238">
            <v>0</v>
          </cell>
          <cell r="GK238">
            <v>0</v>
          </cell>
          <cell r="GM238">
            <v>0</v>
          </cell>
          <cell r="GN238">
            <v>0</v>
          </cell>
          <cell r="GO238">
            <v>0</v>
          </cell>
          <cell r="GQ238">
            <v>0</v>
          </cell>
          <cell r="GR238">
            <v>0</v>
          </cell>
          <cell r="GS238">
            <v>0</v>
          </cell>
          <cell r="GT238">
            <v>0</v>
          </cell>
          <cell r="GU238">
            <v>0</v>
          </cell>
          <cell r="GV238">
            <v>0</v>
          </cell>
          <cell r="GW238">
            <v>0</v>
          </cell>
          <cell r="GX238">
            <v>0</v>
          </cell>
          <cell r="GY238">
            <v>0</v>
          </cell>
          <cell r="GZ238">
            <v>0</v>
          </cell>
          <cell r="HA238">
            <v>0</v>
          </cell>
          <cell r="HB238">
            <v>0</v>
          </cell>
          <cell r="HC238">
            <v>0</v>
          </cell>
          <cell r="HD238">
            <v>0</v>
          </cell>
          <cell r="HE238">
            <v>0</v>
          </cell>
          <cell r="HF238">
            <v>0</v>
          </cell>
          <cell r="HG238">
            <v>0</v>
          </cell>
          <cell r="HH238">
            <v>0</v>
          </cell>
          <cell r="HI238">
            <v>0</v>
          </cell>
          <cell r="HJ238" t="str">
            <v>SI</v>
          </cell>
          <cell r="HL238">
            <v>3.4999999999999837E-2</v>
          </cell>
          <cell r="HO238" t="str">
            <v>40</v>
          </cell>
          <cell r="HP238" t="str">
            <v>40</v>
          </cell>
          <cell r="HQ238" t="str">
            <v>40</v>
          </cell>
          <cell r="HR238" t="str">
            <v>40</v>
          </cell>
          <cell r="HS238" t="str">
            <v>40</v>
          </cell>
          <cell r="HT238" t="str">
            <v>40</v>
          </cell>
          <cell r="HU238" t="str">
            <v>40</v>
          </cell>
          <cell r="HV238" t="str">
            <v>40</v>
          </cell>
          <cell r="HW238" t="str">
            <v>40</v>
          </cell>
          <cell r="HX238" t="str">
            <v>40</v>
          </cell>
          <cell r="HY238" t="str">
            <v>40</v>
          </cell>
        </row>
        <row r="239">
          <cell r="D239" t="str">
            <v>4</v>
          </cell>
          <cell r="F239" t="str">
            <v>4R</v>
          </cell>
          <cell r="H239">
            <v>0</v>
          </cell>
          <cell r="I239">
            <v>0</v>
          </cell>
          <cell r="J239">
            <v>0</v>
          </cell>
          <cell r="K239">
            <v>0</v>
          </cell>
          <cell r="M239">
            <v>0</v>
          </cell>
          <cell r="O239">
            <v>0</v>
          </cell>
          <cell r="S239">
            <v>0</v>
          </cell>
          <cell r="T239">
            <v>0</v>
          </cell>
          <cell r="U239">
            <v>0</v>
          </cell>
          <cell r="V239">
            <v>0</v>
          </cell>
          <cell r="W239">
            <v>0</v>
          </cell>
          <cell r="X239">
            <v>0</v>
          </cell>
          <cell r="Y239">
            <v>0</v>
          </cell>
          <cell r="Z239">
            <v>0</v>
          </cell>
          <cell r="AA239">
            <v>0</v>
          </cell>
          <cell r="AB239">
            <v>0</v>
          </cell>
          <cell r="AC239">
            <v>0</v>
          </cell>
          <cell r="AE239">
            <v>0</v>
          </cell>
          <cell r="AG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Y239">
            <v>0</v>
          </cell>
          <cell r="AZ239">
            <v>0</v>
          </cell>
          <cell r="BC239">
            <v>0</v>
          </cell>
          <cell r="BD239">
            <v>0</v>
          </cell>
          <cell r="BE239">
            <v>0</v>
          </cell>
          <cell r="BF239">
            <v>0</v>
          </cell>
          <cell r="BG239">
            <v>0</v>
          </cell>
          <cell r="BH239">
            <v>0</v>
          </cell>
          <cell r="BI239">
            <v>0</v>
          </cell>
          <cell r="BJ239">
            <v>0</v>
          </cell>
          <cell r="BK239">
            <v>0</v>
          </cell>
          <cell r="BL239">
            <v>0</v>
          </cell>
          <cell r="BM239">
            <v>0</v>
          </cell>
          <cell r="BO239">
            <v>0</v>
          </cell>
          <cell r="BQ239">
            <v>0</v>
          </cell>
          <cell r="BU239">
            <v>0</v>
          </cell>
          <cell r="BV239">
            <v>0</v>
          </cell>
          <cell r="BW239">
            <v>0</v>
          </cell>
          <cell r="BX239">
            <v>0</v>
          </cell>
          <cell r="BY239">
            <v>0</v>
          </cell>
          <cell r="BZ239">
            <v>0</v>
          </cell>
          <cell r="CA239">
            <v>0</v>
          </cell>
          <cell r="CB239">
            <v>0</v>
          </cell>
          <cell r="CC239">
            <v>0</v>
          </cell>
          <cell r="CD239">
            <v>0</v>
          </cell>
          <cell r="CE239">
            <v>0</v>
          </cell>
          <cell r="CG239">
            <v>0</v>
          </cell>
          <cell r="CI239">
            <v>0</v>
          </cell>
          <cell r="CM239">
            <v>0</v>
          </cell>
          <cell r="CN239">
            <v>0</v>
          </cell>
          <cell r="CO239">
            <v>0</v>
          </cell>
          <cell r="CP239">
            <v>0</v>
          </cell>
          <cell r="CQ239">
            <v>0</v>
          </cell>
          <cell r="CR239">
            <v>0</v>
          </cell>
          <cell r="CS239">
            <v>0</v>
          </cell>
          <cell r="CT239">
            <v>0</v>
          </cell>
          <cell r="CU239">
            <v>0</v>
          </cell>
          <cell r="CV239">
            <v>0</v>
          </cell>
          <cell r="CW239">
            <v>0</v>
          </cell>
          <cell r="CY239">
            <v>0</v>
          </cell>
          <cell r="DA239">
            <v>0</v>
          </cell>
          <cell r="DB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S239">
            <v>0</v>
          </cell>
          <cell r="DT239">
            <v>0</v>
          </cell>
          <cell r="DU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K239">
            <v>0</v>
          </cell>
          <cell r="EL239">
            <v>0</v>
          </cell>
          <cell r="EM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C239">
            <v>0</v>
          </cell>
          <cell r="FD239">
            <v>0</v>
          </cell>
          <cell r="FE239">
            <v>0</v>
          </cell>
          <cell r="FG239">
            <v>0</v>
          </cell>
          <cell r="FH239">
            <v>0</v>
          </cell>
          <cell r="FI239">
            <v>0</v>
          </cell>
          <cell r="FJ239">
            <v>0</v>
          </cell>
          <cell r="FK239">
            <v>0</v>
          </cell>
          <cell r="FL239">
            <v>0</v>
          </cell>
          <cell r="FM239">
            <v>0</v>
          </cell>
          <cell r="FN239">
            <v>0</v>
          </cell>
          <cell r="FO239">
            <v>0</v>
          </cell>
          <cell r="FP239">
            <v>0</v>
          </cell>
          <cell r="FQ239">
            <v>0</v>
          </cell>
          <cell r="FR239">
            <v>0</v>
          </cell>
          <cell r="FS239">
            <v>0</v>
          </cell>
          <cell r="FU239">
            <v>0</v>
          </cell>
          <cell r="FV239">
            <v>0</v>
          </cell>
          <cell r="FW239">
            <v>0</v>
          </cell>
          <cell r="FY239">
            <v>0</v>
          </cell>
          <cell r="FZ239">
            <v>0</v>
          </cell>
          <cell r="GA239">
            <v>0</v>
          </cell>
          <cell r="GB239">
            <v>0</v>
          </cell>
          <cell r="GC239">
            <v>0</v>
          </cell>
          <cell r="GD239">
            <v>0</v>
          </cell>
          <cell r="GE239">
            <v>0</v>
          </cell>
          <cell r="GF239">
            <v>0</v>
          </cell>
          <cell r="GG239">
            <v>0</v>
          </cell>
          <cell r="GH239">
            <v>0</v>
          </cell>
          <cell r="GI239">
            <v>0</v>
          </cell>
          <cell r="GJ239">
            <v>0</v>
          </cell>
          <cell r="GK239">
            <v>0</v>
          </cell>
          <cell r="GM239">
            <v>0</v>
          </cell>
          <cell r="GN239">
            <v>0</v>
          </cell>
          <cell r="GO239">
            <v>0</v>
          </cell>
          <cell r="GQ239">
            <v>0</v>
          </cell>
          <cell r="GR239">
            <v>0</v>
          </cell>
          <cell r="GS239">
            <v>0</v>
          </cell>
          <cell r="GT239">
            <v>0</v>
          </cell>
          <cell r="GU239">
            <v>0</v>
          </cell>
          <cell r="GV239">
            <v>0</v>
          </cell>
          <cell r="GW239">
            <v>0</v>
          </cell>
          <cell r="GX239">
            <v>0</v>
          </cell>
          <cell r="GY239">
            <v>0</v>
          </cell>
          <cell r="GZ239">
            <v>0</v>
          </cell>
          <cell r="HA239">
            <v>0</v>
          </cell>
          <cell r="HB239">
            <v>0</v>
          </cell>
          <cell r="HC239">
            <v>0</v>
          </cell>
          <cell r="HD239">
            <v>0</v>
          </cell>
          <cell r="HE239">
            <v>0</v>
          </cell>
          <cell r="HF239">
            <v>0</v>
          </cell>
          <cell r="HG239">
            <v>0</v>
          </cell>
          <cell r="HH239">
            <v>0</v>
          </cell>
          <cell r="HI239">
            <v>0</v>
          </cell>
          <cell r="HJ239" t="str">
            <v>SI</v>
          </cell>
          <cell r="HL239">
            <v>3.4999999999999837E-2</v>
          </cell>
          <cell r="HO239" t="str">
            <v>40</v>
          </cell>
          <cell r="HP239" t="str">
            <v>40</v>
          </cell>
          <cell r="HQ239" t="str">
            <v>40</v>
          </cell>
          <cell r="HR239" t="str">
            <v>40</v>
          </cell>
          <cell r="HS239" t="str">
            <v>40</v>
          </cell>
          <cell r="HT239" t="str">
            <v>40</v>
          </cell>
          <cell r="HU239" t="str">
            <v>40</v>
          </cell>
          <cell r="HV239" t="str">
            <v>40</v>
          </cell>
          <cell r="HW239" t="str">
            <v>40</v>
          </cell>
          <cell r="HX239" t="str">
            <v>40</v>
          </cell>
          <cell r="HY239" t="str">
            <v>40</v>
          </cell>
        </row>
        <row r="240">
          <cell r="D240" t="str">
            <v>4</v>
          </cell>
          <cell r="F240" t="str">
            <v>4R</v>
          </cell>
          <cell r="H240">
            <v>0</v>
          </cell>
          <cell r="I240">
            <v>0</v>
          </cell>
          <cell r="J240">
            <v>0</v>
          </cell>
          <cell r="K240">
            <v>0</v>
          </cell>
          <cell r="M240">
            <v>0</v>
          </cell>
          <cell r="O240">
            <v>0</v>
          </cell>
          <cell r="S240">
            <v>0</v>
          </cell>
          <cell r="T240">
            <v>0</v>
          </cell>
          <cell r="U240">
            <v>0</v>
          </cell>
          <cell r="V240">
            <v>0</v>
          </cell>
          <cell r="W240">
            <v>0</v>
          </cell>
          <cell r="X240">
            <v>0</v>
          </cell>
          <cell r="Y240">
            <v>0</v>
          </cell>
          <cell r="Z240">
            <v>0</v>
          </cell>
          <cell r="AA240">
            <v>0</v>
          </cell>
          <cell r="AB240">
            <v>0</v>
          </cell>
          <cell r="AC240">
            <v>0</v>
          </cell>
          <cell r="AE240">
            <v>0</v>
          </cell>
          <cell r="AG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Y240">
            <v>0</v>
          </cell>
          <cell r="AZ240">
            <v>0</v>
          </cell>
          <cell r="BC240">
            <v>0</v>
          </cell>
          <cell r="BD240">
            <v>0</v>
          </cell>
          <cell r="BE240">
            <v>0</v>
          </cell>
          <cell r="BF240">
            <v>0</v>
          </cell>
          <cell r="BG240">
            <v>0</v>
          </cell>
          <cell r="BH240">
            <v>0</v>
          </cell>
          <cell r="BI240">
            <v>0</v>
          </cell>
          <cell r="BJ240">
            <v>0</v>
          </cell>
          <cell r="BK240">
            <v>0</v>
          </cell>
          <cell r="BL240">
            <v>0</v>
          </cell>
          <cell r="BM240">
            <v>0</v>
          </cell>
          <cell r="BO240">
            <v>0</v>
          </cell>
          <cell r="BQ240">
            <v>0</v>
          </cell>
          <cell r="BU240">
            <v>0</v>
          </cell>
          <cell r="BV240">
            <v>0</v>
          </cell>
          <cell r="BW240">
            <v>0</v>
          </cell>
          <cell r="BX240">
            <v>0</v>
          </cell>
          <cell r="BY240">
            <v>0</v>
          </cell>
          <cell r="BZ240">
            <v>0</v>
          </cell>
          <cell r="CA240">
            <v>0</v>
          </cell>
          <cell r="CB240">
            <v>0</v>
          </cell>
          <cell r="CC240">
            <v>0</v>
          </cell>
          <cell r="CD240">
            <v>0</v>
          </cell>
          <cell r="CE240">
            <v>0</v>
          </cell>
          <cell r="CG240">
            <v>0</v>
          </cell>
          <cell r="CI240">
            <v>0</v>
          </cell>
          <cell r="CM240">
            <v>0</v>
          </cell>
          <cell r="CN240">
            <v>0</v>
          </cell>
          <cell r="CO240">
            <v>0</v>
          </cell>
          <cell r="CP240">
            <v>0</v>
          </cell>
          <cell r="CQ240">
            <v>0</v>
          </cell>
          <cell r="CR240">
            <v>0</v>
          </cell>
          <cell r="CS240">
            <v>0</v>
          </cell>
          <cell r="CT240">
            <v>0</v>
          </cell>
          <cell r="CU240">
            <v>0</v>
          </cell>
          <cell r="CV240">
            <v>0</v>
          </cell>
          <cell r="CW240">
            <v>0</v>
          </cell>
          <cell r="CY240">
            <v>0</v>
          </cell>
          <cell r="DA240">
            <v>0</v>
          </cell>
          <cell r="DB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S240">
            <v>0</v>
          </cell>
          <cell r="DT240">
            <v>0</v>
          </cell>
          <cell r="DU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K240">
            <v>0</v>
          </cell>
          <cell r="EL240">
            <v>0</v>
          </cell>
          <cell r="EM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C240">
            <v>0</v>
          </cell>
          <cell r="FD240">
            <v>0</v>
          </cell>
          <cell r="FE240">
            <v>0</v>
          </cell>
          <cell r="FG240">
            <v>0</v>
          </cell>
          <cell r="FH240">
            <v>0</v>
          </cell>
          <cell r="FI240">
            <v>0</v>
          </cell>
          <cell r="FJ240">
            <v>0</v>
          </cell>
          <cell r="FK240">
            <v>0</v>
          </cell>
          <cell r="FL240">
            <v>0</v>
          </cell>
          <cell r="FM240">
            <v>0</v>
          </cell>
          <cell r="FN240">
            <v>0</v>
          </cell>
          <cell r="FO240">
            <v>0</v>
          </cell>
          <cell r="FP240">
            <v>0</v>
          </cell>
          <cell r="FQ240">
            <v>0</v>
          </cell>
          <cell r="FR240">
            <v>0</v>
          </cell>
          <cell r="FS240">
            <v>0</v>
          </cell>
          <cell r="FU240">
            <v>0</v>
          </cell>
          <cell r="FV240">
            <v>0</v>
          </cell>
          <cell r="FW240">
            <v>0</v>
          </cell>
          <cell r="FY240">
            <v>0</v>
          </cell>
          <cell r="FZ240">
            <v>0</v>
          </cell>
          <cell r="GA240">
            <v>0</v>
          </cell>
          <cell r="GB240">
            <v>0</v>
          </cell>
          <cell r="GC240">
            <v>0</v>
          </cell>
          <cell r="GD240">
            <v>0</v>
          </cell>
          <cell r="GE240">
            <v>0</v>
          </cell>
          <cell r="GF240">
            <v>0</v>
          </cell>
          <cell r="GG240">
            <v>0</v>
          </cell>
          <cell r="GH240">
            <v>0</v>
          </cell>
          <cell r="GI240">
            <v>0</v>
          </cell>
          <cell r="GJ240">
            <v>0</v>
          </cell>
          <cell r="GK240">
            <v>0</v>
          </cell>
          <cell r="GM240">
            <v>0</v>
          </cell>
          <cell r="GN240">
            <v>0</v>
          </cell>
          <cell r="GO240">
            <v>0</v>
          </cell>
          <cell r="GQ240">
            <v>0</v>
          </cell>
          <cell r="GR240">
            <v>0</v>
          </cell>
          <cell r="GS240">
            <v>0</v>
          </cell>
          <cell r="GT240">
            <v>0</v>
          </cell>
          <cell r="GU240">
            <v>0</v>
          </cell>
          <cell r="GV240">
            <v>0</v>
          </cell>
          <cell r="GW240">
            <v>0</v>
          </cell>
          <cell r="GX240">
            <v>0</v>
          </cell>
          <cell r="GY240">
            <v>0</v>
          </cell>
          <cell r="GZ240">
            <v>0</v>
          </cell>
          <cell r="HA240">
            <v>0</v>
          </cell>
          <cell r="HB240">
            <v>0</v>
          </cell>
          <cell r="HC240">
            <v>0</v>
          </cell>
          <cell r="HD240">
            <v>0</v>
          </cell>
          <cell r="HE240">
            <v>0</v>
          </cell>
          <cell r="HF240">
            <v>0</v>
          </cell>
          <cell r="HG240">
            <v>0</v>
          </cell>
          <cell r="HH240">
            <v>0</v>
          </cell>
          <cell r="HI240">
            <v>0</v>
          </cell>
          <cell r="HJ240" t="str">
            <v>SI</v>
          </cell>
          <cell r="HL240">
            <v>3.2299270341598844E-2</v>
          </cell>
          <cell r="HO240" t="str">
            <v>40</v>
          </cell>
          <cell r="HP240" t="str">
            <v>40</v>
          </cell>
          <cell r="HQ240" t="str">
            <v>40</v>
          </cell>
          <cell r="HR240" t="str">
            <v>40</v>
          </cell>
          <cell r="HS240" t="str">
            <v>40</v>
          </cell>
          <cell r="HT240" t="str">
            <v>40</v>
          </cell>
          <cell r="HU240" t="str">
            <v>40</v>
          </cell>
          <cell r="HV240" t="str">
            <v>40</v>
          </cell>
          <cell r="HW240" t="str">
            <v>40</v>
          </cell>
          <cell r="HX240" t="str">
            <v>40</v>
          </cell>
          <cell r="HY240" t="str">
            <v>40</v>
          </cell>
        </row>
        <row r="241">
          <cell r="D241" t="str">
            <v>4</v>
          </cell>
          <cell r="F241" t="str">
            <v>4R</v>
          </cell>
          <cell r="H241">
            <v>0</v>
          </cell>
          <cell r="I241">
            <v>0</v>
          </cell>
          <cell r="J241">
            <v>0</v>
          </cell>
          <cell r="K241">
            <v>0</v>
          </cell>
          <cell r="M241">
            <v>0</v>
          </cell>
          <cell r="O241">
            <v>0</v>
          </cell>
          <cell r="S241">
            <v>0</v>
          </cell>
          <cell r="T241">
            <v>0</v>
          </cell>
          <cell r="U241">
            <v>0</v>
          </cell>
          <cell r="V241">
            <v>0</v>
          </cell>
          <cell r="W241">
            <v>0</v>
          </cell>
          <cell r="X241">
            <v>0</v>
          </cell>
          <cell r="Y241">
            <v>0</v>
          </cell>
          <cell r="Z241">
            <v>0</v>
          </cell>
          <cell r="AA241">
            <v>0</v>
          </cell>
          <cell r="AB241">
            <v>0</v>
          </cell>
          <cell r="AC241">
            <v>0</v>
          </cell>
          <cell r="AE241">
            <v>0</v>
          </cell>
          <cell r="AG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Y241">
            <v>0</v>
          </cell>
          <cell r="AZ241">
            <v>0</v>
          </cell>
          <cell r="BC241">
            <v>0</v>
          </cell>
          <cell r="BD241">
            <v>0</v>
          </cell>
          <cell r="BE241">
            <v>0</v>
          </cell>
          <cell r="BF241">
            <v>0</v>
          </cell>
          <cell r="BG241">
            <v>0</v>
          </cell>
          <cell r="BH241">
            <v>0</v>
          </cell>
          <cell r="BI241">
            <v>0</v>
          </cell>
          <cell r="BJ241">
            <v>0</v>
          </cell>
          <cell r="BK241">
            <v>0</v>
          </cell>
          <cell r="BL241">
            <v>0</v>
          </cell>
          <cell r="BM241">
            <v>0</v>
          </cell>
          <cell r="BO241">
            <v>0</v>
          </cell>
          <cell r="BQ241">
            <v>0</v>
          </cell>
          <cell r="BU241">
            <v>0</v>
          </cell>
          <cell r="BV241">
            <v>0</v>
          </cell>
          <cell r="BW241">
            <v>0</v>
          </cell>
          <cell r="BX241">
            <v>0</v>
          </cell>
          <cell r="BY241">
            <v>0</v>
          </cell>
          <cell r="BZ241">
            <v>0</v>
          </cell>
          <cell r="CA241">
            <v>0</v>
          </cell>
          <cell r="CB241">
            <v>0</v>
          </cell>
          <cell r="CC241">
            <v>0</v>
          </cell>
          <cell r="CD241">
            <v>0</v>
          </cell>
          <cell r="CE241">
            <v>0</v>
          </cell>
          <cell r="CG241">
            <v>0</v>
          </cell>
          <cell r="CI241">
            <v>0</v>
          </cell>
          <cell r="CM241">
            <v>0</v>
          </cell>
          <cell r="CN241">
            <v>0</v>
          </cell>
          <cell r="CO241">
            <v>0</v>
          </cell>
          <cell r="CP241">
            <v>0</v>
          </cell>
          <cell r="CQ241">
            <v>0</v>
          </cell>
          <cell r="CR241">
            <v>0</v>
          </cell>
          <cell r="CS241">
            <v>0</v>
          </cell>
          <cell r="CT241">
            <v>0</v>
          </cell>
          <cell r="CU241">
            <v>0</v>
          </cell>
          <cell r="CV241">
            <v>0</v>
          </cell>
          <cell r="CW241">
            <v>0</v>
          </cell>
          <cell r="CY241">
            <v>0</v>
          </cell>
          <cell r="DA241">
            <v>0</v>
          </cell>
          <cell r="DB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S241">
            <v>0</v>
          </cell>
          <cell r="DT241">
            <v>0</v>
          </cell>
          <cell r="DU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K241">
            <v>0</v>
          </cell>
          <cell r="EL241">
            <v>0</v>
          </cell>
          <cell r="EM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C241">
            <v>0</v>
          </cell>
          <cell r="FD241">
            <v>0</v>
          </cell>
          <cell r="FE241">
            <v>0</v>
          </cell>
          <cell r="FG241">
            <v>0</v>
          </cell>
          <cell r="FH241">
            <v>0</v>
          </cell>
          <cell r="FI241">
            <v>0</v>
          </cell>
          <cell r="FJ241">
            <v>0</v>
          </cell>
          <cell r="FK241">
            <v>0</v>
          </cell>
          <cell r="FL241">
            <v>0</v>
          </cell>
          <cell r="FM241">
            <v>0</v>
          </cell>
          <cell r="FN241">
            <v>0</v>
          </cell>
          <cell r="FO241">
            <v>0</v>
          </cell>
          <cell r="FP241">
            <v>0</v>
          </cell>
          <cell r="FQ241">
            <v>0</v>
          </cell>
          <cell r="FR241">
            <v>0</v>
          </cell>
          <cell r="FS241">
            <v>0</v>
          </cell>
          <cell r="FU241">
            <v>0</v>
          </cell>
          <cell r="FV241">
            <v>0</v>
          </cell>
          <cell r="FW241">
            <v>0</v>
          </cell>
          <cell r="FY241">
            <v>0</v>
          </cell>
          <cell r="FZ241">
            <v>0</v>
          </cell>
          <cell r="GA241">
            <v>0</v>
          </cell>
          <cell r="GB241">
            <v>0</v>
          </cell>
          <cell r="GC241">
            <v>0</v>
          </cell>
          <cell r="GD241">
            <v>0</v>
          </cell>
          <cell r="GE241">
            <v>0</v>
          </cell>
          <cell r="GF241">
            <v>0</v>
          </cell>
          <cell r="GG241">
            <v>0</v>
          </cell>
          <cell r="GH241">
            <v>0</v>
          </cell>
          <cell r="GI241">
            <v>0</v>
          </cell>
          <cell r="GJ241">
            <v>0</v>
          </cell>
          <cell r="GK241">
            <v>0</v>
          </cell>
          <cell r="GM241">
            <v>0</v>
          </cell>
          <cell r="GN241">
            <v>0</v>
          </cell>
          <cell r="GO241">
            <v>0</v>
          </cell>
          <cell r="GQ241">
            <v>0</v>
          </cell>
          <cell r="GR241">
            <v>0</v>
          </cell>
          <cell r="GS241">
            <v>0</v>
          </cell>
          <cell r="GT241">
            <v>0</v>
          </cell>
          <cell r="GU241">
            <v>0</v>
          </cell>
          <cell r="GV241">
            <v>0</v>
          </cell>
          <cell r="GW241">
            <v>0</v>
          </cell>
          <cell r="GX241">
            <v>0</v>
          </cell>
          <cell r="GY241">
            <v>0</v>
          </cell>
          <cell r="GZ241">
            <v>0</v>
          </cell>
          <cell r="HA241">
            <v>0</v>
          </cell>
          <cell r="HB241">
            <v>0</v>
          </cell>
          <cell r="HC241">
            <v>0</v>
          </cell>
          <cell r="HD241">
            <v>0</v>
          </cell>
          <cell r="HE241">
            <v>0</v>
          </cell>
          <cell r="HF241">
            <v>0</v>
          </cell>
          <cell r="HG241">
            <v>0</v>
          </cell>
          <cell r="HH241">
            <v>0</v>
          </cell>
          <cell r="HI241">
            <v>0</v>
          </cell>
          <cell r="HJ241" t="str">
            <v>SI</v>
          </cell>
          <cell r="HL241">
            <v>3.2299270341598844E-2</v>
          </cell>
          <cell r="HO241" t="str">
            <v>40</v>
          </cell>
          <cell r="HP241" t="str">
            <v>40</v>
          </cell>
          <cell r="HQ241" t="str">
            <v>40</v>
          </cell>
          <cell r="HR241" t="str">
            <v>40</v>
          </cell>
          <cell r="HS241" t="str">
            <v>40</v>
          </cell>
          <cell r="HT241" t="str">
            <v>40</v>
          </cell>
          <cell r="HU241" t="str">
            <v>40</v>
          </cell>
          <cell r="HV241" t="str">
            <v>40</v>
          </cell>
          <cell r="HW241" t="str">
            <v>40</v>
          </cell>
          <cell r="HX241" t="str">
            <v>40</v>
          </cell>
          <cell r="HY241" t="str">
            <v>40</v>
          </cell>
        </row>
        <row r="242">
          <cell r="D242" t="str">
            <v>5</v>
          </cell>
          <cell r="F242" t="str">
            <v>5R</v>
          </cell>
          <cell r="H242">
            <v>0</v>
          </cell>
          <cell r="I242">
            <v>0</v>
          </cell>
          <cell r="J242">
            <v>0</v>
          </cell>
          <cell r="K242">
            <v>0</v>
          </cell>
          <cell r="M242">
            <v>0</v>
          </cell>
          <cell r="O242">
            <v>0</v>
          </cell>
          <cell r="S242">
            <v>0</v>
          </cell>
          <cell r="T242">
            <v>0</v>
          </cell>
          <cell r="U242">
            <v>0</v>
          </cell>
          <cell r="V242">
            <v>0</v>
          </cell>
          <cell r="W242">
            <v>0</v>
          </cell>
          <cell r="X242">
            <v>0</v>
          </cell>
          <cell r="Y242">
            <v>0</v>
          </cell>
          <cell r="Z242">
            <v>0</v>
          </cell>
          <cell r="AA242">
            <v>0</v>
          </cell>
          <cell r="AB242">
            <v>0</v>
          </cell>
          <cell r="AC242">
            <v>0</v>
          </cell>
          <cell r="AE242">
            <v>0</v>
          </cell>
          <cell r="AG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Y242">
            <v>0</v>
          </cell>
          <cell r="AZ242">
            <v>0</v>
          </cell>
          <cell r="BC242">
            <v>0</v>
          </cell>
          <cell r="BD242">
            <v>0</v>
          </cell>
          <cell r="BE242">
            <v>0</v>
          </cell>
          <cell r="BF242">
            <v>0</v>
          </cell>
          <cell r="BG242">
            <v>0</v>
          </cell>
          <cell r="BH242">
            <v>0</v>
          </cell>
          <cell r="BI242">
            <v>0</v>
          </cell>
          <cell r="BJ242">
            <v>0</v>
          </cell>
          <cell r="BK242">
            <v>0</v>
          </cell>
          <cell r="BL242">
            <v>0</v>
          </cell>
          <cell r="BM242">
            <v>1</v>
          </cell>
          <cell r="BO242">
            <v>0</v>
          </cell>
          <cell r="BQ242">
            <v>0</v>
          </cell>
          <cell r="BU242">
            <v>0</v>
          </cell>
          <cell r="BV242">
            <v>0</v>
          </cell>
          <cell r="BW242">
            <v>0</v>
          </cell>
          <cell r="BX242">
            <v>0</v>
          </cell>
          <cell r="BY242">
            <v>0</v>
          </cell>
          <cell r="BZ242">
            <v>0</v>
          </cell>
          <cell r="CA242">
            <v>0</v>
          </cell>
          <cell r="CB242">
            <v>0</v>
          </cell>
          <cell r="CC242">
            <v>0</v>
          </cell>
          <cell r="CD242">
            <v>0</v>
          </cell>
          <cell r="CE242">
            <v>1</v>
          </cell>
          <cell r="CG242">
            <v>0</v>
          </cell>
          <cell r="CI242">
            <v>0</v>
          </cell>
          <cell r="CM242">
            <v>0</v>
          </cell>
          <cell r="CN242">
            <v>0</v>
          </cell>
          <cell r="CO242">
            <v>0</v>
          </cell>
          <cell r="CP242">
            <v>0</v>
          </cell>
          <cell r="CQ242">
            <v>0</v>
          </cell>
          <cell r="CR242">
            <v>0</v>
          </cell>
          <cell r="CS242">
            <v>0</v>
          </cell>
          <cell r="CT242">
            <v>0</v>
          </cell>
          <cell r="CU242">
            <v>0</v>
          </cell>
          <cell r="CV242">
            <v>0</v>
          </cell>
          <cell r="CW242">
            <v>1</v>
          </cell>
          <cell r="CY242">
            <v>0</v>
          </cell>
          <cell r="DA242">
            <v>0</v>
          </cell>
          <cell r="DB242">
            <v>5</v>
          </cell>
          <cell r="DE242">
            <v>0</v>
          </cell>
          <cell r="DF242">
            <v>0</v>
          </cell>
          <cell r="DG242">
            <v>0</v>
          </cell>
          <cell r="DH242">
            <v>0</v>
          </cell>
          <cell r="DI242">
            <v>0</v>
          </cell>
          <cell r="DJ242">
            <v>0</v>
          </cell>
          <cell r="DK242">
            <v>0</v>
          </cell>
          <cell r="DL242">
            <v>0</v>
          </cell>
          <cell r="DM242">
            <v>0</v>
          </cell>
          <cell r="DN242">
            <v>0</v>
          </cell>
          <cell r="DO242">
            <v>1</v>
          </cell>
          <cell r="DP242">
            <v>5</v>
          </cell>
          <cell r="DQ242">
            <v>0</v>
          </cell>
          <cell r="DS242">
            <v>0</v>
          </cell>
          <cell r="DT242">
            <v>5</v>
          </cell>
          <cell r="DU242">
            <v>0</v>
          </cell>
          <cell r="DW242">
            <v>0</v>
          </cell>
          <cell r="DX242">
            <v>0</v>
          </cell>
          <cell r="DY242">
            <v>0</v>
          </cell>
          <cell r="DZ242">
            <v>0</v>
          </cell>
          <cell r="EA242">
            <v>0</v>
          </cell>
          <cell r="EB242">
            <v>0</v>
          </cell>
          <cell r="EC242">
            <v>0</v>
          </cell>
          <cell r="ED242">
            <v>0</v>
          </cell>
          <cell r="EE242">
            <v>0</v>
          </cell>
          <cell r="EF242">
            <v>0</v>
          </cell>
          <cell r="EG242">
            <v>1</v>
          </cell>
          <cell r="EH242">
            <v>5</v>
          </cell>
          <cell r="EI242">
            <v>0</v>
          </cell>
          <cell r="EK242">
            <v>0</v>
          </cell>
          <cell r="EL242">
            <v>5</v>
          </cell>
          <cell r="EM242">
            <v>0</v>
          </cell>
          <cell r="EO242">
            <v>0</v>
          </cell>
          <cell r="EP242">
            <v>0</v>
          </cell>
          <cell r="EQ242">
            <v>0</v>
          </cell>
          <cell r="ER242">
            <v>0</v>
          </cell>
          <cell r="ES242">
            <v>0</v>
          </cell>
          <cell r="ET242">
            <v>0</v>
          </cell>
          <cell r="EU242">
            <v>0</v>
          </cell>
          <cell r="EV242">
            <v>0</v>
          </cell>
          <cell r="EW242">
            <v>0</v>
          </cell>
          <cell r="EX242">
            <v>0</v>
          </cell>
          <cell r="EY242">
            <v>1</v>
          </cell>
          <cell r="EZ242">
            <v>5</v>
          </cell>
          <cell r="FA242">
            <v>0</v>
          </cell>
          <cell r="FC242">
            <v>0</v>
          </cell>
          <cell r="FD242">
            <v>5</v>
          </cell>
          <cell r="FE242">
            <v>0</v>
          </cell>
          <cell r="FG242">
            <v>0</v>
          </cell>
          <cell r="FH242">
            <v>0</v>
          </cell>
          <cell r="FI242">
            <v>0</v>
          </cell>
          <cell r="FJ242">
            <v>0</v>
          </cell>
          <cell r="FK242">
            <v>0</v>
          </cell>
          <cell r="FL242">
            <v>0</v>
          </cell>
          <cell r="FM242">
            <v>0</v>
          </cell>
          <cell r="FN242">
            <v>0</v>
          </cell>
          <cell r="FO242">
            <v>0</v>
          </cell>
          <cell r="FP242">
            <v>0</v>
          </cell>
          <cell r="FQ242">
            <v>1</v>
          </cell>
          <cell r="FR242">
            <v>5</v>
          </cell>
          <cell r="FS242">
            <v>0</v>
          </cell>
          <cell r="FU242">
            <v>0</v>
          </cell>
          <cell r="FV242">
            <v>5</v>
          </cell>
          <cell r="FW242">
            <v>0</v>
          </cell>
          <cell r="FY242">
            <v>0</v>
          </cell>
          <cell r="FZ242">
            <v>0</v>
          </cell>
          <cell r="GA242">
            <v>0</v>
          </cell>
          <cell r="GB242">
            <v>0</v>
          </cell>
          <cell r="GC242">
            <v>0</v>
          </cell>
          <cell r="GD242">
            <v>0</v>
          </cell>
          <cell r="GE242">
            <v>0</v>
          </cell>
          <cell r="GF242">
            <v>0</v>
          </cell>
          <cell r="GG242">
            <v>0</v>
          </cell>
          <cell r="GH242">
            <v>0</v>
          </cell>
          <cell r="GI242">
            <v>1</v>
          </cell>
          <cell r="GJ242">
            <v>5</v>
          </cell>
          <cell r="GK242">
            <v>0</v>
          </cell>
          <cell r="GM242">
            <v>0</v>
          </cell>
          <cell r="GN242">
            <v>5</v>
          </cell>
          <cell r="GO242">
            <v>0</v>
          </cell>
          <cell r="GQ242">
            <v>0</v>
          </cell>
          <cell r="GR242">
            <v>0</v>
          </cell>
          <cell r="GS242">
            <v>0</v>
          </cell>
          <cell r="GT242">
            <v>0</v>
          </cell>
          <cell r="GU242">
            <v>0</v>
          </cell>
          <cell r="GV242">
            <v>0</v>
          </cell>
          <cell r="GW242">
            <v>0</v>
          </cell>
          <cell r="GX242">
            <v>0</v>
          </cell>
          <cell r="GY242">
            <v>0</v>
          </cell>
          <cell r="GZ242">
            <v>0</v>
          </cell>
          <cell r="HA242">
            <v>8</v>
          </cell>
          <cell r="HB242">
            <v>40</v>
          </cell>
          <cell r="HC242">
            <v>0</v>
          </cell>
          <cell r="HD242">
            <v>0</v>
          </cell>
          <cell r="HE242">
            <v>0</v>
          </cell>
          <cell r="HF242">
            <v>40</v>
          </cell>
          <cell r="HG242">
            <v>0</v>
          </cell>
          <cell r="HH242">
            <v>0</v>
          </cell>
          <cell r="HI242">
            <v>0</v>
          </cell>
          <cell r="HJ242">
            <v>0</v>
          </cell>
          <cell r="HL242">
            <v>3.2299270341598844E-2</v>
          </cell>
          <cell r="HO242" t="str">
            <v>50</v>
          </cell>
          <cell r="HP242" t="str">
            <v>50</v>
          </cell>
          <cell r="HQ242" t="str">
            <v>50</v>
          </cell>
          <cell r="HR242" t="str">
            <v>55</v>
          </cell>
          <cell r="HS242" t="str">
            <v>55</v>
          </cell>
          <cell r="HT242" t="str">
            <v>55</v>
          </cell>
          <cell r="HU242" t="str">
            <v>55</v>
          </cell>
          <cell r="HV242" t="str">
            <v>55</v>
          </cell>
          <cell r="HW242" t="str">
            <v>55</v>
          </cell>
          <cell r="HX242" t="str">
            <v>55</v>
          </cell>
          <cell r="HY242" t="str">
            <v>55</v>
          </cell>
        </row>
        <row r="243">
          <cell r="D243" t="str">
            <v>5</v>
          </cell>
          <cell r="F243" t="str">
            <v>5R</v>
          </cell>
          <cell r="H243">
            <v>0</v>
          </cell>
          <cell r="I243">
            <v>0</v>
          </cell>
          <cell r="J243">
            <v>0</v>
          </cell>
          <cell r="K243">
            <v>0</v>
          </cell>
          <cell r="M243">
            <v>0</v>
          </cell>
          <cell r="O243">
            <v>1</v>
          </cell>
          <cell r="S243">
            <v>0</v>
          </cell>
          <cell r="T243">
            <v>0</v>
          </cell>
          <cell r="U243">
            <v>0</v>
          </cell>
          <cell r="V243">
            <v>0</v>
          </cell>
          <cell r="W243">
            <v>0</v>
          </cell>
          <cell r="X243">
            <v>0</v>
          </cell>
          <cell r="Y243">
            <v>0</v>
          </cell>
          <cell r="Z243">
            <v>0</v>
          </cell>
          <cell r="AA243">
            <v>0</v>
          </cell>
          <cell r="AB243">
            <v>0</v>
          </cell>
          <cell r="AC243">
            <v>0</v>
          </cell>
          <cell r="AE243">
            <v>0</v>
          </cell>
          <cell r="AG243">
            <v>1</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Y243">
            <v>1</v>
          </cell>
          <cell r="AZ243">
            <v>0</v>
          </cell>
          <cell r="BC243">
            <v>0</v>
          </cell>
          <cell r="BD243">
            <v>0</v>
          </cell>
          <cell r="BE243">
            <v>0</v>
          </cell>
          <cell r="BF243">
            <v>0</v>
          </cell>
          <cell r="BG243">
            <v>0</v>
          </cell>
          <cell r="BH243">
            <v>0</v>
          </cell>
          <cell r="BI243">
            <v>0</v>
          </cell>
          <cell r="BJ243">
            <v>0</v>
          </cell>
          <cell r="BK243">
            <v>0</v>
          </cell>
          <cell r="BL243">
            <v>0</v>
          </cell>
          <cell r="BM243">
            <v>0</v>
          </cell>
          <cell r="BO243">
            <v>0</v>
          </cell>
          <cell r="BQ243">
            <v>1</v>
          </cell>
          <cell r="BU243">
            <v>0</v>
          </cell>
          <cell r="BV243">
            <v>0</v>
          </cell>
          <cell r="BW243">
            <v>0</v>
          </cell>
          <cell r="BX243">
            <v>0</v>
          </cell>
          <cell r="BY243">
            <v>0</v>
          </cell>
          <cell r="BZ243">
            <v>0</v>
          </cell>
          <cell r="CA243">
            <v>0</v>
          </cell>
          <cell r="CB243">
            <v>0</v>
          </cell>
          <cell r="CC243">
            <v>0</v>
          </cell>
          <cell r="CD243">
            <v>0</v>
          </cell>
          <cell r="CE243">
            <v>0</v>
          </cell>
          <cell r="CG243">
            <v>0</v>
          </cell>
          <cell r="CI243">
            <v>1</v>
          </cell>
          <cell r="CM243">
            <v>0</v>
          </cell>
          <cell r="CN243">
            <v>0</v>
          </cell>
          <cell r="CO243">
            <v>0</v>
          </cell>
          <cell r="CP243">
            <v>0</v>
          </cell>
          <cell r="CQ243">
            <v>0</v>
          </cell>
          <cell r="CR243">
            <v>0</v>
          </cell>
          <cell r="CS243">
            <v>0</v>
          </cell>
          <cell r="CT243">
            <v>0</v>
          </cell>
          <cell r="CU243">
            <v>0</v>
          </cell>
          <cell r="CV243">
            <v>0</v>
          </cell>
          <cell r="CW243">
            <v>0</v>
          </cell>
          <cell r="CY243">
            <v>0</v>
          </cell>
          <cell r="DA243">
            <v>1</v>
          </cell>
          <cell r="DB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S243">
            <v>1</v>
          </cell>
          <cell r="DT243">
            <v>0</v>
          </cell>
          <cell r="DU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K243">
            <v>1</v>
          </cell>
          <cell r="EL243">
            <v>0</v>
          </cell>
          <cell r="EM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C243">
            <v>1</v>
          </cell>
          <cell r="FD243">
            <v>0</v>
          </cell>
          <cell r="FE243">
            <v>0</v>
          </cell>
          <cell r="FG243">
            <v>0</v>
          </cell>
          <cell r="FH243">
            <v>0</v>
          </cell>
          <cell r="FI243">
            <v>0</v>
          </cell>
          <cell r="FJ243">
            <v>0</v>
          </cell>
          <cell r="FK243">
            <v>0</v>
          </cell>
          <cell r="FL243">
            <v>0</v>
          </cell>
          <cell r="FM243">
            <v>0</v>
          </cell>
          <cell r="FN243">
            <v>0</v>
          </cell>
          <cell r="FO243">
            <v>0</v>
          </cell>
          <cell r="FP243">
            <v>0</v>
          </cell>
          <cell r="FQ243">
            <v>0</v>
          </cell>
          <cell r="FR243">
            <v>0</v>
          </cell>
          <cell r="FS243">
            <v>0</v>
          </cell>
          <cell r="FU243">
            <v>1</v>
          </cell>
          <cell r="FV243">
            <v>0</v>
          </cell>
          <cell r="FW243">
            <v>0</v>
          </cell>
          <cell r="FY243">
            <v>0</v>
          </cell>
          <cell r="FZ243">
            <v>0</v>
          </cell>
          <cell r="GA243">
            <v>0</v>
          </cell>
          <cell r="GB243">
            <v>0</v>
          </cell>
          <cell r="GC243">
            <v>0</v>
          </cell>
          <cell r="GD243">
            <v>0</v>
          </cell>
          <cell r="GE243">
            <v>0</v>
          </cell>
          <cell r="GF243">
            <v>0</v>
          </cell>
          <cell r="GG243">
            <v>0</v>
          </cell>
          <cell r="GH243">
            <v>0</v>
          </cell>
          <cell r="GI243">
            <v>0</v>
          </cell>
          <cell r="GJ243">
            <v>0</v>
          </cell>
          <cell r="GK243">
            <v>0</v>
          </cell>
          <cell r="GM243">
            <v>1</v>
          </cell>
          <cell r="GN243">
            <v>0</v>
          </cell>
          <cell r="GO243">
            <v>0</v>
          </cell>
          <cell r="GQ243">
            <v>0</v>
          </cell>
          <cell r="GR243">
            <v>0</v>
          </cell>
          <cell r="GS243">
            <v>0</v>
          </cell>
          <cell r="GT243">
            <v>0</v>
          </cell>
          <cell r="GU243">
            <v>0</v>
          </cell>
          <cell r="GV243">
            <v>0</v>
          </cell>
          <cell r="GW243">
            <v>0</v>
          </cell>
          <cell r="GX243">
            <v>0</v>
          </cell>
          <cell r="GY243">
            <v>0</v>
          </cell>
          <cell r="GZ243">
            <v>0</v>
          </cell>
          <cell r="HA243">
            <v>0</v>
          </cell>
          <cell r="HB243">
            <v>0</v>
          </cell>
          <cell r="HC243">
            <v>0</v>
          </cell>
          <cell r="HD243">
            <v>0</v>
          </cell>
          <cell r="HE243">
            <v>11</v>
          </cell>
          <cell r="HF243">
            <v>0</v>
          </cell>
          <cell r="HG243">
            <v>0</v>
          </cell>
          <cell r="HH243">
            <v>0</v>
          </cell>
          <cell r="HI243">
            <v>0</v>
          </cell>
          <cell r="HJ243" t="str">
            <v>SI</v>
          </cell>
          <cell r="HL243">
            <v>1.0498578267069429E-2</v>
          </cell>
          <cell r="HO243" t="str">
            <v>50</v>
          </cell>
          <cell r="HP243" t="str">
            <v>50</v>
          </cell>
          <cell r="HQ243" t="str">
            <v>50</v>
          </cell>
          <cell r="HR243" t="str">
            <v>50</v>
          </cell>
          <cell r="HS243" t="str">
            <v>50</v>
          </cell>
          <cell r="HT243" t="str">
            <v>50</v>
          </cell>
          <cell r="HU243" t="str">
            <v>50</v>
          </cell>
          <cell r="HV243" t="str">
            <v>50</v>
          </cell>
          <cell r="HW243" t="str">
            <v>50</v>
          </cell>
          <cell r="HX243" t="str">
            <v>50</v>
          </cell>
          <cell r="HY243" t="str">
            <v>50</v>
          </cell>
        </row>
        <row r="244">
          <cell r="D244" t="str">
            <v>5</v>
          </cell>
          <cell r="F244" t="str">
            <v>5R</v>
          </cell>
          <cell r="H244">
            <v>0</v>
          </cell>
          <cell r="I244">
            <v>0</v>
          </cell>
          <cell r="J244">
            <v>0</v>
          </cell>
          <cell r="K244">
            <v>1</v>
          </cell>
          <cell r="M244">
            <v>0</v>
          </cell>
          <cell r="O244">
            <v>0</v>
          </cell>
          <cell r="S244">
            <v>0</v>
          </cell>
          <cell r="T244">
            <v>0</v>
          </cell>
          <cell r="U244">
            <v>0</v>
          </cell>
          <cell r="V244">
            <v>0</v>
          </cell>
          <cell r="W244">
            <v>0</v>
          </cell>
          <cell r="X244">
            <v>0</v>
          </cell>
          <cell r="Y244">
            <v>0</v>
          </cell>
          <cell r="Z244">
            <v>0</v>
          </cell>
          <cell r="AA244">
            <v>0</v>
          </cell>
          <cell r="AB244">
            <v>0</v>
          </cell>
          <cell r="AC244">
            <v>1</v>
          </cell>
          <cell r="AE244">
            <v>0</v>
          </cell>
          <cell r="AG244">
            <v>0</v>
          </cell>
          <cell r="AK244">
            <v>0</v>
          </cell>
          <cell r="AL244">
            <v>0</v>
          </cell>
          <cell r="AM244">
            <v>0</v>
          </cell>
          <cell r="AN244">
            <v>0</v>
          </cell>
          <cell r="AO244">
            <v>0</v>
          </cell>
          <cell r="AP244">
            <v>0</v>
          </cell>
          <cell r="AQ244">
            <v>0</v>
          </cell>
          <cell r="AR244">
            <v>0</v>
          </cell>
          <cell r="AS244">
            <v>0</v>
          </cell>
          <cell r="AT244">
            <v>0</v>
          </cell>
          <cell r="AU244">
            <v>1</v>
          </cell>
          <cell r="AV244">
            <v>5</v>
          </cell>
          <cell r="AW244">
            <v>0</v>
          </cell>
          <cell r="AY244">
            <v>0</v>
          </cell>
          <cell r="AZ244">
            <v>5</v>
          </cell>
          <cell r="BC244">
            <v>0</v>
          </cell>
          <cell r="BD244">
            <v>0</v>
          </cell>
          <cell r="BE244">
            <v>0</v>
          </cell>
          <cell r="BF244">
            <v>0</v>
          </cell>
          <cell r="BG244">
            <v>0</v>
          </cell>
          <cell r="BH244">
            <v>0</v>
          </cell>
          <cell r="BI244">
            <v>0</v>
          </cell>
          <cell r="BJ244">
            <v>0</v>
          </cell>
          <cell r="BK244">
            <v>0</v>
          </cell>
          <cell r="BL244">
            <v>0</v>
          </cell>
          <cell r="BM244">
            <v>1</v>
          </cell>
          <cell r="BO244">
            <v>0</v>
          </cell>
          <cell r="BQ244">
            <v>0</v>
          </cell>
          <cell r="BU244">
            <v>0</v>
          </cell>
          <cell r="BV244">
            <v>0</v>
          </cell>
          <cell r="BW244">
            <v>0</v>
          </cell>
          <cell r="BX244">
            <v>0</v>
          </cell>
          <cell r="BY244">
            <v>0</v>
          </cell>
          <cell r="BZ244">
            <v>0</v>
          </cell>
          <cell r="CA244">
            <v>0</v>
          </cell>
          <cell r="CB244">
            <v>0</v>
          </cell>
          <cell r="CC244">
            <v>0</v>
          </cell>
          <cell r="CD244">
            <v>0</v>
          </cell>
          <cell r="CE244">
            <v>1</v>
          </cell>
          <cell r="CG244">
            <v>0</v>
          </cell>
          <cell r="CI244">
            <v>0</v>
          </cell>
          <cell r="CM244">
            <v>0</v>
          </cell>
          <cell r="CN244">
            <v>0</v>
          </cell>
          <cell r="CO244">
            <v>0</v>
          </cell>
          <cell r="CP244">
            <v>0</v>
          </cell>
          <cell r="CQ244">
            <v>0</v>
          </cell>
          <cell r="CR244">
            <v>0</v>
          </cell>
          <cell r="CS244">
            <v>0</v>
          </cell>
          <cell r="CT244">
            <v>0</v>
          </cell>
          <cell r="CU244">
            <v>0</v>
          </cell>
          <cell r="CV244">
            <v>0</v>
          </cell>
          <cell r="CW244">
            <v>1</v>
          </cell>
          <cell r="CY244">
            <v>0</v>
          </cell>
          <cell r="DA244">
            <v>0</v>
          </cell>
          <cell r="DB244">
            <v>5</v>
          </cell>
          <cell r="DE244">
            <v>0</v>
          </cell>
          <cell r="DF244">
            <v>0</v>
          </cell>
          <cell r="DG244">
            <v>0</v>
          </cell>
          <cell r="DH244">
            <v>0</v>
          </cell>
          <cell r="DI244">
            <v>0</v>
          </cell>
          <cell r="DJ244">
            <v>0</v>
          </cell>
          <cell r="DK244">
            <v>0</v>
          </cell>
          <cell r="DL244">
            <v>0</v>
          </cell>
          <cell r="DM244">
            <v>0</v>
          </cell>
          <cell r="DN244">
            <v>0</v>
          </cell>
          <cell r="DO244">
            <v>1</v>
          </cell>
          <cell r="DP244">
            <v>5</v>
          </cell>
          <cell r="DQ244">
            <v>0</v>
          </cell>
          <cell r="DS244">
            <v>0</v>
          </cell>
          <cell r="DT244">
            <v>5</v>
          </cell>
          <cell r="DU244">
            <v>0</v>
          </cell>
          <cell r="DW244">
            <v>0</v>
          </cell>
          <cell r="DX244">
            <v>0</v>
          </cell>
          <cell r="DY244">
            <v>0</v>
          </cell>
          <cell r="DZ244">
            <v>0</v>
          </cell>
          <cell r="EA244">
            <v>0</v>
          </cell>
          <cell r="EB244">
            <v>0</v>
          </cell>
          <cell r="EC244">
            <v>0</v>
          </cell>
          <cell r="ED244">
            <v>0</v>
          </cell>
          <cell r="EE244">
            <v>0</v>
          </cell>
          <cell r="EF244">
            <v>0</v>
          </cell>
          <cell r="EG244">
            <v>1</v>
          </cell>
          <cell r="EH244">
            <v>5</v>
          </cell>
          <cell r="EI244">
            <v>0</v>
          </cell>
          <cell r="EK244">
            <v>0</v>
          </cell>
          <cell r="EL244">
            <v>5</v>
          </cell>
          <cell r="EM244">
            <v>0</v>
          </cell>
          <cell r="EO244">
            <v>0</v>
          </cell>
          <cell r="EP244">
            <v>0</v>
          </cell>
          <cell r="EQ244">
            <v>0</v>
          </cell>
          <cell r="ER244">
            <v>0</v>
          </cell>
          <cell r="ES244">
            <v>0</v>
          </cell>
          <cell r="ET244">
            <v>0</v>
          </cell>
          <cell r="EU244">
            <v>0</v>
          </cell>
          <cell r="EV244">
            <v>0</v>
          </cell>
          <cell r="EW244">
            <v>0</v>
          </cell>
          <cell r="EX244">
            <v>0</v>
          </cell>
          <cell r="EY244">
            <v>1</v>
          </cell>
          <cell r="EZ244">
            <v>5</v>
          </cell>
          <cell r="FA244">
            <v>0</v>
          </cell>
          <cell r="FC244">
            <v>0</v>
          </cell>
          <cell r="FD244">
            <v>5</v>
          </cell>
          <cell r="FE244">
            <v>0</v>
          </cell>
          <cell r="FG244">
            <v>0</v>
          </cell>
          <cell r="FH244">
            <v>0</v>
          </cell>
          <cell r="FI244">
            <v>0</v>
          </cell>
          <cell r="FJ244">
            <v>0</v>
          </cell>
          <cell r="FK244">
            <v>0</v>
          </cell>
          <cell r="FL244">
            <v>0</v>
          </cell>
          <cell r="FM244">
            <v>0</v>
          </cell>
          <cell r="FN244">
            <v>0</v>
          </cell>
          <cell r="FO244">
            <v>0</v>
          </cell>
          <cell r="FP244">
            <v>0</v>
          </cell>
          <cell r="FQ244">
            <v>1</v>
          </cell>
          <cell r="FR244">
            <v>5</v>
          </cell>
          <cell r="FS244">
            <v>0</v>
          </cell>
          <cell r="FU244">
            <v>0</v>
          </cell>
          <cell r="FV244">
            <v>5</v>
          </cell>
          <cell r="FW244">
            <v>0</v>
          </cell>
          <cell r="FY244">
            <v>0</v>
          </cell>
          <cell r="FZ244">
            <v>0</v>
          </cell>
          <cell r="GA244">
            <v>0</v>
          </cell>
          <cell r="GB244">
            <v>0</v>
          </cell>
          <cell r="GC244">
            <v>0</v>
          </cell>
          <cell r="GD244">
            <v>0</v>
          </cell>
          <cell r="GE244">
            <v>0</v>
          </cell>
          <cell r="GF244">
            <v>0</v>
          </cell>
          <cell r="GG244">
            <v>0</v>
          </cell>
          <cell r="GH244">
            <v>0</v>
          </cell>
          <cell r="GI244">
            <v>1</v>
          </cell>
          <cell r="GJ244">
            <v>5</v>
          </cell>
          <cell r="GK244">
            <v>0</v>
          </cell>
          <cell r="GM244">
            <v>0</v>
          </cell>
          <cell r="GN244">
            <v>5</v>
          </cell>
          <cell r="GO244">
            <v>0</v>
          </cell>
          <cell r="GQ244">
            <v>0</v>
          </cell>
          <cell r="GR244">
            <v>0</v>
          </cell>
          <cell r="GS244">
            <v>0</v>
          </cell>
          <cell r="GT244">
            <v>0</v>
          </cell>
          <cell r="GU244">
            <v>0</v>
          </cell>
          <cell r="GV244">
            <v>0</v>
          </cell>
          <cell r="GW244">
            <v>0</v>
          </cell>
          <cell r="GX244">
            <v>0</v>
          </cell>
          <cell r="GY244">
            <v>0</v>
          </cell>
          <cell r="GZ244">
            <v>0</v>
          </cell>
          <cell r="HA244">
            <v>11</v>
          </cell>
          <cell r="HB244">
            <v>55</v>
          </cell>
          <cell r="HC244">
            <v>0</v>
          </cell>
          <cell r="HD244">
            <v>0</v>
          </cell>
          <cell r="HE244">
            <v>0</v>
          </cell>
          <cell r="HF244">
            <v>55</v>
          </cell>
          <cell r="HG244">
            <v>0</v>
          </cell>
          <cell r="HH244">
            <v>0</v>
          </cell>
          <cell r="HI244">
            <v>0</v>
          </cell>
          <cell r="HJ244">
            <v>0</v>
          </cell>
          <cell r="HL244">
            <v>1.0498578267069429E-2</v>
          </cell>
          <cell r="HO244" t="str">
            <v>55</v>
          </cell>
          <cell r="HP244" t="str">
            <v>55</v>
          </cell>
          <cell r="HQ244" t="str">
            <v>55</v>
          </cell>
          <cell r="HR244" t="str">
            <v>55</v>
          </cell>
          <cell r="HS244" t="str">
            <v>55</v>
          </cell>
          <cell r="HT244" t="str">
            <v>55</v>
          </cell>
          <cell r="HU244" t="str">
            <v>55</v>
          </cell>
          <cell r="HV244" t="str">
            <v>55</v>
          </cell>
          <cell r="HW244" t="str">
            <v>55</v>
          </cell>
          <cell r="HX244" t="str">
            <v>55</v>
          </cell>
          <cell r="HY244" t="str">
            <v>55</v>
          </cell>
        </row>
        <row r="245">
          <cell r="D245" t="str">
            <v>5</v>
          </cell>
          <cell r="F245" t="str">
            <v>5R</v>
          </cell>
          <cell r="H245">
            <v>0</v>
          </cell>
          <cell r="I245">
            <v>0</v>
          </cell>
          <cell r="J245">
            <v>0</v>
          </cell>
          <cell r="K245">
            <v>1</v>
          </cell>
          <cell r="M245">
            <v>0</v>
          </cell>
          <cell r="O245">
            <v>0</v>
          </cell>
          <cell r="S245">
            <v>0</v>
          </cell>
          <cell r="T245">
            <v>0</v>
          </cell>
          <cell r="U245">
            <v>0</v>
          </cell>
          <cell r="V245">
            <v>0</v>
          </cell>
          <cell r="W245">
            <v>0</v>
          </cell>
          <cell r="X245">
            <v>0</v>
          </cell>
          <cell r="Y245">
            <v>0</v>
          </cell>
          <cell r="Z245">
            <v>0</v>
          </cell>
          <cell r="AA245">
            <v>0</v>
          </cell>
          <cell r="AB245">
            <v>0</v>
          </cell>
          <cell r="AC245">
            <v>1</v>
          </cell>
          <cell r="AE245">
            <v>0</v>
          </cell>
          <cell r="AG245">
            <v>0</v>
          </cell>
          <cell r="AK245">
            <v>0</v>
          </cell>
          <cell r="AL245">
            <v>0</v>
          </cell>
          <cell r="AM245">
            <v>0</v>
          </cell>
          <cell r="AN245">
            <v>0</v>
          </cell>
          <cell r="AO245">
            <v>0</v>
          </cell>
          <cell r="AP245">
            <v>0</v>
          </cell>
          <cell r="AQ245">
            <v>0</v>
          </cell>
          <cell r="AR245">
            <v>0</v>
          </cell>
          <cell r="AS245">
            <v>0</v>
          </cell>
          <cell r="AT245">
            <v>0</v>
          </cell>
          <cell r="AU245">
            <v>1</v>
          </cell>
          <cell r="AV245">
            <v>5</v>
          </cell>
          <cell r="AW245">
            <v>0</v>
          </cell>
          <cell r="AY245">
            <v>0</v>
          </cell>
          <cell r="AZ245">
            <v>5</v>
          </cell>
          <cell r="BC245">
            <v>0</v>
          </cell>
          <cell r="BD245">
            <v>0</v>
          </cell>
          <cell r="BE245">
            <v>0</v>
          </cell>
          <cell r="BF245">
            <v>0</v>
          </cell>
          <cell r="BG245">
            <v>0</v>
          </cell>
          <cell r="BH245">
            <v>0</v>
          </cell>
          <cell r="BI245">
            <v>0</v>
          </cell>
          <cell r="BJ245">
            <v>0</v>
          </cell>
          <cell r="BK245">
            <v>0</v>
          </cell>
          <cell r="BL245">
            <v>0</v>
          </cell>
          <cell r="BM245">
            <v>1</v>
          </cell>
          <cell r="BO245">
            <v>0</v>
          </cell>
          <cell r="BQ245">
            <v>0</v>
          </cell>
          <cell r="BU245">
            <v>0</v>
          </cell>
          <cell r="BV245">
            <v>0</v>
          </cell>
          <cell r="BW245">
            <v>0</v>
          </cell>
          <cell r="BX245">
            <v>0</v>
          </cell>
          <cell r="BY245">
            <v>0</v>
          </cell>
          <cell r="BZ245">
            <v>0</v>
          </cell>
          <cell r="CA245">
            <v>0</v>
          </cell>
          <cell r="CB245">
            <v>0</v>
          </cell>
          <cell r="CC245">
            <v>0</v>
          </cell>
          <cell r="CD245">
            <v>0</v>
          </cell>
          <cell r="CE245">
            <v>1</v>
          </cell>
          <cell r="CG245">
            <v>0</v>
          </cell>
          <cell r="CI245">
            <v>0</v>
          </cell>
          <cell r="CM245">
            <v>0</v>
          </cell>
          <cell r="CN245">
            <v>0</v>
          </cell>
          <cell r="CO245">
            <v>0</v>
          </cell>
          <cell r="CP245">
            <v>0</v>
          </cell>
          <cell r="CQ245">
            <v>0</v>
          </cell>
          <cell r="CR245">
            <v>0</v>
          </cell>
          <cell r="CS245">
            <v>0</v>
          </cell>
          <cell r="CT245">
            <v>0</v>
          </cell>
          <cell r="CU245">
            <v>0</v>
          </cell>
          <cell r="CV245">
            <v>0</v>
          </cell>
          <cell r="CW245">
            <v>1</v>
          </cell>
          <cell r="CY245">
            <v>0</v>
          </cell>
          <cell r="DA245">
            <v>0</v>
          </cell>
          <cell r="DB245">
            <v>5</v>
          </cell>
          <cell r="DE245">
            <v>0</v>
          </cell>
          <cell r="DF245">
            <v>0</v>
          </cell>
          <cell r="DG245">
            <v>0</v>
          </cell>
          <cell r="DH245">
            <v>0</v>
          </cell>
          <cell r="DI245">
            <v>0</v>
          </cell>
          <cell r="DJ245">
            <v>0</v>
          </cell>
          <cell r="DK245">
            <v>0</v>
          </cell>
          <cell r="DL245">
            <v>0</v>
          </cell>
          <cell r="DM245">
            <v>0</v>
          </cell>
          <cell r="DN245">
            <v>0</v>
          </cell>
          <cell r="DO245">
            <v>1</v>
          </cell>
          <cell r="DP245">
            <v>5</v>
          </cell>
          <cell r="DQ245">
            <v>0</v>
          </cell>
          <cell r="DS245">
            <v>0</v>
          </cell>
          <cell r="DT245">
            <v>5</v>
          </cell>
          <cell r="DU245">
            <v>0</v>
          </cell>
          <cell r="DW245">
            <v>0</v>
          </cell>
          <cell r="DX245">
            <v>0</v>
          </cell>
          <cell r="DY245">
            <v>0</v>
          </cell>
          <cell r="DZ245">
            <v>0</v>
          </cell>
          <cell r="EA245">
            <v>0</v>
          </cell>
          <cell r="EB245">
            <v>0</v>
          </cell>
          <cell r="EC245">
            <v>0</v>
          </cell>
          <cell r="ED245">
            <v>0</v>
          </cell>
          <cell r="EE245">
            <v>0</v>
          </cell>
          <cell r="EF245">
            <v>0</v>
          </cell>
          <cell r="EG245">
            <v>1</v>
          </cell>
          <cell r="EH245">
            <v>5</v>
          </cell>
          <cell r="EI245">
            <v>0</v>
          </cell>
          <cell r="EK245">
            <v>0</v>
          </cell>
          <cell r="EL245">
            <v>5</v>
          </cell>
          <cell r="EM245">
            <v>0</v>
          </cell>
          <cell r="EO245">
            <v>0</v>
          </cell>
          <cell r="EP245">
            <v>0</v>
          </cell>
          <cell r="EQ245">
            <v>0</v>
          </cell>
          <cell r="ER245">
            <v>0</v>
          </cell>
          <cell r="ES245">
            <v>0</v>
          </cell>
          <cell r="ET245">
            <v>0</v>
          </cell>
          <cell r="EU245">
            <v>0</v>
          </cell>
          <cell r="EV245">
            <v>0</v>
          </cell>
          <cell r="EW245">
            <v>0</v>
          </cell>
          <cell r="EX245">
            <v>0</v>
          </cell>
          <cell r="EY245">
            <v>1</v>
          </cell>
          <cell r="EZ245">
            <v>5</v>
          </cell>
          <cell r="FA245">
            <v>0</v>
          </cell>
          <cell r="FC245">
            <v>0</v>
          </cell>
          <cell r="FD245">
            <v>5</v>
          </cell>
          <cell r="FE245">
            <v>0</v>
          </cell>
          <cell r="FG245">
            <v>0</v>
          </cell>
          <cell r="FH245">
            <v>0</v>
          </cell>
          <cell r="FI245">
            <v>0</v>
          </cell>
          <cell r="FJ245">
            <v>0</v>
          </cell>
          <cell r="FK245">
            <v>0</v>
          </cell>
          <cell r="FL245">
            <v>0</v>
          </cell>
          <cell r="FM245">
            <v>0</v>
          </cell>
          <cell r="FN245">
            <v>0</v>
          </cell>
          <cell r="FO245">
            <v>0</v>
          </cell>
          <cell r="FP245">
            <v>0</v>
          </cell>
          <cell r="FQ245">
            <v>1</v>
          </cell>
          <cell r="FR245">
            <v>5</v>
          </cell>
          <cell r="FS245">
            <v>0</v>
          </cell>
          <cell r="FU245">
            <v>0</v>
          </cell>
          <cell r="FV245">
            <v>5</v>
          </cell>
          <cell r="FW245">
            <v>0</v>
          </cell>
          <cell r="FY245">
            <v>0</v>
          </cell>
          <cell r="FZ245">
            <v>0</v>
          </cell>
          <cell r="GA245">
            <v>0</v>
          </cell>
          <cell r="GB245">
            <v>0</v>
          </cell>
          <cell r="GC245">
            <v>0</v>
          </cell>
          <cell r="GD245">
            <v>0</v>
          </cell>
          <cell r="GE245">
            <v>0</v>
          </cell>
          <cell r="GF245">
            <v>0</v>
          </cell>
          <cell r="GG245">
            <v>0</v>
          </cell>
          <cell r="GH245">
            <v>0</v>
          </cell>
          <cell r="GI245">
            <v>1</v>
          </cell>
          <cell r="GJ245">
            <v>5</v>
          </cell>
          <cell r="GK245">
            <v>0</v>
          </cell>
          <cell r="GM245">
            <v>0</v>
          </cell>
          <cell r="GN245">
            <v>5</v>
          </cell>
          <cell r="GO245">
            <v>0</v>
          </cell>
          <cell r="GQ245">
            <v>0</v>
          </cell>
          <cell r="GR245">
            <v>0</v>
          </cell>
          <cell r="GS245">
            <v>0</v>
          </cell>
          <cell r="GT245">
            <v>0</v>
          </cell>
          <cell r="GU245">
            <v>0</v>
          </cell>
          <cell r="GV245">
            <v>0</v>
          </cell>
          <cell r="GW245">
            <v>0</v>
          </cell>
          <cell r="GX245">
            <v>0</v>
          </cell>
          <cell r="GY245">
            <v>0</v>
          </cell>
          <cell r="GZ245">
            <v>0</v>
          </cell>
          <cell r="HA245">
            <v>11</v>
          </cell>
          <cell r="HB245">
            <v>55</v>
          </cell>
          <cell r="HC245">
            <v>0</v>
          </cell>
          <cell r="HD245">
            <v>0</v>
          </cell>
          <cell r="HE245">
            <v>0</v>
          </cell>
          <cell r="HF245">
            <v>55</v>
          </cell>
          <cell r="HG245">
            <v>0</v>
          </cell>
          <cell r="HH245">
            <v>0</v>
          </cell>
          <cell r="HI245">
            <v>0</v>
          </cell>
          <cell r="HJ245">
            <v>0</v>
          </cell>
          <cell r="HL245">
            <v>1.0498578267069429E-2</v>
          </cell>
          <cell r="HO245" t="str">
            <v>55</v>
          </cell>
          <cell r="HP245" t="str">
            <v>55</v>
          </cell>
          <cell r="HQ245" t="str">
            <v>55</v>
          </cell>
          <cell r="HR245" t="str">
            <v>55</v>
          </cell>
          <cell r="HS245" t="str">
            <v>55</v>
          </cell>
          <cell r="HT245" t="str">
            <v>55</v>
          </cell>
          <cell r="HU245" t="str">
            <v>55</v>
          </cell>
          <cell r="HV245" t="str">
            <v>55</v>
          </cell>
          <cell r="HW245" t="str">
            <v>55</v>
          </cell>
          <cell r="HX245" t="str">
            <v>55</v>
          </cell>
          <cell r="HY245" t="str">
            <v>55</v>
          </cell>
        </row>
        <row r="246">
          <cell r="D246" t="str">
            <v>5</v>
          </cell>
          <cell r="F246" t="str">
            <v>5R</v>
          </cell>
          <cell r="H246">
            <v>0</v>
          </cell>
          <cell r="I246">
            <v>0</v>
          </cell>
          <cell r="J246">
            <v>0</v>
          </cell>
          <cell r="K246">
            <v>0</v>
          </cell>
          <cell r="M246">
            <v>0</v>
          </cell>
          <cell r="O246">
            <v>1</v>
          </cell>
          <cell r="S246">
            <v>0</v>
          </cell>
          <cell r="T246">
            <v>0</v>
          </cell>
          <cell r="U246">
            <v>0</v>
          </cell>
          <cell r="V246">
            <v>0</v>
          </cell>
          <cell r="W246">
            <v>0</v>
          </cell>
          <cell r="X246">
            <v>0</v>
          </cell>
          <cell r="Y246">
            <v>0</v>
          </cell>
          <cell r="Z246">
            <v>0</v>
          </cell>
          <cell r="AA246">
            <v>0</v>
          </cell>
          <cell r="AB246">
            <v>0</v>
          </cell>
          <cell r="AC246">
            <v>0</v>
          </cell>
          <cell r="AE246">
            <v>0</v>
          </cell>
          <cell r="AG246">
            <v>1</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Y246">
            <v>1</v>
          </cell>
          <cell r="AZ246">
            <v>0</v>
          </cell>
          <cell r="BC246">
            <v>0</v>
          </cell>
          <cell r="BD246">
            <v>0</v>
          </cell>
          <cell r="BE246">
            <v>0</v>
          </cell>
          <cell r="BF246">
            <v>0</v>
          </cell>
          <cell r="BG246">
            <v>0</v>
          </cell>
          <cell r="BH246">
            <v>0</v>
          </cell>
          <cell r="BI246">
            <v>0</v>
          </cell>
          <cell r="BJ246">
            <v>0</v>
          </cell>
          <cell r="BK246">
            <v>0</v>
          </cell>
          <cell r="BL246">
            <v>0</v>
          </cell>
          <cell r="BM246">
            <v>0</v>
          </cell>
          <cell r="BO246">
            <v>0</v>
          </cell>
          <cell r="BQ246">
            <v>1</v>
          </cell>
          <cell r="BU246">
            <v>0</v>
          </cell>
          <cell r="BV246">
            <v>0</v>
          </cell>
          <cell r="BW246">
            <v>0</v>
          </cell>
          <cell r="BX246">
            <v>0</v>
          </cell>
          <cell r="BY246">
            <v>0</v>
          </cell>
          <cell r="BZ246">
            <v>0</v>
          </cell>
          <cell r="CA246">
            <v>0</v>
          </cell>
          <cell r="CB246">
            <v>0</v>
          </cell>
          <cell r="CC246">
            <v>0</v>
          </cell>
          <cell r="CD246">
            <v>0</v>
          </cell>
          <cell r="CE246">
            <v>0</v>
          </cell>
          <cell r="CG246">
            <v>0</v>
          </cell>
          <cell r="CI246">
            <v>1</v>
          </cell>
          <cell r="CM246">
            <v>0</v>
          </cell>
          <cell r="CN246">
            <v>0</v>
          </cell>
          <cell r="CO246">
            <v>0</v>
          </cell>
          <cell r="CP246">
            <v>0</v>
          </cell>
          <cell r="CQ246">
            <v>0</v>
          </cell>
          <cell r="CR246">
            <v>0</v>
          </cell>
          <cell r="CS246">
            <v>0</v>
          </cell>
          <cell r="CT246">
            <v>0</v>
          </cell>
          <cell r="CU246">
            <v>0</v>
          </cell>
          <cell r="CV246">
            <v>0</v>
          </cell>
          <cell r="CW246">
            <v>0</v>
          </cell>
          <cell r="CY246">
            <v>0</v>
          </cell>
          <cell r="DA246">
            <v>1</v>
          </cell>
          <cell r="DB246">
            <v>0</v>
          </cell>
          <cell r="DE246">
            <v>0</v>
          </cell>
          <cell r="DF246">
            <v>0</v>
          </cell>
          <cell r="DG246">
            <v>0</v>
          </cell>
          <cell r="DH246">
            <v>0</v>
          </cell>
          <cell r="DI246">
            <v>0</v>
          </cell>
          <cell r="DJ246">
            <v>0</v>
          </cell>
          <cell r="DK246">
            <v>0</v>
          </cell>
          <cell r="DL246">
            <v>0</v>
          </cell>
          <cell r="DM246">
            <v>0</v>
          </cell>
          <cell r="DN246">
            <v>0</v>
          </cell>
          <cell r="DO246">
            <v>0</v>
          </cell>
          <cell r="DP246">
            <v>0</v>
          </cell>
          <cell r="DQ246">
            <v>0</v>
          </cell>
          <cell r="DS246">
            <v>1</v>
          </cell>
          <cell r="DT246">
            <v>0</v>
          </cell>
          <cell r="DU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1</v>
          </cell>
          <cell r="EL246">
            <v>0</v>
          </cell>
          <cell r="EM246">
            <v>0</v>
          </cell>
          <cell r="EO246">
            <v>0</v>
          </cell>
          <cell r="EP246">
            <v>0</v>
          </cell>
          <cell r="EQ246">
            <v>0</v>
          </cell>
          <cell r="ER246">
            <v>0</v>
          </cell>
          <cell r="ES246">
            <v>0</v>
          </cell>
          <cell r="ET246">
            <v>0</v>
          </cell>
          <cell r="EU246">
            <v>0</v>
          </cell>
          <cell r="EV246">
            <v>0</v>
          </cell>
          <cell r="EW246">
            <v>0</v>
          </cell>
          <cell r="EX246">
            <v>0</v>
          </cell>
          <cell r="EY246">
            <v>0</v>
          </cell>
          <cell r="EZ246">
            <v>0</v>
          </cell>
          <cell r="FA246">
            <v>0</v>
          </cell>
          <cell r="FC246">
            <v>1</v>
          </cell>
          <cell r="FD246">
            <v>0</v>
          </cell>
          <cell r="FE246">
            <v>0</v>
          </cell>
          <cell r="FG246">
            <v>0</v>
          </cell>
          <cell r="FH246">
            <v>0</v>
          </cell>
          <cell r="FI246">
            <v>0</v>
          </cell>
          <cell r="FJ246">
            <v>0</v>
          </cell>
          <cell r="FK246">
            <v>0</v>
          </cell>
          <cell r="FL246">
            <v>0</v>
          </cell>
          <cell r="FM246">
            <v>0</v>
          </cell>
          <cell r="FN246">
            <v>0</v>
          </cell>
          <cell r="FO246">
            <v>0</v>
          </cell>
          <cell r="FP246">
            <v>0</v>
          </cell>
          <cell r="FQ246">
            <v>0</v>
          </cell>
          <cell r="FR246">
            <v>0</v>
          </cell>
          <cell r="FS246">
            <v>0</v>
          </cell>
          <cell r="FU246">
            <v>1</v>
          </cell>
          <cell r="FV246">
            <v>0</v>
          </cell>
          <cell r="FW246">
            <v>0</v>
          </cell>
          <cell r="FY246">
            <v>0</v>
          </cell>
          <cell r="FZ246">
            <v>0</v>
          </cell>
          <cell r="GA246">
            <v>0</v>
          </cell>
          <cell r="GB246">
            <v>0</v>
          </cell>
          <cell r="GC246">
            <v>0</v>
          </cell>
          <cell r="GD246">
            <v>0</v>
          </cell>
          <cell r="GE246">
            <v>0</v>
          </cell>
          <cell r="GF246">
            <v>0</v>
          </cell>
          <cell r="GG246">
            <v>0</v>
          </cell>
          <cell r="GH246">
            <v>0</v>
          </cell>
          <cell r="GI246">
            <v>0</v>
          </cell>
          <cell r="GJ246">
            <v>0</v>
          </cell>
          <cell r="GK246">
            <v>0</v>
          </cell>
          <cell r="GM246">
            <v>1</v>
          </cell>
          <cell r="GN246">
            <v>0</v>
          </cell>
          <cell r="GO246">
            <v>0</v>
          </cell>
          <cell r="GQ246">
            <v>0</v>
          </cell>
          <cell r="GR246">
            <v>0</v>
          </cell>
          <cell r="GS246">
            <v>0</v>
          </cell>
          <cell r="GT246">
            <v>0</v>
          </cell>
          <cell r="GU246">
            <v>0</v>
          </cell>
          <cell r="GV246">
            <v>0</v>
          </cell>
          <cell r="GW246">
            <v>0</v>
          </cell>
          <cell r="GX246">
            <v>0</v>
          </cell>
          <cell r="GY246">
            <v>0</v>
          </cell>
          <cell r="GZ246">
            <v>0</v>
          </cell>
          <cell r="HA246">
            <v>0</v>
          </cell>
          <cell r="HB246">
            <v>0</v>
          </cell>
          <cell r="HC246">
            <v>0</v>
          </cell>
          <cell r="HD246">
            <v>0</v>
          </cell>
          <cell r="HE246">
            <v>11</v>
          </cell>
          <cell r="HF246">
            <v>0</v>
          </cell>
          <cell r="HG246">
            <v>0</v>
          </cell>
          <cell r="HH246">
            <v>0</v>
          </cell>
          <cell r="HI246">
            <v>0</v>
          </cell>
          <cell r="HJ246" t="str">
            <v>SI</v>
          </cell>
          <cell r="HL246">
            <v>1.0498578267069429E-2</v>
          </cell>
          <cell r="HO246" t="str">
            <v>50</v>
          </cell>
          <cell r="HP246" t="str">
            <v>50</v>
          </cell>
          <cell r="HQ246" t="str">
            <v>50</v>
          </cell>
          <cell r="HR246" t="str">
            <v>50</v>
          </cell>
          <cell r="HS246" t="str">
            <v>50</v>
          </cell>
          <cell r="HT246" t="str">
            <v>50</v>
          </cell>
          <cell r="HU246" t="str">
            <v>50</v>
          </cell>
          <cell r="HV246" t="str">
            <v>50</v>
          </cell>
          <cell r="HW246" t="str">
            <v>50</v>
          </cell>
          <cell r="HX246" t="str">
            <v>50</v>
          </cell>
          <cell r="HY246" t="str">
            <v>50</v>
          </cell>
        </row>
        <row r="247">
          <cell r="D247" t="str">
            <v>5</v>
          </cell>
          <cell r="F247" t="str">
            <v>5R</v>
          </cell>
          <cell r="H247">
            <v>0</v>
          </cell>
          <cell r="I247">
            <v>0</v>
          </cell>
          <cell r="J247">
            <v>0</v>
          </cell>
          <cell r="K247">
            <v>0</v>
          </cell>
          <cell r="M247">
            <v>0</v>
          </cell>
          <cell r="O247">
            <v>0</v>
          </cell>
          <cell r="S247">
            <v>0</v>
          </cell>
          <cell r="T247">
            <v>0</v>
          </cell>
          <cell r="U247">
            <v>0</v>
          </cell>
          <cell r="V247">
            <v>0</v>
          </cell>
          <cell r="W247">
            <v>0</v>
          </cell>
          <cell r="X247">
            <v>0</v>
          </cell>
          <cell r="Y247">
            <v>0</v>
          </cell>
          <cell r="Z247">
            <v>0</v>
          </cell>
          <cell r="AA247">
            <v>0</v>
          </cell>
          <cell r="AB247">
            <v>0</v>
          </cell>
          <cell r="AC247">
            <v>0</v>
          </cell>
          <cell r="AE247">
            <v>0</v>
          </cell>
          <cell r="AG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Y247">
            <v>0</v>
          </cell>
          <cell r="AZ247">
            <v>0</v>
          </cell>
          <cell r="BC247">
            <v>0</v>
          </cell>
          <cell r="BD247">
            <v>0</v>
          </cell>
          <cell r="BE247">
            <v>0</v>
          </cell>
          <cell r="BF247">
            <v>0</v>
          </cell>
          <cell r="BG247">
            <v>0</v>
          </cell>
          <cell r="BH247">
            <v>0</v>
          </cell>
          <cell r="BI247">
            <v>0</v>
          </cell>
          <cell r="BJ247">
            <v>0</v>
          </cell>
          <cell r="BK247">
            <v>0</v>
          </cell>
          <cell r="BL247">
            <v>0</v>
          </cell>
          <cell r="BM247">
            <v>0</v>
          </cell>
          <cell r="BO247">
            <v>0</v>
          </cell>
          <cell r="BQ247">
            <v>0</v>
          </cell>
          <cell r="BU247">
            <v>0</v>
          </cell>
          <cell r="BV247">
            <v>0</v>
          </cell>
          <cell r="BW247">
            <v>0</v>
          </cell>
          <cell r="BX247">
            <v>0</v>
          </cell>
          <cell r="BY247">
            <v>0</v>
          </cell>
          <cell r="BZ247">
            <v>0</v>
          </cell>
          <cell r="CA247">
            <v>0</v>
          </cell>
          <cell r="CB247">
            <v>0</v>
          </cell>
          <cell r="CC247">
            <v>0</v>
          </cell>
          <cell r="CD247">
            <v>0</v>
          </cell>
          <cell r="CE247">
            <v>0</v>
          </cell>
          <cell r="CG247">
            <v>0</v>
          </cell>
          <cell r="CI247">
            <v>0</v>
          </cell>
          <cell r="CM247">
            <v>0</v>
          </cell>
          <cell r="CN247">
            <v>0</v>
          </cell>
          <cell r="CO247">
            <v>0</v>
          </cell>
          <cell r="CP247">
            <v>0</v>
          </cell>
          <cell r="CQ247">
            <v>0</v>
          </cell>
          <cell r="CR247">
            <v>0</v>
          </cell>
          <cell r="CS247">
            <v>0</v>
          </cell>
          <cell r="CT247">
            <v>0</v>
          </cell>
          <cell r="CU247">
            <v>0</v>
          </cell>
          <cell r="CV247">
            <v>0</v>
          </cell>
          <cell r="CW247">
            <v>0</v>
          </cell>
          <cell r="CY247">
            <v>0</v>
          </cell>
          <cell r="DA247">
            <v>0</v>
          </cell>
          <cell r="DB247">
            <v>0</v>
          </cell>
          <cell r="DE247">
            <v>0</v>
          </cell>
          <cell r="DF247">
            <v>0</v>
          </cell>
          <cell r="DG247">
            <v>0</v>
          </cell>
          <cell r="DH247">
            <v>0</v>
          </cell>
          <cell r="DI247">
            <v>0</v>
          </cell>
          <cell r="DJ247">
            <v>0</v>
          </cell>
          <cell r="DK247">
            <v>0</v>
          </cell>
          <cell r="DL247">
            <v>0</v>
          </cell>
          <cell r="DM247">
            <v>0</v>
          </cell>
          <cell r="DN247">
            <v>0</v>
          </cell>
          <cell r="DO247">
            <v>0</v>
          </cell>
          <cell r="DP247">
            <v>0</v>
          </cell>
          <cell r="DQ247">
            <v>0</v>
          </cell>
          <cell r="DS247">
            <v>0</v>
          </cell>
          <cell r="DT247">
            <v>0</v>
          </cell>
          <cell r="DU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v>
          </cell>
          <cell r="EL247">
            <v>0</v>
          </cell>
          <cell r="EM247">
            <v>0</v>
          </cell>
          <cell r="EO247">
            <v>0</v>
          </cell>
          <cell r="EP247">
            <v>0</v>
          </cell>
          <cell r="EQ247">
            <v>0</v>
          </cell>
          <cell r="ER247">
            <v>0</v>
          </cell>
          <cell r="ES247">
            <v>0</v>
          </cell>
          <cell r="ET247">
            <v>0</v>
          </cell>
          <cell r="EU247">
            <v>0</v>
          </cell>
          <cell r="EV247">
            <v>0</v>
          </cell>
          <cell r="EW247">
            <v>0</v>
          </cell>
          <cell r="EX247">
            <v>0</v>
          </cell>
          <cell r="EY247">
            <v>0</v>
          </cell>
          <cell r="EZ247">
            <v>0</v>
          </cell>
          <cell r="FA247">
            <v>0</v>
          </cell>
          <cell r="FC247">
            <v>0</v>
          </cell>
          <cell r="FD247">
            <v>0</v>
          </cell>
          <cell r="FE247">
            <v>0</v>
          </cell>
          <cell r="FG247">
            <v>0</v>
          </cell>
          <cell r="FH247">
            <v>0</v>
          </cell>
          <cell r="FI247">
            <v>0</v>
          </cell>
          <cell r="FJ247">
            <v>0</v>
          </cell>
          <cell r="FK247">
            <v>0</v>
          </cell>
          <cell r="FL247">
            <v>0</v>
          </cell>
          <cell r="FM247">
            <v>0</v>
          </cell>
          <cell r="FN247">
            <v>0</v>
          </cell>
          <cell r="FO247">
            <v>0</v>
          </cell>
          <cell r="FP247">
            <v>0</v>
          </cell>
          <cell r="FQ247">
            <v>0</v>
          </cell>
          <cell r="FR247">
            <v>0</v>
          </cell>
          <cell r="FS247">
            <v>0</v>
          </cell>
          <cell r="FU247">
            <v>0</v>
          </cell>
          <cell r="FV247">
            <v>0</v>
          </cell>
          <cell r="FW247">
            <v>0</v>
          </cell>
          <cell r="FY247">
            <v>0</v>
          </cell>
          <cell r="FZ247">
            <v>0</v>
          </cell>
          <cell r="GA247">
            <v>0</v>
          </cell>
          <cell r="GB247">
            <v>0</v>
          </cell>
          <cell r="GC247">
            <v>0</v>
          </cell>
          <cell r="GD247">
            <v>0</v>
          </cell>
          <cell r="GE247">
            <v>0</v>
          </cell>
          <cell r="GF247">
            <v>0</v>
          </cell>
          <cell r="GG247">
            <v>0</v>
          </cell>
          <cell r="GH247">
            <v>0</v>
          </cell>
          <cell r="GI247">
            <v>0</v>
          </cell>
          <cell r="GJ247">
            <v>0</v>
          </cell>
          <cell r="GK247">
            <v>0</v>
          </cell>
          <cell r="GM247">
            <v>0</v>
          </cell>
          <cell r="GN247">
            <v>0</v>
          </cell>
          <cell r="GO247">
            <v>0</v>
          </cell>
          <cell r="GQ247">
            <v>0</v>
          </cell>
          <cell r="GR247">
            <v>0</v>
          </cell>
          <cell r="GS247">
            <v>0</v>
          </cell>
          <cell r="GT247">
            <v>0</v>
          </cell>
          <cell r="GU247">
            <v>0</v>
          </cell>
          <cell r="GV247">
            <v>0</v>
          </cell>
          <cell r="GW247">
            <v>0</v>
          </cell>
          <cell r="GX247">
            <v>0</v>
          </cell>
          <cell r="GY247">
            <v>0</v>
          </cell>
          <cell r="GZ247">
            <v>0</v>
          </cell>
          <cell r="HA247">
            <v>0</v>
          </cell>
          <cell r="HB247">
            <v>0</v>
          </cell>
          <cell r="HC247">
            <v>0</v>
          </cell>
          <cell r="HD247">
            <v>0</v>
          </cell>
          <cell r="HE247">
            <v>0</v>
          </cell>
          <cell r="HF247">
            <v>0</v>
          </cell>
          <cell r="HG247">
            <v>0</v>
          </cell>
          <cell r="HH247">
            <v>0</v>
          </cell>
          <cell r="HI247">
            <v>0</v>
          </cell>
          <cell r="HJ247" t="str">
            <v>SI</v>
          </cell>
          <cell r="HL247">
            <v>1.0498578267069429E-2</v>
          </cell>
          <cell r="HO247" t="str">
            <v>50</v>
          </cell>
          <cell r="HP247" t="str">
            <v>50</v>
          </cell>
          <cell r="HQ247" t="str">
            <v>50</v>
          </cell>
          <cell r="HR247" t="str">
            <v>50</v>
          </cell>
          <cell r="HS247" t="str">
            <v>50</v>
          </cell>
          <cell r="HT247" t="str">
            <v>50</v>
          </cell>
          <cell r="HU247" t="str">
            <v>50</v>
          </cell>
          <cell r="HV247" t="str">
            <v>50</v>
          </cell>
          <cell r="HW247" t="str">
            <v>50</v>
          </cell>
          <cell r="HX247" t="str">
            <v>50</v>
          </cell>
          <cell r="HY247" t="str">
            <v>50</v>
          </cell>
        </row>
        <row r="248">
          <cell r="D248" t="str">
            <v>5</v>
          </cell>
          <cell r="F248" t="str">
            <v>5R</v>
          </cell>
          <cell r="H248">
            <v>0</v>
          </cell>
          <cell r="I248">
            <v>0</v>
          </cell>
          <cell r="J248">
            <v>0</v>
          </cell>
          <cell r="K248">
            <v>0</v>
          </cell>
          <cell r="M248">
            <v>0</v>
          </cell>
          <cell r="O248">
            <v>0</v>
          </cell>
          <cell r="S248">
            <v>0</v>
          </cell>
          <cell r="T248">
            <v>0</v>
          </cell>
          <cell r="U248">
            <v>0</v>
          </cell>
          <cell r="V248">
            <v>0</v>
          </cell>
          <cell r="W248">
            <v>0</v>
          </cell>
          <cell r="X248">
            <v>0</v>
          </cell>
          <cell r="Y248">
            <v>0</v>
          </cell>
          <cell r="Z248">
            <v>0</v>
          </cell>
          <cell r="AA248">
            <v>0</v>
          </cell>
          <cell r="AB248">
            <v>0</v>
          </cell>
          <cell r="AC248">
            <v>0</v>
          </cell>
          <cell r="AE248">
            <v>0</v>
          </cell>
          <cell r="AG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Y248">
            <v>0</v>
          </cell>
          <cell r="AZ248">
            <v>0</v>
          </cell>
          <cell r="BC248">
            <v>0</v>
          </cell>
          <cell r="BD248">
            <v>0</v>
          </cell>
          <cell r="BE248">
            <v>0</v>
          </cell>
          <cell r="BF248">
            <v>0</v>
          </cell>
          <cell r="BG248">
            <v>0</v>
          </cell>
          <cell r="BH248">
            <v>0</v>
          </cell>
          <cell r="BI248">
            <v>0</v>
          </cell>
          <cell r="BJ248">
            <v>0</v>
          </cell>
          <cell r="BK248">
            <v>0</v>
          </cell>
          <cell r="BL248">
            <v>0</v>
          </cell>
          <cell r="BM248">
            <v>0</v>
          </cell>
          <cell r="BO248">
            <v>0</v>
          </cell>
          <cell r="BQ248">
            <v>0</v>
          </cell>
          <cell r="BU248">
            <v>0</v>
          </cell>
          <cell r="BV248">
            <v>0</v>
          </cell>
          <cell r="BW248">
            <v>0</v>
          </cell>
          <cell r="BX248">
            <v>0</v>
          </cell>
          <cell r="BY248">
            <v>0</v>
          </cell>
          <cell r="BZ248">
            <v>0</v>
          </cell>
          <cell r="CA248">
            <v>0</v>
          </cell>
          <cell r="CB248">
            <v>0</v>
          </cell>
          <cell r="CC248">
            <v>0</v>
          </cell>
          <cell r="CD248">
            <v>0</v>
          </cell>
          <cell r="CE248">
            <v>0</v>
          </cell>
          <cell r="CG248">
            <v>0</v>
          </cell>
          <cell r="CI248">
            <v>0</v>
          </cell>
          <cell r="CM248">
            <v>0</v>
          </cell>
          <cell r="CN248">
            <v>0</v>
          </cell>
          <cell r="CO248">
            <v>0</v>
          </cell>
          <cell r="CP248">
            <v>0</v>
          </cell>
          <cell r="CQ248">
            <v>0</v>
          </cell>
          <cell r="CR248">
            <v>0</v>
          </cell>
          <cell r="CS248">
            <v>0</v>
          </cell>
          <cell r="CT248">
            <v>0</v>
          </cell>
          <cell r="CU248">
            <v>0</v>
          </cell>
          <cell r="CV248">
            <v>0</v>
          </cell>
          <cell r="CW248">
            <v>0</v>
          </cell>
          <cell r="CY248">
            <v>0</v>
          </cell>
          <cell r="DA248">
            <v>0</v>
          </cell>
          <cell r="DB248">
            <v>0</v>
          </cell>
          <cell r="DE248">
            <v>0</v>
          </cell>
          <cell r="DF248">
            <v>0</v>
          </cell>
          <cell r="DG248">
            <v>0</v>
          </cell>
          <cell r="DH248">
            <v>0</v>
          </cell>
          <cell r="DI248">
            <v>0</v>
          </cell>
          <cell r="DJ248">
            <v>0</v>
          </cell>
          <cell r="DK248">
            <v>0</v>
          </cell>
          <cell r="DL248">
            <v>0</v>
          </cell>
          <cell r="DM248">
            <v>0</v>
          </cell>
          <cell r="DN248">
            <v>0</v>
          </cell>
          <cell r="DO248">
            <v>0</v>
          </cell>
          <cell r="DP248">
            <v>0</v>
          </cell>
          <cell r="DQ248">
            <v>0</v>
          </cell>
          <cell r="DS248">
            <v>0</v>
          </cell>
          <cell r="DT248">
            <v>0</v>
          </cell>
          <cell r="DU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0</v>
          </cell>
          <cell r="EL248">
            <v>0</v>
          </cell>
          <cell r="EM248">
            <v>0</v>
          </cell>
          <cell r="EO248">
            <v>0</v>
          </cell>
          <cell r="EP248">
            <v>0</v>
          </cell>
          <cell r="EQ248">
            <v>0</v>
          </cell>
          <cell r="ER248">
            <v>0</v>
          </cell>
          <cell r="ES248">
            <v>0</v>
          </cell>
          <cell r="ET248">
            <v>0</v>
          </cell>
          <cell r="EU248">
            <v>0</v>
          </cell>
          <cell r="EV248">
            <v>0</v>
          </cell>
          <cell r="EW248">
            <v>0</v>
          </cell>
          <cell r="EX248">
            <v>0</v>
          </cell>
          <cell r="EY248">
            <v>0</v>
          </cell>
          <cell r="EZ248">
            <v>0</v>
          </cell>
          <cell r="FA248">
            <v>0</v>
          </cell>
          <cell r="FC248">
            <v>0</v>
          </cell>
          <cell r="FD248">
            <v>0</v>
          </cell>
          <cell r="FE248">
            <v>0</v>
          </cell>
          <cell r="FG248">
            <v>0</v>
          </cell>
          <cell r="FH248">
            <v>0</v>
          </cell>
          <cell r="FI248">
            <v>0</v>
          </cell>
          <cell r="FJ248">
            <v>0</v>
          </cell>
          <cell r="FK248">
            <v>0</v>
          </cell>
          <cell r="FL248">
            <v>0</v>
          </cell>
          <cell r="FM248">
            <v>0</v>
          </cell>
          <cell r="FN248">
            <v>0</v>
          </cell>
          <cell r="FO248">
            <v>0</v>
          </cell>
          <cell r="FP248">
            <v>0</v>
          </cell>
          <cell r="FQ248">
            <v>0</v>
          </cell>
          <cell r="FR248">
            <v>0</v>
          </cell>
          <cell r="FS248">
            <v>0</v>
          </cell>
          <cell r="FU248">
            <v>0</v>
          </cell>
          <cell r="FV248">
            <v>0</v>
          </cell>
          <cell r="FW248">
            <v>0</v>
          </cell>
          <cell r="FY248">
            <v>0</v>
          </cell>
          <cell r="FZ248">
            <v>0</v>
          </cell>
          <cell r="GA248">
            <v>0</v>
          </cell>
          <cell r="GB248">
            <v>0</v>
          </cell>
          <cell r="GC248">
            <v>0</v>
          </cell>
          <cell r="GD248">
            <v>0</v>
          </cell>
          <cell r="GE248">
            <v>0</v>
          </cell>
          <cell r="GF248">
            <v>0</v>
          </cell>
          <cell r="GG248">
            <v>0</v>
          </cell>
          <cell r="GH248">
            <v>0</v>
          </cell>
          <cell r="GI248">
            <v>0</v>
          </cell>
          <cell r="GJ248">
            <v>0</v>
          </cell>
          <cell r="GK248">
            <v>0</v>
          </cell>
          <cell r="GM248">
            <v>0</v>
          </cell>
          <cell r="GN248">
            <v>0</v>
          </cell>
          <cell r="GO248">
            <v>0</v>
          </cell>
          <cell r="GQ248">
            <v>0</v>
          </cell>
          <cell r="GR248">
            <v>0</v>
          </cell>
          <cell r="GS248">
            <v>0</v>
          </cell>
          <cell r="GT248">
            <v>0</v>
          </cell>
          <cell r="GU248">
            <v>0</v>
          </cell>
          <cell r="GV248">
            <v>0</v>
          </cell>
          <cell r="GW248">
            <v>0</v>
          </cell>
          <cell r="GX248">
            <v>0</v>
          </cell>
          <cell r="GY248">
            <v>0</v>
          </cell>
          <cell r="GZ248">
            <v>0</v>
          </cell>
          <cell r="HA248">
            <v>0</v>
          </cell>
          <cell r="HB248">
            <v>0</v>
          </cell>
          <cell r="HC248">
            <v>0</v>
          </cell>
          <cell r="HD248">
            <v>0</v>
          </cell>
          <cell r="HE248">
            <v>0</v>
          </cell>
          <cell r="HF248">
            <v>0</v>
          </cell>
          <cell r="HG248">
            <v>0</v>
          </cell>
          <cell r="HH248">
            <v>0</v>
          </cell>
          <cell r="HI248">
            <v>0</v>
          </cell>
          <cell r="HJ248" t="str">
            <v>SI</v>
          </cell>
          <cell r="HL248">
            <v>1.0498578267069429E-2</v>
          </cell>
          <cell r="HO248" t="str">
            <v>50</v>
          </cell>
          <cell r="HP248" t="str">
            <v>50</v>
          </cell>
          <cell r="HQ248" t="str">
            <v>50</v>
          </cell>
          <cell r="HR248" t="str">
            <v>50</v>
          </cell>
          <cell r="HS248" t="str">
            <v>50</v>
          </cell>
          <cell r="HT248" t="str">
            <v>50</v>
          </cell>
          <cell r="HU248" t="str">
            <v>50</v>
          </cell>
          <cell r="HV248" t="str">
            <v>50</v>
          </cell>
          <cell r="HW248" t="str">
            <v>50</v>
          </cell>
          <cell r="HX248" t="str">
            <v>50</v>
          </cell>
          <cell r="HY248" t="str">
            <v>50</v>
          </cell>
        </row>
        <row r="249">
          <cell r="D249" t="str">
            <v>5</v>
          </cell>
          <cell r="F249" t="str">
            <v>5R</v>
          </cell>
          <cell r="H249">
            <v>0</v>
          </cell>
          <cell r="I249">
            <v>0</v>
          </cell>
          <cell r="J249">
            <v>0</v>
          </cell>
          <cell r="K249">
            <v>0</v>
          </cell>
          <cell r="M249">
            <v>0</v>
          </cell>
          <cell r="O249">
            <v>0</v>
          </cell>
          <cell r="S249">
            <v>0</v>
          </cell>
          <cell r="T249">
            <v>0</v>
          </cell>
          <cell r="U249">
            <v>0</v>
          </cell>
          <cell r="V249">
            <v>0</v>
          </cell>
          <cell r="W249">
            <v>0</v>
          </cell>
          <cell r="X249">
            <v>0</v>
          </cell>
          <cell r="Y249">
            <v>0</v>
          </cell>
          <cell r="Z249">
            <v>0</v>
          </cell>
          <cell r="AA249">
            <v>0</v>
          </cell>
          <cell r="AB249">
            <v>0</v>
          </cell>
          <cell r="AC249">
            <v>0</v>
          </cell>
          <cell r="AE249">
            <v>0</v>
          </cell>
          <cell r="AG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Y249">
            <v>0</v>
          </cell>
          <cell r="AZ249">
            <v>0</v>
          </cell>
          <cell r="BC249">
            <v>0</v>
          </cell>
          <cell r="BD249">
            <v>0</v>
          </cell>
          <cell r="BE249">
            <v>0</v>
          </cell>
          <cell r="BF249">
            <v>0</v>
          </cell>
          <cell r="BG249">
            <v>0</v>
          </cell>
          <cell r="BH249">
            <v>0</v>
          </cell>
          <cell r="BI249">
            <v>0</v>
          </cell>
          <cell r="BJ249">
            <v>0</v>
          </cell>
          <cell r="BK249">
            <v>0</v>
          </cell>
          <cell r="BL249">
            <v>0</v>
          </cell>
          <cell r="BM249">
            <v>0</v>
          </cell>
          <cell r="BO249">
            <v>0</v>
          </cell>
          <cell r="BQ249">
            <v>0</v>
          </cell>
          <cell r="BU249">
            <v>0</v>
          </cell>
          <cell r="BV249">
            <v>0</v>
          </cell>
          <cell r="BW249">
            <v>0</v>
          </cell>
          <cell r="BX249">
            <v>0</v>
          </cell>
          <cell r="BY249">
            <v>0</v>
          </cell>
          <cell r="BZ249">
            <v>0</v>
          </cell>
          <cell r="CA249">
            <v>0</v>
          </cell>
          <cell r="CB249">
            <v>0</v>
          </cell>
          <cell r="CC249">
            <v>0</v>
          </cell>
          <cell r="CD249">
            <v>0</v>
          </cell>
          <cell r="CE249">
            <v>0</v>
          </cell>
          <cell r="CG249">
            <v>0</v>
          </cell>
          <cell r="CI249">
            <v>0</v>
          </cell>
          <cell r="CM249">
            <v>0</v>
          </cell>
          <cell r="CN249">
            <v>0</v>
          </cell>
          <cell r="CO249">
            <v>0</v>
          </cell>
          <cell r="CP249">
            <v>0</v>
          </cell>
          <cell r="CQ249">
            <v>0</v>
          </cell>
          <cell r="CR249">
            <v>0</v>
          </cell>
          <cell r="CS249">
            <v>0</v>
          </cell>
          <cell r="CT249">
            <v>0</v>
          </cell>
          <cell r="CU249">
            <v>0</v>
          </cell>
          <cell r="CV249">
            <v>0</v>
          </cell>
          <cell r="CW249">
            <v>0</v>
          </cell>
          <cell r="CY249">
            <v>0</v>
          </cell>
          <cell r="DA249">
            <v>0</v>
          </cell>
          <cell r="DB249">
            <v>0</v>
          </cell>
          <cell r="DE249">
            <v>0</v>
          </cell>
          <cell r="DF249">
            <v>0</v>
          </cell>
          <cell r="DG249">
            <v>0</v>
          </cell>
          <cell r="DH249">
            <v>0</v>
          </cell>
          <cell r="DI249">
            <v>0</v>
          </cell>
          <cell r="DJ249">
            <v>0</v>
          </cell>
          <cell r="DK249">
            <v>0</v>
          </cell>
          <cell r="DL249">
            <v>0</v>
          </cell>
          <cell r="DM249">
            <v>0</v>
          </cell>
          <cell r="DN249">
            <v>0</v>
          </cell>
          <cell r="DO249">
            <v>0</v>
          </cell>
          <cell r="DP249">
            <v>0</v>
          </cell>
          <cell r="DQ249">
            <v>0</v>
          </cell>
          <cell r="DS249">
            <v>0</v>
          </cell>
          <cell r="DT249">
            <v>0</v>
          </cell>
          <cell r="DU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v>
          </cell>
          <cell r="EL249">
            <v>0</v>
          </cell>
          <cell r="EM249">
            <v>0</v>
          </cell>
          <cell r="EO249">
            <v>0</v>
          </cell>
          <cell r="EP249">
            <v>0</v>
          </cell>
          <cell r="EQ249">
            <v>0</v>
          </cell>
          <cell r="ER249">
            <v>0</v>
          </cell>
          <cell r="ES249">
            <v>0</v>
          </cell>
          <cell r="ET249">
            <v>0</v>
          </cell>
          <cell r="EU249">
            <v>0</v>
          </cell>
          <cell r="EV249">
            <v>0</v>
          </cell>
          <cell r="EW249">
            <v>0</v>
          </cell>
          <cell r="EX249">
            <v>0</v>
          </cell>
          <cell r="EY249">
            <v>0</v>
          </cell>
          <cell r="EZ249">
            <v>0</v>
          </cell>
          <cell r="FA249">
            <v>0</v>
          </cell>
          <cell r="FC249">
            <v>0</v>
          </cell>
          <cell r="FD249">
            <v>0</v>
          </cell>
          <cell r="FE249">
            <v>0</v>
          </cell>
          <cell r="FG249">
            <v>0</v>
          </cell>
          <cell r="FH249">
            <v>0</v>
          </cell>
          <cell r="FI249">
            <v>0</v>
          </cell>
          <cell r="FJ249">
            <v>0</v>
          </cell>
          <cell r="FK249">
            <v>0</v>
          </cell>
          <cell r="FL249">
            <v>0</v>
          </cell>
          <cell r="FM249">
            <v>0</v>
          </cell>
          <cell r="FN249">
            <v>0</v>
          </cell>
          <cell r="FO249">
            <v>0</v>
          </cell>
          <cell r="FP249">
            <v>0</v>
          </cell>
          <cell r="FQ249">
            <v>0</v>
          </cell>
          <cell r="FR249">
            <v>0</v>
          </cell>
          <cell r="FS249">
            <v>0</v>
          </cell>
          <cell r="FU249">
            <v>0</v>
          </cell>
          <cell r="FV249">
            <v>0</v>
          </cell>
          <cell r="FW249">
            <v>0</v>
          </cell>
          <cell r="FY249">
            <v>0</v>
          </cell>
          <cell r="FZ249">
            <v>0</v>
          </cell>
          <cell r="GA249">
            <v>0</v>
          </cell>
          <cell r="GB249">
            <v>0</v>
          </cell>
          <cell r="GC249">
            <v>0</v>
          </cell>
          <cell r="GD249">
            <v>0</v>
          </cell>
          <cell r="GE249">
            <v>0</v>
          </cell>
          <cell r="GF249">
            <v>0</v>
          </cell>
          <cell r="GG249">
            <v>0</v>
          </cell>
          <cell r="GH249">
            <v>0</v>
          </cell>
          <cell r="GI249">
            <v>0</v>
          </cell>
          <cell r="GJ249">
            <v>0</v>
          </cell>
          <cell r="GK249">
            <v>0</v>
          </cell>
          <cell r="GM249">
            <v>0</v>
          </cell>
          <cell r="GN249">
            <v>0</v>
          </cell>
          <cell r="GO249">
            <v>0</v>
          </cell>
          <cell r="GQ249">
            <v>0</v>
          </cell>
          <cell r="GR249">
            <v>0</v>
          </cell>
          <cell r="GS249">
            <v>0</v>
          </cell>
          <cell r="GT249">
            <v>0</v>
          </cell>
          <cell r="GU249">
            <v>0</v>
          </cell>
          <cell r="GV249">
            <v>0</v>
          </cell>
          <cell r="GW249">
            <v>0</v>
          </cell>
          <cell r="GX249">
            <v>0</v>
          </cell>
          <cell r="GY249">
            <v>0</v>
          </cell>
          <cell r="GZ249">
            <v>0</v>
          </cell>
          <cell r="HA249">
            <v>0</v>
          </cell>
          <cell r="HB249">
            <v>0</v>
          </cell>
          <cell r="HC249">
            <v>0</v>
          </cell>
          <cell r="HD249">
            <v>0</v>
          </cell>
          <cell r="HE249">
            <v>0</v>
          </cell>
          <cell r="HF249">
            <v>0</v>
          </cell>
          <cell r="HG249">
            <v>0</v>
          </cell>
          <cell r="HH249">
            <v>0</v>
          </cell>
          <cell r="HI249">
            <v>0</v>
          </cell>
          <cell r="HJ249" t="str">
            <v>SI</v>
          </cell>
          <cell r="HL249">
            <v>1.0498578267069429E-2</v>
          </cell>
          <cell r="HO249" t="str">
            <v>50</v>
          </cell>
          <cell r="HP249" t="str">
            <v>50</v>
          </cell>
          <cell r="HQ249" t="str">
            <v>50</v>
          </cell>
          <cell r="HR249" t="str">
            <v>50</v>
          </cell>
          <cell r="HS249" t="str">
            <v>50</v>
          </cell>
          <cell r="HT249" t="str">
            <v>50</v>
          </cell>
          <cell r="HU249" t="str">
            <v>50</v>
          </cell>
          <cell r="HV249" t="str">
            <v>50</v>
          </cell>
          <cell r="HW249" t="str">
            <v>50</v>
          </cell>
          <cell r="HX249" t="str">
            <v>50</v>
          </cell>
          <cell r="HY249" t="str">
            <v>50</v>
          </cell>
        </row>
        <row r="250">
          <cell r="D250" t="str">
            <v>5</v>
          </cell>
          <cell r="F250" t="str">
            <v>5R</v>
          </cell>
          <cell r="H250">
            <v>0</v>
          </cell>
          <cell r="I250">
            <v>0</v>
          </cell>
          <cell r="J250">
            <v>0</v>
          </cell>
          <cell r="K250">
            <v>0</v>
          </cell>
          <cell r="M250">
            <v>0</v>
          </cell>
          <cell r="O250">
            <v>0</v>
          </cell>
          <cell r="S250">
            <v>0</v>
          </cell>
          <cell r="T250">
            <v>0</v>
          </cell>
          <cell r="U250">
            <v>0</v>
          </cell>
          <cell r="V250">
            <v>0</v>
          </cell>
          <cell r="W250">
            <v>0</v>
          </cell>
          <cell r="X250">
            <v>0</v>
          </cell>
          <cell r="Y250">
            <v>0</v>
          </cell>
          <cell r="Z250">
            <v>0</v>
          </cell>
          <cell r="AA250">
            <v>0</v>
          </cell>
          <cell r="AB250">
            <v>0</v>
          </cell>
          <cell r="AC250">
            <v>0</v>
          </cell>
          <cell r="AE250">
            <v>0</v>
          </cell>
          <cell r="AG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Y250">
            <v>0</v>
          </cell>
          <cell r="AZ250">
            <v>0</v>
          </cell>
          <cell r="BC250">
            <v>0</v>
          </cell>
          <cell r="BD250">
            <v>0</v>
          </cell>
          <cell r="BE250">
            <v>0</v>
          </cell>
          <cell r="BF250">
            <v>0</v>
          </cell>
          <cell r="BG250">
            <v>0</v>
          </cell>
          <cell r="BH250">
            <v>0</v>
          </cell>
          <cell r="BI250">
            <v>0</v>
          </cell>
          <cell r="BJ250">
            <v>0</v>
          </cell>
          <cell r="BK250">
            <v>0</v>
          </cell>
          <cell r="BL250">
            <v>0</v>
          </cell>
          <cell r="BM250">
            <v>0</v>
          </cell>
          <cell r="BO250">
            <v>0</v>
          </cell>
          <cell r="BQ250">
            <v>0</v>
          </cell>
          <cell r="BU250">
            <v>0</v>
          </cell>
          <cell r="BV250">
            <v>0</v>
          </cell>
          <cell r="BW250">
            <v>0</v>
          </cell>
          <cell r="BX250">
            <v>0</v>
          </cell>
          <cell r="BY250">
            <v>0</v>
          </cell>
          <cell r="BZ250">
            <v>0</v>
          </cell>
          <cell r="CA250">
            <v>0</v>
          </cell>
          <cell r="CB250">
            <v>0</v>
          </cell>
          <cell r="CC250">
            <v>0</v>
          </cell>
          <cell r="CD250">
            <v>0</v>
          </cell>
          <cell r="CE250">
            <v>0</v>
          </cell>
          <cell r="CG250">
            <v>0</v>
          </cell>
          <cell r="CI250">
            <v>0</v>
          </cell>
          <cell r="CM250">
            <v>0</v>
          </cell>
          <cell r="CN250">
            <v>0</v>
          </cell>
          <cell r="CO250">
            <v>0</v>
          </cell>
          <cell r="CP250">
            <v>0</v>
          </cell>
          <cell r="CQ250">
            <v>0</v>
          </cell>
          <cell r="CR250">
            <v>0</v>
          </cell>
          <cell r="CS250">
            <v>0</v>
          </cell>
          <cell r="CT250">
            <v>0</v>
          </cell>
          <cell r="CU250">
            <v>0</v>
          </cell>
          <cell r="CV250">
            <v>0</v>
          </cell>
          <cell r="CW250">
            <v>0</v>
          </cell>
          <cell r="CY250">
            <v>0</v>
          </cell>
          <cell r="DA250">
            <v>0</v>
          </cell>
          <cell r="DB250">
            <v>0</v>
          </cell>
          <cell r="DE250">
            <v>0</v>
          </cell>
          <cell r="DF250">
            <v>0</v>
          </cell>
          <cell r="DG250">
            <v>0</v>
          </cell>
          <cell r="DH250">
            <v>0</v>
          </cell>
          <cell r="DI250">
            <v>0</v>
          </cell>
          <cell r="DJ250">
            <v>0</v>
          </cell>
          <cell r="DK250">
            <v>0</v>
          </cell>
          <cell r="DL250">
            <v>0</v>
          </cell>
          <cell r="DM250">
            <v>0</v>
          </cell>
          <cell r="DN250">
            <v>0</v>
          </cell>
          <cell r="DO250">
            <v>0</v>
          </cell>
          <cell r="DP250">
            <v>0</v>
          </cell>
          <cell r="DQ250">
            <v>0</v>
          </cell>
          <cell r="DS250">
            <v>0</v>
          </cell>
          <cell r="DT250">
            <v>0</v>
          </cell>
          <cell r="DU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0</v>
          </cell>
          <cell r="EL250">
            <v>0</v>
          </cell>
          <cell r="EM250">
            <v>0</v>
          </cell>
          <cell r="EO250">
            <v>0</v>
          </cell>
          <cell r="EP250">
            <v>0</v>
          </cell>
          <cell r="EQ250">
            <v>0</v>
          </cell>
          <cell r="ER250">
            <v>0</v>
          </cell>
          <cell r="ES250">
            <v>0</v>
          </cell>
          <cell r="ET250">
            <v>0</v>
          </cell>
          <cell r="EU250">
            <v>0</v>
          </cell>
          <cell r="EV250">
            <v>0</v>
          </cell>
          <cell r="EW250">
            <v>0</v>
          </cell>
          <cell r="EX250">
            <v>0</v>
          </cell>
          <cell r="EY250">
            <v>0</v>
          </cell>
          <cell r="EZ250">
            <v>0</v>
          </cell>
          <cell r="FA250">
            <v>0</v>
          </cell>
          <cell r="FC250">
            <v>0</v>
          </cell>
          <cell r="FD250">
            <v>0</v>
          </cell>
          <cell r="FE250">
            <v>0</v>
          </cell>
          <cell r="FG250">
            <v>0</v>
          </cell>
          <cell r="FH250">
            <v>0</v>
          </cell>
          <cell r="FI250">
            <v>0</v>
          </cell>
          <cell r="FJ250">
            <v>0</v>
          </cell>
          <cell r="FK250">
            <v>0</v>
          </cell>
          <cell r="FL250">
            <v>0</v>
          </cell>
          <cell r="FM250">
            <v>0</v>
          </cell>
          <cell r="FN250">
            <v>0</v>
          </cell>
          <cell r="FO250">
            <v>0</v>
          </cell>
          <cell r="FP250">
            <v>0</v>
          </cell>
          <cell r="FQ250">
            <v>0</v>
          </cell>
          <cell r="FR250">
            <v>0</v>
          </cell>
          <cell r="FS250">
            <v>0</v>
          </cell>
          <cell r="FU250">
            <v>0</v>
          </cell>
          <cell r="FV250">
            <v>0</v>
          </cell>
          <cell r="FW250">
            <v>0</v>
          </cell>
          <cell r="FY250">
            <v>0</v>
          </cell>
          <cell r="FZ250">
            <v>0</v>
          </cell>
          <cell r="GA250">
            <v>0</v>
          </cell>
          <cell r="GB250">
            <v>0</v>
          </cell>
          <cell r="GC250">
            <v>0</v>
          </cell>
          <cell r="GD250">
            <v>0</v>
          </cell>
          <cell r="GE250">
            <v>0</v>
          </cell>
          <cell r="GF250">
            <v>0</v>
          </cell>
          <cell r="GG250">
            <v>0</v>
          </cell>
          <cell r="GH250">
            <v>0</v>
          </cell>
          <cell r="GI250">
            <v>0</v>
          </cell>
          <cell r="GJ250">
            <v>0</v>
          </cell>
          <cell r="GK250">
            <v>0</v>
          </cell>
          <cell r="GM250">
            <v>0</v>
          </cell>
          <cell r="GN250">
            <v>0</v>
          </cell>
          <cell r="GO250">
            <v>0</v>
          </cell>
          <cell r="GQ250">
            <v>0</v>
          </cell>
          <cell r="GR250">
            <v>0</v>
          </cell>
          <cell r="GS250">
            <v>0</v>
          </cell>
          <cell r="GT250">
            <v>0</v>
          </cell>
          <cell r="GU250">
            <v>0</v>
          </cell>
          <cell r="GV250">
            <v>0</v>
          </cell>
          <cell r="GW250">
            <v>0</v>
          </cell>
          <cell r="GX250">
            <v>0</v>
          </cell>
          <cell r="GY250">
            <v>0</v>
          </cell>
          <cell r="GZ250">
            <v>0</v>
          </cell>
          <cell r="HA250">
            <v>0</v>
          </cell>
          <cell r="HB250">
            <v>0</v>
          </cell>
          <cell r="HC250">
            <v>0</v>
          </cell>
          <cell r="HD250">
            <v>0</v>
          </cell>
          <cell r="HE250">
            <v>0</v>
          </cell>
          <cell r="HF250">
            <v>0</v>
          </cell>
          <cell r="HG250">
            <v>0</v>
          </cell>
          <cell r="HH250">
            <v>0</v>
          </cell>
          <cell r="HI250">
            <v>0</v>
          </cell>
          <cell r="HJ250" t="str">
            <v>SI</v>
          </cell>
          <cell r="HL250">
            <v>1.0498578267069429E-2</v>
          </cell>
          <cell r="HO250" t="str">
            <v>50</v>
          </cell>
          <cell r="HP250" t="str">
            <v>50</v>
          </cell>
          <cell r="HQ250" t="str">
            <v>50</v>
          </cell>
          <cell r="HR250" t="str">
            <v>50</v>
          </cell>
          <cell r="HS250" t="str">
            <v>50</v>
          </cell>
          <cell r="HT250" t="str">
            <v>50</v>
          </cell>
          <cell r="HU250" t="str">
            <v>50</v>
          </cell>
          <cell r="HV250" t="str">
            <v>50</v>
          </cell>
          <cell r="HW250" t="str">
            <v>50</v>
          </cell>
          <cell r="HX250" t="str">
            <v>50</v>
          </cell>
          <cell r="HY250" t="str">
            <v>50</v>
          </cell>
        </row>
        <row r="251">
          <cell r="D251" t="str">
            <v>5</v>
          </cell>
          <cell r="F251" t="str">
            <v>5R</v>
          </cell>
          <cell r="H251">
            <v>0</v>
          </cell>
          <cell r="I251">
            <v>0</v>
          </cell>
          <cell r="J251">
            <v>0</v>
          </cell>
          <cell r="K251">
            <v>0</v>
          </cell>
          <cell r="M251">
            <v>0</v>
          </cell>
          <cell r="O251">
            <v>0</v>
          </cell>
          <cell r="S251">
            <v>0</v>
          </cell>
          <cell r="T251">
            <v>0</v>
          </cell>
          <cell r="U251">
            <v>0</v>
          </cell>
          <cell r="V251">
            <v>0</v>
          </cell>
          <cell r="W251">
            <v>0</v>
          </cell>
          <cell r="X251">
            <v>0</v>
          </cell>
          <cell r="Y251">
            <v>0</v>
          </cell>
          <cell r="Z251">
            <v>0</v>
          </cell>
          <cell r="AA251">
            <v>0</v>
          </cell>
          <cell r="AB251">
            <v>0</v>
          </cell>
          <cell r="AC251">
            <v>0</v>
          </cell>
          <cell r="AE251">
            <v>0</v>
          </cell>
          <cell r="AG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Y251">
            <v>0</v>
          </cell>
          <cell r="AZ251">
            <v>0</v>
          </cell>
          <cell r="BC251">
            <v>0</v>
          </cell>
          <cell r="BD251">
            <v>0</v>
          </cell>
          <cell r="BE251">
            <v>0</v>
          </cell>
          <cell r="BF251">
            <v>0</v>
          </cell>
          <cell r="BG251">
            <v>0</v>
          </cell>
          <cell r="BH251">
            <v>0</v>
          </cell>
          <cell r="BI251">
            <v>0</v>
          </cell>
          <cell r="BJ251">
            <v>0</v>
          </cell>
          <cell r="BK251">
            <v>0</v>
          </cell>
          <cell r="BL251">
            <v>0</v>
          </cell>
          <cell r="BM251">
            <v>0</v>
          </cell>
          <cell r="BO251">
            <v>0</v>
          </cell>
          <cell r="BQ251">
            <v>0</v>
          </cell>
          <cell r="BU251">
            <v>0</v>
          </cell>
          <cell r="BV251">
            <v>0</v>
          </cell>
          <cell r="BW251">
            <v>0</v>
          </cell>
          <cell r="BX251">
            <v>0</v>
          </cell>
          <cell r="BY251">
            <v>0</v>
          </cell>
          <cell r="BZ251">
            <v>0</v>
          </cell>
          <cell r="CA251">
            <v>0</v>
          </cell>
          <cell r="CB251">
            <v>0</v>
          </cell>
          <cell r="CC251">
            <v>0</v>
          </cell>
          <cell r="CD251">
            <v>0</v>
          </cell>
          <cell r="CE251">
            <v>0</v>
          </cell>
          <cell r="CG251">
            <v>0</v>
          </cell>
          <cell r="CI251">
            <v>0</v>
          </cell>
          <cell r="CM251">
            <v>0</v>
          </cell>
          <cell r="CN251">
            <v>0</v>
          </cell>
          <cell r="CO251">
            <v>0</v>
          </cell>
          <cell r="CP251">
            <v>0</v>
          </cell>
          <cell r="CQ251">
            <v>0</v>
          </cell>
          <cell r="CR251">
            <v>0</v>
          </cell>
          <cell r="CS251">
            <v>0</v>
          </cell>
          <cell r="CT251">
            <v>0</v>
          </cell>
          <cell r="CU251">
            <v>0</v>
          </cell>
          <cell r="CV251">
            <v>0</v>
          </cell>
          <cell r="CW251">
            <v>0</v>
          </cell>
          <cell r="CY251">
            <v>0</v>
          </cell>
          <cell r="DA251">
            <v>0</v>
          </cell>
          <cell r="DB251">
            <v>0</v>
          </cell>
          <cell r="DE251">
            <v>0</v>
          </cell>
          <cell r="DF251">
            <v>0</v>
          </cell>
          <cell r="DG251">
            <v>0</v>
          </cell>
          <cell r="DH251">
            <v>0</v>
          </cell>
          <cell r="DI251">
            <v>0</v>
          </cell>
          <cell r="DJ251">
            <v>0</v>
          </cell>
          <cell r="DK251">
            <v>0</v>
          </cell>
          <cell r="DL251">
            <v>0</v>
          </cell>
          <cell r="DM251">
            <v>0</v>
          </cell>
          <cell r="DN251">
            <v>0</v>
          </cell>
          <cell r="DO251">
            <v>0</v>
          </cell>
          <cell r="DP251">
            <v>0</v>
          </cell>
          <cell r="DQ251">
            <v>0</v>
          </cell>
          <cell r="DS251">
            <v>0</v>
          </cell>
          <cell r="DT251">
            <v>0</v>
          </cell>
          <cell r="DU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O251">
            <v>0</v>
          </cell>
          <cell r="EP251">
            <v>0</v>
          </cell>
          <cell r="EQ251">
            <v>0</v>
          </cell>
          <cell r="ER251">
            <v>0</v>
          </cell>
          <cell r="ES251">
            <v>0</v>
          </cell>
          <cell r="ET251">
            <v>0</v>
          </cell>
          <cell r="EU251">
            <v>0</v>
          </cell>
          <cell r="EV251">
            <v>0</v>
          </cell>
          <cell r="EW251">
            <v>0</v>
          </cell>
          <cell r="EX251">
            <v>0</v>
          </cell>
          <cell r="EY251">
            <v>0</v>
          </cell>
          <cell r="EZ251">
            <v>0</v>
          </cell>
          <cell r="FA251">
            <v>0</v>
          </cell>
          <cell r="FC251">
            <v>0</v>
          </cell>
          <cell r="FD251">
            <v>0</v>
          </cell>
          <cell r="FE251">
            <v>0</v>
          </cell>
          <cell r="FG251">
            <v>0</v>
          </cell>
          <cell r="FH251">
            <v>0</v>
          </cell>
          <cell r="FI251">
            <v>0</v>
          </cell>
          <cell r="FJ251">
            <v>0</v>
          </cell>
          <cell r="FK251">
            <v>0</v>
          </cell>
          <cell r="FL251">
            <v>0</v>
          </cell>
          <cell r="FM251">
            <v>0</v>
          </cell>
          <cell r="FN251">
            <v>0</v>
          </cell>
          <cell r="FO251">
            <v>0</v>
          </cell>
          <cell r="FP251">
            <v>0</v>
          </cell>
          <cell r="FQ251">
            <v>0</v>
          </cell>
          <cell r="FR251">
            <v>0</v>
          </cell>
          <cell r="FS251">
            <v>0</v>
          </cell>
          <cell r="FU251">
            <v>0</v>
          </cell>
          <cell r="FV251">
            <v>0</v>
          </cell>
          <cell r="FW251">
            <v>0</v>
          </cell>
          <cell r="FY251">
            <v>0</v>
          </cell>
          <cell r="FZ251">
            <v>0</v>
          </cell>
          <cell r="GA251">
            <v>0</v>
          </cell>
          <cell r="GB251">
            <v>0</v>
          </cell>
          <cell r="GC251">
            <v>0</v>
          </cell>
          <cell r="GD251">
            <v>0</v>
          </cell>
          <cell r="GE251">
            <v>0</v>
          </cell>
          <cell r="GF251">
            <v>0</v>
          </cell>
          <cell r="GG251">
            <v>0</v>
          </cell>
          <cell r="GH251">
            <v>0</v>
          </cell>
          <cell r="GI251">
            <v>0</v>
          </cell>
          <cell r="GJ251">
            <v>0</v>
          </cell>
          <cell r="GK251">
            <v>0</v>
          </cell>
          <cell r="GM251">
            <v>0</v>
          </cell>
          <cell r="GN251">
            <v>0</v>
          </cell>
          <cell r="GO251">
            <v>0</v>
          </cell>
          <cell r="GQ251">
            <v>0</v>
          </cell>
          <cell r="GR251">
            <v>0</v>
          </cell>
          <cell r="GS251">
            <v>0</v>
          </cell>
          <cell r="GT251">
            <v>0</v>
          </cell>
          <cell r="GU251">
            <v>0</v>
          </cell>
          <cell r="GV251">
            <v>0</v>
          </cell>
          <cell r="GW251">
            <v>0</v>
          </cell>
          <cell r="GX251">
            <v>0</v>
          </cell>
          <cell r="GY251">
            <v>0</v>
          </cell>
          <cell r="GZ251">
            <v>0</v>
          </cell>
          <cell r="HA251">
            <v>0</v>
          </cell>
          <cell r="HB251">
            <v>0</v>
          </cell>
          <cell r="HC251">
            <v>0</v>
          </cell>
          <cell r="HD251">
            <v>0</v>
          </cell>
          <cell r="HE251">
            <v>0</v>
          </cell>
          <cell r="HF251">
            <v>0</v>
          </cell>
          <cell r="HG251">
            <v>0</v>
          </cell>
          <cell r="HH251">
            <v>0</v>
          </cell>
          <cell r="HI251">
            <v>0</v>
          </cell>
          <cell r="HJ251" t="str">
            <v>SI</v>
          </cell>
          <cell r="HL251">
            <v>1.0498578267069429E-2</v>
          </cell>
          <cell r="HO251" t="str">
            <v>50</v>
          </cell>
          <cell r="HP251" t="str">
            <v>50</v>
          </cell>
          <cell r="HQ251" t="str">
            <v>50</v>
          </cell>
          <cell r="HR251" t="str">
            <v>50</v>
          </cell>
          <cell r="HS251" t="str">
            <v>50</v>
          </cell>
          <cell r="HT251" t="str">
            <v>50</v>
          </cell>
          <cell r="HU251" t="str">
            <v>50</v>
          </cell>
          <cell r="HV251" t="str">
            <v>50</v>
          </cell>
          <cell r="HW251" t="str">
            <v>50</v>
          </cell>
          <cell r="HX251" t="str">
            <v>50</v>
          </cell>
          <cell r="HY251" t="str">
            <v>50</v>
          </cell>
        </row>
        <row r="252">
          <cell r="D252" t="str">
            <v>5</v>
          </cell>
          <cell r="F252" t="str">
            <v>5R</v>
          </cell>
          <cell r="H252">
            <v>0</v>
          </cell>
          <cell r="I252">
            <v>0</v>
          </cell>
          <cell r="J252">
            <v>0</v>
          </cell>
          <cell r="K252">
            <v>0</v>
          </cell>
          <cell r="M252">
            <v>0</v>
          </cell>
          <cell r="O252">
            <v>0</v>
          </cell>
          <cell r="S252">
            <v>0</v>
          </cell>
          <cell r="T252">
            <v>0</v>
          </cell>
          <cell r="U252">
            <v>0</v>
          </cell>
          <cell r="V252">
            <v>0</v>
          </cell>
          <cell r="W252">
            <v>0</v>
          </cell>
          <cell r="X252">
            <v>0</v>
          </cell>
          <cell r="Y252">
            <v>0</v>
          </cell>
          <cell r="Z252">
            <v>0</v>
          </cell>
          <cell r="AA252">
            <v>0</v>
          </cell>
          <cell r="AB252">
            <v>0</v>
          </cell>
          <cell r="AC252">
            <v>0</v>
          </cell>
          <cell r="AE252">
            <v>0</v>
          </cell>
          <cell r="AG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Y252">
            <v>0</v>
          </cell>
          <cell r="AZ252">
            <v>0</v>
          </cell>
          <cell r="BC252">
            <v>0</v>
          </cell>
          <cell r="BD252">
            <v>0</v>
          </cell>
          <cell r="BE252">
            <v>0</v>
          </cell>
          <cell r="BF252">
            <v>0</v>
          </cell>
          <cell r="BG252">
            <v>0</v>
          </cell>
          <cell r="BH252">
            <v>0</v>
          </cell>
          <cell r="BI252">
            <v>0</v>
          </cell>
          <cell r="BJ252">
            <v>0</v>
          </cell>
          <cell r="BK252">
            <v>0</v>
          </cell>
          <cell r="BL252">
            <v>0</v>
          </cell>
          <cell r="BM252">
            <v>0</v>
          </cell>
          <cell r="BO252">
            <v>0</v>
          </cell>
          <cell r="BQ252">
            <v>0</v>
          </cell>
          <cell r="BU252">
            <v>0</v>
          </cell>
          <cell r="BV252">
            <v>0</v>
          </cell>
          <cell r="BW252">
            <v>0</v>
          </cell>
          <cell r="BX252">
            <v>0</v>
          </cell>
          <cell r="BY252">
            <v>0</v>
          </cell>
          <cell r="BZ252">
            <v>0</v>
          </cell>
          <cell r="CA252">
            <v>0</v>
          </cell>
          <cell r="CB252">
            <v>0</v>
          </cell>
          <cell r="CC252">
            <v>0</v>
          </cell>
          <cell r="CD252">
            <v>0</v>
          </cell>
          <cell r="CE252">
            <v>0</v>
          </cell>
          <cell r="CG252">
            <v>0</v>
          </cell>
          <cell r="CI252">
            <v>0</v>
          </cell>
          <cell r="CM252">
            <v>0</v>
          </cell>
          <cell r="CN252">
            <v>0</v>
          </cell>
          <cell r="CO252">
            <v>0</v>
          </cell>
          <cell r="CP252">
            <v>0</v>
          </cell>
          <cell r="CQ252">
            <v>0</v>
          </cell>
          <cell r="CR252">
            <v>0</v>
          </cell>
          <cell r="CS252">
            <v>0</v>
          </cell>
          <cell r="CT252">
            <v>0</v>
          </cell>
          <cell r="CU252">
            <v>0</v>
          </cell>
          <cell r="CV252">
            <v>0</v>
          </cell>
          <cell r="CW252">
            <v>0</v>
          </cell>
          <cell r="CY252">
            <v>0</v>
          </cell>
          <cell r="DA252">
            <v>0</v>
          </cell>
          <cell r="DB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S252">
            <v>0</v>
          </cell>
          <cell r="DT252">
            <v>0</v>
          </cell>
          <cell r="DU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C252">
            <v>0</v>
          </cell>
          <cell r="FD252">
            <v>0</v>
          </cell>
          <cell r="FE252">
            <v>0</v>
          </cell>
          <cell r="FG252">
            <v>0</v>
          </cell>
          <cell r="FH252">
            <v>0</v>
          </cell>
          <cell r="FI252">
            <v>0</v>
          </cell>
          <cell r="FJ252">
            <v>0</v>
          </cell>
          <cell r="FK252">
            <v>0</v>
          </cell>
          <cell r="FL252">
            <v>0</v>
          </cell>
          <cell r="FM252">
            <v>0</v>
          </cell>
          <cell r="FN252">
            <v>0</v>
          </cell>
          <cell r="FO252">
            <v>0</v>
          </cell>
          <cell r="FP252">
            <v>0</v>
          </cell>
          <cell r="FQ252">
            <v>0</v>
          </cell>
          <cell r="FR252">
            <v>0</v>
          </cell>
          <cell r="FS252">
            <v>0</v>
          </cell>
          <cell r="FU252">
            <v>0</v>
          </cell>
          <cell r="FV252">
            <v>0</v>
          </cell>
          <cell r="FW252">
            <v>0</v>
          </cell>
          <cell r="FY252">
            <v>0</v>
          </cell>
          <cell r="FZ252">
            <v>0</v>
          </cell>
          <cell r="GA252">
            <v>0</v>
          </cell>
          <cell r="GB252">
            <v>0</v>
          </cell>
          <cell r="GC252">
            <v>0</v>
          </cell>
          <cell r="GD252">
            <v>0</v>
          </cell>
          <cell r="GE252">
            <v>0</v>
          </cell>
          <cell r="GF252">
            <v>0</v>
          </cell>
          <cell r="GG252">
            <v>0</v>
          </cell>
          <cell r="GH252">
            <v>0</v>
          </cell>
          <cell r="GI252">
            <v>0</v>
          </cell>
          <cell r="GJ252">
            <v>0</v>
          </cell>
          <cell r="GK252">
            <v>0</v>
          </cell>
          <cell r="GM252">
            <v>0</v>
          </cell>
          <cell r="GN252">
            <v>0</v>
          </cell>
          <cell r="GO252">
            <v>0</v>
          </cell>
          <cell r="GQ252">
            <v>0</v>
          </cell>
          <cell r="GR252">
            <v>0</v>
          </cell>
          <cell r="GS252">
            <v>0</v>
          </cell>
          <cell r="GT252">
            <v>0</v>
          </cell>
          <cell r="GU252">
            <v>0</v>
          </cell>
          <cell r="GV252">
            <v>0</v>
          </cell>
          <cell r="GW252">
            <v>0</v>
          </cell>
          <cell r="GX252">
            <v>0</v>
          </cell>
          <cell r="GY252">
            <v>0</v>
          </cell>
          <cell r="GZ252">
            <v>0</v>
          </cell>
          <cell r="HA252">
            <v>0</v>
          </cell>
          <cell r="HB252">
            <v>0</v>
          </cell>
          <cell r="HC252">
            <v>0</v>
          </cell>
          <cell r="HD252">
            <v>0</v>
          </cell>
          <cell r="HE252">
            <v>0</v>
          </cell>
          <cell r="HF252">
            <v>0</v>
          </cell>
          <cell r="HG252">
            <v>0</v>
          </cell>
          <cell r="HH252">
            <v>0</v>
          </cell>
          <cell r="HI252">
            <v>0</v>
          </cell>
          <cell r="HJ252" t="str">
            <v>SI</v>
          </cell>
          <cell r="HL252">
            <v>1.0498578267069429E-2</v>
          </cell>
          <cell r="HO252" t="str">
            <v>50</v>
          </cell>
          <cell r="HP252" t="str">
            <v>50</v>
          </cell>
          <cell r="HQ252" t="str">
            <v>50</v>
          </cell>
          <cell r="HR252" t="str">
            <v>50</v>
          </cell>
          <cell r="HS252" t="str">
            <v>50</v>
          </cell>
          <cell r="HT252" t="str">
            <v>50</v>
          </cell>
          <cell r="HU252" t="str">
            <v>50</v>
          </cell>
          <cell r="HV252" t="str">
            <v>50</v>
          </cell>
          <cell r="HW252" t="str">
            <v>50</v>
          </cell>
          <cell r="HX252" t="str">
            <v>50</v>
          </cell>
          <cell r="HY252" t="str">
            <v>50</v>
          </cell>
        </row>
        <row r="253">
          <cell r="D253" t="str">
            <v>5</v>
          </cell>
          <cell r="F253" t="str">
            <v>5R</v>
          </cell>
          <cell r="H253">
            <v>0</v>
          </cell>
          <cell r="I253">
            <v>0</v>
          </cell>
          <cell r="J253">
            <v>0</v>
          </cell>
          <cell r="K253">
            <v>0</v>
          </cell>
          <cell r="M253">
            <v>0</v>
          </cell>
          <cell r="O253">
            <v>1</v>
          </cell>
          <cell r="S253">
            <v>0</v>
          </cell>
          <cell r="T253">
            <v>0</v>
          </cell>
          <cell r="U253">
            <v>0</v>
          </cell>
          <cell r="V253">
            <v>0</v>
          </cell>
          <cell r="W253">
            <v>0</v>
          </cell>
          <cell r="X253">
            <v>0</v>
          </cell>
          <cell r="Y253">
            <v>0</v>
          </cell>
          <cell r="Z253">
            <v>0</v>
          </cell>
          <cell r="AA253">
            <v>0</v>
          </cell>
          <cell r="AB253">
            <v>0</v>
          </cell>
          <cell r="AC253">
            <v>0</v>
          </cell>
          <cell r="AE253">
            <v>0</v>
          </cell>
          <cell r="AG253">
            <v>1</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Y253">
            <v>1</v>
          </cell>
          <cell r="AZ253">
            <v>0</v>
          </cell>
          <cell r="BC253">
            <v>0</v>
          </cell>
          <cell r="BD253">
            <v>0</v>
          </cell>
          <cell r="BE253">
            <v>0</v>
          </cell>
          <cell r="BF253">
            <v>0</v>
          </cell>
          <cell r="BG253">
            <v>0</v>
          </cell>
          <cell r="BH253">
            <v>0</v>
          </cell>
          <cell r="BI253">
            <v>0</v>
          </cell>
          <cell r="BJ253">
            <v>0</v>
          </cell>
          <cell r="BK253">
            <v>0</v>
          </cell>
          <cell r="BL253">
            <v>0</v>
          </cell>
          <cell r="BM253">
            <v>0</v>
          </cell>
          <cell r="BO253">
            <v>0</v>
          </cell>
          <cell r="BQ253">
            <v>1</v>
          </cell>
          <cell r="BU253">
            <v>0</v>
          </cell>
          <cell r="BV253">
            <v>0</v>
          </cell>
          <cell r="BW253">
            <v>0</v>
          </cell>
          <cell r="BX253">
            <v>0</v>
          </cell>
          <cell r="BY253">
            <v>0</v>
          </cell>
          <cell r="BZ253">
            <v>0</v>
          </cell>
          <cell r="CA253">
            <v>0</v>
          </cell>
          <cell r="CB253">
            <v>0</v>
          </cell>
          <cell r="CC253">
            <v>0</v>
          </cell>
          <cell r="CD253">
            <v>0</v>
          </cell>
          <cell r="CE253">
            <v>0</v>
          </cell>
          <cell r="CG253">
            <v>0</v>
          </cell>
          <cell r="CI253">
            <v>1</v>
          </cell>
          <cell r="CM253">
            <v>0</v>
          </cell>
          <cell r="CN253">
            <v>0</v>
          </cell>
          <cell r="CO253">
            <v>0</v>
          </cell>
          <cell r="CP253">
            <v>0</v>
          </cell>
          <cell r="CQ253">
            <v>0</v>
          </cell>
          <cell r="CR253">
            <v>0</v>
          </cell>
          <cell r="CS253">
            <v>0</v>
          </cell>
          <cell r="CT253">
            <v>0</v>
          </cell>
          <cell r="CU253">
            <v>0</v>
          </cell>
          <cell r="CV253">
            <v>0</v>
          </cell>
          <cell r="CW253">
            <v>0</v>
          </cell>
          <cell r="CY253">
            <v>0</v>
          </cell>
          <cell r="DA253">
            <v>1</v>
          </cell>
          <cell r="DB253">
            <v>0</v>
          </cell>
          <cell r="DE253">
            <v>0</v>
          </cell>
          <cell r="DF253">
            <v>0</v>
          </cell>
          <cell r="DG253">
            <v>0</v>
          </cell>
          <cell r="DH253">
            <v>0</v>
          </cell>
          <cell r="DI253">
            <v>0</v>
          </cell>
          <cell r="DJ253">
            <v>0</v>
          </cell>
          <cell r="DK253">
            <v>0</v>
          </cell>
          <cell r="DL253">
            <v>0</v>
          </cell>
          <cell r="DM253">
            <v>0</v>
          </cell>
          <cell r="DN253">
            <v>0</v>
          </cell>
          <cell r="DO253">
            <v>0</v>
          </cell>
          <cell r="DP253">
            <v>0</v>
          </cell>
          <cell r="DQ253">
            <v>0</v>
          </cell>
          <cell r="DS253">
            <v>1</v>
          </cell>
          <cell r="DT253">
            <v>0</v>
          </cell>
          <cell r="DU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1</v>
          </cell>
          <cell r="EL253">
            <v>0</v>
          </cell>
          <cell r="EM253">
            <v>0</v>
          </cell>
          <cell r="EO253">
            <v>0</v>
          </cell>
          <cell r="EP253">
            <v>0</v>
          </cell>
          <cell r="EQ253">
            <v>0</v>
          </cell>
          <cell r="ER253">
            <v>0</v>
          </cell>
          <cell r="ES253">
            <v>0</v>
          </cell>
          <cell r="ET253">
            <v>0</v>
          </cell>
          <cell r="EU253">
            <v>0</v>
          </cell>
          <cell r="EV253">
            <v>0</v>
          </cell>
          <cell r="EW253">
            <v>0</v>
          </cell>
          <cell r="EX253">
            <v>0</v>
          </cell>
          <cell r="EY253">
            <v>0</v>
          </cell>
          <cell r="EZ253">
            <v>0</v>
          </cell>
          <cell r="FA253">
            <v>0</v>
          </cell>
          <cell r="FC253">
            <v>1</v>
          </cell>
          <cell r="FD253">
            <v>0</v>
          </cell>
          <cell r="FE253">
            <v>0</v>
          </cell>
          <cell r="FG253">
            <v>0</v>
          </cell>
          <cell r="FH253">
            <v>0</v>
          </cell>
          <cell r="FI253">
            <v>0</v>
          </cell>
          <cell r="FJ253">
            <v>0</v>
          </cell>
          <cell r="FK253">
            <v>0</v>
          </cell>
          <cell r="FL253">
            <v>0</v>
          </cell>
          <cell r="FM253">
            <v>0</v>
          </cell>
          <cell r="FN253">
            <v>0</v>
          </cell>
          <cell r="FO253">
            <v>0</v>
          </cell>
          <cell r="FP253">
            <v>0</v>
          </cell>
          <cell r="FQ253">
            <v>0</v>
          </cell>
          <cell r="FR253">
            <v>0</v>
          </cell>
          <cell r="FS253">
            <v>0</v>
          </cell>
          <cell r="FU253">
            <v>1</v>
          </cell>
          <cell r="FV253">
            <v>0</v>
          </cell>
          <cell r="FW253">
            <v>0</v>
          </cell>
          <cell r="FY253">
            <v>0</v>
          </cell>
          <cell r="FZ253">
            <v>0</v>
          </cell>
          <cell r="GA253">
            <v>0</v>
          </cell>
          <cell r="GB253">
            <v>0</v>
          </cell>
          <cell r="GC253">
            <v>0</v>
          </cell>
          <cell r="GD253">
            <v>0</v>
          </cell>
          <cell r="GE253">
            <v>0</v>
          </cell>
          <cell r="GF253">
            <v>0</v>
          </cell>
          <cell r="GG253">
            <v>0</v>
          </cell>
          <cell r="GH253">
            <v>0</v>
          </cell>
          <cell r="GI253">
            <v>0</v>
          </cell>
          <cell r="GJ253">
            <v>0</v>
          </cell>
          <cell r="GK253">
            <v>0</v>
          </cell>
          <cell r="GM253">
            <v>1</v>
          </cell>
          <cell r="GN253">
            <v>0</v>
          </cell>
          <cell r="GO253">
            <v>0</v>
          </cell>
          <cell r="GQ253">
            <v>0</v>
          </cell>
          <cell r="GR253">
            <v>0</v>
          </cell>
          <cell r="GS253">
            <v>0</v>
          </cell>
          <cell r="GT253">
            <v>0</v>
          </cell>
          <cell r="GU253">
            <v>0</v>
          </cell>
          <cell r="GV253">
            <v>0</v>
          </cell>
          <cell r="GW253">
            <v>0</v>
          </cell>
          <cell r="GX253">
            <v>0</v>
          </cell>
          <cell r="GY253">
            <v>0</v>
          </cell>
          <cell r="GZ253">
            <v>0</v>
          </cell>
          <cell r="HA253">
            <v>0</v>
          </cell>
          <cell r="HB253">
            <v>0</v>
          </cell>
          <cell r="HC253">
            <v>0</v>
          </cell>
          <cell r="HD253">
            <v>0</v>
          </cell>
          <cell r="HE253">
            <v>11</v>
          </cell>
          <cell r="HF253">
            <v>0</v>
          </cell>
          <cell r="HG253">
            <v>0</v>
          </cell>
          <cell r="HH253">
            <v>0</v>
          </cell>
          <cell r="HI253">
            <v>0</v>
          </cell>
          <cell r="HJ253" t="str">
            <v>SI</v>
          </cell>
          <cell r="HL253">
            <v>1.0498578267069429E-2</v>
          </cell>
          <cell r="HO253" t="str">
            <v>50</v>
          </cell>
          <cell r="HP253" t="str">
            <v>50</v>
          </cell>
          <cell r="HQ253" t="str">
            <v>50</v>
          </cell>
          <cell r="HR253" t="str">
            <v>50</v>
          </cell>
          <cell r="HS253" t="str">
            <v>50</v>
          </cell>
          <cell r="HT253" t="str">
            <v>50</v>
          </cell>
          <cell r="HU253" t="str">
            <v>50</v>
          </cell>
          <cell r="HV253" t="str">
            <v>50</v>
          </cell>
          <cell r="HW253" t="str">
            <v>50</v>
          </cell>
          <cell r="HX253" t="str">
            <v>50</v>
          </cell>
          <cell r="HY253" t="str">
            <v>50</v>
          </cell>
        </row>
        <row r="254">
          <cell r="D254" t="str">
            <v>5</v>
          </cell>
          <cell r="F254" t="str">
            <v>5R</v>
          </cell>
          <cell r="H254">
            <v>0</v>
          </cell>
          <cell r="I254">
            <v>0</v>
          </cell>
          <cell r="J254">
            <v>0</v>
          </cell>
          <cell r="K254">
            <v>0</v>
          </cell>
          <cell r="M254">
            <v>0</v>
          </cell>
          <cell r="O254">
            <v>0</v>
          </cell>
          <cell r="S254">
            <v>0</v>
          </cell>
          <cell r="T254">
            <v>0</v>
          </cell>
          <cell r="U254">
            <v>0</v>
          </cell>
          <cell r="V254">
            <v>0</v>
          </cell>
          <cell r="W254">
            <v>0</v>
          </cell>
          <cell r="X254">
            <v>0</v>
          </cell>
          <cell r="Y254">
            <v>0</v>
          </cell>
          <cell r="Z254">
            <v>0</v>
          </cell>
          <cell r="AA254">
            <v>0</v>
          </cell>
          <cell r="AB254">
            <v>0</v>
          </cell>
          <cell r="AC254">
            <v>0</v>
          </cell>
          <cell r="AE254">
            <v>0</v>
          </cell>
          <cell r="AG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Y254">
            <v>0</v>
          </cell>
          <cell r="AZ254">
            <v>0</v>
          </cell>
          <cell r="BC254">
            <v>0</v>
          </cell>
          <cell r="BD254">
            <v>0</v>
          </cell>
          <cell r="BE254">
            <v>0</v>
          </cell>
          <cell r="BF254">
            <v>0</v>
          </cell>
          <cell r="BG254">
            <v>0</v>
          </cell>
          <cell r="BH254">
            <v>0</v>
          </cell>
          <cell r="BI254">
            <v>0</v>
          </cell>
          <cell r="BJ254">
            <v>0</v>
          </cell>
          <cell r="BK254">
            <v>0</v>
          </cell>
          <cell r="BL254">
            <v>0</v>
          </cell>
          <cell r="BM254">
            <v>0</v>
          </cell>
          <cell r="BO254">
            <v>0</v>
          </cell>
          <cell r="BQ254">
            <v>0</v>
          </cell>
          <cell r="BU254">
            <v>0</v>
          </cell>
          <cell r="BV254">
            <v>0</v>
          </cell>
          <cell r="BW254">
            <v>0</v>
          </cell>
          <cell r="BX254">
            <v>0</v>
          </cell>
          <cell r="BY254">
            <v>0</v>
          </cell>
          <cell r="BZ254">
            <v>0</v>
          </cell>
          <cell r="CA254">
            <v>0</v>
          </cell>
          <cell r="CB254">
            <v>0</v>
          </cell>
          <cell r="CC254">
            <v>0</v>
          </cell>
          <cell r="CD254">
            <v>0</v>
          </cell>
          <cell r="CE254">
            <v>0</v>
          </cell>
          <cell r="CG254">
            <v>0</v>
          </cell>
          <cell r="CI254">
            <v>0</v>
          </cell>
          <cell r="CM254">
            <v>0</v>
          </cell>
          <cell r="CN254">
            <v>0</v>
          </cell>
          <cell r="CO254">
            <v>0</v>
          </cell>
          <cell r="CP254">
            <v>0</v>
          </cell>
          <cell r="CQ254">
            <v>0</v>
          </cell>
          <cell r="CR254">
            <v>0</v>
          </cell>
          <cell r="CS254">
            <v>0</v>
          </cell>
          <cell r="CT254">
            <v>0</v>
          </cell>
          <cell r="CU254">
            <v>0</v>
          </cell>
          <cell r="CV254">
            <v>0</v>
          </cell>
          <cell r="CW254">
            <v>0</v>
          </cell>
          <cell r="CY254">
            <v>0</v>
          </cell>
          <cell r="DA254">
            <v>0</v>
          </cell>
          <cell r="DB254">
            <v>0</v>
          </cell>
          <cell r="DE254">
            <v>0</v>
          </cell>
          <cell r="DF254">
            <v>0</v>
          </cell>
          <cell r="DG254">
            <v>0</v>
          </cell>
          <cell r="DH254">
            <v>0</v>
          </cell>
          <cell r="DI254">
            <v>0</v>
          </cell>
          <cell r="DJ254">
            <v>0</v>
          </cell>
          <cell r="DK254">
            <v>0</v>
          </cell>
          <cell r="DL254">
            <v>0</v>
          </cell>
          <cell r="DM254">
            <v>0</v>
          </cell>
          <cell r="DN254">
            <v>0</v>
          </cell>
          <cell r="DO254">
            <v>0</v>
          </cell>
          <cell r="DP254">
            <v>0</v>
          </cell>
          <cell r="DQ254">
            <v>0</v>
          </cell>
          <cell r="DS254">
            <v>0</v>
          </cell>
          <cell r="DT254">
            <v>0</v>
          </cell>
          <cell r="DU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O254">
            <v>0</v>
          </cell>
          <cell r="EP254">
            <v>0</v>
          </cell>
          <cell r="EQ254">
            <v>0</v>
          </cell>
          <cell r="ER254">
            <v>0</v>
          </cell>
          <cell r="ES254">
            <v>0</v>
          </cell>
          <cell r="ET254">
            <v>0</v>
          </cell>
          <cell r="EU254">
            <v>0</v>
          </cell>
          <cell r="EV254">
            <v>0</v>
          </cell>
          <cell r="EW254">
            <v>0</v>
          </cell>
          <cell r="EX254">
            <v>0</v>
          </cell>
          <cell r="EY254">
            <v>0</v>
          </cell>
          <cell r="EZ254">
            <v>0</v>
          </cell>
          <cell r="FA254">
            <v>0</v>
          </cell>
          <cell r="FC254">
            <v>0</v>
          </cell>
          <cell r="FD254">
            <v>0</v>
          </cell>
          <cell r="FE254">
            <v>0</v>
          </cell>
          <cell r="FG254">
            <v>0</v>
          </cell>
          <cell r="FH254">
            <v>0</v>
          </cell>
          <cell r="FI254">
            <v>0</v>
          </cell>
          <cell r="FJ254">
            <v>0</v>
          </cell>
          <cell r="FK254">
            <v>0</v>
          </cell>
          <cell r="FL254">
            <v>0</v>
          </cell>
          <cell r="FM254">
            <v>0</v>
          </cell>
          <cell r="FN254">
            <v>0</v>
          </cell>
          <cell r="FO254">
            <v>0</v>
          </cell>
          <cell r="FP254">
            <v>0</v>
          </cell>
          <cell r="FQ254">
            <v>0</v>
          </cell>
          <cell r="FR254">
            <v>0</v>
          </cell>
          <cell r="FS254">
            <v>0</v>
          </cell>
          <cell r="FU254">
            <v>0</v>
          </cell>
          <cell r="FV254">
            <v>0</v>
          </cell>
          <cell r="FW254">
            <v>0</v>
          </cell>
          <cell r="FY254">
            <v>0</v>
          </cell>
          <cell r="FZ254">
            <v>0</v>
          </cell>
          <cell r="GA254">
            <v>0</v>
          </cell>
          <cell r="GB254">
            <v>0</v>
          </cell>
          <cell r="GC254">
            <v>0</v>
          </cell>
          <cell r="GD254">
            <v>0</v>
          </cell>
          <cell r="GE254">
            <v>0</v>
          </cell>
          <cell r="GF254">
            <v>0</v>
          </cell>
          <cell r="GG254">
            <v>0</v>
          </cell>
          <cell r="GH254">
            <v>0</v>
          </cell>
          <cell r="GI254">
            <v>0</v>
          </cell>
          <cell r="GJ254">
            <v>0</v>
          </cell>
          <cell r="GK254">
            <v>0</v>
          </cell>
          <cell r="GM254">
            <v>0</v>
          </cell>
          <cell r="GN254">
            <v>0</v>
          </cell>
          <cell r="GO254">
            <v>0</v>
          </cell>
          <cell r="GQ254">
            <v>0</v>
          </cell>
          <cell r="GR254">
            <v>0</v>
          </cell>
          <cell r="GS254">
            <v>0</v>
          </cell>
          <cell r="GT254">
            <v>0</v>
          </cell>
          <cell r="GU254">
            <v>0</v>
          </cell>
          <cell r="GV254">
            <v>0</v>
          </cell>
          <cell r="GW254">
            <v>0</v>
          </cell>
          <cell r="GX254">
            <v>0</v>
          </cell>
          <cell r="GY254">
            <v>0</v>
          </cell>
          <cell r="GZ254">
            <v>0</v>
          </cell>
          <cell r="HA254">
            <v>0</v>
          </cell>
          <cell r="HB254">
            <v>0</v>
          </cell>
          <cell r="HC254">
            <v>0</v>
          </cell>
          <cell r="HD254">
            <v>0</v>
          </cell>
          <cell r="HE254">
            <v>0</v>
          </cell>
          <cell r="HF254">
            <v>0</v>
          </cell>
          <cell r="HG254">
            <v>0</v>
          </cell>
          <cell r="HH254">
            <v>0</v>
          </cell>
          <cell r="HI254">
            <v>0</v>
          </cell>
          <cell r="HJ254" t="str">
            <v>SI</v>
          </cell>
          <cell r="HL254">
            <v>1.5537106459452108E-2</v>
          </cell>
          <cell r="HO254" t="str">
            <v>50</v>
          </cell>
          <cell r="HP254" t="str">
            <v>50</v>
          </cell>
          <cell r="HQ254" t="str">
            <v>50</v>
          </cell>
          <cell r="HR254" t="str">
            <v>50</v>
          </cell>
          <cell r="HS254" t="str">
            <v>50</v>
          </cell>
          <cell r="HT254" t="str">
            <v>50</v>
          </cell>
          <cell r="HU254" t="str">
            <v>50</v>
          </cell>
          <cell r="HV254" t="str">
            <v>50</v>
          </cell>
          <cell r="HW254" t="str">
            <v>50</v>
          </cell>
          <cell r="HX254" t="str">
            <v>50</v>
          </cell>
          <cell r="HY254" t="str">
            <v>50</v>
          </cell>
        </row>
        <row r="255">
          <cell r="D255" t="str">
            <v>5</v>
          </cell>
          <cell r="F255" t="str">
            <v>5R</v>
          </cell>
          <cell r="H255">
            <v>0</v>
          </cell>
          <cell r="I255">
            <v>0</v>
          </cell>
          <cell r="J255">
            <v>0</v>
          </cell>
          <cell r="K255">
            <v>0</v>
          </cell>
          <cell r="M255">
            <v>0</v>
          </cell>
          <cell r="O255">
            <v>0</v>
          </cell>
          <cell r="S255">
            <v>0</v>
          </cell>
          <cell r="T255">
            <v>0</v>
          </cell>
          <cell r="U255">
            <v>0</v>
          </cell>
          <cell r="V255">
            <v>0</v>
          </cell>
          <cell r="W255">
            <v>0</v>
          </cell>
          <cell r="X255">
            <v>0</v>
          </cell>
          <cell r="Y255">
            <v>0</v>
          </cell>
          <cell r="Z255">
            <v>0</v>
          </cell>
          <cell r="AA255">
            <v>0</v>
          </cell>
          <cell r="AB255">
            <v>0</v>
          </cell>
          <cell r="AC255">
            <v>0</v>
          </cell>
          <cell r="AE255">
            <v>0</v>
          </cell>
          <cell r="AG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Y255">
            <v>0</v>
          </cell>
          <cell r="AZ255">
            <v>0</v>
          </cell>
          <cell r="BC255">
            <v>0</v>
          </cell>
          <cell r="BD255">
            <v>0</v>
          </cell>
          <cell r="BE255">
            <v>0</v>
          </cell>
          <cell r="BF255">
            <v>0</v>
          </cell>
          <cell r="BG255">
            <v>0</v>
          </cell>
          <cell r="BH255">
            <v>0</v>
          </cell>
          <cell r="BI255">
            <v>0</v>
          </cell>
          <cell r="BJ255">
            <v>0</v>
          </cell>
          <cell r="BK255">
            <v>0</v>
          </cell>
          <cell r="BL255">
            <v>0</v>
          </cell>
          <cell r="BM255">
            <v>0</v>
          </cell>
          <cell r="BO255">
            <v>0</v>
          </cell>
          <cell r="BQ255">
            <v>0</v>
          </cell>
          <cell r="BU255">
            <v>0</v>
          </cell>
          <cell r="BV255">
            <v>0</v>
          </cell>
          <cell r="BW255">
            <v>0</v>
          </cell>
          <cell r="BX255">
            <v>0</v>
          </cell>
          <cell r="BY255">
            <v>0</v>
          </cell>
          <cell r="BZ255">
            <v>0</v>
          </cell>
          <cell r="CA255">
            <v>0</v>
          </cell>
          <cell r="CB255">
            <v>0</v>
          </cell>
          <cell r="CC255">
            <v>0</v>
          </cell>
          <cell r="CD255">
            <v>0</v>
          </cell>
          <cell r="CE255">
            <v>1</v>
          </cell>
          <cell r="CG255">
            <v>0</v>
          </cell>
          <cell r="CI255">
            <v>0</v>
          </cell>
          <cell r="CM255">
            <v>0</v>
          </cell>
          <cell r="CN255">
            <v>0</v>
          </cell>
          <cell r="CO255">
            <v>0</v>
          </cell>
          <cell r="CP255">
            <v>0</v>
          </cell>
          <cell r="CQ255">
            <v>0</v>
          </cell>
          <cell r="CR255">
            <v>0</v>
          </cell>
          <cell r="CS255">
            <v>0</v>
          </cell>
          <cell r="CT255">
            <v>0</v>
          </cell>
          <cell r="CU255">
            <v>0</v>
          </cell>
          <cell r="CV255">
            <v>0</v>
          </cell>
          <cell r="CW255">
            <v>1</v>
          </cell>
          <cell r="CY255">
            <v>0</v>
          </cell>
          <cell r="DA255">
            <v>0</v>
          </cell>
          <cell r="DB255">
            <v>5</v>
          </cell>
          <cell r="DE255">
            <v>0</v>
          </cell>
          <cell r="DF255">
            <v>0</v>
          </cell>
          <cell r="DG255">
            <v>0</v>
          </cell>
          <cell r="DH255">
            <v>0</v>
          </cell>
          <cell r="DI255">
            <v>0</v>
          </cell>
          <cell r="DJ255">
            <v>0</v>
          </cell>
          <cell r="DK255">
            <v>0</v>
          </cell>
          <cell r="DL255">
            <v>0</v>
          </cell>
          <cell r="DM255">
            <v>0</v>
          </cell>
          <cell r="DN255">
            <v>0</v>
          </cell>
          <cell r="DO255">
            <v>0</v>
          </cell>
          <cell r="DP255">
            <v>0</v>
          </cell>
          <cell r="DQ255">
            <v>0</v>
          </cell>
          <cell r="DS255">
            <v>0</v>
          </cell>
          <cell r="DT255">
            <v>0</v>
          </cell>
          <cell r="DU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O255">
            <v>0</v>
          </cell>
          <cell r="EP255">
            <v>0</v>
          </cell>
          <cell r="EQ255">
            <v>0</v>
          </cell>
          <cell r="ER255">
            <v>0</v>
          </cell>
          <cell r="ES255">
            <v>0</v>
          </cell>
          <cell r="ET255">
            <v>0</v>
          </cell>
          <cell r="EU255">
            <v>0</v>
          </cell>
          <cell r="EV255">
            <v>0</v>
          </cell>
          <cell r="EW255">
            <v>0</v>
          </cell>
          <cell r="EX255">
            <v>0</v>
          </cell>
          <cell r="EY255">
            <v>0</v>
          </cell>
          <cell r="EZ255">
            <v>0</v>
          </cell>
          <cell r="FA255">
            <v>0</v>
          </cell>
          <cell r="FC255">
            <v>0</v>
          </cell>
          <cell r="FD255">
            <v>0</v>
          </cell>
          <cell r="FE255">
            <v>0</v>
          </cell>
          <cell r="FG255">
            <v>0</v>
          </cell>
          <cell r="FH255">
            <v>0</v>
          </cell>
          <cell r="FI255">
            <v>0</v>
          </cell>
          <cell r="FJ255">
            <v>0</v>
          </cell>
          <cell r="FK255">
            <v>0</v>
          </cell>
          <cell r="FL255">
            <v>0</v>
          </cell>
          <cell r="FM255">
            <v>0</v>
          </cell>
          <cell r="FN255">
            <v>0</v>
          </cell>
          <cell r="FO255">
            <v>0</v>
          </cell>
          <cell r="FP255">
            <v>0</v>
          </cell>
          <cell r="FQ255">
            <v>0</v>
          </cell>
          <cell r="FR255">
            <v>0</v>
          </cell>
          <cell r="FS255">
            <v>0</v>
          </cell>
          <cell r="FU255">
            <v>0</v>
          </cell>
          <cell r="FV255">
            <v>0</v>
          </cell>
          <cell r="FW255">
            <v>0</v>
          </cell>
          <cell r="FY255">
            <v>0</v>
          </cell>
          <cell r="FZ255">
            <v>0</v>
          </cell>
          <cell r="GA255">
            <v>0</v>
          </cell>
          <cell r="GB255">
            <v>0</v>
          </cell>
          <cell r="GC255">
            <v>0</v>
          </cell>
          <cell r="GD255">
            <v>0</v>
          </cell>
          <cell r="GE255">
            <v>0</v>
          </cell>
          <cell r="GF255">
            <v>0</v>
          </cell>
          <cell r="GG255">
            <v>0</v>
          </cell>
          <cell r="GH255">
            <v>0</v>
          </cell>
          <cell r="GI255">
            <v>0</v>
          </cell>
          <cell r="GJ255">
            <v>0</v>
          </cell>
          <cell r="GK255">
            <v>0</v>
          </cell>
          <cell r="GM255">
            <v>0</v>
          </cell>
          <cell r="GN255">
            <v>0</v>
          </cell>
          <cell r="GO255">
            <v>0</v>
          </cell>
          <cell r="GQ255">
            <v>0</v>
          </cell>
          <cell r="GR255">
            <v>0</v>
          </cell>
          <cell r="GS255">
            <v>0</v>
          </cell>
          <cell r="GT255">
            <v>0</v>
          </cell>
          <cell r="GU255">
            <v>0</v>
          </cell>
          <cell r="GV255">
            <v>0</v>
          </cell>
          <cell r="GW255">
            <v>0</v>
          </cell>
          <cell r="GX255">
            <v>0</v>
          </cell>
          <cell r="GY255">
            <v>0</v>
          </cell>
          <cell r="GZ255">
            <v>0</v>
          </cell>
          <cell r="HA255">
            <v>2</v>
          </cell>
          <cell r="HB255">
            <v>10</v>
          </cell>
          <cell r="HC255">
            <v>0</v>
          </cell>
          <cell r="HD255">
            <v>0</v>
          </cell>
          <cell r="HE255">
            <v>0</v>
          </cell>
          <cell r="HF255">
            <v>10</v>
          </cell>
          <cell r="HG255">
            <v>0</v>
          </cell>
          <cell r="HH255">
            <v>0</v>
          </cell>
          <cell r="HI255">
            <v>0</v>
          </cell>
          <cell r="HJ255">
            <v>0</v>
          </cell>
          <cell r="HL255">
            <v>1.5537106459452108E-2</v>
          </cell>
          <cell r="HO255" t="str">
            <v>50</v>
          </cell>
          <cell r="HP255" t="str">
            <v>50</v>
          </cell>
          <cell r="HQ255" t="str">
            <v>50</v>
          </cell>
          <cell r="HR255" t="str">
            <v>50</v>
          </cell>
          <cell r="HS255" t="str">
            <v>55</v>
          </cell>
          <cell r="HT255" t="str">
            <v>55</v>
          </cell>
          <cell r="HU255" t="str">
            <v>50</v>
          </cell>
          <cell r="HV255" t="str">
            <v>50</v>
          </cell>
          <cell r="HW255" t="str">
            <v>50</v>
          </cell>
          <cell r="HX255" t="str">
            <v>50</v>
          </cell>
          <cell r="HY255" t="str">
            <v>50</v>
          </cell>
        </row>
        <row r="256">
          <cell r="D256" t="str">
            <v>5</v>
          </cell>
          <cell r="F256" t="str">
            <v>5R</v>
          </cell>
          <cell r="H256">
            <v>0</v>
          </cell>
          <cell r="I256">
            <v>0</v>
          </cell>
          <cell r="J256">
            <v>0</v>
          </cell>
          <cell r="K256">
            <v>0</v>
          </cell>
          <cell r="M256">
            <v>0</v>
          </cell>
          <cell r="O256">
            <v>0</v>
          </cell>
          <cell r="S256">
            <v>0</v>
          </cell>
          <cell r="T256">
            <v>0</v>
          </cell>
          <cell r="U256">
            <v>0</v>
          </cell>
          <cell r="V256">
            <v>0</v>
          </cell>
          <cell r="W256">
            <v>0</v>
          </cell>
          <cell r="X256">
            <v>0</v>
          </cell>
          <cell r="Y256">
            <v>0</v>
          </cell>
          <cell r="Z256">
            <v>0</v>
          </cell>
          <cell r="AA256">
            <v>0</v>
          </cell>
          <cell r="AB256">
            <v>0</v>
          </cell>
          <cell r="AC256">
            <v>0</v>
          </cell>
          <cell r="AE256">
            <v>0</v>
          </cell>
          <cell r="AG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Y256">
            <v>0</v>
          </cell>
          <cell r="AZ256">
            <v>0</v>
          </cell>
          <cell r="BC256">
            <v>0</v>
          </cell>
          <cell r="BD256">
            <v>0</v>
          </cell>
          <cell r="BE256">
            <v>0</v>
          </cell>
          <cell r="BF256">
            <v>0</v>
          </cell>
          <cell r="BG256">
            <v>0</v>
          </cell>
          <cell r="BH256">
            <v>0</v>
          </cell>
          <cell r="BI256">
            <v>0</v>
          </cell>
          <cell r="BJ256">
            <v>0</v>
          </cell>
          <cell r="BK256">
            <v>0</v>
          </cell>
          <cell r="BL256">
            <v>0</v>
          </cell>
          <cell r="BM256">
            <v>0</v>
          </cell>
          <cell r="BO256">
            <v>0</v>
          </cell>
          <cell r="BQ256">
            <v>0</v>
          </cell>
          <cell r="BU256">
            <v>0</v>
          </cell>
          <cell r="BV256">
            <v>0</v>
          </cell>
          <cell r="BW256">
            <v>0</v>
          </cell>
          <cell r="BX256">
            <v>0</v>
          </cell>
          <cell r="BY256">
            <v>0</v>
          </cell>
          <cell r="BZ256">
            <v>0</v>
          </cell>
          <cell r="CA256">
            <v>0</v>
          </cell>
          <cell r="CB256">
            <v>0</v>
          </cell>
          <cell r="CC256">
            <v>0</v>
          </cell>
          <cell r="CD256">
            <v>0</v>
          </cell>
          <cell r="CE256">
            <v>0</v>
          </cell>
          <cell r="CG256">
            <v>0</v>
          </cell>
          <cell r="CI256">
            <v>0</v>
          </cell>
          <cell r="CM256">
            <v>0</v>
          </cell>
          <cell r="CN256">
            <v>0</v>
          </cell>
          <cell r="CO256">
            <v>0</v>
          </cell>
          <cell r="CP256">
            <v>0</v>
          </cell>
          <cell r="CQ256">
            <v>0</v>
          </cell>
          <cell r="CR256">
            <v>0</v>
          </cell>
          <cell r="CS256">
            <v>0</v>
          </cell>
          <cell r="CT256">
            <v>0</v>
          </cell>
          <cell r="CU256">
            <v>0</v>
          </cell>
          <cell r="CV256">
            <v>0</v>
          </cell>
          <cell r="CW256">
            <v>0</v>
          </cell>
          <cell r="CY256">
            <v>0</v>
          </cell>
          <cell r="DA256">
            <v>0</v>
          </cell>
          <cell r="DB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S256">
            <v>0</v>
          </cell>
          <cell r="DT256">
            <v>0</v>
          </cell>
          <cell r="DU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C256">
            <v>0</v>
          </cell>
          <cell r="FD256">
            <v>0</v>
          </cell>
          <cell r="FE256">
            <v>0</v>
          </cell>
          <cell r="FG256">
            <v>0</v>
          </cell>
          <cell r="FH256">
            <v>0</v>
          </cell>
          <cell r="FI256">
            <v>0</v>
          </cell>
          <cell r="FJ256">
            <v>0</v>
          </cell>
          <cell r="FK256">
            <v>0</v>
          </cell>
          <cell r="FL256">
            <v>0</v>
          </cell>
          <cell r="FM256">
            <v>0</v>
          </cell>
          <cell r="FN256">
            <v>0</v>
          </cell>
          <cell r="FO256">
            <v>0</v>
          </cell>
          <cell r="FP256">
            <v>0</v>
          </cell>
          <cell r="FQ256">
            <v>0</v>
          </cell>
          <cell r="FR256">
            <v>0</v>
          </cell>
          <cell r="FS256">
            <v>0</v>
          </cell>
          <cell r="FU256">
            <v>0</v>
          </cell>
          <cell r="FV256">
            <v>0</v>
          </cell>
          <cell r="FW256">
            <v>0</v>
          </cell>
          <cell r="FY256">
            <v>0</v>
          </cell>
          <cell r="FZ256">
            <v>0</v>
          </cell>
          <cell r="GA256">
            <v>0</v>
          </cell>
          <cell r="GB256">
            <v>0</v>
          </cell>
          <cell r="GC256">
            <v>0</v>
          </cell>
          <cell r="GD256">
            <v>0</v>
          </cell>
          <cell r="GE256">
            <v>0</v>
          </cell>
          <cell r="GF256">
            <v>0</v>
          </cell>
          <cell r="GG256">
            <v>0</v>
          </cell>
          <cell r="GH256">
            <v>0</v>
          </cell>
          <cell r="GI256">
            <v>0</v>
          </cell>
          <cell r="GJ256">
            <v>0</v>
          </cell>
          <cell r="GK256">
            <v>0</v>
          </cell>
          <cell r="GM256">
            <v>0</v>
          </cell>
          <cell r="GN256">
            <v>0</v>
          </cell>
          <cell r="GO256">
            <v>0</v>
          </cell>
          <cell r="GQ256">
            <v>0</v>
          </cell>
          <cell r="GR256">
            <v>0</v>
          </cell>
          <cell r="GS256">
            <v>0</v>
          </cell>
          <cell r="GT256">
            <v>0</v>
          </cell>
          <cell r="GU256">
            <v>0</v>
          </cell>
          <cell r="GV256">
            <v>0</v>
          </cell>
          <cell r="GW256">
            <v>0</v>
          </cell>
          <cell r="GX256">
            <v>0</v>
          </cell>
          <cell r="GY256">
            <v>0</v>
          </cell>
          <cell r="GZ256">
            <v>0</v>
          </cell>
          <cell r="HA256">
            <v>0</v>
          </cell>
          <cell r="HB256">
            <v>0</v>
          </cell>
          <cell r="HC256">
            <v>0</v>
          </cell>
          <cell r="HD256">
            <v>0</v>
          </cell>
          <cell r="HE256">
            <v>0</v>
          </cell>
          <cell r="HF256">
            <v>0</v>
          </cell>
          <cell r="HG256">
            <v>0</v>
          </cell>
          <cell r="HH256">
            <v>0</v>
          </cell>
          <cell r="HI256">
            <v>0</v>
          </cell>
          <cell r="HJ256" t="str">
            <v>SI</v>
          </cell>
          <cell r="HL256">
            <v>1.5537106459452108E-2</v>
          </cell>
          <cell r="HO256" t="str">
            <v>50</v>
          </cell>
          <cell r="HP256" t="str">
            <v>50</v>
          </cell>
          <cell r="HQ256" t="str">
            <v>50</v>
          </cell>
          <cell r="HR256" t="str">
            <v>50</v>
          </cell>
          <cell r="HS256" t="str">
            <v>50</v>
          </cell>
          <cell r="HT256" t="str">
            <v>50</v>
          </cell>
          <cell r="HU256" t="str">
            <v>50</v>
          </cell>
          <cell r="HV256" t="str">
            <v>50</v>
          </cell>
          <cell r="HW256" t="str">
            <v>50</v>
          </cell>
          <cell r="HX256" t="str">
            <v>50</v>
          </cell>
          <cell r="HY256" t="str">
            <v>50</v>
          </cell>
        </row>
        <row r="257">
          <cell r="D257" t="str">
            <v>5</v>
          </cell>
          <cell r="F257" t="str">
            <v>5R</v>
          </cell>
          <cell r="H257">
            <v>0</v>
          </cell>
          <cell r="I257">
            <v>0</v>
          </cell>
          <cell r="J257">
            <v>0</v>
          </cell>
          <cell r="K257">
            <v>0</v>
          </cell>
          <cell r="M257">
            <v>0</v>
          </cell>
          <cell r="O257">
            <v>0</v>
          </cell>
          <cell r="S257">
            <v>0</v>
          </cell>
          <cell r="T257">
            <v>0</v>
          </cell>
          <cell r="U257">
            <v>0</v>
          </cell>
          <cell r="V257">
            <v>0</v>
          </cell>
          <cell r="W257">
            <v>0</v>
          </cell>
          <cell r="X257">
            <v>0</v>
          </cell>
          <cell r="Y257">
            <v>0</v>
          </cell>
          <cell r="Z257">
            <v>0</v>
          </cell>
          <cell r="AA257">
            <v>0</v>
          </cell>
          <cell r="AB257">
            <v>0</v>
          </cell>
          <cell r="AC257">
            <v>0</v>
          </cell>
          <cell r="AE257">
            <v>0</v>
          </cell>
          <cell r="AG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Y257">
            <v>0</v>
          </cell>
          <cell r="AZ257">
            <v>0</v>
          </cell>
          <cell r="BC257">
            <v>0</v>
          </cell>
          <cell r="BD257">
            <v>0</v>
          </cell>
          <cell r="BE257">
            <v>0</v>
          </cell>
          <cell r="BF257">
            <v>0</v>
          </cell>
          <cell r="BG257">
            <v>0</v>
          </cell>
          <cell r="BH257">
            <v>0</v>
          </cell>
          <cell r="BI257">
            <v>0</v>
          </cell>
          <cell r="BJ257">
            <v>0</v>
          </cell>
          <cell r="BK257">
            <v>0</v>
          </cell>
          <cell r="BL257">
            <v>0</v>
          </cell>
          <cell r="BM257">
            <v>0</v>
          </cell>
          <cell r="BO257">
            <v>0</v>
          </cell>
          <cell r="BQ257">
            <v>0</v>
          </cell>
          <cell r="BU257">
            <v>0</v>
          </cell>
          <cell r="BV257">
            <v>0</v>
          </cell>
          <cell r="BW257">
            <v>0</v>
          </cell>
          <cell r="BX257">
            <v>0</v>
          </cell>
          <cell r="BY257">
            <v>0</v>
          </cell>
          <cell r="BZ257">
            <v>0</v>
          </cell>
          <cell r="CA257">
            <v>0</v>
          </cell>
          <cell r="CB257">
            <v>0</v>
          </cell>
          <cell r="CC257">
            <v>0</v>
          </cell>
          <cell r="CD257">
            <v>0</v>
          </cell>
          <cell r="CE257">
            <v>0</v>
          </cell>
          <cell r="CG257">
            <v>0</v>
          </cell>
          <cell r="CI257">
            <v>0</v>
          </cell>
          <cell r="CM257">
            <v>0</v>
          </cell>
          <cell r="CN257">
            <v>0</v>
          </cell>
          <cell r="CO257">
            <v>0</v>
          </cell>
          <cell r="CP257">
            <v>0</v>
          </cell>
          <cell r="CQ257">
            <v>0</v>
          </cell>
          <cell r="CR257">
            <v>0</v>
          </cell>
          <cell r="CS257">
            <v>0</v>
          </cell>
          <cell r="CT257">
            <v>0</v>
          </cell>
          <cell r="CU257">
            <v>0</v>
          </cell>
          <cell r="CV257">
            <v>0</v>
          </cell>
          <cell r="CW257">
            <v>0</v>
          </cell>
          <cell r="CY257">
            <v>0</v>
          </cell>
          <cell r="DA257">
            <v>0</v>
          </cell>
          <cell r="DB257">
            <v>0</v>
          </cell>
          <cell r="DE257">
            <v>0</v>
          </cell>
          <cell r="DF257">
            <v>0</v>
          </cell>
          <cell r="DG257">
            <v>0</v>
          </cell>
          <cell r="DH257">
            <v>0</v>
          </cell>
          <cell r="DI257">
            <v>0</v>
          </cell>
          <cell r="DJ257">
            <v>0</v>
          </cell>
          <cell r="DK257">
            <v>0</v>
          </cell>
          <cell r="DL257">
            <v>0</v>
          </cell>
          <cell r="DM257">
            <v>0</v>
          </cell>
          <cell r="DN257">
            <v>0</v>
          </cell>
          <cell r="DO257">
            <v>0</v>
          </cell>
          <cell r="DP257">
            <v>0</v>
          </cell>
          <cell r="DQ257">
            <v>0</v>
          </cell>
          <cell r="DS257">
            <v>0</v>
          </cell>
          <cell r="DT257">
            <v>0</v>
          </cell>
          <cell r="DU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O257">
            <v>0</v>
          </cell>
          <cell r="EP257">
            <v>0</v>
          </cell>
          <cell r="EQ257">
            <v>0</v>
          </cell>
          <cell r="ER257">
            <v>0</v>
          </cell>
          <cell r="ES257">
            <v>0</v>
          </cell>
          <cell r="ET257">
            <v>0</v>
          </cell>
          <cell r="EU257">
            <v>0</v>
          </cell>
          <cell r="EV257">
            <v>0</v>
          </cell>
          <cell r="EW257">
            <v>0</v>
          </cell>
          <cell r="EX257">
            <v>0</v>
          </cell>
          <cell r="EY257">
            <v>0</v>
          </cell>
          <cell r="EZ257">
            <v>0</v>
          </cell>
          <cell r="FA257">
            <v>0</v>
          </cell>
          <cell r="FC257">
            <v>0</v>
          </cell>
          <cell r="FD257">
            <v>0</v>
          </cell>
          <cell r="FE257">
            <v>0</v>
          </cell>
          <cell r="FG257">
            <v>0</v>
          </cell>
          <cell r="FH257">
            <v>0</v>
          </cell>
          <cell r="FI257">
            <v>0</v>
          </cell>
          <cell r="FJ257">
            <v>0</v>
          </cell>
          <cell r="FK257">
            <v>0</v>
          </cell>
          <cell r="FL257">
            <v>0</v>
          </cell>
          <cell r="FM257">
            <v>0</v>
          </cell>
          <cell r="FN257">
            <v>0</v>
          </cell>
          <cell r="FO257">
            <v>0</v>
          </cell>
          <cell r="FP257">
            <v>0</v>
          </cell>
          <cell r="FQ257">
            <v>0</v>
          </cell>
          <cell r="FR257">
            <v>0</v>
          </cell>
          <cell r="FS257">
            <v>0</v>
          </cell>
          <cell r="FU257">
            <v>0</v>
          </cell>
          <cell r="FV257">
            <v>0</v>
          </cell>
          <cell r="FW257">
            <v>0</v>
          </cell>
          <cell r="FY257">
            <v>0</v>
          </cell>
          <cell r="FZ257">
            <v>0</v>
          </cell>
          <cell r="GA257">
            <v>0</v>
          </cell>
          <cell r="GB257">
            <v>0</v>
          </cell>
          <cell r="GC257">
            <v>0</v>
          </cell>
          <cell r="GD257">
            <v>0</v>
          </cell>
          <cell r="GE257">
            <v>0</v>
          </cell>
          <cell r="GF257">
            <v>0</v>
          </cell>
          <cell r="GG257">
            <v>0</v>
          </cell>
          <cell r="GH257">
            <v>0</v>
          </cell>
          <cell r="GI257">
            <v>0</v>
          </cell>
          <cell r="GJ257">
            <v>0</v>
          </cell>
          <cell r="GK257">
            <v>0</v>
          </cell>
          <cell r="GM257">
            <v>0</v>
          </cell>
          <cell r="GN257">
            <v>0</v>
          </cell>
          <cell r="GO257">
            <v>0</v>
          </cell>
          <cell r="GQ257">
            <v>0</v>
          </cell>
          <cell r="GR257">
            <v>0</v>
          </cell>
          <cell r="GS257">
            <v>0</v>
          </cell>
          <cell r="GT257">
            <v>0</v>
          </cell>
          <cell r="GU257">
            <v>0</v>
          </cell>
          <cell r="GV257">
            <v>0</v>
          </cell>
          <cell r="GW257">
            <v>0</v>
          </cell>
          <cell r="GX257">
            <v>0</v>
          </cell>
          <cell r="GY257">
            <v>0</v>
          </cell>
          <cell r="GZ257">
            <v>0</v>
          </cell>
          <cell r="HA257">
            <v>0</v>
          </cell>
          <cell r="HB257">
            <v>0</v>
          </cell>
          <cell r="HC257">
            <v>0</v>
          </cell>
          <cell r="HD257">
            <v>0</v>
          </cell>
          <cell r="HE257">
            <v>0</v>
          </cell>
          <cell r="HF257">
            <v>0</v>
          </cell>
          <cell r="HG257">
            <v>0</v>
          </cell>
          <cell r="HH257">
            <v>0</v>
          </cell>
          <cell r="HI257">
            <v>0</v>
          </cell>
          <cell r="HJ257" t="str">
            <v>SI</v>
          </cell>
          <cell r="HL257">
            <v>1.5537106459452108E-2</v>
          </cell>
          <cell r="HO257" t="str">
            <v>50</v>
          </cell>
          <cell r="HP257" t="str">
            <v>50</v>
          </cell>
          <cell r="HQ257" t="str">
            <v>50</v>
          </cell>
          <cell r="HR257" t="str">
            <v>50</v>
          </cell>
          <cell r="HS257" t="str">
            <v>50</v>
          </cell>
          <cell r="HT257" t="str">
            <v>50</v>
          </cell>
          <cell r="HU257" t="str">
            <v>50</v>
          </cell>
          <cell r="HV257" t="str">
            <v>50</v>
          </cell>
          <cell r="HW257" t="str">
            <v>50</v>
          </cell>
          <cell r="HX257" t="str">
            <v>50</v>
          </cell>
          <cell r="HY257" t="str">
            <v>50</v>
          </cell>
        </row>
        <row r="258">
          <cell r="D258" t="str">
            <v>5</v>
          </cell>
          <cell r="F258" t="str">
            <v>5R</v>
          </cell>
          <cell r="H258">
            <v>0</v>
          </cell>
          <cell r="I258">
            <v>0</v>
          </cell>
          <cell r="J258">
            <v>0</v>
          </cell>
          <cell r="K258">
            <v>0</v>
          </cell>
          <cell r="M258">
            <v>0</v>
          </cell>
          <cell r="O258">
            <v>0</v>
          </cell>
          <cell r="S258">
            <v>0</v>
          </cell>
          <cell r="T258">
            <v>0</v>
          </cell>
          <cell r="U258">
            <v>0</v>
          </cell>
          <cell r="V258">
            <v>0</v>
          </cell>
          <cell r="W258">
            <v>0</v>
          </cell>
          <cell r="X258">
            <v>0</v>
          </cell>
          <cell r="Y258">
            <v>0</v>
          </cell>
          <cell r="Z258">
            <v>0</v>
          </cell>
          <cell r="AA258">
            <v>0</v>
          </cell>
          <cell r="AB258">
            <v>0</v>
          </cell>
          <cell r="AC258">
            <v>0</v>
          </cell>
          <cell r="AE258">
            <v>0</v>
          </cell>
          <cell r="AG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Y258">
            <v>0</v>
          </cell>
          <cell r="AZ258">
            <v>0</v>
          </cell>
          <cell r="BC258">
            <v>0</v>
          </cell>
          <cell r="BD258">
            <v>0</v>
          </cell>
          <cell r="BE258">
            <v>0</v>
          </cell>
          <cell r="BF258">
            <v>0</v>
          </cell>
          <cell r="BG258">
            <v>0</v>
          </cell>
          <cell r="BH258">
            <v>0</v>
          </cell>
          <cell r="BI258">
            <v>0</v>
          </cell>
          <cell r="BJ258">
            <v>0</v>
          </cell>
          <cell r="BK258">
            <v>0</v>
          </cell>
          <cell r="BL258">
            <v>0</v>
          </cell>
          <cell r="BM258">
            <v>0</v>
          </cell>
          <cell r="BO258">
            <v>0</v>
          </cell>
          <cell r="BQ258">
            <v>0</v>
          </cell>
          <cell r="BU258">
            <v>0</v>
          </cell>
          <cell r="BV258">
            <v>0</v>
          </cell>
          <cell r="BW258">
            <v>0</v>
          </cell>
          <cell r="BX258">
            <v>0</v>
          </cell>
          <cell r="BY258">
            <v>0</v>
          </cell>
          <cell r="BZ258">
            <v>0</v>
          </cell>
          <cell r="CA258">
            <v>0</v>
          </cell>
          <cell r="CB258">
            <v>0</v>
          </cell>
          <cell r="CC258">
            <v>0</v>
          </cell>
          <cell r="CD258">
            <v>0</v>
          </cell>
          <cell r="CE258">
            <v>0</v>
          </cell>
          <cell r="CG258">
            <v>0</v>
          </cell>
          <cell r="CI258">
            <v>0</v>
          </cell>
          <cell r="CM258">
            <v>0</v>
          </cell>
          <cell r="CN258">
            <v>0</v>
          </cell>
          <cell r="CO258">
            <v>0</v>
          </cell>
          <cell r="CP258">
            <v>0</v>
          </cell>
          <cell r="CQ258">
            <v>0</v>
          </cell>
          <cell r="CR258">
            <v>0</v>
          </cell>
          <cell r="CS258">
            <v>0</v>
          </cell>
          <cell r="CT258">
            <v>0</v>
          </cell>
          <cell r="CU258">
            <v>0</v>
          </cell>
          <cell r="CV258">
            <v>0</v>
          </cell>
          <cell r="CW258">
            <v>0</v>
          </cell>
          <cell r="CY258">
            <v>0</v>
          </cell>
          <cell r="DA258">
            <v>0</v>
          </cell>
          <cell r="DB258">
            <v>0</v>
          </cell>
          <cell r="DE258">
            <v>0</v>
          </cell>
          <cell r="DF258">
            <v>0</v>
          </cell>
          <cell r="DG258">
            <v>0</v>
          </cell>
          <cell r="DH258">
            <v>0</v>
          </cell>
          <cell r="DI258">
            <v>0</v>
          </cell>
          <cell r="DJ258">
            <v>0</v>
          </cell>
          <cell r="DK258">
            <v>0</v>
          </cell>
          <cell r="DL258">
            <v>0</v>
          </cell>
          <cell r="DM258">
            <v>0</v>
          </cell>
          <cell r="DN258">
            <v>0</v>
          </cell>
          <cell r="DO258">
            <v>0</v>
          </cell>
          <cell r="DP258">
            <v>0</v>
          </cell>
          <cell r="DQ258">
            <v>0</v>
          </cell>
          <cell r="DS258">
            <v>0</v>
          </cell>
          <cell r="DT258">
            <v>0</v>
          </cell>
          <cell r="DU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O258">
            <v>0</v>
          </cell>
          <cell r="EP258">
            <v>0</v>
          </cell>
          <cell r="EQ258">
            <v>0</v>
          </cell>
          <cell r="ER258">
            <v>0</v>
          </cell>
          <cell r="ES258">
            <v>0</v>
          </cell>
          <cell r="ET258">
            <v>0</v>
          </cell>
          <cell r="EU258">
            <v>0</v>
          </cell>
          <cell r="EV258">
            <v>0</v>
          </cell>
          <cell r="EW258">
            <v>0</v>
          </cell>
          <cell r="EX258">
            <v>0</v>
          </cell>
          <cell r="EY258">
            <v>0</v>
          </cell>
          <cell r="EZ258">
            <v>0</v>
          </cell>
          <cell r="FA258">
            <v>0</v>
          </cell>
          <cell r="FC258">
            <v>0</v>
          </cell>
          <cell r="FD258">
            <v>0</v>
          </cell>
          <cell r="FE258">
            <v>0</v>
          </cell>
          <cell r="FG258">
            <v>0</v>
          </cell>
          <cell r="FH258">
            <v>0</v>
          </cell>
          <cell r="FI258">
            <v>0</v>
          </cell>
          <cell r="FJ258">
            <v>0</v>
          </cell>
          <cell r="FK258">
            <v>0</v>
          </cell>
          <cell r="FL258">
            <v>0</v>
          </cell>
          <cell r="FM258">
            <v>0</v>
          </cell>
          <cell r="FN258">
            <v>0</v>
          </cell>
          <cell r="FO258">
            <v>0</v>
          </cell>
          <cell r="FP258">
            <v>0</v>
          </cell>
          <cell r="FQ258">
            <v>0</v>
          </cell>
          <cell r="FR258">
            <v>0</v>
          </cell>
          <cell r="FS258">
            <v>0</v>
          </cell>
          <cell r="FU258">
            <v>0</v>
          </cell>
          <cell r="FV258">
            <v>0</v>
          </cell>
          <cell r="FW258">
            <v>0</v>
          </cell>
          <cell r="FY258">
            <v>0</v>
          </cell>
          <cell r="FZ258">
            <v>0</v>
          </cell>
          <cell r="GA258">
            <v>0</v>
          </cell>
          <cell r="GB258">
            <v>0</v>
          </cell>
          <cell r="GC258">
            <v>0</v>
          </cell>
          <cell r="GD258">
            <v>0</v>
          </cell>
          <cell r="GE258">
            <v>0</v>
          </cell>
          <cell r="GF258">
            <v>0</v>
          </cell>
          <cell r="GG258">
            <v>0</v>
          </cell>
          <cell r="GH258">
            <v>0</v>
          </cell>
          <cell r="GI258">
            <v>0</v>
          </cell>
          <cell r="GJ258">
            <v>0</v>
          </cell>
          <cell r="GK258">
            <v>0</v>
          </cell>
          <cell r="GM258">
            <v>0</v>
          </cell>
          <cell r="GN258">
            <v>0</v>
          </cell>
          <cell r="GO258">
            <v>0</v>
          </cell>
          <cell r="GQ258">
            <v>0</v>
          </cell>
          <cell r="GR258">
            <v>0</v>
          </cell>
          <cell r="GS258">
            <v>0</v>
          </cell>
          <cell r="GT258">
            <v>0</v>
          </cell>
          <cell r="GU258">
            <v>0</v>
          </cell>
          <cell r="GV258">
            <v>0</v>
          </cell>
          <cell r="GW258">
            <v>0</v>
          </cell>
          <cell r="GX258">
            <v>0</v>
          </cell>
          <cell r="GY258">
            <v>0</v>
          </cell>
          <cell r="GZ258">
            <v>0</v>
          </cell>
          <cell r="HA258">
            <v>0</v>
          </cell>
          <cell r="HB258">
            <v>0</v>
          </cell>
          <cell r="HC258">
            <v>0</v>
          </cell>
          <cell r="HD258">
            <v>0</v>
          </cell>
          <cell r="HE258">
            <v>0</v>
          </cell>
          <cell r="HF258">
            <v>0</v>
          </cell>
          <cell r="HG258">
            <v>0</v>
          </cell>
          <cell r="HH258">
            <v>0</v>
          </cell>
          <cell r="HI258">
            <v>0</v>
          </cell>
          <cell r="HJ258" t="str">
            <v>SI</v>
          </cell>
          <cell r="HL258">
            <v>1.5537106459452108E-2</v>
          </cell>
          <cell r="HO258" t="str">
            <v>50</v>
          </cell>
          <cell r="HP258" t="str">
            <v>50</v>
          </cell>
          <cell r="HQ258" t="str">
            <v>50</v>
          </cell>
          <cell r="HR258" t="str">
            <v>50</v>
          </cell>
          <cell r="HS258" t="str">
            <v>50</v>
          </cell>
          <cell r="HT258" t="str">
            <v>50</v>
          </cell>
          <cell r="HU258" t="str">
            <v>50</v>
          </cell>
          <cell r="HV258" t="str">
            <v>50</v>
          </cell>
          <cell r="HW258" t="str">
            <v>50</v>
          </cell>
          <cell r="HX258" t="str">
            <v>50</v>
          </cell>
          <cell r="HY258" t="str">
            <v>50</v>
          </cell>
        </row>
        <row r="259">
          <cell r="D259" t="str">
            <v>5</v>
          </cell>
          <cell r="F259" t="str">
            <v>5R</v>
          </cell>
          <cell r="H259">
            <v>0</v>
          </cell>
          <cell r="I259">
            <v>0</v>
          </cell>
          <cell r="J259">
            <v>0</v>
          </cell>
          <cell r="K259">
            <v>0</v>
          </cell>
          <cell r="M259">
            <v>0</v>
          </cell>
          <cell r="O259">
            <v>0</v>
          </cell>
          <cell r="S259">
            <v>0</v>
          </cell>
          <cell r="T259">
            <v>0</v>
          </cell>
          <cell r="U259">
            <v>0</v>
          </cell>
          <cell r="V259">
            <v>0</v>
          </cell>
          <cell r="W259">
            <v>0</v>
          </cell>
          <cell r="X259">
            <v>0</v>
          </cell>
          <cell r="Y259">
            <v>0</v>
          </cell>
          <cell r="Z259">
            <v>0</v>
          </cell>
          <cell r="AA259">
            <v>0</v>
          </cell>
          <cell r="AB259">
            <v>0</v>
          </cell>
          <cell r="AC259">
            <v>0</v>
          </cell>
          <cell r="AE259">
            <v>0</v>
          </cell>
          <cell r="AG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Y259">
            <v>0</v>
          </cell>
          <cell r="AZ259">
            <v>0</v>
          </cell>
          <cell r="BC259">
            <v>0</v>
          </cell>
          <cell r="BD259">
            <v>0</v>
          </cell>
          <cell r="BE259">
            <v>0</v>
          </cell>
          <cell r="BF259">
            <v>0</v>
          </cell>
          <cell r="BG259">
            <v>0</v>
          </cell>
          <cell r="BH259">
            <v>0</v>
          </cell>
          <cell r="BI259">
            <v>0</v>
          </cell>
          <cell r="BJ259">
            <v>0</v>
          </cell>
          <cell r="BK259">
            <v>0</v>
          </cell>
          <cell r="BL259">
            <v>0</v>
          </cell>
          <cell r="BM259">
            <v>0</v>
          </cell>
          <cell r="BO259">
            <v>0</v>
          </cell>
          <cell r="BQ259">
            <v>0</v>
          </cell>
          <cell r="BU259">
            <v>0</v>
          </cell>
          <cell r="BV259">
            <v>0</v>
          </cell>
          <cell r="BW259">
            <v>0</v>
          </cell>
          <cell r="BX259">
            <v>0</v>
          </cell>
          <cell r="BY259">
            <v>0</v>
          </cell>
          <cell r="BZ259">
            <v>0</v>
          </cell>
          <cell r="CA259">
            <v>0</v>
          </cell>
          <cell r="CB259">
            <v>0</v>
          </cell>
          <cell r="CC259">
            <v>0</v>
          </cell>
          <cell r="CD259">
            <v>0</v>
          </cell>
          <cell r="CE259">
            <v>0</v>
          </cell>
          <cell r="CG259">
            <v>0</v>
          </cell>
          <cell r="CI259">
            <v>0</v>
          </cell>
          <cell r="CM259">
            <v>0</v>
          </cell>
          <cell r="CN259">
            <v>0</v>
          </cell>
          <cell r="CO259">
            <v>0</v>
          </cell>
          <cell r="CP259">
            <v>0</v>
          </cell>
          <cell r="CQ259">
            <v>0</v>
          </cell>
          <cell r="CR259">
            <v>0</v>
          </cell>
          <cell r="CS259">
            <v>0</v>
          </cell>
          <cell r="CT259">
            <v>0</v>
          </cell>
          <cell r="CU259">
            <v>0</v>
          </cell>
          <cell r="CV259">
            <v>0</v>
          </cell>
          <cell r="CW259">
            <v>0</v>
          </cell>
          <cell r="CY259">
            <v>0</v>
          </cell>
          <cell r="DA259">
            <v>0</v>
          </cell>
          <cell r="DB259">
            <v>0</v>
          </cell>
          <cell r="DE259">
            <v>0</v>
          </cell>
          <cell r="DF259">
            <v>0</v>
          </cell>
          <cell r="DG259">
            <v>0</v>
          </cell>
          <cell r="DH259">
            <v>0</v>
          </cell>
          <cell r="DI259">
            <v>0</v>
          </cell>
          <cell r="DJ259">
            <v>0</v>
          </cell>
          <cell r="DK259">
            <v>0</v>
          </cell>
          <cell r="DL259">
            <v>0</v>
          </cell>
          <cell r="DM259">
            <v>0</v>
          </cell>
          <cell r="DN259">
            <v>0</v>
          </cell>
          <cell r="DO259">
            <v>0</v>
          </cell>
          <cell r="DP259">
            <v>0</v>
          </cell>
          <cell r="DQ259">
            <v>0</v>
          </cell>
          <cell r="DS259">
            <v>0</v>
          </cell>
          <cell r="DT259">
            <v>0</v>
          </cell>
          <cell r="DU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O259">
            <v>0</v>
          </cell>
          <cell r="EP259">
            <v>0</v>
          </cell>
          <cell r="EQ259">
            <v>0</v>
          </cell>
          <cell r="ER259">
            <v>0</v>
          </cell>
          <cell r="ES259">
            <v>0</v>
          </cell>
          <cell r="ET259">
            <v>0</v>
          </cell>
          <cell r="EU259">
            <v>0</v>
          </cell>
          <cell r="EV259">
            <v>0</v>
          </cell>
          <cell r="EW259">
            <v>0</v>
          </cell>
          <cell r="EX259">
            <v>0</v>
          </cell>
          <cell r="EY259">
            <v>0</v>
          </cell>
          <cell r="EZ259">
            <v>0</v>
          </cell>
          <cell r="FA259">
            <v>0</v>
          </cell>
          <cell r="FC259">
            <v>0</v>
          </cell>
          <cell r="FD259">
            <v>0</v>
          </cell>
          <cell r="FE259">
            <v>0</v>
          </cell>
          <cell r="FG259">
            <v>0</v>
          </cell>
          <cell r="FH259">
            <v>0</v>
          </cell>
          <cell r="FI259">
            <v>0</v>
          </cell>
          <cell r="FJ259">
            <v>0</v>
          </cell>
          <cell r="FK259">
            <v>0</v>
          </cell>
          <cell r="FL259">
            <v>0</v>
          </cell>
          <cell r="FM259">
            <v>0</v>
          </cell>
          <cell r="FN259">
            <v>0</v>
          </cell>
          <cell r="FO259">
            <v>0</v>
          </cell>
          <cell r="FP259">
            <v>0</v>
          </cell>
          <cell r="FQ259">
            <v>0</v>
          </cell>
          <cell r="FR259">
            <v>0</v>
          </cell>
          <cell r="FS259">
            <v>0</v>
          </cell>
          <cell r="FU259">
            <v>0</v>
          </cell>
          <cell r="FV259">
            <v>0</v>
          </cell>
          <cell r="FW259">
            <v>0</v>
          </cell>
          <cell r="FY259">
            <v>0</v>
          </cell>
          <cell r="FZ259">
            <v>0</v>
          </cell>
          <cell r="GA259">
            <v>0</v>
          </cell>
          <cell r="GB259">
            <v>0</v>
          </cell>
          <cell r="GC259">
            <v>0</v>
          </cell>
          <cell r="GD259">
            <v>0</v>
          </cell>
          <cell r="GE259">
            <v>0</v>
          </cell>
          <cell r="GF259">
            <v>0</v>
          </cell>
          <cell r="GG259">
            <v>0</v>
          </cell>
          <cell r="GH259">
            <v>0</v>
          </cell>
          <cell r="GI259">
            <v>0</v>
          </cell>
          <cell r="GJ259">
            <v>0</v>
          </cell>
          <cell r="GK259">
            <v>0</v>
          </cell>
          <cell r="GM259">
            <v>0</v>
          </cell>
          <cell r="GN259">
            <v>0</v>
          </cell>
          <cell r="GO259">
            <v>0</v>
          </cell>
          <cell r="GQ259">
            <v>0</v>
          </cell>
          <cell r="GR259">
            <v>0</v>
          </cell>
          <cell r="GS259">
            <v>0</v>
          </cell>
          <cell r="GT259">
            <v>0</v>
          </cell>
          <cell r="GU259">
            <v>0</v>
          </cell>
          <cell r="GV259">
            <v>0</v>
          </cell>
          <cell r="GW259">
            <v>0</v>
          </cell>
          <cell r="GX259">
            <v>0</v>
          </cell>
          <cell r="GY259">
            <v>0</v>
          </cell>
          <cell r="GZ259">
            <v>0</v>
          </cell>
          <cell r="HA259">
            <v>0</v>
          </cell>
          <cell r="HB259">
            <v>0</v>
          </cell>
          <cell r="HC259">
            <v>0</v>
          </cell>
          <cell r="HD259">
            <v>0</v>
          </cell>
          <cell r="HE259">
            <v>0</v>
          </cell>
          <cell r="HF259">
            <v>0</v>
          </cell>
          <cell r="HG259">
            <v>0</v>
          </cell>
          <cell r="HH259">
            <v>0</v>
          </cell>
          <cell r="HI259">
            <v>0</v>
          </cell>
          <cell r="HJ259" t="str">
            <v>SI</v>
          </cell>
          <cell r="HL259">
            <v>1.5537106459452108E-2</v>
          </cell>
          <cell r="HO259" t="str">
            <v>50</v>
          </cell>
          <cell r="HP259" t="str">
            <v>50</v>
          </cell>
          <cell r="HQ259" t="str">
            <v>50</v>
          </cell>
          <cell r="HR259" t="str">
            <v>50</v>
          </cell>
          <cell r="HS259" t="str">
            <v>50</v>
          </cell>
          <cell r="HT259" t="str">
            <v>50</v>
          </cell>
          <cell r="HU259" t="str">
            <v>50</v>
          </cell>
          <cell r="HV259" t="str">
            <v>50</v>
          </cell>
          <cell r="HW259" t="str">
            <v>50</v>
          </cell>
          <cell r="HX259" t="str">
            <v>50</v>
          </cell>
          <cell r="HY259" t="str">
            <v>50</v>
          </cell>
        </row>
        <row r="260">
          <cell r="D260" t="str">
            <v>5</v>
          </cell>
          <cell r="F260" t="str">
            <v>5R</v>
          </cell>
          <cell r="H260">
            <v>0</v>
          </cell>
          <cell r="I260">
            <v>0</v>
          </cell>
          <cell r="J260">
            <v>0</v>
          </cell>
          <cell r="K260">
            <v>0</v>
          </cell>
          <cell r="M260">
            <v>0</v>
          </cell>
          <cell r="O260">
            <v>0</v>
          </cell>
          <cell r="S260">
            <v>0</v>
          </cell>
          <cell r="T260">
            <v>0</v>
          </cell>
          <cell r="U260">
            <v>0</v>
          </cell>
          <cell r="V260">
            <v>0</v>
          </cell>
          <cell r="W260">
            <v>0</v>
          </cell>
          <cell r="X260">
            <v>0</v>
          </cell>
          <cell r="Y260">
            <v>0</v>
          </cell>
          <cell r="Z260">
            <v>0</v>
          </cell>
          <cell r="AA260">
            <v>0</v>
          </cell>
          <cell r="AB260">
            <v>0</v>
          </cell>
          <cell r="AC260">
            <v>0</v>
          </cell>
          <cell r="AE260">
            <v>0</v>
          </cell>
          <cell r="AG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Y260">
            <v>0</v>
          </cell>
          <cell r="AZ260">
            <v>0</v>
          </cell>
          <cell r="BC260">
            <v>0</v>
          </cell>
          <cell r="BD260">
            <v>0</v>
          </cell>
          <cell r="BE260">
            <v>0</v>
          </cell>
          <cell r="BF260">
            <v>0</v>
          </cell>
          <cell r="BG260">
            <v>0</v>
          </cell>
          <cell r="BH260">
            <v>0</v>
          </cell>
          <cell r="BI260">
            <v>0</v>
          </cell>
          <cell r="BJ260">
            <v>0</v>
          </cell>
          <cell r="BK260">
            <v>0</v>
          </cell>
          <cell r="BL260">
            <v>0</v>
          </cell>
          <cell r="BM260">
            <v>0</v>
          </cell>
          <cell r="BO260">
            <v>0</v>
          </cell>
          <cell r="BQ260">
            <v>0</v>
          </cell>
          <cell r="BU260">
            <v>0</v>
          </cell>
          <cell r="BV260">
            <v>0</v>
          </cell>
          <cell r="BW260">
            <v>0</v>
          </cell>
          <cell r="BX260">
            <v>0</v>
          </cell>
          <cell r="BY260">
            <v>0</v>
          </cell>
          <cell r="BZ260">
            <v>0</v>
          </cell>
          <cell r="CA260">
            <v>0</v>
          </cell>
          <cell r="CB260">
            <v>0</v>
          </cell>
          <cell r="CC260">
            <v>0</v>
          </cell>
          <cell r="CD260">
            <v>0</v>
          </cell>
          <cell r="CE260">
            <v>0</v>
          </cell>
          <cell r="CG260">
            <v>0</v>
          </cell>
          <cell r="CI260">
            <v>0</v>
          </cell>
          <cell r="CM260">
            <v>0</v>
          </cell>
          <cell r="CN260">
            <v>0</v>
          </cell>
          <cell r="CO260">
            <v>0</v>
          </cell>
          <cell r="CP260">
            <v>0</v>
          </cell>
          <cell r="CQ260">
            <v>0</v>
          </cell>
          <cell r="CR260">
            <v>0</v>
          </cell>
          <cell r="CS260">
            <v>0</v>
          </cell>
          <cell r="CT260">
            <v>0</v>
          </cell>
          <cell r="CU260">
            <v>0</v>
          </cell>
          <cell r="CV260">
            <v>0</v>
          </cell>
          <cell r="CW260">
            <v>0</v>
          </cell>
          <cell r="CY260">
            <v>0</v>
          </cell>
          <cell r="DA260">
            <v>0</v>
          </cell>
          <cell r="DB260">
            <v>0</v>
          </cell>
          <cell r="DE260">
            <v>0</v>
          </cell>
          <cell r="DF260">
            <v>0</v>
          </cell>
          <cell r="DG260">
            <v>0</v>
          </cell>
          <cell r="DH260">
            <v>0</v>
          </cell>
          <cell r="DI260">
            <v>0</v>
          </cell>
          <cell r="DJ260">
            <v>0</v>
          </cell>
          <cell r="DK260">
            <v>0</v>
          </cell>
          <cell r="DL260">
            <v>0</v>
          </cell>
          <cell r="DM260">
            <v>0</v>
          </cell>
          <cell r="DN260">
            <v>0</v>
          </cell>
          <cell r="DO260">
            <v>0</v>
          </cell>
          <cell r="DP260">
            <v>0</v>
          </cell>
          <cell r="DQ260">
            <v>0</v>
          </cell>
          <cell r="DS260">
            <v>0</v>
          </cell>
          <cell r="DT260">
            <v>0</v>
          </cell>
          <cell r="DU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O260">
            <v>0</v>
          </cell>
          <cell r="EP260">
            <v>0</v>
          </cell>
          <cell r="EQ260">
            <v>0</v>
          </cell>
          <cell r="ER260">
            <v>0</v>
          </cell>
          <cell r="ES260">
            <v>0</v>
          </cell>
          <cell r="ET260">
            <v>0</v>
          </cell>
          <cell r="EU260">
            <v>0</v>
          </cell>
          <cell r="EV260">
            <v>0</v>
          </cell>
          <cell r="EW260">
            <v>0</v>
          </cell>
          <cell r="EX260">
            <v>0</v>
          </cell>
          <cell r="EY260">
            <v>0</v>
          </cell>
          <cell r="EZ260">
            <v>0</v>
          </cell>
          <cell r="FA260">
            <v>0</v>
          </cell>
          <cell r="FC260">
            <v>0</v>
          </cell>
          <cell r="FD260">
            <v>0</v>
          </cell>
          <cell r="FE260">
            <v>0</v>
          </cell>
          <cell r="FG260">
            <v>0</v>
          </cell>
          <cell r="FH260">
            <v>0</v>
          </cell>
          <cell r="FI260">
            <v>0</v>
          </cell>
          <cell r="FJ260">
            <v>0</v>
          </cell>
          <cell r="FK260">
            <v>0</v>
          </cell>
          <cell r="FL260">
            <v>0</v>
          </cell>
          <cell r="FM260">
            <v>0</v>
          </cell>
          <cell r="FN260">
            <v>0</v>
          </cell>
          <cell r="FO260">
            <v>0</v>
          </cell>
          <cell r="FP260">
            <v>0</v>
          </cell>
          <cell r="FQ260">
            <v>0</v>
          </cell>
          <cell r="FR260">
            <v>0</v>
          </cell>
          <cell r="FS260">
            <v>0</v>
          </cell>
          <cell r="FU260">
            <v>0</v>
          </cell>
          <cell r="FV260">
            <v>0</v>
          </cell>
          <cell r="FW260">
            <v>0</v>
          </cell>
          <cell r="FY260">
            <v>0</v>
          </cell>
          <cell r="FZ260">
            <v>0</v>
          </cell>
          <cell r="GA260">
            <v>0</v>
          </cell>
          <cell r="GB260">
            <v>0</v>
          </cell>
          <cell r="GC260">
            <v>0</v>
          </cell>
          <cell r="GD260">
            <v>0</v>
          </cell>
          <cell r="GE260">
            <v>0</v>
          </cell>
          <cell r="GF260">
            <v>0</v>
          </cell>
          <cell r="GG260">
            <v>0</v>
          </cell>
          <cell r="GH260">
            <v>0</v>
          </cell>
          <cell r="GI260">
            <v>0</v>
          </cell>
          <cell r="GJ260">
            <v>0</v>
          </cell>
          <cell r="GK260">
            <v>0</v>
          </cell>
          <cell r="GM260">
            <v>0</v>
          </cell>
          <cell r="GN260">
            <v>0</v>
          </cell>
          <cell r="GO260">
            <v>0</v>
          </cell>
          <cell r="GQ260">
            <v>0</v>
          </cell>
          <cell r="GR260">
            <v>0</v>
          </cell>
          <cell r="GS260">
            <v>0</v>
          </cell>
          <cell r="GT260">
            <v>0</v>
          </cell>
          <cell r="GU260">
            <v>0</v>
          </cell>
          <cell r="GV260">
            <v>0</v>
          </cell>
          <cell r="GW260">
            <v>0</v>
          </cell>
          <cell r="GX260">
            <v>0</v>
          </cell>
          <cell r="GY260">
            <v>0</v>
          </cell>
          <cell r="GZ260">
            <v>0</v>
          </cell>
          <cell r="HA260">
            <v>0</v>
          </cell>
          <cell r="HB260">
            <v>0</v>
          </cell>
          <cell r="HC260">
            <v>0</v>
          </cell>
          <cell r="HD260">
            <v>0</v>
          </cell>
          <cell r="HE260">
            <v>0</v>
          </cell>
          <cell r="HF260">
            <v>0</v>
          </cell>
          <cell r="HG260">
            <v>0</v>
          </cell>
          <cell r="HH260">
            <v>0</v>
          </cell>
          <cell r="HI260">
            <v>0</v>
          </cell>
          <cell r="HJ260" t="str">
            <v>SI</v>
          </cell>
          <cell r="HL260">
            <v>1.5537106459452108E-2</v>
          </cell>
          <cell r="HO260" t="str">
            <v>50</v>
          </cell>
          <cell r="HP260" t="str">
            <v>50</v>
          </cell>
          <cell r="HQ260" t="str">
            <v>50</v>
          </cell>
          <cell r="HR260" t="str">
            <v>50</v>
          </cell>
          <cell r="HS260" t="str">
            <v>50</v>
          </cell>
          <cell r="HT260" t="str">
            <v>50</v>
          </cell>
          <cell r="HU260" t="str">
            <v>50</v>
          </cell>
          <cell r="HV260" t="str">
            <v>50</v>
          </cell>
          <cell r="HW260" t="str">
            <v>50</v>
          </cell>
          <cell r="HX260" t="str">
            <v>50</v>
          </cell>
          <cell r="HY260" t="str">
            <v>50</v>
          </cell>
        </row>
        <row r="261">
          <cell r="D261" t="str">
            <v>5</v>
          </cell>
          <cell r="F261" t="str">
            <v>5R</v>
          </cell>
          <cell r="H261">
            <v>0</v>
          </cell>
          <cell r="I261">
            <v>0</v>
          </cell>
          <cell r="J261">
            <v>0</v>
          </cell>
          <cell r="K261">
            <v>0</v>
          </cell>
          <cell r="M261">
            <v>0</v>
          </cell>
          <cell r="O261">
            <v>0</v>
          </cell>
          <cell r="S261">
            <v>0</v>
          </cell>
          <cell r="T261">
            <v>0</v>
          </cell>
          <cell r="U261">
            <v>0</v>
          </cell>
          <cell r="V261">
            <v>0</v>
          </cell>
          <cell r="W261">
            <v>0</v>
          </cell>
          <cell r="X261">
            <v>0</v>
          </cell>
          <cell r="Y261">
            <v>0</v>
          </cell>
          <cell r="Z261">
            <v>0</v>
          </cell>
          <cell r="AA261">
            <v>0</v>
          </cell>
          <cell r="AB261">
            <v>0</v>
          </cell>
          <cell r="AC261">
            <v>0</v>
          </cell>
          <cell r="AE261">
            <v>0</v>
          </cell>
          <cell r="AG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Y261">
            <v>0</v>
          </cell>
          <cell r="AZ261">
            <v>0</v>
          </cell>
          <cell r="BC261">
            <v>0</v>
          </cell>
          <cell r="BD261">
            <v>0</v>
          </cell>
          <cell r="BE261">
            <v>0</v>
          </cell>
          <cell r="BF261">
            <v>0</v>
          </cell>
          <cell r="BG261">
            <v>0</v>
          </cell>
          <cell r="BH261">
            <v>0</v>
          </cell>
          <cell r="BI261">
            <v>0</v>
          </cell>
          <cell r="BJ261">
            <v>0</v>
          </cell>
          <cell r="BK261">
            <v>0</v>
          </cell>
          <cell r="BL261">
            <v>0</v>
          </cell>
          <cell r="BM261">
            <v>0</v>
          </cell>
          <cell r="BO261">
            <v>0</v>
          </cell>
          <cell r="BQ261">
            <v>0</v>
          </cell>
          <cell r="BU261">
            <v>0</v>
          </cell>
          <cell r="BV261">
            <v>0</v>
          </cell>
          <cell r="BW261">
            <v>0</v>
          </cell>
          <cell r="BX261">
            <v>0</v>
          </cell>
          <cell r="BY261">
            <v>0</v>
          </cell>
          <cell r="BZ261">
            <v>0</v>
          </cell>
          <cell r="CA261">
            <v>0</v>
          </cell>
          <cell r="CB261">
            <v>0</v>
          </cell>
          <cell r="CC261">
            <v>0</v>
          </cell>
          <cell r="CD261">
            <v>0</v>
          </cell>
          <cell r="CE261">
            <v>0</v>
          </cell>
          <cell r="CG261">
            <v>0</v>
          </cell>
          <cell r="CI261">
            <v>0</v>
          </cell>
          <cell r="CM261">
            <v>0</v>
          </cell>
          <cell r="CN261">
            <v>0</v>
          </cell>
          <cell r="CO261">
            <v>0</v>
          </cell>
          <cell r="CP261">
            <v>0</v>
          </cell>
          <cell r="CQ261">
            <v>0</v>
          </cell>
          <cell r="CR261">
            <v>0</v>
          </cell>
          <cell r="CS261">
            <v>0</v>
          </cell>
          <cell r="CT261">
            <v>0</v>
          </cell>
          <cell r="CU261">
            <v>0</v>
          </cell>
          <cell r="CV261">
            <v>0</v>
          </cell>
          <cell r="CW261">
            <v>0</v>
          </cell>
          <cell r="CY261">
            <v>0</v>
          </cell>
          <cell r="DA261">
            <v>0</v>
          </cell>
          <cell r="DB261">
            <v>0</v>
          </cell>
          <cell r="DE261">
            <v>0</v>
          </cell>
          <cell r="DF261">
            <v>0</v>
          </cell>
          <cell r="DG261">
            <v>0</v>
          </cell>
          <cell r="DH261">
            <v>0</v>
          </cell>
          <cell r="DI261">
            <v>0</v>
          </cell>
          <cell r="DJ261">
            <v>0</v>
          </cell>
          <cell r="DK261">
            <v>0</v>
          </cell>
          <cell r="DL261">
            <v>0</v>
          </cell>
          <cell r="DM261">
            <v>0</v>
          </cell>
          <cell r="DN261">
            <v>0</v>
          </cell>
          <cell r="DO261">
            <v>0</v>
          </cell>
          <cell r="DP261">
            <v>0</v>
          </cell>
          <cell r="DQ261">
            <v>0</v>
          </cell>
          <cell r="DS261">
            <v>0</v>
          </cell>
          <cell r="DT261">
            <v>0</v>
          </cell>
          <cell r="DU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O261">
            <v>0</v>
          </cell>
          <cell r="EP261">
            <v>0</v>
          </cell>
          <cell r="EQ261">
            <v>0</v>
          </cell>
          <cell r="ER261">
            <v>0</v>
          </cell>
          <cell r="ES261">
            <v>0</v>
          </cell>
          <cell r="ET261">
            <v>0</v>
          </cell>
          <cell r="EU261">
            <v>0</v>
          </cell>
          <cell r="EV261">
            <v>0</v>
          </cell>
          <cell r="EW261">
            <v>0</v>
          </cell>
          <cell r="EX261">
            <v>0</v>
          </cell>
          <cell r="EY261">
            <v>0</v>
          </cell>
          <cell r="EZ261">
            <v>0</v>
          </cell>
          <cell r="FA261">
            <v>0</v>
          </cell>
          <cell r="FC261">
            <v>0</v>
          </cell>
          <cell r="FD261">
            <v>0</v>
          </cell>
          <cell r="FE261">
            <v>0</v>
          </cell>
          <cell r="FG261">
            <v>0</v>
          </cell>
          <cell r="FH261">
            <v>0</v>
          </cell>
          <cell r="FI261">
            <v>0</v>
          </cell>
          <cell r="FJ261">
            <v>0</v>
          </cell>
          <cell r="FK261">
            <v>0</v>
          </cell>
          <cell r="FL261">
            <v>0</v>
          </cell>
          <cell r="FM261">
            <v>0</v>
          </cell>
          <cell r="FN261">
            <v>0</v>
          </cell>
          <cell r="FO261">
            <v>0</v>
          </cell>
          <cell r="FP261">
            <v>0</v>
          </cell>
          <cell r="FQ261">
            <v>0</v>
          </cell>
          <cell r="FR261">
            <v>0</v>
          </cell>
          <cell r="FS261">
            <v>0</v>
          </cell>
          <cell r="FU261">
            <v>0</v>
          </cell>
          <cell r="FV261">
            <v>0</v>
          </cell>
          <cell r="FW261">
            <v>0</v>
          </cell>
          <cell r="FY261">
            <v>0</v>
          </cell>
          <cell r="FZ261">
            <v>0</v>
          </cell>
          <cell r="GA261">
            <v>0</v>
          </cell>
          <cell r="GB261">
            <v>0</v>
          </cell>
          <cell r="GC261">
            <v>0</v>
          </cell>
          <cell r="GD261">
            <v>0</v>
          </cell>
          <cell r="GE261">
            <v>0</v>
          </cell>
          <cell r="GF261">
            <v>0</v>
          </cell>
          <cell r="GG261">
            <v>0</v>
          </cell>
          <cell r="GH261">
            <v>0</v>
          </cell>
          <cell r="GI261">
            <v>0</v>
          </cell>
          <cell r="GJ261">
            <v>0</v>
          </cell>
          <cell r="GK261">
            <v>0</v>
          </cell>
          <cell r="GM261">
            <v>0</v>
          </cell>
          <cell r="GN261">
            <v>0</v>
          </cell>
          <cell r="GO261">
            <v>0</v>
          </cell>
          <cell r="GQ261">
            <v>0</v>
          </cell>
          <cell r="GR261">
            <v>0</v>
          </cell>
          <cell r="GS261">
            <v>0</v>
          </cell>
          <cell r="GT261">
            <v>0</v>
          </cell>
          <cell r="GU261">
            <v>0</v>
          </cell>
          <cell r="GV261">
            <v>0</v>
          </cell>
          <cell r="GW261">
            <v>0</v>
          </cell>
          <cell r="GX261">
            <v>0</v>
          </cell>
          <cell r="GY261">
            <v>0</v>
          </cell>
          <cell r="GZ261">
            <v>0</v>
          </cell>
          <cell r="HA261">
            <v>0</v>
          </cell>
          <cell r="HB261">
            <v>0</v>
          </cell>
          <cell r="HC261">
            <v>0</v>
          </cell>
          <cell r="HD261">
            <v>0</v>
          </cell>
          <cell r="HE261">
            <v>0</v>
          </cell>
          <cell r="HF261">
            <v>0</v>
          </cell>
          <cell r="HG261">
            <v>0</v>
          </cell>
          <cell r="HH261">
            <v>0</v>
          </cell>
          <cell r="HI261">
            <v>0</v>
          </cell>
          <cell r="HJ261" t="str">
            <v>SI</v>
          </cell>
          <cell r="HL261">
            <v>1.5537106459452108E-2</v>
          </cell>
          <cell r="HO261" t="str">
            <v>50</v>
          </cell>
          <cell r="HP261" t="str">
            <v>50</v>
          </cell>
          <cell r="HQ261" t="str">
            <v>50</v>
          </cell>
          <cell r="HR261" t="str">
            <v>50</v>
          </cell>
          <cell r="HS261" t="str">
            <v>50</v>
          </cell>
          <cell r="HT261" t="str">
            <v>50</v>
          </cell>
          <cell r="HU261" t="str">
            <v>50</v>
          </cell>
          <cell r="HV261" t="str">
            <v>50</v>
          </cell>
          <cell r="HW261" t="str">
            <v>50</v>
          </cell>
          <cell r="HX261" t="str">
            <v>50</v>
          </cell>
          <cell r="HY261" t="str">
            <v>50</v>
          </cell>
        </row>
        <row r="262">
          <cell r="D262" t="str">
            <v>5</v>
          </cell>
          <cell r="F262" t="str">
            <v>5R</v>
          </cell>
          <cell r="H262">
            <v>0</v>
          </cell>
          <cell r="I262">
            <v>0</v>
          </cell>
          <cell r="J262">
            <v>0</v>
          </cell>
          <cell r="K262">
            <v>0</v>
          </cell>
          <cell r="M262">
            <v>0</v>
          </cell>
          <cell r="O262">
            <v>0</v>
          </cell>
          <cell r="S262">
            <v>0</v>
          </cell>
          <cell r="T262">
            <v>0</v>
          </cell>
          <cell r="U262">
            <v>0</v>
          </cell>
          <cell r="V262">
            <v>0</v>
          </cell>
          <cell r="W262">
            <v>0</v>
          </cell>
          <cell r="X262">
            <v>0</v>
          </cell>
          <cell r="Y262">
            <v>0</v>
          </cell>
          <cell r="Z262">
            <v>0</v>
          </cell>
          <cell r="AA262">
            <v>0</v>
          </cell>
          <cell r="AB262">
            <v>0</v>
          </cell>
          <cell r="AC262">
            <v>0</v>
          </cell>
          <cell r="AE262">
            <v>0</v>
          </cell>
          <cell r="AG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Y262">
            <v>0</v>
          </cell>
          <cell r="AZ262">
            <v>0</v>
          </cell>
          <cell r="BC262">
            <v>0</v>
          </cell>
          <cell r="BD262">
            <v>0</v>
          </cell>
          <cell r="BE262">
            <v>0</v>
          </cell>
          <cell r="BF262">
            <v>0</v>
          </cell>
          <cell r="BG262">
            <v>0</v>
          </cell>
          <cell r="BH262">
            <v>0</v>
          </cell>
          <cell r="BI262">
            <v>0</v>
          </cell>
          <cell r="BJ262">
            <v>0</v>
          </cell>
          <cell r="BK262">
            <v>0</v>
          </cell>
          <cell r="BL262">
            <v>0</v>
          </cell>
          <cell r="BM262">
            <v>0</v>
          </cell>
          <cell r="BO262">
            <v>0</v>
          </cell>
          <cell r="BQ262">
            <v>0</v>
          </cell>
          <cell r="BU262">
            <v>0</v>
          </cell>
          <cell r="BV262">
            <v>0</v>
          </cell>
          <cell r="BW262">
            <v>0</v>
          </cell>
          <cell r="BX262">
            <v>0</v>
          </cell>
          <cell r="BY262">
            <v>0</v>
          </cell>
          <cell r="BZ262">
            <v>0</v>
          </cell>
          <cell r="CA262">
            <v>0</v>
          </cell>
          <cell r="CB262">
            <v>0</v>
          </cell>
          <cell r="CC262">
            <v>0</v>
          </cell>
          <cell r="CD262">
            <v>0</v>
          </cell>
          <cell r="CE262">
            <v>0</v>
          </cell>
          <cell r="CG262">
            <v>0</v>
          </cell>
          <cell r="CI262">
            <v>0</v>
          </cell>
          <cell r="CM262">
            <v>0</v>
          </cell>
          <cell r="CN262">
            <v>0</v>
          </cell>
          <cell r="CO262">
            <v>0</v>
          </cell>
          <cell r="CP262">
            <v>0</v>
          </cell>
          <cell r="CQ262">
            <v>0</v>
          </cell>
          <cell r="CR262">
            <v>0</v>
          </cell>
          <cell r="CS262">
            <v>0</v>
          </cell>
          <cell r="CT262">
            <v>0</v>
          </cell>
          <cell r="CU262">
            <v>0</v>
          </cell>
          <cell r="CV262">
            <v>0</v>
          </cell>
          <cell r="CW262">
            <v>0</v>
          </cell>
          <cell r="CY262">
            <v>0</v>
          </cell>
          <cell r="DA262">
            <v>0</v>
          </cell>
          <cell r="DB262">
            <v>0</v>
          </cell>
          <cell r="DE262">
            <v>0</v>
          </cell>
          <cell r="DF262">
            <v>0</v>
          </cell>
          <cell r="DG262">
            <v>0</v>
          </cell>
          <cell r="DH262">
            <v>0</v>
          </cell>
          <cell r="DI262">
            <v>0</v>
          </cell>
          <cell r="DJ262">
            <v>0</v>
          </cell>
          <cell r="DK262">
            <v>0</v>
          </cell>
          <cell r="DL262">
            <v>0</v>
          </cell>
          <cell r="DM262">
            <v>0</v>
          </cell>
          <cell r="DN262">
            <v>0</v>
          </cell>
          <cell r="DO262">
            <v>0</v>
          </cell>
          <cell r="DP262">
            <v>0</v>
          </cell>
          <cell r="DQ262">
            <v>0</v>
          </cell>
          <cell r="DS262">
            <v>0</v>
          </cell>
          <cell r="DT262">
            <v>0</v>
          </cell>
          <cell r="DU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O262">
            <v>0</v>
          </cell>
          <cell r="EP262">
            <v>0</v>
          </cell>
          <cell r="EQ262">
            <v>0</v>
          </cell>
          <cell r="ER262">
            <v>0</v>
          </cell>
          <cell r="ES262">
            <v>0</v>
          </cell>
          <cell r="ET262">
            <v>0</v>
          </cell>
          <cell r="EU262">
            <v>0</v>
          </cell>
          <cell r="EV262">
            <v>0</v>
          </cell>
          <cell r="EW262">
            <v>0</v>
          </cell>
          <cell r="EX262">
            <v>0</v>
          </cell>
          <cell r="EY262">
            <v>0</v>
          </cell>
          <cell r="EZ262">
            <v>0</v>
          </cell>
          <cell r="FA262">
            <v>0</v>
          </cell>
          <cell r="FC262">
            <v>0</v>
          </cell>
          <cell r="FD262">
            <v>0</v>
          </cell>
          <cell r="FE262">
            <v>0</v>
          </cell>
          <cell r="FG262">
            <v>0</v>
          </cell>
          <cell r="FH262">
            <v>0</v>
          </cell>
          <cell r="FI262">
            <v>0</v>
          </cell>
          <cell r="FJ262">
            <v>0</v>
          </cell>
          <cell r="FK262">
            <v>0</v>
          </cell>
          <cell r="FL262">
            <v>0</v>
          </cell>
          <cell r="FM262">
            <v>0</v>
          </cell>
          <cell r="FN262">
            <v>0</v>
          </cell>
          <cell r="FO262">
            <v>0</v>
          </cell>
          <cell r="FP262">
            <v>0</v>
          </cell>
          <cell r="FQ262">
            <v>0</v>
          </cell>
          <cell r="FR262">
            <v>0</v>
          </cell>
          <cell r="FS262">
            <v>0</v>
          </cell>
          <cell r="FU262">
            <v>0</v>
          </cell>
          <cell r="FV262">
            <v>0</v>
          </cell>
          <cell r="FW262">
            <v>0</v>
          </cell>
          <cell r="FY262">
            <v>0</v>
          </cell>
          <cell r="FZ262">
            <v>0</v>
          </cell>
          <cell r="GA262">
            <v>0</v>
          </cell>
          <cell r="GB262">
            <v>0</v>
          </cell>
          <cell r="GC262">
            <v>0</v>
          </cell>
          <cell r="GD262">
            <v>0</v>
          </cell>
          <cell r="GE262">
            <v>0</v>
          </cell>
          <cell r="GF262">
            <v>0</v>
          </cell>
          <cell r="GG262">
            <v>0</v>
          </cell>
          <cell r="GH262">
            <v>0</v>
          </cell>
          <cell r="GI262">
            <v>0</v>
          </cell>
          <cell r="GJ262">
            <v>0</v>
          </cell>
          <cell r="GK262">
            <v>0</v>
          </cell>
          <cell r="GM262">
            <v>0</v>
          </cell>
          <cell r="GN262">
            <v>0</v>
          </cell>
          <cell r="GO262">
            <v>0</v>
          </cell>
          <cell r="GQ262">
            <v>0</v>
          </cell>
          <cell r="GR262">
            <v>0</v>
          </cell>
          <cell r="GS262">
            <v>0</v>
          </cell>
          <cell r="GT262">
            <v>0</v>
          </cell>
          <cell r="GU262">
            <v>0</v>
          </cell>
          <cell r="GV262">
            <v>0</v>
          </cell>
          <cell r="GW262">
            <v>0</v>
          </cell>
          <cell r="GX262">
            <v>0</v>
          </cell>
          <cell r="GY262">
            <v>0</v>
          </cell>
          <cell r="GZ262">
            <v>0</v>
          </cell>
          <cell r="HA262">
            <v>0</v>
          </cell>
          <cell r="HB262">
            <v>0</v>
          </cell>
          <cell r="HC262">
            <v>0</v>
          </cell>
          <cell r="HD262">
            <v>0</v>
          </cell>
          <cell r="HE262">
            <v>0</v>
          </cell>
          <cell r="HF262">
            <v>0</v>
          </cell>
          <cell r="HG262">
            <v>0</v>
          </cell>
          <cell r="HH262">
            <v>0</v>
          </cell>
          <cell r="HI262">
            <v>0</v>
          </cell>
          <cell r="HJ262" t="str">
            <v>SI</v>
          </cell>
          <cell r="HL262">
            <v>1.5537106459452108E-2</v>
          </cell>
          <cell r="HO262" t="str">
            <v>50</v>
          </cell>
          <cell r="HP262" t="str">
            <v>50</v>
          </cell>
          <cell r="HQ262" t="str">
            <v>50</v>
          </cell>
          <cell r="HR262" t="str">
            <v>50</v>
          </cell>
          <cell r="HS262" t="str">
            <v>50</v>
          </cell>
          <cell r="HT262" t="str">
            <v>50</v>
          </cell>
          <cell r="HU262" t="str">
            <v>50</v>
          </cell>
          <cell r="HV262" t="str">
            <v>50</v>
          </cell>
          <cell r="HW262" t="str">
            <v>50</v>
          </cell>
          <cell r="HX262" t="str">
            <v>50</v>
          </cell>
          <cell r="HY262" t="str">
            <v>50</v>
          </cell>
        </row>
        <row r="263">
          <cell r="D263" t="str">
            <v>5</v>
          </cell>
          <cell r="F263" t="str">
            <v>5R</v>
          </cell>
          <cell r="H263">
            <v>0</v>
          </cell>
          <cell r="I263">
            <v>0</v>
          </cell>
          <cell r="J263">
            <v>0</v>
          </cell>
          <cell r="K263">
            <v>0</v>
          </cell>
          <cell r="M263">
            <v>0</v>
          </cell>
          <cell r="O263">
            <v>0</v>
          </cell>
          <cell r="S263">
            <v>0</v>
          </cell>
          <cell r="T263">
            <v>0</v>
          </cell>
          <cell r="U263">
            <v>0</v>
          </cell>
          <cell r="V263">
            <v>0</v>
          </cell>
          <cell r="W263">
            <v>0</v>
          </cell>
          <cell r="X263">
            <v>0</v>
          </cell>
          <cell r="Y263">
            <v>0</v>
          </cell>
          <cell r="Z263">
            <v>0</v>
          </cell>
          <cell r="AA263">
            <v>0</v>
          </cell>
          <cell r="AB263">
            <v>0</v>
          </cell>
          <cell r="AC263">
            <v>0</v>
          </cell>
          <cell r="AE263">
            <v>0</v>
          </cell>
          <cell r="AG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Y263">
            <v>0</v>
          </cell>
          <cell r="AZ263">
            <v>0</v>
          </cell>
          <cell r="BC263">
            <v>0</v>
          </cell>
          <cell r="BD263">
            <v>0</v>
          </cell>
          <cell r="BE263">
            <v>0</v>
          </cell>
          <cell r="BF263">
            <v>0</v>
          </cell>
          <cell r="BG263">
            <v>0</v>
          </cell>
          <cell r="BH263">
            <v>0</v>
          </cell>
          <cell r="BI263">
            <v>0</v>
          </cell>
          <cell r="BJ263">
            <v>0</v>
          </cell>
          <cell r="BK263">
            <v>0</v>
          </cell>
          <cell r="BL263">
            <v>0</v>
          </cell>
          <cell r="BM263">
            <v>0</v>
          </cell>
          <cell r="BO263">
            <v>0</v>
          </cell>
          <cell r="BQ263">
            <v>0</v>
          </cell>
          <cell r="BU263">
            <v>0</v>
          </cell>
          <cell r="BV263">
            <v>0</v>
          </cell>
          <cell r="BW263">
            <v>0</v>
          </cell>
          <cell r="BX263">
            <v>0</v>
          </cell>
          <cell r="BY263">
            <v>0</v>
          </cell>
          <cell r="BZ263">
            <v>0</v>
          </cell>
          <cell r="CA263">
            <v>0</v>
          </cell>
          <cell r="CB263">
            <v>0</v>
          </cell>
          <cell r="CC263">
            <v>0</v>
          </cell>
          <cell r="CD263">
            <v>0</v>
          </cell>
          <cell r="CE263">
            <v>0</v>
          </cell>
          <cell r="CG263">
            <v>0</v>
          </cell>
          <cell r="CI263">
            <v>0</v>
          </cell>
          <cell r="CM263">
            <v>0</v>
          </cell>
          <cell r="CN263">
            <v>0</v>
          </cell>
          <cell r="CO263">
            <v>0</v>
          </cell>
          <cell r="CP263">
            <v>0</v>
          </cell>
          <cell r="CQ263">
            <v>0</v>
          </cell>
          <cell r="CR263">
            <v>0</v>
          </cell>
          <cell r="CS263">
            <v>0</v>
          </cell>
          <cell r="CT263">
            <v>0</v>
          </cell>
          <cell r="CU263">
            <v>0</v>
          </cell>
          <cell r="CV263">
            <v>0</v>
          </cell>
          <cell r="CW263">
            <v>0</v>
          </cell>
          <cell r="CY263">
            <v>0</v>
          </cell>
          <cell r="DA263">
            <v>0</v>
          </cell>
          <cell r="DB263">
            <v>0</v>
          </cell>
          <cell r="DE263">
            <v>0</v>
          </cell>
          <cell r="DF263">
            <v>0</v>
          </cell>
          <cell r="DG263">
            <v>0</v>
          </cell>
          <cell r="DH263">
            <v>0</v>
          </cell>
          <cell r="DI263">
            <v>0</v>
          </cell>
          <cell r="DJ263">
            <v>0</v>
          </cell>
          <cell r="DK263">
            <v>0</v>
          </cell>
          <cell r="DL263">
            <v>0</v>
          </cell>
          <cell r="DM263">
            <v>0</v>
          </cell>
          <cell r="DN263">
            <v>0</v>
          </cell>
          <cell r="DO263">
            <v>0</v>
          </cell>
          <cell r="DP263">
            <v>0</v>
          </cell>
          <cell r="DQ263">
            <v>0</v>
          </cell>
          <cell r="DS263">
            <v>0</v>
          </cell>
          <cell r="DT263">
            <v>0</v>
          </cell>
          <cell r="DU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v>
          </cell>
          <cell r="EL263">
            <v>0</v>
          </cell>
          <cell r="EM263">
            <v>0</v>
          </cell>
          <cell r="EO263">
            <v>0</v>
          </cell>
          <cell r="EP263">
            <v>0</v>
          </cell>
          <cell r="EQ263">
            <v>0</v>
          </cell>
          <cell r="ER263">
            <v>0</v>
          </cell>
          <cell r="ES263">
            <v>0</v>
          </cell>
          <cell r="ET263">
            <v>0</v>
          </cell>
          <cell r="EU263">
            <v>0</v>
          </cell>
          <cell r="EV263">
            <v>0</v>
          </cell>
          <cell r="EW263">
            <v>0</v>
          </cell>
          <cell r="EX263">
            <v>0</v>
          </cell>
          <cell r="EY263">
            <v>0</v>
          </cell>
          <cell r="EZ263">
            <v>0</v>
          </cell>
          <cell r="FA263">
            <v>0</v>
          </cell>
          <cell r="FC263">
            <v>0</v>
          </cell>
          <cell r="FD263">
            <v>0</v>
          </cell>
          <cell r="FE263">
            <v>0</v>
          </cell>
          <cell r="FG263">
            <v>0</v>
          </cell>
          <cell r="FH263">
            <v>0</v>
          </cell>
          <cell r="FI263">
            <v>0</v>
          </cell>
          <cell r="FJ263">
            <v>0</v>
          </cell>
          <cell r="FK263">
            <v>0</v>
          </cell>
          <cell r="FL263">
            <v>0</v>
          </cell>
          <cell r="FM263">
            <v>0</v>
          </cell>
          <cell r="FN263">
            <v>0</v>
          </cell>
          <cell r="FO263">
            <v>0</v>
          </cell>
          <cell r="FP263">
            <v>0</v>
          </cell>
          <cell r="FQ263">
            <v>0</v>
          </cell>
          <cell r="FR263">
            <v>0</v>
          </cell>
          <cell r="FS263">
            <v>0</v>
          </cell>
          <cell r="FU263">
            <v>0</v>
          </cell>
          <cell r="FV263">
            <v>0</v>
          </cell>
          <cell r="FW263">
            <v>0</v>
          </cell>
          <cell r="FY263">
            <v>0</v>
          </cell>
          <cell r="FZ263">
            <v>0</v>
          </cell>
          <cell r="GA263">
            <v>0</v>
          </cell>
          <cell r="GB263">
            <v>0</v>
          </cell>
          <cell r="GC263">
            <v>0</v>
          </cell>
          <cell r="GD263">
            <v>0</v>
          </cell>
          <cell r="GE263">
            <v>0</v>
          </cell>
          <cell r="GF263">
            <v>0</v>
          </cell>
          <cell r="GG263">
            <v>0</v>
          </cell>
          <cell r="GH263">
            <v>0</v>
          </cell>
          <cell r="GI263">
            <v>0</v>
          </cell>
          <cell r="GJ263">
            <v>0</v>
          </cell>
          <cell r="GK263">
            <v>0</v>
          </cell>
          <cell r="GM263">
            <v>0</v>
          </cell>
          <cell r="GN263">
            <v>0</v>
          </cell>
          <cell r="GO263">
            <v>0</v>
          </cell>
          <cell r="GQ263">
            <v>0</v>
          </cell>
          <cell r="GR263">
            <v>0</v>
          </cell>
          <cell r="GS263">
            <v>0</v>
          </cell>
          <cell r="GT263">
            <v>0</v>
          </cell>
          <cell r="GU263">
            <v>0</v>
          </cell>
          <cell r="GV263">
            <v>0</v>
          </cell>
          <cell r="GW263">
            <v>0</v>
          </cell>
          <cell r="GX263">
            <v>0</v>
          </cell>
          <cell r="GY263">
            <v>0</v>
          </cell>
          <cell r="GZ263">
            <v>0</v>
          </cell>
          <cell r="HA263">
            <v>0</v>
          </cell>
          <cell r="HB263">
            <v>0</v>
          </cell>
          <cell r="HC263">
            <v>0</v>
          </cell>
          <cell r="HD263">
            <v>0</v>
          </cell>
          <cell r="HE263">
            <v>0</v>
          </cell>
          <cell r="HF263">
            <v>0</v>
          </cell>
          <cell r="HG263">
            <v>0</v>
          </cell>
          <cell r="HH263">
            <v>0</v>
          </cell>
          <cell r="HI263">
            <v>0</v>
          </cell>
          <cell r="HJ263" t="str">
            <v>SI</v>
          </cell>
          <cell r="HL263">
            <v>1.5537106459452108E-2</v>
          </cell>
          <cell r="HO263" t="str">
            <v>50</v>
          </cell>
          <cell r="HP263" t="str">
            <v>50</v>
          </cell>
          <cell r="HQ263" t="str">
            <v>50</v>
          </cell>
          <cell r="HR263" t="str">
            <v>50</v>
          </cell>
          <cell r="HS263" t="str">
            <v>50</v>
          </cell>
          <cell r="HT263" t="str">
            <v>50</v>
          </cell>
          <cell r="HU263" t="str">
            <v>50</v>
          </cell>
          <cell r="HV263" t="str">
            <v>50</v>
          </cell>
          <cell r="HW263" t="str">
            <v>50</v>
          </cell>
          <cell r="HX263" t="str">
            <v>50</v>
          </cell>
          <cell r="HY263" t="str">
            <v>50</v>
          </cell>
        </row>
        <row r="264">
          <cell r="D264" t="str">
            <v>5</v>
          </cell>
          <cell r="F264" t="str">
            <v>5R</v>
          </cell>
          <cell r="H264">
            <v>0</v>
          </cell>
          <cell r="I264">
            <v>0</v>
          </cell>
          <cell r="J264">
            <v>0</v>
          </cell>
          <cell r="K264">
            <v>0</v>
          </cell>
          <cell r="M264">
            <v>0</v>
          </cell>
          <cell r="O264">
            <v>0</v>
          </cell>
          <cell r="S264">
            <v>0</v>
          </cell>
          <cell r="T264">
            <v>0</v>
          </cell>
          <cell r="U264">
            <v>0</v>
          </cell>
          <cell r="V264">
            <v>0</v>
          </cell>
          <cell r="W264">
            <v>0</v>
          </cell>
          <cell r="X264">
            <v>0</v>
          </cell>
          <cell r="Y264">
            <v>0</v>
          </cell>
          <cell r="Z264">
            <v>0</v>
          </cell>
          <cell r="AA264">
            <v>0</v>
          </cell>
          <cell r="AB264">
            <v>0</v>
          </cell>
          <cell r="AC264">
            <v>0</v>
          </cell>
          <cell r="AE264">
            <v>0</v>
          </cell>
          <cell r="AG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Y264">
            <v>0</v>
          </cell>
          <cell r="AZ264">
            <v>0</v>
          </cell>
          <cell r="BC264">
            <v>0</v>
          </cell>
          <cell r="BD264">
            <v>0</v>
          </cell>
          <cell r="BE264">
            <v>0</v>
          </cell>
          <cell r="BF264">
            <v>0</v>
          </cell>
          <cell r="BG264">
            <v>0</v>
          </cell>
          <cell r="BH264">
            <v>0</v>
          </cell>
          <cell r="BI264">
            <v>0</v>
          </cell>
          <cell r="BJ264">
            <v>0</v>
          </cell>
          <cell r="BK264">
            <v>0</v>
          </cell>
          <cell r="BL264">
            <v>0</v>
          </cell>
          <cell r="BM264">
            <v>0</v>
          </cell>
          <cell r="BO264">
            <v>0</v>
          </cell>
          <cell r="BQ264">
            <v>0</v>
          </cell>
          <cell r="BU264">
            <v>0</v>
          </cell>
          <cell r="BV264">
            <v>0</v>
          </cell>
          <cell r="BW264">
            <v>0</v>
          </cell>
          <cell r="BX264">
            <v>0</v>
          </cell>
          <cell r="BY264">
            <v>0</v>
          </cell>
          <cell r="BZ264">
            <v>0</v>
          </cell>
          <cell r="CA264">
            <v>0</v>
          </cell>
          <cell r="CB264">
            <v>0</v>
          </cell>
          <cell r="CC264">
            <v>0</v>
          </cell>
          <cell r="CD264">
            <v>0</v>
          </cell>
          <cell r="CE264">
            <v>0</v>
          </cell>
          <cell r="CG264">
            <v>0</v>
          </cell>
          <cell r="CI264">
            <v>0</v>
          </cell>
          <cell r="CM264">
            <v>0</v>
          </cell>
          <cell r="CN264">
            <v>0</v>
          </cell>
          <cell r="CO264">
            <v>0</v>
          </cell>
          <cell r="CP264">
            <v>0</v>
          </cell>
          <cell r="CQ264">
            <v>0</v>
          </cell>
          <cell r="CR264">
            <v>0</v>
          </cell>
          <cell r="CS264">
            <v>0</v>
          </cell>
          <cell r="CT264">
            <v>0</v>
          </cell>
          <cell r="CU264">
            <v>0</v>
          </cell>
          <cell r="CV264">
            <v>0</v>
          </cell>
          <cell r="CW264">
            <v>0</v>
          </cell>
          <cell r="CY264">
            <v>0</v>
          </cell>
          <cell r="DA264">
            <v>0</v>
          </cell>
          <cell r="DB264">
            <v>0</v>
          </cell>
          <cell r="DE264">
            <v>0</v>
          </cell>
          <cell r="DF264">
            <v>0</v>
          </cell>
          <cell r="DG264">
            <v>0</v>
          </cell>
          <cell r="DH264">
            <v>0</v>
          </cell>
          <cell r="DI264">
            <v>0</v>
          </cell>
          <cell r="DJ264">
            <v>0</v>
          </cell>
          <cell r="DK264">
            <v>0</v>
          </cell>
          <cell r="DL264">
            <v>0</v>
          </cell>
          <cell r="DM264">
            <v>0</v>
          </cell>
          <cell r="DN264">
            <v>0</v>
          </cell>
          <cell r="DO264">
            <v>0</v>
          </cell>
          <cell r="DP264">
            <v>0</v>
          </cell>
          <cell r="DQ264">
            <v>0</v>
          </cell>
          <cell r="DS264">
            <v>0</v>
          </cell>
          <cell r="DT264">
            <v>0</v>
          </cell>
          <cell r="DU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v>
          </cell>
          <cell r="EL264">
            <v>0</v>
          </cell>
          <cell r="EM264">
            <v>0</v>
          </cell>
          <cell r="EO264">
            <v>0</v>
          </cell>
          <cell r="EP264">
            <v>0</v>
          </cell>
          <cell r="EQ264">
            <v>0</v>
          </cell>
          <cell r="ER264">
            <v>0</v>
          </cell>
          <cell r="ES264">
            <v>0</v>
          </cell>
          <cell r="ET264">
            <v>0</v>
          </cell>
          <cell r="EU264">
            <v>0</v>
          </cell>
          <cell r="EV264">
            <v>0</v>
          </cell>
          <cell r="EW264">
            <v>0</v>
          </cell>
          <cell r="EX264">
            <v>0</v>
          </cell>
          <cell r="EY264">
            <v>0</v>
          </cell>
          <cell r="EZ264">
            <v>0</v>
          </cell>
          <cell r="FA264">
            <v>0</v>
          </cell>
          <cell r="FC264">
            <v>0</v>
          </cell>
          <cell r="FD264">
            <v>0</v>
          </cell>
          <cell r="FE264">
            <v>0</v>
          </cell>
          <cell r="FG264">
            <v>0</v>
          </cell>
          <cell r="FH264">
            <v>0</v>
          </cell>
          <cell r="FI264">
            <v>0</v>
          </cell>
          <cell r="FJ264">
            <v>0</v>
          </cell>
          <cell r="FK264">
            <v>0</v>
          </cell>
          <cell r="FL264">
            <v>0</v>
          </cell>
          <cell r="FM264">
            <v>0</v>
          </cell>
          <cell r="FN264">
            <v>0</v>
          </cell>
          <cell r="FO264">
            <v>0</v>
          </cell>
          <cell r="FP264">
            <v>0</v>
          </cell>
          <cell r="FQ264">
            <v>0</v>
          </cell>
          <cell r="FR264">
            <v>0</v>
          </cell>
          <cell r="FS264">
            <v>0</v>
          </cell>
          <cell r="FU264">
            <v>0</v>
          </cell>
          <cell r="FV264">
            <v>0</v>
          </cell>
          <cell r="FW264">
            <v>0</v>
          </cell>
          <cell r="FY264">
            <v>0</v>
          </cell>
          <cell r="FZ264">
            <v>0</v>
          </cell>
          <cell r="GA264">
            <v>0</v>
          </cell>
          <cell r="GB264">
            <v>0</v>
          </cell>
          <cell r="GC264">
            <v>0</v>
          </cell>
          <cell r="GD264">
            <v>0</v>
          </cell>
          <cell r="GE264">
            <v>0</v>
          </cell>
          <cell r="GF264">
            <v>0</v>
          </cell>
          <cell r="GG264">
            <v>0</v>
          </cell>
          <cell r="GH264">
            <v>0</v>
          </cell>
          <cell r="GI264">
            <v>0</v>
          </cell>
          <cell r="GJ264">
            <v>0</v>
          </cell>
          <cell r="GK264">
            <v>0</v>
          </cell>
          <cell r="GM264">
            <v>0</v>
          </cell>
          <cell r="GN264">
            <v>0</v>
          </cell>
          <cell r="GO264">
            <v>0</v>
          </cell>
          <cell r="GQ264">
            <v>0</v>
          </cell>
          <cell r="GR264">
            <v>0</v>
          </cell>
          <cell r="GS264">
            <v>0</v>
          </cell>
          <cell r="GT264">
            <v>0</v>
          </cell>
          <cell r="GU264">
            <v>0</v>
          </cell>
          <cell r="GV264">
            <v>0</v>
          </cell>
          <cell r="GW264">
            <v>0</v>
          </cell>
          <cell r="GX264">
            <v>0</v>
          </cell>
          <cell r="GY264">
            <v>0</v>
          </cell>
          <cell r="GZ264">
            <v>0</v>
          </cell>
          <cell r="HA264">
            <v>0</v>
          </cell>
          <cell r="HB264">
            <v>0</v>
          </cell>
          <cell r="HC264">
            <v>0</v>
          </cell>
          <cell r="HD264">
            <v>0</v>
          </cell>
          <cell r="HE264">
            <v>0</v>
          </cell>
          <cell r="HF264">
            <v>0</v>
          </cell>
          <cell r="HG264">
            <v>0</v>
          </cell>
          <cell r="HH264">
            <v>0</v>
          </cell>
          <cell r="HI264">
            <v>0</v>
          </cell>
          <cell r="HJ264" t="str">
            <v>SI</v>
          </cell>
          <cell r="HL264">
            <v>1.5537106459452108E-2</v>
          </cell>
          <cell r="HO264" t="str">
            <v>50</v>
          </cell>
          <cell r="HP264" t="str">
            <v>50</v>
          </cell>
          <cell r="HQ264" t="str">
            <v>50</v>
          </cell>
          <cell r="HR264" t="str">
            <v>50</v>
          </cell>
          <cell r="HS264" t="str">
            <v>50</v>
          </cell>
          <cell r="HT264" t="str">
            <v>50</v>
          </cell>
          <cell r="HU264" t="str">
            <v>50</v>
          </cell>
          <cell r="HV264" t="str">
            <v>50</v>
          </cell>
          <cell r="HW264" t="str">
            <v>50</v>
          </cell>
          <cell r="HX264" t="str">
            <v>50</v>
          </cell>
          <cell r="HY264" t="str">
            <v>50</v>
          </cell>
        </row>
        <row r="265">
          <cell r="D265" t="str">
            <v>5</v>
          </cell>
          <cell r="F265" t="str">
            <v>5U</v>
          </cell>
          <cell r="H265">
            <v>0</v>
          </cell>
          <cell r="I265">
            <v>0</v>
          </cell>
          <cell r="J265">
            <v>0</v>
          </cell>
          <cell r="K265">
            <v>0</v>
          </cell>
          <cell r="M265">
            <v>0</v>
          </cell>
          <cell r="O265">
            <v>0</v>
          </cell>
          <cell r="S265">
            <v>0</v>
          </cell>
          <cell r="T265">
            <v>0</v>
          </cell>
          <cell r="U265">
            <v>0</v>
          </cell>
          <cell r="V265">
            <v>0</v>
          </cell>
          <cell r="W265">
            <v>0</v>
          </cell>
          <cell r="X265">
            <v>0</v>
          </cell>
          <cell r="Y265">
            <v>0</v>
          </cell>
          <cell r="Z265">
            <v>0</v>
          </cell>
          <cell r="AA265">
            <v>0</v>
          </cell>
          <cell r="AB265">
            <v>0</v>
          </cell>
          <cell r="AC265">
            <v>0</v>
          </cell>
          <cell r="AE265">
            <v>0</v>
          </cell>
          <cell r="AG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Y265">
            <v>0</v>
          </cell>
          <cell r="AZ265">
            <v>0</v>
          </cell>
          <cell r="BC265">
            <v>0</v>
          </cell>
          <cell r="BD265">
            <v>0</v>
          </cell>
          <cell r="BE265">
            <v>0</v>
          </cell>
          <cell r="BF265">
            <v>0</v>
          </cell>
          <cell r="BG265">
            <v>0</v>
          </cell>
          <cell r="BH265">
            <v>0</v>
          </cell>
          <cell r="BI265">
            <v>0</v>
          </cell>
          <cell r="BJ265">
            <v>0</v>
          </cell>
          <cell r="BK265">
            <v>0</v>
          </cell>
          <cell r="BL265">
            <v>0</v>
          </cell>
          <cell r="BM265">
            <v>0</v>
          </cell>
          <cell r="BO265">
            <v>0</v>
          </cell>
          <cell r="BQ265">
            <v>0</v>
          </cell>
          <cell r="BU265">
            <v>0</v>
          </cell>
          <cell r="BV265">
            <v>0</v>
          </cell>
          <cell r="BW265">
            <v>0</v>
          </cell>
          <cell r="BX265">
            <v>0</v>
          </cell>
          <cell r="BY265">
            <v>0</v>
          </cell>
          <cell r="BZ265">
            <v>0</v>
          </cell>
          <cell r="CA265">
            <v>0</v>
          </cell>
          <cell r="CB265">
            <v>0</v>
          </cell>
          <cell r="CC265">
            <v>0</v>
          </cell>
          <cell r="CD265">
            <v>0</v>
          </cell>
          <cell r="CE265">
            <v>0</v>
          </cell>
          <cell r="CG265">
            <v>0</v>
          </cell>
          <cell r="CI265">
            <v>0</v>
          </cell>
          <cell r="CM265">
            <v>0</v>
          </cell>
          <cell r="CN265">
            <v>0</v>
          </cell>
          <cell r="CO265">
            <v>0</v>
          </cell>
          <cell r="CP265">
            <v>0</v>
          </cell>
          <cell r="CQ265">
            <v>0</v>
          </cell>
          <cell r="CR265">
            <v>0</v>
          </cell>
          <cell r="CS265">
            <v>0</v>
          </cell>
          <cell r="CT265">
            <v>0</v>
          </cell>
          <cell r="CU265">
            <v>0</v>
          </cell>
          <cell r="CV265">
            <v>0</v>
          </cell>
          <cell r="CW265">
            <v>0</v>
          </cell>
          <cell r="CY265">
            <v>0</v>
          </cell>
          <cell r="DA265">
            <v>0</v>
          </cell>
          <cell r="DB265">
            <v>0</v>
          </cell>
          <cell r="DE265">
            <v>0</v>
          </cell>
          <cell r="DF265">
            <v>0</v>
          </cell>
          <cell r="DG265">
            <v>0</v>
          </cell>
          <cell r="DH265">
            <v>0</v>
          </cell>
          <cell r="DI265">
            <v>0</v>
          </cell>
          <cell r="DJ265">
            <v>0</v>
          </cell>
          <cell r="DK265">
            <v>0</v>
          </cell>
          <cell r="DL265">
            <v>0</v>
          </cell>
          <cell r="DM265">
            <v>0</v>
          </cell>
          <cell r="DN265">
            <v>0</v>
          </cell>
          <cell r="DO265">
            <v>0</v>
          </cell>
          <cell r="DP265">
            <v>0</v>
          </cell>
          <cell r="DQ265">
            <v>0</v>
          </cell>
          <cell r="DS265">
            <v>0</v>
          </cell>
          <cell r="DT265">
            <v>0</v>
          </cell>
          <cell r="DU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0</v>
          </cell>
          <cell r="EL265">
            <v>0</v>
          </cell>
          <cell r="EM265">
            <v>0</v>
          </cell>
          <cell r="EO265">
            <v>0</v>
          </cell>
          <cell r="EP265">
            <v>0</v>
          </cell>
          <cell r="EQ265">
            <v>0</v>
          </cell>
          <cell r="ER265">
            <v>0</v>
          </cell>
          <cell r="ES265">
            <v>0</v>
          </cell>
          <cell r="ET265">
            <v>0</v>
          </cell>
          <cell r="EU265">
            <v>0</v>
          </cell>
          <cell r="EV265">
            <v>0</v>
          </cell>
          <cell r="EW265">
            <v>0</v>
          </cell>
          <cell r="EX265">
            <v>0</v>
          </cell>
          <cell r="EY265">
            <v>0</v>
          </cell>
          <cell r="EZ265">
            <v>0</v>
          </cell>
          <cell r="FA265">
            <v>0</v>
          </cell>
          <cell r="FC265">
            <v>0</v>
          </cell>
          <cell r="FD265">
            <v>0</v>
          </cell>
          <cell r="FE265">
            <v>0</v>
          </cell>
          <cell r="FG265">
            <v>0</v>
          </cell>
          <cell r="FH265">
            <v>0</v>
          </cell>
          <cell r="FI265">
            <v>0</v>
          </cell>
          <cell r="FJ265">
            <v>0</v>
          </cell>
          <cell r="FK265">
            <v>0</v>
          </cell>
          <cell r="FL265">
            <v>0</v>
          </cell>
          <cell r="FM265">
            <v>0</v>
          </cell>
          <cell r="FN265">
            <v>0</v>
          </cell>
          <cell r="FO265">
            <v>0</v>
          </cell>
          <cell r="FP265">
            <v>0</v>
          </cell>
          <cell r="FQ265">
            <v>0</v>
          </cell>
          <cell r="FR265">
            <v>0</v>
          </cell>
          <cell r="FS265">
            <v>0</v>
          </cell>
          <cell r="FU265">
            <v>0</v>
          </cell>
          <cell r="FV265">
            <v>0</v>
          </cell>
          <cell r="FW265">
            <v>0</v>
          </cell>
          <cell r="FY265">
            <v>0</v>
          </cell>
          <cell r="FZ265">
            <v>0</v>
          </cell>
          <cell r="GA265">
            <v>0</v>
          </cell>
          <cell r="GB265">
            <v>0</v>
          </cell>
          <cell r="GC265">
            <v>0</v>
          </cell>
          <cell r="GD265">
            <v>0</v>
          </cell>
          <cell r="GE265">
            <v>0</v>
          </cell>
          <cell r="GF265">
            <v>0</v>
          </cell>
          <cell r="GG265">
            <v>0</v>
          </cell>
          <cell r="GH265">
            <v>0</v>
          </cell>
          <cell r="GI265">
            <v>0</v>
          </cell>
          <cell r="GJ265">
            <v>0</v>
          </cell>
          <cell r="GK265">
            <v>0</v>
          </cell>
          <cell r="GM265">
            <v>0</v>
          </cell>
          <cell r="GN265">
            <v>0</v>
          </cell>
          <cell r="GO265">
            <v>0</v>
          </cell>
          <cell r="GQ265">
            <v>0</v>
          </cell>
          <cell r="GR265">
            <v>0</v>
          </cell>
          <cell r="GS265">
            <v>0</v>
          </cell>
          <cell r="GT265">
            <v>0</v>
          </cell>
          <cell r="GU265">
            <v>0</v>
          </cell>
          <cell r="GV265">
            <v>0</v>
          </cell>
          <cell r="GW265">
            <v>0</v>
          </cell>
          <cell r="GX265">
            <v>0</v>
          </cell>
          <cell r="GY265">
            <v>0</v>
          </cell>
          <cell r="GZ265">
            <v>0</v>
          </cell>
          <cell r="HA265">
            <v>0</v>
          </cell>
          <cell r="HB265">
            <v>0</v>
          </cell>
          <cell r="HC265">
            <v>0</v>
          </cell>
          <cell r="HD265">
            <v>0</v>
          </cell>
          <cell r="HE265">
            <v>0</v>
          </cell>
          <cell r="HF265">
            <v>0</v>
          </cell>
          <cell r="HG265">
            <v>0</v>
          </cell>
          <cell r="HH265">
            <v>0</v>
          </cell>
          <cell r="HI265">
            <v>0</v>
          </cell>
          <cell r="HJ265" t="str">
            <v>SI</v>
          </cell>
          <cell r="HL265">
            <v>1.5537106459452108E-2</v>
          </cell>
          <cell r="HO265" t="str">
            <v>50</v>
          </cell>
          <cell r="HP265" t="str">
            <v>50</v>
          </cell>
          <cell r="HQ265" t="str">
            <v>50</v>
          </cell>
          <cell r="HR265" t="str">
            <v>50</v>
          </cell>
          <cell r="HS265" t="str">
            <v>50</v>
          </cell>
          <cell r="HT265" t="str">
            <v>50</v>
          </cell>
          <cell r="HU265" t="str">
            <v>50</v>
          </cell>
          <cell r="HV265" t="str">
            <v>50</v>
          </cell>
          <cell r="HW265" t="str">
            <v>50</v>
          </cell>
          <cell r="HX265" t="str">
            <v>50</v>
          </cell>
          <cell r="HY265" t="str">
            <v>50</v>
          </cell>
        </row>
        <row r="266">
          <cell r="D266" t="str">
            <v>5</v>
          </cell>
          <cell r="F266" t="str">
            <v>5R</v>
          </cell>
          <cell r="H266">
            <v>0</v>
          </cell>
          <cell r="I266">
            <v>0</v>
          </cell>
          <cell r="J266">
            <v>0</v>
          </cell>
          <cell r="K266">
            <v>0</v>
          </cell>
          <cell r="M266">
            <v>0</v>
          </cell>
          <cell r="O266">
            <v>0</v>
          </cell>
          <cell r="S266">
            <v>0</v>
          </cell>
          <cell r="T266">
            <v>0</v>
          </cell>
          <cell r="U266">
            <v>0</v>
          </cell>
          <cell r="V266">
            <v>0</v>
          </cell>
          <cell r="W266">
            <v>0</v>
          </cell>
          <cell r="X266">
            <v>0</v>
          </cell>
          <cell r="Y266">
            <v>0</v>
          </cell>
          <cell r="Z266">
            <v>0</v>
          </cell>
          <cell r="AA266">
            <v>0</v>
          </cell>
          <cell r="AB266">
            <v>0</v>
          </cell>
          <cell r="AC266">
            <v>0</v>
          </cell>
          <cell r="AE266">
            <v>0</v>
          </cell>
          <cell r="AG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Y266">
            <v>0</v>
          </cell>
          <cell r="AZ266">
            <v>0</v>
          </cell>
          <cell r="BC266">
            <v>0</v>
          </cell>
          <cell r="BD266">
            <v>0</v>
          </cell>
          <cell r="BE266">
            <v>0</v>
          </cell>
          <cell r="BF266">
            <v>0</v>
          </cell>
          <cell r="BG266">
            <v>0</v>
          </cell>
          <cell r="BH266">
            <v>0</v>
          </cell>
          <cell r="BI266">
            <v>0</v>
          </cell>
          <cell r="BJ266">
            <v>0</v>
          </cell>
          <cell r="BK266">
            <v>0</v>
          </cell>
          <cell r="BL266">
            <v>0</v>
          </cell>
          <cell r="BM266">
            <v>0</v>
          </cell>
          <cell r="BO266">
            <v>0</v>
          </cell>
          <cell r="BQ266">
            <v>0</v>
          </cell>
          <cell r="BU266">
            <v>0</v>
          </cell>
          <cell r="BV266">
            <v>0</v>
          </cell>
          <cell r="BW266">
            <v>0</v>
          </cell>
          <cell r="BX266">
            <v>0</v>
          </cell>
          <cell r="BY266">
            <v>0</v>
          </cell>
          <cell r="BZ266">
            <v>0</v>
          </cell>
          <cell r="CA266">
            <v>0</v>
          </cell>
          <cell r="CB266">
            <v>0</v>
          </cell>
          <cell r="CC266">
            <v>0</v>
          </cell>
          <cell r="CD266">
            <v>0</v>
          </cell>
          <cell r="CE266">
            <v>0</v>
          </cell>
          <cell r="CG266">
            <v>0</v>
          </cell>
          <cell r="CI266">
            <v>0</v>
          </cell>
          <cell r="CM266">
            <v>0</v>
          </cell>
          <cell r="CN266">
            <v>0</v>
          </cell>
          <cell r="CO266">
            <v>0</v>
          </cell>
          <cell r="CP266">
            <v>0</v>
          </cell>
          <cell r="CQ266">
            <v>0</v>
          </cell>
          <cell r="CR266">
            <v>0</v>
          </cell>
          <cell r="CS266">
            <v>0</v>
          </cell>
          <cell r="CT266">
            <v>0</v>
          </cell>
          <cell r="CU266">
            <v>0</v>
          </cell>
          <cell r="CV266">
            <v>0</v>
          </cell>
          <cell r="CW266">
            <v>0</v>
          </cell>
          <cell r="CY266">
            <v>0</v>
          </cell>
          <cell r="DA266">
            <v>0</v>
          </cell>
          <cell r="DB266">
            <v>0</v>
          </cell>
          <cell r="DE266">
            <v>0</v>
          </cell>
          <cell r="DF266">
            <v>0</v>
          </cell>
          <cell r="DG266">
            <v>0</v>
          </cell>
          <cell r="DH266">
            <v>0</v>
          </cell>
          <cell r="DI266">
            <v>0</v>
          </cell>
          <cell r="DJ266">
            <v>0</v>
          </cell>
          <cell r="DK266">
            <v>0</v>
          </cell>
          <cell r="DL266">
            <v>0</v>
          </cell>
          <cell r="DM266">
            <v>0</v>
          </cell>
          <cell r="DN266">
            <v>0</v>
          </cell>
          <cell r="DO266">
            <v>0</v>
          </cell>
          <cell r="DP266">
            <v>0</v>
          </cell>
          <cell r="DQ266">
            <v>0</v>
          </cell>
          <cell r="DS266">
            <v>0</v>
          </cell>
          <cell r="DT266">
            <v>0</v>
          </cell>
          <cell r="DU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v>
          </cell>
          <cell r="EL266">
            <v>0</v>
          </cell>
          <cell r="EM266">
            <v>0</v>
          </cell>
          <cell r="EO266">
            <v>0</v>
          </cell>
          <cell r="EP266">
            <v>0</v>
          </cell>
          <cell r="EQ266">
            <v>0</v>
          </cell>
          <cell r="ER266">
            <v>0</v>
          </cell>
          <cell r="ES266">
            <v>0</v>
          </cell>
          <cell r="ET266">
            <v>0</v>
          </cell>
          <cell r="EU266">
            <v>0</v>
          </cell>
          <cell r="EV266">
            <v>0</v>
          </cell>
          <cell r="EW266">
            <v>0</v>
          </cell>
          <cell r="EX266">
            <v>0</v>
          </cell>
          <cell r="EY266">
            <v>0</v>
          </cell>
          <cell r="EZ266">
            <v>0</v>
          </cell>
          <cell r="FA266">
            <v>0</v>
          </cell>
          <cell r="FC266">
            <v>0</v>
          </cell>
          <cell r="FD266">
            <v>0</v>
          </cell>
          <cell r="FE266">
            <v>0</v>
          </cell>
          <cell r="FG266">
            <v>0</v>
          </cell>
          <cell r="FH266">
            <v>0</v>
          </cell>
          <cell r="FI266">
            <v>0</v>
          </cell>
          <cell r="FJ266">
            <v>0</v>
          </cell>
          <cell r="FK266">
            <v>0</v>
          </cell>
          <cell r="FL266">
            <v>0</v>
          </cell>
          <cell r="FM266">
            <v>0</v>
          </cell>
          <cell r="FN266">
            <v>0</v>
          </cell>
          <cell r="FO266">
            <v>0</v>
          </cell>
          <cell r="FP266">
            <v>0</v>
          </cell>
          <cell r="FQ266">
            <v>0</v>
          </cell>
          <cell r="FR266">
            <v>0</v>
          </cell>
          <cell r="FS266">
            <v>0</v>
          </cell>
          <cell r="FU266">
            <v>0</v>
          </cell>
          <cell r="FV266">
            <v>0</v>
          </cell>
          <cell r="FW266">
            <v>0</v>
          </cell>
          <cell r="FY266">
            <v>0</v>
          </cell>
          <cell r="FZ266">
            <v>0</v>
          </cell>
          <cell r="GA266">
            <v>0</v>
          </cell>
          <cell r="GB266">
            <v>0</v>
          </cell>
          <cell r="GC266">
            <v>0</v>
          </cell>
          <cell r="GD266">
            <v>0</v>
          </cell>
          <cell r="GE266">
            <v>0</v>
          </cell>
          <cell r="GF266">
            <v>0</v>
          </cell>
          <cell r="GG266">
            <v>0</v>
          </cell>
          <cell r="GH266">
            <v>0</v>
          </cell>
          <cell r="GI266">
            <v>0</v>
          </cell>
          <cell r="GJ266">
            <v>0</v>
          </cell>
          <cell r="GK266">
            <v>0</v>
          </cell>
          <cell r="GM266">
            <v>0</v>
          </cell>
          <cell r="GN266">
            <v>0</v>
          </cell>
          <cell r="GO266">
            <v>0</v>
          </cell>
          <cell r="GQ266">
            <v>0</v>
          </cell>
          <cell r="GR266">
            <v>0</v>
          </cell>
          <cell r="GS266">
            <v>0</v>
          </cell>
          <cell r="GT266">
            <v>0</v>
          </cell>
          <cell r="GU266">
            <v>0</v>
          </cell>
          <cell r="GV266">
            <v>0</v>
          </cell>
          <cell r="GW266">
            <v>0</v>
          </cell>
          <cell r="GX266">
            <v>0</v>
          </cell>
          <cell r="GY266">
            <v>0</v>
          </cell>
          <cell r="GZ266">
            <v>0</v>
          </cell>
          <cell r="HA266">
            <v>0</v>
          </cell>
          <cell r="HB266">
            <v>0</v>
          </cell>
          <cell r="HC266">
            <v>0</v>
          </cell>
          <cell r="HD266">
            <v>0</v>
          </cell>
          <cell r="HE266">
            <v>0</v>
          </cell>
          <cell r="HF266">
            <v>0</v>
          </cell>
          <cell r="HG266">
            <v>0</v>
          </cell>
          <cell r="HH266">
            <v>0</v>
          </cell>
          <cell r="HI266">
            <v>0</v>
          </cell>
          <cell r="HJ266" t="str">
            <v>SI</v>
          </cell>
          <cell r="HL266">
            <v>1.5537106459452108E-2</v>
          </cell>
          <cell r="HO266" t="str">
            <v>50</v>
          </cell>
          <cell r="HP266" t="str">
            <v>50</v>
          </cell>
          <cell r="HQ266" t="str">
            <v>50</v>
          </cell>
          <cell r="HR266" t="str">
            <v>50</v>
          </cell>
          <cell r="HS266" t="str">
            <v>50</v>
          </cell>
          <cell r="HT266" t="str">
            <v>50</v>
          </cell>
          <cell r="HU266" t="str">
            <v>50</v>
          </cell>
          <cell r="HV266" t="str">
            <v>50</v>
          </cell>
          <cell r="HW266" t="str">
            <v>50</v>
          </cell>
          <cell r="HX266" t="str">
            <v>50</v>
          </cell>
          <cell r="HY266" t="str">
            <v>50</v>
          </cell>
        </row>
        <row r="267">
          <cell r="D267" t="str">
            <v>5</v>
          </cell>
          <cell r="F267" t="str">
            <v>5R</v>
          </cell>
          <cell r="H267">
            <v>0</v>
          </cell>
          <cell r="I267">
            <v>0</v>
          </cell>
          <cell r="J267">
            <v>0</v>
          </cell>
          <cell r="K267">
            <v>0</v>
          </cell>
          <cell r="M267">
            <v>0</v>
          </cell>
          <cell r="O267">
            <v>0</v>
          </cell>
          <cell r="S267">
            <v>0</v>
          </cell>
          <cell r="T267">
            <v>0</v>
          </cell>
          <cell r="U267">
            <v>0</v>
          </cell>
          <cell r="V267">
            <v>0</v>
          </cell>
          <cell r="W267">
            <v>0</v>
          </cell>
          <cell r="X267">
            <v>0</v>
          </cell>
          <cell r="Y267">
            <v>0</v>
          </cell>
          <cell r="Z267">
            <v>0</v>
          </cell>
          <cell r="AA267">
            <v>0</v>
          </cell>
          <cell r="AB267">
            <v>0</v>
          </cell>
          <cell r="AC267">
            <v>0</v>
          </cell>
          <cell r="AE267">
            <v>0</v>
          </cell>
          <cell r="AG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Y267">
            <v>0</v>
          </cell>
          <cell r="AZ267">
            <v>0</v>
          </cell>
          <cell r="BC267">
            <v>0</v>
          </cell>
          <cell r="BD267">
            <v>0</v>
          </cell>
          <cell r="BE267">
            <v>0</v>
          </cell>
          <cell r="BF267">
            <v>0</v>
          </cell>
          <cell r="BG267">
            <v>0</v>
          </cell>
          <cell r="BH267">
            <v>0</v>
          </cell>
          <cell r="BI267">
            <v>0</v>
          </cell>
          <cell r="BJ267">
            <v>0</v>
          </cell>
          <cell r="BK267">
            <v>0</v>
          </cell>
          <cell r="BL267">
            <v>0</v>
          </cell>
          <cell r="BM267">
            <v>0</v>
          </cell>
          <cell r="BO267">
            <v>0</v>
          </cell>
          <cell r="BQ267">
            <v>0</v>
          </cell>
          <cell r="BU267">
            <v>0</v>
          </cell>
          <cell r="BV267">
            <v>0</v>
          </cell>
          <cell r="BW267">
            <v>0</v>
          </cell>
          <cell r="BX267">
            <v>0</v>
          </cell>
          <cell r="BY267">
            <v>0</v>
          </cell>
          <cell r="BZ267">
            <v>0</v>
          </cell>
          <cell r="CA267">
            <v>0</v>
          </cell>
          <cell r="CB267">
            <v>0</v>
          </cell>
          <cell r="CC267">
            <v>0</v>
          </cell>
          <cell r="CD267">
            <v>0</v>
          </cell>
          <cell r="CE267">
            <v>0</v>
          </cell>
          <cell r="CG267">
            <v>0</v>
          </cell>
          <cell r="CI267">
            <v>0</v>
          </cell>
          <cell r="CM267">
            <v>0</v>
          </cell>
          <cell r="CN267">
            <v>0</v>
          </cell>
          <cell r="CO267">
            <v>0</v>
          </cell>
          <cell r="CP267">
            <v>0</v>
          </cell>
          <cell r="CQ267">
            <v>0</v>
          </cell>
          <cell r="CR267">
            <v>0</v>
          </cell>
          <cell r="CS267">
            <v>0</v>
          </cell>
          <cell r="CT267">
            <v>0</v>
          </cell>
          <cell r="CU267">
            <v>0</v>
          </cell>
          <cell r="CV267">
            <v>0</v>
          </cell>
          <cell r="CW267">
            <v>0</v>
          </cell>
          <cell r="CY267">
            <v>0</v>
          </cell>
          <cell r="DA267">
            <v>0</v>
          </cell>
          <cell r="DB267">
            <v>0</v>
          </cell>
          <cell r="DE267">
            <v>0</v>
          </cell>
          <cell r="DF267">
            <v>0</v>
          </cell>
          <cell r="DG267">
            <v>0</v>
          </cell>
          <cell r="DH267">
            <v>0</v>
          </cell>
          <cell r="DI267">
            <v>0</v>
          </cell>
          <cell r="DJ267">
            <v>0</v>
          </cell>
          <cell r="DK267">
            <v>0</v>
          </cell>
          <cell r="DL267">
            <v>0</v>
          </cell>
          <cell r="DM267">
            <v>0</v>
          </cell>
          <cell r="DN267">
            <v>0</v>
          </cell>
          <cell r="DO267">
            <v>0</v>
          </cell>
          <cell r="DP267">
            <v>0</v>
          </cell>
          <cell r="DQ267">
            <v>0</v>
          </cell>
          <cell r="DS267">
            <v>0</v>
          </cell>
          <cell r="DT267">
            <v>0</v>
          </cell>
          <cell r="DU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v>
          </cell>
          <cell r="EL267">
            <v>0</v>
          </cell>
          <cell r="EM267">
            <v>0</v>
          </cell>
          <cell r="EO267">
            <v>0</v>
          </cell>
          <cell r="EP267">
            <v>0</v>
          </cell>
          <cell r="EQ267">
            <v>0</v>
          </cell>
          <cell r="ER267">
            <v>0</v>
          </cell>
          <cell r="ES267">
            <v>0</v>
          </cell>
          <cell r="ET267">
            <v>0</v>
          </cell>
          <cell r="EU267">
            <v>0</v>
          </cell>
          <cell r="EV267">
            <v>0</v>
          </cell>
          <cell r="EW267">
            <v>0</v>
          </cell>
          <cell r="EX267">
            <v>0</v>
          </cell>
          <cell r="EY267">
            <v>0</v>
          </cell>
          <cell r="EZ267">
            <v>0</v>
          </cell>
          <cell r="FA267">
            <v>0</v>
          </cell>
          <cell r="FC267">
            <v>0</v>
          </cell>
          <cell r="FD267">
            <v>0</v>
          </cell>
          <cell r="FE267">
            <v>0</v>
          </cell>
          <cell r="FG267">
            <v>0</v>
          </cell>
          <cell r="FH267">
            <v>0</v>
          </cell>
          <cell r="FI267">
            <v>0</v>
          </cell>
          <cell r="FJ267">
            <v>0</v>
          </cell>
          <cell r="FK267">
            <v>0</v>
          </cell>
          <cell r="FL267">
            <v>0</v>
          </cell>
          <cell r="FM267">
            <v>0</v>
          </cell>
          <cell r="FN267">
            <v>0</v>
          </cell>
          <cell r="FO267">
            <v>0</v>
          </cell>
          <cell r="FP267">
            <v>0</v>
          </cell>
          <cell r="FQ267">
            <v>0</v>
          </cell>
          <cell r="FR267">
            <v>0</v>
          </cell>
          <cell r="FS267">
            <v>0</v>
          </cell>
          <cell r="FU267">
            <v>0</v>
          </cell>
          <cell r="FV267">
            <v>0</v>
          </cell>
          <cell r="FW267">
            <v>0</v>
          </cell>
          <cell r="FY267">
            <v>0</v>
          </cell>
          <cell r="FZ267">
            <v>0</v>
          </cell>
          <cell r="GA267">
            <v>0</v>
          </cell>
          <cell r="GB267">
            <v>0</v>
          </cell>
          <cell r="GC267">
            <v>0</v>
          </cell>
          <cell r="GD267">
            <v>0</v>
          </cell>
          <cell r="GE267">
            <v>0</v>
          </cell>
          <cell r="GF267">
            <v>0</v>
          </cell>
          <cell r="GG267">
            <v>0</v>
          </cell>
          <cell r="GH267">
            <v>0</v>
          </cell>
          <cell r="GI267">
            <v>0</v>
          </cell>
          <cell r="GJ267">
            <v>0</v>
          </cell>
          <cell r="GK267">
            <v>0</v>
          </cell>
          <cell r="GM267">
            <v>0</v>
          </cell>
          <cell r="GN267">
            <v>0</v>
          </cell>
          <cell r="GO267">
            <v>0</v>
          </cell>
          <cell r="GQ267">
            <v>0</v>
          </cell>
          <cell r="GR267">
            <v>0</v>
          </cell>
          <cell r="GS267">
            <v>0</v>
          </cell>
          <cell r="GT267">
            <v>0</v>
          </cell>
          <cell r="GU267">
            <v>0</v>
          </cell>
          <cell r="GV267">
            <v>0</v>
          </cell>
          <cell r="GW267">
            <v>0</v>
          </cell>
          <cell r="GX267">
            <v>0</v>
          </cell>
          <cell r="GY267">
            <v>0</v>
          </cell>
          <cell r="GZ267">
            <v>0</v>
          </cell>
          <cell r="HA267">
            <v>0</v>
          </cell>
          <cell r="HB267">
            <v>0</v>
          </cell>
          <cell r="HC267">
            <v>0</v>
          </cell>
          <cell r="HD267">
            <v>0</v>
          </cell>
          <cell r="HE267">
            <v>0</v>
          </cell>
          <cell r="HF267">
            <v>0</v>
          </cell>
          <cell r="HG267">
            <v>0</v>
          </cell>
          <cell r="HH267">
            <v>0</v>
          </cell>
          <cell r="HI267">
            <v>0</v>
          </cell>
          <cell r="HJ267" t="str">
            <v>SI</v>
          </cell>
          <cell r="HL267">
            <v>1.5537106459452108E-2</v>
          </cell>
          <cell r="HO267" t="str">
            <v>50</v>
          </cell>
          <cell r="HP267" t="str">
            <v>50</v>
          </cell>
          <cell r="HQ267" t="str">
            <v>50</v>
          </cell>
          <cell r="HR267" t="str">
            <v>50</v>
          </cell>
          <cell r="HS267" t="str">
            <v>50</v>
          </cell>
          <cell r="HT267" t="str">
            <v>50</v>
          </cell>
          <cell r="HU267" t="str">
            <v>50</v>
          </cell>
          <cell r="HV267" t="str">
            <v>50</v>
          </cell>
          <cell r="HW267" t="str">
            <v>50</v>
          </cell>
          <cell r="HX267" t="str">
            <v>50</v>
          </cell>
          <cell r="HY267" t="str">
            <v>50</v>
          </cell>
        </row>
        <row r="268">
          <cell r="D268" t="str">
            <v>5</v>
          </cell>
          <cell r="F268" t="str">
            <v>5R</v>
          </cell>
          <cell r="H268">
            <v>0</v>
          </cell>
          <cell r="I268">
            <v>0</v>
          </cell>
          <cell r="J268">
            <v>0</v>
          </cell>
          <cell r="K268">
            <v>0</v>
          </cell>
          <cell r="M268">
            <v>0</v>
          </cell>
          <cell r="O268">
            <v>0</v>
          </cell>
          <cell r="S268">
            <v>0</v>
          </cell>
          <cell r="T268">
            <v>0</v>
          </cell>
          <cell r="U268">
            <v>0</v>
          </cell>
          <cell r="V268">
            <v>0</v>
          </cell>
          <cell r="W268">
            <v>0</v>
          </cell>
          <cell r="X268">
            <v>0</v>
          </cell>
          <cell r="Y268">
            <v>0</v>
          </cell>
          <cell r="Z268">
            <v>0</v>
          </cell>
          <cell r="AA268">
            <v>0</v>
          </cell>
          <cell r="AB268">
            <v>0</v>
          </cell>
          <cell r="AC268">
            <v>0</v>
          </cell>
          <cell r="AE268">
            <v>0</v>
          </cell>
          <cell r="AG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Y268">
            <v>0</v>
          </cell>
          <cell r="AZ268">
            <v>0</v>
          </cell>
          <cell r="BC268">
            <v>0</v>
          </cell>
          <cell r="BD268">
            <v>0</v>
          </cell>
          <cell r="BE268">
            <v>0</v>
          </cell>
          <cell r="BF268">
            <v>0</v>
          </cell>
          <cell r="BG268">
            <v>0</v>
          </cell>
          <cell r="BH268">
            <v>0</v>
          </cell>
          <cell r="BI268">
            <v>0</v>
          </cell>
          <cell r="BJ268">
            <v>0</v>
          </cell>
          <cell r="BK268">
            <v>0</v>
          </cell>
          <cell r="BL268">
            <v>0</v>
          </cell>
          <cell r="BM268">
            <v>0</v>
          </cell>
          <cell r="BO268">
            <v>0</v>
          </cell>
          <cell r="BQ268">
            <v>0</v>
          </cell>
          <cell r="BU268">
            <v>0</v>
          </cell>
          <cell r="BV268">
            <v>0</v>
          </cell>
          <cell r="BW268">
            <v>0</v>
          </cell>
          <cell r="BX268">
            <v>0</v>
          </cell>
          <cell r="BY268">
            <v>0</v>
          </cell>
          <cell r="BZ268">
            <v>0</v>
          </cell>
          <cell r="CA268">
            <v>0</v>
          </cell>
          <cell r="CB268">
            <v>0</v>
          </cell>
          <cell r="CC268">
            <v>0</v>
          </cell>
          <cell r="CD268">
            <v>0</v>
          </cell>
          <cell r="CE268">
            <v>0</v>
          </cell>
          <cell r="CG268">
            <v>0</v>
          </cell>
          <cell r="CI268">
            <v>0</v>
          </cell>
          <cell r="CM268">
            <v>0</v>
          </cell>
          <cell r="CN268">
            <v>0</v>
          </cell>
          <cell r="CO268">
            <v>0</v>
          </cell>
          <cell r="CP268">
            <v>0</v>
          </cell>
          <cell r="CQ268">
            <v>0</v>
          </cell>
          <cell r="CR268">
            <v>0</v>
          </cell>
          <cell r="CS268">
            <v>0</v>
          </cell>
          <cell r="CT268">
            <v>0</v>
          </cell>
          <cell r="CU268">
            <v>0</v>
          </cell>
          <cell r="CV268">
            <v>0</v>
          </cell>
          <cell r="CW268">
            <v>0</v>
          </cell>
          <cell r="CY268">
            <v>0</v>
          </cell>
          <cell r="DA268">
            <v>0</v>
          </cell>
          <cell r="DB268">
            <v>0</v>
          </cell>
          <cell r="DE268">
            <v>0</v>
          </cell>
          <cell r="DF268">
            <v>0</v>
          </cell>
          <cell r="DG268">
            <v>0</v>
          </cell>
          <cell r="DH268">
            <v>0</v>
          </cell>
          <cell r="DI268">
            <v>0</v>
          </cell>
          <cell r="DJ268">
            <v>0</v>
          </cell>
          <cell r="DK268">
            <v>0</v>
          </cell>
          <cell r="DL268">
            <v>0</v>
          </cell>
          <cell r="DM268">
            <v>0</v>
          </cell>
          <cell r="DN268">
            <v>0</v>
          </cell>
          <cell r="DO268">
            <v>0</v>
          </cell>
          <cell r="DP268">
            <v>0</v>
          </cell>
          <cell r="DQ268">
            <v>0</v>
          </cell>
          <cell r="DS268">
            <v>0</v>
          </cell>
          <cell r="DT268">
            <v>0</v>
          </cell>
          <cell r="DU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v>
          </cell>
          <cell r="EL268">
            <v>0</v>
          </cell>
          <cell r="EM268">
            <v>0</v>
          </cell>
          <cell r="EO268">
            <v>0</v>
          </cell>
          <cell r="EP268">
            <v>0</v>
          </cell>
          <cell r="EQ268">
            <v>0</v>
          </cell>
          <cell r="ER268">
            <v>0</v>
          </cell>
          <cell r="ES268">
            <v>0</v>
          </cell>
          <cell r="ET268">
            <v>0</v>
          </cell>
          <cell r="EU268">
            <v>0</v>
          </cell>
          <cell r="EV268">
            <v>0</v>
          </cell>
          <cell r="EW268">
            <v>0</v>
          </cell>
          <cell r="EX268">
            <v>0</v>
          </cell>
          <cell r="EY268">
            <v>0</v>
          </cell>
          <cell r="EZ268">
            <v>0</v>
          </cell>
          <cell r="FA268">
            <v>0</v>
          </cell>
          <cell r="FC268">
            <v>0</v>
          </cell>
          <cell r="FD268">
            <v>0</v>
          </cell>
          <cell r="FE268">
            <v>0</v>
          </cell>
          <cell r="FG268">
            <v>0</v>
          </cell>
          <cell r="FH268">
            <v>0</v>
          </cell>
          <cell r="FI268">
            <v>0</v>
          </cell>
          <cell r="FJ268">
            <v>0</v>
          </cell>
          <cell r="FK268">
            <v>0</v>
          </cell>
          <cell r="FL268">
            <v>0</v>
          </cell>
          <cell r="FM268">
            <v>0</v>
          </cell>
          <cell r="FN268">
            <v>0</v>
          </cell>
          <cell r="FO268">
            <v>0</v>
          </cell>
          <cell r="FP268">
            <v>0</v>
          </cell>
          <cell r="FQ268">
            <v>0</v>
          </cell>
          <cell r="FR268">
            <v>0</v>
          </cell>
          <cell r="FS268">
            <v>0</v>
          </cell>
          <cell r="FU268">
            <v>0</v>
          </cell>
          <cell r="FV268">
            <v>0</v>
          </cell>
          <cell r="FW268">
            <v>0</v>
          </cell>
          <cell r="FY268">
            <v>0</v>
          </cell>
          <cell r="FZ268">
            <v>0</v>
          </cell>
          <cell r="GA268">
            <v>0</v>
          </cell>
          <cell r="GB268">
            <v>0</v>
          </cell>
          <cell r="GC268">
            <v>0</v>
          </cell>
          <cell r="GD268">
            <v>0</v>
          </cell>
          <cell r="GE268">
            <v>0</v>
          </cell>
          <cell r="GF268">
            <v>0</v>
          </cell>
          <cell r="GG268">
            <v>0</v>
          </cell>
          <cell r="GH268">
            <v>0</v>
          </cell>
          <cell r="GI268">
            <v>0</v>
          </cell>
          <cell r="GJ268">
            <v>0</v>
          </cell>
          <cell r="GK268">
            <v>0</v>
          </cell>
          <cell r="GM268">
            <v>0</v>
          </cell>
          <cell r="GN268">
            <v>0</v>
          </cell>
          <cell r="GO268">
            <v>0</v>
          </cell>
          <cell r="GQ268">
            <v>0</v>
          </cell>
          <cell r="GR268">
            <v>0</v>
          </cell>
          <cell r="GS268">
            <v>0</v>
          </cell>
          <cell r="GT268">
            <v>0</v>
          </cell>
          <cell r="GU268">
            <v>0</v>
          </cell>
          <cell r="GV268">
            <v>0</v>
          </cell>
          <cell r="GW268">
            <v>0</v>
          </cell>
          <cell r="GX268">
            <v>0</v>
          </cell>
          <cell r="GY268">
            <v>0</v>
          </cell>
          <cell r="GZ268">
            <v>0</v>
          </cell>
          <cell r="HA268">
            <v>0</v>
          </cell>
          <cell r="HB268">
            <v>0</v>
          </cell>
          <cell r="HC268">
            <v>0</v>
          </cell>
          <cell r="HD268">
            <v>0</v>
          </cell>
          <cell r="HE268">
            <v>0</v>
          </cell>
          <cell r="HF268">
            <v>0</v>
          </cell>
          <cell r="HG268">
            <v>0</v>
          </cell>
          <cell r="HH268">
            <v>0</v>
          </cell>
          <cell r="HI268">
            <v>0</v>
          </cell>
          <cell r="HJ268" t="str">
            <v>SI</v>
          </cell>
          <cell r="HL268">
            <v>1.5537106459452108E-2</v>
          </cell>
          <cell r="HO268" t="str">
            <v>50</v>
          </cell>
          <cell r="HP268" t="str">
            <v>50</v>
          </cell>
          <cell r="HQ268" t="str">
            <v>50</v>
          </cell>
          <cell r="HR268" t="str">
            <v>50</v>
          </cell>
          <cell r="HS268" t="str">
            <v>50</v>
          </cell>
          <cell r="HT268" t="str">
            <v>50</v>
          </cell>
          <cell r="HU268" t="str">
            <v>50</v>
          </cell>
          <cell r="HV268" t="str">
            <v>50</v>
          </cell>
          <cell r="HW268" t="str">
            <v>50</v>
          </cell>
          <cell r="HX268" t="str">
            <v>50</v>
          </cell>
          <cell r="HY268" t="str">
            <v>50</v>
          </cell>
        </row>
        <row r="269">
          <cell r="D269" t="str">
            <v>5</v>
          </cell>
          <cell r="F269" t="str">
            <v>5R</v>
          </cell>
          <cell r="H269">
            <v>0</v>
          </cell>
          <cell r="I269">
            <v>0</v>
          </cell>
          <cell r="J269">
            <v>0</v>
          </cell>
          <cell r="K269">
            <v>0</v>
          </cell>
          <cell r="M269">
            <v>0</v>
          </cell>
          <cell r="O269">
            <v>0</v>
          </cell>
          <cell r="S269">
            <v>0</v>
          </cell>
          <cell r="T269">
            <v>0</v>
          </cell>
          <cell r="U269">
            <v>0</v>
          </cell>
          <cell r="V269">
            <v>0</v>
          </cell>
          <cell r="W269">
            <v>0</v>
          </cell>
          <cell r="X269">
            <v>0</v>
          </cell>
          <cell r="Y269">
            <v>0</v>
          </cell>
          <cell r="Z269">
            <v>0</v>
          </cell>
          <cell r="AA269">
            <v>0</v>
          </cell>
          <cell r="AB269">
            <v>0</v>
          </cell>
          <cell r="AC269">
            <v>0</v>
          </cell>
          <cell r="AE269">
            <v>0</v>
          </cell>
          <cell r="AG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Y269">
            <v>0</v>
          </cell>
          <cell r="AZ269">
            <v>0</v>
          </cell>
          <cell r="BC269">
            <v>0</v>
          </cell>
          <cell r="BD269">
            <v>0</v>
          </cell>
          <cell r="BE269">
            <v>0</v>
          </cell>
          <cell r="BF269">
            <v>0</v>
          </cell>
          <cell r="BG269">
            <v>0</v>
          </cell>
          <cell r="BH269">
            <v>0</v>
          </cell>
          <cell r="BI269">
            <v>0</v>
          </cell>
          <cell r="BJ269">
            <v>0</v>
          </cell>
          <cell r="BK269">
            <v>0</v>
          </cell>
          <cell r="BL269">
            <v>0</v>
          </cell>
          <cell r="BM269">
            <v>0</v>
          </cell>
          <cell r="BO269">
            <v>0</v>
          </cell>
          <cell r="BQ269">
            <v>0</v>
          </cell>
          <cell r="BU269">
            <v>0</v>
          </cell>
          <cell r="BV269">
            <v>0</v>
          </cell>
          <cell r="BW269">
            <v>0</v>
          </cell>
          <cell r="BX269">
            <v>0</v>
          </cell>
          <cell r="BY269">
            <v>0</v>
          </cell>
          <cell r="BZ269">
            <v>0</v>
          </cell>
          <cell r="CA269">
            <v>0</v>
          </cell>
          <cell r="CB269">
            <v>0</v>
          </cell>
          <cell r="CC269">
            <v>0</v>
          </cell>
          <cell r="CD269">
            <v>0</v>
          </cell>
          <cell r="CE269">
            <v>0</v>
          </cell>
          <cell r="CG269">
            <v>0</v>
          </cell>
          <cell r="CI269">
            <v>0</v>
          </cell>
          <cell r="CM269">
            <v>0</v>
          </cell>
          <cell r="CN269">
            <v>0</v>
          </cell>
          <cell r="CO269">
            <v>0</v>
          </cell>
          <cell r="CP269">
            <v>0</v>
          </cell>
          <cell r="CQ269">
            <v>0</v>
          </cell>
          <cell r="CR269">
            <v>0</v>
          </cell>
          <cell r="CS269">
            <v>0</v>
          </cell>
          <cell r="CT269">
            <v>0</v>
          </cell>
          <cell r="CU269">
            <v>0</v>
          </cell>
          <cell r="CV269">
            <v>0</v>
          </cell>
          <cell r="CW269">
            <v>0</v>
          </cell>
          <cell r="CY269">
            <v>0</v>
          </cell>
          <cell r="DA269">
            <v>0</v>
          </cell>
          <cell r="DB269">
            <v>0</v>
          </cell>
          <cell r="DE269">
            <v>0</v>
          </cell>
          <cell r="DF269">
            <v>0</v>
          </cell>
          <cell r="DG269">
            <v>0</v>
          </cell>
          <cell r="DH269">
            <v>0</v>
          </cell>
          <cell r="DI269">
            <v>0</v>
          </cell>
          <cell r="DJ269">
            <v>0</v>
          </cell>
          <cell r="DK269">
            <v>0</v>
          </cell>
          <cell r="DL269">
            <v>0</v>
          </cell>
          <cell r="DM269">
            <v>0</v>
          </cell>
          <cell r="DN269">
            <v>0</v>
          </cell>
          <cell r="DO269">
            <v>0</v>
          </cell>
          <cell r="DP269">
            <v>0</v>
          </cell>
          <cell r="DQ269">
            <v>0</v>
          </cell>
          <cell r="DS269">
            <v>0</v>
          </cell>
          <cell r="DT269">
            <v>0</v>
          </cell>
          <cell r="DU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v>
          </cell>
          <cell r="EL269">
            <v>0</v>
          </cell>
          <cell r="EM269">
            <v>0</v>
          </cell>
          <cell r="EO269">
            <v>0</v>
          </cell>
          <cell r="EP269">
            <v>0</v>
          </cell>
          <cell r="EQ269">
            <v>0</v>
          </cell>
          <cell r="ER269">
            <v>0</v>
          </cell>
          <cell r="ES269">
            <v>0</v>
          </cell>
          <cell r="ET269">
            <v>0</v>
          </cell>
          <cell r="EU269">
            <v>0</v>
          </cell>
          <cell r="EV269">
            <v>0</v>
          </cell>
          <cell r="EW269">
            <v>0</v>
          </cell>
          <cell r="EX269">
            <v>0</v>
          </cell>
          <cell r="EY269">
            <v>0</v>
          </cell>
          <cell r="EZ269">
            <v>0</v>
          </cell>
          <cell r="FA269">
            <v>0</v>
          </cell>
          <cell r="FC269">
            <v>0</v>
          </cell>
          <cell r="FD269">
            <v>0</v>
          </cell>
          <cell r="FE269">
            <v>0</v>
          </cell>
          <cell r="FG269">
            <v>0</v>
          </cell>
          <cell r="FH269">
            <v>0</v>
          </cell>
          <cell r="FI269">
            <v>0</v>
          </cell>
          <cell r="FJ269">
            <v>0</v>
          </cell>
          <cell r="FK269">
            <v>0</v>
          </cell>
          <cell r="FL269">
            <v>0</v>
          </cell>
          <cell r="FM269">
            <v>0</v>
          </cell>
          <cell r="FN269">
            <v>0</v>
          </cell>
          <cell r="FO269">
            <v>0</v>
          </cell>
          <cell r="FP269">
            <v>0</v>
          </cell>
          <cell r="FQ269">
            <v>0</v>
          </cell>
          <cell r="FR269">
            <v>0</v>
          </cell>
          <cell r="FS269">
            <v>0</v>
          </cell>
          <cell r="FU269">
            <v>0</v>
          </cell>
          <cell r="FV269">
            <v>0</v>
          </cell>
          <cell r="FW269">
            <v>0</v>
          </cell>
          <cell r="FY269">
            <v>0</v>
          </cell>
          <cell r="FZ269">
            <v>0</v>
          </cell>
          <cell r="GA269">
            <v>0</v>
          </cell>
          <cell r="GB269">
            <v>0</v>
          </cell>
          <cell r="GC269">
            <v>0</v>
          </cell>
          <cell r="GD269">
            <v>0</v>
          </cell>
          <cell r="GE269">
            <v>0</v>
          </cell>
          <cell r="GF269">
            <v>0</v>
          </cell>
          <cell r="GG269">
            <v>0</v>
          </cell>
          <cell r="GH269">
            <v>0</v>
          </cell>
          <cell r="GI269">
            <v>0</v>
          </cell>
          <cell r="GJ269">
            <v>0</v>
          </cell>
          <cell r="GK269">
            <v>0</v>
          </cell>
          <cell r="GM269">
            <v>0</v>
          </cell>
          <cell r="GN269">
            <v>0</v>
          </cell>
          <cell r="GO269">
            <v>0</v>
          </cell>
          <cell r="GQ269">
            <v>0</v>
          </cell>
          <cell r="GR269">
            <v>0</v>
          </cell>
          <cell r="GS269">
            <v>0</v>
          </cell>
          <cell r="GT269">
            <v>0</v>
          </cell>
          <cell r="GU269">
            <v>0</v>
          </cell>
          <cell r="GV269">
            <v>0</v>
          </cell>
          <cell r="GW269">
            <v>0</v>
          </cell>
          <cell r="GX269">
            <v>0</v>
          </cell>
          <cell r="GY269">
            <v>0</v>
          </cell>
          <cell r="GZ269">
            <v>0</v>
          </cell>
          <cell r="HA269">
            <v>0</v>
          </cell>
          <cell r="HB269">
            <v>0</v>
          </cell>
          <cell r="HC269">
            <v>0</v>
          </cell>
          <cell r="HD269">
            <v>0</v>
          </cell>
          <cell r="HE269">
            <v>0</v>
          </cell>
          <cell r="HF269">
            <v>0</v>
          </cell>
          <cell r="HG269">
            <v>0</v>
          </cell>
          <cell r="HH269">
            <v>0</v>
          </cell>
          <cell r="HI269">
            <v>0</v>
          </cell>
          <cell r="HJ269" t="str">
            <v>SI</v>
          </cell>
          <cell r="HL269">
            <v>5.4767379053748469E-3</v>
          </cell>
          <cell r="HO269" t="str">
            <v>50</v>
          </cell>
          <cell r="HP269" t="str">
            <v>50</v>
          </cell>
          <cell r="HQ269" t="str">
            <v>50</v>
          </cell>
          <cell r="HR269" t="str">
            <v>50</v>
          </cell>
          <cell r="HS269" t="str">
            <v>50</v>
          </cell>
          <cell r="HT269" t="str">
            <v>50</v>
          </cell>
          <cell r="HU269" t="str">
            <v>50</v>
          </cell>
          <cell r="HV269" t="str">
            <v>50</v>
          </cell>
          <cell r="HW269" t="str">
            <v>50</v>
          </cell>
          <cell r="HX269" t="str">
            <v>50</v>
          </cell>
          <cell r="HY269" t="str">
            <v>50</v>
          </cell>
        </row>
        <row r="270">
          <cell r="D270" t="str">
            <v>5</v>
          </cell>
          <cell r="F270" t="str">
            <v>5R</v>
          </cell>
          <cell r="H270">
            <v>0</v>
          </cell>
          <cell r="I270">
            <v>0</v>
          </cell>
          <cell r="J270">
            <v>0</v>
          </cell>
          <cell r="K270">
            <v>0</v>
          </cell>
          <cell r="M270">
            <v>0</v>
          </cell>
          <cell r="O270">
            <v>0</v>
          </cell>
          <cell r="S270">
            <v>0</v>
          </cell>
          <cell r="T270">
            <v>0</v>
          </cell>
          <cell r="U270">
            <v>0</v>
          </cell>
          <cell r="V270">
            <v>0</v>
          </cell>
          <cell r="W270">
            <v>0</v>
          </cell>
          <cell r="X270">
            <v>0</v>
          </cell>
          <cell r="Y270">
            <v>0</v>
          </cell>
          <cell r="Z270">
            <v>0</v>
          </cell>
          <cell r="AA270">
            <v>0</v>
          </cell>
          <cell r="AB270">
            <v>0</v>
          </cell>
          <cell r="AC270">
            <v>0</v>
          </cell>
          <cell r="AE270">
            <v>0</v>
          </cell>
          <cell r="AG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Y270">
            <v>0</v>
          </cell>
          <cell r="AZ270">
            <v>0</v>
          </cell>
          <cell r="BC270">
            <v>0</v>
          </cell>
          <cell r="BD270">
            <v>0</v>
          </cell>
          <cell r="BE270">
            <v>0</v>
          </cell>
          <cell r="BF270">
            <v>0</v>
          </cell>
          <cell r="BG270">
            <v>0</v>
          </cell>
          <cell r="BH270">
            <v>0</v>
          </cell>
          <cell r="BI270">
            <v>0</v>
          </cell>
          <cell r="BJ270">
            <v>0</v>
          </cell>
          <cell r="BK270">
            <v>0</v>
          </cell>
          <cell r="BL270">
            <v>0</v>
          </cell>
          <cell r="BM270">
            <v>0</v>
          </cell>
          <cell r="BO270">
            <v>0</v>
          </cell>
          <cell r="BQ270">
            <v>0</v>
          </cell>
          <cell r="BU270">
            <v>0</v>
          </cell>
          <cell r="BV270">
            <v>0</v>
          </cell>
          <cell r="BW270">
            <v>0</v>
          </cell>
          <cell r="BX270">
            <v>0</v>
          </cell>
          <cell r="BY270">
            <v>0</v>
          </cell>
          <cell r="BZ270">
            <v>0</v>
          </cell>
          <cell r="CA270">
            <v>0</v>
          </cell>
          <cell r="CB270">
            <v>0</v>
          </cell>
          <cell r="CC270">
            <v>0</v>
          </cell>
          <cell r="CD270">
            <v>0</v>
          </cell>
          <cell r="CE270">
            <v>0</v>
          </cell>
          <cell r="CG270">
            <v>0</v>
          </cell>
          <cell r="CI270">
            <v>0</v>
          </cell>
          <cell r="CM270">
            <v>0</v>
          </cell>
          <cell r="CN270">
            <v>0</v>
          </cell>
          <cell r="CO270">
            <v>0</v>
          </cell>
          <cell r="CP270">
            <v>0</v>
          </cell>
          <cell r="CQ270">
            <v>0</v>
          </cell>
          <cell r="CR270">
            <v>0</v>
          </cell>
          <cell r="CS270">
            <v>0</v>
          </cell>
          <cell r="CT270">
            <v>0</v>
          </cell>
          <cell r="CU270">
            <v>0</v>
          </cell>
          <cell r="CV270">
            <v>0</v>
          </cell>
          <cell r="CW270">
            <v>0</v>
          </cell>
          <cell r="CY270">
            <v>0</v>
          </cell>
          <cell r="DA270">
            <v>0</v>
          </cell>
          <cell r="DB270">
            <v>0</v>
          </cell>
          <cell r="DE270">
            <v>0</v>
          </cell>
          <cell r="DF270">
            <v>0</v>
          </cell>
          <cell r="DG270">
            <v>0</v>
          </cell>
          <cell r="DH270">
            <v>0</v>
          </cell>
          <cell r="DI270">
            <v>0</v>
          </cell>
          <cell r="DJ270">
            <v>0</v>
          </cell>
          <cell r="DK270">
            <v>0</v>
          </cell>
          <cell r="DL270">
            <v>0</v>
          </cell>
          <cell r="DM270">
            <v>0</v>
          </cell>
          <cell r="DN270">
            <v>0</v>
          </cell>
          <cell r="DO270">
            <v>0</v>
          </cell>
          <cell r="DP270">
            <v>0</v>
          </cell>
          <cell r="DQ270">
            <v>0</v>
          </cell>
          <cell r="DS270">
            <v>0</v>
          </cell>
          <cell r="DT270">
            <v>0</v>
          </cell>
          <cell r="DU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0</v>
          </cell>
          <cell r="EL270">
            <v>0</v>
          </cell>
          <cell r="EM270">
            <v>0</v>
          </cell>
          <cell r="EO270">
            <v>0</v>
          </cell>
          <cell r="EP270">
            <v>0</v>
          </cell>
          <cell r="EQ270">
            <v>0</v>
          </cell>
          <cell r="ER270">
            <v>0</v>
          </cell>
          <cell r="ES270">
            <v>0</v>
          </cell>
          <cell r="ET270">
            <v>0</v>
          </cell>
          <cell r="EU270">
            <v>0</v>
          </cell>
          <cell r="EV270">
            <v>0</v>
          </cell>
          <cell r="EW270">
            <v>0</v>
          </cell>
          <cell r="EX270">
            <v>0</v>
          </cell>
          <cell r="EY270">
            <v>0</v>
          </cell>
          <cell r="EZ270">
            <v>0</v>
          </cell>
          <cell r="FA270">
            <v>0</v>
          </cell>
          <cell r="FC270">
            <v>0</v>
          </cell>
          <cell r="FD270">
            <v>0</v>
          </cell>
          <cell r="FE270">
            <v>0</v>
          </cell>
          <cell r="FG270">
            <v>0</v>
          </cell>
          <cell r="FH270">
            <v>0</v>
          </cell>
          <cell r="FI270">
            <v>0</v>
          </cell>
          <cell r="FJ270">
            <v>0</v>
          </cell>
          <cell r="FK270">
            <v>0</v>
          </cell>
          <cell r="FL270">
            <v>0</v>
          </cell>
          <cell r="FM270">
            <v>0</v>
          </cell>
          <cell r="FN270">
            <v>0</v>
          </cell>
          <cell r="FO270">
            <v>0</v>
          </cell>
          <cell r="FP270">
            <v>0</v>
          </cell>
          <cell r="FQ270">
            <v>0</v>
          </cell>
          <cell r="FR270">
            <v>0</v>
          </cell>
          <cell r="FS270">
            <v>0</v>
          </cell>
          <cell r="FU270">
            <v>0</v>
          </cell>
          <cell r="FV270">
            <v>0</v>
          </cell>
          <cell r="FW270">
            <v>0</v>
          </cell>
          <cell r="FY270">
            <v>0</v>
          </cell>
          <cell r="FZ270">
            <v>0</v>
          </cell>
          <cell r="GA270">
            <v>0</v>
          </cell>
          <cell r="GB270">
            <v>0</v>
          </cell>
          <cell r="GC270">
            <v>0</v>
          </cell>
          <cell r="GD270">
            <v>0</v>
          </cell>
          <cell r="GE270">
            <v>0</v>
          </cell>
          <cell r="GF270">
            <v>0</v>
          </cell>
          <cell r="GG270">
            <v>0</v>
          </cell>
          <cell r="GH270">
            <v>0</v>
          </cell>
          <cell r="GI270">
            <v>0</v>
          </cell>
          <cell r="GJ270">
            <v>0</v>
          </cell>
          <cell r="GK270">
            <v>0</v>
          </cell>
          <cell r="GM270">
            <v>0</v>
          </cell>
          <cell r="GN270">
            <v>0</v>
          </cell>
          <cell r="GO270">
            <v>0</v>
          </cell>
          <cell r="GQ270">
            <v>0</v>
          </cell>
          <cell r="GR270">
            <v>0</v>
          </cell>
          <cell r="GS270">
            <v>0</v>
          </cell>
          <cell r="GT270">
            <v>0</v>
          </cell>
          <cell r="GU270">
            <v>0</v>
          </cell>
          <cell r="GV270">
            <v>0</v>
          </cell>
          <cell r="GW270">
            <v>0</v>
          </cell>
          <cell r="GX270">
            <v>0</v>
          </cell>
          <cell r="GY270">
            <v>0</v>
          </cell>
          <cell r="GZ270">
            <v>0</v>
          </cell>
          <cell r="HA270">
            <v>0</v>
          </cell>
          <cell r="HB270">
            <v>0</v>
          </cell>
          <cell r="HC270">
            <v>0</v>
          </cell>
          <cell r="HD270">
            <v>0</v>
          </cell>
          <cell r="HE270">
            <v>0</v>
          </cell>
          <cell r="HF270">
            <v>0</v>
          </cell>
          <cell r="HG270">
            <v>0</v>
          </cell>
          <cell r="HH270">
            <v>0</v>
          </cell>
          <cell r="HI270">
            <v>0</v>
          </cell>
          <cell r="HJ270" t="str">
            <v>SI</v>
          </cell>
          <cell r="HL270">
            <v>5.4767379053748469E-3</v>
          </cell>
          <cell r="HO270" t="str">
            <v>50</v>
          </cell>
          <cell r="HP270" t="str">
            <v>50</v>
          </cell>
          <cell r="HQ270" t="str">
            <v>50</v>
          </cell>
          <cell r="HR270" t="str">
            <v>50</v>
          </cell>
          <cell r="HS270" t="str">
            <v>50</v>
          </cell>
          <cell r="HT270" t="str">
            <v>50</v>
          </cell>
          <cell r="HU270" t="str">
            <v>50</v>
          </cell>
          <cell r="HV270" t="str">
            <v>50</v>
          </cell>
          <cell r="HW270" t="str">
            <v>50</v>
          </cell>
          <cell r="HX270" t="str">
            <v>50</v>
          </cell>
          <cell r="HY270" t="str">
            <v>50</v>
          </cell>
        </row>
        <row r="271">
          <cell r="D271" t="str">
            <v>5</v>
          </cell>
          <cell r="F271" t="str">
            <v>5R</v>
          </cell>
          <cell r="H271">
            <v>0</v>
          </cell>
          <cell r="I271">
            <v>0</v>
          </cell>
          <cell r="J271">
            <v>0</v>
          </cell>
          <cell r="K271">
            <v>0</v>
          </cell>
          <cell r="M271">
            <v>0</v>
          </cell>
          <cell r="O271">
            <v>0</v>
          </cell>
          <cell r="S271">
            <v>0</v>
          </cell>
          <cell r="T271">
            <v>0</v>
          </cell>
          <cell r="U271">
            <v>0</v>
          </cell>
          <cell r="V271">
            <v>0</v>
          </cell>
          <cell r="W271">
            <v>0</v>
          </cell>
          <cell r="X271">
            <v>0</v>
          </cell>
          <cell r="Y271">
            <v>0</v>
          </cell>
          <cell r="Z271">
            <v>0</v>
          </cell>
          <cell r="AA271">
            <v>0</v>
          </cell>
          <cell r="AB271">
            <v>0</v>
          </cell>
          <cell r="AC271">
            <v>0</v>
          </cell>
          <cell r="AE271">
            <v>0</v>
          </cell>
          <cell r="AG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Y271">
            <v>0</v>
          </cell>
          <cell r="AZ271">
            <v>0</v>
          </cell>
          <cell r="BC271">
            <v>0</v>
          </cell>
          <cell r="BD271">
            <v>0</v>
          </cell>
          <cell r="BE271">
            <v>0</v>
          </cell>
          <cell r="BF271">
            <v>0</v>
          </cell>
          <cell r="BG271">
            <v>0</v>
          </cell>
          <cell r="BH271">
            <v>0</v>
          </cell>
          <cell r="BI271">
            <v>0</v>
          </cell>
          <cell r="BJ271">
            <v>0</v>
          </cell>
          <cell r="BK271">
            <v>0</v>
          </cell>
          <cell r="BL271">
            <v>0</v>
          </cell>
          <cell r="BM271">
            <v>0</v>
          </cell>
          <cell r="BO271">
            <v>0</v>
          </cell>
          <cell r="BQ271">
            <v>0</v>
          </cell>
          <cell r="BU271">
            <v>0</v>
          </cell>
          <cell r="BV271">
            <v>0</v>
          </cell>
          <cell r="BW271">
            <v>0</v>
          </cell>
          <cell r="BX271">
            <v>0</v>
          </cell>
          <cell r="BY271">
            <v>0</v>
          </cell>
          <cell r="BZ271">
            <v>0</v>
          </cell>
          <cell r="CA271">
            <v>0</v>
          </cell>
          <cell r="CB271">
            <v>0</v>
          </cell>
          <cell r="CC271">
            <v>0</v>
          </cell>
          <cell r="CD271">
            <v>0</v>
          </cell>
          <cell r="CE271">
            <v>0</v>
          </cell>
          <cell r="CG271">
            <v>0</v>
          </cell>
          <cell r="CI271">
            <v>0</v>
          </cell>
          <cell r="CM271">
            <v>0</v>
          </cell>
          <cell r="CN271">
            <v>0</v>
          </cell>
          <cell r="CO271">
            <v>0</v>
          </cell>
          <cell r="CP271">
            <v>0</v>
          </cell>
          <cell r="CQ271">
            <v>0</v>
          </cell>
          <cell r="CR271">
            <v>0</v>
          </cell>
          <cell r="CS271">
            <v>0</v>
          </cell>
          <cell r="CT271">
            <v>0</v>
          </cell>
          <cell r="CU271">
            <v>0</v>
          </cell>
          <cell r="CV271">
            <v>0</v>
          </cell>
          <cell r="CW271">
            <v>0</v>
          </cell>
          <cell r="CY271">
            <v>0</v>
          </cell>
          <cell r="DA271">
            <v>0</v>
          </cell>
          <cell r="DB271">
            <v>0</v>
          </cell>
          <cell r="DE271">
            <v>0</v>
          </cell>
          <cell r="DF271">
            <v>0</v>
          </cell>
          <cell r="DG271">
            <v>0</v>
          </cell>
          <cell r="DH271">
            <v>0</v>
          </cell>
          <cell r="DI271">
            <v>0</v>
          </cell>
          <cell r="DJ271">
            <v>0</v>
          </cell>
          <cell r="DK271">
            <v>0</v>
          </cell>
          <cell r="DL271">
            <v>0</v>
          </cell>
          <cell r="DM271">
            <v>0</v>
          </cell>
          <cell r="DN271">
            <v>0</v>
          </cell>
          <cell r="DO271">
            <v>0</v>
          </cell>
          <cell r="DP271">
            <v>0</v>
          </cell>
          <cell r="DQ271">
            <v>0</v>
          </cell>
          <cell r="DS271">
            <v>0</v>
          </cell>
          <cell r="DT271">
            <v>0</v>
          </cell>
          <cell r="DU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v>
          </cell>
          <cell r="EL271">
            <v>0</v>
          </cell>
          <cell r="EM271">
            <v>0</v>
          </cell>
          <cell r="EO271">
            <v>0</v>
          </cell>
          <cell r="EP271">
            <v>0</v>
          </cell>
          <cell r="EQ271">
            <v>0</v>
          </cell>
          <cell r="ER271">
            <v>0</v>
          </cell>
          <cell r="ES271">
            <v>0</v>
          </cell>
          <cell r="ET271">
            <v>0</v>
          </cell>
          <cell r="EU271">
            <v>0</v>
          </cell>
          <cell r="EV271">
            <v>0</v>
          </cell>
          <cell r="EW271">
            <v>0</v>
          </cell>
          <cell r="EX271">
            <v>0</v>
          </cell>
          <cell r="EY271">
            <v>0</v>
          </cell>
          <cell r="EZ271">
            <v>0</v>
          </cell>
          <cell r="FA271">
            <v>0</v>
          </cell>
          <cell r="FC271">
            <v>0</v>
          </cell>
          <cell r="FD271">
            <v>0</v>
          </cell>
          <cell r="FE271">
            <v>0</v>
          </cell>
          <cell r="FG271">
            <v>0</v>
          </cell>
          <cell r="FH271">
            <v>0</v>
          </cell>
          <cell r="FI271">
            <v>0</v>
          </cell>
          <cell r="FJ271">
            <v>0</v>
          </cell>
          <cell r="FK271">
            <v>0</v>
          </cell>
          <cell r="FL271">
            <v>0</v>
          </cell>
          <cell r="FM271">
            <v>0</v>
          </cell>
          <cell r="FN271">
            <v>0</v>
          </cell>
          <cell r="FO271">
            <v>0</v>
          </cell>
          <cell r="FP271">
            <v>0</v>
          </cell>
          <cell r="FQ271">
            <v>0</v>
          </cell>
          <cell r="FR271">
            <v>0</v>
          </cell>
          <cell r="FS271">
            <v>0</v>
          </cell>
          <cell r="FU271">
            <v>0</v>
          </cell>
          <cell r="FV271">
            <v>0</v>
          </cell>
          <cell r="FW271">
            <v>0</v>
          </cell>
          <cell r="FY271">
            <v>0</v>
          </cell>
          <cell r="FZ271">
            <v>0</v>
          </cell>
          <cell r="GA271">
            <v>0</v>
          </cell>
          <cell r="GB271">
            <v>0</v>
          </cell>
          <cell r="GC271">
            <v>0</v>
          </cell>
          <cell r="GD271">
            <v>0</v>
          </cell>
          <cell r="GE271">
            <v>0</v>
          </cell>
          <cell r="GF271">
            <v>0</v>
          </cell>
          <cell r="GG271">
            <v>0</v>
          </cell>
          <cell r="GH271">
            <v>0</v>
          </cell>
          <cell r="GI271">
            <v>0</v>
          </cell>
          <cell r="GJ271">
            <v>0</v>
          </cell>
          <cell r="GK271">
            <v>0</v>
          </cell>
          <cell r="GM271">
            <v>0</v>
          </cell>
          <cell r="GN271">
            <v>0</v>
          </cell>
          <cell r="GO271">
            <v>0</v>
          </cell>
          <cell r="GQ271">
            <v>0</v>
          </cell>
          <cell r="GR271">
            <v>0</v>
          </cell>
          <cell r="GS271">
            <v>0</v>
          </cell>
          <cell r="GT271">
            <v>0</v>
          </cell>
          <cell r="GU271">
            <v>0</v>
          </cell>
          <cell r="GV271">
            <v>0</v>
          </cell>
          <cell r="GW271">
            <v>0</v>
          </cell>
          <cell r="GX271">
            <v>0</v>
          </cell>
          <cell r="GY271">
            <v>0</v>
          </cell>
          <cell r="GZ271">
            <v>0</v>
          </cell>
          <cell r="HA271">
            <v>0</v>
          </cell>
          <cell r="HB271">
            <v>0</v>
          </cell>
          <cell r="HC271">
            <v>0</v>
          </cell>
          <cell r="HD271">
            <v>0</v>
          </cell>
          <cell r="HE271">
            <v>0</v>
          </cell>
          <cell r="HF271">
            <v>0</v>
          </cell>
          <cell r="HG271">
            <v>0</v>
          </cell>
          <cell r="HH271">
            <v>0</v>
          </cell>
          <cell r="HI271">
            <v>0</v>
          </cell>
          <cell r="HJ271" t="str">
            <v>SI</v>
          </cell>
          <cell r="HL271">
            <v>5.4767379053748469E-3</v>
          </cell>
          <cell r="HO271" t="str">
            <v>50</v>
          </cell>
          <cell r="HP271" t="str">
            <v>50</v>
          </cell>
          <cell r="HQ271" t="str">
            <v>50</v>
          </cell>
          <cell r="HR271" t="str">
            <v>50</v>
          </cell>
          <cell r="HS271" t="str">
            <v>50</v>
          </cell>
          <cell r="HT271" t="str">
            <v>50</v>
          </cell>
          <cell r="HU271" t="str">
            <v>50</v>
          </cell>
          <cell r="HV271" t="str">
            <v>50</v>
          </cell>
          <cell r="HW271" t="str">
            <v>50</v>
          </cell>
          <cell r="HX271" t="str">
            <v>50</v>
          </cell>
          <cell r="HY271" t="str">
            <v>50</v>
          </cell>
        </row>
        <row r="272">
          <cell r="D272" t="str">
            <v>5</v>
          </cell>
          <cell r="F272" t="str">
            <v>5R</v>
          </cell>
          <cell r="H272">
            <v>0</v>
          </cell>
          <cell r="I272">
            <v>0</v>
          </cell>
          <cell r="J272">
            <v>0</v>
          </cell>
          <cell r="K272">
            <v>0</v>
          </cell>
          <cell r="M272">
            <v>0</v>
          </cell>
          <cell r="O272">
            <v>0</v>
          </cell>
          <cell r="S272">
            <v>0</v>
          </cell>
          <cell r="T272">
            <v>0</v>
          </cell>
          <cell r="U272">
            <v>0</v>
          </cell>
          <cell r="V272">
            <v>0</v>
          </cell>
          <cell r="W272">
            <v>0</v>
          </cell>
          <cell r="X272">
            <v>0</v>
          </cell>
          <cell r="Y272">
            <v>0</v>
          </cell>
          <cell r="Z272">
            <v>0</v>
          </cell>
          <cell r="AA272">
            <v>0</v>
          </cell>
          <cell r="AB272">
            <v>0</v>
          </cell>
          <cell r="AC272">
            <v>0</v>
          </cell>
          <cell r="AE272">
            <v>0</v>
          </cell>
          <cell r="AG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Y272">
            <v>0</v>
          </cell>
          <cell r="AZ272">
            <v>0</v>
          </cell>
          <cell r="BC272">
            <v>0</v>
          </cell>
          <cell r="BD272">
            <v>0</v>
          </cell>
          <cell r="BE272">
            <v>0</v>
          </cell>
          <cell r="BF272">
            <v>0</v>
          </cell>
          <cell r="BG272">
            <v>0</v>
          </cell>
          <cell r="BH272">
            <v>0</v>
          </cell>
          <cell r="BI272">
            <v>0</v>
          </cell>
          <cell r="BJ272">
            <v>0</v>
          </cell>
          <cell r="BK272">
            <v>0</v>
          </cell>
          <cell r="BL272">
            <v>0</v>
          </cell>
          <cell r="BM272">
            <v>0</v>
          </cell>
          <cell r="BO272">
            <v>0</v>
          </cell>
          <cell r="BQ272">
            <v>0</v>
          </cell>
          <cell r="BU272">
            <v>0</v>
          </cell>
          <cell r="BV272">
            <v>0</v>
          </cell>
          <cell r="BW272">
            <v>0</v>
          </cell>
          <cell r="BX272">
            <v>0</v>
          </cell>
          <cell r="BY272">
            <v>0</v>
          </cell>
          <cell r="BZ272">
            <v>0</v>
          </cell>
          <cell r="CA272">
            <v>0</v>
          </cell>
          <cell r="CB272">
            <v>0</v>
          </cell>
          <cell r="CC272">
            <v>0</v>
          </cell>
          <cell r="CD272">
            <v>0</v>
          </cell>
          <cell r="CE272">
            <v>0</v>
          </cell>
          <cell r="CG272">
            <v>0</v>
          </cell>
          <cell r="CI272">
            <v>0</v>
          </cell>
          <cell r="CM272">
            <v>0</v>
          </cell>
          <cell r="CN272">
            <v>0</v>
          </cell>
          <cell r="CO272">
            <v>0</v>
          </cell>
          <cell r="CP272">
            <v>0</v>
          </cell>
          <cell r="CQ272">
            <v>0</v>
          </cell>
          <cell r="CR272">
            <v>0</v>
          </cell>
          <cell r="CS272">
            <v>0</v>
          </cell>
          <cell r="CT272">
            <v>0</v>
          </cell>
          <cell r="CU272">
            <v>0</v>
          </cell>
          <cell r="CV272">
            <v>0</v>
          </cell>
          <cell r="CW272">
            <v>0</v>
          </cell>
          <cell r="CY272">
            <v>0</v>
          </cell>
          <cell r="DA272">
            <v>0</v>
          </cell>
          <cell r="DB272">
            <v>0</v>
          </cell>
          <cell r="DE272">
            <v>0</v>
          </cell>
          <cell r="DF272">
            <v>0</v>
          </cell>
          <cell r="DG272">
            <v>0</v>
          </cell>
          <cell r="DH272">
            <v>0</v>
          </cell>
          <cell r="DI272">
            <v>0</v>
          </cell>
          <cell r="DJ272">
            <v>0</v>
          </cell>
          <cell r="DK272">
            <v>0</v>
          </cell>
          <cell r="DL272">
            <v>0</v>
          </cell>
          <cell r="DM272">
            <v>0</v>
          </cell>
          <cell r="DN272">
            <v>0</v>
          </cell>
          <cell r="DO272">
            <v>0</v>
          </cell>
          <cell r="DP272">
            <v>0</v>
          </cell>
          <cell r="DQ272">
            <v>0</v>
          </cell>
          <cell r="DS272">
            <v>0</v>
          </cell>
          <cell r="DT272">
            <v>0</v>
          </cell>
          <cell r="DU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0</v>
          </cell>
          <cell r="EL272">
            <v>0</v>
          </cell>
          <cell r="EM272">
            <v>0</v>
          </cell>
          <cell r="EO272">
            <v>0</v>
          </cell>
          <cell r="EP272">
            <v>0</v>
          </cell>
          <cell r="EQ272">
            <v>0</v>
          </cell>
          <cell r="ER272">
            <v>0</v>
          </cell>
          <cell r="ES272">
            <v>0</v>
          </cell>
          <cell r="ET272">
            <v>0</v>
          </cell>
          <cell r="EU272">
            <v>0</v>
          </cell>
          <cell r="EV272">
            <v>0</v>
          </cell>
          <cell r="EW272">
            <v>0</v>
          </cell>
          <cell r="EX272">
            <v>0</v>
          </cell>
          <cell r="EY272">
            <v>0</v>
          </cell>
          <cell r="EZ272">
            <v>0</v>
          </cell>
          <cell r="FA272">
            <v>0</v>
          </cell>
          <cell r="FC272">
            <v>0</v>
          </cell>
          <cell r="FD272">
            <v>0</v>
          </cell>
          <cell r="FE272">
            <v>0</v>
          </cell>
          <cell r="FG272">
            <v>0</v>
          </cell>
          <cell r="FH272">
            <v>0</v>
          </cell>
          <cell r="FI272">
            <v>0</v>
          </cell>
          <cell r="FJ272">
            <v>0</v>
          </cell>
          <cell r="FK272">
            <v>0</v>
          </cell>
          <cell r="FL272">
            <v>0</v>
          </cell>
          <cell r="FM272">
            <v>0</v>
          </cell>
          <cell r="FN272">
            <v>0</v>
          </cell>
          <cell r="FO272">
            <v>0</v>
          </cell>
          <cell r="FP272">
            <v>0</v>
          </cell>
          <cell r="FQ272">
            <v>0</v>
          </cell>
          <cell r="FR272">
            <v>0</v>
          </cell>
          <cell r="FS272">
            <v>0</v>
          </cell>
          <cell r="FU272">
            <v>0</v>
          </cell>
          <cell r="FV272">
            <v>0</v>
          </cell>
          <cell r="FW272">
            <v>0</v>
          </cell>
          <cell r="FY272">
            <v>0</v>
          </cell>
          <cell r="FZ272">
            <v>0</v>
          </cell>
          <cell r="GA272">
            <v>0</v>
          </cell>
          <cell r="GB272">
            <v>0</v>
          </cell>
          <cell r="GC272">
            <v>0</v>
          </cell>
          <cell r="GD272">
            <v>0</v>
          </cell>
          <cell r="GE272">
            <v>0</v>
          </cell>
          <cell r="GF272">
            <v>0</v>
          </cell>
          <cell r="GG272">
            <v>0</v>
          </cell>
          <cell r="GH272">
            <v>0</v>
          </cell>
          <cell r="GI272">
            <v>0</v>
          </cell>
          <cell r="GJ272">
            <v>0</v>
          </cell>
          <cell r="GK272">
            <v>0</v>
          </cell>
          <cell r="GM272">
            <v>0</v>
          </cell>
          <cell r="GN272">
            <v>0</v>
          </cell>
          <cell r="GO272">
            <v>0</v>
          </cell>
          <cell r="GQ272">
            <v>0</v>
          </cell>
          <cell r="GR272">
            <v>0</v>
          </cell>
          <cell r="GS272">
            <v>0</v>
          </cell>
          <cell r="GT272">
            <v>0</v>
          </cell>
          <cell r="GU272">
            <v>0</v>
          </cell>
          <cell r="GV272">
            <v>0</v>
          </cell>
          <cell r="GW272">
            <v>0</v>
          </cell>
          <cell r="GX272">
            <v>0</v>
          </cell>
          <cell r="GY272">
            <v>0</v>
          </cell>
          <cell r="GZ272">
            <v>0</v>
          </cell>
          <cell r="HA272">
            <v>0</v>
          </cell>
          <cell r="HB272">
            <v>0</v>
          </cell>
          <cell r="HC272">
            <v>0</v>
          </cell>
          <cell r="HD272">
            <v>0</v>
          </cell>
          <cell r="HE272">
            <v>0</v>
          </cell>
          <cell r="HF272">
            <v>0</v>
          </cell>
          <cell r="HG272">
            <v>0</v>
          </cell>
          <cell r="HH272">
            <v>0</v>
          </cell>
          <cell r="HI272">
            <v>0</v>
          </cell>
          <cell r="HJ272" t="str">
            <v>SI</v>
          </cell>
          <cell r="HL272">
            <v>5.4767379053748469E-3</v>
          </cell>
          <cell r="HO272" t="str">
            <v>50</v>
          </cell>
          <cell r="HP272" t="str">
            <v>50</v>
          </cell>
          <cell r="HQ272" t="str">
            <v>50</v>
          </cell>
          <cell r="HR272" t="str">
            <v>50</v>
          </cell>
          <cell r="HS272" t="str">
            <v>50</v>
          </cell>
          <cell r="HT272" t="str">
            <v>50</v>
          </cell>
          <cell r="HU272" t="str">
            <v>50</v>
          </cell>
          <cell r="HV272" t="str">
            <v>50</v>
          </cell>
          <cell r="HW272" t="str">
            <v>50</v>
          </cell>
          <cell r="HX272" t="str">
            <v>50</v>
          </cell>
          <cell r="HY272" t="str">
            <v>50</v>
          </cell>
        </row>
        <row r="273">
          <cell r="D273" t="str">
            <v>5</v>
          </cell>
          <cell r="F273" t="str">
            <v>5R</v>
          </cell>
          <cell r="H273">
            <v>0</v>
          </cell>
          <cell r="I273">
            <v>0</v>
          </cell>
          <cell r="J273">
            <v>0</v>
          </cell>
          <cell r="K273">
            <v>0</v>
          </cell>
          <cell r="M273">
            <v>0</v>
          </cell>
          <cell r="O273">
            <v>0</v>
          </cell>
          <cell r="S273">
            <v>0</v>
          </cell>
          <cell r="T273">
            <v>0</v>
          </cell>
          <cell r="U273">
            <v>0</v>
          </cell>
          <cell r="V273">
            <v>0</v>
          </cell>
          <cell r="W273">
            <v>0</v>
          </cell>
          <cell r="X273">
            <v>0</v>
          </cell>
          <cell r="Y273">
            <v>0</v>
          </cell>
          <cell r="Z273">
            <v>0</v>
          </cell>
          <cell r="AA273">
            <v>0</v>
          </cell>
          <cell r="AB273">
            <v>0</v>
          </cell>
          <cell r="AC273">
            <v>0</v>
          </cell>
          <cell r="AE273">
            <v>0</v>
          </cell>
          <cell r="AG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Y273">
            <v>0</v>
          </cell>
          <cell r="AZ273">
            <v>0</v>
          </cell>
          <cell r="BC273">
            <v>0</v>
          </cell>
          <cell r="BD273">
            <v>0</v>
          </cell>
          <cell r="BE273">
            <v>0</v>
          </cell>
          <cell r="BF273">
            <v>0</v>
          </cell>
          <cell r="BG273">
            <v>0</v>
          </cell>
          <cell r="BH273">
            <v>0</v>
          </cell>
          <cell r="BI273">
            <v>0</v>
          </cell>
          <cell r="BJ273">
            <v>0</v>
          </cell>
          <cell r="BK273">
            <v>0</v>
          </cell>
          <cell r="BL273">
            <v>0</v>
          </cell>
          <cell r="BM273">
            <v>0</v>
          </cell>
          <cell r="BO273">
            <v>0</v>
          </cell>
          <cell r="BQ273">
            <v>0</v>
          </cell>
          <cell r="BU273">
            <v>0</v>
          </cell>
          <cell r="BV273">
            <v>0</v>
          </cell>
          <cell r="BW273">
            <v>0</v>
          </cell>
          <cell r="BX273">
            <v>0</v>
          </cell>
          <cell r="BY273">
            <v>0</v>
          </cell>
          <cell r="BZ273">
            <v>0</v>
          </cell>
          <cell r="CA273">
            <v>0</v>
          </cell>
          <cell r="CB273">
            <v>0</v>
          </cell>
          <cell r="CC273">
            <v>0</v>
          </cell>
          <cell r="CD273">
            <v>0</v>
          </cell>
          <cell r="CE273">
            <v>0</v>
          </cell>
          <cell r="CG273">
            <v>0</v>
          </cell>
          <cell r="CI273">
            <v>0</v>
          </cell>
          <cell r="CM273">
            <v>0</v>
          </cell>
          <cell r="CN273">
            <v>0</v>
          </cell>
          <cell r="CO273">
            <v>0</v>
          </cell>
          <cell r="CP273">
            <v>0</v>
          </cell>
          <cell r="CQ273">
            <v>0</v>
          </cell>
          <cell r="CR273">
            <v>0</v>
          </cell>
          <cell r="CS273">
            <v>0</v>
          </cell>
          <cell r="CT273">
            <v>0</v>
          </cell>
          <cell r="CU273">
            <v>0</v>
          </cell>
          <cell r="CV273">
            <v>0</v>
          </cell>
          <cell r="CW273">
            <v>0</v>
          </cell>
          <cell r="CY273">
            <v>0</v>
          </cell>
          <cell r="DA273">
            <v>0</v>
          </cell>
          <cell r="DB273">
            <v>0</v>
          </cell>
          <cell r="DE273">
            <v>0</v>
          </cell>
          <cell r="DF273">
            <v>0</v>
          </cell>
          <cell r="DG273">
            <v>0</v>
          </cell>
          <cell r="DH273">
            <v>0</v>
          </cell>
          <cell r="DI273">
            <v>0</v>
          </cell>
          <cell r="DJ273">
            <v>0</v>
          </cell>
          <cell r="DK273">
            <v>0</v>
          </cell>
          <cell r="DL273">
            <v>0</v>
          </cell>
          <cell r="DM273">
            <v>0</v>
          </cell>
          <cell r="DN273">
            <v>0</v>
          </cell>
          <cell r="DO273">
            <v>0</v>
          </cell>
          <cell r="DP273">
            <v>0</v>
          </cell>
          <cell r="DQ273">
            <v>0</v>
          </cell>
          <cell r="DS273">
            <v>0</v>
          </cell>
          <cell r="DT273">
            <v>0</v>
          </cell>
          <cell r="DU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0</v>
          </cell>
          <cell r="EL273">
            <v>0</v>
          </cell>
          <cell r="EM273">
            <v>0</v>
          </cell>
          <cell r="EO273">
            <v>0</v>
          </cell>
          <cell r="EP273">
            <v>0</v>
          </cell>
          <cell r="EQ273">
            <v>0</v>
          </cell>
          <cell r="ER273">
            <v>0</v>
          </cell>
          <cell r="ES273">
            <v>0</v>
          </cell>
          <cell r="ET273">
            <v>0</v>
          </cell>
          <cell r="EU273">
            <v>0</v>
          </cell>
          <cell r="EV273">
            <v>0</v>
          </cell>
          <cell r="EW273">
            <v>0</v>
          </cell>
          <cell r="EX273">
            <v>0</v>
          </cell>
          <cell r="EY273">
            <v>0</v>
          </cell>
          <cell r="EZ273">
            <v>0</v>
          </cell>
          <cell r="FA273">
            <v>0</v>
          </cell>
          <cell r="FC273">
            <v>0</v>
          </cell>
          <cell r="FD273">
            <v>0</v>
          </cell>
          <cell r="FE273">
            <v>0</v>
          </cell>
          <cell r="FG273">
            <v>0</v>
          </cell>
          <cell r="FH273">
            <v>0</v>
          </cell>
          <cell r="FI273">
            <v>0</v>
          </cell>
          <cell r="FJ273">
            <v>0</v>
          </cell>
          <cell r="FK273">
            <v>0</v>
          </cell>
          <cell r="FL273">
            <v>0</v>
          </cell>
          <cell r="FM273">
            <v>0</v>
          </cell>
          <cell r="FN273">
            <v>0</v>
          </cell>
          <cell r="FO273">
            <v>0</v>
          </cell>
          <cell r="FP273">
            <v>0</v>
          </cell>
          <cell r="FQ273">
            <v>0</v>
          </cell>
          <cell r="FR273">
            <v>0</v>
          </cell>
          <cell r="FS273">
            <v>0</v>
          </cell>
          <cell r="FU273">
            <v>0</v>
          </cell>
          <cell r="FV273">
            <v>0</v>
          </cell>
          <cell r="FW273">
            <v>0</v>
          </cell>
          <cell r="FY273">
            <v>0</v>
          </cell>
          <cell r="FZ273">
            <v>0</v>
          </cell>
          <cell r="GA273">
            <v>0</v>
          </cell>
          <cell r="GB273">
            <v>0</v>
          </cell>
          <cell r="GC273">
            <v>0</v>
          </cell>
          <cell r="GD273">
            <v>0</v>
          </cell>
          <cell r="GE273">
            <v>0</v>
          </cell>
          <cell r="GF273">
            <v>0</v>
          </cell>
          <cell r="GG273">
            <v>0</v>
          </cell>
          <cell r="GH273">
            <v>0</v>
          </cell>
          <cell r="GI273">
            <v>0</v>
          </cell>
          <cell r="GJ273">
            <v>0</v>
          </cell>
          <cell r="GK273">
            <v>0</v>
          </cell>
          <cell r="GM273">
            <v>0</v>
          </cell>
          <cell r="GN273">
            <v>0</v>
          </cell>
          <cell r="GO273">
            <v>0</v>
          </cell>
          <cell r="GQ273">
            <v>0</v>
          </cell>
          <cell r="GR273">
            <v>0</v>
          </cell>
          <cell r="GS273">
            <v>0</v>
          </cell>
          <cell r="GT273">
            <v>0</v>
          </cell>
          <cell r="GU273">
            <v>0</v>
          </cell>
          <cell r="GV273">
            <v>0</v>
          </cell>
          <cell r="GW273">
            <v>0</v>
          </cell>
          <cell r="GX273">
            <v>0</v>
          </cell>
          <cell r="GY273">
            <v>0</v>
          </cell>
          <cell r="GZ273">
            <v>0</v>
          </cell>
          <cell r="HA273">
            <v>0</v>
          </cell>
          <cell r="HB273">
            <v>0</v>
          </cell>
          <cell r="HC273">
            <v>0</v>
          </cell>
          <cell r="HD273">
            <v>0</v>
          </cell>
          <cell r="HE273">
            <v>0</v>
          </cell>
          <cell r="HF273">
            <v>0</v>
          </cell>
          <cell r="HG273">
            <v>0</v>
          </cell>
          <cell r="HH273">
            <v>0</v>
          </cell>
          <cell r="HI273">
            <v>0</v>
          </cell>
          <cell r="HJ273" t="str">
            <v>SI</v>
          </cell>
          <cell r="HL273">
            <v>5.4767379053748469E-3</v>
          </cell>
          <cell r="HO273" t="str">
            <v>50</v>
          </cell>
          <cell r="HP273" t="str">
            <v>50</v>
          </cell>
          <cell r="HQ273" t="str">
            <v>50</v>
          </cell>
          <cell r="HR273" t="str">
            <v>50</v>
          </cell>
          <cell r="HS273" t="str">
            <v>50</v>
          </cell>
          <cell r="HT273" t="str">
            <v>50</v>
          </cell>
          <cell r="HU273" t="str">
            <v>50</v>
          </cell>
          <cell r="HV273" t="str">
            <v>50</v>
          </cell>
          <cell r="HW273" t="str">
            <v>50</v>
          </cell>
          <cell r="HX273" t="str">
            <v>50</v>
          </cell>
          <cell r="HY273" t="str">
            <v>50</v>
          </cell>
        </row>
        <row r="274">
          <cell r="D274" t="str">
            <v>5</v>
          </cell>
          <cell r="F274" t="str">
            <v>5R</v>
          </cell>
          <cell r="H274">
            <v>0</v>
          </cell>
          <cell r="I274">
            <v>0</v>
          </cell>
          <cell r="J274">
            <v>0</v>
          </cell>
          <cell r="K274">
            <v>0</v>
          </cell>
          <cell r="M274">
            <v>0</v>
          </cell>
          <cell r="O274">
            <v>0</v>
          </cell>
          <cell r="S274">
            <v>0</v>
          </cell>
          <cell r="T274">
            <v>0</v>
          </cell>
          <cell r="U274">
            <v>0</v>
          </cell>
          <cell r="V274">
            <v>0</v>
          </cell>
          <cell r="W274">
            <v>0</v>
          </cell>
          <cell r="X274">
            <v>0</v>
          </cell>
          <cell r="Y274">
            <v>0</v>
          </cell>
          <cell r="Z274">
            <v>0</v>
          </cell>
          <cell r="AA274">
            <v>0</v>
          </cell>
          <cell r="AB274">
            <v>0</v>
          </cell>
          <cell r="AC274">
            <v>0</v>
          </cell>
          <cell r="AE274">
            <v>0</v>
          </cell>
          <cell r="AG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Y274">
            <v>0</v>
          </cell>
          <cell r="AZ274">
            <v>0</v>
          </cell>
          <cell r="BC274">
            <v>0</v>
          </cell>
          <cell r="BD274">
            <v>0</v>
          </cell>
          <cell r="BE274">
            <v>0</v>
          </cell>
          <cell r="BF274">
            <v>0</v>
          </cell>
          <cell r="BG274">
            <v>0</v>
          </cell>
          <cell r="BH274">
            <v>0</v>
          </cell>
          <cell r="BI274">
            <v>0</v>
          </cell>
          <cell r="BJ274">
            <v>0</v>
          </cell>
          <cell r="BK274">
            <v>0</v>
          </cell>
          <cell r="BL274">
            <v>0</v>
          </cell>
          <cell r="BM274">
            <v>0</v>
          </cell>
          <cell r="BO274">
            <v>0</v>
          </cell>
          <cell r="BQ274">
            <v>0</v>
          </cell>
          <cell r="BU274">
            <v>0</v>
          </cell>
          <cell r="BV274">
            <v>0</v>
          </cell>
          <cell r="BW274">
            <v>0</v>
          </cell>
          <cell r="BX274">
            <v>0</v>
          </cell>
          <cell r="BY274">
            <v>0</v>
          </cell>
          <cell r="BZ274">
            <v>0</v>
          </cell>
          <cell r="CA274">
            <v>0</v>
          </cell>
          <cell r="CB274">
            <v>0</v>
          </cell>
          <cell r="CC274">
            <v>0</v>
          </cell>
          <cell r="CD274">
            <v>0</v>
          </cell>
          <cell r="CE274">
            <v>0</v>
          </cell>
          <cell r="CG274">
            <v>0</v>
          </cell>
          <cell r="CI274">
            <v>0</v>
          </cell>
          <cell r="CM274">
            <v>0</v>
          </cell>
          <cell r="CN274">
            <v>0</v>
          </cell>
          <cell r="CO274">
            <v>0</v>
          </cell>
          <cell r="CP274">
            <v>0</v>
          </cell>
          <cell r="CQ274">
            <v>0</v>
          </cell>
          <cell r="CR274">
            <v>0</v>
          </cell>
          <cell r="CS274">
            <v>0</v>
          </cell>
          <cell r="CT274">
            <v>0</v>
          </cell>
          <cell r="CU274">
            <v>0</v>
          </cell>
          <cell r="CV274">
            <v>0</v>
          </cell>
          <cell r="CW274">
            <v>0</v>
          </cell>
          <cell r="CY274">
            <v>0</v>
          </cell>
          <cell r="DA274">
            <v>0</v>
          </cell>
          <cell r="DB274">
            <v>0</v>
          </cell>
          <cell r="DE274">
            <v>0</v>
          </cell>
          <cell r="DF274">
            <v>0</v>
          </cell>
          <cell r="DG274">
            <v>0</v>
          </cell>
          <cell r="DH274">
            <v>0</v>
          </cell>
          <cell r="DI274">
            <v>0</v>
          </cell>
          <cell r="DJ274">
            <v>0</v>
          </cell>
          <cell r="DK274">
            <v>0</v>
          </cell>
          <cell r="DL274">
            <v>0</v>
          </cell>
          <cell r="DM274">
            <v>0</v>
          </cell>
          <cell r="DN274">
            <v>0</v>
          </cell>
          <cell r="DO274">
            <v>0</v>
          </cell>
          <cell r="DP274">
            <v>0</v>
          </cell>
          <cell r="DQ274">
            <v>0</v>
          </cell>
          <cell r="DS274">
            <v>0</v>
          </cell>
          <cell r="DT274">
            <v>0</v>
          </cell>
          <cell r="DU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v>
          </cell>
          <cell r="EL274">
            <v>0</v>
          </cell>
          <cell r="EM274">
            <v>0</v>
          </cell>
          <cell r="EO274">
            <v>0</v>
          </cell>
          <cell r="EP274">
            <v>0</v>
          </cell>
          <cell r="EQ274">
            <v>0</v>
          </cell>
          <cell r="ER274">
            <v>0</v>
          </cell>
          <cell r="ES274">
            <v>0</v>
          </cell>
          <cell r="ET274">
            <v>0</v>
          </cell>
          <cell r="EU274">
            <v>0</v>
          </cell>
          <cell r="EV274">
            <v>0</v>
          </cell>
          <cell r="EW274">
            <v>0</v>
          </cell>
          <cell r="EX274">
            <v>0</v>
          </cell>
          <cell r="EY274">
            <v>0</v>
          </cell>
          <cell r="EZ274">
            <v>0</v>
          </cell>
          <cell r="FA274">
            <v>0</v>
          </cell>
          <cell r="FC274">
            <v>0</v>
          </cell>
          <cell r="FD274">
            <v>0</v>
          </cell>
          <cell r="FE274">
            <v>0</v>
          </cell>
          <cell r="FG274">
            <v>0</v>
          </cell>
          <cell r="FH274">
            <v>0</v>
          </cell>
          <cell r="FI274">
            <v>0</v>
          </cell>
          <cell r="FJ274">
            <v>0</v>
          </cell>
          <cell r="FK274">
            <v>0</v>
          </cell>
          <cell r="FL274">
            <v>0</v>
          </cell>
          <cell r="FM274">
            <v>0</v>
          </cell>
          <cell r="FN274">
            <v>0</v>
          </cell>
          <cell r="FO274">
            <v>0</v>
          </cell>
          <cell r="FP274">
            <v>0</v>
          </cell>
          <cell r="FQ274">
            <v>0</v>
          </cell>
          <cell r="FR274">
            <v>0</v>
          </cell>
          <cell r="FS274">
            <v>0</v>
          </cell>
          <cell r="FU274">
            <v>0</v>
          </cell>
          <cell r="FV274">
            <v>0</v>
          </cell>
          <cell r="FW274">
            <v>0</v>
          </cell>
          <cell r="FY274">
            <v>0</v>
          </cell>
          <cell r="FZ274">
            <v>0</v>
          </cell>
          <cell r="GA274">
            <v>0</v>
          </cell>
          <cell r="GB274">
            <v>0</v>
          </cell>
          <cell r="GC274">
            <v>0</v>
          </cell>
          <cell r="GD274">
            <v>0</v>
          </cell>
          <cell r="GE274">
            <v>0</v>
          </cell>
          <cell r="GF274">
            <v>0</v>
          </cell>
          <cell r="GG274">
            <v>0</v>
          </cell>
          <cell r="GH274">
            <v>0</v>
          </cell>
          <cell r="GI274">
            <v>0</v>
          </cell>
          <cell r="GJ274">
            <v>0</v>
          </cell>
          <cell r="GK274">
            <v>0</v>
          </cell>
          <cell r="GM274">
            <v>0</v>
          </cell>
          <cell r="GN274">
            <v>0</v>
          </cell>
          <cell r="GO274">
            <v>0</v>
          </cell>
          <cell r="GQ274">
            <v>0</v>
          </cell>
          <cell r="GR274">
            <v>0</v>
          </cell>
          <cell r="GS274">
            <v>0</v>
          </cell>
          <cell r="GT274">
            <v>0</v>
          </cell>
          <cell r="GU274">
            <v>0</v>
          </cell>
          <cell r="GV274">
            <v>0</v>
          </cell>
          <cell r="GW274">
            <v>0</v>
          </cell>
          <cell r="GX274">
            <v>0</v>
          </cell>
          <cell r="GY274">
            <v>0</v>
          </cell>
          <cell r="GZ274">
            <v>0</v>
          </cell>
          <cell r="HA274">
            <v>0</v>
          </cell>
          <cell r="HB274">
            <v>0</v>
          </cell>
          <cell r="HC274">
            <v>0</v>
          </cell>
          <cell r="HD274">
            <v>0</v>
          </cell>
          <cell r="HE274">
            <v>0</v>
          </cell>
          <cell r="HF274">
            <v>0</v>
          </cell>
          <cell r="HG274">
            <v>0</v>
          </cell>
          <cell r="HH274">
            <v>0</v>
          </cell>
          <cell r="HI274">
            <v>0</v>
          </cell>
          <cell r="HJ274" t="str">
            <v>SI</v>
          </cell>
          <cell r="HL274">
            <v>5.4767379053748469E-3</v>
          </cell>
          <cell r="HO274" t="str">
            <v>50</v>
          </cell>
          <cell r="HP274" t="str">
            <v>50</v>
          </cell>
          <cell r="HQ274" t="str">
            <v>50</v>
          </cell>
          <cell r="HR274" t="str">
            <v>50</v>
          </cell>
          <cell r="HS274" t="str">
            <v>50</v>
          </cell>
          <cell r="HT274" t="str">
            <v>50</v>
          </cell>
          <cell r="HU274" t="str">
            <v>50</v>
          </cell>
          <cell r="HV274" t="str">
            <v>50</v>
          </cell>
          <cell r="HW274" t="str">
            <v>50</v>
          </cell>
          <cell r="HX274" t="str">
            <v>50</v>
          </cell>
          <cell r="HY274" t="str">
            <v>50</v>
          </cell>
        </row>
        <row r="275">
          <cell r="D275" t="str">
            <v>5</v>
          </cell>
          <cell r="F275" t="str">
            <v>5R</v>
          </cell>
          <cell r="H275">
            <v>0</v>
          </cell>
          <cell r="I275">
            <v>0</v>
          </cell>
          <cell r="J275">
            <v>0</v>
          </cell>
          <cell r="K275">
            <v>0</v>
          </cell>
          <cell r="M275">
            <v>0</v>
          </cell>
          <cell r="O275">
            <v>0</v>
          </cell>
          <cell r="S275">
            <v>0</v>
          </cell>
          <cell r="T275">
            <v>0</v>
          </cell>
          <cell r="U275">
            <v>0</v>
          </cell>
          <cell r="V275">
            <v>0</v>
          </cell>
          <cell r="W275">
            <v>0</v>
          </cell>
          <cell r="X275">
            <v>0</v>
          </cell>
          <cell r="Y275">
            <v>0</v>
          </cell>
          <cell r="Z275">
            <v>0</v>
          </cell>
          <cell r="AA275">
            <v>0</v>
          </cell>
          <cell r="AB275">
            <v>0</v>
          </cell>
          <cell r="AC275">
            <v>0</v>
          </cell>
          <cell r="AE275">
            <v>0</v>
          </cell>
          <cell r="AG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Y275">
            <v>0</v>
          </cell>
          <cell r="AZ275">
            <v>0</v>
          </cell>
          <cell r="BC275">
            <v>0</v>
          </cell>
          <cell r="BD275">
            <v>0</v>
          </cell>
          <cell r="BE275">
            <v>0</v>
          </cell>
          <cell r="BF275">
            <v>0</v>
          </cell>
          <cell r="BG275">
            <v>0</v>
          </cell>
          <cell r="BH275">
            <v>0</v>
          </cell>
          <cell r="BI275">
            <v>0</v>
          </cell>
          <cell r="BJ275">
            <v>0</v>
          </cell>
          <cell r="BK275">
            <v>0</v>
          </cell>
          <cell r="BL275">
            <v>0</v>
          </cell>
          <cell r="BM275">
            <v>0</v>
          </cell>
          <cell r="BO275">
            <v>0</v>
          </cell>
          <cell r="BQ275">
            <v>0</v>
          </cell>
          <cell r="BU275">
            <v>0</v>
          </cell>
          <cell r="BV275">
            <v>0</v>
          </cell>
          <cell r="BW275">
            <v>0</v>
          </cell>
          <cell r="BX275">
            <v>0</v>
          </cell>
          <cell r="BY275">
            <v>0</v>
          </cell>
          <cell r="BZ275">
            <v>0</v>
          </cell>
          <cell r="CA275">
            <v>0</v>
          </cell>
          <cell r="CB275">
            <v>0</v>
          </cell>
          <cell r="CC275">
            <v>0</v>
          </cell>
          <cell r="CD275">
            <v>0</v>
          </cell>
          <cell r="CE275">
            <v>0</v>
          </cell>
          <cell r="CG275">
            <v>0</v>
          </cell>
          <cell r="CI275">
            <v>0</v>
          </cell>
          <cell r="CM275">
            <v>0</v>
          </cell>
          <cell r="CN275">
            <v>0</v>
          </cell>
          <cell r="CO275">
            <v>0</v>
          </cell>
          <cell r="CP275">
            <v>0</v>
          </cell>
          <cell r="CQ275">
            <v>0</v>
          </cell>
          <cell r="CR275">
            <v>0</v>
          </cell>
          <cell r="CS275">
            <v>0</v>
          </cell>
          <cell r="CT275">
            <v>0</v>
          </cell>
          <cell r="CU275">
            <v>0</v>
          </cell>
          <cell r="CV275">
            <v>0</v>
          </cell>
          <cell r="CW275">
            <v>0</v>
          </cell>
          <cell r="CY275">
            <v>0</v>
          </cell>
          <cell r="DA275">
            <v>0</v>
          </cell>
          <cell r="DB275">
            <v>0</v>
          </cell>
          <cell r="DE275">
            <v>0</v>
          </cell>
          <cell r="DF275">
            <v>0</v>
          </cell>
          <cell r="DG275">
            <v>0</v>
          </cell>
          <cell r="DH275">
            <v>0</v>
          </cell>
          <cell r="DI275">
            <v>0</v>
          </cell>
          <cell r="DJ275">
            <v>0</v>
          </cell>
          <cell r="DK275">
            <v>0</v>
          </cell>
          <cell r="DL275">
            <v>0</v>
          </cell>
          <cell r="DM275">
            <v>0</v>
          </cell>
          <cell r="DN275">
            <v>0</v>
          </cell>
          <cell r="DO275">
            <v>0</v>
          </cell>
          <cell r="DP275">
            <v>0</v>
          </cell>
          <cell r="DQ275">
            <v>0</v>
          </cell>
          <cell r="DS275">
            <v>0</v>
          </cell>
          <cell r="DT275">
            <v>0</v>
          </cell>
          <cell r="DU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v>
          </cell>
          <cell r="EL275">
            <v>0</v>
          </cell>
          <cell r="EM275">
            <v>0</v>
          </cell>
          <cell r="EO275">
            <v>0</v>
          </cell>
          <cell r="EP275">
            <v>0</v>
          </cell>
          <cell r="EQ275">
            <v>0</v>
          </cell>
          <cell r="ER275">
            <v>0</v>
          </cell>
          <cell r="ES275">
            <v>0</v>
          </cell>
          <cell r="ET275">
            <v>0</v>
          </cell>
          <cell r="EU275">
            <v>0</v>
          </cell>
          <cell r="EV275">
            <v>0</v>
          </cell>
          <cell r="EW275">
            <v>0</v>
          </cell>
          <cell r="EX275">
            <v>0</v>
          </cell>
          <cell r="EY275">
            <v>0</v>
          </cell>
          <cell r="EZ275">
            <v>0</v>
          </cell>
          <cell r="FA275">
            <v>0</v>
          </cell>
          <cell r="FC275">
            <v>0</v>
          </cell>
          <cell r="FD275">
            <v>0</v>
          </cell>
          <cell r="FE275">
            <v>0</v>
          </cell>
          <cell r="FG275">
            <v>0</v>
          </cell>
          <cell r="FH275">
            <v>0</v>
          </cell>
          <cell r="FI275">
            <v>0</v>
          </cell>
          <cell r="FJ275">
            <v>0</v>
          </cell>
          <cell r="FK275">
            <v>0</v>
          </cell>
          <cell r="FL275">
            <v>0</v>
          </cell>
          <cell r="FM275">
            <v>0</v>
          </cell>
          <cell r="FN275">
            <v>0</v>
          </cell>
          <cell r="FO275">
            <v>0</v>
          </cell>
          <cell r="FP275">
            <v>0</v>
          </cell>
          <cell r="FQ275">
            <v>0</v>
          </cell>
          <cell r="FR275">
            <v>0</v>
          </cell>
          <cell r="FS275">
            <v>0</v>
          </cell>
          <cell r="FU275">
            <v>0</v>
          </cell>
          <cell r="FV275">
            <v>0</v>
          </cell>
          <cell r="FW275">
            <v>0</v>
          </cell>
          <cell r="FY275">
            <v>0</v>
          </cell>
          <cell r="FZ275">
            <v>0</v>
          </cell>
          <cell r="GA275">
            <v>0</v>
          </cell>
          <cell r="GB275">
            <v>0</v>
          </cell>
          <cell r="GC275">
            <v>0</v>
          </cell>
          <cell r="GD275">
            <v>0</v>
          </cell>
          <cell r="GE275">
            <v>0</v>
          </cell>
          <cell r="GF275">
            <v>0</v>
          </cell>
          <cell r="GG275">
            <v>0</v>
          </cell>
          <cell r="GH275">
            <v>0</v>
          </cell>
          <cell r="GI275">
            <v>0</v>
          </cell>
          <cell r="GJ275">
            <v>0</v>
          </cell>
          <cell r="GK275">
            <v>0</v>
          </cell>
          <cell r="GM275">
            <v>0</v>
          </cell>
          <cell r="GN275">
            <v>0</v>
          </cell>
          <cell r="GO275">
            <v>0</v>
          </cell>
          <cell r="GQ275">
            <v>0</v>
          </cell>
          <cell r="GR275">
            <v>0</v>
          </cell>
          <cell r="GS275">
            <v>0</v>
          </cell>
          <cell r="GT275">
            <v>0</v>
          </cell>
          <cell r="GU275">
            <v>0</v>
          </cell>
          <cell r="GV275">
            <v>0</v>
          </cell>
          <cell r="GW275">
            <v>0</v>
          </cell>
          <cell r="GX275">
            <v>0</v>
          </cell>
          <cell r="GY275">
            <v>0</v>
          </cell>
          <cell r="GZ275">
            <v>0</v>
          </cell>
          <cell r="HA275">
            <v>0</v>
          </cell>
          <cell r="HB275">
            <v>0</v>
          </cell>
          <cell r="HC275">
            <v>0</v>
          </cell>
          <cell r="HD275">
            <v>0</v>
          </cell>
          <cell r="HE275">
            <v>0</v>
          </cell>
          <cell r="HF275">
            <v>0</v>
          </cell>
          <cell r="HG275">
            <v>0</v>
          </cell>
          <cell r="HH275">
            <v>0</v>
          </cell>
          <cell r="HI275">
            <v>0</v>
          </cell>
          <cell r="HJ275" t="str">
            <v>SI</v>
          </cell>
          <cell r="HL275">
            <v>5.4767379053748469E-3</v>
          </cell>
          <cell r="HO275" t="str">
            <v>50</v>
          </cell>
          <cell r="HP275" t="str">
            <v>50</v>
          </cell>
          <cell r="HQ275" t="str">
            <v>50</v>
          </cell>
          <cell r="HR275" t="str">
            <v>50</v>
          </cell>
          <cell r="HS275" t="str">
            <v>50</v>
          </cell>
          <cell r="HT275" t="str">
            <v>50</v>
          </cell>
          <cell r="HU275" t="str">
            <v>50</v>
          </cell>
          <cell r="HV275" t="str">
            <v>50</v>
          </cell>
          <cell r="HW275" t="str">
            <v>50</v>
          </cell>
          <cell r="HX275" t="str">
            <v>50</v>
          </cell>
          <cell r="HY275" t="str">
            <v>50</v>
          </cell>
        </row>
        <row r="276">
          <cell r="D276" t="str">
            <v>5</v>
          </cell>
          <cell r="F276" t="str">
            <v>5R</v>
          </cell>
          <cell r="H276">
            <v>0</v>
          </cell>
          <cell r="I276">
            <v>0</v>
          </cell>
          <cell r="J276">
            <v>0</v>
          </cell>
          <cell r="K276">
            <v>0</v>
          </cell>
          <cell r="M276">
            <v>0</v>
          </cell>
          <cell r="O276">
            <v>0</v>
          </cell>
          <cell r="S276">
            <v>0</v>
          </cell>
          <cell r="T276">
            <v>0</v>
          </cell>
          <cell r="U276">
            <v>0</v>
          </cell>
          <cell r="V276">
            <v>0</v>
          </cell>
          <cell r="W276">
            <v>0</v>
          </cell>
          <cell r="X276">
            <v>0</v>
          </cell>
          <cell r="Y276">
            <v>0</v>
          </cell>
          <cell r="Z276">
            <v>0</v>
          </cell>
          <cell r="AA276">
            <v>0</v>
          </cell>
          <cell r="AB276">
            <v>0</v>
          </cell>
          <cell r="AC276">
            <v>0</v>
          </cell>
          <cell r="AE276">
            <v>0</v>
          </cell>
          <cell r="AG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Y276">
            <v>0</v>
          </cell>
          <cell r="AZ276">
            <v>0</v>
          </cell>
          <cell r="BC276">
            <v>0</v>
          </cell>
          <cell r="BD276">
            <v>0</v>
          </cell>
          <cell r="BE276">
            <v>0</v>
          </cell>
          <cell r="BF276">
            <v>0</v>
          </cell>
          <cell r="BG276">
            <v>0</v>
          </cell>
          <cell r="BH276">
            <v>0</v>
          </cell>
          <cell r="BI276">
            <v>0</v>
          </cell>
          <cell r="BJ276">
            <v>0</v>
          </cell>
          <cell r="BK276">
            <v>0</v>
          </cell>
          <cell r="BL276">
            <v>0</v>
          </cell>
          <cell r="BM276">
            <v>0</v>
          </cell>
          <cell r="BO276">
            <v>0</v>
          </cell>
          <cell r="BQ276">
            <v>0</v>
          </cell>
          <cell r="BU276">
            <v>0</v>
          </cell>
          <cell r="BV276">
            <v>0</v>
          </cell>
          <cell r="BW276">
            <v>0</v>
          </cell>
          <cell r="BX276">
            <v>0</v>
          </cell>
          <cell r="BY276">
            <v>0</v>
          </cell>
          <cell r="BZ276">
            <v>0</v>
          </cell>
          <cell r="CA276">
            <v>0</v>
          </cell>
          <cell r="CB276">
            <v>0</v>
          </cell>
          <cell r="CC276">
            <v>0</v>
          </cell>
          <cell r="CD276">
            <v>0</v>
          </cell>
          <cell r="CE276">
            <v>0</v>
          </cell>
          <cell r="CG276">
            <v>0</v>
          </cell>
          <cell r="CI276">
            <v>0</v>
          </cell>
          <cell r="CM276">
            <v>0</v>
          </cell>
          <cell r="CN276">
            <v>0</v>
          </cell>
          <cell r="CO276">
            <v>0</v>
          </cell>
          <cell r="CP276">
            <v>0</v>
          </cell>
          <cell r="CQ276">
            <v>0</v>
          </cell>
          <cell r="CR276">
            <v>0</v>
          </cell>
          <cell r="CS276">
            <v>0</v>
          </cell>
          <cell r="CT276">
            <v>0</v>
          </cell>
          <cell r="CU276">
            <v>0</v>
          </cell>
          <cell r="CV276">
            <v>0</v>
          </cell>
          <cell r="CW276">
            <v>0</v>
          </cell>
          <cell r="CY276">
            <v>0</v>
          </cell>
          <cell r="DA276">
            <v>0</v>
          </cell>
          <cell r="DB276">
            <v>0</v>
          </cell>
          <cell r="DE276">
            <v>0</v>
          </cell>
          <cell r="DF276">
            <v>0</v>
          </cell>
          <cell r="DG276">
            <v>0</v>
          </cell>
          <cell r="DH276">
            <v>0</v>
          </cell>
          <cell r="DI276">
            <v>0</v>
          </cell>
          <cell r="DJ276">
            <v>0</v>
          </cell>
          <cell r="DK276">
            <v>0</v>
          </cell>
          <cell r="DL276">
            <v>0</v>
          </cell>
          <cell r="DM276">
            <v>0</v>
          </cell>
          <cell r="DN276">
            <v>0</v>
          </cell>
          <cell r="DO276">
            <v>0</v>
          </cell>
          <cell r="DP276">
            <v>0</v>
          </cell>
          <cell r="DQ276">
            <v>0</v>
          </cell>
          <cell r="DS276">
            <v>0</v>
          </cell>
          <cell r="DT276">
            <v>0</v>
          </cell>
          <cell r="DU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v>
          </cell>
          <cell r="EL276">
            <v>0</v>
          </cell>
          <cell r="EM276">
            <v>0</v>
          </cell>
          <cell r="EO276">
            <v>0</v>
          </cell>
          <cell r="EP276">
            <v>0</v>
          </cell>
          <cell r="EQ276">
            <v>0</v>
          </cell>
          <cell r="ER276">
            <v>0</v>
          </cell>
          <cell r="ES276">
            <v>0</v>
          </cell>
          <cell r="ET276">
            <v>0</v>
          </cell>
          <cell r="EU276">
            <v>0</v>
          </cell>
          <cell r="EV276">
            <v>0</v>
          </cell>
          <cell r="EW276">
            <v>0</v>
          </cell>
          <cell r="EX276">
            <v>0</v>
          </cell>
          <cell r="EY276">
            <v>0</v>
          </cell>
          <cell r="EZ276">
            <v>0</v>
          </cell>
          <cell r="FA276">
            <v>0</v>
          </cell>
          <cell r="FC276">
            <v>0</v>
          </cell>
          <cell r="FD276">
            <v>0</v>
          </cell>
          <cell r="FE276">
            <v>0</v>
          </cell>
          <cell r="FG276">
            <v>0</v>
          </cell>
          <cell r="FH276">
            <v>0</v>
          </cell>
          <cell r="FI276">
            <v>0</v>
          </cell>
          <cell r="FJ276">
            <v>0</v>
          </cell>
          <cell r="FK276">
            <v>0</v>
          </cell>
          <cell r="FL276">
            <v>0</v>
          </cell>
          <cell r="FM276">
            <v>0</v>
          </cell>
          <cell r="FN276">
            <v>0</v>
          </cell>
          <cell r="FO276">
            <v>0</v>
          </cell>
          <cell r="FP276">
            <v>0</v>
          </cell>
          <cell r="FQ276">
            <v>0</v>
          </cell>
          <cell r="FR276">
            <v>0</v>
          </cell>
          <cell r="FS276">
            <v>0</v>
          </cell>
          <cell r="FU276">
            <v>0</v>
          </cell>
          <cell r="FV276">
            <v>0</v>
          </cell>
          <cell r="FW276">
            <v>0</v>
          </cell>
          <cell r="FY276">
            <v>0</v>
          </cell>
          <cell r="FZ276">
            <v>0</v>
          </cell>
          <cell r="GA276">
            <v>0</v>
          </cell>
          <cell r="GB276">
            <v>0</v>
          </cell>
          <cell r="GC276">
            <v>0</v>
          </cell>
          <cell r="GD276">
            <v>0</v>
          </cell>
          <cell r="GE276">
            <v>0</v>
          </cell>
          <cell r="GF276">
            <v>0</v>
          </cell>
          <cell r="GG276">
            <v>0</v>
          </cell>
          <cell r="GH276">
            <v>0</v>
          </cell>
          <cell r="GI276">
            <v>0</v>
          </cell>
          <cell r="GJ276">
            <v>0</v>
          </cell>
          <cell r="GK276">
            <v>0</v>
          </cell>
          <cell r="GM276">
            <v>0</v>
          </cell>
          <cell r="GN276">
            <v>0</v>
          </cell>
          <cell r="GO276">
            <v>0</v>
          </cell>
          <cell r="GQ276">
            <v>0</v>
          </cell>
          <cell r="GR276">
            <v>0</v>
          </cell>
          <cell r="GS276">
            <v>0</v>
          </cell>
          <cell r="GT276">
            <v>0</v>
          </cell>
          <cell r="GU276">
            <v>0</v>
          </cell>
          <cell r="GV276">
            <v>0</v>
          </cell>
          <cell r="GW276">
            <v>0</v>
          </cell>
          <cell r="GX276">
            <v>0</v>
          </cell>
          <cell r="GY276">
            <v>0</v>
          </cell>
          <cell r="GZ276">
            <v>0</v>
          </cell>
          <cell r="HA276">
            <v>0</v>
          </cell>
          <cell r="HB276">
            <v>0</v>
          </cell>
          <cell r="HC276">
            <v>0</v>
          </cell>
          <cell r="HD276">
            <v>0</v>
          </cell>
          <cell r="HE276">
            <v>0</v>
          </cell>
          <cell r="HF276">
            <v>0</v>
          </cell>
          <cell r="HG276">
            <v>0</v>
          </cell>
          <cell r="HH276">
            <v>0</v>
          </cell>
          <cell r="HI276">
            <v>0</v>
          </cell>
          <cell r="HJ276" t="str">
            <v>SI</v>
          </cell>
          <cell r="HL276">
            <v>5.4767379053748469E-3</v>
          </cell>
          <cell r="HO276" t="str">
            <v>50</v>
          </cell>
          <cell r="HP276" t="str">
            <v>50</v>
          </cell>
          <cell r="HQ276" t="str">
            <v>50</v>
          </cell>
          <cell r="HR276" t="str">
            <v>50</v>
          </cell>
          <cell r="HS276" t="str">
            <v>50</v>
          </cell>
          <cell r="HT276" t="str">
            <v>50</v>
          </cell>
          <cell r="HU276" t="str">
            <v>50</v>
          </cell>
          <cell r="HV276" t="str">
            <v>50</v>
          </cell>
          <cell r="HW276" t="str">
            <v>50</v>
          </cell>
          <cell r="HX276" t="str">
            <v>50</v>
          </cell>
          <cell r="HY276" t="str">
            <v>50</v>
          </cell>
        </row>
        <row r="277">
          <cell r="D277" t="str">
            <v>5</v>
          </cell>
          <cell r="F277" t="str">
            <v>5R</v>
          </cell>
          <cell r="H277">
            <v>0</v>
          </cell>
          <cell r="I277">
            <v>0</v>
          </cell>
          <cell r="J277">
            <v>0</v>
          </cell>
          <cell r="K277">
            <v>0</v>
          </cell>
          <cell r="M277">
            <v>0</v>
          </cell>
          <cell r="O277">
            <v>0</v>
          </cell>
          <cell r="S277">
            <v>0</v>
          </cell>
          <cell r="T277">
            <v>0</v>
          </cell>
          <cell r="U277">
            <v>0</v>
          </cell>
          <cell r="V277">
            <v>0</v>
          </cell>
          <cell r="W277">
            <v>0</v>
          </cell>
          <cell r="X277">
            <v>0</v>
          </cell>
          <cell r="Y277">
            <v>0</v>
          </cell>
          <cell r="Z277">
            <v>0</v>
          </cell>
          <cell r="AA277">
            <v>0</v>
          </cell>
          <cell r="AB277">
            <v>0</v>
          </cell>
          <cell r="AC277">
            <v>0</v>
          </cell>
          <cell r="AE277">
            <v>0</v>
          </cell>
          <cell r="AG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Y277">
            <v>0</v>
          </cell>
          <cell r="AZ277">
            <v>0</v>
          </cell>
          <cell r="BC277">
            <v>0</v>
          </cell>
          <cell r="BD277">
            <v>0</v>
          </cell>
          <cell r="BE277">
            <v>0</v>
          </cell>
          <cell r="BF277">
            <v>0</v>
          </cell>
          <cell r="BG277">
            <v>0</v>
          </cell>
          <cell r="BH277">
            <v>0</v>
          </cell>
          <cell r="BI277">
            <v>0</v>
          </cell>
          <cell r="BJ277">
            <v>0</v>
          </cell>
          <cell r="BK277">
            <v>0</v>
          </cell>
          <cell r="BL277">
            <v>0</v>
          </cell>
          <cell r="BM277">
            <v>0</v>
          </cell>
          <cell r="BO277">
            <v>0</v>
          </cell>
          <cell r="BQ277">
            <v>0</v>
          </cell>
          <cell r="BU277">
            <v>0</v>
          </cell>
          <cell r="BV277">
            <v>0</v>
          </cell>
          <cell r="BW277">
            <v>0</v>
          </cell>
          <cell r="BX277">
            <v>0</v>
          </cell>
          <cell r="BY277">
            <v>0</v>
          </cell>
          <cell r="BZ277">
            <v>0</v>
          </cell>
          <cell r="CA277">
            <v>0</v>
          </cell>
          <cell r="CB277">
            <v>0</v>
          </cell>
          <cell r="CC277">
            <v>0</v>
          </cell>
          <cell r="CD277">
            <v>0</v>
          </cell>
          <cell r="CE277">
            <v>0</v>
          </cell>
          <cell r="CG277">
            <v>0</v>
          </cell>
          <cell r="CI277">
            <v>0</v>
          </cell>
          <cell r="CM277">
            <v>0</v>
          </cell>
          <cell r="CN277">
            <v>0</v>
          </cell>
          <cell r="CO277">
            <v>0</v>
          </cell>
          <cell r="CP277">
            <v>0</v>
          </cell>
          <cell r="CQ277">
            <v>0</v>
          </cell>
          <cell r="CR277">
            <v>0</v>
          </cell>
          <cell r="CS277">
            <v>0</v>
          </cell>
          <cell r="CT277">
            <v>0</v>
          </cell>
          <cell r="CU277">
            <v>0</v>
          </cell>
          <cell r="CV277">
            <v>0</v>
          </cell>
          <cell r="CW277">
            <v>0</v>
          </cell>
          <cell r="CY277">
            <v>0</v>
          </cell>
          <cell r="DA277">
            <v>0</v>
          </cell>
          <cell r="DB277">
            <v>0</v>
          </cell>
          <cell r="DE277">
            <v>0</v>
          </cell>
          <cell r="DF277">
            <v>0</v>
          </cell>
          <cell r="DG277">
            <v>0</v>
          </cell>
          <cell r="DH277">
            <v>0</v>
          </cell>
          <cell r="DI277">
            <v>0</v>
          </cell>
          <cell r="DJ277">
            <v>0</v>
          </cell>
          <cell r="DK277">
            <v>0</v>
          </cell>
          <cell r="DL277">
            <v>0</v>
          </cell>
          <cell r="DM277">
            <v>0</v>
          </cell>
          <cell r="DN277">
            <v>0</v>
          </cell>
          <cell r="DO277">
            <v>0</v>
          </cell>
          <cell r="DP277">
            <v>0</v>
          </cell>
          <cell r="DQ277">
            <v>0</v>
          </cell>
          <cell r="DS277">
            <v>0</v>
          </cell>
          <cell r="DT277">
            <v>0</v>
          </cell>
          <cell r="DU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v>
          </cell>
          <cell r="EL277">
            <v>0</v>
          </cell>
          <cell r="EM277">
            <v>0</v>
          </cell>
          <cell r="EO277">
            <v>0</v>
          </cell>
          <cell r="EP277">
            <v>0</v>
          </cell>
          <cell r="EQ277">
            <v>0</v>
          </cell>
          <cell r="ER277">
            <v>0</v>
          </cell>
          <cell r="ES277">
            <v>0</v>
          </cell>
          <cell r="ET277">
            <v>0</v>
          </cell>
          <cell r="EU277">
            <v>0</v>
          </cell>
          <cell r="EV277">
            <v>0</v>
          </cell>
          <cell r="EW277">
            <v>0</v>
          </cell>
          <cell r="EX277">
            <v>0</v>
          </cell>
          <cell r="EY277">
            <v>0</v>
          </cell>
          <cell r="EZ277">
            <v>0</v>
          </cell>
          <cell r="FA277">
            <v>0</v>
          </cell>
          <cell r="FC277">
            <v>0</v>
          </cell>
          <cell r="FD277">
            <v>0</v>
          </cell>
          <cell r="FE277">
            <v>0</v>
          </cell>
          <cell r="FG277">
            <v>0</v>
          </cell>
          <cell r="FH277">
            <v>0</v>
          </cell>
          <cell r="FI277">
            <v>0</v>
          </cell>
          <cell r="FJ277">
            <v>0</v>
          </cell>
          <cell r="FK277">
            <v>0</v>
          </cell>
          <cell r="FL277">
            <v>0</v>
          </cell>
          <cell r="FM277">
            <v>0</v>
          </cell>
          <cell r="FN277">
            <v>0</v>
          </cell>
          <cell r="FO277">
            <v>0</v>
          </cell>
          <cell r="FP277">
            <v>0</v>
          </cell>
          <cell r="FQ277">
            <v>0</v>
          </cell>
          <cell r="FR277">
            <v>0</v>
          </cell>
          <cell r="FS277">
            <v>0</v>
          </cell>
          <cell r="FU277">
            <v>0</v>
          </cell>
          <cell r="FV277">
            <v>0</v>
          </cell>
          <cell r="FW277">
            <v>0</v>
          </cell>
          <cell r="FY277">
            <v>0</v>
          </cell>
          <cell r="FZ277">
            <v>0</v>
          </cell>
          <cell r="GA277">
            <v>0</v>
          </cell>
          <cell r="GB277">
            <v>0</v>
          </cell>
          <cell r="GC277">
            <v>0</v>
          </cell>
          <cell r="GD277">
            <v>0</v>
          </cell>
          <cell r="GE277">
            <v>0</v>
          </cell>
          <cell r="GF277">
            <v>0</v>
          </cell>
          <cell r="GG277">
            <v>0</v>
          </cell>
          <cell r="GH277">
            <v>0</v>
          </cell>
          <cell r="GI277">
            <v>0</v>
          </cell>
          <cell r="GJ277">
            <v>0</v>
          </cell>
          <cell r="GK277">
            <v>0</v>
          </cell>
          <cell r="GM277">
            <v>0</v>
          </cell>
          <cell r="GN277">
            <v>0</v>
          </cell>
          <cell r="GO277">
            <v>0</v>
          </cell>
          <cell r="GQ277">
            <v>0</v>
          </cell>
          <cell r="GR277">
            <v>0</v>
          </cell>
          <cell r="GS277">
            <v>0</v>
          </cell>
          <cell r="GT277">
            <v>0</v>
          </cell>
          <cell r="GU277">
            <v>0</v>
          </cell>
          <cell r="GV277">
            <v>0</v>
          </cell>
          <cell r="GW277">
            <v>0</v>
          </cell>
          <cell r="GX277">
            <v>0</v>
          </cell>
          <cell r="GY277">
            <v>0</v>
          </cell>
          <cell r="GZ277">
            <v>0</v>
          </cell>
          <cell r="HA277">
            <v>0</v>
          </cell>
          <cell r="HB277">
            <v>0</v>
          </cell>
          <cell r="HC277">
            <v>0</v>
          </cell>
          <cell r="HD277">
            <v>0</v>
          </cell>
          <cell r="HE277">
            <v>0</v>
          </cell>
          <cell r="HF277">
            <v>0</v>
          </cell>
          <cell r="HG277">
            <v>0</v>
          </cell>
          <cell r="HH277">
            <v>0</v>
          </cell>
          <cell r="HI277">
            <v>0</v>
          </cell>
          <cell r="HJ277" t="str">
            <v>SI</v>
          </cell>
          <cell r="HL277">
            <v>5.4767379053748469E-3</v>
          </cell>
          <cell r="HO277" t="str">
            <v>50</v>
          </cell>
          <cell r="HP277" t="str">
            <v>50</v>
          </cell>
          <cell r="HQ277" t="str">
            <v>50</v>
          </cell>
          <cell r="HR277" t="str">
            <v>50</v>
          </cell>
          <cell r="HS277" t="str">
            <v>50</v>
          </cell>
          <cell r="HT277" t="str">
            <v>50</v>
          </cell>
          <cell r="HU277" t="str">
            <v>50</v>
          </cell>
          <cell r="HV277" t="str">
            <v>50</v>
          </cell>
          <cell r="HW277" t="str">
            <v>50</v>
          </cell>
          <cell r="HX277" t="str">
            <v>50</v>
          </cell>
          <cell r="HY277" t="str">
            <v>50</v>
          </cell>
        </row>
        <row r="278">
          <cell r="D278" t="str">
            <v>5</v>
          </cell>
          <cell r="F278" t="str">
            <v>5R</v>
          </cell>
          <cell r="H278">
            <v>0</v>
          </cell>
          <cell r="I278">
            <v>0</v>
          </cell>
          <cell r="J278">
            <v>0</v>
          </cell>
          <cell r="K278">
            <v>0</v>
          </cell>
          <cell r="M278">
            <v>0</v>
          </cell>
          <cell r="O278">
            <v>0</v>
          </cell>
          <cell r="S278">
            <v>0</v>
          </cell>
          <cell r="T278">
            <v>0</v>
          </cell>
          <cell r="U278">
            <v>0</v>
          </cell>
          <cell r="V278">
            <v>0</v>
          </cell>
          <cell r="W278">
            <v>0</v>
          </cell>
          <cell r="X278">
            <v>0</v>
          </cell>
          <cell r="Y278">
            <v>0</v>
          </cell>
          <cell r="Z278">
            <v>0</v>
          </cell>
          <cell r="AA278">
            <v>0</v>
          </cell>
          <cell r="AB278">
            <v>0</v>
          </cell>
          <cell r="AC278">
            <v>0</v>
          </cell>
          <cell r="AE278">
            <v>0</v>
          </cell>
          <cell r="AG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Y278">
            <v>0</v>
          </cell>
          <cell r="AZ278">
            <v>0</v>
          </cell>
          <cell r="BC278">
            <v>0</v>
          </cell>
          <cell r="BD278">
            <v>0</v>
          </cell>
          <cell r="BE278">
            <v>0</v>
          </cell>
          <cell r="BF278">
            <v>0</v>
          </cell>
          <cell r="BG278">
            <v>0</v>
          </cell>
          <cell r="BH278">
            <v>0</v>
          </cell>
          <cell r="BI278">
            <v>0</v>
          </cell>
          <cell r="BJ278">
            <v>0</v>
          </cell>
          <cell r="BK278">
            <v>0</v>
          </cell>
          <cell r="BL278">
            <v>0</v>
          </cell>
          <cell r="BM278">
            <v>0</v>
          </cell>
          <cell r="BO278">
            <v>0</v>
          </cell>
          <cell r="BQ278">
            <v>0</v>
          </cell>
          <cell r="BU278">
            <v>0</v>
          </cell>
          <cell r="BV278">
            <v>0</v>
          </cell>
          <cell r="BW278">
            <v>0</v>
          </cell>
          <cell r="BX278">
            <v>0</v>
          </cell>
          <cell r="BY278">
            <v>0</v>
          </cell>
          <cell r="BZ278">
            <v>0</v>
          </cell>
          <cell r="CA278">
            <v>0</v>
          </cell>
          <cell r="CB278">
            <v>0</v>
          </cell>
          <cell r="CC278">
            <v>0</v>
          </cell>
          <cell r="CD278">
            <v>0</v>
          </cell>
          <cell r="CE278">
            <v>0</v>
          </cell>
          <cell r="CG278">
            <v>0</v>
          </cell>
          <cell r="CI278">
            <v>0</v>
          </cell>
          <cell r="CM278">
            <v>0</v>
          </cell>
          <cell r="CN278">
            <v>0</v>
          </cell>
          <cell r="CO278">
            <v>0</v>
          </cell>
          <cell r="CP278">
            <v>0</v>
          </cell>
          <cell r="CQ278">
            <v>0</v>
          </cell>
          <cell r="CR278">
            <v>0</v>
          </cell>
          <cell r="CS278">
            <v>0</v>
          </cell>
          <cell r="CT278">
            <v>0</v>
          </cell>
          <cell r="CU278">
            <v>0</v>
          </cell>
          <cell r="CV278">
            <v>0</v>
          </cell>
          <cell r="CW278">
            <v>0</v>
          </cell>
          <cell r="CY278">
            <v>0</v>
          </cell>
          <cell r="DA278">
            <v>0</v>
          </cell>
          <cell r="DB278">
            <v>0</v>
          </cell>
          <cell r="DE278">
            <v>0</v>
          </cell>
          <cell r="DF278">
            <v>0</v>
          </cell>
          <cell r="DG278">
            <v>0</v>
          </cell>
          <cell r="DH278">
            <v>0</v>
          </cell>
          <cell r="DI278">
            <v>0</v>
          </cell>
          <cell r="DJ278">
            <v>0</v>
          </cell>
          <cell r="DK278">
            <v>0</v>
          </cell>
          <cell r="DL278">
            <v>0</v>
          </cell>
          <cell r="DM278">
            <v>0</v>
          </cell>
          <cell r="DN278">
            <v>0</v>
          </cell>
          <cell r="DO278">
            <v>0</v>
          </cell>
          <cell r="DP278">
            <v>0</v>
          </cell>
          <cell r="DQ278">
            <v>0</v>
          </cell>
          <cell r="DS278">
            <v>0</v>
          </cell>
          <cell r="DT278">
            <v>0</v>
          </cell>
          <cell r="DU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0</v>
          </cell>
          <cell r="EL278">
            <v>0</v>
          </cell>
          <cell r="EM278">
            <v>0</v>
          </cell>
          <cell r="EO278">
            <v>0</v>
          </cell>
          <cell r="EP278">
            <v>0</v>
          </cell>
          <cell r="EQ278">
            <v>0</v>
          </cell>
          <cell r="ER278">
            <v>0</v>
          </cell>
          <cell r="ES278">
            <v>0</v>
          </cell>
          <cell r="ET278">
            <v>0</v>
          </cell>
          <cell r="EU278">
            <v>0</v>
          </cell>
          <cell r="EV278">
            <v>0</v>
          </cell>
          <cell r="EW278">
            <v>0</v>
          </cell>
          <cell r="EX278">
            <v>0</v>
          </cell>
          <cell r="EY278">
            <v>0</v>
          </cell>
          <cell r="EZ278">
            <v>0</v>
          </cell>
          <cell r="FA278">
            <v>0</v>
          </cell>
          <cell r="FC278">
            <v>0</v>
          </cell>
          <cell r="FD278">
            <v>0</v>
          </cell>
          <cell r="FE278">
            <v>0</v>
          </cell>
          <cell r="FG278">
            <v>0</v>
          </cell>
          <cell r="FH278">
            <v>0</v>
          </cell>
          <cell r="FI278">
            <v>0</v>
          </cell>
          <cell r="FJ278">
            <v>0</v>
          </cell>
          <cell r="FK278">
            <v>0</v>
          </cell>
          <cell r="FL278">
            <v>0</v>
          </cell>
          <cell r="FM278">
            <v>0</v>
          </cell>
          <cell r="FN278">
            <v>0</v>
          </cell>
          <cell r="FO278">
            <v>0</v>
          </cell>
          <cell r="FP278">
            <v>0</v>
          </cell>
          <cell r="FQ278">
            <v>0</v>
          </cell>
          <cell r="FR278">
            <v>0</v>
          </cell>
          <cell r="FS278">
            <v>0</v>
          </cell>
          <cell r="FU278">
            <v>0</v>
          </cell>
          <cell r="FV278">
            <v>0</v>
          </cell>
          <cell r="FW278">
            <v>0</v>
          </cell>
          <cell r="FY278">
            <v>0</v>
          </cell>
          <cell r="FZ278">
            <v>0</v>
          </cell>
          <cell r="GA278">
            <v>0</v>
          </cell>
          <cell r="GB278">
            <v>0</v>
          </cell>
          <cell r="GC278">
            <v>0</v>
          </cell>
          <cell r="GD278">
            <v>0</v>
          </cell>
          <cell r="GE278">
            <v>0</v>
          </cell>
          <cell r="GF278">
            <v>0</v>
          </cell>
          <cell r="GG278">
            <v>0</v>
          </cell>
          <cell r="GH278">
            <v>0</v>
          </cell>
          <cell r="GI278">
            <v>0</v>
          </cell>
          <cell r="GJ278">
            <v>0</v>
          </cell>
          <cell r="GK278">
            <v>0</v>
          </cell>
          <cell r="GM278">
            <v>0</v>
          </cell>
          <cell r="GN278">
            <v>0</v>
          </cell>
          <cell r="GO278">
            <v>0</v>
          </cell>
          <cell r="GQ278">
            <v>0</v>
          </cell>
          <cell r="GR278">
            <v>0</v>
          </cell>
          <cell r="GS278">
            <v>0</v>
          </cell>
          <cell r="GT278">
            <v>0</v>
          </cell>
          <cell r="GU278">
            <v>0</v>
          </cell>
          <cell r="GV278">
            <v>0</v>
          </cell>
          <cell r="GW278">
            <v>0</v>
          </cell>
          <cell r="GX278">
            <v>0</v>
          </cell>
          <cell r="GY278">
            <v>0</v>
          </cell>
          <cell r="GZ278">
            <v>0</v>
          </cell>
          <cell r="HA278">
            <v>0</v>
          </cell>
          <cell r="HB278">
            <v>0</v>
          </cell>
          <cell r="HC278">
            <v>0</v>
          </cell>
          <cell r="HD278">
            <v>0</v>
          </cell>
          <cell r="HE278">
            <v>0</v>
          </cell>
          <cell r="HF278">
            <v>0</v>
          </cell>
          <cell r="HG278">
            <v>0</v>
          </cell>
          <cell r="HH278">
            <v>0</v>
          </cell>
          <cell r="HI278">
            <v>0</v>
          </cell>
          <cell r="HJ278" t="str">
            <v>SI</v>
          </cell>
          <cell r="HL278">
            <v>5.4767379053748469E-3</v>
          </cell>
          <cell r="HO278" t="str">
            <v>50</v>
          </cell>
          <cell r="HP278" t="str">
            <v>50</v>
          </cell>
          <cell r="HQ278" t="str">
            <v>50</v>
          </cell>
          <cell r="HR278" t="str">
            <v>50</v>
          </cell>
          <cell r="HS278" t="str">
            <v>50</v>
          </cell>
          <cell r="HT278" t="str">
            <v>50</v>
          </cell>
          <cell r="HU278" t="str">
            <v>50</v>
          </cell>
          <cell r="HV278" t="str">
            <v>50</v>
          </cell>
          <cell r="HW278" t="str">
            <v>50</v>
          </cell>
          <cell r="HX278" t="str">
            <v>50</v>
          </cell>
          <cell r="HY278" t="str">
            <v>50</v>
          </cell>
        </row>
        <row r="279">
          <cell r="D279" t="str">
            <v>5</v>
          </cell>
          <cell r="F279" t="str">
            <v>5R</v>
          </cell>
          <cell r="H279">
            <v>0</v>
          </cell>
          <cell r="I279">
            <v>0</v>
          </cell>
          <cell r="J279">
            <v>0</v>
          </cell>
          <cell r="K279">
            <v>0</v>
          </cell>
          <cell r="M279">
            <v>0</v>
          </cell>
          <cell r="O279">
            <v>0</v>
          </cell>
          <cell r="S279">
            <v>0</v>
          </cell>
          <cell r="T279">
            <v>0</v>
          </cell>
          <cell r="U279">
            <v>0</v>
          </cell>
          <cell r="V279">
            <v>0</v>
          </cell>
          <cell r="W279">
            <v>0</v>
          </cell>
          <cell r="X279">
            <v>0</v>
          </cell>
          <cell r="Y279">
            <v>0</v>
          </cell>
          <cell r="Z279">
            <v>0</v>
          </cell>
          <cell r="AA279">
            <v>0</v>
          </cell>
          <cell r="AB279">
            <v>0</v>
          </cell>
          <cell r="AC279">
            <v>0</v>
          </cell>
          <cell r="AE279">
            <v>0</v>
          </cell>
          <cell r="AG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Y279">
            <v>0</v>
          </cell>
          <cell r="AZ279">
            <v>0</v>
          </cell>
          <cell r="BC279">
            <v>0</v>
          </cell>
          <cell r="BD279">
            <v>0</v>
          </cell>
          <cell r="BE279">
            <v>0</v>
          </cell>
          <cell r="BF279">
            <v>0</v>
          </cell>
          <cell r="BG279">
            <v>0</v>
          </cell>
          <cell r="BH279">
            <v>0</v>
          </cell>
          <cell r="BI279">
            <v>0</v>
          </cell>
          <cell r="BJ279">
            <v>0</v>
          </cell>
          <cell r="BK279">
            <v>0</v>
          </cell>
          <cell r="BL279">
            <v>0</v>
          </cell>
          <cell r="BM279">
            <v>0</v>
          </cell>
          <cell r="BO279">
            <v>0</v>
          </cell>
          <cell r="BQ279">
            <v>0</v>
          </cell>
          <cell r="BU279">
            <v>0</v>
          </cell>
          <cell r="BV279">
            <v>0</v>
          </cell>
          <cell r="BW279">
            <v>0</v>
          </cell>
          <cell r="BX279">
            <v>0</v>
          </cell>
          <cell r="BY279">
            <v>0</v>
          </cell>
          <cell r="BZ279">
            <v>0</v>
          </cell>
          <cell r="CA279">
            <v>0</v>
          </cell>
          <cell r="CB279">
            <v>0</v>
          </cell>
          <cell r="CC279">
            <v>0</v>
          </cell>
          <cell r="CD279">
            <v>0</v>
          </cell>
          <cell r="CE279">
            <v>0</v>
          </cell>
          <cell r="CG279">
            <v>0</v>
          </cell>
          <cell r="CI279">
            <v>0</v>
          </cell>
          <cell r="CM279">
            <v>0</v>
          </cell>
          <cell r="CN279">
            <v>0</v>
          </cell>
          <cell r="CO279">
            <v>0</v>
          </cell>
          <cell r="CP279">
            <v>0</v>
          </cell>
          <cell r="CQ279">
            <v>0</v>
          </cell>
          <cell r="CR279">
            <v>0</v>
          </cell>
          <cell r="CS279">
            <v>0</v>
          </cell>
          <cell r="CT279">
            <v>0</v>
          </cell>
          <cell r="CU279">
            <v>0</v>
          </cell>
          <cell r="CV279">
            <v>0</v>
          </cell>
          <cell r="CW279">
            <v>0</v>
          </cell>
          <cell r="CY279">
            <v>0</v>
          </cell>
          <cell r="DA279">
            <v>0</v>
          </cell>
          <cell r="DB279">
            <v>0</v>
          </cell>
          <cell r="DE279">
            <v>0</v>
          </cell>
          <cell r="DF279">
            <v>0</v>
          </cell>
          <cell r="DG279">
            <v>0</v>
          </cell>
          <cell r="DH279">
            <v>0</v>
          </cell>
          <cell r="DI279">
            <v>0</v>
          </cell>
          <cell r="DJ279">
            <v>0</v>
          </cell>
          <cell r="DK279">
            <v>0</v>
          </cell>
          <cell r="DL279">
            <v>0</v>
          </cell>
          <cell r="DM279">
            <v>0</v>
          </cell>
          <cell r="DN279">
            <v>0</v>
          </cell>
          <cell r="DO279">
            <v>0</v>
          </cell>
          <cell r="DP279">
            <v>0</v>
          </cell>
          <cell r="DQ279">
            <v>0</v>
          </cell>
          <cell r="DS279">
            <v>0</v>
          </cell>
          <cell r="DT279">
            <v>0</v>
          </cell>
          <cell r="DU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v>
          </cell>
          <cell r="EL279">
            <v>0</v>
          </cell>
          <cell r="EM279">
            <v>0</v>
          </cell>
          <cell r="EO279">
            <v>0</v>
          </cell>
          <cell r="EP279">
            <v>0</v>
          </cell>
          <cell r="EQ279">
            <v>0</v>
          </cell>
          <cell r="ER279">
            <v>0</v>
          </cell>
          <cell r="ES279">
            <v>0</v>
          </cell>
          <cell r="ET279">
            <v>0</v>
          </cell>
          <cell r="EU279">
            <v>0</v>
          </cell>
          <cell r="EV279">
            <v>0</v>
          </cell>
          <cell r="EW279">
            <v>0</v>
          </cell>
          <cell r="EX279">
            <v>0</v>
          </cell>
          <cell r="EY279">
            <v>0</v>
          </cell>
          <cell r="EZ279">
            <v>0</v>
          </cell>
          <cell r="FA279">
            <v>0</v>
          </cell>
          <cell r="FC279">
            <v>0</v>
          </cell>
          <cell r="FD279">
            <v>0</v>
          </cell>
          <cell r="FE279">
            <v>0</v>
          </cell>
          <cell r="FG279">
            <v>0</v>
          </cell>
          <cell r="FH279">
            <v>0</v>
          </cell>
          <cell r="FI279">
            <v>0</v>
          </cell>
          <cell r="FJ279">
            <v>0</v>
          </cell>
          <cell r="FK279">
            <v>0</v>
          </cell>
          <cell r="FL279">
            <v>0</v>
          </cell>
          <cell r="FM279">
            <v>0</v>
          </cell>
          <cell r="FN279">
            <v>0</v>
          </cell>
          <cell r="FO279">
            <v>0</v>
          </cell>
          <cell r="FP279">
            <v>0</v>
          </cell>
          <cell r="FQ279">
            <v>0</v>
          </cell>
          <cell r="FR279">
            <v>0</v>
          </cell>
          <cell r="FS279">
            <v>0</v>
          </cell>
          <cell r="FU279">
            <v>0</v>
          </cell>
          <cell r="FV279">
            <v>0</v>
          </cell>
          <cell r="FW279">
            <v>0</v>
          </cell>
          <cell r="FY279">
            <v>0</v>
          </cell>
          <cell r="FZ279">
            <v>0</v>
          </cell>
          <cell r="GA279">
            <v>0</v>
          </cell>
          <cell r="GB279">
            <v>0</v>
          </cell>
          <cell r="GC279">
            <v>0</v>
          </cell>
          <cell r="GD279">
            <v>0</v>
          </cell>
          <cell r="GE279">
            <v>0</v>
          </cell>
          <cell r="GF279">
            <v>0</v>
          </cell>
          <cell r="GG279">
            <v>0</v>
          </cell>
          <cell r="GH279">
            <v>0</v>
          </cell>
          <cell r="GI279">
            <v>0</v>
          </cell>
          <cell r="GJ279">
            <v>0</v>
          </cell>
          <cell r="GK279">
            <v>0</v>
          </cell>
          <cell r="GM279">
            <v>0</v>
          </cell>
          <cell r="GN279">
            <v>0</v>
          </cell>
          <cell r="GO279">
            <v>0</v>
          </cell>
          <cell r="GQ279">
            <v>0</v>
          </cell>
          <cell r="GR279">
            <v>0</v>
          </cell>
          <cell r="GS279">
            <v>0</v>
          </cell>
          <cell r="GT279">
            <v>0</v>
          </cell>
          <cell r="GU279">
            <v>0</v>
          </cell>
          <cell r="GV279">
            <v>0</v>
          </cell>
          <cell r="GW279">
            <v>0</v>
          </cell>
          <cell r="GX279">
            <v>0</v>
          </cell>
          <cell r="GY279">
            <v>0</v>
          </cell>
          <cell r="GZ279">
            <v>0</v>
          </cell>
          <cell r="HA279">
            <v>0</v>
          </cell>
          <cell r="HB279">
            <v>0</v>
          </cell>
          <cell r="HC279">
            <v>0</v>
          </cell>
          <cell r="HD279">
            <v>0</v>
          </cell>
          <cell r="HE279">
            <v>0</v>
          </cell>
          <cell r="HF279">
            <v>0</v>
          </cell>
          <cell r="HG279">
            <v>0</v>
          </cell>
          <cell r="HH279">
            <v>0</v>
          </cell>
          <cell r="HI279">
            <v>0</v>
          </cell>
          <cell r="HJ279" t="str">
            <v>SI</v>
          </cell>
          <cell r="HL279">
            <v>5.4767379053748469E-3</v>
          </cell>
          <cell r="HO279" t="str">
            <v>50</v>
          </cell>
          <cell r="HP279" t="str">
            <v>50</v>
          </cell>
          <cell r="HQ279" t="str">
            <v>50</v>
          </cell>
          <cell r="HR279" t="str">
            <v>50</v>
          </cell>
          <cell r="HS279" t="str">
            <v>50</v>
          </cell>
          <cell r="HT279" t="str">
            <v>50</v>
          </cell>
          <cell r="HU279" t="str">
            <v>50</v>
          </cell>
          <cell r="HV279" t="str">
            <v>50</v>
          </cell>
          <cell r="HW279" t="str">
            <v>50</v>
          </cell>
          <cell r="HX279" t="str">
            <v>50</v>
          </cell>
          <cell r="HY279" t="str">
            <v>50</v>
          </cell>
        </row>
        <row r="280">
          <cell r="D280" t="str">
            <v>5</v>
          </cell>
          <cell r="F280" t="str">
            <v>5R</v>
          </cell>
          <cell r="H280">
            <v>0</v>
          </cell>
          <cell r="I280">
            <v>0</v>
          </cell>
          <cell r="J280">
            <v>0</v>
          </cell>
          <cell r="K280">
            <v>0</v>
          </cell>
          <cell r="M280">
            <v>0</v>
          </cell>
          <cell r="O280">
            <v>0</v>
          </cell>
          <cell r="S280">
            <v>0</v>
          </cell>
          <cell r="T280">
            <v>0</v>
          </cell>
          <cell r="U280">
            <v>0</v>
          </cell>
          <cell r="V280">
            <v>0</v>
          </cell>
          <cell r="W280">
            <v>0</v>
          </cell>
          <cell r="X280">
            <v>0</v>
          </cell>
          <cell r="Y280">
            <v>0</v>
          </cell>
          <cell r="Z280">
            <v>0</v>
          </cell>
          <cell r="AA280">
            <v>0</v>
          </cell>
          <cell r="AB280">
            <v>0</v>
          </cell>
          <cell r="AC280">
            <v>0</v>
          </cell>
          <cell r="AE280">
            <v>0</v>
          </cell>
          <cell r="AG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Y280">
            <v>0</v>
          </cell>
          <cell r="AZ280">
            <v>0</v>
          </cell>
          <cell r="BC280">
            <v>0</v>
          </cell>
          <cell r="BD280">
            <v>0</v>
          </cell>
          <cell r="BE280">
            <v>0</v>
          </cell>
          <cell r="BF280">
            <v>0</v>
          </cell>
          <cell r="BG280">
            <v>0</v>
          </cell>
          <cell r="BH280">
            <v>0</v>
          </cell>
          <cell r="BI280">
            <v>0</v>
          </cell>
          <cell r="BJ280">
            <v>0</v>
          </cell>
          <cell r="BK280">
            <v>0</v>
          </cell>
          <cell r="BL280">
            <v>0</v>
          </cell>
          <cell r="BM280">
            <v>0</v>
          </cell>
          <cell r="BO280">
            <v>0</v>
          </cell>
          <cell r="BQ280">
            <v>0</v>
          </cell>
          <cell r="BU280">
            <v>0</v>
          </cell>
          <cell r="BV280">
            <v>0</v>
          </cell>
          <cell r="BW280">
            <v>0</v>
          </cell>
          <cell r="BX280">
            <v>0</v>
          </cell>
          <cell r="BY280">
            <v>0</v>
          </cell>
          <cell r="BZ280">
            <v>0</v>
          </cell>
          <cell r="CA280">
            <v>0</v>
          </cell>
          <cell r="CB280">
            <v>0</v>
          </cell>
          <cell r="CC280">
            <v>0</v>
          </cell>
          <cell r="CD280">
            <v>0</v>
          </cell>
          <cell r="CE280">
            <v>0</v>
          </cell>
          <cell r="CG280">
            <v>0</v>
          </cell>
          <cell r="CI280">
            <v>0</v>
          </cell>
          <cell r="CM280">
            <v>0</v>
          </cell>
          <cell r="CN280">
            <v>0</v>
          </cell>
          <cell r="CO280">
            <v>0</v>
          </cell>
          <cell r="CP280">
            <v>0</v>
          </cell>
          <cell r="CQ280">
            <v>0</v>
          </cell>
          <cell r="CR280">
            <v>0</v>
          </cell>
          <cell r="CS280">
            <v>0</v>
          </cell>
          <cell r="CT280">
            <v>0</v>
          </cell>
          <cell r="CU280">
            <v>0</v>
          </cell>
          <cell r="CV280">
            <v>0</v>
          </cell>
          <cell r="CW280">
            <v>0</v>
          </cell>
          <cell r="CY280">
            <v>0</v>
          </cell>
          <cell r="DA280">
            <v>0</v>
          </cell>
          <cell r="DB280">
            <v>0</v>
          </cell>
          <cell r="DE280">
            <v>0</v>
          </cell>
          <cell r="DF280">
            <v>0</v>
          </cell>
          <cell r="DG280">
            <v>0</v>
          </cell>
          <cell r="DH280">
            <v>0</v>
          </cell>
          <cell r="DI280">
            <v>0</v>
          </cell>
          <cell r="DJ280">
            <v>0</v>
          </cell>
          <cell r="DK280">
            <v>0</v>
          </cell>
          <cell r="DL280">
            <v>0</v>
          </cell>
          <cell r="DM280">
            <v>0</v>
          </cell>
          <cell r="DN280">
            <v>0</v>
          </cell>
          <cell r="DO280">
            <v>0</v>
          </cell>
          <cell r="DP280">
            <v>0</v>
          </cell>
          <cell r="DQ280">
            <v>0</v>
          </cell>
          <cell r="DS280">
            <v>0</v>
          </cell>
          <cell r="DT280">
            <v>0</v>
          </cell>
          <cell r="DU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0</v>
          </cell>
          <cell r="EL280">
            <v>0</v>
          </cell>
          <cell r="EM280">
            <v>0</v>
          </cell>
          <cell r="EO280">
            <v>0</v>
          </cell>
          <cell r="EP280">
            <v>0</v>
          </cell>
          <cell r="EQ280">
            <v>0</v>
          </cell>
          <cell r="ER280">
            <v>0</v>
          </cell>
          <cell r="ES280">
            <v>0</v>
          </cell>
          <cell r="ET280">
            <v>0</v>
          </cell>
          <cell r="EU280">
            <v>0</v>
          </cell>
          <cell r="EV280">
            <v>0</v>
          </cell>
          <cell r="EW280">
            <v>0</v>
          </cell>
          <cell r="EX280">
            <v>0</v>
          </cell>
          <cell r="EY280">
            <v>0</v>
          </cell>
          <cell r="EZ280">
            <v>0</v>
          </cell>
          <cell r="FA280">
            <v>0</v>
          </cell>
          <cell r="FC280">
            <v>0</v>
          </cell>
          <cell r="FD280">
            <v>0</v>
          </cell>
          <cell r="FE280">
            <v>0</v>
          </cell>
          <cell r="FG280">
            <v>0</v>
          </cell>
          <cell r="FH280">
            <v>0</v>
          </cell>
          <cell r="FI280">
            <v>0</v>
          </cell>
          <cell r="FJ280">
            <v>0</v>
          </cell>
          <cell r="FK280">
            <v>0</v>
          </cell>
          <cell r="FL280">
            <v>0</v>
          </cell>
          <cell r="FM280">
            <v>0</v>
          </cell>
          <cell r="FN280">
            <v>0</v>
          </cell>
          <cell r="FO280">
            <v>0</v>
          </cell>
          <cell r="FP280">
            <v>0</v>
          </cell>
          <cell r="FQ280">
            <v>0</v>
          </cell>
          <cell r="FR280">
            <v>0</v>
          </cell>
          <cell r="FS280">
            <v>0</v>
          </cell>
          <cell r="FU280">
            <v>0</v>
          </cell>
          <cell r="FV280">
            <v>0</v>
          </cell>
          <cell r="FW280">
            <v>0</v>
          </cell>
          <cell r="FY280">
            <v>0</v>
          </cell>
          <cell r="FZ280">
            <v>0</v>
          </cell>
          <cell r="GA280">
            <v>0</v>
          </cell>
          <cell r="GB280">
            <v>0</v>
          </cell>
          <cell r="GC280">
            <v>0</v>
          </cell>
          <cell r="GD280">
            <v>0</v>
          </cell>
          <cell r="GE280">
            <v>0</v>
          </cell>
          <cell r="GF280">
            <v>0</v>
          </cell>
          <cell r="GG280">
            <v>0</v>
          </cell>
          <cell r="GH280">
            <v>0</v>
          </cell>
          <cell r="GI280">
            <v>0</v>
          </cell>
          <cell r="GJ280">
            <v>0</v>
          </cell>
          <cell r="GK280">
            <v>0</v>
          </cell>
          <cell r="GM280">
            <v>0</v>
          </cell>
          <cell r="GN280">
            <v>0</v>
          </cell>
          <cell r="GO280">
            <v>0</v>
          </cell>
          <cell r="GQ280">
            <v>0</v>
          </cell>
          <cell r="GR280">
            <v>0</v>
          </cell>
          <cell r="GS280">
            <v>0</v>
          </cell>
          <cell r="GT280">
            <v>0</v>
          </cell>
          <cell r="GU280">
            <v>0</v>
          </cell>
          <cell r="GV280">
            <v>0</v>
          </cell>
          <cell r="GW280">
            <v>0</v>
          </cell>
          <cell r="GX280">
            <v>0</v>
          </cell>
          <cell r="GY280">
            <v>0</v>
          </cell>
          <cell r="GZ280">
            <v>0</v>
          </cell>
          <cell r="HA280">
            <v>0</v>
          </cell>
          <cell r="HB280">
            <v>0</v>
          </cell>
          <cell r="HC280">
            <v>0</v>
          </cell>
          <cell r="HD280">
            <v>0</v>
          </cell>
          <cell r="HE280">
            <v>0</v>
          </cell>
          <cell r="HF280">
            <v>0</v>
          </cell>
          <cell r="HG280">
            <v>0</v>
          </cell>
          <cell r="HH280">
            <v>0</v>
          </cell>
          <cell r="HI280">
            <v>0</v>
          </cell>
          <cell r="HJ280" t="str">
            <v>SI</v>
          </cell>
          <cell r="HL280">
            <v>5.4767379053748469E-3</v>
          </cell>
          <cell r="HO280" t="str">
            <v>50</v>
          </cell>
          <cell r="HP280" t="str">
            <v>50</v>
          </cell>
          <cell r="HQ280" t="str">
            <v>50</v>
          </cell>
          <cell r="HR280" t="str">
            <v>50</v>
          </cell>
          <cell r="HS280" t="str">
            <v>50</v>
          </cell>
          <cell r="HT280" t="str">
            <v>50</v>
          </cell>
          <cell r="HU280" t="str">
            <v>50</v>
          </cell>
          <cell r="HV280" t="str">
            <v>50</v>
          </cell>
          <cell r="HW280" t="str">
            <v>50</v>
          </cell>
          <cell r="HX280" t="str">
            <v>50</v>
          </cell>
          <cell r="HY280" t="str">
            <v>50</v>
          </cell>
        </row>
        <row r="281">
          <cell r="D281" t="str">
            <v>5</v>
          </cell>
          <cell r="F281" t="str">
            <v>5U</v>
          </cell>
          <cell r="H281">
            <v>0</v>
          </cell>
          <cell r="I281">
            <v>0</v>
          </cell>
          <cell r="J281">
            <v>0</v>
          </cell>
          <cell r="K281">
            <v>0</v>
          </cell>
          <cell r="M281">
            <v>0</v>
          </cell>
          <cell r="O281">
            <v>0</v>
          </cell>
          <cell r="S281">
            <v>0</v>
          </cell>
          <cell r="T281">
            <v>0</v>
          </cell>
          <cell r="U281">
            <v>0</v>
          </cell>
          <cell r="V281">
            <v>0</v>
          </cell>
          <cell r="W281">
            <v>0</v>
          </cell>
          <cell r="X281">
            <v>0</v>
          </cell>
          <cell r="Y281">
            <v>0</v>
          </cell>
          <cell r="Z281">
            <v>0</v>
          </cell>
          <cell r="AA281">
            <v>0</v>
          </cell>
          <cell r="AB281">
            <v>0</v>
          </cell>
          <cell r="AC281">
            <v>0</v>
          </cell>
          <cell r="AE281">
            <v>0</v>
          </cell>
          <cell r="AG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Y281">
            <v>0</v>
          </cell>
          <cell r="AZ281">
            <v>0</v>
          </cell>
          <cell r="BC281">
            <v>0</v>
          </cell>
          <cell r="BD281">
            <v>0</v>
          </cell>
          <cell r="BE281">
            <v>0</v>
          </cell>
          <cell r="BF281">
            <v>0</v>
          </cell>
          <cell r="BG281">
            <v>0</v>
          </cell>
          <cell r="BH281">
            <v>0</v>
          </cell>
          <cell r="BI281">
            <v>0</v>
          </cell>
          <cell r="BJ281">
            <v>0</v>
          </cell>
          <cell r="BK281">
            <v>0</v>
          </cell>
          <cell r="BL281">
            <v>0</v>
          </cell>
          <cell r="BM281">
            <v>0</v>
          </cell>
          <cell r="BO281">
            <v>0</v>
          </cell>
          <cell r="BQ281">
            <v>0</v>
          </cell>
          <cell r="BU281">
            <v>0</v>
          </cell>
          <cell r="BV281">
            <v>0</v>
          </cell>
          <cell r="BW281">
            <v>0</v>
          </cell>
          <cell r="BX281">
            <v>0</v>
          </cell>
          <cell r="BY281">
            <v>0</v>
          </cell>
          <cell r="BZ281">
            <v>0</v>
          </cell>
          <cell r="CA281">
            <v>0</v>
          </cell>
          <cell r="CB281">
            <v>0</v>
          </cell>
          <cell r="CC281">
            <v>0</v>
          </cell>
          <cell r="CD281">
            <v>0</v>
          </cell>
          <cell r="CE281">
            <v>0</v>
          </cell>
          <cell r="CG281">
            <v>0</v>
          </cell>
          <cell r="CI281">
            <v>0</v>
          </cell>
          <cell r="CM281">
            <v>0</v>
          </cell>
          <cell r="CN281">
            <v>0</v>
          </cell>
          <cell r="CO281">
            <v>0</v>
          </cell>
          <cell r="CP281">
            <v>0</v>
          </cell>
          <cell r="CQ281">
            <v>0</v>
          </cell>
          <cell r="CR281">
            <v>0</v>
          </cell>
          <cell r="CS281">
            <v>0</v>
          </cell>
          <cell r="CT281">
            <v>0</v>
          </cell>
          <cell r="CU281">
            <v>0</v>
          </cell>
          <cell r="CV281">
            <v>0</v>
          </cell>
          <cell r="CW281">
            <v>0</v>
          </cell>
          <cell r="CY281">
            <v>0</v>
          </cell>
          <cell r="DA281">
            <v>0</v>
          </cell>
          <cell r="DB281">
            <v>0</v>
          </cell>
          <cell r="DE281">
            <v>0</v>
          </cell>
          <cell r="DF281">
            <v>0</v>
          </cell>
          <cell r="DG281">
            <v>0</v>
          </cell>
          <cell r="DH281">
            <v>0</v>
          </cell>
          <cell r="DI281">
            <v>0</v>
          </cell>
          <cell r="DJ281">
            <v>0</v>
          </cell>
          <cell r="DK281">
            <v>0</v>
          </cell>
          <cell r="DL281">
            <v>0</v>
          </cell>
          <cell r="DM281">
            <v>0</v>
          </cell>
          <cell r="DN281">
            <v>0</v>
          </cell>
          <cell r="DO281">
            <v>0</v>
          </cell>
          <cell r="DP281">
            <v>0</v>
          </cell>
          <cell r="DQ281">
            <v>0</v>
          </cell>
          <cell r="DS281">
            <v>0</v>
          </cell>
          <cell r="DT281">
            <v>0</v>
          </cell>
          <cell r="DU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v>
          </cell>
          <cell r="EL281">
            <v>0</v>
          </cell>
          <cell r="EM281">
            <v>0</v>
          </cell>
          <cell r="EO281">
            <v>0</v>
          </cell>
          <cell r="EP281">
            <v>0</v>
          </cell>
          <cell r="EQ281">
            <v>0</v>
          </cell>
          <cell r="ER281">
            <v>0</v>
          </cell>
          <cell r="ES281">
            <v>0</v>
          </cell>
          <cell r="ET281">
            <v>0</v>
          </cell>
          <cell r="EU281">
            <v>0</v>
          </cell>
          <cell r="EV281">
            <v>0</v>
          </cell>
          <cell r="EW281">
            <v>0</v>
          </cell>
          <cell r="EX281">
            <v>0</v>
          </cell>
          <cell r="EY281">
            <v>0</v>
          </cell>
          <cell r="EZ281">
            <v>0</v>
          </cell>
          <cell r="FA281">
            <v>0</v>
          </cell>
          <cell r="FC281">
            <v>0</v>
          </cell>
          <cell r="FD281">
            <v>0</v>
          </cell>
          <cell r="FE281">
            <v>0</v>
          </cell>
          <cell r="FG281">
            <v>0</v>
          </cell>
          <cell r="FH281">
            <v>0</v>
          </cell>
          <cell r="FI281">
            <v>0</v>
          </cell>
          <cell r="FJ281">
            <v>0</v>
          </cell>
          <cell r="FK281">
            <v>0</v>
          </cell>
          <cell r="FL281">
            <v>0</v>
          </cell>
          <cell r="FM281">
            <v>0</v>
          </cell>
          <cell r="FN281">
            <v>0</v>
          </cell>
          <cell r="FO281">
            <v>0</v>
          </cell>
          <cell r="FP281">
            <v>0</v>
          </cell>
          <cell r="FQ281">
            <v>0</v>
          </cell>
          <cell r="FR281">
            <v>0</v>
          </cell>
          <cell r="FS281">
            <v>0</v>
          </cell>
          <cell r="FU281">
            <v>0</v>
          </cell>
          <cell r="FV281">
            <v>0</v>
          </cell>
          <cell r="FW281">
            <v>0</v>
          </cell>
          <cell r="FY281">
            <v>0</v>
          </cell>
          <cell r="FZ281">
            <v>0</v>
          </cell>
          <cell r="GA281">
            <v>0</v>
          </cell>
          <cell r="GB281">
            <v>0</v>
          </cell>
          <cell r="GC281">
            <v>0</v>
          </cell>
          <cell r="GD281">
            <v>0</v>
          </cell>
          <cell r="GE281">
            <v>0</v>
          </cell>
          <cell r="GF281">
            <v>0</v>
          </cell>
          <cell r="GG281">
            <v>0</v>
          </cell>
          <cell r="GH281">
            <v>0</v>
          </cell>
          <cell r="GI281">
            <v>0</v>
          </cell>
          <cell r="GJ281">
            <v>0</v>
          </cell>
          <cell r="GK281">
            <v>0</v>
          </cell>
          <cell r="GM281">
            <v>0</v>
          </cell>
          <cell r="GN281">
            <v>0</v>
          </cell>
          <cell r="GO281">
            <v>0</v>
          </cell>
          <cell r="GQ281">
            <v>0</v>
          </cell>
          <cell r="GR281">
            <v>0</v>
          </cell>
          <cell r="GS281">
            <v>0</v>
          </cell>
          <cell r="GT281">
            <v>0</v>
          </cell>
          <cell r="GU281">
            <v>0</v>
          </cell>
          <cell r="GV281">
            <v>0</v>
          </cell>
          <cell r="GW281">
            <v>0</v>
          </cell>
          <cell r="GX281">
            <v>0</v>
          </cell>
          <cell r="GY281">
            <v>0</v>
          </cell>
          <cell r="GZ281">
            <v>0</v>
          </cell>
          <cell r="HA281">
            <v>0</v>
          </cell>
          <cell r="HB281">
            <v>0</v>
          </cell>
          <cell r="HC281">
            <v>0</v>
          </cell>
          <cell r="HD281">
            <v>0</v>
          </cell>
          <cell r="HE281">
            <v>0</v>
          </cell>
          <cell r="HF281">
            <v>0</v>
          </cell>
          <cell r="HG281">
            <v>0</v>
          </cell>
          <cell r="HH281">
            <v>0</v>
          </cell>
          <cell r="HI281">
            <v>0</v>
          </cell>
          <cell r="HJ281" t="str">
            <v>SI</v>
          </cell>
          <cell r="HL281">
            <v>2.0784030132013121E-2</v>
          </cell>
          <cell r="HO281" t="str">
            <v>50</v>
          </cell>
          <cell r="HP281" t="str">
            <v>50</v>
          </cell>
          <cell r="HQ281" t="str">
            <v>50</v>
          </cell>
          <cell r="HR281" t="str">
            <v>50</v>
          </cell>
          <cell r="HS281" t="str">
            <v>50</v>
          </cell>
          <cell r="HT281" t="str">
            <v>50</v>
          </cell>
          <cell r="HU281" t="str">
            <v>50</v>
          </cell>
          <cell r="HV281" t="str">
            <v>50</v>
          </cell>
          <cell r="HW281" t="str">
            <v>50</v>
          </cell>
          <cell r="HX281" t="str">
            <v>50</v>
          </cell>
          <cell r="HY281" t="str">
            <v>50</v>
          </cell>
        </row>
        <row r="282">
          <cell r="D282" t="str">
            <v>5</v>
          </cell>
          <cell r="F282" t="str">
            <v>5U</v>
          </cell>
          <cell r="H282">
            <v>0</v>
          </cell>
          <cell r="I282">
            <v>0</v>
          </cell>
          <cell r="J282">
            <v>0</v>
          </cell>
          <cell r="K282">
            <v>0</v>
          </cell>
          <cell r="M282">
            <v>0</v>
          </cell>
          <cell r="O282">
            <v>0</v>
          </cell>
          <cell r="S282">
            <v>0</v>
          </cell>
          <cell r="T282">
            <v>0</v>
          </cell>
          <cell r="U282">
            <v>0</v>
          </cell>
          <cell r="V282">
            <v>0</v>
          </cell>
          <cell r="W282">
            <v>0</v>
          </cell>
          <cell r="X282">
            <v>0</v>
          </cell>
          <cell r="Y282">
            <v>0</v>
          </cell>
          <cell r="Z282">
            <v>0</v>
          </cell>
          <cell r="AA282">
            <v>0</v>
          </cell>
          <cell r="AB282">
            <v>0</v>
          </cell>
          <cell r="AC282">
            <v>0</v>
          </cell>
          <cell r="AE282">
            <v>0</v>
          </cell>
          <cell r="AG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Y282">
            <v>0</v>
          </cell>
          <cell r="AZ282">
            <v>0</v>
          </cell>
          <cell r="BC282">
            <v>0</v>
          </cell>
          <cell r="BD282">
            <v>0</v>
          </cell>
          <cell r="BE282">
            <v>0</v>
          </cell>
          <cell r="BF282">
            <v>0</v>
          </cell>
          <cell r="BG282">
            <v>0</v>
          </cell>
          <cell r="BH282">
            <v>0</v>
          </cell>
          <cell r="BI282">
            <v>0</v>
          </cell>
          <cell r="BJ282">
            <v>0</v>
          </cell>
          <cell r="BK282">
            <v>0</v>
          </cell>
          <cell r="BL282">
            <v>0</v>
          </cell>
          <cell r="BM282">
            <v>0</v>
          </cell>
          <cell r="BO282">
            <v>0</v>
          </cell>
          <cell r="BQ282">
            <v>0</v>
          </cell>
          <cell r="BU282">
            <v>0</v>
          </cell>
          <cell r="BV282">
            <v>0</v>
          </cell>
          <cell r="BW282">
            <v>0</v>
          </cell>
          <cell r="BX282">
            <v>0</v>
          </cell>
          <cell r="BY282">
            <v>0</v>
          </cell>
          <cell r="BZ282">
            <v>0</v>
          </cell>
          <cell r="CA282">
            <v>0</v>
          </cell>
          <cell r="CB282">
            <v>0</v>
          </cell>
          <cell r="CC282">
            <v>0</v>
          </cell>
          <cell r="CD282">
            <v>0</v>
          </cell>
          <cell r="CE282">
            <v>0</v>
          </cell>
          <cell r="CG282">
            <v>0</v>
          </cell>
          <cell r="CI282">
            <v>0</v>
          </cell>
          <cell r="CM282">
            <v>0</v>
          </cell>
          <cell r="CN282">
            <v>0</v>
          </cell>
          <cell r="CO282">
            <v>0</v>
          </cell>
          <cell r="CP282">
            <v>0</v>
          </cell>
          <cell r="CQ282">
            <v>0</v>
          </cell>
          <cell r="CR282">
            <v>0</v>
          </cell>
          <cell r="CS282">
            <v>0</v>
          </cell>
          <cell r="CT282">
            <v>0</v>
          </cell>
          <cell r="CU282">
            <v>0</v>
          </cell>
          <cell r="CV282">
            <v>0</v>
          </cell>
          <cell r="CW282">
            <v>0</v>
          </cell>
          <cell r="CY282">
            <v>0</v>
          </cell>
          <cell r="DA282">
            <v>0</v>
          </cell>
          <cell r="DB282">
            <v>0</v>
          </cell>
          <cell r="DE282">
            <v>0</v>
          </cell>
          <cell r="DF282">
            <v>0</v>
          </cell>
          <cell r="DG282">
            <v>0</v>
          </cell>
          <cell r="DH282">
            <v>0</v>
          </cell>
          <cell r="DI282">
            <v>0</v>
          </cell>
          <cell r="DJ282">
            <v>0</v>
          </cell>
          <cell r="DK282">
            <v>0</v>
          </cell>
          <cell r="DL282">
            <v>0</v>
          </cell>
          <cell r="DM282">
            <v>0</v>
          </cell>
          <cell r="DN282">
            <v>0</v>
          </cell>
          <cell r="DO282">
            <v>0</v>
          </cell>
          <cell r="DP282">
            <v>0</v>
          </cell>
          <cell r="DQ282">
            <v>0</v>
          </cell>
          <cell r="DS282">
            <v>0</v>
          </cell>
          <cell r="DT282">
            <v>0</v>
          </cell>
          <cell r="DU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v>
          </cell>
          <cell r="EL282">
            <v>0</v>
          </cell>
          <cell r="EM282">
            <v>0</v>
          </cell>
          <cell r="EO282">
            <v>0</v>
          </cell>
          <cell r="EP282">
            <v>0</v>
          </cell>
          <cell r="EQ282">
            <v>0</v>
          </cell>
          <cell r="ER282">
            <v>0</v>
          </cell>
          <cell r="ES282">
            <v>0</v>
          </cell>
          <cell r="ET282">
            <v>0</v>
          </cell>
          <cell r="EU282">
            <v>0</v>
          </cell>
          <cell r="EV282">
            <v>0</v>
          </cell>
          <cell r="EW282">
            <v>0</v>
          </cell>
          <cell r="EX282">
            <v>0</v>
          </cell>
          <cell r="EY282">
            <v>0</v>
          </cell>
          <cell r="EZ282">
            <v>0</v>
          </cell>
          <cell r="FA282">
            <v>0</v>
          </cell>
          <cell r="FC282">
            <v>0</v>
          </cell>
          <cell r="FD282">
            <v>0</v>
          </cell>
          <cell r="FE282">
            <v>0</v>
          </cell>
          <cell r="FG282">
            <v>0</v>
          </cell>
          <cell r="FH282">
            <v>0</v>
          </cell>
          <cell r="FI282">
            <v>0</v>
          </cell>
          <cell r="FJ282">
            <v>0</v>
          </cell>
          <cell r="FK282">
            <v>0</v>
          </cell>
          <cell r="FL282">
            <v>0</v>
          </cell>
          <cell r="FM282">
            <v>0</v>
          </cell>
          <cell r="FN282">
            <v>0</v>
          </cell>
          <cell r="FO282">
            <v>0</v>
          </cell>
          <cell r="FP282">
            <v>0</v>
          </cell>
          <cell r="FQ282">
            <v>0</v>
          </cell>
          <cell r="FR282">
            <v>0</v>
          </cell>
          <cell r="FS282">
            <v>0</v>
          </cell>
          <cell r="FU282">
            <v>0</v>
          </cell>
          <cell r="FV282">
            <v>0</v>
          </cell>
          <cell r="FW282">
            <v>0</v>
          </cell>
          <cell r="FY282">
            <v>0</v>
          </cell>
          <cell r="FZ282">
            <v>0</v>
          </cell>
          <cell r="GA282">
            <v>0</v>
          </cell>
          <cell r="GB282">
            <v>0</v>
          </cell>
          <cell r="GC282">
            <v>0</v>
          </cell>
          <cell r="GD282">
            <v>0</v>
          </cell>
          <cell r="GE282">
            <v>0</v>
          </cell>
          <cell r="GF282">
            <v>0</v>
          </cell>
          <cell r="GG282">
            <v>0</v>
          </cell>
          <cell r="GH282">
            <v>0</v>
          </cell>
          <cell r="GI282">
            <v>0</v>
          </cell>
          <cell r="GJ282">
            <v>0</v>
          </cell>
          <cell r="GK282">
            <v>0</v>
          </cell>
          <cell r="GM282">
            <v>0</v>
          </cell>
          <cell r="GN282">
            <v>0</v>
          </cell>
          <cell r="GO282">
            <v>0</v>
          </cell>
          <cell r="GQ282">
            <v>0</v>
          </cell>
          <cell r="GR282">
            <v>0</v>
          </cell>
          <cell r="GS282">
            <v>0</v>
          </cell>
          <cell r="GT282">
            <v>0</v>
          </cell>
          <cell r="GU282">
            <v>0</v>
          </cell>
          <cell r="GV282">
            <v>0</v>
          </cell>
          <cell r="GW282">
            <v>0</v>
          </cell>
          <cell r="GX282">
            <v>0</v>
          </cell>
          <cell r="GY282">
            <v>0</v>
          </cell>
          <cell r="GZ282">
            <v>0</v>
          </cell>
          <cell r="HA282">
            <v>0</v>
          </cell>
          <cell r="HB282">
            <v>0</v>
          </cell>
          <cell r="HC282">
            <v>0</v>
          </cell>
          <cell r="HD282">
            <v>0</v>
          </cell>
          <cell r="HE282">
            <v>0</v>
          </cell>
          <cell r="HF282">
            <v>0</v>
          </cell>
          <cell r="HG282">
            <v>0</v>
          </cell>
          <cell r="HH282">
            <v>0</v>
          </cell>
          <cell r="HI282">
            <v>0</v>
          </cell>
          <cell r="HJ282" t="str">
            <v>SI</v>
          </cell>
          <cell r="HL282">
            <v>2.0784030132013121E-2</v>
          </cell>
          <cell r="HO282" t="str">
            <v>50</v>
          </cell>
          <cell r="HP282" t="str">
            <v>50</v>
          </cell>
          <cell r="HQ282" t="str">
            <v>50</v>
          </cell>
          <cell r="HR282" t="str">
            <v>50</v>
          </cell>
          <cell r="HS282" t="str">
            <v>50</v>
          </cell>
          <cell r="HT282" t="str">
            <v>50</v>
          </cell>
          <cell r="HU282" t="str">
            <v>50</v>
          </cell>
          <cell r="HV282" t="str">
            <v>50</v>
          </cell>
          <cell r="HW282" t="str">
            <v>50</v>
          </cell>
          <cell r="HX282" t="str">
            <v>50</v>
          </cell>
          <cell r="HY282" t="str">
            <v>50</v>
          </cell>
        </row>
        <row r="283">
          <cell r="D283" t="str">
            <v>5</v>
          </cell>
          <cell r="F283" t="str">
            <v>5U</v>
          </cell>
          <cell r="H283">
            <v>0</v>
          </cell>
          <cell r="I283">
            <v>0</v>
          </cell>
          <cell r="J283">
            <v>0</v>
          </cell>
          <cell r="K283">
            <v>0</v>
          </cell>
          <cell r="M283">
            <v>0</v>
          </cell>
          <cell r="O283">
            <v>0</v>
          </cell>
          <cell r="S283">
            <v>0</v>
          </cell>
          <cell r="T283">
            <v>0</v>
          </cell>
          <cell r="U283">
            <v>0</v>
          </cell>
          <cell r="V283">
            <v>0</v>
          </cell>
          <cell r="W283">
            <v>0</v>
          </cell>
          <cell r="X283">
            <v>0</v>
          </cell>
          <cell r="Y283">
            <v>0</v>
          </cell>
          <cell r="Z283">
            <v>0</v>
          </cell>
          <cell r="AA283">
            <v>0</v>
          </cell>
          <cell r="AB283">
            <v>0</v>
          </cell>
          <cell r="AC283">
            <v>0</v>
          </cell>
          <cell r="AE283">
            <v>0</v>
          </cell>
          <cell r="AG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Y283">
            <v>0</v>
          </cell>
          <cell r="AZ283">
            <v>0</v>
          </cell>
          <cell r="BC283">
            <v>0</v>
          </cell>
          <cell r="BD283">
            <v>0</v>
          </cell>
          <cell r="BE283">
            <v>0</v>
          </cell>
          <cell r="BF283">
            <v>0</v>
          </cell>
          <cell r="BG283">
            <v>0</v>
          </cell>
          <cell r="BH283">
            <v>0</v>
          </cell>
          <cell r="BI283">
            <v>0</v>
          </cell>
          <cell r="BJ283">
            <v>0</v>
          </cell>
          <cell r="BK283">
            <v>0</v>
          </cell>
          <cell r="BL283">
            <v>0</v>
          </cell>
          <cell r="BM283">
            <v>0</v>
          </cell>
          <cell r="BO283">
            <v>0</v>
          </cell>
          <cell r="BQ283">
            <v>0</v>
          </cell>
          <cell r="BU283">
            <v>0</v>
          </cell>
          <cell r="BV283">
            <v>0</v>
          </cell>
          <cell r="BW283">
            <v>0</v>
          </cell>
          <cell r="BX283">
            <v>0</v>
          </cell>
          <cell r="BY283">
            <v>0</v>
          </cell>
          <cell r="BZ283">
            <v>0</v>
          </cell>
          <cell r="CA283">
            <v>0</v>
          </cell>
          <cell r="CB283">
            <v>0</v>
          </cell>
          <cell r="CC283">
            <v>0</v>
          </cell>
          <cell r="CD283">
            <v>0</v>
          </cell>
          <cell r="CE283">
            <v>0</v>
          </cell>
          <cell r="CG283">
            <v>0</v>
          </cell>
          <cell r="CI283">
            <v>0</v>
          </cell>
          <cell r="CM283">
            <v>0</v>
          </cell>
          <cell r="CN283">
            <v>0</v>
          </cell>
          <cell r="CO283">
            <v>0</v>
          </cell>
          <cell r="CP283">
            <v>0</v>
          </cell>
          <cell r="CQ283">
            <v>0</v>
          </cell>
          <cell r="CR283">
            <v>0</v>
          </cell>
          <cell r="CS283">
            <v>0</v>
          </cell>
          <cell r="CT283">
            <v>0</v>
          </cell>
          <cell r="CU283">
            <v>0</v>
          </cell>
          <cell r="CV283">
            <v>0</v>
          </cell>
          <cell r="CW283">
            <v>0</v>
          </cell>
          <cell r="CY283">
            <v>0</v>
          </cell>
          <cell r="DA283">
            <v>0</v>
          </cell>
          <cell r="DB283">
            <v>0</v>
          </cell>
          <cell r="DE283">
            <v>0</v>
          </cell>
          <cell r="DF283">
            <v>0</v>
          </cell>
          <cell r="DG283">
            <v>0</v>
          </cell>
          <cell r="DH283">
            <v>0</v>
          </cell>
          <cell r="DI283">
            <v>0</v>
          </cell>
          <cell r="DJ283">
            <v>0</v>
          </cell>
          <cell r="DK283">
            <v>0</v>
          </cell>
          <cell r="DL283">
            <v>0</v>
          </cell>
          <cell r="DM283">
            <v>0</v>
          </cell>
          <cell r="DN283">
            <v>0</v>
          </cell>
          <cell r="DO283">
            <v>0</v>
          </cell>
          <cell r="DP283">
            <v>0</v>
          </cell>
          <cell r="DQ283">
            <v>0</v>
          </cell>
          <cell r="DS283">
            <v>0</v>
          </cell>
          <cell r="DT283">
            <v>0</v>
          </cell>
          <cell r="DU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v>
          </cell>
          <cell r="EL283">
            <v>0</v>
          </cell>
          <cell r="EM283">
            <v>0</v>
          </cell>
          <cell r="EO283">
            <v>0</v>
          </cell>
          <cell r="EP283">
            <v>0</v>
          </cell>
          <cell r="EQ283">
            <v>0</v>
          </cell>
          <cell r="ER283">
            <v>0</v>
          </cell>
          <cell r="ES283">
            <v>0</v>
          </cell>
          <cell r="ET283">
            <v>0</v>
          </cell>
          <cell r="EU283">
            <v>0</v>
          </cell>
          <cell r="EV283">
            <v>0</v>
          </cell>
          <cell r="EW283">
            <v>0</v>
          </cell>
          <cell r="EX283">
            <v>0</v>
          </cell>
          <cell r="EY283">
            <v>0</v>
          </cell>
          <cell r="EZ283">
            <v>0</v>
          </cell>
          <cell r="FA283">
            <v>0</v>
          </cell>
          <cell r="FC283">
            <v>0</v>
          </cell>
          <cell r="FD283">
            <v>0</v>
          </cell>
          <cell r="FE283">
            <v>0</v>
          </cell>
          <cell r="FG283">
            <v>0</v>
          </cell>
          <cell r="FH283">
            <v>0</v>
          </cell>
          <cell r="FI283">
            <v>0</v>
          </cell>
          <cell r="FJ283">
            <v>0</v>
          </cell>
          <cell r="FK283">
            <v>0</v>
          </cell>
          <cell r="FL283">
            <v>0</v>
          </cell>
          <cell r="FM283">
            <v>0</v>
          </cell>
          <cell r="FN283">
            <v>0</v>
          </cell>
          <cell r="FO283">
            <v>0</v>
          </cell>
          <cell r="FP283">
            <v>0</v>
          </cell>
          <cell r="FQ283">
            <v>0</v>
          </cell>
          <cell r="FR283">
            <v>0</v>
          </cell>
          <cell r="FS283">
            <v>0</v>
          </cell>
          <cell r="FU283">
            <v>0</v>
          </cell>
          <cell r="FV283">
            <v>0</v>
          </cell>
          <cell r="FW283">
            <v>0</v>
          </cell>
          <cell r="FY283">
            <v>0</v>
          </cell>
          <cell r="FZ283">
            <v>0</v>
          </cell>
          <cell r="GA283">
            <v>0</v>
          </cell>
          <cell r="GB283">
            <v>0</v>
          </cell>
          <cell r="GC283">
            <v>0</v>
          </cell>
          <cell r="GD283">
            <v>0</v>
          </cell>
          <cell r="GE283">
            <v>0</v>
          </cell>
          <cell r="GF283">
            <v>0</v>
          </cell>
          <cell r="GG283">
            <v>0</v>
          </cell>
          <cell r="GH283">
            <v>0</v>
          </cell>
          <cell r="GI283">
            <v>0</v>
          </cell>
          <cell r="GJ283">
            <v>0</v>
          </cell>
          <cell r="GK283">
            <v>0</v>
          </cell>
          <cell r="GM283">
            <v>0</v>
          </cell>
          <cell r="GN283">
            <v>0</v>
          </cell>
          <cell r="GO283">
            <v>0</v>
          </cell>
          <cell r="GQ283">
            <v>0</v>
          </cell>
          <cell r="GR283">
            <v>0</v>
          </cell>
          <cell r="GS283">
            <v>0</v>
          </cell>
          <cell r="GT283">
            <v>0</v>
          </cell>
          <cell r="GU283">
            <v>0</v>
          </cell>
          <cell r="GV283">
            <v>0</v>
          </cell>
          <cell r="GW283">
            <v>0</v>
          </cell>
          <cell r="GX283">
            <v>0</v>
          </cell>
          <cell r="GY283">
            <v>0</v>
          </cell>
          <cell r="GZ283">
            <v>0</v>
          </cell>
          <cell r="HA283">
            <v>0</v>
          </cell>
          <cell r="HB283">
            <v>0</v>
          </cell>
          <cell r="HC283">
            <v>0</v>
          </cell>
          <cell r="HD283">
            <v>0</v>
          </cell>
          <cell r="HE283">
            <v>0</v>
          </cell>
          <cell r="HF283">
            <v>0</v>
          </cell>
          <cell r="HG283">
            <v>0</v>
          </cell>
          <cell r="HH283">
            <v>0</v>
          </cell>
          <cell r="HI283">
            <v>0</v>
          </cell>
          <cell r="HJ283" t="str">
            <v>SI</v>
          </cell>
          <cell r="HL283">
            <v>2.0784030132013121E-2</v>
          </cell>
          <cell r="HO283" t="str">
            <v>50</v>
          </cell>
          <cell r="HP283" t="str">
            <v>50</v>
          </cell>
          <cell r="HQ283" t="str">
            <v>50</v>
          </cell>
          <cell r="HR283" t="str">
            <v>50</v>
          </cell>
          <cell r="HS283" t="str">
            <v>50</v>
          </cell>
          <cell r="HT283" t="str">
            <v>50</v>
          </cell>
          <cell r="HU283" t="str">
            <v>50</v>
          </cell>
          <cell r="HV283" t="str">
            <v>50</v>
          </cell>
          <cell r="HW283" t="str">
            <v>50</v>
          </cell>
          <cell r="HX283" t="str">
            <v>50</v>
          </cell>
          <cell r="HY283" t="str">
            <v>50</v>
          </cell>
        </row>
        <row r="284">
          <cell r="D284" t="str">
            <v>5</v>
          </cell>
          <cell r="F284" t="str">
            <v>5U</v>
          </cell>
          <cell r="H284">
            <v>0</v>
          </cell>
          <cell r="I284">
            <v>0</v>
          </cell>
          <cell r="J284">
            <v>0</v>
          </cell>
          <cell r="K284">
            <v>0</v>
          </cell>
          <cell r="M284">
            <v>0</v>
          </cell>
          <cell r="O284">
            <v>0</v>
          </cell>
          <cell r="S284">
            <v>0</v>
          </cell>
          <cell r="T284">
            <v>0</v>
          </cell>
          <cell r="U284">
            <v>0</v>
          </cell>
          <cell r="V284">
            <v>0</v>
          </cell>
          <cell r="W284">
            <v>0</v>
          </cell>
          <cell r="X284">
            <v>0</v>
          </cell>
          <cell r="Y284">
            <v>0</v>
          </cell>
          <cell r="Z284">
            <v>0</v>
          </cell>
          <cell r="AA284">
            <v>0</v>
          </cell>
          <cell r="AB284">
            <v>0</v>
          </cell>
          <cell r="AC284">
            <v>0</v>
          </cell>
          <cell r="AE284">
            <v>0</v>
          </cell>
          <cell r="AG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Y284">
            <v>0</v>
          </cell>
          <cell r="AZ284">
            <v>0</v>
          </cell>
          <cell r="BC284">
            <v>0</v>
          </cell>
          <cell r="BD284">
            <v>0</v>
          </cell>
          <cell r="BE284">
            <v>0</v>
          </cell>
          <cell r="BF284">
            <v>0</v>
          </cell>
          <cell r="BG284">
            <v>0</v>
          </cell>
          <cell r="BH284">
            <v>0</v>
          </cell>
          <cell r="BI284">
            <v>0</v>
          </cell>
          <cell r="BJ284">
            <v>0</v>
          </cell>
          <cell r="BK284">
            <v>0</v>
          </cell>
          <cell r="BL284">
            <v>0</v>
          </cell>
          <cell r="BM284">
            <v>0</v>
          </cell>
          <cell r="BO284">
            <v>0</v>
          </cell>
          <cell r="BQ284">
            <v>0</v>
          </cell>
          <cell r="BU284">
            <v>0</v>
          </cell>
          <cell r="BV284">
            <v>0</v>
          </cell>
          <cell r="BW284">
            <v>0</v>
          </cell>
          <cell r="BX284">
            <v>0</v>
          </cell>
          <cell r="BY284">
            <v>0</v>
          </cell>
          <cell r="BZ284">
            <v>0</v>
          </cell>
          <cell r="CA284">
            <v>0</v>
          </cell>
          <cell r="CB284">
            <v>0</v>
          </cell>
          <cell r="CC284">
            <v>0</v>
          </cell>
          <cell r="CD284">
            <v>0</v>
          </cell>
          <cell r="CE284">
            <v>0</v>
          </cell>
          <cell r="CG284">
            <v>0</v>
          </cell>
          <cell r="CI284">
            <v>0</v>
          </cell>
          <cell r="CM284">
            <v>0</v>
          </cell>
          <cell r="CN284">
            <v>0</v>
          </cell>
          <cell r="CO284">
            <v>0</v>
          </cell>
          <cell r="CP284">
            <v>0</v>
          </cell>
          <cell r="CQ284">
            <v>0</v>
          </cell>
          <cell r="CR284">
            <v>0</v>
          </cell>
          <cell r="CS284">
            <v>0</v>
          </cell>
          <cell r="CT284">
            <v>0</v>
          </cell>
          <cell r="CU284">
            <v>0</v>
          </cell>
          <cell r="CV284">
            <v>0</v>
          </cell>
          <cell r="CW284">
            <v>0</v>
          </cell>
          <cell r="CY284">
            <v>0</v>
          </cell>
          <cell r="DA284">
            <v>0</v>
          </cell>
          <cell r="DB284">
            <v>0</v>
          </cell>
          <cell r="DE284">
            <v>0</v>
          </cell>
          <cell r="DF284">
            <v>0</v>
          </cell>
          <cell r="DG284">
            <v>0</v>
          </cell>
          <cell r="DH284">
            <v>0</v>
          </cell>
          <cell r="DI284">
            <v>0</v>
          </cell>
          <cell r="DJ284">
            <v>0</v>
          </cell>
          <cell r="DK284">
            <v>0</v>
          </cell>
          <cell r="DL284">
            <v>0</v>
          </cell>
          <cell r="DM284">
            <v>0</v>
          </cell>
          <cell r="DN284">
            <v>0</v>
          </cell>
          <cell r="DO284">
            <v>0</v>
          </cell>
          <cell r="DP284">
            <v>0</v>
          </cell>
          <cell r="DQ284">
            <v>0</v>
          </cell>
          <cell r="DS284">
            <v>0</v>
          </cell>
          <cell r="DT284">
            <v>0</v>
          </cell>
          <cell r="DU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v>
          </cell>
          <cell r="EL284">
            <v>0</v>
          </cell>
          <cell r="EM284">
            <v>0</v>
          </cell>
          <cell r="EO284">
            <v>0</v>
          </cell>
          <cell r="EP284">
            <v>0</v>
          </cell>
          <cell r="EQ284">
            <v>0</v>
          </cell>
          <cell r="ER284">
            <v>0</v>
          </cell>
          <cell r="ES284">
            <v>0</v>
          </cell>
          <cell r="ET284">
            <v>0</v>
          </cell>
          <cell r="EU284">
            <v>0</v>
          </cell>
          <cell r="EV284">
            <v>0</v>
          </cell>
          <cell r="EW284">
            <v>0</v>
          </cell>
          <cell r="EX284">
            <v>0</v>
          </cell>
          <cell r="EY284">
            <v>0</v>
          </cell>
          <cell r="EZ284">
            <v>0</v>
          </cell>
          <cell r="FA284">
            <v>0</v>
          </cell>
          <cell r="FC284">
            <v>0</v>
          </cell>
          <cell r="FD284">
            <v>0</v>
          </cell>
          <cell r="FE284">
            <v>0</v>
          </cell>
          <cell r="FG284">
            <v>0</v>
          </cell>
          <cell r="FH284">
            <v>0</v>
          </cell>
          <cell r="FI284">
            <v>0</v>
          </cell>
          <cell r="FJ284">
            <v>0</v>
          </cell>
          <cell r="FK284">
            <v>0</v>
          </cell>
          <cell r="FL284">
            <v>0</v>
          </cell>
          <cell r="FM284">
            <v>0</v>
          </cell>
          <cell r="FN284">
            <v>0</v>
          </cell>
          <cell r="FO284">
            <v>0</v>
          </cell>
          <cell r="FP284">
            <v>0</v>
          </cell>
          <cell r="FQ284">
            <v>0</v>
          </cell>
          <cell r="FR284">
            <v>0</v>
          </cell>
          <cell r="FS284">
            <v>0</v>
          </cell>
          <cell r="FU284">
            <v>0</v>
          </cell>
          <cell r="FV284">
            <v>0</v>
          </cell>
          <cell r="FW284">
            <v>0</v>
          </cell>
          <cell r="FY284">
            <v>0</v>
          </cell>
          <cell r="FZ284">
            <v>0</v>
          </cell>
          <cell r="GA284">
            <v>0</v>
          </cell>
          <cell r="GB284">
            <v>0</v>
          </cell>
          <cell r="GC284">
            <v>0</v>
          </cell>
          <cell r="GD284">
            <v>0</v>
          </cell>
          <cell r="GE284">
            <v>0</v>
          </cell>
          <cell r="GF284">
            <v>0</v>
          </cell>
          <cell r="GG284">
            <v>0</v>
          </cell>
          <cell r="GH284">
            <v>0</v>
          </cell>
          <cell r="GI284">
            <v>0</v>
          </cell>
          <cell r="GJ284">
            <v>0</v>
          </cell>
          <cell r="GK284">
            <v>0</v>
          </cell>
          <cell r="GM284">
            <v>0</v>
          </cell>
          <cell r="GN284">
            <v>0</v>
          </cell>
          <cell r="GO284">
            <v>0</v>
          </cell>
          <cell r="GQ284">
            <v>0</v>
          </cell>
          <cell r="GR284">
            <v>0</v>
          </cell>
          <cell r="GS284">
            <v>0</v>
          </cell>
          <cell r="GT284">
            <v>0</v>
          </cell>
          <cell r="GU284">
            <v>0</v>
          </cell>
          <cell r="GV284">
            <v>0</v>
          </cell>
          <cell r="GW284">
            <v>0</v>
          </cell>
          <cell r="GX284">
            <v>0</v>
          </cell>
          <cell r="GY284">
            <v>0</v>
          </cell>
          <cell r="GZ284">
            <v>0</v>
          </cell>
          <cell r="HA284">
            <v>0</v>
          </cell>
          <cell r="HB284">
            <v>0</v>
          </cell>
          <cell r="HC284">
            <v>0</v>
          </cell>
          <cell r="HD284">
            <v>0</v>
          </cell>
          <cell r="HE284">
            <v>0</v>
          </cell>
          <cell r="HF284">
            <v>0</v>
          </cell>
          <cell r="HG284">
            <v>0</v>
          </cell>
          <cell r="HH284">
            <v>0</v>
          </cell>
          <cell r="HI284">
            <v>0</v>
          </cell>
          <cell r="HJ284" t="str">
            <v>SI</v>
          </cell>
          <cell r="HL284">
            <v>2.0784030132013121E-2</v>
          </cell>
          <cell r="HO284" t="str">
            <v>50</v>
          </cell>
          <cell r="HP284" t="str">
            <v>50</v>
          </cell>
          <cell r="HQ284" t="str">
            <v>50</v>
          </cell>
          <cell r="HR284" t="str">
            <v>50</v>
          </cell>
          <cell r="HS284" t="str">
            <v>50</v>
          </cell>
          <cell r="HT284" t="str">
            <v>50</v>
          </cell>
          <cell r="HU284" t="str">
            <v>50</v>
          </cell>
          <cell r="HV284" t="str">
            <v>50</v>
          </cell>
          <cell r="HW284" t="str">
            <v>50</v>
          </cell>
          <cell r="HX284" t="str">
            <v>50</v>
          </cell>
          <cell r="HY284" t="str">
            <v>50</v>
          </cell>
        </row>
        <row r="285">
          <cell r="D285" t="str">
            <v>5</v>
          </cell>
          <cell r="F285" t="str">
            <v>5R</v>
          </cell>
          <cell r="H285">
            <v>0</v>
          </cell>
          <cell r="I285">
            <v>0</v>
          </cell>
          <cell r="J285">
            <v>0</v>
          </cell>
          <cell r="K285">
            <v>0</v>
          </cell>
          <cell r="M285">
            <v>0</v>
          </cell>
          <cell r="O285">
            <v>0</v>
          </cell>
          <cell r="S285">
            <v>0</v>
          </cell>
          <cell r="T285">
            <v>0</v>
          </cell>
          <cell r="U285">
            <v>0</v>
          </cell>
          <cell r="V285">
            <v>0</v>
          </cell>
          <cell r="W285">
            <v>0</v>
          </cell>
          <cell r="X285">
            <v>0</v>
          </cell>
          <cell r="Y285">
            <v>0</v>
          </cell>
          <cell r="Z285">
            <v>0</v>
          </cell>
          <cell r="AA285">
            <v>0</v>
          </cell>
          <cell r="AB285">
            <v>0</v>
          </cell>
          <cell r="AC285">
            <v>0</v>
          </cell>
          <cell r="AE285">
            <v>0</v>
          </cell>
          <cell r="AG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Y285">
            <v>0</v>
          </cell>
          <cell r="AZ285">
            <v>0</v>
          </cell>
          <cell r="BC285">
            <v>0</v>
          </cell>
          <cell r="BD285">
            <v>0</v>
          </cell>
          <cell r="BE285">
            <v>0</v>
          </cell>
          <cell r="BF285">
            <v>0</v>
          </cell>
          <cell r="BG285">
            <v>0</v>
          </cell>
          <cell r="BH285">
            <v>0</v>
          </cell>
          <cell r="BI285">
            <v>0</v>
          </cell>
          <cell r="BJ285">
            <v>0</v>
          </cell>
          <cell r="BK285">
            <v>0</v>
          </cell>
          <cell r="BL285">
            <v>0</v>
          </cell>
          <cell r="BM285">
            <v>0</v>
          </cell>
          <cell r="BO285">
            <v>0</v>
          </cell>
          <cell r="BQ285">
            <v>0</v>
          </cell>
          <cell r="BU285">
            <v>0</v>
          </cell>
          <cell r="BV285">
            <v>0</v>
          </cell>
          <cell r="BW285">
            <v>0</v>
          </cell>
          <cell r="BX285">
            <v>0</v>
          </cell>
          <cell r="BY285">
            <v>0</v>
          </cell>
          <cell r="BZ285">
            <v>0</v>
          </cell>
          <cell r="CA285">
            <v>0</v>
          </cell>
          <cell r="CB285">
            <v>0</v>
          </cell>
          <cell r="CC285">
            <v>0</v>
          </cell>
          <cell r="CD285">
            <v>0</v>
          </cell>
          <cell r="CE285">
            <v>0</v>
          </cell>
          <cell r="CG285">
            <v>0</v>
          </cell>
          <cell r="CI285">
            <v>0</v>
          </cell>
          <cell r="CM285">
            <v>0</v>
          </cell>
          <cell r="CN285">
            <v>0</v>
          </cell>
          <cell r="CO285">
            <v>0</v>
          </cell>
          <cell r="CP285">
            <v>0</v>
          </cell>
          <cell r="CQ285">
            <v>0</v>
          </cell>
          <cell r="CR285">
            <v>0</v>
          </cell>
          <cell r="CS285">
            <v>0</v>
          </cell>
          <cell r="CT285">
            <v>0</v>
          </cell>
          <cell r="CU285">
            <v>0</v>
          </cell>
          <cell r="CV285">
            <v>0</v>
          </cell>
          <cell r="CW285">
            <v>0</v>
          </cell>
          <cell r="CY285">
            <v>0</v>
          </cell>
          <cell r="DA285">
            <v>0</v>
          </cell>
          <cell r="DB285">
            <v>0</v>
          </cell>
          <cell r="DE285">
            <v>0</v>
          </cell>
          <cell r="DF285">
            <v>0</v>
          </cell>
          <cell r="DG285">
            <v>0</v>
          </cell>
          <cell r="DH285">
            <v>0</v>
          </cell>
          <cell r="DI285">
            <v>0</v>
          </cell>
          <cell r="DJ285">
            <v>0</v>
          </cell>
          <cell r="DK285">
            <v>0</v>
          </cell>
          <cell r="DL285">
            <v>0</v>
          </cell>
          <cell r="DM285">
            <v>0</v>
          </cell>
          <cell r="DN285">
            <v>0</v>
          </cell>
          <cell r="DO285">
            <v>0</v>
          </cell>
          <cell r="DP285">
            <v>0</v>
          </cell>
          <cell r="DQ285">
            <v>0</v>
          </cell>
          <cell r="DS285">
            <v>0</v>
          </cell>
          <cell r="DT285">
            <v>0</v>
          </cell>
          <cell r="DU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v>
          </cell>
          <cell r="EL285">
            <v>0</v>
          </cell>
          <cell r="EM285">
            <v>0</v>
          </cell>
          <cell r="EO285">
            <v>0</v>
          </cell>
          <cell r="EP285">
            <v>0</v>
          </cell>
          <cell r="EQ285">
            <v>0</v>
          </cell>
          <cell r="ER285">
            <v>0</v>
          </cell>
          <cell r="ES285">
            <v>0</v>
          </cell>
          <cell r="ET285">
            <v>0</v>
          </cell>
          <cell r="EU285">
            <v>0</v>
          </cell>
          <cell r="EV285">
            <v>0</v>
          </cell>
          <cell r="EW285">
            <v>0</v>
          </cell>
          <cell r="EX285">
            <v>0</v>
          </cell>
          <cell r="EY285">
            <v>0</v>
          </cell>
          <cell r="EZ285">
            <v>0</v>
          </cell>
          <cell r="FA285">
            <v>0</v>
          </cell>
          <cell r="FC285">
            <v>0</v>
          </cell>
          <cell r="FD285">
            <v>0</v>
          </cell>
          <cell r="FE285">
            <v>0</v>
          </cell>
          <cell r="FG285">
            <v>0</v>
          </cell>
          <cell r="FH285">
            <v>0</v>
          </cell>
          <cell r="FI285">
            <v>0</v>
          </cell>
          <cell r="FJ285">
            <v>0</v>
          </cell>
          <cell r="FK285">
            <v>0</v>
          </cell>
          <cell r="FL285">
            <v>0</v>
          </cell>
          <cell r="FM285">
            <v>0</v>
          </cell>
          <cell r="FN285">
            <v>0</v>
          </cell>
          <cell r="FO285">
            <v>0</v>
          </cell>
          <cell r="FP285">
            <v>0</v>
          </cell>
          <cell r="FQ285">
            <v>0</v>
          </cell>
          <cell r="FR285">
            <v>0</v>
          </cell>
          <cell r="FS285">
            <v>0</v>
          </cell>
          <cell r="FU285">
            <v>0</v>
          </cell>
          <cell r="FV285">
            <v>0</v>
          </cell>
          <cell r="FW285">
            <v>0</v>
          </cell>
          <cell r="FY285">
            <v>0</v>
          </cell>
          <cell r="FZ285">
            <v>0</v>
          </cell>
          <cell r="GA285">
            <v>0</v>
          </cell>
          <cell r="GB285">
            <v>0</v>
          </cell>
          <cell r="GC285">
            <v>0</v>
          </cell>
          <cell r="GD285">
            <v>0</v>
          </cell>
          <cell r="GE285">
            <v>0</v>
          </cell>
          <cell r="GF285">
            <v>0</v>
          </cell>
          <cell r="GG285">
            <v>0</v>
          </cell>
          <cell r="GH285">
            <v>0</v>
          </cell>
          <cell r="GI285">
            <v>0</v>
          </cell>
          <cell r="GJ285">
            <v>0</v>
          </cell>
          <cell r="GK285">
            <v>0</v>
          </cell>
          <cell r="GM285">
            <v>0</v>
          </cell>
          <cell r="GN285">
            <v>0</v>
          </cell>
          <cell r="GO285">
            <v>0</v>
          </cell>
          <cell r="GQ285">
            <v>0</v>
          </cell>
          <cell r="GR285">
            <v>0</v>
          </cell>
          <cell r="GS285">
            <v>0</v>
          </cell>
          <cell r="GT285">
            <v>0</v>
          </cell>
          <cell r="GU285">
            <v>0</v>
          </cell>
          <cell r="GV285">
            <v>0</v>
          </cell>
          <cell r="GW285">
            <v>0</v>
          </cell>
          <cell r="GX285">
            <v>0</v>
          </cell>
          <cell r="GY285">
            <v>0</v>
          </cell>
          <cell r="GZ285">
            <v>0</v>
          </cell>
          <cell r="HA285">
            <v>0</v>
          </cell>
          <cell r="HB285">
            <v>0</v>
          </cell>
          <cell r="HC285">
            <v>0</v>
          </cell>
          <cell r="HD285">
            <v>0</v>
          </cell>
          <cell r="HE285">
            <v>0</v>
          </cell>
          <cell r="HF285">
            <v>0</v>
          </cell>
          <cell r="HG285">
            <v>0</v>
          </cell>
          <cell r="HH285">
            <v>0</v>
          </cell>
          <cell r="HI285">
            <v>0</v>
          </cell>
          <cell r="HJ285" t="str">
            <v>SI</v>
          </cell>
          <cell r="HL285">
            <v>2.0784030132013121E-2</v>
          </cell>
          <cell r="HO285" t="str">
            <v>50</v>
          </cell>
          <cell r="HP285" t="str">
            <v>50</v>
          </cell>
          <cell r="HQ285" t="str">
            <v>50</v>
          </cell>
          <cell r="HR285" t="str">
            <v>50</v>
          </cell>
          <cell r="HS285" t="str">
            <v>50</v>
          </cell>
          <cell r="HT285" t="str">
            <v>50</v>
          </cell>
          <cell r="HU285" t="str">
            <v>50</v>
          </cell>
          <cell r="HV285" t="str">
            <v>50</v>
          </cell>
          <cell r="HW285" t="str">
            <v>50</v>
          </cell>
          <cell r="HX285" t="str">
            <v>50</v>
          </cell>
          <cell r="HY285" t="str">
            <v>50</v>
          </cell>
        </row>
        <row r="286">
          <cell r="D286" t="str">
            <v>5</v>
          </cell>
          <cell r="F286" t="str">
            <v>5R</v>
          </cell>
          <cell r="H286">
            <v>0</v>
          </cell>
          <cell r="I286">
            <v>0</v>
          </cell>
          <cell r="J286">
            <v>0</v>
          </cell>
          <cell r="K286">
            <v>0</v>
          </cell>
          <cell r="M286">
            <v>0</v>
          </cell>
          <cell r="O286">
            <v>0</v>
          </cell>
          <cell r="S286">
            <v>0</v>
          </cell>
          <cell r="T286">
            <v>0</v>
          </cell>
          <cell r="U286">
            <v>0</v>
          </cell>
          <cell r="V286">
            <v>0</v>
          </cell>
          <cell r="W286">
            <v>0</v>
          </cell>
          <cell r="X286">
            <v>0</v>
          </cell>
          <cell r="Y286">
            <v>0</v>
          </cell>
          <cell r="Z286">
            <v>0</v>
          </cell>
          <cell r="AA286">
            <v>0</v>
          </cell>
          <cell r="AB286">
            <v>0</v>
          </cell>
          <cell r="AC286">
            <v>0</v>
          </cell>
          <cell r="AE286">
            <v>0</v>
          </cell>
          <cell r="AG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Y286">
            <v>0</v>
          </cell>
          <cell r="AZ286">
            <v>0</v>
          </cell>
          <cell r="BC286">
            <v>0</v>
          </cell>
          <cell r="BD286">
            <v>0</v>
          </cell>
          <cell r="BE286">
            <v>0</v>
          </cell>
          <cell r="BF286">
            <v>0</v>
          </cell>
          <cell r="BG286">
            <v>0</v>
          </cell>
          <cell r="BH286">
            <v>0</v>
          </cell>
          <cell r="BI286">
            <v>0</v>
          </cell>
          <cell r="BJ286">
            <v>0</v>
          </cell>
          <cell r="BK286">
            <v>0</v>
          </cell>
          <cell r="BL286">
            <v>0</v>
          </cell>
          <cell r="BM286">
            <v>0</v>
          </cell>
          <cell r="BO286">
            <v>0</v>
          </cell>
          <cell r="BQ286">
            <v>0</v>
          </cell>
          <cell r="BU286">
            <v>0</v>
          </cell>
          <cell r="BV286">
            <v>0</v>
          </cell>
          <cell r="BW286">
            <v>0</v>
          </cell>
          <cell r="BX286">
            <v>0</v>
          </cell>
          <cell r="BY286">
            <v>0</v>
          </cell>
          <cell r="BZ286">
            <v>0</v>
          </cell>
          <cell r="CA286">
            <v>0</v>
          </cell>
          <cell r="CB286">
            <v>0</v>
          </cell>
          <cell r="CC286">
            <v>0</v>
          </cell>
          <cell r="CD286">
            <v>0</v>
          </cell>
          <cell r="CE286">
            <v>0</v>
          </cell>
          <cell r="CG286">
            <v>0</v>
          </cell>
          <cell r="CI286">
            <v>0</v>
          </cell>
          <cell r="CM286">
            <v>0</v>
          </cell>
          <cell r="CN286">
            <v>0</v>
          </cell>
          <cell r="CO286">
            <v>0</v>
          </cell>
          <cell r="CP286">
            <v>0</v>
          </cell>
          <cell r="CQ286">
            <v>0</v>
          </cell>
          <cell r="CR286">
            <v>0</v>
          </cell>
          <cell r="CS286">
            <v>0</v>
          </cell>
          <cell r="CT286">
            <v>0</v>
          </cell>
          <cell r="CU286">
            <v>0</v>
          </cell>
          <cell r="CV286">
            <v>0</v>
          </cell>
          <cell r="CW286">
            <v>0</v>
          </cell>
          <cell r="CY286">
            <v>0</v>
          </cell>
          <cell r="DA286">
            <v>0</v>
          </cell>
          <cell r="DB286">
            <v>0</v>
          </cell>
          <cell r="DE286">
            <v>0</v>
          </cell>
          <cell r="DF286">
            <v>0</v>
          </cell>
          <cell r="DG286">
            <v>0</v>
          </cell>
          <cell r="DH286">
            <v>0</v>
          </cell>
          <cell r="DI286">
            <v>0</v>
          </cell>
          <cell r="DJ286">
            <v>0</v>
          </cell>
          <cell r="DK286">
            <v>0</v>
          </cell>
          <cell r="DL286">
            <v>0</v>
          </cell>
          <cell r="DM286">
            <v>0</v>
          </cell>
          <cell r="DN286">
            <v>0</v>
          </cell>
          <cell r="DO286">
            <v>0</v>
          </cell>
          <cell r="DP286">
            <v>0</v>
          </cell>
          <cell r="DQ286">
            <v>0</v>
          </cell>
          <cell r="DS286">
            <v>0</v>
          </cell>
          <cell r="DT286">
            <v>0</v>
          </cell>
          <cell r="DU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0</v>
          </cell>
          <cell r="EL286">
            <v>0</v>
          </cell>
          <cell r="EM286">
            <v>0</v>
          </cell>
          <cell r="EO286">
            <v>0</v>
          </cell>
          <cell r="EP286">
            <v>0</v>
          </cell>
          <cell r="EQ286">
            <v>0</v>
          </cell>
          <cell r="ER286">
            <v>0</v>
          </cell>
          <cell r="ES286">
            <v>0</v>
          </cell>
          <cell r="ET286">
            <v>0</v>
          </cell>
          <cell r="EU286">
            <v>0</v>
          </cell>
          <cell r="EV286">
            <v>0</v>
          </cell>
          <cell r="EW286">
            <v>0</v>
          </cell>
          <cell r="EX286">
            <v>0</v>
          </cell>
          <cell r="EY286">
            <v>0</v>
          </cell>
          <cell r="EZ286">
            <v>0</v>
          </cell>
          <cell r="FA286">
            <v>0</v>
          </cell>
          <cell r="FC286">
            <v>0</v>
          </cell>
          <cell r="FD286">
            <v>0</v>
          </cell>
          <cell r="FE286">
            <v>0</v>
          </cell>
          <cell r="FG286">
            <v>0</v>
          </cell>
          <cell r="FH286">
            <v>0</v>
          </cell>
          <cell r="FI286">
            <v>0</v>
          </cell>
          <cell r="FJ286">
            <v>0</v>
          </cell>
          <cell r="FK286">
            <v>0</v>
          </cell>
          <cell r="FL286">
            <v>0</v>
          </cell>
          <cell r="FM286">
            <v>0</v>
          </cell>
          <cell r="FN286">
            <v>0</v>
          </cell>
          <cell r="FO286">
            <v>0</v>
          </cell>
          <cell r="FP286">
            <v>0</v>
          </cell>
          <cell r="FQ286">
            <v>0</v>
          </cell>
          <cell r="FR286">
            <v>0</v>
          </cell>
          <cell r="FS286">
            <v>0</v>
          </cell>
          <cell r="FU286">
            <v>0</v>
          </cell>
          <cell r="FV286">
            <v>0</v>
          </cell>
          <cell r="FW286">
            <v>0</v>
          </cell>
          <cell r="FY286">
            <v>0</v>
          </cell>
          <cell r="FZ286">
            <v>0</v>
          </cell>
          <cell r="GA286">
            <v>0</v>
          </cell>
          <cell r="GB286">
            <v>0</v>
          </cell>
          <cell r="GC286">
            <v>0</v>
          </cell>
          <cell r="GD286">
            <v>0</v>
          </cell>
          <cell r="GE286">
            <v>0</v>
          </cell>
          <cell r="GF286">
            <v>0</v>
          </cell>
          <cell r="GG286">
            <v>0</v>
          </cell>
          <cell r="GH286">
            <v>0</v>
          </cell>
          <cell r="GI286">
            <v>0</v>
          </cell>
          <cell r="GJ286">
            <v>0</v>
          </cell>
          <cell r="GK286">
            <v>0</v>
          </cell>
          <cell r="GM286">
            <v>0</v>
          </cell>
          <cell r="GN286">
            <v>0</v>
          </cell>
          <cell r="GO286">
            <v>0</v>
          </cell>
          <cell r="GQ286">
            <v>0</v>
          </cell>
          <cell r="GR286">
            <v>0</v>
          </cell>
          <cell r="GS286">
            <v>0</v>
          </cell>
          <cell r="GT286">
            <v>0</v>
          </cell>
          <cell r="GU286">
            <v>0</v>
          </cell>
          <cell r="GV286">
            <v>0</v>
          </cell>
          <cell r="GW286">
            <v>0</v>
          </cell>
          <cell r="GX286">
            <v>0</v>
          </cell>
          <cell r="GY286">
            <v>0</v>
          </cell>
          <cell r="GZ286">
            <v>0</v>
          </cell>
          <cell r="HA286">
            <v>0</v>
          </cell>
          <cell r="HB286">
            <v>0</v>
          </cell>
          <cell r="HC286">
            <v>0</v>
          </cell>
          <cell r="HD286">
            <v>0</v>
          </cell>
          <cell r="HE286">
            <v>0</v>
          </cell>
          <cell r="HF286">
            <v>0</v>
          </cell>
          <cell r="HG286">
            <v>0</v>
          </cell>
          <cell r="HH286">
            <v>0</v>
          </cell>
          <cell r="HI286">
            <v>0</v>
          </cell>
          <cell r="HJ286" t="str">
            <v>SI</v>
          </cell>
          <cell r="HL286">
            <v>2.0784030132013121E-2</v>
          </cell>
          <cell r="HO286" t="str">
            <v>50</v>
          </cell>
          <cell r="HP286" t="str">
            <v>50</v>
          </cell>
          <cell r="HQ286" t="str">
            <v>50</v>
          </cell>
          <cell r="HR286" t="str">
            <v>50</v>
          </cell>
          <cell r="HS286" t="str">
            <v>50</v>
          </cell>
          <cell r="HT286" t="str">
            <v>50</v>
          </cell>
          <cell r="HU286" t="str">
            <v>50</v>
          </cell>
          <cell r="HV286" t="str">
            <v>50</v>
          </cell>
          <cell r="HW286" t="str">
            <v>50</v>
          </cell>
          <cell r="HX286" t="str">
            <v>50</v>
          </cell>
          <cell r="HY286" t="str">
            <v>50</v>
          </cell>
        </row>
        <row r="287">
          <cell r="D287" t="str">
            <v>5</v>
          </cell>
          <cell r="F287" t="str">
            <v>5R</v>
          </cell>
          <cell r="H287">
            <v>0</v>
          </cell>
          <cell r="I287">
            <v>0</v>
          </cell>
          <cell r="J287">
            <v>0</v>
          </cell>
          <cell r="K287">
            <v>0</v>
          </cell>
          <cell r="M287">
            <v>0</v>
          </cell>
          <cell r="O287">
            <v>0</v>
          </cell>
          <cell r="S287">
            <v>0</v>
          </cell>
          <cell r="T287">
            <v>0</v>
          </cell>
          <cell r="U287">
            <v>0</v>
          </cell>
          <cell r="V287">
            <v>0</v>
          </cell>
          <cell r="W287">
            <v>0</v>
          </cell>
          <cell r="X287">
            <v>0</v>
          </cell>
          <cell r="Y287">
            <v>0</v>
          </cell>
          <cell r="Z287">
            <v>0</v>
          </cell>
          <cell r="AA287">
            <v>0</v>
          </cell>
          <cell r="AB287">
            <v>0</v>
          </cell>
          <cell r="AC287">
            <v>0</v>
          </cell>
          <cell r="AE287">
            <v>0</v>
          </cell>
          <cell r="AG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Y287">
            <v>0</v>
          </cell>
          <cell r="AZ287">
            <v>0</v>
          </cell>
          <cell r="BC287">
            <v>0</v>
          </cell>
          <cell r="BD287">
            <v>0</v>
          </cell>
          <cell r="BE287">
            <v>0</v>
          </cell>
          <cell r="BF287">
            <v>0</v>
          </cell>
          <cell r="BG287">
            <v>0</v>
          </cell>
          <cell r="BH287">
            <v>0</v>
          </cell>
          <cell r="BI287">
            <v>0</v>
          </cell>
          <cell r="BJ287">
            <v>0</v>
          </cell>
          <cell r="BK287">
            <v>0</v>
          </cell>
          <cell r="BL287">
            <v>0</v>
          </cell>
          <cell r="BM287">
            <v>0</v>
          </cell>
          <cell r="BO287">
            <v>0</v>
          </cell>
          <cell r="BQ287">
            <v>0</v>
          </cell>
          <cell r="BU287">
            <v>0</v>
          </cell>
          <cell r="BV287">
            <v>0</v>
          </cell>
          <cell r="BW287">
            <v>0</v>
          </cell>
          <cell r="BX287">
            <v>0</v>
          </cell>
          <cell r="BY287">
            <v>0</v>
          </cell>
          <cell r="BZ287">
            <v>0</v>
          </cell>
          <cell r="CA287">
            <v>0</v>
          </cell>
          <cell r="CB287">
            <v>0</v>
          </cell>
          <cell r="CC287">
            <v>0</v>
          </cell>
          <cell r="CD287">
            <v>0</v>
          </cell>
          <cell r="CE287">
            <v>0</v>
          </cell>
          <cell r="CG287">
            <v>0</v>
          </cell>
          <cell r="CI287">
            <v>0</v>
          </cell>
          <cell r="CM287">
            <v>0</v>
          </cell>
          <cell r="CN287">
            <v>0</v>
          </cell>
          <cell r="CO287">
            <v>0</v>
          </cell>
          <cell r="CP287">
            <v>0</v>
          </cell>
          <cell r="CQ287">
            <v>0</v>
          </cell>
          <cell r="CR287">
            <v>0</v>
          </cell>
          <cell r="CS287">
            <v>0</v>
          </cell>
          <cell r="CT287">
            <v>0</v>
          </cell>
          <cell r="CU287">
            <v>0</v>
          </cell>
          <cell r="CV287">
            <v>0</v>
          </cell>
          <cell r="CW287">
            <v>0</v>
          </cell>
          <cell r="CY287">
            <v>0</v>
          </cell>
          <cell r="DA287">
            <v>0</v>
          </cell>
          <cell r="DB287">
            <v>0</v>
          </cell>
          <cell r="DE287">
            <v>0</v>
          </cell>
          <cell r="DF287">
            <v>0</v>
          </cell>
          <cell r="DG287">
            <v>0</v>
          </cell>
          <cell r="DH287">
            <v>0</v>
          </cell>
          <cell r="DI287">
            <v>0</v>
          </cell>
          <cell r="DJ287">
            <v>0</v>
          </cell>
          <cell r="DK287">
            <v>0</v>
          </cell>
          <cell r="DL287">
            <v>0</v>
          </cell>
          <cell r="DM287">
            <v>0</v>
          </cell>
          <cell r="DN287">
            <v>0</v>
          </cell>
          <cell r="DO287">
            <v>0</v>
          </cell>
          <cell r="DP287">
            <v>0</v>
          </cell>
          <cell r="DQ287">
            <v>0</v>
          </cell>
          <cell r="DS287">
            <v>0</v>
          </cell>
          <cell r="DT287">
            <v>0</v>
          </cell>
          <cell r="DU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0</v>
          </cell>
          <cell r="EL287">
            <v>0</v>
          </cell>
          <cell r="EM287">
            <v>0</v>
          </cell>
          <cell r="EO287">
            <v>0</v>
          </cell>
          <cell r="EP287">
            <v>0</v>
          </cell>
          <cell r="EQ287">
            <v>0</v>
          </cell>
          <cell r="ER287">
            <v>0</v>
          </cell>
          <cell r="ES287">
            <v>0</v>
          </cell>
          <cell r="ET287">
            <v>0</v>
          </cell>
          <cell r="EU287">
            <v>0</v>
          </cell>
          <cell r="EV287">
            <v>0</v>
          </cell>
          <cell r="EW287">
            <v>0</v>
          </cell>
          <cell r="EX287">
            <v>0</v>
          </cell>
          <cell r="EY287">
            <v>0</v>
          </cell>
          <cell r="EZ287">
            <v>0</v>
          </cell>
          <cell r="FA287">
            <v>0</v>
          </cell>
          <cell r="FC287">
            <v>0</v>
          </cell>
          <cell r="FD287">
            <v>0</v>
          </cell>
          <cell r="FE287">
            <v>0</v>
          </cell>
          <cell r="FG287">
            <v>0</v>
          </cell>
          <cell r="FH287">
            <v>0</v>
          </cell>
          <cell r="FI287">
            <v>0</v>
          </cell>
          <cell r="FJ287">
            <v>0</v>
          </cell>
          <cell r="FK287">
            <v>0</v>
          </cell>
          <cell r="FL287">
            <v>0</v>
          </cell>
          <cell r="FM287">
            <v>0</v>
          </cell>
          <cell r="FN287">
            <v>0</v>
          </cell>
          <cell r="FO287">
            <v>0</v>
          </cell>
          <cell r="FP287">
            <v>0</v>
          </cell>
          <cell r="FQ287">
            <v>0</v>
          </cell>
          <cell r="FR287">
            <v>0</v>
          </cell>
          <cell r="FS287">
            <v>0</v>
          </cell>
          <cell r="FU287">
            <v>0</v>
          </cell>
          <cell r="FV287">
            <v>0</v>
          </cell>
          <cell r="FW287">
            <v>0</v>
          </cell>
          <cell r="FY287">
            <v>0</v>
          </cell>
          <cell r="FZ287">
            <v>0</v>
          </cell>
          <cell r="GA287">
            <v>0</v>
          </cell>
          <cell r="GB287">
            <v>0</v>
          </cell>
          <cell r="GC287">
            <v>0</v>
          </cell>
          <cell r="GD287">
            <v>0</v>
          </cell>
          <cell r="GE287">
            <v>0</v>
          </cell>
          <cell r="GF287">
            <v>0</v>
          </cell>
          <cell r="GG287">
            <v>0</v>
          </cell>
          <cell r="GH287">
            <v>0</v>
          </cell>
          <cell r="GI287">
            <v>0</v>
          </cell>
          <cell r="GJ287">
            <v>0</v>
          </cell>
          <cell r="GK287">
            <v>0</v>
          </cell>
          <cell r="GM287">
            <v>0</v>
          </cell>
          <cell r="GN287">
            <v>0</v>
          </cell>
          <cell r="GO287">
            <v>0</v>
          </cell>
          <cell r="GQ287">
            <v>0</v>
          </cell>
          <cell r="GR287">
            <v>0</v>
          </cell>
          <cell r="GS287">
            <v>0</v>
          </cell>
          <cell r="GT287">
            <v>0</v>
          </cell>
          <cell r="GU287">
            <v>0</v>
          </cell>
          <cell r="GV287">
            <v>0</v>
          </cell>
          <cell r="GW287">
            <v>0</v>
          </cell>
          <cell r="GX287">
            <v>0</v>
          </cell>
          <cell r="GY287">
            <v>0</v>
          </cell>
          <cell r="GZ287">
            <v>0</v>
          </cell>
          <cell r="HA287">
            <v>0</v>
          </cell>
          <cell r="HB287">
            <v>0</v>
          </cell>
          <cell r="HC287">
            <v>0</v>
          </cell>
          <cell r="HD287">
            <v>0</v>
          </cell>
          <cell r="HE287">
            <v>0</v>
          </cell>
          <cell r="HF287">
            <v>0</v>
          </cell>
          <cell r="HG287">
            <v>0</v>
          </cell>
          <cell r="HH287">
            <v>0</v>
          </cell>
          <cell r="HI287">
            <v>0</v>
          </cell>
          <cell r="HJ287" t="str">
            <v>SI</v>
          </cell>
          <cell r="HL287">
            <v>2.0784030132013121E-2</v>
          </cell>
          <cell r="HO287" t="str">
            <v>50</v>
          </cell>
          <cell r="HP287" t="str">
            <v>50</v>
          </cell>
          <cell r="HQ287" t="str">
            <v>50</v>
          </cell>
          <cell r="HR287" t="str">
            <v>50</v>
          </cell>
          <cell r="HS287" t="str">
            <v>50</v>
          </cell>
          <cell r="HT287" t="str">
            <v>50</v>
          </cell>
          <cell r="HU287" t="str">
            <v>50</v>
          </cell>
          <cell r="HV287" t="str">
            <v>50</v>
          </cell>
          <cell r="HW287" t="str">
            <v>50</v>
          </cell>
          <cell r="HX287" t="str">
            <v>50</v>
          </cell>
          <cell r="HY287" t="str">
            <v>50</v>
          </cell>
        </row>
        <row r="288">
          <cell r="D288" t="str">
            <v>5</v>
          </cell>
          <cell r="F288" t="str">
            <v>5R</v>
          </cell>
          <cell r="H288">
            <v>0</v>
          </cell>
          <cell r="I288">
            <v>0</v>
          </cell>
          <cell r="J288">
            <v>0</v>
          </cell>
          <cell r="K288">
            <v>0</v>
          </cell>
          <cell r="M288">
            <v>0</v>
          </cell>
          <cell r="O288">
            <v>0</v>
          </cell>
          <cell r="S288">
            <v>0</v>
          </cell>
          <cell r="T288">
            <v>0</v>
          </cell>
          <cell r="U288">
            <v>0</v>
          </cell>
          <cell r="V288">
            <v>0</v>
          </cell>
          <cell r="W288">
            <v>0</v>
          </cell>
          <cell r="X288">
            <v>0</v>
          </cell>
          <cell r="Y288">
            <v>0</v>
          </cell>
          <cell r="Z288">
            <v>0</v>
          </cell>
          <cell r="AA288">
            <v>0</v>
          </cell>
          <cell r="AB288">
            <v>0</v>
          </cell>
          <cell r="AC288">
            <v>0</v>
          </cell>
          <cell r="AE288">
            <v>0</v>
          </cell>
          <cell r="AG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Y288">
            <v>0</v>
          </cell>
          <cell r="AZ288">
            <v>0</v>
          </cell>
          <cell r="BC288">
            <v>0</v>
          </cell>
          <cell r="BD288">
            <v>0</v>
          </cell>
          <cell r="BE288">
            <v>0</v>
          </cell>
          <cell r="BF288">
            <v>0</v>
          </cell>
          <cell r="BG288">
            <v>0</v>
          </cell>
          <cell r="BH288">
            <v>0</v>
          </cell>
          <cell r="BI288">
            <v>0</v>
          </cell>
          <cell r="BJ288">
            <v>0</v>
          </cell>
          <cell r="BK288">
            <v>0</v>
          </cell>
          <cell r="BL288">
            <v>0</v>
          </cell>
          <cell r="BM288">
            <v>0</v>
          </cell>
          <cell r="BO288">
            <v>0</v>
          </cell>
          <cell r="BQ288">
            <v>0</v>
          </cell>
          <cell r="BU288">
            <v>0</v>
          </cell>
          <cell r="BV288">
            <v>0</v>
          </cell>
          <cell r="BW288">
            <v>0</v>
          </cell>
          <cell r="BX288">
            <v>0</v>
          </cell>
          <cell r="BY288">
            <v>0</v>
          </cell>
          <cell r="BZ288">
            <v>0</v>
          </cell>
          <cell r="CA288">
            <v>0</v>
          </cell>
          <cell r="CB288">
            <v>0</v>
          </cell>
          <cell r="CC288">
            <v>0</v>
          </cell>
          <cell r="CD288">
            <v>0</v>
          </cell>
          <cell r="CE288">
            <v>0</v>
          </cell>
          <cell r="CG288">
            <v>0</v>
          </cell>
          <cell r="CI288">
            <v>0</v>
          </cell>
          <cell r="CM288">
            <v>0</v>
          </cell>
          <cell r="CN288">
            <v>0</v>
          </cell>
          <cell r="CO288">
            <v>0</v>
          </cell>
          <cell r="CP288">
            <v>0</v>
          </cell>
          <cell r="CQ288">
            <v>0</v>
          </cell>
          <cell r="CR288">
            <v>0</v>
          </cell>
          <cell r="CS288">
            <v>0</v>
          </cell>
          <cell r="CT288">
            <v>0</v>
          </cell>
          <cell r="CU288">
            <v>0</v>
          </cell>
          <cell r="CV288">
            <v>0</v>
          </cell>
          <cell r="CW288">
            <v>0</v>
          </cell>
          <cell r="CY288">
            <v>0</v>
          </cell>
          <cell r="DA288">
            <v>0</v>
          </cell>
          <cell r="DB288">
            <v>0</v>
          </cell>
          <cell r="DE288">
            <v>0</v>
          </cell>
          <cell r="DF288">
            <v>0</v>
          </cell>
          <cell r="DG288">
            <v>0</v>
          </cell>
          <cell r="DH288">
            <v>0</v>
          </cell>
          <cell r="DI288">
            <v>0</v>
          </cell>
          <cell r="DJ288">
            <v>0</v>
          </cell>
          <cell r="DK288">
            <v>0</v>
          </cell>
          <cell r="DL288">
            <v>0</v>
          </cell>
          <cell r="DM288">
            <v>0</v>
          </cell>
          <cell r="DN288">
            <v>0</v>
          </cell>
          <cell r="DO288">
            <v>0</v>
          </cell>
          <cell r="DP288">
            <v>0</v>
          </cell>
          <cell r="DQ288">
            <v>0</v>
          </cell>
          <cell r="DS288">
            <v>0</v>
          </cell>
          <cell r="DT288">
            <v>0</v>
          </cell>
          <cell r="DU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v>
          </cell>
          <cell r="EL288">
            <v>0</v>
          </cell>
          <cell r="EM288">
            <v>0</v>
          </cell>
          <cell r="EO288">
            <v>0</v>
          </cell>
          <cell r="EP288">
            <v>0</v>
          </cell>
          <cell r="EQ288">
            <v>0</v>
          </cell>
          <cell r="ER288">
            <v>0</v>
          </cell>
          <cell r="ES288">
            <v>0</v>
          </cell>
          <cell r="ET288">
            <v>0</v>
          </cell>
          <cell r="EU288">
            <v>0</v>
          </cell>
          <cell r="EV288">
            <v>0</v>
          </cell>
          <cell r="EW288">
            <v>0</v>
          </cell>
          <cell r="EX288">
            <v>0</v>
          </cell>
          <cell r="EY288">
            <v>0</v>
          </cell>
          <cell r="EZ288">
            <v>0</v>
          </cell>
          <cell r="FA288">
            <v>0</v>
          </cell>
          <cell r="FC288">
            <v>0</v>
          </cell>
          <cell r="FD288">
            <v>0</v>
          </cell>
          <cell r="FE288">
            <v>0</v>
          </cell>
          <cell r="FG288">
            <v>0</v>
          </cell>
          <cell r="FH288">
            <v>0</v>
          </cell>
          <cell r="FI288">
            <v>0</v>
          </cell>
          <cell r="FJ288">
            <v>0</v>
          </cell>
          <cell r="FK288">
            <v>0</v>
          </cell>
          <cell r="FL288">
            <v>0</v>
          </cell>
          <cell r="FM288">
            <v>0</v>
          </cell>
          <cell r="FN288">
            <v>0</v>
          </cell>
          <cell r="FO288">
            <v>0</v>
          </cell>
          <cell r="FP288">
            <v>0</v>
          </cell>
          <cell r="FQ288">
            <v>0</v>
          </cell>
          <cell r="FR288">
            <v>0</v>
          </cell>
          <cell r="FS288">
            <v>0</v>
          </cell>
          <cell r="FU288">
            <v>0</v>
          </cell>
          <cell r="FV288">
            <v>0</v>
          </cell>
          <cell r="FW288">
            <v>0</v>
          </cell>
          <cell r="FY288">
            <v>0</v>
          </cell>
          <cell r="FZ288">
            <v>0</v>
          </cell>
          <cell r="GA288">
            <v>0</v>
          </cell>
          <cell r="GB288">
            <v>0</v>
          </cell>
          <cell r="GC288">
            <v>0</v>
          </cell>
          <cell r="GD288">
            <v>0</v>
          </cell>
          <cell r="GE288">
            <v>0</v>
          </cell>
          <cell r="GF288">
            <v>0</v>
          </cell>
          <cell r="GG288">
            <v>0</v>
          </cell>
          <cell r="GH288">
            <v>0</v>
          </cell>
          <cell r="GI288">
            <v>0</v>
          </cell>
          <cell r="GJ288">
            <v>0</v>
          </cell>
          <cell r="GK288">
            <v>0</v>
          </cell>
          <cell r="GM288">
            <v>0</v>
          </cell>
          <cell r="GN288">
            <v>0</v>
          </cell>
          <cell r="GO288">
            <v>0</v>
          </cell>
          <cell r="GQ288">
            <v>0</v>
          </cell>
          <cell r="GR288">
            <v>0</v>
          </cell>
          <cell r="GS288">
            <v>0</v>
          </cell>
          <cell r="GT288">
            <v>0</v>
          </cell>
          <cell r="GU288">
            <v>0</v>
          </cell>
          <cell r="GV288">
            <v>0</v>
          </cell>
          <cell r="GW288">
            <v>0</v>
          </cell>
          <cell r="GX288">
            <v>0</v>
          </cell>
          <cell r="GY288">
            <v>0</v>
          </cell>
          <cell r="GZ288">
            <v>0</v>
          </cell>
          <cell r="HA288">
            <v>0</v>
          </cell>
          <cell r="HB288">
            <v>0</v>
          </cell>
          <cell r="HC288">
            <v>0</v>
          </cell>
          <cell r="HD288">
            <v>0</v>
          </cell>
          <cell r="HE288">
            <v>0</v>
          </cell>
          <cell r="HF288">
            <v>0</v>
          </cell>
          <cell r="HG288">
            <v>0</v>
          </cell>
          <cell r="HH288">
            <v>0</v>
          </cell>
          <cell r="HI288">
            <v>0</v>
          </cell>
          <cell r="HJ288" t="str">
            <v>SI</v>
          </cell>
          <cell r="HL288">
            <v>2.0784030132013121E-2</v>
          </cell>
          <cell r="HO288" t="str">
            <v>50</v>
          </cell>
          <cell r="HP288" t="str">
            <v>50</v>
          </cell>
          <cell r="HQ288" t="str">
            <v>50</v>
          </cell>
          <cell r="HR288" t="str">
            <v>50</v>
          </cell>
          <cell r="HS288" t="str">
            <v>50</v>
          </cell>
          <cell r="HT288" t="str">
            <v>50</v>
          </cell>
          <cell r="HU288" t="str">
            <v>50</v>
          </cell>
          <cell r="HV288" t="str">
            <v>50</v>
          </cell>
          <cell r="HW288" t="str">
            <v>50</v>
          </cell>
          <cell r="HX288" t="str">
            <v>50</v>
          </cell>
          <cell r="HY288" t="str">
            <v>50</v>
          </cell>
        </row>
        <row r="289">
          <cell r="D289" t="str">
            <v>5</v>
          </cell>
          <cell r="F289" t="str">
            <v>5R</v>
          </cell>
          <cell r="H289">
            <v>0</v>
          </cell>
          <cell r="I289">
            <v>0</v>
          </cell>
          <cell r="J289">
            <v>0</v>
          </cell>
          <cell r="K289">
            <v>0</v>
          </cell>
          <cell r="M289">
            <v>0</v>
          </cell>
          <cell r="O289">
            <v>0</v>
          </cell>
          <cell r="S289">
            <v>0</v>
          </cell>
          <cell r="T289">
            <v>0</v>
          </cell>
          <cell r="U289">
            <v>0</v>
          </cell>
          <cell r="V289">
            <v>0</v>
          </cell>
          <cell r="W289">
            <v>0</v>
          </cell>
          <cell r="X289">
            <v>0</v>
          </cell>
          <cell r="Y289">
            <v>0</v>
          </cell>
          <cell r="Z289">
            <v>0</v>
          </cell>
          <cell r="AA289">
            <v>0</v>
          </cell>
          <cell r="AB289">
            <v>0</v>
          </cell>
          <cell r="AC289">
            <v>0</v>
          </cell>
          <cell r="AE289">
            <v>0</v>
          </cell>
          <cell r="AG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Y289">
            <v>0</v>
          </cell>
          <cell r="AZ289">
            <v>0</v>
          </cell>
          <cell r="BC289">
            <v>0</v>
          </cell>
          <cell r="BD289">
            <v>0</v>
          </cell>
          <cell r="BE289">
            <v>0</v>
          </cell>
          <cell r="BF289">
            <v>0</v>
          </cell>
          <cell r="BG289">
            <v>0</v>
          </cell>
          <cell r="BH289">
            <v>0</v>
          </cell>
          <cell r="BI289">
            <v>0</v>
          </cell>
          <cell r="BJ289">
            <v>0</v>
          </cell>
          <cell r="BK289">
            <v>0</v>
          </cell>
          <cell r="BL289">
            <v>0</v>
          </cell>
          <cell r="BM289">
            <v>0</v>
          </cell>
          <cell r="BO289">
            <v>0</v>
          </cell>
          <cell r="BQ289">
            <v>0</v>
          </cell>
          <cell r="BU289">
            <v>0</v>
          </cell>
          <cell r="BV289">
            <v>0</v>
          </cell>
          <cell r="BW289">
            <v>0</v>
          </cell>
          <cell r="BX289">
            <v>0</v>
          </cell>
          <cell r="BY289">
            <v>0</v>
          </cell>
          <cell r="BZ289">
            <v>0</v>
          </cell>
          <cell r="CA289">
            <v>0</v>
          </cell>
          <cell r="CB289">
            <v>0</v>
          </cell>
          <cell r="CC289">
            <v>0</v>
          </cell>
          <cell r="CD289">
            <v>0</v>
          </cell>
          <cell r="CE289">
            <v>0</v>
          </cell>
          <cell r="CG289">
            <v>0</v>
          </cell>
          <cell r="CI289">
            <v>0</v>
          </cell>
          <cell r="CM289">
            <v>0</v>
          </cell>
          <cell r="CN289">
            <v>0</v>
          </cell>
          <cell r="CO289">
            <v>0</v>
          </cell>
          <cell r="CP289">
            <v>0</v>
          </cell>
          <cell r="CQ289">
            <v>0</v>
          </cell>
          <cell r="CR289">
            <v>0</v>
          </cell>
          <cell r="CS289">
            <v>0</v>
          </cell>
          <cell r="CT289">
            <v>0</v>
          </cell>
          <cell r="CU289">
            <v>0</v>
          </cell>
          <cell r="CV289">
            <v>0</v>
          </cell>
          <cell r="CW289">
            <v>0</v>
          </cell>
          <cell r="CY289">
            <v>0</v>
          </cell>
          <cell r="DA289">
            <v>0</v>
          </cell>
          <cell r="DB289">
            <v>0</v>
          </cell>
          <cell r="DE289">
            <v>0</v>
          </cell>
          <cell r="DF289">
            <v>0</v>
          </cell>
          <cell r="DG289">
            <v>0</v>
          </cell>
          <cell r="DH289">
            <v>0</v>
          </cell>
          <cell r="DI289">
            <v>0</v>
          </cell>
          <cell r="DJ289">
            <v>0</v>
          </cell>
          <cell r="DK289">
            <v>0</v>
          </cell>
          <cell r="DL289">
            <v>0</v>
          </cell>
          <cell r="DM289">
            <v>0</v>
          </cell>
          <cell r="DN289">
            <v>0</v>
          </cell>
          <cell r="DO289">
            <v>0</v>
          </cell>
          <cell r="DP289">
            <v>0</v>
          </cell>
          <cell r="DQ289">
            <v>0</v>
          </cell>
          <cell r="DS289">
            <v>0</v>
          </cell>
          <cell r="DT289">
            <v>0</v>
          </cell>
          <cell r="DU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O289">
            <v>0</v>
          </cell>
          <cell r="EP289">
            <v>0</v>
          </cell>
          <cell r="EQ289">
            <v>0</v>
          </cell>
          <cell r="ER289">
            <v>0</v>
          </cell>
          <cell r="ES289">
            <v>0</v>
          </cell>
          <cell r="ET289">
            <v>0</v>
          </cell>
          <cell r="EU289">
            <v>0</v>
          </cell>
          <cell r="EV289">
            <v>0</v>
          </cell>
          <cell r="EW289">
            <v>0</v>
          </cell>
          <cell r="EX289">
            <v>0</v>
          </cell>
          <cell r="EY289">
            <v>0</v>
          </cell>
          <cell r="EZ289">
            <v>0</v>
          </cell>
          <cell r="FA289">
            <v>0</v>
          </cell>
          <cell r="FC289">
            <v>0</v>
          </cell>
          <cell r="FD289">
            <v>0</v>
          </cell>
          <cell r="FE289">
            <v>0</v>
          </cell>
          <cell r="FG289">
            <v>0</v>
          </cell>
          <cell r="FH289">
            <v>0</v>
          </cell>
          <cell r="FI289">
            <v>0</v>
          </cell>
          <cell r="FJ289">
            <v>0</v>
          </cell>
          <cell r="FK289">
            <v>0</v>
          </cell>
          <cell r="FL289">
            <v>0</v>
          </cell>
          <cell r="FM289">
            <v>0</v>
          </cell>
          <cell r="FN289">
            <v>0</v>
          </cell>
          <cell r="FO289">
            <v>0</v>
          </cell>
          <cell r="FP289">
            <v>0</v>
          </cell>
          <cell r="FQ289">
            <v>0</v>
          </cell>
          <cell r="FR289">
            <v>0</v>
          </cell>
          <cell r="FS289">
            <v>0</v>
          </cell>
          <cell r="FU289">
            <v>0</v>
          </cell>
          <cell r="FV289">
            <v>0</v>
          </cell>
          <cell r="FW289">
            <v>0</v>
          </cell>
          <cell r="FY289">
            <v>0</v>
          </cell>
          <cell r="FZ289">
            <v>0</v>
          </cell>
          <cell r="GA289">
            <v>0</v>
          </cell>
          <cell r="GB289">
            <v>0</v>
          </cell>
          <cell r="GC289">
            <v>0</v>
          </cell>
          <cell r="GD289">
            <v>0</v>
          </cell>
          <cell r="GE289">
            <v>0</v>
          </cell>
          <cell r="GF289">
            <v>0</v>
          </cell>
          <cell r="GG289">
            <v>0</v>
          </cell>
          <cell r="GH289">
            <v>0</v>
          </cell>
          <cell r="GI289">
            <v>0</v>
          </cell>
          <cell r="GJ289">
            <v>0</v>
          </cell>
          <cell r="GK289">
            <v>0</v>
          </cell>
          <cell r="GM289">
            <v>0</v>
          </cell>
          <cell r="GN289">
            <v>0</v>
          </cell>
          <cell r="GO289">
            <v>0</v>
          </cell>
          <cell r="GQ289">
            <v>0</v>
          </cell>
          <cell r="GR289">
            <v>0</v>
          </cell>
          <cell r="GS289">
            <v>0</v>
          </cell>
          <cell r="GT289">
            <v>0</v>
          </cell>
          <cell r="GU289">
            <v>0</v>
          </cell>
          <cell r="GV289">
            <v>0</v>
          </cell>
          <cell r="GW289">
            <v>0</v>
          </cell>
          <cell r="GX289">
            <v>0</v>
          </cell>
          <cell r="GY289">
            <v>0</v>
          </cell>
          <cell r="GZ289">
            <v>0</v>
          </cell>
          <cell r="HA289">
            <v>0</v>
          </cell>
          <cell r="HB289">
            <v>0</v>
          </cell>
          <cell r="HC289">
            <v>0</v>
          </cell>
          <cell r="HD289">
            <v>0</v>
          </cell>
          <cell r="HE289">
            <v>0</v>
          </cell>
          <cell r="HF289">
            <v>0</v>
          </cell>
          <cell r="HG289">
            <v>0</v>
          </cell>
          <cell r="HH289">
            <v>0</v>
          </cell>
          <cell r="HI289">
            <v>0</v>
          </cell>
          <cell r="HJ289" t="str">
            <v>SI</v>
          </cell>
          <cell r="HL289">
            <v>2.0784030132013121E-2</v>
          </cell>
          <cell r="HO289" t="str">
            <v>50</v>
          </cell>
          <cell r="HP289" t="str">
            <v>50</v>
          </cell>
          <cell r="HQ289" t="str">
            <v>50</v>
          </cell>
          <cell r="HR289" t="str">
            <v>50</v>
          </cell>
          <cell r="HS289" t="str">
            <v>50</v>
          </cell>
          <cell r="HT289" t="str">
            <v>50</v>
          </cell>
          <cell r="HU289" t="str">
            <v>50</v>
          </cell>
          <cell r="HV289" t="str">
            <v>50</v>
          </cell>
          <cell r="HW289" t="str">
            <v>50</v>
          </cell>
          <cell r="HX289" t="str">
            <v>50</v>
          </cell>
          <cell r="HY289" t="str">
            <v>50</v>
          </cell>
        </row>
        <row r="290">
          <cell r="D290" t="str">
            <v>5</v>
          </cell>
          <cell r="F290" t="str">
            <v>5R</v>
          </cell>
          <cell r="H290">
            <v>0</v>
          </cell>
          <cell r="I290">
            <v>0</v>
          </cell>
          <cell r="J290">
            <v>0</v>
          </cell>
          <cell r="K290">
            <v>0</v>
          </cell>
          <cell r="M290">
            <v>0</v>
          </cell>
          <cell r="O290">
            <v>0</v>
          </cell>
          <cell r="S290">
            <v>0</v>
          </cell>
          <cell r="T290">
            <v>0</v>
          </cell>
          <cell r="U290">
            <v>0</v>
          </cell>
          <cell r="V290">
            <v>0</v>
          </cell>
          <cell r="W290">
            <v>0</v>
          </cell>
          <cell r="X290">
            <v>0</v>
          </cell>
          <cell r="Y290">
            <v>0</v>
          </cell>
          <cell r="Z290">
            <v>0</v>
          </cell>
          <cell r="AA290">
            <v>0</v>
          </cell>
          <cell r="AB290">
            <v>0</v>
          </cell>
          <cell r="AC290">
            <v>0</v>
          </cell>
          <cell r="AE290">
            <v>0</v>
          </cell>
          <cell r="AG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Y290">
            <v>0</v>
          </cell>
          <cell r="AZ290">
            <v>0</v>
          </cell>
          <cell r="BC290">
            <v>0</v>
          </cell>
          <cell r="BD290">
            <v>0</v>
          </cell>
          <cell r="BE290">
            <v>0</v>
          </cell>
          <cell r="BF290">
            <v>0</v>
          </cell>
          <cell r="BG290">
            <v>0</v>
          </cell>
          <cell r="BH290">
            <v>0</v>
          </cell>
          <cell r="BI290">
            <v>0</v>
          </cell>
          <cell r="BJ290">
            <v>0</v>
          </cell>
          <cell r="BK290">
            <v>0</v>
          </cell>
          <cell r="BL290">
            <v>0</v>
          </cell>
          <cell r="BM290">
            <v>0</v>
          </cell>
          <cell r="BO290">
            <v>0</v>
          </cell>
          <cell r="BQ290">
            <v>0</v>
          </cell>
          <cell r="BU290">
            <v>0</v>
          </cell>
          <cell r="BV290">
            <v>0</v>
          </cell>
          <cell r="BW290">
            <v>0</v>
          </cell>
          <cell r="BX290">
            <v>0</v>
          </cell>
          <cell r="BY290">
            <v>0</v>
          </cell>
          <cell r="BZ290">
            <v>0</v>
          </cell>
          <cell r="CA290">
            <v>0</v>
          </cell>
          <cell r="CB290">
            <v>0</v>
          </cell>
          <cell r="CC290">
            <v>0</v>
          </cell>
          <cell r="CD290">
            <v>0</v>
          </cell>
          <cell r="CE290">
            <v>0</v>
          </cell>
          <cell r="CG290">
            <v>0</v>
          </cell>
          <cell r="CI290">
            <v>0</v>
          </cell>
          <cell r="CM290">
            <v>0</v>
          </cell>
          <cell r="CN290">
            <v>0</v>
          </cell>
          <cell r="CO290">
            <v>0</v>
          </cell>
          <cell r="CP290">
            <v>0</v>
          </cell>
          <cell r="CQ290">
            <v>0</v>
          </cell>
          <cell r="CR290">
            <v>0</v>
          </cell>
          <cell r="CS290">
            <v>0</v>
          </cell>
          <cell r="CT290">
            <v>0</v>
          </cell>
          <cell r="CU290">
            <v>0</v>
          </cell>
          <cell r="CV290">
            <v>0</v>
          </cell>
          <cell r="CW290">
            <v>0</v>
          </cell>
          <cell r="CY290">
            <v>0</v>
          </cell>
          <cell r="DA290">
            <v>0</v>
          </cell>
          <cell r="DB290">
            <v>0</v>
          </cell>
          <cell r="DE290">
            <v>0</v>
          </cell>
          <cell r="DF290">
            <v>0</v>
          </cell>
          <cell r="DG290">
            <v>0</v>
          </cell>
          <cell r="DH290">
            <v>0</v>
          </cell>
          <cell r="DI290">
            <v>0</v>
          </cell>
          <cell r="DJ290">
            <v>0</v>
          </cell>
          <cell r="DK290">
            <v>0</v>
          </cell>
          <cell r="DL290">
            <v>0</v>
          </cell>
          <cell r="DM290">
            <v>0</v>
          </cell>
          <cell r="DN290">
            <v>0</v>
          </cell>
          <cell r="DO290">
            <v>0</v>
          </cell>
          <cell r="DP290">
            <v>0</v>
          </cell>
          <cell r="DQ290">
            <v>0</v>
          </cell>
          <cell r="DS290">
            <v>0</v>
          </cell>
          <cell r="DT290">
            <v>0</v>
          </cell>
          <cell r="DU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O290">
            <v>0</v>
          </cell>
          <cell r="EP290">
            <v>0</v>
          </cell>
          <cell r="EQ290">
            <v>0</v>
          </cell>
          <cell r="ER290">
            <v>0</v>
          </cell>
          <cell r="ES290">
            <v>0</v>
          </cell>
          <cell r="ET290">
            <v>0</v>
          </cell>
          <cell r="EU290">
            <v>0</v>
          </cell>
          <cell r="EV290">
            <v>0</v>
          </cell>
          <cell r="EW290">
            <v>0</v>
          </cell>
          <cell r="EX290">
            <v>0</v>
          </cell>
          <cell r="EY290">
            <v>0</v>
          </cell>
          <cell r="EZ290">
            <v>0</v>
          </cell>
          <cell r="FA290">
            <v>0</v>
          </cell>
          <cell r="FC290">
            <v>0</v>
          </cell>
          <cell r="FD290">
            <v>0</v>
          </cell>
          <cell r="FE290">
            <v>0</v>
          </cell>
          <cell r="FG290">
            <v>0</v>
          </cell>
          <cell r="FH290">
            <v>0</v>
          </cell>
          <cell r="FI290">
            <v>0</v>
          </cell>
          <cell r="FJ290">
            <v>0</v>
          </cell>
          <cell r="FK290">
            <v>0</v>
          </cell>
          <cell r="FL290">
            <v>0</v>
          </cell>
          <cell r="FM290">
            <v>0</v>
          </cell>
          <cell r="FN290">
            <v>0</v>
          </cell>
          <cell r="FO290">
            <v>0</v>
          </cell>
          <cell r="FP290">
            <v>0</v>
          </cell>
          <cell r="FQ290">
            <v>0</v>
          </cell>
          <cell r="FR290">
            <v>0</v>
          </cell>
          <cell r="FS290">
            <v>0</v>
          </cell>
          <cell r="FU290">
            <v>0</v>
          </cell>
          <cell r="FV290">
            <v>0</v>
          </cell>
          <cell r="FW290">
            <v>0</v>
          </cell>
          <cell r="FY290">
            <v>0</v>
          </cell>
          <cell r="FZ290">
            <v>0</v>
          </cell>
          <cell r="GA290">
            <v>0</v>
          </cell>
          <cell r="GB290">
            <v>0</v>
          </cell>
          <cell r="GC290">
            <v>0</v>
          </cell>
          <cell r="GD290">
            <v>0</v>
          </cell>
          <cell r="GE290">
            <v>0</v>
          </cell>
          <cell r="GF290">
            <v>0</v>
          </cell>
          <cell r="GG290">
            <v>0</v>
          </cell>
          <cell r="GH290">
            <v>0</v>
          </cell>
          <cell r="GI290">
            <v>0</v>
          </cell>
          <cell r="GJ290">
            <v>0</v>
          </cell>
          <cell r="GK290">
            <v>0</v>
          </cell>
          <cell r="GM290">
            <v>0</v>
          </cell>
          <cell r="GN290">
            <v>0</v>
          </cell>
          <cell r="GO290">
            <v>0</v>
          </cell>
          <cell r="GQ290">
            <v>0</v>
          </cell>
          <cell r="GR290">
            <v>0</v>
          </cell>
          <cell r="GS290">
            <v>0</v>
          </cell>
          <cell r="GT290">
            <v>0</v>
          </cell>
          <cell r="GU290">
            <v>0</v>
          </cell>
          <cell r="GV290">
            <v>0</v>
          </cell>
          <cell r="GW290">
            <v>0</v>
          </cell>
          <cell r="GX290">
            <v>0</v>
          </cell>
          <cell r="GY290">
            <v>0</v>
          </cell>
          <cell r="GZ290">
            <v>0</v>
          </cell>
          <cell r="HA290">
            <v>0</v>
          </cell>
          <cell r="HB290">
            <v>0</v>
          </cell>
          <cell r="HC290">
            <v>0</v>
          </cell>
          <cell r="HD290">
            <v>0</v>
          </cell>
          <cell r="HE290">
            <v>0</v>
          </cell>
          <cell r="HF290">
            <v>0</v>
          </cell>
          <cell r="HG290">
            <v>0</v>
          </cell>
          <cell r="HH290">
            <v>0</v>
          </cell>
          <cell r="HI290">
            <v>0</v>
          </cell>
          <cell r="HJ290" t="str">
            <v>SI</v>
          </cell>
          <cell r="HL290">
            <v>2.0784030132013121E-2</v>
          </cell>
          <cell r="HO290" t="str">
            <v>50</v>
          </cell>
          <cell r="HP290" t="str">
            <v>50</v>
          </cell>
          <cell r="HQ290" t="str">
            <v>50</v>
          </cell>
          <cell r="HR290" t="str">
            <v>50</v>
          </cell>
          <cell r="HS290" t="str">
            <v>50</v>
          </cell>
          <cell r="HT290" t="str">
            <v>50</v>
          </cell>
          <cell r="HU290" t="str">
            <v>50</v>
          </cell>
          <cell r="HV290" t="str">
            <v>50</v>
          </cell>
          <cell r="HW290" t="str">
            <v>50</v>
          </cell>
          <cell r="HX290" t="str">
            <v>50</v>
          </cell>
          <cell r="HY290" t="str">
            <v>50</v>
          </cell>
        </row>
        <row r="291">
          <cell r="D291" t="str">
            <v>5</v>
          </cell>
          <cell r="F291" t="str">
            <v>5R</v>
          </cell>
          <cell r="H291">
            <v>0</v>
          </cell>
          <cell r="I291">
            <v>0</v>
          </cell>
          <cell r="J291">
            <v>0</v>
          </cell>
          <cell r="K291">
            <v>0</v>
          </cell>
          <cell r="M291">
            <v>0</v>
          </cell>
          <cell r="O291">
            <v>0</v>
          </cell>
          <cell r="S291">
            <v>0</v>
          </cell>
          <cell r="T291">
            <v>0</v>
          </cell>
          <cell r="U291">
            <v>0</v>
          </cell>
          <cell r="V291">
            <v>0</v>
          </cell>
          <cell r="W291">
            <v>0</v>
          </cell>
          <cell r="X291">
            <v>0</v>
          </cell>
          <cell r="Y291">
            <v>0</v>
          </cell>
          <cell r="Z291">
            <v>0</v>
          </cell>
          <cell r="AA291">
            <v>0</v>
          </cell>
          <cell r="AB291">
            <v>0</v>
          </cell>
          <cell r="AC291">
            <v>0</v>
          </cell>
          <cell r="AE291">
            <v>0</v>
          </cell>
          <cell r="AG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Y291">
            <v>0</v>
          </cell>
          <cell r="AZ291">
            <v>0</v>
          </cell>
          <cell r="BC291">
            <v>0</v>
          </cell>
          <cell r="BD291">
            <v>0</v>
          </cell>
          <cell r="BE291">
            <v>0</v>
          </cell>
          <cell r="BF291">
            <v>0</v>
          </cell>
          <cell r="BG291">
            <v>0</v>
          </cell>
          <cell r="BH291">
            <v>0</v>
          </cell>
          <cell r="BI291">
            <v>0</v>
          </cell>
          <cell r="BJ291">
            <v>0</v>
          </cell>
          <cell r="BK291">
            <v>0</v>
          </cell>
          <cell r="BL291">
            <v>0</v>
          </cell>
          <cell r="BM291">
            <v>0</v>
          </cell>
          <cell r="BO291">
            <v>0</v>
          </cell>
          <cell r="BQ291">
            <v>0</v>
          </cell>
          <cell r="BU291">
            <v>0</v>
          </cell>
          <cell r="BV291">
            <v>0</v>
          </cell>
          <cell r="BW291">
            <v>0</v>
          </cell>
          <cell r="BX291">
            <v>0</v>
          </cell>
          <cell r="BY291">
            <v>0</v>
          </cell>
          <cell r="BZ291">
            <v>0</v>
          </cell>
          <cell r="CA291">
            <v>0</v>
          </cell>
          <cell r="CB291">
            <v>0</v>
          </cell>
          <cell r="CC291">
            <v>0</v>
          </cell>
          <cell r="CD291">
            <v>0</v>
          </cell>
          <cell r="CE291">
            <v>0</v>
          </cell>
          <cell r="CG291">
            <v>0</v>
          </cell>
          <cell r="CI291">
            <v>0</v>
          </cell>
          <cell r="CM291">
            <v>0</v>
          </cell>
          <cell r="CN291">
            <v>0</v>
          </cell>
          <cell r="CO291">
            <v>0</v>
          </cell>
          <cell r="CP291">
            <v>0</v>
          </cell>
          <cell r="CQ291">
            <v>0</v>
          </cell>
          <cell r="CR291">
            <v>0</v>
          </cell>
          <cell r="CS291">
            <v>0</v>
          </cell>
          <cell r="CT291">
            <v>0</v>
          </cell>
          <cell r="CU291">
            <v>0</v>
          </cell>
          <cell r="CV291">
            <v>0</v>
          </cell>
          <cell r="CW291">
            <v>0</v>
          </cell>
          <cell r="CY291">
            <v>0</v>
          </cell>
          <cell r="DA291">
            <v>0</v>
          </cell>
          <cell r="DB291">
            <v>0</v>
          </cell>
          <cell r="DE291">
            <v>0</v>
          </cell>
          <cell r="DF291">
            <v>0</v>
          </cell>
          <cell r="DG291">
            <v>0</v>
          </cell>
          <cell r="DH291">
            <v>0</v>
          </cell>
          <cell r="DI291">
            <v>0</v>
          </cell>
          <cell r="DJ291">
            <v>0</v>
          </cell>
          <cell r="DK291">
            <v>0</v>
          </cell>
          <cell r="DL291">
            <v>0</v>
          </cell>
          <cell r="DM291">
            <v>0</v>
          </cell>
          <cell r="DN291">
            <v>0</v>
          </cell>
          <cell r="DO291">
            <v>0</v>
          </cell>
          <cell r="DP291">
            <v>0</v>
          </cell>
          <cell r="DQ291">
            <v>0</v>
          </cell>
          <cell r="DS291">
            <v>0</v>
          </cell>
          <cell r="DT291">
            <v>0</v>
          </cell>
          <cell r="DU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O291">
            <v>0</v>
          </cell>
          <cell r="EP291">
            <v>0</v>
          </cell>
          <cell r="EQ291">
            <v>0</v>
          </cell>
          <cell r="ER291">
            <v>0</v>
          </cell>
          <cell r="ES291">
            <v>0</v>
          </cell>
          <cell r="ET291">
            <v>0</v>
          </cell>
          <cell r="EU291">
            <v>0</v>
          </cell>
          <cell r="EV291">
            <v>0</v>
          </cell>
          <cell r="EW291">
            <v>0</v>
          </cell>
          <cell r="EX291">
            <v>0</v>
          </cell>
          <cell r="EY291">
            <v>0</v>
          </cell>
          <cell r="EZ291">
            <v>0</v>
          </cell>
          <cell r="FA291">
            <v>0</v>
          </cell>
          <cell r="FC291">
            <v>0</v>
          </cell>
          <cell r="FD291">
            <v>0</v>
          </cell>
          <cell r="FE291">
            <v>0</v>
          </cell>
          <cell r="FG291">
            <v>0</v>
          </cell>
          <cell r="FH291">
            <v>0</v>
          </cell>
          <cell r="FI291">
            <v>0</v>
          </cell>
          <cell r="FJ291">
            <v>0</v>
          </cell>
          <cell r="FK291">
            <v>0</v>
          </cell>
          <cell r="FL291">
            <v>0</v>
          </cell>
          <cell r="FM291">
            <v>0</v>
          </cell>
          <cell r="FN291">
            <v>0</v>
          </cell>
          <cell r="FO291">
            <v>0</v>
          </cell>
          <cell r="FP291">
            <v>0</v>
          </cell>
          <cell r="FQ291">
            <v>0</v>
          </cell>
          <cell r="FR291">
            <v>0</v>
          </cell>
          <cell r="FS291">
            <v>0</v>
          </cell>
          <cell r="FU291">
            <v>0</v>
          </cell>
          <cell r="FV291">
            <v>0</v>
          </cell>
          <cell r="FW291">
            <v>0</v>
          </cell>
          <cell r="FY291">
            <v>0</v>
          </cell>
          <cell r="FZ291">
            <v>0</v>
          </cell>
          <cell r="GA291">
            <v>0</v>
          </cell>
          <cell r="GB291">
            <v>0</v>
          </cell>
          <cell r="GC291">
            <v>0</v>
          </cell>
          <cell r="GD291">
            <v>0</v>
          </cell>
          <cell r="GE291">
            <v>0</v>
          </cell>
          <cell r="GF291">
            <v>0</v>
          </cell>
          <cell r="GG291">
            <v>0</v>
          </cell>
          <cell r="GH291">
            <v>0</v>
          </cell>
          <cell r="GI291">
            <v>0</v>
          </cell>
          <cell r="GJ291">
            <v>0</v>
          </cell>
          <cell r="GK291">
            <v>0</v>
          </cell>
          <cell r="GM291">
            <v>0</v>
          </cell>
          <cell r="GN291">
            <v>0</v>
          </cell>
          <cell r="GO291">
            <v>0</v>
          </cell>
          <cell r="GQ291">
            <v>0</v>
          </cell>
          <cell r="GR291">
            <v>0</v>
          </cell>
          <cell r="GS291">
            <v>0</v>
          </cell>
          <cell r="GT291">
            <v>0</v>
          </cell>
          <cell r="GU291">
            <v>0</v>
          </cell>
          <cell r="GV291">
            <v>0</v>
          </cell>
          <cell r="GW291">
            <v>0</v>
          </cell>
          <cell r="GX291">
            <v>0</v>
          </cell>
          <cell r="GY291">
            <v>0</v>
          </cell>
          <cell r="GZ291">
            <v>0</v>
          </cell>
          <cell r="HA291">
            <v>0</v>
          </cell>
          <cell r="HB291">
            <v>0</v>
          </cell>
          <cell r="HC291">
            <v>0</v>
          </cell>
          <cell r="HD291">
            <v>0</v>
          </cell>
          <cell r="HE291">
            <v>0</v>
          </cell>
          <cell r="HF291">
            <v>0</v>
          </cell>
          <cell r="HG291">
            <v>0</v>
          </cell>
          <cell r="HH291">
            <v>0</v>
          </cell>
          <cell r="HI291">
            <v>0</v>
          </cell>
          <cell r="HJ291" t="str">
            <v>SI</v>
          </cell>
          <cell r="HL291">
            <v>2.0784030132013121E-2</v>
          </cell>
          <cell r="HO291" t="str">
            <v>50</v>
          </cell>
          <cell r="HP291" t="str">
            <v>50</v>
          </cell>
          <cell r="HQ291" t="str">
            <v>50</v>
          </cell>
          <cell r="HR291" t="str">
            <v>50</v>
          </cell>
          <cell r="HS291" t="str">
            <v>50</v>
          </cell>
          <cell r="HT291" t="str">
            <v>50</v>
          </cell>
          <cell r="HU291" t="str">
            <v>50</v>
          </cell>
          <cell r="HV291" t="str">
            <v>50</v>
          </cell>
          <cell r="HW291" t="str">
            <v>50</v>
          </cell>
          <cell r="HX291" t="str">
            <v>50</v>
          </cell>
          <cell r="HY291" t="str">
            <v>50</v>
          </cell>
        </row>
        <row r="292">
          <cell r="D292" t="str">
            <v>5</v>
          </cell>
          <cell r="F292" t="str">
            <v>5R</v>
          </cell>
          <cell r="H292">
            <v>0</v>
          </cell>
          <cell r="I292">
            <v>0</v>
          </cell>
          <cell r="J292">
            <v>0</v>
          </cell>
          <cell r="K292">
            <v>0</v>
          </cell>
          <cell r="M292">
            <v>0</v>
          </cell>
          <cell r="O292">
            <v>0</v>
          </cell>
          <cell r="S292">
            <v>0</v>
          </cell>
          <cell r="T292">
            <v>0</v>
          </cell>
          <cell r="U292">
            <v>0</v>
          </cell>
          <cell r="V292">
            <v>0</v>
          </cell>
          <cell r="W292">
            <v>0</v>
          </cell>
          <cell r="X292">
            <v>0</v>
          </cell>
          <cell r="Y292">
            <v>0</v>
          </cell>
          <cell r="Z292">
            <v>0</v>
          </cell>
          <cell r="AA292">
            <v>0</v>
          </cell>
          <cell r="AB292">
            <v>0</v>
          </cell>
          <cell r="AC292">
            <v>0</v>
          </cell>
          <cell r="AE292">
            <v>0</v>
          </cell>
          <cell r="AG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Y292">
            <v>0</v>
          </cell>
          <cell r="AZ292">
            <v>0</v>
          </cell>
          <cell r="BC292">
            <v>0</v>
          </cell>
          <cell r="BD292">
            <v>0</v>
          </cell>
          <cell r="BE292">
            <v>0</v>
          </cell>
          <cell r="BF292">
            <v>0</v>
          </cell>
          <cell r="BG292">
            <v>0</v>
          </cell>
          <cell r="BH292">
            <v>0</v>
          </cell>
          <cell r="BI292">
            <v>0</v>
          </cell>
          <cell r="BJ292">
            <v>0</v>
          </cell>
          <cell r="BK292">
            <v>0</v>
          </cell>
          <cell r="BL292">
            <v>0</v>
          </cell>
          <cell r="BM292">
            <v>0</v>
          </cell>
          <cell r="BO292">
            <v>0</v>
          </cell>
          <cell r="BQ292">
            <v>0</v>
          </cell>
          <cell r="BU292">
            <v>0</v>
          </cell>
          <cell r="BV292">
            <v>0</v>
          </cell>
          <cell r="BW292">
            <v>0</v>
          </cell>
          <cell r="BX292">
            <v>0</v>
          </cell>
          <cell r="BY292">
            <v>0</v>
          </cell>
          <cell r="BZ292">
            <v>0</v>
          </cell>
          <cell r="CA292">
            <v>0</v>
          </cell>
          <cell r="CB292">
            <v>0</v>
          </cell>
          <cell r="CC292">
            <v>0</v>
          </cell>
          <cell r="CD292">
            <v>0</v>
          </cell>
          <cell r="CE292">
            <v>0</v>
          </cell>
          <cell r="CG292">
            <v>0</v>
          </cell>
          <cell r="CI292">
            <v>0</v>
          </cell>
          <cell r="CM292">
            <v>0</v>
          </cell>
          <cell r="CN292">
            <v>0</v>
          </cell>
          <cell r="CO292">
            <v>0</v>
          </cell>
          <cell r="CP292">
            <v>0</v>
          </cell>
          <cell r="CQ292">
            <v>0</v>
          </cell>
          <cell r="CR292">
            <v>0</v>
          </cell>
          <cell r="CS292">
            <v>0</v>
          </cell>
          <cell r="CT292">
            <v>0</v>
          </cell>
          <cell r="CU292">
            <v>0</v>
          </cell>
          <cell r="CV292">
            <v>0</v>
          </cell>
          <cell r="CW292">
            <v>0</v>
          </cell>
          <cell r="CY292">
            <v>0</v>
          </cell>
          <cell r="DA292">
            <v>0</v>
          </cell>
          <cell r="DB292">
            <v>0</v>
          </cell>
          <cell r="DE292">
            <v>0</v>
          </cell>
          <cell r="DF292">
            <v>0</v>
          </cell>
          <cell r="DG292">
            <v>0</v>
          </cell>
          <cell r="DH292">
            <v>0</v>
          </cell>
          <cell r="DI292">
            <v>0</v>
          </cell>
          <cell r="DJ292">
            <v>0</v>
          </cell>
          <cell r="DK292">
            <v>0</v>
          </cell>
          <cell r="DL292">
            <v>0</v>
          </cell>
          <cell r="DM292">
            <v>0</v>
          </cell>
          <cell r="DN292">
            <v>0</v>
          </cell>
          <cell r="DO292">
            <v>0</v>
          </cell>
          <cell r="DP292">
            <v>0</v>
          </cell>
          <cell r="DQ292">
            <v>0</v>
          </cell>
          <cell r="DS292">
            <v>0</v>
          </cell>
          <cell r="DT292">
            <v>0</v>
          </cell>
          <cell r="DU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O292">
            <v>0</v>
          </cell>
          <cell r="EP292">
            <v>0</v>
          </cell>
          <cell r="EQ292">
            <v>0</v>
          </cell>
          <cell r="ER292">
            <v>0</v>
          </cell>
          <cell r="ES292">
            <v>0</v>
          </cell>
          <cell r="ET292">
            <v>0</v>
          </cell>
          <cell r="EU292">
            <v>0</v>
          </cell>
          <cell r="EV292">
            <v>0</v>
          </cell>
          <cell r="EW292">
            <v>0</v>
          </cell>
          <cell r="EX292">
            <v>0</v>
          </cell>
          <cell r="EY292">
            <v>0</v>
          </cell>
          <cell r="EZ292">
            <v>0</v>
          </cell>
          <cell r="FA292">
            <v>0</v>
          </cell>
          <cell r="FC292">
            <v>0</v>
          </cell>
          <cell r="FD292">
            <v>0</v>
          </cell>
          <cell r="FE292">
            <v>0</v>
          </cell>
          <cell r="FG292">
            <v>0</v>
          </cell>
          <cell r="FH292">
            <v>0</v>
          </cell>
          <cell r="FI292">
            <v>0</v>
          </cell>
          <cell r="FJ292">
            <v>0</v>
          </cell>
          <cell r="FK292">
            <v>0</v>
          </cell>
          <cell r="FL292">
            <v>0</v>
          </cell>
          <cell r="FM292">
            <v>0</v>
          </cell>
          <cell r="FN292">
            <v>0</v>
          </cell>
          <cell r="FO292">
            <v>0</v>
          </cell>
          <cell r="FP292">
            <v>0</v>
          </cell>
          <cell r="FQ292">
            <v>0</v>
          </cell>
          <cell r="FR292">
            <v>0</v>
          </cell>
          <cell r="FS292">
            <v>0</v>
          </cell>
          <cell r="FU292">
            <v>0</v>
          </cell>
          <cell r="FV292">
            <v>0</v>
          </cell>
          <cell r="FW292">
            <v>0</v>
          </cell>
          <cell r="FY292">
            <v>0</v>
          </cell>
          <cell r="FZ292">
            <v>0</v>
          </cell>
          <cell r="GA292">
            <v>0</v>
          </cell>
          <cell r="GB292">
            <v>0</v>
          </cell>
          <cell r="GC292">
            <v>0</v>
          </cell>
          <cell r="GD292">
            <v>0</v>
          </cell>
          <cell r="GE292">
            <v>0</v>
          </cell>
          <cell r="GF292">
            <v>0</v>
          </cell>
          <cell r="GG292">
            <v>0</v>
          </cell>
          <cell r="GH292">
            <v>0</v>
          </cell>
          <cell r="GI292">
            <v>0</v>
          </cell>
          <cell r="GJ292">
            <v>0</v>
          </cell>
          <cell r="GK292">
            <v>0</v>
          </cell>
          <cell r="GM292">
            <v>0</v>
          </cell>
          <cell r="GN292">
            <v>0</v>
          </cell>
          <cell r="GO292">
            <v>0</v>
          </cell>
          <cell r="GQ292">
            <v>0</v>
          </cell>
          <cell r="GR292">
            <v>0</v>
          </cell>
          <cell r="GS292">
            <v>0</v>
          </cell>
          <cell r="GT292">
            <v>0</v>
          </cell>
          <cell r="GU292">
            <v>0</v>
          </cell>
          <cell r="GV292">
            <v>0</v>
          </cell>
          <cell r="GW292">
            <v>0</v>
          </cell>
          <cell r="GX292">
            <v>0</v>
          </cell>
          <cell r="GY292">
            <v>0</v>
          </cell>
          <cell r="GZ292">
            <v>0</v>
          </cell>
          <cell r="HA292">
            <v>0</v>
          </cell>
          <cell r="HB292">
            <v>0</v>
          </cell>
          <cell r="HC292">
            <v>0</v>
          </cell>
          <cell r="HD292">
            <v>0</v>
          </cell>
          <cell r="HE292">
            <v>0</v>
          </cell>
          <cell r="HF292">
            <v>0</v>
          </cell>
          <cell r="HG292">
            <v>0</v>
          </cell>
          <cell r="HH292">
            <v>0</v>
          </cell>
          <cell r="HI292">
            <v>0</v>
          </cell>
          <cell r="HJ292" t="str">
            <v>SI</v>
          </cell>
          <cell r="HL292">
            <v>2.0784030132013121E-2</v>
          </cell>
          <cell r="HO292" t="str">
            <v>50</v>
          </cell>
          <cell r="HP292" t="str">
            <v>50</v>
          </cell>
          <cell r="HQ292" t="str">
            <v>50</v>
          </cell>
          <cell r="HR292" t="str">
            <v>50</v>
          </cell>
          <cell r="HS292" t="str">
            <v>50</v>
          </cell>
          <cell r="HT292" t="str">
            <v>50</v>
          </cell>
          <cell r="HU292" t="str">
            <v>50</v>
          </cell>
          <cell r="HV292" t="str">
            <v>50</v>
          </cell>
          <cell r="HW292" t="str">
            <v>50</v>
          </cell>
          <cell r="HX292" t="str">
            <v>50</v>
          </cell>
          <cell r="HY292" t="str">
            <v>50</v>
          </cell>
        </row>
        <row r="293">
          <cell r="D293" t="str">
            <v>5</v>
          </cell>
          <cell r="F293" t="str">
            <v>5R</v>
          </cell>
          <cell r="H293">
            <v>0</v>
          </cell>
          <cell r="I293">
            <v>0</v>
          </cell>
          <cell r="J293">
            <v>0</v>
          </cell>
          <cell r="K293">
            <v>0</v>
          </cell>
          <cell r="M293">
            <v>0</v>
          </cell>
          <cell r="O293">
            <v>0</v>
          </cell>
          <cell r="S293">
            <v>0</v>
          </cell>
          <cell r="T293">
            <v>0</v>
          </cell>
          <cell r="U293">
            <v>0</v>
          </cell>
          <cell r="V293">
            <v>0</v>
          </cell>
          <cell r="W293">
            <v>0</v>
          </cell>
          <cell r="X293">
            <v>0</v>
          </cell>
          <cell r="Y293">
            <v>0</v>
          </cell>
          <cell r="Z293">
            <v>0</v>
          </cell>
          <cell r="AA293">
            <v>0</v>
          </cell>
          <cell r="AB293">
            <v>0</v>
          </cell>
          <cell r="AC293">
            <v>0</v>
          </cell>
          <cell r="AE293">
            <v>0</v>
          </cell>
          <cell r="AG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Y293">
            <v>0</v>
          </cell>
          <cell r="AZ293">
            <v>0</v>
          </cell>
          <cell r="BC293">
            <v>0</v>
          </cell>
          <cell r="BD293">
            <v>0</v>
          </cell>
          <cell r="BE293">
            <v>0</v>
          </cell>
          <cell r="BF293">
            <v>0</v>
          </cell>
          <cell r="BG293">
            <v>0</v>
          </cell>
          <cell r="BH293">
            <v>0</v>
          </cell>
          <cell r="BI293">
            <v>0</v>
          </cell>
          <cell r="BJ293">
            <v>0</v>
          </cell>
          <cell r="BK293">
            <v>0</v>
          </cell>
          <cell r="BL293">
            <v>0</v>
          </cell>
          <cell r="BM293">
            <v>0</v>
          </cell>
          <cell r="BO293">
            <v>0</v>
          </cell>
          <cell r="BQ293">
            <v>0</v>
          </cell>
          <cell r="BU293">
            <v>0</v>
          </cell>
          <cell r="BV293">
            <v>0</v>
          </cell>
          <cell r="BW293">
            <v>0</v>
          </cell>
          <cell r="BX293">
            <v>0</v>
          </cell>
          <cell r="BY293">
            <v>0</v>
          </cell>
          <cell r="BZ293">
            <v>0</v>
          </cell>
          <cell r="CA293">
            <v>0</v>
          </cell>
          <cell r="CB293">
            <v>0</v>
          </cell>
          <cell r="CC293">
            <v>0</v>
          </cell>
          <cell r="CD293">
            <v>0</v>
          </cell>
          <cell r="CE293">
            <v>0</v>
          </cell>
          <cell r="CG293">
            <v>0</v>
          </cell>
          <cell r="CI293">
            <v>0</v>
          </cell>
          <cell r="CM293">
            <v>0</v>
          </cell>
          <cell r="CN293">
            <v>0</v>
          </cell>
          <cell r="CO293">
            <v>0</v>
          </cell>
          <cell r="CP293">
            <v>0</v>
          </cell>
          <cell r="CQ293">
            <v>0</v>
          </cell>
          <cell r="CR293">
            <v>0</v>
          </cell>
          <cell r="CS293">
            <v>0</v>
          </cell>
          <cell r="CT293">
            <v>0</v>
          </cell>
          <cell r="CU293">
            <v>0</v>
          </cell>
          <cell r="CV293">
            <v>0</v>
          </cell>
          <cell r="CW293">
            <v>0</v>
          </cell>
          <cell r="CY293">
            <v>0</v>
          </cell>
          <cell r="DA293">
            <v>0</v>
          </cell>
          <cell r="DB293">
            <v>0</v>
          </cell>
          <cell r="DE293">
            <v>0</v>
          </cell>
          <cell r="DF293">
            <v>0</v>
          </cell>
          <cell r="DG293">
            <v>0</v>
          </cell>
          <cell r="DH293">
            <v>0</v>
          </cell>
          <cell r="DI293">
            <v>0</v>
          </cell>
          <cell r="DJ293">
            <v>0</v>
          </cell>
          <cell r="DK293">
            <v>0</v>
          </cell>
          <cell r="DL293">
            <v>0</v>
          </cell>
          <cell r="DM293">
            <v>0</v>
          </cell>
          <cell r="DN293">
            <v>0</v>
          </cell>
          <cell r="DO293">
            <v>0</v>
          </cell>
          <cell r="DP293">
            <v>0</v>
          </cell>
          <cell r="DQ293">
            <v>0</v>
          </cell>
          <cell r="DS293">
            <v>0</v>
          </cell>
          <cell r="DT293">
            <v>0</v>
          </cell>
          <cell r="DU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O293">
            <v>0</v>
          </cell>
          <cell r="EP293">
            <v>0</v>
          </cell>
          <cell r="EQ293">
            <v>0</v>
          </cell>
          <cell r="ER293">
            <v>0</v>
          </cell>
          <cell r="ES293">
            <v>0</v>
          </cell>
          <cell r="ET293">
            <v>0</v>
          </cell>
          <cell r="EU293">
            <v>0</v>
          </cell>
          <cell r="EV293">
            <v>0</v>
          </cell>
          <cell r="EW293">
            <v>0</v>
          </cell>
          <cell r="EX293">
            <v>0</v>
          </cell>
          <cell r="EY293">
            <v>0</v>
          </cell>
          <cell r="EZ293">
            <v>0</v>
          </cell>
          <cell r="FA293">
            <v>0</v>
          </cell>
          <cell r="FC293">
            <v>0</v>
          </cell>
          <cell r="FD293">
            <v>0</v>
          </cell>
          <cell r="FE293">
            <v>0</v>
          </cell>
          <cell r="FG293">
            <v>0</v>
          </cell>
          <cell r="FH293">
            <v>0</v>
          </cell>
          <cell r="FI293">
            <v>0</v>
          </cell>
          <cell r="FJ293">
            <v>0</v>
          </cell>
          <cell r="FK293">
            <v>0</v>
          </cell>
          <cell r="FL293">
            <v>0</v>
          </cell>
          <cell r="FM293">
            <v>0</v>
          </cell>
          <cell r="FN293">
            <v>0</v>
          </cell>
          <cell r="FO293">
            <v>0</v>
          </cell>
          <cell r="FP293">
            <v>0</v>
          </cell>
          <cell r="FQ293">
            <v>0</v>
          </cell>
          <cell r="FR293">
            <v>0</v>
          </cell>
          <cell r="FS293">
            <v>0</v>
          </cell>
          <cell r="FU293">
            <v>0</v>
          </cell>
          <cell r="FV293">
            <v>0</v>
          </cell>
          <cell r="FW293">
            <v>0</v>
          </cell>
          <cell r="FY293">
            <v>0</v>
          </cell>
          <cell r="FZ293">
            <v>0</v>
          </cell>
          <cell r="GA293">
            <v>0</v>
          </cell>
          <cell r="GB293">
            <v>0</v>
          </cell>
          <cell r="GC293">
            <v>0</v>
          </cell>
          <cell r="GD293">
            <v>0</v>
          </cell>
          <cell r="GE293">
            <v>0</v>
          </cell>
          <cell r="GF293">
            <v>0</v>
          </cell>
          <cell r="GG293">
            <v>0</v>
          </cell>
          <cell r="GH293">
            <v>0</v>
          </cell>
          <cell r="GI293">
            <v>0</v>
          </cell>
          <cell r="GJ293">
            <v>0</v>
          </cell>
          <cell r="GK293">
            <v>0</v>
          </cell>
          <cell r="GM293">
            <v>0</v>
          </cell>
          <cell r="GN293">
            <v>0</v>
          </cell>
          <cell r="GO293">
            <v>0</v>
          </cell>
          <cell r="GQ293">
            <v>0</v>
          </cell>
          <cell r="GR293">
            <v>0</v>
          </cell>
          <cell r="GS293">
            <v>0</v>
          </cell>
          <cell r="GT293">
            <v>0</v>
          </cell>
          <cell r="GU293">
            <v>0</v>
          </cell>
          <cell r="GV293">
            <v>0</v>
          </cell>
          <cell r="GW293">
            <v>0</v>
          </cell>
          <cell r="GX293">
            <v>0</v>
          </cell>
          <cell r="GY293">
            <v>0</v>
          </cell>
          <cell r="GZ293">
            <v>0</v>
          </cell>
          <cell r="HA293">
            <v>0</v>
          </cell>
          <cell r="HB293">
            <v>0</v>
          </cell>
          <cell r="HC293">
            <v>0</v>
          </cell>
          <cell r="HD293">
            <v>0</v>
          </cell>
          <cell r="HE293">
            <v>0</v>
          </cell>
          <cell r="HF293">
            <v>0</v>
          </cell>
          <cell r="HG293">
            <v>0</v>
          </cell>
          <cell r="HH293">
            <v>0</v>
          </cell>
          <cell r="HI293">
            <v>0</v>
          </cell>
          <cell r="HJ293" t="str">
            <v>SI</v>
          </cell>
          <cell r="HL293">
            <v>2.0784030132013121E-2</v>
          </cell>
          <cell r="HO293" t="str">
            <v>50</v>
          </cell>
          <cell r="HP293" t="str">
            <v>50</v>
          </cell>
          <cell r="HQ293" t="str">
            <v>50</v>
          </cell>
          <cell r="HR293" t="str">
            <v>50</v>
          </cell>
          <cell r="HS293" t="str">
            <v>50</v>
          </cell>
          <cell r="HT293" t="str">
            <v>50</v>
          </cell>
          <cell r="HU293" t="str">
            <v>50</v>
          </cell>
          <cell r="HV293" t="str">
            <v>50</v>
          </cell>
          <cell r="HW293" t="str">
            <v>50</v>
          </cell>
          <cell r="HX293" t="str">
            <v>50</v>
          </cell>
          <cell r="HY293" t="str">
            <v>50</v>
          </cell>
        </row>
        <row r="294">
          <cell r="D294" t="str">
            <v>5</v>
          </cell>
          <cell r="F294" t="str">
            <v>5R</v>
          </cell>
          <cell r="H294">
            <v>0</v>
          </cell>
          <cell r="I294">
            <v>0</v>
          </cell>
          <cell r="J294">
            <v>0</v>
          </cell>
          <cell r="K294">
            <v>0</v>
          </cell>
          <cell r="M294">
            <v>0</v>
          </cell>
          <cell r="O294">
            <v>0</v>
          </cell>
          <cell r="S294">
            <v>0</v>
          </cell>
          <cell r="T294">
            <v>0</v>
          </cell>
          <cell r="U294">
            <v>0</v>
          </cell>
          <cell r="V294">
            <v>0</v>
          </cell>
          <cell r="W294">
            <v>0</v>
          </cell>
          <cell r="X294">
            <v>0</v>
          </cell>
          <cell r="Y294">
            <v>0</v>
          </cell>
          <cell r="Z294">
            <v>0</v>
          </cell>
          <cell r="AA294">
            <v>0</v>
          </cell>
          <cell r="AB294">
            <v>0</v>
          </cell>
          <cell r="AC294">
            <v>0</v>
          </cell>
          <cell r="AE294">
            <v>0</v>
          </cell>
          <cell r="AG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Y294">
            <v>0</v>
          </cell>
          <cell r="AZ294">
            <v>0</v>
          </cell>
          <cell r="BC294">
            <v>0</v>
          </cell>
          <cell r="BD294">
            <v>0</v>
          </cell>
          <cell r="BE294">
            <v>0</v>
          </cell>
          <cell r="BF294">
            <v>0</v>
          </cell>
          <cell r="BG294">
            <v>0</v>
          </cell>
          <cell r="BH294">
            <v>0</v>
          </cell>
          <cell r="BI294">
            <v>0</v>
          </cell>
          <cell r="BJ294">
            <v>0</v>
          </cell>
          <cell r="BK294">
            <v>0</v>
          </cell>
          <cell r="BL294">
            <v>0</v>
          </cell>
          <cell r="BM294">
            <v>0</v>
          </cell>
          <cell r="BO294">
            <v>0</v>
          </cell>
          <cell r="BQ294">
            <v>0</v>
          </cell>
          <cell r="BU294">
            <v>0</v>
          </cell>
          <cell r="BV294">
            <v>0</v>
          </cell>
          <cell r="BW294">
            <v>0</v>
          </cell>
          <cell r="BX294">
            <v>0</v>
          </cell>
          <cell r="BY294">
            <v>0</v>
          </cell>
          <cell r="BZ294">
            <v>0</v>
          </cell>
          <cell r="CA294">
            <v>0</v>
          </cell>
          <cell r="CB294">
            <v>0</v>
          </cell>
          <cell r="CC294">
            <v>0</v>
          </cell>
          <cell r="CD294">
            <v>0</v>
          </cell>
          <cell r="CE294">
            <v>0</v>
          </cell>
          <cell r="CG294">
            <v>0</v>
          </cell>
          <cell r="CI294">
            <v>0</v>
          </cell>
          <cell r="CM294">
            <v>0</v>
          </cell>
          <cell r="CN294">
            <v>0</v>
          </cell>
          <cell r="CO294">
            <v>0</v>
          </cell>
          <cell r="CP294">
            <v>0</v>
          </cell>
          <cell r="CQ294">
            <v>0</v>
          </cell>
          <cell r="CR294">
            <v>0</v>
          </cell>
          <cell r="CS294">
            <v>0</v>
          </cell>
          <cell r="CT294">
            <v>0</v>
          </cell>
          <cell r="CU294">
            <v>0</v>
          </cell>
          <cell r="CV294">
            <v>0</v>
          </cell>
          <cell r="CW294">
            <v>0</v>
          </cell>
          <cell r="CY294">
            <v>0</v>
          </cell>
          <cell r="DA294">
            <v>0</v>
          </cell>
          <cell r="DB294">
            <v>0</v>
          </cell>
          <cell r="DE294">
            <v>0</v>
          </cell>
          <cell r="DF294">
            <v>0</v>
          </cell>
          <cell r="DG294">
            <v>0</v>
          </cell>
          <cell r="DH294">
            <v>0</v>
          </cell>
          <cell r="DI294">
            <v>0</v>
          </cell>
          <cell r="DJ294">
            <v>0</v>
          </cell>
          <cell r="DK294">
            <v>0</v>
          </cell>
          <cell r="DL294">
            <v>0</v>
          </cell>
          <cell r="DM294">
            <v>0</v>
          </cell>
          <cell r="DN294">
            <v>0</v>
          </cell>
          <cell r="DO294">
            <v>0</v>
          </cell>
          <cell r="DP294">
            <v>0</v>
          </cell>
          <cell r="DQ294">
            <v>0</v>
          </cell>
          <cell r="DS294">
            <v>0</v>
          </cell>
          <cell r="DT294">
            <v>0</v>
          </cell>
          <cell r="DU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O294">
            <v>0</v>
          </cell>
          <cell r="EP294">
            <v>0</v>
          </cell>
          <cell r="EQ294">
            <v>0</v>
          </cell>
          <cell r="ER294">
            <v>0</v>
          </cell>
          <cell r="ES294">
            <v>0</v>
          </cell>
          <cell r="ET294">
            <v>0</v>
          </cell>
          <cell r="EU294">
            <v>0</v>
          </cell>
          <cell r="EV294">
            <v>0</v>
          </cell>
          <cell r="EW294">
            <v>0</v>
          </cell>
          <cell r="EX294">
            <v>0</v>
          </cell>
          <cell r="EY294">
            <v>0</v>
          </cell>
          <cell r="EZ294">
            <v>0</v>
          </cell>
          <cell r="FA294">
            <v>0</v>
          </cell>
          <cell r="FC294">
            <v>0</v>
          </cell>
          <cell r="FD294">
            <v>0</v>
          </cell>
          <cell r="FE294">
            <v>0</v>
          </cell>
          <cell r="FG294">
            <v>0</v>
          </cell>
          <cell r="FH294">
            <v>0</v>
          </cell>
          <cell r="FI294">
            <v>0</v>
          </cell>
          <cell r="FJ294">
            <v>0</v>
          </cell>
          <cell r="FK294">
            <v>0</v>
          </cell>
          <cell r="FL294">
            <v>0</v>
          </cell>
          <cell r="FM294">
            <v>0</v>
          </cell>
          <cell r="FN294">
            <v>0</v>
          </cell>
          <cell r="FO294">
            <v>0</v>
          </cell>
          <cell r="FP294">
            <v>0</v>
          </cell>
          <cell r="FQ294">
            <v>0</v>
          </cell>
          <cell r="FR294">
            <v>0</v>
          </cell>
          <cell r="FS294">
            <v>0</v>
          </cell>
          <cell r="FU294">
            <v>0</v>
          </cell>
          <cell r="FV294">
            <v>0</v>
          </cell>
          <cell r="FW294">
            <v>0</v>
          </cell>
          <cell r="FY294">
            <v>0</v>
          </cell>
          <cell r="FZ294">
            <v>0</v>
          </cell>
          <cell r="GA294">
            <v>0</v>
          </cell>
          <cell r="GB294">
            <v>0</v>
          </cell>
          <cell r="GC294">
            <v>0</v>
          </cell>
          <cell r="GD294">
            <v>0</v>
          </cell>
          <cell r="GE294">
            <v>0</v>
          </cell>
          <cell r="GF294">
            <v>0</v>
          </cell>
          <cell r="GG294">
            <v>0</v>
          </cell>
          <cell r="GH294">
            <v>0</v>
          </cell>
          <cell r="GI294">
            <v>0</v>
          </cell>
          <cell r="GJ294">
            <v>0</v>
          </cell>
          <cell r="GK294">
            <v>0</v>
          </cell>
          <cell r="GM294">
            <v>0</v>
          </cell>
          <cell r="GN294">
            <v>0</v>
          </cell>
          <cell r="GO294">
            <v>0</v>
          </cell>
          <cell r="GQ294">
            <v>0</v>
          </cell>
          <cell r="GR294">
            <v>0</v>
          </cell>
          <cell r="GS294">
            <v>0</v>
          </cell>
          <cell r="GT294">
            <v>0</v>
          </cell>
          <cell r="GU294">
            <v>0</v>
          </cell>
          <cell r="GV294">
            <v>0</v>
          </cell>
          <cell r="GW294">
            <v>0</v>
          </cell>
          <cell r="GX294">
            <v>0</v>
          </cell>
          <cell r="GY294">
            <v>0</v>
          </cell>
          <cell r="GZ294">
            <v>0</v>
          </cell>
          <cell r="HA294">
            <v>0</v>
          </cell>
          <cell r="HB294">
            <v>0</v>
          </cell>
          <cell r="HC294">
            <v>0</v>
          </cell>
          <cell r="HD294">
            <v>0</v>
          </cell>
          <cell r="HE294">
            <v>0</v>
          </cell>
          <cell r="HF294">
            <v>0</v>
          </cell>
          <cell r="HG294">
            <v>0</v>
          </cell>
          <cell r="HH294">
            <v>0</v>
          </cell>
          <cell r="HI294">
            <v>0</v>
          </cell>
          <cell r="HJ294" t="str">
            <v>SI</v>
          </cell>
          <cell r="HL294">
            <v>2.0784030132013121E-2</v>
          </cell>
          <cell r="HO294" t="str">
            <v>50</v>
          </cell>
          <cell r="HP294" t="str">
            <v>50</v>
          </cell>
          <cell r="HQ294" t="str">
            <v>50</v>
          </cell>
          <cell r="HR294" t="str">
            <v>50</v>
          </cell>
          <cell r="HS294" t="str">
            <v>50</v>
          </cell>
          <cell r="HT294" t="str">
            <v>50</v>
          </cell>
          <cell r="HU294" t="str">
            <v>50</v>
          </cell>
          <cell r="HV294" t="str">
            <v>50</v>
          </cell>
          <cell r="HW294" t="str">
            <v>50</v>
          </cell>
          <cell r="HX294" t="str">
            <v>50</v>
          </cell>
          <cell r="HY294" t="str">
            <v>50</v>
          </cell>
        </row>
        <row r="295">
          <cell r="D295" t="str">
            <v>5</v>
          </cell>
          <cell r="F295" t="str">
            <v>5R</v>
          </cell>
          <cell r="H295">
            <v>0</v>
          </cell>
          <cell r="I295">
            <v>0</v>
          </cell>
          <cell r="J295">
            <v>0</v>
          </cell>
          <cell r="K295">
            <v>0</v>
          </cell>
          <cell r="M295">
            <v>0</v>
          </cell>
          <cell r="O295">
            <v>0</v>
          </cell>
          <cell r="S295">
            <v>0</v>
          </cell>
          <cell r="T295">
            <v>0</v>
          </cell>
          <cell r="U295">
            <v>0</v>
          </cell>
          <cell r="V295">
            <v>0</v>
          </cell>
          <cell r="W295">
            <v>0</v>
          </cell>
          <cell r="X295">
            <v>0</v>
          </cell>
          <cell r="Y295">
            <v>0</v>
          </cell>
          <cell r="Z295">
            <v>0</v>
          </cell>
          <cell r="AA295">
            <v>0</v>
          </cell>
          <cell r="AB295">
            <v>0</v>
          </cell>
          <cell r="AC295">
            <v>0</v>
          </cell>
          <cell r="AE295">
            <v>0</v>
          </cell>
          <cell r="AG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Y295">
            <v>0</v>
          </cell>
          <cell r="AZ295">
            <v>0</v>
          </cell>
          <cell r="BC295">
            <v>0</v>
          </cell>
          <cell r="BD295">
            <v>0</v>
          </cell>
          <cell r="BE295">
            <v>0</v>
          </cell>
          <cell r="BF295">
            <v>0</v>
          </cell>
          <cell r="BG295">
            <v>0</v>
          </cell>
          <cell r="BH295">
            <v>0</v>
          </cell>
          <cell r="BI295">
            <v>0</v>
          </cell>
          <cell r="BJ295">
            <v>0</v>
          </cell>
          <cell r="BK295">
            <v>0</v>
          </cell>
          <cell r="BL295">
            <v>0</v>
          </cell>
          <cell r="BM295">
            <v>0</v>
          </cell>
          <cell r="BO295">
            <v>0</v>
          </cell>
          <cell r="BQ295">
            <v>0</v>
          </cell>
          <cell r="BU295">
            <v>0</v>
          </cell>
          <cell r="BV295">
            <v>0</v>
          </cell>
          <cell r="BW295">
            <v>0</v>
          </cell>
          <cell r="BX295">
            <v>0</v>
          </cell>
          <cell r="BY295">
            <v>0</v>
          </cell>
          <cell r="BZ295">
            <v>0</v>
          </cell>
          <cell r="CA295">
            <v>0</v>
          </cell>
          <cell r="CB295">
            <v>0</v>
          </cell>
          <cell r="CC295">
            <v>0</v>
          </cell>
          <cell r="CD295">
            <v>0</v>
          </cell>
          <cell r="CE295">
            <v>0</v>
          </cell>
          <cell r="CG295">
            <v>0</v>
          </cell>
          <cell r="CI295">
            <v>0</v>
          </cell>
          <cell r="CM295">
            <v>0</v>
          </cell>
          <cell r="CN295">
            <v>0</v>
          </cell>
          <cell r="CO295">
            <v>0</v>
          </cell>
          <cell r="CP295">
            <v>0</v>
          </cell>
          <cell r="CQ295">
            <v>0</v>
          </cell>
          <cell r="CR295">
            <v>0</v>
          </cell>
          <cell r="CS295">
            <v>0</v>
          </cell>
          <cell r="CT295">
            <v>0</v>
          </cell>
          <cell r="CU295">
            <v>0</v>
          </cell>
          <cell r="CV295">
            <v>0</v>
          </cell>
          <cell r="CW295">
            <v>0</v>
          </cell>
          <cell r="CY295">
            <v>0</v>
          </cell>
          <cell r="DA295">
            <v>0</v>
          </cell>
          <cell r="DB295">
            <v>0</v>
          </cell>
          <cell r="DE295">
            <v>0</v>
          </cell>
          <cell r="DF295">
            <v>0</v>
          </cell>
          <cell r="DG295">
            <v>0</v>
          </cell>
          <cell r="DH295">
            <v>0</v>
          </cell>
          <cell r="DI295">
            <v>0</v>
          </cell>
          <cell r="DJ295">
            <v>0</v>
          </cell>
          <cell r="DK295">
            <v>0</v>
          </cell>
          <cell r="DL295">
            <v>0</v>
          </cell>
          <cell r="DM295">
            <v>0</v>
          </cell>
          <cell r="DN295">
            <v>0</v>
          </cell>
          <cell r="DO295">
            <v>0</v>
          </cell>
          <cell r="DP295">
            <v>0</v>
          </cell>
          <cell r="DQ295">
            <v>0</v>
          </cell>
          <cell r="DS295">
            <v>0</v>
          </cell>
          <cell r="DT295">
            <v>0</v>
          </cell>
          <cell r="DU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O295">
            <v>0</v>
          </cell>
          <cell r="EP295">
            <v>0</v>
          </cell>
          <cell r="EQ295">
            <v>0</v>
          </cell>
          <cell r="ER295">
            <v>0</v>
          </cell>
          <cell r="ES295">
            <v>0</v>
          </cell>
          <cell r="ET295">
            <v>0</v>
          </cell>
          <cell r="EU295">
            <v>0</v>
          </cell>
          <cell r="EV295">
            <v>0</v>
          </cell>
          <cell r="EW295">
            <v>0</v>
          </cell>
          <cell r="EX295">
            <v>0</v>
          </cell>
          <cell r="EY295">
            <v>0</v>
          </cell>
          <cell r="EZ295">
            <v>0</v>
          </cell>
          <cell r="FA295">
            <v>0</v>
          </cell>
          <cell r="FC295">
            <v>0</v>
          </cell>
          <cell r="FD295">
            <v>0</v>
          </cell>
          <cell r="FE295">
            <v>0</v>
          </cell>
          <cell r="FG295">
            <v>0</v>
          </cell>
          <cell r="FH295">
            <v>0</v>
          </cell>
          <cell r="FI295">
            <v>0</v>
          </cell>
          <cell r="FJ295">
            <v>0</v>
          </cell>
          <cell r="FK295">
            <v>0</v>
          </cell>
          <cell r="FL295">
            <v>0</v>
          </cell>
          <cell r="FM295">
            <v>0</v>
          </cell>
          <cell r="FN295">
            <v>0</v>
          </cell>
          <cell r="FO295">
            <v>0</v>
          </cell>
          <cell r="FP295">
            <v>0</v>
          </cell>
          <cell r="FQ295">
            <v>0</v>
          </cell>
          <cell r="FR295">
            <v>0</v>
          </cell>
          <cell r="FS295">
            <v>0</v>
          </cell>
          <cell r="FU295">
            <v>0</v>
          </cell>
          <cell r="FV295">
            <v>0</v>
          </cell>
          <cell r="FW295">
            <v>0</v>
          </cell>
          <cell r="FY295">
            <v>0</v>
          </cell>
          <cell r="FZ295">
            <v>0</v>
          </cell>
          <cell r="GA295">
            <v>0</v>
          </cell>
          <cell r="GB295">
            <v>0</v>
          </cell>
          <cell r="GC295">
            <v>0</v>
          </cell>
          <cell r="GD295">
            <v>0</v>
          </cell>
          <cell r="GE295">
            <v>0</v>
          </cell>
          <cell r="GF295">
            <v>0</v>
          </cell>
          <cell r="GG295">
            <v>0</v>
          </cell>
          <cell r="GH295">
            <v>0</v>
          </cell>
          <cell r="GI295">
            <v>0</v>
          </cell>
          <cell r="GJ295">
            <v>0</v>
          </cell>
          <cell r="GK295">
            <v>0</v>
          </cell>
          <cell r="GM295">
            <v>0</v>
          </cell>
          <cell r="GN295">
            <v>0</v>
          </cell>
          <cell r="GO295">
            <v>0</v>
          </cell>
          <cell r="GQ295">
            <v>0</v>
          </cell>
          <cell r="GR295">
            <v>0</v>
          </cell>
          <cell r="GS295">
            <v>0</v>
          </cell>
          <cell r="GT295">
            <v>0</v>
          </cell>
          <cell r="GU295">
            <v>0</v>
          </cell>
          <cell r="GV295">
            <v>0</v>
          </cell>
          <cell r="GW295">
            <v>0</v>
          </cell>
          <cell r="GX295">
            <v>0</v>
          </cell>
          <cell r="GY295">
            <v>0</v>
          </cell>
          <cell r="GZ295">
            <v>0</v>
          </cell>
          <cell r="HA295">
            <v>0</v>
          </cell>
          <cell r="HB295">
            <v>0</v>
          </cell>
          <cell r="HC295">
            <v>0</v>
          </cell>
          <cell r="HD295">
            <v>0</v>
          </cell>
          <cell r="HE295">
            <v>0</v>
          </cell>
          <cell r="HF295">
            <v>0</v>
          </cell>
          <cell r="HG295">
            <v>0</v>
          </cell>
          <cell r="HH295">
            <v>0</v>
          </cell>
          <cell r="HI295">
            <v>0</v>
          </cell>
          <cell r="HJ295" t="str">
            <v>SI</v>
          </cell>
          <cell r="HL295">
            <v>1.9051288190115676E-3</v>
          </cell>
          <cell r="HO295" t="str">
            <v>50</v>
          </cell>
          <cell r="HP295" t="str">
            <v>50</v>
          </cell>
          <cell r="HQ295" t="str">
            <v>50</v>
          </cell>
          <cell r="HR295" t="str">
            <v>50</v>
          </cell>
          <cell r="HS295" t="str">
            <v>50</v>
          </cell>
          <cell r="HT295" t="str">
            <v>50</v>
          </cell>
          <cell r="HU295" t="str">
            <v>50</v>
          </cell>
          <cell r="HV295" t="str">
            <v>50</v>
          </cell>
          <cell r="HW295" t="str">
            <v>50</v>
          </cell>
          <cell r="HX295" t="str">
            <v>50</v>
          </cell>
          <cell r="HY295" t="str">
            <v>50</v>
          </cell>
        </row>
        <row r="296">
          <cell r="D296" t="str">
            <v>5</v>
          </cell>
          <cell r="F296" t="str">
            <v>5R</v>
          </cell>
          <cell r="H296">
            <v>0</v>
          </cell>
          <cell r="I296">
            <v>0</v>
          </cell>
          <cell r="J296">
            <v>0</v>
          </cell>
          <cell r="K296">
            <v>0</v>
          </cell>
          <cell r="M296">
            <v>0</v>
          </cell>
          <cell r="O296">
            <v>0</v>
          </cell>
          <cell r="S296">
            <v>0</v>
          </cell>
          <cell r="T296">
            <v>0</v>
          </cell>
          <cell r="U296">
            <v>0</v>
          </cell>
          <cell r="V296">
            <v>0</v>
          </cell>
          <cell r="W296">
            <v>0</v>
          </cell>
          <cell r="X296">
            <v>0</v>
          </cell>
          <cell r="Y296">
            <v>0</v>
          </cell>
          <cell r="Z296">
            <v>0</v>
          </cell>
          <cell r="AA296">
            <v>0</v>
          </cell>
          <cell r="AB296">
            <v>0</v>
          </cell>
          <cell r="AC296">
            <v>0</v>
          </cell>
          <cell r="AE296">
            <v>0</v>
          </cell>
          <cell r="AG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Y296">
            <v>0</v>
          </cell>
          <cell r="AZ296">
            <v>0</v>
          </cell>
          <cell r="BC296">
            <v>0</v>
          </cell>
          <cell r="BD296">
            <v>0</v>
          </cell>
          <cell r="BE296">
            <v>0</v>
          </cell>
          <cell r="BF296">
            <v>0</v>
          </cell>
          <cell r="BG296">
            <v>0</v>
          </cell>
          <cell r="BH296">
            <v>0</v>
          </cell>
          <cell r="BI296">
            <v>0</v>
          </cell>
          <cell r="BJ296">
            <v>0</v>
          </cell>
          <cell r="BK296">
            <v>0</v>
          </cell>
          <cell r="BL296">
            <v>0</v>
          </cell>
          <cell r="BM296">
            <v>0</v>
          </cell>
          <cell r="BO296">
            <v>0</v>
          </cell>
          <cell r="BQ296">
            <v>0</v>
          </cell>
          <cell r="BU296">
            <v>0</v>
          </cell>
          <cell r="BV296">
            <v>0</v>
          </cell>
          <cell r="BW296">
            <v>0</v>
          </cell>
          <cell r="BX296">
            <v>0</v>
          </cell>
          <cell r="BY296">
            <v>0</v>
          </cell>
          <cell r="BZ296">
            <v>0</v>
          </cell>
          <cell r="CA296">
            <v>0</v>
          </cell>
          <cell r="CB296">
            <v>0</v>
          </cell>
          <cell r="CC296">
            <v>0</v>
          </cell>
          <cell r="CD296">
            <v>0</v>
          </cell>
          <cell r="CE296">
            <v>0</v>
          </cell>
          <cell r="CG296">
            <v>0</v>
          </cell>
          <cell r="CI296">
            <v>0</v>
          </cell>
          <cell r="CM296">
            <v>0</v>
          </cell>
          <cell r="CN296">
            <v>0</v>
          </cell>
          <cell r="CO296">
            <v>0</v>
          </cell>
          <cell r="CP296">
            <v>0</v>
          </cell>
          <cell r="CQ296">
            <v>0</v>
          </cell>
          <cell r="CR296">
            <v>0</v>
          </cell>
          <cell r="CS296">
            <v>0</v>
          </cell>
          <cell r="CT296">
            <v>0</v>
          </cell>
          <cell r="CU296">
            <v>0</v>
          </cell>
          <cell r="CV296">
            <v>0</v>
          </cell>
          <cell r="CW296">
            <v>0</v>
          </cell>
          <cell r="CY296">
            <v>0</v>
          </cell>
          <cell r="DA296">
            <v>0</v>
          </cell>
          <cell r="DB296">
            <v>0</v>
          </cell>
          <cell r="DE296">
            <v>0</v>
          </cell>
          <cell r="DF296">
            <v>0</v>
          </cell>
          <cell r="DG296">
            <v>0</v>
          </cell>
          <cell r="DH296">
            <v>0</v>
          </cell>
          <cell r="DI296">
            <v>0</v>
          </cell>
          <cell r="DJ296">
            <v>0</v>
          </cell>
          <cell r="DK296">
            <v>0</v>
          </cell>
          <cell r="DL296">
            <v>0</v>
          </cell>
          <cell r="DM296">
            <v>0</v>
          </cell>
          <cell r="DN296">
            <v>0</v>
          </cell>
          <cell r="DO296">
            <v>0</v>
          </cell>
          <cell r="DP296">
            <v>0</v>
          </cell>
          <cell r="DQ296">
            <v>0</v>
          </cell>
          <cell r="DS296">
            <v>0</v>
          </cell>
          <cell r="DT296">
            <v>0</v>
          </cell>
          <cell r="DU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O296">
            <v>0</v>
          </cell>
          <cell r="EP296">
            <v>0</v>
          </cell>
          <cell r="EQ296">
            <v>0</v>
          </cell>
          <cell r="ER296">
            <v>0</v>
          </cell>
          <cell r="ES296">
            <v>0</v>
          </cell>
          <cell r="ET296">
            <v>0</v>
          </cell>
          <cell r="EU296">
            <v>0</v>
          </cell>
          <cell r="EV296">
            <v>0</v>
          </cell>
          <cell r="EW296">
            <v>0</v>
          </cell>
          <cell r="EX296">
            <v>0</v>
          </cell>
          <cell r="EY296">
            <v>0</v>
          </cell>
          <cell r="EZ296">
            <v>0</v>
          </cell>
          <cell r="FA296">
            <v>0</v>
          </cell>
          <cell r="FC296">
            <v>0</v>
          </cell>
          <cell r="FD296">
            <v>0</v>
          </cell>
          <cell r="FE296">
            <v>0</v>
          </cell>
          <cell r="FG296">
            <v>0</v>
          </cell>
          <cell r="FH296">
            <v>0</v>
          </cell>
          <cell r="FI296">
            <v>0</v>
          </cell>
          <cell r="FJ296">
            <v>0</v>
          </cell>
          <cell r="FK296">
            <v>0</v>
          </cell>
          <cell r="FL296">
            <v>0</v>
          </cell>
          <cell r="FM296">
            <v>0</v>
          </cell>
          <cell r="FN296">
            <v>0</v>
          </cell>
          <cell r="FO296">
            <v>0</v>
          </cell>
          <cell r="FP296">
            <v>0</v>
          </cell>
          <cell r="FQ296">
            <v>0</v>
          </cell>
          <cell r="FR296">
            <v>0</v>
          </cell>
          <cell r="FS296">
            <v>0</v>
          </cell>
          <cell r="FU296">
            <v>0</v>
          </cell>
          <cell r="FV296">
            <v>0</v>
          </cell>
          <cell r="FW296">
            <v>0</v>
          </cell>
          <cell r="FY296">
            <v>0</v>
          </cell>
          <cell r="FZ296">
            <v>0</v>
          </cell>
          <cell r="GA296">
            <v>0</v>
          </cell>
          <cell r="GB296">
            <v>0</v>
          </cell>
          <cell r="GC296">
            <v>0</v>
          </cell>
          <cell r="GD296">
            <v>0</v>
          </cell>
          <cell r="GE296">
            <v>0</v>
          </cell>
          <cell r="GF296">
            <v>0</v>
          </cell>
          <cell r="GG296">
            <v>0</v>
          </cell>
          <cell r="GH296">
            <v>0</v>
          </cell>
          <cell r="GI296">
            <v>0</v>
          </cell>
          <cell r="GJ296">
            <v>0</v>
          </cell>
          <cell r="GK296">
            <v>0</v>
          </cell>
          <cell r="GM296">
            <v>0</v>
          </cell>
          <cell r="GN296">
            <v>0</v>
          </cell>
          <cell r="GO296">
            <v>0</v>
          </cell>
          <cell r="GQ296">
            <v>0</v>
          </cell>
          <cell r="GR296">
            <v>0</v>
          </cell>
          <cell r="GS296">
            <v>0</v>
          </cell>
          <cell r="GT296">
            <v>0</v>
          </cell>
          <cell r="GU296">
            <v>0</v>
          </cell>
          <cell r="GV296">
            <v>0</v>
          </cell>
          <cell r="GW296">
            <v>0</v>
          </cell>
          <cell r="GX296">
            <v>0</v>
          </cell>
          <cell r="GY296">
            <v>0</v>
          </cell>
          <cell r="GZ296">
            <v>0</v>
          </cell>
          <cell r="HA296">
            <v>0</v>
          </cell>
          <cell r="HB296">
            <v>0</v>
          </cell>
          <cell r="HC296">
            <v>0</v>
          </cell>
          <cell r="HD296">
            <v>0</v>
          </cell>
          <cell r="HE296">
            <v>0</v>
          </cell>
          <cell r="HF296">
            <v>0</v>
          </cell>
          <cell r="HG296">
            <v>0</v>
          </cell>
          <cell r="HH296">
            <v>0</v>
          </cell>
          <cell r="HI296">
            <v>0</v>
          </cell>
          <cell r="HJ296" t="str">
            <v>SI</v>
          </cell>
          <cell r="HL296">
            <v>1.9051288190115676E-3</v>
          </cell>
          <cell r="HO296" t="str">
            <v>50</v>
          </cell>
          <cell r="HP296" t="str">
            <v>50</v>
          </cell>
          <cell r="HQ296" t="str">
            <v>50</v>
          </cell>
          <cell r="HR296" t="str">
            <v>50</v>
          </cell>
          <cell r="HS296" t="str">
            <v>50</v>
          </cell>
          <cell r="HT296" t="str">
            <v>50</v>
          </cell>
          <cell r="HU296" t="str">
            <v>50</v>
          </cell>
          <cell r="HV296" t="str">
            <v>50</v>
          </cell>
          <cell r="HW296" t="str">
            <v>50</v>
          </cell>
          <cell r="HX296" t="str">
            <v>50</v>
          </cell>
          <cell r="HY296" t="str">
            <v>50</v>
          </cell>
        </row>
        <row r="297">
          <cell r="D297" t="str">
            <v>5</v>
          </cell>
          <cell r="F297" t="str">
            <v>5R</v>
          </cell>
          <cell r="H297">
            <v>0</v>
          </cell>
          <cell r="I297">
            <v>0</v>
          </cell>
          <cell r="J297">
            <v>0</v>
          </cell>
          <cell r="K297">
            <v>0</v>
          </cell>
          <cell r="M297">
            <v>0</v>
          </cell>
          <cell r="O297">
            <v>0</v>
          </cell>
          <cell r="S297">
            <v>0</v>
          </cell>
          <cell r="T297">
            <v>0</v>
          </cell>
          <cell r="U297">
            <v>0</v>
          </cell>
          <cell r="V297">
            <v>0</v>
          </cell>
          <cell r="W297">
            <v>0</v>
          </cell>
          <cell r="X297">
            <v>0</v>
          </cell>
          <cell r="Y297">
            <v>0</v>
          </cell>
          <cell r="Z297">
            <v>0</v>
          </cell>
          <cell r="AA297">
            <v>0</v>
          </cell>
          <cell r="AB297">
            <v>0</v>
          </cell>
          <cell r="AC297">
            <v>0</v>
          </cell>
          <cell r="AE297">
            <v>0</v>
          </cell>
          <cell r="AG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Y297">
            <v>0</v>
          </cell>
          <cell r="AZ297">
            <v>0</v>
          </cell>
          <cell r="BC297">
            <v>0</v>
          </cell>
          <cell r="BD297">
            <v>0</v>
          </cell>
          <cell r="BE297">
            <v>0</v>
          </cell>
          <cell r="BF297">
            <v>0</v>
          </cell>
          <cell r="BG297">
            <v>0</v>
          </cell>
          <cell r="BH297">
            <v>0</v>
          </cell>
          <cell r="BI297">
            <v>0</v>
          </cell>
          <cell r="BJ297">
            <v>0</v>
          </cell>
          <cell r="BK297">
            <v>0</v>
          </cell>
          <cell r="BL297">
            <v>0</v>
          </cell>
          <cell r="BM297">
            <v>0</v>
          </cell>
          <cell r="BO297">
            <v>0</v>
          </cell>
          <cell r="BQ297">
            <v>0</v>
          </cell>
          <cell r="BU297">
            <v>0</v>
          </cell>
          <cell r="BV297">
            <v>0</v>
          </cell>
          <cell r="BW297">
            <v>0</v>
          </cell>
          <cell r="BX297">
            <v>0</v>
          </cell>
          <cell r="BY297">
            <v>0</v>
          </cell>
          <cell r="BZ297">
            <v>0</v>
          </cell>
          <cell r="CA297">
            <v>0</v>
          </cell>
          <cell r="CB297">
            <v>0</v>
          </cell>
          <cell r="CC297">
            <v>0</v>
          </cell>
          <cell r="CD297">
            <v>0</v>
          </cell>
          <cell r="CE297">
            <v>0</v>
          </cell>
          <cell r="CG297">
            <v>0</v>
          </cell>
          <cell r="CI297">
            <v>0</v>
          </cell>
          <cell r="CM297">
            <v>0</v>
          </cell>
          <cell r="CN297">
            <v>0</v>
          </cell>
          <cell r="CO297">
            <v>0</v>
          </cell>
          <cell r="CP297">
            <v>0</v>
          </cell>
          <cell r="CQ297">
            <v>0</v>
          </cell>
          <cell r="CR297">
            <v>0</v>
          </cell>
          <cell r="CS297">
            <v>0</v>
          </cell>
          <cell r="CT297">
            <v>0</v>
          </cell>
          <cell r="CU297">
            <v>0</v>
          </cell>
          <cell r="CV297">
            <v>0</v>
          </cell>
          <cell r="CW297">
            <v>0</v>
          </cell>
          <cell r="CY297">
            <v>0</v>
          </cell>
          <cell r="DA297">
            <v>0</v>
          </cell>
          <cell r="DB297">
            <v>0</v>
          </cell>
          <cell r="DE297">
            <v>0</v>
          </cell>
          <cell r="DF297">
            <v>0</v>
          </cell>
          <cell r="DG297">
            <v>0</v>
          </cell>
          <cell r="DH297">
            <v>0</v>
          </cell>
          <cell r="DI297">
            <v>0</v>
          </cell>
          <cell r="DJ297">
            <v>0</v>
          </cell>
          <cell r="DK297">
            <v>0</v>
          </cell>
          <cell r="DL297">
            <v>0</v>
          </cell>
          <cell r="DM297">
            <v>0</v>
          </cell>
          <cell r="DN297">
            <v>0</v>
          </cell>
          <cell r="DO297">
            <v>0</v>
          </cell>
          <cell r="DP297">
            <v>0</v>
          </cell>
          <cell r="DQ297">
            <v>0</v>
          </cell>
          <cell r="DS297">
            <v>0</v>
          </cell>
          <cell r="DT297">
            <v>0</v>
          </cell>
          <cell r="DU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O297">
            <v>0</v>
          </cell>
          <cell r="EP297">
            <v>0</v>
          </cell>
          <cell r="EQ297">
            <v>0</v>
          </cell>
          <cell r="ER297">
            <v>0</v>
          </cell>
          <cell r="ES297">
            <v>0</v>
          </cell>
          <cell r="ET297">
            <v>0</v>
          </cell>
          <cell r="EU297">
            <v>0</v>
          </cell>
          <cell r="EV297">
            <v>0</v>
          </cell>
          <cell r="EW297">
            <v>0</v>
          </cell>
          <cell r="EX297">
            <v>0</v>
          </cell>
          <cell r="EY297">
            <v>0</v>
          </cell>
          <cell r="EZ297">
            <v>0</v>
          </cell>
          <cell r="FA297">
            <v>0</v>
          </cell>
          <cell r="FC297">
            <v>0</v>
          </cell>
          <cell r="FD297">
            <v>0</v>
          </cell>
          <cell r="FE297">
            <v>0</v>
          </cell>
          <cell r="FG297">
            <v>0</v>
          </cell>
          <cell r="FH297">
            <v>0</v>
          </cell>
          <cell r="FI297">
            <v>0</v>
          </cell>
          <cell r="FJ297">
            <v>0</v>
          </cell>
          <cell r="FK297">
            <v>0</v>
          </cell>
          <cell r="FL297">
            <v>0</v>
          </cell>
          <cell r="FM297">
            <v>0</v>
          </cell>
          <cell r="FN297">
            <v>0</v>
          </cell>
          <cell r="FO297">
            <v>0</v>
          </cell>
          <cell r="FP297">
            <v>0</v>
          </cell>
          <cell r="FQ297">
            <v>0</v>
          </cell>
          <cell r="FR297">
            <v>0</v>
          </cell>
          <cell r="FS297">
            <v>0</v>
          </cell>
          <cell r="FU297">
            <v>0</v>
          </cell>
          <cell r="FV297">
            <v>0</v>
          </cell>
          <cell r="FW297">
            <v>0</v>
          </cell>
          <cell r="FY297">
            <v>0</v>
          </cell>
          <cell r="FZ297">
            <v>0</v>
          </cell>
          <cell r="GA297">
            <v>0</v>
          </cell>
          <cell r="GB297">
            <v>0</v>
          </cell>
          <cell r="GC297">
            <v>0</v>
          </cell>
          <cell r="GD297">
            <v>0</v>
          </cell>
          <cell r="GE297">
            <v>0</v>
          </cell>
          <cell r="GF297">
            <v>0</v>
          </cell>
          <cell r="GG297">
            <v>0</v>
          </cell>
          <cell r="GH297">
            <v>0</v>
          </cell>
          <cell r="GI297">
            <v>0</v>
          </cell>
          <cell r="GJ297">
            <v>0</v>
          </cell>
          <cell r="GK297">
            <v>0</v>
          </cell>
          <cell r="GM297">
            <v>0</v>
          </cell>
          <cell r="GN297">
            <v>0</v>
          </cell>
          <cell r="GO297">
            <v>0</v>
          </cell>
          <cell r="GQ297">
            <v>0</v>
          </cell>
          <cell r="GR297">
            <v>0</v>
          </cell>
          <cell r="GS297">
            <v>0</v>
          </cell>
          <cell r="GT297">
            <v>0</v>
          </cell>
          <cell r="GU297">
            <v>0</v>
          </cell>
          <cell r="GV297">
            <v>0</v>
          </cell>
          <cell r="GW297">
            <v>0</v>
          </cell>
          <cell r="GX297">
            <v>0</v>
          </cell>
          <cell r="GY297">
            <v>0</v>
          </cell>
          <cell r="GZ297">
            <v>0</v>
          </cell>
          <cell r="HA297">
            <v>0</v>
          </cell>
          <cell r="HB297">
            <v>0</v>
          </cell>
          <cell r="HC297">
            <v>0</v>
          </cell>
          <cell r="HD297">
            <v>0</v>
          </cell>
          <cell r="HE297">
            <v>0</v>
          </cell>
          <cell r="HF297">
            <v>0</v>
          </cell>
          <cell r="HG297">
            <v>0</v>
          </cell>
          <cell r="HH297">
            <v>0</v>
          </cell>
          <cell r="HI297">
            <v>0</v>
          </cell>
          <cell r="HJ297" t="str">
            <v>SI</v>
          </cell>
          <cell r="HL297">
            <v>1.9051288190115676E-3</v>
          </cell>
          <cell r="HO297" t="str">
            <v>50</v>
          </cell>
          <cell r="HP297" t="str">
            <v>50</v>
          </cell>
          <cell r="HQ297" t="str">
            <v>50</v>
          </cell>
          <cell r="HR297" t="str">
            <v>50</v>
          </cell>
          <cell r="HS297" t="str">
            <v>50</v>
          </cell>
          <cell r="HT297" t="str">
            <v>50</v>
          </cell>
          <cell r="HU297" t="str">
            <v>50</v>
          </cell>
          <cell r="HV297" t="str">
            <v>50</v>
          </cell>
          <cell r="HW297" t="str">
            <v>50</v>
          </cell>
          <cell r="HX297" t="str">
            <v>50</v>
          </cell>
          <cell r="HY297" t="str">
            <v>50</v>
          </cell>
        </row>
        <row r="298">
          <cell r="D298" t="str">
            <v>5</v>
          </cell>
          <cell r="F298" t="str">
            <v>5R</v>
          </cell>
          <cell r="H298">
            <v>0</v>
          </cell>
          <cell r="I298">
            <v>0</v>
          </cell>
          <cell r="J298">
            <v>0</v>
          </cell>
          <cell r="K298">
            <v>0</v>
          </cell>
          <cell r="M298">
            <v>0</v>
          </cell>
          <cell r="O298">
            <v>0</v>
          </cell>
          <cell r="S298">
            <v>0</v>
          </cell>
          <cell r="T298">
            <v>0</v>
          </cell>
          <cell r="U298">
            <v>0</v>
          </cell>
          <cell r="V298">
            <v>0</v>
          </cell>
          <cell r="W298">
            <v>0</v>
          </cell>
          <cell r="X298">
            <v>0</v>
          </cell>
          <cell r="Y298">
            <v>0</v>
          </cell>
          <cell r="Z298">
            <v>0</v>
          </cell>
          <cell r="AA298">
            <v>0</v>
          </cell>
          <cell r="AB298">
            <v>0</v>
          </cell>
          <cell r="AC298">
            <v>0</v>
          </cell>
          <cell r="AE298">
            <v>0</v>
          </cell>
          <cell r="AG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Y298">
            <v>0</v>
          </cell>
          <cell r="AZ298">
            <v>0</v>
          </cell>
          <cell r="BC298">
            <v>0</v>
          </cell>
          <cell r="BD298">
            <v>0</v>
          </cell>
          <cell r="BE298">
            <v>0</v>
          </cell>
          <cell r="BF298">
            <v>0</v>
          </cell>
          <cell r="BG298">
            <v>0</v>
          </cell>
          <cell r="BH298">
            <v>0</v>
          </cell>
          <cell r="BI298">
            <v>0</v>
          </cell>
          <cell r="BJ298">
            <v>0</v>
          </cell>
          <cell r="BK298">
            <v>0</v>
          </cell>
          <cell r="BL298">
            <v>0</v>
          </cell>
          <cell r="BM298">
            <v>0</v>
          </cell>
          <cell r="BO298">
            <v>0</v>
          </cell>
          <cell r="BQ298">
            <v>0</v>
          </cell>
          <cell r="BU298">
            <v>0</v>
          </cell>
          <cell r="BV298">
            <v>0</v>
          </cell>
          <cell r="BW298">
            <v>0</v>
          </cell>
          <cell r="BX298">
            <v>0</v>
          </cell>
          <cell r="BY298">
            <v>0</v>
          </cell>
          <cell r="BZ298">
            <v>0</v>
          </cell>
          <cell r="CA298">
            <v>0</v>
          </cell>
          <cell r="CB298">
            <v>0</v>
          </cell>
          <cell r="CC298">
            <v>0</v>
          </cell>
          <cell r="CD298">
            <v>0</v>
          </cell>
          <cell r="CE298">
            <v>0</v>
          </cell>
          <cell r="CG298">
            <v>0</v>
          </cell>
          <cell r="CI298">
            <v>0</v>
          </cell>
          <cell r="CM298">
            <v>0</v>
          </cell>
          <cell r="CN298">
            <v>0</v>
          </cell>
          <cell r="CO298">
            <v>0</v>
          </cell>
          <cell r="CP298">
            <v>0</v>
          </cell>
          <cell r="CQ298">
            <v>0</v>
          </cell>
          <cell r="CR298">
            <v>0</v>
          </cell>
          <cell r="CS298">
            <v>0</v>
          </cell>
          <cell r="CT298">
            <v>0</v>
          </cell>
          <cell r="CU298">
            <v>0</v>
          </cell>
          <cell r="CV298">
            <v>0</v>
          </cell>
          <cell r="CW298">
            <v>0</v>
          </cell>
          <cell r="CY298">
            <v>0</v>
          </cell>
          <cell r="DA298">
            <v>0</v>
          </cell>
          <cell r="DB298">
            <v>0</v>
          </cell>
          <cell r="DE298">
            <v>0</v>
          </cell>
          <cell r="DF298">
            <v>0</v>
          </cell>
          <cell r="DG298">
            <v>0</v>
          </cell>
          <cell r="DH298">
            <v>0</v>
          </cell>
          <cell r="DI298">
            <v>0</v>
          </cell>
          <cell r="DJ298">
            <v>0</v>
          </cell>
          <cell r="DK298">
            <v>0</v>
          </cell>
          <cell r="DL298">
            <v>0</v>
          </cell>
          <cell r="DM298">
            <v>0</v>
          </cell>
          <cell r="DN298">
            <v>0</v>
          </cell>
          <cell r="DO298">
            <v>0</v>
          </cell>
          <cell r="DP298">
            <v>0</v>
          </cell>
          <cell r="DQ298">
            <v>0</v>
          </cell>
          <cell r="DS298">
            <v>0</v>
          </cell>
          <cell r="DT298">
            <v>0</v>
          </cell>
          <cell r="DU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O298">
            <v>0</v>
          </cell>
          <cell r="EP298">
            <v>0</v>
          </cell>
          <cell r="EQ298">
            <v>0</v>
          </cell>
          <cell r="ER298">
            <v>0</v>
          </cell>
          <cell r="ES298">
            <v>0</v>
          </cell>
          <cell r="ET298">
            <v>0</v>
          </cell>
          <cell r="EU298">
            <v>0</v>
          </cell>
          <cell r="EV298">
            <v>0</v>
          </cell>
          <cell r="EW298">
            <v>0</v>
          </cell>
          <cell r="EX298">
            <v>0</v>
          </cell>
          <cell r="EY298">
            <v>0</v>
          </cell>
          <cell r="EZ298">
            <v>0</v>
          </cell>
          <cell r="FA298">
            <v>0</v>
          </cell>
          <cell r="FC298">
            <v>0</v>
          </cell>
          <cell r="FD298">
            <v>0</v>
          </cell>
          <cell r="FE298">
            <v>0</v>
          </cell>
          <cell r="FG298">
            <v>0</v>
          </cell>
          <cell r="FH298">
            <v>0</v>
          </cell>
          <cell r="FI298">
            <v>0</v>
          </cell>
          <cell r="FJ298">
            <v>0</v>
          </cell>
          <cell r="FK298">
            <v>0</v>
          </cell>
          <cell r="FL298">
            <v>0</v>
          </cell>
          <cell r="FM298">
            <v>0</v>
          </cell>
          <cell r="FN298">
            <v>0</v>
          </cell>
          <cell r="FO298">
            <v>0</v>
          </cell>
          <cell r="FP298">
            <v>0</v>
          </cell>
          <cell r="FQ298">
            <v>0</v>
          </cell>
          <cell r="FR298">
            <v>0</v>
          </cell>
          <cell r="FS298">
            <v>0</v>
          </cell>
          <cell r="FU298">
            <v>0</v>
          </cell>
          <cell r="FV298">
            <v>0</v>
          </cell>
          <cell r="FW298">
            <v>0</v>
          </cell>
          <cell r="FY298">
            <v>0</v>
          </cell>
          <cell r="FZ298">
            <v>0</v>
          </cell>
          <cell r="GA298">
            <v>0</v>
          </cell>
          <cell r="GB298">
            <v>0</v>
          </cell>
          <cell r="GC298">
            <v>0</v>
          </cell>
          <cell r="GD298">
            <v>0</v>
          </cell>
          <cell r="GE298">
            <v>0</v>
          </cell>
          <cell r="GF298">
            <v>0</v>
          </cell>
          <cell r="GG298">
            <v>0</v>
          </cell>
          <cell r="GH298">
            <v>0</v>
          </cell>
          <cell r="GI298">
            <v>0</v>
          </cell>
          <cell r="GJ298">
            <v>0</v>
          </cell>
          <cell r="GK298">
            <v>0</v>
          </cell>
          <cell r="GM298">
            <v>0</v>
          </cell>
          <cell r="GN298">
            <v>0</v>
          </cell>
          <cell r="GO298">
            <v>0</v>
          </cell>
          <cell r="GQ298">
            <v>0</v>
          </cell>
          <cell r="GR298">
            <v>0</v>
          </cell>
          <cell r="GS298">
            <v>0</v>
          </cell>
          <cell r="GT298">
            <v>0</v>
          </cell>
          <cell r="GU298">
            <v>0</v>
          </cell>
          <cell r="GV298">
            <v>0</v>
          </cell>
          <cell r="GW298">
            <v>0</v>
          </cell>
          <cell r="GX298">
            <v>0</v>
          </cell>
          <cell r="GY298">
            <v>0</v>
          </cell>
          <cell r="GZ298">
            <v>0</v>
          </cell>
          <cell r="HA298">
            <v>0</v>
          </cell>
          <cell r="HB298">
            <v>0</v>
          </cell>
          <cell r="HC298">
            <v>0</v>
          </cell>
          <cell r="HD298">
            <v>0</v>
          </cell>
          <cell r="HE298">
            <v>0</v>
          </cell>
          <cell r="HF298">
            <v>0</v>
          </cell>
          <cell r="HG298">
            <v>0</v>
          </cell>
          <cell r="HH298">
            <v>0</v>
          </cell>
          <cell r="HI298">
            <v>0</v>
          </cell>
          <cell r="HJ298" t="str">
            <v>SI</v>
          </cell>
          <cell r="HL298">
            <v>1.9051288190115676E-3</v>
          </cell>
          <cell r="HO298" t="str">
            <v>50</v>
          </cell>
          <cell r="HP298" t="str">
            <v>50</v>
          </cell>
          <cell r="HQ298" t="str">
            <v>50</v>
          </cell>
          <cell r="HR298" t="str">
            <v>50</v>
          </cell>
          <cell r="HS298" t="str">
            <v>50</v>
          </cell>
          <cell r="HT298" t="str">
            <v>50</v>
          </cell>
          <cell r="HU298" t="str">
            <v>50</v>
          </cell>
          <cell r="HV298" t="str">
            <v>50</v>
          </cell>
          <cell r="HW298" t="str">
            <v>50</v>
          </cell>
          <cell r="HX298" t="str">
            <v>50</v>
          </cell>
          <cell r="HY298" t="str">
            <v>50</v>
          </cell>
        </row>
        <row r="299">
          <cell r="D299" t="str">
            <v>5</v>
          </cell>
          <cell r="F299" t="str">
            <v>5R</v>
          </cell>
          <cell r="H299">
            <v>0</v>
          </cell>
          <cell r="I299">
            <v>0</v>
          </cell>
          <cell r="J299">
            <v>0</v>
          </cell>
          <cell r="K299">
            <v>0</v>
          </cell>
          <cell r="M299">
            <v>0</v>
          </cell>
          <cell r="O299">
            <v>0</v>
          </cell>
          <cell r="S299">
            <v>0</v>
          </cell>
          <cell r="T299">
            <v>0</v>
          </cell>
          <cell r="U299">
            <v>0</v>
          </cell>
          <cell r="V299">
            <v>0</v>
          </cell>
          <cell r="W299">
            <v>0</v>
          </cell>
          <cell r="X299">
            <v>0</v>
          </cell>
          <cell r="Y299">
            <v>0</v>
          </cell>
          <cell r="Z299">
            <v>0</v>
          </cell>
          <cell r="AA299">
            <v>0</v>
          </cell>
          <cell r="AB299">
            <v>0</v>
          </cell>
          <cell r="AC299">
            <v>0</v>
          </cell>
          <cell r="AE299">
            <v>0</v>
          </cell>
          <cell r="AG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Y299">
            <v>0</v>
          </cell>
          <cell r="AZ299">
            <v>0</v>
          </cell>
          <cell r="BC299">
            <v>0</v>
          </cell>
          <cell r="BD299">
            <v>0</v>
          </cell>
          <cell r="BE299">
            <v>0</v>
          </cell>
          <cell r="BF299">
            <v>0</v>
          </cell>
          <cell r="BG299">
            <v>0</v>
          </cell>
          <cell r="BH299">
            <v>0</v>
          </cell>
          <cell r="BI299">
            <v>0</v>
          </cell>
          <cell r="BJ299">
            <v>0</v>
          </cell>
          <cell r="BK299">
            <v>0</v>
          </cell>
          <cell r="BL299">
            <v>0</v>
          </cell>
          <cell r="BM299">
            <v>0</v>
          </cell>
          <cell r="BO299">
            <v>0</v>
          </cell>
          <cell r="BQ299">
            <v>0</v>
          </cell>
          <cell r="BU299">
            <v>0</v>
          </cell>
          <cell r="BV299">
            <v>0</v>
          </cell>
          <cell r="BW299">
            <v>0</v>
          </cell>
          <cell r="BX299">
            <v>0</v>
          </cell>
          <cell r="BY299">
            <v>0</v>
          </cell>
          <cell r="BZ299">
            <v>0</v>
          </cell>
          <cell r="CA299">
            <v>0</v>
          </cell>
          <cell r="CB299">
            <v>0</v>
          </cell>
          <cell r="CC299">
            <v>0</v>
          </cell>
          <cell r="CD299">
            <v>0</v>
          </cell>
          <cell r="CE299">
            <v>0</v>
          </cell>
          <cell r="CG299">
            <v>0</v>
          </cell>
          <cell r="CI299">
            <v>0</v>
          </cell>
          <cell r="CM299">
            <v>0</v>
          </cell>
          <cell r="CN299">
            <v>0</v>
          </cell>
          <cell r="CO299">
            <v>0</v>
          </cell>
          <cell r="CP299">
            <v>0</v>
          </cell>
          <cell r="CQ299">
            <v>0</v>
          </cell>
          <cell r="CR299">
            <v>0</v>
          </cell>
          <cell r="CS299">
            <v>0</v>
          </cell>
          <cell r="CT299">
            <v>0</v>
          </cell>
          <cell r="CU299">
            <v>0</v>
          </cell>
          <cell r="CV299">
            <v>0</v>
          </cell>
          <cell r="CW299">
            <v>0</v>
          </cell>
          <cell r="CY299">
            <v>0</v>
          </cell>
          <cell r="DA299">
            <v>0</v>
          </cell>
          <cell r="DB299">
            <v>0</v>
          </cell>
          <cell r="DE299">
            <v>0</v>
          </cell>
          <cell r="DF299">
            <v>0</v>
          </cell>
          <cell r="DG299">
            <v>0</v>
          </cell>
          <cell r="DH299">
            <v>0</v>
          </cell>
          <cell r="DI299">
            <v>0</v>
          </cell>
          <cell r="DJ299">
            <v>0</v>
          </cell>
          <cell r="DK299">
            <v>0</v>
          </cell>
          <cell r="DL299">
            <v>0</v>
          </cell>
          <cell r="DM299">
            <v>0</v>
          </cell>
          <cell r="DN299">
            <v>0</v>
          </cell>
          <cell r="DO299">
            <v>0</v>
          </cell>
          <cell r="DP299">
            <v>0</v>
          </cell>
          <cell r="DQ299">
            <v>0</v>
          </cell>
          <cell r="DS299">
            <v>0</v>
          </cell>
          <cell r="DT299">
            <v>0</v>
          </cell>
          <cell r="DU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O299">
            <v>0</v>
          </cell>
          <cell r="EP299">
            <v>0</v>
          </cell>
          <cell r="EQ299">
            <v>0</v>
          </cell>
          <cell r="ER299">
            <v>0</v>
          </cell>
          <cell r="ES299">
            <v>0</v>
          </cell>
          <cell r="ET299">
            <v>0</v>
          </cell>
          <cell r="EU299">
            <v>0</v>
          </cell>
          <cell r="EV299">
            <v>0</v>
          </cell>
          <cell r="EW299">
            <v>0</v>
          </cell>
          <cell r="EX299">
            <v>0</v>
          </cell>
          <cell r="EY299">
            <v>0</v>
          </cell>
          <cell r="EZ299">
            <v>0</v>
          </cell>
          <cell r="FA299">
            <v>0</v>
          </cell>
          <cell r="FC299">
            <v>0</v>
          </cell>
          <cell r="FD299">
            <v>0</v>
          </cell>
          <cell r="FE299">
            <v>0</v>
          </cell>
          <cell r="FG299">
            <v>0</v>
          </cell>
          <cell r="FH299">
            <v>0</v>
          </cell>
          <cell r="FI299">
            <v>0</v>
          </cell>
          <cell r="FJ299">
            <v>0</v>
          </cell>
          <cell r="FK299">
            <v>0</v>
          </cell>
          <cell r="FL299">
            <v>0</v>
          </cell>
          <cell r="FM299">
            <v>0</v>
          </cell>
          <cell r="FN299">
            <v>0</v>
          </cell>
          <cell r="FO299">
            <v>0</v>
          </cell>
          <cell r="FP299">
            <v>0</v>
          </cell>
          <cell r="FQ299">
            <v>0</v>
          </cell>
          <cell r="FR299">
            <v>0</v>
          </cell>
          <cell r="FS299">
            <v>0</v>
          </cell>
          <cell r="FU299">
            <v>0</v>
          </cell>
          <cell r="FV299">
            <v>0</v>
          </cell>
          <cell r="FW299">
            <v>0</v>
          </cell>
          <cell r="FY299">
            <v>0</v>
          </cell>
          <cell r="FZ299">
            <v>0</v>
          </cell>
          <cell r="GA299">
            <v>0</v>
          </cell>
          <cell r="GB299">
            <v>0</v>
          </cell>
          <cell r="GC299">
            <v>0</v>
          </cell>
          <cell r="GD299">
            <v>0</v>
          </cell>
          <cell r="GE299">
            <v>0</v>
          </cell>
          <cell r="GF299">
            <v>0</v>
          </cell>
          <cell r="GG299">
            <v>0</v>
          </cell>
          <cell r="GH299">
            <v>0</v>
          </cell>
          <cell r="GI299">
            <v>0</v>
          </cell>
          <cell r="GJ299">
            <v>0</v>
          </cell>
          <cell r="GK299">
            <v>0</v>
          </cell>
          <cell r="GM299">
            <v>0</v>
          </cell>
          <cell r="GN299">
            <v>0</v>
          </cell>
          <cell r="GO299">
            <v>0</v>
          </cell>
          <cell r="GQ299">
            <v>0</v>
          </cell>
          <cell r="GR299">
            <v>0</v>
          </cell>
          <cell r="GS299">
            <v>0</v>
          </cell>
          <cell r="GT299">
            <v>0</v>
          </cell>
          <cell r="GU299">
            <v>0</v>
          </cell>
          <cell r="GV299">
            <v>0</v>
          </cell>
          <cell r="GW299">
            <v>0</v>
          </cell>
          <cell r="GX299">
            <v>0</v>
          </cell>
          <cell r="GY299">
            <v>0</v>
          </cell>
          <cell r="GZ299">
            <v>0</v>
          </cell>
          <cell r="HA299">
            <v>0</v>
          </cell>
          <cell r="HB299">
            <v>0</v>
          </cell>
          <cell r="HC299">
            <v>0</v>
          </cell>
          <cell r="HD299">
            <v>0</v>
          </cell>
          <cell r="HE299">
            <v>0</v>
          </cell>
          <cell r="HF299">
            <v>0</v>
          </cell>
          <cell r="HG299">
            <v>0</v>
          </cell>
          <cell r="HH299">
            <v>0</v>
          </cell>
          <cell r="HI299">
            <v>0</v>
          </cell>
          <cell r="HJ299" t="str">
            <v>SI</v>
          </cell>
          <cell r="HL299">
            <v>1.9051288190115676E-3</v>
          </cell>
          <cell r="HO299" t="str">
            <v>50</v>
          </cell>
          <cell r="HP299" t="str">
            <v>50</v>
          </cell>
          <cell r="HQ299" t="str">
            <v>50</v>
          </cell>
          <cell r="HR299" t="str">
            <v>50</v>
          </cell>
          <cell r="HS299" t="str">
            <v>50</v>
          </cell>
          <cell r="HT299" t="str">
            <v>50</v>
          </cell>
          <cell r="HU299" t="str">
            <v>50</v>
          </cell>
          <cell r="HV299" t="str">
            <v>50</v>
          </cell>
          <cell r="HW299" t="str">
            <v>50</v>
          </cell>
          <cell r="HX299" t="str">
            <v>50</v>
          </cell>
          <cell r="HY299" t="str">
            <v>50</v>
          </cell>
        </row>
        <row r="300">
          <cell r="D300" t="str">
            <v>5</v>
          </cell>
          <cell r="F300" t="str">
            <v>5R</v>
          </cell>
          <cell r="H300">
            <v>0</v>
          </cell>
          <cell r="I300">
            <v>0</v>
          </cell>
          <cell r="J300">
            <v>0</v>
          </cell>
          <cell r="K300">
            <v>0</v>
          </cell>
          <cell r="M300">
            <v>0</v>
          </cell>
          <cell r="O300">
            <v>0</v>
          </cell>
          <cell r="S300">
            <v>0</v>
          </cell>
          <cell r="T300">
            <v>0</v>
          </cell>
          <cell r="U300">
            <v>0</v>
          </cell>
          <cell r="V300">
            <v>0</v>
          </cell>
          <cell r="W300">
            <v>0</v>
          </cell>
          <cell r="X300">
            <v>0</v>
          </cell>
          <cell r="Y300">
            <v>0</v>
          </cell>
          <cell r="Z300">
            <v>0</v>
          </cell>
          <cell r="AA300">
            <v>0</v>
          </cell>
          <cell r="AB300">
            <v>0</v>
          </cell>
          <cell r="AC300">
            <v>0</v>
          </cell>
          <cell r="AE300">
            <v>0</v>
          </cell>
          <cell r="AG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Y300">
            <v>0</v>
          </cell>
          <cell r="AZ300">
            <v>0</v>
          </cell>
          <cell r="BC300">
            <v>0</v>
          </cell>
          <cell r="BD300">
            <v>0</v>
          </cell>
          <cell r="BE300">
            <v>0</v>
          </cell>
          <cell r="BF300">
            <v>0</v>
          </cell>
          <cell r="BG300">
            <v>0</v>
          </cell>
          <cell r="BH300">
            <v>0</v>
          </cell>
          <cell r="BI300">
            <v>0</v>
          </cell>
          <cell r="BJ300">
            <v>0</v>
          </cell>
          <cell r="BK300">
            <v>0</v>
          </cell>
          <cell r="BL300">
            <v>0</v>
          </cell>
          <cell r="BM300">
            <v>0</v>
          </cell>
          <cell r="BO300">
            <v>0</v>
          </cell>
          <cell r="BQ300">
            <v>0</v>
          </cell>
          <cell r="BU300">
            <v>0</v>
          </cell>
          <cell r="BV300">
            <v>0</v>
          </cell>
          <cell r="BW300">
            <v>0</v>
          </cell>
          <cell r="BX300">
            <v>0</v>
          </cell>
          <cell r="BY300">
            <v>0</v>
          </cell>
          <cell r="BZ300">
            <v>0</v>
          </cell>
          <cell r="CA300">
            <v>0</v>
          </cell>
          <cell r="CB300">
            <v>0</v>
          </cell>
          <cell r="CC300">
            <v>0</v>
          </cell>
          <cell r="CD300">
            <v>0</v>
          </cell>
          <cell r="CE300">
            <v>0</v>
          </cell>
          <cell r="CG300">
            <v>0</v>
          </cell>
          <cell r="CI300">
            <v>0</v>
          </cell>
          <cell r="CM300">
            <v>0</v>
          </cell>
          <cell r="CN300">
            <v>0</v>
          </cell>
          <cell r="CO300">
            <v>0</v>
          </cell>
          <cell r="CP300">
            <v>0</v>
          </cell>
          <cell r="CQ300">
            <v>0</v>
          </cell>
          <cell r="CR300">
            <v>0</v>
          </cell>
          <cell r="CS300">
            <v>0</v>
          </cell>
          <cell r="CT300">
            <v>0</v>
          </cell>
          <cell r="CU300">
            <v>0</v>
          </cell>
          <cell r="CV300">
            <v>0</v>
          </cell>
          <cell r="CW300">
            <v>0</v>
          </cell>
          <cell r="CY300">
            <v>0</v>
          </cell>
          <cell r="DA300">
            <v>0</v>
          </cell>
          <cell r="DB300">
            <v>0</v>
          </cell>
          <cell r="DE300">
            <v>0</v>
          </cell>
          <cell r="DF300">
            <v>0</v>
          </cell>
          <cell r="DG300">
            <v>0</v>
          </cell>
          <cell r="DH300">
            <v>0</v>
          </cell>
          <cell r="DI300">
            <v>0</v>
          </cell>
          <cell r="DJ300">
            <v>0</v>
          </cell>
          <cell r="DK300">
            <v>0</v>
          </cell>
          <cell r="DL300">
            <v>0</v>
          </cell>
          <cell r="DM300">
            <v>0</v>
          </cell>
          <cell r="DN300">
            <v>0</v>
          </cell>
          <cell r="DO300">
            <v>0</v>
          </cell>
          <cell r="DP300">
            <v>0</v>
          </cell>
          <cell r="DQ300">
            <v>0</v>
          </cell>
          <cell r="DS300">
            <v>0</v>
          </cell>
          <cell r="DT300">
            <v>0</v>
          </cell>
          <cell r="DU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O300">
            <v>0</v>
          </cell>
          <cell r="EP300">
            <v>0</v>
          </cell>
          <cell r="EQ300">
            <v>0</v>
          </cell>
          <cell r="ER300">
            <v>0</v>
          </cell>
          <cell r="ES300">
            <v>0</v>
          </cell>
          <cell r="ET300">
            <v>0</v>
          </cell>
          <cell r="EU300">
            <v>0</v>
          </cell>
          <cell r="EV300">
            <v>0</v>
          </cell>
          <cell r="EW300">
            <v>0</v>
          </cell>
          <cell r="EX300">
            <v>0</v>
          </cell>
          <cell r="EY300">
            <v>0</v>
          </cell>
          <cell r="EZ300">
            <v>0</v>
          </cell>
          <cell r="FA300">
            <v>0</v>
          </cell>
          <cell r="FC300">
            <v>0</v>
          </cell>
          <cell r="FD300">
            <v>0</v>
          </cell>
          <cell r="FE300">
            <v>0</v>
          </cell>
          <cell r="FG300">
            <v>0</v>
          </cell>
          <cell r="FH300">
            <v>0</v>
          </cell>
          <cell r="FI300">
            <v>0</v>
          </cell>
          <cell r="FJ300">
            <v>0</v>
          </cell>
          <cell r="FK300">
            <v>0</v>
          </cell>
          <cell r="FL300">
            <v>0</v>
          </cell>
          <cell r="FM300">
            <v>0</v>
          </cell>
          <cell r="FN300">
            <v>0</v>
          </cell>
          <cell r="FO300">
            <v>0</v>
          </cell>
          <cell r="FP300">
            <v>0</v>
          </cell>
          <cell r="FQ300">
            <v>0</v>
          </cell>
          <cell r="FR300">
            <v>0</v>
          </cell>
          <cell r="FS300">
            <v>0</v>
          </cell>
          <cell r="FU300">
            <v>0</v>
          </cell>
          <cell r="FV300">
            <v>0</v>
          </cell>
          <cell r="FW300">
            <v>0</v>
          </cell>
          <cell r="FY300">
            <v>0</v>
          </cell>
          <cell r="FZ300">
            <v>0</v>
          </cell>
          <cell r="GA300">
            <v>0</v>
          </cell>
          <cell r="GB300">
            <v>0</v>
          </cell>
          <cell r="GC300">
            <v>0</v>
          </cell>
          <cell r="GD300">
            <v>0</v>
          </cell>
          <cell r="GE300">
            <v>0</v>
          </cell>
          <cell r="GF300">
            <v>0</v>
          </cell>
          <cell r="GG300">
            <v>0</v>
          </cell>
          <cell r="GH300">
            <v>0</v>
          </cell>
          <cell r="GI300">
            <v>0</v>
          </cell>
          <cell r="GJ300">
            <v>0</v>
          </cell>
          <cell r="GK300">
            <v>0</v>
          </cell>
          <cell r="GM300">
            <v>0</v>
          </cell>
          <cell r="GN300">
            <v>0</v>
          </cell>
          <cell r="GO300">
            <v>0</v>
          </cell>
          <cell r="GQ300">
            <v>0</v>
          </cell>
          <cell r="GR300">
            <v>0</v>
          </cell>
          <cell r="GS300">
            <v>0</v>
          </cell>
          <cell r="GT300">
            <v>0</v>
          </cell>
          <cell r="GU300">
            <v>0</v>
          </cell>
          <cell r="GV300">
            <v>0</v>
          </cell>
          <cell r="GW300">
            <v>0</v>
          </cell>
          <cell r="GX300">
            <v>0</v>
          </cell>
          <cell r="GY300">
            <v>0</v>
          </cell>
          <cell r="GZ300">
            <v>0</v>
          </cell>
          <cell r="HA300">
            <v>0</v>
          </cell>
          <cell r="HB300">
            <v>0</v>
          </cell>
          <cell r="HC300">
            <v>0</v>
          </cell>
          <cell r="HD300">
            <v>0</v>
          </cell>
          <cell r="HE300">
            <v>0</v>
          </cell>
          <cell r="HF300">
            <v>0</v>
          </cell>
          <cell r="HG300">
            <v>0</v>
          </cell>
          <cell r="HH300">
            <v>0</v>
          </cell>
          <cell r="HI300">
            <v>0</v>
          </cell>
          <cell r="HJ300" t="str">
            <v>SI</v>
          </cell>
          <cell r="HL300">
            <v>1.9051288190115676E-3</v>
          </cell>
          <cell r="HO300" t="str">
            <v>50</v>
          </cell>
          <cell r="HP300" t="str">
            <v>50</v>
          </cell>
          <cell r="HQ300" t="str">
            <v>50</v>
          </cell>
          <cell r="HR300" t="str">
            <v>50</v>
          </cell>
          <cell r="HS300" t="str">
            <v>50</v>
          </cell>
          <cell r="HT300" t="str">
            <v>50</v>
          </cell>
          <cell r="HU300" t="str">
            <v>50</v>
          </cell>
          <cell r="HV300" t="str">
            <v>50</v>
          </cell>
          <cell r="HW300" t="str">
            <v>50</v>
          </cell>
          <cell r="HX300" t="str">
            <v>50</v>
          </cell>
          <cell r="HY300" t="str">
            <v>50</v>
          </cell>
        </row>
        <row r="301">
          <cell r="D301" t="str">
            <v>5</v>
          </cell>
          <cell r="F301" t="str">
            <v>5R</v>
          </cell>
          <cell r="H301">
            <v>0</v>
          </cell>
          <cell r="I301">
            <v>0</v>
          </cell>
          <cell r="J301">
            <v>0</v>
          </cell>
          <cell r="K301">
            <v>0</v>
          </cell>
          <cell r="M301">
            <v>0</v>
          </cell>
          <cell r="O301">
            <v>0</v>
          </cell>
          <cell r="S301">
            <v>0</v>
          </cell>
          <cell r="T301">
            <v>0</v>
          </cell>
          <cell r="U301">
            <v>0</v>
          </cell>
          <cell r="V301">
            <v>0</v>
          </cell>
          <cell r="W301">
            <v>0</v>
          </cell>
          <cell r="X301">
            <v>0</v>
          </cell>
          <cell r="Y301">
            <v>0</v>
          </cell>
          <cell r="Z301">
            <v>0</v>
          </cell>
          <cell r="AA301">
            <v>0</v>
          </cell>
          <cell r="AB301">
            <v>0</v>
          </cell>
          <cell r="AC301">
            <v>0</v>
          </cell>
          <cell r="AE301">
            <v>0</v>
          </cell>
          <cell r="AG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Y301">
            <v>0</v>
          </cell>
          <cell r="AZ301">
            <v>0</v>
          </cell>
          <cell r="BC301">
            <v>0</v>
          </cell>
          <cell r="BD301">
            <v>0</v>
          </cell>
          <cell r="BE301">
            <v>0</v>
          </cell>
          <cell r="BF301">
            <v>0</v>
          </cell>
          <cell r="BG301">
            <v>0</v>
          </cell>
          <cell r="BH301">
            <v>0</v>
          </cell>
          <cell r="BI301">
            <v>0</v>
          </cell>
          <cell r="BJ301">
            <v>0</v>
          </cell>
          <cell r="BK301">
            <v>0</v>
          </cell>
          <cell r="BL301">
            <v>0</v>
          </cell>
          <cell r="BM301">
            <v>0</v>
          </cell>
          <cell r="BO301">
            <v>0</v>
          </cell>
          <cell r="BQ301">
            <v>0</v>
          </cell>
          <cell r="BU301">
            <v>0</v>
          </cell>
          <cell r="BV301">
            <v>0</v>
          </cell>
          <cell r="BW301">
            <v>0</v>
          </cell>
          <cell r="BX301">
            <v>0</v>
          </cell>
          <cell r="BY301">
            <v>0</v>
          </cell>
          <cell r="BZ301">
            <v>0</v>
          </cell>
          <cell r="CA301">
            <v>0</v>
          </cell>
          <cell r="CB301">
            <v>0</v>
          </cell>
          <cell r="CC301">
            <v>0</v>
          </cell>
          <cell r="CD301">
            <v>0</v>
          </cell>
          <cell r="CE301">
            <v>0</v>
          </cell>
          <cell r="CG301">
            <v>0</v>
          </cell>
          <cell r="CI301">
            <v>0</v>
          </cell>
          <cell r="CM301">
            <v>0</v>
          </cell>
          <cell r="CN301">
            <v>0</v>
          </cell>
          <cell r="CO301">
            <v>0</v>
          </cell>
          <cell r="CP301">
            <v>0</v>
          </cell>
          <cell r="CQ301">
            <v>0</v>
          </cell>
          <cell r="CR301">
            <v>0</v>
          </cell>
          <cell r="CS301">
            <v>0</v>
          </cell>
          <cell r="CT301">
            <v>0</v>
          </cell>
          <cell r="CU301">
            <v>0</v>
          </cell>
          <cell r="CV301">
            <v>0</v>
          </cell>
          <cell r="CW301">
            <v>0</v>
          </cell>
          <cell r="CY301">
            <v>0</v>
          </cell>
          <cell r="DA301">
            <v>0</v>
          </cell>
          <cell r="DB301">
            <v>0</v>
          </cell>
          <cell r="DE301">
            <v>0</v>
          </cell>
          <cell r="DF301">
            <v>0</v>
          </cell>
          <cell r="DG301">
            <v>0</v>
          </cell>
          <cell r="DH301">
            <v>0</v>
          </cell>
          <cell r="DI301">
            <v>0</v>
          </cell>
          <cell r="DJ301">
            <v>0</v>
          </cell>
          <cell r="DK301">
            <v>0</v>
          </cell>
          <cell r="DL301">
            <v>0</v>
          </cell>
          <cell r="DM301">
            <v>0</v>
          </cell>
          <cell r="DN301">
            <v>0</v>
          </cell>
          <cell r="DO301">
            <v>0</v>
          </cell>
          <cell r="DP301">
            <v>0</v>
          </cell>
          <cell r="DQ301">
            <v>0</v>
          </cell>
          <cell r="DS301">
            <v>0</v>
          </cell>
          <cell r="DT301">
            <v>0</v>
          </cell>
          <cell r="DU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O301">
            <v>0</v>
          </cell>
          <cell r="EP301">
            <v>0</v>
          </cell>
          <cell r="EQ301">
            <v>0</v>
          </cell>
          <cell r="ER301">
            <v>0</v>
          </cell>
          <cell r="ES301">
            <v>0</v>
          </cell>
          <cell r="ET301">
            <v>0</v>
          </cell>
          <cell r="EU301">
            <v>0</v>
          </cell>
          <cell r="EV301">
            <v>0</v>
          </cell>
          <cell r="EW301">
            <v>0</v>
          </cell>
          <cell r="EX301">
            <v>0</v>
          </cell>
          <cell r="EY301">
            <v>0</v>
          </cell>
          <cell r="EZ301">
            <v>0</v>
          </cell>
          <cell r="FA301">
            <v>0</v>
          </cell>
          <cell r="FC301">
            <v>0</v>
          </cell>
          <cell r="FD301">
            <v>0</v>
          </cell>
          <cell r="FE301">
            <v>0</v>
          </cell>
          <cell r="FG301">
            <v>0</v>
          </cell>
          <cell r="FH301">
            <v>0</v>
          </cell>
          <cell r="FI301">
            <v>0</v>
          </cell>
          <cell r="FJ301">
            <v>0</v>
          </cell>
          <cell r="FK301">
            <v>0</v>
          </cell>
          <cell r="FL301">
            <v>0</v>
          </cell>
          <cell r="FM301">
            <v>0</v>
          </cell>
          <cell r="FN301">
            <v>0</v>
          </cell>
          <cell r="FO301">
            <v>0</v>
          </cell>
          <cell r="FP301">
            <v>0</v>
          </cell>
          <cell r="FQ301">
            <v>0</v>
          </cell>
          <cell r="FR301">
            <v>0</v>
          </cell>
          <cell r="FS301">
            <v>0</v>
          </cell>
          <cell r="FU301">
            <v>0</v>
          </cell>
          <cell r="FV301">
            <v>0</v>
          </cell>
          <cell r="FW301">
            <v>0</v>
          </cell>
          <cell r="FY301">
            <v>0</v>
          </cell>
          <cell r="FZ301">
            <v>0</v>
          </cell>
          <cell r="GA301">
            <v>0</v>
          </cell>
          <cell r="GB301">
            <v>0</v>
          </cell>
          <cell r="GC301">
            <v>0</v>
          </cell>
          <cell r="GD301">
            <v>0</v>
          </cell>
          <cell r="GE301">
            <v>0</v>
          </cell>
          <cell r="GF301">
            <v>0</v>
          </cell>
          <cell r="GG301">
            <v>0</v>
          </cell>
          <cell r="GH301">
            <v>0</v>
          </cell>
          <cell r="GI301">
            <v>0</v>
          </cell>
          <cell r="GJ301">
            <v>0</v>
          </cell>
          <cell r="GK301">
            <v>0</v>
          </cell>
          <cell r="GM301">
            <v>0</v>
          </cell>
          <cell r="GN301">
            <v>0</v>
          </cell>
          <cell r="GO301">
            <v>0</v>
          </cell>
          <cell r="GQ301">
            <v>0</v>
          </cell>
          <cell r="GR301">
            <v>0</v>
          </cell>
          <cell r="GS301">
            <v>0</v>
          </cell>
          <cell r="GT301">
            <v>0</v>
          </cell>
          <cell r="GU301">
            <v>0</v>
          </cell>
          <cell r="GV301">
            <v>0</v>
          </cell>
          <cell r="GW301">
            <v>0</v>
          </cell>
          <cell r="GX301">
            <v>0</v>
          </cell>
          <cell r="GY301">
            <v>0</v>
          </cell>
          <cell r="GZ301">
            <v>0</v>
          </cell>
          <cell r="HA301">
            <v>0</v>
          </cell>
          <cell r="HB301">
            <v>0</v>
          </cell>
          <cell r="HC301">
            <v>0</v>
          </cell>
          <cell r="HD301">
            <v>0</v>
          </cell>
          <cell r="HE301">
            <v>0</v>
          </cell>
          <cell r="HF301">
            <v>0</v>
          </cell>
          <cell r="HG301">
            <v>0</v>
          </cell>
          <cell r="HH301">
            <v>0</v>
          </cell>
          <cell r="HI301">
            <v>0</v>
          </cell>
          <cell r="HJ301" t="str">
            <v>SI</v>
          </cell>
          <cell r="HL301">
            <v>1.9051288190115676E-3</v>
          </cell>
          <cell r="HO301" t="str">
            <v>50</v>
          </cell>
          <cell r="HP301" t="str">
            <v>50</v>
          </cell>
          <cell r="HQ301" t="str">
            <v>50</v>
          </cell>
          <cell r="HR301" t="str">
            <v>50</v>
          </cell>
          <cell r="HS301" t="str">
            <v>50</v>
          </cell>
          <cell r="HT301" t="str">
            <v>50</v>
          </cell>
          <cell r="HU301" t="str">
            <v>50</v>
          </cell>
          <cell r="HV301" t="str">
            <v>50</v>
          </cell>
          <cell r="HW301" t="str">
            <v>50</v>
          </cell>
          <cell r="HX301" t="str">
            <v>50</v>
          </cell>
          <cell r="HY301" t="str">
            <v>50</v>
          </cell>
        </row>
        <row r="302">
          <cell r="D302" t="str">
            <v>5</v>
          </cell>
          <cell r="F302" t="str">
            <v>5R</v>
          </cell>
          <cell r="H302">
            <v>0</v>
          </cell>
          <cell r="I302">
            <v>0</v>
          </cell>
          <cell r="J302">
            <v>0</v>
          </cell>
          <cell r="K302">
            <v>0</v>
          </cell>
          <cell r="M302">
            <v>0</v>
          </cell>
          <cell r="O302">
            <v>0</v>
          </cell>
          <cell r="S302">
            <v>0</v>
          </cell>
          <cell r="T302">
            <v>0</v>
          </cell>
          <cell r="U302">
            <v>0</v>
          </cell>
          <cell r="V302">
            <v>0</v>
          </cell>
          <cell r="W302">
            <v>0</v>
          </cell>
          <cell r="X302">
            <v>0</v>
          </cell>
          <cell r="Y302">
            <v>0</v>
          </cell>
          <cell r="Z302">
            <v>0</v>
          </cell>
          <cell r="AA302">
            <v>0</v>
          </cell>
          <cell r="AB302">
            <v>0</v>
          </cell>
          <cell r="AC302">
            <v>0</v>
          </cell>
          <cell r="AE302">
            <v>0</v>
          </cell>
          <cell r="AG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Y302">
            <v>0</v>
          </cell>
          <cell r="AZ302">
            <v>0</v>
          </cell>
          <cell r="BC302">
            <v>0</v>
          </cell>
          <cell r="BD302">
            <v>0</v>
          </cell>
          <cell r="BE302">
            <v>0</v>
          </cell>
          <cell r="BF302">
            <v>0</v>
          </cell>
          <cell r="BG302">
            <v>0</v>
          </cell>
          <cell r="BH302">
            <v>0</v>
          </cell>
          <cell r="BI302">
            <v>0</v>
          </cell>
          <cell r="BJ302">
            <v>0</v>
          </cell>
          <cell r="BK302">
            <v>0</v>
          </cell>
          <cell r="BL302">
            <v>0</v>
          </cell>
          <cell r="BM302">
            <v>0</v>
          </cell>
          <cell r="BO302">
            <v>0</v>
          </cell>
          <cell r="BQ302">
            <v>0</v>
          </cell>
          <cell r="BU302">
            <v>0</v>
          </cell>
          <cell r="BV302">
            <v>0</v>
          </cell>
          <cell r="BW302">
            <v>0</v>
          </cell>
          <cell r="BX302">
            <v>0</v>
          </cell>
          <cell r="BY302">
            <v>0</v>
          </cell>
          <cell r="BZ302">
            <v>0</v>
          </cell>
          <cell r="CA302">
            <v>0</v>
          </cell>
          <cell r="CB302">
            <v>0</v>
          </cell>
          <cell r="CC302">
            <v>0</v>
          </cell>
          <cell r="CD302">
            <v>0</v>
          </cell>
          <cell r="CE302">
            <v>0</v>
          </cell>
          <cell r="CG302">
            <v>0</v>
          </cell>
          <cell r="CI302">
            <v>0</v>
          </cell>
          <cell r="CM302">
            <v>0</v>
          </cell>
          <cell r="CN302">
            <v>0</v>
          </cell>
          <cell r="CO302">
            <v>0</v>
          </cell>
          <cell r="CP302">
            <v>0</v>
          </cell>
          <cell r="CQ302">
            <v>0</v>
          </cell>
          <cell r="CR302">
            <v>0</v>
          </cell>
          <cell r="CS302">
            <v>0</v>
          </cell>
          <cell r="CT302">
            <v>0</v>
          </cell>
          <cell r="CU302">
            <v>0</v>
          </cell>
          <cell r="CV302">
            <v>0</v>
          </cell>
          <cell r="CW302">
            <v>0</v>
          </cell>
          <cell r="CY302">
            <v>0</v>
          </cell>
          <cell r="DA302">
            <v>0</v>
          </cell>
          <cell r="DB302">
            <v>0</v>
          </cell>
          <cell r="DE302">
            <v>0</v>
          </cell>
          <cell r="DF302">
            <v>0</v>
          </cell>
          <cell r="DG302">
            <v>0</v>
          </cell>
          <cell r="DH302">
            <v>0</v>
          </cell>
          <cell r="DI302">
            <v>0</v>
          </cell>
          <cell r="DJ302">
            <v>0</v>
          </cell>
          <cell r="DK302">
            <v>0</v>
          </cell>
          <cell r="DL302">
            <v>0</v>
          </cell>
          <cell r="DM302">
            <v>0</v>
          </cell>
          <cell r="DN302">
            <v>0</v>
          </cell>
          <cell r="DO302">
            <v>0</v>
          </cell>
          <cell r="DP302">
            <v>0</v>
          </cell>
          <cell r="DQ302">
            <v>0</v>
          </cell>
          <cell r="DS302">
            <v>0</v>
          </cell>
          <cell r="DT302">
            <v>0</v>
          </cell>
          <cell r="DU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O302">
            <v>0</v>
          </cell>
          <cell r="EP302">
            <v>0</v>
          </cell>
          <cell r="EQ302">
            <v>0</v>
          </cell>
          <cell r="ER302">
            <v>0</v>
          </cell>
          <cell r="ES302">
            <v>0</v>
          </cell>
          <cell r="ET302">
            <v>0</v>
          </cell>
          <cell r="EU302">
            <v>0</v>
          </cell>
          <cell r="EV302">
            <v>0</v>
          </cell>
          <cell r="EW302">
            <v>0</v>
          </cell>
          <cell r="EX302">
            <v>0</v>
          </cell>
          <cell r="EY302">
            <v>0</v>
          </cell>
          <cell r="EZ302">
            <v>0</v>
          </cell>
          <cell r="FA302">
            <v>0</v>
          </cell>
          <cell r="FC302">
            <v>0</v>
          </cell>
          <cell r="FD302">
            <v>0</v>
          </cell>
          <cell r="FE302">
            <v>0</v>
          </cell>
          <cell r="FG302">
            <v>0</v>
          </cell>
          <cell r="FH302">
            <v>0</v>
          </cell>
          <cell r="FI302">
            <v>0</v>
          </cell>
          <cell r="FJ302">
            <v>0</v>
          </cell>
          <cell r="FK302">
            <v>0</v>
          </cell>
          <cell r="FL302">
            <v>0</v>
          </cell>
          <cell r="FM302">
            <v>0</v>
          </cell>
          <cell r="FN302">
            <v>0</v>
          </cell>
          <cell r="FO302">
            <v>0</v>
          </cell>
          <cell r="FP302">
            <v>0</v>
          </cell>
          <cell r="FQ302">
            <v>0</v>
          </cell>
          <cell r="FR302">
            <v>0</v>
          </cell>
          <cell r="FS302">
            <v>0</v>
          </cell>
          <cell r="FU302">
            <v>0</v>
          </cell>
          <cell r="FV302">
            <v>0</v>
          </cell>
          <cell r="FW302">
            <v>0</v>
          </cell>
          <cell r="FY302">
            <v>0</v>
          </cell>
          <cell r="FZ302">
            <v>0</v>
          </cell>
          <cell r="GA302">
            <v>0</v>
          </cell>
          <cell r="GB302">
            <v>0</v>
          </cell>
          <cell r="GC302">
            <v>0</v>
          </cell>
          <cell r="GD302">
            <v>0</v>
          </cell>
          <cell r="GE302">
            <v>0</v>
          </cell>
          <cell r="GF302">
            <v>0</v>
          </cell>
          <cell r="GG302">
            <v>0</v>
          </cell>
          <cell r="GH302">
            <v>0</v>
          </cell>
          <cell r="GI302">
            <v>0</v>
          </cell>
          <cell r="GJ302">
            <v>0</v>
          </cell>
          <cell r="GK302">
            <v>0</v>
          </cell>
          <cell r="GM302">
            <v>0</v>
          </cell>
          <cell r="GN302">
            <v>0</v>
          </cell>
          <cell r="GO302">
            <v>0</v>
          </cell>
          <cell r="GQ302">
            <v>0</v>
          </cell>
          <cell r="GR302">
            <v>0</v>
          </cell>
          <cell r="GS302">
            <v>0</v>
          </cell>
          <cell r="GT302">
            <v>0</v>
          </cell>
          <cell r="GU302">
            <v>0</v>
          </cell>
          <cell r="GV302">
            <v>0</v>
          </cell>
          <cell r="GW302">
            <v>0</v>
          </cell>
          <cell r="GX302">
            <v>0</v>
          </cell>
          <cell r="GY302">
            <v>0</v>
          </cell>
          <cell r="GZ302">
            <v>0</v>
          </cell>
          <cell r="HA302">
            <v>0</v>
          </cell>
          <cell r="HB302">
            <v>0</v>
          </cell>
          <cell r="HC302">
            <v>0</v>
          </cell>
          <cell r="HD302">
            <v>0</v>
          </cell>
          <cell r="HE302">
            <v>0</v>
          </cell>
          <cell r="HF302">
            <v>0</v>
          </cell>
          <cell r="HG302">
            <v>0</v>
          </cell>
          <cell r="HH302">
            <v>0</v>
          </cell>
          <cell r="HI302">
            <v>0</v>
          </cell>
          <cell r="HJ302" t="str">
            <v>SI</v>
          </cell>
          <cell r="HL302">
            <v>1.9051288190115676E-3</v>
          </cell>
          <cell r="HO302" t="str">
            <v>50</v>
          </cell>
          <cell r="HP302" t="str">
            <v>50</v>
          </cell>
          <cell r="HQ302" t="str">
            <v>50</v>
          </cell>
          <cell r="HR302" t="str">
            <v>50</v>
          </cell>
          <cell r="HS302" t="str">
            <v>50</v>
          </cell>
          <cell r="HT302" t="str">
            <v>50</v>
          </cell>
          <cell r="HU302" t="str">
            <v>50</v>
          </cell>
          <cell r="HV302" t="str">
            <v>50</v>
          </cell>
          <cell r="HW302" t="str">
            <v>50</v>
          </cell>
          <cell r="HX302" t="str">
            <v>50</v>
          </cell>
          <cell r="HY302" t="str">
            <v>50</v>
          </cell>
        </row>
        <row r="303">
          <cell r="D303" t="str">
            <v>5</v>
          </cell>
          <cell r="F303" t="str">
            <v>5R</v>
          </cell>
          <cell r="H303">
            <v>0</v>
          </cell>
          <cell r="I303">
            <v>0</v>
          </cell>
          <cell r="J303">
            <v>0</v>
          </cell>
          <cell r="K303">
            <v>0</v>
          </cell>
          <cell r="M303">
            <v>0</v>
          </cell>
          <cell r="O303">
            <v>0</v>
          </cell>
          <cell r="S303">
            <v>0</v>
          </cell>
          <cell r="T303">
            <v>0</v>
          </cell>
          <cell r="U303">
            <v>0</v>
          </cell>
          <cell r="V303">
            <v>0</v>
          </cell>
          <cell r="W303">
            <v>0</v>
          </cell>
          <cell r="X303">
            <v>0</v>
          </cell>
          <cell r="Y303">
            <v>0</v>
          </cell>
          <cell r="Z303">
            <v>0</v>
          </cell>
          <cell r="AA303">
            <v>0</v>
          </cell>
          <cell r="AB303">
            <v>0</v>
          </cell>
          <cell r="AC303">
            <v>0</v>
          </cell>
          <cell r="AE303">
            <v>0</v>
          </cell>
          <cell r="AG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Y303">
            <v>0</v>
          </cell>
          <cell r="AZ303">
            <v>0</v>
          </cell>
          <cell r="BC303">
            <v>0</v>
          </cell>
          <cell r="BD303">
            <v>0</v>
          </cell>
          <cell r="BE303">
            <v>0</v>
          </cell>
          <cell r="BF303">
            <v>0</v>
          </cell>
          <cell r="BG303">
            <v>0</v>
          </cell>
          <cell r="BH303">
            <v>0</v>
          </cell>
          <cell r="BI303">
            <v>0</v>
          </cell>
          <cell r="BJ303">
            <v>0</v>
          </cell>
          <cell r="BK303">
            <v>0</v>
          </cell>
          <cell r="BL303">
            <v>0</v>
          </cell>
          <cell r="BM303">
            <v>0</v>
          </cell>
          <cell r="BO303">
            <v>0</v>
          </cell>
          <cell r="BQ303">
            <v>0</v>
          </cell>
          <cell r="BU303">
            <v>0</v>
          </cell>
          <cell r="BV303">
            <v>0</v>
          </cell>
          <cell r="BW303">
            <v>0</v>
          </cell>
          <cell r="BX303">
            <v>0</v>
          </cell>
          <cell r="BY303">
            <v>0</v>
          </cell>
          <cell r="BZ303">
            <v>0</v>
          </cell>
          <cell r="CA303">
            <v>0</v>
          </cell>
          <cell r="CB303">
            <v>0</v>
          </cell>
          <cell r="CC303">
            <v>0</v>
          </cell>
          <cell r="CD303">
            <v>0</v>
          </cell>
          <cell r="CE303">
            <v>0</v>
          </cell>
          <cell r="CG303">
            <v>0</v>
          </cell>
          <cell r="CI303">
            <v>0</v>
          </cell>
          <cell r="CM303">
            <v>0</v>
          </cell>
          <cell r="CN303">
            <v>0</v>
          </cell>
          <cell r="CO303">
            <v>0</v>
          </cell>
          <cell r="CP303">
            <v>0</v>
          </cell>
          <cell r="CQ303">
            <v>0</v>
          </cell>
          <cell r="CR303">
            <v>0</v>
          </cell>
          <cell r="CS303">
            <v>0</v>
          </cell>
          <cell r="CT303">
            <v>0</v>
          </cell>
          <cell r="CU303">
            <v>0</v>
          </cell>
          <cell r="CV303">
            <v>0</v>
          </cell>
          <cell r="CW303">
            <v>0</v>
          </cell>
          <cell r="CY303">
            <v>0</v>
          </cell>
          <cell r="DA303">
            <v>0</v>
          </cell>
          <cell r="DB303">
            <v>0</v>
          </cell>
          <cell r="DE303">
            <v>0</v>
          </cell>
          <cell r="DF303">
            <v>0</v>
          </cell>
          <cell r="DG303">
            <v>0</v>
          </cell>
          <cell r="DH303">
            <v>0</v>
          </cell>
          <cell r="DI303">
            <v>0</v>
          </cell>
          <cell r="DJ303">
            <v>0</v>
          </cell>
          <cell r="DK303">
            <v>0</v>
          </cell>
          <cell r="DL303">
            <v>0</v>
          </cell>
          <cell r="DM303">
            <v>0</v>
          </cell>
          <cell r="DN303">
            <v>0</v>
          </cell>
          <cell r="DO303">
            <v>0</v>
          </cell>
          <cell r="DP303">
            <v>0</v>
          </cell>
          <cell r="DQ303">
            <v>0</v>
          </cell>
          <cell r="DS303">
            <v>0</v>
          </cell>
          <cell r="DT303">
            <v>0</v>
          </cell>
          <cell r="DU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O303">
            <v>0</v>
          </cell>
          <cell r="EP303">
            <v>0</v>
          </cell>
          <cell r="EQ303">
            <v>0</v>
          </cell>
          <cell r="ER303">
            <v>0</v>
          </cell>
          <cell r="ES303">
            <v>0</v>
          </cell>
          <cell r="ET303">
            <v>0</v>
          </cell>
          <cell r="EU303">
            <v>0</v>
          </cell>
          <cell r="EV303">
            <v>0</v>
          </cell>
          <cell r="EW303">
            <v>0</v>
          </cell>
          <cell r="EX303">
            <v>0</v>
          </cell>
          <cell r="EY303">
            <v>0</v>
          </cell>
          <cell r="EZ303">
            <v>0</v>
          </cell>
          <cell r="FA303">
            <v>0</v>
          </cell>
          <cell r="FC303">
            <v>0</v>
          </cell>
          <cell r="FD303">
            <v>0</v>
          </cell>
          <cell r="FE303">
            <v>0</v>
          </cell>
          <cell r="FG303">
            <v>0</v>
          </cell>
          <cell r="FH303">
            <v>0</v>
          </cell>
          <cell r="FI303">
            <v>0</v>
          </cell>
          <cell r="FJ303">
            <v>0</v>
          </cell>
          <cell r="FK303">
            <v>0</v>
          </cell>
          <cell r="FL303">
            <v>0</v>
          </cell>
          <cell r="FM303">
            <v>0</v>
          </cell>
          <cell r="FN303">
            <v>0</v>
          </cell>
          <cell r="FO303">
            <v>0</v>
          </cell>
          <cell r="FP303">
            <v>0</v>
          </cell>
          <cell r="FQ303">
            <v>0</v>
          </cell>
          <cell r="FR303">
            <v>0</v>
          </cell>
          <cell r="FS303">
            <v>0</v>
          </cell>
          <cell r="FU303">
            <v>0</v>
          </cell>
          <cell r="FV303">
            <v>0</v>
          </cell>
          <cell r="FW303">
            <v>0</v>
          </cell>
          <cell r="FY303">
            <v>0</v>
          </cell>
          <cell r="FZ303">
            <v>0</v>
          </cell>
          <cell r="GA303">
            <v>0</v>
          </cell>
          <cell r="GB303">
            <v>0</v>
          </cell>
          <cell r="GC303">
            <v>0</v>
          </cell>
          <cell r="GD303">
            <v>0</v>
          </cell>
          <cell r="GE303">
            <v>0</v>
          </cell>
          <cell r="GF303">
            <v>0</v>
          </cell>
          <cell r="GG303">
            <v>0</v>
          </cell>
          <cell r="GH303">
            <v>0</v>
          </cell>
          <cell r="GI303">
            <v>0</v>
          </cell>
          <cell r="GJ303">
            <v>0</v>
          </cell>
          <cell r="GK303">
            <v>0</v>
          </cell>
          <cell r="GM303">
            <v>0</v>
          </cell>
          <cell r="GN303">
            <v>0</v>
          </cell>
          <cell r="GO303">
            <v>0</v>
          </cell>
          <cell r="GQ303">
            <v>0</v>
          </cell>
          <cell r="GR303">
            <v>0</v>
          </cell>
          <cell r="GS303">
            <v>0</v>
          </cell>
          <cell r="GT303">
            <v>0</v>
          </cell>
          <cell r="GU303">
            <v>0</v>
          </cell>
          <cell r="GV303">
            <v>0</v>
          </cell>
          <cell r="GW303">
            <v>0</v>
          </cell>
          <cell r="GX303">
            <v>0</v>
          </cell>
          <cell r="GY303">
            <v>0</v>
          </cell>
          <cell r="GZ303">
            <v>0</v>
          </cell>
          <cell r="HA303">
            <v>0</v>
          </cell>
          <cell r="HB303">
            <v>0</v>
          </cell>
          <cell r="HC303">
            <v>0</v>
          </cell>
          <cell r="HD303">
            <v>0</v>
          </cell>
          <cell r="HE303">
            <v>0</v>
          </cell>
          <cell r="HF303">
            <v>0</v>
          </cell>
          <cell r="HG303">
            <v>0</v>
          </cell>
          <cell r="HH303">
            <v>0</v>
          </cell>
          <cell r="HI303">
            <v>0</v>
          </cell>
          <cell r="HJ303" t="str">
            <v>SI</v>
          </cell>
          <cell r="HL303">
            <v>1.9051288190115676E-3</v>
          </cell>
          <cell r="HO303" t="str">
            <v>50</v>
          </cell>
          <cell r="HP303" t="str">
            <v>50</v>
          </cell>
          <cell r="HQ303" t="str">
            <v>50</v>
          </cell>
          <cell r="HR303" t="str">
            <v>50</v>
          </cell>
          <cell r="HS303" t="str">
            <v>50</v>
          </cell>
          <cell r="HT303" t="str">
            <v>50</v>
          </cell>
          <cell r="HU303" t="str">
            <v>50</v>
          </cell>
          <cell r="HV303" t="str">
            <v>50</v>
          </cell>
          <cell r="HW303" t="str">
            <v>50</v>
          </cell>
          <cell r="HX303" t="str">
            <v>50</v>
          </cell>
          <cell r="HY303" t="str">
            <v>50</v>
          </cell>
        </row>
        <row r="304">
          <cell r="D304" t="str">
            <v>5</v>
          </cell>
          <cell r="F304" t="str">
            <v>5R</v>
          </cell>
          <cell r="H304">
            <v>0</v>
          </cell>
          <cell r="I304">
            <v>0</v>
          </cell>
          <cell r="J304">
            <v>0</v>
          </cell>
          <cell r="K304">
            <v>0</v>
          </cell>
          <cell r="M304">
            <v>0</v>
          </cell>
          <cell r="O304">
            <v>0</v>
          </cell>
          <cell r="S304">
            <v>0</v>
          </cell>
          <cell r="T304">
            <v>0</v>
          </cell>
          <cell r="U304">
            <v>0</v>
          </cell>
          <cell r="V304">
            <v>0</v>
          </cell>
          <cell r="W304">
            <v>0</v>
          </cell>
          <cell r="X304">
            <v>0</v>
          </cell>
          <cell r="Y304">
            <v>0</v>
          </cell>
          <cell r="Z304">
            <v>0</v>
          </cell>
          <cell r="AA304">
            <v>0</v>
          </cell>
          <cell r="AB304">
            <v>0</v>
          </cell>
          <cell r="AC304">
            <v>0</v>
          </cell>
          <cell r="AE304">
            <v>0</v>
          </cell>
          <cell r="AG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Y304">
            <v>0</v>
          </cell>
          <cell r="AZ304">
            <v>0</v>
          </cell>
          <cell r="BC304">
            <v>0</v>
          </cell>
          <cell r="BD304">
            <v>0</v>
          </cell>
          <cell r="BE304">
            <v>0</v>
          </cell>
          <cell r="BF304">
            <v>0</v>
          </cell>
          <cell r="BG304">
            <v>0</v>
          </cell>
          <cell r="BH304">
            <v>0</v>
          </cell>
          <cell r="BI304">
            <v>0</v>
          </cell>
          <cell r="BJ304">
            <v>0</v>
          </cell>
          <cell r="BK304">
            <v>0</v>
          </cell>
          <cell r="BL304">
            <v>0</v>
          </cell>
          <cell r="BM304">
            <v>0</v>
          </cell>
          <cell r="BO304">
            <v>0</v>
          </cell>
          <cell r="BQ304">
            <v>0</v>
          </cell>
          <cell r="BU304">
            <v>0</v>
          </cell>
          <cell r="BV304">
            <v>0</v>
          </cell>
          <cell r="BW304">
            <v>0</v>
          </cell>
          <cell r="BX304">
            <v>0</v>
          </cell>
          <cell r="BY304">
            <v>0</v>
          </cell>
          <cell r="BZ304">
            <v>0</v>
          </cell>
          <cell r="CA304">
            <v>0</v>
          </cell>
          <cell r="CB304">
            <v>0</v>
          </cell>
          <cell r="CC304">
            <v>0</v>
          </cell>
          <cell r="CD304">
            <v>0</v>
          </cell>
          <cell r="CE304">
            <v>0</v>
          </cell>
          <cell r="CG304">
            <v>0</v>
          </cell>
          <cell r="CI304">
            <v>0</v>
          </cell>
          <cell r="CM304">
            <v>0</v>
          </cell>
          <cell r="CN304">
            <v>0</v>
          </cell>
          <cell r="CO304">
            <v>0</v>
          </cell>
          <cell r="CP304">
            <v>0</v>
          </cell>
          <cell r="CQ304">
            <v>0</v>
          </cell>
          <cell r="CR304">
            <v>0</v>
          </cell>
          <cell r="CS304">
            <v>0</v>
          </cell>
          <cell r="CT304">
            <v>0</v>
          </cell>
          <cell r="CU304">
            <v>0</v>
          </cell>
          <cell r="CV304">
            <v>0</v>
          </cell>
          <cell r="CW304">
            <v>0</v>
          </cell>
          <cell r="CY304">
            <v>0</v>
          </cell>
          <cell r="DA304">
            <v>0</v>
          </cell>
          <cell r="DB304">
            <v>0</v>
          </cell>
          <cell r="DE304">
            <v>0</v>
          </cell>
          <cell r="DF304">
            <v>0</v>
          </cell>
          <cell r="DG304">
            <v>0</v>
          </cell>
          <cell r="DH304">
            <v>0</v>
          </cell>
          <cell r="DI304">
            <v>0</v>
          </cell>
          <cell r="DJ304">
            <v>0</v>
          </cell>
          <cell r="DK304">
            <v>0</v>
          </cell>
          <cell r="DL304">
            <v>0</v>
          </cell>
          <cell r="DM304">
            <v>0</v>
          </cell>
          <cell r="DN304">
            <v>0</v>
          </cell>
          <cell r="DO304">
            <v>0</v>
          </cell>
          <cell r="DP304">
            <v>0</v>
          </cell>
          <cell r="DQ304">
            <v>0</v>
          </cell>
          <cell r="DS304">
            <v>0</v>
          </cell>
          <cell r="DT304">
            <v>0</v>
          </cell>
          <cell r="DU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O304">
            <v>0</v>
          </cell>
          <cell r="EP304">
            <v>0</v>
          </cell>
          <cell r="EQ304">
            <v>0</v>
          </cell>
          <cell r="ER304">
            <v>0</v>
          </cell>
          <cell r="ES304">
            <v>0</v>
          </cell>
          <cell r="ET304">
            <v>0</v>
          </cell>
          <cell r="EU304">
            <v>0</v>
          </cell>
          <cell r="EV304">
            <v>0</v>
          </cell>
          <cell r="EW304">
            <v>0</v>
          </cell>
          <cell r="EX304">
            <v>0</v>
          </cell>
          <cell r="EY304">
            <v>0</v>
          </cell>
          <cell r="EZ304">
            <v>0</v>
          </cell>
          <cell r="FA304">
            <v>0</v>
          </cell>
          <cell r="FC304">
            <v>0</v>
          </cell>
          <cell r="FD304">
            <v>0</v>
          </cell>
          <cell r="FE304">
            <v>0</v>
          </cell>
          <cell r="FG304">
            <v>0</v>
          </cell>
          <cell r="FH304">
            <v>0</v>
          </cell>
          <cell r="FI304">
            <v>0</v>
          </cell>
          <cell r="FJ304">
            <v>0</v>
          </cell>
          <cell r="FK304">
            <v>0</v>
          </cell>
          <cell r="FL304">
            <v>0</v>
          </cell>
          <cell r="FM304">
            <v>0</v>
          </cell>
          <cell r="FN304">
            <v>0</v>
          </cell>
          <cell r="FO304">
            <v>0</v>
          </cell>
          <cell r="FP304">
            <v>0</v>
          </cell>
          <cell r="FQ304">
            <v>0</v>
          </cell>
          <cell r="FR304">
            <v>0</v>
          </cell>
          <cell r="FS304">
            <v>0</v>
          </cell>
          <cell r="FU304">
            <v>0</v>
          </cell>
          <cell r="FV304">
            <v>0</v>
          </cell>
          <cell r="FW304">
            <v>0</v>
          </cell>
          <cell r="FY304">
            <v>0</v>
          </cell>
          <cell r="FZ304">
            <v>0</v>
          </cell>
          <cell r="GA304">
            <v>0</v>
          </cell>
          <cell r="GB304">
            <v>0</v>
          </cell>
          <cell r="GC304">
            <v>0</v>
          </cell>
          <cell r="GD304">
            <v>0</v>
          </cell>
          <cell r="GE304">
            <v>0</v>
          </cell>
          <cell r="GF304">
            <v>0</v>
          </cell>
          <cell r="GG304">
            <v>0</v>
          </cell>
          <cell r="GH304">
            <v>0</v>
          </cell>
          <cell r="GI304">
            <v>0</v>
          </cell>
          <cell r="GJ304">
            <v>0</v>
          </cell>
          <cell r="GK304">
            <v>0</v>
          </cell>
          <cell r="GM304">
            <v>0</v>
          </cell>
          <cell r="GN304">
            <v>0</v>
          </cell>
          <cell r="GO304">
            <v>0</v>
          </cell>
          <cell r="GQ304">
            <v>0</v>
          </cell>
          <cell r="GR304">
            <v>0</v>
          </cell>
          <cell r="GS304">
            <v>0</v>
          </cell>
          <cell r="GT304">
            <v>0</v>
          </cell>
          <cell r="GU304">
            <v>0</v>
          </cell>
          <cell r="GV304">
            <v>0</v>
          </cell>
          <cell r="GW304">
            <v>0</v>
          </cell>
          <cell r="GX304">
            <v>0</v>
          </cell>
          <cell r="GY304">
            <v>0</v>
          </cell>
          <cell r="GZ304">
            <v>0</v>
          </cell>
          <cell r="HA304">
            <v>0</v>
          </cell>
          <cell r="HB304">
            <v>0</v>
          </cell>
          <cell r="HC304">
            <v>0</v>
          </cell>
          <cell r="HD304">
            <v>0</v>
          </cell>
          <cell r="HE304">
            <v>0</v>
          </cell>
          <cell r="HF304">
            <v>0</v>
          </cell>
          <cell r="HG304">
            <v>0</v>
          </cell>
          <cell r="HH304">
            <v>0</v>
          </cell>
          <cell r="HI304">
            <v>0</v>
          </cell>
          <cell r="HJ304" t="str">
            <v>SI</v>
          </cell>
          <cell r="HL304">
            <v>1.9051288190115676E-3</v>
          </cell>
          <cell r="HO304" t="str">
            <v>50</v>
          </cell>
          <cell r="HP304" t="str">
            <v>50</v>
          </cell>
          <cell r="HQ304" t="str">
            <v>50</v>
          </cell>
          <cell r="HR304" t="str">
            <v>50</v>
          </cell>
          <cell r="HS304" t="str">
            <v>50</v>
          </cell>
          <cell r="HT304" t="str">
            <v>50</v>
          </cell>
          <cell r="HU304" t="str">
            <v>50</v>
          </cell>
          <cell r="HV304" t="str">
            <v>50</v>
          </cell>
          <cell r="HW304" t="str">
            <v>50</v>
          </cell>
          <cell r="HX304" t="str">
            <v>50</v>
          </cell>
          <cell r="HY304" t="str">
            <v>50</v>
          </cell>
        </row>
        <row r="305">
          <cell r="D305" t="str">
            <v>5</v>
          </cell>
          <cell r="F305" t="str">
            <v>5R</v>
          </cell>
          <cell r="H305">
            <v>0</v>
          </cell>
          <cell r="I305">
            <v>0</v>
          </cell>
          <cell r="J305">
            <v>0</v>
          </cell>
          <cell r="K305">
            <v>0</v>
          </cell>
          <cell r="M305">
            <v>0</v>
          </cell>
          <cell r="O305">
            <v>0</v>
          </cell>
          <cell r="S305">
            <v>0</v>
          </cell>
          <cell r="T305">
            <v>0</v>
          </cell>
          <cell r="U305">
            <v>0</v>
          </cell>
          <cell r="V305">
            <v>0</v>
          </cell>
          <cell r="W305">
            <v>0</v>
          </cell>
          <cell r="X305">
            <v>0</v>
          </cell>
          <cell r="Y305">
            <v>0</v>
          </cell>
          <cell r="Z305">
            <v>0</v>
          </cell>
          <cell r="AA305">
            <v>0</v>
          </cell>
          <cell r="AB305">
            <v>0</v>
          </cell>
          <cell r="AC305">
            <v>0</v>
          </cell>
          <cell r="AE305">
            <v>0</v>
          </cell>
          <cell r="AG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Y305">
            <v>0</v>
          </cell>
          <cell r="AZ305">
            <v>0</v>
          </cell>
          <cell r="BC305">
            <v>0</v>
          </cell>
          <cell r="BD305">
            <v>0</v>
          </cell>
          <cell r="BE305">
            <v>0</v>
          </cell>
          <cell r="BF305">
            <v>0</v>
          </cell>
          <cell r="BG305">
            <v>0</v>
          </cell>
          <cell r="BH305">
            <v>0</v>
          </cell>
          <cell r="BI305">
            <v>0</v>
          </cell>
          <cell r="BJ305">
            <v>0</v>
          </cell>
          <cell r="BK305">
            <v>0</v>
          </cell>
          <cell r="BL305">
            <v>0</v>
          </cell>
          <cell r="BM305">
            <v>0</v>
          </cell>
          <cell r="BO305">
            <v>0</v>
          </cell>
          <cell r="BQ305">
            <v>0</v>
          </cell>
          <cell r="BU305">
            <v>0</v>
          </cell>
          <cell r="BV305">
            <v>0</v>
          </cell>
          <cell r="BW305">
            <v>0</v>
          </cell>
          <cell r="BX305">
            <v>0</v>
          </cell>
          <cell r="BY305">
            <v>0</v>
          </cell>
          <cell r="BZ305">
            <v>0</v>
          </cell>
          <cell r="CA305">
            <v>0</v>
          </cell>
          <cell r="CB305">
            <v>0</v>
          </cell>
          <cell r="CC305">
            <v>0</v>
          </cell>
          <cell r="CD305">
            <v>0</v>
          </cell>
          <cell r="CE305">
            <v>0</v>
          </cell>
          <cell r="CG305">
            <v>0</v>
          </cell>
          <cell r="CI305">
            <v>0</v>
          </cell>
          <cell r="CM305">
            <v>0</v>
          </cell>
          <cell r="CN305">
            <v>0</v>
          </cell>
          <cell r="CO305">
            <v>0</v>
          </cell>
          <cell r="CP305">
            <v>0</v>
          </cell>
          <cell r="CQ305">
            <v>0</v>
          </cell>
          <cell r="CR305">
            <v>0</v>
          </cell>
          <cell r="CS305">
            <v>0</v>
          </cell>
          <cell r="CT305">
            <v>0</v>
          </cell>
          <cell r="CU305">
            <v>0</v>
          </cell>
          <cell r="CV305">
            <v>0</v>
          </cell>
          <cell r="CW305">
            <v>0</v>
          </cell>
          <cell r="CY305">
            <v>0</v>
          </cell>
          <cell r="DA305">
            <v>0</v>
          </cell>
          <cell r="DB305">
            <v>0</v>
          </cell>
          <cell r="DE305">
            <v>0</v>
          </cell>
          <cell r="DF305">
            <v>0</v>
          </cell>
          <cell r="DG305">
            <v>0</v>
          </cell>
          <cell r="DH305">
            <v>0</v>
          </cell>
          <cell r="DI305">
            <v>0</v>
          </cell>
          <cell r="DJ305">
            <v>0</v>
          </cell>
          <cell r="DK305">
            <v>0</v>
          </cell>
          <cell r="DL305">
            <v>0</v>
          </cell>
          <cell r="DM305">
            <v>0</v>
          </cell>
          <cell r="DN305">
            <v>0</v>
          </cell>
          <cell r="DO305">
            <v>0</v>
          </cell>
          <cell r="DP305">
            <v>0</v>
          </cell>
          <cell r="DQ305">
            <v>0</v>
          </cell>
          <cell r="DS305">
            <v>0</v>
          </cell>
          <cell r="DT305">
            <v>0</v>
          </cell>
          <cell r="DU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O305">
            <v>0</v>
          </cell>
          <cell r="EP305">
            <v>0</v>
          </cell>
          <cell r="EQ305">
            <v>0</v>
          </cell>
          <cell r="ER305">
            <v>0</v>
          </cell>
          <cell r="ES305">
            <v>0</v>
          </cell>
          <cell r="ET305">
            <v>0</v>
          </cell>
          <cell r="EU305">
            <v>0</v>
          </cell>
          <cell r="EV305">
            <v>0</v>
          </cell>
          <cell r="EW305">
            <v>0</v>
          </cell>
          <cell r="EX305">
            <v>0</v>
          </cell>
          <cell r="EY305">
            <v>0</v>
          </cell>
          <cell r="EZ305">
            <v>0</v>
          </cell>
          <cell r="FA305">
            <v>0</v>
          </cell>
          <cell r="FC305">
            <v>0</v>
          </cell>
          <cell r="FD305">
            <v>0</v>
          </cell>
          <cell r="FE305">
            <v>0</v>
          </cell>
          <cell r="FG305">
            <v>0</v>
          </cell>
          <cell r="FH305">
            <v>0</v>
          </cell>
          <cell r="FI305">
            <v>0</v>
          </cell>
          <cell r="FJ305">
            <v>0</v>
          </cell>
          <cell r="FK305">
            <v>0</v>
          </cell>
          <cell r="FL305">
            <v>0</v>
          </cell>
          <cell r="FM305">
            <v>0</v>
          </cell>
          <cell r="FN305">
            <v>0</v>
          </cell>
          <cell r="FO305">
            <v>0</v>
          </cell>
          <cell r="FP305">
            <v>0</v>
          </cell>
          <cell r="FQ305">
            <v>0</v>
          </cell>
          <cell r="FR305">
            <v>0</v>
          </cell>
          <cell r="FS305">
            <v>0</v>
          </cell>
          <cell r="FU305">
            <v>0</v>
          </cell>
          <cell r="FV305">
            <v>0</v>
          </cell>
          <cell r="FW305">
            <v>0</v>
          </cell>
          <cell r="FY305">
            <v>0</v>
          </cell>
          <cell r="FZ305">
            <v>0</v>
          </cell>
          <cell r="GA305">
            <v>0</v>
          </cell>
          <cell r="GB305">
            <v>0</v>
          </cell>
          <cell r="GC305">
            <v>0</v>
          </cell>
          <cell r="GD305">
            <v>0</v>
          </cell>
          <cell r="GE305">
            <v>0</v>
          </cell>
          <cell r="GF305">
            <v>0</v>
          </cell>
          <cell r="GG305">
            <v>0</v>
          </cell>
          <cell r="GH305">
            <v>0</v>
          </cell>
          <cell r="GI305">
            <v>0</v>
          </cell>
          <cell r="GJ305">
            <v>0</v>
          </cell>
          <cell r="GK305">
            <v>0</v>
          </cell>
          <cell r="GM305">
            <v>0</v>
          </cell>
          <cell r="GN305">
            <v>0</v>
          </cell>
          <cell r="GO305">
            <v>0</v>
          </cell>
          <cell r="GQ305">
            <v>0</v>
          </cell>
          <cell r="GR305">
            <v>0</v>
          </cell>
          <cell r="GS305">
            <v>0</v>
          </cell>
          <cell r="GT305">
            <v>0</v>
          </cell>
          <cell r="GU305">
            <v>0</v>
          </cell>
          <cell r="GV305">
            <v>0</v>
          </cell>
          <cell r="GW305">
            <v>0</v>
          </cell>
          <cell r="GX305">
            <v>0</v>
          </cell>
          <cell r="GY305">
            <v>0</v>
          </cell>
          <cell r="GZ305">
            <v>0</v>
          </cell>
          <cell r="HA305">
            <v>0</v>
          </cell>
          <cell r="HB305">
            <v>0</v>
          </cell>
          <cell r="HC305">
            <v>0</v>
          </cell>
          <cell r="HD305">
            <v>0</v>
          </cell>
          <cell r="HE305">
            <v>0</v>
          </cell>
          <cell r="HF305">
            <v>0</v>
          </cell>
          <cell r="HG305">
            <v>0</v>
          </cell>
          <cell r="HH305">
            <v>0</v>
          </cell>
          <cell r="HI305">
            <v>0</v>
          </cell>
          <cell r="HJ305" t="str">
            <v>SI</v>
          </cell>
          <cell r="HL305">
            <v>1.9051288190115676E-3</v>
          </cell>
          <cell r="HO305" t="str">
            <v>50</v>
          </cell>
          <cell r="HP305" t="str">
            <v>50</v>
          </cell>
          <cell r="HQ305" t="str">
            <v>50</v>
          </cell>
          <cell r="HR305" t="str">
            <v>50</v>
          </cell>
          <cell r="HS305" t="str">
            <v>50</v>
          </cell>
          <cell r="HT305" t="str">
            <v>50</v>
          </cell>
          <cell r="HU305" t="str">
            <v>50</v>
          </cell>
          <cell r="HV305" t="str">
            <v>50</v>
          </cell>
          <cell r="HW305" t="str">
            <v>50</v>
          </cell>
          <cell r="HX305" t="str">
            <v>50</v>
          </cell>
          <cell r="HY305" t="str">
            <v>50</v>
          </cell>
        </row>
        <row r="306">
          <cell r="D306" t="str">
            <v>5</v>
          </cell>
          <cell r="F306" t="str">
            <v>5R</v>
          </cell>
          <cell r="H306">
            <v>0</v>
          </cell>
          <cell r="I306">
            <v>0</v>
          </cell>
          <cell r="J306">
            <v>0</v>
          </cell>
          <cell r="K306">
            <v>0</v>
          </cell>
          <cell r="M306">
            <v>0</v>
          </cell>
          <cell r="O306">
            <v>0</v>
          </cell>
          <cell r="S306">
            <v>0</v>
          </cell>
          <cell r="T306">
            <v>0</v>
          </cell>
          <cell r="U306">
            <v>0</v>
          </cell>
          <cell r="V306">
            <v>0</v>
          </cell>
          <cell r="W306">
            <v>0</v>
          </cell>
          <cell r="X306">
            <v>0</v>
          </cell>
          <cell r="Y306">
            <v>0</v>
          </cell>
          <cell r="Z306">
            <v>0</v>
          </cell>
          <cell r="AA306">
            <v>0</v>
          </cell>
          <cell r="AB306">
            <v>0</v>
          </cell>
          <cell r="AC306">
            <v>0</v>
          </cell>
          <cell r="AE306">
            <v>0</v>
          </cell>
          <cell r="AG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Y306">
            <v>0</v>
          </cell>
          <cell r="AZ306">
            <v>0</v>
          </cell>
          <cell r="BC306">
            <v>0</v>
          </cell>
          <cell r="BD306">
            <v>0</v>
          </cell>
          <cell r="BE306">
            <v>0</v>
          </cell>
          <cell r="BF306">
            <v>0</v>
          </cell>
          <cell r="BG306">
            <v>0</v>
          </cell>
          <cell r="BH306">
            <v>0</v>
          </cell>
          <cell r="BI306">
            <v>0</v>
          </cell>
          <cell r="BJ306">
            <v>0</v>
          </cell>
          <cell r="BK306">
            <v>0</v>
          </cell>
          <cell r="BL306">
            <v>0</v>
          </cell>
          <cell r="BM306">
            <v>0</v>
          </cell>
          <cell r="BO306">
            <v>0</v>
          </cell>
          <cell r="BQ306">
            <v>0</v>
          </cell>
          <cell r="BU306">
            <v>0</v>
          </cell>
          <cell r="BV306">
            <v>0</v>
          </cell>
          <cell r="BW306">
            <v>0</v>
          </cell>
          <cell r="BX306">
            <v>0</v>
          </cell>
          <cell r="BY306">
            <v>0</v>
          </cell>
          <cell r="BZ306">
            <v>0</v>
          </cell>
          <cell r="CA306">
            <v>0</v>
          </cell>
          <cell r="CB306">
            <v>0</v>
          </cell>
          <cell r="CC306">
            <v>0</v>
          </cell>
          <cell r="CD306">
            <v>0</v>
          </cell>
          <cell r="CE306">
            <v>0</v>
          </cell>
          <cell r="CG306">
            <v>0</v>
          </cell>
          <cell r="CI306">
            <v>0</v>
          </cell>
          <cell r="CM306">
            <v>0</v>
          </cell>
          <cell r="CN306">
            <v>0</v>
          </cell>
          <cell r="CO306">
            <v>0</v>
          </cell>
          <cell r="CP306">
            <v>0</v>
          </cell>
          <cell r="CQ306">
            <v>0</v>
          </cell>
          <cell r="CR306">
            <v>0</v>
          </cell>
          <cell r="CS306">
            <v>0</v>
          </cell>
          <cell r="CT306">
            <v>0</v>
          </cell>
          <cell r="CU306">
            <v>0</v>
          </cell>
          <cell r="CV306">
            <v>0</v>
          </cell>
          <cell r="CW306">
            <v>0</v>
          </cell>
          <cell r="CY306">
            <v>0</v>
          </cell>
          <cell r="DA306">
            <v>0</v>
          </cell>
          <cell r="DB306">
            <v>0</v>
          </cell>
          <cell r="DE306">
            <v>0</v>
          </cell>
          <cell r="DF306">
            <v>0</v>
          </cell>
          <cell r="DG306">
            <v>0</v>
          </cell>
          <cell r="DH306">
            <v>0</v>
          </cell>
          <cell r="DI306">
            <v>0</v>
          </cell>
          <cell r="DJ306">
            <v>0</v>
          </cell>
          <cell r="DK306">
            <v>0</v>
          </cell>
          <cell r="DL306">
            <v>0</v>
          </cell>
          <cell r="DM306">
            <v>0</v>
          </cell>
          <cell r="DN306">
            <v>0</v>
          </cell>
          <cell r="DO306">
            <v>0</v>
          </cell>
          <cell r="DP306">
            <v>0</v>
          </cell>
          <cell r="DQ306">
            <v>0</v>
          </cell>
          <cell r="DS306">
            <v>0</v>
          </cell>
          <cell r="DT306">
            <v>0</v>
          </cell>
          <cell r="DU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v>
          </cell>
          <cell r="EM306">
            <v>0</v>
          </cell>
          <cell r="EO306">
            <v>0</v>
          </cell>
          <cell r="EP306">
            <v>0</v>
          </cell>
          <cell r="EQ306">
            <v>0</v>
          </cell>
          <cell r="ER306">
            <v>0</v>
          </cell>
          <cell r="ES306">
            <v>0</v>
          </cell>
          <cell r="ET306">
            <v>0</v>
          </cell>
          <cell r="EU306">
            <v>0</v>
          </cell>
          <cell r="EV306">
            <v>0</v>
          </cell>
          <cell r="EW306">
            <v>0</v>
          </cell>
          <cell r="EX306">
            <v>0</v>
          </cell>
          <cell r="EY306">
            <v>0</v>
          </cell>
          <cell r="EZ306">
            <v>0</v>
          </cell>
          <cell r="FA306">
            <v>0</v>
          </cell>
          <cell r="FC306">
            <v>0</v>
          </cell>
          <cell r="FD306">
            <v>0</v>
          </cell>
          <cell r="FE306">
            <v>0</v>
          </cell>
          <cell r="FG306">
            <v>0</v>
          </cell>
          <cell r="FH306">
            <v>0</v>
          </cell>
          <cell r="FI306">
            <v>0</v>
          </cell>
          <cell r="FJ306">
            <v>0</v>
          </cell>
          <cell r="FK306">
            <v>0</v>
          </cell>
          <cell r="FL306">
            <v>0</v>
          </cell>
          <cell r="FM306">
            <v>0</v>
          </cell>
          <cell r="FN306">
            <v>0</v>
          </cell>
          <cell r="FO306">
            <v>0</v>
          </cell>
          <cell r="FP306">
            <v>0</v>
          </cell>
          <cell r="FQ306">
            <v>0</v>
          </cell>
          <cell r="FR306">
            <v>0</v>
          </cell>
          <cell r="FS306">
            <v>0</v>
          </cell>
          <cell r="FU306">
            <v>0</v>
          </cell>
          <cell r="FV306">
            <v>0</v>
          </cell>
          <cell r="FW306">
            <v>0</v>
          </cell>
          <cell r="FY306">
            <v>0</v>
          </cell>
          <cell r="FZ306">
            <v>0</v>
          </cell>
          <cell r="GA306">
            <v>0</v>
          </cell>
          <cell r="GB306">
            <v>0</v>
          </cell>
          <cell r="GC306">
            <v>0</v>
          </cell>
          <cell r="GD306">
            <v>0</v>
          </cell>
          <cell r="GE306">
            <v>0</v>
          </cell>
          <cell r="GF306">
            <v>0</v>
          </cell>
          <cell r="GG306">
            <v>0</v>
          </cell>
          <cell r="GH306">
            <v>0</v>
          </cell>
          <cell r="GI306">
            <v>0</v>
          </cell>
          <cell r="GJ306">
            <v>0</v>
          </cell>
          <cell r="GK306">
            <v>0</v>
          </cell>
          <cell r="GM306">
            <v>0</v>
          </cell>
          <cell r="GN306">
            <v>0</v>
          </cell>
          <cell r="GO306">
            <v>0</v>
          </cell>
          <cell r="GQ306">
            <v>0</v>
          </cell>
          <cell r="GR306">
            <v>0</v>
          </cell>
          <cell r="GS306">
            <v>0</v>
          </cell>
          <cell r="GT306">
            <v>0</v>
          </cell>
          <cell r="GU306">
            <v>0</v>
          </cell>
          <cell r="GV306">
            <v>0</v>
          </cell>
          <cell r="GW306">
            <v>0</v>
          </cell>
          <cell r="GX306">
            <v>0</v>
          </cell>
          <cell r="GY306">
            <v>0</v>
          </cell>
          <cell r="GZ306">
            <v>0</v>
          </cell>
          <cell r="HA306">
            <v>0</v>
          </cell>
          <cell r="HB306">
            <v>0</v>
          </cell>
          <cell r="HC306">
            <v>0</v>
          </cell>
          <cell r="HD306">
            <v>0</v>
          </cell>
          <cell r="HE306">
            <v>0</v>
          </cell>
          <cell r="HF306">
            <v>0</v>
          </cell>
          <cell r="HG306">
            <v>0</v>
          </cell>
          <cell r="HH306">
            <v>0</v>
          </cell>
          <cell r="HI306">
            <v>0</v>
          </cell>
          <cell r="HJ306" t="str">
            <v>SI</v>
          </cell>
          <cell r="HL306">
            <v>1.5027017943059941E-2</v>
          </cell>
          <cell r="HO306" t="str">
            <v>50</v>
          </cell>
          <cell r="HP306" t="str">
            <v>50</v>
          </cell>
          <cell r="HQ306" t="str">
            <v>50</v>
          </cell>
          <cell r="HR306" t="str">
            <v>50</v>
          </cell>
          <cell r="HS306" t="str">
            <v>50</v>
          </cell>
          <cell r="HT306" t="str">
            <v>50</v>
          </cell>
          <cell r="HU306" t="str">
            <v>50</v>
          </cell>
          <cell r="HV306" t="str">
            <v>50</v>
          </cell>
          <cell r="HW306" t="str">
            <v>50</v>
          </cell>
          <cell r="HX306" t="str">
            <v>50</v>
          </cell>
          <cell r="HY306" t="str">
            <v>50</v>
          </cell>
        </row>
        <row r="307">
          <cell r="D307" t="str">
            <v>5</v>
          </cell>
          <cell r="F307" t="str">
            <v>5R</v>
          </cell>
          <cell r="H307">
            <v>0</v>
          </cell>
          <cell r="I307">
            <v>0</v>
          </cell>
          <cell r="J307">
            <v>0</v>
          </cell>
          <cell r="K307">
            <v>0</v>
          </cell>
          <cell r="M307">
            <v>0</v>
          </cell>
          <cell r="O307">
            <v>0</v>
          </cell>
          <cell r="S307">
            <v>0</v>
          </cell>
          <cell r="T307">
            <v>0</v>
          </cell>
          <cell r="U307">
            <v>0</v>
          </cell>
          <cell r="V307">
            <v>0</v>
          </cell>
          <cell r="W307">
            <v>0</v>
          </cell>
          <cell r="X307">
            <v>0</v>
          </cell>
          <cell r="Y307">
            <v>0</v>
          </cell>
          <cell r="Z307">
            <v>0</v>
          </cell>
          <cell r="AA307">
            <v>0</v>
          </cell>
          <cell r="AB307">
            <v>0</v>
          </cell>
          <cell r="AC307">
            <v>0</v>
          </cell>
          <cell r="AE307">
            <v>0</v>
          </cell>
          <cell r="AG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Y307">
            <v>0</v>
          </cell>
          <cell r="AZ307">
            <v>0</v>
          </cell>
          <cell r="BC307">
            <v>0</v>
          </cell>
          <cell r="BD307">
            <v>0</v>
          </cell>
          <cell r="BE307">
            <v>0</v>
          </cell>
          <cell r="BF307">
            <v>0</v>
          </cell>
          <cell r="BG307">
            <v>0</v>
          </cell>
          <cell r="BH307">
            <v>0</v>
          </cell>
          <cell r="BI307">
            <v>0</v>
          </cell>
          <cell r="BJ307">
            <v>0</v>
          </cell>
          <cell r="BK307">
            <v>0</v>
          </cell>
          <cell r="BL307">
            <v>0</v>
          </cell>
          <cell r="BM307">
            <v>0</v>
          </cell>
          <cell r="BO307">
            <v>0</v>
          </cell>
          <cell r="BQ307">
            <v>0</v>
          </cell>
          <cell r="BU307">
            <v>0</v>
          </cell>
          <cell r="BV307">
            <v>0</v>
          </cell>
          <cell r="BW307">
            <v>0</v>
          </cell>
          <cell r="BX307">
            <v>0</v>
          </cell>
          <cell r="BY307">
            <v>0</v>
          </cell>
          <cell r="BZ307">
            <v>0</v>
          </cell>
          <cell r="CA307">
            <v>0</v>
          </cell>
          <cell r="CB307">
            <v>0</v>
          </cell>
          <cell r="CC307">
            <v>0</v>
          </cell>
          <cell r="CD307">
            <v>0</v>
          </cell>
          <cell r="CE307">
            <v>0</v>
          </cell>
          <cell r="CG307">
            <v>0</v>
          </cell>
          <cell r="CI307">
            <v>0</v>
          </cell>
          <cell r="CM307">
            <v>0</v>
          </cell>
          <cell r="CN307">
            <v>0</v>
          </cell>
          <cell r="CO307">
            <v>0</v>
          </cell>
          <cell r="CP307">
            <v>0</v>
          </cell>
          <cell r="CQ307">
            <v>0</v>
          </cell>
          <cell r="CR307">
            <v>0</v>
          </cell>
          <cell r="CS307">
            <v>0</v>
          </cell>
          <cell r="CT307">
            <v>0</v>
          </cell>
          <cell r="CU307">
            <v>0</v>
          </cell>
          <cell r="CV307">
            <v>0</v>
          </cell>
          <cell r="CW307">
            <v>0</v>
          </cell>
          <cell r="CY307">
            <v>0</v>
          </cell>
          <cell r="DA307">
            <v>0</v>
          </cell>
          <cell r="DB307">
            <v>0</v>
          </cell>
          <cell r="DE307">
            <v>0</v>
          </cell>
          <cell r="DF307">
            <v>0</v>
          </cell>
          <cell r="DG307">
            <v>0</v>
          </cell>
          <cell r="DH307">
            <v>0</v>
          </cell>
          <cell r="DI307">
            <v>0</v>
          </cell>
          <cell r="DJ307">
            <v>0</v>
          </cell>
          <cell r="DK307">
            <v>0</v>
          </cell>
          <cell r="DL307">
            <v>0</v>
          </cell>
          <cell r="DM307">
            <v>0</v>
          </cell>
          <cell r="DN307">
            <v>0</v>
          </cell>
          <cell r="DO307">
            <v>0</v>
          </cell>
          <cell r="DP307">
            <v>0</v>
          </cell>
          <cell r="DQ307">
            <v>0</v>
          </cell>
          <cell r="DS307">
            <v>0</v>
          </cell>
          <cell r="DT307">
            <v>0</v>
          </cell>
          <cell r="DU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v>
          </cell>
          <cell r="EL307">
            <v>0</v>
          </cell>
          <cell r="EM307">
            <v>0</v>
          </cell>
          <cell r="EO307">
            <v>0</v>
          </cell>
          <cell r="EP307">
            <v>0</v>
          </cell>
          <cell r="EQ307">
            <v>0</v>
          </cell>
          <cell r="ER307">
            <v>0</v>
          </cell>
          <cell r="ES307">
            <v>0</v>
          </cell>
          <cell r="ET307">
            <v>0</v>
          </cell>
          <cell r="EU307">
            <v>0</v>
          </cell>
          <cell r="EV307">
            <v>0</v>
          </cell>
          <cell r="EW307">
            <v>0</v>
          </cell>
          <cell r="EX307">
            <v>0</v>
          </cell>
          <cell r="EY307">
            <v>0</v>
          </cell>
          <cell r="EZ307">
            <v>0</v>
          </cell>
          <cell r="FA307">
            <v>0</v>
          </cell>
          <cell r="FC307">
            <v>0</v>
          </cell>
          <cell r="FD307">
            <v>0</v>
          </cell>
          <cell r="FE307">
            <v>0</v>
          </cell>
          <cell r="FG307">
            <v>0</v>
          </cell>
          <cell r="FH307">
            <v>0</v>
          </cell>
          <cell r="FI307">
            <v>0</v>
          </cell>
          <cell r="FJ307">
            <v>0</v>
          </cell>
          <cell r="FK307">
            <v>0</v>
          </cell>
          <cell r="FL307">
            <v>0</v>
          </cell>
          <cell r="FM307">
            <v>0</v>
          </cell>
          <cell r="FN307">
            <v>0</v>
          </cell>
          <cell r="FO307">
            <v>0</v>
          </cell>
          <cell r="FP307">
            <v>0</v>
          </cell>
          <cell r="FQ307">
            <v>0</v>
          </cell>
          <cell r="FR307">
            <v>0</v>
          </cell>
          <cell r="FS307">
            <v>0</v>
          </cell>
          <cell r="FU307">
            <v>0</v>
          </cell>
          <cell r="FV307">
            <v>0</v>
          </cell>
          <cell r="FW307">
            <v>0</v>
          </cell>
          <cell r="FY307">
            <v>0</v>
          </cell>
          <cell r="FZ307">
            <v>0</v>
          </cell>
          <cell r="GA307">
            <v>0</v>
          </cell>
          <cell r="GB307">
            <v>0</v>
          </cell>
          <cell r="GC307">
            <v>0</v>
          </cell>
          <cell r="GD307">
            <v>0</v>
          </cell>
          <cell r="GE307">
            <v>0</v>
          </cell>
          <cell r="GF307">
            <v>0</v>
          </cell>
          <cell r="GG307">
            <v>0</v>
          </cell>
          <cell r="GH307">
            <v>0</v>
          </cell>
          <cell r="GI307">
            <v>0</v>
          </cell>
          <cell r="GJ307">
            <v>0</v>
          </cell>
          <cell r="GK307">
            <v>0</v>
          </cell>
          <cell r="GM307">
            <v>0</v>
          </cell>
          <cell r="GN307">
            <v>0</v>
          </cell>
          <cell r="GO307">
            <v>0</v>
          </cell>
          <cell r="GQ307">
            <v>0</v>
          </cell>
          <cell r="GR307">
            <v>0</v>
          </cell>
          <cell r="GS307">
            <v>0</v>
          </cell>
          <cell r="GT307">
            <v>0</v>
          </cell>
          <cell r="GU307">
            <v>0</v>
          </cell>
          <cell r="GV307">
            <v>0</v>
          </cell>
          <cell r="GW307">
            <v>0</v>
          </cell>
          <cell r="GX307">
            <v>0</v>
          </cell>
          <cell r="GY307">
            <v>0</v>
          </cell>
          <cell r="GZ307">
            <v>0</v>
          </cell>
          <cell r="HA307">
            <v>0</v>
          </cell>
          <cell r="HB307">
            <v>0</v>
          </cell>
          <cell r="HC307">
            <v>0</v>
          </cell>
          <cell r="HD307">
            <v>0</v>
          </cell>
          <cell r="HE307">
            <v>0</v>
          </cell>
          <cell r="HF307">
            <v>0</v>
          </cell>
          <cell r="HG307">
            <v>0</v>
          </cell>
          <cell r="HH307">
            <v>0</v>
          </cell>
          <cell r="HI307">
            <v>0</v>
          </cell>
          <cell r="HJ307" t="str">
            <v>SI</v>
          </cell>
          <cell r="HL307">
            <v>1.5027017943059941E-2</v>
          </cell>
          <cell r="HO307" t="str">
            <v>50</v>
          </cell>
          <cell r="HP307" t="str">
            <v>50</v>
          </cell>
          <cell r="HQ307" t="str">
            <v>50</v>
          </cell>
          <cell r="HR307" t="str">
            <v>50</v>
          </cell>
          <cell r="HS307" t="str">
            <v>50</v>
          </cell>
          <cell r="HT307" t="str">
            <v>50</v>
          </cell>
          <cell r="HU307" t="str">
            <v>50</v>
          </cell>
          <cell r="HV307" t="str">
            <v>50</v>
          </cell>
          <cell r="HW307" t="str">
            <v>50</v>
          </cell>
          <cell r="HX307" t="str">
            <v>50</v>
          </cell>
          <cell r="HY307" t="str">
            <v>50</v>
          </cell>
        </row>
        <row r="308">
          <cell r="D308" t="str">
            <v>5</v>
          </cell>
          <cell r="F308" t="str">
            <v>5R</v>
          </cell>
          <cell r="H308">
            <v>0</v>
          </cell>
          <cell r="I308">
            <v>0</v>
          </cell>
          <cell r="J308">
            <v>0</v>
          </cell>
          <cell r="K308">
            <v>0</v>
          </cell>
          <cell r="M308">
            <v>0</v>
          </cell>
          <cell r="O308">
            <v>0</v>
          </cell>
          <cell r="S308">
            <v>0</v>
          </cell>
          <cell r="T308">
            <v>0</v>
          </cell>
          <cell r="U308">
            <v>0</v>
          </cell>
          <cell r="V308">
            <v>0</v>
          </cell>
          <cell r="W308">
            <v>0</v>
          </cell>
          <cell r="X308">
            <v>0</v>
          </cell>
          <cell r="Y308">
            <v>0</v>
          </cell>
          <cell r="Z308">
            <v>0</v>
          </cell>
          <cell r="AA308">
            <v>0</v>
          </cell>
          <cell r="AB308">
            <v>0</v>
          </cell>
          <cell r="AC308">
            <v>0</v>
          </cell>
          <cell r="AE308">
            <v>0</v>
          </cell>
          <cell r="AG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Y308">
            <v>0</v>
          </cell>
          <cell r="AZ308">
            <v>0</v>
          </cell>
          <cell r="BC308">
            <v>0</v>
          </cell>
          <cell r="BD308">
            <v>0</v>
          </cell>
          <cell r="BE308">
            <v>0</v>
          </cell>
          <cell r="BF308">
            <v>0</v>
          </cell>
          <cell r="BG308">
            <v>0</v>
          </cell>
          <cell r="BH308">
            <v>0</v>
          </cell>
          <cell r="BI308">
            <v>0</v>
          </cell>
          <cell r="BJ308">
            <v>0</v>
          </cell>
          <cell r="BK308">
            <v>0</v>
          </cell>
          <cell r="BL308">
            <v>0</v>
          </cell>
          <cell r="BM308">
            <v>0</v>
          </cell>
          <cell r="BO308">
            <v>0</v>
          </cell>
          <cell r="BQ308">
            <v>0</v>
          </cell>
          <cell r="BU308">
            <v>0</v>
          </cell>
          <cell r="BV308">
            <v>0</v>
          </cell>
          <cell r="BW308">
            <v>0</v>
          </cell>
          <cell r="BX308">
            <v>0</v>
          </cell>
          <cell r="BY308">
            <v>0</v>
          </cell>
          <cell r="BZ308">
            <v>0</v>
          </cell>
          <cell r="CA308">
            <v>0</v>
          </cell>
          <cell r="CB308">
            <v>0</v>
          </cell>
          <cell r="CC308">
            <v>0</v>
          </cell>
          <cell r="CD308">
            <v>0</v>
          </cell>
          <cell r="CE308">
            <v>0</v>
          </cell>
          <cell r="CG308">
            <v>0</v>
          </cell>
          <cell r="CI308">
            <v>0</v>
          </cell>
          <cell r="CM308">
            <v>0</v>
          </cell>
          <cell r="CN308">
            <v>0</v>
          </cell>
          <cell r="CO308">
            <v>0</v>
          </cell>
          <cell r="CP308">
            <v>0</v>
          </cell>
          <cell r="CQ308">
            <v>0</v>
          </cell>
          <cell r="CR308">
            <v>0</v>
          </cell>
          <cell r="CS308">
            <v>0</v>
          </cell>
          <cell r="CT308">
            <v>0</v>
          </cell>
          <cell r="CU308">
            <v>0</v>
          </cell>
          <cell r="CV308">
            <v>0</v>
          </cell>
          <cell r="CW308">
            <v>0</v>
          </cell>
          <cell r="CY308">
            <v>0</v>
          </cell>
          <cell r="DA308">
            <v>0</v>
          </cell>
          <cell r="DB308">
            <v>0</v>
          </cell>
          <cell r="DE308">
            <v>0</v>
          </cell>
          <cell r="DF308">
            <v>0</v>
          </cell>
          <cell r="DG308">
            <v>0</v>
          </cell>
          <cell r="DH308">
            <v>0</v>
          </cell>
          <cell r="DI308">
            <v>0</v>
          </cell>
          <cell r="DJ308">
            <v>0</v>
          </cell>
          <cell r="DK308">
            <v>0</v>
          </cell>
          <cell r="DL308">
            <v>0</v>
          </cell>
          <cell r="DM308">
            <v>0</v>
          </cell>
          <cell r="DN308">
            <v>0</v>
          </cell>
          <cell r="DO308">
            <v>0</v>
          </cell>
          <cell r="DP308">
            <v>0</v>
          </cell>
          <cell r="DQ308">
            <v>0</v>
          </cell>
          <cell r="DS308">
            <v>0</v>
          </cell>
          <cell r="DT308">
            <v>0</v>
          </cell>
          <cell r="DU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v>
          </cell>
          <cell r="EL308">
            <v>0</v>
          </cell>
          <cell r="EM308">
            <v>0</v>
          </cell>
          <cell r="EO308">
            <v>0</v>
          </cell>
          <cell r="EP308">
            <v>0</v>
          </cell>
          <cell r="EQ308">
            <v>0</v>
          </cell>
          <cell r="ER308">
            <v>0</v>
          </cell>
          <cell r="ES308">
            <v>0</v>
          </cell>
          <cell r="ET308">
            <v>0</v>
          </cell>
          <cell r="EU308">
            <v>0</v>
          </cell>
          <cell r="EV308">
            <v>0</v>
          </cell>
          <cell r="EW308">
            <v>0</v>
          </cell>
          <cell r="EX308">
            <v>0</v>
          </cell>
          <cell r="EY308">
            <v>0</v>
          </cell>
          <cell r="EZ308">
            <v>0</v>
          </cell>
          <cell r="FA308">
            <v>0</v>
          </cell>
          <cell r="FC308">
            <v>0</v>
          </cell>
          <cell r="FD308">
            <v>0</v>
          </cell>
          <cell r="FE308">
            <v>0</v>
          </cell>
          <cell r="FG308">
            <v>0</v>
          </cell>
          <cell r="FH308">
            <v>0</v>
          </cell>
          <cell r="FI308">
            <v>0</v>
          </cell>
          <cell r="FJ308">
            <v>0</v>
          </cell>
          <cell r="FK308">
            <v>0</v>
          </cell>
          <cell r="FL308">
            <v>0</v>
          </cell>
          <cell r="FM308">
            <v>0</v>
          </cell>
          <cell r="FN308">
            <v>0</v>
          </cell>
          <cell r="FO308">
            <v>0</v>
          </cell>
          <cell r="FP308">
            <v>0</v>
          </cell>
          <cell r="FQ308">
            <v>0</v>
          </cell>
          <cell r="FR308">
            <v>0</v>
          </cell>
          <cell r="FS308">
            <v>0</v>
          </cell>
          <cell r="FU308">
            <v>0</v>
          </cell>
          <cell r="FV308">
            <v>0</v>
          </cell>
          <cell r="FW308">
            <v>0</v>
          </cell>
          <cell r="FY308">
            <v>0</v>
          </cell>
          <cell r="FZ308">
            <v>0</v>
          </cell>
          <cell r="GA308">
            <v>0</v>
          </cell>
          <cell r="GB308">
            <v>0</v>
          </cell>
          <cell r="GC308">
            <v>0</v>
          </cell>
          <cell r="GD308">
            <v>0</v>
          </cell>
          <cell r="GE308">
            <v>0</v>
          </cell>
          <cell r="GF308">
            <v>0</v>
          </cell>
          <cell r="GG308">
            <v>0</v>
          </cell>
          <cell r="GH308">
            <v>0</v>
          </cell>
          <cell r="GI308">
            <v>0</v>
          </cell>
          <cell r="GJ308">
            <v>0</v>
          </cell>
          <cell r="GK308">
            <v>0</v>
          </cell>
          <cell r="GM308">
            <v>0</v>
          </cell>
          <cell r="GN308">
            <v>0</v>
          </cell>
          <cell r="GO308">
            <v>0</v>
          </cell>
          <cell r="GQ308">
            <v>0</v>
          </cell>
          <cell r="GR308">
            <v>0</v>
          </cell>
          <cell r="GS308">
            <v>0</v>
          </cell>
          <cell r="GT308">
            <v>0</v>
          </cell>
          <cell r="GU308">
            <v>0</v>
          </cell>
          <cell r="GV308">
            <v>0</v>
          </cell>
          <cell r="GW308">
            <v>0</v>
          </cell>
          <cell r="GX308">
            <v>0</v>
          </cell>
          <cell r="GY308">
            <v>0</v>
          </cell>
          <cell r="GZ308">
            <v>0</v>
          </cell>
          <cell r="HA308">
            <v>0</v>
          </cell>
          <cell r="HB308">
            <v>0</v>
          </cell>
          <cell r="HC308">
            <v>0</v>
          </cell>
          <cell r="HD308">
            <v>0</v>
          </cell>
          <cell r="HE308">
            <v>0</v>
          </cell>
          <cell r="HF308">
            <v>0</v>
          </cell>
          <cell r="HG308">
            <v>0</v>
          </cell>
          <cell r="HH308">
            <v>0</v>
          </cell>
          <cell r="HI308">
            <v>0</v>
          </cell>
          <cell r="HJ308" t="str">
            <v>SI</v>
          </cell>
          <cell r="HL308">
            <v>1.5027017943059941E-2</v>
          </cell>
          <cell r="HO308" t="str">
            <v>50</v>
          </cell>
          <cell r="HP308" t="str">
            <v>50</v>
          </cell>
          <cell r="HQ308" t="str">
            <v>50</v>
          </cell>
          <cell r="HR308" t="str">
            <v>50</v>
          </cell>
          <cell r="HS308" t="str">
            <v>50</v>
          </cell>
          <cell r="HT308" t="str">
            <v>50</v>
          </cell>
          <cell r="HU308" t="str">
            <v>50</v>
          </cell>
          <cell r="HV308" t="str">
            <v>50</v>
          </cell>
          <cell r="HW308" t="str">
            <v>50</v>
          </cell>
          <cell r="HX308" t="str">
            <v>50</v>
          </cell>
          <cell r="HY308" t="str">
            <v>50</v>
          </cell>
        </row>
        <row r="309">
          <cell r="D309" t="str">
            <v>5</v>
          </cell>
          <cell r="F309" t="str">
            <v>5R</v>
          </cell>
          <cell r="H309">
            <v>0</v>
          </cell>
          <cell r="I309">
            <v>0</v>
          </cell>
          <cell r="J309">
            <v>0</v>
          </cell>
          <cell r="K309">
            <v>0</v>
          </cell>
          <cell r="M309">
            <v>0</v>
          </cell>
          <cell r="O309">
            <v>0</v>
          </cell>
          <cell r="S309">
            <v>0</v>
          </cell>
          <cell r="T309">
            <v>0</v>
          </cell>
          <cell r="U309">
            <v>0</v>
          </cell>
          <cell r="V309">
            <v>0</v>
          </cell>
          <cell r="W309">
            <v>0</v>
          </cell>
          <cell r="X309">
            <v>0</v>
          </cell>
          <cell r="Y309">
            <v>0</v>
          </cell>
          <cell r="Z309">
            <v>0</v>
          </cell>
          <cell r="AA309">
            <v>0</v>
          </cell>
          <cell r="AB309">
            <v>0</v>
          </cell>
          <cell r="AC309">
            <v>0</v>
          </cell>
          <cell r="AE309">
            <v>0</v>
          </cell>
          <cell r="AG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Y309">
            <v>0</v>
          </cell>
          <cell r="AZ309">
            <v>0</v>
          </cell>
          <cell r="BC309">
            <v>0</v>
          </cell>
          <cell r="BD309">
            <v>0</v>
          </cell>
          <cell r="BE309">
            <v>0</v>
          </cell>
          <cell r="BF309">
            <v>0</v>
          </cell>
          <cell r="BG309">
            <v>0</v>
          </cell>
          <cell r="BH309">
            <v>0</v>
          </cell>
          <cell r="BI309">
            <v>0</v>
          </cell>
          <cell r="BJ309">
            <v>0</v>
          </cell>
          <cell r="BK309">
            <v>0</v>
          </cell>
          <cell r="BL309">
            <v>0</v>
          </cell>
          <cell r="BM309">
            <v>0</v>
          </cell>
          <cell r="BO309">
            <v>0</v>
          </cell>
          <cell r="BQ309">
            <v>0</v>
          </cell>
          <cell r="BU309">
            <v>0</v>
          </cell>
          <cell r="BV309">
            <v>0</v>
          </cell>
          <cell r="BW309">
            <v>0</v>
          </cell>
          <cell r="BX309">
            <v>0</v>
          </cell>
          <cell r="BY309">
            <v>0</v>
          </cell>
          <cell r="BZ309">
            <v>0</v>
          </cell>
          <cell r="CA309">
            <v>0</v>
          </cell>
          <cell r="CB309">
            <v>0</v>
          </cell>
          <cell r="CC309">
            <v>0</v>
          </cell>
          <cell r="CD309">
            <v>0</v>
          </cell>
          <cell r="CE309">
            <v>0</v>
          </cell>
          <cell r="CG309">
            <v>0</v>
          </cell>
          <cell r="CI309">
            <v>0</v>
          </cell>
          <cell r="CM309">
            <v>0</v>
          </cell>
          <cell r="CN309">
            <v>0</v>
          </cell>
          <cell r="CO309">
            <v>0</v>
          </cell>
          <cell r="CP309">
            <v>0</v>
          </cell>
          <cell r="CQ309">
            <v>0</v>
          </cell>
          <cell r="CR309">
            <v>0</v>
          </cell>
          <cell r="CS309">
            <v>0</v>
          </cell>
          <cell r="CT309">
            <v>0</v>
          </cell>
          <cell r="CU309">
            <v>0</v>
          </cell>
          <cell r="CV309">
            <v>0</v>
          </cell>
          <cell r="CW309">
            <v>0</v>
          </cell>
          <cell r="CY309">
            <v>0</v>
          </cell>
          <cell r="DA309">
            <v>0</v>
          </cell>
          <cell r="DB309">
            <v>0</v>
          </cell>
          <cell r="DE309">
            <v>0</v>
          </cell>
          <cell r="DF309">
            <v>0</v>
          </cell>
          <cell r="DG309">
            <v>0</v>
          </cell>
          <cell r="DH309">
            <v>0</v>
          </cell>
          <cell r="DI309">
            <v>0</v>
          </cell>
          <cell r="DJ309">
            <v>0</v>
          </cell>
          <cell r="DK309">
            <v>0</v>
          </cell>
          <cell r="DL309">
            <v>0</v>
          </cell>
          <cell r="DM309">
            <v>0</v>
          </cell>
          <cell r="DN309">
            <v>0</v>
          </cell>
          <cell r="DO309">
            <v>0</v>
          </cell>
          <cell r="DP309">
            <v>0</v>
          </cell>
          <cell r="DQ309">
            <v>0</v>
          </cell>
          <cell r="DS309">
            <v>0</v>
          </cell>
          <cell r="DT309">
            <v>0</v>
          </cell>
          <cell r="DU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v>
          </cell>
          <cell r="EL309">
            <v>0</v>
          </cell>
          <cell r="EM309">
            <v>0</v>
          </cell>
          <cell r="EO309">
            <v>0</v>
          </cell>
          <cell r="EP309">
            <v>0</v>
          </cell>
          <cell r="EQ309">
            <v>0</v>
          </cell>
          <cell r="ER309">
            <v>0</v>
          </cell>
          <cell r="ES309">
            <v>0</v>
          </cell>
          <cell r="ET309">
            <v>0</v>
          </cell>
          <cell r="EU309">
            <v>0</v>
          </cell>
          <cell r="EV309">
            <v>0</v>
          </cell>
          <cell r="EW309">
            <v>0</v>
          </cell>
          <cell r="EX309">
            <v>0</v>
          </cell>
          <cell r="EY309">
            <v>0</v>
          </cell>
          <cell r="EZ309">
            <v>0</v>
          </cell>
          <cell r="FA309">
            <v>0</v>
          </cell>
          <cell r="FC309">
            <v>0</v>
          </cell>
          <cell r="FD309">
            <v>0</v>
          </cell>
          <cell r="FE309">
            <v>0</v>
          </cell>
          <cell r="FG309">
            <v>0</v>
          </cell>
          <cell r="FH309">
            <v>0</v>
          </cell>
          <cell r="FI309">
            <v>0</v>
          </cell>
          <cell r="FJ309">
            <v>0</v>
          </cell>
          <cell r="FK309">
            <v>0</v>
          </cell>
          <cell r="FL309">
            <v>0</v>
          </cell>
          <cell r="FM309">
            <v>0</v>
          </cell>
          <cell r="FN309">
            <v>0</v>
          </cell>
          <cell r="FO309">
            <v>0</v>
          </cell>
          <cell r="FP309">
            <v>0</v>
          </cell>
          <cell r="FQ309">
            <v>0</v>
          </cell>
          <cell r="FR309">
            <v>0</v>
          </cell>
          <cell r="FS309">
            <v>0</v>
          </cell>
          <cell r="FU309">
            <v>0</v>
          </cell>
          <cell r="FV309">
            <v>0</v>
          </cell>
          <cell r="FW309">
            <v>0</v>
          </cell>
          <cell r="FY309">
            <v>0</v>
          </cell>
          <cell r="FZ309">
            <v>0</v>
          </cell>
          <cell r="GA309">
            <v>0</v>
          </cell>
          <cell r="GB309">
            <v>0</v>
          </cell>
          <cell r="GC309">
            <v>0</v>
          </cell>
          <cell r="GD309">
            <v>0</v>
          </cell>
          <cell r="GE309">
            <v>0</v>
          </cell>
          <cell r="GF309">
            <v>0</v>
          </cell>
          <cell r="GG309">
            <v>0</v>
          </cell>
          <cell r="GH309">
            <v>0</v>
          </cell>
          <cell r="GI309">
            <v>0</v>
          </cell>
          <cell r="GJ309">
            <v>0</v>
          </cell>
          <cell r="GK309">
            <v>0</v>
          </cell>
          <cell r="GM309">
            <v>0</v>
          </cell>
          <cell r="GN309">
            <v>0</v>
          </cell>
          <cell r="GO309">
            <v>0</v>
          </cell>
          <cell r="GQ309">
            <v>0</v>
          </cell>
          <cell r="GR309">
            <v>0</v>
          </cell>
          <cell r="GS309">
            <v>0</v>
          </cell>
          <cell r="GT309">
            <v>0</v>
          </cell>
          <cell r="GU309">
            <v>0</v>
          </cell>
          <cell r="GV309">
            <v>0</v>
          </cell>
          <cell r="GW309">
            <v>0</v>
          </cell>
          <cell r="GX309">
            <v>0</v>
          </cell>
          <cell r="GY309">
            <v>0</v>
          </cell>
          <cell r="GZ309">
            <v>0</v>
          </cell>
          <cell r="HA309">
            <v>0</v>
          </cell>
          <cell r="HB309">
            <v>0</v>
          </cell>
          <cell r="HC309">
            <v>0</v>
          </cell>
          <cell r="HD309">
            <v>0</v>
          </cell>
          <cell r="HE309">
            <v>0</v>
          </cell>
          <cell r="HF309">
            <v>0</v>
          </cell>
          <cell r="HG309">
            <v>0</v>
          </cell>
          <cell r="HH309">
            <v>0</v>
          </cell>
          <cell r="HI309">
            <v>0</v>
          </cell>
          <cell r="HJ309" t="str">
            <v>SI</v>
          </cell>
          <cell r="HL309">
            <v>3.4999999999999892E-2</v>
          </cell>
          <cell r="HO309" t="str">
            <v>50</v>
          </cell>
          <cell r="HP309" t="str">
            <v>50</v>
          </cell>
          <cell r="HQ309" t="str">
            <v>50</v>
          </cell>
          <cell r="HR309" t="str">
            <v>50</v>
          </cell>
          <cell r="HS309" t="str">
            <v>50</v>
          </cell>
          <cell r="HT309" t="str">
            <v>50</v>
          </cell>
          <cell r="HU309" t="str">
            <v>50</v>
          </cell>
          <cell r="HV309" t="str">
            <v>50</v>
          </cell>
          <cell r="HW309" t="str">
            <v>50</v>
          </cell>
          <cell r="HX309" t="str">
            <v>50</v>
          </cell>
          <cell r="HY309" t="str">
            <v>50</v>
          </cell>
        </row>
        <row r="310">
          <cell r="D310" t="str">
            <v>5</v>
          </cell>
          <cell r="F310" t="str">
            <v>5R</v>
          </cell>
          <cell r="H310">
            <v>0</v>
          </cell>
          <cell r="I310">
            <v>0</v>
          </cell>
          <cell r="J310">
            <v>0</v>
          </cell>
          <cell r="K310">
            <v>0</v>
          </cell>
          <cell r="M310">
            <v>0</v>
          </cell>
          <cell r="O310">
            <v>0</v>
          </cell>
          <cell r="S310">
            <v>0</v>
          </cell>
          <cell r="T310">
            <v>0</v>
          </cell>
          <cell r="U310">
            <v>0</v>
          </cell>
          <cell r="V310">
            <v>0</v>
          </cell>
          <cell r="W310">
            <v>0</v>
          </cell>
          <cell r="X310">
            <v>0</v>
          </cell>
          <cell r="Y310">
            <v>0</v>
          </cell>
          <cell r="Z310">
            <v>0</v>
          </cell>
          <cell r="AA310">
            <v>0</v>
          </cell>
          <cell r="AB310">
            <v>0</v>
          </cell>
          <cell r="AC310">
            <v>0</v>
          </cell>
          <cell r="AE310">
            <v>0</v>
          </cell>
          <cell r="AG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Y310">
            <v>0</v>
          </cell>
          <cell r="AZ310">
            <v>0</v>
          </cell>
          <cell r="BC310">
            <v>0</v>
          </cell>
          <cell r="BD310">
            <v>0</v>
          </cell>
          <cell r="BE310">
            <v>0</v>
          </cell>
          <cell r="BF310">
            <v>0</v>
          </cell>
          <cell r="BG310">
            <v>0</v>
          </cell>
          <cell r="BH310">
            <v>0</v>
          </cell>
          <cell r="BI310">
            <v>0</v>
          </cell>
          <cell r="BJ310">
            <v>0</v>
          </cell>
          <cell r="BK310">
            <v>0</v>
          </cell>
          <cell r="BL310">
            <v>0</v>
          </cell>
          <cell r="BM310">
            <v>0</v>
          </cell>
          <cell r="BO310">
            <v>0</v>
          </cell>
          <cell r="BQ310">
            <v>0</v>
          </cell>
          <cell r="BU310">
            <v>0</v>
          </cell>
          <cell r="BV310">
            <v>0</v>
          </cell>
          <cell r="BW310">
            <v>0</v>
          </cell>
          <cell r="BX310">
            <v>0</v>
          </cell>
          <cell r="BY310">
            <v>0</v>
          </cell>
          <cell r="BZ310">
            <v>0</v>
          </cell>
          <cell r="CA310">
            <v>0</v>
          </cell>
          <cell r="CB310">
            <v>0</v>
          </cell>
          <cell r="CC310">
            <v>0</v>
          </cell>
          <cell r="CD310">
            <v>0</v>
          </cell>
          <cell r="CE310">
            <v>0</v>
          </cell>
          <cell r="CG310">
            <v>0</v>
          </cell>
          <cell r="CI310">
            <v>0</v>
          </cell>
          <cell r="CM310">
            <v>0</v>
          </cell>
          <cell r="CN310">
            <v>0</v>
          </cell>
          <cell r="CO310">
            <v>0</v>
          </cell>
          <cell r="CP310">
            <v>0</v>
          </cell>
          <cell r="CQ310">
            <v>0</v>
          </cell>
          <cell r="CR310">
            <v>0</v>
          </cell>
          <cell r="CS310">
            <v>0</v>
          </cell>
          <cell r="CT310">
            <v>0</v>
          </cell>
          <cell r="CU310">
            <v>0</v>
          </cell>
          <cell r="CV310">
            <v>0</v>
          </cell>
          <cell r="CW310">
            <v>0</v>
          </cell>
          <cell r="CY310">
            <v>0</v>
          </cell>
          <cell r="DA310">
            <v>0</v>
          </cell>
          <cell r="DB310">
            <v>0</v>
          </cell>
          <cell r="DE310">
            <v>0</v>
          </cell>
          <cell r="DF310">
            <v>0</v>
          </cell>
          <cell r="DG310">
            <v>0</v>
          </cell>
          <cell r="DH310">
            <v>0</v>
          </cell>
          <cell r="DI310">
            <v>0</v>
          </cell>
          <cell r="DJ310">
            <v>0</v>
          </cell>
          <cell r="DK310">
            <v>0</v>
          </cell>
          <cell r="DL310">
            <v>0</v>
          </cell>
          <cell r="DM310">
            <v>0</v>
          </cell>
          <cell r="DN310">
            <v>0</v>
          </cell>
          <cell r="DO310">
            <v>0</v>
          </cell>
          <cell r="DP310">
            <v>0</v>
          </cell>
          <cell r="DQ310">
            <v>0</v>
          </cell>
          <cell r="DS310">
            <v>0</v>
          </cell>
          <cell r="DT310">
            <v>0</v>
          </cell>
          <cell r="DU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v>
          </cell>
          <cell r="EL310">
            <v>0</v>
          </cell>
          <cell r="EM310">
            <v>0</v>
          </cell>
          <cell r="EO310">
            <v>0</v>
          </cell>
          <cell r="EP310">
            <v>0</v>
          </cell>
          <cell r="EQ310">
            <v>0</v>
          </cell>
          <cell r="ER310">
            <v>0</v>
          </cell>
          <cell r="ES310">
            <v>0</v>
          </cell>
          <cell r="ET310">
            <v>0</v>
          </cell>
          <cell r="EU310">
            <v>0</v>
          </cell>
          <cell r="EV310">
            <v>0</v>
          </cell>
          <cell r="EW310">
            <v>0</v>
          </cell>
          <cell r="EX310">
            <v>0</v>
          </cell>
          <cell r="EY310">
            <v>0</v>
          </cell>
          <cell r="EZ310">
            <v>0</v>
          </cell>
          <cell r="FA310">
            <v>0</v>
          </cell>
          <cell r="FC310">
            <v>0</v>
          </cell>
          <cell r="FD310">
            <v>0</v>
          </cell>
          <cell r="FE310">
            <v>0</v>
          </cell>
          <cell r="FG310">
            <v>0</v>
          </cell>
          <cell r="FH310">
            <v>0</v>
          </cell>
          <cell r="FI310">
            <v>0</v>
          </cell>
          <cell r="FJ310">
            <v>0</v>
          </cell>
          <cell r="FK310">
            <v>0</v>
          </cell>
          <cell r="FL310">
            <v>0</v>
          </cell>
          <cell r="FM310">
            <v>0</v>
          </cell>
          <cell r="FN310">
            <v>0</v>
          </cell>
          <cell r="FO310">
            <v>0</v>
          </cell>
          <cell r="FP310">
            <v>0</v>
          </cell>
          <cell r="FQ310">
            <v>0</v>
          </cell>
          <cell r="FR310">
            <v>0</v>
          </cell>
          <cell r="FS310">
            <v>0</v>
          </cell>
          <cell r="FU310">
            <v>0</v>
          </cell>
          <cell r="FV310">
            <v>0</v>
          </cell>
          <cell r="FW310">
            <v>0</v>
          </cell>
          <cell r="FY310">
            <v>0</v>
          </cell>
          <cell r="FZ310">
            <v>0</v>
          </cell>
          <cell r="GA310">
            <v>0</v>
          </cell>
          <cell r="GB310">
            <v>0</v>
          </cell>
          <cell r="GC310">
            <v>0</v>
          </cell>
          <cell r="GD310">
            <v>0</v>
          </cell>
          <cell r="GE310">
            <v>0</v>
          </cell>
          <cell r="GF310">
            <v>0</v>
          </cell>
          <cell r="GG310">
            <v>0</v>
          </cell>
          <cell r="GH310">
            <v>0</v>
          </cell>
          <cell r="GI310">
            <v>0</v>
          </cell>
          <cell r="GJ310">
            <v>0</v>
          </cell>
          <cell r="GK310">
            <v>0</v>
          </cell>
          <cell r="GM310">
            <v>0</v>
          </cell>
          <cell r="GN310">
            <v>0</v>
          </cell>
          <cell r="GO310">
            <v>0</v>
          </cell>
          <cell r="GQ310">
            <v>0</v>
          </cell>
          <cell r="GR310">
            <v>0</v>
          </cell>
          <cell r="GS310">
            <v>0</v>
          </cell>
          <cell r="GT310">
            <v>0</v>
          </cell>
          <cell r="GU310">
            <v>0</v>
          </cell>
          <cell r="GV310">
            <v>0</v>
          </cell>
          <cell r="GW310">
            <v>0</v>
          </cell>
          <cell r="GX310">
            <v>0</v>
          </cell>
          <cell r="GY310">
            <v>0</v>
          </cell>
          <cell r="GZ310">
            <v>0</v>
          </cell>
          <cell r="HA310">
            <v>0</v>
          </cell>
          <cell r="HB310">
            <v>0</v>
          </cell>
          <cell r="HC310">
            <v>0</v>
          </cell>
          <cell r="HD310">
            <v>0</v>
          </cell>
          <cell r="HE310">
            <v>0</v>
          </cell>
          <cell r="HF310">
            <v>0</v>
          </cell>
          <cell r="HG310">
            <v>0</v>
          </cell>
          <cell r="HH310">
            <v>0</v>
          </cell>
          <cell r="HI310">
            <v>0</v>
          </cell>
          <cell r="HJ310" t="str">
            <v>SI</v>
          </cell>
          <cell r="HL310">
            <v>3.4999999999999892E-2</v>
          </cell>
          <cell r="HO310" t="str">
            <v>50</v>
          </cell>
          <cell r="HP310" t="str">
            <v>50</v>
          </cell>
          <cell r="HQ310" t="str">
            <v>50</v>
          </cell>
          <cell r="HR310" t="str">
            <v>50</v>
          </cell>
          <cell r="HS310" t="str">
            <v>50</v>
          </cell>
          <cell r="HT310" t="str">
            <v>50</v>
          </cell>
          <cell r="HU310" t="str">
            <v>50</v>
          </cell>
          <cell r="HV310" t="str">
            <v>50</v>
          </cell>
          <cell r="HW310" t="str">
            <v>50</v>
          </cell>
          <cell r="HX310" t="str">
            <v>50</v>
          </cell>
          <cell r="HY310" t="str">
            <v>50</v>
          </cell>
        </row>
        <row r="311">
          <cell r="D311" t="str">
            <v>5</v>
          </cell>
          <cell r="F311" t="str">
            <v>5R</v>
          </cell>
          <cell r="H311">
            <v>0</v>
          </cell>
          <cell r="I311">
            <v>0</v>
          </cell>
          <cell r="J311">
            <v>0</v>
          </cell>
          <cell r="K311">
            <v>0</v>
          </cell>
          <cell r="M311">
            <v>0</v>
          </cell>
          <cell r="O311">
            <v>0</v>
          </cell>
          <cell r="S311">
            <v>0</v>
          </cell>
          <cell r="T311">
            <v>0</v>
          </cell>
          <cell r="U311">
            <v>0</v>
          </cell>
          <cell r="V311">
            <v>0</v>
          </cell>
          <cell r="W311">
            <v>0</v>
          </cell>
          <cell r="X311">
            <v>0</v>
          </cell>
          <cell r="Y311">
            <v>0</v>
          </cell>
          <cell r="Z311">
            <v>0</v>
          </cell>
          <cell r="AA311">
            <v>0</v>
          </cell>
          <cell r="AB311">
            <v>0</v>
          </cell>
          <cell r="AC311">
            <v>0</v>
          </cell>
          <cell r="AE311">
            <v>0</v>
          </cell>
          <cell r="AG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Y311">
            <v>0</v>
          </cell>
          <cell r="AZ311">
            <v>0</v>
          </cell>
          <cell r="BC311">
            <v>0</v>
          </cell>
          <cell r="BD311">
            <v>0</v>
          </cell>
          <cell r="BE311">
            <v>0</v>
          </cell>
          <cell r="BF311">
            <v>0</v>
          </cell>
          <cell r="BG311">
            <v>0</v>
          </cell>
          <cell r="BH311">
            <v>0</v>
          </cell>
          <cell r="BI311">
            <v>0</v>
          </cell>
          <cell r="BJ311">
            <v>0</v>
          </cell>
          <cell r="BK311">
            <v>0</v>
          </cell>
          <cell r="BL311">
            <v>0</v>
          </cell>
          <cell r="BM311">
            <v>0</v>
          </cell>
          <cell r="BO311">
            <v>0</v>
          </cell>
          <cell r="BQ311">
            <v>0</v>
          </cell>
          <cell r="BU311">
            <v>0</v>
          </cell>
          <cell r="BV311">
            <v>0</v>
          </cell>
          <cell r="BW311">
            <v>0</v>
          </cell>
          <cell r="BX311">
            <v>0</v>
          </cell>
          <cell r="BY311">
            <v>0</v>
          </cell>
          <cell r="BZ311">
            <v>0</v>
          </cell>
          <cell r="CA311">
            <v>0</v>
          </cell>
          <cell r="CB311">
            <v>0</v>
          </cell>
          <cell r="CC311">
            <v>0</v>
          </cell>
          <cell r="CD311">
            <v>0</v>
          </cell>
          <cell r="CE311">
            <v>0</v>
          </cell>
          <cell r="CG311">
            <v>0</v>
          </cell>
          <cell r="CI311">
            <v>0</v>
          </cell>
          <cell r="CM311">
            <v>0</v>
          </cell>
          <cell r="CN311">
            <v>0</v>
          </cell>
          <cell r="CO311">
            <v>0</v>
          </cell>
          <cell r="CP311">
            <v>0</v>
          </cell>
          <cell r="CQ311">
            <v>0</v>
          </cell>
          <cell r="CR311">
            <v>0</v>
          </cell>
          <cell r="CS311">
            <v>0</v>
          </cell>
          <cell r="CT311">
            <v>0</v>
          </cell>
          <cell r="CU311">
            <v>0</v>
          </cell>
          <cell r="CV311">
            <v>0</v>
          </cell>
          <cell r="CW311">
            <v>0</v>
          </cell>
          <cell r="CY311">
            <v>0</v>
          </cell>
          <cell r="DA311">
            <v>0</v>
          </cell>
          <cell r="DB311">
            <v>0</v>
          </cell>
          <cell r="DE311">
            <v>0</v>
          </cell>
          <cell r="DF311">
            <v>0</v>
          </cell>
          <cell r="DG311">
            <v>0</v>
          </cell>
          <cell r="DH311">
            <v>0</v>
          </cell>
          <cell r="DI311">
            <v>0</v>
          </cell>
          <cell r="DJ311">
            <v>0</v>
          </cell>
          <cell r="DK311">
            <v>0</v>
          </cell>
          <cell r="DL311">
            <v>0</v>
          </cell>
          <cell r="DM311">
            <v>0</v>
          </cell>
          <cell r="DN311">
            <v>0</v>
          </cell>
          <cell r="DO311">
            <v>0</v>
          </cell>
          <cell r="DP311">
            <v>0</v>
          </cell>
          <cell r="DQ311">
            <v>0</v>
          </cell>
          <cell r="DS311">
            <v>0</v>
          </cell>
          <cell r="DT311">
            <v>0</v>
          </cell>
          <cell r="DU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v>
          </cell>
          <cell r="EL311">
            <v>0</v>
          </cell>
          <cell r="EM311">
            <v>0</v>
          </cell>
          <cell r="EO311">
            <v>0</v>
          </cell>
          <cell r="EP311">
            <v>0</v>
          </cell>
          <cell r="EQ311">
            <v>0</v>
          </cell>
          <cell r="ER311">
            <v>0</v>
          </cell>
          <cell r="ES311">
            <v>0</v>
          </cell>
          <cell r="ET311">
            <v>0</v>
          </cell>
          <cell r="EU311">
            <v>0</v>
          </cell>
          <cell r="EV311">
            <v>0</v>
          </cell>
          <cell r="EW311">
            <v>0</v>
          </cell>
          <cell r="EX311">
            <v>0</v>
          </cell>
          <cell r="EY311">
            <v>0</v>
          </cell>
          <cell r="EZ311">
            <v>0</v>
          </cell>
          <cell r="FA311">
            <v>0</v>
          </cell>
          <cell r="FC311">
            <v>0</v>
          </cell>
          <cell r="FD311">
            <v>0</v>
          </cell>
          <cell r="FE311">
            <v>0</v>
          </cell>
          <cell r="FG311">
            <v>0</v>
          </cell>
          <cell r="FH311">
            <v>0</v>
          </cell>
          <cell r="FI311">
            <v>0</v>
          </cell>
          <cell r="FJ311">
            <v>0</v>
          </cell>
          <cell r="FK311">
            <v>0</v>
          </cell>
          <cell r="FL311">
            <v>0</v>
          </cell>
          <cell r="FM311">
            <v>0</v>
          </cell>
          <cell r="FN311">
            <v>0</v>
          </cell>
          <cell r="FO311">
            <v>0</v>
          </cell>
          <cell r="FP311">
            <v>0</v>
          </cell>
          <cell r="FQ311">
            <v>0</v>
          </cell>
          <cell r="FR311">
            <v>0</v>
          </cell>
          <cell r="FS311">
            <v>0</v>
          </cell>
          <cell r="FU311">
            <v>0</v>
          </cell>
          <cell r="FV311">
            <v>0</v>
          </cell>
          <cell r="FW311">
            <v>0</v>
          </cell>
          <cell r="FY311">
            <v>0</v>
          </cell>
          <cell r="FZ311">
            <v>0</v>
          </cell>
          <cell r="GA311">
            <v>0</v>
          </cell>
          <cell r="GB311">
            <v>0</v>
          </cell>
          <cell r="GC311">
            <v>0</v>
          </cell>
          <cell r="GD311">
            <v>0</v>
          </cell>
          <cell r="GE311">
            <v>0</v>
          </cell>
          <cell r="GF311">
            <v>0</v>
          </cell>
          <cell r="GG311">
            <v>0</v>
          </cell>
          <cell r="GH311">
            <v>0</v>
          </cell>
          <cell r="GI311">
            <v>0</v>
          </cell>
          <cell r="GJ311">
            <v>0</v>
          </cell>
          <cell r="GK311">
            <v>0</v>
          </cell>
          <cell r="GM311">
            <v>0</v>
          </cell>
          <cell r="GN311">
            <v>0</v>
          </cell>
          <cell r="GO311">
            <v>0</v>
          </cell>
          <cell r="GQ311">
            <v>0</v>
          </cell>
          <cell r="GR311">
            <v>0</v>
          </cell>
          <cell r="GS311">
            <v>0</v>
          </cell>
          <cell r="GT311">
            <v>0</v>
          </cell>
          <cell r="GU311">
            <v>0</v>
          </cell>
          <cell r="GV311">
            <v>0</v>
          </cell>
          <cell r="GW311">
            <v>0</v>
          </cell>
          <cell r="GX311">
            <v>0</v>
          </cell>
          <cell r="GY311">
            <v>0</v>
          </cell>
          <cell r="GZ311">
            <v>0</v>
          </cell>
          <cell r="HA311">
            <v>0</v>
          </cell>
          <cell r="HB311">
            <v>0</v>
          </cell>
          <cell r="HC311">
            <v>0</v>
          </cell>
          <cell r="HD311">
            <v>0</v>
          </cell>
          <cell r="HE311">
            <v>0</v>
          </cell>
          <cell r="HF311">
            <v>0</v>
          </cell>
          <cell r="HG311">
            <v>0</v>
          </cell>
          <cell r="HH311">
            <v>0</v>
          </cell>
          <cell r="HI311">
            <v>0</v>
          </cell>
          <cell r="HJ311" t="str">
            <v>SI</v>
          </cell>
          <cell r="HL311">
            <v>3.4999999999999892E-2</v>
          </cell>
          <cell r="HO311" t="str">
            <v>50</v>
          </cell>
          <cell r="HP311" t="str">
            <v>50</v>
          </cell>
          <cell r="HQ311" t="str">
            <v>50</v>
          </cell>
          <cell r="HR311" t="str">
            <v>50</v>
          </cell>
          <cell r="HS311" t="str">
            <v>50</v>
          </cell>
          <cell r="HT311" t="str">
            <v>50</v>
          </cell>
          <cell r="HU311" t="str">
            <v>50</v>
          </cell>
          <cell r="HV311" t="str">
            <v>50</v>
          </cell>
          <cell r="HW311" t="str">
            <v>50</v>
          </cell>
          <cell r="HX311" t="str">
            <v>50</v>
          </cell>
          <cell r="HY311" t="str">
            <v>50</v>
          </cell>
        </row>
        <row r="312">
          <cell r="D312" t="str">
            <v>5</v>
          </cell>
          <cell r="F312" t="str">
            <v>5R</v>
          </cell>
          <cell r="H312">
            <v>0</v>
          </cell>
          <cell r="I312">
            <v>0</v>
          </cell>
          <cell r="J312">
            <v>0</v>
          </cell>
          <cell r="K312">
            <v>0</v>
          </cell>
          <cell r="M312">
            <v>0</v>
          </cell>
          <cell r="O312">
            <v>0</v>
          </cell>
          <cell r="S312">
            <v>0</v>
          </cell>
          <cell r="T312">
            <v>0</v>
          </cell>
          <cell r="U312">
            <v>0</v>
          </cell>
          <cell r="V312">
            <v>0</v>
          </cell>
          <cell r="W312">
            <v>0</v>
          </cell>
          <cell r="X312">
            <v>0</v>
          </cell>
          <cell r="Y312">
            <v>0</v>
          </cell>
          <cell r="Z312">
            <v>0</v>
          </cell>
          <cell r="AA312">
            <v>0</v>
          </cell>
          <cell r="AB312">
            <v>0</v>
          </cell>
          <cell r="AC312">
            <v>0</v>
          </cell>
          <cell r="AE312">
            <v>0</v>
          </cell>
          <cell r="AG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Y312">
            <v>0</v>
          </cell>
          <cell r="AZ312">
            <v>0</v>
          </cell>
          <cell r="BC312">
            <v>0</v>
          </cell>
          <cell r="BD312">
            <v>0</v>
          </cell>
          <cell r="BE312">
            <v>0</v>
          </cell>
          <cell r="BF312">
            <v>0</v>
          </cell>
          <cell r="BG312">
            <v>0</v>
          </cell>
          <cell r="BH312">
            <v>0</v>
          </cell>
          <cell r="BI312">
            <v>0</v>
          </cell>
          <cell r="BJ312">
            <v>0</v>
          </cell>
          <cell r="BK312">
            <v>0</v>
          </cell>
          <cell r="BL312">
            <v>0</v>
          </cell>
          <cell r="BM312">
            <v>0</v>
          </cell>
          <cell r="BO312">
            <v>0</v>
          </cell>
          <cell r="BQ312">
            <v>0</v>
          </cell>
          <cell r="BU312">
            <v>0</v>
          </cell>
          <cell r="BV312">
            <v>0</v>
          </cell>
          <cell r="BW312">
            <v>0</v>
          </cell>
          <cell r="BX312">
            <v>0</v>
          </cell>
          <cell r="BY312">
            <v>0</v>
          </cell>
          <cell r="BZ312">
            <v>0</v>
          </cell>
          <cell r="CA312">
            <v>0</v>
          </cell>
          <cell r="CB312">
            <v>0</v>
          </cell>
          <cell r="CC312">
            <v>0</v>
          </cell>
          <cell r="CD312">
            <v>0</v>
          </cell>
          <cell r="CE312">
            <v>0</v>
          </cell>
          <cell r="CG312">
            <v>0</v>
          </cell>
          <cell r="CI312">
            <v>0</v>
          </cell>
          <cell r="CM312">
            <v>0</v>
          </cell>
          <cell r="CN312">
            <v>0</v>
          </cell>
          <cell r="CO312">
            <v>0</v>
          </cell>
          <cell r="CP312">
            <v>0</v>
          </cell>
          <cell r="CQ312">
            <v>0</v>
          </cell>
          <cell r="CR312">
            <v>0</v>
          </cell>
          <cell r="CS312">
            <v>0</v>
          </cell>
          <cell r="CT312">
            <v>0</v>
          </cell>
          <cell r="CU312">
            <v>0</v>
          </cell>
          <cell r="CV312">
            <v>0</v>
          </cell>
          <cell r="CW312">
            <v>0</v>
          </cell>
          <cell r="CY312">
            <v>0</v>
          </cell>
          <cell r="DA312">
            <v>0</v>
          </cell>
          <cell r="DB312">
            <v>0</v>
          </cell>
          <cell r="DE312">
            <v>0</v>
          </cell>
          <cell r="DF312">
            <v>0</v>
          </cell>
          <cell r="DG312">
            <v>0</v>
          </cell>
          <cell r="DH312">
            <v>0</v>
          </cell>
          <cell r="DI312">
            <v>0</v>
          </cell>
          <cell r="DJ312">
            <v>0</v>
          </cell>
          <cell r="DK312">
            <v>0</v>
          </cell>
          <cell r="DL312">
            <v>0</v>
          </cell>
          <cell r="DM312">
            <v>0</v>
          </cell>
          <cell r="DN312">
            <v>0</v>
          </cell>
          <cell r="DO312">
            <v>0</v>
          </cell>
          <cell r="DP312">
            <v>0</v>
          </cell>
          <cell r="DQ312">
            <v>0</v>
          </cell>
          <cell r="DS312">
            <v>0</v>
          </cell>
          <cell r="DT312">
            <v>0</v>
          </cell>
          <cell r="DU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v>
          </cell>
          <cell r="EL312">
            <v>0</v>
          </cell>
          <cell r="EM312">
            <v>0</v>
          </cell>
          <cell r="EO312">
            <v>0</v>
          </cell>
          <cell r="EP312">
            <v>0</v>
          </cell>
          <cell r="EQ312">
            <v>0</v>
          </cell>
          <cell r="ER312">
            <v>0</v>
          </cell>
          <cell r="ES312">
            <v>0</v>
          </cell>
          <cell r="ET312">
            <v>0</v>
          </cell>
          <cell r="EU312">
            <v>0</v>
          </cell>
          <cell r="EV312">
            <v>0</v>
          </cell>
          <cell r="EW312">
            <v>0</v>
          </cell>
          <cell r="EX312">
            <v>0</v>
          </cell>
          <cell r="EY312">
            <v>0</v>
          </cell>
          <cell r="EZ312">
            <v>0</v>
          </cell>
          <cell r="FA312">
            <v>0</v>
          </cell>
          <cell r="FC312">
            <v>0</v>
          </cell>
          <cell r="FD312">
            <v>0</v>
          </cell>
          <cell r="FE312">
            <v>0</v>
          </cell>
          <cell r="FG312">
            <v>0</v>
          </cell>
          <cell r="FH312">
            <v>0</v>
          </cell>
          <cell r="FI312">
            <v>0</v>
          </cell>
          <cell r="FJ312">
            <v>0</v>
          </cell>
          <cell r="FK312">
            <v>0</v>
          </cell>
          <cell r="FL312">
            <v>0</v>
          </cell>
          <cell r="FM312">
            <v>0</v>
          </cell>
          <cell r="FN312">
            <v>0</v>
          </cell>
          <cell r="FO312">
            <v>0</v>
          </cell>
          <cell r="FP312">
            <v>0</v>
          </cell>
          <cell r="FQ312">
            <v>0</v>
          </cell>
          <cell r="FR312">
            <v>0</v>
          </cell>
          <cell r="FS312">
            <v>0</v>
          </cell>
          <cell r="FU312">
            <v>0</v>
          </cell>
          <cell r="FV312">
            <v>0</v>
          </cell>
          <cell r="FW312">
            <v>0</v>
          </cell>
          <cell r="FY312">
            <v>0</v>
          </cell>
          <cell r="FZ312">
            <v>0</v>
          </cell>
          <cell r="GA312">
            <v>0</v>
          </cell>
          <cell r="GB312">
            <v>0</v>
          </cell>
          <cell r="GC312">
            <v>0</v>
          </cell>
          <cell r="GD312">
            <v>0</v>
          </cell>
          <cell r="GE312">
            <v>0</v>
          </cell>
          <cell r="GF312">
            <v>0</v>
          </cell>
          <cell r="GG312">
            <v>0</v>
          </cell>
          <cell r="GH312">
            <v>0</v>
          </cell>
          <cell r="GI312">
            <v>0</v>
          </cell>
          <cell r="GJ312">
            <v>0</v>
          </cell>
          <cell r="GK312">
            <v>0</v>
          </cell>
          <cell r="GM312">
            <v>0</v>
          </cell>
          <cell r="GN312">
            <v>0</v>
          </cell>
          <cell r="GO312">
            <v>0</v>
          </cell>
          <cell r="GQ312">
            <v>0</v>
          </cell>
          <cell r="GR312">
            <v>0</v>
          </cell>
          <cell r="GS312">
            <v>0</v>
          </cell>
          <cell r="GT312">
            <v>0</v>
          </cell>
          <cell r="GU312">
            <v>0</v>
          </cell>
          <cell r="GV312">
            <v>0</v>
          </cell>
          <cell r="GW312">
            <v>0</v>
          </cell>
          <cell r="GX312">
            <v>0</v>
          </cell>
          <cell r="GY312">
            <v>0</v>
          </cell>
          <cell r="GZ312">
            <v>0</v>
          </cell>
          <cell r="HA312">
            <v>0</v>
          </cell>
          <cell r="HB312">
            <v>0</v>
          </cell>
          <cell r="HC312">
            <v>0</v>
          </cell>
          <cell r="HD312">
            <v>0</v>
          </cell>
          <cell r="HE312">
            <v>0</v>
          </cell>
          <cell r="HF312">
            <v>0</v>
          </cell>
          <cell r="HG312">
            <v>0</v>
          </cell>
          <cell r="HH312">
            <v>0</v>
          </cell>
          <cell r="HI312">
            <v>0</v>
          </cell>
          <cell r="HJ312" t="str">
            <v>SI</v>
          </cell>
          <cell r="HL312">
            <v>3.4999999999999892E-2</v>
          </cell>
          <cell r="HO312" t="str">
            <v>50</v>
          </cell>
          <cell r="HP312" t="str">
            <v>50</v>
          </cell>
          <cell r="HQ312" t="str">
            <v>50</v>
          </cell>
          <cell r="HR312" t="str">
            <v>50</v>
          </cell>
          <cell r="HS312" t="str">
            <v>50</v>
          </cell>
          <cell r="HT312" t="str">
            <v>50</v>
          </cell>
          <cell r="HU312" t="str">
            <v>50</v>
          </cell>
          <cell r="HV312" t="str">
            <v>50</v>
          </cell>
          <cell r="HW312" t="str">
            <v>50</v>
          </cell>
          <cell r="HX312" t="str">
            <v>50</v>
          </cell>
          <cell r="HY312" t="str">
            <v>50</v>
          </cell>
        </row>
        <row r="313">
          <cell r="D313" t="str">
            <v>5</v>
          </cell>
          <cell r="F313" t="str">
            <v>5R</v>
          </cell>
          <cell r="H313">
            <v>0</v>
          </cell>
          <cell r="I313">
            <v>0</v>
          </cell>
          <cell r="J313">
            <v>0</v>
          </cell>
          <cell r="K313">
            <v>0</v>
          </cell>
          <cell r="M313">
            <v>0</v>
          </cell>
          <cell r="O313">
            <v>0</v>
          </cell>
          <cell r="S313">
            <v>0</v>
          </cell>
          <cell r="T313">
            <v>0</v>
          </cell>
          <cell r="U313">
            <v>0</v>
          </cell>
          <cell r="V313">
            <v>0</v>
          </cell>
          <cell r="W313">
            <v>0</v>
          </cell>
          <cell r="X313">
            <v>0</v>
          </cell>
          <cell r="Y313">
            <v>0</v>
          </cell>
          <cell r="Z313">
            <v>0</v>
          </cell>
          <cell r="AA313">
            <v>0</v>
          </cell>
          <cell r="AB313">
            <v>0</v>
          </cell>
          <cell r="AC313">
            <v>0</v>
          </cell>
          <cell r="AE313">
            <v>0</v>
          </cell>
          <cell r="AG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Y313">
            <v>0</v>
          </cell>
          <cell r="AZ313">
            <v>0</v>
          </cell>
          <cell r="BC313">
            <v>0</v>
          </cell>
          <cell r="BD313">
            <v>0</v>
          </cell>
          <cell r="BE313">
            <v>0</v>
          </cell>
          <cell r="BF313">
            <v>0</v>
          </cell>
          <cell r="BG313">
            <v>0</v>
          </cell>
          <cell r="BH313">
            <v>0</v>
          </cell>
          <cell r="BI313">
            <v>0</v>
          </cell>
          <cell r="BJ313">
            <v>0</v>
          </cell>
          <cell r="BK313">
            <v>0</v>
          </cell>
          <cell r="BL313">
            <v>0</v>
          </cell>
          <cell r="BM313">
            <v>0</v>
          </cell>
          <cell r="BO313">
            <v>0</v>
          </cell>
          <cell r="BQ313">
            <v>0</v>
          </cell>
          <cell r="BU313">
            <v>0</v>
          </cell>
          <cell r="BV313">
            <v>0</v>
          </cell>
          <cell r="BW313">
            <v>0</v>
          </cell>
          <cell r="BX313">
            <v>0</v>
          </cell>
          <cell r="BY313">
            <v>0</v>
          </cell>
          <cell r="BZ313">
            <v>0</v>
          </cell>
          <cell r="CA313">
            <v>0</v>
          </cell>
          <cell r="CB313">
            <v>0</v>
          </cell>
          <cell r="CC313">
            <v>0</v>
          </cell>
          <cell r="CD313">
            <v>0</v>
          </cell>
          <cell r="CE313">
            <v>0</v>
          </cell>
          <cell r="CG313">
            <v>0</v>
          </cell>
          <cell r="CI313">
            <v>0</v>
          </cell>
          <cell r="CM313">
            <v>0</v>
          </cell>
          <cell r="CN313">
            <v>0</v>
          </cell>
          <cell r="CO313">
            <v>0</v>
          </cell>
          <cell r="CP313">
            <v>0</v>
          </cell>
          <cell r="CQ313">
            <v>0</v>
          </cell>
          <cell r="CR313">
            <v>0</v>
          </cell>
          <cell r="CS313">
            <v>0</v>
          </cell>
          <cell r="CT313">
            <v>0</v>
          </cell>
          <cell r="CU313">
            <v>0</v>
          </cell>
          <cell r="CV313">
            <v>0</v>
          </cell>
          <cell r="CW313">
            <v>0</v>
          </cell>
          <cell r="CY313">
            <v>0</v>
          </cell>
          <cell r="DA313">
            <v>0</v>
          </cell>
          <cell r="DB313">
            <v>0</v>
          </cell>
          <cell r="DE313">
            <v>0</v>
          </cell>
          <cell r="DF313">
            <v>0</v>
          </cell>
          <cell r="DG313">
            <v>0</v>
          </cell>
          <cell r="DH313">
            <v>0</v>
          </cell>
          <cell r="DI313">
            <v>0</v>
          </cell>
          <cell r="DJ313">
            <v>0</v>
          </cell>
          <cell r="DK313">
            <v>0</v>
          </cell>
          <cell r="DL313">
            <v>0</v>
          </cell>
          <cell r="DM313">
            <v>0</v>
          </cell>
          <cell r="DN313">
            <v>0</v>
          </cell>
          <cell r="DO313">
            <v>0</v>
          </cell>
          <cell r="DP313">
            <v>0</v>
          </cell>
          <cell r="DQ313">
            <v>0</v>
          </cell>
          <cell r="DS313">
            <v>0</v>
          </cell>
          <cell r="DT313">
            <v>0</v>
          </cell>
          <cell r="DU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v>
          </cell>
          <cell r="EL313">
            <v>0</v>
          </cell>
          <cell r="EM313">
            <v>0</v>
          </cell>
          <cell r="EO313">
            <v>0</v>
          </cell>
          <cell r="EP313">
            <v>0</v>
          </cell>
          <cell r="EQ313">
            <v>0</v>
          </cell>
          <cell r="ER313">
            <v>0</v>
          </cell>
          <cell r="ES313">
            <v>0</v>
          </cell>
          <cell r="ET313">
            <v>0</v>
          </cell>
          <cell r="EU313">
            <v>0</v>
          </cell>
          <cell r="EV313">
            <v>0</v>
          </cell>
          <cell r="EW313">
            <v>0</v>
          </cell>
          <cell r="EX313">
            <v>0</v>
          </cell>
          <cell r="EY313">
            <v>0</v>
          </cell>
          <cell r="EZ313">
            <v>0</v>
          </cell>
          <cell r="FA313">
            <v>0</v>
          </cell>
          <cell r="FC313">
            <v>0</v>
          </cell>
          <cell r="FD313">
            <v>0</v>
          </cell>
          <cell r="FE313">
            <v>0</v>
          </cell>
          <cell r="FG313">
            <v>0</v>
          </cell>
          <cell r="FH313">
            <v>0</v>
          </cell>
          <cell r="FI313">
            <v>0</v>
          </cell>
          <cell r="FJ313">
            <v>0</v>
          </cell>
          <cell r="FK313">
            <v>0</v>
          </cell>
          <cell r="FL313">
            <v>0</v>
          </cell>
          <cell r="FM313">
            <v>0</v>
          </cell>
          <cell r="FN313">
            <v>0</v>
          </cell>
          <cell r="FO313">
            <v>0</v>
          </cell>
          <cell r="FP313">
            <v>0</v>
          </cell>
          <cell r="FQ313">
            <v>0</v>
          </cell>
          <cell r="FR313">
            <v>0</v>
          </cell>
          <cell r="FS313">
            <v>0</v>
          </cell>
          <cell r="FU313">
            <v>0</v>
          </cell>
          <cell r="FV313">
            <v>0</v>
          </cell>
          <cell r="FW313">
            <v>0</v>
          </cell>
          <cell r="FY313">
            <v>0</v>
          </cell>
          <cell r="FZ313">
            <v>0</v>
          </cell>
          <cell r="GA313">
            <v>0</v>
          </cell>
          <cell r="GB313">
            <v>0</v>
          </cell>
          <cell r="GC313">
            <v>0</v>
          </cell>
          <cell r="GD313">
            <v>0</v>
          </cell>
          <cell r="GE313">
            <v>0</v>
          </cell>
          <cell r="GF313">
            <v>0</v>
          </cell>
          <cell r="GG313">
            <v>0</v>
          </cell>
          <cell r="GH313">
            <v>0</v>
          </cell>
          <cell r="GI313">
            <v>0</v>
          </cell>
          <cell r="GJ313">
            <v>0</v>
          </cell>
          <cell r="GK313">
            <v>0</v>
          </cell>
          <cell r="GM313">
            <v>0</v>
          </cell>
          <cell r="GN313">
            <v>0</v>
          </cell>
          <cell r="GO313">
            <v>0</v>
          </cell>
          <cell r="GQ313">
            <v>0</v>
          </cell>
          <cell r="GR313">
            <v>0</v>
          </cell>
          <cell r="GS313">
            <v>0</v>
          </cell>
          <cell r="GT313">
            <v>0</v>
          </cell>
          <cell r="GU313">
            <v>0</v>
          </cell>
          <cell r="GV313">
            <v>0</v>
          </cell>
          <cell r="GW313">
            <v>0</v>
          </cell>
          <cell r="GX313">
            <v>0</v>
          </cell>
          <cell r="GY313">
            <v>0</v>
          </cell>
          <cell r="GZ313">
            <v>0</v>
          </cell>
          <cell r="HA313">
            <v>0</v>
          </cell>
          <cell r="HB313">
            <v>0</v>
          </cell>
          <cell r="HC313">
            <v>0</v>
          </cell>
          <cell r="HD313">
            <v>0</v>
          </cell>
          <cell r="HE313">
            <v>0</v>
          </cell>
          <cell r="HF313">
            <v>0</v>
          </cell>
          <cell r="HG313">
            <v>0</v>
          </cell>
          <cell r="HH313">
            <v>0</v>
          </cell>
          <cell r="HI313">
            <v>0</v>
          </cell>
          <cell r="HJ313" t="str">
            <v>SI</v>
          </cell>
          <cell r="HL313">
            <v>3.4999999999999892E-2</v>
          </cell>
          <cell r="HO313" t="str">
            <v>50</v>
          </cell>
          <cell r="HP313" t="str">
            <v>50</v>
          </cell>
          <cell r="HQ313" t="str">
            <v>50</v>
          </cell>
          <cell r="HR313" t="str">
            <v>50</v>
          </cell>
          <cell r="HS313" t="str">
            <v>50</v>
          </cell>
          <cell r="HT313" t="str">
            <v>50</v>
          </cell>
          <cell r="HU313" t="str">
            <v>50</v>
          </cell>
          <cell r="HV313" t="str">
            <v>50</v>
          </cell>
          <cell r="HW313" t="str">
            <v>50</v>
          </cell>
          <cell r="HX313" t="str">
            <v>50</v>
          </cell>
          <cell r="HY313" t="str">
            <v>50</v>
          </cell>
        </row>
        <row r="314">
          <cell r="D314" t="str">
            <v>5</v>
          </cell>
          <cell r="F314" t="str">
            <v>5SU</v>
          </cell>
          <cell r="H314">
            <v>0</v>
          </cell>
          <cell r="I314">
            <v>0</v>
          </cell>
          <cell r="J314">
            <v>0</v>
          </cell>
          <cell r="K314">
            <v>0</v>
          </cell>
          <cell r="M314">
            <v>0</v>
          </cell>
          <cell r="O314">
            <v>0</v>
          </cell>
          <cell r="S314">
            <v>0</v>
          </cell>
          <cell r="T314">
            <v>0</v>
          </cell>
          <cell r="U314">
            <v>0</v>
          </cell>
          <cell r="V314">
            <v>0</v>
          </cell>
          <cell r="W314">
            <v>0</v>
          </cell>
          <cell r="X314">
            <v>0</v>
          </cell>
          <cell r="Y314">
            <v>0</v>
          </cell>
          <cell r="Z314">
            <v>0</v>
          </cell>
          <cell r="AA314">
            <v>0</v>
          </cell>
          <cell r="AB314">
            <v>0</v>
          </cell>
          <cell r="AC314">
            <v>0</v>
          </cell>
          <cell r="AE314">
            <v>0</v>
          </cell>
          <cell r="AG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Y314">
            <v>0</v>
          </cell>
          <cell r="AZ314">
            <v>0</v>
          </cell>
          <cell r="BC314">
            <v>0</v>
          </cell>
          <cell r="BD314">
            <v>0</v>
          </cell>
          <cell r="BE314">
            <v>0</v>
          </cell>
          <cell r="BF314">
            <v>0</v>
          </cell>
          <cell r="BG314">
            <v>0</v>
          </cell>
          <cell r="BH314">
            <v>0</v>
          </cell>
          <cell r="BI314">
            <v>0</v>
          </cell>
          <cell r="BJ314">
            <v>0</v>
          </cell>
          <cell r="BK314">
            <v>0</v>
          </cell>
          <cell r="BL314">
            <v>0</v>
          </cell>
          <cell r="BM314">
            <v>0</v>
          </cell>
          <cell r="BO314">
            <v>0</v>
          </cell>
          <cell r="BQ314">
            <v>0</v>
          </cell>
          <cell r="BU314">
            <v>0</v>
          </cell>
          <cell r="BV314">
            <v>0</v>
          </cell>
          <cell r="BW314">
            <v>0</v>
          </cell>
          <cell r="BX314">
            <v>0</v>
          </cell>
          <cell r="BY314">
            <v>0</v>
          </cell>
          <cell r="BZ314">
            <v>0</v>
          </cell>
          <cell r="CA314">
            <v>0</v>
          </cell>
          <cell r="CB314">
            <v>0</v>
          </cell>
          <cell r="CC314">
            <v>0</v>
          </cell>
          <cell r="CD314">
            <v>0</v>
          </cell>
          <cell r="CE314">
            <v>0</v>
          </cell>
          <cell r="CG314">
            <v>0</v>
          </cell>
          <cell r="CI314">
            <v>0</v>
          </cell>
          <cell r="CM314">
            <v>0</v>
          </cell>
          <cell r="CN314">
            <v>0</v>
          </cell>
          <cell r="CO314">
            <v>0</v>
          </cell>
          <cell r="CP314">
            <v>0</v>
          </cell>
          <cell r="CQ314">
            <v>0</v>
          </cell>
          <cell r="CR314">
            <v>0</v>
          </cell>
          <cell r="CS314">
            <v>0</v>
          </cell>
          <cell r="CT314">
            <v>0</v>
          </cell>
          <cell r="CU314">
            <v>0</v>
          </cell>
          <cell r="CV314">
            <v>0</v>
          </cell>
          <cell r="CW314">
            <v>0</v>
          </cell>
          <cell r="CY314">
            <v>0</v>
          </cell>
          <cell r="DA314">
            <v>0</v>
          </cell>
          <cell r="DB314">
            <v>0</v>
          </cell>
          <cell r="DE314">
            <v>0</v>
          </cell>
          <cell r="DF314">
            <v>0</v>
          </cell>
          <cell r="DG314">
            <v>0</v>
          </cell>
          <cell r="DH314">
            <v>0</v>
          </cell>
          <cell r="DI314">
            <v>0</v>
          </cell>
          <cell r="DJ314">
            <v>0</v>
          </cell>
          <cell r="DK314">
            <v>0</v>
          </cell>
          <cell r="DL314">
            <v>0</v>
          </cell>
          <cell r="DM314">
            <v>0</v>
          </cell>
          <cell r="DN314">
            <v>0</v>
          </cell>
          <cell r="DO314">
            <v>0</v>
          </cell>
          <cell r="DP314">
            <v>0</v>
          </cell>
          <cell r="DQ314">
            <v>0</v>
          </cell>
          <cell r="DS314">
            <v>0</v>
          </cell>
          <cell r="DT314">
            <v>0</v>
          </cell>
          <cell r="DU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v>
          </cell>
          <cell r="EL314">
            <v>0</v>
          </cell>
          <cell r="EM314">
            <v>0</v>
          </cell>
          <cell r="EO314">
            <v>0</v>
          </cell>
          <cell r="EP314">
            <v>0</v>
          </cell>
          <cell r="EQ314">
            <v>0</v>
          </cell>
          <cell r="ER314">
            <v>0</v>
          </cell>
          <cell r="ES314">
            <v>0</v>
          </cell>
          <cell r="ET314">
            <v>0</v>
          </cell>
          <cell r="EU314">
            <v>0</v>
          </cell>
          <cell r="EV314">
            <v>0</v>
          </cell>
          <cell r="EW314">
            <v>0</v>
          </cell>
          <cell r="EX314">
            <v>0</v>
          </cell>
          <cell r="EY314">
            <v>0</v>
          </cell>
          <cell r="EZ314">
            <v>0</v>
          </cell>
          <cell r="FA314">
            <v>0</v>
          </cell>
          <cell r="FC314">
            <v>0</v>
          </cell>
          <cell r="FD314">
            <v>0</v>
          </cell>
          <cell r="FE314">
            <v>0</v>
          </cell>
          <cell r="FG314">
            <v>0</v>
          </cell>
          <cell r="FH314">
            <v>0</v>
          </cell>
          <cell r="FI314">
            <v>0</v>
          </cell>
          <cell r="FJ314">
            <v>0</v>
          </cell>
          <cell r="FK314">
            <v>0</v>
          </cell>
          <cell r="FL314">
            <v>0</v>
          </cell>
          <cell r="FM314">
            <v>0</v>
          </cell>
          <cell r="FN314">
            <v>0</v>
          </cell>
          <cell r="FO314">
            <v>0</v>
          </cell>
          <cell r="FP314">
            <v>0</v>
          </cell>
          <cell r="FQ314">
            <v>0</v>
          </cell>
          <cell r="FR314">
            <v>0</v>
          </cell>
          <cell r="FS314">
            <v>0</v>
          </cell>
          <cell r="FU314">
            <v>0</v>
          </cell>
          <cell r="FV314">
            <v>0</v>
          </cell>
          <cell r="FW314">
            <v>0</v>
          </cell>
          <cell r="FY314">
            <v>0</v>
          </cell>
          <cell r="FZ314">
            <v>0</v>
          </cell>
          <cell r="GA314">
            <v>0</v>
          </cell>
          <cell r="GB314">
            <v>0</v>
          </cell>
          <cell r="GC314">
            <v>0</v>
          </cell>
          <cell r="GD314">
            <v>0</v>
          </cell>
          <cell r="GE314">
            <v>0</v>
          </cell>
          <cell r="GF314">
            <v>0</v>
          </cell>
          <cell r="GG314">
            <v>0</v>
          </cell>
          <cell r="GH314">
            <v>0</v>
          </cell>
          <cell r="GI314">
            <v>0</v>
          </cell>
          <cell r="GJ314">
            <v>0</v>
          </cell>
          <cell r="GK314">
            <v>0</v>
          </cell>
          <cell r="GM314">
            <v>0</v>
          </cell>
          <cell r="GN314">
            <v>0</v>
          </cell>
          <cell r="GO314">
            <v>0</v>
          </cell>
          <cell r="GQ314">
            <v>0</v>
          </cell>
          <cell r="GR314">
            <v>0</v>
          </cell>
          <cell r="GS314">
            <v>0</v>
          </cell>
          <cell r="GT314">
            <v>0</v>
          </cell>
          <cell r="GU314">
            <v>0</v>
          </cell>
          <cell r="GV314">
            <v>0</v>
          </cell>
          <cell r="GW314">
            <v>0</v>
          </cell>
          <cell r="GX314">
            <v>0</v>
          </cell>
          <cell r="GY314">
            <v>0</v>
          </cell>
          <cell r="GZ314">
            <v>0</v>
          </cell>
          <cell r="HA314">
            <v>0</v>
          </cell>
          <cell r="HB314">
            <v>0</v>
          </cell>
          <cell r="HC314">
            <v>0</v>
          </cell>
          <cell r="HD314">
            <v>0</v>
          </cell>
          <cell r="HE314">
            <v>0</v>
          </cell>
          <cell r="HF314">
            <v>0</v>
          </cell>
          <cell r="HG314">
            <v>0</v>
          </cell>
          <cell r="HH314">
            <v>0</v>
          </cell>
          <cell r="HI314">
            <v>0</v>
          </cell>
          <cell r="HJ314" t="str">
            <v>SI</v>
          </cell>
          <cell r="HL314">
            <v>1.0367381924446136E-2</v>
          </cell>
          <cell r="HO314" t="str">
            <v>50</v>
          </cell>
          <cell r="HP314" t="str">
            <v>50</v>
          </cell>
          <cell r="HQ314" t="str">
            <v>50</v>
          </cell>
          <cell r="HR314" t="str">
            <v>50</v>
          </cell>
          <cell r="HS314" t="str">
            <v>50</v>
          </cell>
          <cell r="HT314" t="str">
            <v>50</v>
          </cell>
          <cell r="HU314" t="str">
            <v>50</v>
          </cell>
          <cell r="HV314" t="str">
            <v>50</v>
          </cell>
          <cell r="HW314" t="str">
            <v>50</v>
          </cell>
          <cell r="HX314" t="str">
            <v>50</v>
          </cell>
          <cell r="HY314" t="str">
            <v>50</v>
          </cell>
        </row>
        <row r="315">
          <cell r="D315" t="str">
            <v>5</v>
          </cell>
          <cell r="F315" t="str">
            <v>5SU</v>
          </cell>
          <cell r="H315">
            <v>0</v>
          </cell>
          <cell r="I315">
            <v>0</v>
          </cell>
          <cell r="J315">
            <v>0</v>
          </cell>
          <cell r="K315">
            <v>0</v>
          </cell>
          <cell r="M315">
            <v>0</v>
          </cell>
          <cell r="O315">
            <v>0</v>
          </cell>
          <cell r="S315">
            <v>0</v>
          </cell>
          <cell r="T315">
            <v>0</v>
          </cell>
          <cell r="U315">
            <v>0</v>
          </cell>
          <cell r="V315">
            <v>0</v>
          </cell>
          <cell r="W315">
            <v>0</v>
          </cell>
          <cell r="X315">
            <v>0</v>
          </cell>
          <cell r="Y315">
            <v>0</v>
          </cell>
          <cell r="Z315">
            <v>0</v>
          </cell>
          <cell r="AA315">
            <v>0</v>
          </cell>
          <cell r="AB315">
            <v>0</v>
          </cell>
          <cell r="AC315">
            <v>0</v>
          </cell>
          <cell r="AE315">
            <v>0</v>
          </cell>
          <cell r="AG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Y315">
            <v>0</v>
          </cell>
          <cell r="AZ315">
            <v>0</v>
          </cell>
          <cell r="BC315">
            <v>0</v>
          </cell>
          <cell r="BD315">
            <v>0</v>
          </cell>
          <cell r="BE315">
            <v>0</v>
          </cell>
          <cell r="BF315">
            <v>0</v>
          </cell>
          <cell r="BG315">
            <v>0</v>
          </cell>
          <cell r="BH315">
            <v>0</v>
          </cell>
          <cell r="BI315">
            <v>0</v>
          </cell>
          <cell r="BJ315">
            <v>0</v>
          </cell>
          <cell r="BK315">
            <v>0</v>
          </cell>
          <cell r="BL315">
            <v>0</v>
          </cell>
          <cell r="BM315">
            <v>0</v>
          </cell>
          <cell r="BO315">
            <v>0</v>
          </cell>
          <cell r="BQ315">
            <v>0</v>
          </cell>
          <cell r="BU315">
            <v>0</v>
          </cell>
          <cell r="BV315">
            <v>0</v>
          </cell>
          <cell r="BW315">
            <v>0</v>
          </cell>
          <cell r="BX315">
            <v>0</v>
          </cell>
          <cell r="BY315">
            <v>0</v>
          </cell>
          <cell r="BZ315">
            <v>0</v>
          </cell>
          <cell r="CA315">
            <v>0</v>
          </cell>
          <cell r="CB315">
            <v>0</v>
          </cell>
          <cell r="CC315">
            <v>0</v>
          </cell>
          <cell r="CD315">
            <v>0</v>
          </cell>
          <cell r="CE315">
            <v>0</v>
          </cell>
          <cell r="CG315">
            <v>0</v>
          </cell>
          <cell r="CI315">
            <v>0</v>
          </cell>
          <cell r="CM315">
            <v>0</v>
          </cell>
          <cell r="CN315">
            <v>0</v>
          </cell>
          <cell r="CO315">
            <v>0</v>
          </cell>
          <cell r="CP315">
            <v>0</v>
          </cell>
          <cell r="CQ315">
            <v>0</v>
          </cell>
          <cell r="CR315">
            <v>0</v>
          </cell>
          <cell r="CS315">
            <v>0</v>
          </cell>
          <cell r="CT315">
            <v>0</v>
          </cell>
          <cell r="CU315">
            <v>0</v>
          </cell>
          <cell r="CV315">
            <v>0</v>
          </cell>
          <cell r="CW315">
            <v>0</v>
          </cell>
          <cell r="CY315">
            <v>0</v>
          </cell>
          <cell r="DA315">
            <v>0</v>
          </cell>
          <cell r="DB315">
            <v>0</v>
          </cell>
          <cell r="DE315">
            <v>0</v>
          </cell>
          <cell r="DF315">
            <v>0</v>
          </cell>
          <cell r="DG315">
            <v>0</v>
          </cell>
          <cell r="DH315">
            <v>0</v>
          </cell>
          <cell r="DI315">
            <v>0</v>
          </cell>
          <cell r="DJ315">
            <v>0</v>
          </cell>
          <cell r="DK315">
            <v>0</v>
          </cell>
          <cell r="DL315">
            <v>0</v>
          </cell>
          <cell r="DM315">
            <v>0</v>
          </cell>
          <cell r="DN315">
            <v>0</v>
          </cell>
          <cell r="DO315">
            <v>0</v>
          </cell>
          <cell r="DP315">
            <v>0</v>
          </cell>
          <cell r="DQ315">
            <v>0</v>
          </cell>
          <cell r="DS315">
            <v>0</v>
          </cell>
          <cell r="DT315">
            <v>0</v>
          </cell>
          <cell r="DU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v>
          </cell>
          <cell r="EL315">
            <v>0</v>
          </cell>
          <cell r="EM315">
            <v>0</v>
          </cell>
          <cell r="EO315">
            <v>0</v>
          </cell>
          <cell r="EP315">
            <v>0</v>
          </cell>
          <cell r="EQ315">
            <v>0</v>
          </cell>
          <cell r="ER315">
            <v>0</v>
          </cell>
          <cell r="ES315">
            <v>0</v>
          </cell>
          <cell r="ET315">
            <v>0</v>
          </cell>
          <cell r="EU315">
            <v>0</v>
          </cell>
          <cell r="EV315">
            <v>0</v>
          </cell>
          <cell r="EW315">
            <v>0</v>
          </cell>
          <cell r="EX315">
            <v>0</v>
          </cell>
          <cell r="EY315">
            <v>0</v>
          </cell>
          <cell r="EZ315">
            <v>0</v>
          </cell>
          <cell r="FA315">
            <v>0</v>
          </cell>
          <cell r="FC315">
            <v>0</v>
          </cell>
          <cell r="FD315">
            <v>0</v>
          </cell>
          <cell r="FE315">
            <v>0</v>
          </cell>
          <cell r="FG315">
            <v>0</v>
          </cell>
          <cell r="FH315">
            <v>0</v>
          </cell>
          <cell r="FI315">
            <v>0</v>
          </cell>
          <cell r="FJ315">
            <v>0</v>
          </cell>
          <cell r="FK315">
            <v>0</v>
          </cell>
          <cell r="FL315">
            <v>0</v>
          </cell>
          <cell r="FM315">
            <v>0</v>
          </cell>
          <cell r="FN315">
            <v>0</v>
          </cell>
          <cell r="FO315">
            <v>0</v>
          </cell>
          <cell r="FP315">
            <v>0</v>
          </cell>
          <cell r="FQ315">
            <v>0</v>
          </cell>
          <cell r="FR315">
            <v>0</v>
          </cell>
          <cell r="FS315">
            <v>0</v>
          </cell>
          <cell r="FU315">
            <v>0</v>
          </cell>
          <cell r="FV315">
            <v>0</v>
          </cell>
          <cell r="FW315">
            <v>0</v>
          </cell>
          <cell r="FY315">
            <v>0</v>
          </cell>
          <cell r="FZ315">
            <v>0</v>
          </cell>
          <cell r="GA315">
            <v>0</v>
          </cell>
          <cell r="GB315">
            <v>0</v>
          </cell>
          <cell r="GC315">
            <v>0</v>
          </cell>
          <cell r="GD315">
            <v>0</v>
          </cell>
          <cell r="GE315">
            <v>0</v>
          </cell>
          <cell r="GF315">
            <v>0</v>
          </cell>
          <cell r="GG315">
            <v>0</v>
          </cell>
          <cell r="GH315">
            <v>0</v>
          </cell>
          <cell r="GI315">
            <v>0</v>
          </cell>
          <cell r="GJ315">
            <v>0</v>
          </cell>
          <cell r="GK315">
            <v>0</v>
          </cell>
          <cell r="GM315">
            <v>0</v>
          </cell>
          <cell r="GN315">
            <v>0</v>
          </cell>
          <cell r="GO315">
            <v>0</v>
          </cell>
          <cell r="GQ315">
            <v>0</v>
          </cell>
          <cell r="GR315">
            <v>0</v>
          </cell>
          <cell r="GS315">
            <v>0</v>
          </cell>
          <cell r="GT315">
            <v>0</v>
          </cell>
          <cell r="GU315">
            <v>0</v>
          </cell>
          <cell r="GV315">
            <v>0</v>
          </cell>
          <cell r="GW315">
            <v>0</v>
          </cell>
          <cell r="GX315">
            <v>0</v>
          </cell>
          <cell r="GY315">
            <v>0</v>
          </cell>
          <cell r="GZ315">
            <v>0</v>
          </cell>
          <cell r="HA315">
            <v>0</v>
          </cell>
          <cell r="HB315">
            <v>0</v>
          </cell>
          <cell r="HC315">
            <v>0</v>
          </cell>
          <cell r="HD315">
            <v>0</v>
          </cell>
          <cell r="HE315">
            <v>0</v>
          </cell>
          <cell r="HF315">
            <v>0</v>
          </cell>
          <cell r="HG315">
            <v>0</v>
          </cell>
          <cell r="HH315">
            <v>0</v>
          </cell>
          <cell r="HI315">
            <v>0</v>
          </cell>
          <cell r="HJ315" t="str">
            <v>SI</v>
          </cell>
          <cell r="HL315">
            <v>1.0367381924446136E-2</v>
          </cell>
          <cell r="HO315" t="str">
            <v>50</v>
          </cell>
          <cell r="HP315" t="str">
            <v>50</v>
          </cell>
          <cell r="HQ315" t="str">
            <v>50</v>
          </cell>
          <cell r="HR315" t="str">
            <v>50</v>
          </cell>
          <cell r="HS315" t="str">
            <v>50</v>
          </cell>
          <cell r="HT315" t="str">
            <v>50</v>
          </cell>
          <cell r="HU315" t="str">
            <v>50</v>
          </cell>
          <cell r="HV315" t="str">
            <v>50</v>
          </cell>
          <cell r="HW315" t="str">
            <v>50</v>
          </cell>
          <cell r="HX315" t="str">
            <v>50</v>
          </cell>
          <cell r="HY315" t="str">
            <v>50</v>
          </cell>
        </row>
        <row r="316">
          <cell r="D316" t="str">
            <v>5</v>
          </cell>
          <cell r="F316" t="str">
            <v>5R</v>
          </cell>
          <cell r="H316">
            <v>0</v>
          </cell>
          <cell r="I316">
            <v>0</v>
          </cell>
          <cell r="J316">
            <v>0</v>
          </cell>
          <cell r="K316">
            <v>0</v>
          </cell>
          <cell r="M316">
            <v>0</v>
          </cell>
          <cell r="O316">
            <v>0</v>
          </cell>
          <cell r="S316">
            <v>0</v>
          </cell>
          <cell r="T316">
            <v>0</v>
          </cell>
          <cell r="U316">
            <v>0</v>
          </cell>
          <cell r="V316">
            <v>0</v>
          </cell>
          <cell r="W316">
            <v>0</v>
          </cell>
          <cell r="X316">
            <v>0</v>
          </cell>
          <cell r="Y316">
            <v>0</v>
          </cell>
          <cell r="Z316">
            <v>0</v>
          </cell>
          <cell r="AA316">
            <v>0</v>
          </cell>
          <cell r="AB316">
            <v>0</v>
          </cell>
          <cell r="AC316">
            <v>0</v>
          </cell>
          <cell r="AE316">
            <v>0</v>
          </cell>
          <cell r="AG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Y316">
            <v>0</v>
          </cell>
          <cell r="AZ316">
            <v>0</v>
          </cell>
          <cell r="BC316">
            <v>0</v>
          </cell>
          <cell r="BD316">
            <v>0</v>
          </cell>
          <cell r="BE316">
            <v>0</v>
          </cell>
          <cell r="BF316">
            <v>0</v>
          </cell>
          <cell r="BG316">
            <v>0</v>
          </cell>
          <cell r="BH316">
            <v>0</v>
          </cell>
          <cell r="BI316">
            <v>0</v>
          </cell>
          <cell r="BJ316">
            <v>0</v>
          </cell>
          <cell r="BK316">
            <v>0</v>
          </cell>
          <cell r="BL316">
            <v>0</v>
          </cell>
          <cell r="BM316">
            <v>0</v>
          </cell>
          <cell r="BO316">
            <v>0</v>
          </cell>
          <cell r="BQ316">
            <v>0</v>
          </cell>
          <cell r="BU316">
            <v>0</v>
          </cell>
          <cell r="BV316">
            <v>0</v>
          </cell>
          <cell r="BW316">
            <v>0</v>
          </cell>
          <cell r="BX316">
            <v>0</v>
          </cell>
          <cell r="BY316">
            <v>0</v>
          </cell>
          <cell r="BZ316">
            <v>0</v>
          </cell>
          <cell r="CA316">
            <v>0</v>
          </cell>
          <cell r="CB316">
            <v>0</v>
          </cell>
          <cell r="CC316">
            <v>0</v>
          </cell>
          <cell r="CD316">
            <v>0</v>
          </cell>
          <cell r="CE316">
            <v>0</v>
          </cell>
          <cell r="CG316">
            <v>0</v>
          </cell>
          <cell r="CI316">
            <v>0</v>
          </cell>
          <cell r="CM316">
            <v>0</v>
          </cell>
          <cell r="CN316">
            <v>0</v>
          </cell>
          <cell r="CO316">
            <v>0</v>
          </cell>
          <cell r="CP316">
            <v>0</v>
          </cell>
          <cell r="CQ316">
            <v>0</v>
          </cell>
          <cell r="CR316">
            <v>0</v>
          </cell>
          <cell r="CS316">
            <v>0</v>
          </cell>
          <cell r="CT316">
            <v>0</v>
          </cell>
          <cell r="CU316">
            <v>0</v>
          </cell>
          <cell r="CV316">
            <v>0</v>
          </cell>
          <cell r="CW316">
            <v>0</v>
          </cell>
          <cell r="CY316">
            <v>0</v>
          </cell>
          <cell r="DA316">
            <v>0</v>
          </cell>
          <cell r="DB316">
            <v>0</v>
          </cell>
          <cell r="DE316">
            <v>0</v>
          </cell>
          <cell r="DF316">
            <v>0</v>
          </cell>
          <cell r="DG316">
            <v>0</v>
          </cell>
          <cell r="DH316">
            <v>0</v>
          </cell>
          <cell r="DI316">
            <v>0</v>
          </cell>
          <cell r="DJ316">
            <v>0</v>
          </cell>
          <cell r="DK316">
            <v>0</v>
          </cell>
          <cell r="DL316">
            <v>0</v>
          </cell>
          <cell r="DM316">
            <v>0</v>
          </cell>
          <cell r="DN316">
            <v>0</v>
          </cell>
          <cell r="DO316">
            <v>0</v>
          </cell>
          <cell r="DP316">
            <v>0</v>
          </cell>
          <cell r="DQ316">
            <v>0</v>
          </cell>
          <cell r="DS316">
            <v>0</v>
          </cell>
          <cell r="DT316">
            <v>0</v>
          </cell>
          <cell r="DU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v>
          </cell>
          <cell r="EL316">
            <v>0</v>
          </cell>
          <cell r="EM316">
            <v>0</v>
          </cell>
          <cell r="EO316">
            <v>0</v>
          </cell>
          <cell r="EP316">
            <v>0</v>
          </cell>
          <cell r="EQ316">
            <v>0</v>
          </cell>
          <cell r="ER316">
            <v>0</v>
          </cell>
          <cell r="ES316">
            <v>0</v>
          </cell>
          <cell r="ET316">
            <v>0</v>
          </cell>
          <cell r="EU316">
            <v>0</v>
          </cell>
          <cell r="EV316">
            <v>0</v>
          </cell>
          <cell r="EW316">
            <v>0</v>
          </cell>
          <cell r="EX316">
            <v>0</v>
          </cell>
          <cell r="EY316">
            <v>0</v>
          </cell>
          <cell r="EZ316">
            <v>0</v>
          </cell>
          <cell r="FA316">
            <v>0</v>
          </cell>
          <cell r="FC316">
            <v>0</v>
          </cell>
          <cell r="FD316">
            <v>0</v>
          </cell>
          <cell r="FE316">
            <v>0</v>
          </cell>
          <cell r="FG316">
            <v>0</v>
          </cell>
          <cell r="FH316">
            <v>0</v>
          </cell>
          <cell r="FI316">
            <v>0</v>
          </cell>
          <cell r="FJ316">
            <v>0</v>
          </cell>
          <cell r="FK316">
            <v>0</v>
          </cell>
          <cell r="FL316">
            <v>0</v>
          </cell>
          <cell r="FM316">
            <v>0</v>
          </cell>
          <cell r="FN316">
            <v>0</v>
          </cell>
          <cell r="FO316">
            <v>0</v>
          </cell>
          <cell r="FP316">
            <v>0</v>
          </cell>
          <cell r="FQ316">
            <v>0</v>
          </cell>
          <cell r="FR316">
            <v>0</v>
          </cell>
          <cell r="FS316">
            <v>0</v>
          </cell>
          <cell r="FU316">
            <v>0</v>
          </cell>
          <cell r="FV316">
            <v>0</v>
          </cell>
          <cell r="FW316">
            <v>0</v>
          </cell>
          <cell r="FY316">
            <v>0</v>
          </cell>
          <cell r="FZ316">
            <v>0</v>
          </cell>
          <cell r="GA316">
            <v>0</v>
          </cell>
          <cell r="GB316">
            <v>0</v>
          </cell>
          <cell r="GC316">
            <v>0</v>
          </cell>
          <cell r="GD316">
            <v>0</v>
          </cell>
          <cell r="GE316">
            <v>0</v>
          </cell>
          <cell r="GF316">
            <v>0</v>
          </cell>
          <cell r="GG316">
            <v>0</v>
          </cell>
          <cell r="GH316">
            <v>0</v>
          </cell>
          <cell r="GI316">
            <v>0</v>
          </cell>
          <cell r="GJ316">
            <v>0</v>
          </cell>
          <cell r="GK316">
            <v>0</v>
          </cell>
          <cell r="GM316">
            <v>0</v>
          </cell>
          <cell r="GN316">
            <v>0</v>
          </cell>
          <cell r="GO316">
            <v>0</v>
          </cell>
          <cell r="GQ316">
            <v>0</v>
          </cell>
          <cell r="GR316">
            <v>0</v>
          </cell>
          <cell r="GS316">
            <v>0</v>
          </cell>
          <cell r="GT316">
            <v>0</v>
          </cell>
          <cell r="GU316">
            <v>0</v>
          </cell>
          <cell r="GV316">
            <v>0</v>
          </cell>
          <cell r="GW316">
            <v>0</v>
          </cell>
          <cell r="GX316">
            <v>0</v>
          </cell>
          <cell r="GY316">
            <v>0</v>
          </cell>
          <cell r="GZ316">
            <v>0</v>
          </cell>
          <cell r="HA316">
            <v>0</v>
          </cell>
          <cell r="HB316">
            <v>0</v>
          </cell>
          <cell r="HC316">
            <v>0</v>
          </cell>
          <cell r="HD316">
            <v>0</v>
          </cell>
          <cell r="HE316">
            <v>0</v>
          </cell>
          <cell r="HF316">
            <v>0</v>
          </cell>
          <cell r="HG316">
            <v>0</v>
          </cell>
          <cell r="HH316">
            <v>0</v>
          </cell>
          <cell r="HI316">
            <v>0</v>
          </cell>
          <cell r="HJ316" t="str">
            <v>SI</v>
          </cell>
          <cell r="HL316">
            <v>1.5027017943059941E-2</v>
          </cell>
          <cell r="HO316" t="str">
            <v>50</v>
          </cell>
          <cell r="HP316" t="str">
            <v>50</v>
          </cell>
          <cell r="HQ316" t="str">
            <v>50</v>
          </cell>
          <cell r="HR316" t="str">
            <v>50</v>
          </cell>
          <cell r="HS316" t="str">
            <v>50</v>
          </cell>
          <cell r="HT316" t="str">
            <v>50</v>
          </cell>
          <cell r="HU316" t="str">
            <v>50</v>
          </cell>
          <cell r="HV316" t="str">
            <v>50</v>
          </cell>
          <cell r="HW316" t="str">
            <v>50</v>
          </cell>
          <cell r="HX316" t="str">
            <v>50</v>
          </cell>
          <cell r="HY316" t="str">
            <v>50</v>
          </cell>
        </row>
        <row r="317">
          <cell r="D317" t="str">
            <v>5</v>
          </cell>
          <cell r="F317" t="str">
            <v>5R</v>
          </cell>
          <cell r="H317">
            <v>0</v>
          </cell>
          <cell r="I317">
            <v>0</v>
          </cell>
          <cell r="J317">
            <v>0</v>
          </cell>
          <cell r="K317">
            <v>0</v>
          </cell>
          <cell r="M317">
            <v>0</v>
          </cell>
          <cell r="O317">
            <v>0</v>
          </cell>
          <cell r="S317">
            <v>0</v>
          </cell>
          <cell r="T317">
            <v>0</v>
          </cell>
          <cell r="U317">
            <v>0</v>
          </cell>
          <cell r="V317">
            <v>0</v>
          </cell>
          <cell r="W317">
            <v>0</v>
          </cell>
          <cell r="X317">
            <v>0</v>
          </cell>
          <cell r="Y317">
            <v>0</v>
          </cell>
          <cell r="Z317">
            <v>0</v>
          </cell>
          <cell r="AA317">
            <v>0</v>
          </cell>
          <cell r="AB317">
            <v>0</v>
          </cell>
          <cell r="AC317">
            <v>0</v>
          </cell>
          <cell r="AE317">
            <v>0</v>
          </cell>
          <cell r="AG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Y317">
            <v>0</v>
          </cell>
          <cell r="AZ317">
            <v>0</v>
          </cell>
          <cell r="BC317">
            <v>0</v>
          </cell>
          <cell r="BD317">
            <v>0</v>
          </cell>
          <cell r="BE317">
            <v>0</v>
          </cell>
          <cell r="BF317">
            <v>0</v>
          </cell>
          <cell r="BG317">
            <v>0</v>
          </cell>
          <cell r="BH317">
            <v>0</v>
          </cell>
          <cell r="BI317">
            <v>0</v>
          </cell>
          <cell r="BJ317">
            <v>0</v>
          </cell>
          <cell r="BK317">
            <v>0</v>
          </cell>
          <cell r="BL317">
            <v>0</v>
          </cell>
          <cell r="BM317">
            <v>0</v>
          </cell>
          <cell r="BO317">
            <v>0</v>
          </cell>
          <cell r="BQ317">
            <v>0</v>
          </cell>
          <cell r="BU317">
            <v>0</v>
          </cell>
          <cell r="BV317">
            <v>0</v>
          </cell>
          <cell r="BW317">
            <v>0</v>
          </cell>
          <cell r="BX317">
            <v>0</v>
          </cell>
          <cell r="BY317">
            <v>0</v>
          </cell>
          <cell r="BZ317">
            <v>0</v>
          </cell>
          <cell r="CA317">
            <v>0</v>
          </cell>
          <cell r="CB317">
            <v>0</v>
          </cell>
          <cell r="CC317">
            <v>0</v>
          </cell>
          <cell r="CD317">
            <v>0</v>
          </cell>
          <cell r="CE317">
            <v>0</v>
          </cell>
          <cell r="CG317">
            <v>0</v>
          </cell>
          <cell r="CI317">
            <v>0</v>
          </cell>
          <cell r="CM317">
            <v>0</v>
          </cell>
          <cell r="CN317">
            <v>0</v>
          </cell>
          <cell r="CO317">
            <v>0</v>
          </cell>
          <cell r="CP317">
            <v>0</v>
          </cell>
          <cell r="CQ317">
            <v>0</v>
          </cell>
          <cell r="CR317">
            <v>0</v>
          </cell>
          <cell r="CS317">
            <v>0</v>
          </cell>
          <cell r="CT317">
            <v>0</v>
          </cell>
          <cell r="CU317">
            <v>0</v>
          </cell>
          <cell r="CV317">
            <v>0</v>
          </cell>
          <cell r="CW317">
            <v>0</v>
          </cell>
          <cell r="CY317">
            <v>0</v>
          </cell>
          <cell r="DA317">
            <v>0</v>
          </cell>
          <cell r="DB317">
            <v>0</v>
          </cell>
          <cell r="DE317">
            <v>0</v>
          </cell>
          <cell r="DF317">
            <v>0</v>
          </cell>
          <cell r="DG317">
            <v>0</v>
          </cell>
          <cell r="DH317">
            <v>0</v>
          </cell>
          <cell r="DI317">
            <v>0</v>
          </cell>
          <cell r="DJ317">
            <v>0</v>
          </cell>
          <cell r="DK317">
            <v>0</v>
          </cell>
          <cell r="DL317">
            <v>0</v>
          </cell>
          <cell r="DM317">
            <v>0</v>
          </cell>
          <cell r="DN317">
            <v>0</v>
          </cell>
          <cell r="DO317">
            <v>0</v>
          </cell>
          <cell r="DP317">
            <v>0</v>
          </cell>
          <cell r="DQ317">
            <v>0</v>
          </cell>
          <cell r="DS317">
            <v>0</v>
          </cell>
          <cell r="DT317">
            <v>0</v>
          </cell>
          <cell r="DU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v>
          </cell>
          <cell r="EL317">
            <v>0</v>
          </cell>
          <cell r="EM317">
            <v>0</v>
          </cell>
          <cell r="EO317">
            <v>0</v>
          </cell>
          <cell r="EP317">
            <v>0</v>
          </cell>
          <cell r="EQ317">
            <v>0</v>
          </cell>
          <cell r="ER317">
            <v>0</v>
          </cell>
          <cell r="ES317">
            <v>0</v>
          </cell>
          <cell r="ET317">
            <v>0</v>
          </cell>
          <cell r="EU317">
            <v>0</v>
          </cell>
          <cell r="EV317">
            <v>0</v>
          </cell>
          <cell r="EW317">
            <v>0</v>
          </cell>
          <cell r="EX317">
            <v>0</v>
          </cell>
          <cell r="EY317">
            <v>0</v>
          </cell>
          <cell r="EZ317">
            <v>0</v>
          </cell>
          <cell r="FA317">
            <v>0</v>
          </cell>
          <cell r="FC317">
            <v>0</v>
          </cell>
          <cell r="FD317">
            <v>0</v>
          </cell>
          <cell r="FE317">
            <v>0</v>
          </cell>
          <cell r="FG317">
            <v>0</v>
          </cell>
          <cell r="FH317">
            <v>0</v>
          </cell>
          <cell r="FI317">
            <v>0</v>
          </cell>
          <cell r="FJ317">
            <v>0</v>
          </cell>
          <cell r="FK317">
            <v>0</v>
          </cell>
          <cell r="FL317">
            <v>0</v>
          </cell>
          <cell r="FM317">
            <v>0</v>
          </cell>
          <cell r="FN317">
            <v>0</v>
          </cell>
          <cell r="FO317">
            <v>0</v>
          </cell>
          <cell r="FP317">
            <v>0</v>
          </cell>
          <cell r="FQ317">
            <v>0</v>
          </cell>
          <cell r="FR317">
            <v>0</v>
          </cell>
          <cell r="FS317">
            <v>0</v>
          </cell>
          <cell r="FU317">
            <v>0</v>
          </cell>
          <cell r="FV317">
            <v>0</v>
          </cell>
          <cell r="FW317">
            <v>0</v>
          </cell>
          <cell r="FY317">
            <v>0</v>
          </cell>
          <cell r="FZ317">
            <v>0</v>
          </cell>
          <cell r="GA317">
            <v>0</v>
          </cell>
          <cell r="GB317">
            <v>0</v>
          </cell>
          <cell r="GC317">
            <v>0</v>
          </cell>
          <cell r="GD317">
            <v>0</v>
          </cell>
          <cell r="GE317">
            <v>0</v>
          </cell>
          <cell r="GF317">
            <v>0</v>
          </cell>
          <cell r="GG317">
            <v>0</v>
          </cell>
          <cell r="GH317">
            <v>0</v>
          </cell>
          <cell r="GI317">
            <v>0</v>
          </cell>
          <cell r="GJ317">
            <v>0</v>
          </cell>
          <cell r="GK317">
            <v>0</v>
          </cell>
          <cell r="GM317">
            <v>0</v>
          </cell>
          <cell r="GN317">
            <v>0</v>
          </cell>
          <cell r="GO317">
            <v>0</v>
          </cell>
          <cell r="GQ317">
            <v>0</v>
          </cell>
          <cell r="GR317">
            <v>0</v>
          </cell>
          <cell r="GS317">
            <v>0</v>
          </cell>
          <cell r="GT317">
            <v>0</v>
          </cell>
          <cell r="GU317">
            <v>0</v>
          </cell>
          <cell r="GV317">
            <v>0</v>
          </cell>
          <cell r="GW317">
            <v>0</v>
          </cell>
          <cell r="GX317">
            <v>0</v>
          </cell>
          <cell r="GY317">
            <v>0</v>
          </cell>
          <cell r="GZ317">
            <v>0</v>
          </cell>
          <cell r="HA317">
            <v>0</v>
          </cell>
          <cell r="HB317">
            <v>0</v>
          </cell>
          <cell r="HC317">
            <v>0</v>
          </cell>
          <cell r="HD317">
            <v>0</v>
          </cell>
          <cell r="HE317">
            <v>0</v>
          </cell>
          <cell r="HF317">
            <v>0</v>
          </cell>
          <cell r="HG317">
            <v>0</v>
          </cell>
          <cell r="HH317">
            <v>0</v>
          </cell>
          <cell r="HI317">
            <v>0</v>
          </cell>
          <cell r="HJ317" t="str">
            <v>SI</v>
          </cell>
          <cell r="HL317">
            <v>1.5027017943059941E-2</v>
          </cell>
          <cell r="HO317" t="str">
            <v>50</v>
          </cell>
          <cell r="HP317" t="str">
            <v>50</v>
          </cell>
          <cell r="HQ317" t="str">
            <v>50</v>
          </cell>
          <cell r="HR317" t="str">
            <v>50</v>
          </cell>
          <cell r="HS317" t="str">
            <v>50</v>
          </cell>
          <cell r="HT317" t="str">
            <v>50</v>
          </cell>
          <cell r="HU317" t="str">
            <v>50</v>
          </cell>
          <cell r="HV317" t="str">
            <v>50</v>
          </cell>
          <cell r="HW317" t="str">
            <v>50</v>
          </cell>
          <cell r="HX317" t="str">
            <v>50</v>
          </cell>
          <cell r="HY317" t="str">
            <v>50</v>
          </cell>
        </row>
        <row r="318">
          <cell r="D318" t="str">
            <v>5</v>
          </cell>
          <cell r="F318" t="str">
            <v>5R</v>
          </cell>
          <cell r="H318">
            <v>0</v>
          </cell>
          <cell r="I318">
            <v>0</v>
          </cell>
          <cell r="J318">
            <v>0</v>
          </cell>
          <cell r="K318">
            <v>0</v>
          </cell>
          <cell r="M318">
            <v>0</v>
          </cell>
          <cell r="O318">
            <v>0</v>
          </cell>
          <cell r="S318">
            <v>0</v>
          </cell>
          <cell r="T318">
            <v>0</v>
          </cell>
          <cell r="U318">
            <v>0</v>
          </cell>
          <cell r="V318">
            <v>0</v>
          </cell>
          <cell r="W318">
            <v>0</v>
          </cell>
          <cell r="X318">
            <v>0</v>
          </cell>
          <cell r="Y318">
            <v>0</v>
          </cell>
          <cell r="Z318">
            <v>0</v>
          </cell>
          <cell r="AA318">
            <v>0</v>
          </cell>
          <cell r="AB318">
            <v>0</v>
          </cell>
          <cell r="AC318">
            <v>0</v>
          </cell>
          <cell r="AE318">
            <v>0</v>
          </cell>
          <cell r="AG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Y318">
            <v>0</v>
          </cell>
          <cell r="AZ318">
            <v>0</v>
          </cell>
          <cell r="BC318">
            <v>0</v>
          </cell>
          <cell r="BD318">
            <v>0</v>
          </cell>
          <cell r="BE318">
            <v>0</v>
          </cell>
          <cell r="BF318">
            <v>0</v>
          </cell>
          <cell r="BG318">
            <v>0</v>
          </cell>
          <cell r="BH318">
            <v>0</v>
          </cell>
          <cell r="BI318">
            <v>0</v>
          </cell>
          <cell r="BJ318">
            <v>0</v>
          </cell>
          <cell r="BK318">
            <v>0</v>
          </cell>
          <cell r="BL318">
            <v>0</v>
          </cell>
          <cell r="BM318">
            <v>0</v>
          </cell>
          <cell r="BO318">
            <v>0</v>
          </cell>
          <cell r="BQ318">
            <v>0</v>
          </cell>
          <cell r="BU318">
            <v>0</v>
          </cell>
          <cell r="BV318">
            <v>0</v>
          </cell>
          <cell r="BW318">
            <v>0</v>
          </cell>
          <cell r="BX318">
            <v>0</v>
          </cell>
          <cell r="BY318">
            <v>0</v>
          </cell>
          <cell r="BZ318">
            <v>0</v>
          </cell>
          <cell r="CA318">
            <v>0</v>
          </cell>
          <cell r="CB318">
            <v>0</v>
          </cell>
          <cell r="CC318">
            <v>0</v>
          </cell>
          <cell r="CD318">
            <v>0</v>
          </cell>
          <cell r="CE318">
            <v>0</v>
          </cell>
          <cell r="CG318">
            <v>0</v>
          </cell>
          <cell r="CI318">
            <v>0</v>
          </cell>
          <cell r="CM318">
            <v>0</v>
          </cell>
          <cell r="CN318">
            <v>0</v>
          </cell>
          <cell r="CO318">
            <v>0</v>
          </cell>
          <cell r="CP318">
            <v>0</v>
          </cell>
          <cell r="CQ318">
            <v>0</v>
          </cell>
          <cell r="CR318">
            <v>0</v>
          </cell>
          <cell r="CS318">
            <v>0</v>
          </cell>
          <cell r="CT318">
            <v>0</v>
          </cell>
          <cell r="CU318">
            <v>0</v>
          </cell>
          <cell r="CV318">
            <v>0</v>
          </cell>
          <cell r="CW318">
            <v>0</v>
          </cell>
          <cell r="CY318">
            <v>0</v>
          </cell>
          <cell r="DA318">
            <v>0</v>
          </cell>
          <cell r="DB318">
            <v>0</v>
          </cell>
          <cell r="DE318">
            <v>0</v>
          </cell>
          <cell r="DF318">
            <v>0</v>
          </cell>
          <cell r="DG318">
            <v>0</v>
          </cell>
          <cell r="DH318">
            <v>0</v>
          </cell>
          <cell r="DI318">
            <v>0</v>
          </cell>
          <cell r="DJ318">
            <v>0</v>
          </cell>
          <cell r="DK318">
            <v>0</v>
          </cell>
          <cell r="DL318">
            <v>0</v>
          </cell>
          <cell r="DM318">
            <v>0</v>
          </cell>
          <cell r="DN318">
            <v>0</v>
          </cell>
          <cell r="DO318">
            <v>0</v>
          </cell>
          <cell r="DP318">
            <v>0</v>
          </cell>
          <cell r="DQ318">
            <v>0</v>
          </cell>
          <cell r="DS318">
            <v>0</v>
          </cell>
          <cell r="DT318">
            <v>0</v>
          </cell>
          <cell r="DU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v>
          </cell>
          <cell r="EL318">
            <v>0</v>
          </cell>
          <cell r="EM318">
            <v>0</v>
          </cell>
          <cell r="EO318">
            <v>0</v>
          </cell>
          <cell r="EP318">
            <v>0</v>
          </cell>
          <cell r="EQ318">
            <v>0</v>
          </cell>
          <cell r="ER318">
            <v>0</v>
          </cell>
          <cell r="ES318">
            <v>0</v>
          </cell>
          <cell r="ET318">
            <v>0</v>
          </cell>
          <cell r="EU318">
            <v>0</v>
          </cell>
          <cell r="EV318">
            <v>0</v>
          </cell>
          <cell r="EW318">
            <v>0</v>
          </cell>
          <cell r="EX318">
            <v>0</v>
          </cell>
          <cell r="EY318">
            <v>0</v>
          </cell>
          <cell r="EZ318">
            <v>0</v>
          </cell>
          <cell r="FA318">
            <v>0</v>
          </cell>
          <cell r="FC318">
            <v>0</v>
          </cell>
          <cell r="FD318">
            <v>0</v>
          </cell>
          <cell r="FE318">
            <v>0</v>
          </cell>
          <cell r="FG318">
            <v>0</v>
          </cell>
          <cell r="FH318">
            <v>0</v>
          </cell>
          <cell r="FI318">
            <v>0</v>
          </cell>
          <cell r="FJ318">
            <v>0</v>
          </cell>
          <cell r="FK318">
            <v>0</v>
          </cell>
          <cell r="FL318">
            <v>0</v>
          </cell>
          <cell r="FM318">
            <v>0</v>
          </cell>
          <cell r="FN318">
            <v>0</v>
          </cell>
          <cell r="FO318">
            <v>0</v>
          </cell>
          <cell r="FP318">
            <v>0</v>
          </cell>
          <cell r="FQ318">
            <v>0</v>
          </cell>
          <cell r="FR318">
            <v>0</v>
          </cell>
          <cell r="FS318">
            <v>0</v>
          </cell>
          <cell r="FU318">
            <v>0</v>
          </cell>
          <cell r="FV318">
            <v>0</v>
          </cell>
          <cell r="FW318">
            <v>0</v>
          </cell>
          <cell r="FY318">
            <v>0</v>
          </cell>
          <cell r="FZ318">
            <v>0</v>
          </cell>
          <cell r="GA318">
            <v>0</v>
          </cell>
          <cell r="GB318">
            <v>0</v>
          </cell>
          <cell r="GC318">
            <v>0</v>
          </cell>
          <cell r="GD318">
            <v>0</v>
          </cell>
          <cell r="GE318">
            <v>0</v>
          </cell>
          <cell r="GF318">
            <v>0</v>
          </cell>
          <cell r="GG318">
            <v>0</v>
          </cell>
          <cell r="GH318">
            <v>0</v>
          </cell>
          <cell r="GI318">
            <v>0</v>
          </cell>
          <cell r="GJ318">
            <v>0</v>
          </cell>
          <cell r="GK318">
            <v>0</v>
          </cell>
          <cell r="GM318">
            <v>0</v>
          </cell>
          <cell r="GN318">
            <v>0</v>
          </cell>
          <cell r="GO318">
            <v>0</v>
          </cell>
          <cell r="GQ318">
            <v>0</v>
          </cell>
          <cell r="GR318">
            <v>0</v>
          </cell>
          <cell r="GS318">
            <v>0</v>
          </cell>
          <cell r="GT318">
            <v>0</v>
          </cell>
          <cell r="GU318">
            <v>0</v>
          </cell>
          <cell r="GV318">
            <v>0</v>
          </cell>
          <cell r="GW318">
            <v>0</v>
          </cell>
          <cell r="GX318">
            <v>0</v>
          </cell>
          <cell r="GY318">
            <v>0</v>
          </cell>
          <cell r="GZ318">
            <v>0</v>
          </cell>
          <cell r="HA318">
            <v>0</v>
          </cell>
          <cell r="HB318">
            <v>0</v>
          </cell>
          <cell r="HC318">
            <v>0</v>
          </cell>
          <cell r="HD318">
            <v>0</v>
          </cell>
          <cell r="HE318">
            <v>0</v>
          </cell>
          <cell r="HF318">
            <v>0</v>
          </cell>
          <cell r="HG318">
            <v>0</v>
          </cell>
          <cell r="HH318">
            <v>0</v>
          </cell>
          <cell r="HI318">
            <v>0</v>
          </cell>
          <cell r="HJ318" t="str">
            <v>SI</v>
          </cell>
          <cell r="HL318">
            <v>1.5027017943059941E-2</v>
          </cell>
          <cell r="HO318" t="str">
            <v>50</v>
          </cell>
          <cell r="HP318" t="str">
            <v>50</v>
          </cell>
          <cell r="HQ318" t="str">
            <v>50</v>
          </cell>
          <cell r="HR318" t="str">
            <v>50</v>
          </cell>
          <cell r="HS318" t="str">
            <v>50</v>
          </cell>
          <cell r="HT318" t="str">
            <v>50</v>
          </cell>
          <cell r="HU318" t="str">
            <v>50</v>
          </cell>
          <cell r="HV318" t="str">
            <v>50</v>
          </cell>
          <cell r="HW318" t="str">
            <v>50</v>
          </cell>
          <cell r="HX318" t="str">
            <v>50</v>
          </cell>
          <cell r="HY318" t="str">
            <v>50</v>
          </cell>
        </row>
        <row r="319">
          <cell r="D319" t="str">
            <v>5</v>
          </cell>
          <cell r="F319" t="str">
            <v>5R</v>
          </cell>
          <cell r="H319">
            <v>0</v>
          </cell>
          <cell r="I319">
            <v>0</v>
          </cell>
          <cell r="J319">
            <v>0</v>
          </cell>
          <cell r="K319">
            <v>0</v>
          </cell>
          <cell r="M319">
            <v>0</v>
          </cell>
          <cell r="O319">
            <v>0</v>
          </cell>
          <cell r="S319">
            <v>0</v>
          </cell>
          <cell r="T319">
            <v>0</v>
          </cell>
          <cell r="U319">
            <v>0</v>
          </cell>
          <cell r="V319">
            <v>0</v>
          </cell>
          <cell r="W319">
            <v>0</v>
          </cell>
          <cell r="X319">
            <v>0</v>
          </cell>
          <cell r="Y319">
            <v>0</v>
          </cell>
          <cell r="Z319">
            <v>0</v>
          </cell>
          <cell r="AA319">
            <v>0</v>
          </cell>
          <cell r="AB319">
            <v>0</v>
          </cell>
          <cell r="AC319">
            <v>0</v>
          </cell>
          <cell r="AE319">
            <v>0</v>
          </cell>
          <cell r="AG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Y319">
            <v>0</v>
          </cell>
          <cell r="AZ319">
            <v>0</v>
          </cell>
          <cell r="BC319">
            <v>0</v>
          </cell>
          <cell r="BD319">
            <v>0</v>
          </cell>
          <cell r="BE319">
            <v>0</v>
          </cell>
          <cell r="BF319">
            <v>0</v>
          </cell>
          <cell r="BG319">
            <v>0</v>
          </cell>
          <cell r="BH319">
            <v>0</v>
          </cell>
          <cell r="BI319">
            <v>0</v>
          </cell>
          <cell r="BJ319">
            <v>0</v>
          </cell>
          <cell r="BK319">
            <v>0</v>
          </cell>
          <cell r="BL319">
            <v>0</v>
          </cell>
          <cell r="BM319">
            <v>0</v>
          </cell>
          <cell r="BO319">
            <v>0</v>
          </cell>
          <cell r="BQ319">
            <v>0</v>
          </cell>
          <cell r="BU319">
            <v>0</v>
          </cell>
          <cell r="BV319">
            <v>0</v>
          </cell>
          <cell r="BW319">
            <v>0</v>
          </cell>
          <cell r="BX319">
            <v>0</v>
          </cell>
          <cell r="BY319">
            <v>0</v>
          </cell>
          <cell r="BZ319">
            <v>0</v>
          </cell>
          <cell r="CA319">
            <v>0</v>
          </cell>
          <cell r="CB319">
            <v>0</v>
          </cell>
          <cell r="CC319">
            <v>0</v>
          </cell>
          <cell r="CD319">
            <v>0</v>
          </cell>
          <cell r="CE319">
            <v>0</v>
          </cell>
          <cell r="CG319">
            <v>0</v>
          </cell>
          <cell r="CI319">
            <v>0</v>
          </cell>
          <cell r="CM319">
            <v>0</v>
          </cell>
          <cell r="CN319">
            <v>0</v>
          </cell>
          <cell r="CO319">
            <v>0</v>
          </cell>
          <cell r="CP319">
            <v>0</v>
          </cell>
          <cell r="CQ319">
            <v>0</v>
          </cell>
          <cell r="CR319">
            <v>0</v>
          </cell>
          <cell r="CS319">
            <v>0</v>
          </cell>
          <cell r="CT319">
            <v>0</v>
          </cell>
          <cell r="CU319">
            <v>0</v>
          </cell>
          <cell r="CV319">
            <v>0</v>
          </cell>
          <cell r="CW319">
            <v>0</v>
          </cell>
          <cell r="CY319">
            <v>0</v>
          </cell>
          <cell r="DA319">
            <v>0</v>
          </cell>
          <cell r="DB319">
            <v>0</v>
          </cell>
          <cell r="DE319">
            <v>0</v>
          </cell>
          <cell r="DF319">
            <v>0</v>
          </cell>
          <cell r="DG319">
            <v>0</v>
          </cell>
          <cell r="DH319">
            <v>0</v>
          </cell>
          <cell r="DI319">
            <v>0</v>
          </cell>
          <cell r="DJ319">
            <v>0</v>
          </cell>
          <cell r="DK319">
            <v>0</v>
          </cell>
          <cell r="DL319">
            <v>0</v>
          </cell>
          <cell r="DM319">
            <v>0</v>
          </cell>
          <cell r="DN319">
            <v>0</v>
          </cell>
          <cell r="DO319">
            <v>0</v>
          </cell>
          <cell r="DP319">
            <v>0</v>
          </cell>
          <cell r="DQ319">
            <v>0</v>
          </cell>
          <cell r="DS319">
            <v>0</v>
          </cell>
          <cell r="DT319">
            <v>0</v>
          </cell>
          <cell r="DU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0</v>
          </cell>
          <cell r="EM319">
            <v>0</v>
          </cell>
          <cell r="EO319">
            <v>0</v>
          </cell>
          <cell r="EP319">
            <v>0</v>
          </cell>
          <cell r="EQ319">
            <v>0</v>
          </cell>
          <cell r="ER319">
            <v>0</v>
          </cell>
          <cell r="ES319">
            <v>0</v>
          </cell>
          <cell r="ET319">
            <v>0</v>
          </cell>
          <cell r="EU319">
            <v>0</v>
          </cell>
          <cell r="EV319">
            <v>0</v>
          </cell>
          <cell r="EW319">
            <v>0</v>
          </cell>
          <cell r="EX319">
            <v>0</v>
          </cell>
          <cell r="EY319">
            <v>0</v>
          </cell>
          <cell r="EZ319">
            <v>0</v>
          </cell>
          <cell r="FA319">
            <v>0</v>
          </cell>
          <cell r="FC319">
            <v>0</v>
          </cell>
          <cell r="FD319">
            <v>0</v>
          </cell>
          <cell r="FE319">
            <v>0</v>
          </cell>
          <cell r="FG319">
            <v>0</v>
          </cell>
          <cell r="FH319">
            <v>0</v>
          </cell>
          <cell r="FI319">
            <v>0</v>
          </cell>
          <cell r="FJ319">
            <v>0</v>
          </cell>
          <cell r="FK319">
            <v>0</v>
          </cell>
          <cell r="FL319">
            <v>0</v>
          </cell>
          <cell r="FM319">
            <v>0</v>
          </cell>
          <cell r="FN319">
            <v>0</v>
          </cell>
          <cell r="FO319">
            <v>0</v>
          </cell>
          <cell r="FP319">
            <v>0</v>
          </cell>
          <cell r="FQ319">
            <v>0</v>
          </cell>
          <cell r="FR319">
            <v>0</v>
          </cell>
          <cell r="FS319">
            <v>0</v>
          </cell>
          <cell r="FU319">
            <v>0</v>
          </cell>
          <cell r="FV319">
            <v>0</v>
          </cell>
          <cell r="FW319">
            <v>0</v>
          </cell>
          <cell r="FY319">
            <v>0</v>
          </cell>
          <cell r="FZ319">
            <v>0</v>
          </cell>
          <cell r="GA319">
            <v>0</v>
          </cell>
          <cell r="GB319">
            <v>0</v>
          </cell>
          <cell r="GC319">
            <v>0</v>
          </cell>
          <cell r="GD319">
            <v>0</v>
          </cell>
          <cell r="GE319">
            <v>0</v>
          </cell>
          <cell r="GF319">
            <v>0</v>
          </cell>
          <cell r="GG319">
            <v>0</v>
          </cell>
          <cell r="GH319">
            <v>0</v>
          </cell>
          <cell r="GI319">
            <v>0</v>
          </cell>
          <cell r="GJ319">
            <v>0</v>
          </cell>
          <cell r="GK319">
            <v>0</v>
          </cell>
          <cell r="GM319">
            <v>0</v>
          </cell>
          <cell r="GN319">
            <v>0</v>
          </cell>
          <cell r="GO319">
            <v>0</v>
          </cell>
          <cell r="GQ319">
            <v>0</v>
          </cell>
          <cell r="GR319">
            <v>0</v>
          </cell>
          <cell r="GS319">
            <v>0</v>
          </cell>
          <cell r="GT319">
            <v>0</v>
          </cell>
          <cell r="GU319">
            <v>0</v>
          </cell>
          <cell r="GV319">
            <v>0</v>
          </cell>
          <cell r="GW319">
            <v>0</v>
          </cell>
          <cell r="GX319">
            <v>0</v>
          </cell>
          <cell r="GY319">
            <v>0</v>
          </cell>
          <cell r="GZ319">
            <v>0</v>
          </cell>
          <cell r="HA319">
            <v>0</v>
          </cell>
          <cell r="HB319">
            <v>0</v>
          </cell>
          <cell r="HC319">
            <v>0</v>
          </cell>
          <cell r="HD319">
            <v>0</v>
          </cell>
          <cell r="HE319">
            <v>0</v>
          </cell>
          <cell r="HF319">
            <v>0</v>
          </cell>
          <cell r="HG319">
            <v>0</v>
          </cell>
          <cell r="HH319">
            <v>0</v>
          </cell>
          <cell r="HI319">
            <v>0</v>
          </cell>
          <cell r="HJ319" t="str">
            <v>SI</v>
          </cell>
          <cell r="HL319">
            <v>1.5027017943059941E-2</v>
          </cell>
          <cell r="HO319" t="str">
            <v>50</v>
          </cell>
          <cell r="HP319" t="str">
            <v>50</v>
          </cell>
          <cell r="HQ319" t="str">
            <v>50</v>
          </cell>
          <cell r="HR319" t="str">
            <v>50</v>
          </cell>
          <cell r="HS319" t="str">
            <v>50</v>
          </cell>
          <cell r="HT319" t="str">
            <v>50</v>
          </cell>
          <cell r="HU319" t="str">
            <v>50</v>
          </cell>
          <cell r="HV319" t="str">
            <v>50</v>
          </cell>
          <cell r="HW319" t="str">
            <v>50</v>
          </cell>
          <cell r="HX319" t="str">
            <v>50</v>
          </cell>
          <cell r="HY319" t="str">
            <v>50</v>
          </cell>
        </row>
        <row r="320">
          <cell r="D320" t="str">
            <v>5</v>
          </cell>
          <cell r="F320" t="str">
            <v>5R</v>
          </cell>
          <cell r="H320">
            <v>0</v>
          </cell>
          <cell r="I320">
            <v>0</v>
          </cell>
          <cell r="J320">
            <v>0</v>
          </cell>
          <cell r="K320">
            <v>0</v>
          </cell>
          <cell r="M320">
            <v>0</v>
          </cell>
          <cell r="O320">
            <v>0</v>
          </cell>
          <cell r="S320">
            <v>0</v>
          </cell>
          <cell r="T320">
            <v>0</v>
          </cell>
          <cell r="U320">
            <v>0</v>
          </cell>
          <cell r="V320">
            <v>0</v>
          </cell>
          <cell r="W320">
            <v>0</v>
          </cell>
          <cell r="X320">
            <v>0</v>
          </cell>
          <cell r="Y320">
            <v>0</v>
          </cell>
          <cell r="Z320">
            <v>0</v>
          </cell>
          <cell r="AA320">
            <v>0</v>
          </cell>
          <cell r="AB320">
            <v>0</v>
          </cell>
          <cell r="AC320">
            <v>0</v>
          </cell>
          <cell r="AE320">
            <v>0</v>
          </cell>
          <cell r="AG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Y320">
            <v>0</v>
          </cell>
          <cell r="AZ320">
            <v>0</v>
          </cell>
          <cell r="BC320">
            <v>0</v>
          </cell>
          <cell r="BD320">
            <v>0</v>
          </cell>
          <cell r="BE320">
            <v>0</v>
          </cell>
          <cell r="BF320">
            <v>0</v>
          </cell>
          <cell r="BG320">
            <v>0</v>
          </cell>
          <cell r="BH320">
            <v>0</v>
          </cell>
          <cell r="BI320">
            <v>0</v>
          </cell>
          <cell r="BJ320">
            <v>0</v>
          </cell>
          <cell r="BK320">
            <v>0</v>
          </cell>
          <cell r="BL320">
            <v>0</v>
          </cell>
          <cell r="BM320">
            <v>0</v>
          </cell>
          <cell r="BO320">
            <v>0</v>
          </cell>
          <cell r="BQ320">
            <v>0</v>
          </cell>
          <cell r="BU320">
            <v>0</v>
          </cell>
          <cell r="BV320">
            <v>0</v>
          </cell>
          <cell r="BW320">
            <v>0</v>
          </cell>
          <cell r="BX320">
            <v>0</v>
          </cell>
          <cell r="BY320">
            <v>0</v>
          </cell>
          <cell r="BZ320">
            <v>0</v>
          </cell>
          <cell r="CA320">
            <v>0</v>
          </cell>
          <cell r="CB320">
            <v>0</v>
          </cell>
          <cell r="CC320">
            <v>0</v>
          </cell>
          <cell r="CD320">
            <v>0</v>
          </cell>
          <cell r="CE320">
            <v>0</v>
          </cell>
          <cell r="CG320">
            <v>0</v>
          </cell>
          <cell r="CI320">
            <v>0</v>
          </cell>
          <cell r="CM320">
            <v>0</v>
          </cell>
          <cell r="CN320">
            <v>0</v>
          </cell>
          <cell r="CO320">
            <v>0</v>
          </cell>
          <cell r="CP320">
            <v>0</v>
          </cell>
          <cell r="CQ320">
            <v>0</v>
          </cell>
          <cell r="CR320">
            <v>0</v>
          </cell>
          <cell r="CS320">
            <v>0</v>
          </cell>
          <cell r="CT320">
            <v>0</v>
          </cell>
          <cell r="CU320">
            <v>0</v>
          </cell>
          <cell r="CV320">
            <v>0</v>
          </cell>
          <cell r="CW320">
            <v>0</v>
          </cell>
          <cell r="CY320">
            <v>0</v>
          </cell>
          <cell r="DA320">
            <v>0</v>
          </cell>
          <cell r="DB320">
            <v>0</v>
          </cell>
          <cell r="DE320">
            <v>0</v>
          </cell>
          <cell r="DF320">
            <v>0</v>
          </cell>
          <cell r="DG320">
            <v>0</v>
          </cell>
          <cell r="DH320">
            <v>0</v>
          </cell>
          <cell r="DI320">
            <v>0</v>
          </cell>
          <cell r="DJ320">
            <v>0</v>
          </cell>
          <cell r="DK320">
            <v>0</v>
          </cell>
          <cell r="DL320">
            <v>0</v>
          </cell>
          <cell r="DM320">
            <v>0</v>
          </cell>
          <cell r="DN320">
            <v>0</v>
          </cell>
          <cell r="DO320">
            <v>0</v>
          </cell>
          <cell r="DP320">
            <v>0</v>
          </cell>
          <cell r="DQ320">
            <v>0</v>
          </cell>
          <cell r="DS320">
            <v>0</v>
          </cell>
          <cell r="DT320">
            <v>0</v>
          </cell>
          <cell r="DU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0</v>
          </cell>
          <cell r="EM320">
            <v>0</v>
          </cell>
          <cell r="EO320">
            <v>0</v>
          </cell>
          <cell r="EP320">
            <v>0</v>
          </cell>
          <cell r="EQ320">
            <v>0</v>
          </cell>
          <cell r="ER320">
            <v>0</v>
          </cell>
          <cell r="ES320">
            <v>0</v>
          </cell>
          <cell r="ET320">
            <v>0</v>
          </cell>
          <cell r="EU320">
            <v>0</v>
          </cell>
          <cell r="EV320">
            <v>0</v>
          </cell>
          <cell r="EW320">
            <v>0</v>
          </cell>
          <cell r="EX320">
            <v>0</v>
          </cell>
          <cell r="EY320">
            <v>0</v>
          </cell>
          <cell r="EZ320">
            <v>0</v>
          </cell>
          <cell r="FA320">
            <v>0</v>
          </cell>
          <cell r="FC320">
            <v>0</v>
          </cell>
          <cell r="FD320">
            <v>0</v>
          </cell>
          <cell r="FE320">
            <v>0</v>
          </cell>
          <cell r="FG320">
            <v>0</v>
          </cell>
          <cell r="FH320">
            <v>0</v>
          </cell>
          <cell r="FI320">
            <v>0</v>
          </cell>
          <cell r="FJ320">
            <v>0</v>
          </cell>
          <cell r="FK320">
            <v>0</v>
          </cell>
          <cell r="FL320">
            <v>0</v>
          </cell>
          <cell r="FM320">
            <v>0</v>
          </cell>
          <cell r="FN320">
            <v>0</v>
          </cell>
          <cell r="FO320">
            <v>0</v>
          </cell>
          <cell r="FP320">
            <v>0</v>
          </cell>
          <cell r="FQ320">
            <v>0</v>
          </cell>
          <cell r="FR320">
            <v>0</v>
          </cell>
          <cell r="FS320">
            <v>0</v>
          </cell>
          <cell r="FU320">
            <v>0</v>
          </cell>
          <cell r="FV320">
            <v>0</v>
          </cell>
          <cell r="FW320">
            <v>0</v>
          </cell>
          <cell r="FY320">
            <v>0</v>
          </cell>
          <cell r="FZ320">
            <v>0</v>
          </cell>
          <cell r="GA320">
            <v>0</v>
          </cell>
          <cell r="GB320">
            <v>0</v>
          </cell>
          <cell r="GC320">
            <v>0</v>
          </cell>
          <cell r="GD320">
            <v>0</v>
          </cell>
          <cell r="GE320">
            <v>0</v>
          </cell>
          <cell r="GF320">
            <v>0</v>
          </cell>
          <cell r="GG320">
            <v>0</v>
          </cell>
          <cell r="GH320">
            <v>0</v>
          </cell>
          <cell r="GI320">
            <v>0</v>
          </cell>
          <cell r="GJ320">
            <v>0</v>
          </cell>
          <cell r="GK320">
            <v>0</v>
          </cell>
          <cell r="GM320">
            <v>0</v>
          </cell>
          <cell r="GN320">
            <v>0</v>
          </cell>
          <cell r="GO320">
            <v>0</v>
          </cell>
          <cell r="GQ320">
            <v>0</v>
          </cell>
          <cell r="GR320">
            <v>0</v>
          </cell>
          <cell r="GS320">
            <v>0</v>
          </cell>
          <cell r="GT320">
            <v>0</v>
          </cell>
          <cell r="GU320">
            <v>0</v>
          </cell>
          <cell r="GV320">
            <v>0</v>
          </cell>
          <cell r="GW320">
            <v>0</v>
          </cell>
          <cell r="GX320">
            <v>0</v>
          </cell>
          <cell r="GY320">
            <v>0</v>
          </cell>
          <cell r="GZ320">
            <v>0</v>
          </cell>
          <cell r="HA320">
            <v>0</v>
          </cell>
          <cell r="HB320">
            <v>0</v>
          </cell>
          <cell r="HC320">
            <v>0</v>
          </cell>
          <cell r="HD320">
            <v>0</v>
          </cell>
          <cell r="HE320">
            <v>0</v>
          </cell>
          <cell r="HF320">
            <v>0</v>
          </cell>
          <cell r="HG320">
            <v>0</v>
          </cell>
          <cell r="HH320">
            <v>0</v>
          </cell>
          <cell r="HI320">
            <v>0</v>
          </cell>
          <cell r="HJ320" t="str">
            <v>SI</v>
          </cell>
          <cell r="HL320">
            <v>1.5027017943059941E-2</v>
          </cell>
          <cell r="HO320" t="str">
            <v>50</v>
          </cell>
          <cell r="HP320" t="str">
            <v>50</v>
          </cell>
          <cell r="HQ320" t="str">
            <v>50</v>
          </cell>
          <cell r="HR320" t="str">
            <v>50</v>
          </cell>
          <cell r="HS320" t="str">
            <v>50</v>
          </cell>
          <cell r="HT320" t="str">
            <v>50</v>
          </cell>
          <cell r="HU320" t="str">
            <v>50</v>
          </cell>
          <cell r="HV320" t="str">
            <v>50</v>
          </cell>
          <cell r="HW320" t="str">
            <v>50</v>
          </cell>
          <cell r="HX320" t="str">
            <v>50</v>
          </cell>
          <cell r="HY320" t="str">
            <v>50</v>
          </cell>
        </row>
        <row r="321">
          <cell r="D321" t="str">
            <v>5</v>
          </cell>
          <cell r="F321" t="str">
            <v>5R</v>
          </cell>
          <cell r="H321">
            <v>0</v>
          </cell>
          <cell r="I321">
            <v>0</v>
          </cell>
          <cell r="J321">
            <v>0</v>
          </cell>
          <cell r="K321">
            <v>0</v>
          </cell>
          <cell r="M321">
            <v>0</v>
          </cell>
          <cell r="O321">
            <v>0</v>
          </cell>
          <cell r="S321">
            <v>0</v>
          </cell>
          <cell r="T321">
            <v>0</v>
          </cell>
          <cell r="U321">
            <v>0</v>
          </cell>
          <cell r="V321">
            <v>0</v>
          </cell>
          <cell r="W321">
            <v>0</v>
          </cell>
          <cell r="X321">
            <v>0</v>
          </cell>
          <cell r="Y321">
            <v>0</v>
          </cell>
          <cell r="Z321">
            <v>0</v>
          </cell>
          <cell r="AA321">
            <v>0</v>
          </cell>
          <cell r="AB321">
            <v>0</v>
          </cell>
          <cell r="AC321">
            <v>0</v>
          </cell>
          <cell r="AE321">
            <v>0</v>
          </cell>
          <cell r="AG321">
            <v>0</v>
          </cell>
          <cell r="AK321">
            <v>0</v>
          </cell>
          <cell r="AL321">
            <v>0</v>
          </cell>
          <cell r="AM321">
            <v>0</v>
          </cell>
          <cell r="AN321">
            <v>0</v>
          </cell>
          <cell r="AO321">
            <v>0</v>
          </cell>
          <cell r="AP321">
            <v>0</v>
          </cell>
          <cell r="AQ321">
            <v>0</v>
          </cell>
          <cell r="AR321">
            <v>0</v>
          </cell>
          <cell r="AS321">
            <v>0</v>
          </cell>
          <cell r="AT321">
            <v>0</v>
          </cell>
          <cell r="AU321">
            <v>1</v>
          </cell>
          <cell r="AV321">
            <v>5</v>
          </cell>
          <cell r="AW321">
            <v>0</v>
          </cell>
          <cell r="AY321">
            <v>0</v>
          </cell>
          <cell r="AZ321">
            <v>5</v>
          </cell>
          <cell r="BC321">
            <v>0</v>
          </cell>
          <cell r="BD321">
            <v>0</v>
          </cell>
          <cell r="BE321">
            <v>0</v>
          </cell>
          <cell r="BF321">
            <v>0</v>
          </cell>
          <cell r="BG321">
            <v>0</v>
          </cell>
          <cell r="BH321">
            <v>0</v>
          </cell>
          <cell r="BI321">
            <v>0</v>
          </cell>
          <cell r="BJ321">
            <v>0</v>
          </cell>
          <cell r="BK321">
            <v>0</v>
          </cell>
          <cell r="BL321">
            <v>0</v>
          </cell>
          <cell r="BM321">
            <v>1</v>
          </cell>
          <cell r="BO321">
            <v>0</v>
          </cell>
          <cell r="BQ321">
            <v>0</v>
          </cell>
          <cell r="BU321">
            <v>0</v>
          </cell>
          <cell r="BV321">
            <v>0</v>
          </cell>
          <cell r="BW321">
            <v>0</v>
          </cell>
          <cell r="BX321">
            <v>0</v>
          </cell>
          <cell r="BY321">
            <v>0</v>
          </cell>
          <cell r="BZ321">
            <v>0</v>
          </cell>
          <cell r="CA321">
            <v>0</v>
          </cell>
          <cell r="CB321">
            <v>0</v>
          </cell>
          <cell r="CC321">
            <v>0</v>
          </cell>
          <cell r="CD321">
            <v>0</v>
          </cell>
          <cell r="CE321">
            <v>1</v>
          </cell>
          <cell r="CG321">
            <v>0</v>
          </cell>
          <cell r="CI321">
            <v>0</v>
          </cell>
          <cell r="CM321">
            <v>0</v>
          </cell>
          <cell r="CN321">
            <v>0</v>
          </cell>
          <cell r="CO321">
            <v>0</v>
          </cell>
          <cell r="CP321">
            <v>0</v>
          </cell>
          <cell r="CQ321">
            <v>0</v>
          </cell>
          <cell r="CR321">
            <v>0</v>
          </cell>
          <cell r="CS321">
            <v>0</v>
          </cell>
          <cell r="CT321">
            <v>0</v>
          </cell>
          <cell r="CU321">
            <v>0</v>
          </cell>
          <cell r="CV321">
            <v>0</v>
          </cell>
          <cell r="CW321">
            <v>1</v>
          </cell>
          <cell r="CY321">
            <v>0</v>
          </cell>
          <cell r="DA321">
            <v>0</v>
          </cell>
          <cell r="DB321">
            <v>5</v>
          </cell>
          <cell r="DE321">
            <v>0</v>
          </cell>
          <cell r="DF321">
            <v>0</v>
          </cell>
          <cell r="DG321">
            <v>0</v>
          </cell>
          <cell r="DH321">
            <v>0</v>
          </cell>
          <cell r="DI321">
            <v>0</v>
          </cell>
          <cell r="DJ321">
            <v>0</v>
          </cell>
          <cell r="DK321">
            <v>0</v>
          </cell>
          <cell r="DL321">
            <v>0</v>
          </cell>
          <cell r="DM321">
            <v>0</v>
          </cell>
          <cell r="DN321">
            <v>0</v>
          </cell>
          <cell r="DO321">
            <v>1</v>
          </cell>
          <cell r="DP321">
            <v>5</v>
          </cell>
          <cell r="DQ321">
            <v>0</v>
          </cell>
          <cell r="DS321">
            <v>0</v>
          </cell>
          <cell r="DT321">
            <v>5</v>
          </cell>
          <cell r="DU321">
            <v>0</v>
          </cell>
          <cell r="DW321">
            <v>0</v>
          </cell>
          <cell r="DX321">
            <v>0</v>
          </cell>
          <cell r="DY321">
            <v>0</v>
          </cell>
          <cell r="DZ321">
            <v>0</v>
          </cell>
          <cell r="EA321">
            <v>0</v>
          </cell>
          <cell r="EB321">
            <v>0</v>
          </cell>
          <cell r="EC321">
            <v>0</v>
          </cell>
          <cell r="ED321">
            <v>0</v>
          </cell>
          <cell r="EE321">
            <v>0</v>
          </cell>
          <cell r="EF321">
            <v>0</v>
          </cell>
          <cell r="EG321">
            <v>1</v>
          </cell>
          <cell r="EH321">
            <v>5</v>
          </cell>
          <cell r="EI321">
            <v>0</v>
          </cell>
          <cell r="EK321">
            <v>0</v>
          </cell>
          <cell r="EL321">
            <v>5</v>
          </cell>
          <cell r="EM321">
            <v>0</v>
          </cell>
          <cell r="EO321">
            <v>0</v>
          </cell>
          <cell r="EP321">
            <v>0</v>
          </cell>
          <cell r="EQ321">
            <v>0</v>
          </cell>
          <cell r="ER321">
            <v>0</v>
          </cell>
          <cell r="ES321">
            <v>0</v>
          </cell>
          <cell r="ET321">
            <v>0</v>
          </cell>
          <cell r="EU321">
            <v>0</v>
          </cell>
          <cell r="EV321">
            <v>0</v>
          </cell>
          <cell r="EW321">
            <v>0</v>
          </cell>
          <cell r="EX321">
            <v>0</v>
          </cell>
          <cell r="EY321">
            <v>1</v>
          </cell>
          <cell r="EZ321">
            <v>5</v>
          </cell>
          <cell r="FA321">
            <v>0</v>
          </cell>
          <cell r="FC321">
            <v>0</v>
          </cell>
          <cell r="FD321">
            <v>5</v>
          </cell>
          <cell r="FE321">
            <v>0</v>
          </cell>
          <cell r="FG321">
            <v>0</v>
          </cell>
          <cell r="FH321">
            <v>0</v>
          </cell>
          <cell r="FI321">
            <v>0</v>
          </cell>
          <cell r="FJ321">
            <v>0</v>
          </cell>
          <cell r="FK321">
            <v>0</v>
          </cell>
          <cell r="FL321">
            <v>0</v>
          </cell>
          <cell r="FM321">
            <v>0</v>
          </cell>
          <cell r="FN321">
            <v>0</v>
          </cell>
          <cell r="FO321">
            <v>0</v>
          </cell>
          <cell r="FP321">
            <v>0</v>
          </cell>
          <cell r="FQ321">
            <v>1</v>
          </cell>
          <cell r="FR321">
            <v>5</v>
          </cell>
          <cell r="FS321">
            <v>0</v>
          </cell>
          <cell r="FU321">
            <v>0</v>
          </cell>
          <cell r="FV321">
            <v>5</v>
          </cell>
          <cell r="FW321">
            <v>0</v>
          </cell>
          <cell r="FY321">
            <v>0</v>
          </cell>
          <cell r="FZ321">
            <v>0</v>
          </cell>
          <cell r="GA321">
            <v>0</v>
          </cell>
          <cell r="GB321">
            <v>0</v>
          </cell>
          <cell r="GC321">
            <v>0</v>
          </cell>
          <cell r="GD321">
            <v>0</v>
          </cell>
          <cell r="GE321">
            <v>0</v>
          </cell>
          <cell r="GF321">
            <v>0</v>
          </cell>
          <cell r="GG321">
            <v>0</v>
          </cell>
          <cell r="GH321">
            <v>0</v>
          </cell>
          <cell r="GI321">
            <v>1</v>
          </cell>
          <cell r="GJ321">
            <v>5</v>
          </cell>
          <cell r="GK321">
            <v>0</v>
          </cell>
          <cell r="GM321">
            <v>0</v>
          </cell>
          <cell r="GN321">
            <v>5</v>
          </cell>
          <cell r="GO321">
            <v>0</v>
          </cell>
          <cell r="GQ321">
            <v>0</v>
          </cell>
          <cell r="GR321">
            <v>0</v>
          </cell>
          <cell r="GS321">
            <v>0</v>
          </cell>
          <cell r="GT321">
            <v>0</v>
          </cell>
          <cell r="GU321">
            <v>0</v>
          </cell>
          <cell r="GV321">
            <v>0</v>
          </cell>
          <cell r="GW321">
            <v>0</v>
          </cell>
          <cell r="GX321">
            <v>0</v>
          </cell>
          <cell r="GY321">
            <v>0</v>
          </cell>
          <cell r="GZ321">
            <v>0</v>
          </cell>
          <cell r="HA321">
            <v>9</v>
          </cell>
          <cell r="HB321">
            <v>45</v>
          </cell>
          <cell r="HC321">
            <v>0</v>
          </cell>
          <cell r="HD321">
            <v>0</v>
          </cell>
          <cell r="HE321">
            <v>0</v>
          </cell>
          <cell r="HF321">
            <v>45</v>
          </cell>
          <cell r="HG321">
            <v>0</v>
          </cell>
          <cell r="HH321">
            <v>0</v>
          </cell>
          <cell r="HI321">
            <v>0</v>
          </cell>
          <cell r="HJ321">
            <v>0</v>
          </cell>
          <cell r="HL321">
            <v>1.5027017943059941E-2</v>
          </cell>
          <cell r="HO321" t="str">
            <v>50</v>
          </cell>
          <cell r="HP321" t="str">
            <v>50</v>
          </cell>
          <cell r="HQ321" t="str">
            <v>55</v>
          </cell>
          <cell r="HR321" t="str">
            <v>55</v>
          </cell>
          <cell r="HS321" t="str">
            <v>55</v>
          </cell>
          <cell r="HT321" t="str">
            <v>55</v>
          </cell>
          <cell r="HU321" t="str">
            <v>55</v>
          </cell>
          <cell r="HV321" t="str">
            <v>55</v>
          </cell>
          <cell r="HW321" t="str">
            <v>55</v>
          </cell>
          <cell r="HX321" t="str">
            <v>55</v>
          </cell>
          <cell r="HY321" t="str">
            <v>55</v>
          </cell>
        </row>
        <row r="322">
          <cell r="D322" t="str">
            <v>5</v>
          </cell>
          <cell r="F322" t="str">
            <v>5R</v>
          </cell>
          <cell r="H322">
            <v>0</v>
          </cell>
          <cell r="I322">
            <v>0</v>
          </cell>
          <cell r="J322">
            <v>0</v>
          </cell>
          <cell r="K322">
            <v>0</v>
          </cell>
          <cell r="M322">
            <v>0</v>
          </cell>
          <cell r="O322">
            <v>0</v>
          </cell>
          <cell r="S322">
            <v>0</v>
          </cell>
          <cell r="T322">
            <v>0</v>
          </cell>
          <cell r="U322">
            <v>0</v>
          </cell>
          <cell r="V322">
            <v>0</v>
          </cell>
          <cell r="W322">
            <v>0</v>
          </cell>
          <cell r="X322">
            <v>0</v>
          </cell>
          <cell r="Y322">
            <v>0</v>
          </cell>
          <cell r="Z322">
            <v>0</v>
          </cell>
          <cell r="AA322">
            <v>0</v>
          </cell>
          <cell r="AB322">
            <v>0</v>
          </cell>
          <cell r="AC322">
            <v>0</v>
          </cell>
          <cell r="AE322">
            <v>0</v>
          </cell>
          <cell r="AG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Y322">
            <v>0</v>
          </cell>
          <cell r="AZ322">
            <v>0</v>
          </cell>
          <cell r="BC322">
            <v>0</v>
          </cell>
          <cell r="BD322">
            <v>0</v>
          </cell>
          <cell r="BE322">
            <v>0</v>
          </cell>
          <cell r="BF322">
            <v>0</v>
          </cell>
          <cell r="BG322">
            <v>0</v>
          </cell>
          <cell r="BH322">
            <v>0</v>
          </cell>
          <cell r="BI322">
            <v>0</v>
          </cell>
          <cell r="BJ322">
            <v>0</v>
          </cell>
          <cell r="BK322">
            <v>0</v>
          </cell>
          <cell r="BL322">
            <v>0</v>
          </cell>
          <cell r="BM322">
            <v>0</v>
          </cell>
          <cell r="BO322">
            <v>0</v>
          </cell>
          <cell r="BQ322">
            <v>0</v>
          </cell>
          <cell r="BU322">
            <v>0</v>
          </cell>
          <cell r="BV322">
            <v>0</v>
          </cell>
          <cell r="BW322">
            <v>0</v>
          </cell>
          <cell r="BX322">
            <v>0</v>
          </cell>
          <cell r="BY322">
            <v>0</v>
          </cell>
          <cell r="BZ322">
            <v>0</v>
          </cell>
          <cell r="CA322">
            <v>0</v>
          </cell>
          <cell r="CB322">
            <v>0</v>
          </cell>
          <cell r="CC322">
            <v>0</v>
          </cell>
          <cell r="CD322">
            <v>0</v>
          </cell>
          <cell r="CE322">
            <v>0</v>
          </cell>
          <cell r="CG322">
            <v>0</v>
          </cell>
          <cell r="CI322">
            <v>0</v>
          </cell>
          <cell r="CM322">
            <v>0</v>
          </cell>
          <cell r="CN322">
            <v>0</v>
          </cell>
          <cell r="CO322">
            <v>0</v>
          </cell>
          <cell r="CP322">
            <v>0</v>
          </cell>
          <cell r="CQ322">
            <v>0</v>
          </cell>
          <cell r="CR322">
            <v>0</v>
          </cell>
          <cell r="CS322">
            <v>0</v>
          </cell>
          <cell r="CT322">
            <v>0</v>
          </cell>
          <cell r="CU322">
            <v>0</v>
          </cell>
          <cell r="CV322">
            <v>0</v>
          </cell>
          <cell r="CW322">
            <v>0</v>
          </cell>
          <cell r="CY322">
            <v>0</v>
          </cell>
          <cell r="DA322">
            <v>0</v>
          </cell>
          <cell r="DB322">
            <v>0</v>
          </cell>
          <cell r="DE322">
            <v>0</v>
          </cell>
          <cell r="DF322">
            <v>0</v>
          </cell>
          <cell r="DG322">
            <v>0</v>
          </cell>
          <cell r="DH322">
            <v>0</v>
          </cell>
          <cell r="DI322">
            <v>0</v>
          </cell>
          <cell r="DJ322">
            <v>0</v>
          </cell>
          <cell r="DK322">
            <v>0</v>
          </cell>
          <cell r="DL322">
            <v>0</v>
          </cell>
          <cell r="DM322">
            <v>0</v>
          </cell>
          <cell r="DN322">
            <v>0</v>
          </cell>
          <cell r="DO322">
            <v>0</v>
          </cell>
          <cell r="DP322">
            <v>0</v>
          </cell>
          <cell r="DQ322">
            <v>0</v>
          </cell>
          <cell r="DS322">
            <v>0</v>
          </cell>
          <cell r="DT322">
            <v>0</v>
          </cell>
          <cell r="DU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0</v>
          </cell>
          <cell r="EM322">
            <v>0</v>
          </cell>
          <cell r="EO322">
            <v>0</v>
          </cell>
          <cell r="EP322">
            <v>0</v>
          </cell>
          <cell r="EQ322">
            <v>0</v>
          </cell>
          <cell r="ER322">
            <v>0</v>
          </cell>
          <cell r="ES322">
            <v>0</v>
          </cell>
          <cell r="ET322">
            <v>0</v>
          </cell>
          <cell r="EU322">
            <v>0</v>
          </cell>
          <cell r="EV322">
            <v>0</v>
          </cell>
          <cell r="EW322">
            <v>0</v>
          </cell>
          <cell r="EX322">
            <v>0</v>
          </cell>
          <cell r="EY322">
            <v>0</v>
          </cell>
          <cell r="EZ322">
            <v>0</v>
          </cell>
          <cell r="FA322">
            <v>0</v>
          </cell>
          <cell r="FC322">
            <v>0</v>
          </cell>
          <cell r="FD322">
            <v>0</v>
          </cell>
          <cell r="FE322">
            <v>0</v>
          </cell>
          <cell r="FG322">
            <v>0</v>
          </cell>
          <cell r="FH322">
            <v>0</v>
          </cell>
          <cell r="FI322">
            <v>0</v>
          </cell>
          <cell r="FJ322">
            <v>0</v>
          </cell>
          <cell r="FK322">
            <v>0</v>
          </cell>
          <cell r="FL322">
            <v>0</v>
          </cell>
          <cell r="FM322">
            <v>0</v>
          </cell>
          <cell r="FN322">
            <v>0</v>
          </cell>
          <cell r="FO322">
            <v>0</v>
          </cell>
          <cell r="FP322">
            <v>0</v>
          </cell>
          <cell r="FQ322">
            <v>0</v>
          </cell>
          <cell r="FR322">
            <v>0</v>
          </cell>
          <cell r="FS322">
            <v>0</v>
          </cell>
          <cell r="FU322">
            <v>0</v>
          </cell>
          <cell r="FV322">
            <v>0</v>
          </cell>
          <cell r="FW322">
            <v>0</v>
          </cell>
          <cell r="FY322">
            <v>0</v>
          </cell>
          <cell r="FZ322">
            <v>0</v>
          </cell>
          <cell r="GA322">
            <v>0</v>
          </cell>
          <cell r="GB322">
            <v>0</v>
          </cell>
          <cell r="GC322">
            <v>0</v>
          </cell>
          <cell r="GD322">
            <v>0</v>
          </cell>
          <cell r="GE322">
            <v>0</v>
          </cell>
          <cell r="GF322">
            <v>0</v>
          </cell>
          <cell r="GG322">
            <v>0</v>
          </cell>
          <cell r="GH322">
            <v>0</v>
          </cell>
          <cell r="GI322">
            <v>0</v>
          </cell>
          <cell r="GJ322">
            <v>0</v>
          </cell>
          <cell r="GK322">
            <v>0</v>
          </cell>
          <cell r="GM322">
            <v>0</v>
          </cell>
          <cell r="GN322">
            <v>0</v>
          </cell>
          <cell r="GO322">
            <v>0</v>
          </cell>
          <cell r="GQ322">
            <v>0</v>
          </cell>
          <cell r="GR322">
            <v>0</v>
          </cell>
          <cell r="GS322">
            <v>0</v>
          </cell>
          <cell r="GT322">
            <v>0</v>
          </cell>
          <cell r="GU322">
            <v>0</v>
          </cell>
          <cell r="GV322">
            <v>0</v>
          </cell>
          <cell r="GW322">
            <v>0</v>
          </cell>
          <cell r="GX322">
            <v>0</v>
          </cell>
          <cell r="GY322">
            <v>0</v>
          </cell>
          <cell r="GZ322">
            <v>0</v>
          </cell>
          <cell r="HA322">
            <v>0</v>
          </cell>
          <cell r="HB322">
            <v>0</v>
          </cell>
          <cell r="HC322">
            <v>0</v>
          </cell>
          <cell r="HD322">
            <v>0</v>
          </cell>
          <cell r="HE322">
            <v>0</v>
          </cell>
          <cell r="HF322">
            <v>0</v>
          </cell>
          <cell r="HG322">
            <v>0</v>
          </cell>
          <cell r="HH322">
            <v>0</v>
          </cell>
          <cell r="HI322">
            <v>0</v>
          </cell>
          <cell r="HJ322" t="str">
            <v>SI</v>
          </cell>
          <cell r="HL322">
            <v>1.5027017943059941E-2</v>
          </cell>
          <cell r="HO322" t="str">
            <v>50</v>
          </cell>
          <cell r="HP322" t="str">
            <v>50</v>
          </cell>
          <cell r="HQ322" t="str">
            <v>50</v>
          </cell>
          <cell r="HR322" t="str">
            <v>50</v>
          </cell>
          <cell r="HS322" t="str">
            <v>50</v>
          </cell>
          <cell r="HT322" t="str">
            <v>50</v>
          </cell>
          <cell r="HU322" t="str">
            <v>50</v>
          </cell>
          <cell r="HV322" t="str">
            <v>50</v>
          </cell>
          <cell r="HW322" t="str">
            <v>50</v>
          </cell>
          <cell r="HX322" t="str">
            <v>50</v>
          </cell>
          <cell r="HY322" t="str">
            <v>50</v>
          </cell>
        </row>
        <row r="323">
          <cell r="D323" t="str">
            <v>5</v>
          </cell>
          <cell r="F323" t="str">
            <v>5R</v>
          </cell>
          <cell r="H323">
            <v>0</v>
          </cell>
          <cell r="I323">
            <v>0</v>
          </cell>
          <cell r="J323">
            <v>0</v>
          </cell>
          <cell r="K323">
            <v>0</v>
          </cell>
          <cell r="M323">
            <v>0</v>
          </cell>
          <cell r="O323">
            <v>0</v>
          </cell>
          <cell r="S323">
            <v>0</v>
          </cell>
          <cell r="T323">
            <v>0</v>
          </cell>
          <cell r="U323">
            <v>0</v>
          </cell>
          <cell r="V323">
            <v>0</v>
          </cell>
          <cell r="W323">
            <v>0</v>
          </cell>
          <cell r="X323">
            <v>0</v>
          </cell>
          <cell r="Y323">
            <v>0</v>
          </cell>
          <cell r="Z323">
            <v>0</v>
          </cell>
          <cell r="AA323">
            <v>0</v>
          </cell>
          <cell r="AB323">
            <v>0</v>
          </cell>
          <cell r="AC323">
            <v>0</v>
          </cell>
          <cell r="AE323">
            <v>0</v>
          </cell>
          <cell r="AG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Y323">
            <v>0</v>
          </cell>
          <cell r="AZ323">
            <v>0</v>
          </cell>
          <cell r="BC323">
            <v>0</v>
          </cell>
          <cell r="BD323">
            <v>0</v>
          </cell>
          <cell r="BE323">
            <v>0</v>
          </cell>
          <cell r="BF323">
            <v>0</v>
          </cell>
          <cell r="BG323">
            <v>0</v>
          </cell>
          <cell r="BH323">
            <v>0</v>
          </cell>
          <cell r="BI323">
            <v>0</v>
          </cell>
          <cell r="BJ323">
            <v>0</v>
          </cell>
          <cell r="BK323">
            <v>0</v>
          </cell>
          <cell r="BL323">
            <v>0</v>
          </cell>
          <cell r="BM323">
            <v>0</v>
          </cell>
          <cell r="BO323">
            <v>0</v>
          </cell>
          <cell r="BQ323">
            <v>0</v>
          </cell>
          <cell r="BU323">
            <v>0</v>
          </cell>
          <cell r="BV323">
            <v>0</v>
          </cell>
          <cell r="BW323">
            <v>0</v>
          </cell>
          <cell r="BX323">
            <v>0</v>
          </cell>
          <cell r="BY323">
            <v>0</v>
          </cell>
          <cell r="BZ323">
            <v>0</v>
          </cell>
          <cell r="CA323">
            <v>0</v>
          </cell>
          <cell r="CB323">
            <v>0</v>
          </cell>
          <cell r="CC323">
            <v>0</v>
          </cell>
          <cell r="CD323">
            <v>0</v>
          </cell>
          <cell r="CE323">
            <v>0</v>
          </cell>
          <cell r="CG323">
            <v>0</v>
          </cell>
          <cell r="CI323">
            <v>0</v>
          </cell>
          <cell r="CM323">
            <v>0</v>
          </cell>
          <cell r="CN323">
            <v>0</v>
          </cell>
          <cell r="CO323">
            <v>0</v>
          </cell>
          <cell r="CP323">
            <v>0</v>
          </cell>
          <cell r="CQ323">
            <v>0</v>
          </cell>
          <cell r="CR323">
            <v>0</v>
          </cell>
          <cell r="CS323">
            <v>0</v>
          </cell>
          <cell r="CT323">
            <v>0</v>
          </cell>
          <cell r="CU323">
            <v>0</v>
          </cell>
          <cell r="CV323">
            <v>0</v>
          </cell>
          <cell r="CW323">
            <v>0</v>
          </cell>
          <cell r="CY323">
            <v>0</v>
          </cell>
          <cell r="DA323">
            <v>0</v>
          </cell>
          <cell r="DB323">
            <v>0</v>
          </cell>
          <cell r="DE323">
            <v>0</v>
          </cell>
          <cell r="DF323">
            <v>0</v>
          </cell>
          <cell r="DG323">
            <v>0</v>
          </cell>
          <cell r="DH323">
            <v>0</v>
          </cell>
          <cell r="DI323">
            <v>0</v>
          </cell>
          <cell r="DJ323">
            <v>0</v>
          </cell>
          <cell r="DK323">
            <v>0</v>
          </cell>
          <cell r="DL323">
            <v>0</v>
          </cell>
          <cell r="DM323">
            <v>0</v>
          </cell>
          <cell r="DN323">
            <v>0</v>
          </cell>
          <cell r="DO323">
            <v>0</v>
          </cell>
          <cell r="DP323">
            <v>0</v>
          </cell>
          <cell r="DQ323">
            <v>0</v>
          </cell>
          <cell r="DS323">
            <v>0</v>
          </cell>
          <cell r="DT323">
            <v>0</v>
          </cell>
          <cell r="DU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0</v>
          </cell>
          <cell r="EM323">
            <v>0</v>
          </cell>
          <cell r="EO323">
            <v>0</v>
          </cell>
          <cell r="EP323">
            <v>0</v>
          </cell>
          <cell r="EQ323">
            <v>0</v>
          </cell>
          <cell r="ER323">
            <v>0</v>
          </cell>
          <cell r="ES323">
            <v>0</v>
          </cell>
          <cell r="ET323">
            <v>0</v>
          </cell>
          <cell r="EU323">
            <v>0</v>
          </cell>
          <cell r="EV323">
            <v>0</v>
          </cell>
          <cell r="EW323">
            <v>0</v>
          </cell>
          <cell r="EX323">
            <v>0</v>
          </cell>
          <cell r="EY323">
            <v>0</v>
          </cell>
          <cell r="EZ323">
            <v>0</v>
          </cell>
          <cell r="FA323">
            <v>0</v>
          </cell>
          <cell r="FC323">
            <v>0</v>
          </cell>
          <cell r="FD323">
            <v>0</v>
          </cell>
          <cell r="FE323">
            <v>0</v>
          </cell>
          <cell r="FG323">
            <v>0</v>
          </cell>
          <cell r="FH323">
            <v>0</v>
          </cell>
          <cell r="FI323">
            <v>0</v>
          </cell>
          <cell r="FJ323">
            <v>0</v>
          </cell>
          <cell r="FK323">
            <v>0</v>
          </cell>
          <cell r="FL323">
            <v>0</v>
          </cell>
          <cell r="FM323">
            <v>0</v>
          </cell>
          <cell r="FN323">
            <v>0</v>
          </cell>
          <cell r="FO323">
            <v>0</v>
          </cell>
          <cell r="FP323">
            <v>0</v>
          </cell>
          <cell r="FQ323">
            <v>0</v>
          </cell>
          <cell r="FR323">
            <v>0</v>
          </cell>
          <cell r="FS323">
            <v>0</v>
          </cell>
          <cell r="FU323">
            <v>0</v>
          </cell>
          <cell r="FV323">
            <v>0</v>
          </cell>
          <cell r="FW323">
            <v>0</v>
          </cell>
          <cell r="FY323">
            <v>0</v>
          </cell>
          <cell r="FZ323">
            <v>0</v>
          </cell>
          <cell r="GA323">
            <v>0</v>
          </cell>
          <cell r="GB323">
            <v>0</v>
          </cell>
          <cell r="GC323">
            <v>0</v>
          </cell>
          <cell r="GD323">
            <v>0</v>
          </cell>
          <cell r="GE323">
            <v>0</v>
          </cell>
          <cell r="GF323">
            <v>0</v>
          </cell>
          <cell r="GG323">
            <v>0</v>
          </cell>
          <cell r="GH323">
            <v>0</v>
          </cell>
          <cell r="GI323">
            <v>0</v>
          </cell>
          <cell r="GJ323">
            <v>0</v>
          </cell>
          <cell r="GK323">
            <v>0</v>
          </cell>
          <cell r="GM323">
            <v>0</v>
          </cell>
          <cell r="GN323">
            <v>0</v>
          </cell>
          <cell r="GO323">
            <v>0</v>
          </cell>
          <cell r="GQ323">
            <v>0</v>
          </cell>
          <cell r="GR323">
            <v>0</v>
          </cell>
          <cell r="GS323">
            <v>0</v>
          </cell>
          <cell r="GT323">
            <v>0</v>
          </cell>
          <cell r="GU323">
            <v>0</v>
          </cell>
          <cell r="GV323">
            <v>0</v>
          </cell>
          <cell r="GW323">
            <v>0</v>
          </cell>
          <cell r="GX323">
            <v>0</v>
          </cell>
          <cell r="GY323">
            <v>0</v>
          </cell>
          <cell r="GZ323">
            <v>0</v>
          </cell>
          <cell r="HA323">
            <v>0</v>
          </cell>
          <cell r="HB323">
            <v>0</v>
          </cell>
          <cell r="HC323">
            <v>0</v>
          </cell>
          <cell r="HD323">
            <v>0</v>
          </cell>
          <cell r="HE323">
            <v>0</v>
          </cell>
          <cell r="HF323">
            <v>0</v>
          </cell>
          <cell r="HG323">
            <v>0</v>
          </cell>
          <cell r="HH323">
            <v>0</v>
          </cell>
          <cell r="HI323">
            <v>0</v>
          </cell>
          <cell r="HJ323" t="str">
            <v>SI</v>
          </cell>
          <cell r="HL323">
            <v>1.5027017943059941E-2</v>
          </cell>
          <cell r="HO323" t="str">
            <v>50</v>
          </cell>
          <cell r="HP323" t="str">
            <v>50</v>
          </cell>
          <cell r="HQ323" t="str">
            <v>50</v>
          </cell>
          <cell r="HR323" t="str">
            <v>50</v>
          </cell>
          <cell r="HS323" t="str">
            <v>50</v>
          </cell>
          <cell r="HT323" t="str">
            <v>50</v>
          </cell>
          <cell r="HU323" t="str">
            <v>50</v>
          </cell>
          <cell r="HV323" t="str">
            <v>50</v>
          </cell>
          <cell r="HW323" t="str">
            <v>50</v>
          </cell>
          <cell r="HX323" t="str">
            <v>50</v>
          </cell>
          <cell r="HY323" t="str">
            <v>50</v>
          </cell>
        </row>
        <row r="324">
          <cell r="D324" t="str">
            <v>5</v>
          </cell>
          <cell r="F324" t="str">
            <v>5R</v>
          </cell>
          <cell r="H324">
            <v>0</v>
          </cell>
          <cell r="I324">
            <v>0</v>
          </cell>
          <cell r="J324">
            <v>0</v>
          </cell>
          <cell r="K324">
            <v>0</v>
          </cell>
          <cell r="M324">
            <v>0</v>
          </cell>
          <cell r="O324">
            <v>0</v>
          </cell>
          <cell r="S324">
            <v>0</v>
          </cell>
          <cell r="T324">
            <v>0</v>
          </cell>
          <cell r="U324">
            <v>0</v>
          </cell>
          <cell r="V324">
            <v>0</v>
          </cell>
          <cell r="W324">
            <v>0</v>
          </cell>
          <cell r="X324">
            <v>0</v>
          </cell>
          <cell r="Y324">
            <v>0</v>
          </cell>
          <cell r="Z324">
            <v>0</v>
          </cell>
          <cell r="AA324">
            <v>0</v>
          </cell>
          <cell r="AB324">
            <v>0</v>
          </cell>
          <cell r="AC324">
            <v>0</v>
          </cell>
          <cell r="AE324">
            <v>0</v>
          </cell>
          <cell r="AG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Y324">
            <v>0</v>
          </cell>
          <cell r="AZ324">
            <v>0</v>
          </cell>
          <cell r="BC324">
            <v>0</v>
          </cell>
          <cell r="BD324">
            <v>0</v>
          </cell>
          <cell r="BE324">
            <v>0</v>
          </cell>
          <cell r="BF324">
            <v>0</v>
          </cell>
          <cell r="BG324">
            <v>0</v>
          </cell>
          <cell r="BH324">
            <v>0</v>
          </cell>
          <cell r="BI324">
            <v>0</v>
          </cell>
          <cell r="BJ324">
            <v>0</v>
          </cell>
          <cell r="BK324">
            <v>0</v>
          </cell>
          <cell r="BL324">
            <v>0</v>
          </cell>
          <cell r="BM324">
            <v>0</v>
          </cell>
          <cell r="BO324">
            <v>0</v>
          </cell>
          <cell r="BQ324">
            <v>0</v>
          </cell>
          <cell r="BU324">
            <v>0</v>
          </cell>
          <cell r="BV324">
            <v>0</v>
          </cell>
          <cell r="BW324">
            <v>0</v>
          </cell>
          <cell r="BX324">
            <v>0</v>
          </cell>
          <cell r="BY324">
            <v>0</v>
          </cell>
          <cell r="BZ324">
            <v>0</v>
          </cell>
          <cell r="CA324">
            <v>0</v>
          </cell>
          <cell r="CB324">
            <v>0</v>
          </cell>
          <cell r="CC324">
            <v>0</v>
          </cell>
          <cell r="CD324">
            <v>0</v>
          </cell>
          <cell r="CE324">
            <v>0</v>
          </cell>
          <cell r="CG324">
            <v>0</v>
          </cell>
          <cell r="CI324">
            <v>0</v>
          </cell>
          <cell r="CM324">
            <v>0</v>
          </cell>
          <cell r="CN324">
            <v>0</v>
          </cell>
          <cell r="CO324">
            <v>0</v>
          </cell>
          <cell r="CP324">
            <v>0</v>
          </cell>
          <cell r="CQ324">
            <v>0</v>
          </cell>
          <cell r="CR324">
            <v>0</v>
          </cell>
          <cell r="CS324">
            <v>0</v>
          </cell>
          <cell r="CT324">
            <v>0</v>
          </cell>
          <cell r="CU324">
            <v>0</v>
          </cell>
          <cell r="CV324">
            <v>0</v>
          </cell>
          <cell r="CW324">
            <v>0</v>
          </cell>
          <cell r="CY324">
            <v>0</v>
          </cell>
          <cell r="DA324">
            <v>0</v>
          </cell>
          <cell r="DB324">
            <v>0</v>
          </cell>
          <cell r="DE324">
            <v>0</v>
          </cell>
          <cell r="DF324">
            <v>0</v>
          </cell>
          <cell r="DG324">
            <v>0</v>
          </cell>
          <cell r="DH324">
            <v>0</v>
          </cell>
          <cell r="DI324">
            <v>0</v>
          </cell>
          <cell r="DJ324">
            <v>0</v>
          </cell>
          <cell r="DK324">
            <v>0</v>
          </cell>
          <cell r="DL324">
            <v>0</v>
          </cell>
          <cell r="DM324">
            <v>0</v>
          </cell>
          <cell r="DN324">
            <v>0</v>
          </cell>
          <cell r="DO324">
            <v>0</v>
          </cell>
          <cell r="DP324">
            <v>0</v>
          </cell>
          <cell r="DQ324">
            <v>0</v>
          </cell>
          <cell r="DS324">
            <v>0</v>
          </cell>
          <cell r="DT324">
            <v>0</v>
          </cell>
          <cell r="DU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v>
          </cell>
          <cell r="EM324">
            <v>0</v>
          </cell>
          <cell r="EO324">
            <v>0</v>
          </cell>
          <cell r="EP324">
            <v>0</v>
          </cell>
          <cell r="EQ324">
            <v>0</v>
          </cell>
          <cell r="ER324">
            <v>0</v>
          </cell>
          <cell r="ES324">
            <v>0</v>
          </cell>
          <cell r="ET324">
            <v>0</v>
          </cell>
          <cell r="EU324">
            <v>0</v>
          </cell>
          <cell r="EV324">
            <v>0</v>
          </cell>
          <cell r="EW324">
            <v>0</v>
          </cell>
          <cell r="EX324">
            <v>0</v>
          </cell>
          <cell r="EY324">
            <v>0</v>
          </cell>
          <cell r="EZ324">
            <v>0</v>
          </cell>
          <cell r="FA324">
            <v>0</v>
          </cell>
          <cell r="FC324">
            <v>0</v>
          </cell>
          <cell r="FD324">
            <v>0</v>
          </cell>
          <cell r="FE324">
            <v>0</v>
          </cell>
          <cell r="FG324">
            <v>0</v>
          </cell>
          <cell r="FH324">
            <v>0</v>
          </cell>
          <cell r="FI324">
            <v>0</v>
          </cell>
          <cell r="FJ324">
            <v>0</v>
          </cell>
          <cell r="FK324">
            <v>0</v>
          </cell>
          <cell r="FL324">
            <v>0</v>
          </cell>
          <cell r="FM324">
            <v>0</v>
          </cell>
          <cell r="FN324">
            <v>0</v>
          </cell>
          <cell r="FO324">
            <v>0</v>
          </cell>
          <cell r="FP324">
            <v>0</v>
          </cell>
          <cell r="FQ324">
            <v>0</v>
          </cell>
          <cell r="FR324">
            <v>0</v>
          </cell>
          <cell r="FS324">
            <v>0</v>
          </cell>
          <cell r="FU324">
            <v>0</v>
          </cell>
          <cell r="FV324">
            <v>0</v>
          </cell>
          <cell r="FW324">
            <v>0</v>
          </cell>
          <cell r="FY324">
            <v>0</v>
          </cell>
          <cell r="FZ324">
            <v>0</v>
          </cell>
          <cell r="GA324">
            <v>0</v>
          </cell>
          <cell r="GB324">
            <v>0</v>
          </cell>
          <cell r="GC324">
            <v>0</v>
          </cell>
          <cell r="GD324">
            <v>0</v>
          </cell>
          <cell r="GE324">
            <v>0</v>
          </cell>
          <cell r="GF324">
            <v>0</v>
          </cell>
          <cell r="GG324">
            <v>0</v>
          </cell>
          <cell r="GH324">
            <v>0</v>
          </cell>
          <cell r="GI324">
            <v>0</v>
          </cell>
          <cell r="GJ324">
            <v>0</v>
          </cell>
          <cell r="GK324">
            <v>0</v>
          </cell>
          <cell r="GM324">
            <v>0</v>
          </cell>
          <cell r="GN324">
            <v>0</v>
          </cell>
          <cell r="GO324">
            <v>0</v>
          </cell>
          <cell r="GQ324">
            <v>0</v>
          </cell>
          <cell r="GR324">
            <v>0</v>
          </cell>
          <cell r="GS324">
            <v>0</v>
          </cell>
          <cell r="GT324">
            <v>0</v>
          </cell>
          <cell r="GU324">
            <v>0</v>
          </cell>
          <cell r="GV324">
            <v>0</v>
          </cell>
          <cell r="GW324">
            <v>0</v>
          </cell>
          <cell r="GX324">
            <v>0</v>
          </cell>
          <cell r="GY324">
            <v>0</v>
          </cell>
          <cell r="GZ324">
            <v>0</v>
          </cell>
          <cell r="HA324">
            <v>0</v>
          </cell>
          <cell r="HB324">
            <v>0</v>
          </cell>
          <cell r="HC324">
            <v>0</v>
          </cell>
          <cell r="HD324">
            <v>0</v>
          </cell>
          <cell r="HE324">
            <v>0</v>
          </cell>
          <cell r="HF324">
            <v>0</v>
          </cell>
          <cell r="HG324">
            <v>0</v>
          </cell>
          <cell r="HH324">
            <v>0</v>
          </cell>
          <cell r="HI324">
            <v>0</v>
          </cell>
          <cell r="HJ324" t="str">
            <v>SI</v>
          </cell>
          <cell r="HL324">
            <v>1.5027017943059941E-2</v>
          </cell>
          <cell r="HO324" t="str">
            <v>50</v>
          </cell>
          <cell r="HP324" t="str">
            <v>50</v>
          </cell>
          <cell r="HQ324" t="str">
            <v>50</v>
          </cell>
          <cell r="HR324" t="str">
            <v>50</v>
          </cell>
          <cell r="HS324" t="str">
            <v>50</v>
          </cell>
          <cell r="HT324" t="str">
            <v>50</v>
          </cell>
          <cell r="HU324" t="str">
            <v>50</v>
          </cell>
          <cell r="HV324" t="str">
            <v>50</v>
          </cell>
          <cell r="HW324" t="str">
            <v>50</v>
          </cell>
          <cell r="HX324" t="str">
            <v>50</v>
          </cell>
          <cell r="HY324" t="str">
            <v>50</v>
          </cell>
        </row>
        <row r="325">
          <cell r="D325" t="str">
            <v>5</v>
          </cell>
          <cell r="F325" t="str">
            <v>5SU</v>
          </cell>
          <cell r="H325">
            <v>0</v>
          </cell>
          <cell r="I325">
            <v>0</v>
          </cell>
          <cell r="J325">
            <v>0</v>
          </cell>
          <cell r="K325">
            <v>0</v>
          </cell>
          <cell r="M325">
            <v>0</v>
          </cell>
          <cell r="O325">
            <v>0</v>
          </cell>
          <cell r="S325">
            <v>0</v>
          </cell>
          <cell r="T325">
            <v>0</v>
          </cell>
          <cell r="U325">
            <v>0</v>
          </cell>
          <cell r="V325">
            <v>0</v>
          </cell>
          <cell r="W325">
            <v>0</v>
          </cell>
          <cell r="X325">
            <v>0</v>
          </cell>
          <cell r="Y325">
            <v>0</v>
          </cell>
          <cell r="Z325">
            <v>0</v>
          </cell>
          <cell r="AA325">
            <v>0</v>
          </cell>
          <cell r="AB325">
            <v>0</v>
          </cell>
          <cell r="AC325">
            <v>0</v>
          </cell>
          <cell r="AE325">
            <v>0</v>
          </cell>
          <cell r="AG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Y325">
            <v>0</v>
          </cell>
          <cell r="AZ325">
            <v>0</v>
          </cell>
          <cell r="BC325">
            <v>0</v>
          </cell>
          <cell r="BD325">
            <v>0</v>
          </cell>
          <cell r="BE325">
            <v>0</v>
          </cell>
          <cell r="BF325">
            <v>0</v>
          </cell>
          <cell r="BG325">
            <v>0</v>
          </cell>
          <cell r="BH325">
            <v>0</v>
          </cell>
          <cell r="BI325">
            <v>0</v>
          </cell>
          <cell r="BJ325">
            <v>0</v>
          </cell>
          <cell r="BK325">
            <v>0</v>
          </cell>
          <cell r="BL325">
            <v>0</v>
          </cell>
          <cell r="BM325">
            <v>0</v>
          </cell>
          <cell r="BO325">
            <v>0</v>
          </cell>
          <cell r="BQ325">
            <v>0</v>
          </cell>
          <cell r="BU325">
            <v>0</v>
          </cell>
          <cell r="BV325">
            <v>0</v>
          </cell>
          <cell r="BW325">
            <v>0</v>
          </cell>
          <cell r="BX325">
            <v>0</v>
          </cell>
          <cell r="BY325">
            <v>0</v>
          </cell>
          <cell r="BZ325">
            <v>0</v>
          </cell>
          <cell r="CA325">
            <v>0</v>
          </cell>
          <cell r="CB325">
            <v>0</v>
          </cell>
          <cell r="CC325">
            <v>0</v>
          </cell>
          <cell r="CD325">
            <v>0</v>
          </cell>
          <cell r="CE325">
            <v>0</v>
          </cell>
          <cell r="CG325">
            <v>0</v>
          </cell>
          <cell r="CI325">
            <v>0</v>
          </cell>
          <cell r="CM325">
            <v>0</v>
          </cell>
          <cell r="CN325">
            <v>0</v>
          </cell>
          <cell r="CO325">
            <v>0</v>
          </cell>
          <cell r="CP325">
            <v>0</v>
          </cell>
          <cell r="CQ325">
            <v>0</v>
          </cell>
          <cell r="CR325">
            <v>0</v>
          </cell>
          <cell r="CS325">
            <v>0</v>
          </cell>
          <cell r="CT325">
            <v>0</v>
          </cell>
          <cell r="CU325">
            <v>0</v>
          </cell>
          <cell r="CV325">
            <v>0</v>
          </cell>
          <cell r="CW325">
            <v>0</v>
          </cell>
          <cell r="CY325">
            <v>0</v>
          </cell>
          <cell r="DA325">
            <v>0</v>
          </cell>
          <cell r="DB325">
            <v>0</v>
          </cell>
          <cell r="DE325">
            <v>0</v>
          </cell>
          <cell r="DF325">
            <v>0</v>
          </cell>
          <cell r="DG325">
            <v>0</v>
          </cell>
          <cell r="DH325">
            <v>0</v>
          </cell>
          <cell r="DI325">
            <v>0</v>
          </cell>
          <cell r="DJ325">
            <v>0</v>
          </cell>
          <cell r="DK325">
            <v>0</v>
          </cell>
          <cell r="DL325">
            <v>0</v>
          </cell>
          <cell r="DM325">
            <v>0</v>
          </cell>
          <cell r="DN325">
            <v>0</v>
          </cell>
          <cell r="DO325">
            <v>0</v>
          </cell>
          <cell r="DP325">
            <v>0</v>
          </cell>
          <cell r="DQ325">
            <v>0</v>
          </cell>
          <cell r="DS325">
            <v>0</v>
          </cell>
          <cell r="DT325">
            <v>0</v>
          </cell>
          <cell r="DU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0</v>
          </cell>
          <cell r="EM325">
            <v>0</v>
          </cell>
          <cell r="EO325">
            <v>0</v>
          </cell>
          <cell r="EP325">
            <v>0</v>
          </cell>
          <cell r="EQ325">
            <v>0</v>
          </cell>
          <cell r="ER325">
            <v>0</v>
          </cell>
          <cell r="ES325">
            <v>0</v>
          </cell>
          <cell r="ET325">
            <v>0</v>
          </cell>
          <cell r="EU325">
            <v>0</v>
          </cell>
          <cell r="EV325">
            <v>0</v>
          </cell>
          <cell r="EW325">
            <v>0</v>
          </cell>
          <cell r="EX325">
            <v>0</v>
          </cell>
          <cell r="EY325">
            <v>0</v>
          </cell>
          <cell r="EZ325">
            <v>0</v>
          </cell>
          <cell r="FA325">
            <v>0</v>
          </cell>
          <cell r="FC325">
            <v>0</v>
          </cell>
          <cell r="FD325">
            <v>0</v>
          </cell>
          <cell r="FE325">
            <v>0</v>
          </cell>
          <cell r="FG325">
            <v>0</v>
          </cell>
          <cell r="FH325">
            <v>0</v>
          </cell>
          <cell r="FI325">
            <v>0</v>
          </cell>
          <cell r="FJ325">
            <v>0</v>
          </cell>
          <cell r="FK325">
            <v>0</v>
          </cell>
          <cell r="FL325">
            <v>0</v>
          </cell>
          <cell r="FM325">
            <v>0</v>
          </cell>
          <cell r="FN325">
            <v>0</v>
          </cell>
          <cell r="FO325">
            <v>0</v>
          </cell>
          <cell r="FP325">
            <v>0</v>
          </cell>
          <cell r="FQ325">
            <v>0</v>
          </cell>
          <cell r="FR325">
            <v>0</v>
          </cell>
          <cell r="FS325">
            <v>0</v>
          </cell>
          <cell r="FU325">
            <v>0</v>
          </cell>
          <cell r="FV325">
            <v>0</v>
          </cell>
          <cell r="FW325">
            <v>0</v>
          </cell>
          <cell r="FY325">
            <v>0</v>
          </cell>
          <cell r="FZ325">
            <v>0</v>
          </cell>
          <cell r="GA325">
            <v>0</v>
          </cell>
          <cell r="GB325">
            <v>0</v>
          </cell>
          <cell r="GC325">
            <v>0</v>
          </cell>
          <cell r="GD325">
            <v>0</v>
          </cell>
          <cell r="GE325">
            <v>0</v>
          </cell>
          <cell r="GF325">
            <v>0</v>
          </cell>
          <cell r="GG325">
            <v>0</v>
          </cell>
          <cell r="GH325">
            <v>0</v>
          </cell>
          <cell r="GI325">
            <v>0</v>
          </cell>
          <cell r="GJ325">
            <v>0</v>
          </cell>
          <cell r="GK325">
            <v>0</v>
          </cell>
          <cell r="GM325">
            <v>0</v>
          </cell>
          <cell r="GN325">
            <v>0</v>
          </cell>
          <cell r="GO325">
            <v>0</v>
          </cell>
          <cell r="GQ325">
            <v>0</v>
          </cell>
          <cell r="GR325">
            <v>0</v>
          </cell>
          <cell r="GS325">
            <v>0</v>
          </cell>
          <cell r="GT325">
            <v>0</v>
          </cell>
          <cell r="GU325">
            <v>0</v>
          </cell>
          <cell r="GV325">
            <v>0</v>
          </cell>
          <cell r="GW325">
            <v>0</v>
          </cell>
          <cell r="GX325">
            <v>0</v>
          </cell>
          <cell r="GY325">
            <v>0</v>
          </cell>
          <cell r="GZ325">
            <v>0</v>
          </cell>
          <cell r="HA325">
            <v>0</v>
          </cell>
          <cell r="HB325">
            <v>0</v>
          </cell>
          <cell r="HC325">
            <v>0</v>
          </cell>
          <cell r="HD325">
            <v>0</v>
          </cell>
          <cell r="HE325">
            <v>0</v>
          </cell>
          <cell r="HF325">
            <v>0</v>
          </cell>
          <cell r="HG325">
            <v>0</v>
          </cell>
          <cell r="HH325">
            <v>0</v>
          </cell>
          <cell r="HI325">
            <v>0</v>
          </cell>
          <cell r="HJ325" t="str">
            <v>SI</v>
          </cell>
          <cell r="HL325">
            <v>1.5222522136201888E-3</v>
          </cell>
          <cell r="HO325" t="str">
            <v>50</v>
          </cell>
          <cell r="HP325" t="str">
            <v>50</v>
          </cell>
          <cell r="HQ325" t="str">
            <v>50</v>
          </cell>
          <cell r="HR325" t="str">
            <v>50</v>
          </cell>
          <cell r="HS325" t="str">
            <v>50</v>
          </cell>
          <cell r="HT325" t="str">
            <v>50</v>
          </cell>
          <cell r="HU325" t="str">
            <v>50</v>
          </cell>
          <cell r="HV325" t="str">
            <v>50</v>
          </cell>
          <cell r="HW325" t="str">
            <v>50</v>
          </cell>
          <cell r="HX325" t="str">
            <v>50</v>
          </cell>
          <cell r="HY325" t="str">
            <v>50</v>
          </cell>
        </row>
        <row r="326">
          <cell r="D326" t="str">
            <v>5</v>
          </cell>
          <cell r="F326" t="str">
            <v>5SU</v>
          </cell>
          <cell r="H326">
            <v>0</v>
          </cell>
          <cell r="I326">
            <v>0</v>
          </cell>
          <cell r="J326">
            <v>0</v>
          </cell>
          <cell r="K326">
            <v>0</v>
          </cell>
          <cell r="M326">
            <v>0</v>
          </cell>
          <cell r="O326">
            <v>0</v>
          </cell>
          <cell r="S326">
            <v>0</v>
          </cell>
          <cell r="T326">
            <v>0</v>
          </cell>
          <cell r="U326">
            <v>0</v>
          </cell>
          <cell r="V326">
            <v>0</v>
          </cell>
          <cell r="W326">
            <v>0</v>
          </cell>
          <cell r="X326">
            <v>0</v>
          </cell>
          <cell r="Y326">
            <v>0</v>
          </cell>
          <cell r="Z326">
            <v>0</v>
          </cell>
          <cell r="AA326">
            <v>0</v>
          </cell>
          <cell r="AB326">
            <v>0</v>
          </cell>
          <cell r="AC326">
            <v>0</v>
          </cell>
          <cell r="AE326">
            <v>0</v>
          </cell>
          <cell r="AG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Y326">
            <v>0</v>
          </cell>
          <cell r="AZ326">
            <v>0</v>
          </cell>
          <cell r="BC326">
            <v>0</v>
          </cell>
          <cell r="BD326">
            <v>0</v>
          </cell>
          <cell r="BE326">
            <v>0</v>
          </cell>
          <cell r="BF326">
            <v>0</v>
          </cell>
          <cell r="BG326">
            <v>0</v>
          </cell>
          <cell r="BH326">
            <v>0</v>
          </cell>
          <cell r="BI326">
            <v>0</v>
          </cell>
          <cell r="BJ326">
            <v>0</v>
          </cell>
          <cell r="BK326">
            <v>0</v>
          </cell>
          <cell r="BL326">
            <v>0</v>
          </cell>
          <cell r="BM326">
            <v>0</v>
          </cell>
          <cell r="BO326">
            <v>0</v>
          </cell>
          <cell r="BQ326">
            <v>0</v>
          </cell>
          <cell r="BU326">
            <v>0</v>
          </cell>
          <cell r="BV326">
            <v>0</v>
          </cell>
          <cell r="BW326">
            <v>0</v>
          </cell>
          <cell r="BX326">
            <v>0</v>
          </cell>
          <cell r="BY326">
            <v>0</v>
          </cell>
          <cell r="BZ326">
            <v>0</v>
          </cell>
          <cell r="CA326">
            <v>0</v>
          </cell>
          <cell r="CB326">
            <v>0</v>
          </cell>
          <cell r="CC326">
            <v>0</v>
          </cell>
          <cell r="CD326">
            <v>0</v>
          </cell>
          <cell r="CE326">
            <v>0</v>
          </cell>
          <cell r="CG326">
            <v>0</v>
          </cell>
          <cell r="CI326">
            <v>0</v>
          </cell>
          <cell r="CM326">
            <v>0</v>
          </cell>
          <cell r="CN326">
            <v>0</v>
          </cell>
          <cell r="CO326">
            <v>0</v>
          </cell>
          <cell r="CP326">
            <v>0</v>
          </cell>
          <cell r="CQ326">
            <v>0</v>
          </cell>
          <cell r="CR326">
            <v>0</v>
          </cell>
          <cell r="CS326">
            <v>0</v>
          </cell>
          <cell r="CT326">
            <v>0</v>
          </cell>
          <cell r="CU326">
            <v>0</v>
          </cell>
          <cell r="CV326">
            <v>0</v>
          </cell>
          <cell r="CW326">
            <v>0</v>
          </cell>
          <cell r="CY326">
            <v>0</v>
          </cell>
          <cell r="DA326">
            <v>0</v>
          </cell>
          <cell r="DB326">
            <v>0</v>
          </cell>
          <cell r="DE326">
            <v>0</v>
          </cell>
          <cell r="DF326">
            <v>0</v>
          </cell>
          <cell r="DG326">
            <v>0</v>
          </cell>
          <cell r="DH326">
            <v>0</v>
          </cell>
          <cell r="DI326">
            <v>0</v>
          </cell>
          <cell r="DJ326">
            <v>0</v>
          </cell>
          <cell r="DK326">
            <v>0</v>
          </cell>
          <cell r="DL326">
            <v>0</v>
          </cell>
          <cell r="DM326">
            <v>0</v>
          </cell>
          <cell r="DN326">
            <v>0</v>
          </cell>
          <cell r="DO326">
            <v>0</v>
          </cell>
          <cell r="DP326">
            <v>0</v>
          </cell>
          <cell r="DQ326">
            <v>0</v>
          </cell>
          <cell r="DS326">
            <v>0</v>
          </cell>
          <cell r="DT326">
            <v>0</v>
          </cell>
          <cell r="DU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0</v>
          </cell>
          <cell r="EM326">
            <v>0</v>
          </cell>
          <cell r="EO326">
            <v>0</v>
          </cell>
          <cell r="EP326">
            <v>0</v>
          </cell>
          <cell r="EQ326">
            <v>0</v>
          </cell>
          <cell r="ER326">
            <v>0</v>
          </cell>
          <cell r="ES326">
            <v>0</v>
          </cell>
          <cell r="ET326">
            <v>0</v>
          </cell>
          <cell r="EU326">
            <v>0</v>
          </cell>
          <cell r="EV326">
            <v>0</v>
          </cell>
          <cell r="EW326">
            <v>0</v>
          </cell>
          <cell r="EX326">
            <v>0</v>
          </cell>
          <cell r="EY326">
            <v>0</v>
          </cell>
          <cell r="EZ326">
            <v>0</v>
          </cell>
          <cell r="FA326">
            <v>0</v>
          </cell>
          <cell r="FC326">
            <v>0</v>
          </cell>
          <cell r="FD326">
            <v>0</v>
          </cell>
          <cell r="FE326">
            <v>0</v>
          </cell>
          <cell r="FG326">
            <v>0</v>
          </cell>
          <cell r="FH326">
            <v>0</v>
          </cell>
          <cell r="FI326">
            <v>0</v>
          </cell>
          <cell r="FJ326">
            <v>0</v>
          </cell>
          <cell r="FK326">
            <v>0</v>
          </cell>
          <cell r="FL326">
            <v>0</v>
          </cell>
          <cell r="FM326">
            <v>0</v>
          </cell>
          <cell r="FN326">
            <v>0</v>
          </cell>
          <cell r="FO326">
            <v>0</v>
          </cell>
          <cell r="FP326">
            <v>0</v>
          </cell>
          <cell r="FQ326">
            <v>0</v>
          </cell>
          <cell r="FR326">
            <v>0</v>
          </cell>
          <cell r="FS326">
            <v>0</v>
          </cell>
          <cell r="FU326">
            <v>0</v>
          </cell>
          <cell r="FV326">
            <v>0</v>
          </cell>
          <cell r="FW326">
            <v>0</v>
          </cell>
          <cell r="FY326">
            <v>0</v>
          </cell>
          <cell r="FZ326">
            <v>0</v>
          </cell>
          <cell r="GA326">
            <v>0</v>
          </cell>
          <cell r="GB326">
            <v>0</v>
          </cell>
          <cell r="GC326">
            <v>0</v>
          </cell>
          <cell r="GD326">
            <v>0</v>
          </cell>
          <cell r="GE326">
            <v>0</v>
          </cell>
          <cell r="GF326">
            <v>0</v>
          </cell>
          <cell r="GG326">
            <v>0</v>
          </cell>
          <cell r="GH326">
            <v>0</v>
          </cell>
          <cell r="GI326">
            <v>0</v>
          </cell>
          <cell r="GJ326">
            <v>0</v>
          </cell>
          <cell r="GK326">
            <v>0</v>
          </cell>
          <cell r="GM326">
            <v>0</v>
          </cell>
          <cell r="GN326">
            <v>0</v>
          </cell>
          <cell r="GO326">
            <v>0</v>
          </cell>
          <cell r="GQ326">
            <v>0</v>
          </cell>
          <cell r="GR326">
            <v>0</v>
          </cell>
          <cell r="GS326">
            <v>0</v>
          </cell>
          <cell r="GT326">
            <v>0</v>
          </cell>
          <cell r="GU326">
            <v>0</v>
          </cell>
          <cell r="GV326">
            <v>0</v>
          </cell>
          <cell r="GW326">
            <v>0</v>
          </cell>
          <cell r="GX326">
            <v>0</v>
          </cell>
          <cell r="GY326">
            <v>0</v>
          </cell>
          <cell r="GZ326">
            <v>0</v>
          </cell>
          <cell r="HA326">
            <v>0</v>
          </cell>
          <cell r="HB326">
            <v>0</v>
          </cell>
          <cell r="HC326">
            <v>0</v>
          </cell>
          <cell r="HD326">
            <v>0</v>
          </cell>
          <cell r="HE326">
            <v>0</v>
          </cell>
          <cell r="HF326">
            <v>0</v>
          </cell>
          <cell r="HG326">
            <v>0</v>
          </cell>
          <cell r="HH326">
            <v>0</v>
          </cell>
          <cell r="HI326">
            <v>0</v>
          </cell>
          <cell r="HJ326" t="str">
            <v>SI</v>
          </cell>
          <cell r="HL326">
            <v>1.5222522136201888E-3</v>
          </cell>
          <cell r="HO326" t="str">
            <v>50</v>
          </cell>
          <cell r="HP326" t="str">
            <v>50</v>
          </cell>
          <cell r="HQ326" t="str">
            <v>50</v>
          </cell>
          <cell r="HR326" t="str">
            <v>50</v>
          </cell>
          <cell r="HS326" t="str">
            <v>50</v>
          </cell>
          <cell r="HT326" t="str">
            <v>50</v>
          </cell>
          <cell r="HU326" t="str">
            <v>50</v>
          </cell>
          <cell r="HV326" t="str">
            <v>50</v>
          </cell>
          <cell r="HW326" t="str">
            <v>50</v>
          </cell>
          <cell r="HX326" t="str">
            <v>50</v>
          </cell>
          <cell r="HY326" t="str">
            <v>50</v>
          </cell>
        </row>
        <row r="327">
          <cell r="D327" t="str">
            <v>5</v>
          </cell>
          <cell r="F327" t="str">
            <v>5R</v>
          </cell>
          <cell r="H327">
            <v>0</v>
          </cell>
          <cell r="I327">
            <v>0</v>
          </cell>
          <cell r="J327">
            <v>0</v>
          </cell>
          <cell r="K327">
            <v>0</v>
          </cell>
          <cell r="M327">
            <v>0</v>
          </cell>
          <cell r="O327">
            <v>0</v>
          </cell>
          <cell r="S327">
            <v>0</v>
          </cell>
          <cell r="T327">
            <v>0</v>
          </cell>
          <cell r="U327">
            <v>0</v>
          </cell>
          <cell r="V327">
            <v>0</v>
          </cell>
          <cell r="W327">
            <v>0</v>
          </cell>
          <cell r="X327">
            <v>0</v>
          </cell>
          <cell r="Y327">
            <v>0</v>
          </cell>
          <cell r="Z327">
            <v>0</v>
          </cell>
          <cell r="AA327">
            <v>0</v>
          </cell>
          <cell r="AB327">
            <v>0</v>
          </cell>
          <cell r="AC327">
            <v>0</v>
          </cell>
          <cell r="AE327">
            <v>0</v>
          </cell>
          <cell r="AG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Y327">
            <v>0</v>
          </cell>
          <cell r="AZ327">
            <v>0</v>
          </cell>
          <cell r="BC327">
            <v>0</v>
          </cell>
          <cell r="BD327">
            <v>0</v>
          </cell>
          <cell r="BE327">
            <v>0</v>
          </cell>
          <cell r="BF327">
            <v>0</v>
          </cell>
          <cell r="BG327">
            <v>0</v>
          </cell>
          <cell r="BH327">
            <v>0</v>
          </cell>
          <cell r="BI327">
            <v>0</v>
          </cell>
          <cell r="BJ327">
            <v>0</v>
          </cell>
          <cell r="BK327">
            <v>0</v>
          </cell>
          <cell r="BL327">
            <v>0</v>
          </cell>
          <cell r="BM327">
            <v>0</v>
          </cell>
          <cell r="BO327">
            <v>0</v>
          </cell>
          <cell r="BQ327">
            <v>0</v>
          </cell>
          <cell r="BU327">
            <v>0</v>
          </cell>
          <cell r="BV327">
            <v>0</v>
          </cell>
          <cell r="BW327">
            <v>0</v>
          </cell>
          <cell r="BX327">
            <v>0</v>
          </cell>
          <cell r="BY327">
            <v>0</v>
          </cell>
          <cell r="BZ327">
            <v>0</v>
          </cell>
          <cell r="CA327">
            <v>0</v>
          </cell>
          <cell r="CB327">
            <v>0</v>
          </cell>
          <cell r="CC327">
            <v>0</v>
          </cell>
          <cell r="CD327">
            <v>0</v>
          </cell>
          <cell r="CE327">
            <v>0</v>
          </cell>
          <cell r="CG327">
            <v>0</v>
          </cell>
          <cell r="CI327">
            <v>0</v>
          </cell>
          <cell r="CM327">
            <v>0</v>
          </cell>
          <cell r="CN327">
            <v>0</v>
          </cell>
          <cell r="CO327">
            <v>0</v>
          </cell>
          <cell r="CP327">
            <v>0</v>
          </cell>
          <cell r="CQ327">
            <v>0</v>
          </cell>
          <cell r="CR327">
            <v>0</v>
          </cell>
          <cell r="CS327">
            <v>0</v>
          </cell>
          <cell r="CT327">
            <v>0</v>
          </cell>
          <cell r="CU327">
            <v>0</v>
          </cell>
          <cell r="CV327">
            <v>0</v>
          </cell>
          <cell r="CW327">
            <v>0</v>
          </cell>
          <cell r="CY327">
            <v>0</v>
          </cell>
          <cell r="DA327">
            <v>0</v>
          </cell>
          <cell r="DB327">
            <v>0</v>
          </cell>
          <cell r="DE327">
            <v>0</v>
          </cell>
          <cell r="DF327">
            <v>0</v>
          </cell>
          <cell r="DG327">
            <v>0</v>
          </cell>
          <cell r="DH327">
            <v>0</v>
          </cell>
          <cell r="DI327">
            <v>0</v>
          </cell>
          <cell r="DJ327">
            <v>0</v>
          </cell>
          <cell r="DK327">
            <v>0</v>
          </cell>
          <cell r="DL327">
            <v>0</v>
          </cell>
          <cell r="DM327">
            <v>0</v>
          </cell>
          <cell r="DN327">
            <v>0</v>
          </cell>
          <cell r="DO327">
            <v>0</v>
          </cell>
          <cell r="DP327">
            <v>0</v>
          </cell>
          <cell r="DQ327">
            <v>0</v>
          </cell>
          <cell r="DS327">
            <v>0</v>
          </cell>
          <cell r="DT327">
            <v>0</v>
          </cell>
          <cell r="DU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0</v>
          </cell>
          <cell r="EM327">
            <v>0</v>
          </cell>
          <cell r="EO327">
            <v>0</v>
          </cell>
          <cell r="EP327">
            <v>0</v>
          </cell>
          <cell r="EQ327">
            <v>0</v>
          </cell>
          <cell r="ER327">
            <v>0</v>
          </cell>
          <cell r="ES327">
            <v>0</v>
          </cell>
          <cell r="ET327">
            <v>0</v>
          </cell>
          <cell r="EU327">
            <v>0</v>
          </cell>
          <cell r="EV327">
            <v>0</v>
          </cell>
          <cell r="EW327">
            <v>0</v>
          </cell>
          <cell r="EX327">
            <v>0</v>
          </cell>
          <cell r="EY327">
            <v>0</v>
          </cell>
          <cell r="EZ327">
            <v>0</v>
          </cell>
          <cell r="FA327">
            <v>0</v>
          </cell>
          <cell r="FC327">
            <v>0</v>
          </cell>
          <cell r="FD327">
            <v>0</v>
          </cell>
          <cell r="FE327">
            <v>0</v>
          </cell>
          <cell r="FG327">
            <v>0</v>
          </cell>
          <cell r="FH327">
            <v>0</v>
          </cell>
          <cell r="FI327">
            <v>0</v>
          </cell>
          <cell r="FJ327">
            <v>0</v>
          </cell>
          <cell r="FK327">
            <v>0</v>
          </cell>
          <cell r="FL327">
            <v>0</v>
          </cell>
          <cell r="FM327">
            <v>0</v>
          </cell>
          <cell r="FN327">
            <v>0</v>
          </cell>
          <cell r="FO327">
            <v>0</v>
          </cell>
          <cell r="FP327">
            <v>0</v>
          </cell>
          <cell r="FQ327">
            <v>0</v>
          </cell>
          <cell r="FR327">
            <v>0</v>
          </cell>
          <cell r="FS327">
            <v>0</v>
          </cell>
          <cell r="FU327">
            <v>0</v>
          </cell>
          <cell r="FV327">
            <v>0</v>
          </cell>
          <cell r="FW327">
            <v>0</v>
          </cell>
          <cell r="FY327">
            <v>0</v>
          </cell>
          <cell r="FZ327">
            <v>0</v>
          </cell>
          <cell r="GA327">
            <v>0</v>
          </cell>
          <cell r="GB327">
            <v>0</v>
          </cell>
          <cell r="GC327">
            <v>0</v>
          </cell>
          <cell r="GD327">
            <v>0</v>
          </cell>
          <cell r="GE327">
            <v>0</v>
          </cell>
          <cell r="GF327">
            <v>0</v>
          </cell>
          <cell r="GG327">
            <v>0</v>
          </cell>
          <cell r="GH327">
            <v>0</v>
          </cell>
          <cell r="GI327">
            <v>0</v>
          </cell>
          <cell r="GJ327">
            <v>0</v>
          </cell>
          <cell r="GK327">
            <v>0</v>
          </cell>
          <cell r="GM327">
            <v>0</v>
          </cell>
          <cell r="GN327">
            <v>0</v>
          </cell>
          <cell r="GO327">
            <v>0</v>
          </cell>
          <cell r="GQ327">
            <v>0</v>
          </cell>
          <cell r="GR327">
            <v>0</v>
          </cell>
          <cell r="GS327">
            <v>0</v>
          </cell>
          <cell r="GT327">
            <v>0</v>
          </cell>
          <cell r="GU327">
            <v>0</v>
          </cell>
          <cell r="GV327">
            <v>0</v>
          </cell>
          <cell r="GW327">
            <v>0</v>
          </cell>
          <cell r="GX327">
            <v>0</v>
          </cell>
          <cell r="GY327">
            <v>0</v>
          </cell>
          <cell r="GZ327">
            <v>0</v>
          </cell>
          <cell r="HA327">
            <v>0</v>
          </cell>
          <cell r="HB327">
            <v>0</v>
          </cell>
          <cell r="HC327">
            <v>0</v>
          </cell>
          <cell r="HD327">
            <v>0</v>
          </cell>
          <cell r="HE327">
            <v>0</v>
          </cell>
          <cell r="HF327">
            <v>0</v>
          </cell>
          <cell r="HG327">
            <v>0</v>
          </cell>
          <cell r="HH327">
            <v>0</v>
          </cell>
          <cell r="HI327">
            <v>0</v>
          </cell>
          <cell r="HJ327" t="str">
            <v>SI</v>
          </cell>
          <cell r="HL327">
            <v>3.4999999999999892E-2</v>
          </cell>
          <cell r="HO327" t="str">
            <v>50</v>
          </cell>
          <cell r="HP327" t="str">
            <v>50</v>
          </cell>
          <cell r="HQ327" t="str">
            <v>50</v>
          </cell>
          <cell r="HR327" t="str">
            <v>50</v>
          </cell>
          <cell r="HS327" t="str">
            <v>50</v>
          </cell>
          <cell r="HT327" t="str">
            <v>50</v>
          </cell>
          <cell r="HU327" t="str">
            <v>50</v>
          </cell>
          <cell r="HV327" t="str">
            <v>50</v>
          </cell>
          <cell r="HW327" t="str">
            <v>50</v>
          </cell>
          <cell r="HX327" t="str">
            <v>50</v>
          </cell>
          <cell r="HY327" t="str">
            <v>50</v>
          </cell>
        </row>
        <row r="328">
          <cell r="D328" t="str">
            <v>5</v>
          </cell>
          <cell r="F328" t="str">
            <v>5R</v>
          </cell>
          <cell r="H328">
            <v>0</v>
          </cell>
          <cell r="I328">
            <v>0</v>
          </cell>
          <cell r="J328">
            <v>0</v>
          </cell>
          <cell r="K328">
            <v>0</v>
          </cell>
          <cell r="M328">
            <v>0</v>
          </cell>
          <cell r="O328">
            <v>0</v>
          </cell>
          <cell r="S328">
            <v>0</v>
          </cell>
          <cell r="T328">
            <v>0</v>
          </cell>
          <cell r="U328">
            <v>0</v>
          </cell>
          <cell r="V328">
            <v>0</v>
          </cell>
          <cell r="W328">
            <v>0</v>
          </cell>
          <cell r="X328">
            <v>0</v>
          </cell>
          <cell r="Y328">
            <v>0</v>
          </cell>
          <cell r="Z328">
            <v>0</v>
          </cell>
          <cell r="AA328">
            <v>0</v>
          </cell>
          <cell r="AB328">
            <v>0</v>
          </cell>
          <cell r="AC328">
            <v>0</v>
          </cell>
          <cell r="AE328">
            <v>0</v>
          </cell>
          <cell r="AG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Y328">
            <v>0</v>
          </cell>
          <cell r="AZ328">
            <v>0</v>
          </cell>
          <cell r="BC328">
            <v>0</v>
          </cell>
          <cell r="BD328">
            <v>0</v>
          </cell>
          <cell r="BE328">
            <v>0</v>
          </cell>
          <cell r="BF328">
            <v>0</v>
          </cell>
          <cell r="BG328">
            <v>0</v>
          </cell>
          <cell r="BH328">
            <v>0</v>
          </cell>
          <cell r="BI328">
            <v>0</v>
          </cell>
          <cell r="BJ328">
            <v>0</v>
          </cell>
          <cell r="BK328">
            <v>0</v>
          </cell>
          <cell r="BL328">
            <v>0</v>
          </cell>
          <cell r="BM328">
            <v>0</v>
          </cell>
          <cell r="BO328">
            <v>0</v>
          </cell>
          <cell r="BQ328">
            <v>0</v>
          </cell>
          <cell r="BU328">
            <v>0</v>
          </cell>
          <cell r="BV328">
            <v>0</v>
          </cell>
          <cell r="BW328">
            <v>0</v>
          </cell>
          <cell r="BX328">
            <v>0</v>
          </cell>
          <cell r="BY328">
            <v>0</v>
          </cell>
          <cell r="BZ328">
            <v>0</v>
          </cell>
          <cell r="CA328">
            <v>0</v>
          </cell>
          <cell r="CB328">
            <v>0</v>
          </cell>
          <cell r="CC328">
            <v>0</v>
          </cell>
          <cell r="CD328">
            <v>0</v>
          </cell>
          <cell r="CE328">
            <v>0</v>
          </cell>
          <cell r="CG328">
            <v>0</v>
          </cell>
          <cell r="CI328">
            <v>0</v>
          </cell>
          <cell r="CM328">
            <v>0</v>
          </cell>
          <cell r="CN328">
            <v>0</v>
          </cell>
          <cell r="CO328">
            <v>0</v>
          </cell>
          <cell r="CP328">
            <v>0</v>
          </cell>
          <cell r="CQ328">
            <v>0</v>
          </cell>
          <cell r="CR328">
            <v>0</v>
          </cell>
          <cell r="CS328">
            <v>0</v>
          </cell>
          <cell r="CT328">
            <v>0</v>
          </cell>
          <cell r="CU328">
            <v>0</v>
          </cell>
          <cell r="CV328">
            <v>0</v>
          </cell>
          <cell r="CW328">
            <v>0</v>
          </cell>
          <cell r="CY328">
            <v>0</v>
          </cell>
          <cell r="DA328">
            <v>0</v>
          </cell>
          <cell r="DB328">
            <v>0</v>
          </cell>
          <cell r="DE328">
            <v>0</v>
          </cell>
          <cell r="DF328">
            <v>0</v>
          </cell>
          <cell r="DG328">
            <v>0</v>
          </cell>
          <cell r="DH328">
            <v>0</v>
          </cell>
          <cell r="DI328">
            <v>0</v>
          </cell>
          <cell r="DJ328">
            <v>0</v>
          </cell>
          <cell r="DK328">
            <v>0</v>
          </cell>
          <cell r="DL328">
            <v>0</v>
          </cell>
          <cell r="DM328">
            <v>0</v>
          </cell>
          <cell r="DN328">
            <v>0</v>
          </cell>
          <cell r="DO328">
            <v>0</v>
          </cell>
          <cell r="DP328">
            <v>0</v>
          </cell>
          <cell r="DQ328">
            <v>0</v>
          </cell>
          <cell r="DS328">
            <v>0</v>
          </cell>
          <cell r="DT328">
            <v>0</v>
          </cell>
          <cell r="DU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0</v>
          </cell>
          <cell r="EM328">
            <v>0</v>
          </cell>
          <cell r="EO328">
            <v>0</v>
          </cell>
          <cell r="EP328">
            <v>0</v>
          </cell>
          <cell r="EQ328">
            <v>0</v>
          </cell>
          <cell r="ER328">
            <v>0</v>
          </cell>
          <cell r="ES328">
            <v>0</v>
          </cell>
          <cell r="ET328">
            <v>0</v>
          </cell>
          <cell r="EU328">
            <v>0</v>
          </cell>
          <cell r="EV328">
            <v>0</v>
          </cell>
          <cell r="EW328">
            <v>0</v>
          </cell>
          <cell r="EX328">
            <v>0</v>
          </cell>
          <cell r="EY328">
            <v>0</v>
          </cell>
          <cell r="EZ328">
            <v>0</v>
          </cell>
          <cell r="FA328">
            <v>0</v>
          </cell>
          <cell r="FC328">
            <v>0</v>
          </cell>
          <cell r="FD328">
            <v>0</v>
          </cell>
          <cell r="FE328">
            <v>0</v>
          </cell>
          <cell r="FG328">
            <v>0</v>
          </cell>
          <cell r="FH328">
            <v>0</v>
          </cell>
          <cell r="FI328">
            <v>0</v>
          </cell>
          <cell r="FJ328">
            <v>0</v>
          </cell>
          <cell r="FK328">
            <v>0</v>
          </cell>
          <cell r="FL328">
            <v>0</v>
          </cell>
          <cell r="FM328">
            <v>0</v>
          </cell>
          <cell r="FN328">
            <v>0</v>
          </cell>
          <cell r="FO328">
            <v>0</v>
          </cell>
          <cell r="FP328">
            <v>0</v>
          </cell>
          <cell r="FQ328">
            <v>0</v>
          </cell>
          <cell r="FR328">
            <v>0</v>
          </cell>
          <cell r="FS328">
            <v>0</v>
          </cell>
          <cell r="FU328">
            <v>0</v>
          </cell>
          <cell r="FV328">
            <v>0</v>
          </cell>
          <cell r="FW328">
            <v>0</v>
          </cell>
          <cell r="FY328">
            <v>0</v>
          </cell>
          <cell r="FZ328">
            <v>0</v>
          </cell>
          <cell r="GA328">
            <v>0</v>
          </cell>
          <cell r="GB328">
            <v>0</v>
          </cell>
          <cell r="GC328">
            <v>0</v>
          </cell>
          <cell r="GD328">
            <v>0</v>
          </cell>
          <cell r="GE328">
            <v>0</v>
          </cell>
          <cell r="GF328">
            <v>0</v>
          </cell>
          <cell r="GG328">
            <v>0</v>
          </cell>
          <cell r="GH328">
            <v>0</v>
          </cell>
          <cell r="GI328">
            <v>0</v>
          </cell>
          <cell r="GJ328">
            <v>0</v>
          </cell>
          <cell r="GK328">
            <v>0</v>
          </cell>
          <cell r="GM328">
            <v>0</v>
          </cell>
          <cell r="GN328">
            <v>0</v>
          </cell>
          <cell r="GO328">
            <v>0</v>
          </cell>
          <cell r="GQ328">
            <v>0</v>
          </cell>
          <cell r="GR328">
            <v>0</v>
          </cell>
          <cell r="GS328">
            <v>0</v>
          </cell>
          <cell r="GT328">
            <v>0</v>
          </cell>
          <cell r="GU328">
            <v>0</v>
          </cell>
          <cell r="GV328">
            <v>0</v>
          </cell>
          <cell r="GW328">
            <v>0</v>
          </cell>
          <cell r="GX328">
            <v>0</v>
          </cell>
          <cell r="GY328">
            <v>0</v>
          </cell>
          <cell r="GZ328">
            <v>0</v>
          </cell>
          <cell r="HA328">
            <v>0</v>
          </cell>
          <cell r="HB328">
            <v>0</v>
          </cell>
          <cell r="HC328">
            <v>0</v>
          </cell>
          <cell r="HD328">
            <v>0</v>
          </cell>
          <cell r="HE328">
            <v>0</v>
          </cell>
          <cell r="HF328">
            <v>0</v>
          </cell>
          <cell r="HG328">
            <v>0</v>
          </cell>
          <cell r="HH328">
            <v>0</v>
          </cell>
          <cell r="HI328">
            <v>0</v>
          </cell>
          <cell r="HJ328" t="str">
            <v>SI</v>
          </cell>
          <cell r="HL328">
            <v>3.4999999999999892E-2</v>
          </cell>
          <cell r="HO328" t="str">
            <v>50</v>
          </cell>
          <cell r="HP328" t="str">
            <v>50</v>
          </cell>
          <cell r="HQ328" t="str">
            <v>50</v>
          </cell>
          <cell r="HR328" t="str">
            <v>50</v>
          </cell>
          <cell r="HS328" t="str">
            <v>50</v>
          </cell>
          <cell r="HT328" t="str">
            <v>50</v>
          </cell>
          <cell r="HU328" t="str">
            <v>50</v>
          </cell>
          <cell r="HV328" t="str">
            <v>50</v>
          </cell>
          <cell r="HW328" t="str">
            <v>50</v>
          </cell>
          <cell r="HX328" t="str">
            <v>50</v>
          </cell>
          <cell r="HY328" t="str">
            <v>50</v>
          </cell>
        </row>
        <row r="329">
          <cell r="D329" t="str">
            <v>5</v>
          </cell>
          <cell r="F329" t="str">
            <v>5R</v>
          </cell>
          <cell r="H329">
            <v>0</v>
          </cell>
          <cell r="I329">
            <v>0</v>
          </cell>
          <cell r="J329">
            <v>0</v>
          </cell>
          <cell r="K329">
            <v>0</v>
          </cell>
          <cell r="M329">
            <v>0</v>
          </cell>
          <cell r="O329">
            <v>0</v>
          </cell>
          <cell r="S329">
            <v>0</v>
          </cell>
          <cell r="T329">
            <v>0</v>
          </cell>
          <cell r="U329">
            <v>0</v>
          </cell>
          <cell r="V329">
            <v>0</v>
          </cell>
          <cell r="W329">
            <v>0</v>
          </cell>
          <cell r="X329">
            <v>0</v>
          </cell>
          <cell r="Y329">
            <v>0</v>
          </cell>
          <cell r="Z329">
            <v>0</v>
          </cell>
          <cell r="AA329">
            <v>0</v>
          </cell>
          <cell r="AB329">
            <v>0</v>
          </cell>
          <cell r="AC329">
            <v>0</v>
          </cell>
          <cell r="AE329">
            <v>0</v>
          </cell>
          <cell r="AG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Y329">
            <v>0</v>
          </cell>
          <cell r="AZ329">
            <v>0</v>
          </cell>
          <cell r="BC329">
            <v>0</v>
          </cell>
          <cell r="BD329">
            <v>0</v>
          </cell>
          <cell r="BE329">
            <v>0</v>
          </cell>
          <cell r="BF329">
            <v>0</v>
          </cell>
          <cell r="BG329">
            <v>0</v>
          </cell>
          <cell r="BH329">
            <v>0</v>
          </cell>
          <cell r="BI329">
            <v>0</v>
          </cell>
          <cell r="BJ329">
            <v>0</v>
          </cell>
          <cell r="BK329">
            <v>0</v>
          </cell>
          <cell r="BL329">
            <v>0</v>
          </cell>
          <cell r="BM329">
            <v>0</v>
          </cell>
          <cell r="BO329">
            <v>0</v>
          </cell>
          <cell r="BQ329">
            <v>0</v>
          </cell>
          <cell r="BU329">
            <v>0</v>
          </cell>
          <cell r="BV329">
            <v>0</v>
          </cell>
          <cell r="BW329">
            <v>0</v>
          </cell>
          <cell r="BX329">
            <v>0</v>
          </cell>
          <cell r="BY329">
            <v>0</v>
          </cell>
          <cell r="BZ329">
            <v>0</v>
          </cell>
          <cell r="CA329">
            <v>0</v>
          </cell>
          <cell r="CB329">
            <v>0</v>
          </cell>
          <cell r="CC329">
            <v>0</v>
          </cell>
          <cell r="CD329">
            <v>0</v>
          </cell>
          <cell r="CE329">
            <v>0</v>
          </cell>
          <cell r="CG329">
            <v>0</v>
          </cell>
          <cell r="CI329">
            <v>0</v>
          </cell>
          <cell r="CM329">
            <v>0</v>
          </cell>
          <cell r="CN329">
            <v>0</v>
          </cell>
          <cell r="CO329">
            <v>0</v>
          </cell>
          <cell r="CP329">
            <v>0</v>
          </cell>
          <cell r="CQ329">
            <v>0</v>
          </cell>
          <cell r="CR329">
            <v>0</v>
          </cell>
          <cell r="CS329">
            <v>0</v>
          </cell>
          <cell r="CT329">
            <v>0</v>
          </cell>
          <cell r="CU329">
            <v>0</v>
          </cell>
          <cell r="CV329">
            <v>0</v>
          </cell>
          <cell r="CW329">
            <v>0</v>
          </cell>
          <cell r="CY329">
            <v>0</v>
          </cell>
          <cell r="DA329">
            <v>0</v>
          </cell>
          <cell r="DB329">
            <v>0</v>
          </cell>
          <cell r="DE329">
            <v>0</v>
          </cell>
          <cell r="DF329">
            <v>0</v>
          </cell>
          <cell r="DG329">
            <v>0</v>
          </cell>
          <cell r="DH329">
            <v>0</v>
          </cell>
          <cell r="DI329">
            <v>0</v>
          </cell>
          <cell r="DJ329">
            <v>0</v>
          </cell>
          <cell r="DK329">
            <v>0</v>
          </cell>
          <cell r="DL329">
            <v>0</v>
          </cell>
          <cell r="DM329">
            <v>0</v>
          </cell>
          <cell r="DN329">
            <v>0</v>
          </cell>
          <cell r="DO329">
            <v>0</v>
          </cell>
          <cell r="DP329">
            <v>0</v>
          </cell>
          <cell r="DQ329">
            <v>0</v>
          </cell>
          <cell r="DS329">
            <v>0</v>
          </cell>
          <cell r="DT329">
            <v>0</v>
          </cell>
          <cell r="DU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0</v>
          </cell>
          <cell r="EM329">
            <v>0</v>
          </cell>
          <cell r="EO329">
            <v>0</v>
          </cell>
          <cell r="EP329">
            <v>0</v>
          </cell>
          <cell r="EQ329">
            <v>0</v>
          </cell>
          <cell r="ER329">
            <v>0</v>
          </cell>
          <cell r="ES329">
            <v>0</v>
          </cell>
          <cell r="ET329">
            <v>0</v>
          </cell>
          <cell r="EU329">
            <v>0</v>
          </cell>
          <cell r="EV329">
            <v>0</v>
          </cell>
          <cell r="EW329">
            <v>0</v>
          </cell>
          <cell r="EX329">
            <v>0</v>
          </cell>
          <cell r="EY329">
            <v>0</v>
          </cell>
          <cell r="EZ329">
            <v>0</v>
          </cell>
          <cell r="FA329">
            <v>0</v>
          </cell>
          <cell r="FC329">
            <v>0</v>
          </cell>
          <cell r="FD329">
            <v>0</v>
          </cell>
          <cell r="FE329">
            <v>0</v>
          </cell>
          <cell r="FG329">
            <v>0</v>
          </cell>
          <cell r="FH329">
            <v>0</v>
          </cell>
          <cell r="FI329">
            <v>0</v>
          </cell>
          <cell r="FJ329">
            <v>0</v>
          </cell>
          <cell r="FK329">
            <v>0</v>
          </cell>
          <cell r="FL329">
            <v>0</v>
          </cell>
          <cell r="FM329">
            <v>0</v>
          </cell>
          <cell r="FN329">
            <v>0</v>
          </cell>
          <cell r="FO329">
            <v>0</v>
          </cell>
          <cell r="FP329">
            <v>0</v>
          </cell>
          <cell r="FQ329">
            <v>0</v>
          </cell>
          <cell r="FR329">
            <v>0</v>
          </cell>
          <cell r="FS329">
            <v>0</v>
          </cell>
          <cell r="FU329">
            <v>0</v>
          </cell>
          <cell r="FV329">
            <v>0</v>
          </cell>
          <cell r="FW329">
            <v>0</v>
          </cell>
          <cell r="FY329">
            <v>0</v>
          </cell>
          <cell r="FZ329">
            <v>0</v>
          </cell>
          <cell r="GA329">
            <v>0</v>
          </cell>
          <cell r="GB329">
            <v>0</v>
          </cell>
          <cell r="GC329">
            <v>0</v>
          </cell>
          <cell r="GD329">
            <v>0</v>
          </cell>
          <cell r="GE329">
            <v>0</v>
          </cell>
          <cell r="GF329">
            <v>0</v>
          </cell>
          <cell r="GG329">
            <v>0</v>
          </cell>
          <cell r="GH329">
            <v>0</v>
          </cell>
          <cell r="GI329">
            <v>0</v>
          </cell>
          <cell r="GJ329">
            <v>0</v>
          </cell>
          <cell r="GK329">
            <v>0</v>
          </cell>
          <cell r="GM329">
            <v>0</v>
          </cell>
          <cell r="GN329">
            <v>0</v>
          </cell>
          <cell r="GO329">
            <v>0</v>
          </cell>
          <cell r="GQ329">
            <v>0</v>
          </cell>
          <cell r="GR329">
            <v>0</v>
          </cell>
          <cell r="GS329">
            <v>0</v>
          </cell>
          <cell r="GT329">
            <v>0</v>
          </cell>
          <cell r="GU329">
            <v>0</v>
          </cell>
          <cell r="GV329">
            <v>0</v>
          </cell>
          <cell r="GW329">
            <v>0</v>
          </cell>
          <cell r="GX329">
            <v>0</v>
          </cell>
          <cell r="GY329">
            <v>0</v>
          </cell>
          <cell r="GZ329">
            <v>0</v>
          </cell>
          <cell r="HA329">
            <v>0</v>
          </cell>
          <cell r="HB329">
            <v>0</v>
          </cell>
          <cell r="HC329">
            <v>0</v>
          </cell>
          <cell r="HD329">
            <v>0</v>
          </cell>
          <cell r="HE329">
            <v>0</v>
          </cell>
          <cell r="HF329">
            <v>0</v>
          </cell>
          <cell r="HG329">
            <v>0</v>
          </cell>
          <cell r="HH329">
            <v>0</v>
          </cell>
          <cell r="HI329">
            <v>0</v>
          </cell>
          <cell r="HJ329" t="str">
            <v>SI</v>
          </cell>
          <cell r="HL329">
            <v>3.4999999999999892E-2</v>
          </cell>
          <cell r="HO329" t="str">
            <v>50</v>
          </cell>
          <cell r="HP329" t="str">
            <v>50</v>
          </cell>
          <cell r="HQ329" t="str">
            <v>50</v>
          </cell>
          <cell r="HR329" t="str">
            <v>50</v>
          </cell>
          <cell r="HS329" t="str">
            <v>50</v>
          </cell>
          <cell r="HT329" t="str">
            <v>50</v>
          </cell>
          <cell r="HU329" t="str">
            <v>50</v>
          </cell>
          <cell r="HV329" t="str">
            <v>50</v>
          </cell>
          <cell r="HW329" t="str">
            <v>50</v>
          </cell>
          <cell r="HX329" t="str">
            <v>50</v>
          </cell>
          <cell r="HY329" t="str">
            <v>50</v>
          </cell>
        </row>
        <row r="330">
          <cell r="D330" t="str">
            <v>5</v>
          </cell>
          <cell r="F330" t="str">
            <v>5R</v>
          </cell>
          <cell r="H330">
            <v>0</v>
          </cell>
          <cell r="I330">
            <v>0</v>
          </cell>
          <cell r="J330">
            <v>0</v>
          </cell>
          <cell r="K330">
            <v>0</v>
          </cell>
          <cell r="M330">
            <v>0</v>
          </cell>
          <cell r="O330">
            <v>0</v>
          </cell>
          <cell r="S330">
            <v>0</v>
          </cell>
          <cell r="T330">
            <v>0</v>
          </cell>
          <cell r="U330">
            <v>0</v>
          </cell>
          <cell r="V330">
            <v>0</v>
          </cell>
          <cell r="W330">
            <v>0</v>
          </cell>
          <cell r="X330">
            <v>0</v>
          </cell>
          <cell r="Y330">
            <v>0</v>
          </cell>
          <cell r="Z330">
            <v>0</v>
          </cell>
          <cell r="AA330">
            <v>0</v>
          </cell>
          <cell r="AB330">
            <v>0</v>
          </cell>
          <cell r="AC330">
            <v>0</v>
          </cell>
          <cell r="AE330">
            <v>0</v>
          </cell>
          <cell r="AG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Y330">
            <v>0</v>
          </cell>
          <cell r="AZ330">
            <v>0</v>
          </cell>
          <cell r="BC330">
            <v>0</v>
          </cell>
          <cell r="BD330">
            <v>0</v>
          </cell>
          <cell r="BE330">
            <v>0</v>
          </cell>
          <cell r="BF330">
            <v>0</v>
          </cell>
          <cell r="BG330">
            <v>0</v>
          </cell>
          <cell r="BH330">
            <v>0</v>
          </cell>
          <cell r="BI330">
            <v>0</v>
          </cell>
          <cell r="BJ330">
            <v>0</v>
          </cell>
          <cell r="BK330">
            <v>0</v>
          </cell>
          <cell r="BL330">
            <v>0</v>
          </cell>
          <cell r="BM330">
            <v>0</v>
          </cell>
          <cell r="BO330">
            <v>0</v>
          </cell>
          <cell r="BQ330">
            <v>0</v>
          </cell>
          <cell r="BU330">
            <v>0</v>
          </cell>
          <cell r="BV330">
            <v>0</v>
          </cell>
          <cell r="BW330">
            <v>0</v>
          </cell>
          <cell r="BX330">
            <v>0</v>
          </cell>
          <cell r="BY330">
            <v>0</v>
          </cell>
          <cell r="BZ330">
            <v>0</v>
          </cell>
          <cell r="CA330">
            <v>0</v>
          </cell>
          <cell r="CB330">
            <v>0</v>
          </cell>
          <cell r="CC330">
            <v>0</v>
          </cell>
          <cell r="CD330">
            <v>0</v>
          </cell>
          <cell r="CE330">
            <v>0</v>
          </cell>
          <cell r="CG330">
            <v>0</v>
          </cell>
          <cell r="CI330">
            <v>0</v>
          </cell>
          <cell r="CM330">
            <v>0</v>
          </cell>
          <cell r="CN330">
            <v>0</v>
          </cell>
          <cell r="CO330">
            <v>0</v>
          </cell>
          <cell r="CP330">
            <v>0</v>
          </cell>
          <cell r="CQ330">
            <v>0</v>
          </cell>
          <cell r="CR330">
            <v>0</v>
          </cell>
          <cell r="CS330">
            <v>0</v>
          </cell>
          <cell r="CT330">
            <v>0</v>
          </cell>
          <cell r="CU330">
            <v>0</v>
          </cell>
          <cell r="CV330">
            <v>0</v>
          </cell>
          <cell r="CW330">
            <v>0</v>
          </cell>
          <cell r="CY330">
            <v>0</v>
          </cell>
          <cell r="DA330">
            <v>0</v>
          </cell>
          <cell r="DB330">
            <v>0</v>
          </cell>
          <cell r="DE330">
            <v>0</v>
          </cell>
          <cell r="DF330">
            <v>0</v>
          </cell>
          <cell r="DG330">
            <v>0</v>
          </cell>
          <cell r="DH330">
            <v>0</v>
          </cell>
          <cell r="DI330">
            <v>0</v>
          </cell>
          <cell r="DJ330">
            <v>0</v>
          </cell>
          <cell r="DK330">
            <v>0</v>
          </cell>
          <cell r="DL330">
            <v>0</v>
          </cell>
          <cell r="DM330">
            <v>0</v>
          </cell>
          <cell r="DN330">
            <v>0</v>
          </cell>
          <cell r="DO330">
            <v>0</v>
          </cell>
          <cell r="DP330">
            <v>0</v>
          </cell>
          <cell r="DQ330">
            <v>0</v>
          </cell>
          <cell r="DS330">
            <v>0</v>
          </cell>
          <cell r="DT330">
            <v>0</v>
          </cell>
          <cell r="DU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0</v>
          </cell>
          <cell r="EM330">
            <v>0</v>
          </cell>
          <cell r="EO330">
            <v>0</v>
          </cell>
          <cell r="EP330">
            <v>0</v>
          </cell>
          <cell r="EQ330">
            <v>0</v>
          </cell>
          <cell r="ER330">
            <v>0</v>
          </cell>
          <cell r="ES330">
            <v>0</v>
          </cell>
          <cell r="ET330">
            <v>0</v>
          </cell>
          <cell r="EU330">
            <v>0</v>
          </cell>
          <cell r="EV330">
            <v>0</v>
          </cell>
          <cell r="EW330">
            <v>0</v>
          </cell>
          <cell r="EX330">
            <v>0</v>
          </cell>
          <cell r="EY330">
            <v>0</v>
          </cell>
          <cell r="EZ330">
            <v>0</v>
          </cell>
          <cell r="FA330">
            <v>0</v>
          </cell>
          <cell r="FC330">
            <v>0</v>
          </cell>
          <cell r="FD330">
            <v>0</v>
          </cell>
          <cell r="FE330">
            <v>0</v>
          </cell>
          <cell r="FG330">
            <v>0</v>
          </cell>
          <cell r="FH330">
            <v>0</v>
          </cell>
          <cell r="FI330">
            <v>0</v>
          </cell>
          <cell r="FJ330">
            <v>0</v>
          </cell>
          <cell r="FK330">
            <v>0</v>
          </cell>
          <cell r="FL330">
            <v>0</v>
          </cell>
          <cell r="FM330">
            <v>0</v>
          </cell>
          <cell r="FN330">
            <v>0</v>
          </cell>
          <cell r="FO330">
            <v>0</v>
          </cell>
          <cell r="FP330">
            <v>0</v>
          </cell>
          <cell r="FQ330">
            <v>0</v>
          </cell>
          <cell r="FR330">
            <v>0</v>
          </cell>
          <cell r="FS330">
            <v>0</v>
          </cell>
          <cell r="FU330">
            <v>0</v>
          </cell>
          <cell r="FV330">
            <v>0</v>
          </cell>
          <cell r="FW330">
            <v>0</v>
          </cell>
          <cell r="FY330">
            <v>0</v>
          </cell>
          <cell r="FZ330">
            <v>0</v>
          </cell>
          <cell r="GA330">
            <v>0</v>
          </cell>
          <cell r="GB330">
            <v>0</v>
          </cell>
          <cell r="GC330">
            <v>0</v>
          </cell>
          <cell r="GD330">
            <v>0</v>
          </cell>
          <cell r="GE330">
            <v>0</v>
          </cell>
          <cell r="GF330">
            <v>0</v>
          </cell>
          <cell r="GG330">
            <v>0</v>
          </cell>
          <cell r="GH330">
            <v>0</v>
          </cell>
          <cell r="GI330">
            <v>0</v>
          </cell>
          <cell r="GJ330">
            <v>0</v>
          </cell>
          <cell r="GK330">
            <v>0</v>
          </cell>
          <cell r="GM330">
            <v>0</v>
          </cell>
          <cell r="GN330">
            <v>0</v>
          </cell>
          <cell r="GO330">
            <v>0</v>
          </cell>
          <cell r="GQ330">
            <v>0</v>
          </cell>
          <cell r="GR330">
            <v>0</v>
          </cell>
          <cell r="GS330">
            <v>0</v>
          </cell>
          <cell r="GT330">
            <v>0</v>
          </cell>
          <cell r="GU330">
            <v>0</v>
          </cell>
          <cell r="GV330">
            <v>0</v>
          </cell>
          <cell r="GW330">
            <v>0</v>
          </cell>
          <cell r="GX330">
            <v>0</v>
          </cell>
          <cell r="GY330">
            <v>0</v>
          </cell>
          <cell r="GZ330">
            <v>0</v>
          </cell>
          <cell r="HA330">
            <v>0</v>
          </cell>
          <cell r="HB330">
            <v>0</v>
          </cell>
          <cell r="HC330">
            <v>0</v>
          </cell>
          <cell r="HD330">
            <v>0</v>
          </cell>
          <cell r="HE330">
            <v>0</v>
          </cell>
          <cell r="HF330">
            <v>0</v>
          </cell>
          <cell r="HG330">
            <v>0</v>
          </cell>
          <cell r="HH330">
            <v>0</v>
          </cell>
          <cell r="HI330">
            <v>0</v>
          </cell>
          <cell r="HJ330" t="str">
            <v>SI</v>
          </cell>
          <cell r="HL330">
            <v>3.4999999999999892E-2</v>
          </cell>
          <cell r="HO330" t="str">
            <v>50</v>
          </cell>
          <cell r="HP330" t="str">
            <v>50</v>
          </cell>
          <cell r="HQ330" t="str">
            <v>50</v>
          </cell>
          <cell r="HR330" t="str">
            <v>50</v>
          </cell>
          <cell r="HS330" t="str">
            <v>50</v>
          </cell>
          <cell r="HT330" t="str">
            <v>50</v>
          </cell>
          <cell r="HU330" t="str">
            <v>50</v>
          </cell>
          <cell r="HV330" t="str">
            <v>50</v>
          </cell>
          <cell r="HW330" t="str">
            <v>50</v>
          </cell>
          <cell r="HX330" t="str">
            <v>50</v>
          </cell>
          <cell r="HY330" t="str">
            <v>50</v>
          </cell>
        </row>
        <row r="331">
          <cell r="D331" t="str">
            <v>5</v>
          </cell>
          <cell r="F331" t="str">
            <v>5R</v>
          </cell>
          <cell r="H331">
            <v>0</v>
          </cell>
          <cell r="I331">
            <v>0</v>
          </cell>
          <cell r="J331">
            <v>0</v>
          </cell>
          <cell r="K331">
            <v>0</v>
          </cell>
          <cell r="M331">
            <v>0</v>
          </cell>
          <cell r="O331">
            <v>0</v>
          </cell>
          <cell r="S331">
            <v>0</v>
          </cell>
          <cell r="T331">
            <v>0</v>
          </cell>
          <cell r="U331">
            <v>0</v>
          </cell>
          <cell r="V331">
            <v>0</v>
          </cell>
          <cell r="W331">
            <v>0</v>
          </cell>
          <cell r="X331">
            <v>0</v>
          </cell>
          <cell r="Y331">
            <v>0</v>
          </cell>
          <cell r="Z331">
            <v>0</v>
          </cell>
          <cell r="AA331">
            <v>0</v>
          </cell>
          <cell r="AB331">
            <v>0</v>
          </cell>
          <cell r="AC331">
            <v>0</v>
          </cell>
          <cell r="AE331">
            <v>0</v>
          </cell>
          <cell r="AG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Y331">
            <v>0</v>
          </cell>
          <cell r="AZ331">
            <v>0</v>
          </cell>
          <cell r="BC331">
            <v>0</v>
          </cell>
          <cell r="BD331">
            <v>0</v>
          </cell>
          <cell r="BE331">
            <v>0</v>
          </cell>
          <cell r="BF331">
            <v>0</v>
          </cell>
          <cell r="BG331">
            <v>0</v>
          </cell>
          <cell r="BH331">
            <v>0</v>
          </cell>
          <cell r="BI331">
            <v>0</v>
          </cell>
          <cell r="BJ331">
            <v>0</v>
          </cell>
          <cell r="BK331">
            <v>0</v>
          </cell>
          <cell r="BL331">
            <v>0</v>
          </cell>
          <cell r="BM331">
            <v>0</v>
          </cell>
          <cell r="BO331">
            <v>0</v>
          </cell>
          <cell r="BQ331">
            <v>0</v>
          </cell>
          <cell r="BU331">
            <v>0</v>
          </cell>
          <cell r="BV331">
            <v>0</v>
          </cell>
          <cell r="BW331">
            <v>0</v>
          </cell>
          <cell r="BX331">
            <v>0</v>
          </cell>
          <cell r="BY331">
            <v>0</v>
          </cell>
          <cell r="BZ331">
            <v>0</v>
          </cell>
          <cell r="CA331">
            <v>0</v>
          </cell>
          <cell r="CB331">
            <v>0</v>
          </cell>
          <cell r="CC331">
            <v>0</v>
          </cell>
          <cell r="CD331">
            <v>0</v>
          </cell>
          <cell r="CE331">
            <v>0</v>
          </cell>
          <cell r="CG331">
            <v>0</v>
          </cell>
          <cell r="CI331">
            <v>0</v>
          </cell>
          <cell r="CM331">
            <v>0</v>
          </cell>
          <cell r="CN331">
            <v>0</v>
          </cell>
          <cell r="CO331">
            <v>0</v>
          </cell>
          <cell r="CP331">
            <v>0</v>
          </cell>
          <cell r="CQ331">
            <v>0</v>
          </cell>
          <cell r="CR331">
            <v>0</v>
          </cell>
          <cell r="CS331">
            <v>0</v>
          </cell>
          <cell r="CT331">
            <v>0</v>
          </cell>
          <cell r="CU331">
            <v>0</v>
          </cell>
          <cell r="CV331">
            <v>0</v>
          </cell>
          <cell r="CW331">
            <v>0</v>
          </cell>
          <cell r="CY331">
            <v>0</v>
          </cell>
          <cell r="DA331">
            <v>0</v>
          </cell>
          <cell r="DB331">
            <v>0</v>
          </cell>
          <cell r="DE331">
            <v>0</v>
          </cell>
          <cell r="DF331">
            <v>0</v>
          </cell>
          <cell r="DG331">
            <v>0</v>
          </cell>
          <cell r="DH331">
            <v>0</v>
          </cell>
          <cell r="DI331">
            <v>0</v>
          </cell>
          <cell r="DJ331">
            <v>0</v>
          </cell>
          <cell r="DK331">
            <v>0</v>
          </cell>
          <cell r="DL331">
            <v>0</v>
          </cell>
          <cell r="DM331">
            <v>0</v>
          </cell>
          <cell r="DN331">
            <v>0</v>
          </cell>
          <cell r="DO331">
            <v>0</v>
          </cell>
          <cell r="DP331">
            <v>0</v>
          </cell>
          <cell r="DQ331">
            <v>0</v>
          </cell>
          <cell r="DS331">
            <v>0</v>
          </cell>
          <cell r="DT331">
            <v>0</v>
          </cell>
          <cell r="DU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v>
          </cell>
          <cell r="EM331">
            <v>0</v>
          </cell>
          <cell r="EO331">
            <v>0</v>
          </cell>
          <cell r="EP331">
            <v>0</v>
          </cell>
          <cell r="EQ331">
            <v>0</v>
          </cell>
          <cell r="ER331">
            <v>0</v>
          </cell>
          <cell r="ES331">
            <v>0</v>
          </cell>
          <cell r="ET331">
            <v>0</v>
          </cell>
          <cell r="EU331">
            <v>0</v>
          </cell>
          <cell r="EV331">
            <v>0</v>
          </cell>
          <cell r="EW331">
            <v>0</v>
          </cell>
          <cell r="EX331">
            <v>0</v>
          </cell>
          <cell r="EY331">
            <v>0</v>
          </cell>
          <cell r="EZ331">
            <v>0</v>
          </cell>
          <cell r="FA331">
            <v>0</v>
          </cell>
          <cell r="FC331">
            <v>0</v>
          </cell>
          <cell r="FD331">
            <v>0</v>
          </cell>
          <cell r="FE331">
            <v>0</v>
          </cell>
          <cell r="FG331">
            <v>0</v>
          </cell>
          <cell r="FH331">
            <v>0</v>
          </cell>
          <cell r="FI331">
            <v>0</v>
          </cell>
          <cell r="FJ331">
            <v>0</v>
          </cell>
          <cell r="FK331">
            <v>0</v>
          </cell>
          <cell r="FL331">
            <v>0</v>
          </cell>
          <cell r="FM331">
            <v>0</v>
          </cell>
          <cell r="FN331">
            <v>0</v>
          </cell>
          <cell r="FO331">
            <v>0</v>
          </cell>
          <cell r="FP331">
            <v>0</v>
          </cell>
          <cell r="FQ331">
            <v>0</v>
          </cell>
          <cell r="FR331">
            <v>0</v>
          </cell>
          <cell r="FS331">
            <v>0</v>
          </cell>
          <cell r="FU331">
            <v>0</v>
          </cell>
          <cell r="FV331">
            <v>0</v>
          </cell>
          <cell r="FW331">
            <v>0</v>
          </cell>
          <cell r="FY331">
            <v>0</v>
          </cell>
          <cell r="FZ331">
            <v>0</v>
          </cell>
          <cell r="GA331">
            <v>0</v>
          </cell>
          <cell r="GB331">
            <v>0</v>
          </cell>
          <cell r="GC331">
            <v>0</v>
          </cell>
          <cell r="GD331">
            <v>0</v>
          </cell>
          <cell r="GE331">
            <v>0</v>
          </cell>
          <cell r="GF331">
            <v>0</v>
          </cell>
          <cell r="GG331">
            <v>0</v>
          </cell>
          <cell r="GH331">
            <v>0</v>
          </cell>
          <cell r="GI331">
            <v>0</v>
          </cell>
          <cell r="GJ331">
            <v>0</v>
          </cell>
          <cell r="GK331">
            <v>0</v>
          </cell>
          <cell r="GM331">
            <v>0</v>
          </cell>
          <cell r="GN331">
            <v>0</v>
          </cell>
          <cell r="GO331">
            <v>0</v>
          </cell>
          <cell r="GQ331">
            <v>0</v>
          </cell>
          <cell r="GR331">
            <v>0</v>
          </cell>
          <cell r="GS331">
            <v>0</v>
          </cell>
          <cell r="GT331">
            <v>0</v>
          </cell>
          <cell r="GU331">
            <v>0</v>
          </cell>
          <cell r="GV331">
            <v>0</v>
          </cell>
          <cell r="GW331">
            <v>0</v>
          </cell>
          <cell r="GX331">
            <v>0</v>
          </cell>
          <cell r="GY331">
            <v>0</v>
          </cell>
          <cell r="GZ331">
            <v>0</v>
          </cell>
          <cell r="HA331">
            <v>0</v>
          </cell>
          <cell r="HB331">
            <v>0</v>
          </cell>
          <cell r="HC331">
            <v>0</v>
          </cell>
          <cell r="HD331">
            <v>0</v>
          </cell>
          <cell r="HE331">
            <v>0</v>
          </cell>
          <cell r="HF331">
            <v>0</v>
          </cell>
          <cell r="HG331">
            <v>0</v>
          </cell>
          <cell r="HH331">
            <v>0</v>
          </cell>
          <cell r="HI331">
            <v>0</v>
          </cell>
          <cell r="HJ331" t="str">
            <v>SI</v>
          </cell>
          <cell r="HL331">
            <v>3.4999999999999892E-2</v>
          </cell>
          <cell r="HO331" t="str">
            <v>50</v>
          </cell>
          <cell r="HP331" t="str">
            <v>50</v>
          </cell>
          <cell r="HQ331" t="str">
            <v>50</v>
          </cell>
          <cell r="HR331" t="str">
            <v>50</v>
          </cell>
          <cell r="HS331" t="str">
            <v>50</v>
          </cell>
          <cell r="HT331" t="str">
            <v>50</v>
          </cell>
          <cell r="HU331" t="str">
            <v>50</v>
          </cell>
          <cell r="HV331" t="str">
            <v>50</v>
          </cell>
          <cell r="HW331" t="str">
            <v>50</v>
          </cell>
          <cell r="HX331" t="str">
            <v>50</v>
          </cell>
          <cell r="HY331" t="str">
            <v>50</v>
          </cell>
        </row>
        <row r="332">
          <cell r="D332" t="str">
            <v>5</v>
          </cell>
          <cell r="F332" t="str">
            <v>5R</v>
          </cell>
          <cell r="H332">
            <v>0</v>
          </cell>
          <cell r="I332">
            <v>0</v>
          </cell>
          <cell r="J332">
            <v>0</v>
          </cell>
          <cell r="K332">
            <v>0</v>
          </cell>
          <cell r="M332">
            <v>0</v>
          </cell>
          <cell r="O332">
            <v>0</v>
          </cell>
          <cell r="S332">
            <v>0</v>
          </cell>
          <cell r="T332">
            <v>0</v>
          </cell>
          <cell r="U332">
            <v>0</v>
          </cell>
          <cell r="V332">
            <v>0</v>
          </cell>
          <cell r="W332">
            <v>0</v>
          </cell>
          <cell r="X332">
            <v>0</v>
          </cell>
          <cell r="Y332">
            <v>0</v>
          </cell>
          <cell r="Z332">
            <v>0</v>
          </cell>
          <cell r="AA332">
            <v>0</v>
          </cell>
          <cell r="AB332">
            <v>0</v>
          </cell>
          <cell r="AC332">
            <v>0</v>
          </cell>
          <cell r="AE332">
            <v>0</v>
          </cell>
          <cell r="AG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Y332">
            <v>0</v>
          </cell>
          <cell r="AZ332">
            <v>0</v>
          </cell>
          <cell r="BC332">
            <v>0</v>
          </cell>
          <cell r="BD332">
            <v>0</v>
          </cell>
          <cell r="BE332">
            <v>0</v>
          </cell>
          <cell r="BF332">
            <v>0</v>
          </cell>
          <cell r="BG332">
            <v>0</v>
          </cell>
          <cell r="BH332">
            <v>0</v>
          </cell>
          <cell r="BI332">
            <v>0</v>
          </cell>
          <cell r="BJ332">
            <v>1</v>
          </cell>
          <cell r="BK332">
            <v>5</v>
          </cell>
          <cell r="BL332">
            <v>4</v>
          </cell>
          <cell r="BM332">
            <v>0</v>
          </cell>
          <cell r="BO332">
            <v>0</v>
          </cell>
          <cell r="BQ332">
            <v>0</v>
          </cell>
          <cell r="BU332">
            <v>0</v>
          </cell>
          <cell r="BV332">
            <v>0</v>
          </cell>
          <cell r="BW332">
            <v>0</v>
          </cell>
          <cell r="BX332">
            <v>0</v>
          </cell>
          <cell r="BY332">
            <v>0</v>
          </cell>
          <cell r="BZ332">
            <v>0</v>
          </cell>
          <cell r="CA332">
            <v>1</v>
          </cell>
          <cell r="CB332">
            <v>1</v>
          </cell>
          <cell r="CC332">
            <v>5</v>
          </cell>
          <cell r="CD332">
            <v>4</v>
          </cell>
          <cell r="CE332">
            <v>0</v>
          </cell>
          <cell r="CG332">
            <v>0</v>
          </cell>
          <cell r="CI332">
            <v>0</v>
          </cell>
          <cell r="CM332">
            <v>0</v>
          </cell>
          <cell r="CN332">
            <v>0</v>
          </cell>
          <cell r="CO332">
            <v>0</v>
          </cell>
          <cell r="CP332">
            <v>0</v>
          </cell>
          <cell r="CQ332">
            <v>0</v>
          </cell>
          <cell r="CR332">
            <v>0</v>
          </cell>
          <cell r="CS332">
            <v>1</v>
          </cell>
          <cell r="CT332">
            <v>1</v>
          </cell>
          <cell r="CU332">
            <v>5</v>
          </cell>
          <cell r="CV332">
            <v>4</v>
          </cell>
          <cell r="CW332">
            <v>0</v>
          </cell>
          <cell r="CY332">
            <v>0</v>
          </cell>
          <cell r="DA332">
            <v>0</v>
          </cell>
          <cell r="DB332">
            <v>5</v>
          </cell>
          <cell r="DE332">
            <v>0</v>
          </cell>
          <cell r="DF332">
            <v>0</v>
          </cell>
          <cell r="DG332">
            <v>0</v>
          </cell>
          <cell r="DH332">
            <v>0</v>
          </cell>
          <cell r="DI332">
            <v>0</v>
          </cell>
          <cell r="DJ332">
            <v>0</v>
          </cell>
          <cell r="DK332">
            <v>1</v>
          </cell>
          <cell r="DL332">
            <v>1</v>
          </cell>
          <cell r="DM332">
            <v>5</v>
          </cell>
          <cell r="DN332">
            <v>4</v>
          </cell>
          <cell r="DO332">
            <v>0</v>
          </cell>
          <cell r="DP332">
            <v>0</v>
          </cell>
          <cell r="DQ332">
            <v>0</v>
          </cell>
          <cell r="DS332">
            <v>0</v>
          </cell>
          <cell r="DT332">
            <v>5</v>
          </cell>
          <cell r="DU332">
            <v>4</v>
          </cell>
          <cell r="DW332">
            <v>0</v>
          </cell>
          <cell r="DX332">
            <v>0</v>
          </cell>
          <cell r="DY332">
            <v>0</v>
          </cell>
          <cell r="DZ332">
            <v>0</v>
          </cell>
          <cell r="EA332">
            <v>0</v>
          </cell>
          <cell r="EB332">
            <v>0</v>
          </cell>
          <cell r="EC332">
            <v>1</v>
          </cell>
          <cell r="ED332">
            <v>1</v>
          </cell>
          <cell r="EE332">
            <v>5</v>
          </cell>
          <cell r="EF332">
            <v>4</v>
          </cell>
          <cell r="EG332">
            <v>0</v>
          </cell>
          <cell r="EH332">
            <v>0</v>
          </cell>
          <cell r="EI332">
            <v>0</v>
          </cell>
          <cell r="EK332">
            <v>0</v>
          </cell>
          <cell r="EL332">
            <v>5</v>
          </cell>
          <cell r="EM332">
            <v>4</v>
          </cell>
          <cell r="EO332">
            <v>0</v>
          </cell>
          <cell r="EP332">
            <v>0</v>
          </cell>
          <cell r="EQ332">
            <v>0</v>
          </cell>
          <cell r="ER332">
            <v>0</v>
          </cell>
          <cell r="ES332">
            <v>0</v>
          </cell>
          <cell r="ET332">
            <v>0</v>
          </cell>
          <cell r="EU332">
            <v>1</v>
          </cell>
          <cell r="EV332">
            <v>1</v>
          </cell>
          <cell r="EW332">
            <v>5</v>
          </cell>
          <cell r="EX332">
            <v>4</v>
          </cell>
          <cell r="EY332">
            <v>0</v>
          </cell>
          <cell r="EZ332">
            <v>0</v>
          </cell>
          <cell r="FA332">
            <v>0</v>
          </cell>
          <cell r="FC332">
            <v>0</v>
          </cell>
          <cell r="FD332">
            <v>5</v>
          </cell>
          <cell r="FE332">
            <v>4</v>
          </cell>
          <cell r="FG332">
            <v>0</v>
          </cell>
          <cell r="FH332">
            <v>0</v>
          </cell>
          <cell r="FI332">
            <v>0</v>
          </cell>
          <cell r="FJ332">
            <v>0</v>
          </cell>
          <cell r="FK332">
            <v>0</v>
          </cell>
          <cell r="FL332">
            <v>0</v>
          </cell>
          <cell r="FM332">
            <v>1</v>
          </cell>
          <cell r="FN332">
            <v>1</v>
          </cell>
          <cell r="FO332">
            <v>5</v>
          </cell>
          <cell r="FP332">
            <v>4</v>
          </cell>
          <cell r="FQ332">
            <v>0</v>
          </cell>
          <cell r="FR332">
            <v>0</v>
          </cell>
          <cell r="FS332">
            <v>0</v>
          </cell>
          <cell r="FU332">
            <v>0</v>
          </cell>
          <cell r="FV332">
            <v>5</v>
          </cell>
          <cell r="FW332">
            <v>4</v>
          </cell>
          <cell r="FY332">
            <v>0</v>
          </cell>
          <cell r="FZ332">
            <v>0</v>
          </cell>
          <cell r="GA332">
            <v>0</v>
          </cell>
          <cell r="GB332">
            <v>0</v>
          </cell>
          <cell r="GC332">
            <v>0</v>
          </cell>
          <cell r="GD332">
            <v>0</v>
          </cell>
          <cell r="GE332">
            <v>1</v>
          </cell>
          <cell r="GF332">
            <v>1</v>
          </cell>
          <cell r="GG332">
            <v>5</v>
          </cell>
          <cell r="GH332">
            <v>4</v>
          </cell>
          <cell r="GI332">
            <v>0</v>
          </cell>
          <cell r="GJ332">
            <v>0</v>
          </cell>
          <cell r="GK332">
            <v>0</v>
          </cell>
          <cell r="GM332">
            <v>0</v>
          </cell>
          <cell r="GN332">
            <v>5</v>
          </cell>
          <cell r="GO332">
            <v>4</v>
          </cell>
          <cell r="GQ332">
            <v>0</v>
          </cell>
          <cell r="GR332">
            <v>0</v>
          </cell>
          <cell r="GS332">
            <v>0</v>
          </cell>
          <cell r="GT332">
            <v>0</v>
          </cell>
          <cell r="GU332">
            <v>0</v>
          </cell>
          <cell r="GV332">
            <v>0</v>
          </cell>
          <cell r="GW332">
            <v>1</v>
          </cell>
          <cell r="GX332">
            <v>8</v>
          </cell>
          <cell r="GY332">
            <v>40</v>
          </cell>
          <cell r="GZ332">
            <v>32</v>
          </cell>
          <cell r="HA332">
            <v>0</v>
          </cell>
          <cell r="HB332">
            <v>0</v>
          </cell>
          <cell r="HC332">
            <v>0</v>
          </cell>
          <cell r="HD332">
            <v>0</v>
          </cell>
          <cell r="HE332">
            <v>0</v>
          </cell>
          <cell r="HF332">
            <v>40</v>
          </cell>
          <cell r="HG332">
            <v>32</v>
          </cell>
          <cell r="HH332">
            <v>0</v>
          </cell>
          <cell r="HI332">
            <v>0</v>
          </cell>
          <cell r="HJ332">
            <v>0</v>
          </cell>
          <cell r="HL332">
            <v>3.4999999999999892E-2</v>
          </cell>
          <cell r="HO332" t="str">
            <v>50</v>
          </cell>
          <cell r="HP332" t="str">
            <v>50</v>
          </cell>
          <cell r="HQ332" t="str">
            <v>50</v>
          </cell>
          <cell r="HR332" t="str">
            <v>50</v>
          </cell>
          <cell r="HS332" t="str">
            <v>50</v>
          </cell>
          <cell r="HT332" t="str">
            <v>50</v>
          </cell>
          <cell r="HU332" t="str">
            <v>50</v>
          </cell>
          <cell r="HV332" t="str">
            <v>50</v>
          </cell>
          <cell r="HW332" t="str">
            <v>50</v>
          </cell>
          <cell r="HX332" t="str">
            <v>50</v>
          </cell>
          <cell r="HY332" t="str">
            <v>50</v>
          </cell>
        </row>
        <row r="333">
          <cell r="D333" t="str">
            <v>5</v>
          </cell>
          <cell r="F333" t="str">
            <v>5R</v>
          </cell>
          <cell r="H333">
            <v>0</v>
          </cell>
          <cell r="I333">
            <v>0</v>
          </cell>
          <cell r="J333">
            <v>0</v>
          </cell>
          <cell r="K333">
            <v>0</v>
          </cell>
          <cell r="M333">
            <v>0</v>
          </cell>
          <cell r="O333">
            <v>0</v>
          </cell>
          <cell r="S333">
            <v>0</v>
          </cell>
          <cell r="T333">
            <v>0</v>
          </cell>
          <cell r="U333">
            <v>0</v>
          </cell>
          <cell r="V333">
            <v>0</v>
          </cell>
          <cell r="W333">
            <v>0</v>
          </cell>
          <cell r="X333">
            <v>0</v>
          </cell>
          <cell r="Y333">
            <v>0</v>
          </cell>
          <cell r="Z333">
            <v>0</v>
          </cell>
          <cell r="AA333">
            <v>0</v>
          </cell>
          <cell r="AB333">
            <v>0</v>
          </cell>
          <cell r="AC333">
            <v>0</v>
          </cell>
          <cell r="AE333">
            <v>0</v>
          </cell>
          <cell r="AG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Y333">
            <v>0</v>
          </cell>
          <cell r="AZ333">
            <v>0</v>
          </cell>
          <cell r="BC333">
            <v>0</v>
          </cell>
          <cell r="BD333">
            <v>0</v>
          </cell>
          <cell r="BE333">
            <v>0</v>
          </cell>
          <cell r="BF333">
            <v>0</v>
          </cell>
          <cell r="BG333">
            <v>0</v>
          </cell>
          <cell r="BH333">
            <v>0</v>
          </cell>
          <cell r="BI333">
            <v>0</v>
          </cell>
          <cell r="BJ333">
            <v>0</v>
          </cell>
          <cell r="BK333">
            <v>0</v>
          </cell>
          <cell r="BL333">
            <v>0</v>
          </cell>
          <cell r="BM333">
            <v>0</v>
          </cell>
          <cell r="BO333">
            <v>0</v>
          </cell>
          <cell r="BQ333">
            <v>0</v>
          </cell>
          <cell r="BU333">
            <v>0</v>
          </cell>
          <cell r="BV333">
            <v>0</v>
          </cell>
          <cell r="BW333">
            <v>0</v>
          </cell>
          <cell r="BX333">
            <v>0</v>
          </cell>
          <cell r="BY333">
            <v>0</v>
          </cell>
          <cell r="BZ333">
            <v>0</v>
          </cell>
          <cell r="CA333">
            <v>0</v>
          </cell>
          <cell r="CB333">
            <v>0</v>
          </cell>
          <cell r="CC333">
            <v>0</v>
          </cell>
          <cell r="CD333">
            <v>0</v>
          </cell>
          <cell r="CE333">
            <v>0</v>
          </cell>
          <cell r="CG333">
            <v>0</v>
          </cell>
          <cell r="CI333">
            <v>0</v>
          </cell>
          <cell r="CM333">
            <v>0</v>
          </cell>
          <cell r="CN333">
            <v>0</v>
          </cell>
          <cell r="CO333">
            <v>0</v>
          </cell>
          <cell r="CP333">
            <v>0</v>
          </cell>
          <cell r="CQ333">
            <v>0</v>
          </cell>
          <cell r="CR333">
            <v>0</v>
          </cell>
          <cell r="CS333">
            <v>0</v>
          </cell>
          <cell r="CT333">
            <v>0</v>
          </cell>
          <cell r="CU333">
            <v>0</v>
          </cell>
          <cell r="CV333">
            <v>0</v>
          </cell>
          <cell r="CW333">
            <v>0</v>
          </cell>
          <cell r="CY333">
            <v>0</v>
          </cell>
          <cell r="DA333">
            <v>0</v>
          </cell>
          <cell r="DB333">
            <v>0</v>
          </cell>
          <cell r="DE333">
            <v>0</v>
          </cell>
          <cell r="DF333">
            <v>0</v>
          </cell>
          <cell r="DG333">
            <v>0</v>
          </cell>
          <cell r="DH333">
            <v>0</v>
          </cell>
          <cell r="DI333">
            <v>0</v>
          </cell>
          <cell r="DJ333">
            <v>0</v>
          </cell>
          <cell r="DK333">
            <v>0</v>
          </cell>
          <cell r="DL333">
            <v>0</v>
          </cell>
          <cell r="DM333">
            <v>0</v>
          </cell>
          <cell r="DN333">
            <v>0</v>
          </cell>
          <cell r="DO333">
            <v>0</v>
          </cell>
          <cell r="DP333">
            <v>0</v>
          </cell>
          <cell r="DQ333">
            <v>0</v>
          </cell>
          <cell r="DS333">
            <v>0</v>
          </cell>
          <cell r="DT333">
            <v>0</v>
          </cell>
          <cell r="DU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0</v>
          </cell>
          <cell r="EM333">
            <v>0</v>
          </cell>
          <cell r="EO333">
            <v>0</v>
          </cell>
          <cell r="EP333">
            <v>0</v>
          </cell>
          <cell r="EQ333">
            <v>0</v>
          </cell>
          <cell r="ER333">
            <v>0</v>
          </cell>
          <cell r="ES333">
            <v>0</v>
          </cell>
          <cell r="ET333">
            <v>0</v>
          </cell>
          <cell r="EU333">
            <v>0</v>
          </cell>
          <cell r="EV333">
            <v>0</v>
          </cell>
          <cell r="EW333">
            <v>0</v>
          </cell>
          <cell r="EX333">
            <v>0</v>
          </cell>
          <cell r="EY333">
            <v>0</v>
          </cell>
          <cell r="EZ333">
            <v>0</v>
          </cell>
          <cell r="FA333">
            <v>0</v>
          </cell>
          <cell r="FC333">
            <v>0</v>
          </cell>
          <cell r="FD333">
            <v>0</v>
          </cell>
          <cell r="FE333">
            <v>0</v>
          </cell>
          <cell r="FG333">
            <v>0</v>
          </cell>
          <cell r="FH333">
            <v>0</v>
          </cell>
          <cell r="FI333">
            <v>0</v>
          </cell>
          <cell r="FJ333">
            <v>0</v>
          </cell>
          <cell r="FK333">
            <v>0</v>
          </cell>
          <cell r="FL333">
            <v>0</v>
          </cell>
          <cell r="FM333">
            <v>0</v>
          </cell>
          <cell r="FN333">
            <v>0</v>
          </cell>
          <cell r="FO333">
            <v>0</v>
          </cell>
          <cell r="FP333">
            <v>0</v>
          </cell>
          <cell r="FQ333">
            <v>0</v>
          </cell>
          <cell r="FR333">
            <v>0</v>
          </cell>
          <cell r="FS333">
            <v>0</v>
          </cell>
          <cell r="FU333">
            <v>0</v>
          </cell>
          <cell r="FV333">
            <v>0</v>
          </cell>
          <cell r="FW333">
            <v>0</v>
          </cell>
          <cell r="FY333">
            <v>0</v>
          </cell>
          <cell r="FZ333">
            <v>0</v>
          </cell>
          <cell r="GA333">
            <v>0</v>
          </cell>
          <cell r="GB333">
            <v>0</v>
          </cell>
          <cell r="GC333">
            <v>0</v>
          </cell>
          <cell r="GD333">
            <v>0</v>
          </cell>
          <cell r="GE333">
            <v>0</v>
          </cell>
          <cell r="GF333">
            <v>0</v>
          </cell>
          <cell r="GG333">
            <v>0</v>
          </cell>
          <cell r="GH333">
            <v>0</v>
          </cell>
          <cell r="GI333">
            <v>0</v>
          </cell>
          <cell r="GJ333">
            <v>0</v>
          </cell>
          <cell r="GK333">
            <v>0</v>
          </cell>
          <cell r="GM333">
            <v>0</v>
          </cell>
          <cell r="GN333">
            <v>0</v>
          </cell>
          <cell r="GO333">
            <v>0</v>
          </cell>
          <cell r="GQ333">
            <v>0</v>
          </cell>
          <cell r="GR333">
            <v>0</v>
          </cell>
          <cell r="GS333">
            <v>0</v>
          </cell>
          <cell r="GT333">
            <v>0</v>
          </cell>
          <cell r="GU333">
            <v>0</v>
          </cell>
          <cell r="GV333">
            <v>0</v>
          </cell>
          <cell r="GW333">
            <v>0</v>
          </cell>
          <cell r="GX333">
            <v>0</v>
          </cell>
          <cell r="GY333">
            <v>0</v>
          </cell>
          <cell r="GZ333">
            <v>0</v>
          </cell>
          <cell r="HA333">
            <v>0</v>
          </cell>
          <cell r="HB333">
            <v>0</v>
          </cell>
          <cell r="HC333">
            <v>0</v>
          </cell>
          <cell r="HD333">
            <v>0</v>
          </cell>
          <cell r="HE333">
            <v>0</v>
          </cell>
          <cell r="HF333">
            <v>0</v>
          </cell>
          <cell r="HG333">
            <v>0</v>
          </cell>
          <cell r="HH333">
            <v>0</v>
          </cell>
          <cell r="HI333">
            <v>0</v>
          </cell>
          <cell r="HJ333" t="str">
            <v>SI</v>
          </cell>
          <cell r="HL333">
            <v>3.4999999999999892E-2</v>
          </cell>
          <cell r="HO333" t="str">
            <v>50</v>
          </cell>
          <cell r="HP333" t="str">
            <v>50</v>
          </cell>
          <cell r="HQ333" t="str">
            <v>50</v>
          </cell>
          <cell r="HR333" t="str">
            <v>50</v>
          </cell>
          <cell r="HS333" t="str">
            <v>50</v>
          </cell>
          <cell r="HT333" t="str">
            <v>50</v>
          </cell>
          <cell r="HU333" t="str">
            <v>50</v>
          </cell>
          <cell r="HV333" t="str">
            <v>50</v>
          </cell>
          <cell r="HW333" t="str">
            <v>50</v>
          </cell>
          <cell r="HX333" t="str">
            <v>50</v>
          </cell>
          <cell r="HY333" t="str">
            <v>50</v>
          </cell>
        </row>
        <row r="334">
          <cell r="D334" t="str">
            <v>5</v>
          </cell>
          <cell r="F334" t="str">
            <v>5R</v>
          </cell>
          <cell r="H334">
            <v>0</v>
          </cell>
          <cell r="I334">
            <v>0</v>
          </cell>
          <cell r="J334">
            <v>0</v>
          </cell>
          <cell r="K334">
            <v>0</v>
          </cell>
          <cell r="M334">
            <v>0</v>
          </cell>
          <cell r="O334">
            <v>0</v>
          </cell>
          <cell r="S334">
            <v>0</v>
          </cell>
          <cell r="T334">
            <v>0</v>
          </cell>
          <cell r="U334">
            <v>0</v>
          </cell>
          <cell r="V334">
            <v>0</v>
          </cell>
          <cell r="W334">
            <v>0</v>
          </cell>
          <cell r="X334">
            <v>0</v>
          </cell>
          <cell r="Y334">
            <v>0</v>
          </cell>
          <cell r="Z334">
            <v>0</v>
          </cell>
          <cell r="AA334">
            <v>0</v>
          </cell>
          <cell r="AB334">
            <v>0</v>
          </cell>
          <cell r="AC334">
            <v>0</v>
          </cell>
          <cell r="AE334">
            <v>0</v>
          </cell>
          <cell r="AG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Y334">
            <v>0</v>
          </cell>
          <cell r="AZ334">
            <v>0</v>
          </cell>
          <cell r="BC334">
            <v>0</v>
          </cell>
          <cell r="BD334">
            <v>0</v>
          </cell>
          <cell r="BE334">
            <v>0</v>
          </cell>
          <cell r="BF334">
            <v>0</v>
          </cell>
          <cell r="BG334">
            <v>0</v>
          </cell>
          <cell r="BH334">
            <v>0</v>
          </cell>
          <cell r="BI334">
            <v>0</v>
          </cell>
          <cell r="BJ334">
            <v>0</v>
          </cell>
          <cell r="BK334">
            <v>0</v>
          </cell>
          <cell r="BL334">
            <v>0</v>
          </cell>
          <cell r="BM334">
            <v>0</v>
          </cell>
          <cell r="BO334">
            <v>0</v>
          </cell>
          <cell r="BQ334">
            <v>0</v>
          </cell>
          <cell r="BU334">
            <v>0</v>
          </cell>
          <cell r="BV334">
            <v>0</v>
          </cell>
          <cell r="BW334">
            <v>0</v>
          </cell>
          <cell r="BX334">
            <v>0</v>
          </cell>
          <cell r="BY334">
            <v>0</v>
          </cell>
          <cell r="BZ334">
            <v>0</v>
          </cell>
          <cell r="CA334">
            <v>0</v>
          </cell>
          <cell r="CB334">
            <v>0</v>
          </cell>
          <cell r="CC334">
            <v>0</v>
          </cell>
          <cell r="CD334">
            <v>0</v>
          </cell>
          <cell r="CE334">
            <v>0</v>
          </cell>
          <cell r="CG334">
            <v>0</v>
          </cell>
          <cell r="CI334">
            <v>0</v>
          </cell>
          <cell r="CM334">
            <v>0</v>
          </cell>
          <cell r="CN334">
            <v>0</v>
          </cell>
          <cell r="CO334">
            <v>0</v>
          </cell>
          <cell r="CP334">
            <v>0</v>
          </cell>
          <cell r="CQ334">
            <v>0</v>
          </cell>
          <cell r="CR334">
            <v>0</v>
          </cell>
          <cell r="CS334">
            <v>0</v>
          </cell>
          <cell r="CT334">
            <v>0</v>
          </cell>
          <cell r="CU334">
            <v>0</v>
          </cell>
          <cell r="CV334">
            <v>0</v>
          </cell>
          <cell r="CW334">
            <v>0</v>
          </cell>
          <cell r="CY334">
            <v>0</v>
          </cell>
          <cell r="DA334">
            <v>0</v>
          </cell>
          <cell r="DB334">
            <v>0</v>
          </cell>
          <cell r="DE334">
            <v>0</v>
          </cell>
          <cell r="DF334">
            <v>0</v>
          </cell>
          <cell r="DG334">
            <v>0</v>
          </cell>
          <cell r="DH334">
            <v>0</v>
          </cell>
          <cell r="DI334">
            <v>0</v>
          </cell>
          <cell r="DJ334">
            <v>0</v>
          </cell>
          <cell r="DK334">
            <v>0</v>
          </cell>
          <cell r="DL334">
            <v>0</v>
          </cell>
          <cell r="DM334">
            <v>0</v>
          </cell>
          <cell r="DN334">
            <v>0</v>
          </cell>
          <cell r="DO334">
            <v>0</v>
          </cell>
          <cell r="DP334">
            <v>0</v>
          </cell>
          <cell r="DQ334">
            <v>0</v>
          </cell>
          <cell r="DS334">
            <v>0</v>
          </cell>
          <cell r="DT334">
            <v>0</v>
          </cell>
          <cell r="DU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0</v>
          </cell>
          <cell r="EM334">
            <v>0</v>
          </cell>
          <cell r="EO334">
            <v>0</v>
          </cell>
          <cell r="EP334">
            <v>0</v>
          </cell>
          <cell r="EQ334">
            <v>0</v>
          </cell>
          <cell r="ER334">
            <v>0</v>
          </cell>
          <cell r="ES334">
            <v>0</v>
          </cell>
          <cell r="ET334">
            <v>0</v>
          </cell>
          <cell r="EU334">
            <v>0</v>
          </cell>
          <cell r="EV334">
            <v>0</v>
          </cell>
          <cell r="EW334">
            <v>0</v>
          </cell>
          <cell r="EX334">
            <v>0</v>
          </cell>
          <cell r="EY334">
            <v>0</v>
          </cell>
          <cell r="EZ334">
            <v>0</v>
          </cell>
          <cell r="FA334">
            <v>0</v>
          </cell>
          <cell r="FC334">
            <v>0</v>
          </cell>
          <cell r="FD334">
            <v>0</v>
          </cell>
          <cell r="FE334">
            <v>0</v>
          </cell>
          <cell r="FG334">
            <v>0</v>
          </cell>
          <cell r="FH334">
            <v>0</v>
          </cell>
          <cell r="FI334">
            <v>0</v>
          </cell>
          <cell r="FJ334">
            <v>0</v>
          </cell>
          <cell r="FK334">
            <v>0</v>
          </cell>
          <cell r="FL334">
            <v>0</v>
          </cell>
          <cell r="FM334">
            <v>0</v>
          </cell>
          <cell r="FN334">
            <v>0</v>
          </cell>
          <cell r="FO334">
            <v>0</v>
          </cell>
          <cell r="FP334">
            <v>0</v>
          </cell>
          <cell r="FQ334">
            <v>0</v>
          </cell>
          <cell r="FR334">
            <v>0</v>
          </cell>
          <cell r="FS334">
            <v>0</v>
          </cell>
          <cell r="FU334">
            <v>0</v>
          </cell>
          <cell r="FV334">
            <v>0</v>
          </cell>
          <cell r="FW334">
            <v>0</v>
          </cell>
          <cell r="FY334">
            <v>0</v>
          </cell>
          <cell r="FZ334">
            <v>0</v>
          </cell>
          <cell r="GA334">
            <v>0</v>
          </cell>
          <cell r="GB334">
            <v>0</v>
          </cell>
          <cell r="GC334">
            <v>0</v>
          </cell>
          <cell r="GD334">
            <v>0</v>
          </cell>
          <cell r="GE334">
            <v>0</v>
          </cell>
          <cell r="GF334">
            <v>0</v>
          </cell>
          <cell r="GG334">
            <v>0</v>
          </cell>
          <cell r="GH334">
            <v>0</v>
          </cell>
          <cell r="GI334">
            <v>0</v>
          </cell>
          <cell r="GJ334">
            <v>0</v>
          </cell>
          <cell r="GK334">
            <v>0</v>
          </cell>
          <cell r="GM334">
            <v>0</v>
          </cell>
          <cell r="GN334">
            <v>0</v>
          </cell>
          <cell r="GO334">
            <v>0</v>
          </cell>
          <cell r="GQ334">
            <v>0</v>
          </cell>
          <cell r="GR334">
            <v>0</v>
          </cell>
          <cell r="GS334">
            <v>0</v>
          </cell>
          <cell r="GT334">
            <v>0</v>
          </cell>
          <cell r="GU334">
            <v>0</v>
          </cell>
          <cell r="GV334">
            <v>0</v>
          </cell>
          <cell r="GW334">
            <v>0</v>
          </cell>
          <cell r="GX334">
            <v>0</v>
          </cell>
          <cell r="GY334">
            <v>0</v>
          </cell>
          <cell r="GZ334">
            <v>0</v>
          </cell>
          <cell r="HA334">
            <v>0</v>
          </cell>
          <cell r="HB334">
            <v>0</v>
          </cell>
          <cell r="HC334">
            <v>0</v>
          </cell>
          <cell r="HD334">
            <v>0</v>
          </cell>
          <cell r="HE334">
            <v>0</v>
          </cell>
          <cell r="HF334">
            <v>0</v>
          </cell>
          <cell r="HG334">
            <v>0</v>
          </cell>
          <cell r="HH334">
            <v>0</v>
          </cell>
          <cell r="HI334">
            <v>0</v>
          </cell>
          <cell r="HJ334" t="str">
            <v>SI</v>
          </cell>
          <cell r="HL334">
            <v>3.4999999999999892E-2</v>
          </cell>
          <cell r="HO334" t="str">
            <v>50</v>
          </cell>
          <cell r="HP334" t="str">
            <v>50</v>
          </cell>
          <cell r="HQ334" t="str">
            <v>50</v>
          </cell>
          <cell r="HR334" t="str">
            <v>50</v>
          </cell>
          <cell r="HS334" t="str">
            <v>50</v>
          </cell>
          <cell r="HT334" t="str">
            <v>50</v>
          </cell>
          <cell r="HU334" t="str">
            <v>50</v>
          </cell>
          <cell r="HV334" t="str">
            <v>50</v>
          </cell>
          <cell r="HW334" t="str">
            <v>50</v>
          </cell>
          <cell r="HX334" t="str">
            <v>50</v>
          </cell>
          <cell r="HY334" t="str">
            <v>50</v>
          </cell>
        </row>
        <row r="335">
          <cell r="D335" t="str">
            <v>5</v>
          </cell>
          <cell r="F335" t="str">
            <v>5R</v>
          </cell>
          <cell r="H335">
            <v>0</v>
          </cell>
          <cell r="I335">
            <v>0</v>
          </cell>
          <cell r="J335">
            <v>0</v>
          </cell>
          <cell r="K335">
            <v>0</v>
          </cell>
          <cell r="M335">
            <v>0</v>
          </cell>
          <cell r="O335">
            <v>0</v>
          </cell>
          <cell r="S335">
            <v>0</v>
          </cell>
          <cell r="T335">
            <v>0</v>
          </cell>
          <cell r="U335">
            <v>0</v>
          </cell>
          <cell r="V335">
            <v>0</v>
          </cell>
          <cell r="W335">
            <v>0</v>
          </cell>
          <cell r="X335">
            <v>0</v>
          </cell>
          <cell r="Y335">
            <v>0</v>
          </cell>
          <cell r="Z335">
            <v>0</v>
          </cell>
          <cell r="AA335">
            <v>0</v>
          </cell>
          <cell r="AB335">
            <v>0</v>
          </cell>
          <cell r="AC335">
            <v>0</v>
          </cell>
          <cell r="AE335">
            <v>0</v>
          </cell>
          <cell r="AG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Y335">
            <v>0</v>
          </cell>
          <cell r="AZ335">
            <v>0</v>
          </cell>
          <cell r="BC335">
            <v>0</v>
          </cell>
          <cell r="BD335">
            <v>0</v>
          </cell>
          <cell r="BE335">
            <v>0</v>
          </cell>
          <cell r="BF335">
            <v>0</v>
          </cell>
          <cell r="BG335">
            <v>0</v>
          </cell>
          <cell r="BH335">
            <v>0</v>
          </cell>
          <cell r="BI335">
            <v>0</v>
          </cell>
          <cell r="BJ335">
            <v>0</v>
          </cell>
          <cell r="BK335">
            <v>0</v>
          </cell>
          <cell r="BL335">
            <v>0</v>
          </cell>
          <cell r="BM335">
            <v>0</v>
          </cell>
          <cell r="BO335">
            <v>0</v>
          </cell>
          <cell r="BQ335">
            <v>0</v>
          </cell>
          <cell r="BU335">
            <v>0</v>
          </cell>
          <cell r="BV335">
            <v>0</v>
          </cell>
          <cell r="BW335">
            <v>0</v>
          </cell>
          <cell r="BX335">
            <v>0</v>
          </cell>
          <cell r="BY335">
            <v>0</v>
          </cell>
          <cell r="BZ335">
            <v>0</v>
          </cell>
          <cell r="CA335">
            <v>0</v>
          </cell>
          <cell r="CB335">
            <v>0</v>
          </cell>
          <cell r="CC335">
            <v>0</v>
          </cell>
          <cell r="CD335">
            <v>0</v>
          </cell>
          <cell r="CE335">
            <v>0</v>
          </cell>
          <cell r="CG335">
            <v>0</v>
          </cell>
          <cell r="CI335">
            <v>0</v>
          </cell>
          <cell r="CM335">
            <v>0</v>
          </cell>
          <cell r="CN335">
            <v>0</v>
          </cell>
          <cell r="CO335">
            <v>0</v>
          </cell>
          <cell r="CP335">
            <v>0</v>
          </cell>
          <cell r="CQ335">
            <v>0</v>
          </cell>
          <cell r="CR335">
            <v>0</v>
          </cell>
          <cell r="CS335">
            <v>0</v>
          </cell>
          <cell r="CT335">
            <v>0</v>
          </cell>
          <cell r="CU335">
            <v>0</v>
          </cell>
          <cell r="CV335">
            <v>0</v>
          </cell>
          <cell r="CW335">
            <v>0</v>
          </cell>
          <cell r="CY335">
            <v>0</v>
          </cell>
          <cell r="DA335">
            <v>0</v>
          </cell>
          <cell r="DB335">
            <v>0</v>
          </cell>
          <cell r="DE335">
            <v>0</v>
          </cell>
          <cell r="DF335">
            <v>0</v>
          </cell>
          <cell r="DG335">
            <v>0</v>
          </cell>
          <cell r="DH335">
            <v>0</v>
          </cell>
          <cell r="DI335">
            <v>0</v>
          </cell>
          <cell r="DJ335">
            <v>0</v>
          </cell>
          <cell r="DK335">
            <v>0</v>
          </cell>
          <cell r="DL335">
            <v>0</v>
          </cell>
          <cell r="DM335">
            <v>0</v>
          </cell>
          <cell r="DN335">
            <v>0</v>
          </cell>
          <cell r="DO335">
            <v>0</v>
          </cell>
          <cell r="DP335">
            <v>0</v>
          </cell>
          <cell r="DQ335">
            <v>0</v>
          </cell>
          <cell r="DS335">
            <v>0</v>
          </cell>
          <cell r="DT335">
            <v>0</v>
          </cell>
          <cell r="DU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0</v>
          </cell>
          <cell r="EM335">
            <v>0</v>
          </cell>
          <cell r="EO335">
            <v>0</v>
          </cell>
          <cell r="EP335">
            <v>0</v>
          </cell>
          <cell r="EQ335">
            <v>0</v>
          </cell>
          <cell r="ER335">
            <v>0</v>
          </cell>
          <cell r="ES335">
            <v>0</v>
          </cell>
          <cell r="ET335">
            <v>0</v>
          </cell>
          <cell r="EU335">
            <v>0</v>
          </cell>
          <cell r="EV335">
            <v>0</v>
          </cell>
          <cell r="EW335">
            <v>0</v>
          </cell>
          <cell r="EX335">
            <v>0</v>
          </cell>
          <cell r="EY335">
            <v>0</v>
          </cell>
          <cell r="EZ335">
            <v>0</v>
          </cell>
          <cell r="FA335">
            <v>0</v>
          </cell>
          <cell r="FC335">
            <v>0</v>
          </cell>
          <cell r="FD335">
            <v>0</v>
          </cell>
          <cell r="FE335">
            <v>0</v>
          </cell>
          <cell r="FG335">
            <v>0</v>
          </cell>
          <cell r="FH335">
            <v>0</v>
          </cell>
          <cell r="FI335">
            <v>0</v>
          </cell>
          <cell r="FJ335">
            <v>0</v>
          </cell>
          <cell r="FK335">
            <v>0</v>
          </cell>
          <cell r="FL335">
            <v>0</v>
          </cell>
          <cell r="FM335">
            <v>0</v>
          </cell>
          <cell r="FN335">
            <v>0</v>
          </cell>
          <cell r="FO335">
            <v>0</v>
          </cell>
          <cell r="FP335">
            <v>0</v>
          </cell>
          <cell r="FQ335">
            <v>0</v>
          </cell>
          <cell r="FR335">
            <v>0</v>
          </cell>
          <cell r="FS335">
            <v>0</v>
          </cell>
          <cell r="FU335">
            <v>0</v>
          </cell>
          <cell r="FV335">
            <v>0</v>
          </cell>
          <cell r="FW335">
            <v>0</v>
          </cell>
          <cell r="FY335">
            <v>0</v>
          </cell>
          <cell r="FZ335">
            <v>0</v>
          </cell>
          <cell r="GA335">
            <v>0</v>
          </cell>
          <cell r="GB335">
            <v>0</v>
          </cell>
          <cell r="GC335">
            <v>0</v>
          </cell>
          <cell r="GD335">
            <v>0</v>
          </cell>
          <cell r="GE335">
            <v>0</v>
          </cell>
          <cell r="GF335">
            <v>0</v>
          </cell>
          <cell r="GG335">
            <v>0</v>
          </cell>
          <cell r="GH335">
            <v>0</v>
          </cell>
          <cell r="GI335">
            <v>0</v>
          </cell>
          <cell r="GJ335">
            <v>0</v>
          </cell>
          <cell r="GK335">
            <v>0</v>
          </cell>
          <cell r="GM335">
            <v>0</v>
          </cell>
          <cell r="GN335">
            <v>0</v>
          </cell>
          <cell r="GO335">
            <v>0</v>
          </cell>
          <cell r="GQ335">
            <v>0</v>
          </cell>
          <cell r="GR335">
            <v>0</v>
          </cell>
          <cell r="GS335">
            <v>0</v>
          </cell>
          <cell r="GT335">
            <v>0</v>
          </cell>
          <cell r="GU335">
            <v>0</v>
          </cell>
          <cell r="GV335">
            <v>0</v>
          </cell>
          <cell r="GW335">
            <v>0</v>
          </cell>
          <cell r="GX335">
            <v>0</v>
          </cell>
          <cell r="GY335">
            <v>0</v>
          </cell>
          <cell r="GZ335">
            <v>0</v>
          </cell>
          <cell r="HA335">
            <v>0</v>
          </cell>
          <cell r="HB335">
            <v>0</v>
          </cell>
          <cell r="HC335">
            <v>0</v>
          </cell>
          <cell r="HD335">
            <v>0</v>
          </cell>
          <cell r="HE335">
            <v>0</v>
          </cell>
          <cell r="HF335">
            <v>0</v>
          </cell>
          <cell r="HG335">
            <v>0</v>
          </cell>
          <cell r="HH335">
            <v>0</v>
          </cell>
          <cell r="HI335">
            <v>0</v>
          </cell>
          <cell r="HJ335" t="str">
            <v>SI</v>
          </cell>
          <cell r="HL335">
            <v>3.4999999999999892E-2</v>
          </cell>
          <cell r="HO335" t="str">
            <v>50</v>
          </cell>
          <cell r="HP335" t="str">
            <v>50</v>
          </cell>
          <cell r="HQ335" t="str">
            <v>50</v>
          </cell>
          <cell r="HR335" t="str">
            <v>50</v>
          </cell>
          <cell r="HS335" t="str">
            <v>50</v>
          </cell>
          <cell r="HT335" t="str">
            <v>50</v>
          </cell>
          <cell r="HU335" t="str">
            <v>50</v>
          </cell>
          <cell r="HV335" t="str">
            <v>50</v>
          </cell>
          <cell r="HW335" t="str">
            <v>50</v>
          </cell>
          <cell r="HX335" t="str">
            <v>50</v>
          </cell>
          <cell r="HY335" t="str">
            <v>50</v>
          </cell>
        </row>
        <row r="336">
          <cell r="D336" t="str">
            <v>5</v>
          </cell>
          <cell r="F336" t="str">
            <v>5R</v>
          </cell>
          <cell r="H336">
            <v>0</v>
          </cell>
          <cell r="I336">
            <v>0</v>
          </cell>
          <cell r="J336">
            <v>0</v>
          </cell>
          <cell r="K336">
            <v>0</v>
          </cell>
          <cell r="M336">
            <v>0</v>
          </cell>
          <cell r="O336">
            <v>0</v>
          </cell>
          <cell r="S336">
            <v>0</v>
          </cell>
          <cell r="T336">
            <v>0</v>
          </cell>
          <cell r="U336">
            <v>0</v>
          </cell>
          <cell r="V336">
            <v>0</v>
          </cell>
          <cell r="W336">
            <v>0</v>
          </cell>
          <cell r="X336">
            <v>0</v>
          </cell>
          <cell r="Y336">
            <v>0</v>
          </cell>
          <cell r="Z336">
            <v>0</v>
          </cell>
          <cell r="AA336">
            <v>0</v>
          </cell>
          <cell r="AB336">
            <v>0</v>
          </cell>
          <cell r="AC336">
            <v>0</v>
          </cell>
          <cell r="AE336">
            <v>0</v>
          </cell>
          <cell r="AG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Y336">
            <v>0</v>
          </cell>
          <cell r="AZ336">
            <v>0</v>
          </cell>
          <cell r="BC336">
            <v>0</v>
          </cell>
          <cell r="BD336">
            <v>0</v>
          </cell>
          <cell r="BE336">
            <v>0</v>
          </cell>
          <cell r="BF336">
            <v>0</v>
          </cell>
          <cell r="BG336">
            <v>0</v>
          </cell>
          <cell r="BH336">
            <v>0</v>
          </cell>
          <cell r="BI336">
            <v>0</v>
          </cell>
          <cell r="BJ336">
            <v>0</v>
          </cell>
          <cell r="BK336">
            <v>0</v>
          </cell>
          <cell r="BL336">
            <v>0</v>
          </cell>
          <cell r="BM336">
            <v>0</v>
          </cell>
          <cell r="BO336">
            <v>0</v>
          </cell>
          <cell r="BQ336">
            <v>0</v>
          </cell>
          <cell r="BU336">
            <v>0</v>
          </cell>
          <cell r="BV336">
            <v>0</v>
          </cell>
          <cell r="BW336">
            <v>0</v>
          </cell>
          <cell r="BX336">
            <v>0</v>
          </cell>
          <cell r="BY336">
            <v>0</v>
          </cell>
          <cell r="BZ336">
            <v>0</v>
          </cell>
          <cell r="CA336">
            <v>0</v>
          </cell>
          <cell r="CB336">
            <v>0</v>
          </cell>
          <cell r="CC336">
            <v>0</v>
          </cell>
          <cell r="CD336">
            <v>0</v>
          </cell>
          <cell r="CE336">
            <v>0</v>
          </cell>
          <cell r="CG336">
            <v>0</v>
          </cell>
          <cell r="CI336">
            <v>0</v>
          </cell>
          <cell r="CM336">
            <v>0</v>
          </cell>
          <cell r="CN336">
            <v>0</v>
          </cell>
          <cell r="CO336">
            <v>0</v>
          </cell>
          <cell r="CP336">
            <v>0</v>
          </cell>
          <cell r="CQ336">
            <v>0</v>
          </cell>
          <cell r="CR336">
            <v>0</v>
          </cell>
          <cell r="CS336">
            <v>0</v>
          </cell>
          <cell r="CT336">
            <v>0</v>
          </cell>
          <cell r="CU336">
            <v>0</v>
          </cell>
          <cell r="CV336">
            <v>0</v>
          </cell>
          <cell r="CW336">
            <v>0</v>
          </cell>
          <cell r="CY336">
            <v>0</v>
          </cell>
          <cell r="DA336">
            <v>0</v>
          </cell>
          <cell r="DB336">
            <v>0</v>
          </cell>
          <cell r="DE336">
            <v>0</v>
          </cell>
          <cell r="DF336">
            <v>0</v>
          </cell>
          <cell r="DG336">
            <v>0</v>
          </cell>
          <cell r="DH336">
            <v>0</v>
          </cell>
          <cell r="DI336">
            <v>0</v>
          </cell>
          <cell r="DJ336">
            <v>0</v>
          </cell>
          <cell r="DK336">
            <v>0</v>
          </cell>
          <cell r="DL336">
            <v>0</v>
          </cell>
          <cell r="DM336">
            <v>0</v>
          </cell>
          <cell r="DN336">
            <v>0</v>
          </cell>
          <cell r="DO336">
            <v>0</v>
          </cell>
          <cell r="DP336">
            <v>0</v>
          </cell>
          <cell r="DQ336">
            <v>0</v>
          </cell>
          <cell r="DS336">
            <v>0</v>
          </cell>
          <cell r="DT336">
            <v>0</v>
          </cell>
          <cell r="DU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O336">
            <v>0</v>
          </cell>
          <cell r="EP336">
            <v>0</v>
          </cell>
          <cell r="EQ336">
            <v>0</v>
          </cell>
          <cell r="ER336">
            <v>0</v>
          </cell>
          <cell r="ES336">
            <v>0</v>
          </cell>
          <cell r="ET336">
            <v>0</v>
          </cell>
          <cell r="EU336">
            <v>0</v>
          </cell>
          <cell r="EV336">
            <v>0</v>
          </cell>
          <cell r="EW336">
            <v>0</v>
          </cell>
          <cell r="EX336">
            <v>0</v>
          </cell>
          <cell r="EY336">
            <v>0</v>
          </cell>
          <cell r="EZ336">
            <v>0</v>
          </cell>
          <cell r="FA336">
            <v>0</v>
          </cell>
          <cell r="FC336">
            <v>0</v>
          </cell>
          <cell r="FD336">
            <v>0</v>
          </cell>
          <cell r="FE336">
            <v>0</v>
          </cell>
          <cell r="FG336">
            <v>0</v>
          </cell>
          <cell r="FH336">
            <v>0</v>
          </cell>
          <cell r="FI336">
            <v>0</v>
          </cell>
          <cell r="FJ336">
            <v>0</v>
          </cell>
          <cell r="FK336">
            <v>0</v>
          </cell>
          <cell r="FL336">
            <v>0</v>
          </cell>
          <cell r="FM336">
            <v>0</v>
          </cell>
          <cell r="FN336">
            <v>0</v>
          </cell>
          <cell r="FO336">
            <v>0</v>
          </cell>
          <cell r="FP336">
            <v>0</v>
          </cell>
          <cell r="FQ336">
            <v>0</v>
          </cell>
          <cell r="FR336">
            <v>0</v>
          </cell>
          <cell r="FS336">
            <v>0</v>
          </cell>
          <cell r="FU336">
            <v>0</v>
          </cell>
          <cell r="FV336">
            <v>0</v>
          </cell>
          <cell r="FW336">
            <v>0</v>
          </cell>
          <cell r="FY336">
            <v>0</v>
          </cell>
          <cell r="FZ336">
            <v>0</v>
          </cell>
          <cell r="GA336">
            <v>0</v>
          </cell>
          <cell r="GB336">
            <v>0</v>
          </cell>
          <cell r="GC336">
            <v>0</v>
          </cell>
          <cell r="GD336">
            <v>0</v>
          </cell>
          <cell r="GE336">
            <v>0</v>
          </cell>
          <cell r="GF336">
            <v>0</v>
          </cell>
          <cell r="GG336">
            <v>0</v>
          </cell>
          <cell r="GH336">
            <v>0</v>
          </cell>
          <cell r="GI336">
            <v>0</v>
          </cell>
          <cell r="GJ336">
            <v>0</v>
          </cell>
          <cell r="GK336">
            <v>0</v>
          </cell>
          <cell r="GM336">
            <v>0</v>
          </cell>
          <cell r="GN336">
            <v>0</v>
          </cell>
          <cell r="GO336">
            <v>0</v>
          </cell>
          <cell r="GQ336">
            <v>0</v>
          </cell>
          <cell r="GR336">
            <v>0</v>
          </cell>
          <cell r="GS336">
            <v>0</v>
          </cell>
          <cell r="GT336">
            <v>0</v>
          </cell>
          <cell r="GU336">
            <v>0</v>
          </cell>
          <cell r="GV336">
            <v>0</v>
          </cell>
          <cell r="GW336">
            <v>0</v>
          </cell>
          <cell r="GX336">
            <v>0</v>
          </cell>
          <cell r="GY336">
            <v>0</v>
          </cell>
          <cell r="GZ336">
            <v>0</v>
          </cell>
          <cell r="HA336">
            <v>0</v>
          </cell>
          <cell r="HB336">
            <v>0</v>
          </cell>
          <cell r="HC336">
            <v>0</v>
          </cell>
          <cell r="HD336">
            <v>0</v>
          </cell>
          <cell r="HE336">
            <v>0</v>
          </cell>
          <cell r="HF336">
            <v>0</v>
          </cell>
          <cell r="HG336">
            <v>0</v>
          </cell>
          <cell r="HH336">
            <v>0</v>
          </cell>
          <cell r="HI336">
            <v>0</v>
          </cell>
          <cell r="HJ336" t="str">
            <v>SI</v>
          </cell>
          <cell r="HL336">
            <v>3.4999999999999892E-2</v>
          </cell>
          <cell r="HO336" t="str">
            <v>50</v>
          </cell>
          <cell r="HP336" t="str">
            <v>50</v>
          </cell>
          <cell r="HQ336" t="str">
            <v>50</v>
          </cell>
          <cell r="HR336" t="str">
            <v>50</v>
          </cell>
          <cell r="HS336" t="str">
            <v>50</v>
          </cell>
          <cell r="HT336" t="str">
            <v>50</v>
          </cell>
          <cell r="HU336" t="str">
            <v>50</v>
          </cell>
          <cell r="HV336" t="str">
            <v>50</v>
          </cell>
          <cell r="HW336" t="str">
            <v>50</v>
          </cell>
          <cell r="HX336" t="str">
            <v>50</v>
          </cell>
          <cell r="HY336" t="str">
            <v>50</v>
          </cell>
        </row>
        <row r="337">
          <cell r="D337" t="str">
            <v>5</v>
          </cell>
          <cell r="F337" t="str">
            <v>5R</v>
          </cell>
          <cell r="H337">
            <v>0</v>
          </cell>
          <cell r="I337">
            <v>0</v>
          </cell>
          <cell r="J337">
            <v>0</v>
          </cell>
          <cell r="K337">
            <v>0</v>
          </cell>
          <cell r="M337">
            <v>0</v>
          </cell>
          <cell r="O337">
            <v>0</v>
          </cell>
          <cell r="S337">
            <v>0</v>
          </cell>
          <cell r="T337">
            <v>0</v>
          </cell>
          <cell r="U337">
            <v>0</v>
          </cell>
          <cell r="V337">
            <v>0</v>
          </cell>
          <cell r="W337">
            <v>0</v>
          </cell>
          <cell r="X337">
            <v>0</v>
          </cell>
          <cell r="Y337">
            <v>0</v>
          </cell>
          <cell r="Z337">
            <v>0</v>
          </cell>
          <cell r="AA337">
            <v>0</v>
          </cell>
          <cell r="AB337">
            <v>0</v>
          </cell>
          <cell r="AC337">
            <v>0</v>
          </cell>
          <cell r="AE337">
            <v>0</v>
          </cell>
          <cell r="AG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Y337">
            <v>0</v>
          </cell>
          <cell r="AZ337">
            <v>0</v>
          </cell>
          <cell r="BC337">
            <v>0</v>
          </cell>
          <cell r="BD337">
            <v>0</v>
          </cell>
          <cell r="BE337">
            <v>0</v>
          </cell>
          <cell r="BF337">
            <v>0</v>
          </cell>
          <cell r="BG337">
            <v>0</v>
          </cell>
          <cell r="BH337">
            <v>0</v>
          </cell>
          <cell r="BI337">
            <v>0</v>
          </cell>
          <cell r="BJ337">
            <v>0</v>
          </cell>
          <cell r="BK337">
            <v>0</v>
          </cell>
          <cell r="BL337">
            <v>0</v>
          </cell>
          <cell r="BM337">
            <v>0</v>
          </cell>
          <cell r="BO337">
            <v>0</v>
          </cell>
          <cell r="BQ337">
            <v>0</v>
          </cell>
          <cell r="BU337">
            <v>0</v>
          </cell>
          <cell r="BV337">
            <v>0</v>
          </cell>
          <cell r="BW337">
            <v>0</v>
          </cell>
          <cell r="BX337">
            <v>0</v>
          </cell>
          <cell r="BY337">
            <v>0</v>
          </cell>
          <cell r="BZ337">
            <v>0</v>
          </cell>
          <cell r="CA337">
            <v>0</v>
          </cell>
          <cell r="CB337">
            <v>0</v>
          </cell>
          <cell r="CC337">
            <v>0</v>
          </cell>
          <cell r="CD337">
            <v>0</v>
          </cell>
          <cell r="CE337">
            <v>0</v>
          </cell>
          <cell r="CG337">
            <v>0</v>
          </cell>
          <cell r="CI337">
            <v>0</v>
          </cell>
          <cell r="CM337">
            <v>0</v>
          </cell>
          <cell r="CN337">
            <v>0</v>
          </cell>
          <cell r="CO337">
            <v>0</v>
          </cell>
          <cell r="CP337">
            <v>0</v>
          </cell>
          <cell r="CQ337">
            <v>0</v>
          </cell>
          <cell r="CR337">
            <v>0</v>
          </cell>
          <cell r="CS337">
            <v>0</v>
          </cell>
          <cell r="CT337">
            <v>0</v>
          </cell>
          <cell r="CU337">
            <v>0</v>
          </cell>
          <cell r="CV337">
            <v>0</v>
          </cell>
          <cell r="CW337">
            <v>0</v>
          </cell>
          <cell r="CY337">
            <v>0</v>
          </cell>
          <cell r="DA337">
            <v>0</v>
          </cell>
          <cell r="DB337">
            <v>0</v>
          </cell>
          <cell r="DE337">
            <v>0</v>
          </cell>
          <cell r="DF337">
            <v>0</v>
          </cell>
          <cell r="DG337">
            <v>0</v>
          </cell>
          <cell r="DH337">
            <v>0</v>
          </cell>
          <cell r="DI337">
            <v>0</v>
          </cell>
          <cell r="DJ337">
            <v>0</v>
          </cell>
          <cell r="DK337">
            <v>0</v>
          </cell>
          <cell r="DL337">
            <v>0</v>
          </cell>
          <cell r="DM337">
            <v>0</v>
          </cell>
          <cell r="DN337">
            <v>0</v>
          </cell>
          <cell r="DO337">
            <v>0</v>
          </cell>
          <cell r="DP337">
            <v>0</v>
          </cell>
          <cell r="DQ337">
            <v>0</v>
          </cell>
          <cell r="DS337">
            <v>0</v>
          </cell>
          <cell r="DT337">
            <v>0</v>
          </cell>
          <cell r="DU337">
            <v>0</v>
          </cell>
          <cell r="DW337">
            <v>0</v>
          </cell>
          <cell r="DX337">
            <v>0</v>
          </cell>
          <cell r="DY337">
            <v>0</v>
          </cell>
          <cell r="DZ337">
            <v>0</v>
          </cell>
          <cell r="EA337">
            <v>0</v>
          </cell>
          <cell r="EB337">
            <v>0</v>
          </cell>
          <cell r="EC337">
            <v>0</v>
          </cell>
          <cell r="ED337">
            <v>0</v>
          </cell>
          <cell r="EE337">
            <v>0</v>
          </cell>
          <cell r="EF337">
            <v>0</v>
          </cell>
          <cell r="EG337">
            <v>0</v>
          </cell>
          <cell r="EH337">
            <v>0</v>
          </cell>
          <cell r="EI337">
            <v>0</v>
          </cell>
          <cell r="EK337">
            <v>0</v>
          </cell>
          <cell r="EL337">
            <v>0</v>
          </cell>
          <cell r="EM337">
            <v>0</v>
          </cell>
          <cell r="EO337">
            <v>0</v>
          </cell>
          <cell r="EP337">
            <v>0</v>
          </cell>
          <cell r="EQ337">
            <v>0</v>
          </cell>
          <cell r="ER337">
            <v>0</v>
          </cell>
          <cell r="ES337">
            <v>0</v>
          </cell>
          <cell r="ET337">
            <v>0</v>
          </cell>
          <cell r="EU337">
            <v>0</v>
          </cell>
          <cell r="EV337">
            <v>0</v>
          </cell>
          <cell r="EW337">
            <v>0</v>
          </cell>
          <cell r="EX337">
            <v>0</v>
          </cell>
          <cell r="EY337">
            <v>0</v>
          </cell>
          <cell r="EZ337">
            <v>0</v>
          </cell>
          <cell r="FA337">
            <v>0</v>
          </cell>
          <cell r="FC337">
            <v>0</v>
          </cell>
          <cell r="FD337">
            <v>0</v>
          </cell>
          <cell r="FE337">
            <v>0</v>
          </cell>
          <cell r="FG337">
            <v>0</v>
          </cell>
          <cell r="FH337">
            <v>0</v>
          </cell>
          <cell r="FI337">
            <v>0</v>
          </cell>
          <cell r="FJ337">
            <v>0</v>
          </cell>
          <cell r="FK337">
            <v>0</v>
          </cell>
          <cell r="FL337">
            <v>0</v>
          </cell>
          <cell r="FM337">
            <v>0</v>
          </cell>
          <cell r="FN337">
            <v>0</v>
          </cell>
          <cell r="FO337">
            <v>0</v>
          </cell>
          <cell r="FP337">
            <v>0</v>
          </cell>
          <cell r="FQ337">
            <v>0</v>
          </cell>
          <cell r="FR337">
            <v>0</v>
          </cell>
          <cell r="FS337">
            <v>0</v>
          </cell>
          <cell r="FU337">
            <v>0</v>
          </cell>
          <cell r="FV337">
            <v>0</v>
          </cell>
          <cell r="FW337">
            <v>0</v>
          </cell>
          <cell r="FY337">
            <v>0</v>
          </cell>
          <cell r="FZ337">
            <v>0</v>
          </cell>
          <cell r="GA337">
            <v>0</v>
          </cell>
          <cell r="GB337">
            <v>0</v>
          </cell>
          <cell r="GC337">
            <v>0</v>
          </cell>
          <cell r="GD337">
            <v>0</v>
          </cell>
          <cell r="GE337">
            <v>0</v>
          </cell>
          <cell r="GF337">
            <v>0</v>
          </cell>
          <cell r="GG337">
            <v>0</v>
          </cell>
          <cell r="GH337">
            <v>0</v>
          </cell>
          <cell r="GI337">
            <v>0</v>
          </cell>
          <cell r="GJ337">
            <v>0</v>
          </cell>
          <cell r="GK337">
            <v>0</v>
          </cell>
          <cell r="GM337">
            <v>0</v>
          </cell>
          <cell r="GN337">
            <v>0</v>
          </cell>
          <cell r="GO337">
            <v>0</v>
          </cell>
          <cell r="GQ337">
            <v>0</v>
          </cell>
          <cell r="GR337">
            <v>0</v>
          </cell>
          <cell r="GS337">
            <v>0</v>
          </cell>
          <cell r="GT337">
            <v>0</v>
          </cell>
          <cell r="GU337">
            <v>0</v>
          </cell>
          <cell r="GV337">
            <v>0</v>
          </cell>
          <cell r="GW337">
            <v>0</v>
          </cell>
          <cell r="GX337">
            <v>0</v>
          </cell>
          <cell r="GY337">
            <v>0</v>
          </cell>
          <cell r="GZ337">
            <v>0</v>
          </cell>
          <cell r="HA337">
            <v>0</v>
          </cell>
          <cell r="HB337">
            <v>0</v>
          </cell>
          <cell r="HC337">
            <v>0</v>
          </cell>
          <cell r="HD337">
            <v>0</v>
          </cell>
          <cell r="HE337">
            <v>0</v>
          </cell>
          <cell r="HF337">
            <v>0</v>
          </cell>
          <cell r="HG337">
            <v>0</v>
          </cell>
          <cell r="HH337">
            <v>0</v>
          </cell>
          <cell r="HI337">
            <v>0</v>
          </cell>
          <cell r="HJ337" t="str">
            <v>SI</v>
          </cell>
          <cell r="HL337">
            <v>3.4999999999999892E-2</v>
          </cell>
          <cell r="HO337" t="str">
            <v>50</v>
          </cell>
          <cell r="HP337" t="str">
            <v>50</v>
          </cell>
          <cell r="HQ337" t="str">
            <v>50</v>
          </cell>
          <cell r="HR337" t="str">
            <v>50</v>
          </cell>
          <cell r="HS337" t="str">
            <v>50</v>
          </cell>
          <cell r="HT337" t="str">
            <v>50</v>
          </cell>
          <cell r="HU337" t="str">
            <v>50</v>
          </cell>
          <cell r="HV337" t="str">
            <v>50</v>
          </cell>
          <cell r="HW337" t="str">
            <v>50</v>
          </cell>
          <cell r="HX337" t="str">
            <v>50</v>
          </cell>
          <cell r="HY337" t="str">
            <v>50</v>
          </cell>
        </row>
        <row r="338">
          <cell r="D338" t="str">
            <v>5</v>
          </cell>
          <cell r="F338" t="str">
            <v>5R</v>
          </cell>
          <cell r="H338">
            <v>0</v>
          </cell>
          <cell r="I338">
            <v>0</v>
          </cell>
          <cell r="J338">
            <v>0</v>
          </cell>
          <cell r="K338">
            <v>0</v>
          </cell>
          <cell r="M338">
            <v>0</v>
          </cell>
          <cell r="O338">
            <v>0</v>
          </cell>
          <cell r="S338">
            <v>0</v>
          </cell>
          <cell r="T338">
            <v>0</v>
          </cell>
          <cell r="U338">
            <v>0</v>
          </cell>
          <cell r="V338">
            <v>0</v>
          </cell>
          <cell r="W338">
            <v>0</v>
          </cell>
          <cell r="X338">
            <v>0</v>
          </cell>
          <cell r="Y338">
            <v>0</v>
          </cell>
          <cell r="Z338">
            <v>0</v>
          </cell>
          <cell r="AA338">
            <v>0</v>
          </cell>
          <cell r="AB338">
            <v>0</v>
          </cell>
          <cell r="AC338">
            <v>0</v>
          </cell>
          <cell r="AE338">
            <v>0</v>
          </cell>
          <cell r="AG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Y338">
            <v>0</v>
          </cell>
          <cell r="AZ338">
            <v>0</v>
          </cell>
          <cell r="BC338">
            <v>0</v>
          </cell>
          <cell r="BD338">
            <v>0</v>
          </cell>
          <cell r="BE338">
            <v>0</v>
          </cell>
          <cell r="BF338">
            <v>0</v>
          </cell>
          <cell r="BG338">
            <v>0</v>
          </cell>
          <cell r="BH338">
            <v>0</v>
          </cell>
          <cell r="BI338">
            <v>0</v>
          </cell>
          <cell r="BJ338">
            <v>0</v>
          </cell>
          <cell r="BK338">
            <v>0</v>
          </cell>
          <cell r="BL338">
            <v>0</v>
          </cell>
          <cell r="BM338">
            <v>0</v>
          </cell>
          <cell r="BO338">
            <v>0</v>
          </cell>
          <cell r="BQ338">
            <v>0</v>
          </cell>
          <cell r="BU338">
            <v>0</v>
          </cell>
          <cell r="BV338">
            <v>0</v>
          </cell>
          <cell r="BW338">
            <v>0</v>
          </cell>
          <cell r="BX338">
            <v>0</v>
          </cell>
          <cell r="BY338">
            <v>0</v>
          </cell>
          <cell r="BZ338">
            <v>0</v>
          </cell>
          <cell r="CA338">
            <v>0</v>
          </cell>
          <cell r="CB338">
            <v>0</v>
          </cell>
          <cell r="CC338">
            <v>0</v>
          </cell>
          <cell r="CD338">
            <v>0</v>
          </cell>
          <cell r="CE338">
            <v>0</v>
          </cell>
          <cell r="CG338">
            <v>0</v>
          </cell>
          <cell r="CI338">
            <v>0</v>
          </cell>
          <cell r="CM338">
            <v>0</v>
          </cell>
          <cell r="CN338">
            <v>0</v>
          </cell>
          <cell r="CO338">
            <v>0</v>
          </cell>
          <cell r="CP338">
            <v>0</v>
          </cell>
          <cell r="CQ338">
            <v>0</v>
          </cell>
          <cell r="CR338">
            <v>0</v>
          </cell>
          <cell r="CS338">
            <v>0</v>
          </cell>
          <cell r="CT338">
            <v>0</v>
          </cell>
          <cell r="CU338">
            <v>0</v>
          </cell>
          <cell r="CV338">
            <v>0</v>
          </cell>
          <cell r="CW338">
            <v>0</v>
          </cell>
          <cell r="CY338">
            <v>0</v>
          </cell>
          <cell r="DA338">
            <v>0</v>
          </cell>
          <cell r="DB338">
            <v>0</v>
          </cell>
          <cell r="DE338">
            <v>0</v>
          </cell>
          <cell r="DF338">
            <v>0</v>
          </cell>
          <cell r="DG338">
            <v>0</v>
          </cell>
          <cell r="DH338">
            <v>0</v>
          </cell>
          <cell r="DI338">
            <v>0</v>
          </cell>
          <cell r="DJ338">
            <v>0</v>
          </cell>
          <cell r="DK338">
            <v>0</v>
          </cell>
          <cell r="DL338">
            <v>0</v>
          </cell>
          <cell r="DM338">
            <v>0</v>
          </cell>
          <cell r="DN338">
            <v>0</v>
          </cell>
          <cell r="DO338">
            <v>0</v>
          </cell>
          <cell r="DP338">
            <v>0</v>
          </cell>
          <cell r="DQ338">
            <v>0</v>
          </cell>
          <cell r="DS338">
            <v>0</v>
          </cell>
          <cell r="DT338">
            <v>0</v>
          </cell>
          <cell r="DU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0</v>
          </cell>
          <cell r="EL338">
            <v>0</v>
          </cell>
          <cell r="EM338">
            <v>0</v>
          </cell>
          <cell r="EO338">
            <v>0</v>
          </cell>
          <cell r="EP338">
            <v>0</v>
          </cell>
          <cell r="EQ338">
            <v>0</v>
          </cell>
          <cell r="ER338">
            <v>0</v>
          </cell>
          <cell r="ES338">
            <v>0</v>
          </cell>
          <cell r="ET338">
            <v>0</v>
          </cell>
          <cell r="EU338">
            <v>0</v>
          </cell>
          <cell r="EV338">
            <v>0</v>
          </cell>
          <cell r="EW338">
            <v>0</v>
          </cell>
          <cell r="EX338">
            <v>0</v>
          </cell>
          <cell r="EY338">
            <v>0</v>
          </cell>
          <cell r="EZ338">
            <v>0</v>
          </cell>
          <cell r="FA338">
            <v>0</v>
          </cell>
          <cell r="FC338">
            <v>0</v>
          </cell>
          <cell r="FD338">
            <v>0</v>
          </cell>
          <cell r="FE338">
            <v>0</v>
          </cell>
          <cell r="FG338">
            <v>0</v>
          </cell>
          <cell r="FH338">
            <v>0</v>
          </cell>
          <cell r="FI338">
            <v>0</v>
          </cell>
          <cell r="FJ338">
            <v>0</v>
          </cell>
          <cell r="FK338">
            <v>0</v>
          </cell>
          <cell r="FL338">
            <v>0</v>
          </cell>
          <cell r="FM338">
            <v>0</v>
          </cell>
          <cell r="FN338">
            <v>0</v>
          </cell>
          <cell r="FO338">
            <v>0</v>
          </cell>
          <cell r="FP338">
            <v>0</v>
          </cell>
          <cell r="FQ338">
            <v>0</v>
          </cell>
          <cell r="FR338">
            <v>0</v>
          </cell>
          <cell r="FS338">
            <v>0</v>
          </cell>
          <cell r="FU338">
            <v>0</v>
          </cell>
          <cell r="FV338">
            <v>0</v>
          </cell>
          <cell r="FW338">
            <v>0</v>
          </cell>
          <cell r="FY338">
            <v>0</v>
          </cell>
          <cell r="FZ338">
            <v>0</v>
          </cell>
          <cell r="GA338">
            <v>0</v>
          </cell>
          <cell r="GB338">
            <v>0</v>
          </cell>
          <cell r="GC338">
            <v>0</v>
          </cell>
          <cell r="GD338">
            <v>0</v>
          </cell>
          <cell r="GE338">
            <v>0</v>
          </cell>
          <cell r="GF338">
            <v>0</v>
          </cell>
          <cell r="GG338">
            <v>0</v>
          </cell>
          <cell r="GH338">
            <v>0</v>
          </cell>
          <cell r="GI338">
            <v>0</v>
          </cell>
          <cell r="GJ338">
            <v>0</v>
          </cell>
          <cell r="GK338">
            <v>0</v>
          </cell>
          <cell r="GM338">
            <v>0</v>
          </cell>
          <cell r="GN338">
            <v>0</v>
          </cell>
          <cell r="GO338">
            <v>0</v>
          </cell>
          <cell r="GQ338">
            <v>0</v>
          </cell>
          <cell r="GR338">
            <v>0</v>
          </cell>
          <cell r="GS338">
            <v>0</v>
          </cell>
          <cell r="GT338">
            <v>0</v>
          </cell>
          <cell r="GU338">
            <v>0</v>
          </cell>
          <cell r="GV338">
            <v>0</v>
          </cell>
          <cell r="GW338">
            <v>0</v>
          </cell>
          <cell r="GX338">
            <v>0</v>
          </cell>
          <cell r="GY338">
            <v>0</v>
          </cell>
          <cell r="GZ338">
            <v>0</v>
          </cell>
          <cell r="HA338">
            <v>0</v>
          </cell>
          <cell r="HB338">
            <v>0</v>
          </cell>
          <cell r="HC338">
            <v>0</v>
          </cell>
          <cell r="HD338">
            <v>0</v>
          </cell>
          <cell r="HE338">
            <v>0</v>
          </cell>
          <cell r="HF338">
            <v>0</v>
          </cell>
          <cell r="HG338">
            <v>0</v>
          </cell>
          <cell r="HH338">
            <v>0</v>
          </cell>
          <cell r="HI338">
            <v>0</v>
          </cell>
          <cell r="HJ338" t="str">
            <v>SI</v>
          </cell>
          <cell r="HL338">
            <v>3.4999999999999892E-2</v>
          </cell>
          <cell r="HO338" t="str">
            <v>50</v>
          </cell>
          <cell r="HP338" t="str">
            <v>50</v>
          </cell>
          <cell r="HQ338" t="str">
            <v>50</v>
          </cell>
          <cell r="HR338" t="str">
            <v>50</v>
          </cell>
          <cell r="HS338" t="str">
            <v>50</v>
          </cell>
          <cell r="HT338" t="str">
            <v>50</v>
          </cell>
          <cell r="HU338" t="str">
            <v>50</v>
          </cell>
          <cell r="HV338" t="str">
            <v>50</v>
          </cell>
          <cell r="HW338" t="str">
            <v>50</v>
          </cell>
          <cell r="HX338" t="str">
            <v>50</v>
          </cell>
          <cell r="HY338" t="str">
            <v>50</v>
          </cell>
        </row>
        <row r="339">
          <cell r="D339" t="str">
            <v>5</v>
          </cell>
          <cell r="F339" t="str">
            <v>5R</v>
          </cell>
          <cell r="H339">
            <v>0</v>
          </cell>
          <cell r="I339">
            <v>0</v>
          </cell>
          <cell r="J339">
            <v>0</v>
          </cell>
          <cell r="K339">
            <v>0</v>
          </cell>
          <cell r="M339">
            <v>0</v>
          </cell>
          <cell r="O339">
            <v>0</v>
          </cell>
          <cell r="S339">
            <v>0</v>
          </cell>
          <cell r="T339">
            <v>0</v>
          </cell>
          <cell r="U339">
            <v>0</v>
          </cell>
          <cell r="V339">
            <v>0</v>
          </cell>
          <cell r="W339">
            <v>0</v>
          </cell>
          <cell r="X339">
            <v>0</v>
          </cell>
          <cell r="Y339">
            <v>0</v>
          </cell>
          <cell r="Z339">
            <v>0</v>
          </cell>
          <cell r="AA339">
            <v>0</v>
          </cell>
          <cell r="AB339">
            <v>0</v>
          </cell>
          <cell r="AC339">
            <v>0</v>
          </cell>
          <cell r="AE339">
            <v>0</v>
          </cell>
          <cell r="AG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Y339">
            <v>0</v>
          </cell>
          <cell r="AZ339">
            <v>0</v>
          </cell>
          <cell r="BC339">
            <v>0</v>
          </cell>
          <cell r="BD339">
            <v>0</v>
          </cell>
          <cell r="BE339">
            <v>0</v>
          </cell>
          <cell r="BF339">
            <v>0</v>
          </cell>
          <cell r="BG339">
            <v>0</v>
          </cell>
          <cell r="BH339">
            <v>0</v>
          </cell>
          <cell r="BI339">
            <v>0</v>
          </cell>
          <cell r="BJ339">
            <v>0</v>
          </cell>
          <cell r="BK339">
            <v>0</v>
          </cell>
          <cell r="BL339">
            <v>0</v>
          </cell>
          <cell r="BM339">
            <v>0</v>
          </cell>
          <cell r="BO339">
            <v>0</v>
          </cell>
          <cell r="BQ339">
            <v>0</v>
          </cell>
          <cell r="BU339">
            <v>0</v>
          </cell>
          <cell r="BV339">
            <v>0</v>
          </cell>
          <cell r="BW339">
            <v>0</v>
          </cell>
          <cell r="BX339">
            <v>0</v>
          </cell>
          <cell r="BY339">
            <v>0</v>
          </cell>
          <cell r="BZ339">
            <v>0</v>
          </cell>
          <cell r="CA339">
            <v>0</v>
          </cell>
          <cell r="CB339">
            <v>0</v>
          </cell>
          <cell r="CC339">
            <v>0</v>
          </cell>
          <cell r="CD339">
            <v>0</v>
          </cell>
          <cell r="CE339">
            <v>0</v>
          </cell>
          <cell r="CG339">
            <v>0</v>
          </cell>
          <cell r="CI339">
            <v>0</v>
          </cell>
          <cell r="CM339">
            <v>0</v>
          </cell>
          <cell r="CN339">
            <v>0</v>
          </cell>
          <cell r="CO339">
            <v>0</v>
          </cell>
          <cell r="CP339">
            <v>0</v>
          </cell>
          <cell r="CQ339">
            <v>0</v>
          </cell>
          <cell r="CR339">
            <v>0</v>
          </cell>
          <cell r="CS339">
            <v>0</v>
          </cell>
          <cell r="CT339">
            <v>0</v>
          </cell>
          <cell r="CU339">
            <v>0</v>
          </cell>
          <cell r="CV339">
            <v>0</v>
          </cell>
          <cell r="CW339">
            <v>0</v>
          </cell>
          <cell r="CY339">
            <v>0</v>
          </cell>
          <cell r="DA339">
            <v>0</v>
          </cell>
          <cell r="DB339">
            <v>0</v>
          </cell>
          <cell r="DE339">
            <v>0</v>
          </cell>
          <cell r="DF339">
            <v>0</v>
          </cell>
          <cell r="DG339">
            <v>0</v>
          </cell>
          <cell r="DH339">
            <v>0</v>
          </cell>
          <cell r="DI339">
            <v>0</v>
          </cell>
          <cell r="DJ339">
            <v>0</v>
          </cell>
          <cell r="DK339">
            <v>0</v>
          </cell>
          <cell r="DL339">
            <v>0</v>
          </cell>
          <cell r="DM339">
            <v>0</v>
          </cell>
          <cell r="DN339">
            <v>0</v>
          </cell>
          <cell r="DO339">
            <v>0</v>
          </cell>
          <cell r="DP339">
            <v>0</v>
          </cell>
          <cell r="DQ339">
            <v>0</v>
          </cell>
          <cell r="DS339">
            <v>0</v>
          </cell>
          <cell r="DT339">
            <v>0</v>
          </cell>
          <cell r="DU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0</v>
          </cell>
          <cell r="EL339">
            <v>0</v>
          </cell>
          <cell r="EM339">
            <v>0</v>
          </cell>
          <cell r="EO339">
            <v>0</v>
          </cell>
          <cell r="EP339">
            <v>0</v>
          </cell>
          <cell r="EQ339">
            <v>0</v>
          </cell>
          <cell r="ER339">
            <v>0</v>
          </cell>
          <cell r="ES339">
            <v>0</v>
          </cell>
          <cell r="ET339">
            <v>0</v>
          </cell>
          <cell r="EU339">
            <v>0</v>
          </cell>
          <cell r="EV339">
            <v>0</v>
          </cell>
          <cell r="EW339">
            <v>0</v>
          </cell>
          <cell r="EX339">
            <v>0</v>
          </cell>
          <cell r="EY339">
            <v>0</v>
          </cell>
          <cell r="EZ339">
            <v>0</v>
          </cell>
          <cell r="FA339">
            <v>0</v>
          </cell>
          <cell r="FC339">
            <v>0</v>
          </cell>
          <cell r="FD339">
            <v>0</v>
          </cell>
          <cell r="FE339">
            <v>0</v>
          </cell>
          <cell r="FG339">
            <v>0</v>
          </cell>
          <cell r="FH339">
            <v>0</v>
          </cell>
          <cell r="FI339">
            <v>0</v>
          </cell>
          <cell r="FJ339">
            <v>0</v>
          </cell>
          <cell r="FK339">
            <v>0</v>
          </cell>
          <cell r="FL339">
            <v>0</v>
          </cell>
          <cell r="FM339">
            <v>0</v>
          </cell>
          <cell r="FN339">
            <v>0</v>
          </cell>
          <cell r="FO339">
            <v>0</v>
          </cell>
          <cell r="FP339">
            <v>0</v>
          </cell>
          <cell r="FQ339">
            <v>0</v>
          </cell>
          <cell r="FR339">
            <v>0</v>
          </cell>
          <cell r="FS339">
            <v>0</v>
          </cell>
          <cell r="FU339">
            <v>0</v>
          </cell>
          <cell r="FV339">
            <v>0</v>
          </cell>
          <cell r="FW339">
            <v>0</v>
          </cell>
          <cell r="FY339">
            <v>0</v>
          </cell>
          <cell r="FZ339">
            <v>0</v>
          </cell>
          <cell r="GA339">
            <v>0</v>
          </cell>
          <cell r="GB339">
            <v>0</v>
          </cell>
          <cell r="GC339">
            <v>0</v>
          </cell>
          <cell r="GD339">
            <v>0</v>
          </cell>
          <cell r="GE339">
            <v>0</v>
          </cell>
          <cell r="GF339">
            <v>0</v>
          </cell>
          <cell r="GG339">
            <v>0</v>
          </cell>
          <cell r="GH339">
            <v>0</v>
          </cell>
          <cell r="GI339">
            <v>0</v>
          </cell>
          <cell r="GJ339">
            <v>0</v>
          </cell>
          <cell r="GK339">
            <v>0</v>
          </cell>
          <cell r="GM339">
            <v>0</v>
          </cell>
          <cell r="GN339">
            <v>0</v>
          </cell>
          <cell r="GO339">
            <v>0</v>
          </cell>
          <cell r="GQ339">
            <v>0</v>
          </cell>
          <cell r="GR339">
            <v>0</v>
          </cell>
          <cell r="GS339">
            <v>0</v>
          </cell>
          <cell r="GT339">
            <v>0</v>
          </cell>
          <cell r="GU339">
            <v>0</v>
          </cell>
          <cell r="GV339">
            <v>0</v>
          </cell>
          <cell r="GW339">
            <v>0</v>
          </cell>
          <cell r="GX339">
            <v>0</v>
          </cell>
          <cell r="GY339">
            <v>0</v>
          </cell>
          <cell r="GZ339">
            <v>0</v>
          </cell>
          <cell r="HA339">
            <v>0</v>
          </cell>
          <cell r="HB339">
            <v>0</v>
          </cell>
          <cell r="HC339">
            <v>0</v>
          </cell>
          <cell r="HD339">
            <v>0</v>
          </cell>
          <cell r="HE339">
            <v>0</v>
          </cell>
          <cell r="HF339">
            <v>0</v>
          </cell>
          <cell r="HG339">
            <v>0</v>
          </cell>
          <cell r="HH339">
            <v>0</v>
          </cell>
          <cell r="HI339">
            <v>0</v>
          </cell>
          <cell r="HJ339" t="str">
            <v>SI</v>
          </cell>
          <cell r="HL339">
            <v>3.4999999999999892E-2</v>
          </cell>
          <cell r="HO339" t="str">
            <v>50</v>
          </cell>
          <cell r="HP339" t="str">
            <v>50</v>
          </cell>
          <cell r="HQ339" t="str">
            <v>50</v>
          </cell>
          <cell r="HR339" t="str">
            <v>50</v>
          </cell>
          <cell r="HS339" t="str">
            <v>50</v>
          </cell>
          <cell r="HT339" t="str">
            <v>50</v>
          </cell>
          <cell r="HU339" t="str">
            <v>50</v>
          </cell>
          <cell r="HV339" t="str">
            <v>50</v>
          </cell>
          <cell r="HW339" t="str">
            <v>50</v>
          </cell>
          <cell r="HX339" t="str">
            <v>50</v>
          </cell>
          <cell r="HY339" t="str">
            <v>50</v>
          </cell>
        </row>
        <row r="340">
          <cell r="D340" t="str">
            <v>5</v>
          </cell>
          <cell r="F340" t="str">
            <v>5R</v>
          </cell>
          <cell r="H340">
            <v>0</v>
          </cell>
          <cell r="I340">
            <v>0</v>
          </cell>
          <cell r="J340">
            <v>0</v>
          </cell>
          <cell r="K340">
            <v>0</v>
          </cell>
          <cell r="M340">
            <v>0</v>
          </cell>
          <cell r="O340">
            <v>1</v>
          </cell>
          <cell r="S340">
            <v>0</v>
          </cell>
          <cell r="T340">
            <v>0</v>
          </cell>
          <cell r="U340">
            <v>0</v>
          </cell>
          <cell r="V340">
            <v>0</v>
          </cell>
          <cell r="W340">
            <v>0</v>
          </cell>
          <cell r="X340">
            <v>0</v>
          </cell>
          <cell r="Y340">
            <v>0</v>
          </cell>
          <cell r="Z340">
            <v>0</v>
          </cell>
          <cell r="AA340">
            <v>0</v>
          </cell>
          <cell r="AB340">
            <v>0</v>
          </cell>
          <cell r="AC340">
            <v>0</v>
          </cell>
          <cell r="AE340">
            <v>0</v>
          </cell>
          <cell r="AG340">
            <v>1</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Y340">
            <v>1</v>
          </cell>
          <cell r="AZ340">
            <v>0</v>
          </cell>
          <cell r="BC340">
            <v>0</v>
          </cell>
          <cell r="BD340">
            <v>0</v>
          </cell>
          <cell r="BE340">
            <v>0</v>
          </cell>
          <cell r="BF340">
            <v>0</v>
          </cell>
          <cell r="BG340">
            <v>0</v>
          </cell>
          <cell r="BH340">
            <v>0</v>
          </cell>
          <cell r="BI340">
            <v>0</v>
          </cell>
          <cell r="BJ340">
            <v>0</v>
          </cell>
          <cell r="BK340">
            <v>0</v>
          </cell>
          <cell r="BL340">
            <v>0</v>
          </cell>
          <cell r="BM340">
            <v>0</v>
          </cell>
          <cell r="BO340">
            <v>0</v>
          </cell>
          <cell r="BQ340">
            <v>1</v>
          </cell>
          <cell r="BU340">
            <v>0</v>
          </cell>
          <cell r="BV340">
            <v>0</v>
          </cell>
          <cell r="BW340">
            <v>0</v>
          </cell>
          <cell r="BX340">
            <v>0</v>
          </cell>
          <cell r="BY340">
            <v>0</v>
          </cell>
          <cell r="BZ340">
            <v>0</v>
          </cell>
          <cell r="CA340">
            <v>0</v>
          </cell>
          <cell r="CB340">
            <v>0</v>
          </cell>
          <cell r="CC340">
            <v>0</v>
          </cell>
          <cell r="CD340">
            <v>0</v>
          </cell>
          <cell r="CE340">
            <v>0</v>
          </cell>
          <cell r="CG340">
            <v>0</v>
          </cell>
          <cell r="CI340">
            <v>1</v>
          </cell>
          <cell r="CM340">
            <v>0</v>
          </cell>
          <cell r="CN340">
            <v>0</v>
          </cell>
          <cell r="CO340">
            <v>0</v>
          </cell>
          <cell r="CP340">
            <v>0</v>
          </cell>
          <cell r="CQ340">
            <v>0</v>
          </cell>
          <cell r="CR340">
            <v>0</v>
          </cell>
          <cell r="CS340">
            <v>0</v>
          </cell>
          <cell r="CT340">
            <v>0</v>
          </cell>
          <cell r="CU340">
            <v>0</v>
          </cell>
          <cell r="CV340">
            <v>0</v>
          </cell>
          <cell r="CW340">
            <v>0</v>
          </cell>
          <cell r="CY340">
            <v>0</v>
          </cell>
          <cell r="DA340">
            <v>1</v>
          </cell>
          <cell r="DB340">
            <v>0</v>
          </cell>
          <cell r="DE340">
            <v>0</v>
          </cell>
          <cell r="DF340">
            <v>0</v>
          </cell>
          <cell r="DG340">
            <v>0</v>
          </cell>
          <cell r="DH340">
            <v>0</v>
          </cell>
          <cell r="DI340">
            <v>0</v>
          </cell>
          <cell r="DJ340">
            <v>0</v>
          </cell>
          <cell r="DK340">
            <v>0</v>
          </cell>
          <cell r="DL340">
            <v>0</v>
          </cell>
          <cell r="DM340">
            <v>0</v>
          </cell>
          <cell r="DN340">
            <v>0</v>
          </cell>
          <cell r="DO340">
            <v>0</v>
          </cell>
          <cell r="DP340">
            <v>0</v>
          </cell>
          <cell r="DQ340">
            <v>0</v>
          </cell>
          <cell r="DS340">
            <v>1</v>
          </cell>
          <cell r="DT340">
            <v>0</v>
          </cell>
          <cell r="DU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1</v>
          </cell>
          <cell r="EL340">
            <v>0</v>
          </cell>
          <cell r="EM340">
            <v>0</v>
          </cell>
          <cell r="EO340">
            <v>0</v>
          </cell>
          <cell r="EP340">
            <v>0</v>
          </cell>
          <cell r="EQ340">
            <v>0</v>
          </cell>
          <cell r="ER340">
            <v>0</v>
          </cell>
          <cell r="ES340">
            <v>0</v>
          </cell>
          <cell r="ET340">
            <v>0</v>
          </cell>
          <cell r="EU340">
            <v>0</v>
          </cell>
          <cell r="EV340">
            <v>0</v>
          </cell>
          <cell r="EW340">
            <v>0</v>
          </cell>
          <cell r="EX340">
            <v>0</v>
          </cell>
          <cell r="EY340">
            <v>0</v>
          </cell>
          <cell r="EZ340">
            <v>0</v>
          </cell>
          <cell r="FA340">
            <v>0</v>
          </cell>
          <cell r="FC340">
            <v>1</v>
          </cell>
          <cell r="FD340">
            <v>0</v>
          </cell>
          <cell r="FE340">
            <v>0</v>
          </cell>
          <cell r="FG340">
            <v>0</v>
          </cell>
          <cell r="FH340">
            <v>0</v>
          </cell>
          <cell r="FI340">
            <v>0</v>
          </cell>
          <cell r="FJ340">
            <v>0</v>
          </cell>
          <cell r="FK340">
            <v>0</v>
          </cell>
          <cell r="FL340">
            <v>0</v>
          </cell>
          <cell r="FM340">
            <v>0</v>
          </cell>
          <cell r="FN340">
            <v>0</v>
          </cell>
          <cell r="FO340">
            <v>0</v>
          </cell>
          <cell r="FP340">
            <v>0</v>
          </cell>
          <cell r="FQ340">
            <v>0</v>
          </cell>
          <cell r="FR340">
            <v>0</v>
          </cell>
          <cell r="FS340">
            <v>0</v>
          </cell>
          <cell r="FU340">
            <v>1</v>
          </cell>
          <cell r="FV340">
            <v>0</v>
          </cell>
          <cell r="FW340">
            <v>0</v>
          </cell>
          <cell r="FY340">
            <v>0</v>
          </cell>
          <cell r="FZ340">
            <v>0</v>
          </cell>
          <cell r="GA340">
            <v>0</v>
          </cell>
          <cell r="GB340">
            <v>0</v>
          </cell>
          <cell r="GC340">
            <v>0</v>
          </cell>
          <cell r="GD340">
            <v>0</v>
          </cell>
          <cell r="GE340">
            <v>0</v>
          </cell>
          <cell r="GF340">
            <v>0</v>
          </cell>
          <cell r="GG340">
            <v>0</v>
          </cell>
          <cell r="GH340">
            <v>0</v>
          </cell>
          <cell r="GI340">
            <v>0</v>
          </cell>
          <cell r="GJ340">
            <v>0</v>
          </cell>
          <cell r="GK340">
            <v>0</v>
          </cell>
          <cell r="GM340">
            <v>1</v>
          </cell>
          <cell r="GN340">
            <v>0</v>
          </cell>
          <cell r="GO340">
            <v>0</v>
          </cell>
          <cell r="GQ340">
            <v>0</v>
          </cell>
          <cell r="GR340">
            <v>0</v>
          </cell>
          <cell r="GS340">
            <v>0</v>
          </cell>
          <cell r="GT340">
            <v>0</v>
          </cell>
          <cell r="GU340">
            <v>0</v>
          </cell>
          <cell r="GV340">
            <v>0</v>
          </cell>
          <cell r="GW340">
            <v>0</v>
          </cell>
          <cell r="GX340">
            <v>0</v>
          </cell>
          <cell r="GY340">
            <v>0</v>
          </cell>
          <cell r="GZ340">
            <v>0</v>
          </cell>
          <cell r="HA340">
            <v>0</v>
          </cell>
          <cell r="HB340">
            <v>0</v>
          </cell>
          <cell r="HC340">
            <v>0</v>
          </cell>
          <cell r="HD340">
            <v>0</v>
          </cell>
          <cell r="HE340">
            <v>11</v>
          </cell>
          <cell r="HF340">
            <v>0</v>
          </cell>
          <cell r="HG340">
            <v>0</v>
          </cell>
          <cell r="HH340">
            <v>0</v>
          </cell>
          <cell r="HI340">
            <v>0</v>
          </cell>
          <cell r="HJ340" t="str">
            <v>SI</v>
          </cell>
          <cell r="HL340">
            <v>1.0367381924446136E-2</v>
          </cell>
          <cell r="HO340" t="str">
            <v>50</v>
          </cell>
          <cell r="HP340" t="str">
            <v>50</v>
          </cell>
          <cell r="HQ340" t="str">
            <v>50</v>
          </cell>
          <cell r="HR340" t="str">
            <v>50</v>
          </cell>
          <cell r="HS340" t="str">
            <v>50</v>
          </cell>
          <cell r="HT340" t="str">
            <v>50</v>
          </cell>
          <cell r="HU340" t="str">
            <v>50</v>
          </cell>
          <cell r="HV340" t="str">
            <v>50</v>
          </cell>
          <cell r="HW340" t="str">
            <v>50</v>
          </cell>
          <cell r="HX340" t="str">
            <v>50</v>
          </cell>
          <cell r="HY340" t="str">
            <v>50</v>
          </cell>
        </row>
        <row r="341">
          <cell r="D341" t="str">
            <v>5</v>
          </cell>
          <cell r="F341" t="str">
            <v>5R</v>
          </cell>
          <cell r="H341">
            <v>0</v>
          </cell>
          <cell r="I341">
            <v>0</v>
          </cell>
          <cell r="J341">
            <v>0</v>
          </cell>
          <cell r="K341">
            <v>0</v>
          </cell>
          <cell r="M341">
            <v>0</v>
          </cell>
          <cell r="O341">
            <v>0</v>
          </cell>
          <cell r="S341">
            <v>0</v>
          </cell>
          <cell r="T341">
            <v>0</v>
          </cell>
          <cell r="U341">
            <v>0</v>
          </cell>
          <cell r="V341">
            <v>0</v>
          </cell>
          <cell r="W341">
            <v>0</v>
          </cell>
          <cell r="X341">
            <v>0</v>
          </cell>
          <cell r="Y341">
            <v>0</v>
          </cell>
          <cell r="Z341">
            <v>0</v>
          </cell>
          <cell r="AA341">
            <v>0</v>
          </cell>
          <cell r="AB341">
            <v>0</v>
          </cell>
          <cell r="AC341">
            <v>0</v>
          </cell>
          <cell r="AE341">
            <v>0</v>
          </cell>
          <cell r="AG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Y341">
            <v>0</v>
          </cell>
          <cell r="AZ341">
            <v>0</v>
          </cell>
          <cell r="BC341">
            <v>0</v>
          </cell>
          <cell r="BD341">
            <v>0</v>
          </cell>
          <cell r="BE341">
            <v>0</v>
          </cell>
          <cell r="BF341">
            <v>0</v>
          </cell>
          <cell r="BG341">
            <v>0</v>
          </cell>
          <cell r="BH341">
            <v>0</v>
          </cell>
          <cell r="BI341">
            <v>0</v>
          </cell>
          <cell r="BJ341">
            <v>0</v>
          </cell>
          <cell r="BK341">
            <v>0</v>
          </cell>
          <cell r="BL341">
            <v>0</v>
          </cell>
          <cell r="BM341">
            <v>0</v>
          </cell>
          <cell r="BO341">
            <v>0</v>
          </cell>
          <cell r="BQ341">
            <v>0</v>
          </cell>
          <cell r="BU341">
            <v>0</v>
          </cell>
          <cell r="BV341">
            <v>0</v>
          </cell>
          <cell r="BW341">
            <v>0</v>
          </cell>
          <cell r="BX341">
            <v>0</v>
          </cell>
          <cell r="BY341">
            <v>0</v>
          </cell>
          <cell r="BZ341">
            <v>0</v>
          </cell>
          <cell r="CA341">
            <v>0</v>
          </cell>
          <cell r="CB341">
            <v>0</v>
          </cell>
          <cell r="CC341">
            <v>0</v>
          </cell>
          <cell r="CD341">
            <v>0</v>
          </cell>
          <cell r="CE341">
            <v>0</v>
          </cell>
          <cell r="CG341">
            <v>0</v>
          </cell>
          <cell r="CI341">
            <v>0</v>
          </cell>
          <cell r="CM341">
            <v>0</v>
          </cell>
          <cell r="CN341">
            <v>0</v>
          </cell>
          <cell r="CO341">
            <v>0</v>
          </cell>
          <cell r="CP341">
            <v>0</v>
          </cell>
          <cell r="CQ341">
            <v>0</v>
          </cell>
          <cell r="CR341">
            <v>0</v>
          </cell>
          <cell r="CS341">
            <v>0</v>
          </cell>
          <cell r="CT341">
            <v>0</v>
          </cell>
          <cell r="CU341">
            <v>0</v>
          </cell>
          <cell r="CV341">
            <v>0</v>
          </cell>
          <cell r="CW341">
            <v>0</v>
          </cell>
          <cell r="CY341">
            <v>0</v>
          </cell>
          <cell r="DA341">
            <v>0</v>
          </cell>
          <cell r="DB341">
            <v>0</v>
          </cell>
          <cell r="DE341">
            <v>0</v>
          </cell>
          <cell r="DF341">
            <v>0</v>
          </cell>
          <cell r="DG341">
            <v>0</v>
          </cell>
          <cell r="DH341">
            <v>0</v>
          </cell>
          <cell r="DI341">
            <v>0</v>
          </cell>
          <cell r="DJ341">
            <v>0</v>
          </cell>
          <cell r="DK341">
            <v>0</v>
          </cell>
          <cell r="DL341">
            <v>0</v>
          </cell>
          <cell r="DM341">
            <v>0</v>
          </cell>
          <cell r="DN341">
            <v>0</v>
          </cell>
          <cell r="DO341">
            <v>0</v>
          </cell>
          <cell r="DP341">
            <v>0</v>
          </cell>
          <cell r="DQ341">
            <v>0</v>
          </cell>
          <cell r="DS341">
            <v>0</v>
          </cell>
          <cell r="DT341">
            <v>0</v>
          </cell>
          <cell r="DU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v>
          </cell>
          <cell r="EL341">
            <v>0</v>
          </cell>
          <cell r="EM341">
            <v>0</v>
          </cell>
          <cell r="EO341">
            <v>0</v>
          </cell>
          <cell r="EP341">
            <v>0</v>
          </cell>
          <cell r="EQ341">
            <v>0</v>
          </cell>
          <cell r="ER341">
            <v>0</v>
          </cell>
          <cell r="ES341">
            <v>0</v>
          </cell>
          <cell r="ET341">
            <v>0</v>
          </cell>
          <cell r="EU341">
            <v>0</v>
          </cell>
          <cell r="EV341">
            <v>0</v>
          </cell>
          <cell r="EW341">
            <v>0</v>
          </cell>
          <cell r="EX341">
            <v>0</v>
          </cell>
          <cell r="EY341">
            <v>0</v>
          </cell>
          <cell r="EZ341">
            <v>0</v>
          </cell>
          <cell r="FA341">
            <v>0</v>
          </cell>
          <cell r="FC341">
            <v>0</v>
          </cell>
          <cell r="FD341">
            <v>0</v>
          </cell>
          <cell r="FE341">
            <v>0</v>
          </cell>
          <cell r="FG341">
            <v>0</v>
          </cell>
          <cell r="FH341">
            <v>0</v>
          </cell>
          <cell r="FI341">
            <v>0</v>
          </cell>
          <cell r="FJ341">
            <v>0</v>
          </cell>
          <cell r="FK341">
            <v>0</v>
          </cell>
          <cell r="FL341">
            <v>0</v>
          </cell>
          <cell r="FM341">
            <v>0</v>
          </cell>
          <cell r="FN341">
            <v>0</v>
          </cell>
          <cell r="FO341">
            <v>0</v>
          </cell>
          <cell r="FP341">
            <v>0</v>
          </cell>
          <cell r="FQ341">
            <v>0</v>
          </cell>
          <cell r="FR341">
            <v>0</v>
          </cell>
          <cell r="FS341">
            <v>0</v>
          </cell>
          <cell r="FU341">
            <v>0</v>
          </cell>
          <cell r="FV341">
            <v>0</v>
          </cell>
          <cell r="FW341">
            <v>0</v>
          </cell>
          <cell r="FY341">
            <v>0</v>
          </cell>
          <cell r="FZ341">
            <v>0</v>
          </cell>
          <cell r="GA341">
            <v>0</v>
          </cell>
          <cell r="GB341">
            <v>0</v>
          </cell>
          <cell r="GC341">
            <v>0</v>
          </cell>
          <cell r="GD341">
            <v>0</v>
          </cell>
          <cell r="GE341">
            <v>0</v>
          </cell>
          <cell r="GF341">
            <v>0</v>
          </cell>
          <cell r="GG341">
            <v>0</v>
          </cell>
          <cell r="GH341">
            <v>0</v>
          </cell>
          <cell r="GI341">
            <v>0</v>
          </cell>
          <cell r="GJ341">
            <v>0</v>
          </cell>
          <cell r="GK341">
            <v>0</v>
          </cell>
          <cell r="GM341">
            <v>0</v>
          </cell>
          <cell r="GN341">
            <v>0</v>
          </cell>
          <cell r="GO341">
            <v>0</v>
          </cell>
          <cell r="GQ341">
            <v>0</v>
          </cell>
          <cell r="GR341">
            <v>0</v>
          </cell>
          <cell r="GS341">
            <v>0</v>
          </cell>
          <cell r="GT341">
            <v>0</v>
          </cell>
          <cell r="GU341">
            <v>0</v>
          </cell>
          <cell r="GV341">
            <v>0</v>
          </cell>
          <cell r="GW341">
            <v>0</v>
          </cell>
          <cell r="GX341">
            <v>0</v>
          </cell>
          <cell r="GY341">
            <v>0</v>
          </cell>
          <cell r="GZ341">
            <v>0</v>
          </cell>
          <cell r="HA341">
            <v>0</v>
          </cell>
          <cell r="HB341">
            <v>0</v>
          </cell>
          <cell r="HC341">
            <v>0</v>
          </cell>
          <cell r="HD341">
            <v>0</v>
          </cell>
          <cell r="HE341">
            <v>0</v>
          </cell>
          <cell r="HF341">
            <v>0</v>
          </cell>
          <cell r="HG341">
            <v>0</v>
          </cell>
          <cell r="HH341">
            <v>0</v>
          </cell>
          <cell r="HI341">
            <v>0</v>
          </cell>
          <cell r="HJ341" t="str">
            <v>SI</v>
          </cell>
          <cell r="HL341">
            <v>1.0367381924446136E-2</v>
          </cell>
          <cell r="HO341" t="str">
            <v>50</v>
          </cell>
          <cell r="HP341" t="str">
            <v>50</v>
          </cell>
          <cell r="HQ341" t="str">
            <v>50</v>
          </cell>
          <cell r="HR341" t="str">
            <v>50</v>
          </cell>
          <cell r="HS341" t="str">
            <v>50</v>
          </cell>
          <cell r="HT341" t="str">
            <v>50</v>
          </cell>
          <cell r="HU341" t="str">
            <v>50</v>
          </cell>
          <cell r="HV341" t="str">
            <v>50</v>
          </cell>
          <cell r="HW341" t="str">
            <v>50</v>
          </cell>
          <cell r="HX341" t="str">
            <v>50</v>
          </cell>
          <cell r="HY341" t="str">
            <v>50</v>
          </cell>
        </row>
        <row r="342">
          <cell r="D342" t="str">
            <v>5</v>
          </cell>
          <cell r="F342" t="str">
            <v>5R</v>
          </cell>
          <cell r="H342">
            <v>0</v>
          </cell>
          <cell r="I342">
            <v>0</v>
          </cell>
          <cell r="J342">
            <v>0</v>
          </cell>
          <cell r="K342">
            <v>0</v>
          </cell>
          <cell r="M342">
            <v>0</v>
          </cell>
          <cell r="O342">
            <v>0</v>
          </cell>
          <cell r="S342">
            <v>0</v>
          </cell>
          <cell r="T342">
            <v>0</v>
          </cell>
          <cell r="U342">
            <v>0</v>
          </cell>
          <cell r="V342">
            <v>0</v>
          </cell>
          <cell r="W342">
            <v>0</v>
          </cell>
          <cell r="X342">
            <v>0</v>
          </cell>
          <cell r="Y342">
            <v>0</v>
          </cell>
          <cell r="Z342">
            <v>0</v>
          </cell>
          <cell r="AA342">
            <v>0</v>
          </cell>
          <cell r="AB342">
            <v>0</v>
          </cell>
          <cell r="AC342">
            <v>0</v>
          </cell>
          <cell r="AE342">
            <v>0</v>
          </cell>
          <cell r="AG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Y342">
            <v>0</v>
          </cell>
          <cell r="AZ342">
            <v>0</v>
          </cell>
          <cell r="BC342">
            <v>0</v>
          </cell>
          <cell r="BD342">
            <v>0</v>
          </cell>
          <cell r="BE342">
            <v>0</v>
          </cell>
          <cell r="BF342">
            <v>0</v>
          </cell>
          <cell r="BG342">
            <v>0</v>
          </cell>
          <cell r="BH342">
            <v>0</v>
          </cell>
          <cell r="BI342">
            <v>0</v>
          </cell>
          <cell r="BJ342">
            <v>0</v>
          </cell>
          <cell r="BK342">
            <v>0</v>
          </cell>
          <cell r="BL342">
            <v>0</v>
          </cell>
          <cell r="BM342">
            <v>0</v>
          </cell>
          <cell r="BO342">
            <v>0</v>
          </cell>
          <cell r="BQ342">
            <v>0</v>
          </cell>
          <cell r="BU342">
            <v>0</v>
          </cell>
          <cell r="BV342">
            <v>0</v>
          </cell>
          <cell r="BW342">
            <v>0</v>
          </cell>
          <cell r="BX342">
            <v>0</v>
          </cell>
          <cell r="BY342">
            <v>0</v>
          </cell>
          <cell r="BZ342">
            <v>0</v>
          </cell>
          <cell r="CA342">
            <v>0</v>
          </cell>
          <cell r="CB342">
            <v>0</v>
          </cell>
          <cell r="CC342">
            <v>0</v>
          </cell>
          <cell r="CD342">
            <v>0</v>
          </cell>
          <cell r="CE342">
            <v>0</v>
          </cell>
          <cell r="CG342">
            <v>0</v>
          </cell>
          <cell r="CI342">
            <v>0</v>
          </cell>
          <cell r="CM342">
            <v>0</v>
          </cell>
          <cell r="CN342">
            <v>0</v>
          </cell>
          <cell r="CO342">
            <v>0</v>
          </cell>
          <cell r="CP342">
            <v>0</v>
          </cell>
          <cell r="CQ342">
            <v>0</v>
          </cell>
          <cell r="CR342">
            <v>0</v>
          </cell>
          <cell r="CS342">
            <v>0</v>
          </cell>
          <cell r="CT342">
            <v>0</v>
          </cell>
          <cell r="CU342">
            <v>0</v>
          </cell>
          <cell r="CV342">
            <v>0</v>
          </cell>
          <cell r="CW342">
            <v>0</v>
          </cell>
          <cell r="CY342">
            <v>0</v>
          </cell>
          <cell r="DA342">
            <v>0</v>
          </cell>
          <cell r="DB342">
            <v>0</v>
          </cell>
          <cell r="DE342">
            <v>0</v>
          </cell>
          <cell r="DF342">
            <v>0</v>
          </cell>
          <cell r="DG342">
            <v>0</v>
          </cell>
          <cell r="DH342">
            <v>0</v>
          </cell>
          <cell r="DI342">
            <v>0</v>
          </cell>
          <cell r="DJ342">
            <v>0</v>
          </cell>
          <cell r="DK342">
            <v>0</v>
          </cell>
          <cell r="DL342">
            <v>0</v>
          </cell>
          <cell r="DM342">
            <v>0</v>
          </cell>
          <cell r="DN342">
            <v>0</v>
          </cell>
          <cell r="DO342">
            <v>0</v>
          </cell>
          <cell r="DP342">
            <v>0</v>
          </cell>
          <cell r="DQ342">
            <v>0</v>
          </cell>
          <cell r="DS342">
            <v>0</v>
          </cell>
          <cell r="DT342">
            <v>0</v>
          </cell>
          <cell r="DU342">
            <v>0</v>
          </cell>
          <cell r="DW342">
            <v>0</v>
          </cell>
          <cell r="DX342">
            <v>0</v>
          </cell>
          <cell r="DY342">
            <v>0</v>
          </cell>
          <cell r="DZ342">
            <v>0</v>
          </cell>
          <cell r="EA342">
            <v>0</v>
          </cell>
          <cell r="EB342">
            <v>0</v>
          </cell>
          <cell r="EC342">
            <v>0</v>
          </cell>
          <cell r="ED342">
            <v>0</v>
          </cell>
          <cell r="EE342">
            <v>0</v>
          </cell>
          <cell r="EF342">
            <v>0</v>
          </cell>
          <cell r="EG342">
            <v>0</v>
          </cell>
          <cell r="EH342">
            <v>0</v>
          </cell>
          <cell r="EI342">
            <v>0</v>
          </cell>
          <cell r="EK342">
            <v>0</v>
          </cell>
          <cell r="EL342">
            <v>0</v>
          </cell>
          <cell r="EM342">
            <v>0</v>
          </cell>
          <cell r="EO342">
            <v>0</v>
          </cell>
          <cell r="EP342">
            <v>0</v>
          </cell>
          <cell r="EQ342">
            <v>0</v>
          </cell>
          <cell r="ER342">
            <v>0</v>
          </cell>
          <cell r="ES342">
            <v>0</v>
          </cell>
          <cell r="ET342">
            <v>0</v>
          </cell>
          <cell r="EU342">
            <v>0</v>
          </cell>
          <cell r="EV342">
            <v>0</v>
          </cell>
          <cell r="EW342">
            <v>0</v>
          </cell>
          <cell r="EX342">
            <v>0</v>
          </cell>
          <cell r="EY342">
            <v>0</v>
          </cell>
          <cell r="EZ342">
            <v>0</v>
          </cell>
          <cell r="FA342">
            <v>0</v>
          </cell>
          <cell r="FC342">
            <v>0</v>
          </cell>
          <cell r="FD342">
            <v>0</v>
          </cell>
          <cell r="FE342">
            <v>0</v>
          </cell>
          <cell r="FG342">
            <v>0</v>
          </cell>
          <cell r="FH342">
            <v>0</v>
          </cell>
          <cell r="FI342">
            <v>0</v>
          </cell>
          <cell r="FJ342">
            <v>0</v>
          </cell>
          <cell r="FK342">
            <v>0</v>
          </cell>
          <cell r="FL342">
            <v>0</v>
          </cell>
          <cell r="FM342">
            <v>0</v>
          </cell>
          <cell r="FN342">
            <v>0</v>
          </cell>
          <cell r="FO342">
            <v>0</v>
          </cell>
          <cell r="FP342">
            <v>0</v>
          </cell>
          <cell r="FQ342">
            <v>0</v>
          </cell>
          <cell r="FR342">
            <v>0</v>
          </cell>
          <cell r="FS342">
            <v>0</v>
          </cell>
          <cell r="FU342">
            <v>0</v>
          </cell>
          <cell r="FV342">
            <v>0</v>
          </cell>
          <cell r="FW342">
            <v>0</v>
          </cell>
          <cell r="FY342">
            <v>0</v>
          </cell>
          <cell r="FZ342">
            <v>0</v>
          </cell>
          <cell r="GA342">
            <v>0</v>
          </cell>
          <cell r="GB342">
            <v>0</v>
          </cell>
          <cell r="GC342">
            <v>0</v>
          </cell>
          <cell r="GD342">
            <v>0</v>
          </cell>
          <cell r="GE342">
            <v>0</v>
          </cell>
          <cell r="GF342">
            <v>0</v>
          </cell>
          <cell r="GG342">
            <v>0</v>
          </cell>
          <cell r="GH342">
            <v>0</v>
          </cell>
          <cell r="GI342">
            <v>0</v>
          </cell>
          <cell r="GJ342">
            <v>0</v>
          </cell>
          <cell r="GK342">
            <v>0</v>
          </cell>
          <cell r="GM342">
            <v>0</v>
          </cell>
          <cell r="GN342">
            <v>0</v>
          </cell>
          <cell r="GO342">
            <v>0</v>
          </cell>
          <cell r="GQ342">
            <v>0</v>
          </cell>
          <cell r="GR342">
            <v>0</v>
          </cell>
          <cell r="GS342">
            <v>0</v>
          </cell>
          <cell r="GT342">
            <v>0</v>
          </cell>
          <cell r="GU342">
            <v>0</v>
          </cell>
          <cell r="GV342">
            <v>0</v>
          </cell>
          <cell r="GW342">
            <v>0</v>
          </cell>
          <cell r="GX342">
            <v>0</v>
          </cell>
          <cell r="GY342">
            <v>0</v>
          </cell>
          <cell r="GZ342">
            <v>0</v>
          </cell>
          <cell r="HA342">
            <v>0</v>
          </cell>
          <cell r="HB342">
            <v>0</v>
          </cell>
          <cell r="HC342">
            <v>0</v>
          </cell>
          <cell r="HD342">
            <v>0</v>
          </cell>
          <cell r="HE342">
            <v>0</v>
          </cell>
          <cell r="HF342">
            <v>0</v>
          </cell>
          <cell r="HG342">
            <v>0</v>
          </cell>
          <cell r="HH342">
            <v>0</v>
          </cell>
          <cell r="HI342">
            <v>0</v>
          </cell>
          <cell r="HJ342" t="str">
            <v>SI</v>
          </cell>
          <cell r="HL342">
            <v>1.0367381924446136E-2</v>
          </cell>
          <cell r="HO342" t="str">
            <v>50</v>
          </cell>
          <cell r="HP342" t="str">
            <v>50</v>
          </cell>
          <cell r="HQ342" t="str">
            <v>50</v>
          </cell>
          <cell r="HR342" t="str">
            <v>50</v>
          </cell>
          <cell r="HS342" t="str">
            <v>50</v>
          </cell>
          <cell r="HT342" t="str">
            <v>50</v>
          </cell>
          <cell r="HU342" t="str">
            <v>50</v>
          </cell>
          <cell r="HV342" t="str">
            <v>50</v>
          </cell>
          <cell r="HW342" t="str">
            <v>50</v>
          </cell>
          <cell r="HX342" t="str">
            <v>50</v>
          </cell>
          <cell r="HY342" t="str">
            <v>50</v>
          </cell>
        </row>
        <row r="343">
          <cell r="D343" t="str">
            <v>5</v>
          </cell>
          <cell r="F343" t="str">
            <v>5R</v>
          </cell>
          <cell r="H343">
            <v>0</v>
          </cell>
          <cell r="I343">
            <v>0</v>
          </cell>
          <cell r="J343">
            <v>0</v>
          </cell>
          <cell r="K343">
            <v>0</v>
          </cell>
          <cell r="M343">
            <v>0</v>
          </cell>
          <cell r="O343">
            <v>0</v>
          </cell>
          <cell r="S343">
            <v>0</v>
          </cell>
          <cell r="T343">
            <v>0</v>
          </cell>
          <cell r="U343">
            <v>0</v>
          </cell>
          <cell r="V343">
            <v>0</v>
          </cell>
          <cell r="W343">
            <v>0</v>
          </cell>
          <cell r="X343">
            <v>0</v>
          </cell>
          <cell r="Y343">
            <v>0</v>
          </cell>
          <cell r="Z343">
            <v>0</v>
          </cell>
          <cell r="AA343">
            <v>0</v>
          </cell>
          <cell r="AB343">
            <v>0</v>
          </cell>
          <cell r="AC343">
            <v>0</v>
          </cell>
          <cell r="AE343">
            <v>0</v>
          </cell>
          <cell r="AG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Y343">
            <v>0</v>
          </cell>
          <cell r="AZ343">
            <v>0</v>
          </cell>
          <cell r="BC343">
            <v>0</v>
          </cell>
          <cell r="BD343">
            <v>0</v>
          </cell>
          <cell r="BE343">
            <v>0</v>
          </cell>
          <cell r="BF343">
            <v>0</v>
          </cell>
          <cell r="BG343">
            <v>0</v>
          </cell>
          <cell r="BH343">
            <v>0</v>
          </cell>
          <cell r="BI343">
            <v>0</v>
          </cell>
          <cell r="BJ343">
            <v>0</v>
          </cell>
          <cell r="BK343">
            <v>0</v>
          </cell>
          <cell r="BL343">
            <v>0</v>
          </cell>
          <cell r="BM343">
            <v>0</v>
          </cell>
          <cell r="BO343">
            <v>0</v>
          </cell>
          <cell r="BQ343">
            <v>0</v>
          </cell>
          <cell r="BU343">
            <v>0</v>
          </cell>
          <cell r="BV343">
            <v>0</v>
          </cell>
          <cell r="BW343">
            <v>0</v>
          </cell>
          <cell r="BX343">
            <v>0</v>
          </cell>
          <cell r="BY343">
            <v>0</v>
          </cell>
          <cell r="BZ343">
            <v>0</v>
          </cell>
          <cell r="CA343">
            <v>0</v>
          </cell>
          <cell r="CB343">
            <v>0</v>
          </cell>
          <cell r="CC343">
            <v>0</v>
          </cell>
          <cell r="CD343">
            <v>0</v>
          </cell>
          <cell r="CE343">
            <v>0</v>
          </cell>
          <cell r="CG343">
            <v>0</v>
          </cell>
          <cell r="CI343">
            <v>0</v>
          </cell>
          <cell r="CM343">
            <v>0</v>
          </cell>
          <cell r="CN343">
            <v>0</v>
          </cell>
          <cell r="CO343">
            <v>0</v>
          </cell>
          <cell r="CP343">
            <v>0</v>
          </cell>
          <cell r="CQ343">
            <v>0</v>
          </cell>
          <cell r="CR343">
            <v>0</v>
          </cell>
          <cell r="CS343">
            <v>0</v>
          </cell>
          <cell r="CT343">
            <v>0</v>
          </cell>
          <cell r="CU343">
            <v>0</v>
          </cell>
          <cell r="CV343">
            <v>0</v>
          </cell>
          <cell r="CW343">
            <v>0</v>
          </cell>
          <cell r="CY343">
            <v>0</v>
          </cell>
          <cell r="DA343">
            <v>0</v>
          </cell>
          <cell r="DB343">
            <v>0</v>
          </cell>
          <cell r="DE343">
            <v>0</v>
          </cell>
          <cell r="DF343">
            <v>0</v>
          </cell>
          <cell r="DG343">
            <v>0</v>
          </cell>
          <cell r="DH343">
            <v>0</v>
          </cell>
          <cell r="DI343">
            <v>0</v>
          </cell>
          <cell r="DJ343">
            <v>0</v>
          </cell>
          <cell r="DK343">
            <v>0</v>
          </cell>
          <cell r="DL343">
            <v>0</v>
          </cell>
          <cell r="DM343">
            <v>0</v>
          </cell>
          <cell r="DN343">
            <v>0</v>
          </cell>
          <cell r="DO343">
            <v>0</v>
          </cell>
          <cell r="DP343">
            <v>0</v>
          </cell>
          <cell r="DQ343">
            <v>0</v>
          </cell>
          <cell r="DS343">
            <v>0</v>
          </cell>
          <cell r="DT343">
            <v>0</v>
          </cell>
          <cell r="DU343">
            <v>0</v>
          </cell>
          <cell r="DW343">
            <v>0</v>
          </cell>
          <cell r="DX343">
            <v>0</v>
          </cell>
          <cell r="DY343">
            <v>0</v>
          </cell>
          <cell r="DZ343">
            <v>0</v>
          </cell>
          <cell r="EA343">
            <v>0</v>
          </cell>
          <cell r="EB343">
            <v>0</v>
          </cell>
          <cell r="EC343">
            <v>0</v>
          </cell>
          <cell r="ED343">
            <v>0</v>
          </cell>
          <cell r="EE343">
            <v>0</v>
          </cell>
          <cell r="EF343">
            <v>0</v>
          </cell>
          <cell r="EG343">
            <v>0</v>
          </cell>
          <cell r="EH343">
            <v>0</v>
          </cell>
          <cell r="EI343">
            <v>0</v>
          </cell>
          <cell r="EK343">
            <v>0</v>
          </cell>
          <cell r="EL343">
            <v>0</v>
          </cell>
          <cell r="EM343">
            <v>0</v>
          </cell>
          <cell r="EO343">
            <v>0</v>
          </cell>
          <cell r="EP343">
            <v>0</v>
          </cell>
          <cell r="EQ343">
            <v>0</v>
          </cell>
          <cell r="ER343">
            <v>0</v>
          </cell>
          <cell r="ES343">
            <v>0</v>
          </cell>
          <cell r="ET343">
            <v>0</v>
          </cell>
          <cell r="EU343">
            <v>0</v>
          </cell>
          <cell r="EV343">
            <v>0</v>
          </cell>
          <cell r="EW343">
            <v>0</v>
          </cell>
          <cell r="EX343">
            <v>0</v>
          </cell>
          <cell r="EY343">
            <v>0</v>
          </cell>
          <cell r="EZ343">
            <v>0</v>
          </cell>
          <cell r="FA343">
            <v>0</v>
          </cell>
          <cell r="FC343">
            <v>0</v>
          </cell>
          <cell r="FD343">
            <v>0</v>
          </cell>
          <cell r="FE343">
            <v>0</v>
          </cell>
          <cell r="FG343">
            <v>0</v>
          </cell>
          <cell r="FH343">
            <v>0</v>
          </cell>
          <cell r="FI343">
            <v>0</v>
          </cell>
          <cell r="FJ343">
            <v>0</v>
          </cell>
          <cell r="FK343">
            <v>0</v>
          </cell>
          <cell r="FL343">
            <v>0</v>
          </cell>
          <cell r="FM343">
            <v>0</v>
          </cell>
          <cell r="FN343">
            <v>0</v>
          </cell>
          <cell r="FO343">
            <v>0</v>
          </cell>
          <cell r="FP343">
            <v>0</v>
          </cell>
          <cell r="FQ343">
            <v>0</v>
          </cell>
          <cell r="FR343">
            <v>0</v>
          </cell>
          <cell r="FS343">
            <v>0</v>
          </cell>
          <cell r="FU343">
            <v>0</v>
          </cell>
          <cell r="FV343">
            <v>0</v>
          </cell>
          <cell r="FW343">
            <v>0</v>
          </cell>
          <cell r="FY343">
            <v>0</v>
          </cell>
          <cell r="FZ343">
            <v>0</v>
          </cell>
          <cell r="GA343">
            <v>0</v>
          </cell>
          <cell r="GB343">
            <v>0</v>
          </cell>
          <cell r="GC343">
            <v>0</v>
          </cell>
          <cell r="GD343">
            <v>0</v>
          </cell>
          <cell r="GE343">
            <v>0</v>
          </cell>
          <cell r="GF343">
            <v>0</v>
          </cell>
          <cell r="GG343">
            <v>0</v>
          </cell>
          <cell r="GH343">
            <v>0</v>
          </cell>
          <cell r="GI343">
            <v>0</v>
          </cell>
          <cell r="GJ343">
            <v>0</v>
          </cell>
          <cell r="GK343">
            <v>0</v>
          </cell>
          <cell r="GM343">
            <v>0</v>
          </cell>
          <cell r="GN343">
            <v>0</v>
          </cell>
          <cell r="GO343">
            <v>0</v>
          </cell>
          <cell r="GQ343">
            <v>0</v>
          </cell>
          <cell r="GR343">
            <v>0</v>
          </cell>
          <cell r="GS343">
            <v>0</v>
          </cell>
          <cell r="GT343">
            <v>0</v>
          </cell>
          <cell r="GU343">
            <v>0</v>
          </cell>
          <cell r="GV343">
            <v>0</v>
          </cell>
          <cell r="GW343">
            <v>0</v>
          </cell>
          <cell r="GX343">
            <v>0</v>
          </cell>
          <cell r="GY343">
            <v>0</v>
          </cell>
          <cell r="GZ343">
            <v>0</v>
          </cell>
          <cell r="HA343">
            <v>0</v>
          </cell>
          <cell r="HB343">
            <v>0</v>
          </cell>
          <cell r="HC343">
            <v>0</v>
          </cell>
          <cell r="HD343">
            <v>0</v>
          </cell>
          <cell r="HE343">
            <v>0</v>
          </cell>
          <cell r="HF343">
            <v>0</v>
          </cell>
          <cell r="HG343">
            <v>0</v>
          </cell>
          <cell r="HH343">
            <v>0</v>
          </cell>
          <cell r="HI343">
            <v>0</v>
          </cell>
          <cell r="HJ343" t="str">
            <v>SI</v>
          </cell>
          <cell r="HL343">
            <v>1.0367381924446136E-2</v>
          </cell>
          <cell r="HO343" t="str">
            <v>50</v>
          </cell>
          <cell r="HP343" t="str">
            <v>50</v>
          </cell>
          <cell r="HQ343" t="str">
            <v>50</v>
          </cell>
          <cell r="HR343" t="str">
            <v>50</v>
          </cell>
          <cell r="HS343" t="str">
            <v>50</v>
          </cell>
          <cell r="HT343" t="str">
            <v>50</v>
          </cell>
          <cell r="HU343" t="str">
            <v>50</v>
          </cell>
          <cell r="HV343" t="str">
            <v>50</v>
          </cell>
          <cell r="HW343" t="str">
            <v>50</v>
          </cell>
          <cell r="HX343" t="str">
            <v>50</v>
          </cell>
          <cell r="HY343" t="str">
            <v>50</v>
          </cell>
        </row>
        <row r="344">
          <cell r="D344" t="str">
            <v>5</v>
          </cell>
          <cell r="F344" t="str">
            <v>5R</v>
          </cell>
          <cell r="H344">
            <v>0</v>
          </cell>
          <cell r="I344">
            <v>0</v>
          </cell>
          <cell r="J344">
            <v>0</v>
          </cell>
          <cell r="K344">
            <v>0</v>
          </cell>
          <cell r="M344">
            <v>0</v>
          </cell>
          <cell r="O344">
            <v>0</v>
          </cell>
          <cell r="S344">
            <v>0</v>
          </cell>
          <cell r="T344">
            <v>0</v>
          </cell>
          <cell r="U344">
            <v>0</v>
          </cell>
          <cell r="V344">
            <v>0</v>
          </cell>
          <cell r="W344">
            <v>0</v>
          </cell>
          <cell r="X344">
            <v>0</v>
          </cell>
          <cell r="Y344">
            <v>0</v>
          </cell>
          <cell r="Z344">
            <v>0</v>
          </cell>
          <cell r="AA344">
            <v>0</v>
          </cell>
          <cell r="AB344">
            <v>0</v>
          </cell>
          <cell r="AC344">
            <v>0</v>
          </cell>
          <cell r="AE344">
            <v>0</v>
          </cell>
          <cell r="AG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Y344">
            <v>0</v>
          </cell>
          <cell r="AZ344">
            <v>0</v>
          </cell>
          <cell r="BC344">
            <v>0</v>
          </cell>
          <cell r="BD344">
            <v>0</v>
          </cell>
          <cell r="BE344">
            <v>0</v>
          </cell>
          <cell r="BF344">
            <v>0</v>
          </cell>
          <cell r="BG344">
            <v>0</v>
          </cell>
          <cell r="BH344">
            <v>0</v>
          </cell>
          <cell r="BI344">
            <v>0</v>
          </cell>
          <cell r="BJ344">
            <v>0</v>
          </cell>
          <cell r="BK344">
            <v>0</v>
          </cell>
          <cell r="BL344">
            <v>0</v>
          </cell>
          <cell r="BM344">
            <v>0</v>
          </cell>
          <cell r="BO344">
            <v>0</v>
          </cell>
          <cell r="BQ344">
            <v>0</v>
          </cell>
          <cell r="BU344">
            <v>0</v>
          </cell>
          <cell r="BV344">
            <v>0</v>
          </cell>
          <cell r="BW344">
            <v>0</v>
          </cell>
          <cell r="BX344">
            <v>0</v>
          </cell>
          <cell r="BY344">
            <v>0</v>
          </cell>
          <cell r="BZ344">
            <v>0</v>
          </cell>
          <cell r="CA344">
            <v>0</v>
          </cell>
          <cell r="CB344">
            <v>0</v>
          </cell>
          <cell r="CC344">
            <v>0</v>
          </cell>
          <cell r="CD344">
            <v>0</v>
          </cell>
          <cell r="CE344">
            <v>0</v>
          </cell>
          <cell r="CG344">
            <v>0</v>
          </cell>
          <cell r="CI344">
            <v>0</v>
          </cell>
          <cell r="CM344">
            <v>0</v>
          </cell>
          <cell r="CN344">
            <v>0</v>
          </cell>
          <cell r="CO344">
            <v>0</v>
          </cell>
          <cell r="CP344">
            <v>0</v>
          </cell>
          <cell r="CQ344">
            <v>0</v>
          </cell>
          <cell r="CR344">
            <v>0</v>
          </cell>
          <cell r="CS344">
            <v>0</v>
          </cell>
          <cell r="CT344">
            <v>0</v>
          </cell>
          <cell r="CU344">
            <v>0</v>
          </cell>
          <cell r="CV344">
            <v>0</v>
          </cell>
          <cell r="CW344">
            <v>0</v>
          </cell>
          <cell r="CY344">
            <v>0</v>
          </cell>
          <cell r="DA344">
            <v>0</v>
          </cell>
          <cell r="DB344">
            <v>0</v>
          </cell>
          <cell r="DE344">
            <v>0</v>
          </cell>
          <cell r="DF344">
            <v>0</v>
          </cell>
          <cell r="DG344">
            <v>0</v>
          </cell>
          <cell r="DH344">
            <v>0</v>
          </cell>
          <cell r="DI344">
            <v>0</v>
          </cell>
          <cell r="DJ344">
            <v>0</v>
          </cell>
          <cell r="DK344">
            <v>0</v>
          </cell>
          <cell r="DL344">
            <v>0</v>
          </cell>
          <cell r="DM344">
            <v>0</v>
          </cell>
          <cell r="DN344">
            <v>0</v>
          </cell>
          <cell r="DO344">
            <v>0</v>
          </cell>
          <cell r="DP344">
            <v>0</v>
          </cell>
          <cell r="DQ344">
            <v>0</v>
          </cell>
          <cell r="DS344">
            <v>0</v>
          </cell>
          <cell r="DT344">
            <v>0</v>
          </cell>
          <cell r="DU344">
            <v>0</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C344">
            <v>0</v>
          </cell>
          <cell r="FD344">
            <v>0</v>
          </cell>
          <cell r="FE344">
            <v>0</v>
          </cell>
          <cell r="FG344">
            <v>0</v>
          </cell>
          <cell r="FH344">
            <v>0</v>
          </cell>
          <cell r="FI344">
            <v>0</v>
          </cell>
          <cell r="FJ344">
            <v>0</v>
          </cell>
          <cell r="FK344">
            <v>0</v>
          </cell>
          <cell r="FL344">
            <v>0</v>
          </cell>
          <cell r="FM344">
            <v>0</v>
          </cell>
          <cell r="FN344">
            <v>0</v>
          </cell>
          <cell r="FO344">
            <v>0</v>
          </cell>
          <cell r="FP344">
            <v>0</v>
          </cell>
          <cell r="FQ344">
            <v>0</v>
          </cell>
          <cell r="FR344">
            <v>0</v>
          </cell>
          <cell r="FS344">
            <v>0</v>
          </cell>
          <cell r="FU344">
            <v>0</v>
          </cell>
          <cell r="FV344">
            <v>0</v>
          </cell>
          <cell r="FW344">
            <v>0</v>
          </cell>
          <cell r="FY344">
            <v>0</v>
          </cell>
          <cell r="FZ344">
            <v>0</v>
          </cell>
          <cell r="GA344">
            <v>0</v>
          </cell>
          <cell r="GB344">
            <v>0</v>
          </cell>
          <cell r="GC344">
            <v>0</v>
          </cell>
          <cell r="GD344">
            <v>0</v>
          </cell>
          <cell r="GE344">
            <v>0</v>
          </cell>
          <cell r="GF344">
            <v>0</v>
          </cell>
          <cell r="GG344">
            <v>0</v>
          </cell>
          <cell r="GH344">
            <v>0</v>
          </cell>
          <cell r="GI344">
            <v>0</v>
          </cell>
          <cell r="GJ344">
            <v>0</v>
          </cell>
          <cell r="GK344">
            <v>0</v>
          </cell>
          <cell r="GM344">
            <v>0</v>
          </cell>
          <cell r="GN344">
            <v>0</v>
          </cell>
          <cell r="GO344">
            <v>0</v>
          </cell>
          <cell r="GQ344">
            <v>0</v>
          </cell>
          <cell r="GR344">
            <v>0</v>
          </cell>
          <cell r="GS344">
            <v>0</v>
          </cell>
          <cell r="GT344">
            <v>0</v>
          </cell>
          <cell r="GU344">
            <v>0</v>
          </cell>
          <cell r="GV344">
            <v>0</v>
          </cell>
          <cell r="GW344">
            <v>0</v>
          </cell>
          <cell r="GX344">
            <v>0</v>
          </cell>
          <cell r="GY344">
            <v>0</v>
          </cell>
          <cell r="GZ344">
            <v>0</v>
          </cell>
          <cell r="HA344">
            <v>0</v>
          </cell>
          <cell r="HB344">
            <v>0</v>
          </cell>
          <cell r="HC344">
            <v>0</v>
          </cell>
          <cell r="HD344">
            <v>0</v>
          </cell>
          <cell r="HE344">
            <v>0</v>
          </cell>
          <cell r="HF344">
            <v>0</v>
          </cell>
          <cell r="HG344">
            <v>0</v>
          </cell>
          <cell r="HH344">
            <v>0</v>
          </cell>
          <cell r="HI344">
            <v>0</v>
          </cell>
          <cell r="HJ344" t="str">
            <v>SI</v>
          </cell>
          <cell r="HL344">
            <v>1.0367381924446136E-2</v>
          </cell>
          <cell r="HO344" t="str">
            <v>50</v>
          </cell>
          <cell r="HP344" t="str">
            <v>50</v>
          </cell>
          <cell r="HQ344" t="str">
            <v>50</v>
          </cell>
          <cell r="HR344" t="str">
            <v>50</v>
          </cell>
          <cell r="HS344" t="str">
            <v>50</v>
          </cell>
          <cell r="HT344" t="str">
            <v>50</v>
          </cell>
          <cell r="HU344" t="str">
            <v>50</v>
          </cell>
          <cell r="HV344" t="str">
            <v>50</v>
          </cell>
          <cell r="HW344" t="str">
            <v>50</v>
          </cell>
          <cell r="HX344" t="str">
            <v>50</v>
          </cell>
          <cell r="HY344" t="str">
            <v>50</v>
          </cell>
        </row>
        <row r="345">
          <cell r="D345" t="str">
            <v>5</v>
          </cell>
          <cell r="F345" t="str">
            <v>5R</v>
          </cell>
          <cell r="H345">
            <v>0</v>
          </cell>
          <cell r="I345">
            <v>0</v>
          </cell>
          <cell r="J345">
            <v>0</v>
          </cell>
          <cell r="K345">
            <v>0</v>
          </cell>
          <cell r="M345">
            <v>0</v>
          </cell>
          <cell r="O345">
            <v>0</v>
          </cell>
          <cell r="S345">
            <v>0</v>
          </cell>
          <cell r="T345">
            <v>0</v>
          </cell>
          <cell r="U345">
            <v>0</v>
          </cell>
          <cell r="V345">
            <v>0</v>
          </cell>
          <cell r="W345">
            <v>0</v>
          </cell>
          <cell r="X345">
            <v>0</v>
          </cell>
          <cell r="Y345">
            <v>0</v>
          </cell>
          <cell r="Z345">
            <v>0</v>
          </cell>
          <cell r="AA345">
            <v>0</v>
          </cell>
          <cell r="AB345">
            <v>0</v>
          </cell>
          <cell r="AC345">
            <v>0</v>
          </cell>
          <cell r="AE345">
            <v>0</v>
          </cell>
          <cell r="AG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Y345">
            <v>0</v>
          </cell>
          <cell r="AZ345">
            <v>0</v>
          </cell>
          <cell r="BC345">
            <v>0</v>
          </cell>
          <cell r="BD345">
            <v>0</v>
          </cell>
          <cell r="BE345">
            <v>0</v>
          </cell>
          <cell r="BF345">
            <v>0</v>
          </cell>
          <cell r="BG345">
            <v>0</v>
          </cell>
          <cell r="BH345">
            <v>0</v>
          </cell>
          <cell r="BI345">
            <v>0</v>
          </cell>
          <cell r="BJ345">
            <v>0</v>
          </cell>
          <cell r="BK345">
            <v>0</v>
          </cell>
          <cell r="BL345">
            <v>0</v>
          </cell>
          <cell r="BM345">
            <v>0</v>
          </cell>
          <cell r="BO345">
            <v>0</v>
          </cell>
          <cell r="BQ345">
            <v>0</v>
          </cell>
          <cell r="BU345">
            <v>0</v>
          </cell>
          <cell r="BV345">
            <v>0</v>
          </cell>
          <cell r="BW345">
            <v>0</v>
          </cell>
          <cell r="BX345">
            <v>0</v>
          </cell>
          <cell r="BY345">
            <v>0</v>
          </cell>
          <cell r="BZ345">
            <v>0</v>
          </cell>
          <cell r="CA345">
            <v>0</v>
          </cell>
          <cell r="CB345">
            <v>0</v>
          </cell>
          <cell r="CC345">
            <v>0</v>
          </cell>
          <cell r="CD345">
            <v>0</v>
          </cell>
          <cell r="CE345">
            <v>0</v>
          </cell>
          <cell r="CG345">
            <v>0</v>
          </cell>
          <cell r="CI345">
            <v>0</v>
          </cell>
          <cell r="CM345">
            <v>0</v>
          </cell>
          <cell r="CN345">
            <v>0</v>
          </cell>
          <cell r="CO345">
            <v>0</v>
          </cell>
          <cell r="CP345">
            <v>0</v>
          </cell>
          <cell r="CQ345">
            <v>0</v>
          </cell>
          <cell r="CR345">
            <v>0</v>
          </cell>
          <cell r="CS345">
            <v>0</v>
          </cell>
          <cell r="CT345">
            <v>0</v>
          </cell>
          <cell r="CU345">
            <v>0</v>
          </cell>
          <cell r="CV345">
            <v>0</v>
          </cell>
          <cell r="CW345">
            <v>0</v>
          </cell>
          <cell r="CY345">
            <v>0</v>
          </cell>
          <cell r="DA345">
            <v>0</v>
          </cell>
          <cell r="DB345">
            <v>0</v>
          </cell>
          <cell r="DE345">
            <v>0</v>
          </cell>
          <cell r="DF345">
            <v>0</v>
          </cell>
          <cell r="DG345">
            <v>0</v>
          </cell>
          <cell r="DH345">
            <v>0</v>
          </cell>
          <cell r="DI345">
            <v>0</v>
          </cell>
          <cell r="DJ345">
            <v>0</v>
          </cell>
          <cell r="DK345">
            <v>0</v>
          </cell>
          <cell r="DL345">
            <v>0</v>
          </cell>
          <cell r="DM345">
            <v>0</v>
          </cell>
          <cell r="DN345">
            <v>0</v>
          </cell>
          <cell r="DO345">
            <v>0</v>
          </cell>
          <cell r="DP345">
            <v>0</v>
          </cell>
          <cell r="DQ345">
            <v>0</v>
          </cell>
          <cell r="DS345">
            <v>0</v>
          </cell>
          <cell r="DT345">
            <v>0</v>
          </cell>
          <cell r="DU345">
            <v>0</v>
          </cell>
          <cell r="DW345">
            <v>0</v>
          </cell>
          <cell r="DX345">
            <v>0</v>
          </cell>
          <cell r="DY345">
            <v>0</v>
          </cell>
          <cell r="DZ345">
            <v>0</v>
          </cell>
          <cell r="EA345">
            <v>0</v>
          </cell>
          <cell r="EB345">
            <v>0</v>
          </cell>
          <cell r="EC345">
            <v>0</v>
          </cell>
          <cell r="ED345">
            <v>0</v>
          </cell>
          <cell r="EE345">
            <v>0</v>
          </cell>
          <cell r="EF345">
            <v>0</v>
          </cell>
          <cell r="EG345">
            <v>0</v>
          </cell>
          <cell r="EH345">
            <v>0</v>
          </cell>
          <cell r="EI345">
            <v>0</v>
          </cell>
          <cell r="EK345">
            <v>0</v>
          </cell>
          <cell r="EL345">
            <v>0</v>
          </cell>
          <cell r="EM345">
            <v>0</v>
          </cell>
          <cell r="EO345">
            <v>0</v>
          </cell>
          <cell r="EP345">
            <v>0</v>
          </cell>
          <cell r="EQ345">
            <v>0</v>
          </cell>
          <cell r="ER345">
            <v>0</v>
          </cell>
          <cell r="ES345">
            <v>0</v>
          </cell>
          <cell r="ET345">
            <v>0</v>
          </cell>
          <cell r="EU345">
            <v>0</v>
          </cell>
          <cell r="EV345">
            <v>0</v>
          </cell>
          <cell r="EW345">
            <v>0</v>
          </cell>
          <cell r="EX345">
            <v>0</v>
          </cell>
          <cell r="EY345">
            <v>0</v>
          </cell>
          <cell r="EZ345">
            <v>0</v>
          </cell>
          <cell r="FA345">
            <v>0</v>
          </cell>
          <cell r="FC345">
            <v>0</v>
          </cell>
          <cell r="FD345">
            <v>0</v>
          </cell>
          <cell r="FE345">
            <v>0</v>
          </cell>
          <cell r="FG345">
            <v>0</v>
          </cell>
          <cell r="FH345">
            <v>0</v>
          </cell>
          <cell r="FI345">
            <v>0</v>
          </cell>
          <cell r="FJ345">
            <v>0</v>
          </cell>
          <cell r="FK345">
            <v>0</v>
          </cell>
          <cell r="FL345">
            <v>0</v>
          </cell>
          <cell r="FM345">
            <v>0</v>
          </cell>
          <cell r="FN345">
            <v>0</v>
          </cell>
          <cell r="FO345">
            <v>0</v>
          </cell>
          <cell r="FP345">
            <v>0</v>
          </cell>
          <cell r="FQ345">
            <v>0</v>
          </cell>
          <cell r="FR345">
            <v>0</v>
          </cell>
          <cell r="FS345">
            <v>0</v>
          </cell>
          <cell r="FU345">
            <v>0</v>
          </cell>
          <cell r="FV345">
            <v>0</v>
          </cell>
          <cell r="FW345">
            <v>0</v>
          </cell>
          <cell r="FY345">
            <v>0</v>
          </cell>
          <cell r="FZ345">
            <v>0</v>
          </cell>
          <cell r="GA345">
            <v>0</v>
          </cell>
          <cell r="GB345">
            <v>0</v>
          </cell>
          <cell r="GC345">
            <v>0</v>
          </cell>
          <cell r="GD345">
            <v>0</v>
          </cell>
          <cell r="GE345">
            <v>0</v>
          </cell>
          <cell r="GF345">
            <v>0</v>
          </cell>
          <cell r="GG345">
            <v>0</v>
          </cell>
          <cell r="GH345">
            <v>0</v>
          </cell>
          <cell r="GI345">
            <v>0</v>
          </cell>
          <cell r="GJ345">
            <v>0</v>
          </cell>
          <cell r="GK345">
            <v>0</v>
          </cell>
          <cell r="GM345">
            <v>0</v>
          </cell>
          <cell r="GN345">
            <v>0</v>
          </cell>
          <cell r="GO345">
            <v>0</v>
          </cell>
          <cell r="GQ345">
            <v>0</v>
          </cell>
          <cell r="GR345">
            <v>0</v>
          </cell>
          <cell r="GS345">
            <v>0</v>
          </cell>
          <cell r="GT345">
            <v>0</v>
          </cell>
          <cell r="GU345">
            <v>0</v>
          </cell>
          <cell r="GV345">
            <v>0</v>
          </cell>
          <cell r="GW345">
            <v>0</v>
          </cell>
          <cell r="GX345">
            <v>0</v>
          </cell>
          <cell r="GY345">
            <v>0</v>
          </cell>
          <cell r="GZ345">
            <v>0</v>
          </cell>
          <cell r="HA345">
            <v>0</v>
          </cell>
          <cell r="HB345">
            <v>0</v>
          </cell>
          <cell r="HC345">
            <v>0</v>
          </cell>
          <cell r="HD345">
            <v>0</v>
          </cell>
          <cell r="HE345">
            <v>0</v>
          </cell>
          <cell r="HF345">
            <v>0</v>
          </cell>
          <cell r="HG345">
            <v>0</v>
          </cell>
          <cell r="HH345">
            <v>0</v>
          </cell>
          <cell r="HI345">
            <v>0</v>
          </cell>
          <cell r="HJ345" t="str">
            <v>SI</v>
          </cell>
          <cell r="HL345">
            <v>1.0367381924446136E-2</v>
          </cell>
          <cell r="HO345" t="str">
            <v>50</v>
          </cell>
          <cell r="HP345" t="str">
            <v>50</v>
          </cell>
          <cell r="HQ345" t="str">
            <v>50</v>
          </cell>
          <cell r="HR345" t="str">
            <v>50</v>
          </cell>
          <cell r="HS345" t="str">
            <v>50</v>
          </cell>
          <cell r="HT345" t="str">
            <v>50</v>
          </cell>
          <cell r="HU345" t="str">
            <v>50</v>
          </cell>
          <cell r="HV345" t="str">
            <v>50</v>
          </cell>
          <cell r="HW345" t="str">
            <v>50</v>
          </cell>
          <cell r="HX345" t="str">
            <v>50</v>
          </cell>
          <cell r="HY345" t="str">
            <v>50</v>
          </cell>
        </row>
        <row r="346">
          <cell r="D346" t="str">
            <v>5</v>
          </cell>
          <cell r="F346" t="str">
            <v>5R</v>
          </cell>
          <cell r="H346">
            <v>0</v>
          </cell>
          <cell r="I346">
            <v>0</v>
          </cell>
          <cell r="J346">
            <v>0</v>
          </cell>
          <cell r="K346">
            <v>0</v>
          </cell>
          <cell r="M346">
            <v>0</v>
          </cell>
          <cell r="O346">
            <v>0</v>
          </cell>
          <cell r="S346">
            <v>0</v>
          </cell>
          <cell r="T346">
            <v>0</v>
          </cell>
          <cell r="U346">
            <v>0</v>
          </cell>
          <cell r="V346">
            <v>0</v>
          </cell>
          <cell r="W346">
            <v>0</v>
          </cell>
          <cell r="X346">
            <v>0</v>
          </cell>
          <cell r="Y346">
            <v>0</v>
          </cell>
          <cell r="Z346">
            <v>0</v>
          </cell>
          <cell r="AA346">
            <v>0</v>
          </cell>
          <cell r="AB346">
            <v>0</v>
          </cell>
          <cell r="AC346">
            <v>0</v>
          </cell>
          <cell r="AE346">
            <v>0</v>
          </cell>
          <cell r="AG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Y346">
            <v>0</v>
          </cell>
          <cell r="AZ346">
            <v>0</v>
          </cell>
          <cell r="BC346">
            <v>0</v>
          </cell>
          <cell r="BD346">
            <v>0</v>
          </cell>
          <cell r="BE346">
            <v>0</v>
          </cell>
          <cell r="BF346">
            <v>0</v>
          </cell>
          <cell r="BG346">
            <v>0</v>
          </cell>
          <cell r="BH346">
            <v>0</v>
          </cell>
          <cell r="BI346">
            <v>0</v>
          </cell>
          <cell r="BJ346">
            <v>0</v>
          </cell>
          <cell r="BK346">
            <v>0</v>
          </cell>
          <cell r="BL346">
            <v>0</v>
          </cell>
          <cell r="BM346">
            <v>0</v>
          </cell>
          <cell r="BO346">
            <v>0</v>
          </cell>
          <cell r="BQ346">
            <v>0</v>
          </cell>
          <cell r="BU346">
            <v>0</v>
          </cell>
          <cell r="BV346">
            <v>0</v>
          </cell>
          <cell r="BW346">
            <v>0</v>
          </cell>
          <cell r="BX346">
            <v>0</v>
          </cell>
          <cell r="BY346">
            <v>0</v>
          </cell>
          <cell r="BZ346">
            <v>0</v>
          </cell>
          <cell r="CA346">
            <v>0</v>
          </cell>
          <cell r="CB346">
            <v>0</v>
          </cell>
          <cell r="CC346">
            <v>0</v>
          </cell>
          <cell r="CD346">
            <v>0</v>
          </cell>
          <cell r="CE346">
            <v>0</v>
          </cell>
          <cell r="CG346">
            <v>0</v>
          </cell>
          <cell r="CI346">
            <v>0</v>
          </cell>
          <cell r="CM346">
            <v>0</v>
          </cell>
          <cell r="CN346">
            <v>0</v>
          </cell>
          <cell r="CO346">
            <v>0</v>
          </cell>
          <cell r="CP346">
            <v>0</v>
          </cell>
          <cell r="CQ346">
            <v>0</v>
          </cell>
          <cell r="CR346">
            <v>0</v>
          </cell>
          <cell r="CS346">
            <v>0</v>
          </cell>
          <cell r="CT346">
            <v>0</v>
          </cell>
          <cell r="CU346">
            <v>0</v>
          </cell>
          <cell r="CV346">
            <v>0</v>
          </cell>
          <cell r="CW346">
            <v>0</v>
          </cell>
          <cell r="CY346">
            <v>0</v>
          </cell>
          <cell r="DA346">
            <v>0</v>
          </cell>
          <cell r="DB346">
            <v>0</v>
          </cell>
          <cell r="DE346">
            <v>0</v>
          </cell>
          <cell r="DF346">
            <v>0</v>
          </cell>
          <cell r="DG346">
            <v>0</v>
          </cell>
          <cell r="DH346">
            <v>0</v>
          </cell>
          <cell r="DI346">
            <v>0</v>
          </cell>
          <cell r="DJ346">
            <v>0</v>
          </cell>
          <cell r="DK346">
            <v>0</v>
          </cell>
          <cell r="DL346">
            <v>0</v>
          </cell>
          <cell r="DM346">
            <v>0</v>
          </cell>
          <cell r="DN346">
            <v>0</v>
          </cell>
          <cell r="DO346">
            <v>0</v>
          </cell>
          <cell r="DP346">
            <v>0</v>
          </cell>
          <cell r="DQ346">
            <v>0</v>
          </cell>
          <cell r="DS346">
            <v>0</v>
          </cell>
          <cell r="DT346">
            <v>0</v>
          </cell>
          <cell r="DU346">
            <v>0</v>
          </cell>
          <cell r="DW346">
            <v>0</v>
          </cell>
          <cell r="DX346">
            <v>0</v>
          </cell>
          <cell r="DY346">
            <v>0</v>
          </cell>
          <cell r="DZ346">
            <v>0</v>
          </cell>
          <cell r="EA346">
            <v>0</v>
          </cell>
          <cell r="EB346">
            <v>0</v>
          </cell>
          <cell r="EC346">
            <v>0</v>
          </cell>
          <cell r="ED346">
            <v>0</v>
          </cell>
          <cell r="EE346">
            <v>0</v>
          </cell>
          <cell r="EF346">
            <v>0</v>
          </cell>
          <cell r="EG346">
            <v>0</v>
          </cell>
          <cell r="EH346">
            <v>0</v>
          </cell>
          <cell r="EI346">
            <v>0</v>
          </cell>
          <cell r="EK346">
            <v>0</v>
          </cell>
          <cell r="EL346">
            <v>0</v>
          </cell>
          <cell r="EM346">
            <v>0</v>
          </cell>
          <cell r="EO346">
            <v>0</v>
          </cell>
          <cell r="EP346">
            <v>0</v>
          </cell>
          <cell r="EQ346">
            <v>0</v>
          </cell>
          <cell r="ER346">
            <v>0</v>
          </cell>
          <cell r="ES346">
            <v>0</v>
          </cell>
          <cell r="ET346">
            <v>0</v>
          </cell>
          <cell r="EU346">
            <v>0</v>
          </cell>
          <cell r="EV346">
            <v>0</v>
          </cell>
          <cell r="EW346">
            <v>0</v>
          </cell>
          <cell r="EX346">
            <v>0</v>
          </cell>
          <cell r="EY346">
            <v>0</v>
          </cell>
          <cell r="EZ346">
            <v>0</v>
          </cell>
          <cell r="FA346">
            <v>0</v>
          </cell>
          <cell r="FC346">
            <v>0</v>
          </cell>
          <cell r="FD346">
            <v>0</v>
          </cell>
          <cell r="FE346">
            <v>0</v>
          </cell>
          <cell r="FG346">
            <v>0</v>
          </cell>
          <cell r="FH346">
            <v>0</v>
          </cell>
          <cell r="FI346">
            <v>0</v>
          </cell>
          <cell r="FJ346">
            <v>0</v>
          </cell>
          <cell r="FK346">
            <v>0</v>
          </cell>
          <cell r="FL346">
            <v>0</v>
          </cell>
          <cell r="FM346">
            <v>0</v>
          </cell>
          <cell r="FN346">
            <v>0</v>
          </cell>
          <cell r="FO346">
            <v>0</v>
          </cell>
          <cell r="FP346">
            <v>0</v>
          </cell>
          <cell r="FQ346">
            <v>0</v>
          </cell>
          <cell r="FR346">
            <v>0</v>
          </cell>
          <cell r="FS346">
            <v>0</v>
          </cell>
          <cell r="FU346">
            <v>0</v>
          </cell>
          <cell r="FV346">
            <v>0</v>
          </cell>
          <cell r="FW346">
            <v>0</v>
          </cell>
          <cell r="FY346">
            <v>0</v>
          </cell>
          <cell r="FZ346">
            <v>0</v>
          </cell>
          <cell r="GA346">
            <v>0</v>
          </cell>
          <cell r="GB346">
            <v>0</v>
          </cell>
          <cell r="GC346">
            <v>0</v>
          </cell>
          <cell r="GD346">
            <v>0</v>
          </cell>
          <cell r="GE346">
            <v>0</v>
          </cell>
          <cell r="GF346">
            <v>0</v>
          </cell>
          <cell r="GG346">
            <v>0</v>
          </cell>
          <cell r="GH346">
            <v>0</v>
          </cell>
          <cell r="GI346">
            <v>0</v>
          </cell>
          <cell r="GJ346">
            <v>0</v>
          </cell>
          <cell r="GK346">
            <v>0</v>
          </cell>
          <cell r="GM346">
            <v>0</v>
          </cell>
          <cell r="GN346">
            <v>0</v>
          </cell>
          <cell r="GO346">
            <v>0</v>
          </cell>
          <cell r="GQ346">
            <v>0</v>
          </cell>
          <cell r="GR346">
            <v>0</v>
          </cell>
          <cell r="GS346">
            <v>0</v>
          </cell>
          <cell r="GT346">
            <v>0</v>
          </cell>
          <cell r="GU346">
            <v>0</v>
          </cell>
          <cell r="GV346">
            <v>0</v>
          </cell>
          <cell r="GW346">
            <v>0</v>
          </cell>
          <cell r="GX346">
            <v>0</v>
          </cell>
          <cell r="GY346">
            <v>0</v>
          </cell>
          <cell r="GZ346">
            <v>0</v>
          </cell>
          <cell r="HA346">
            <v>0</v>
          </cell>
          <cell r="HB346">
            <v>0</v>
          </cell>
          <cell r="HC346">
            <v>0</v>
          </cell>
          <cell r="HD346">
            <v>0</v>
          </cell>
          <cell r="HE346">
            <v>0</v>
          </cell>
          <cell r="HF346">
            <v>0</v>
          </cell>
          <cell r="HG346">
            <v>0</v>
          </cell>
          <cell r="HH346">
            <v>0</v>
          </cell>
          <cell r="HI346">
            <v>0</v>
          </cell>
          <cell r="HJ346" t="str">
            <v>SI</v>
          </cell>
          <cell r="HL346">
            <v>1.0367381924446136E-2</v>
          </cell>
          <cell r="HO346" t="str">
            <v>50</v>
          </cell>
          <cell r="HP346" t="str">
            <v>50</v>
          </cell>
          <cell r="HQ346" t="str">
            <v>50</v>
          </cell>
          <cell r="HR346" t="str">
            <v>50</v>
          </cell>
          <cell r="HS346" t="str">
            <v>50</v>
          </cell>
          <cell r="HT346" t="str">
            <v>50</v>
          </cell>
          <cell r="HU346" t="str">
            <v>50</v>
          </cell>
          <cell r="HV346" t="str">
            <v>50</v>
          </cell>
          <cell r="HW346" t="str">
            <v>50</v>
          </cell>
          <cell r="HX346" t="str">
            <v>50</v>
          </cell>
          <cell r="HY346" t="str">
            <v>50</v>
          </cell>
        </row>
        <row r="347">
          <cell r="D347" t="str">
            <v>5</v>
          </cell>
          <cell r="F347" t="str">
            <v>5R</v>
          </cell>
          <cell r="H347">
            <v>0</v>
          </cell>
          <cell r="I347">
            <v>0</v>
          </cell>
          <cell r="J347">
            <v>0</v>
          </cell>
          <cell r="K347">
            <v>0</v>
          </cell>
          <cell r="M347">
            <v>0</v>
          </cell>
          <cell r="O347">
            <v>0</v>
          </cell>
          <cell r="S347">
            <v>0</v>
          </cell>
          <cell r="T347">
            <v>0</v>
          </cell>
          <cell r="U347">
            <v>0</v>
          </cell>
          <cell r="V347">
            <v>0</v>
          </cell>
          <cell r="W347">
            <v>0</v>
          </cell>
          <cell r="X347">
            <v>0</v>
          </cell>
          <cell r="Y347">
            <v>0</v>
          </cell>
          <cell r="Z347">
            <v>0</v>
          </cell>
          <cell r="AA347">
            <v>0</v>
          </cell>
          <cell r="AB347">
            <v>0</v>
          </cell>
          <cell r="AC347">
            <v>0</v>
          </cell>
          <cell r="AE347">
            <v>0</v>
          </cell>
          <cell r="AG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Y347">
            <v>0</v>
          </cell>
          <cell r="AZ347">
            <v>0</v>
          </cell>
          <cell r="BC347">
            <v>0</v>
          </cell>
          <cell r="BD347">
            <v>0</v>
          </cell>
          <cell r="BE347">
            <v>0</v>
          </cell>
          <cell r="BF347">
            <v>0</v>
          </cell>
          <cell r="BG347">
            <v>0</v>
          </cell>
          <cell r="BH347">
            <v>0</v>
          </cell>
          <cell r="BI347">
            <v>0</v>
          </cell>
          <cell r="BJ347">
            <v>0</v>
          </cell>
          <cell r="BK347">
            <v>0</v>
          </cell>
          <cell r="BL347">
            <v>0</v>
          </cell>
          <cell r="BM347">
            <v>0</v>
          </cell>
          <cell r="BO347">
            <v>0</v>
          </cell>
          <cell r="BQ347">
            <v>0</v>
          </cell>
          <cell r="BU347">
            <v>0</v>
          </cell>
          <cell r="BV347">
            <v>0</v>
          </cell>
          <cell r="BW347">
            <v>0</v>
          </cell>
          <cell r="BX347">
            <v>0</v>
          </cell>
          <cell r="BY347">
            <v>0</v>
          </cell>
          <cell r="BZ347">
            <v>0</v>
          </cell>
          <cell r="CA347">
            <v>0</v>
          </cell>
          <cell r="CB347">
            <v>0</v>
          </cell>
          <cell r="CC347">
            <v>0</v>
          </cell>
          <cell r="CD347">
            <v>0</v>
          </cell>
          <cell r="CE347">
            <v>0</v>
          </cell>
          <cell r="CG347">
            <v>0</v>
          </cell>
          <cell r="CI347">
            <v>0</v>
          </cell>
          <cell r="CM347">
            <v>0</v>
          </cell>
          <cell r="CN347">
            <v>0</v>
          </cell>
          <cell r="CO347">
            <v>0</v>
          </cell>
          <cell r="CP347">
            <v>0</v>
          </cell>
          <cell r="CQ347">
            <v>0</v>
          </cell>
          <cell r="CR347">
            <v>0</v>
          </cell>
          <cell r="CS347">
            <v>0</v>
          </cell>
          <cell r="CT347">
            <v>0</v>
          </cell>
          <cell r="CU347">
            <v>0</v>
          </cell>
          <cell r="CV347">
            <v>0</v>
          </cell>
          <cell r="CW347">
            <v>0</v>
          </cell>
          <cell r="CY347">
            <v>0</v>
          </cell>
          <cell r="DA347">
            <v>0</v>
          </cell>
          <cell r="DB347">
            <v>0</v>
          </cell>
          <cell r="DE347">
            <v>0</v>
          </cell>
          <cell r="DF347">
            <v>0</v>
          </cell>
          <cell r="DG347">
            <v>0</v>
          </cell>
          <cell r="DH347">
            <v>0</v>
          </cell>
          <cell r="DI347">
            <v>0</v>
          </cell>
          <cell r="DJ347">
            <v>0</v>
          </cell>
          <cell r="DK347">
            <v>0</v>
          </cell>
          <cell r="DL347">
            <v>0</v>
          </cell>
          <cell r="DM347">
            <v>0</v>
          </cell>
          <cell r="DN347">
            <v>0</v>
          </cell>
          <cell r="DO347">
            <v>0</v>
          </cell>
          <cell r="DP347">
            <v>0</v>
          </cell>
          <cell r="DQ347">
            <v>0</v>
          </cell>
          <cell r="DS347">
            <v>0</v>
          </cell>
          <cell r="DT347">
            <v>0</v>
          </cell>
          <cell r="DU347">
            <v>0</v>
          </cell>
          <cell r="DW347">
            <v>0</v>
          </cell>
          <cell r="DX347">
            <v>0</v>
          </cell>
          <cell r="DY347">
            <v>0</v>
          </cell>
          <cell r="DZ347">
            <v>0</v>
          </cell>
          <cell r="EA347">
            <v>0</v>
          </cell>
          <cell r="EB347">
            <v>0</v>
          </cell>
          <cell r="EC347">
            <v>0</v>
          </cell>
          <cell r="ED347">
            <v>0</v>
          </cell>
          <cell r="EE347">
            <v>0</v>
          </cell>
          <cell r="EF347">
            <v>0</v>
          </cell>
          <cell r="EG347">
            <v>0</v>
          </cell>
          <cell r="EH347">
            <v>0</v>
          </cell>
          <cell r="EI347">
            <v>0</v>
          </cell>
          <cell r="EK347">
            <v>0</v>
          </cell>
          <cell r="EL347">
            <v>0</v>
          </cell>
          <cell r="EM347">
            <v>0</v>
          </cell>
          <cell r="EO347">
            <v>0</v>
          </cell>
          <cell r="EP347">
            <v>0</v>
          </cell>
          <cell r="EQ347">
            <v>0</v>
          </cell>
          <cell r="ER347">
            <v>0</v>
          </cell>
          <cell r="ES347">
            <v>0</v>
          </cell>
          <cell r="ET347">
            <v>0</v>
          </cell>
          <cell r="EU347">
            <v>0</v>
          </cell>
          <cell r="EV347">
            <v>0</v>
          </cell>
          <cell r="EW347">
            <v>0</v>
          </cell>
          <cell r="EX347">
            <v>0</v>
          </cell>
          <cell r="EY347">
            <v>0</v>
          </cell>
          <cell r="EZ347">
            <v>0</v>
          </cell>
          <cell r="FA347">
            <v>0</v>
          </cell>
          <cell r="FC347">
            <v>0</v>
          </cell>
          <cell r="FD347">
            <v>0</v>
          </cell>
          <cell r="FE347">
            <v>0</v>
          </cell>
          <cell r="FG347">
            <v>0</v>
          </cell>
          <cell r="FH347">
            <v>0</v>
          </cell>
          <cell r="FI347">
            <v>0</v>
          </cell>
          <cell r="FJ347">
            <v>0</v>
          </cell>
          <cell r="FK347">
            <v>0</v>
          </cell>
          <cell r="FL347">
            <v>0</v>
          </cell>
          <cell r="FM347">
            <v>0</v>
          </cell>
          <cell r="FN347">
            <v>0</v>
          </cell>
          <cell r="FO347">
            <v>0</v>
          </cell>
          <cell r="FP347">
            <v>0</v>
          </cell>
          <cell r="FQ347">
            <v>0</v>
          </cell>
          <cell r="FR347">
            <v>0</v>
          </cell>
          <cell r="FS347">
            <v>0</v>
          </cell>
          <cell r="FU347">
            <v>0</v>
          </cell>
          <cell r="FV347">
            <v>0</v>
          </cell>
          <cell r="FW347">
            <v>0</v>
          </cell>
          <cell r="FY347">
            <v>0</v>
          </cell>
          <cell r="FZ347">
            <v>0</v>
          </cell>
          <cell r="GA347">
            <v>0</v>
          </cell>
          <cell r="GB347">
            <v>0</v>
          </cell>
          <cell r="GC347">
            <v>0</v>
          </cell>
          <cell r="GD347">
            <v>0</v>
          </cell>
          <cell r="GE347">
            <v>0</v>
          </cell>
          <cell r="GF347">
            <v>0</v>
          </cell>
          <cell r="GG347">
            <v>0</v>
          </cell>
          <cell r="GH347">
            <v>0</v>
          </cell>
          <cell r="GI347">
            <v>0</v>
          </cell>
          <cell r="GJ347">
            <v>0</v>
          </cell>
          <cell r="GK347">
            <v>0</v>
          </cell>
          <cell r="GM347">
            <v>0</v>
          </cell>
          <cell r="GN347">
            <v>0</v>
          </cell>
          <cell r="GO347">
            <v>0</v>
          </cell>
          <cell r="GQ347">
            <v>0</v>
          </cell>
          <cell r="GR347">
            <v>0</v>
          </cell>
          <cell r="GS347">
            <v>0</v>
          </cell>
          <cell r="GT347">
            <v>0</v>
          </cell>
          <cell r="GU347">
            <v>0</v>
          </cell>
          <cell r="GV347">
            <v>0</v>
          </cell>
          <cell r="GW347">
            <v>0</v>
          </cell>
          <cell r="GX347">
            <v>0</v>
          </cell>
          <cell r="GY347">
            <v>0</v>
          </cell>
          <cell r="GZ347">
            <v>0</v>
          </cell>
          <cell r="HA347">
            <v>0</v>
          </cell>
          <cell r="HB347">
            <v>0</v>
          </cell>
          <cell r="HC347">
            <v>0</v>
          </cell>
          <cell r="HD347">
            <v>0</v>
          </cell>
          <cell r="HE347">
            <v>0</v>
          </cell>
          <cell r="HF347">
            <v>0</v>
          </cell>
          <cell r="HG347">
            <v>0</v>
          </cell>
          <cell r="HH347">
            <v>0</v>
          </cell>
          <cell r="HI347">
            <v>0</v>
          </cell>
          <cell r="HJ347" t="str">
            <v>SI</v>
          </cell>
          <cell r="HL347">
            <v>1.0367381924446136E-2</v>
          </cell>
          <cell r="HO347" t="str">
            <v>50</v>
          </cell>
          <cell r="HP347" t="str">
            <v>50</v>
          </cell>
          <cell r="HQ347" t="str">
            <v>50</v>
          </cell>
          <cell r="HR347" t="str">
            <v>50</v>
          </cell>
          <cell r="HS347" t="str">
            <v>50</v>
          </cell>
          <cell r="HT347" t="str">
            <v>50</v>
          </cell>
          <cell r="HU347" t="str">
            <v>50</v>
          </cell>
          <cell r="HV347" t="str">
            <v>50</v>
          </cell>
          <cell r="HW347" t="str">
            <v>50</v>
          </cell>
          <cell r="HX347" t="str">
            <v>50</v>
          </cell>
          <cell r="HY347" t="str">
            <v>50</v>
          </cell>
        </row>
        <row r="348">
          <cell r="D348" t="str">
            <v>5</v>
          </cell>
          <cell r="F348" t="str">
            <v>5R</v>
          </cell>
          <cell r="H348">
            <v>0</v>
          </cell>
          <cell r="I348">
            <v>0</v>
          </cell>
          <cell r="J348">
            <v>0</v>
          </cell>
          <cell r="K348">
            <v>0</v>
          </cell>
          <cell r="M348">
            <v>0</v>
          </cell>
          <cell r="O348">
            <v>0</v>
          </cell>
          <cell r="S348">
            <v>0</v>
          </cell>
          <cell r="T348">
            <v>0</v>
          </cell>
          <cell r="U348">
            <v>0</v>
          </cell>
          <cell r="V348">
            <v>0</v>
          </cell>
          <cell r="W348">
            <v>0</v>
          </cell>
          <cell r="X348">
            <v>0</v>
          </cell>
          <cell r="Y348">
            <v>0</v>
          </cell>
          <cell r="Z348">
            <v>0</v>
          </cell>
          <cell r="AA348">
            <v>0</v>
          </cell>
          <cell r="AB348">
            <v>0</v>
          </cell>
          <cell r="AC348">
            <v>0</v>
          </cell>
          <cell r="AE348">
            <v>0</v>
          </cell>
          <cell r="AG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Y348">
            <v>0</v>
          </cell>
          <cell r="AZ348">
            <v>0</v>
          </cell>
          <cell r="BC348">
            <v>0</v>
          </cell>
          <cell r="BD348">
            <v>0</v>
          </cell>
          <cell r="BE348">
            <v>0</v>
          </cell>
          <cell r="BF348">
            <v>0</v>
          </cell>
          <cell r="BG348">
            <v>0</v>
          </cell>
          <cell r="BH348">
            <v>0</v>
          </cell>
          <cell r="BI348">
            <v>0</v>
          </cell>
          <cell r="BJ348">
            <v>0</v>
          </cell>
          <cell r="BK348">
            <v>0</v>
          </cell>
          <cell r="BL348">
            <v>0</v>
          </cell>
          <cell r="BM348">
            <v>0</v>
          </cell>
          <cell r="BO348">
            <v>0</v>
          </cell>
          <cell r="BQ348">
            <v>0</v>
          </cell>
          <cell r="BU348">
            <v>0</v>
          </cell>
          <cell r="BV348">
            <v>0</v>
          </cell>
          <cell r="BW348">
            <v>0</v>
          </cell>
          <cell r="BX348">
            <v>0</v>
          </cell>
          <cell r="BY348">
            <v>0</v>
          </cell>
          <cell r="BZ348">
            <v>0</v>
          </cell>
          <cell r="CA348">
            <v>0</v>
          </cell>
          <cell r="CB348">
            <v>0</v>
          </cell>
          <cell r="CC348">
            <v>0</v>
          </cell>
          <cell r="CD348">
            <v>0</v>
          </cell>
          <cell r="CE348">
            <v>0</v>
          </cell>
          <cell r="CG348">
            <v>0</v>
          </cell>
          <cell r="CI348">
            <v>0</v>
          </cell>
          <cell r="CM348">
            <v>0</v>
          </cell>
          <cell r="CN348">
            <v>0</v>
          </cell>
          <cell r="CO348">
            <v>0</v>
          </cell>
          <cell r="CP348">
            <v>0</v>
          </cell>
          <cell r="CQ348">
            <v>0</v>
          </cell>
          <cell r="CR348">
            <v>0</v>
          </cell>
          <cell r="CS348">
            <v>0</v>
          </cell>
          <cell r="CT348">
            <v>0</v>
          </cell>
          <cell r="CU348">
            <v>0</v>
          </cell>
          <cell r="CV348">
            <v>0</v>
          </cell>
          <cell r="CW348">
            <v>0</v>
          </cell>
          <cell r="CY348">
            <v>0</v>
          </cell>
          <cell r="DA348">
            <v>0</v>
          </cell>
          <cell r="DB348">
            <v>0</v>
          </cell>
          <cell r="DE348">
            <v>0</v>
          </cell>
          <cell r="DF348">
            <v>0</v>
          </cell>
          <cell r="DG348">
            <v>0</v>
          </cell>
          <cell r="DH348">
            <v>0</v>
          </cell>
          <cell r="DI348">
            <v>0</v>
          </cell>
          <cell r="DJ348">
            <v>0</v>
          </cell>
          <cell r="DK348">
            <v>0</v>
          </cell>
          <cell r="DL348">
            <v>0</v>
          </cell>
          <cell r="DM348">
            <v>0</v>
          </cell>
          <cell r="DN348">
            <v>0</v>
          </cell>
          <cell r="DO348">
            <v>0</v>
          </cell>
          <cell r="DP348">
            <v>0</v>
          </cell>
          <cell r="DQ348">
            <v>0</v>
          </cell>
          <cell r="DS348">
            <v>0</v>
          </cell>
          <cell r="DT348">
            <v>0</v>
          </cell>
          <cell r="DU348">
            <v>0</v>
          </cell>
          <cell r="DW348">
            <v>0</v>
          </cell>
          <cell r="DX348">
            <v>0</v>
          </cell>
          <cell r="DY348">
            <v>0</v>
          </cell>
          <cell r="DZ348">
            <v>0</v>
          </cell>
          <cell r="EA348">
            <v>0</v>
          </cell>
          <cell r="EB348">
            <v>0</v>
          </cell>
          <cell r="EC348">
            <v>0</v>
          </cell>
          <cell r="ED348">
            <v>0</v>
          </cell>
          <cell r="EE348">
            <v>0</v>
          </cell>
          <cell r="EF348">
            <v>0</v>
          </cell>
          <cell r="EG348">
            <v>0</v>
          </cell>
          <cell r="EH348">
            <v>0</v>
          </cell>
          <cell r="EI348">
            <v>0</v>
          </cell>
          <cell r="EK348">
            <v>0</v>
          </cell>
          <cell r="EL348">
            <v>0</v>
          </cell>
          <cell r="EM348">
            <v>0</v>
          </cell>
          <cell r="EO348">
            <v>0</v>
          </cell>
          <cell r="EP348">
            <v>0</v>
          </cell>
          <cell r="EQ348">
            <v>0</v>
          </cell>
          <cell r="ER348">
            <v>0</v>
          </cell>
          <cell r="ES348">
            <v>0</v>
          </cell>
          <cell r="ET348">
            <v>0</v>
          </cell>
          <cell r="EU348">
            <v>0</v>
          </cell>
          <cell r="EV348">
            <v>0</v>
          </cell>
          <cell r="EW348">
            <v>0</v>
          </cell>
          <cell r="EX348">
            <v>0</v>
          </cell>
          <cell r="EY348">
            <v>0</v>
          </cell>
          <cell r="EZ348">
            <v>0</v>
          </cell>
          <cell r="FA348">
            <v>0</v>
          </cell>
          <cell r="FC348">
            <v>0</v>
          </cell>
          <cell r="FD348">
            <v>0</v>
          </cell>
          <cell r="FE348">
            <v>0</v>
          </cell>
          <cell r="FG348">
            <v>0</v>
          </cell>
          <cell r="FH348">
            <v>0</v>
          </cell>
          <cell r="FI348">
            <v>0</v>
          </cell>
          <cell r="FJ348">
            <v>0</v>
          </cell>
          <cell r="FK348">
            <v>0</v>
          </cell>
          <cell r="FL348">
            <v>0</v>
          </cell>
          <cell r="FM348">
            <v>0</v>
          </cell>
          <cell r="FN348">
            <v>0</v>
          </cell>
          <cell r="FO348">
            <v>0</v>
          </cell>
          <cell r="FP348">
            <v>0</v>
          </cell>
          <cell r="FQ348">
            <v>0</v>
          </cell>
          <cell r="FR348">
            <v>0</v>
          </cell>
          <cell r="FS348">
            <v>0</v>
          </cell>
          <cell r="FU348">
            <v>0</v>
          </cell>
          <cell r="FV348">
            <v>0</v>
          </cell>
          <cell r="FW348">
            <v>0</v>
          </cell>
          <cell r="FY348">
            <v>0</v>
          </cell>
          <cell r="FZ348">
            <v>0</v>
          </cell>
          <cell r="GA348">
            <v>0</v>
          </cell>
          <cell r="GB348">
            <v>0</v>
          </cell>
          <cell r="GC348">
            <v>0</v>
          </cell>
          <cell r="GD348">
            <v>0</v>
          </cell>
          <cell r="GE348">
            <v>0</v>
          </cell>
          <cell r="GF348">
            <v>0</v>
          </cell>
          <cell r="GG348">
            <v>0</v>
          </cell>
          <cell r="GH348">
            <v>0</v>
          </cell>
          <cell r="GI348">
            <v>0</v>
          </cell>
          <cell r="GJ348">
            <v>0</v>
          </cell>
          <cell r="GK348">
            <v>0</v>
          </cell>
          <cell r="GM348">
            <v>0</v>
          </cell>
          <cell r="GN348">
            <v>0</v>
          </cell>
          <cell r="GO348">
            <v>0</v>
          </cell>
          <cell r="GQ348">
            <v>0</v>
          </cell>
          <cell r="GR348">
            <v>0</v>
          </cell>
          <cell r="GS348">
            <v>0</v>
          </cell>
          <cell r="GT348">
            <v>0</v>
          </cell>
          <cell r="GU348">
            <v>0</v>
          </cell>
          <cell r="GV348">
            <v>0</v>
          </cell>
          <cell r="GW348">
            <v>0</v>
          </cell>
          <cell r="GX348">
            <v>0</v>
          </cell>
          <cell r="GY348">
            <v>0</v>
          </cell>
          <cell r="GZ348">
            <v>0</v>
          </cell>
          <cell r="HA348">
            <v>0</v>
          </cell>
          <cell r="HB348">
            <v>0</v>
          </cell>
          <cell r="HC348">
            <v>0</v>
          </cell>
          <cell r="HD348">
            <v>0</v>
          </cell>
          <cell r="HE348">
            <v>0</v>
          </cell>
          <cell r="HF348">
            <v>0</v>
          </cell>
          <cell r="HG348">
            <v>0</v>
          </cell>
          <cell r="HH348">
            <v>0</v>
          </cell>
          <cell r="HI348">
            <v>0</v>
          </cell>
          <cell r="HJ348" t="str">
            <v>SI</v>
          </cell>
          <cell r="HL348">
            <v>1.5222522136201888E-3</v>
          </cell>
          <cell r="HO348" t="str">
            <v>50</v>
          </cell>
          <cell r="HP348" t="str">
            <v>50</v>
          </cell>
          <cell r="HQ348" t="str">
            <v>50</v>
          </cell>
          <cell r="HR348" t="str">
            <v>50</v>
          </cell>
          <cell r="HS348" t="str">
            <v>50</v>
          </cell>
          <cell r="HT348" t="str">
            <v>50</v>
          </cell>
          <cell r="HU348" t="str">
            <v>50</v>
          </cell>
          <cell r="HV348" t="str">
            <v>50</v>
          </cell>
          <cell r="HW348" t="str">
            <v>50</v>
          </cell>
          <cell r="HX348" t="str">
            <v>50</v>
          </cell>
          <cell r="HY348" t="str">
            <v>50</v>
          </cell>
        </row>
        <row r="349">
          <cell r="D349" t="str">
            <v>5</v>
          </cell>
          <cell r="F349" t="str">
            <v>5R</v>
          </cell>
          <cell r="H349">
            <v>0</v>
          </cell>
          <cell r="I349">
            <v>0</v>
          </cell>
          <cell r="J349">
            <v>0</v>
          </cell>
          <cell r="K349">
            <v>0</v>
          </cell>
          <cell r="M349">
            <v>0</v>
          </cell>
          <cell r="O349">
            <v>0</v>
          </cell>
          <cell r="S349">
            <v>0</v>
          </cell>
          <cell r="T349">
            <v>0</v>
          </cell>
          <cell r="U349">
            <v>0</v>
          </cell>
          <cell r="V349">
            <v>0</v>
          </cell>
          <cell r="W349">
            <v>0</v>
          </cell>
          <cell r="X349">
            <v>0</v>
          </cell>
          <cell r="Y349">
            <v>0</v>
          </cell>
          <cell r="Z349">
            <v>0</v>
          </cell>
          <cell r="AA349">
            <v>0</v>
          </cell>
          <cell r="AB349">
            <v>0</v>
          </cell>
          <cell r="AC349">
            <v>0</v>
          </cell>
          <cell r="AE349">
            <v>0</v>
          </cell>
          <cell r="AG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Y349">
            <v>0</v>
          </cell>
          <cell r="AZ349">
            <v>0</v>
          </cell>
          <cell r="BC349">
            <v>0</v>
          </cell>
          <cell r="BD349">
            <v>0</v>
          </cell>
          <cell r="BE349">
            <v>0</v>
          </cell>
          <cell r="BF349">
            <v>0</v>
          </cell>
          <cell r="BG349">
            <v>0</v>
          </cell>
          <cell r="BH349">
            <v>0</v>
          </cell>
          <cell r="BI349">
            <v>0</v>
          </cell>
          <cell r="BJ349">
            <v>0</v>
          </cell>
          <cell r="BK349">
            <v>0</v>
          </cell>
          <cell r="BL349">
            <v>0</v>
          </cell>
          <cell r="BM349">
            <v>0</v>
          </cell>
          <cell r="BO349">
            <v>0</v>
          </cell>
          <cell r="BQ349">
            <v>0</v>
          </cell>
          <cell r="BU349">
            <v>0</v>
          </cell>
          <cell r="BV349">
            <v>0</v>
          </cell>
          <cell r="BW349">
            <v>0</v>
          </cell>
          <cell r="BX349">
            <v>0</v>
          </cell>
          <cell r="BY349">
            <v>0</v>
          </cell>
          <cell r="BZ349">
            <v>0</v>
          </cell>
          <cell r="CA349">
            <v>0</v>
          </cell>
          <cell r="CB349">
            <v>0</v>
          </cell>
          <cell r="CC349">
            <v>0</v>
          </cell>
          <cell r="CD349">
            <v>0</v>
          </cell>
          <cell r="CE349">
            <v>0</v>
          </cell>
          <cell r="CG349">
            <v>0</v>
          </cell>
          <cell r="CI349">
            <v>0</v>
          </cell>
          <cell r="CM349">
            <v>0</v>
          </cell>
          <cell r="CN349">
            <v>0</v>
          </cell>
          <cell r="CO349">
            <v>0</v>
          </cell>
          <cell r="CP349">
            <v>0</v>
          </cell>
          <cell r="CQ349">
            <v>0</v>
          </cell>
          <cell r="CR349">
            <v>0</v>
          </cell>
          <cell r="CS349">
            <v>0</v>
          </cell>
          <cell r="CT349">
            <v>0</v>
          </cell>
          <cell r="CU349">
            <v>0</v>
          </cell>
          <cell r="CV349">
            <v>0</v>
          </cell>
          <cell r="CW349">
            <v>0</v>
          </cell>
          <cell r="CY349">
            <v>0</v>
          </cell>
          <cell r="DA349">
            <v>0</v>
          </cell>
          <cell r="DB349">
            <v>0</v>
          </cell>
          <cell r="DE349">
            <v>0</v>
          </cell>
          <cell r="DF349">
            <v>0</v>
          </cell>
          <cell r="DG349">
            <v>0</v>
          </cell>
          <cell r="DH349">
            <v>0</v>
          </cell>
          <cell r="DI349">
            <v>0</v>
          </cell>
          <cell r="DJ349">
            <v>0</v>
          </cell>
          <cell r="DK349">
            <v>0</v>
          </cell>
          <cell r="DL349">
            <v>0</v>
          </cell>
          <cell r="DM349">
            <v>0</v>
          </cell>
          <cell r="DN349">
            <v>0</v>
          </cell>
          <cell r="DO349">
            <v>0</v>
          </cell>
          <cell r="DP349">
            <v>0</v>
          </cell>
          <cell r="DQ349">
            <v>0</v>
          </cell>
          <cell r="DS349">
            <v>0</v>
          </cell>
          <cell r="DT349">
            <v>0</v>
          </cell>
          <cell r="DU349">
            <v>0</v>
          </cell>
          <cell r="DW349">
            <v>0</v>
          </cell>
          <cell r="DX349">
            <v>0</v>
          </cell>
          <cell r="DY349">
            <v>0</v>
          </cell>
          <cell r="DZ349">
            <v>0</v>
          </cell>
          <cell r="EA349">
            <v>0</v>
          </cell>
          <cell r="EB349">
            <v>0</v>
          </cell>
          <cell r="EC349">
            <v>0</v>
          </cell>
          <cell r="ED349">
            <v>0</v>
          </cell>
          <cell r="EE349">
            <v>0</v>
          </cell>
          <cell r="EF349">
            <v>0</v>
          </cell>
          <cell r="EG349">
            <v>0</v>
          </cell>
          <cell r="EH349">
            <v>0</v>
          </cell>
          <cell r="EI349">
            <v>0</v>
          </cell>
          <cell r="EK349">
            <v>0</v>
          </cell>
          <cell r="EL349">
            <v>0</v>
          </cell>
          <cell r="EM349">
            <v>0</v>
          </cell>
          <cell r="EO349">
            <v>0</v>
          </cell>
          <cell r="EP349">
            <v>0</v>
          </cell>
          <cell r="EQ349">
            <v>0</v>
          </cell>
          <cell r="ER349">
            <v>0</v>
          </cell>
          <cell r="ES349">
            <v>0</v>
          </cell>
          <cell r="ET349">
            <v>0</v>
          </cell>
          <cell r="EU349">
            <v>0</v>
          </cell>
          <cell r="EV349">
            <v>0</v>
          </cell>
          <cell r="EW349">
            <v>0</v>
          </cell>
          <cell r="EX349">
            <v>0</v>
          </cell>
          <cell r="EY349">
            <v>0</v>
          </cell>
          <cell r="EZ349">
            <v>0</v>
          </cell>
          <cell r="FA349">
            <v>0</v>
          </cell>
          <cell r="FC349">
            <v>0</v>
          </cell>
          <cell r="FD349">
            <v>0</v>
          </cell>
          <cell r="FE349">
            <v>0</v>
          </cell>
          <cell r="FG349">
            <v>0</v>
          </cell>
          <cell r="FH349">
            <v>0</v>
          </cell>
          <cell r="FI349">
            <v>0</v>
          </cell>
          <cell r="FJ349">
            <v>0</v>
          </cell>
          <cell r="FK349">
            <v>0</v>
          </cell>
          <cell r="FL349">
            <v>0</v>
          </cell>
          <cell r="FM349">
            <v>0</v>
          </cell>
          <cell r="FN349">
            <v>0</v>
          </cell>
          <cell r="FO349">
            <v>0</v>
          </cell>
          <cell r="FP349">
            <v>0</v>
          </cell>
          <cell r="FQ349">
            <v>0</v>
          </cell>
          <cell r="FR349">
            <v>0</v>
          </cell>
          <cell r="FS349">
            <v>0</v>
          </cell>
          <cell r="FU349">
            <v>0</v>
          </cell>
          <cell r="FV349">
            <v>0</v>
          </cell>
          <cell r="FW349">
            <v>0</v>
          </cell>
          <cell r="FY349">
            <v>0</v>
          </cell>
          <cell r="FZ349">
            <v>0</v>
          </cell>
          <cell r="GA349">
            <v>0</v>
          </cell>
          <cell r="GB349">
            <v>0</v>
          </cell>
          <cell r="GC349">
            <v>0</v>
          </cell>
          <cell r="GD349">
            <v>0</v>
          </cell>
          <cell r="GE349">
            <v>0</v>
          </cell>
          <cell r="GF349">
            <v>0</v>
          </cell>
          <cell r="GG349">
            <v>0</v>
          </cell>
          <cell r="GH349">
            <v>0</v>
          </cell>
          <cell r="GI349">
            <v>0</v>
          </cell>
          <cell r="GJ349">
            <v>0</v>
          </cell>
          <cell r="GK349">
            <v>0</v>
          </cell>
          <cell r="GM349">
            <v>0</v>
          </cell>
          <cell r="GN349">
            <v>0</v>
          </cell>
          <cell r="GO349">
            <v>0</v>
          </cell>
          <cell r="GQ349">
            <v>0</v>
          </cell>
          <cell r="GR349">
            <v>0</v>
          </cell>
          <cell r="GS349">
            <v>0</v>
          </cell>
          <cell r="GT349">
            <v>0</v>
          </cell>
          <cell r="GU349">
            <v>0</v>
          </cell>
          <cell r="GV349">
            <v>0</v>
          </cell>
          <cell r="GW349">
            <v>0</v>
          </cell>
          <cell r="GX349">
            <v>0</v>
          </cell>
          <cell r="GY349">
            <v>0</v>
          </cell>
          <cell r="GZ349">
            <v>0</v>
          </cell>
          <cell r="HA349">
            <v>0</v>
          </cell>
          <cell r="HB349">
            <v>0</v>
          </cell>
          <cell r="HC349">
            <v>0</v>
          </cell>
          <cell r="HD349">
            <v>0</v>
          </cell>
          <cell r="HE349">
            <v>0</v>
          </cell>
          <cell r="HF349">
            <v>0</v>
          </cell>
          <cell r="HG349">
            <v>0</v>
          </cell>
          <cell r="HH349">
            <v>0</v>
          </cell>
          <cell r="HI349">
            <v>0</v>
          </cell>
          <cell r="HJ349" t="str">
            <v>SI</v>
          </cell>
          <cell r="HL349">
            <v>1.5222522136201888E-3</v>
          </cell>
          <cell r="HO349" t="str">
            <v>50</v>
          </cell>
          <cell r="HP349" t="str">
            <v>50</v>
          </cell>
          <cell r="HQ349" t="str">
            <v>50</v>
          </cell>
          <cell r="HR349" t="str">
            <v>50</v>
          </cell>
          <cell r="HS349" t="str">
            <v>50</v>
          </cell>
          <cell r="HT349" t="str">
            <v>50</v>
          </cell>
          <cell r="HU349" t="str">
            <v>50</v>
          </cell>
          <cell r="HV349" t="str">
            <v>50</v>
          </cell>
          <cell r="HW349" t="str">
            <v>50</v>
          </cell>
          <cell r="HX349" t="str">
            <v>50</v>
          </cell>
          <cell r="HY349" t="str">
            <v>50</v>
          </cell>
        </row>
        <row r="350">
          <cell r="D350" t="str">
            <v>5</v>
          </cell>
          <cell r="F350" t="str">
            <v>5R</v>
          </cell>
          <cell r="H350">
            <v>0</v>
          </cell>
          <cell r="I350">
            <v>0</v>
          </cell>
          <cell r="J350">
            <v>0</v>
          </cell>
          <cell r="K350">
            <v>0</v>
          </cell>
          <cell r="M350">
            <v>0</v>
          </cell>
          <cell r="O350">
            <v>0</v>
          </cell>
          <cell r="S350">
            <v>0</v>
          </cell>
          <cell r="T350">
            <v>0</v>
          </cell>
          <cell r="U350">
            <v>0</v>
          </cell>
          <cell r="V350">
            <v>0</v>
          </cell>
          <cell r="W350">
            <v>0</v>
          </cell>
          <cell r="X350">
            <v>0</v>
          </cell>
          <cell r="Y350">
            <v>0</v>
          </cell>
          <cell r="Z350">
            <v>0</v>
          </cell>
          <cell r="AA350">
            <v>0</v>
          </cell>
          <cell r="AB350">
            <v>0</v>
          </cell>
          <cell r="AC350">
            <v>0</v>
          </cell>
          <cell r="AE350">
            <v>0</v>
          </cell>
          <cell r="AG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Y350">
            <v>0</v>
          </cell>
          <cell r="AZ350">
            <v>0</v>
          </cell>
          <cell r="BC350">
            <v>0</v>
          </cell>
          <cell r="BD350">
            <v>0</v>
          </cell>
          <cell r="BE350">
            <v>0</v>
          </cell>
          <cell r="BF350">
            <v>0</v>
          </cell>
          <cell r="BG350">
            <v>0</v>
          </cell>
          <cell r="BH350">
            <v>0</v>
          </cell>
          <cell r="BI350">
            <v>0</v>
          </cell>
          <cell r="BJ350">
            <v>0</v>
          </cell>
          <cell r="BK350">
            <v>0</v>
          </cell>
          <cell r="BL350">
            <v>0</v>
          </cell>
          <cell r="BM350">
            <v>0</v>
          </cell>
          <cell r="BO350">
            <v>0</v>
          </cell>
          <cell r="BQ350">
            <v>0</v>
          </cell>
          <cell r="BU350">
            <v>0</v>
          </cell>
          <cell r="BV350">
            <v>0</v>
          </cell>
          <cell r="BW350">
            <v>0</v>
          </cell>
          <cell r="BX350">
            <v>0</v>
          </cell>
          <cell r="BY350">
            <v>0</v>
          </cell>
          <cell r="BZ350">
            <v>0</v>
          </cell>
          <cell r="CA350">
            <v>0</v>
          </cell>
          <cell r="CB350">
            <v>0</v>
          </cell>
          <cell r="CC350">
            <v>0</v>
          </cell>
          <cell r="CD350">
            <v>0</v>
          </cell>
          <cell r="CE350">
            <v>0</v>
          </cell>
          <cell r="CG350">
            <v>0</v>
          </cell>
          <cell r="CI350">
            <v>0</v>
          </cell>
          <cell r="CM350">
            <v>0</v>
          </cell>
          <cell r="CN350">
            <v>0</v>
          </cell>
          <cell r="CO350">
            <v>0</v>
          </cell>
          <cell r="CP350">
            <v>0</v>
          </cell>
          <cell r="CQ350">
            <v>0</v>
          </cell>
          <cell r="CR350">
            <v>0</v>
          </cell>
          <cell r="CS350">
            <v>0</v>
          </cell>
          <cell r="CT350">
            <v>0</v>
          </cell>
          <cell r="CU350">
            <v>0</v>
          </cell>
          <cell r="CV350">
            <v>0</v>
          </cell>
          <cell r="CW350">
            <v>0</v>
          </cell>
          <cell r="CY350">
            <v>0</v>
          </cell>
          <cell r="DA350">
            <v>0</v>
          </cell>
          <cell r="DB350">
            <v>0</v>
          </cell>
          <cell r="DE350">
            <v>0</v>
          </cell>
          <cell r="DF350">
            <v>0</v>
          </cell>
          <cell r="DG350">
            <v>0</v>
          </cell>
          <cell r="DH350">
            <v>0</v>
          </cell>
          <cell r="DI350">
            <v>0</v>
          </cell>
          <cell r="DJ350">
            <v>0</v>
          </cell>
          <cell r="DK350">
            <v>0</v>
          </cell>
          <cell r="DL350">
            <v>0</v>
          </cell>
          <cell r="DM350">
            <v>0</v>
          </cell>
          <cell r="DN350">
            <v>0</v>
          </cell>
          <cell r="DO350">
            <v>0</v>
          </cell>
          <cell r="DP350">
            <v>0</v>
          </cell>
          <cell r="DQ350">
            <v>0</v>
          </cell>
          <cell r="DS350">
            <v>0</v>
          </cell>
          <cell r="DT350">
            <v>0</v>
          </cell>
          <cell r="DU350">
            <v>0</v>
          </cell>
          <cell r="DW350">
            <v>0</v>
          </cell>
          <cell r="DX350">
            <v>0</v>
          </cell>
          <cell r="DY350">
            <v>0</v>
          </cell>
          <cell r="DZ350">
            <v>0</v>
          </cell>
          <cell r="EA350">
            <v>0</v>
          </cell>
          <cell r="EB350">
            <v>0</v>
          </cell>
          <cell r="EC350">
            <v>0</v>
          </cell>
          <cell r="ED350">
            <v>0</v>
          </cell>
          <cell r="EE350">
            <v>0</v>
          </cell>
          <cell r="EF350">
            <v>0</v>
          </cell>
          <cell r="EG350">
            <v>0</v>
          </cell>
          <cell r="EH350">
            <v>0</v>
          </cell>
          <cell r="EI350">
            <v>0</v>
          </cell>
          <cell r="EK350">
            <v>0</v>
          </cell>
          <cell r="EL350">
            <v>0</v>
          </cell>
          <cell r="EM350">
            <v>0</v>
          </cell>
          <cell r="EO350">
            <v>0</v>
          </cell>
          <cell r="EP350">
            <v>0</v>
          </cell>
          <cell r="EQ350">
            <v>0</v>
          </cell>
          <cell r="ER350">
            <v>0</v>
          </cell>
          <cell r="ES350">
            <v>0</v>
          </cell>
          <cell r="ET350">
            <v>0</v>
          </cell>
          <cell r="EU350">
            <v>0</v>
          </cell>
          <cell r="EV350">
            <v>0</v>
          </cell>
          <cell r="EW350">
            <v>0</v>
          </cell>
          <cell r="EX350">
            <v>0</v>
          </cell>
          <cell r="EY350">
            <v>0</v>
          </cell>
          <cell r="EZ350">
            <v>0</v>
          </cell>
          <cell r="FA350">
            <v>0</v>
          </cell>
          <cell r="FC350">
            <v>0</v>
          </cell>
          <cell r="FD350">
            <v>0</v>
          </cell>
          <cell r="FE350">
            <v>0</v>
          </cell>
          <cell r="FG350">
            <v>0</v>
          </cell>
          <cell r="FH350">
            <v>0</v>
          </cell>
          <cell r="FI350">
            <v>0</v>
          </cell>
          <cell r="FJ350">
            <v>0</v>
          </cell>
          <cell r="FK350">
            <v>0</v>
          </cell>
          <cell r="FL350">
            <v>0</v>
          </cell>
          <cell r="FM350">
            <v>0</v>
          </cell>
          <cell r="FN350">
            <v>0</v>
          </cell>
          <cell r="FO350">
            <v>0</v>
          </cell>
          <cell r="FP350">
            <v>0</v>
          </cell>
          <cell r="FQ350">
            <v>0</v>
          </cell>
          <cell r="FR350">
            <v>0</v>
          </cell>
          <cell r="FS350">
            <v>0</v>
          </cell>
          <cell r="FU350">
            <v>0</v>
          </cell>
          <cell r="FV350">
            <v>0</v>
          </cell>
          <cell r="FW350">
            <v>0</v>
          </cell>
          <cell r="FY350">
            <v>0</v>
          </cell>
          <cell r="FZ350">
            <v>0</v>
          </cell>
          <cell r="GA350">
            <v>0</v>
          </cell>
          <cell r="GB350">
            <v>0</v>
          </cell>
          <cell r="GC350">
            <v>0</v>
          </cell>
          <cell r="GD350">
            <v>0</v>
          </cell>
          <cell r="GE350">
            <v>0</v>
          </cell>
          <cell r="GF350">
            <v>0</v>
          </cell>
          <cell r="GG350">
            <v>0</v>
          </cell>
          <cell r="GH350">
            <v>0</v>
          </cell>
          <cell r="GI350">
            <v>0</v>
          </cell>
          <cell r="GJ350">
            <v>0</v>
          </cell>
          <cell r="GK350">
            <v>0</v>
          </cell>
          <cell r="GM350">
            <v>0</v>
          </cell>
          <cell r="GN350">
            <v>0</v>
          </cell>
          <cell r="GO350">
            <v>0</v>
          </cell>
          <cell r="GQ350">
            <v>0</v>
          </cell>
          <cell r="GR350">
            <v>0</v>
          </cell>
          <cell r="GS350">
            <v>0</v>
          </cell>
          <cell r="GT350">
            <v>0</v>
          </cell>
          <cell r="GU350">
            <v>0</v>
          </cell>
          <cell r="GV350">
            <v>0</v>
          </cell>
          <cell r="GW350">
            <v>0</v>
          </cell>
          <cell r="GX350">
            <v>0</v>
          </cell>
          <cell r="GY350">
            <v>0</v>
          </cell>
          <cell r="GZ350">
            <v>0</v>
          </cell>
          <cell r="HA350">
            <v>0</v>
          </cell>
          <cell r="HB350">
            <v>0</v>
          </cell>
          <cell r="HC350">
            <v>0</v>
          </cell>
          <cell r="HD350">
            <v>0</v>
          </cell>
          <cell r="HE350">
            <v>0</v>
          </cell>
          <cell r="HF350">
            <v>0</v>
          </cell>
          <cell r="HG350">
            <v>0</v>
          </cell>
          <cell r="HH350">
            <v>0</v>
          </cell>
          <cell r="HI350">
            <v>0</v>
          </cell>
          <cell r="HJ350" t="str">
            <v>SI</v>
          </cell>
          <cell r="HL350">
            <v>1.5222522136201888E-3</v>
          </cell>
          <cell r="HO350" t="str">
            <v>50</v>
          </cell>
          <cell r="HP350" t="str">
            <v>50</v>
          </cell>
          <cell r="HQ350" t="str">
            <v>50</v>
          </cell>
          <cell r="HR350" t="str">
            <v>50</v>
          </cell>
          <cell r="HS350" t="str">
            <v>50</v>
          </cell>
          <cell r="HT350" t="str">
            <v>50</v>
          </cell>
          <cell r="HU350" t="str">
            <v>50</v>
          </cell>
          <cell r="HV350" t="str">
            <v>50</v>
          </cell>
          <cell r="HW350" t="str">
            <v>50</v>
          </cell>
          <cell r="HX350" t="str">
            <v>50</v>
          </cell>
          <cell r="HY350" t="str">
            <v>50</v>
          </cell>
        </row>
        <row r="351">
          <cell r="D351" t="str">
            <v>5</v>
          </cell>
          <cell r="F351" t="str">
            <v>5R</v>
          </cell>
          <cell r="H351">
            <v>0</v>
          </cell>
          <cell r="I351">
            <v>0</v>
          </cell>
          <cell r="J351">
            <v>0</v>
          </cell>
          <cell r="K351">
            <v>0</v>
          </cell>
          <cell r="M351">
            <v>0</v>
          </cell>
          <cell r="O351">
            <v>0</v>
          </cell>
          <cell r="S351">
            <v>0</v>
          </cell>
          <cell r="T351">
            <v>0</v>
          </cell>
          <cell r="U351">
            <v>0</v>
          </cell>
          <cell r="V351">
            <v>0</v>
          </cell>
          <cell r="W351">
            <v>0</v>
          </cell>
          <cell r="X351">
            <v>0</v>
          </cell>
          <cell r="Y351">
            <v>0</v>
          </cell>
          <cell r="Z351">
            <v>0</v>
          </cell>
          <cell r="AA351">
            <v>0</v>
          </cell>
          <cell r="AB351">
            <v>0</v>
          </cell>
          <cell r="AC351">
            <v>0</v>
          </cell>
          <cell r="AE351">
            <v>0</v>
          </cell>
          <cell r="AG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Y351">
            <v>0</v>
          </cell>
          <cell r="AZ351">
            <v>0</v>
          </cell>
          <cell r="BC351">
            <v>0</v>
          </cell>
          <cell r="BD351">
            <v>0</v>
          </cell>
          <cell r="BE351">
            <v>0</v>
          </cell>
          <cell r="BF351">
            <v>0</v>
          </cell>
          <cell r="BG351">
            <v>0</v>
          </cell>
          <cell r="BH351">
            <v>0</v>
          </cell>
          <cell r="BI351">
            <v>0</v>
          </cell>
          <cell r="BJ351">
            <v>0</v>
          </cell>
          <cell r="BK351">
            <v>0</v>
          </cell>
          <cell r="BL351">
            <v>0</v>
          </cell>
          <cell r="BM351">
            <v>0</v>
          </cell>
          <cell r="BO351">
            <v>0</v>
          </cell>
          <cell r="BQ351">
            <v>0</v>
          </cell>
          <cell r="BU351">
            <v>0</v>
          </cell>
          <cell r="BV351">
            <v>0</v>
          </cell>
          <cell r="BW351">
            <v>0</v>
          </cell>
          <cell r="BX351">
            <v>0</v>
          </cell>
          <cell r="BY351">
            <v>0</v>
          </cell>
          <cell r="BZ351">
            <v>0</v>
          </cell>
          <cell r="CA351">
            <v>0</v>
          </cell>
          <cell r="CB351">
            <v>0</v>
          </cell>
          <cell r="CC351">
            <v>0</v>
          </cell>
          <cell r="CD351">
            <v>0</v>
          </cell>
          <cell r="CE351">
            <v>0</v>
          </cell>
          <cell r="CG351">
            <v>0</v>
          </cell>
          <cell r="CI351">
            <v>0</v>
          </cell>
          <cell r="CM351">
            <v>0</v>
          </cell>
          <cell r="CN351">
            <v>0</v>
          </cell>
          <cell r="CO351">
            <v>0</v>
          </cell>
          <cell r="CP351">
            <v>0</v>
          </cell>
          <cell r="CQ351">
            <v>0</v>
          </cell>
          <cell r="CR351">
            <v>0</v>
          </cell>
          <cell r="CS351">
            <v>0</v>
          </cell>
          <cell r="CT351">
            <v>0</v>
          </cell>
          <cell r="CU351">
            <v>0</v>
          </cell>
          <cell r="CV351">
            <v>0</v>
          </cell>
          <cell r="CW351">
            <v>0</v>
          </cell>
          <cell r="CY351">
            <v>0</v>
          </cell>
          <cell r="DA351">
            <v>0</v>
          </cell>
          <cell r="DB351">
            <v>0</v>
          </cell>
          <cell r="DE351">
            <v>0</v>
          </cell>
          <cell r="DF351">
            <v>0</v>
          </cell>
          <cell r="DG351">
            <v>0</v>
          </cell>
          <cell r="DH351">
            <v>0</v>
          </cell>
          <cell r="DI351">
            <v>0</v>
          </cell>
          <cell r="DJ351">
            <v>0</v>
          </cell>
          <cell r="DK351">
            <v>0</v>
          </cell>
          <cell r="DL351">
            <v>0</v>
          </cell>
          <cell r="DM351">
            <v>0</v>
          </cell>
          <cell r="DN351">
            <v>0</v>
          </cell>
          <cell r="DO351">
            <v>0</v>
          </cell>
          <cell r="DP351">
            <v>0</v>
          </cell>
          <cell r="DQ351">
            <v>0</v>
          </cell>
          <cell r="DS351">
            <v>0</v>
          </cell>
          <cell r="DT351">
            <v>0</v>
          </cell>
          <cell r="DU351">
            <v>0</v>
          </cell>
          <cell r="DW351">
            <v>0</v>
          </cell>
          <cell r="DX351">
            <v>0</v>
          </cell>
          <cell r="DY351">
            <v>0</v>
          </cell>
          <cell r="DZ351">
            <v>0</v>
          </cell>
          <cell r="EA351">
            <v>0</v>
          </cell>
          <cell r="EB351">
            <v>0</v>
          </cell>
          <cell r="EC351">
            <v>0</v>
          </cell>
          <cell r="ED351">
            <v>0</v>
          </cell>
          <cell r="EE351">
            <v>0</v>
          </cell>
          <cell r="EF351">
            <v>0</v>
          </cell>
          <cell r="EG351">
            <v>0</v>
          </cell>
          <cell r="EH351">
            <v>0</v>
          </cell>
          <cell r="EI351">
            <v>0</v>
          </cell>
          <cell r="EK351">
            <v>0</v>
          </cell>
          <cell r="EL351">
            <v>0</v>
          </cell>
          <cell r="EM351">
            <v>0</v>
          </cell>
          <cell r="EO351">
            <v>0</v>
          </cell>
          <cell r="EP351">
            <v>0</v>
          </cell>
          <cell r="EQ351">
            <v>0</v>
          </cell>
          <cell r="ER351">
            <v>0</v>
          </cell>
          <cell r="ES351">
            <v>0</v>
          </cell>
          <cell r="ET351">
            <v>0</v>
          </cell>
          <cell r="EU351">
            <v>0</v>
          </cell>
          <cell r="EV351">
            <v>0</v>
          </cell>
          <cell r="EW351">
            <v>0</v>
          </cell>
          <cell r="EX351">
            <v>0</v>
          </cell>
          <cell r="EY351">
            <v>0</v>
          </cell>
          <cell r="EZ351">
            <v>0</v>
          </cell>
          <cell r="FA351">
            <v>0</v>
          </cell>
          <cell r="FC351">
            <v>0</v>
          </cell>
          <cell r="FD351">
            <v>0</v>
          </cell>
          <cell r="FE351">
            <v>0</v>
          </cell>
          <cell r="FG351">
            <v>0</v>
          </cell>
          <cell r="FH351">
            <v>0</v>
          </cell>
          <cell r="FI351">
            <v>0</v>
          </cell>
          <cell r="FJ351">
            <v>0</v>
          </cell>
          <cell r="FK351">
            <v>0</v>
          </cell>
          <cell r="FL351">
            <v>0</v>
          </cell>
          <cell r="FM351">
            <v>0</v>
          </cell>
          <cell r="FN351">
            <v>0</v>
          </cell>
          <cell r="FO351">
            <v>0</v>
          </cell>
          <cell r="FP351">
            <v>0</v>
          </cell>
          <cell r="FQ351">
            <v>0</v>
          </cell>
          <cell r="FR351">
            <v>0</v>
          </cell>
          <cell r="FS351">
            <v>0</v>
          </cell>
          <cell r="FU351">
            <v>0</v>
          </cell>
          <cell r="FV351">
            <v>0</v>
          </cell>
          <cell r="FW351">
            <v>0</v>
          </cell>
          <cell r="FY351">
            <v>0</v>
          </cell>
          <cell r="FZ351">
            <v>0</v>
          </cell>
          <cell r="GA351">
            <v>0</v>
          </cell>
          <cell r="GB351">
            <v>0</v>
          </cell>
          <cell r="GC351">
            <v>0</v>
          </cell>
          <cell r="GD351">
            <v>0</v>
          </cell>
          <cell r="GE351">
            <v>0</v>
          </cell>
          <cell r="GF351">
            <v>0</v>
          </cell>
          <cell r="GG351">
            <v>0</v>
          </cell>
          <cell r="GH351">
            <v>0</v>
          </cell>
          <cell r="GI351">
            <v>0</v>
          </cell>
          <cell r="GJ351">
            <v>0</v>
          </cell>
          <cell r="GK351">
            <v>0</v>
          </cell>
          <cell r="GM351">
            <v>0</v>
          </cell>
          <cell r="GN351">
            <v>0</v>
          </cell>
          <cell r="GO351">
            <v>0</v>
          </cell>
          <cell r="GQ351">
            <v>0</v>
          </cell>
          <cell r="GR351">
            <v>0</v>
          </cell>
          <cell r="GS351">
            <v>0</v>
          </cell>
          <cell r="GT351">
            <v>0</v>
          </cell>
          <cell r="GU351">
            <v>0</v>
          </cell>
          <cell r="GV351">
            <v>0</v>
          </cell>
          <cell r="GW351">
            <v>0</v>
          </cell>
          <cell r="GX351">
            <v>0</v>
          </cell>
          <cell r="GY351">
            <v>0</v>
          </cell>
          <cell r="GZ351">
            <v>0</v>
          </cell>
          <cell r="HA351">
            <v>0</v>
          </cell>
          <cell r="HB351">
            <v>0</v>
          </cell>
          <cell r="HC351">
            <v>0</v>
          </cell>
          <cell r="HD351">
            <v>0</v>
          </cell>
          <cell r="HE351">
            <v>0</v>
          </cell>
          <cell r="HF351">
            <v>0</v>
          </cell>
          <cell r="HG351">
            <v>0</v>
          </cell>
          <cell r="HH351">
            <v>0</v>
          </cell>
          <cell r="HI351">
            <v>0</v>
          </cell>
          <cell r="HJ351" t="str">
            <v>SI</v>
          </cell>
          <cell r="HL351">
            <v>1.5222522136201888E-3</v>
          </cell>
          <cell r="HO351" t="str">
            <v>50</v>
          </cell>
          <cell r="HP351" t="str">
            <v>50</v>
          </cell>
          <cell r="HQ351" t="str">
            <v>50</v>
          </cell>
          <cell r="HR351" t="str">
            <v>50</v>
          </cell>
          <cell r="HS351" t="str">
            <v>50</v>
          </cell>
          <cell r="HT351" t="str">
            <v>50</v>
          </cell>
          <cell r="HU351" t="str">
            <v>50</v>
          </cell>
          <cell r="HV351" t="str">
            <v>50</v>
          </cell>
          <cell r="HW351" t="str">
            <v>50</v>
          </cell>
          <cell r="HX351" t="str">
            <v>50</v>
          </cell>
          <cell r="HY351" t="str">
            <v>50</v>
          </cell>
        </row>
        <row r="352">
          <cell r="D352" t="str">
            <v>5</v>
          </cell>
          <cell r="F352" t="str">
            <v>5R</v>
          </cell>
          <cell r="H352">
            <v>0</v>
          </cell>
          <cell r="I352">
            <v>0</v>
          </cell>
          <cell r="J352">
            <v>0</v>
          </cell>
          <cell r="K352">
            <v>0</v>
          </cell>
          <cell r="M352">
            <v>0</v>
          </cell>
          <cell r="O352">
            <v>0</v>
          </cell>
          <cell r="S352">
            <v>0</v>
          </cell>
          <cell r="T352">
            <v>0</v>
          </cell>
          <cell r="U352">
            <v>0</v>
          </cell>
          <cell r="V352">
            <v>0</v>
          </cell>
          <cell r="W352">
            <v>0</v>
          </cell>
          <cell r="X352">
            <v>0</v>
          </cell>
          <cell r="Y352">
            <v>0</v>
          </cell>
          <cell r="Z352">
            <v>0</v>
          </cell>
          <cell r="AA352">
            <v>0</v>
          </cell>
          <cell r="AB352">
            <v>0</v>
          </cell>
          <cell r="AC352">
            <v>0</v>
          </cell>
          <cell r="AE352">
            <v>0</v>
          </cell>
          <cell r="AG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Y352">
            <v>0</v>
          </cell>
          <cell r="AZ352">
            <v>0</v>
          </cell>
          <cell r="BC352">
            <v>0</v>
          </cell>
          <cell r="BD352">
            <v>0</v>
          </cell>
          <cell r="BE352">
            <v>0</v>
          </cell>
          <cell r="BF352">
            <v>0</v>
          </cell>
          <cell r="BG352">
            <v>0</v>
          </cell>
          <cell r="BH352">
            <v>0</v>
          </cell>
          <cell r="BI352">
            <v>0</v>
          </cell>
          <cell r="BJ352">
            <v>0</v>
          </cell>
          <cell r="BK352">
            <v>0</v>
          </cell>
          <cell r="BL352">
            <v>0</v>
          </cell>
          <cell r="BM352">
            <v>0</v>
          </cell>
          <cell r="BO352">
            <v>0</v>
          </cell>
          <cell r="BQ352">
            <v>0</v>
          </cell>
          <cell r="BU352">
            <v>0</v>
          </cell>
          <cell r="BV352">
            <v>0</v>
          </cell>
          <cell r="BW352">
            <v>0</v>
          </cell>
          <cell r="BX352">
            <v>0</v>
          </cell>
          <cell r="BY352">
            <v>0</v>
          </cell>
          <cell r="BZ352">
            <v>0</v>
          </cell>
          <cell r="CA352">
            <v>0</v>
          </cell>
          <cell r="CB352">
            <v>0</v>
          </cell>
          <cell r="CC352">
            <v>0</v>
          </cell>
          <cell r="CD352">
            <v>0</v>
          </cell>
          <cell r="CE352">
            <v>0</v>
          </cell>
          <cell r="CG352">
            <v>0</v>
          </cell>
          <cell r="CI352">
            <v>0</v>
          </cell>
          <cell r="CM352">
            <v>0</v>
          </cell>
          <cell r="CN352">
            <v>0</v>
          </cell>
          <cell r="CO352">
            <v>0</v>
          </cell>
          <cell r="CP352">
            <v>0</v>
          </cell>
          <cell r="CQ352">
            <v>0</v>
          </cell>
          <cell r="CR352">
            <v>0</v>
          </cell>
          <cell r="CS352">
            <v>0</v>
          </cell>
          <cell r="CT352">
            <v>0</v>
          </cell>
          <cell r="CU352">
            <v>0</v>
          </cell>
          <cell r="CV352">
            <v>0</v>
          </cell>
          <cell r="CW352">
            <v>0</v>
          </cell>
          <cell r="CY352">
            <v>0</v>
          </cell>
          <cell r="DA352">
            <v>0</v>
          </cell>
          <cell r="DB352">
            <v>0</v>
          </cell>
          <cell r="DE352">
            <v>0</v>
          </cell>
          <cell r="DF352">
            <v>0</v>
          </cell>
          <cell r="DG352">
            <v>0</v>
          </cell>
          <cell r="DH352">
            <v>0</v>
          </cell>
          <cell r="DI352">
            <v>0</v>
          </cell>
          <cell r="DJ352">
            <v>0</v>
          </cell>
          <cell r="DK352">
            <v>0</v>
          </cell>
          <cell r="DL352">
            <v>0</v>
          </cell>
          <cell r="DM352">
            <v>0</v>
          </cell>
          <cell r="DN352">
            <v>0</v>
          </cell>
          <cell r="DO352">
            <v>0</v>
          </cell>
          <cell r="DP352">
            <v>0</v>
          </cell>
          <cell r="DQ352">
            <v>0</v>
          </cell>
          <cell r="DS352">
            <v>0</v>
          </cell>
          <cell r="DT352">
            <v>0</v>
          </cell>
          <cell r="DU352">
            <v>0</v>
          </cell>
          <cell r="DW352">
            <v>0</v>
          </cell>
          <cell r="DX352">
            <v>0</v>
          </cell>
          <cell r="DY352">
            <v>0</v>
          </cell>
          <cell r="DZ352">
            <v>0</v>
          </cell>
          <cell r="EA352">
            <v>0</v>
          </cell>
          <cell r="EB352">
            <v>0</v>
          </cell>
          <cell r="EC352">
            <v>0</v>
          </cell>
          <cell r="ED352">
            <v>0</v>
          </cell>
          <cell r="EE352">
            <v>0</v>
          </cell>
          <cell r="EF352">
            <v>0</v>
          </cell>
          <cell r="EG352">
            <v>0</v>
          </cell>
          <cell r="EH352">
            <v>0</v>
          </cell>
          <cell r="EI352">
            <v>0</v>
          </cell>
          <cell r="EK352">
            <v>0</v>
          </cell>
          <cell r="EL352">
            <v>0</v>
          </cell>
          <cell r="EM352">
            <v>0</v>
          </cell>
          <cell r="EO352">
            <v>0</v>
          </cell>
          <cell r="EP352">
            <v>0</v>
          </cell>
          <cell r="EQ352">
            <v>0</v>
          </cell>
          <cell r="ER352">
            <v>0</v>
          </cell>
          <cell r="ES352">
            <v>0</v>
          </cell>
          <cell r="ET352">
            <v>0</v>
          </cell>
          <cell r="EU352">
            <v>0</v>
          </cell>
          <cell r="EV352">
            <v>0</v>
          </cell>
          <cell r="EW352">
            <v>0</v>
          </cell>
          <cell r="EX352">
            <v>0</v>
          </cell>
          <cell r="EY352">
            <v>0</v>
          </cell>
          <cell r="EZ352">
            <v>0</v>
          </cell>
          <cell r="FA352">
            <v>0</v>
          </cell>
          <cell r="FC352">
            <v>0</v>
          </cell>
          <cell r="FD352">
            <v>0</v>
          </cell>
          <cell r="FE352">
            <v>0</v>
          </cell>
          <cell r="FG352">
            <v>0</v>
          </cell>
          <cell r="FH352">
            <v>0</v>
          </cell>
          <cell r="FI352">
            <v>0</v>
          </cell>
          <cell r="FJ352">
            <v>0</v>
          </cell>
          <cell r="FK352">
            <v>0</v>
          </cell>
          <cell r="FL352">
            <v>0</v>
          </cell>
          <cell r="FM352">
            <v>0</v>
          </cell>
          <cell r="FN352">
            <v>0</v>
          </cell>
          <cell r="FO352">
            <v>0</v>
          </cell>
          <cell r="FP352">
            <v>0</v>
          </cell>
          <cell r="FQ352">
            <v>0</v>
          </cell>
          <cell r="FR352">
            <v>0</v>
          </cell>
          <cell r="FS352">
            <v>0</v>
          </cell>
          <cell r="FU352">
            <v>0</v>
          </cell>
          <cell r="FV352">
            <v>0</v>
          </cell>
          <cell r="FW352">
            <v>0</v>
          </cell>
          <cell r="FY352">
            <v>0</v>
          </cell>
          <cell r="FZ352">
            <v>0</v>
          </cell>
          <cell r="GA352">
            <v>0</v>
          </cell>
          <cell r="GB352">
            <v>0</v>
          </cell>
          <cell r="GC352">
            <v>0</v>
          </cell>
          <cell r="GD352">
            <v>0</v>
          </cell>
          <cell r="GE352">
            <v>0</v>
          </cell>
          <cell r="GF352">
            <v>0</v>
          </cell>
          <cell r="GG352">
            <v>0</v>
          </cell>
          <cell r="GH352">
            <v>0</v>
          </cell>
          <cell r="GI352">
            <v>0</v>
          </cell>
          <cell r="GJ352">
            <v>0</v>
          </cell>
          <cell r="GK352">
            <v>0</v>
          </cell>
          <cell r="GM352">
            <v>0</v>
          </cell>
          <cell r="GN352">
            <v>0</v>
          </cell>
          <cell r="GO352">
            <v>0</v>
          </cell>
          <cell r="GQ352">
            <v>0</v>
          </cell>
          <cell r="GR352">
            <v>0</v>
          </cell>
          <cell r="GS352">
            <v>0</v>
          </cell>
          <cell r="GT352">
            <v>0</v>
          </cell>
          <cell r="GU352">
            <v>0</v>
          </cell>
          <cell r="GV352">
            <v>0</v>
          </cell>
          <cell r="GW352">
            <v>0</v>
          </cell>
          <cell r="GX352">
            <v>0</v>
          </cell>
          <cell r="GY352">
            <v>0</v>
          </cell>
          <cell r="GZ352">
            <v>0</v>
          </cell>
          <cell r="HA352">
            <v>0</v>
          </cell>
          <cell r="HB352">
            <v>0</v>
          </cell>
          <cell r="HC352">
            <v>0</v>
          </cell>
          <cell r="HD352">
            <v>0</v>
          </cell>
          <cell r="HE352">
            <v>0</v>
          </cell>
          <cell r="HF352">
            <v>0</v>
          </cell>
          <cell r="HG352">
            <v>0</v>
          </cell>
          <cell r="HH352">
            <v>0</v>
          </cell>
          <cell r="HI352">
            <v>0</v>
          </cell>
          <cell r="HJ352" t="str">
            <v>SI</v>
          </cell>
          <cell r="HL352">
            <v>1.5222522136201888E-3</v>
          </cell>
          <cell r="HO352" t="str">
            <v>50</v>
          </cell>
          <cell r="HP352" t="str">
            <v>50</v>
          </cell>
          <cell r="HQ352" t="str">
            <v>50</v>
          </cell>
          <cell r="HR352" t="str">
            <v>50</v>
          </cell>
          <cell r="HS352" t="str">
            <v>50</v>
          </cell>
          <cell r="HT352" t="str">
            <v>50</v>
          </cell>
          <cell r="HU352" t="str">
            <v>50</v>
          </cell>
          <cell r="HV352" t="str">
            <v>50</v>
          </cell>
          <cell r="HW352" t="str">
            <v>50</v>
          </cell>
          <cell r="HX352" t="str">
            <v>50</v>
          </cell>
          <cell r="HY352" t="str">
            <v>50</v>
          </cell>
        </row>
        <row r="353">
          <cell r="D353" t="str">
            <v>5</v>
          </cell>
          <cell r="F353" t="str">
            <v>5R</v>
          </cell>
          <cell r="H353">
            <v>0</v>
          </cell>
          <cell r="I353">
            <v>0</v>
          </cell>
          <cell r="J353">
            <v>0</v>
          </cell>
          <cell r="K353">
            <v>0</v>
          </cell>
          <cell r="M353">
            <v>0</v>
          </cell>
          <cell r="O353">
            <v>0</v>
          </cell>
          <cell r="S353">
            <v>0</v>
          </cell>
          <cell r="T353">
            <v>0</v>
          </cell>
          <cell r="U353">
            <v>0</v>
          </cell>
          <cell r="V353">
            <v>0</v>
          </cell>
          <cell r="W353">
            <v>0</v>
          </cell>
          <cell r="X353">
            <v>0</v>
          </cell>
          <cell r="Y353">
            <v>0</v>
          </cell>
          <cell r="Z353">
            <v>0</v>
          </cell>
          <cell r="AA353">
            <v>0</v>
          </cell>
          <cell r="AB353">
            <v>0</v>
          </cell>
          <cell r="AC353">
            <v>0</v>
          </cell>
          <cell r="AE353">
            <v>0</v>
          </cell>
          <cell r="AG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Y353">
            <v>0</v>
          </cell>
          <cell r="AZ353">
            <v>0</v>
          </cell>
          <cell r="BC353">
            <v>0</v>
          </cell>
          <cell r="BD353">
            <v>0</v>
          </cell>
          <cell r="BE353">
            <v>0</v>
          </cell>
          <cell r="BF353">
            <v>0</v>
          </cell>
          <cell r="BG353">
            <v>0</v>
          </cell>
          <cell r="BH353">
            <v>0</v>
          </cell>
          <cell r="BI353">
            <v>0</v>
          </cell>
          <cell r="BJ353">
            <v>0</v>
          </cell>
          <cell r="BK353">
            <v>0</v>
          </cell>
          <cell r="BL353">
            <v>0</v>
          </cell>
          <cell r="BM353">
            <v>0</v>
          </cell>
          <cell r="BO353">
            <v>0</v>
          </cell>
          <cell r="BQ353">
            <v>0</v>
          </cell>
          <cell r="BU353">
            <v>0</v>
          </cell>
          <cell r="BV353">
            <v>0</v>
          </cell>
          <cell r="BW353">
            <v>0</v>
          </cell>
          <cell r="BX353">
            <v>0</v>
          </cell>
          <cell r="BY353">
            <v>0</v>
          </cell>
          <cell r="BZ353">
            <v>0</v>
          </cell>
          <cell r="CA353">
            <v>0</v>
          </cell>
          <cell r="CB353">
            <v>0</v>
          </cell>
          <cell r="CC353">
            <v>0</v>
          </cell>
          <cell r="CD353">
            <v>0</v>
          </cell>
          <cell r="CE353">
            <v>0</v>
          </cell>
          <cell r="CG353">
            <v>0</v>
          </cell>
          <cell r="CI353">
            <v>0</v>
          </cell>
          <cell r="CM353">
            <v>0</v>
          </cell>
          <cell r="CN353">
            <v>0</v>
          </cell>
          <cell r="CO353">
            <v>0</v>
          </cell>
          <cell r="CP353">
            <v>0</v>
          </cell>
          <cell r="CQ353">
            <v>0</v>
          </cell>
          <cell r="CR353">
            <v>0</v>
          </cell>
          <cell r="CS353">
            <v>0</v>
          </cell>
          <cell r="CT353">
            <v>0</v>
          </cell>
          <cell r="CU353">
            <v>0</v>
          </cell>
          <cell r="CV353">
            <v>0</v>
          </cell>
          <cell r="CW353">
            <v>0</v>
          </cell>
          <cell r="CY353">
            <v>0</v>
          </cell>
          <cell r="DA353">
            <v>0</v>
          </cell>
          <cell r="DB353">
            <v>0</v>
          </cell>
          <cell r="DE353">
            <v>0</v>
          </cell>
          <cell r="DF353">
            <v>0</v>
          </cell>
          <cell r="DG353">
            <v>0</v>
          </cell>
          <cell r="DH353">
            <v>0</v>
          </cell>
          <cell r="DI353">
            <v>0</v>
          </cell>
          <cell r="DJ353">
            <v>0</v>
          </cell>
          <cell r="DK353">
            <v>0</v>
          </cell>
          <cell r="DL353">
            <v>0</v>
          </cell>
          <cell r="DM353">
            <v>0</v>
          </cell>
          <cell r="DN353">
            <v>0</v>
          </cell>
          <cell r="DO353">
            <v>0</v>
          </cell>
          <cell r="DP353">
            <v>0</v>
          </cell>
          <cell r="DQ353">
            <v>0</v>
          </cell>
          <cell r="DS353">
            <v>0</v>
          </cell>
          <cell r="DT353">
            <v>0</v>
          </cell>
          <cell r="DU353">
            <v>0</v>
          </cell>
          <cell r="DW353">
            <v>0</v>
          </cell>
          <cell r="DX353">
            <v>0</v>
          </cell>
          <cell r="DY353">
            <v>0</v>
          </cell>
          <cell r="DZ353">
            <v>0</v>
          </cell>
          <cell r="EA353">
            <v>0</v>
          </cell>
          <cell r="EB353">
            <v>0</v>
          </cell>
          <cell r="EC353">
            <v>0</v>
          </cell>
          <cell r="ED353">
            <v>0</v>
          </cell>
          <cell r="EE353">
            <v>0</v>
          </cell>
          <cell r="EF353">
            <v>0</v>
          </cell>
          <cell r="EG353">
            <v>0</v>
          </cell>
          <cell r="EH353">
            <v>0</v>
          </cell>
          <cell r="EI353">
            <v>0</v>
          </cell>
          <cell r="EK353">
            <v>0</v>
          </cell>
          <cell r="EL353">
            <v>0</v>
          </cell>
          <cell r="EM353">
            <v>0</v>
          </cell>
          <cell r="EO353">
            <v>0</v>
          </cell>
          <cell r="EP353">
            <v>0</v>
          </cell>
          <cell r="EQ353">
            <v>0</v>
          </cell>
          <cell r="ER353">
            <v>0</v>
          </cell>
          <cell r="ES353">
            <v>0</v>
          </cell>
          <cell r="ET353">
            <v>0</v>
          </cell>
          <cell r="EU353">
            <v>0</v>
          </cell>
          <cell r="EV353">
            <v>0</v>
          </cell>
          <cell r="EW353">
            <v>0</v>
          </cell>
          <cell r="EX353">
            <v>0</v>
          </cell>
          <cell r="EY353">
            <v>0</v>
          </cell>
          <cell r="EZ353">
            <v>0</v>
          </cell>
          <cell r="FA353">
            <v>0</v>
          </cell>
          <cell r="FC353">
            <v>0</v>
          </cell>
          <cell r="FD353">
            <v>0</v>
          </cell>
          <cell r="FE353">
            <v>0</v>
          </cell>
          <cell r="FG353">
            <v>0</v>
          </cell>
          <cell r="FH353">
            <v>0</v>
          </cell>
          <cell r="FI353">
            <v>0</v>
          </cell>
          <cell r="FJ353">
            <v>0</v>
          </cell>
          <cell r="FK353">
            <v>0</v>
          </cell>
          <cell r="FL353">
            <v>0</v>
          </cell>
          <cell r="FM353">
            <v>0</v>
          </cell>
          <cell r="FN353">
            <v>0</v>
          </cell>
          <cell r="FO353">
            <v>0</v>
          </cell>
          <cell r="FP353">
            <v>0</v>
          </cell>
          <cell r="FQ353">
            <v>0</v>
          </cell>
          <cell r="FR353">
            <v>0</v>
          </cell>
          <cell r="FS353">
            <v>0</v>
          </cell>
          <cell r="FU353">
            <v>0</v>
          </cell>
          <cell r="FV353">
            <v>0</v>
          </cell>
          <cell r="FW353">
            <v>0</v>
          </cell>
          <cell r="FY353">
            <v>0</v>
          </cell>
          <cell r="FZ353">
            <v>0</v>
          </cell>
          <cell r="GA353">
            <v>0</v>
          </cell>
          <cell r="GB353">
            <v>0</v>
          </cell>
          <cell r="GC353">
            <v>0</v>
          </cell>
          <cell r="GD353">
            <v>0</v>
          </cell>
          <cell r="GE353">
            <v>0</v>
          </cell>
          <cell r="GF353">
            <v>0</v>
          </cell>
          <cell r="GG353">
            <v>0</v>
          </cell>
          <cell r="GH353">
            <v>0</v>
          </cell>
          <cell r="GI353">
            <v>0</v>
          </cell>
          <cell r="GJ353">
            <v>0</v>
          </cell>
          <cell r="GK353">
            <v>0</v>
          </cell>
          <cell r="GM353">
            <v>0</v>
          </cell>
          <cell r="GN353">
            <v>0</v>
          </cell>
          <cell r="GO353">
            <v>0</v>
          </cell>
          <cell r="GQ353">
            <v>0</v>
          </cell>
          <cell r="GR353">
            <v>0</v>
          </cell>
          <cell r="GS353">
            <v>0</v>
          </cell>
          <cell r="GT353">
            <v>0</v>
          </cell>
          <cell r="GU353">
            <v>0</v>
          </cell>
          <cell r="GV353">
            <v>0</v>
          </cell>
          <cell r="GW353">
            <v>0</v>
          </cell>
          <cell r="GX353">
            <v>0</v>
          </cell>
          <cell r="GY353">
            <v>0</v>
          </cell>
          <cell r="GZ353">
            <v>0</v>
          </cell>
          <cell r="HA353">
            <v>0</v>
          </cell>
          <cell r="HB353">
            <v>0</v>
          </cell>
          <cell r="HC353">
            <v>0</v>
          </cell>
          <cell r="HD353">
            <v>0</v>
          </cell>
          <cell r="HE353">
            <v>0</v>
          </cell>
          <cell r="HF353">
            <v>0</v>
          </cell>
          <cell r="HG353">
            <v>0</v>
          </cell>
          <cell r="HH353">
            <v>0</v>
          </cell>
          <cell r="HI353">
            <v>0</v>
          </cell>
          <cell r="HJ353" t="str">
            <v>SI</v>
          </cell>
          <cell r="HL353">
            <v>1.5222522136201888E-3</v>
          </cell>
          <cell r="HO353" t="str">
            <v>50</v>
          </cell>
          <cell r="HP353" t="str">
            <v>50</v>
          </cell>
          <cell r="HQ353" t="str">
            <v>50</v>
          </cell>
          <cell r="HR353" t="str">
            <v>50</v>
          </cell>
          <cell r="HS353" t="str">
            <v>50</v>
          </cell>
          <cell r="HT353" t="str">
            <v>50</v>
          </cell>
          <cell r="HU353" t="str">
            <v>50</v>
          </cell>
          <cell r="HV353" t="str">
            <v>50</v>
          </cell>
          <cell r="HW353" t="str">
            <v>50</v>
          </cell>
          <cell r="HX353" t="str">
            <v>50</v>
          </cell>
          <cell r="HY353" t="str">
            <v>50</v>
          </cell>
        </row>
        <row r="354">
          <cell r="D354" t="str">
            <v>5</v>
          </cell>
          <cell r="F354" t="str">
            <v>5R</v>
          </cell>
          <cell r="H354">
            <v>0</v>
          </cell>
          <cell r="I354">
            <v>0</v>
          </cell>
          <cell r="J354">
            <v>0</v>
          </cell>
          <cell r="K354">
            <v>0</v>
          </cell>
          <cell r="M354">
            <v>0</v>
          </cell>
          <cell r="O354">
            <v>0</v>
          </cell>
          <cell r="S354">
            <v>0</v>
          </cell>
          <cell r="T354">
            <v>0</v>
          </cell>
          <cell r="U354">
            <v>0</v>
          </cell>
          <cell r="V354">
            <v>0</v>
          </cell>
          <cell r="W354">
            <v>0</v>
          </cell>
          <cell r="X354">
            <v>0</v>
          </cell>
          <cell r="Y354">
            <v>0</v>
          </cell>
          <cell r="Z354">
            <v>0</v>
          </cell>
          <cell r="AA354">
            <v>0</v>
          </cell>
          <cell r="AB354">
            <v>0</v>
          </cell>
          <cell r="AC354">
            <v>0</v>
          </cell>
          <cell r="AE354">
            <v>0</v>
          </cell>
          <cell r="AG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Y354">
            <v>0</v>
          </cell>
          <cell r="AZ354">
            <v>0</v>
          </cell>
          <cell r="BC354">
            <v>0</v>
          </cell>
          <cell r="BD354">
            <v>0</v>
          </cell>
          <cell r="BE354">
            <v>0</v>
          </cell>
          <cell r="BF354">
            <v>0</v>
          </cell>
          <cell r="BG354">
            <v>0</v>
          </cell>
          <cell r="BH354">
            <v>0</v>
          </cell>
          <cell r="BI354">
            <v>0</v>
          </cell>
          <cell r="BJ354">
            <v>0</v>
          </cell>
          <cell r="BK354">
            <v>0</v>
          </cell>
          <cell r="BL354">
            <v>0</v>
          </cell>
          <cell r="BM354">
            <v>0</v>
          </cell>
          <cell r="BO354">
            <v>0</v>
          </cell>
          <cell r="BQ354">
            <v>0</v>
          </cell>
          <cell r="BU354">
            <v>0</v>
          </cell>
          <cell r="BV354">
            <v>0</v>
          </cell>
          <cell r="BW354">
            <v>0</v>
          </cell>
          <cell r="BX354">
            <v>0</v>
          </cell>
          <cell r="BY354">
            <v>0</v>
          </cell>
          <cell r="BZ354">
            <v>0</v>
          </cell>
          <cell r="CA354">
            <v>0</v>
          </cell>
          <cell r="CB354">
            <v>0</v>
          </cell>
          <cell r="CC354">
            <v>0</v>
          </cell>
          <cell r="CD354">
            <v>0</v>
          </cell>
          <cell r="CE354">
            <v>0</v>
          </cell>
          <cell r="CG354">
            <v>0</v>
          </cell>
          <cell r="CI354">
            <v>0</v>
          </cell>
          <cell r="CM354">
            <v>0</v>
          </cell>
          <cell r="CN354">
            <v>0</v>
          </cell>
          <cell r="CO354">
            <v>0</v>
          </cell>
          <cell r="CP354">
            <v>0</v>
          </cell>
          <cell r="CQ354">
            <v>0</v>
          </cell>
          <cell r="CR354">
            <v>0</v>
          </cell>
          <cell r="CS354">
            <v>0</v>
          </cell>
          <cell r="CT354">
            <v>0</v>
          </cell>
          <cell r="CU354">
            <v>0</v>
          </cell>
          <cell r="CV354">
            <v>0</v>
          </cell>
          <cell r="CW354">
            <v>0</v>
          </cell>
          <cell r="CY354">
            <v>0</v>
          </cell>
          <cell r="DA354">
            <v>0</v>
          </cell>
          <cell r="DB354">
            <v>0</v>
          </cell>
          <cell r="DE354">
            <v>0</v>
          </cell>
          <cell r="DF354">
            <v>0</v>
          </cell>
          <cell r="DG354">
            <v>0</v>
          </cell>
          <cell r="DH354">
            <v>0</v>
          </cell>
          <cell r="DI354">
            <v>0</v>
          </cell>
          <cell r="DJ354">
            <v>0</v>
          </cell>
          <cell r="DK354">
            <v>0</v>
          </cell>
          <cell r="DL354">
            <v>0</v>
          </cell>
          <cell r="DM354">
            <v>0</v>
          </cell>
          <cell r="DN354">
            <v>0</v>
          </cell>
          <cell r="DO354">
            <v>0</v>
          </cell>
          <cell r="DP354">
            <v>0</v>
          </cell>
          <cell r="DQ354">
            <v>0</v>
          </cell>
          <cell r="DS354">
            <v>0</v>
          </cell>
          <cell r="DT354">
            <v>0</v>
          </cell>
          <cell r="DU354">
            <v>0</v>
          </cell>
          <cell r="DW354">
            <v>0</v>
          </cell>
          <cell r="DX354">
            <v>0</v>
          </cell>
          <cell r="DY354">
            <v>0</v>
          </cell>
          <cell r="DZ354">
            <v>0</v>
          </cell>
          <cell r="EA354">
            <v>0</v>
          </cell>
          <cell r="EB354">
            <v>0</v>
          </cell>
          <cell r="EC354">
            <v>0</v>
          </cell>
          <cell r="ED354">
            <v>0</v>
          </cell>
          <cell r="EE354">
            <v>0</v>
          </cell>
          <cell r="EF354">
            <v>0</v>
          </cell>
          <cell r="EG354">
            <v>0</v>
          </cell>
          <cell r="EH354">
            <v>0</v>
          </cell>
          <cell r="EI354">
            <v>0</v>
          </cell>
          <cell r="EK354">
            <v>0</v>
          </cell>
          <cell r="EL354">
            <v>0</v>
          </cell>
          <cell r="EM354">
            <v>0</v>
          </cell>
          <cell r="EO354">
            <v>0</v>
          </cell>
          <cell r="EP354">
            <v>0</v>
          </cell>
          <cell r="EQ354">
            <v>0</v>
          </cell>
          <cell r="ER354">
            <v>0</v>
          </cell>
          <cell r="ES354">
            <v>0</v>
          </cell>
          <cell r="ET354">
            <v>0</v>
          </cell>
          <cell r="EU354">
            <v>0</v>
          </cell>
          <cell r="EV354">
            <v>0</v>
          </cell>
          <cell r="EW354">
            <v>0</v>
          </cell>
          <cell r="EX354">
            <v>0</v>
          </cell>
          <cell r="EY354">
            <v>0</v>
          </cell>
          <cell r="EZ354">
            <v>0</v>
          </cell>
          <cell r="FA354">
            <v>0</v>
          </cell>
          <cell r="FC354">
            <v>0</v>
          </cell>
          <cell r="FD354">
            <v>0</v>
          </cell>
          <cell r="FE354">
            <v>0</v>
          </cell>
          <cell r="FG354">
            <v>0</v>
          </cell>
          <cell r="FH354">
            <v>0</v>
          </cell>
          <cell r="FI354">
            <v>0</v>
          </cell>
          <cell r="FJ354">
            <v>0</v>
          </cell>
          <cell r="FK354">
            <v>0</v>
          </cell>
          <cell r="FL354">
            <v>0</v>
          </cell>
          <cell r="FM354">
            <v>0</v>
          </cell>
          <cell r="FN354">
            <v>0</v>
          </cell>
          <cell r="FO354">
            <v>0</v>
          </cell>
          <cell r="FP354">
            <v>0</v>
          </cell>
          <cell r="FQ354">
            <v>0</v>
          </cell>
          <cell r="FR354">
            <v>0</v>
          </cell>
          <cell r="FS354">
            <v>0</v>
          </cell>
          <cell r="FU354">
            <v>0</v>
          </cell>
          <cell r="FV354">
            <v>0</v>
          </cell>
          <cell r="FW354">
            <v>0</v>
          </cell>
          <cell r="FY354">
            <v>0</v>
          </cell>
          <cell r="FZ354">
            <v>0</v>
          </cell>
          <cell r="GA354">
            <v>0</v>
          </cell>
          <cell r="GB354">
            <v>0</v>
          </cell>
          <cell r="GC354">
            <v>0</v>
          </cell>
          <cell r="GD354">
            <v>0</v>
          </cell>
          <cell r="GE354">
            <v>0</v>
          </cell>
          <cell r="GF354">
            <v>0</v>
          </cell>
          <cell r="GG354">
            <v>0</v>
          </cell>
          <cell r="GH354">
            <v>0</v>
          </cell>
          <cell r="GI354">
            <v>0</v>
          </cell>
          <cell r="GJ354">
            <v>0</v>
          </cell>
          <cell r="GK354">
            <v>0</v>
          </cell>
          <cell r="GM354">
            <v>0</v>
          </cell>
          <cell r="GN354">
            <v>0</v>
          </cell>
          <cell r="GO354">
            <v>0</v>
          </cell>
          <cell r="GQ354">
            <v>0</v>
          </cell>
          <cell r="GR354">
            <v>0</v>
          </cell>
          <cell r="GS354">
            <v>0</v>
          </cell>
          <cell r="GT354">
            <v>0</v>
          </cell>
          <cell r="GU354">
            <v>0</v>
          </cell>
          <cell r="GV354">
            <v>0</v>
          </cell>
          <cell r="GW354">
            <v>0</v>
          </cell>
          <cell r="GX354">
            <v>0</v>
          </cell>
          <cell r="GY354">
            <v>0</v>
          </cell>
          <cell r="GZ354">
            <v>0</v>
          </cell>
          <cell r="HA354">
            <v>0</v>
          </cell>
          <cell r="HB354">
            <v>0</v>
          </cell>
          <cell r="HC354">
            <v>0</v>
          </cell>
          <cell r="HD354">
            <v>0</v>
          </cell>
          <cell r="HE354">
            <v>0</v>
          </cell>
          <cell r="HF354">
            <v>0</v>
          </cell>
          <cell r="HG354">
            <v>0</v>
          </cell>
          <cell r="HH354">
            <v>0</v>
          </cell>
          <cell r="HI354">
            <v>0</v>
          </cell>
          <cell r="HJ354" t="str">
            <v>SI</v>
          </cell>
          <cell r="HL354">
            <v>1.5222522136201888E-3</v>
          </cell>
          <cell r="HO354" t="str">
            <v>50</v>
          </cell>
          <cell r="HP354" t="str">
            <v>50</v>
          </cell>
          <cell r="HQ354" t="str">
            <v>50</v>
          </cell>
          <cell r="HR354" t="str">
            <v>50</v>
          </cell>
          <cell r="HS354" t="str">
            <v>50</v>
          </cell>
          <cell r="HT354" t="str">
            <v>50</v>
          </cell>
          <cell r="HU354" t="str">
            <v>50</v>
          </cell>
          <cell r="HV354" t="str">
            <v>50</v>
          </cell>
          <cell r="HW354" t="str">
            <v>50</v>
          </cell>
          <cell r="HX354" t="str">
            <v>50</v>
          </cell>
          <cell r="HY354" t="str">
            <v>50</v>
          </cell>
        </row>
        <row r="355">
          <cell r="D355" t="str">
            <v>5</v>
          </cell>
          <cell r="F355" t="str">
            <v>5R</v>
          </cell>
          <cell r="H355">
            <v>0</v>
          </cell>
          <cell r="I355">
            <v>0</v>
          </cell>
          <cell r="J355">
            <v>0</v>
          </cell>
          <cell r="K355">
            <v>0</v>
          </cell>
          <cell r="M355">
            <v>0</v>
          </cell>
          <cell r="O355">
            <v>1</v>
          </cell>
          <cell r="S355">
            <v>0</v>
          </cell>
          <cell r="T355">
            <v>0</v>
          </cell>
          <cell r="U355">
            <v>0</v>
          </cell>
          <cell r="V355">
            <v>0</v>
          </cell>
          <cell r="W355">
            <v>0</v>
          </cell>
          <cell r="X355">
            <v>0</v>
          </cell>
          <cell r="Y355">
            <v>0</v>
          </cell>
          <cell r="Z355">
            <v>0</v>
          </cell>
          <cell r="AA355">
            <v>0</v>
          </cell>
          <cell r="AB355">
            <v>0</v>
          </cell>
          <cell r="AC355">
            <v>0</v>
          </cell>
          <cell r="AE355">
            <v>0</v>
          </cell>
          <cell r="AG355">
            <v>1</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Y355">
            <v>1</v>
          </cell>
          <cell r="AZ355">
            <v>0</v>
          </cell>
          <cell r="BC355">
            <v>0</v>
          </cell>
          <cell r="BD355">
            <v>0</v>
          </cell>
          <cell r="BE355">
            <v>0</v>
          </cell>
          <cell r="BF355">
            <v>0</v>
          </cell>
          <cell r="BG355">
            <v>0</v>
          </cell>
          <cell r="BH355">
            <v>0</v>
          </cell>
          <cell r="BI355">
            <v>0</v>
          </cell>
          <cell r="BJ355">
            <v>0</v>
          </cell>
          <cell r="BK355">
            <v>0</v>
          </cell>
          <cell r="BL355">
            <v>0</v>
          </cell>
          <cell r="BM355">
            <v>0</v>
          </cell>
          <cell r="BO355">
            <v>0</v>
          </cell>
          <cell r="BQ355">
            <v>1</v>
          </cell>
          <cell r="BU355">
            <v>0</v>
          </cell>
          <cell r="BV355">
            <v>0</v>
          </cell>
          <cell r="BW355">
            <v>0</v>
          </cell>
          <cell r="BX355">
            <v>0</v>
          </cell>
          <cell r="BY355">
            <v>0</v>
          </cell>
          <cell r="BZ355">
            <v>0</v>
          </cell>
          <cell r="CA355">
            <v>0</v>
          </cell>
          <cell r="CB355">
            <v>0</v>
          </cell>
          <cell r="CC355">
            <v>0</v>
          </cell>
          <cell r="CD355">
            <v>0</v>
          </cell>
          <cell r="CE355">
            <v>0</v>
          </cell>
          <cell r="CG355">
            <v>0</v>
          </cell>
          <cell r="CI355">
            <v>1</v>
          </cell>
          <cell r="CM355">
            <v>0</v>
          </cell>
          <cell r="CN355">
            <v>0</v>
          </cell>
          <cell r="CO355">
            <v>0</v>
          </cell>
          <cell r="CP355">
            <v>0</v>
          </cell>
          <cell r="CQ355">
            <v>0</v>
          </cell>
          <cell r="CR355">
            <v>0</v>
          </cell>
          <cell r="CS355">
            <v>0</v>
          </cell>
          <cell r="CT355">
            <v>0</v>
          </cell>
          <cell r="CU355">
            <v>0</v>
          </cell>
          <cell r="CV355">
            <v>0</v>
          </cell>
          <cell r="CW355">
            <v>0</v>
          </cell>
          <cell r="CY355">
            <v>0</v>
          </cell>
          <cell r="DA355">
            <v>1</v>
          </cell>
          <cell r="DB355">
            <v>0</v>
          </cell>
          <cell r="DE355">
            <v>0</v>
          </cell>
          <cell r="DF355">
            <v>0</v>
          </cell>
          <cell r="DG355">
            <v>0</v>
          </cell>
          <cell r="DH355">
            <v>0</v>
          </cell>
          <cell r="DI355">
            <v>0</v>
          </cell>
          <cell r="DJ355">
            <v>0</v>
          </cell>
          <cell r="DK355">
            <v>0</v>
          </cell>
          <cell r="DL355">
            <v>0</v>
          </cell>
          <cell r="DM355">
            <v>0</v>
          </cell>
          <cell r="DN355">
            <v>0</v>
          </cell>
          <cell r="DO355">
            <v>0</v>
          </cell>
          <cell r="DP355">
            <v>0</v>
          </cell>
          <cell r="DQ355">
            <v>0</v>
          </cell>
          <cell r="DS355">
            <v>1</v>
          </cell>
          <cell r="DT355">
            <v>0</v>
          </cell>
          <cell r="DU355">
            <v>0</v>
          </cell>
          <cell r="DW355">
            <v>0</v>
          </cell>
          <cell r="DX355">
            <v>0</v>
          </cell>
          <cell r="DY355">
            <v>0</v>
          </cell>
          <cell r="DZ355">
            <v>0</v>
          </cell>
          <cell r="EA355">
            <v>0</v>
          </cell>
          <cell r="EB355">
            <v>0</v>
          </cell>
          <cell r="EC355">
            <v>0</v>
          </cell>
          <cell r="ED355">
            <v>0</v>
          </cell>
          <cell r="EE355">
            <v>0</v>
          </cell>
          <cell r="EF355">
            <v>0</v>
          </cell>
          <cell r="EG355">
            <v>0</v>
          </cell>
          <cell r="EH355">
            <v>0</v>
          </cell>
          <cell r="EI355">
            <v>0</v>
          </cell>
          <cell r="EK355">
            <v>1</v>
          </cell>
          <cell r="EL355">
            <v>0</v>
          </cell>
          <cell r="EM355">
            <v>0</v>
          </cell>
          <cell r="EO355">
            <v>0</v>
          </cell>
          <cell r="EP355">
            <v>0</v>
          </cell>
          <cell r="EQ355">
            <v>0</v>
          </cell>
          <cell r="ER355">
            <v>0</v>
          </cell>
          <cell r="ES355">
            <v>0</v>
          </cell>
          <cell r="ET355">
            <v>0</v>
          </cell>
          <cell r="EU355">
            <v>0</v>
          </cell>
          <cell r="EV355">
            <v>0</v>
          </cell>
          <cell r="EW355">
            <v>0</v>
          </cell>
          <cell r="EX355">
            <v>0</v>
          </cell>
          <cell r="EY355">
            <v>0</v>
          </cell>
          <cell r="EZ355">
            <v>0</v>
          </cell>
          <cell r="FA355">
            <v>0</v>
          </cell>
          <cell r="FC355">
            <v>1</v>
          </cell>
          <cell r="FD355">
            <v>0</v>
          </cell>
          <cell r="FE355">
            <v>0</v>
          </cell>
          <cell r="FG355">
            <v>0</v>
          </cell>
          <cell r="FH355">
            <v>0</v>
          </cell>
          <cell r="FI355">
            <v>0</v>
          </cell>
          <cell r="FJ355">
            <v>0</v>
          </cell>
          <cell r="FK355">
            <v>0</v>
          </cell>
          <cell r="FL355">
            <v>0</v>
          </cell>
          <cell r="FM355">
            <v>0</v>
          </cell>
          <cell r="FN355">
            <v>0</v>
          </cell>
          <cell r="FO355">
            <v>0</v>
          </cell>
          <cell r="FP355">
            <v>0</v>
          </cell>
          <cell r="FQ355">
            <v>0</v>
          </cell>
          <cell r="FR355">
            <v>0</v>
          </cell>
          <cell r="FS355">
            <v>0</v>
          </cell>
          <cell r="FU355">
            <v>1</v>
          </cell>
          <cell r="FV355">
            <v>0</v>
          </cell>
          <cell r="FW355">
            <v>0</v>
          </cell>
          <cell r="FY355">
            <v>0</v>
          </cell>
          <cell r="FZ355">
            <v>0</v>
          </cell>
          <cell r="GA355">
            <v>0</v>
          </cell>
          <cell r="GB355">
            <v>0</v>
          </cell>
          <cell r="GC355">
            <v>0</v>
          </cell>
          <cell r="GD355">
            <v>0</v>
          </cell>
          <cell r="GE355">
            <v>0</v>
          </cell>
          <cell r="GF355">
            <v>0</v>
          </cell>
          <cell r="GG355">
            <v>0</v>
          </cell>
          <cell r="GH355">
            <v>0</v>
          </cell>
          <cell r="GI355">
            <v>0</v>
          </cell>
          <cell r="GJ355">
            <v>0</v>
          </cell>
          <cell r="GK355">
            <v>0</v>
          </cell>
          <cell r="GM355">
            <v>1</v>
          </cell>
          <cell r="GN355">
            <v>0</v>
          </cell>
          <cell r="GO355">
            <v>0</v>
          </cell>
          <cell r="GQ355">
            <v>0</v>
          </cell>
          <cell r="GR355">
            <v>0</v>
          </cell>
          <cell r="GS355">
            <v>0</v>
          </cell>
          <cell r="GT355">
            <v>0</v>
          </cell>
          <cell r="GU355">
            <v>0</v>
          </cell>
          <cell r="GV355">
            <v>0</v>
          </cell>
          <cell r="GW355">
            <v>0</v>
          </cell>
          <cell r="GX355">
            <v>0</v>
          </cell>
          <cell r="GY355">
            <v>0</v>
          </cell>
          <cell r="GZ355">
            <v>0</v>
          </cell>
          <cell r="HA355">
            <v>0</v>
          </cell>
          <cell r="HB355">
            <v>0</v>
          </cell>
          <cell r="HC355">
            <v>0</v>
          </cell>
          <cell r="HD355">
            <v>0</v>
          </cell>
          <cell r="HE355">
            <v>11</v>
          </cell>
          <cell r="HF355">
            <v>0</v>
          </cell>
          <cell r="HG355">
            <v>0</v>
          </cell>
          <cell r="HH355">
            <v>0</v>
          </cell>
          <cell r="HI355">
            <v>0</v>
          </cell>
          <cell r="HJ355" t="str">
            <v>SI</v>
          </cell>
          <cell r="HL355">
            <v>1.5027017943059941E-2</v>
          </cell>
          <cell r="HO355" t="str">
            <v>50</v>
          </cell>
          <cell r="HP355" t="str">
            <v>50</v>
          </cell>
          <cell r="HQ355" t="str">
            <v>50</v>
          </cell>
          <cell r="HR355" t="str">
            <v>50</v>
          </cell>
          <cell r="HS355" t="str">
            <v>50</v>
          </cell>
          <cell r="HT355" t="str">
            <v>50</v>
          </cell>
          <cell r="HU355" t="str">
            <v>50</v>
          </cell>
          <cell r="HV355" t="str">
            <v>50</v>
          </cell>
          <cell r="HW355" t="str">
            <v>50</v>
          </cell>
          <cell r="HX355" t="str">
            <v>50</v>
          </cell>
          <cell r="HY355" t="str">
            <v>50</v>
          </cell>
        </row>
        <row r="356">
          <cell r="D356" t="str">
            <v>5</v>
          </cell>
          <cell r="F356" t="str">
            <v>5R</v>
          </cell>
          <cell r="H356">
            <v>0</v>
          </cell>
          <cell r="I356">
            <v>0</v>
          </cell>
          <cell r="J356">
            <v>0</v>
          </cell>
          <cell r="K356">
            <v>0</v>
          </cell>
          <cell r="M356">
            <v>0</v>
          </cell>
          <cell r="O356">
            <v>0</v>
          </cell>
          <cell r="S356">
            <v>0</v>
          </cell>
          <cell r="T356">
            <v>0</v>
          </cell>
          <cell r="U356">
            <v>0</v>
          </cell>
          <cell r="V356">
            <v>0</v>
          </cell>
          <cell r="W356">
            <v>0</v>
          </cell>
          <cell r="X356">
            <v>0</v>
          </cell>
          <cell r="Y356">
            <v>0</v>
          </cell>
          <cell r="Z356">
            <v>0</v>
          </cell>
          <cell r="AA356">
            <v>0</v>
          </cell>
          <cell r="AB356">
            <v>0</v>
          </cell>
          <cell r="AC356">
            <v>0</v>
          </cell>
          <cell r="AE356">
            <v>0</v>
          </cell>
          <cell r="AG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Y356">
            <v>0</v>
          </cell>
          <cell r="AZ356">
            <v>0</v>
          </cell>
          <cell r="BC356">
            <v>0</v>
          </cell>
          <cell r="BD356">
            <v>0</v>
          </cell>
          <cell r="BE356">
            <v>0</v>
          </cell>
          <cell r="BF356">
            <v>0</v>
          </cell>
          <cell r="BG356">
            <v>0</v>
          </cell>
          <cell r="BH356">
            <v>0</v>
          </cell>
          <cell r="BI356">
            <v>0</v>
          </cell>
          <cell r="BJ356">
            <v>0</v>
          </cell>
          <cell r="BK356">
            <v>0</v>
          </cell>
          <cell r="BL356">
            <v>0</v>
          </cell>
          <cell r="BM356">
            <v>0</v>
          </cell>
          <cell r="BO356">
            <v>0</v>
          </cell>
          <cell r="BQ356">
            <v>0</v>
          </cell>
          <cell r="BU356">
            <v>0</v>
          </cell>
          <cell r="BV356">
            <v>0</v>
          </cell>
          <cell r="BW356">
            <v>0</v>
          </cell>
          <cell r="BX356">
            <v>0</v>
          </cell>
          <cell r="BY356">
            <v>0</v>
          </cell>
          <cell r="BZ356">
            <v>0</v>
          </cell>
          <cell r="CA356">
            <v>0</v>
          </cell>
          <cell r="CB356">
            <v>0</v>
          </cell>
          <cell r="CC356">
            <v>0</v>
          </cell>
          <cell r="CD356">
            <v>0</v>
          </cell>
          <cell r="CE356">
            <v>0</v>
          </cell>
          <cell r="CG356">
            <v>0</v>
          </cell>
          <cell r="CI356">
            <v>0</v>
          </cell>
          <cell r="CM356">
            <v>0</v>
          </cell>
          <cell r="CN356">
            <v>0</v>
          </cell>
          <cell r="CO356">
            <v>0</v>
          </cell>
          <cell r="CP356">
            <v>0</v>
          </cell>
          <cell r="CQ356">
            <v>0</v>
          </cell>
          <cell r="CR356">
            <v>0</v>
          </cell>
          <cell r="CS356">
            <v>0</v>
          </cell>
          <cell r="CT356">
            <v>0</v>
          </cell>
          <cell r="CU356">
            <v>0</v>
          </cell>
          <cell r="CV356">
            <v>0</v>
          </cell>
          <cell r="CW356">
            <v>0</v>
          </cell>
          <cell r="CY356">
            <v>0</v>
          </cell>
          <cell r="DA356">
            <v>0</v>
          </cell>
          <cell r="DB356">
            <v>0</v>
          </cell>
          <cell r="DE356">
            <v>0</v>
          </cell>
          <cell r="DF356">
            <v>0</v>
          </cell>
          <cell r="DG356">
            <v>0</v>
          </cell>
          <cell r="DH356">
            <v>0</v>
          </cell>
          <cell r="DI356">
            <v>0</v>
          </cell>
          <cell r="DJ356">
            <v>0</v>
          </cell>
          <cell r="DK356">
            <v>0</v>
          </cell>
          <cell r="DL356">
            <v>0</v>
          </cell>
          <cell r="DM356">
            <v>0</v>
          </cell>
          <cell r="DN356">
            <v>0</v>
          </cell>
          <cell r="DO356">
            <v>0</v>
          </cell>
          <cell r="DP356">
            <v>0</v>
          </cell>
          <cell r="DQ356">
            <v>0</v>
          </cell>
          <cell r="DS356">
            <v>0</v>
          </cell>
          <cell r="DT356">
            <v>0</v>
          </cell>
          <cell r="DU356">
            <v>0</v>
          </cell>
          <cell r="DW356">
            <v>0</v>
          </cell>
          <cell r="DX356">
            <v>0</v>
          </cell>
          <cell r="DY356">
            <v>0</v>
          </cell>
          <cell r="DZ356">
            <v>0</v>
          </cell>
          <cell r="EA356">
            <v>0</v>
          </cell>
          <cell r="EB356">
            <v>0</v>
          </cell>
          <cell r="EC356">
            <v>0</v>
          </cell>
          <cell r="ED356">
            <v>0</v>
          </cell>
          <cell r="EE356">
            <v>0</v>
          </cell>
          <cell r="EF356">
            <v>0</v>
          </cell>
          <cell r="EG356">
            <v>0</v>
          </cell>
          <cell r="EH356">
            <v>0</v>
          </cell>
          <cell r="EI356">
            <v>0</v>
          </cell>
          <cell r="EK356">
            <v>0</v>
          </cell>
          <cell r="EL356">
            <v>0</v>
          </cell>
          <cell r="EM356">
            <v>0</v>
          </cell>
          <cell r="EO356">
            <v>0</v>
          </cell>
          <cell r="EP356">
            <v>0</v>
          </cell>
          <cell r="EQ356">
            <v>0</v>
          </cell>
          <cell r="ER356">
            <v>0</v>
          </cell>
          <cell r="ES356">
            <v>0</v>
          </cell>
          <cell r="ET356">
            <v>0</v>
          </cell>
          <cell r="EU356">
            <v>0</v>
          </cell>
          <cell r="EV356">
            <v>0</v>
          </cell>
          <cell r="EW356">
            <v>0</v>
          </cell>
          <cell r="EX356">
            <v>0</v>
          </cell>
          <cell r="EY356">
            <v>0</v>
          </cell>
          <cell r="EZ356">
            <v>0</v>
          </cell>
          <cell r="FA356">
            <v>0</v>
          </cell>
          <cell r="FC356">
            <v>0</v>
          </cell>
          <cell r="FD356">
            <v>0</v>
          </cell>
          <cell r="FE356">
            <v>0</v>
          </cell>
          <cell r="FG356">
            <v>0</v>
          </cell>
          <cell r="FH356">
            <v>0</v>
          </cell>
          <cell r="FI356">
            <v>0</v>
          </cell>
          <cell r="FJ356">
            <v>0</v>
          </cell>
          <cell r="FK356">
            <v>0</v>
          </cell>
          <cell r="FL356">
            <v>0</v>
          </cell>
          <cell r="FM356">
            <v>0</v>
          </cell>
          <cell r="FN356">
            <v>0</v>
          </cell>
          <cell r="FO356">
            <v>0</v>
          </cell>
          <cell r="FP356">
            <v>0</v>
          </cell>
          <cell r="FQ356">
            <v>0</v>
          </cell>
          <cell r="FR356">
            <v>0</v>
          </cell>
          <cell r="FS356">
            <v>0</v>
          </cell>
          <cell r="FU356">
            <v>0</v>
          </cell>
          <cell r="FV356">
            <v>0</v>
          </cell>
          <cell r="FW356">
            <v>0</v>
          </cell>
          <cell r="FY356">
            <v>0</v>
          </cell>
          <cell r="FZ356">
            <v>0</v>
          </cell>
          <cell r="GA356">
            <v>0</v>
          </cell>
          <cell r="GB356">
            <v>0</v>
          </cell>
          <cell r="GC356">
            <v>0</v>
          </cell>
          <cell r="GD356">
            <v>0</v>
          </cell>
          <cell r="GE356">
            <v>0</v>
          </cell>
          <cell r="GF356">
            <v>0</v>
          </cell>
          <cell r="GG356">
            <v>0</v>
          </cell>
          <cell r="GH356">
            <v>0</v>
          </cell>
          <cell r="GI356">
            <v>0</v>
          </cell>
          <cell r="GJ356">
            <v>0</v>
          </cell>
          <cell r="GK356">
            <v>0</v>
          </cell>
          <cell r="GM356">
            <v>0</v>
          </cell>
          <cell r="GN356">
            <v>0</v>
          </cell>
          <cell r="GO356">
            <v>0</v>
          </cell>
          <cell r="GQ356">
            <v>0</v>
          </cell>
          <cell r="GR356">
            <v>0</v>
          </cell>
          <cell r="GS356">
            <v>0</v>
          </cell>
          <cell r="GT356">
            <v>0</v>
          </cell>
          <cell r="GU356">
            <v>0</v>
          </cell>
          <cell r="GV356">
            <v>0</v>
          </cell>
          <cell r="GW356">
            <v>0</v>
          </cell>
          <cell r="GX356">
            <v>0</v>
          </cell>
          <cell r="GY356">
            <v>0</v>
          </cell>
          <cell r="GZ356">
            <v>0</v>
          </cell>
          <cell r="HA356">
            <v>0</v>
          </cell>
          <cell r="HB356">
            <v>0</v>
          </cell>
          <cell r="HC356">
            <v>0</v>
          </cell>
          <cell r="HD356">
            <v>0</v>
          </cell>
          <cell r="HE356">
            <v>0</v>
          </cell>
          <cell r="HF356">
            <v>0</v>
          </cell>
          <cell r="HG356">
            <v>0</v>
          </cell>
          <cell r="HH356">
            <v>0</v>
          </cell>
          <cell r="HI356">
            <v>0</v>
          </cell>
          <cell r="HJ356" t="str">
            <v>SI</v>
          </cell>
          <cell r="HL356">
            <v>1.5027017943059941E-2</v>
          </cell>
          <cell r="HO356" t="str">
            <v>50</v>
          </cell>
          <cell r="HP356" t="str">
            <v>50</v>
          </cell>
          <cell r="HQ356" t="str">
            <v>50</v>
          </cell>
          <cell r="HR356" t="str">
            <v>50</v>
          </cell>
          <cell r="HS356" t="str">
            <v>50</v>
          </cell>
          <cell r="HT356" t="str">
            <v>50</v>
          </cell>
          <cell r="HU356" t="str">
            <v>50</v>
          </cell>
          <cell r="HV356" t="str">
            <v>50</v>
          </cell>
          <cell r="HW356" t="str">
            <v>50</v>
          </cell>
          <cell r="HX356" t="str">
            <v>50</v>
          </cell>
          <cell r="HY356" t="str">
            <v>50</v>
          </cell>
        </row>
        <row r="357">
          <cell r="D357" t="str">
            <v>5</v>
          </cell>
          <cell r="F357" t="str">
            <v>5R</v>
          </cell>
          <cell r="H357">
            <v>0</v>
          </cell>
          <cell r="I357">
            <v>0</v>
          </cell>
          <cell r="J357">
            <v>0</v>
          </cell>
          <cell r="K357">
            <v>0</v>
          </cell>
          <cell r="M357">
            <v>0</v>
          </cell>
          <cell r="O357">
            <v>0</v>
          </cell>
          <cell r="S357">
            <v>0</v>
          </cell>
          <cell r="T357">
            <v>0</v>
          </cell>
          <cell r="U357">
            <v>0</v>
          </cell>
          <cell r="V357">
            <v>0</v>
          </cell>
          <cell r="W357">
            <v>0</v>
          </cell>
          <cell r="X357">
            <v>0</v>
          </cell>
          <cell r="Y357">
            <v>0</v>
          </cell>
          <cell r="Z357">
            <v>0</v>
          </cell>
          <cell r="AA357">
            <v>0</v>
          </cell>
          <cell r="AB357">
            <v>0</v>
          </cell>
          <cell r="AC357">
            <v>0</v>
          </cell>
          <cell r="AE357">
            <v>0</v>
          </cell>
          <cell r="AG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Y357">
            <v>0</v>
          </cell>
          <cell r="AZ357">
            <v>0</v>
          </cell>
          <cell r="BC357">
            <v>0</v>
          </cell>
          <cell r="BD357">
            <v>0</v>
          </cell>
          <cell r="BE357">
            <v>0</v>
          </cell>
          <cell r="BF357">
            <v>0</v>
          </cell>
          <cell r="BG357">
            <v>0</v>
          </cell>
          <cell r="BH357">
            <v>0</v>
          </cell>
          <cell r="BI357">
            <v>0</v>
          </cell>
          <cell r="BJ357">
            <v>0</v>
          </cell>
          <cell r="BK357">
            <v>0</v>
          </cell>
          <cell r="BL357">
            <v>0</v>
          </cell>
          <cell r="BM357">
            <v>0</v>
          </cell>
          <cell r="BO357">
            <v>0</v>
          </cell>
          <cell r="BQ357">
            <v>0</v>
          </cell>
          <cell r="BU357">
            <v>0</v>
          </cell>
          <cell r="BV357">
            <v>0</v>
          </cell>
          <cell r="BW357">
            <v>0</v>
          </cell>
          <cell r="BX357">
            <v>0</v>
          </cell>
          <cell r="BY357">
            <v>0</v>
          </cell>
          <cell r="BZ357">
            <v>0</v>
          </cell>
          <cell r="CA357">
            <v>0</v>
          </cell>
          <cell r="CB357">
            <v>0</v>
          </cell>
          <cell r="CC357">
            <v>0</v>
          </cell>
          <cell r="CD357">
            <v>0</v>
          </cell>
          <cell r="CE357">
            <v>0</v>
          </cell>
          <cell r="CG357">
            <v>0</v>
          </cell>
          <cell r="CI357">
            <v>0</v>
          </cell>
          <cell r="CM357">
            <v>0</v>
          </cell>
          <cell r="CN357">
            <v>0</v>
          </cell>
          <cell r="CO357">
            <v>0</v>
          </cell>
          <cell r="CP357">
            <v>0</v>
          </cell>
          <cell r="CQ357">
            <v>0</v>
          </cell>
          <cell r="CR357">
            <v>0</v>
          </cell>
          <cell r="CS357">
            <v>0</v>
          </cell>
          <cell r="CT357">
            <v>0</v>
          </cell>
          <cell r="CU357">
            <v>0</v>
          </cell>
          <cell r="CV357">
            <v>0</v>
          </cell>
          <cell r="CW357">
            <v>0</v>
          </cell>
          <cell r="CY357">
            <v>0</v>
          </cell>
          <cell r="DA357">
            <v>0</v>
          </cell>
          <cell r="DB357">
            <v>0</v>
          </cell>
          <cell r="DE357">
            <v>0</v>
          </cell>
          <cell r="DF357">
            <v>0</v>
          </cell>
          <cell r="DG357">
            <v>0</v>
          </cell>
          <cell r="DH357">
            <v>0</v>
          </cell>
          <cell r="DI357">
            <v>0</v>
          </cell>
          <cell r="DJ357">
            <v>0</v>
          </cell>
          <cell r="DK357">
            <v>0</v>
          </cell>
          <cell r="DL357">
            <v>0</v>
          </cell>
          <cell r="DM357">
            <v>0</v>
          </cell>
          <cell r="DN357">
            <v>0</v>
          </cell>
          <cell r="DO357">
            <v>0</v>
          </cell>
          <cell r="DP357">
            <v>0</v>
          </cell>
          <cell r="DQ357">
            <v>0</v>
          </cell>
          <cell r="DS357">
            <v>0</v>
          </cell>
          <cell r="DT357">
            <v>0</v>
          </cell>
          <cell r="DU357">
            <v>0</v>
          </cell>
          <cell r="DW357">
            <v>0</v>
          </cell>
          <cell r="DX357">
            <v>0</v>
          </cell>
          <cell r="DY357">
            <v>0</v>
          </cell>
          <cell r="DZ357">
            <v>0</v>
          </cell>
          <cell r="EA357">
            <v>0</v>
          </cell>
          <cell r="EB357">
            <v>0</v>
          </cell>
          <cell r="EC357">
            <v>0</v>
          </cell>
          <cell r="ED357">
            <v>0</v>
          </cell>
          <cell r="EE357">
            <v>0</v>
          </cell>
          <cell r="EF357">
            <v>0</v>
          </cell>
          <cell r="EG357">
            <v>0</v>
          </cell>
          <cell r="EH357">
            <v>0</v>
          </cell>
          <cell r="EI357">
            <v>0</v>
          </cell>
          <cell r="EK357">
            <v>0</v>
          </cell>
          <cell r="EL357">
            <v>0</v>
          </cell>
          <cell r="EM357">
            <v>0</v>
          </cell>
          <cell r="EO357">
            <v>0</v>
          </cell>
          <cell r="EP357">
            <v>0</v>
          </cell>
          <cell r="EQ357">
            <v>0</v>
          </cell>
          <cell r="ER357">
            <v>0</v>
          </cell>
          <cell r="ES357">
            <v>0</v>
          </cell>
          <cell r="ET357">
            <v>0</v>
          </cell>
          <cell r="EU357">
            <v>0</v>
          </cell>
          <cell r="EV357">
            <v>0</v>
          </cell>
          <cell r="EW357">
            <v>0</v>
          </cell>
          <cell r="EX357">
            <v>0</v>
          </cell>
          <cell r="EY357">
            <v>0</v>
          </cell>
          <cell r="EZ357">
            <v>0</v>
          </cell>
          <cell r="FA357">
            <v>0</v>
          </cell>
          <cell r="FC357">
            <v>0</v>
          </cell>
          <cell r="FD357">
            <v>0</v>
          </cell>
          <cell r="FE357">
            <v>0</v>
          </cell>
          <cell r="FG357">
            <v>0</v>
          </cell>
          <cell r="FH357">
            <v>0</v>
          </cell>
          <cell r="FI357">
            <v>0</v>
          </cell>
          <cell r="FJ357">
            <v>0</v>
          </cell>
          <cell r="FK357">
            <v>0</v>
          </cell>
          <cell r="FL357">
            <v>0</v>
          </cell>
          <cell r="FM357">
            <v>0</v>
          </cell>
          <cell r="FN357">
            <v>0</v>
          </cell>
          <cell r="FO357">
            <v>0</v>
          </cell>
          <cell r="FP357">
            <v>0</v>
          </cell>
          <cell r="FQ357">
            <v>0</v>
          </cell>
          <cell r="FR357">
            <v>0</v>
          </cell>
          <cell r="FS357">
            <v>0</v>
          </cell>
          <cell r="FU357">
            <v>0</v>
          </cell>
          <cell r="FV357">
            <v>0</v>
          </cell>
          <cell r="FW357">
            <v>0</v>
          </cell>
          <cell r="FY357">
            <v>0</v>
          </cell>
          <cell r="FZ357">
            <v>0</v>
          </cell>
          <cell r="GA357">
            <v>0</v>
          </cell>
          <cell r="GB357">
            <v>0</v>
          </cell>
          <cell r="GC357">
            <v>0</v>
          </cell>
          <cell r="GD357">
            <v>0</v>
          </cell>
          <cell r="GE357">
            <v>0</v>
          </cell>
          <cell r="GF357">
            <v>0</v>
          </cell>
          <cell r="GG357">
            <v>0</v>
          </cell>
          <cell r="GH357">
            <v>0</v>
          </cell>
          <cell r="GI357">
            <v>0</v>
          </cell>
          <cell r="GJ357">
            <v>0</v>
          </cell>
          <cell r="GK357">
            <v>0</v>
          </cell>
          <cell r="GM357">
            <v>0</v>
          </cell>
          <cell r="GN357">
            <v>0</v>
          </cell>
          <cell r="GO357">
            <v>0</v>
          </cell>
          <cell r="GQ357">
            <v>0</v>
          </cell>
          <cell r="GR357">
            <v>0</v>
          </cell>
          <cell r="GS357">
            <v>0</v>
          </cell>
          <cell r="GT357">
            <v>0</v>
          </cell>
          <cell r="GU357">
            <v>0</v>
          </cell>
          <cell r="GV357">
            <v>0</v>
          </cell>
          <cell r="GW357">
            <v>0</v>
          </cell>
          <cell r="GX357">
            <v>0</v>
          </cell>
          <cell r="GY357">
            <v>0</v>
          </cell>
          <cell r="GZ357">
            <v>0</v>
          </cell>
          <cell r="HA357">
            <v>0</v>
          </cell>
          <cell r="HB357">
            <v>0</v>
          </cell>
          <cell r="HC357">
            <v>0</v>
          </cell>
          <cell r="HD357">
            <v>0</v>
          </cell>
          <cell r="HE357">
            <v>0</v>
          </cell>
          <cell r="HF357">
            <v>0</v>
          </cell>
          <cell r="HG357">
            <v>0</v>
          </cell>
          <cell r="HH357">
            <v>0</v>
          </cell>
          <cell r="HI357">
            <v>0</v>
          </cell>
          <cell r="HJ357" t="str">
            <v>SI</v>
          </cell>
          <cell r="HL357">
            <v>1.5027017943059941E-2</v>
          </cell>
          <cell r="HO357" t="str">
            <v>50</v>
          </cell>
          <cell r="HP357" t="str">
            <v>50</v>
          </cell>
          <cell r="HQ357" t="str">
            <v>50</v>
          </cell>
          <cell r="HR357" t="str">
            <v>50</v>
          </cell>
          <cell r="HS357" t="str">
            <v>50</v>
          </cell>
          <cell r="HT357" t="str">
            <v>50</v>
          </cell>
          <cell r="HU357" t="str">
            <v>50</v>
          </cell>
          <cell r="HV357" t="str">
            <v>50</v>
          </cell>
          <cell r="HW357" t="str">
            <v>50</v>
          </cell>
          <cell r="HX357" t="str">
            <v>50</v>
          </cell>
          <cell r="HY357" t="str">
            <v>50</v>
          </cell>
        </row>
        <row r="358">
          <cell r="D358" t="str">
            <v>6</v>
          </cell>
          <cell r="F358" t="str">
            <v>6R</v>
          </cell>
          <cell r="H358">
            <v>0</v>
          </cell>
          <cell r="I358">
            <v>0</v>
          </cell>
          <cell r="J358">
            <v>0</v>
          </cell>
          <cell r="K358">
            <v>0</v>
          </cell>
          <cell r="M358">
            <v>0</v>
          </cell>
          <cell r="O358">
            <v>0</v>
          </cell>
          <cell r="S358">
            <v>0</v>
          </cell>
          <cell r="T358">
            <v>0</v>
          </cell>
          <cell r="U358">
            <v>0</v>
          </cell>
          <cell r="V358">
            <v>0</v>
          </cell>
          <cell r="W358">
            <v>0</v>
          </cell>
          <cell r="X358">
            <v>0</v>
          </cell>
          <cell r="Y358">
            <v>0</v>
          </cell>
          <cell r="Z358">
            <v>0</v>
          </cell>
          <cell r="AA358">
            <v>0</v>
          </cell>
          <cell r="AB358">
            <v>0</v>
          </cell>
          <cell r="AC358">
            <v>0</v>
          </cell>
          <cell r="AE358">
            <v>0</v>
          </cell>
          <cell r="AG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Y358">
            <v>0</v>
          </cell>
          <cell r="AZ358">
            <v>0</v>
          </cell>
          <cell r="BC358">
            <v>0</v>
          </cell>
          <cell r="BD358">
            <v>0</v>
          </cell>
          <cell r="BE358">
            <v>0</v>
          </cell>
          <cell r="BF358">
            <v>0</v>
          </cell>
          <cell r="BG358">
            <v>0</v>
          </cell>
          <cell r="BH358">
            <v>0</v>
          </cell>
          <cell r="BI358">
            <v>0</v>
          </cell>
          <cell r="BJ358">
            <v>0</v>
          </cell>
          <cell r="BK358">
            <v>0</v>
          </cell>
          <cell r="BL358">
            <v>0</v>
          </cell>
          <cell r="BM358">
            <v>0</v>
          </cell>
          <cell r="BO358">
            <v>0</v>
          </cell>
          <cell r="BQ358">
            <v>0</v>
          </cell>
          <cell r="BU358">
            <v>0</v>
          </cell>
          <cell r="BV358">
            <v>0</v>
          </cell>
          <cell r="BW358">
            <v>0</v>
          </cell>
          <cell r="BX358">
            <v>0</v>
          </cell>
          <cell r="BY358">
            <v>0</v>
          </cell>
          <cell r="BZ358">
            <v>0</v>
          </cell>
          <cell r="CA358">
            <v>0</v>
          </cell>
          <cell r="CB358">
            <v>0</v>
          </cell>
          <cell r="CC358">
            <v>0</v>
          </cell>
          <cell r="CD358">
            <v>0</v>
          </cell>
          <cell r="CE358">
            <v>0</v>
          </cell>
          <cell r="CG358">
            <v>0</v>
          </cell>
          <cell r="CI358">
            <v>0</v>
          </cell>
          <cell r="CM358">
            <v>0</v>
          </cell>
          <cell r="CN358">
            <v>0</v>
          </cell>
          <cell r="CO358">
            <v>0</v>
          </cell>
          <cell r="CP358">
            <v>0</v>
          </cell>
          <cell r="CQ358">
            <v>0</v>
          </cell>
          <cell r="CR358">
            <v>0</v>
          </cell>
          <cell r="CS358">
            <v>0</v>
          </cell>
          <cell r="CT358">
            <v>0</v>
          </cell>
          <cell r="CU358">
            <v>0</v>
          </cell>
          <cell r="CV358">
            <v>0</v>
          </cell>
          <cell r="CW358">
            <v>1</v>
          </cell>
          <cell r="CY358">
            <v>0</v>
          </cell>
          <cell r="DA358">
            <v>0</v>
          </cell>
          <cell r="DB358">
            <v>5</v>
          </cell>
          <cell r="DE358">
            <v>0</v>
          </cell>
          <cell r="DF358">
            <v>0</v>
          </cell>
          <cell r="DG358">
            <v>0</v>
          </cell>
          <cell r="DH358">
            <v>0</v>
          </cell>
          <cell r="DI358">
            <v>0</v>
          </cell>
          <cell r="DJ358">
            <v>0</v>
          </cell>
          <cell r="DK358">
            <v>0</v>
          </cell>
          <cell r="DL358">
            <v>0</v>
          </cell>
          <cell r="DM358">
            <v>0</v>
          </cell>
          <cell r="DN358">
            <v>0</v>
          </cell>
          <cell r="DO358">
            <v>0</v>
          </cell>
          <cell r="DP358">
            <v>0</v>
          </cell>
          <cell r="DQ358">
            <v>0</v>
          </cell>
          <cell r="DS358">
            <v>0</v>
          </cell>
          <cell r="DT358">
            <v>0</v>
          </cell>
          <cell r="DU358">
            <v>0</v>
          </cell>
          <cell r="DW358">
            <v>0</v>
          </cell>
          <cell r="DX358">
            <v>0</v>
          </cell>
          <cell r="DY358">
            <v>0</v>
          </cell>
          <cell r="DZ358">
            <v>0</v>
          </cell>
          <cell r="EA358">
            <v>0</v>
          </cell>
          <cell r="EB358">
            <v>0</v>
          </cell>
          <cell r="EC358">
            <v>0</v>
          </cell>
          <cell r="ED358">
            <v>0</v>
          </cell>
          <cell r="EE358">
            <v>0</v>
          </cell>
          <cell r="EF358">
            <v>0</v>
          </cell>
          <cell r="EG358">
            <v>0</v>
          </cell>
          <cell r="EH358">
            <v>0</v>
          </cell>
          <cell r="EI358">
            <v>0</v>
          </cell>
          <cell r="EK358">
            <v>0</v>
          </cell>
          <cell r="EL358">
            <v>0</v>
          </cell>
          <cell r="EM358">
            <v>0</v>
          </cell>
          <cell r="EO358">
            <v>0</v>
          </cell>
          <cell r="EP358">
            <v>0</v>
          </cell>
          <cell r="EQ358">
            <v>0</v>
          </cell>
          <cell r="ER358">
            <v>0</v>
          </cell>
          <cell r="ES358">
            <v>0</v>
          </cell>
          <cell r="ET358">
            <v>0</v>
          </cell>
          <cell r="EU358">
            <v>0</v>
          </cell>
          <cell r="EV358">
            <v>0</v>
          </cell>
          <cell r="EW358">
            <v>0</v>
          </cell>
          <cell r="EX358">
            <v>0</v>
          </cell>
          <cell r="EY358">
            <v>0</v>
          </cell>
          <cell r="EZ358">
            <v>0</v>
          </cell>
          <cell r="FA358">
            <v>0</v>
          </cell>
          <cell r="FC358">
            <v>0</v>
          </cell>
          <cell r="FD358">
            <v>0</v>
          </cell>
          <cell r="FE358">
            <v>0</v>
          </cell>
          <cell r="FG358">
            <v>0</v>
          </cell>
          <cell r="FH358">
            <v>0</v>
          </cell>
          <cell r="FI358">
            <v>0</v>
          </cell>
          <cell r="FJ358">
            <v>0</v>
          </cell>
          <cell r="FK358">
            <v>0</v>
          </cell>
          <cell r="FL358">
            <v>0</v>
          </cell>
          <cell r="FM358">
            <v>0</v>
          </cell>
          <cell r="FN358">
            <v>0</v>
          </cell>
          <cell r="FO358">
            <v>0</v>
          </cell>
          <cell r="FP358">
            <v>0</v>
          </cell>
          <cell r="FQ358">
            <v>0</v>
          </cell>
          <cell r="FR358">
            <v>0</v>
          </cell>
          <cell r="FS358">
            <v>0</v>
          </cell>
          <cell r="FU358">
            <v>0</v>
          </cell>
          <cell r="FV358">
            <v>0</v>
          </cell>
          <cell r="FW358">
            <v>0</v>
          </cell>
          <cell r="FY358">
            <v>0</v>
          </cell>
          <cell r="FZ358">
            <v>0</v>
          </cell>
          <cell r="GA358">
            <v>0</v>
          </cell>
          <cell r="GB358">
            <v>0</v>
          </cell>
          <cell r="GC358">
            <v>0</v>
          </cell>
          <cell r="GD358">
            <v>0</v>
          </cell>
          <cell r="GE358">
            <v>0</v>
          </cell>
          <cell r="GF358">
            <v>0</v>
          </cell>
          <cell r="GG358">
            <v>0</v>
          </cell>
          <cell r="GH358">
            <v>0</v>
          </cell>
          <cell r="GI358">
            <v>0</v>
          </cell>
          <cell r="GJ358">
            <v>0</v>
          </cell>
          <cell r="GK358">
            <v>0</v>
          </cell>
          <cell r="GM358">
            <v>0</v>
          </cell>
          <cell r="GN358">
            <v>0</v>
          </cell>
          <cell r="GO358">
            <v>0</v>
          </cell>
          <cell r="GQ358">
            <v>0</v>
          </cell>
          <cell r="GR358">
            <v>0</v>
          </cell>
          <cell r="GS358">
            <v>0</v>
          </cell>
          <cell r="GT358">
            <v>0</v>
          </cell>
          <cell r="GU358">
            <v>0</v>
          </cell>
          <cell r="GV358">
            <v>0</v>
          </cell>
          <cell r="GW358">
            <v>0</v>
          </cell>
          <cell r="GX358">
            <v>0</v>
          </cell>
          <cell r="GY358">
            <v>0</v>
          </cell>
          <cell r="GZ358">
            <v>0</v>
          </cell>
          <cell r="HA358">
            <v>1</v>
          </cell>
          <cell r="HB358">
            <v>5</v>
          </cell>
          <cell r="HC358">
            <v>0</v>
          </cell>
          <cell r="HD358">
            <v>0</v>
          </cell>
          <cell r="HE358">
            <v>0</v>
          </cell>
          <cell r="HF358">
            <v>5</v>
          </cell>
          <cell r="HG358">
            <v>0</v>
          </cell>
          <cell r="HH358">
            <v>0</v>
          </cell>
          <cell r="HI358">
            <v>0</v>
          </cell>
          <cell r="HJ358">
            <v>0</v>
          </cell>
          <cell r="HL358">
            <v>1.5027017943059941E-2</v>
          </cell>
          <cell r="HO358" t="str">
            <v>60</v>
          </cell>
          <cell r="HP358" t="str">
            <v>60</v>
          </cell>
          <cell r="HQ358" t="str">
            <v>60</v>
          </cell>
          <cell r="HR358" t="str">
            <v>60</v>
          </cell>
          <cell r="HS358" t="str">
            <v>60</v>
          </cell>
          <cell r="HT358" t="str">
            <v>65</v>
          </cell>
          <cell r="HU358" t="str">
            <v>60</v>
          </cell>
          <cell r="HV358" t="str">
            <v>60</v>
          </cell>
          <cell r="HW358" t="str">
            <v>60</v>
          </cell>
          <cell r="HX358" t="str">
            <v>60</v>
          </cell>
          <cell r="HY358" t="str">
            <v>60</v>
          </cell>
        </row>
        <row r="359">
          <cell r="D359" t="str">
            <v>6</v>
          </cell>
          <cell r="F359" t="str">
            <v>6U</v>
          </cell>
          <cell r="H359">
            <v>0</v>
          </cell>
          <cell r="I359">
            <v>0</v>
          </cell>
          <cell r="J359">
            <v>0</v>
          </cell>
          <cell r="K359">
            <v>0</v>
          </cell>
          <cell r="M359">
            <v>0</v>
          </cell>
          <cell r="O359">
            <v>0</v>
          </cell>
          <cell r="S359">
            <v>0</v>
          </cell>
          <cell r="T359">
            <v>0</v>
          </cell>
          <cell r="U359">
            <v>0</v>
          </cell>
          <cell r="V359">
            <v>0</v>
          </cell>
          <cell r="W359">
            <v>0</v>
          </cell>
          <cell r="X359">
            <v>0</v>
          </cell>
          <cell r="Y359">
            <v>0</v>
          </cell>
          <cell r="Z359">
            <v>1</v>
          </cell>
          <cell r="AA359">
            <v>8</v>
          </cell>
          <cell r="AB359">
            <v>6</v>
          </cell>
          <cell r="AC359">
            <v>0</v>
          </cell>
          <cell r="AE359">
            <v>0</v>
          </cell>
          <cell r="AG359">
            <v>0</v>
          </cell>
          <cell r="AK359">
            <v>0</v>
          </cell>
          <cell r="AL359">
            <v>0</v>
          </cell>
          <cell r="AM359">
            <v>0</v>
          </cell>
          <cell r="AN359">
            <v>0</v>
          </cell>
          <cell r="AO359">
            <v>0</v>
          </cell>
          <cell r="AP359">
            <v>0</v>
          </cell>
          <cell r="AQ359">
            <v>1</v>
          </cell>
          <cell r="AR359">
            <v>1</v>
          </cell>
          <cell r="AS359">
            <v>8</v>
          </cell>
          <cell r="AT359">
            <v>6</v>
          </cell>
          <cell r="AU359">
            <v>0</v>
          </cell>
          <cell r="AV359">
            <v>0</v>
          </cell>
          <cell r="AW359">
            <v>0</v>
          </cell>
          <cell r="AY359">
            <v>0</v>
          </cell>
          <cell r="AZ359">
            <v>8</v>
          </cell>
          <cell r="BC359">
            <v>0</v>
          </cell>
          <cell r="BD359">
            <v>0</v>
          </cell>
          <cell r="BE359">
            <v>0</v>
          </cell>
          <cell r="BF359">
            <v>0</v>
          </cell>
          <cell r="BG359">
            <v>0</v>
          </cell>
          <cell r="BH359">
            <v>0</v>
          </cell>
          <cell r="BI359">
            <v>1</v>
          </cell>
          <cell r="BJ359">
            <v>1</v>
          </cell>
          <cell r="BK359">
            <v>8</v>
          </cell>
          <cell r="BL359">
            <v>6</v>
          </cell>
          <cell r="BM359">
            <v>0</v>
          </cell>
          <cell r="BO359">
            <v>0</v>
          </cell>
          <cell r="BQ359">
            <v>0</v>
          </cell>
          <cell r="BU359">
            <v>0</v>
          </cell>
          <cell r="BV359">
            <v>0</v>
          </cell>
          <cell r="BW359">
            <v>0</v>
          </cell>
          <cell r="BX359">
            <v>0</v>
          </cell>
          <cell r="BY359">
            <v>0</v>
          </cell>
          <cell r="BZ359">
            <v>0</v>
          </cell>
          <cell r="CA359">
            <v>1</v>
          </cell>
          <cell r="CB359">
            <v>1</v>
          </cell>
          <cell r="CC359">
            <v>8</v>
          </cell>
          <cell r="CD359">
            <v>6</v>
          </cell>
          <cell r="CE359">
            <v>0</v>
          </cell>
          <cell r="CG359">
            <v>0</v>
          </cell>
          <cell r="CI359">
            <v>0</v>
          </cell>
          <cell r="CM359">
            <v>0</v>
          </cell>
          <cell r="CN359">
            <v>0</v>
          </cell>
          <cell r="CO359">
            <v>0</v>
          </cell>
          <cell r="CP359">
            <v>0</v>
          </cell>
          <cell r="CQ359">
            <v>0</v>
          </cell>
          <cell r="CR359">
            <v>0</v>
          </cell>
          <cell r="CS359">
            <v>1</v>
          </cell>
          <cell r="CT359">
            <v>1</v>
          </cell>
          <cell r="CU359">
            <v>8</v>
          </cell>
          <cell r="CV359">
            <v>6</v>
          </cell>
          <cell r="CW359">
            <v>0</v>
          </cell>
          <cell r="CY359">
            <v>0</v>
          </cell>
          <cell r="DA359">
            <v>0</v>
          </cell>
          <cell r="DB359">
            <v>8</v>
          </cell>
          <cell r="DE359">
            <v>0</v>
          </cell>
          <cell r="DF359">
            <v>0</v>
          </cell>
          <cell r="DG359">
            <v>0</v>
          </cell>
          <cell r="DH359">
            <v>0</v>
          </cell>
          <cell r="DI359">
            <v>0</v>
          </cell>
          <cell r="DJ359">
            <v>0</v>
          </cell>
          <cell r="DK359">
            <v>1</v>
          </cell>
          <cell r="DL359">
            <v>1</v>
          </cell>
          <cell r="DM359">
            <v>8</v>
          </cell>
          <cell r="DN359">
            <v>6</v>
          </cell>
          <cell r="DO359">
            <v>0</v>
          </cell>
          <cell r="DP359">
            <v>0</v>
          </cell>
          <cell r="DQ359">
            <v>0</v>
          </cell>
          <cell r="DS359">
            <v>0</v>
          </cell>
          <cell r="DT359">
            <v>8</v>
          </cell>
          <cell r="DU359">
            <v>6</v>
          </cell>
          <cell r="DW359">
            <v>0</v>
          </cell>
          <cell r="DX359">
            <v>0</v>
          </cell>
          <cell r="DY359">
            <v>0</v>
          </cell>
          <cell r="DZ359">
            <v>0</v>
          </cell>
          <cell r="EA359">
            <v>0</v>
          </cell>
          <cell r="EB359">
            <v>0</v>
          </cell>
          <cell r="EC359">
            <v>1</v>
          </cell>
          <cell r="ED359">
            <v>1</v>
          </cell>
          <cell r="EE359">
            <v>8</v>
          </cell>
          <cell r="EF359">
            <v>6</v>
          </cell>
          <cell r="EG359">
            <v>0</v>
          </cell>
          <cell r="EH359">
            <v>0</v>
          </cell>
          <cell r="EI359">
            <v>0</v>
          </cell>
          <cell r="EK359">
            <v>0</v>
          </cell>
          <cell r="EL359">
            <v>8</v>
          </cell>
          <cell r="EM359">
            <v>6</v>
          </cell>
          <cell r="EO359">
            <v>0</v>
          </cell>
          <cell r="EP359">
            <v>0</v>
          </cell>
          <cell r="EQ359">
            <v>0</v>
          </cell>
          <cell r="ER359">
            <v>0</v>
          </cell>
          <cell r="ES359">
            <v>0</v>
          </cell>
          <cell r="ET359">
            <v>0</v>
          </cell>
          <cell r="EU359">
            <v>1</v>
          </cell>
          <cell r="EV359">
            <v>1</v>
          </cell>
          <cell r="EW359">
            <v>8</v>
          </cell>
          <cell r="EX359">
            <v>6</v>
          </cell>
          <cell r="EY359">
            <v>0</v>
          </cell>
          <cell r="EZ359">
            <v>0</v>
          </cell>
          <cell r="FA359">
            <v>0</v>
          </cell>
          <cell r="FC359">
            <v>0</v>
          </cell>
          <cell r="FD359">
            <v>8</v>
          </cell>
          <cell r="FE359">
            <v>6</v>
          </cell>
          <cell r="FG359">
            <v>0</v>
          </cell>
          <cell r="FH359">
            <v>0</v>
          </cell>
          <cell r="FI359">
            <v>0</v>
          </cell>
          <cell r="FJ359">
            <v>0</v>
          </cell>
          <cell r="FK359">
            <v>0</v>
          </cell>
          <cell r="FL359">
            <v>0</v>
          </cell>
          <cell r="FM359">
            <v>1</v>
          </cell>
          <cell r="FN359">
            <v>1</v>
          </cell>
          <cell r="FO359">
            <v>8</v>
          </cell>
          <cell r="FP359">
            <v>6</v>
          </cell>
          <cell r="FQ359">
            <v>0</v>
          </cell>
          <cell r="FR359">
            <v>0</v>
          </cell>
          <cell r="FS359">
            <v>0</v>
          </cell>
          <cell r="FU359">
            <v>0</v>
          </cell>
          <cell r="FV359">
            <v>8</v>
          </cell>
          <cell r="FW359">
            <v>6</v>
          </cell>
          <cell r="FY359">
            <v>0</v>
          </cell>
          <cell r="FZ359">
            <v>0</v>
          </cell>
          <cell r="GA359">
            <v>0</v>
          </cell>
          <cell r="GB359">
            <v>0</v>
          </cell>
          <cell r="GC359">
            <v>0</v>
          </cell>
          <cell r="GD359">
            <v>0</v>
          </cell>
          <cell r="GE359">
            <v>1</v>
          </cell>
          <cell r="GF359">
            <v>1</v>
          </cell>
          <cell r="GG359">
            <v>8</v>
          </cell>
          <cell r="GH359">
            <v>6</v>
          </cell>
          <cell r="GI359">
            <v>0</v>
          </cell>
          <cell r="GJ359">
            <v>0</v>
          </cell>
          <cell r="GK359">
            <v>0</v>
          </cell>
          <cell r="GM359">
            <v>0</v>
          </cell>
          <cell r="GN359">
            <v>8</v>
          </cell>
          <cell r="GO359">
            <v>6</v>
          </cell>
          <cell r="GQ359">
            <v>0</v>
          </cell>
          <cell r="GR359">
            <v>0</v>
          </cell>
          <cell r="GS359">
            <v>0</v>
          </cell>
          <cell r="GT359">
            <v>0</v>
          </cell>
          <cell r="GU359">
            <v>0</v>
          </cell>
          <cell r="GV359">
            <v>0</v>
          </cell>
          <cell r="GW359">
            <v>1</v>
          </cell>
          <cell r="GX359">
            <v>10</v>
          </cell>
          <cell r="GY359">
            <v>80</v>
          </cell>
          <cell r="GZ359">
            <v>60</v>
          </cell>
          <cell r="HA359">
            <v>0</v>
          </cell>
          <cell r="HB359">
            <v>0</v>
          </cell>
          <cell r="HC359">
            <v>0</v>
          </cell>
          <cell r="HD359">
            <v>0</v>
          </cell>
          <cell r="HE359">
            <v>0</v>
          </cell>
          <cell r="HF359">
            <v>80</v>
          </cell>
          <cell r="HG359">
            <v>60</v>
          </cell>
          <cell r="HH359">
            <v>0</v>
          </cell>
          <cell r="HI359">
            <v>0</v>
          </cell>
          <cell r="HJ359">
            <v>0</v>
          </cell>
          <cell r="HL359">
            <v>3.4999999999999788E-2</v>
          </cell>
          <cell r="HO359" t="str">
            <v>60</v>
          </cell>
          <cell r="HP359" t="str">
            <v>60</v>
          </cell>
          <cell r="HQ359" t="str">
            <v>60</v>
          </cell>
          <cell r="HR359" t="str">
            <v>60</v>
          </cell>
          <cell r="HS359" t="str">
            <v>60</v>
          </cell>
          <cell r="HT359" t="str">
            <v>60</v>
          </cell>
          <cell r="HU359" t="str">
            <v>60</v>
          </cell>
          <cell r="HV359" t="str">
            <v>60</v>
          </cell>
          <cell r="HW359" t="str">
            <v>60</v>
          </cell>
          <cell r="HX359" t="str">
            <v>60</v>
          </cell>
          <cell r="HY359" t="str">
            <v>60</v>
          </cell>
        </row>
        <row r="360">
          <cell r="D360" t="str">
            <v>6</v>
          </cell>
          <cell r="F360" t="str">
            <v>6U</v>
          </cell>
          <cell r="H360">
            <v>0</v>
          </cell>
          <cell r="I360">
            <v>0</v>
          </cell>
          <cell r="J360">
            <v>0</v>
          </cell>
          <cell r="K360">
            <v>0</v>
          </cell>
          <cell r="M360">
            <v>0</v>
          </cell>
          <cell r="O360">
            <v>0</v>
          </cell>
          <cell r="S360">
            <v>0</v>
          </cell>
          <cell r="T360">
            <v>0</v>
          </cell>
          <cell r="U360">
            <v>0</v>
          </cell>
          <cell r="V360">
            <v>0</v>
          </cell>
          <cell r="W360">
            <v>0</v>
          </cell>
          <cell r="X360">
            <v>0</v>
          </cell>
          <cell r="Y360">
            <v>0</v>
          </cell>
          <cell r="Z360">
            <v>0</v>
          </cell>
          <cell r="AA360">
            <v>0</v>
          </cell>
          <cell r="AB360">
            <v>0</v>
          </cell>
          <cell r="AC360">
            <v>0</v>
          </cell>
          <cell r="AE360">
            <v>0</v>
          </cell>
          <cell r="AG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Y360">
            <v>0</v>
          </cell>
          <cell r="AZ360">
            <v>0</v>
          </cell>
          <cell r="BC360">
            <v>0</v>
          </cell>
          <cell r="BD360">
            <v>0</v>
          </cell>
          <cell r="BE360">
            <v>0</v>
          </cell>
          <cell r="BF360">
            <v>0</v>
          </cell>
          <cell r="BG360">
            <v>0</v>
          </cell>
          <cell r="BH360">
            <v>0</v>
          </cell>
          <cell r="BI360">
            <v>0</v>
          </cell>
          <cell r="BJ360">
            <v>1</v>
          </cell>
          <cell r="BK360">
            <v>8</v>
          </cell>
          <cell r="BL360">
            <v>6</v>
          </cell>
          <cell r="BM360">
            <v>0</v>
          </cell>
          <cell r="BO360">
            <v>0</v>
          </cell>
          <cell r="BQ360">
            <v>0</v>
          </cell>
          <cell r="BU360">
            <v>0</v>
          </cell>
          <cell r="BV360">
            <v>0</v>
          </cell>
          <cell r="BW360">
            <v>0</v>
          </cell>
          <cell r="BX360">
            <v>0</v>
          </cell>
          <cell r="BY360">
            <v>0</v>
          </cell>
          <cell r="BZ360">
            <v>0</v>
          </cell>
          <cell r="CA360">
            <v>1</v>
          </cell>
          <cell r="CB360">
            <v>1</v>
          </cell>
          <cell r="CC360">
            <v>8</v>
          </cell>
          <cell r="CD360">
            <v>6</v>
          </cell>
          <cell r="CE360">
            <v>0</v>
          </cell>
          <cell r="CG360">
            <v>0</v>
          </cell>
          <cell r="CI360">
            <v>0</v>
          </cell>
          <cell r="CM360">
            <v>0</v>
          </cell>
          <cell r="CN360">
            <v>0</v>
          </cell>
          <cell r="CO360">
            <v>0</v>
          </cell>
          <cell r="CP360">
            <v>0</v>
          </cell>
          <cell r="CQ360">
            <v>0</v>
          </cell>
          <cell r="CR360">
            <v>0</v>
          </cell>
          <cell r="CS360">
            <v>1</v>
          </cell>
          <cell r="CT360">
            <v>1</v>
          </cell>
          <cell r="CU360">
            <v>8</v>
          </cell>
          <cell r="CV360">
            <v>6</v>
          </cell>
          <cell r="CW360">
            <v>0</v>
          </cell>
          <cell r="CY360">
            <v>0</v>
          </cell>
          <cell r="DA360">
            <v>0</v>
          </cell>
          <cell r="DB360">
            <v>8</v>
          </cell>
          <cell r="DE360">
            <v>0</v>
          </cell>
          <cell r="DF360">
            <v>0</v>
          </cell>
          <cell r="DG360">
            <v>0</v>
          </cell>
          <cell r="DH360">
            <v>0</v>
          </cell>
          <cell r="DI360">
            <v>0</v>
          </cell>
          <cell r="DJ360">
            <v>0</v>
          </cell>
          <cell r="DK360">
            <v>1</v>
          </cell>
          <cell r="DL360">
            <v>0</v>
          </cell>
          <cell r="DM360">
            <v>0</v>
          </cell>
          <cell r="DN360">
            <v>0</v>
          </cell>
          <cell r="DO360">
            <v>0</v>
          </cell>
          <cell r="DP360">
            <v>0</v>
          </cell>
          <cell r="DQ360">
            <v>0</v>
          </cell>
          <cell r="DS360">
            <v>0</v>
          </cell>
          <cell r="DT360">
            <v>0</v>
          </cell>
          <cell r="DU360">
            <v>0</v>
          </cell>
          <cell r="DW360">
            <v>0</v>
          </cell>
          <cell r="DX360">
            <v>0</v>
          </cell>
          <cell r="DY360">
            <v>0</v>
          </cell>
          <cell r="DZ360">
            <v>0</v>
          </cell>
          <cell r="EA360">
            <v>0</v>
          </cell>
          <cell r="EB360">
            <v>0</v>
          </cell>
          <cell r="EC360">
            <v>0</v>
          </cell>
          <cell r="ED360">
            <v>0</v>
          </cell>
          <cell r="EE360">
            <v>0</v>
          </cell>
          <cell r="EF360">
            <v>0</v>
          </cell>
          <cell r="EG360">
            <v>0</v>
          </cell>
          <cell r="EH360">
            <v>0</v>
          </cell>
          <cell r="EI360">
            <v>0</v>
          </cell>
          <cell r="EK360">
            <v>0</v>
          </cell>
          <cell r="EL360">
            <v>0</v>
          </cell>
          <cell r="EM360">
            <v>0</v>
          </cell>
          <cell r="EO360">
            <v>0</v>
          </cell>
          <cell r="EP360">
            <v>0</v>
          </cell>
          <cell r="EQ360">
            <v>0</v>
          </cell>
          <cell r="ER360">
            <v>0</v>
          </cell>
          <cell r="ES360">
            <v>0</v>
          </cell>
          <cell r="ET360">
            <v>0</v>
          </cell>
          <cell r="EU360">
            <v>0</v>
          </cell>
          <cell r="EV360">
            <v>0</v>
          </cell>
          <cell r="EW360">
            <v>0</v>
          </cell>
          <cell r="EX360">
            <v>0</v>
          </cell>
          <cell r="EY360">
            <v>0</v>
          </cell>
          <cell r="EZ360">
            <v>0</v>
          </cell>
          <cell r="FA360">
            <v>0</v>
          </cell>
          <cell r="FC360">
            <v>0</v>
          </cell>
          <cell r="FD360">
            <v>0</v>
          </cell>
          <cell r="FE360">
            <v>0</v>
          </cell>
          <cell r="FG360">
            <v>0</v>
          </cell>
          <cell r="FH360">
            <v>0</v>
          </cell>
          <cell r="FI360">
            <v>0</v>
          </cell>
          <cell r="FJ360">
            <v>0</v>
          </cell>
          <cell r="FK360">
            <v>0</v>
          </cell>
          <cell r="FL360">
            <v>0</v>
          </cell>
          <cell r="FM360">
            <v>0</v>
          </cell>
          <cell r="FN360">
            <v>0</v>
          </cell>
          <cell r="FO360">
            <v>0</v>
          </cell>
          <cell r="FP360">
            <v>0</v>
          </cell>
          <cell r="FQ360">
            <v>0</v>
          </cell>
          <cell r="FR360">
            <v>0</v>
          </cell>
          <cell r="FS360">
            <v>0</v>
          </cell>
          <cell r="FU360">
            <v>0</v>
          </cell>
          <cell r="FV360">
            <v>0</v>
          </cell>
          <cell r="FW360">
            <v>0</v>
          </cell>
          <cell r="FY360">
            <v>0</v>
          </cell>
          <cell r="FZ360">
            <v>0</v>
          </cell>
          <cell r="GA360">
            <v>0</v>
          </cell>
          <cell r="GB360">
            <v>0</v>
          </cell>
          <cell r="GC360">
            <v>0</v>
          </cell>
          <cell r="GD360">
            <v>0</v>
          </cell>
          <cell r="GE360">
            <v>0</v>
          </cell>
          <cell r="GF360">
            <v>0</v>
          </cell>
          <cell r="GG360">
            <v>0</v>
          </cell>
          <cell r="GH360">
            <v>0</v>
          </cell>
          <cell r="GI360">
            <v>0</v>
          </cell>
          <cell r="GJ360">
            <v>0</v>
          </cell>
          <cell r="GK360">
            <v>0</v>
          </cell>
          <cell r="GM360">
            <v>0</v>
          </cell>
          <cell r="GN360">
            <v>0</v>
          </cell>
          <cell r="GO360">
            <v>0</v>
          </cell>
          <cell r="GQ360">
            <v>0</v>
          </cell>
          <cell r="GR360">
            <v>0</v>
          </cell>
          <cell r="GS360">
            <v>0</v>
          </cell>
          <cell r="GT360">
            <v>0</v>
          </cell>
          <cell r="GU360">
            <v>0</v>
          </cell>
          <cell r="GV360">
            <v>0</v>
          </cell>
          <cell r="GW360">
            <v>0</v>
          </cell>
          <cell r="GX360">
            <v>3</v>
          </cell>
          <cell r="GY360">
            <v>24</v>
          </cell>
          <cell r="GZ360">
            <v>18</v>
          </cell>
          <cell r="HA360">
            <v>0</v>
          </cell>
          <cell r="HB360">
            <v>0</v>
          </cell>
          <cell r="HC360">
            <v>0</v>
          </cell>
          <cell r="HD360">
            <v>0</v>
          </cell>
          <cell r="HE360">
            <v>0</v>
          </cell>
          <cell r="HF360">
            <v>24</v>
          </cell>
          <cell r="HG360">
            <v>18</v>
          </cell>
          <cell r="HH360">
            <v>0</v>
          </cell>
          <cell r="HI360">
            <v>0</v>
          </cell>
          <cell r="HJ360">
            <v>0</v>
          </cell>
          <cell r="HL360">
            <v>3.4999999999999788E-2</v>
          </cell>
          <cell r="HO360" t="str">
            <v>60</v>
          </cell>
          <cell r="HP360" t="str">
            <v>60</v>
          </cell>
          <cell r="HQ360" t="str">
            <v>60</v>
          </cell>
          <cell r="HR360" t="str">
            <v>60</v>
          </cell>
          <cell r="HS360" t="str">
            <v>60</v>
          </cell>
          <cell r="HT360" t="str">
            <v>60</v>
          </cell>
          <cell r="HU360" t="str">
            <v>60</v>
          </cell>
          <cell r="HV360" t="str">
            <v>60</v>
          </cell>
          <cell r="HW360" t="str">
            <v>60</v>
          </cell>
          <cell r="HX360" t="str">
            <v>60</v>
          </cell>
          <cell r="HY360" t="str">
            <v>60</v>
          </cell>
        </row>
        <row r="361">
          <cell r="D361" t="str">
            <v>6</v>
          </cell>
          <cell r="F361" t="str">
            <v>6U</v>
          </cell>
          <cell r="H361">
            <v>0</v>
          </cell>
          <cell r="I361">
            <v>0</v>
          </cell>
          <cell r="J361">
            <v>0</v>
          </cell>
          <cell r="K361">
            <v>0</v>
          </cell>
          <cell r="M361">
            <v>0</v>
          </cell>
          <cell r="O361">
            <v>0</v>
          </cell>
          <cell r="S361">
            <v>0</v>
          </cell>
          <cell r="T361">
            <v>0</v>
          </cell>
          <cell r="U361">
            <v>0</v>
          </cell>
          <cell r="V361">
            <v>0</v>
          </cell>
          <cell r="W361">
            <v>0</v>
          </cell>
          <cell r="X361">
            <v>0</v>
          </cell>
          <cell r="Y361">
            <v>0</v>
          </cell>
          <cell r="Z361">
            <v>0</v>
          </cell>
          <cell r="AA361">
            <v>0</v>
          </cell>
          <cell r="AB361">
            <v>0</v>
          </cell>
          <cell r="AC361">
            <v>0</v>
          </cell>
          <cell r="AE361">
            <v>0</v>
          </cell>
          <cell r="AG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Y361">
            <v>0</v>
          </cell>
          <cell r="AZ361">
            <v>0</v>
          </cell>
          <cell r="BC361">
            <v>0</v>
          </cell>
          <cell r="BD361">
            <v>0</v>
          </cell>
          <cell r="BE361">
            <v>0</v>
          </cell>
          <cell r="BF361">
            <v>0</v>
          </cell>
          <cell r="BG361">
            <v>0</v>
          </cell>
          <cell r="BH361">
            <v>0</v>
          </cell>
          <cell r="BI361">
            <v>0</v>
          </cell>
          <cell r="BJ361">
            <v>0</v>
          </cell>
          <cell r="BK361">
            <v>0</v>
          </cell>
          <cell r="BL361">
            <v>0</v>
          </cell>
          <cell r="BM361">
            <v>0</v>
          </cell>
          <cell r="BO361">
            <v>0</v>
          </cell>
          <cell r="BQ361">
            <v>0</v>
          </cell>
          <cell r="BU361">
            <v>0</v>
          </cell>
          <cell r="BV361">
            <v>0</v>
          </cell>
          <cell r="BW361">
            <v>0</v>
          </cell>
          <cell r="BX361">
            <v>0</v>
          </cell>
          <cell r="BY361">
            <v>0</v>
          </cell>
          <cell r="BZ361">
            <v>0</v>
          </cell>
          <cell r="CA361">
            <v>0</v>
          </cell>
          <cell r="CB361">
            <v>0</v>
          </cell>
          <cell r="CC361">
            <v>0</v>
          </cell>
          <cell r="CD361">
            <v>0</v>
          </cell>
          <cell r="CE361">
            <v>0</v>
          </cell>
          <cell r="CG361">
            <v>0</v>
          </cell>
          <cell r="CI361">
            <v>0</v>
          </cell>
          <cell r="CM361">
            <v>0</v>
          </cell>
          <cell r="CN361">
            <v>0</v>
          </cell>
          <cell r="CO361">
            <v>0</v>
          </cell>
          <cell r="CP361">
            <v>0</v>
          </cell>
          <cell r="CQ361">
            <v>0</v>
          </cell>
          <cell r="CR361">
            <v>0</v>
          </cell>
          <cell r="CS361">
            <v>0</v>
          </cell>
          <cell r="CT361">
            <v>0</v>
          </cell>
          <cell r="CU361">
            <v>0</v>
          </cell>
          <cell r="CV361">
            <v>0</v>
          </cell>
          <cell r="CW361">
            <v>0</v>
          </cell>
          <cell r="CY361">
            <v>0</v>
          </cell>
          <cell r="DA361">
            <v>0</v>
          </cell>
          <cell r="DB361">
            <v>0</v>
          </cell>
          <cell r="DE361">
            <v>0</v>
          </cell>
          <cell r="DF361">
            <v>0</v>
          </cell>
          <cell r="DG361">
            <v>0</v>
          </cell>
          <cell r="DH361">
            <v>0</v>
          </cell>
          <cell r="DI361">
            <v>0</v>
          </cell>
          <cell r="DJ361">
            <v>0</v>
          </cell>
          <cell r="DK361">
            <v>0</v>
          </cell>
          <cell r="DL361">
            <v>0</v>
          </cell>
          <cell r="DM361">
            <v>0</v>
          </cell>
          <cell r="DN361">
            <v>0</v>
          </cell>
          <cell r="DO361">
            <v>0</v>
          </cell>
          <cell r="DP361">
            <v>0</v>
          </cell>
          <cell r="DQ361">
            <v>0</v>
          </cell>
          <cell r="DS361">
            <v>0</v>
          </cell>
          <cell r="DT361">
            <v>0</v>
          </cell>
          <cell r="DU361">
            <v>0</v>
          </cell>
          <cell r="DW361">
            <v>0</v>
          </cell>
          <cell r="DX361">
            <v>0</v>
          </cell>
          <cell r="DY361">
            <v>0</v>
          </cell>
          <cell r="DZ361">
            <v>0</v>
          </cell>
          <cell r="EA361">
            <v>0</v>
          </cell>
          <cell r="EB361">
            <v>0</v>
          </cell>
          <cell r="EC361">
            <v>0</v>
          </cell>
          <cell r="ED361">
            <v>0</v>
          </cell>
          <cell r="EE361">
            <v>0</v>
          </cell>
          <cell r="EF361">
            <v>0</v>
          </cell>
          <cell r="EG361">
            <v>0</v>
          </cell>
          <cell r="EH361">
            <v>0</v>
          </cell>
          <cell r="EI361">
            <v>0</v>
          </cell>
          <cell r="EK361">
            <v>0</v>
          </cell>
          <cell r="EL361">
            <v>0</v>
          </cell>
          <cell r="EM361">
            <v>0</v>
          </cell>
          <cell r="EO361">
            <v>0</v>
          </cell>
          <cell r="EP361">
            <v>0</v>
          </cell>
          <cell r="EQ361">
            <v>0</v>
          </cell>
          <cell r="ER361">
            <v>0</v>
          </cell>
          <cell r="ES361">
            <v>0</v>
          </cell>
          <cell r="ET361">
            <v>0</v>
          </cell>
          <cell r="EU361">
            <v>0</v>
          </cell>
          <cell r="EV361">
            <v>0</v>
          </cell>
          <cell r="EW361">
            <v>0</v>
          </cell>
          <cell r="EX361">
            <v>0</v>
          </cell>
          <cell r="EY361">
            <v>0</v>
          </cell>
          <cell r="EZ361">
            <v>0</v>
          </cell>
          <cell r="FA361">
            <v>0</v>
          </cell>
          <cell r="FC361">
            <v>0</v>
          </cell>
          <cell r="FD361">
            <v>0</v>
          </cell>
          <cell r="FE361">
            <v>0</v>
          </cell>
          <cell r="FG361">
            <v>0</v>
          </cell>
          <cell r="FH361">
            <v>0</v>
          </cell>
          <cell r="FI361">
            <v>0</v>
          </cell>
          <cell r="FJ361">
            <v>0</v>
          </cell>
          <cell r="FK361">
            <v>0</v>
          </cell>
          <cell r="FL361">
            <v>0</v>
          </cell>
          <cell r="FM361">
            <v>0</v>
          </cell>
          <cell r="FN361">
            <v>0</v>
          </cell>
          <cell r="FO361">
            <v>0</v>
          </cell>
          <cell r="FP361">
            <v>0</v>
          </cell>
          <cell r="FQ361">
            <v>0</v>
          </cell>
          <cell r="FR361">
            <v>0</v>
          </cell>
          <cell r="FS361">
            <v>0</v>
          </cell>
          <cell r="FU361">
            <v>0</v>
          </cell>
          <cell r="FV361">
            <v>0</v>
          </cell>
          <cell r="FW361">
            <v>0</v>
          </cell>
          <cell r="FY361">
            <v>0</v>
          </cell>
          <cell r="FZ361">
            <v>0</v>
          </cell>
          <cell r="GA361">
            <v>0</v>
          </cell>
          <cell r="GB361">
            <v>0</v>
          </cell>
          <cell r="GC361">
            <v>0</v>
          </cell>
          <cell r="GD361">
            <v>0</v>
          </cell>
          <cell r="GE361">
            <v>0</v>
          </cell>
          <cell r="GF361">
            <v>0</v>
          </cell>
          <cell r="GG361">
            <v>0</v>
          </cell>
          <cell r="GH361">
            <v>0</v>
          </cell>
          <cell r="GI361">
            <v>0</v>
          </cell>
          <cell r="GJ361">
            <v>0</v>
          </cell>
          <cell r="GK361">
            <v>0</v>
          </cell>
          <cell r="GM361">
            <v>0</v>
          </cell>
          <cell r="GN361">
            <v>0</v>
          </cell>
          <cell r="GO361">
            <v>0</v>
          </cell>
          <cell r="GQ361">
            <v>0</v>
          </cell>
          <cell r="GR361">
            <v>0</v>
          </cell>
          <cell r="GS361">
            <v>0</v>
          </cell>
          <cell r="GT361">
            <v>0</v>
          </cell>
          <cell r="GU361">
            <v>0</v>
          </cell>
          <cell r="GV361">
            <v>0</v>
          </cell>
          <cell r="GW361">
            <v>0</v>
          </cell>
          <cell r="GX361">
            <v>0</v>
          </cell>
          <cell r="GY361">
            <v>0</v>
          </cell>
          <cell r="GZ361">
            <v>0</v>
          </cell>
          <cell r="HA361">
            <v>0</v>
          </cell>
          <cell r="HB361">
            <v>0</v>
          </cell>
          <cell r="HC361">
            <v>0</v>
          </cell>
          <cell r="HD361">
            <v>0</v>
          </cell>
          <cell r="HE361">
            <v>0</v>
          </cell>
          <cell r="HF361">
            <v>0</v>
          </cell>
          <cell r="HG361">
            <v>0</v>
          </cell>
          <cell r="HH361">
            <v>0</v>
          </cell>
          <cell r="HI361">
            <v>0</v>
          </cell>
          <cell r="HJ361" t="str">
            <v>SI</v>
          </cell>
          <cell r="HL361">
            <v>3.4999999999999788E-2</v>
          </cell>
          <cell r="HO361" t="str">
            <v>60</v>
          </cell>
          <cell r="HP361" t="str">
            <v>60</v>
          </cell>
          <cell r="HQ361" t="str">
            <v>60</v>
          </cell>
          <cell r="HR361" t="str">
            <v>60</v>
          </cell>
          <cell r="HS361" t="str">
            <v>60</v>
          </cell>
          <cell r="HT361" t="str">
            <v>60</v>
          </cell>
          <cell r="HU361" t="str">
            <v>60</v>
          </cell>
          <cell r="HV361" t="str">
            <v>60</v>
          </cell>
          <cell r="HW361" t="str">
            <v>60</v>
          </cell>
          <cell r="HX361" t="str">
            <v>60</v>
          </cell>
          <cell r="HY361" t="str">
            <v>60</v>
          </cell>
        </row>
        <row r="362">
          <cell r="D362" t="str">
            <v>6</v>
          </cell>
          <cell r="F362" t="str">
            <v>6R</v>
          </cell>
          <cell r="H362">
            <v>0</v>
          </cell>
          <cell r="I362">
            <v>0</v>
          </cell>
          <cell r="J362">
            <v>0</v>
          </cell>
          <cell r="K362">
            <v>0</v>
          </cell>
          <cell r="M362">
            <v>0</v>
          </cell>
          <cell r="O362">
            <v>0</v>
          </cell>
          <cell r="S362">
            <v>0</v>
          </cell>
          <cell r="T362">
            <v>0</v>
          </cell>
          <cell r="U362">
            <v>0</v>
          </cell>
          <cell r="V362">
            <v>0</v>
          </cell>
          <cell r="W362">
            <v>0</v>
          </cell>
          <cell r="X362">
            <v>0</v>
          </cell>
          <cell r="Y362">
            <v>0</v>
          </cell>
          <cell r="Z362">
            <v>0</v>
          </cell>
          <cell r="AA362">
            <v>0</v>
          </cell>
          <cell r="AB362">
            <v>0</v>
          </cell>
          <cell r="AC362">
            <v>0</v>
          </cell>
          <cell r="AE362">
            <v>0</v>
          </cell>
          <cell r="AG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Y362">
            <v>0</v>
          </cell>
          <cell r="AZ362">
            <v>0</v>
          </cell>
          <cell r="BC362">
            <v>0</v>
          </cell>
          <cell r="BD362">
            <v>0</v>
          </cell>
          <cell r="BE362">
            <v>0</v>
          </cell>
          <cell r="BF362">
            <v>0</v>
          </cell>
          <cell r="BG362">
            <v>0</v>
          </cell>
          <cell r="BH362">
            <v>0</v>
          </cell>
          <cell r="BI362">
            <v>0</v>
          </cell>
          <cell r="BJ362">
            <v>0</v>
          </cell>
          <cell r="BK362">
            <v>0</v>
          </cell>
          <cell r="BL362">
            <v>0</v>
          </cell>
          <cell r="BM362">
            <v>0</v>
          </cell>
          <cell r="BO362">
            <v>0</v>
          </cell>
          <cell r="BQ362">
            <v>0</v>
          </cell>
          <cell r="BU362">
            <v>0</v>
          </cell>
          <cell r="BV362">
            <v>0</v>
          </cell>
          <cell r="BW362">
            <v>0</v>
          </cell>
          <cell r="BX362">
            <v>0</v>
          </cell>
          <cell r="BY362">
            <v>0</v>
          </cell>
          <cell r="BZ362">
            <v>0</v>
          </cell>
          <cell r="CA362">
            <v>0</v>
          </cell>
          <cell r="CB362">
            <v>0</v>
          </cell>
          <cell r="CC362">
            <v>0</v>
          </cell>
          <cell r="CD362">
            <v>0</v>
          </cell>
          <cell r="CE362">
            <v>0</v>
          </cell>
          <cell r="CG362">
            <v>0</v>
          </cell>
          <cell r="CI362">
            <v>0</v>
          </cell>
          <cell r="CM362">
            <v>0</v>
          </cell>
          <cell r="CN362">
            <v>0</v>
          </cell>
          <cell r="CO362">
            <v>0</v>
          </cell>
          <cell r="CP362">
            <v>0</v>
          </cell>
          <cell r="CQ362">
            <v>0</v>
          </cell>
          <cell r="CR362">
            <v>0</v>
          </cell>
          <cell r="CS362">
            <v>0</v>
          </cell>
          <cell r="CT362">
            <v>1</v>
          </cell>
          <cell r="CU362">
            <v>5</v>
          </cell>
          <cell r="CV362">
            <v>4</v>
          </cell>
          <cell r="CW362">
            <v>0</v>
          </cell>
          <cell r="CY362">
            <v>0</v>
          </cell>
          <cell r="DA362">
            <v>0</v>
          </cell>
          <cell r="DB362">
            <v>5</v>
          </cell>
          <cell r="DE362">
            <v>0</v>
          </cell>
          <cell r="DF362">
            <v>0</v>
          </cell>
          <cell r="DG362">
            <v>0</v>
          </cell>
          <cell r="DH362">
            <v>0</v>
          </cell>
          <cell r="DI362">
            <v>0</v>
          </cell>
          <cell r="DJ362">
            <v>0</v>
          </cell>
          <cell r="DK362">
            <v>1</v>
          </cell>
          <cell r="DL362">
            <v>0</v>
          </cell>
          <cell r="DM362">
            <v>0</v>
          </cell>
          <cell r="DN362">
            <v>0</v>
          </cell>
          <cell r="DO362">
            <v>0</v>
          </cell>
          <cell r="DP362">
            <v>0</v>
          </cell>
          <cell r="DQ362">
            <v>1</v>
          </cell>
          <cell r="DS362">
            <v>0</v>
          </cell>
          <cell r="DT362">
            <v>0</v>
          </cell>
          <cell r="DU362">
            <v>1</v>
          </cell>
          <cell r="DW362">
            <v>0</v>
          </cell>
          <cell r="DX362">
            <v>0</v>
          </cell>
          <cell r="DY362">
            <v>0</v>
          </cell>
          <cell r="DZ362">
            <v>0</v>
          </cell>
          <cell r="EA362">
            <v>0</v>
          </cell>
          <cell r="EB362">
            <v>0</v>
          </cell>
          <cell r="EC362">
            <v>0</v>
          </cell>
          <cell r="ED362">
            <v>0</v>
          </cell>
          <cell r="EE362">
            <v>0</v>
          </cell>
          <cell r="EF362">
            <v>0</v>
          </cell>
          <cell r="EG362">
            <v>0</v>
          </cell>
          <cell r="EH362">
            <v>0</v>
          </cell>
          <cell r="EI362">
            <v>1</v>
          </cell>
          <cell r="EK362">
            <v>0</v>
          </cell>
          <cell r="EL362">
            <v>0</v>
          </cell>
          <cell r="EM362">
            <v>1</v>
          </cell>
          <cell r="EO362">
            <v>0</v>
          </cell>
          <cell r="EP362">
            <v>0</v>
          </cell>
          <cell r="EQ362">
            <v>0</v>
          </cell>
          <cell r="ER362">
            <v>0</v>
          </cell>
          <cell r="ES362">
            <v>0</v>
          </cell>
          <cell r="ET362">
            <v>0</v>
          </cell>
          <cell r="EU362">
            <v>0</v>
          </cell>
          <cell r="EV362">
            <v>0</v>
          </cell>
          <cell r="EW362">
            <v>0</v>
          </cell>
          <cell r="EX362">
            <v>0</v>
          </cell>
          <cell r="EY362">
            <v>0</v>
          </cell>
          <cell r="EZ362">
            <v>0</v>
          </cell>
          <cell r="FA362">
            <v>1</v>
          </cell>
          <cell r="FC362">
            <v>0</v>
          </cell>
          <cell r="FD362">
            <v>0</v>
          </cell>
          <cell r="FE362">
            <v>1</v>
          </cell>
          <cell r="FG362">
            <v>0</v>
          </cell>
          <cell r="FH362">
            <v>0</v>
          </cell>
          <cell r="FI362">
            <v>0</v>
          </cell>
          <cell r="FJ362">
            <v>0</v>
          </cell>
          <cell r="FK362">
            <v>0</v>
          </cell>
          <cell r="FL362">
            <v>0</v>
          </cell>
          <cell r="FM362">
            <v>0</v>
          </cell>
          <cell r="FN362">
            <v>0</v>
          </cell>
          <cell r="FO362">
            <v>0</v>
          </cell>
          <cell r="FP362">
            <v>0</v>
          </cell>
          <cell r="FQ362">
            <v>0</v>
          </cell>
          <cell r="FR362">
            <v>0</v>
          </cell>
          <cell r="FS362">
            <v>1</v>
          </cell>
          <cell r="FU362">
            <v>0</v>
          </cell>
          <cell r="FV362">
            <v>0</v>
          </cell>
          <cell r="FW362">
            <v>1</v>
          </cell>
          <cell r="FY362">
            <v>0</v>
          </cell>
          <cell r="FZ362">
            <v>0</v>
          </cell>
          <cell r="GA362">
            <v>0</v>
          </cell>
          <cell r="GB362">
            <v>0</v>
          </cell>
          <cell r="GC362">
            <v>0</v>
          </cell>
          <cell r="GD362">
            <v>0</v>
          </cell>
          <cell r="GE362">
            <v>0</v>
          </cell>
          <cell r="GF362">
            <v>0</v>
          </cell>
          <cell r="GG362">
            <v>0</v>
          </cell>
          <cell r="GH362">
            <v>0</v>
          </cell>
          <cell r="GI362">
            <v>0</v>
          </cell>
          <cell r="GJ362">
            <v>0</v>
          </cell>
          <cell r="GK362">
            <v>1</v>
          </cell>
          <cell r="GM362">
            <v>0</v>
          </cell>
          <cell r="GN362">
            <v>0</v>
          </cell>
          <cell r="GO362">
            <v>1</v>
          </cell>
          <cell r="GQ362">
            <v>0</v>
          </cell>
          <cell r="GR362">
            <v>0</v>
          </cell>
          <cell r="GS362">
            <v>0</v>
          </cell>
          <cell r="GT362">
            <v>0</v>
          </cell>
          <cell r="GU362">
            <v>0</v>
          </cell>
          <cell r="GV362">
            <v>0</v>
          </cell>
          <cell r="GW362">
            <v>0</v>
          </cell>
          <cell r="GX362">
            <v>1</v>
          </cell>
          <cell r="GY362">
            <v>5</v>
          </cell>
          <cell r="GZ362">
            <v>4</v>
          </cell>
          <cell r="HA362">
            <v>0</v>
          </cell>
          <cell r="HB362">
            <v>0</v>
          </cell>
          <cell r="HC362">
            <v>5</v>
          </cell>
          <cell r="HD362">
            <v>0</v>
          </cell>
          <cell r="HE362">
            <v>0</v>
          </cell>
          <cell r="HF362">
            <v>5</v>
          </cell>
          <cell r="HG362">
            <v>9</v>
          </cell>
          <cell r="HH362">
            <v>0</v>
          </cell>
          <cell r="HI362">
            <v>0</v>
          </cell>
          <cell r="HJ362">
            <v>0</v>
          </cell>
          <cell r="HL362">
            <v>3.4999999999999788E-2</v>
          </cell>
          <cell r="HO362" t="str">
            <v>60</v>
          </cell>
          <cell r="HP362" t="str">
            <v>60</v>
          </cell>
          <cell r="HQ362" t="str">
            <v>60</v>
          </cell>
          <cell r="HR362" t="str">
            <v>60</v>
          </cell>
          <cell r="HS362" t="str">
            <v>60</v>
          </cell>
          <cell r="HT362" t="str">
            <v>60</v>
          </cell>
          <cell r="HU362" t="str">
            <v>60</v>
          </cell>
          <cell r="HV362" t="str">
            <v>60</v>
          </cell>
          <cell r="HW362" t="str">
            <v>60</v>
          </cell>
          <cell r="HX362" t="str">
            <v>60</v>
          </cell>
          <cell r="HY362" t="str">
            <v>60</v>
          </cell>
        </row>
        <row r="363">
          <cell r="D363" t="str">
            <v>6</v>
          </cell>
          <cell r="F363" t="str">
            <v>6R</v>
          </cell>
          <cell r="H363">
            <v>0</v>
          </cell>
          <cell r="I363">
            <v>0</v>
          </cell>
          <cell r="J363">
            <v>0</v>
          </cell>
          <cell r="K363">
            <v>0</v>
          </cell>
          <cell r="M363">
            <v>0</v>
          </cell>
          <cell r="O363">
            <v>0</v>
          </cell>
          <cell r="S363">
            <v>0</v>
          </cell>
          <cell r="T363">
            <v>0</v>
          </cell>
          <cell r="U363">
            <v>0</v>
          </cell>
          <cell r="V363">
            <v>0</v>
          </cell>
          <cell r="W363">
            <v>0</v>
          </cell>
          <cell r="X363">
            <v>0</v>
          </cell>
          <cell r="Y363">
            <v>0</v>
          </cell>
          <cell r="Z363">
            <v>0</v>
          </cell>
          <cell r="AA363">
            <v>0</v>
          </cell>
          <cell r="AB363">
            <v>0</v>
          </cell>
          <cell r="AC363">
            <v>0</v>
          </cell>
          <cell r="AE363">
            <v>0</v>
          </cell>
          <cell r="AG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Y363">
            <v>0</v>
          </cell>
          <cell r="AZ363">
            <v>0</v>
          </cell>
          <cell r="BC363">
            <v>0</v>
          </cell>
          <cell r="BD363">
            <v>0</v>
          </cell>
          <cell r="BE363">
            <v>0</v>
          </cell>
          <cell r="BF363">
            <v>0</v>
          </cell>
          <cell r="BG363">
            <v>0</v>
          </cell>
          <cell r="BH363">
            <v>0</v>
          </cell>
          <cell r="BI363">
            <v>0</v>
          </cell>
          <cell r="BJ363">
            <v>0</v>
          </cell>
          <cell r="BK363">
            <v>0</v>
          </cell>
          <cell r="BL363">
            <v>0</v>
          </cell>
          <cell r="BM363">
            <v>0</v>
          </cell>
          <cell r="BO363">
            <v>0</v>
          </cell>
          <cell r="BQ363">
            <v>0</v>
          </cell>
          <cell r="BU363">
            <v>0</v>
          </cell>
          <cell r="BV363">
            <v>0</v>
          </cell>
          <cell r="BW363">
            <v>0</v>
          </cell>
          <cell r="BX363">
            <v>0</v>
          </cell>
          <cell r="BY363">
            <v>0</v>
          </cell>
          <cell r="BZ363">
            <v>0</v>
          </cell>
          <cell r="CA363">
            <v>0</v>
          </cell>
          <cell r="CB363">
            <v>0</v>
          </cell>
          <cell r="CC363">
            <v>0</v>
          </cell>
          <cell r="CD363">
            <v>0</v>
          </cell>
          <cell r="CE363">
            <v>0</v>
          </cell>
          <cell r="CG363">
            <v>0</v>
          </cell>
          <cell r="CI363">
            <v>0</v>
          </cell>
          <cell r="CM363">
            <v>0</v>
          </cell>
          <cell r="CN363">
            <v>0</v>
          </cell>
          <cell r="CO363">
            <v>0</v>
          </cell>
          <cell r="CP363">
            <v>0</v>
          </cell>
          <cell r="CQ363">
            <v>0</v>
          </cell>
          <cell r="CR363">
            <v>0</v>
          </cell>
          <cell r="CS363">
            <v>0</v>
          </cell>
          <cell r="CT363">
            <v>1</v>
          </cell>
          <cell r="CU363">
            <v>5</v>
          </cell>
          <cell r="CV363">
            <v>4</v>
          </cell>
          <cell r="CW363">
            <v>0</v>
          </cell>
          <cell r="CY363">
            <v>0</v>
          </cell>
          <cell r="DA363">
            <v>0</v>
          </cell>
          <cell r="DB363">
            <v>5</v>
          </cell>
          <cell r="DE363">
            <v>0</v>
          </cell>
          <cell r="DF363">
            <v>0</v>
          </cell>
          <cell r="DG363">
            <v>0</v>
          </cell>
          <cell r="DH363">
            <v>0</v>
          </cell>
          <cell r="DI363">
            <v>0</v>
          </cell>
          <cell r="DJ363">
            <v>0</v>
          </cell>
          <cell r="DK363">
            <v>1</v>
          </cell>
          <cell r="DL363">
            <v>0</v>
          </cell>
          <cell r="DM363">
            <v>0</v>
          </cell>
          <cell r="DN363">
            <v>0</v>
          </cell>
          <cell r="DO363">
            <v>0</v>
          </cell>
          <cell r="DP363">
            <v>0</v>
          </cell>
          <cell r="DQ363">
            <v>0</v>
          </cell>
          <cell r="DS363">
            <v>0</v>
          </cell>
          <cell r="DT363">
            <v>0</v>
          </cell>
          <cell r="DU363">
            <v>0</v>
          </cell>
          <cell r="DW363">
            <v>0</v>
          </cell>
          <cell r="DX363">
            <v>0</v>
          </cell>
          <cell r="DY363">
            <v>0</v>
          </cell>
          <cell r="DZ363">
            <v>0</v>
          </cell>
          <cell r="EA363">
            <v>0</v>
          </cell>
          <cell r="EB363">
            <v>0</v>
          </cell>
          <cell r="EC363">
            <v>0</v>
          </cell>
          <cell r="ED363">
            <v>0</v>
          </cell>
          <cell r="EE363">
            <v>0</v>
          </cell>
          <cell r="EF363">
            <v>0</v>
          </cell>
          <cell r="EG363">
            <v>0</v>
          </cell>
          <cell r="EH363">
            <v>0</v>
          </cell>
          <cell r="EI363">
            <v>0</v>
          </cell>
          <cell r="EK363">
            <v>0</v>
          </cell>
          <cell r="EL363">
            <v>0</v>
          </cell>
          <cell r="EM363">
            <v>0</v>
          </cell>
          <cell r="EO363">
            <v>0</v>
          </cell>
          <cell r="EP363">
            <v>0</v>
          </cell>
          <cell r="EQ363">
            <v>0</v>
          </cell>
          <cell r="ER363">
            <v>0</v>
          </cell>
          <cell r="ES363">
            <v>0</v>
          </cell>
          <cell r="ET363">
            <v>0</v>
          </cell>
          <cell r="EU363">
            <v>0</v>
          </cell>
          <cell r="EV363">
            <v>0</v>
          </cell>
          <cell r="EW363">
            <v>0</v>
          </cell>
          <cell r="EX363">
            <v>0</v>
          </cell>
          <cell r="EY363">
            <v>0</v>
          </cell>
          <cell r="EZ363">
            <v>0</v>
          </cell>
          <cell r="FA363">
            <v>0</v>
          </cell>
          <cell r="FC363">
            <v>0</v>
          </cell>
          <cell r="FD363">
            <v>0</v>
          </cell>
          <cell r="FE363">
            <v>0</v>
          </cell>
          <cell r="FG363">
            <v>0</v>
          </cell>
          <cell r="FH363">
            <v>0</v>
          </cell>
          <cell r="FI363">
            <v>0</v>
          </cell>
          <cell r="FJ363">
            <v>0</v>
          </cell>
          <cell r="FK363">
            <v>0</v>
          </cell>
          <cell r="FL363">
            <v>0</v>
          </cell>
          <cell r="FM363">
            <v>0</v>
          </cell>
          <cell r="FN363">
            <v>0</v>
          </cell>
          <cell r="FO363">
            <v>0</v>
          </cell>
          <cell r="FP363">
            <v>0</v>
          </cell>
          <cell r="FQ363">
            <v>0</v>
          </cell>
          <cell r="FR363">
            <v>0</v>
          </cell>
          <cell r="FS363">
            <v>1</v>
          </cell>
          <cell r="FU363">
            <v>0</v>
          </cell>
          <cell r="FV363">
            <v>0</v>
          </cell>
          <cell r="FW363">
            <v>1</v>
          </cell>
          <cell r="FY363">
            <v>0</v>
          </cell>
          <cell r="FZ363">
            <v>0</v>
          </cell>
          <cell r="GA363">
            <v>0</v>
          </cell>
          <cell r="GB363">
            <v>0</v>
          </cell>
          <cell r="GC363">
            <v>0</v>
          </cell>
          <cell r="GD363">
            <v>0</v>
          </cell>
          <cell r="GE363">
            <v>0</v>
          </cell>
          <cell r="GF363">
            <v>0</v>
          </cell>
          <cell r="GG363">
            <v>0</v>
          </cell>
          <cell r="GH363">
            <v>0</v>
          </cell>
          <cell r="GI363">
            <v>0</v>
          </cell>
          <cell r="GJ363">
            <v>0</v>
          </cell>
          <cell r="GK363">
            <v>1</v>
          </cell>
          <cell r="GM363">
            <v>0</v>
          </cell>
          <cell r="GN363">
            <v>0</v>
          </cell>
          <cell r="GO363">
            <v>1</v>
          </cell>
          <cell r="GQ363">
            <v>0</v>
          </cell>
          <cell r="GR363">
            <v>0</v>
          </cell>
          <cell r="GS363">
            <v>0</v>
          </cell>
          <cell r="GT363">
            <v>0</v>
          </cell>
          <cell r="GU363">
            <v>0</v>
          </cell>
          <cell r="GV363">
            <v>0</v>
          </cell>
          <cell r="GW363">
            <v>0</v>
          </cell>
          <cell r="GX363">
            <v>1</v>
          </cell>
          <cell r="GY363">
            <v>5</v>
          </cell>
          <cell r="GZ363">
            <v>4</v>
          </cell>
          <cell r="HA363">
            <v>0</v>
          </cell>
          <cell r="HB363">
            <v>0</v>
          </cell>
          <cell r="HC363">
            <v>2</v>
          </cell>
          <cell r="HD363">
            <v>0</v>
          </cell>
          <cell r="HE363">
            <v>0</v>
          </cell>
          <cell r="HF363">
            <v>5</v>
          </cell>
          <cell r="HG363">
            <v>6</v>
          </cell>
          <cell r="HH363">
            <v>0</v>
          </cell>
          <cell r="HI363">
            <v>0</v>
          </cell>
          <cell r="HJ363">
            <v>0</v>
          </cell>
          <cell r="HL363">
            <v>3.4999999999999788E-2</v>
          </cell>
          <cell r="HO363" t="str">
            <v>60</v>
          </cell>
          <cell r="HP363" t="str">
            <v>60</v>
          </cell>
          <cell r="HQ363" t="str">
            <v>60</v>
          </cell>
          <cell r="HR363" t="str">
            <v>60</v>
          </cell>
          <cell r="HS363" t="str">
            <v>60</v>
          </cell>
          <cell r="HT363" t="str">
            <v>60</v>
          </cell>
          <cell r="HU363" t="str">
            <v>60</v>
          </cell>
          <cell r="HV363" t="str">
            <v>60</v>
          </cell>
          <cell r="HW363" t="str">
            <v>60</v>
          </cell>
          <cell r="HX363" t="str">
            <v>60</v>
          </cell>
          <cell r="HY363" t="str">
            <v>60</v>
          </cell>
        </row>
        <row r="364">
          <cell r="D364" t="str">
            <v>6</v>
          </cell>
          <cell r="F364" t="str">
            <v>6R</v>
          </cell>
          <cell r="H364">
            <v>0</v>
          </cell>
          <cell r="I364">
            <v>0</v>
          </cell>
          <cell r="J364">
            <v>0</v>
          </cell>
          <cell r="K364">
            <v>0</v>
          </cell>
          <cell r="M364">
            <v>0</v>
          </cell>
          <cell r="O364">
            <v>0</v>
          </cell>
          <cell r="S364">
            <v>0</v>
          </cell>
          <cell r="T364">
            <v>0</v>
          </cell>
          <cell r="U364">
            <v>0</v>
          </cell>
          <cell r="V364">
            <v>0</v>
          </cell>
          <cell r="W364">
            <v>0</v>
          </cell>
          <cell r="X364">
            <v>0</v>
          </cell>
          <cell r="Y364">
            <v>0</v>
          </cell>
          <cell r="Z364">
            <v>0</v>
          </cell>
          <cell r="AA364">
            <v>0</v>
          </cell>
          <cell r="AB364">
            <v>0</v>
          </cell>
          <cell r="AC364">
            <v>0</v>
          </cell>
          <cell r="AE364">
            <v>0</v>
          </cell>
          <cell r="AG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Y364">
            <v>0</v>
          </cell>
          <cell r="AZ364">
            <v>0</v>
          </cell>
          <cell r="BC364">
            <v>0</v>
          </cell>
          <cell r="BD364">
            <v>0</v>
          </cell>
          <cell r="BE364">
            <v>0</v>
          </cell>
          <cell r="BF364">
            <v>0</v>
          </cell>
          <cell r="BG364">
            <v>0</v>
          </cell>
          <cell r="BH364">
            <v>0</v>
          </cell>
          <cell r="BI364">
            <v>0</v>
          </cell>
          <cell r="BJ364">
            <v>0</v>
          </cell>
          <cell r="BK364">
            <v>0</v>
          </cell>
          <cell r="BL364">
            <v>0</v>
          </cell>
          <cell r="BM364">
            <v>0</v>
          </cell>
          <cell r="BO364">
            <v>0</v>
          </cell>
          <cell r="BQ364">
            <v>0</v>
          </cell>
          <cell r="BU364">
            <v>0</v>
          </cell>
          <cell r="BV364">
            <v>0</v>
          </cell>
          <cell r="BW364">
            <v>0</v>
          </cell>
          <cell r="BX364">
            <v>0</v>
          </cell>
          <cell r="BY364">
            <v>0</v>
          </cell>
          <cell r="BZ364">
            <v>0</v>
          </cell>
          <cell r="CA364">
            <v>0</v>
          </cell>
          <cell r="CB364">
            <v>0</v>
          </cell>
          <cell r="CC364">
            <v>0</v>
          </cell>
          <cell r="CD364">
            <v>0</v>
          </cell>
          <cell r="CE364">
            <v>0</v>
          </cell>
          <cell r="CG364">
            <v>0</v>
          </cell>
          <cell r="CI364">
            <v>0</v>
          </cell>
          <cell r="CM364">
            <v>0</v>
          </cell>
          <cell r="CN364">
            <v>0</v>
          </cell>
          <cell r="CO364">
            <v>0</v>
          </cell>
          <cell r="CP364">
            <v>0</v>
          </cell>
          <cell r="CQ364">
            <v>0</v>
          </cell>
          <cell r="CR364">
            <v>0</v>
          </cell>
          <cell r="CS364">
            <v>0</v>
          </cell>
          <cell r="CT364">
            <v>0</v>
          </cell>
          <cell r="CU364">
            <v>0</v>
          </cell>
          <cell r="CV364">
            <v>0</v>
          </cell>
          <cell r="CW364">
            <v>0</v>
          </cell>
          <cell r="CY364">
            <v>0</v>
          </cell>
          <cell r="DA364">
            <v>0</v>
          </cell>
          <cell r="DB364">
            <v>0</v>
          </cell>
          <cell r="DE364">
            <v>0</v>
          </cell>
          <cell r="DF364">
            <v>0</v>
          </cell>
          <cell r="DG364">
            <v>0</v>
          </cell>
          <cell r="DH364">
            <v>0</v>
          </cell>
          <cell r="DI364">
            <v>0</v>
          </cell>
          <cell r="DJ364">
            <v>0</v>
          </cell>
          <cell r="DK364">
            <v>0</v>
          </cell>
          <cell r="DL364">
            <v>0</v>
          </cell>
          <cell r="DM364">
            <v>0</v>
          </cell>
          <cell r="DN364">
            <v>0</v>
          </cell>
          <cell r="DO364">
            <v>0</v>
          </cell>
          <cell r="DP364">
            <v>0</v>
          </cell>
          <cell r="DQ364">
            <v>0</v>
          </cell>
          <cell r="DS364">
            <v>0</v>
          </cell>
          <cell r="DT364">
            <v>0</v>
          </cell>
          <cell r="DU364">
            <v>0</v>
          </cell>
          <cell r="DW364">
            <v>0</v>
          </cell>
          <cell r="DX364">
            <v>0</v>
          </cell>
          <cell r="DY364">
            <v>0</v>
          </cell>
          <cell r="DZ364">
            <v>0</v>
          </cell>
          <cell r="EA364">
            <v>0</v>
          </cell>
          <cell r="EB364">
            <v>0</v>
          </cell>
          <cell r="EC364">
            <v>0</v>
          </cell>
          <cell r="ED364">
            <v>0</v>
          </cell>
          <cell r="EE364">
            <v>0</v>
          </cell>
          <cell r="EF364">
            <v>0</v>
          </cell>
          <cell r="EG364">
            <v>0</v>
          </cell>
          <cell r="EH364">
            <v>0</v>
          </cell>
          <cell r="EI364">
            <v>0</v>
          </cell>
          <cell r="EK364">
            <v>0</v>
          </cell>
          <cell r="EL364">
            <v>0</v>
          </cell>
          <cell r="EM364">
            <v>0</v>
          </cell>
          <cell r="EO364">
            <v>0</v>
          </cell>
          <cell r="EP364">
            <v>0</v>
          </cell>
          <cell r="EQ364">
            <v>0</v>
          </cell>
          <cell r="ER364">
            <v>0</v>
          </cell>
          <cell r="ES364">
            <v>0</v>
          </cell>
          <cell r="ET364">
            <v>0</v>
          </cell>
          <cell r="EU364">
            <v>0</v>
          </cell>
          <cell r="EV364">
            <v>0</v>
          </cell>
          <cell r="EW364">
            <v>0</v>
          </cell>
          <cell r="EX364">
            <v>0</v>
          </cell>
          <cell r="EY364">
            <v>0</v>
          </cell>
          <cell r="EZ364">
            <v>0</v>
          </cell>
          <cell r="FA364">
            <v>0</v>
          </cell>
          <cell r="FC364">
            <v>0</v>
          </cell>
          <cell r="FD364">
            <v>0</v>
          </cell>
          <cell r="FE364">
            <v>0</v>
          </cell>
          <cell r="FG364">
            <v>0</v>
          </cell>
          <cell r="FH364">
            <v>0</v>
          </cell>
          <cell r="FI364">
            <v>0</v>
          </cell>
          <cell r="FJ364">
            <v>0</v>
          </cell>
          <cell r="FK364">
            <v>0</v>
          </cell>
          <cell r="FL364">
            <v>0</v>
          </cell>
          <cell r="FM364">
            <v>0</v>
          </cell>
          <cell r="FN364">
            <v>0</v>
          </cell>
          <cell r="FO364">
            <v>0</v>
          </cell>
          <cell r="FP364">
            <v>0</v>
          </cell>
          <cell r="FQ364">
            <v>0</v>
          </cell>
          <cell r="FR364">
            <v>0</v>
          </cell>
          <cell r="FS364">
            <v>0</v>
          </cell>
          <cell r="FU364">
            <v>0</v>
          </cell>
          <cell r="FV364">
            <v>0</v>
          </cell>
          <cell r="FW364">
            <v>0</v>
          </cell>
          <cell r="FY364">
            <v>0</v>
          </cell>
          <cell r="FZ364">
            <v>0</v>
          </cell>
          <cell r="GA364">
            <v>0</v>
          </cell>
          <cell r="GB364">
            <v>0</v>
          </cell>
          <cell r="GC364">
            <v>0</v>
          </cell>
          <cell r="GD364">
            <v>0</v>
          </cell>
          <cell r="GE364">
            <v>0</v>
          </cell>
          <cell r="GF364">
            <v>0</v>
          </cell>
          <cell r="GG364">
            <v>0</v>
          </cell>
          <cell r="GH364">
            <v>0</v>
          </cell>
          <cell r="GI364">
            <v>0</v>
          </cell>
          <cell r="GJ364">
            <v>0</v>
          </cell>
          <cell r="GK364">
            <v>0</v>
          </cell>
          <cell r="GM364">
            <v>0</v>
          </cell>
          <cell r="GN364">
            <v>0</v>
          </cell>
          <cell r="GO364">
            <v>0</v>
          </cell>
          <cell r="GQ364">
            <v>0</v>
          </cell>
          <cell r="GR364">
            <v>0</v>
          </cell>
          <cell r="GS364">
            <v>0</v>
          </cell>
          <cell r="GT364">
            <v>0</v>
          </cell>
          <cell r="GU364">
            <v>0</v>
          </cell>
          <cell r="GV364">
            <v>0</v>
          </cell>
          <cell r="GW364">
            <v>0</v>
          </cell>
          <cell r="GX364">
            <v>0</v>
          </cell>
          <cell r="GY364">
            <v>0</v>
          </cell>
          <cell r="GZ364">
            <v>0</v>
          </cell>
          <cell r="HA364">
            <v>0</v>
          </cell>
          <cell r="HB364">
            <v>0</v>
          </cell>
          <cell r="HC364">
            <v>0</v>
          </cell>
          <cell r="HD364">
            <v>0</v>
          </cell>
          <cell r="HE364">
            <v>0</v>
          </cell>
          <cell r="HF364">
            <v>0</v>
          </cell>
          <cell r="HG364">
            <v>0</v>
          </cell>
          <cell r="HH364">
            <v>0</v>
          </cell>
          <cell r="HI364">
            <v>0</v>
          </cell>
          <cell r="HJ364" t="str">
            <v>SI</v>
          </cell>
          <cell r="HL364">
            <v>3.4999999999999788E-2</v>
          </cell>
          <cell r="HO364" t="str">
            <v>60</v>
          </cell>
          <cell r="HP364" t="str">
            <v>60</v>
          </cell>
          <cell r="HQ364" t="str">
            <v>60</v>
          </cell>
          <cell r="HR364" t="str">
            <v>60</v>
          </cell>
          <cell r="HS364" t="str">
            <v>60</v>
          </cell>
          <cell r="HT364" t="str">
            <v>60</v>
          </cell>
          <cell r="HU364" t="str">
            <v>60</v>
          </cell>
          <cell r="HV364" t="str">
            <v>60</v>
          </cell>
          <cell r="HW364" t="str">
            <v>60</v>
          </cell>
          <cell r="HX364" t="str">
            <v>60</v>
          </cell>
          <cell r="HY364" t="str">
            <v>60</v>
          </cell>
        </row>
        <row r="365">
          <cell r="D365" t="str">
            <v>6</v>
          </cell>
          <cell r="F365" t="str">
            <v>6R</v>
          </cell>
          <cell r="H365">
            <v>0</v>
          </cell>
          <cell r="I365">
            <v>0</v>
          </cell>
          <cell r="J365">
            <v>0</v>
          </cell>
          <cell r="K365">
            <v>0</v>
          </cell>
          <cell r="M365">
            <v>0</v>
          </cell>
          <cell r="O365">
            <v>0</v>
          </cell>
          <cell r="S365">
            <v>0</v>
          </cell>
          <cell r="T365">
            <v>0</v>
          </cell>
          <cell r="U365">
            <v>0</v>
          </cell>
          <cell r="V365">
            <v>0</v>
          </cell>
          <cell r="W365">
            <v>0</v>
          </cell>
          <cell r="X365">
            <v>0</v>
          </cell>
          <cell r="Y365">
            <v>0</v>
          </cell>
          <cell r="Z365">
            <v>0</v>
          </cell>
          <cell r="AA365">
            <v>0</v>
          </cell>
          <cell r="AB365">
            <v>0</v>
          </cell>
          <cell r="AC365">
            <v>0</v>
          </cell>
          <cell r="AE365">
            <v>0</v>
          </cell>
          <cell r="AG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Y365">
            <v>0</v>
          </cell>
          <cell r="AZ365">
            <v>0</v>
          </cell>
          <cell r="BC365">
            <v>0</v>
          </cell>
          <cell r="BD365">
            <v>0</v>
          </cell>
          <cell r="BE365">
            <v>0</v>
          </cell>
          <cell r="BF365">
            <v>0</v>
          </cell>
          <cell r="BG365">
            <v>0</v>
          </cell>
          <cell r="BH365">
            <v>0</v>
          </cell>
          <cell r="BI365">
            <v>0</v>
          </cell>
          <cell r="BJ365">
            <v>0</v>
          </cell>
          <cell r="BK365">
            <v>0</v>
          </cell>
          <cell r="BL365">
            <v>0</v>
          </cell>
          <cell r="BM365">
            <v>0</v>
          </cell>
          <cell r="BO365">
            <v>0</v>
          </cell>
          <cell r="BQ365">
            <v>0</v>
          </cell>
          <cell r="BU365">
            <v>0</v>
          </cell>
          <cell r="BV365">
            <v>0</v>
          </cell>
          <cell r="BW365">
            <v>0</v>
          </cell>
          <cell r="BX365">
            <v>0</v>
          </cell>
          <cell r="BY365">
            <v>0</v>
          </cell>
          <cell r="BZ365">
            <v>0</v>
          </cell>
          <cell r="CA365">
            <v>0</v>
          </cell>
          <cell r="CB365">
            <v>0</v>
          </cell>
          <cell r="CC365">
            <v>0</v>
          </cell>
          <cell r="CD365">
            <v>0</v>
          </cell>
          <cell r="CE365">
            <v>0</v>
          </cell>
          <cell r="CG365">
            <v>0</v>
          </cell>
          <cell r="CI365">
            <v>0</v>
          </cell>
          <cell r="CM365">
            <v>0</v>
          </cell>
          <cell r="CN365">
            <v>0</v>
          </cell>
          <cell r="CO365">
            <v>0</v>
          </cell>
          <cell r="CP365">
            <v>0</v>
          </cell>
          <cell r="CQ365">
            <v>0</v>
          </cell>
          <cell r="CR365">
            <v>0</v>
          </cell>
          <cell r="CS365">
            <v>0</v>
          </cell>
          <cell r="CT365">
            <v>1</v>
          </cell>
          <cell r="CU365">
            <v>5</v>
          </cell>
          <cell r="CV365">
            <v>4</v>
          </cell>
          <cell r="CW365">
            <v>0</v>
          </cell>
          <cell r="CY365">
            <v>0</v>
          </cell>
          <cell r="DA365">
            <v>0</v>
          </cell>
          <cell r="DB365">
            <v>5</v>
          </cell>
          <cell r="DE365">
            <v>0</v>
          </cell>
          <cell r="DF365">
            <v>0</v>
          </cell>
          <cell r="DG365">
            <v>0</v>
          </cell>
          <cell r="DH365">
            <v>0</v>
          </cell>
          <cell r="DI365">
            <v>0</v>
          </cell>
          <cell r="DJ365">
            <v>0</v>
          </cell>
          <cell r="DK365">
            <v>1</v>
          </cell>
          <cell r="DL365">
            <v>0</v>
          </cell>
          <cell r="DM365">
            <v>0</v>
          </cell>
          <cell r="DN365">
            <v>0</v>
          </cell>
          <cell r="DO365">
            <v>0</v>
          </cell>
          <cell r="DP365">
            <v>0</v>
          </cell>
          <cell r="DQ365">
            <v>0</v>
          </cell>
          <cell r="DS365">
            <v>0</v>
          </cell>
          <cell r="DT365">
            <v>0</v>
          </cell>
          <cell r="DU365">
            <v>0</v>
          </cell>
          <cell r="DW365">
            <v>0</v>
          </cell>
          <cell r="DX365">
            <v>0</v>
          </cell>
          <cell r="DY365">
            <v>0</v>
          </cell>
          <cell r="DZ365">
            <v>0</v>
          </cell>
          <cell r="EA365">
            <v>0</v>
          </cell>
          <cell r="EB365">
            <v>0</v>
          </cell>
          <cell r="EC365">
            <v>0</v>
          </cell>
          <cell r="ED365">
            <v>0</v>
          </cell>
          <cell r="EE365">
            <v>0</v>
          </cell>
          <cell r="EF365">
            <v>0</v>
          </cell>
          <cell r="EG365">
            <v>0</v>
          </cell>
          <cell r="EH365">
            <v>0</v>
          </cell>
          <cell r="EI365">
            <v>0</v>
          </cell>
          <cell r="EK365">
            <v>0</v>
          </cell>
          <cell r="EL365">
            <v>0</v>
          </cell>
          <cell r="EM365">
            <v>0</v>
          </cell>
          <cell r="EO365">
            <v>0</v>
          </cell>
          <cell r="EP365">
            <v>0</v>
          </cell>
          <cell r="EQ365">
            <v>0</v>
          </cell>
          <cell r="ER365">
            <v>0</v>
          </cell>
          <cell r="ES365">
            <v>0</v>
          </cell>
          <cell r="ET365">
            <v>0</v>
          </cell>
          <cell r="EU365">
            <v>0</v>
          </cell>
          <cell r="EV365">
            <v>0</v>
          </cell>
          <cell r="EW365">
            <v>0</v>
          </cell>
          <cell r="EX365">
            <v>0</v>
          </cell>
          <cell r="EY365">
            <v>0</v>
          </cell>
          <cell r="EZ365">
            <v>0</v>
          </cell>
          <cell r="FA365">
            <v>0</v>
          </cell>
          <cell r="FC365">
            <v>0</v>
          </cell>
          <cell r="FD365">
            <v>0</v>
          </cell>
          <cell r="FE365">
            <v>0</v>
          </cell>
          <cell r="FG365">
            <v>0</v>
          </cell>
          <cell r="FH365">
            <v>0</v>
          </cell>
          <cell r="FI365">
            <v>0</v>
          </cell>
          <cell r="FJ365">
            <v>0</v>
          </cell>
          <cell r="FK365">
            <v>0</v>
          </cell>
          <cell r="FL365">
            <v>0</v>
          </cell>
          <cell r="FM365">
            <v>0</v>
          </cell>
          <cell r="FN365">
            <v>0</v>
          </cell>
          <cell r="FO365">
            <v>0</v>
          </cell>
          <cell r="FP365">
            <v>0</v>
          </cell>
          <cell r="FQ365">
            <v>0</v>
          </cell>
          <cell r="FR365">
            <v>0</v>
          </cell>
          <cell r="FS365">
            <v>1</v>
          </cell>
          <cell r="FU365">
            <v>0</v>
          </cell>
          <cell r="FV365">
            <v>0</v>
          </cell>
          <cell r="FW365">
            <v>1</v>
          </cell>
          <cell r="FY365">
            <v>0</v>
          </cell>
          <cell r="FZ365">
            <v>0</v>
          </cell>
          <cell r="GA365">
            <v>0</v>
          </cell>
          <cell r="GB365">
            <v>0</v>
          </cell>
          <cell r="GC365">
            <v>0</v>
          </cell>
          <cell r="GD365">
            <v>0</v>
          </cell>
          <cell r="GE365">
            <v>0</v>
          </cell>
          <cell r="GF365">
            <v>0</v>
          </cell>
          <cell r="GG365">
            <v>0</v>
          </cell>
          <cell r="GH365">
            <v>0</v>
          </cell>
          <cell r="GI365">
            <v>0</v>
          </cell>
          <cell r="GJ365">
            <v>0</v>
          </cell>
          <cell r="GK365">
            <v>1</v>
          </cell>
          <cell r="GM365">
            <v>0</v>
          </cell>
          <cell r="GN365">
            <v>0</v>
          </cell>
          <cell r="GO365">
            <v>1</v>
          </cell>
          <cell r="GQ365">
            <v>0</v>
          </cell>
          <cell r="GR365">
            <v>0</v>
          </cell>
          <cell r="GS365">
            <v>0</v>
          </cell>
          <cell r="GT365">
            <v>0</v>
          </cell>
          <cell r="GU365">
            <v>0</v>
          </cell>
          <cell r="GV365">
            <v>0</v>
          </cell>
          <cell r="GW365">
            <v>0</v>
          </cell>
          <cell r="GX365">
            <v>1</v>
          </cell>
          <cell r="GY365">
            <v>5</v>
          </cell>
          <cell r="GZ365">
            <v>4</v>
          </cell>
          <cell r="HA365">
            <v>0</v>
          </cell>
          <cell r="HB365">
            <v>0</v>
          </cell>
          <cell r="HC365">
            <v>2</v>
          </cell>
          <cell r="HD365">
            <v>0</v>
          </cell>
          <cell r="HE365">
            <v>0</v>
          </cell>
          <cell r="HF365">
            <v>5</v>
          </cell>
          <cell r="HG365">
            <v>6</v>
          </cell>
          <cell r="HH365">
            <v>0</v>
          </cell>
          <cell r="HI365">
            <v>0</v>
          </cell>
          <cell r="HJ365">
            <v>0</v>
          </cell>
          <cell r="HL365">
            <v>3.4999999999999788E-2</v>
          </cell>
          <cell r="HO365" t="str">
            <v>60</v>
          </cell>
          <cell r="HP365" t="str">
            <v>60</v>
          </cell>
          <cell r="HQ365" t="str">
            <v>60</v>
          </cell>
          <cell r="HR365" t="str">
            <v>60</v>
          </cell>
          <cell r="HS365" t="str">
            <v>60</v>
          </cell>
          <cell r="HT365" t="str">
            <v>60</v>
          </cell>
          <cell r="HU365" t="str">
            <v>60</v>
          </cell>
          <cell r="HV365" t="str">
            <v>60</v>
          </cell>
          <cell r="HW365" t="str">
            <v>60</v>
          </cell>
          <cell r="HX365" t="str">
            <v>60</v>
          </cell>
          <cell r="HY365" t="str">
            <v>60</v>
          </cell>
        </row>
        <row r="366">
          <cell r="D366" t="str">
            <v>6</v>
          </cell>
          <cell r="F366" t="str">
            <v>6R</v>
          </cell>
          <cell r="H366">
            <v>0</v>
          </cell>
          <cell r="I366">
            <v>0</v>
          </cell>
          <cell r="J366">
            <v>0</v>
          </cell>
          <cell r="K366">
            <v>0</v>
          </cell>
          <cell r="M366">
            <v>0</v>
          </cell>
          <cell r="O366">
            <v>0</v>
          </cell>
          <cell r="S366">
            <v>0</v>
          </cell>
          <cell r="T366">
            <v>0</v>
          </cell>
          <cell r="U366">
            <v>0</v>
          </cell>
          <cell r="V366">
            <v>0</v>
          </cell>
          <cell r="W366">
            <v>0</v>
          </cell>
          <cell r="X366">
            <v>0</v>
          </cell>
          <cell r="Y366">
            <v>0</v>
          </cell>
          <cell r="Z366">
            <v>0</v>
          </cell>
          <cell r="AA366">
            <v>0</v>
          </cell>
          <cell r="AB366">
            <v>0</v>
          </cell>
          <cell r="AC366">
            <v>0</v>
          </cell>
          <cell r="AE366">
            <v>0</v>
          </cell>
          <cell r="AG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Y366">
            <v>0</v>
          </cell>
          <cell r="AZ366">
            <v>0</v>
          </cell>
          <cell r="BC366">
            <v>0</v>
          </cell>
          <cell r="BD366">
            <v>0</v>
          </cell>
          <cell r="BE366">
            <v>0</v>
          </cell>
          <cell r="BF366">
            <v>0</v>
          </cell>
          <cell r="BG366">
            <v>0</v>
          </cell>
          <cell r="BH366">
            <v>0</v>
          </cell>
          <cell r="BI366">
            <v>0</v>
          </cell>
          <cell r="BJ366">
            <v>1</v>
          </cell>
          <cell r="BK366">
            <v>10</v>
          </cell>
          <cell r="BL366">
            <v>4</v>
          </cell>
          <cell r="BM366">
            <v>0</v>
          </cell>
          <cell r="BO366">
            <v>0</v>
          </cell>
          <cell r="BQ366">
            <v>0</v>
          </cell>
          <cell r="BU366">
            <v>0</v>
          </cell>
          <cell r="BV366">
            <v>0</v>
          </cell>
          <cell r="BW366">
            <v>0</v>
          </cell>
          <cell r="BX366">
            <v>0</v>
          </cell>
          <cell r="BY366">
            <v>0</v>
          </cell>
          <cell r="BZ366">
            <v>0</v>
          </cell>
          <cell r="CA366">
            <v>2</v>
          </cell>
          <cell r="CB366">
            <v>1</v>
          </cell>
          <cell r="CC366">
            <v>10</v>
          </cell>
          <cell r="CD366">
            <v>4</v>
          </cell>
          <cell r="CE366">
            <v>0</v>
          </cell>
          <cell r="CG366">
            <v>0</v>
          </cell>
          <cell r="CI366">
            <v>0</v>
          </cell>
          <cell r="CM366">
            <v>0</v>
          </cell>
          <cell r="CN366">
            <v>0</v>
          </cell>
          <cell r="CO366">
            <v>0</v>
          </cell>
          <cell r="CP366">
            <v>0</v>
          </cell>
          <cell r="CQ366">
            <v>0</v>
          </cell>
          <cell r="CR366">
            <v>0</v>
          </cell>
          <cell r="CS366">
            <v>2</v>
          </cell>
          <cell r="CT366">
            <v>1</v>
          </cell>
          <cell r="CU366">
            <v>5</v>
          </cell>
          <cell r="CV366">
            <v>4</v>
          </cell>
          <cell r="CW366">
            <v>0</v>
          </cell>
          <cell r="CY366">
            <v>0</v>
          </cell>
          <cell r="DA366">
            <v>0</v>
          </cell>
          <cell r="DB366">
            <v>5</v>
          </cell>
          <cell r="DE366">
            <v>0</v>
          </cell>
          <cell r="DF366">
            <v>0</v>
          </cell>
          <cell r="DG366">
            <v>0</v>
          </cell>
          <cell r="DH366">
            <v>0</v>
          </cell>
          <cell r="DI366">
            <v>0</v>
          </cell>
          <cell r="DJ366">
            <v>0</v>
          </cell>
          <cell r="DK366">
            <v>1</v>
          </cell>
          <cell r="DL366">
            <v>1</v>
          </cell>
          <cell r="DM366">
            <v>10</v>
          </cell>
          <cell r="DN366">
            <v>4</v>
          </cell>
          <cell r="DO366">
            <v>0</v>
          </cell>
          <cell r="DP366">
            <v>0</v>
          </cell>
          <cell r="DQ366">
            <v>0</v>
          </cell>
          <cell r="DS366">
            <v>0</v>
          </cell>
          <cell r="DT366">
            <v>10</v>
          </cell>
          <cell r="DU366">
            <v>4</v>
          </cell>
          <cell r="DW366">
            <v>0</v>
          </cell>
          <cell r="DX366">
            <v>0</v>
          </cell>
          <cell r="DY366">
            <v>0</v>
          </cell>
          <cell r="DZ366">
            <v>0</v>
          </cell>
          <cell r="EA366">
            <v>0</v>
          </cell>
          <cell r="EB366">
            <v>0</v>
          </cell>
          <cell r="EC366">
            <v>2</v>
          </cell>
          <cell r="ED366">
            <v>1</v>
          </cell>
          <cell r="EE366">
            <v>10</v>
          </cell>
          <cell r="EF366">
            <v>4</v>
          </cell>
          <cell r="EG366">
            <v>0</v>
          </cell>
          <cell r="EH366">
            <v>0</v>
          </cell>
          <cell r="EI366">
            <v>0</v>
          </cell>
          <cell r="EK366">
            <v>0</v>
          </cell>
          <cell r="EL366">
            <v>10</v>
          </cell>
          <cell r="EM366">
            <v>4</v>
          </cell>
          <cell r="EO366">
            <v>0</v>
          </cell>
          <cell r="EP366">
            <v>0</v>
          </cell>
          <cell r="EQ366">
            <v>0</v>
          </cell>
          <cell r="ER366">
            <v>0</v>
          </cell>
          <cell r="ES366">
            <v>0</v>
          </cell>
          <cell r="ET366">
            <v>0</v>
          </cell>
          <cell r="EU366">
            <v>2</v>
          </cell>
          <cell r="EV366">
            <v>1</v>
          </cell>
          <cell r="EW366">
            <v>10</v>
          </cell>
          <cell r="EX366">
            <v>4</v>
          </cell>
          <cell r="EY366">
            <v>0</v>
          </cell>
          <cell r="EZ366">
            <v>0</v>
          </cell>
          <cell r="FA366">
            <v>0</v>
          </cell>
          <cell r="FC366">
            <v>0</v>
          </cell>
          <cell r="FD366">
            <v>10</v>
          </cell>
          <cell r="FE366">
            <v>4</v>
          </cell>
          <cell r="FG366">
            <v>0</v>
          </cell>
          <cell r="FH366">
            <v>0</v>
          </cell>
          <cell r="FI366">
            <v>0</v>
          </cell>
          <cell r="FJ366">
            <v>0</v>
          </cell>
          <cell r="FK366">
            <v>0</v>
          </cell>
          <cell r="FL366">
            <v>0</v>
          </cell>
          <cell r="FM366">
            <v>2</v>
          </cell>
          <cell r="FN366">
            <v>1</v>
          </cell>
          <cell r="FO366">
            <v>10</v>
          </cell>
          <cell r="FP366">
            <v>4</v>
          </cell>
          <cell r="FQ366">
            <v>0</v>
          </cell>
          <cell r="FR366">
            <v>0</v>
          </cell>
          <cell r="FS366">
            <v>0</v>
          </cell>
          <cell r="FU366">
            <v>0</v>
          </cell>
          <cell r="FV366">
            <v>10</v>
          </cell>
          <cell r="FW366">
            <v>4</v>
          </cell>
          <cell r="FY366">
            <v>0</v>
          </cell>
          <cell r="FZ366">
            <v>0</v>
          </cell>
          <cell r="GA366">
            <v>0</v>
          </cell>
          <cell r="GB366">
            <v>0</v>
          </cell>
          <cell r="GC366">
            <v>0</v>
          </cell>
          <cell r="GD366">
            <v>0</v>
          </cell>
          <cell r="GE366">
            <v>2</v>
          </cell>
          <cell r="GF366">
            <v>1</v>
          </cell>
          <cell r="GG366">
            <v>5</v>
          </cell>
          <cell r="GH366">
            <v>4</v>
          </cell>
          <cell r="GI366">
            <v>0</v>
          </cell>
          <cell r="GJ366">
            <v>0</v>
          </cell>
          <cell r="GK366">
            <v>0</v>
          </cell>
          <cell r="GM366">
            <v>0</v>
          </cell>
          <cell r="GN366">
            <v>5</v>
          </cell>
          <cell r="GO366">
            <v>4</v>
          </cell>
          <cell r="GQ366">
            <v>0</v>
          </cell>
          <cell r="GR366">
            <v>0</v>
          </cell>
          <cell r="GS366">
            <v>0</v>
          </cell>
          <cell r="GT366">
            <v>0</v>
          </cell>
          <cell r="GU366">
            <v>0</v>
          </cell>
          <cell r="GV366">
            <v>0</v>
          </cell>
          <cell r="GW366">
            <v>1</v>
          </cell>
          <cell r="GX366">
            <v>8</v>
          </cell>
          <cell r="GY366">
            <v>70</v>
          </cell>
          <cell r="GZ366">
            <v>32</v>
          </cell>
          <cell r="HA366">
            <v>0</v>
          </cell>
          <cell r="HB366">
            <v>0</v>
          </cell>
          <cell r="HC366">
            <v>0</v>
          </cell>
          <cell r="HD366">
            <v>0</v>
          </cell>
          <cell r="HE366">
            <v>0</v>
          </cell>
          <cell r="HF366">
            <v>70</v>
          </cell>
          <cell r="HG366">
            <v>32</v>
          </cell>
          <cell r="HH366">
            <v>0</v>
          </cell>
          <cell r="HI366">
            <v>0</v>
          </cell>
          <cell r="HJ366">
            <v>0</v>
          </cell>
          <cell r="HL366">
            <v>3.4999999999999788E-2</v>
          </cell>
          <cell r="HO366" t="str">
            <v>60</v>
          </cell>
          <cell r="HP366" t="str">
            <v>60</v>
          </cell>
          <cell r="HQ366" t="str">
            <v>60</v>
          </cell>
          <cell r="HR366" t="str">
            <v>60</v>
          </cell>
          <cell r="HS366" t="str">
            <v>60</v>
          </cell>
          <cell r="HT366" t="str">
            <v>60</v>
          </cell>
          <cell r="HU366" t="str">
            <v>60</v>
          </cell>
          <cell r="HV366" t="str">
            <v>60</v>
          </cell>
          <cell r="HW366" t="str">
            <v>60</v>
          </cell>
          <cell r="HX366" t="str">
            <v>60</v>
          </cell>
          <cell r="HY366" t="str">
            <v>60</v>
          </cell>
        </row>
        <row r="367">
          <cell r="D367" t="str">
            <v>6</v>
          </cell>
          <cell r="F367" t="str">
            <v>6R</v>
          </cell>
          <cell r="H367">
            <v>0</v>
          </cell>
          <cell r="I367">
            <v>0</v>
          </cell>
          <cell r="J367">
            <v>0</v>
          </cell>
          <cell r="K367">
            <v>0</v>
          </cell>
          <cell r="M367">
            <v>0</v>
          </cell>
          <cell r="O367">
            <v>0</v>
          </cell>
          <cell r="S367">
            <v>0</v>
          </cell>
          <cell r="T367">
            <v>0</v>
          </cell>
          <cell r="U367">
            <v>0</v>
          </cell>
          <cell r="V367">
            <v>0</v>
          </cell>
          <cell r="W367">
            <v>0</v>
          </cell>
          <cell r="X367">
            <v>0</v>
          </cell>
          <cell r="Y367">
            <v>0</v>
          </cell>
          <cell r="Z367">
            <v>0</v>
          </cell>
          <cell r="AA367">
            <v>0</v>
          </cell>
          <cell r="AB367">
            <v>0</v>
          </cell>
          <cell r="AC367">
            <v>0</v>
          </cell>
          <cell r="AE367">
            <v>0</v>
          </cell>
          <cell r="AG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Y367">
            <v>0</v>
          </cell>
          <cell r="AZ367">
            <v>0</v>
          </cell>
          <cell r="BC367">
            <v>0</v>
          </cell>
          <cell r="BD367">
            <v>0</v>
          </cell>
          <cell r="BE367">
            <v>0</v>
          </cell>
          <cell r="BF367">
            <v>0</v>
          </cell>
          <cell r="BG367">
            <v>0</v>
          </cell>
          <cell r="BH367">
            <v>0</v>
          </cell>
          <cell r="BI367">
            <v>0</v>
          </cell>
          <cell r="BJ367">
            <v>0</v>
          </cell>
          <cell r="BK367">
            <v>0</v>
          </cell>
          <cell r="BL367">
            <v>0</v>
          </cell>
          <cell r="BM367">
            <v>0</v>
          </cell>
          <cell r="BO367">
            <v>0</v>
          </cell>
          <cell r="BQ367">
            <v>0</v>
          </cell>
          <cell r="BU367">
            <v>0</v>
          </cell>
          <cell r="BV367">
            <v>0</v>
          </cell>
          <cell r="BW367">
            <v>0</v>
          </cell>
          <cell r="BX367">
            <v>0</v>
          </cell>
          <cell r="BY367">
            <v>0</v>
          </cell>
          <cell r="BZ367">
            <v>0</v>
          </cell>
          <cell r="CA367">
            <v>0</v>
          </cell>
          <cell r="CB367">
            <v>0</v>
          </cell>
          <cell r="CC367">
            <v>0</v>
          </cell>
          <cell r="CD367">
            <v>0</v>
          </cell>
          <cell r="CE367">
            <v>0</v>
          </cell>
          <cell r="CG367">
            <v>0</v>
          </cell>
          <cell r="CI367">
            <v>0</v>
          </cell>
          <cell r="CM367">
            <v>0</v>
          </cell>
          <cell r="CN367">
            <v>0</v>
          </cell>
          <cell r="CO367">
            <v>0</v>
          </cell>
          <cell r="CP367">
            <v>0</v>
          </cell>
          <cell r="CQ367">
            <v>0</v>
          </cell>
          <cell r="CR367">
            <v>0</v>
          </cell>
          <cell r="CS367">
            <v>0</v>
          </cell>
          <cell r="CT367">
            <v>1</v>
          </cell>
          <cell r="CU367">
            <v>5</v>
          </cell>
          <cell r="CV367">
            <v>4</v>
          </cell>
          <cell r="CW367">
            <v>0</v>
          </cell>
          <cell r="CY367">
            <v>0</v>
          </cell>
          <cell r="DA367">
            <v>0</v>
          </cell>
          <cell r="DB367">
            <v>5</v>
          </cell>
          <cell r="DE367">
            <v>0</v>
          </cell>
          <cell r="DF367">
            <v>0</v>
          </cell>
          <cell r="DG367">
            <v>0</v>
          </cell>
          <cell r="DH367">
            <v>0</v>
          </cell>
          <cell r="DI367">
            <v>0</v>
          </cell>
          <cell r="DJ367">
            <v>0</v>
          </cell>
          <cell r="DK367">
            <v>1</v>
          </cell>
          <cell r="DL367">
            <v>0</v>
          </cell>
          <cell r="DM367">
            <v>0</v>
          </cell>
          <cell r="DN367">
            <v>0</v>
          </cell>
          <cell r="DO367">
            <v>0</v>
          </cell>
          <cell r="DP367">
            <v>0</v>
          </cell>
          <cell r="DQ367">
            <v>0</v>
          </cell>
          <cell r="DS367">
            <v>0</v>
          </cell>
          <cell r="DT367">
            <v>0</v>
          </cell>
          <cell r="DU367">
            <v>0</v>
          </cell>
          <cell r="DW367">
            <v>0</v>
          </cell>
          <cell r="DX367">
            <v>0</v>
          </cell>
          <cell r="DY367">
            <v>0</v>
          </cell>
          <cell r="DZ367">
            <v>0</v>
          </cell>
          <cell r="EA367">
            <v>0</v>
          </cell>
          <cell r="EB367">
            <v>0</v>
          </cell>
          <cell r="EC367">
            <v>0</v>
          </cell>
          <cell r="ED367">
            <v>0</v>
          </cell>
          <cell r="EE367">
            <v>0</v>
          </cell>
          <cell r="EF367">
            <v>0</v>
          </cell>
          <cell r="EG367">
            <v>0</v>
          </cell>
          <cell r="EH367">
            <v>0</v>
          </cell>
          <cell r="EI367">
            <v>1</v>
          </cell>
          <cell r="EK367">
            <v>0</v>
          </cell>
          <cell r="EL367">
            <v>0</v>
          </cell>
          <cell r="EM367">
            <v>1</v>
          </cell>
          <cell r="EO367">
            <v>0</v>
          </cell>
          <cell r="EP367">
            <v>0</v>
          </cell>
          <cell r="EQ367">
            <v>0</v>
          </cell>
          <cell r="ER367">
            <v>0</v>
          </cell>
          <cell r="ES367">
            <v>0</v>
          </cell>
          <cell r="ET367">
            <v>0</v>
          </cell>
          <cell r="EU367">
            <v>0</v>
          </cell>
          <cell r="EV367">
            <v>0</v>
          </cell>
          <cell r="EW367">
            <v>0</v>
          </cell>
          <cell r="EX367">
            <v>0</v>
          </cell>
          <cell r="EY367">
            <v>0</v>
          </cell>
          <cell r="EZ367">
            <v>0</v>
          </cell>
          <cell r="FA367">
            <v>1</v>
          </cell>
          <cell r="FC367">
            <v>0</v>
          </cell>
          <cell r="FD367">
            <v>0</v>
          </cell>
          <cell r="FE367">
            <v>1</v>
          </cell>
          <cell r="FG367">
            <v>0</v>
          </cell>
          <cell r="FH367">
            <v>0</v>
          </cell>
          <cell r="FI367">
            <v>0</v>
          </cell>
          <cell r="FJ367">
            <v>0</v>
          </cell>
          <cell r="FK367">
            <v>0</v>
          </cell>
          <cell r="FL367">
            <v>0</v>
          </cell>
          <cell r="FM367">
            <v>0</v>
          </cell>
          <cell r="FN367">
            <v>0</v>
          </cell>
          <cell r="FO367">
            <v>0</v>
          </cell>
          <cell r="FP367">
            <v>0</v>
          </cell>
          <cell r="FQ367">
            <v>0</v>
          </cell>
          <cell r="FR367">
            <v>0</v>
          </cell>
          <cell r="FS367">
            <v>1</v>
          </cell>
          <cell r="FU367">
            <v>0</v>
          </cell>
          <cell r="FV367">
            <v>0</v>
          </cell>
          <cell r="FW367">
            <v>1</v>
          </cell>
          <cell r="FY367">
            <v>0</v>
          </cell>
          <cell r="FZ367">
            <v>0</v>
          </cell>
          <cell r="GA367">
            <v>0</v>
          </cell>
          <cell r="GB367">
            <v>0</v>
          </cell>
          <cell r="GC367">
            <v>0</v>
          </cell>
          <cell r="GD367">
            <v>0</v>
          </cell>
          <cell r="GE367">
            <v>0</v>
          </cell>
          <cell r="GF367">
            <v>0</v>
          </cell>
          <cell r="GG367">
            <v>0</v>
          </cell>
          <cell r="GH367">
            <v>0</v>
          </cell>
          <cell r="GI367">
            <v>0</v>
          </cell>
          <cell r="GJ367">
            <v>0</v>
          </cell>
          <cell r="GK367">
            <v>1</v>
          </cell>
          <cell r="GM367">
            <v>0</v>
          </cell>
          <cell r="GN367">
            <v>0</v>
          </cell>
          <cell r="GO367">
            <v>1</v>
          </cell>
          <cell r="GQ367">
            <v>0</v>
          </cell>
          <cell r="GR367">
            <v>0</v>
          </cell>
          <cell r="GS367">
            <v>0</v>
          </cell>
          <cell r="GT367">
            <v>0</v>
          </cell>
          <cell r="GU367">
            <v>0</v>
          </cell>
          <cell r="GV367">
            <v>0</v>
          </cell>
          <cell r="GW367">
            <v>0</v>
          </cell>
          <cell r="GX367">
            <v>1</v>
          </cell>
          <cell r="GY367">
            <v>5</v>
          </cell>
          <cell r="GZ367">
            <v>4</v>
          </cell>
          <cell r="HA367">
            <v>0</v>
          </cell>
          <cell r="HB367">
            <v>0</v>
          </cell>
          <cell r="HC367">
            <v>4</v>
          </cell>
          <cell r="HD367">
            <v>0</v>
          </cell>
          <cell r="HE367">
            <v>0</v>
          </cell>
          <cell r="HF367">
            <v>5</v>
          </cell>
          <cell r="HG367">
            <v>8</v>
          </cell>
          <cell r="HH367">
            <v>0</v>
          </cell>
          <cell r="HI367">
            <v>0</v>
          </cell>
          <cell r="HJ367">
            <v>0</v>
          </cell>
          <cell r="HL367">
            <v>3.4999999999999788E-2</v>
          </cell>
          <cell r="HO367" t="str">
            <v>60</v>
          </cell>
          <cell r="HP367" t="str">
            <v>60</v>
          </cell>
          <cell r="HQ367" t="str">
            <v>60</v>
          </cell>
          <cell r="HR367" t="str">
            <v>60</v>
          </cell>
          <cell r="HS367" t="str">
            <v>60</v>
          </cell>
          <cell r="HT367" t="str">
            <v>60</v>
          </cell>
          <cell r="HU367" t="str">
            <v>60</v>
          </cell>
          <cell r="HV367" t="str">
            <v>60</v>
          </cell>
          <cell r="HW367" t="str">
            <v>60</v>
          </cell>
          <cell r="HX367" t="str">
            <v>60</v>
          </cell>
          <cell r="HY367" t="str">
            <v>60</v>
          </cell>
        </row>
        <row r="368">
          <cell r="D368" t="str">
            <v>6</v>
          </cell>
          <cell r="F368" t="str">
            <v>6R</v>
          </cell>
          <cell r="H368">
            <v>0</v>
          </cell>
          <cell r="I368">
            <v>0</v>
          </cell>
          <cell r="J368">
            <v>0</v>
          </cell>
          <cell r="K368">
            <v>0</v>
          </cell>
          <cell r="M368">
            <v>0</v>
          </cell>
          <cell r="O368">
            <v>0</v>
          </cell>
          <cell r="S368">
            <v>0</v>
          </cell>
          <cell r="T368">
            <v>0</v>
          </cell>
          <cell r="U368">
            <v>0</v>
          </cell>
          <cell r="V368">
            <v>0</v>
          </cell>
          <cell r="W368">
            <v>0</v>
          </cell>
          <cell r="X368">
            <v>0</v>
          </cell>
          <cell r="Y368">
            <v>0</v>
          </cell>
          <cell r="Z368">
            <v>0</v>
          </cell>
          <cell r="AA368">
            <v>0</v>
          </cell>
          <cell r="AB368">
            <v>0</v>
          </cell>
          <cell r="AC368">
            <v>0</v>
          </cell>
          <cell r="AE368">
            <v>0</v>
          </cell>
          <cell r="AG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Y368">
            <v>0</v>
          </cell>
          <cell r="AZ368">
            <v>0</v>
          </cell>
          <cell r="BC368">
            <v>0</v>
          </cell>
          <cell r="BD368">
            <v>0</v>
          </cell>
          <cell r="BE368">
            <v>0</v>
          </cell>
          <cell r="BF368">
            <v>0</v>
          </cell>
          <cell r="BG368">
            <v>0</v>
          </cell>
          <cell r="BH368">
            <v>0</v>
          </cell>
          <cell r="BI368">
            <v>0</v>
          </cell>
          <cell r="BJ368">
            <v>0</v>
          </cell>
          <cell r="BK368">
            <v>0</v>
          </cell>
          <cell r="BL368">
            <v>0</v>
          </cell>
          <cell r="BM368">
            <v>0</v>
          </cell>
          <cell r="BO368">
            <v>0</v>
          </cell>
          <cell r="BQ368">
            <v>0</v>
          </cell>
          <cell r="BU368">
            <v>0</v>
          </cell>
          <cell r="BV368">
            <v>0</v>
          </cell>
          <cell r="BW368">
            <v>0</v>
          </cell>
          <cell r="BX368">
            <v>0</v>
          </cell>
          <cell r="BY368">
            <v>0</v>
          </cell>
          <cell r="BZ368">
            <v>0</v>
          </cell>
          <cell r="CA368">
            <v>0</v>
          </cell>
          <cell r="CB368">
            <v>0</v>
          </cell>
          <cell r="CC368">
            <v>0</v>
          </cell>
          <cell r="CD368">
            <v>0</v>
          </cell>
          <cell r="CE368">
            <v>0</v>
          </cell>
          <cell r="CG368">
            <v>0</v>
          </cell>
          <cell r="CI368">
            <v>0</v>
          </cell>
          <cell r="CM368">
            <v>0</v>
          </cell>
          <cell r="CN368">
            <v>0</v>
          </cell>
          <cell r="CO368">
            <v>0</v>
          </cell>
          <cell r="CP368">
            <v>0</v>
          </cell>
          <cell r="CQ368">
            <v>0</v>
          </cell>
          <cell r="CR368">
            <v>0</v>
          </cell>
          <cell r="CS368">
            <v>0</v>
          </cell>
          <cell r="CT368">
            <v>1</v>
          </cell>
          <cell r="CU368">
            <v>5</v>
          </cell>
          <cell r="CV368">
            <v>4</v>
          </cell>
          <cell r="CW368">
            <v>0</v>
          </cell>
          <cell r="CY368">
            <v>0</v>
          </cell>
          <cell r="DA368">
            <v>0</v>
          </cell>
          <cell r="DB368">
            <v>5</v>
          </cell>
          <cell r="DE368">
            <v>0</v>
          </cell>
          <cell r="DF368">
            <v>0</v>
          </cell>
          <cell r="DG368">
            <v>0</v>
          </cell>
          <cell r="DH368">
            <v>0</v>
          </cell>
          <cell r="DI368">
            <v>0</v>
          </cell>
          <cell r="DJ368">
            <v>0</v>
          </cell>
          <cell r="DK368">
            <v>1</v>
          </cell>
          <cell r="DL368">
            <v>0</v>
          </cell>
          <cell r="DM368">
            <v>0</v>
          </cell>
          <cell r="DN368">
            <v>0</v>
          </cell>
          <cell r="DO368">
            <v>0</v>
          </cell>
          <cell r="DP368">
            <v>0</v>
          </cell>
          <cell r="DQ368">
            <v>0</v>
          </cell>
          <cell r="DS368">
            <v>0</v>
          </cell>
          <cell r="DT368">
            <v>0</v>
          </cell>
          <cell r="DU368">
            <v>0</v>
          </cell>
          <cell r="DW368">
            <v>0</v>
          </cell>
          <cell r="DX368">
            <v>0</v>
          </cell>
          <cell r="DY368">
            <v>0</v>
          </cell>
          <cell r="DZ368">
            <v>0</v>
          </cell>
          <cell r="EA368">
            <v>0</v>
          </cell>
          <cell r="EB368">
            <v>0</v>
          </cell>
          <cell r="EC368">
            <v>0</v>
          </cell>
          <cell r="ED368">
            <v>0</v>
          </cell>
          <cell r="EE368">
            <v>0</v>
          </cell>
          <cell r="EF368">
            <v>0</v>
          </cell>
          <cell r="EG368">
            <v>0</v>
          </cell>
          <cell r="EH368">
            <v>0</v>
          </cell>
          <cell r="EI368">
            <v>0</v>
          </cell>
          <cell r="EK368">
            <v>0</v>
          </cell>
          <cell r="EL368">
            <v>0</v>
          </cell>
          <cell r="EM368">
            <v>0</v>
          </cell>
          <cell r="EO368">
            <v>0</v>
          </cell>
          <cell r="EP368">
            <v>0</v>
          </cell>
          <cell r="EQ368">
            <v>0</v>
          </cell>
          <cell r="ER368">
            <v>0</v>
          </cell>
          <cell r="ES368">
            <v>0</v>
          </cell>
          <cell r="ET368">
            <v>0</v>
          </cell>
          <cell r="EU368">
            <v>0</v>
          </cell>
          <cell r="EV368">
            <v>0</v>
          </cell>
          <cell r="EW368">
            <v>0</v>
          </cell>
          <cell r="EX368">
            <v>0</v>
          </cell>
          <cell r="EY368">
            <v>0</v>
          </cell>
          <cell r="EZ368">
            <v>0</v>
          </cell>
          <cell r="FA368">
            <v>0</v>
          </cell>
          <cell r="FC368">
            <v>0</v>
          </cell>
          <cell r="FD368">
            <v>0</v>
          </cell>
          <cell r="FE368">
            <v>0</v>
          </cell>
          <cell r="FG368">
            <v>0</v>
          </cell>
          <cell r="FH368">
            <v>0</v>
          </cell>
          <cell r="FI368">
            <v>0</v>
          </cell>
          <cell r="FJ368">
            <v>0</v>
          </cell>
          <cell r="FK368">
            <v>0</v>
          </cell>
          <cell r="FL368">
            <v>0</v>
          </cell>
          <cell r="FM368">
            <v>0</v>
          </cell>
          <cell r="FN368">
            <v>0</v>
          </cell>
          <cell r="FO368">
            <v>0</v>
          </cell>
          <cell r="FP368">
            <v>0</v>
          </cell>
          <cell r="FQ368">
            <v>0</v>
          </cell>
          <cell r="FR368">
            <v>0</v>
          </cell>
          <cell r="FS368">
            <v>0</v>
          </cell>
          <cell r="FU368">
            <v>0</v>
          </cell>
          <cell r="FV368">
            <v>0</v>
          </cell>
          <cell r="FW368">
            <v>0</v>
          </cell>
          <cell r="FY368">
            <v>0</v>
          </cell>
          <cell r="FZ368">
            <v>0</v>
          </cell>
          <cell r="GA368">
            <v>0</v>
          </cell>
          <cell r="GB368">
            <v>0</v>
          </cell>
          <cell r="GC368">
            <v>0</v>
          </cell>
          <cell r="GD368">
            <v>0</v>
          </cell>
          <cell r="GE368">
            <v>0</v>
          </cell>
          <cell r="GF368">
            <v>0</v>
          </cell>
          <cell r="GG368">
            <v>0</v>
          </cell>
          <cell r="GH368">
            <v>0</v>
          </cell>
          <cell r="GI368">
            <v>0</v>
          </cell>
          <cell r="GJ368">
            <v>0</v>
          </cell>
          <cell r="GK368">
            <v>0</v>
          </cell>
          <cell r="GM368">
            <v>0</v>
          </cell>
          <cell r="GN368">
            <v>0</v>
          </cell>
          <cell r="GO368">
            <v>0</v>
          </cell>
          <cell r="GQ368">
            <v>0</v>
          </cell>
          <cell r="GR368">
            <v>0</v>
          </cell>
          <cell r="GS368">
            <v>0</v>
          </cell>
          <cell r="GT368">
            <v>0</v>
          </cell>
          <cell r="GU368">
            <v>0</v>
          </cell>
          <cell r="GV368">
            <v>0</v>
          </cell>
          <cell r="GW368">
            <v>0</v>
          </cell>
          <cell r="GX368">
            <v>1</v>
          </cell>
          <cell r="GY368">
            <v>5</v>
          </cell>
          <cell r="GZ368">
            <v>4</v>
          </cell>
          <cell r="HA368">
            <v>0</v>
          </cell>
          <cell r="HB368">
            <v>0</v>
          </cell>
          <cell r="HC368">
            <v>0</v>
          </cell>
          <cell r="HD368">
            <v>0</v>
          </cell>
          <cell r="HE368">
            <v>0</v>
          </cell>
          <cell r="HF368">
            <v>5</v>
          </cell>
          <cell r="HG368">
            <v>4</v>
          </cell>
          <cell r="HH368">
            <v>0</v>
          </cell>
          <cell r="HI368">
            <v>0</v>
          </cell>
          <cell r="HJ368">
            <v>0</v>
          </cell>
          <cell r="HL368">
            <v>3.4999999999999788E-2</v>
          </cell>
          <cell r="HO368" t="str">
            <v>60</v>
          </cell>
          <cell r="HP368" t="str">
            <v>60</v>
          </cell>
          <cell r="HQ368" t="str">
            <v>60</v>
          </cell>
          <cell r="HR368" t="str">
            <v>60</v>
          </cell>
          <cell r="HS368" t="str">
            <v>60</v>
          </cell>
          <cell r="HT368" t="str">
            <v>60</v>
          </cell>
          <cell r="HU368" t="str">
            <v>60</v>
          </cell>
          <cell r="HV368" t="str">
            <v>60</v>
          </cell>
          <cell r="HW368" t="str">
            <v>60</v>
          </cell>
          <cell r="HX368" t="str">
            <v>60</v>
          </cell>
          <cell r="HY368" t="str">
            <v>60</v>
          </cell>
        </row>
        <row r="369">
          <cell r="D369" t="str">
            <v>6</v>
          </cell>
          <cell r="F369" t="str">
            <v>6R</v>
          </cell>
          <cell r="H369">
            <v>0</v>
          </cell>
          <cell r="I369">
            <v>0</v>
          </cell>
          <cell r="J369">
            <v>0</v>
          </cell>
          <cell r="K369">
            <v>0</v>
          </cell>
          <cell r="M369">
            <v>0</v>
          </cell>
          <cell r="O369">
            <v>0</v>
          </cell>
          <cell r="S369">
            <v>0</v>
          </cell>
          <cell r="T369">
            <v>0</v>
          </cell>
          <cell r="U369">
            <v>0</v>
          </cell>
          <cell r="V369">
            <v>0</v>
          </cell>
          <cell r="W369">
            <v>0</v>
          </cell>
          <cell r="X369">
            <v>0</v>
          </cell>
          <cell r="Y369">
            <v>0</v>
          </cell>
          <cell r="Z369">
            <v>0</v>
          </cell>
          <cell r="AA369">
            <v>0</v>
          </cell>
          <cell r="AB369">
            <v>0</v>
          </cell>
          <cell r="AC369">
            <v>0</v>
          </cell>
          <cell r="AE369">
            <v>0</v>
          </cell>
          <cell r="AG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Y369">
            <v>0</v>
          </cell>
          <cell r="AZ369">
            <v>0</v>
          </cell>
          <cell r="BC369">
            <v>0</v>
          </cell>
          <cell r="BD369">
            <v>0</v>
          </cell>
          <cell r="BE369">
            <v>0</v>
          </cell>
          <cell r="BF369">
            <v>0</v>
          </cell>
          <cell r="BG369">
            <v>0</v>
          </cell>
          <cell r="BH369">
            <v>0</v>
          </cell>
          <cell r="BI369">
            <v>0</v>
          </cell>
          <cell r="BJ369">
            <v>0</v>
          </cell>
          <cell r="BK369">
            <v>0</v>
          </cell>
          <cell r="BL369">
            <v>0</v>
          </cell>
          <cell r="BM369">
            <v>0</v>
          </cell>
          <cell r="BO369">
            <v>0</v>
          </cell>
          <cell r="BQ369">
            <v>0</v>
          </cell>
          <cell r="BU369">
            <v>0</v>
          </cell>
          <cell r="BV369">
            <v>0</v>
          </cell>
          <cell r="BW369">
            <v>0</v>
          </cell>
          <cell r="BX369">
            <v>0</v>
          </cell>
          <cell r="BY369">
            <v>0</v>
          </cell>
          <cell r="BZ369">
            <v>0</v>
          </cell>
          <cell r="CA369">
            <v>0</v>
          </cell>
          <cell r="CB369">
            <v>1</v>
          </cell>
          <cell r="CC369">
            <v>5</v>
          </cell>
          <cell r="CD369">
            <v>4</v>
          </cell>
          <cell r="CE369">
            <v>0</v>
          </cell>
          <cell r="CG369">
            <v>0</v>
          </cell>
          <cell r="CI369">
            <v>0</v>
          </cell>
          <cell r="CM369">
            <v>0</v>
          </cell>
          <cell r="CN369">
            <v>0</v>
          </cell>
          <cell r="CO369">
            <v>0</v>
          </cell>
          <cell r="CP369">
            <v>0</v>
          </cell>
          <cell r="CQ369">
            <v>0</v>
          </cell>
          <cell r="CR369">
            <v>0</v>
          </cell>
          <cell r="CS369">
            <v>1</v>
          </cell>
          <cell r="CT369">
            <v>1</v>
          </cell>
          <cell r="CU369">
            <v>5</v>
          </cell>
          <cell r="CV369">
            <v>4</v>
          </cell>
          <cell r="CW369">
            <v>0</v>
          </cell>
          <cell r="CY369">
            <v>0</v>
          </cell>
          <cell r="DA369">
            <v>0</v>
          </cell>
          <cell r="DB369">
            <v>5</v>
          </cell>
          <cell r="DE369">
            <v>0</v>
          </cell>
          <cell r="DF369">
            <v>0</v>
          </cell>
          <cell r="DG369">
            <v>0</v>
          </cell>
          <cell r="DH369">
            <v>0</v>
          </cell>
          <cell r="DI369">
            <v>0</v>
          </cell>
          <cell r="DJ369">
            <v>0</v>
          </cell>
          <cell r="DK369">
            <v>1</v>
          </cell>
          <cell r="DL369">
            <v>0</v>
          </cell>
          <cell r="DM369">
            <v>0</v>
          </cell>
          <cell r="DN369">
            <v>0</v>
          </cell>
          <cell r="DO369">
            <v>0</v>
          </cell>
          <cell r="DP369">
            <v>0</v>
          </cell>
          <cell r="DQ369">
            <v>0</v>
          </cell>
          <cell r="DS369">
            <v>0</v>
          </cell>
          <cell r="DT369">
            <v>0</v>
          </cell>
          <cell r="DU369">
            <v>0</v>
          </cell>
          <cell r="DW369">
            <v>0</v>
          </cell>
          <cell r="DX369">
            <v>0</v>
          </cell>
          <cell r="DY369">
            <v>0</v>
          </cell>
          <cell r="DZ369">
            <v>0</v>
          </cell>
          <cell r="EA369">
            <v>0</v>
          </cell>
          <cell r="EB369">
            <v>0</v>
          </cell>
          <cell r="EC369">
            <v>0</v>
          </cell>
          <cell r="ED369">
            <v>0</v>
          </cell>
          <cell r="EE369">
            <v>0</v>
          </cell>
          <cell r="EF369">
            <v>0</v>
          </cell>
          <cell r="EG369">
            <v>0</v>
          </cell>
          <cell r="EH369">
            <v>0</v>
          </cell>
          <cell r="EI369">
            <v>0</v>
          </cell>
          <cell r="EK369">
            <v>0</v>
          </cell>
          <cell r="EL369">
            <v>0</v>
          </cell>
          <cell r="EM369">
            <v>0</v>
          </cell>
          <cell r="EO369">
            <v>0</v>
          </cell>
          <cell r="EP369">
            <v>0</v>
          </cell>
          <cell r="EQ369">
            <v>0</v>
          </cell>
          <cell r="ER369">
            <v>0</v>
          </cell>
          <cell r="ES369">
            <v>0</v>
          </cell>
          <cell r="ET369">
            <v>0</v>
          </cell>
          <cell r="EU369">
            <v>0</v>
          </cell>
          <cell r="EV369">
            <v>1</v>
          </cell>
          <cell r="EW369">
            <v>5</v>
          </cell>
          <cell r="EX369">
            <v>4</v>
          </cell>
          <cell r="EY369">
            <v>0</v>
          </cell>
          <cell r="EZ369">
            <v>0</v>
          </cell>
          <cell r="FA369">
            <v>0</v>
          </cell>
          <cell r="FC369">
            <v>0</v>
          </cell>
          <cell r="FD369">
            <v>5</v>
          </cell>
          <cell r="FE369">
            <v>4</v>
          </cell>
          <cell r="FG369">
            <v>0</v>
          </cell>
          <cell r="FH369">
            <v>0</v>
          </cell>
          <cell r="FI369">
            <v>0</v>
          </cell>
          <cell r="FJ369">
            <v>0</v>
          </cell>
          <cell r="FK369">
            <v>0</v>
          </cell>
          <cell r="FL369">
            <v>0</v>
          </cell>
          <cell r="FM369">
            <v>1</v>
          </cell>
          <cell r="FN369">
            <v>1</v>
          </cell>
          <cell r="FO369">
            <v>5</v>
          </cell>
          <cell r="FP369">
            <v>4</v>
          </cell>
          <cell r="FQ369">
            <v>0</v>
          </cell>
          <cell r="FR369">
            <v>0</v>
          </cell>
          <cell r="FS369">
            <v>0</v>
          </cell>
          <cell r="FU369">
            <v>0</v>
          </cell>
          <cell r="FV369">
            <v>5</v>
          </cell>
          <cell r="FW369">
            <v>4</v>
          </cell>
          <cell r="FY369">
            <v>0</v>
          </cell>
          <cell r="FZ369">
            <v>0</v>
          </cell>
          <cell r="GA369">
            <v>0</v>
          </cell>
          <cell r="GB369">
            <v>0</v>
          </cell>
          <cell r="GC369">
            <v>0</v>
          </cell>
          <cell r="GD369">
            <v>0</v>
          </cell>
          <cell r="GE369">
            <v>1</v>
          </cell>
          <cell r="GF369">
            <v>1</v>
          </cell>
          <cell r="GG369">
            <v>5</v>
          </cell>
          <cell r="GH369">
            <v>4</v>
          </cell>
          <cell r="GI369">
            <v>0</v>
          </cell>
          <cell r="GJ369">
            <v>0</v>
          </cell>
          <cell r="GK369">
            <v>0</v>
          </cell>
          <cell r="GM369">
            <v>0</v>
          </cell>
          <cell r="GN369">
            <v>5</v>
          </cell>
          <cell r="GO369">
            <v>4</v>
          </cell>
          <cell r="GQ369">
            <v>0</v>
          </cell>
          <cell r="GR369">
            <v>0</v>
          </cell>
          <cell r="GS369">
            <v>0</v>
          </cell>
          <cell r="GT369">
            <v>0</v>
          </cell>
          <cell r="GU369">
            <v>0</v>
          </cell>
          <cell r="GV369">
            <v>0</v>
          </cell>
          <cell r="GW369">
            <v>1</v>
          </cell>
          <cell r="GX369">
            <v>5</v>
          </cell>
          <cell r="GY369">
            <v>25</v>
          </cell>
          <cell r="GZ369">
            <v>20</v>
          </cell>
          <cell r="HA369">
            <v>0</v>
          </cell>
          <cell r="HB369">
            <v>0</v>
          </cell>
          <cell r="HC369">
            <v>0</v>
          </cell>
          <cell r="HD369">
            <v>0</v>
          </cell>
          <cell r="HE369">
            <v>0</v>
          </cell>
          <cell r="HF369">
            <v>25</v>
          </cell>
          <cell r="HG369">
            <v>20</v>
          </cell>
          <cell r="HH369">
            <v>0</v>
          </cell>
          <cell r="HI369">
            <v>0</v>
          </cell>
          <cell r="HJ369">
            <v>0</v>
          </cell>
          <cell r="HL369">
            <v>3.4999999999999788E-2</v>
          </cell>
          <cell r="HO369" t="str">
            <v>60</v>
          </cell>
          <cell r="HP369" t="str">
            <v>60</v>
          </cell>
          <cell r="HQ369" t="str">
            <v>60</v>
          </cell>
          <cell r="HR369" t="str">
            <v>60</v>
          </cell>
          <cell r="HS369" t="str">
            <v>60</v>
          </cell>
          <cell r="HT369" t="str">
            <v>60</v>
          </cell>
          <cell r="HU369" t="str">
            <v>60</v>
          </cell>
          <cell r="HV369" t="str">
            <v>60</v>
          </cell>
          <cell r="HW369" t="str">
            <v>60</v>
          </cell>
          <cell r="HX369" t="str">
            <v>60</v>
          </cell>
          <cell r="HY369" t="str">
            <v>60</v>
          </cell>
        </row>
        <row r="370">
          <cell r="D370" t="str">
            <v>6</v>
          </cell>
          <cell r="F370" t="str">
            <v>6R</v>
          </cell>
          <cell r="H370">
            <v>0</v>
          </cell>
          <cell r="I370">
            <v>0</v>
          </cell>
          <cell r="J370">
            <v>0</v>
          </cell>
          <cell r="K370">
            <v>0</v>
          </cell>
          <cell r="M370">
            <v>0</v>
          </cell>
          <cell r="O370">
            <v>0</v>
          </cell>
          <cell r="S370">
            <v>0</v>
          </cell>
          <cell r="T370">
            <v>0</v>
          </cell>
          <cell r="U370">
            <v>0</v>
          </cell>
          <cell r="V370">
            <v>0</v>
          </cell>
          <cell r="W370">
            <v>0</v>
          </cell>
          <cell r="X370">
            <v>0</v>
          </cell>
          <cell r="Y370">
            <v>0</v>
          </cell>
          <cell r="Z370">
            <v>0</v>
          </cell>
          <cell r="AA370">
            <v>0</v>
          </cell>
          <cell r="AB370">
            <v>0</v>
          </cell>
          <cell r="AC370">
            <v>0</v>
          </cell>
          <cell r="AE370">
            <v>0</v>
          </cell>
          <cell r="AG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Y370">
            <v>0</v>
          </cell>
          <cell r="AZ370">
            <v>0</v>
          </cell>
          <cell r="BC370">
            <v>0</v>
          </cell>
          <cell r="BD370">
            <v>0</v>
          </cell>
          <cell r="BE370">
            <v>0</v>
          </cell>
          <cell r="BF370">
            <v>0</v>
          </cell>
          <cell r="BG370">
            <v>0</v>
          </cell>
          <cell r="BH370">
            <v>0</v>
          </cell>
          <cell r="BI370">
            <v>0</v>
          </cell>
          <cell r="BJ370">
            <v>0</v>
          </cell>
          <cell r="BK370">
            <v>0</v>
          </cell>
          <cell r="BL370">
            <v>0</v>
          </cell>
          <cell r="BM370">
            <v>0</v>
          </cell>
          <cell r="BO370">
            <v>0</v>
          </cell>
          <cell r="BQ370">
            <v>0</v>
          </cell>
          <cell r="BU370">
            <v>0</v>
          </cell>
          <cell r="BV370">
            <v>0</v>
          </cell>
          <cell r="BW370">
            <v>0</v>
          </cell>
          <cell r="BX370">
            <v>0</v>
          </cell>
          <cell r="BY370">
            <v>0</v>
          </cell>
          <cell r="BZ370">
            <v>0</v>
          </cell>
          <cell r="CA370">
            <v>0</v>
          </cell>
          <cell r="CB370">
            <v>0</v>
          </cell>
          <cell r="CC370">
            <v>0</v>
          </cell>
          <cell r="CD370">
            <v>0</v>
          </cell>
          <cell r="CE370">
            <v>0</v>
          </cell>
          <cell r="CG370">
            <v>0</v>
          </cell>
          <cell r="CI370">
            <v>0</v>
          </cell>
          <cell r="CM370">
            <v>0</v>
          </cell>
          <cell r="CN370">
            <v>0</v>
          </cell>
          <cell r="CO370">
            <v>0</v>
          </cell>
          <cell r="CP370">
            <v>0</v>
          </cell>
          <cell r="CQ370">
            <v>0</v>
          </cell>
          <cell r="CR370">
            <v>0</v>
          </cell>
          <cell r="CS370">
            <v>0</v>
          </cell>
          <cell r="CT370">
            <v>1</v>
          </cell>
          <cell r="CU370">
            <v>5</v>
          </cell>
          <cell r="CV370">
            <v>4</v>
          </cell>
          <cell r="CW370">
            <v>0</v>
          </cell>
          <cell r="CY370">
            <v>0</v>
          </cell>
          <cell r="DA370">
            <v>0</v>
          </cell>
          <cell r="DB370">
            <v>5</v>
          </cell>
          <cell r="DE370">
            <v>0</v>
          </cell>
          <cell r="DF370">
            <v>0</v>
          </cell>
          <cell r="DG370">
            <v>0</v>
          </cell>
          <cell r="DH370">
            <v>0</v>
          </cell>
          <cell r="DI370">
            <v>0</v>
          </cell>
          <cell r="DJ370">
            <v>0</v>
          </cell>
          <cell r="DK370">
            <v>1</v>
          </cell>
          <cell r="DL370">
            <v>0</v>
          </cell>
          <cell r="DM370">
            <v>0</v>
          </cell>
          <cell r="DN370">
            <v>0</v>
          </cell>
          <cell r="DO370">
            <v>0</v>
          </cell>
          <cell r="DP370">
            <v>0</v>
          </cell>
          <cell r="DQ370">
            <v>0</v>
          </cell>
          <cell r="DS370">
            <v>0</v>
          </cell>
          <cell r="DT370">
            <v>0</v>
          </cell>
          <cell r="DU370">
            <v>0</v>
          </cell>
          <cell r="DW370">
            <v>0</v>
          </cell>
          <cell r="DX370">
            <v>0</v>
          </cell>
          <cell r="DY370">
            <v>0</v>
          </cell>
          <cell r="DZ370">
            <v>0</v>
          </cell>
          <cell r="EA370">
            <v>0</v>
          </cell>
          <cell r="EB370">
            <v>0</v>
          </cell>
          <cell r="EC370">
            <v>0</v>
          </cell>
          <cell r="ED370">
            <v>0</v>
          </cell>
          <cell r="EE370">
            <v>0</v>
          </cell>
          <cell r="EF370">
            <v>0</v>
          </cell>
          <cell r="EG370">
            <v>0</v>
          </cell>
          <cell r="EH370">
            <v>0</v>
          </cell>
          <cell r="EI370">
            <v>0</v>
          </cell>
          <cell r="EK370">
            <v>0</v>
          </cell>
          <cell r="EL370">
            <v>0</v>
          </cell>
          <cell r="EM370">
            <v>0</v>
          </cell>
          <cell r="EO370">
            <v>0</v>
          </cell>
          <cell r="EP370">
            <v>0</v>
          </cell>
          <cell r="EQ370">
            <v>0</v>
          </cell>
          <cell r="ER370">
            <v>0</v>
          </cell>
          <cell r="ES370">
            <v>0</v>
          </cell>
          <cell r="ET370">
            <v>0</v>
          </cell>
          <cell r="EU370">
            <v>0</v>
          </cell>
          <cell r="EV370">
            <v>0</v>
          </cell>
          <cell r="EW370">
            <v>0</v>
          </cell>
          <cell r="EX370">
            <v>0</v>
          </cell>
          <cell r="EY370">
            <v>0</v>
          </cell>
          <cell r="EZ370">
            <v>0</v>
          </cell>
          <cell r="FA370">
            <v>0</v>
          </cell>
          <cell r="FC370">
            <v>0</v>
          </cell>
          <cell r="FD370">
            <v>0</v>
          </cell>
          <cell r="FE370">
            <v>0</v>
          </cell>
          <cell r="FG370">
            <v>0</v>
          </cell>
          <cell r="FH370">
            <v>0</v>
          </cell>
          <cell r="FI370">
            <v>0</v>
          </cell>
          <cell r="FJ370">
            <v>0</v>
          </cell>
          <cell r="FK370">
            <v>0</v>
          </cell>
          <cell r="FL370">
            <v>0</v>
          </cell>
          <cell r="FM370">
            <v>0</v>
          </cell>
          <cell r="FN370">
            <v>0</v>
          </cell>
          <cell r="FO370">
            <v>0</v>
          </cell>
          <cell r="FP370">
            <v>0</v>
          </cell>
          <cell r="FQ370">
            <v>0</v>
          </cell>
          <cell r="FR370">
            <v>0</v>
          </cell>
          <cell r="FS370">
            <v>0</v>
          </cell>
          <cell r="FU370">
            <v>0</v>
          </cell>
          <cell r="FV370">
            <v>0</v>
          </cell>
          <cell r="FW370">
            <v>0</v>
          </cell>
          <cell r="FY370">
            <v>0</v>
          </cell>
          <cell r="FZ370">
            <v>0</v>
          </cell>
          <cell r="GA370">
            <v>0</v>
          </cell>
          <cell r="GB370">
            <v>0</v>
          </cell>
          <cell r="GC370">
            <v>0</v>
          </cell>
          <cell r="GD370">
            <v>0</v>
          </cell>
          <cell r="GE370">
            <v>0</v>
          </cell>
          <cell r="GF370">
            <v>0</v>
          </cell>
          <cell r="GG370">
            <v>0</v>
          </cell>
          <cell r="GH370">
            <v>0</v>
          </cell>
          <cell r="GI370">
            <v>0</v>
          </cell>
          <cell r="GJ370">
            <v>0</v>
          </cell>
          <cell r="GK370">
            <v>0</v>
          </cell>
          <cell r="GM370">
            <v>0</v>
          </cell>
          <cell r="GN370">
            <v>0</v>
          </cell>
          <cell r="GO370">
            <v>0</v>
          </cell>
          <cell r="GQ370">
            <v>0</v>
          </cell>
          <cell r="GR370">
            <v>0</v>
          </cell>
          <cell r="GS370">
            <v>0</v>
          </cell>
          <cell r="GT370">
            <v>0</v>
          </cell>
          <cell r="GU370">
            <v>0</v>
          </cell>
          <cell r="GV370">
            <v>0</v>
          </cell>
          <cell r="GW370">
            <v>0</v>
          </cell>
          <cell r="GX370">
            <v>1</v>
          </cell>
          <cell r="GY370">
            <v>5</v>
          </cell>
          <cell r="GZ370">
            <v>4</v>
          </cell>
          <cell r="HA370">
            <v>0</v>
          </cell>
          <cell r="HB370">
            <v>0</v>
          </cell>
          <cell r="HC370">
            <v>0</v>
          </cell>
          <cell r="HD370">
            <v>0</v>
          </cell>
          <cell r="HE370">
            <v>0</v>
          </cell>
          <cell r="HF370">
            <v>5</v>
          </cell>
          <cell r="HG370">
            <v>4</v>
          </cell>
          <cell r="HH370">
            <v>0</v>
          </cell>
          <cell r="HI370">
            <v>0</v>
          </cell>
          <cell r="HJ370">
            <v>0</v>
          </cell>
          <cell r="HL370">
            <v>3.4999999999999788E-2</v>
          </cell>
          <cell r="HO370" t="str">
            <v>60</v>
          </cell>
          <cell r="HP370" t="str">
            <v>60</v>
          </cell>
          <cell r="HQ370" t="str">
            <v>60</v>
          </cell>
          <cell r="HR370" t="str">
            <v>60</v>
          </cell>
          <cell r="HS370" t="str">
            <v>60</v>
          </cell>
          <cell r="HT370" t="str">
            <v>60</v>
          </cell>
          <cell r="HU370" t="str">
            <v>60</v>
          </cell>
          <cell r="HV370" t="str">
            <v>60</v>
          </cell>
          <cell r="HW370" t="str">
            <v>60</v>
          </cell>
          <cell r="HX370" t="str">
            <v>60</v>
          </cell>
          <cell r="HY370" t="str">
            <v>60</v>
          </cell>
        </row>
        <row r="371">
          <cell r="D371" t="str">
            <v>6</v>
          </cell>
          <cell r="F371" t="str">
            <v>6R</v>
          </cell>
          <cell r="H371">
            <v>0</v>
          </cell>
          <cell r="I371">
            <v>0</v>
          </cell>
          <cell r="J371">
            <v>0</v>
          </cell>
          <cell r="K371">
            <v>0</v>
          </cell>
          <cell r="M371">
            <v>0</v>
          </cell>
          <cell r="O371">
            <v>0</v>
          </cell>
          <cell r="S371">
            <v>0</v>
          </cell>
          <cell r="T371">
            <v>0</v>
          </cell>
          <cell r="U371">
            <v>0</v>
          </cell>
          <cell r="V371">
            <v>0</v>
          </cell>
          <cell r="W371">
            <v>0</v>
          </cell>
          <cell r="X371">
            <v>0</v>
          </cell>
          <cell r="Y371">
            <v>0</v>
          </cell>
          <cell r="Z371">
            <v>0</v>
          </cell>
          <cell r="AA371">
            <v>0</v>
          </cell>
          <cell r="AB371">
            <v>0</v>
          </cell>
          <cell r="AC371">
            <v>0</v>
          </cell>
          <cell r="AE371">
            <v>0</v>
          </cell>
          <cell r="AG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Y371">
            <v>0</v>
          </cell>
          <cell r="AZ371">
            <v>0</v>
          </cell>
          <cell r="BC371">
            <v>0</v>
          </cell>
          <cell r="BD371">
            <v>0</v>
          </cell>
          <cell r="BE371">
            <v>0</v>
          </cell>
          <cell r="BF371">
            <v>0</v>
          </cell>
          <cell r="BG371">
            <v>0</v>
          </cell>
          <cell r="BH371">
            <v>0</v>
          </cell>
          <cell r="BI371">
            <v>0</v>
          </cell>
          <cell r="BJ371">
            <v>0</v>
          </cell>
          <cell r="BK371">
            <v>0</v>
          </cell>
          <cell r="BL371">
            <v>0</v>
          </cell>
          <cell r="BM371">
            <v>0</v>
          </cell>
          <cell r="BO371">
            <v>0</v>
          </cell>
          <cell r="BQ371">
            <v>0</v>
          </cell>
          <cell r="BU371">
            <v>0</v>
          </cell>
          <cell r="BV371">
            <v>0</v>
          </cell>
          <cell r="BW371">
            <v>0</v>
          </cell>
          <cell r="BX371">
            <v>0</v>
          </cell>
          <cell r="BY371">
            <v>0</v>
          </cell>
          <cell r="BZ371">
            <v>0</v>
          </cell>
          <cell r="CA371">
            <v>0</v>
          </cell>
          <cell r="CB371">
            <v>1</v>
          </cell>
          <cell r="CC371">
            <v>5</v>
          </cell>
          <cell r="CD371">
            <v>4</v>
          </cell>
          <cell r="CE371">
            <v>0</v>
          </cell>
          <cell r="CG371">
            <v>0</v>
          </cell>
          <cell r="CI371">
            <v>0</v>
          </cell>
          <cell r="CM371">
            <v>0</v>
          </cell>
          <cell r="CN371">
            <v>0</v>
          </cell>
          <cell r="CO371">
            <v>0</v>
          </cell>
          <cell r="CP371">
            <v>0</v>
          </cell>
          <cell r="CQ371">
            <v>0</v>
          </cell>
          <cell r="CR371">
            <v>0</v>
          </cell>
          <cell r="CS371">
            <v>1</v>
          </cell>
          <cell r="CT371">
            <v>1</v>
          </cell>
          <cell r="CU371">
            <v>5</v>
          </cell>
          <cell r="CV371">
            <v>4</v>
          </cell>
          <cell r="CW371">
            <v>0</v>
          </cell>
          <cell r="CY371">
            <v>0</v>
          </cell>
          <cell r="DA371">
            <v>0</v>
          </cell>
          <cell r="DB371">
            <v>5</v>
          </cell>
          <cell r="DE371">
            <v>0</v>
          </cell>
          <cell r="DF371">
            <v>0</v>
          </cell>
          <cell r="DG371">
            <v>0</v>
          </cell>
          <cell r="DH371">
            <v>0</v>
          </cell>
          <cell r="DI371">
            <v>0</v>
          </cell>
          <cell r="DJ371">
            <v>0</v>
          </cell>
          <cell r="DK371">
            <v>1</v>
          </cell>
          <cell r="DL371">
            <v>1</v>
          </cell>
          <cell r="DM371">
            <v>5</v>
          </cell>
          <cell r="DN371">
            <v>4</v>
          </cell>
          <cell r="DO371">
            <v>0</v>
          </cell>
          <cell r="DP371">
            <v>0</v>
          </cell>
          <cell r="DQ371">
            <v>0</v>
          </cell>
          <cell r="DS371">
            <v>0</v>
          </cell>
          <cell r="DT371">
            <v>5</v>
          </cell>
          <cell r="DU371">
            <v>4</v>
          </cell>
          <cell r="DW371">
            <v>0</v>
          </cell>
          <cell r="DX371">
            <v>0</v>
          </cell>
          <cell r="DY371">
            <v>0</v>
          </cell>
          <cell r="DZ371">
            <v>0</v>
          </cell>
          <cell r="EA371">
            <v>0</v>
          </cell>
          <cell r="EB371">
            <v>0</v>
          </cell>
          <cell r="EC371">
            <v>1</v>
          </cell>
          <cell r="ED371">
            <v>1</v>
          </cell>
          <cell r="EE371">
            <v>5</v>
          </cell>
          <cell r="EF371">
            <v>4</v>
          </cell>
          <cell r="EG371">
            <v>0</v>
          </cell>
          <cell r="EH371">
            <v>0</v>
          </cell>
          <cell r="EI371">
            <v>0</v>
          </cell>
          <cell r="EK371">
            <v>0</v>
          </cell>
          <cell r="EL371">
            <v>5</v>
          </cell>
          <cell r="EM371">
            <v>4</v>
          </cell>
          <cell r="EO371">
            <v>0</v>
          </cell>
          <cell r="EP371">
            <v>0</v>
          </cell>
          <cell r="EQ371">
            <v>0</v>
          </cell>
          <cell r="ER371">
            <v>0</v>
          </cell>
          <cell r="ES371">
            <v>0</v>
          </cell>
          <cell r="ET371">
            <v>0</v>
          </cell>
          <cell r="EU371">
            <v>1</v>
          </cell>
          <cell r="EV371">
            <v>1</v>
          </cell>
          <cell r="EW371">
            <v>5</v>
          </cell>
          <cell r="EX371">
            <v>4</v>
          </cell>
          <cell r="EY371">
            <v>0</v>
          </cell>
          <cell r="EZ371">
            <v>0</v>
          </cell>
          <cell r="FA371">
            <v>0</v>
          </cell>
          <cell r="FC371">
            <v>0</v>
          </cell>
          <cell r="FD371">
            <v>5</v>
          </cell>
          <cell r="FE371">
            <v>4</v>
          </cell>
          <cell r="FG371">
            <v>0</v>
          </cell>
          <cell r="FH371">
            <v>0</v>
          </cell>
          <cell r="FI371">
            <v>0</v>
          </cell>
          <cell r="FJ371">
            <v>0</v>
          </cell>
          <cell r="FK371">
            <v>0</v>
          </cell>
          <cell r="FL371">
            <v>0</v>
          </cell>
          <cell r="FM371">
            <v>1</v>
          </cell>
          <cell r="FN371">
            <v>1</v>
          </cell>
          <cell r="FO371">
            <v>5</v>
          </cell>
          <cell r="FP371">
            <v>4</v>
          </cell>
          <cell r="FQ371">
            <v>0</v>
          </cell>
          <cell r="FR371">
            <v>0</v>
          </cell>
          <cell r="FS371">
            <v>0</v>
          </cell>
          <cell r="FU371">
            <v>0</v>
          </cell>
          <cell r="FV371">
            <v>5</v>
          </cell>
          <cell r="FW371">
            <v>4</v>
          </cell>
          <cell r="FY371">
            <v>0</v>
          </cell>
          <cell r="FZ371">
            <v>0</v>
          </cell>
          <cell r="GA371">
            <v>0</v>
          </cell>
          <cell r="GB371">
            <v>0</v>
          </cell>
          <cell r="GC371">
            <v>0</v>
          </cell>
          <cell r="GD371">
            <v>0</v>
          </cell>
          <cell r="GE371">
            <v>1</v>
          </cell>
          <cell r="GF371">
            <v>1</v>
          </cell>
          <cell r="GG371">
            <v>5</v>
          </cell>
          <cell r="GH371">
            <v>4</v>
          </cell>
          <cell r="GI371">
            <v>0</v>
          </cell>
          <cell r="GJ371">
            <v>0</v>
          </cell>
          <cell r="GK371">
            <v>0</v>
          </cell>
          <cell r="GM371">
            <v>0</v>
          </cell>
          <cell r="GN371">
            <v>5</v>
          </cell>
          <cell r="GO371">
            <v>4</v>
          </cell>
          <cell r="GQ371">
            <v>0</v>
          </cell>
          <cell r="GR371">
            <v>0</v>
          </cell>
          <cell r="GS371">
            <v>0</v>
          </cell>
          <cell r="GT371">
            <v>0</v>
          </cell>
          <cell r="GU371">
            <v>0</v>
          </cell>
          <cell r="GV371">
            <v>0</v>
          </cell>
          <cell r="GW371">
            <v>1</v>
          </cell>
          <cell r="GX371">
            <v>7</v>
          </cell>
          <cell r="GY371">
            <v>35</v>
          </cell>
          <cell r="GZ371">
            <v>28</v>
          </cell>
          <cell r="HA371">
            <v>0</v>
          </cell>
          <cell r="HB371">
            <v>0</v>
          </cell>
          <cell r="HC371">
            <v>0</v>
          </cell>
          <cell r="HD371">
            <v>0</v>
          </cell>
          <cell r="HE371">
            <v>0</v>
          </cell>
          <cell r="HF371">
            <v>35</v>
          </cell>
          <cell r="HG371">
            <v>28</v>
          </cell>
          <cell r="HH371">
            <v>0</v>
          </cell>
          <cell r="HI371">
            <v>0</v>
          </cell>
          <cell r="HJ371">
            <v>0</v>
          </cell>
          <cell r="HL371">
            <v>3.4999999999999788E-2</v>
          </cell>
          <cell r="HO371" t="str">
            <v>60</v>
          </cell>
          <cell r="HP371" t="str">
            <v>60</v>
          </cell>
          <cell r="HQ371" t="str">
            <v>60</v>
          </cell>
          <cell r="HR371" t="str">
            <v>60</v>
          </cell>
          <cell r="HS371" t="str">
            <v>60</v>
          </cell>
          <cell r="HT371" t="str">
            <v>60</v>
          </cell>
          <cell r="HU371" t="str">
            <v>60</v>
          </cell>
          <cell r="HV371" t="str">
            <v>60</v>
          </cell>
          <cell r="HW371" t="str">
            <v>60</v>
          </cell>
          <cell r="HX371" t="str">
            <v>60</v>
          </cell>
          <cell r="HY371" t="str">
            <v>60</v>
          </cell>
        </row>
        <row r="372">
          <cell r="D372" t="str">
            <v>6</v>
          </cell>
          <cell r="F372" t="str">
            <v>6R</v>
          </cell>
          <cell r="H372">
            <v>0</v>
          </cell>
          <cell r="I372">
            <v>0</v>
          </cell>
          <cell r="J372">
            <v>0</v>
          </cell>
          <cell r="K372">
            <v>0</v>
          </cell>
          <cell r="M372">
            <v>0</v>
          </cell>
          <cell r="O372">
            <v>0</v>
          </cell>
          <cell r="S372">
            <v>0</v>
          </cell>
          <cell r="T372">
            <v>0</v>
          </cell>
          <cell r="U372">
            <v>0</v>
          </cell>
          <cell r="V372">
            <v>0</v>
          </cell>
          <cell r="W372">
            <v>0</v>
          </cell>
          <cell r="X372">
            <v>0</v>
          </cell>
          <cell r="Y372">
            <v>0</v>
          </cell>
          <cell r="Z372">
            <v>0</v>
          </cell>
          <cell r="AA372">
            <v>0</v>
          </cell>
          <cell r="AB372">
            <v>0</v>
          </cell>
          <cell r="AC372">
            <v>0</v>
          </cell>
          <cell r="AE372">
            <v>0</v>
          </cell>
          <cell r="AG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Y372">
            <v>0</v>
          </cell>
          <cell r="AZ372">
            <v>0</v>
          </cell>
          <cell r="BC372">
            <v>0</v>
          </cell>
          <cell r="BD372">
            <v>0</v>
          </cell>
          <cell r="BE372">
            <v>0</v>
          </cell>
          <cell r="BF372">
            <v>0</v>
          </cell>
          <cell r="BG372">
            <v>0</v>
          </cell>
          <cell r="BH372">
            <v>0</v>
          </cell>
          <cell r="BI372">
            <v>0</v>
          </cell>
          <cell r="BJ372">
            <v>0</v>
          </cell>
          <cell r="BK372">
            <v>0</v>
          </cell>
          <cell r="BL372">
            <v>0</v>
          </cell>
          <cell r="BM372">
            <v>0</v>
          </cell>
          <cell r="BO372">
            <v>0</v>
          </cell>
          <cell r="BQ372">
            <v>0</v>
          </cell>
          <cell r="BU372">
            <v>0</v>
          </cell>
          <cell r="BV372">
            <v>0</v>
          </cell>
          <cell r="BW372">
            <v>0</v>
          </cell>
          <cell r="BX372">
            <v>0</v>
          </cell>
          <cell r="BY372">
            <v>0</v>
          </cell>
          <cell r="BZ372">
            <v>0</v>
          </cell>
          <cell r="CA372">
            <v>0</v>
          </cell>
          <cell r="CB372">
            <v>1</v>
          </cell>
          <cell r="CC372">
            <v>5</v>
          </cell>
          <cell r="CD372">
            <v>4</v>
          </cell>
          <cell r="CE372">
            <v>0</v>
          </cell>
          <cell r="CG372">
            <v>0</v>
          </cell>
          <cell r="CI372">
            <v>0</v>
          </cell>
          <cell r="CM372">
            <v>0</v>
          </cell>
          <cell r="CN372">
            <v>0</v>
          </cell>
          <cell r="CO372">
            <v>0</v>
          </cell>
          <cell r="CP372">
            <v>0</v>
          </cell>
          <cell r="CQ372">
            <v>0</v>
          </cell>
          <cell r="CR372">
            <v>0</v>
          </cell>
          <cell r="CS372">
            <v>1</v>
          </cell>
          <cell r="CT372">
            <v>0</v>
          </cell>
          <cell r="CU372">
            <v>0</v>
          </cell>
          <cell r="CV372">
            <v>0</v>
          </cell>
          <cell r="CW372">
            <v>0</v>
          </cell>
          <cell r="CY372">
            <v>0</v>
          </cell>
          <cell r="DA372">
            <v>0</v>
          </cell>
          <cell r="DB372">
            <v>0</v>
          </cell>
          <cell r="DE372">
            <v>0</v>
          </cell>
          <cell r="DF372">
            <v>0</v>
          </cell>
          <cell r="DG372">
            <v>0</v>
          </cell>
          <cell r="DH372">
            <v>0</v>
          </cell>
          <cell r="DI372">
            <v>1</v>
          </cell>
          <cell r="DJ372">
            <v>1.85</v>
          </cell>
          <cell r="DK372">
            <v>0</v>
          </cell>
          <cell r="DL372">
            <v>1</v>
          </cell>
          <cell r="DM372">
            <v>5</v>
          </cell>
          <cell r="DN372">
            <v>4</v>
          </cell>
          <cell r="DO372">
            <v>0</v>
          </cell>
          <cell r="DP372">
            <v>0</v>
          </cell>
          <cell r="DQ372">
            <v>0</v>
          </cell>
          <cell r="DS372">
            <v>0</v>
          </cell>
          <cell r="DT372">
            <v>5</v>
          </cell>
          <cell r="DU372">
            <v>4</v>
          </cell>
          <cell r="DW372">
            <v>0</v>
          </cell>
          <cell r="DX372">
            <v>0</v>
          </cell>
          <cell r="DY372">
            <v>0</v>
          </cell>
          <cell r="DZ372">
            <v>0</v>
          </cell>
          <cell r="EA372">
            <v>0</v>
          </cell>
          <cell r="EB372">
            <v>0</v>
          </cell>
          <cell r="EC372">
            <v>1</v>
          </cell>
          <cell r="ED372">
            <v>1</v>
          </cell>
          <cell r="EE372">
            <v>5</v>
          </cell>
          <cell r="EF372">
            <v>4</v>
          </cell>
          <cell r="EG372">
            <v>0</v>
          </cell>
          <cell r="EH372">
            <v>0</v>
          </cell>
          <cell r="EI372">
            <v>0</v>
          </cell>
          <cell r="EK372">
            <v>0</v>
          </cell>
          <cell r="EL372">
            <v>5</v>
          </cell>
          <cell r="EM372">
            <v>4</v>
          </cell>
          <cell r="EO372">
            <v>0</v>
          </cell>
          <cell r="EP372">
            <v>0</v>
          </cell>
          <cell r="EQ372">
            <v>0</v>
          </cell>
          <cell r="ER372">
            <v>0</v>
          </cell>
          <cell r="ES372">
            <v>0</v>
          </cell>
          <cell r="ET372">
            <v>0</v>
          </cell>
          <cell r="EU372">
            <v>1</v>
          </cell>
          <cell r="EV372">
            <v>0</v>
          </cell>
          <cell r="EW372">
            <v>0</v>
          </cell>
          <cell r="EX372">
            <v>0</v>
          </cell>
          <cell r="EY372">
            <v>0</v>
          </cell>
          <cell r="EZ372">
            <v>0</v>
          </cell>
          <cell r="FA372">
            <v>0</v>
          </cell>
          <cell r="FC372">
            <v>0</v>
          </cell>
          <cell r="FD372">
            <v>0</v>
          </cell>
          <cell r="FE372">
            <v>0</v>
          </cell>
          <cell r="FG372">
            <v>0</v>
          </cell>
          <cell r="FH372">
            <v>0</v>
          </cell>
          <cell r="FI372">
            <v>0</v>
          </cell>
          <cell r="FJ372">
            <v>0</v>
          </cell>
          <cell r="FK372">
            <v>1</v>
          </cell>
          <cell r="FL372">
            <v>1.85</v>
          </cell>
          <cell r="FM372">
            <v>0</v>
          </cell>
          <cell r="FN372">
            <v>0</v>
          </cell>
          <cell r="FO372">
            <v>0</v>
          </cell>
          <cell r="FP372">
            <v>0</v>
          </cell>
          <cell r="FQ372">
            <v>0</v>
          </cell>
          <cell r="FR372">
            <v>0</v>
          </cell>
          <cell r="FS372">
            <v>0</v>
          </cell>
          <cell r="FU372">
            <v>0</v>
          </cell>
          <cell r="FV372">
            <v>0</v>
          </cell>
          <cell r="FW372">
            <v>0</v>
          </cell>
          <cell r="FY372">
            <v>0</v>
          </cell>
          <cell r="FZ372">
            <v>0</v>
          </cell>
          <cell r="GA372">
            <v>0</v>
          </cell>
          <cell r="GB372">
            <v>0</v>
          </cell>
          <cell r="GC372">
            <v>1</v>
          </cell>
          <cell r="GD372">
            <v>1.85</v>
          </cell>
          <cell r="GE372">
            <v>0</v>
          </cell>
          <cell r="GF372">
            <v>0</v>
          </cell>
          <cell r="GG372">
            <v>0</v>
          </cell>
          <cell r="GH372">
            <v>0</v>
          </cell>
          <cell r="GI372">
            <v>0</v>
          </cell>
          <cell r="GJ372">
            <v>0</v>
          </cell>
          <cell r="GK372">
            <v>0</v>
          </cell>
          <cell r="GM372">
            <v>0</v>
          </cell>
          <cell r="GN372">
            <v>0</v>
          </cell>
          <cell r="GO372">
            <v>0</v>
          </cell>
          <cell r="GQ372">
            <v>0</v>
          </cell>
          <cell r="GR372">
            <v>0</v>
          </cell>
          <cell r="GS372">
            <v>0</v>
          </cell>
          <cell r="GT372">
            <v>0</v>
          </cell>
          <cell r="GU372">
            <v>1</v>
          </cell>
          <cell r="GV372">
            <v>1.85</v>
          </cell>
          <cell r="GW372">
            <v>0</v>
          </cell>
          <cell r="GX372">
            <v>3</v>
          </cell>
          <cell r="GY372">
            <v>15</v>
          </cell>
          <cell r="GZ372">
            <v>12</v>
          </cell>
          <cell r="HA372">
            <v>0</v>
          </cell>
          <cell r="HB372">
            <v>0</v>
          </cell>
          <cell r="HC372">
            <v>0</v>
          </cell>
          <cell r="HD372">
            <v>0</v>
          </cell>
          <cell r="HE372">
            <v>0</v>
          </cell>
          <cell r="HF372">
            <v>15</v>
          </cell>
          <cell r="HG372">
            <v>12</v>
          </cell>
          <cell r="HH372">
            <v>0</v>
          </cell>
          <cell r="HI372">
            <v>0</v>
          </cell>
          <cell r="HJ372">
            <v>0</v>
          </cell>
          <cell r="HL372">
            <v>3.4999999999999788E-2</v>
          </cell>
          <cell r="HO372" t="str">
            <v>60</v>
          </cell>
          <cell r="HP372" t="str">
            <v>60</v>
          </cell>
          <cell r="HQ372" t="str">
            <v>60</v>
          </cell>
          <cell r="HR372" t="str">
            <v>60</v>
          </cell>
          <cell r="HS372" t="str">
            <v>60</v>
          </cell>
          <cell r="HT372" t="str">
            <v>60</v>
          </cell>
          <cell r="HU372" t="str">
            <v>60</v>
          </cell>
          <cell r="HV372" t="str">
            <v>60</v>
          </cell>
          <cell r="HW372" t="str">
            <v>60</v>
          </cell>
          <cell r="HX372" t="str">
            <v>60</v>
          </cell>
          <cell r="HY372" t="str">
            <v>60</v>
          </cell>
        </row>
        <row r="373">
          <cell r="D373" t="str">
            <v>6</v>
          </cell>
          <cell r="F373" t="str">
            <v>6R</v>
          </cell>
          <cell r="H373">
            <v>0</v>
          </cell>
          <cell r="I373">
            <v>0</v>
          </cell>
          <cell r="J373">
            <v>0</v>
          </cell>
          <cell r="K373">
            <v>0</v>
          </cell>
          <cell r="M373">
            <v>0</v>
          </cell>
          <cell r="O373">
            <v>0</v>
          </cell>
          <cell r="S373">
            <v>0</v>
          </cell>
          <cell r="T373">
            <v>0</v>
          </cell>
          <cell r="U373">
            <v>0</v>
          </cell>
          <cell r="V373">
            <v>0</v>
          </cell>
          <cell r="W373">
            <v>0</v>
          </cell>
          <cell r="X373">
            <v>0</v>
          </cell>
          <cell r="Y373">
            <v>0</v>
          </cell>
          <cell r="Z373">
            <v>0</v>
          </cell>
          <cell r="AA373">
            <v>0</v>
          </cell>
          <cell r="AB373">
            <v>0</v>
          </cell>
          <cell r="AC373">
            <v>0</v>
          </cell>
          <cell r="AE373">
            <v>0</v>
          </cell>
          <cell r="AG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Y373">
            <v>0</v>
          </cell>
          <cell r="AZ373">
            <v>0</v>
          </cell>
          <cell r="BC373">
            <v>0</v>
          </cell>
          <cell r="BD373">
            <v>0</v>
          </cell>
          <cell r="BE373">
            <v>0</v>
          </cell>
          <cell r="BF373">
            <v>0</v>
          </cell>
          <cell r="BG373">
            <v>0</v>
          </cell>
          <cell r="BH373">
            <v>0</v>
          </cell>
          <cell r="BI373">
            <v>0</v>
          </cell>
          <cell r="BJ373">
            <v>0</v>
          </cell>
          <cell r="BK373">
            <v>0</v>
          </cell>
          <cell r="BL373">
            <v>0</v>
          </cell>
          <cell r="BM373">
            <v>0</v>
          </cell>
          <cell r="BO373">
            <v>0</v>
          </cell>
          <cell r="BQ373">
            <v>0</v>
          </cell>
          <cell r="BU373">
            <v>0</v>
          </cell>
          <cell r="BV373">
            <v>0</v>
          </cell>
          <cell r="BW373">
            <v>0</v>
          </cell>
          <cell r="BX373">
            <v>0</v>
          </cell>
          <cell r="BY373">
            <v>0</v>
          </cell>
          <cell r="BZ373">
            <v>0</v>
          </cell>
          <cell r="CA373">
            <v>0</v>
          </cell>
          <cell r="CB373">
            <v>0</v>
          </cell>
          <cell r="CC373">
            <v>0</v>
          </cell>
          <cell r="CD373">
            <v>0</v>
          </cell>
          <cell r="CE373">
            <v>0</v>
          </cell>
          <cell r="CG373">
            <v>0</v>
          </cell>
          <cell r="CI373">
            <v>0</v>
          </cell>
          <cell r="CM373">
            <v>0</v>
          </cell>
          <cell r="CN373">
            <v>0</v>
          </cell>
          <cell r="CO373">
            <v>0</v>
          </cell>
          <cell r="CP373">
            <v>0</v>
          </cell>
          <cell r="CQ373">
            <v>0</v>
          </cell>
          <cell r="CR373">
            <v>0</v>
          </cell>
          <cell r="CS373">
            <v>0</v>
          </cell>
          <cell r="CT373">
            <v>0</v>
          </cell>
          <cell r="CU373">
            <v>0</v>
          </cell>
          <cell r="CV373">
            <v>0</v>
          </cell>
          <cell r="CW373">
            <v>0</v>
          </cell>
          <cell r="CY373">
            <v>0</v>
          </cell>
          <cell r="DA373">
            <v>0</v>
          </cell>
          <cell r="DB373">
            <v>0</v>
          </cell>
          <cell r="DE373">
            <v>0</v>
          </cell>
          <cell r="DF373">
            <v>0</v>
          </cell>
          <cell r="DG373">
            <v>0</v>
          </cell>
          <cell r="DH373">
            <v>0</v>
          </cell>
          <cell r="DI373">
            <v>0</v>
          </cell>
          <cell r="DJ373">
            <v>0</v>
          </cell>
          <cell r="DK373">
            <v>0</v>
          </cell>
          <cell r="DL373">
            <v>0</v>
          </cell>
          <cell r="DM373">
            <v>0</v>
          </cell>
          <cell r="DN373">
            <v>0</v>
          </cell>
          <cell r="DO373">
            <v>0</v>
          </cell>
          <cell r="DP373">
            <v>0</v>
          </cell>
          <cell r="DQ373">
            <v>0</v>
          </cell>
          <cell r="DS373">
            <v>0</v>
          </cell>
          <cell r="DT373">
            <v>0</v>
          </cell>
          <cell r="DU373">
            <v>0</v>
          </cell>
          <cell r="DW373">
            <v>0</v>
          </cell>
          <cell r="DX373">
            <v>0</v>
          </cell>
          <cell r="DY373">
            <v>0</v>
          </cell>
          <cell r="DZ373">
            <v>0</v>
          </cell>
          <cell r="EA373">
            <v>0</v>
          </cell>
          <cell r="EB373">
            <v>0</v>
          </cell>
          <cell r="EC373">
            <v>0</v>
          </cell>
          <cell r="ED373">
            <v>0</v>
          </cell>
          <cell r="EE373">
            <v>0</v>
          </cell>
          <cell r="EF373">
            <v>0</v>
          </cell>
          <cell r="EG373">
            <v>0</v>
          </cell>
          <cell r="EH373">
            <v>0</v>
          </cell>
          <cell r="EI373">
            <v>0</v>
          </cell>
          <cell r="EK373">
            <v>0</v>
          </cell>
          <cell r="EL373">
            <v>0</v>
          </cell>
          <cell r="EM373">
            <v>0</v>
          </cell>
          <cell r="EO373">
            <v>0</v>
          </cell>
          <cell r="EP373">
            <v>0</v>
          </cell>
          <cell r="EQ373">
            <v>0</v>
          </cell>
          <cell r="ER373">
            <v>0</v>
          </cell>
          <cell r="ES373">
            <v>0</v>
          </cell>
          <cell r="ET373">
            <v>0</v>
          </cell>
          <cell r="EU373">
            <v>0</v>
          </cell>
          <cell r="EV373">
            <v>0</v>
          </cell>
          <cell r="EW373">
            <v>0</v>
          </cell>
          <cell r="EX373">
            <v>0</v>
          </cell>
          <cell r="EY373">
            <v>0</v>
          </cell>
          <cell r="EZ373">
            <v>0</v>
          </cell>
          <cell r="FA373">
            <v>0</v>
          </cell>
          <cell r="FC373">
            <v>0</v>
          </cell>
          <cell r="FD373">
            <v>0</v>
          </cell>
          <cell r="FE373">
            <v>0</v>
          </cell>
          <cell r="FG373">
            <v>0</v>
          </cell>
          <cell r="FH373">
            <v>0</v>
          </cell>
          <cell r="FI373">
            <v>0</v>
          </cell>
          <cell r="FJ373">
            <v>0</v>
          </cell>
          <cell r="FK373">
            <v>0</v>
          </cell>
          <cell r="FL373">
            <v>0</v>
          </cell>
          <cell r="FM373">
            <v>0</v>
          </cell>
          <cell r="FN373">
            <v>0</v>
          </cell>
          <cell r="FO373">
            <v>0</v>
          </cell>
          <cell r="FP373">
            <v>0</v>
          </cell>
          <cell r="FQ373">
            <v>0</v>
          </cell>
          <cell r="FR373">
            <v>0</v>
          </cell>
          <cell r="FS373">
            <v>0</v>
          </cell>
          <cell r="FU373">
            <v>0</v>
          </cell>
          <cell r="FV373">
            <v>0</v>
          </cell>
          <cell r="FW373">
            <v>0</v>
          </cell>
          <cell r="FY373">
            <v>0</v>
          </cell>
          <cell r="FZ373">
            <v>0</v>
          </cell>
          <cell r="GA373">
            <v>0</v>
          </cell>
          <cell r="GB373">
            <v>0</v>
          </cell>
          <cell r="GC373">
            <v>0</v>
          </cell>
          <cell r="GD373">
            <v>0</v>
          </cell>
          <cell r="GE373">
            <v>0</v>
          </cell>
          <cell r="GF373">
            <v>0</v>
          </cell>
          <cell r="GG373">
            <v>0</v>
          </cell>
          <cell r="GH373">
            <v>0</v>
          </cell>
          <cell r="GI373">
            <v>0</v>
          </cell>
          <cell r="GJ373">
            <v>0</v>
          </cell>
          <cell r="GK373">
            <v>0</v>
          </cell>
          <cell r="GM373">
            <v>0</v>
          </cell>
          <cell r="GN373">
            <v>0</v>
          </cell>
          <cell r="GO373">
            <v>0</v>
          </cell>
          <cell r="GQ373">
            <v>0</v>
          </cell>
          <cell r="GR373">
            <v>0</v>
          </cell>
          <cell r="GS373">
            <v>0</v>
          </cell>
          <cell r="GT373">
            <v>0</v>
          </cell>
          <cell r="GU373">
            <v>0</v>
          </cell>
          <cell r="GV373">
            <v>0</v>
          </cell>
          <cell r="GW373">
            <v>0</v>
          </cell>
          <cell r="GX373">
            <v>0</v>
          </cell>
          <cell r="GY373">
            <v>0</v>
          </cell>
          <cell r="GZ373">
            <v>0</v>
          </cell>
          <cell r="HA373">
            <v>0</v>
          </cell>
          <cell r="HB373">
            <v>0</v>
          </cell>
          <cell r="HC373">
            <v>0</v>
          </cell>
          <cell r="HD373">
            <v>0</v>
          </cell>
          <cell r="HE373">
            <v>0</v>
          </cell>
          <cell r="HF373">
            <v>0</v>
          </cell>
          <cell r="HG373">
            <v>0</v>
          </cell>
          <cell r="HH373">
            <v>0</v>
          </cell>
          <cell r="HI373">
            <v>0</v>
          </cell>
          <cell r="HJ373" t="str">
            <v>SI</v>
          </cell>
          <cell r="HL373">
            <v>3.4999999999999788E-2</v>
          </cell>
          <cell r="HO373" t="str">
            <v>60</v>
          </cell>
          <cell r="HP373" t="str">
            <v>60</v>
          </cell>
          <cell r="HQ373" t="str">
            <v>60</v>
          </cell>
          <cell r="HR373" t="str">
            <v>60</v>
          </cell>
          <cell r="HS373" t="str">
            <v>60</v>
          </cell>
          <cell r="HT373" t="str">
            <v>60</v>
          </cell>
          <cell r="HU373" t="str">
            <v>60</v>
          </cell>
          <cell r="HV373" t="str">
            <v>60</v>
          </cell>
          <cell r="HW373" t="str">
            <v>60</v>
          </cell>
          <cell r="HX373" t="str">
            <v>60</v>
          </cell>
          <cell r="HY373" t="str">
            <v>60</v>
          </cell>
        </row>
        <row r="374">
          <cell r="D374" t="str">
            <v>6</v>
          </cell>
          <cell r="F374" t="str">
            <v>6R</v>
          </cell>
          <cell r="H374">
            <v>0</v>
          </cell>
          <cell r="I374">
            <v>0</v>
          </cell>
          <cell r="J374">
            <v>0</v>
          </cell>
          <cell r="K374">
            <v>0</v>
          </cell>
          <cell r="M374">
            <v>0</v>
          </cell>
          <cell r="O374">
            <v>0</v>
          </cell>
          <cell r="S374">
            <v>0</v>
          </cell>
          <cell r="T374">
            <v>0</v>
          </cell>
          <cell r="U374">
            <v>0</v>
          </cell>
          <cell r="V374">
            <v>0</v>
          </cell>
          <cell r="W374">
            <v>0</v>
          </cell>
          <cell r="X374">
            <v>0</v>
          </cell>
          <cell r="Y374">
            <v>0</v>
          </cell>
          <cell r="Z374">
            <v>0</v>
          </cell>
          <cell r="AA374">
            <v>0</v>
          </cell>
          <cell r="AB374">
            <v>0</v>
          </cell>
          <cell r="AC374">
            <v>0</v>
          </cell>
          <cell r="AE374">
            <v>0</v>
          </cell>
          <cell r="AG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Y374">
            <v>0</v>
          </cell>
          <cell r="AZ374">
            <v>0</v>
          </cell>
          <cell r="BC374">
            <v>0</v>
          </cell>
          <cell r="BD374">
            <v>0</v>
          </cell>
          <cell r="BE374">
            <v>0</v>
          </cell>
          <cell r="BF374">
            <v>0</v>
          </cell>
          <cell r="BG374">
            <v>0</v>
          </cell>
          <cell r="BH374">
            <v>0</v>
          </cell>
          <cell r="BI374">
            <v>0</v>
          </cell>
          <cell r="BJ374">
            <v>0</v>
          </cell>
          <cell r="BK374">
            <v>0</v>
          </cell>
          <cell r="BL374">
            <v>0</v>
          </cell>
          <cell r="BM374">
            <v>0</v>
          </cell>
          <cell r="BO374">
            <v>0</v>
          </cell>
          <cell r="BQ374">
            <v>0</v>
          </cell>
          <cell r="BU374">
            <v>0</v>
          </cell>
          <cell r="BV374">
            <v>0</v>
          </cell>
          <cell r="BW374">
            <v>0</v>
          </cell>
          <cell r="BX374">
            <v>0</v>
          </cell>
          <cell r="BY374">
            <v>0</v>
          </cell>
          <cell r="BZ374">
            <v>0</v>
          </cell>
          <cell r="CA374">
            <v>0</v>
          </cell>
          <cell r="CB374">
            <v>0</v>
          </cell>
          <cell r="CC374">
            <v>0</v>
          </cell>
          <cell r="CD374">
            <v>0</v>
          </cell>
          <cell r="CE374">
            <v>0</v>
          </cell>
          <cell r="CG374">
            <v>0</v>
          </cell>
          <cell r="CI374">
            <v>0</v>
          </cell>
          <cell r="CM374">
            <v>0</v>
          </cell>
          <cell r="CN374">
            <v>0</v>
          </cell>
          <cell r="CO374">
            <v>0</v>
          </cell>
          <cell r="CP374">
            <v>0</v>
          </cell>
          <cell r="CQ374">
            <v>0</v>
          </cell>
          <cell r="CR374">
            <v>0</v>
          </cell>
          <cell r="CS374">
            <v>0</v>
          </cell>
          <cell r="CT374">
            <v>0</v>
          </cell>
          <cell r="CU374">
            <v>0</v>
          </cell>
          <cell r="CV374">
            <v>0</v>
          </cell>
          <cell r="CW374">
            <v>0</v>
          </cell>
          <cell r="CY374">
            <v>0</v>
          </cell>
          <cell r="DA374">
            <v>0</v>
          </cell>
          <cell r="DB374">
            <v>0</v>
          </cell>
          <cell r="DE374">
            <v>0</v>
          </cell>
          <cell r="DF374">
            <v>0</v>
          </cell>
          <cell r="DG374">
            <v>0</v>
          </cell>
          <cell r="DH374">
            <v>0</v>
          </cell>
          <cell r="DI374">
            <v>0</v>
          </cell>
          <cell r="DJ374">
            <v>0</v>
          </cell>
          <cell r="DK374">
            <v>0</v>
          </cell>
          <cell r="DL374">
            <v>0</v>
          </cell>
          <cell r="DM374">
            <v>0</v>
          </cell>
          <cell r="DN374">
            <v>0</v>
          </cell>
          <cell r="DO374">
            <v>0</v>
          </cell>
          <cell r="DP374">
            <v>0</v>
          </cell>
          <cell r="DQ374">
            <v>0</v>
          </cell>
          <cell r="DS374">
            <v>0</v>
          </cell>
          <cell r="DT374">
            <v>0</v>
          </cell>
          <cell r="DU374">
            <v>0</v>
          </cell>
          <cell r="DW374">
            <v>0</v>
          </cell>
          <cell r="DX374">
            <v>0</v>
          </cell>
          <cell r="DY374">
            <v>0</v>
          </cell>
          <cell r="DZ374">
            <v>0</v>
          </cell>
          <cell r="EA374">
            <v>0</v>
          </cell>
          <cell r="EB374">
            <v>0</v>
          </cell>
          <cell r="EC374">
            <v>0</v>
          </cell>
          <cell r="ED374">
            <v>0</v>
          </cell>
          <cell r="EE374">
            <v>0</v>
          </cell>
          <cell r="EF374">
            <v>0</v>
          </cell>
          <cell r="EG374">
            <v>0</v>
          </cell>
          <cell r="EH374">
            <v>0</v>
          </cell>
          <cell r="EI374">
            <v>0</v>
          </cell>
          <cell r="EK374">
            <v>0</v>
          </cell>
          <cell r="EL374">
            <v>0</v>
          </cell>
          <cell r="EM374">
            <v>0</v>
          </cell>
          <cell r="EO374">
            <v>0</v>
          </cell>
          <cell r="EP374">
            <v>0</v>
          </cell>
          <cell r="EQ374">
            <v>0</v>
          </cell>
          <cell r="ER374">
            <v>0</v>
          </cell>
          <cell r="ES374">
            <v>0</v>
          </cell>
          <cell r="ET374">
            <v>0</v>
          </cell>
          <cell r="EU374">
            <v>0</v>
          </cell>
          <cell r="EV374">
            <v>0</v>
          </cell>
          <cell r="EW374">
            <v>0</v>
          </cell>
          <cell r="EX374">
            <v>0</v>
          </cell>
          <cell r="EY374">
            <v>0</v>
          </cell>
          <cell r="EZ374">
            <v>0</v>
          </cell>
          <cell r="FA374">
            <v>0</v>
          </cell>
          <cell r="FC374">
            <v>0</v>
          </cell>
          <cell r="FD374">
            <v>0</v>
          </cell>
          <cell r="FE374">
            <v>0</v>
          </cell>
          <cell r="FG374">
            <v>0</v>
          </cell>
          <cell r="FH374">
            <v>0</v>
          </cell>
          <cell r="FI374">
            <v>0</v>
          </cell>
          <cell r="FJ374">
            <v>0</v>
          </cell>
          <cell r="FK374">
            <v>0</v>
          </cell>
          <cell r="FL374">
            <v>0</v>
          </cell>
          <cell r="FM374">
            <v>0</v>
          </cell>
          <cell r="FN374">
            <v>0</v>
          </cell>
          <cell r="FO374">
            <v>0</v>
          </cell>
          <cell r="FP374">
            <v>0</v>
          </cell>
          <cell r="FQ374">
            <v>0</v>
          </cell>
          <cell r="FR374">
            <v>0</v>
          </cell>
          <cell r="FS374">
            <v>0</v>
          </cell>
          <cell r="FU374">
            <v>0</v>
          </cell>
          <cell r="FV374">
            <v>0</v>
          </cell>
          <cell r="FW374">
            <v>0</v>
          </cell>
          <cell r="FY374">
            <v>0</v>
          </cell>
          <cell r="FZ374">
            <v>0</v>
          </cell>
          <cell r="GA374">
            <v>0</v>
          </cell>
          <cell r="GB374">
            <v>0</v>
          </cell>
          <cell r="GC374">
            <v>0</v>
          </cell>
          <cell r="GD374">
            <v>0</v>
          </cell>
          <cell r="GE374">
            <v>0</v>
          </cell>
          <cell r="GF374">
            <v>0</v>
          </cell>
          <cell r="GG374">
            <v>0</v>
          </cell>
          <cell r="GH374">
            <v>0</v>
          </cell>
          <cell r="GI374">
            <v>0</v>
          </cell>
          <cell r="GJ374">
            <v>0</v>
          </cell>
          <cell r="GK374">
            <v>0</v>
          </cell>
          <cell r="GM374">
            <v>0</v>
          </cell>
          <cell r="GN374">
            <v>0</v>
          </cell>
          <cell r="GO374">
            <v>0</v>
          </cell>
          <cell r="GQ374">
            <v>0</v>
          </cell>
          <cell r="GR374">
            <v>0</v>
          </cell>
          <cell r="GS374">
            <v>0</v>
          </cell>
          <cell r="GT374">
            <v>0</v>
          </cell>
          <cell r="GU374">
            <v>0</v>
          </cell>
          <cell r="GV374">
            <v>0</v>
          </cell>
          <cell r="GW374">
            <v>0</v>
          </cell>
          <cell r="GX374">
            <v>0</v>
          </cell>
          <cell r="GY374">
            <v>0</v>
          </cell>
          <cell r="GZ374">
            <v>0</v>
          </cell>
          <cell r="HA374">
            <v>0</v>
          </cell>
          <cell r="HB374">
            <v>0</v>
          </cell>
          <cell r="HC374">
            <v>0</v>
          </cell>
          <cell r="HD374">
            <v>0</v>
          </cell>
          <cell r="HE374">
            <v>0</v>
          </cell>
          <cell r="HF374">
            <v>0</v>
          </cell>
          <cell r="HG374">
            <v>0</v>
          </cell>
          <cell r="HH374">
            <v>0</v>
          </cell>
          <cell r="HI374">
            <v>0</v>
          </cell>
          <cell r="HJ374" t="str">
            <v>SI</v>
          </cell>
          <cell r="HL374">
            <v>3.4999999999999788E-2</v>
          </cell>
          <cell r="HO374" t="str">
            <v>60</v>
          </cell>
          <cell r="HP374" t="str">
            <v>60</v>
          </cell>
          <cell r="HQ374" t="str">
            <v>60</v>
          </cell>
          <cell r="HR374" t="str">
            <v>60</v>
          </cell>
          <cell r="HS374" t="str">
            <v>60</v>
          </cell>
          <cell r="HT374" t="str">
            <v>60</v>
          </cell>
          <cell r="HU374" t="str">
            <v>60</v>
          </cell>
          <cell r="HV374" t="str">
            <v>60</v>
          </cell>
          <cell r="HW374" t="str">
            <v>60</v>
          </cell>
          <cell r="HX374" t="str">
            <v>60</v>
          </cell>
          <cell r="HY374" t="str">
            <v>60</v>
          </cell>
        </row>
        <row r="375">
          <cell r="D375" t="str">
            <v>6</v>
          </cell>
          <cell r="F375" t="str">
            <v>6R</v>
          </cell>
          <cell r="H375">
            <v>0</v>
          </cell>
          <cell r="I375">
            <v>0</v>
          </cell>
          <cell r="J375">
            <v>0</v>
          </cell>
          <cell r="K375">
            <v>0</v>
          </cell>
          <cell r="M375">
            <v>0</v>
          </cell>
          <cell r="O375">
            <v>0</v>
          </cell>
          <cell r="S375">
            <v>0</v>
          </cell>
          <cell r="T375">
            <v>0</v>
          </cell>
          <cell r="U375">
            <v>0</v>
          </cell>
          <cell r="V375">
            <v>0</v>
          </cell>
          <cell r="W375">
            <v>0</v>
          </cell>
          <cell r="X375">
            <v>0</v>
          </cell>
          <cell r="Y375">
            <v>0</v>
          </cell>
          <cell r="Z375">
            <v>0</v>
          </cell>
          <cell r="AA375">
            <v>0</v>
          </cell>
          <cell r="AB375">
            <v>0</v>
          </cell>
          <cell r="AC375">
            <v>0</v>
          </cell>
          <cell r="AE375">
            <v>0</v>
          </cell>
          <cell r="AG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Y375">
            <v>0</v>
          </cell>
          <cell r="AZ375">
            <v>0</v>
          </cell>
          <cell r="BC375">
            <v>0</v>
          </cell>
          <cell r="BD375">
            <v>0</v>
          </cell>
          <cell r="BE375">
            <v>0</v>
          </cell>
          <cell r="BF375">
            <v>0</v>
          </cell>
          <cell r="BG375">
            <v>0</v>
          </cell>
          <cell r="BH375">
            <v>0</v>
          </cell>
          <cell r="BI375">
            <v>0</v>
          </cell>
          <cell r="BJ375">
            <v>0</v>
          </cell>
          <cell r="BK375">
            <v>0</v>
          </cell>
          <cell r="BL375">
            <v>0</v>
          </cell>
          <cell r="BM375">
            <v>0</v>
          </cell>
          <cell r="BO375">
            <v>0</v>
          </cell>
          <cell r="BQ375">
            <v>0</v>
          </cell>
          <cell r="BU375">
            <v>0</v>
          </cell>
          <cell r="BV375">
            <v>0</v>
          </cell>
          <cell r="BW375">
            <v>0</v>
          </cell>
          <cell r="BX375">
            <v>0</v>
          </cell>
          <cell r="BY375">
            <v>0</v>
          </cell>
          <cell r="BZ375">
            <v>0</v>
          </cell>
          <cell r="CA375">
            <v>0</v>
          </cell>
          <cell r="CB375">
            <v>0</v>
          </cell>
          <cell r="CC375">
            <v>0</v>
          </cell>
          <cell r="CD375">
            <v>0</v>
          </cell>
          <cell r="CE375">
            <v>0</v>
          </cell>
          <cell r="CG375">
            <v>0</v>
          </cell>
          <cell r="CI375">
            <v>0</v>
          </cell>
          <cell r="CM375">
            <v>0</v>
          </cell>
          <cell r="CN375">
            <v>0</v>
          </cell>
          <cell r="CO375">
            <v>0</v>
          </cell>
          <cell r="CP375">
            <v>0</v>
          </cell>
          <cell r="CQ375">
            <v>0</v>
          </cell>
          <cell r="CR375">
            <v>0</v>
          </cell>
          <cell r="CS375">
            <v>0</v>
          </cell>
          <cell r="CT375">
            <v>0</v>
          </cell>
          <cell r="CU375">
            <v>0</v>
          </cell>
          <cell r="CV375">
            <v>0</v>
          </cell>
          <cell r="CW375">
            <v>0</v>
          </cell>
          <cell r="CY375">
            <v>0</v>
          </cell>
          <cell r="DA375">
            <v>0</v>
          </cell>
          <cell r="DB375">
            <v>0</v>
          </cell>
          <cell r="DE375">
            <v>0</v>
          </cell>
          <cell r="DF375">
            <v>0</v>
          </cell>
          <cell r="DG375">
            <v>0</v>
          </cell>
          <cell r="DH375">
            <v>0</v>
          </cell>
          <cell r="DI375">
            <v>0</v>
          </cell>
          <cell r="DJ375">
            <v>0</v>
          </cell>
          <cell r="DK375">
            <v>0</v>
          </cell>
          <cell r="DL375">
            <v>0</v>
          </cell>
          <cell r="DM375">
            <v>0</v>
          </cell>
          <cell r="DN375">
            <v>0</v>
          </cell>
          <cell r="DO375">
            <v>0</v>
          </cell>
          <cell r="DP375">
            <v>0</v>
          </cell>
          <cell r="DQ375">
            <v>0</v>
          </cell>
          <cell r="DS375">
            <v>0</v>
          </cell>
          <cell r="DT375">
            <v>0</v>
          </cell>
          <cell r="DU375">
            <v>0</v>
          </cell>
          <cell r="DW375">
            <v>0</v>
          </cell>
          <cell r="DX375">
            <v>0</v>
          </cell>
          <cell r="DY375">
            <v>0</v>
          </cell>
          <cell r="DZ375">
            <v>0</v>
          </cell>
          <cell r="EA375">
            <v>0</v>
          </cell>
          <cell r="EB375">
            <v>0</v>
          </cell>
          <cell r="EC375">
            <v>0</v>
          </cell>
          <cell r="ED375">
            <v>0</v>
          </cell>
          <cell r="EE375">
            <v>0</v>
          </cell>
          <cell r="EF375">
            <v>0</v>
          </cell>
          <cell r="EG375">
            <v>0</v>
          </cell>
          <cell r="EH375">
            <v>0</v>
          </cell>
          <cell r="EI375">
            <v>0</v>
          </cell>
          <cell r="EK375">
            <v>0</v>
          </cell>
          <cell r="EL375">
            <v>0</v>
          </cell>
          <cell r="EM375">
            <v>0</v>
          </cell>
          <cell r="EO375">
            <v>0</v>
          </cell>
          <cell r="EP375">
            <v>0</v>
          </cell>
          <cell r="EQ375">
            <v>0</v>
          </cell>
          <cell r="ER375">
            <v>0</v>
          </cell>
          <cell r="ES375">
            <v>0</v>
          </cell>
          <cell r="ET375">
            <v>0</v>
          </cell>
          <cell r="EU375">
            <v>0</v>
          </cell>
          <cell r="EV375">
            <v>0</v>
          </cell>
          <cell r="EW375">
            <v>0</v>
          </cell>
          <cell r="EX375">
            <v>0</v>
          </cell>
          <cell r="EY375">
            <v>0</v>
          </cell>
          <cell r="EZ375">
            <v>0</v>
          </cell>
          <cell r="FA375">
            <v>0</v>
          </cell>
          <cell r="FC375">
            <v>0</v>
          </cell>
          <cell r="FD375">
            <v>0</v>
          </cell>
          <cell r="FE375">
            <v>0</v>
          </cell>
          <cell r="FG375">
            <v>0</v>
          </cell>
          <cell r="FH375">
            <v>0</v>
          </cell>
          <cell r="FI375">
            <v>0</v>
          </cell>
          <cell r="FJ375">
            <v>0</v>
          </cell>
          <cell r="FK375">
            <v>0</v>
          </cell>
          <cell r="FL375">
            <v>0</v>
          </cell>
          <cell r="FM375">
            <v>0</v>
          </cell>
          <cell r="FN375">
            <v>0</v>
          </cell>
          <cell r="FO375">
            <v>0</v>
          </cell>
          <cell r="FP375">
            <v>0</v>
          </cell>
          <cell r="FQ375">
            <v>0</v>
          </cell>
          <cell r="FR375">
            <v>0</v>
          </cell>
          <cell r="FS375">
            <v>0</v>
          </cell>
          <cell r="FU375">
            <v>0</v>
          </cell>
          <cell r="FV375">
            <v>0</v>
          </cell>
          <cell r="FW375">
            <v>0</v>
          </cell>
          <cell r="FY375">
            <v>0</v>
          </cell>
          <cell r="FZ375">
            <v>0</v>
          </cell>
          <cell r="GA375">
            <v>0</v>
          </cell>
          <cell r="GB375">
            <v>0</v>
          </cell>
          <cell r="GC375">
            <v>0</v>
          </cell>
          <cell r="GD375">
            <v>0</v>
          </cell>
          <cell r="GE375">
            <v>0</v>
          </cell>
          <cell r="GF375">
            <v>0</v>
          </cell>
          <cell r="GG375">
            <v>0</v>
          </cell>
          <cell r="GH375">
            <v>0</v>
          </cell>
          <cell r="GI375">
            <v>0</v>
          </cell>
          <cell r="GJ375">
            <v>0</v>
          </cell>
          <cell r="GK375">
            <v>0</v>
          </cell>
          <cell r="GM375">
            <v>0</v>
          </cell>
          <cell r="GN375">
            <v>0</v>
          </cell>
          <cell r="GO375">
            <v>0</v>
          </cell>
          <cell r="GQ375">
            <v>0</v>
          </cell>
          <cell r="GR375">
            <v>0</v>
          </cell>
          <cell r="GS375">
            <v>0</v>
          </cell>
          <cell r="GT375">
            <v>0</v>
          </cell>
          <cell r="GU375">
            <v>0</v>
          </cell>
          <cell r="GV375">
            <v>0</v>
          </cell>
          <cell r="GW375">
            <v>0</v>
          </cell>
          <cell r="GX375">
            <v>0</v>
          </cell>
          <cell r="GY375">
            <v>0</v>
          </cell>
          <cell r="GZ375">
            <v>0</v>
          </cell>
          <cell r="HA375">
            <v>0</v>
          </cell>
          <cell r="HB375">
            <v>0</v>
          </cell>
          <cell r="HC375">
            <v>0</v>
          </cell>
          <cell r="HD375">
            <v>0</v>
          </cell>
          <cell r="HE375">
            <v>0</v>
          </cell>
          <cell r="HF375">
            <v>0</v>
          </cell>
          <cell r="HG375">
            <v>0</v>
          </cell>
          <cell r="HH375">
            <v>0</v>
          </cell>
          <cell r="HI375">
            <v>0</v>
          </cell>
          <cell r="HJ375" t="str">
            <v>SI</v>
          </cell>
          <cell r="HL375">
            <v>3.471144440862519E-2</v>
          </cell>
          <cell r="HO375" t="str">
            <v>60</v>
          </cell>
          <cell r="HP375" t="str">
            <v>60</v>
          </cell>
          <cell r="HQ375" t="str">
            <v>60</v>
          </cell>
          <cell r="HR375" t="str">
            <v>60</v>
          </cell>
          <cell r="HS375" t="str">
            <v>60</v>
          </cell>
          <cell r="HT375" t="str">
            <v>60</v>
          </cell>
          <cell r="HU375" t="str">
            <v>60</v>
          </cell>
          <cell r="HV375" t="str">
            <v>60</v>
          </cell>
          <cell r="HW375" t="str">
            <v>60</v>
          </cell>
          <cell r="HX375" t="str">
            <v>60</v>
          </cell>
          <cell r="HY375" t="str">
            <v>60</v>
          </cell>
        </row>
        <row r="376">
          <cell r="D376" t="str">
            <v>6</v>
          </cell>
          <cell r="F376" t="str">
            <v>6R</v>
          </cell>
          <cell r="H376">
            <v>0</v>
          </cell>
          <cell r="I376">
            <v>0</v>
          </cell>
          <cell r="J376">
            <v>0</v>
          </cell>
          <cell r="K376">
            <v>0</v>
          </cell>
          <cell r="M376">
            <v>0</v>
          </cell>
          <cell r="O376">
            <v>0</v>
          </cell>
          <cell r="S376">
            <v>0</v>
          </cell>
          <cell r="T376">
            <v>0</v>
          </cell>
          <cell r="U376">
            <v>0</v>
          </cell>
          <cell r="V376">
            <v>0</v>
          </cell>
          <cell r="W376">
            <v>0</v>
          </cell>
          <cell r="X376">
            <v>0</v>
          </cell>
          <cell r="Y376">
            <v>0</v>
          </cell>
          <cell r="Z376">
            <v>0</v>
          </cell>
          <cell r="AA376">
            <v>0</v>
          </cell>
          <cell r="AB376">
            <v>0</v>
          </cell>
          <cell r="AC376">
            <v>0</v>
          </cell>
          <cell r="AE376">
            <v>0</v>
          </cell>
          <cell r="AG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Y376">
            <v>0</v>
          </cell>
          <cell r="AZ376">
            <v>0</v>
          </cell>
          <cell r="BC376">
            <v>0</v>
          </cell>
          <cell r="BD376">
            <v>0</v>
          </cell>
          <cell r="BE376">
            <v>0</v>
          </cell>
          <cell r="BF376">
            <v>0</v>
          </cell>
          <cell r="BG376">
            <v>0</v>
          </cell>
          <cell r="BH376">
            <v>0</v>
          </cell>
          <cell r="BI376">
            <v>0</v>
          </cell>
          <cell r="BJ376">
            <v>0</v>
          </cell>
          <cell r="BK376">
            <v>0</v>
          </cell>
          <cell r="BL376">
            <v>0</v>
          </cell>
          <cell r="BM376">
            <v>0</v>
          </cell>
          <cell r="BO376">
            <v>0</v>
          </cell>
          <cell r="BQ376">
            <v>0</v>
          </cell>
          <cell r="BU376">
            <v>0</v>
          </cell>
          <cell r="BV376">
            <v>0</v>
          </cell>
          <cell r="BW376">
            <v>0</v>
          </cell>
          <cell r="BX376">
            <v>0</v>
          </cell>
          <cell r="BY376">
            <v>0</v>
          </cell>
          <cell r="BZ376">
            <v>0</v>
          </cell>
          <cell r="CA376">
            <v>0</v>
          </cell>
          <cell r="CB376">
            <v>0</v>
          </cell>
          <cell r="CC376">
            <v>0</v>
          </cell>
          <cell r="CD376">
            <v>0</v>
          </cell>
          <cell r="CE376">
            <v>0</v>
          </cell>
          <cell r="CG376">
            <v>0</v>
          </cell>
          <cell r="CI376">
            <v>0</v>
          </cell>
          <cell r="CM376">
            <v>0</v>
          </cell>
          <cell r="CN376">
            <v>0</v>
          </cell>
          <cell r="CO376">
            <v>0</v>
          </cell>
          <cell r="CP376">
            <v>0</v>
          </cell>
          <cell r="CQ376">
            <v>0</v>
          </cell>
          <cell r="CR376">
            <v>0</v>
          </cell>
          <cell r="CS376">
            <v>0</v>
          </cell>
          <cell r="CT376">
            <v>0</v>
          </cell>
          <cell r="CU376">
            <v>0</v>
          </cell>
          <cell r="CV376">
            <v>0</v>
          </cell>
          <cell r="CW376">
            <v>0</v>
          </cell>
          <cell r="CY376">
            <v>0</v>
          </cell>
          <cell r="DA376">
            <v>0</v>
          </cell>
          <cell r="DB376">
            <v>0</v>
          </cell>
          <cell r="DE376">
            <v>0</v>
          </cell>
          <cell r="DF376">
            <v>0</v>
          </cell>
          <cell r="DG376">
            <v>0</v>
          </cell>
          <cell r="DH376">
            <v>0</v>
          </cell>
          <cell r="DI376">
            <v>0</v>
          </cell>
          <cell r="DJ376">
            <v>0</v>
          </cell>
          <cell r="DK376">
            <v>0</v>
          </cell>
          <cell r="DL376">
            <v>0</v>
          </cell>
          <cell r="DM376">
            <v>0</v>
          </cell>
          <cell r="DN376">
            <v>0</v>
          </cell>
          <cell r="DO376">
            <v>0</v>
          </cell>
          <cell r="DP376">
            <v>0</v>
          </cell>
          <cell r="DQ376">
            <v>0</v>
          </cell>
          <cell r="DS376">
            <v>0</v>
          </cell>
          <cell r="DT376">
            <v>0</v>
          </cell>
          <cell r="DU376">
            <v>0</v>
          </cell>
          <cell r="DW376">
            <v>0</v>
          </cell>
          <cell r="DX376">
            <v>0</v>
          </cell>
          <cell r="DY376">
            <v>0</v>
          </cell>
          <cell r="DZ376">
            <v>0</v>
          </cell>
          <cell r="EA376">
            <v>0</v>
          </cell>
          <cell r="EB376">
            <v>0</v>
          </cell>
          <cell r="EC376">
            <v>0</v>
          </cell>
          <cell r="ED376">
            <v>0</v>
          </cell>
          <cell r="EE376">
            <v>0</v>
          </cell>
          <cell r="EF376">
            <v>0</v>
          </cell>
          <cell r="EG376">
            <v>0</v>
          </cell>
          <cell r="EH376">
            <v>0</v>
          </cell>
          <cell r="EI376">
            <v>0</v>
          </cell>
          <cell r="EK376">
            <v>0</v>
          </cell>
          <cell r="EL376">
            <v>0</v>
          </cell>
          <cell r="EM376">
            <v>0</v>
          </cell>
          <cell r="EO376">
            <v>0</v>
          </cell>
          <cell r="EP376">
            <v>0</v>
          </cell>
          <cell r="EQ376">
            <v>0</v>
          </cell>
          <cell r="ER376">
            <v>0</v>
          </cell>
          <cell r="ES376">
            <v>0</v>
          </cell>
          <cell r="ET376">
            <v>0</v>
          </cell>
          <cell r="EU376">
            <v>0</v>
          </cell>
          <cell r="EV376">
            <v>0</v>
          </cell>
          <cell r="EW376">
            <v>0</v>
          </cell>
          <cell r="EX376">
            <v>0</v>
          </cell>
          <cell r="EY376">
            <v>0</v>
          </cell>
          <cell r="EZ376">
            <v>0</v>
          </cell>
          <cell r="FA376">
            <v>0</v>
          </cell>
          <cell r="FC376">
            <v>0</v>
          </cell>
          <cell r="FD376">
            <v>0</v>
          </cell>
          <cell r="FE376">
            <v>0</v>
          </cell>
          <cell r="FG376">
            <v>0</v>
          </cell>
          <cell r="FH376">
            <v>0</v>
          </cell>
          <cell r="FI376">
            <v>0</v>
          </cell>
          <cell r="FJ376">
            <v>0</v>
          </cell>
          <cell r="FK376">
            <v>0</v>
          </cell>
          <cell r="FL376">
            <v>0</v>
          </cell>
          <cell r="FM376">
            <v>0</v>
          </cell>
          <cell r="FN376">
            <v>0</v>
          </cell>
          <cell r="FO376">
            <v>0</v>
          </cell>
          <cell r="FP376">
            <v>0</v>
          </cell>
          <cell r="FQ376">
            <v>0</v>
          </cell>
          <cell r="FR376">
            <v>0</v>
          </cell>
          <cell r="FS376">
            <v>0</v>
          </cell>
          <cell r="FU376">
            <v>0</v>
          </cell>
          <cell r="FV376">
            <v>0</v>
          </cell>
          <cell r="FW376">
            <v>0</v>
          </cell>
          <cell r="FY376">
            <v>0</v>
          </cell>
          <cell r="FZ376">
            <v>0</v>
          </cell>
          <cell r="GA376">
            <v>0</v>
          </cell>
          <cell r="GB376">
            <v>0</v>
          </cell>
          <cell r="GC376">
            <v>0</v>
          </cell>
          <cell r="GD376">
            <v>0</v>
          </cell>
          <cell r="GE376">
            <v>0</v>
          </cell>
          <cell r="GF376">
            <v>0</v>
          </cell>
          <cell r="GG376">
            <v>0</v>
          </cell>
          <cell r="GH376">
            <v>0</v>
          </cell>
          <cell r="GI376">
            <v>0</v>
          </cell>
          <cell r="GJ376">
            <v>0</v>
          </cell>
          <cell r="GK376">
            <v>0</v>
          </cell>
          <cell r="GM376">
            <v>0</v>
          </cell>
          <cell r="GN376">
            <v>0</v>
          </cell>
          <cell r="GO376">
            <v>0</v>
          </cell>
          <cell r="GQ376">
            <v>0</v>
          </cell>
          <cell r="GR376">
            <v>0</v>
          </cell>
          <cell r="GS376">
            <v>0</v>
          </cell>
          <cell r="GT376">
            <v>0</v>
          </cell>
          <cell r="GU376">
            <v>0</v>
          </cell>
          <cell r="GV376">
            <v>0</v>
          </cell>
          <cell r="GW376">
            <v>0</v>
          </cell>
          <cell r="GX376">
            <v>0</v>
          </cell>
          <cell r="GY376">
            <v>0</v>
          </cell>
          <cell r="GZ376">
            <v>0</v>
          </cell>
          <cell r="HA376">
            <v>0</v>
          </cell>
          <cell r="HB376">
            <v>0</v>
          </cell>
          <cell r="HC376">
            <v>0</v>
          </cell>
          <cell r="HD376">
            <v>0</v>
          </cell>
          <cell r="HE376">
            <v>0</v>
          </cell>
          <cell r="HF376">
            <v>0</v>
          </cell>
          <cell r="HG376">
            <v>0</v>
          </cell>
          <cell r="HH376">
            <v>0</v>
          </cell>
          <cell r="HI376">
            <v>0</v>
          </cell>
          <cell r="HJ376" t="str">
            <v>SI</v>
          </cell>
          <cell r="HL376">
            <v>3.471144440862519E-2</v>
          </cell>
          <cell r="HO376" t="str">
            <v>60</v>
          </cell>
          <cell r="HP376" t="str">
            <v>60</v>
          </cell>
          <cell r="HQ376" t="str">
            <v>60</v>
          </cell>
          <cell r="HR376" t="str">
            <v>60</v>
          </cell>
          <cell r="HS376" t="str">
            <v>60</v>
          </cell>
          <cell r="HT376" t="str">
            <v>60</v>
          </cell>
          <cell r="HU376" t="str">
            <v>60</v>
          </cell>
          <cell r="HV376" t="str">
            <v>60</v>
          </cell>
          <cell r="HW376" t="str">
            <v>60</v>
          </cell>
          <cell r="HX376" t="str">
            <v>60</v>
          </cell>
          <cell r="HY376" t="str">
            <v>60</v>
          </cell>
        </row>
        <row r="377">
          <cell r="D377" t="str">
            <v>6</v>
          </cell>
          <cell r="F377" t="str">
            <v>6R</v>
          </cell>
          <cell r="H377">
            <v>0</v>
          </cell>
          <cell r="I377">
            <v>0</v>
          </cell>
          <cell r="J377">
            <v>0</v>
          </cell>
          <cell r="K377">
            <v>0</v>
          </cell>
          <cell r="M377">
            <v>0</v>
          </cell>
          <cell r="O377">
            <v>0</v>
          </cell>
          <cell r="S377">
            <v>0</v>
          </cell>
          <cell r="T377">
            <v>0</v>
          </cell>
          <cell r="U377">
            <v>0</v>
          </cell>
          <cell r="V377">
            <v>0</v>
          </cell>
          <cell r="W377">
            <v>0</v>
          </cell>
          <cell r="X377">
            <v>0</v>
          </cell>
          <cell r="Y377">
            <v>0</v>
          </cell>
          <cell r="Z377">
            <v>0</v>
          </cell>
          <cell r="AA377">
            <v>0</v>
          </cell>
          <cell r="AB377">
            <v>0</v>
          </cell>
          <cell r="AC377">
            <v>0</v>
          </cell>
          <cell r="AE377">
            <v>0</v>
          </cell>
          <cell r="AG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Y377">
            <v>0</v>
          </cell>
          <cell r="AZ377">
            <v>0</v>
          </cell>
          <cell r="BC377">
            <v>0</v>
          </cell>
          <cell r="BD377">
            <v>0</v>
          </cell>
          <cell r="BE377">
            <v>0</v>
          </cell>
          <cell r="BF377">
            <v>0</v>
          </cell>
          <cell r="BG377">
            <v>0</v>
          </cell>
          <cell r="BH377">
            <v>0</v>
          </cell>
          <cell r="BI377">
            <v>0</v>
          </cell>
          <cell r="BJ377">
            <v>0</v>
          </cell>
          <cell r="BK377">
            <v>0</v>
          </cell>
          <cell r="BL377">
            <v>0</v>
          </cell>
          <cell r="BM377">
            <v>0</v>
          </cell>
          <cell r="BO377">
            <v>0</v>
          </cell>
          <cell r="BQ377">
            <v>0</v>
          </cell>
          <cell r="BU377">
            <v>0</v>
          </cell>
          <cell r="BV377">
            <v>0</v>
          </cell>
          <cell r="BW377">
            <v>0</v>
          </cell>
          <cell r="BX377">
            <v>0</v>
          </cell>
          <cell r="BY377">
            <v>0</v>
          </cell>
          <cell r="BZ377">
            <v>0</v>
          </cell>
          <cell r="CA377">
            <v>0</v>
          </cell>
          <cell r="CB377">
            <v>0</v>
          </cell>
          <cell r="CC377">
            <v>0</v>
          </cell>
          <cell r="CD377">
            <v>0</v>
          </cell>
          <cell r="CE377">
            <v>0</v>
          </cell>
          <cell r="CG377">
            <v>0</v>
          </cell>
          <cell r="CI377">
            <v>0</v>
          </cell>
          <cell r="CM377">
            <v>0</v>
          </cell>
          <cell r="CN377">
            <v>0</v>
          </cell>
          <cell r="CO377">
            <v>0</v>
          </cell>
          <cell r="CP377">
            <v>0</v>
          </cell>
          <cell r="CQ377">
            <v>0</v>
          </cell>
          <cell r="CR377">
            <v>0</v>
          </cell>
          <cell r="CS377">
            <v>0</v>
          </cell>
          <cell r="CT377">
            <v>0</v>
          </cell>
          <cell r="CU377">
            <v>0</v>
          </cell>
          <cell r="CV377">
            <v>0</v>
          </cell>
          <cell r="CW377">
            <v>0</v>
          </cell>
          <cell r="CY377">
            <v>0</v>
          </cell>
          <cell r="DA377">
            <v>0</v>
          </cell>
          <cell r="DB377">
            <v>0</v>
          </cell>
          <cell r="DE377">
            <v>0</v>
          </cell>
          <cell r="DF377">
            <v>0</v>
          </cell>
          <cell r="DG377">
            <v>0</v>
          </cell>
          <cell r="DH377">
            <v>0</v>
          </cell>
          <cell r="DI377">
            <v>0</v>
          </cell>
          <cell r="DJ377">
            <v>0</v>
          </cell>
          <cell r="DK377">
            <v>0</v>
          </cell>
          <cell r="DL377">
            <v>0</v>
          </cell>
          <cell r="DM377">
            <v>0</v>
          </cell>
          <cell r="DN377">
            <v>0</v>
          </cell>
          <cell r="DO377">
            <v>0</v>
          </cell>
          <cell r="DP377">
            <v>0</v>
          </cell>
          <cell r="DQ377">
            <v>0</v>
          </cell>
          <cell r="DS377">
            <v>0</v>
          </cell>
          <cell r="DT377">
            <v>0</v>
          </cell>
          <cell r="DU377">
            <v>0</v>
          </cell>
          <cell r="DW377">
            <v>0</v>
          </cell>
          <cell r="DX377">
            <v>0</v>
          </cell>
          <cell r="DY377">
            <v>0</v>
          </cell>
          <cell r="DZ377">
            <v>0</v>
          </cell>
          <cell r="EA377">
            <v>0</v>
          </cell>
          <cell r="EB377">
            <v>0</v>
          </cell>
          <cell r="EC377">
            <v>0</v>
          </cell>
          <cell r="ED377">
            <v>0</v>
          </cell>
          <cell r="EE377">
            <v>0</v>
          </cell>
          <cell r="EF377">
            <v>0</v>
          </cell>
          <cell r="EG377">
            <v>0</v>
          </cell>
          <cell r="EH377">
            <v>0</v>
          </cell>
          <cell r="EI377">
            <v>0</v>
          </cell>
          <cell r="EK377">
            <v>0</v>
          </cell>
          <cell r="EL377">
            <v>0</v>
          </cell>
          <cell r="EM377">
            <v>0</v>
          </cell>
          <cell r="EO377">
            <v>0</v>
          </cell>
          <cell r="EP377">
            <v>0</v>
          </cell>
          <cell r="EQ377">
            <v>0</v>
          </cell>
          <cell r="ER377">
            <v>0</v>
          </cell>
          <cell r="ES377">
            <v>0</v>
          </cell>
          <cell r="ET377">
            <v>0</v>
          </cell>
          <cell r="EU377">
            <v>0</v>
          </cell>
          <cell r="EV377">
            <v>0</v>
          </cell>
          <cell r="EW377">
            <v>0</v>
          </cell>
          <cell r="EX377">
            <v>0</v>
          </cell>
          <cell r="EY377">
            <v>0</v>
          </cell>
          <cell r="EZ377">
            <v>0</v>
          </cell>
          <cell r="FA377">
            <v>0</v>
          </cell>
          <cell r="FC377">
            <v>0</v>
          </cell>
          <cell r="FD377">
            <v>0</v>
          </cell>
          <cell r="FE377">
            <v>0</v>
          </cell>
          <cell r="FG377">
            <v>0</v>
          </cell>
          <cell r="FH377">
            <v>0</v>
          </cell>
          <cell r="FI377">
            <v>0</v>
          </cell>
          <cell r="FJ377">
            <v>0</v>
          </cell>
          <cell r="FK377">
            <v>0</v>
          </cell>
          <cell r="FL377">
            <v>0</v>
          </cell>
          <cell r="FM377">
            <v>0</v>
          </cell>
          <cell r="FN377">
            <v>0</v>
          </cell>
          <cell r="FO377">
            <v>0</v>
          </cell>
          <cell r="FP377">
            <v>0</v>
          </cell>
          <cell r="FQ377">
            <v>0</v>
          </cell>
          <cell r="FR377">
            <v>0</v>
          </cell>
          <cell r="FS377">
            <v>0</v>
          </cell>
          <cell r="FU377">
            <v>0</v>
          </cell>
          <cell r="FV377">
            <v>0</v>
          </cell>
          <cell r="FW377">
            <v>0</v>
          </cell>
          <cell r="FY377">
            <v>0</v>
          </cell>
          <cell r="FZ377">
            <v>0</v>
          </cell>
          <cell r="GA377">
            <v>0</v>
          </cell>
          <cell r="GB377">
            <v>0</v>
          </cell>
          <cell r="GC377">
            <v>0</v>
          </cell>
          <cell r="GD377">
            <v>0</v>
          </cell>
          <cell r="GE377">
            <v>0</v>
          </cell>
          <cell r="GF377">
            <v>0</v>
          </cell>
          <cell r="GG377">
            <v>0</v>
          </cell>
          <cell r="GH377">
            <v>0</v>
          </cell>
          <cell r="GI377">
            <v>0</v>
          </cell>
          <cell r="GJ377">
            <v>0</v>
          </cell>
          <cell r="GK377">
            <v>0</v>
          </cell>
          <cell r="GM377">
            <v>0</v>
          </cell>
          <cell r="GN377">
            <v>0</v>
          </cell>
          <cell r="GO377">
            <v>0</v>
          </cell>
          <cell r="GQ377">
            <v>0</v>
          </cell>
          <cell r="GR377">
            <v>0</v>
          </cell>
          <cell r="GS377">
            <v>0</v>
          </cell>
          <cell r="GT377">
            <v>0</v>
          </cell>
          <cell r="GU377">
            <v>0</v>
          </cell>
          <cell r="GV377">
            <v>0</v>
          </cell>
          <cell r="GW377">
            <v>0</v>
          </cell>
          <cell r="GX377">
            <v>0</v>
          </cell>
          <cell r="GY377">
            <v>0</v>
          </cell>
          <cell r="GZ377">
            <v>0</v>
          </cell>
          <cell r="HA377">
            <v>0</v>
          </cell>
          <cell r="HB377">
            <v>0</v>
          </cell>
          <cell r="HC377">
            <v>0</v>
          </cell>
          <cell r="HD377">
            <v>0</v>
          </cell>
          <cell r="HE377">
            <v>0</v>
          </cell>
          <cell r="HF377">
            <v>0</v>
          </cell>
          <cell r="HG377">
            <v>0</v>
          </cell>
          <cell r="HH377">
            <v>0</v>
          </cell>
          <cell r="HI377">
            <v>0</v>
          </cell>
          <cell r="HJ377" t="str">
            <v>SI</v>
          </cell>
          <cell r="HL377">
            <v>3.471144440862519E-2</v>
          </cell>
          <cell r="HO377" t="str">
            <v>60</v>
          </cell>
          <cell r="HP377" t="str">
            <v>60</v>
          </cell>
          <cell r="HQ377" t="str">
            <v>60</v>
          </cell>
          <cell r="HR377" t="str">
            <v>60</v>
          </cell>
          <cell r="HS377" t="str">
            <v>60</v>
          </cell>
          <cell r="HT377" t="str">
            <v>60</v>
          </cell>
          <cell r="HU377" t="str">
            <v>60</v>
          </cell>
          <cell r="HV377" t="str">
            <v>60</v>
          </cell>
          <cell r="HW377" t="str">
            <v>60</v>
          </cell>
          <cell r="HX377" t="str">
            <v>60</v>
          </cell>
          <cell r="HY377" t="str">
            <v>60</v>
          </cell>
        </row>
        <row r="378">
          <cell r="D378" t="str">
            <v>6</v>
          </cell>
          <cell r="F378" t="str">
            <v>6R</v>
          </cell>
          <cell r="H378">
            <v>0</v>
          </cell>
          <cell r="I378">
            <v>0</v>
          </cell>
          <cell r="J378">
            <v>0</v>
          </cell>
          <cell r="K378">
            <v>0</v>
          </cell>
          <cell r="M378">
            <v>0</v>
          </cell>
          <cell r="O378">
            <v>0</v>
          </cell>
          <cell r="S378">
            <v>0</v>
          </cell>
          <cell r="T378">
            <v>0</v>
          </cell>
          <cell r="U378">
            <v>0</v>
          </cell>
          <cell r="V378">
            <v>0</v>
          </cell>
          <cell r="W378">
            <v>0</v>
          </cell>
          <cell r="X378">
            <v>0</v>
          </cell>
          <cell r="Y378">
            <v>0</v>
          </cell>
          <cell r="Z378">
            <v>0</v>
          </cell>
          <cell r="AA378">
            <v>0</v>
          </cell>
          <cell r="AB378">
            <v>0</v>
          </cell>
          <cell r="AC378">
            <v>0</v>
          </cell>
          <cell r="AE378">
            <v>0</v>
          </cell>
          <cell r="AG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Y378">
            <v>0</v>
          </cell>
          <cell r="AZ378">
            <v>0</v>
          </cell>
          <cell r="BC378">
            <v>0</v>
          </cell>
          <cell r="BD378">
            <v>0</v>
          </cell>
          <cell r="BE378">
            <v>0</v>
          </cell>
          <cell r="BF378">
            <v>0</v>
          </cell>
          <cell r="BG378">
            <v>0</v>
          </cell>
          <cell r="BH378">
            <v>0</v>
          </cell>
          <cell r="BI378">
            <v>0</v>
          </cell>
          <cell r="BJ378">
            <v>0</v>
          </cell>
          <cell r="BK378">
            <v>0</v>
          </cell>
          <cell r="BL378">
            <v>0</v>
          </cell>
          <cell r="BM378">
            <v>0</v>
          </cell>
          <cell r="BO378">
            <v>0</v>
          </cell>
          <cell r="BQ378">
            <v>0</v>
          </cell>
          <cell r="BU378">
            <v>0</v>
          </cell>
          <cell r="BV378">
            <v>0</v>
          </cell>
          <cell r="BW378">
            <v>0</v>
          </cell>
          <cell r="BX378">
            <v>0</v>
          </cell>
          <cell r="BY378">
            <v>0</v>
          </cell>
          <cell r="BZ378">
            <v>0</v>
          </cell>
          <cell r="CA378">
            <v>0</v>
          </cell>
          <cell r="CB378">
            <v>0</v>
          </cell>
          <cell r="CC378">
            <v>0</v>
          </cell>
          <cell r="CD378">
            <v>0</v>
          </cell>
          <cell r="CE378">
            <v>0</v>
          </cell>
          <cell r="CG378">
            <v>0</v>
          </cell>
          <cell r="CI378">
            <v>0</v>
          </cell>
          <cell r="CM378">
            <v>0</v>
          </cell>
          <cell r="CN378">
            <v>0</v>
          </cell>
          <cell r="CO378">
            <v>0</v>
          </cell>
          <cell r="CP378">
            <v>0</v>
          </cell>
          <cell r="CQ378">
            <v>0</v>
          </cell>
          <cell r="CR378">
            <v>0</v>
          </cell>
          <cell r="CS378">
            <v>0</v>
          </cell>
          <cell r="CT378">
            <v>0</v>
          </cell>
          <cell r="CU378">
            <v>0</v>
          </cell>
          <cell r="CV378">
            <v>0</v>
          </cell>
          <cell r="CW378">
            <v>0</v>
          </cell>
          <cell r="CY378">
            <v>0</v>
          </cell>
          <cell r="DA378">
            <v>0</v>
          </cell>
          <cell r="DB378">
            <v>0</v>
          </cell>
          <cell r="DE378">
            <v>0</v>
          </cell>
          <cell r="DF378">
            <v>0</v>
          </cell>
          <cell r="DG378">
            <v>0</v>
          </cell>
          <cell r="DH378">
            <v>0</v>
          </cell>
          <cell r="DI378">
            <v>0</v>
          </cell>
          <cell r="DJ378">
            <v>0</v>
          </cell>
          <cell r="DK378">
            <v>0</v>
          </cell>
          <cell r="DL378">
            <v>0</v>
          </cell>
          <cell r="DM378">
            <v>0</v>
          </cell>
          <cell r="DN378">
            <v>0</v>
          </cell>
          <cell r="DO378">
            <v>0</v>
          </cell>
          <cell r="DP378">
            <v>0</v>
          </cell>
          <cell r="DQ378">
            <v>0</v>
          </cell>
          <cell r="DS378">
            <v>0</v>
          </cell>
          <cell r="DT378">
            <v>0</v>
          </cell>
          <cell r="DU378">
            <v>0</v>
          </cell>
          <cell r="DW378">
            <v>0</v>
          </cell>
          <cell r="DX378">
            <v>0</v>
          </cell>
          <cell r="DY378">
            <v>0</v>
          </cell>
          <cell r="DZ378">
            <v>0</v>
          </cell>
          <cell r="EA378">
            <v>0</v>
          </cell>
          <cell r="EB378">
            <v>0</v>
          </cell>
          <cell r="EC378">
            <v>0</v>
          </cell>
          <cell r="ED378">
            <v>0</v>
          </cell>
          <cell r="EE378">
            <v>0</v>
          </cell>
          <cell r="EF378">
            <v>0</v>
          </cell>
          <cell r="EG378">
            <v>0</v>
          </cell>
          <cell r="EH378">
            <v>0</v>
          </cell>
          <cell r="EI378">
            <v>0</v>
          </cell>
          <cell r="EK378">
            <v>0</v>
          </cell>
          <cell r="EL378">
            <v>0</v>
          </cell>
          <cell r="EM378">
            <v>0</v>
          </cell>
          <cell r="EO378">
            <v>0</v>
          </cell>
          <cell r="EP378">
            <v>0</v>
          </cell>
          <cell r="EQ378">
            <v>0</v>
          </cell>
          <cell r="ER378">
            <v>0</v>
          </cell>
          <cell r="ES378">
            <v>0</v>
          </cell>
          <cell r="ET378">
            <v>0</v>
          </cell>
          <cell r="EU378">
            <v>0</v>
          </cell>
          <cell r="EV378">
            <v>0</v>
          </cell>
          <cell r="EW378">
            <v>0</v>
          </cell>
          <cell r="EX378">
            <v>0</v>
          </cell>
          <cell r="EY378">
            <v>0</v>
          </cell>
          <cell r="EZ378">
            <v>0</v>
          </cell>
          <cell r="FA378">
            <v>0</v>
          </cell>
          <cell r="FC378">
            <v>0</v>
          </cell>
          <cell r="FD378">
            <v>0</v>
          </cell>
          <cell r="FE378">
            <v>0</v>
          </cell>
          <cell r="FG378">
            <v>0</v>
          </cell>
          <cell r="FH378">
            <v>0</v>
          </cell>
          <cell r="FI378">
            <v>0</v>
          </cell>
          <cell r="FJ378">
            <v>0</v>
          </cell>
          <cell r="FK378">
            <v>0</v>
          </cell>
          <cell r="FL378">
            <v>0</v>
          </cell>
          <cell r="FM378">
            <v>0</v>
          </cell>
          <cell r="FN378">
            <v>0</v>
          </cell>
          <cell r="FO378">
            <v>0</v>
          </cell>
          <cell r="FP378">
            <v>0</v>
          </cell>
          <cell r="FQ378">
            <v>0</v>
          </cell>
          <cell r="FR378">
            <v>0</v>
          </cell>
          <cell r="FS378">
            <v>0</v>
          </cell>
          <cell r="FU378">
            <v>0</v>
          </cell>
          <cell r="FV378">
            <v>0</v>
          </cell>
          <cell r="FW378">
            <v>0</v>
          </cell>
          <cell r="FY378">
            <v>0</v>
          </cell>
          <cell r="FZ378">
            <v>0</v>
          </cell>
          <cell r="GA378">
            <v>0</v>
          </cell>
          <cell r="GB378">
            <v>0</v>
          </cell>
          <cell r="GC378">
            <v>0</v>
          </cell>
          <cell r="GD378">
            <v>0</v>
          </cell>
          <cell r="GE378">
            <v>0</v>
          </cell>
          <cell r="GF378">
            <v>0</v>
          </cell>
          <cell r="GG378">
            <v>0</v>
          </cell>
          <cell r="GH378">
            <v>0</v>
          </cell>
          <cell r="GI378">
            <v>0</v>
          </cell>
          <cell r="GJ378">
            <v>0</v>
          </cell>
          <cell r="GK378">
            <v>0</v>
          </cell>
          <cell r="GM378">
            <v>0</v>
          </cell>
          <cell r="GN378">
            <v>0</v>
          </cell>
          <cell r="GO378">
            <v>0</v>
          </cell>
          <cell r="GQ378">
            <v>0</v>
          </cell>
          <cell r="GR378">
            <v>0</v>
          </cell>
          <cell r="GS378">
            <v>0</v>
          </cell>
          <cell r="GT378">
            <v>0</v>
          </cell>
          <cell r="GU378">
            <v>0</v>
          </cell>
          <cell r="GV378">
            <v>0</v>
          </cell>
          <cell r="GW378">
            <v>0</v>
          </cell>
          <cell r="GX378">
            <v>0</v>
          </cell>
          <cell r="GY378">
            <v>0</v>
          </cell>
          <cell r="GZ378">
            <v>0</v>
          </cell>
          <cell r="HA378">
            <v>0</v>
          </cell>
          <cell r="HB378">
            <v>0</v>
          </cell>
          <cell r="HC378">
            <v>0</v>
          </cell>
          <cell r="HD378">
            <v>0</v>
          </cell>
          <cell r="HE378">
            <v>0</v>
          </cell>
          <cell r="HF378">
            <v>0</v>
          </cell>
          <cell r="HG378">
            <v>0</v>
          </cell>
          <cell r="HH378">
            <v>0</v>
          </cell>
          <cell r="HI378">
            <v>0</v>
          </cell>
          <cell r="HJ378" t="str">
            <v>SI</v>
          </cell>
          <cell r="HL378">
            <v>3.471144440862519E-2</v>
          </cell>
          <cell r="HO378" t="str">
            <v>60</v>
          </cell>
          <cell r="HP378" t="str">
            <v>60</v>
          </cell>
          <cell r="HQ378" t="str">
            <v>60</v>
          </cell>
          <cell r="HR378" t="str">
            <v>60</v>
          </cell>
          <cell r="HS378" t="str">
            <v>60</v>
          </cell>
          <cell r="HT378" t="str">
            <v>60</v>
          </cell>
          <cell r="HU378" t="str">
            <v>60</v>
          </cell>
          <cell r="HV378" t="str">
            <v>60</v>
          </cell>
          <cell r="HW378" t="str">
            <v>60</v>
          </cell>
          <cell r="HX378" t="str">
            <v>60</v>
          </cell>
          <cell r="HY378" t="str">
            <v>60</v>
          </cell>
        </row>
        <row r="379">
          <cell r="D379" t="str">
            <v>6</v>
          </cell>
          <cell r="F379" t="str">
            <v>6R</v>
          </cell>
          <cell r="H379">
            <v>0</v>
          </cell>
          <cell r="I379">
            <v>0</v>
          </cell>
          <cell r="J379">
            <v>0</v>
          </cell>
          <cell r="K379">
            <v>0</v>
          </cell>
          <cell r="M379">
            <v>0</v>
          </cell>
          <cell r="O379">
            <v>0</v>
          </cell>
          <cell r="S379">
            <v>0</v>
          </cell>
          <cell r="T379">
            <v>0</v>
          </cell>
          <cell r="U379">
            <v>0</v>
          </cell>
          <cell r="V379">
            <v>0</v>
          </cell>
          <cell r="W379">
            <v>0</v>
          </cell>
          <cell r="X379">
            <v>0</v>
          </cell>
          <cell r="Y379">
            <v>0</v>
          </cell>
          <cell r="Z379">
            <v>0</v>
          </cell>
          <cell r="AA379">
            <v>0</v>
          </cell>
          <cell r="AB379">
            <v>0</v>
          </cell>
          <cell r="AC379">
            <v>0</v>
          </cell>
          <cell r="AE379">
            <v>0</v>
          </cell>
          <cell r="AG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Y379">
            <v>0</v>
          </cell>
          <cell r="AZ379">
            <v>0</v>
          </cell>
          <cell r="BC379">
            <v>0</v>
          </cell>
          <cell r="BD379">
            <v>0</v>
          </cell>
          <cell r="BE379">
            <v>0</v>
          </cell>
          <cell r="BF379">
            <v>0</v>
          </cell>
          <cell r="BG379">
            <v>0</v>
          </cell>
          <cell r="BH379">
            <v>0</v>
          </cell>
          <cell r="BI379">
            <v>0</v>
          </cell>
          <cell r="BJ379">
            <v>0</v>
          </cell>
          <cell r="BK379">
            <v>0</v>
          </cell>
          <cell r="BL379">
            <v>0</v>
          </cell>
          <cell r="BM379">
            <v>0</v>
          </cell>
          <cell r="BO379">
            <v>0</v>
          </cell>
          <cell r="BQ379">
            <v>0</v>
          </cell>
          <cell r="BU379">
            <v>0</v>
          </cell>
          <cell r="BV379">
            <v>0</v>
          </cell>
          <cell r="BW379">
            <v>0</v>
          </cell>
          <cell r="BX379">
            <v>0</v>
          </cell>
          <cell r="BY379">
            <v>0</v>
          </cell>
          <cell r="BZ379">
            <v>0</v>
          </cell>
          <cell r="CA379">
            <v>0</v>
          </cell>
          <cell r="CB379">
            <v>0</v>
          </cell>
          <cell r="CC379">
            <v>0</v>
          </cell>
          <cell r="CD379">
            <v>0</v>
          </cell>
          <cell r="CE379">
            <v>0</v>
          </cell>
          <cell r="CG379">
            <v>0</v>
          </cell>
          <cell r="CI379">
            <v>0</v>
          </cell>
          <cell r="CM379">
            <v>0</v>
          </cell>
          <cell r="CN379">
            <v>0</v>
          </cell>
          <cell r="CO379">
            <v>0</v>
          </cell>
          <cell r="CP379">
            <v>0</v>
          </cell>
          <cell r="CQ379">
            <v>0</v>
          </cell>
          <cell r="CR379">
            <v>0</v>
          </cell>
          <cell r="CS379">
            <v>0</v>
          </cell>
          <cell r="CT379">
            <v>0</v>
          </cell>
          <cell r="CU379">
            <v>0</v>
          </cell>
          <cell r="CV379">
            <v>0</v>
          </cell>
          <cell r="CW379">
            <v>0</v>
          </cell>
          <cell r="CY379">
            <v>0</v>
          </cell>
          <cell r="DA379">
            <v>0</v>
          </cell>
          <cell r="DB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S379">
            <v>0</v>
          </cell>
          <cell r="DT379">
            <v>0</v>
          </cell>
          <cell r="DU379">
            <v>0</v>
          </cell>
          <cell r="DW379">
            <v>0</v>
          </cell>
          <cell r="DX379">
            <v>0</v>
          </cell>
          <cell r="DY379">
            <v>0</v>
          </cell>
          <cell r="DZ379">
            <v>0</v>
          </cell>
          <cell r="EA379">
            <v>0</v>
          </cell>
          <cell r="EB379">
            <v>0</v>
          </cell>
          <cell r="EC379">
            <v>0</v>
          </cell>
          <cell r="ED379">
            <v>0</v>
          </cell>
          <cell r="EE379">
            <v>0</v>
          </cell>
          <cell r="EF379">
            <v>0</v>
          </cell>
          <cell r="EG379">
            <v>0</v>
          </cell>
          <cell r="EH379">
            <v>0</v>
          </cell>
          <cell r="EI379">
            <v>0</v>
          </cell>
          <cell r="EK379">
            <v>0</v>
          </cell>
          <cell r="EL379">
            <v>0</v>
          </cell>
          <cell r="EM379">
            <v>0</v>
          </cell>
          <cell r="EO379">
            <v>0</v>
          </cell>
          <cell r="EP379">
            <v>0</v>
          </cell>
          <cell r="EQ379">
            <v>0</v>
          </cell>
          <cell r="ER379">
            <v>0</v>
          </cell>
          <cell r="ES379">
            <v>0</v>
          </cell>
          <cell r="ET379">
            <v>0</v>
          </cell>
          <cell r="EU379">
            <v>0</v>
          </cell>
          <cell r="EV379">
            <v>0</v>
          </cell>
          <cell r="EW379">
            <v>0</v>
          </cell>
          <cell r="EX379">
            <v>0</v>
          </cell>
          <cell r="EY379">
            <v>0</v>
          </cell>
          <cell r="EZ379">
            <v>0</v>
          </cell>
          <cell r="FA379">
            <v>0</v>
          </cell>
          <cell r="FC379">
            <v>0</v>
          </cell>
          <cell r="FD379">
            <v>0</v>
          </cell>
          <cell r="FE379">
            <v>0</v>
          </cell>
          <cell r="FG379">
            <v>0</v>
          </cell>
          <cell r="FH379">
            <v>0</v>
          </cell>
          <cell r="FI379">
            <v>0</v>
          </cell>
          <cell r="FJ379">
            <v>0</v>
          </cell>
          <cell r="FK379">
            <v>0</v>
          </cell>
          <cell r="FL379">
            <v>0</v>
          </cell>
          <cell r="FM379">
            <v>0</v>
          </cell>
          <cell r="FN379">
            <v>0</v>
          </cell>
          <cell r="FO379">
            <v>0</v>
          </cell>
          <cell r="FP379">
            <v>0</v>
          </cell>
          <cell r="FQ379">
            <v>0</v>
          </cell>
          <cell r="FR379">
            <v>0</v>
          </cell>
          <cell r="FS379">
            <v>0</v>
          </cell>
          <cell r="FU379">
            <v>0</v>
          </cell>
          <cell r="FV379">
            <v>0</v>
          </cell>
          <cell r="FW379">
            <v>0</v>
          </cell>
          <cell r="FY379">
            <v>0</v>
          </cell>
          <cell r="FZ379">
            <v>0</v>
          </cell>
          <cell r="GA379">
            <v>0</v>
          </cell>
          <cell r="GB379">
            <v>0</v>
          </cell>
          <cell r="GC379">
            <v>0</v>
          </cell>
          <cell r="GD379">
            <v>0</v>
          </cell>
          <cell r="GE379">
            <v>0</v>
          </cell>
          <cell r="GF379">
            <v>0</v>
          </cell>
          <cell r="GG379">
            <v>0</v>
          </cell>
          <cell r="GH379">
            <v>0</v>
          </cell>
          <cell r="GI379">
            <v>0</v>
          </cell>
          <cell r="GJ379">
            <v>0</v>
          </cell>
          <cell r="GK379">
            <v>0</v>
          </cell>
          <cell r="GM379">
            <v>0</v>
          </cell>
          <cell r="GN379">
            <v>0</v>
          </cell>
          <cell r="GO379">
            <v>0</v>
          </cell>
          <cell r="GQ379">
            <v>0</v>
          </cell>
          <cell r="GR379">
            <v>0</v>
          </cell>
          <cell r="GS379">
            <v>0</v>
          </cell>
          <cell r="GT379">
            <v>0</v>
          </cell>
          <cell r="GU379">
            <v>0</v>
          </cell>
          <cell r="GV379">
            <v>0</v>
          </cell>
          <cell r="GW379">
            <v>0</v>
          </cell>
          <cell r="GX379">
            <v>0</v>
          </cell>
          <cell r="GY379">
            <v>0</v>
          </cell>
          <cell r="GZ379">
            <v>0</v>
          </cell>
          <cell r="HA379">
            <v>0</v>
          </cell>
          <cell r="HB379">
            <v>0</v>
          </cell>
          <cell r="HC379">
            <v>0</v>
          </cell>
          <cell r="HD379">
            <v>0</v>
          </cell>
          <cell r="HE379">
            <v>0</v>
          </cell>
          <cell r="HF379">
            <v>0</v>
          </cell>
          <cell r="HG379">
            <v>0</v>
          </cell>
          <cell r="HH379">
            <v>0</v>
          </cell>
          <cell r="HI379">
            <v>0</v>
          </cell>
          <cell r="HJ379" t="str">
            <v>SI</v>
          </cell>
          <cell r="HL379">
            <v>3.471144440862519E-2</v>
          </cell>
          <cell r="HO379" t="str">
            <v>60</v>
          </cell>
          <cell r="HP379" t="str">
            <v>60</v>
          </cell>
          <cell r="HQ379" t="str">
            <v>60</v>
          </cell>
          <cell r="HR379" t="str">
            <v>60</v>
          </cell>
          <cell r="HS379" t="str">
            <v>60</v>
          </cell>
          <cell r="HT379" t="str">
            <v>60</v>
          </cell>
          <cell r="HU379" t="str">
            <v>60</v>
          </cell>
          <cell r="HV379" t="str">
            <v>60</v>
          </cell>
          <cell r="HW379" t="str">
            <v>60</v>
          </cell>
          <cell r="HX379" t="str">
            <v>60</v>
          </cell>
          <cell r="HY379" t="str">
            <v>60</v>
          </cell>
        </row>
        <row r="380">
          <cell r="D380" t="str">
            <v>6</v>
          </cell>
          <cell r="F380" t="str">
            <v>6R</v>
          </cell>
          <cell r="H380">
            <v>0</v>
          </cell>
          <cell r="I380">
            <v>0</v>
          </cell>
          <cell r="J380">
            <v>0</v>
          </cell>
          <cell r="K380">
            <v>0</v>
          </cell>
          <cell r="M380">
            <v>0</v>
          </cell>
          <cell r="O380">
            <v>0</v>
          </cell>
          <cell r="S380">
            <v>0</v>
          </cell>
          <cell r="T380">
            <v>0</v>
          </cell>
          <cell r="U380">
            <v>0</v>
          </cell>
          <cell r="V380">
            <v>0</v>
          </cell>
          <cell r="W380">
            <v>0</v>
          </cell>
          <cell r="X380">
            <v>0</v>
          </cell>
          <cell r="Y380">
            <v>0</v>
          </cell>
          <cell r="Z380">
            <v>0</v>
          </cell>
          <cell r="AA380">
            <v>0</v>
          </cell>
          <cell r="AB380">
            <v>0</v>
          </cell>
          <cell r="AC380">
            <v>0</v>
          </cell>
          <cell r="AE380">
            <v>0</v>
          </cell>
          <cell r="AG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Y380">
            <v>0</v>
          </cell>
          <cell r="AZ380">
            <v>0</v>
          </cell>
          <cell r="BC380">
            <v>0</v>
          </cell>
          <cell r="BD380">
            <v>0</v>
          </cell>
          <cell r="BE380">
            <v>0</v>
          </cell>
          <cell r="BF380">
            <v>0</v>
          </cell>
          <cell r="BG380">
            <v>0</v>
          </cell>
          <cell r="BH380">
            <v>0</v>
          </cell>
          <cell r="BI380">
            <v>0</v>
          </cell>
          <cell r="BJ380">
            <v>0</v>
          </cell>
          <cell r="BK380">
            <v>0</v>
          </cell>
          <cell r="BL380">
            <v>0</v>
          </cell>
          <cell r="BM380">
            <v>0</v>
          </cell>
          <cell r="BO380">
            <v>0</v>
          </cell>
          <cell r="BQ380">
            <v>0</v>
          </cell>
          <cell r="BU380">
            <v>0</v>
          </cell>
          <cell r="BV380">
            <v>0</v>
          </cell>
          <cell r="BW380">
            <v>0</v>
          </cell>
          <cell r="BX380">
            <v>0</v>
          </cell>
          <cell r="BY380">
            <v>0</v>
          </cell>
          <cell r="BZ380">
            <v>0</v>
          </cell>
          <cell r="CA380">
            <v>0</v>
          </cell>
          <cell r="CB380">
            <v>0</v>
          </cell>
          <cell r="CC380">
            <v>0</v>
          </cell>
          <cell r="CD380">
            <v>0</v>
          </cell>
          <cell r="CE380">
            <v>0</v>
          </cell>
          <cell r="CG380">
            <v>0</v>
          </cell>
          <cell r="CI380">
            <v>0</v>
          </cell>
          <cell r="CM380">
            <v>0</v>
          </cell>
          <cell r="CN380">
            <v>0</v>
          </cell>
          <cell r="CO380">
            <v>0</v>
          </cell>
          <cell r="CP380">
            <v>0</v>
          </cell>
          <cell r="CQ380">
            <v>0</v>
          </cell>
          <cell r="CR380">
            <v>0</v>
          </cell>
          <cell r="CS380">
            <v>0</v>
          </cell>
          <cell r="CT380">
            <v>0</v>
          </cell>
          <cell r="CU380">
            <v>0</v>
          </cell>
          <cell r="CV380">
            <v>0</v>
          </cell>
          <cell r="CW380">
            <v>0</v>
          </cell>
          <cell r="CY380">
            <v>0</v>
          </cell>
          <cell r="DA380">
            <v>0</v>
          </cell>
          <cell r="DB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S380">
            <v>0</v>
          </cell>
          <cell r="DT380">
            <v>0</v>
          </cell>
          <cell r="DU380">
            <v>0</v>
          </cell>
          <cell r="DW380">
            <v>0</v>
          </cell>
          <cell r="DX380">
            <v>0</v>
          </cell>
          <cell r="DY380">
            <v>0</v>
          </cell>
          <cell r="DZ380">
            <v>0</v>
          </cell>
          <cell r="EA380">
            <v>0</v>
          </cell>
          <cell r="EB380">
            <v>0</v>
          </cell>
          <cell r="EC380">
            <v>0</v>
          </cell>
          <cell r="ED380">
            <v>0</v>
          </cell>
          <cell r="EE380">
            <v>0</v>
          </cell>
          <cell r="EF380">
            <v>0</v>
          </cell>
          <cell r="EG380">
            <v>0</v>
          </cell>
          <cell r="EH380">
            <v>0</v>
          </cell>
          <cell r="EI380">
            <v>0</v>
          </cell>
          <cell r="EK380">
            <v>0</v>
          </cell>
          <cell r="EL380">
            <v>0</v>
          </cell>
          <cell r="EM380">
            <v>0</v>
          </cell>
          <cell r="EO380">
            <v>0</v>
          </cell>
          <cell r="EP380">
            <v>0</v>
          </cell>
          <cell r="EQ380">
            <v>0</v>
          </cell>
          <cell r="ER380">
            <v>0</v>
          </cell>
          <cell r="ES380">
            <v>0</v>
          </cell>
          <cell r="ET380">
            <v>0</v>
          </cell>
          <cell r="EU380">
            <v>0</v>
          </cell>
          <cell r="EV380">
            <v>0</v>
          </cell>
          <cell r="EW380">
            <v>0</v>
          </cell>
          <cell r="EX380">
            <v>0</v>
          </cell>
          <cell r="EY380">
            <v>0</v>
          </cell>
          <cell r="EZ380">
            <v>0</v>
          </cell>
          <cell r="FA380">
            <v>0</v>
          </cell>
          <cell r="FC380">
            <v>0</v>
          </cell>
          <cell r="FD380">
            <v>0</v>
          </cell>
          <cell r="FE380">
            <v>0</v>
          </cell>
          <cell r="FG380">
            <v>0</v>
          </cell>
          <cell r="FH380">
            <v>0</v>
          </cell>
          <cell r="FI380">
            <v>0</v>
          </cell>
          <cell r="FJ380">
            <v>0</v>
          </cell>
          <cell r="FK380">
            <v>0</v>
          </cell>
          <cell r="FL380">
            <v>0</v>
          </cell>
          <cell r="FM380">
            <v>0</v>
          </cell>
          <cell r="FN380">
            <v>0</v>
          </cell>
          <cell r="FO380">
            <v>0</v>
          </cell>
          <cell r="FP380">
            <v>0</v>
          </cell>
          <cell r="FQ380">
            <v>0</v>
          </cell>
          <cell r="FR380">
            <v>0</v>
          </cell>
          <cell r="FS380">
            <v>0</v>
          </cell>
          <cell r="FU380">
            <v>0</v>
          </cell>
          <cell r="FV380">
            <v>0</v>
          </cell>
          <cell r="FW380">
            <v>0</v>
          </cell>
          <cell r="FY380">
            <v>0</v>
          </cell>
          <cell r="FZ380">
            <v>0</v>
          </cell>
          <cell r="GA380">
            <v>0</v>
          </cell>
          <cell r="GB380">
            <v>0</v>
          </cell>
          <cell r="GC380">
            <v>0</v>
          </cell>
          <cell r="GD380">
            <v>0</v>
          </cell>
          <cell r="GE380">
            <v>0</v>
          </cell>
          <cell r="GF380">
            <v>0</v>
          </cell>
          <cell r="GG380">
            <v>0</v>
          </cell>
          <cell r="GH380">
            <v>0</v>
          </cell>
          <cell r="GI380">
            <v>0</v>
          </cell>
          <cell r="GJ380">
            <v>0</v>
          </cell>
          <cell r="GK380">
            <v>0</v>
          </cell>
          <cell r="GM380">
            <v>0</v>
          </cell>
          <cell r="GN380">
            <v>0</v>
          </cell>
          <cell r="GO380">
            <v>0</v>
          </cell>
          <cell r="GQ380">
            <v>0</v>
          </cell>
          <cell r="GR380">
            <v>0</v>
          </cell>
          <cell r="GS380">
            <v>0</v>
          </cell>
          <cell r="GT380">
            <v>0</v>
          </cell>
          <cell r="GU380">
            <v>0</v>
          </cell>
          <cell r="GV380">
            <v>0</v>
          </cell>
          <cell r="GW380">
            <v>0</v>
          </cell>
          <cell r="GX380">
            <v>0</v>
          </cell>
          <cell r="GY380">
            <v>0</v>
          </cell>
          <cell r="GZ380">
            <v>0</v>
          </cell>
          <cell r="HA380">
            <v>0</v>
          </cell>
          <cell r="HB380">
            <v>0</v>
          </cell>
          <cell r="HC380">
            <v>0</v>
          </cell>
          <cell r="HD380">
            <v>0</v>
          </cell>
          <cell r="HE380">
            <v>0</v>
          </cell>
          <cell r="HF380">
            <v>0</v>
          </cell>
          <cell r="HG380">
            <v>0</v>
          </cell>
          <cell r="HH380">
            <v>0</v>
          </cell>
          <cell r="HI380">
            <v>0</v>
          </cell>
          <cell r="HJ380" t="str">
            <v>SI</v>
          </cell>
          <cell r="HL380">
            <v>3.471144440862519E-2</v>
          </cell>
          <cell r="HO380" t="str">
            <v>60</v>
          </cell>
          <cell r="HP380" t="str">
            <v>60</v>
          </cell>
          <cell r="HQ380" t="str">
            <v>60</v>
          </cell>
          <cell r="HR380" t="str">
            <v>60</v>
          </cell>
          <cell r="HS380" t="str">
            <v>60</v>
          </cell>
          <cell r="HT380" t="str">
            <v>60</v>
          </cell>
          <cell r="HU380" t="str">
            <v>60</v>
          </cell>
          <cell r="HV380" t="str">
            <v>60</v>
          </cell>
          <cell r="HW380" t="str">
            <v>60</v>
          </cell>
          <cell r="HX380" t="str">
            <v>60</v>
          </cell>
          <cell r="HY380" t="str">
            <v>60</v>
          </cell>
        </row>
        <row r="381">
          <cell r="D381" t="str">
            <v>6</v>
          </cell>
          <cell r="F381" t="str">
            <v>6R</v>
          </cell>
          <cell r="H381">
            <v>0</v>
          </cell>
          <cell r="I381">
            <v>0</v>
          </cell>
          <cell r="J381">
            <v>0</v>
          </cell>
          <cell r="K381">
            <v>0</v>
          </cell>
          <cell r="M381">
            <v>0</v>
          </cell>
          <cell r="O381">
            <v>0</v>
          </cell>
          <cell r="S381">
            <v>0</v>
          </cell>
          <cell r="T381">
            <v>0</v>
          </cell>
          <cell r="U381">
            <v>0</v>
          </cell>
          <cell r="V381">
            <v>0</v>
          </cell>
          <cell r="W381">
            <v>0</v>
          </cell>
          <cell r="X381">
            <v>0</v>
          </cell>
          <cell r="Y381">
            <v>0</v>
          </cell>
          <cell r="Z381">
            <v>0</v>
          </cell>
          <cell r="AA381">
            <v>0</v>
          </cell>
          <cell r="AB381">
            <v>0</v>
          </cell>
          <cell r="AC381">
            <v>0</v>
          </cell>
          <cell r="AE381">
            <v>0</v>
          </cell>
          <cell r="AG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Y381">
            <v>0</v>
          </cell>
          <cell r="AZ381">
            <v>0</v>
          </cell>
          <cell r="BC381">
            <v>0</v>
          </cell>
          <cell r="BD381">
            <v>0</v>
          </cell>
          <cell r="BE381">
            <v>0</v>
          </cell>
          <cell r="BF381">
            <v>0</v>
          </cell>
          <cell r="BG381">
            <v>0</v>
          </cell>
          <cell r="BH381">
            <v>0</v>
          </cell>
          <cell r="BI381">
            <v>0</v>
          </cell>
          <cell r="BJ381">
            <v>0</v>
          </cell>
          <cell r="BK381">
            <v>0</v>
          </cell>
          <cell r="BL381">
            <v>0</v>
          </cell>
          <cell r="BM381">
            <v>0</v>
          </cell>
          <cell r="BO381">
            <v>0</v>
          </cell>
          <cell r="BQ381">
            <v>0</v>
          </cell>
          <cell r="BU381">
            <v>0</v>
          </cell>
          <cell r="BV381">
            <v>0</v>
          </cell>
          <cell r="BW381">
            <v>0</v>
          </cell>
          <cell r="BX381">
            <v>0</v>
          </cell>
          <cell r="BY381">
            <v>0</v>
          </cell>
          <cell r="BZ381">
            <v>0</v>
          </cell>
          <cell r="CA381">
            <v>0</v>
          </cell>
          <cell r="CB381">
            <v>0</v>
          </cell>
          <cell r="CC381">
            <v>0</v>
          </cell>
          <cell r="CD381">
            <v>0</v>
          </cell>
          <cell r="CE381">
            <v>0</v>
          </cell>
          <cell r="CG381">
            <v>0</v>
          </cell>
          <cell r="CI381">
            <v>0</v>
          </cell>
          <cell r="CM381">
            <v>0</v>
          </cell>
          <cell r="CN381">
            <v>0</v>
          </cell>
          <cell r="CO381">
            <v>0</v>
          </cell>
          <cell r="CP381">
            <v>0</v>
          </cell>
          <cell r="CQ381">
            <v>0</v>
          </cell>
          <cell r="CR381">
            <v>0</v>
          </cell>
          <cell r="CS381">
            <v>0</v>
          </cell>
          <cell r="CT381">
            <v>0</v>
          </cell>
          <cell r="CU381">
            <v>0</v>
          </cell>
          <cell r="CV381">
            <v>0</v>
          </cell>
          <cell r="CW381">
            <v>0</v>
          </cell>
          <cell r="CY381">
            <v>0</v>
          </cell>
          <cell r="DA381">
            <v>0</v>
          </cell>
          <cell r="DB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S381">
            <v>0</v>
          </cell>
          <cell r="DT381">
            <v>0</v>
          </cell>
          <cell r="DU381">
            <v>0</v>
          </cell>
          <cell r="DW381">
            <v>0</v>
          </cell>
          <cell r="DX381">
            <v>0</v>
          </cell>
          <cell r="DY381">
            <v>0</v>
          </cell>
          <cell r="DZ381">
            <v>0</v>
          </cell>
          <cell r="EA381">
            <v>0</v>
          </cell>
          <cell r="EB381">
            <v>0</v>
          </cell>
          <cell r="EC381">
            <v>0</v>
          </cell>
          <cell r="ED381">
            <v>0</v>
          </cell>
          <cell r="EE381">
            <v>0</v>
          </cell>
          <cell r="EF381">
            <v>0</v>
          </cell>
          <cell r="EG381">
            <v>0</v>
          </cell>
          <cell r="EH381">
            <v>0</v>
          </cell>
          <cell r="EI381">
            <v>0</v>
          </cell>
          <cell r="EK381">
            <v>0</v>
          </cell>
          <cell r="EL381">
            <v>0</v>
          </cell>
          <cell r="EM381">
            <v>0</v>
          </cell>
          <cell r="EO381">
            <v>0</v>
          </cell>
          <cell r="EP381">
            <v>0</v>
          </cell>
          <cell r="EQ381">
            <v>0</v>
          </cell>
          <cell r="ER381">
            <v>0</v>
          </cell>
          <cell r="ES381">
            <v>0</v>
          </cell>
          <cell r="ET381">
            <v>0</v>
          </cell>
          <cell r="EU381">
            <v>0</v>
          </cell>
          <cell r="EV381">
            <v>0</v>
          </cell>
          <cell r="EW381">
            <v>0</v>
          </cell>
          <cell r="EX381">
            <v>0</v>
          </cell>
          <cell r="EY381">
            <v>0</v>
          </cell>
          <cell r="EZ381">
            <v>0</v>
          </cell>
          <cell r="FA381">
            <v>0</v>
          </cell>
          <cell r="FC381">
            <v>0</v>
          </cell>
          <cell r="FD381">
            <v>0</v>
          </cell>
          <cell r="FE381">
            <v>0</v>
          </cell>
          <cell r="FG381">
            <v>0</v>
          </cell>
          <cell r="FH381">
            <v>0</v>
          </cell>
          <cell r="FI381">
            <v>0</v>
          </cell>
          <cell r="FJ381">
            <v>0</v>
          </cell>
          <cell r="FK381">
            <v>0</v>
          </cell>
          <cell r="FL381">
            <v>0</v>
          </cell>
          <cell r="FM381">
            <v>0</v>
          </cell>
          <cell r="FN381">
            <v>0</v>
          </cell>
          <cell r="FO381">
            <v>0</v>
          </cell>
          <cell r="FP381">
            <v>0</v>
          </cell>
          <cell r="FQ381">
            <v>0</v>
          </cell>
          <cell r="FR381">
            <v>0</v>
          </cell>
          <cell r="FS381">
            <v>0</v>
          </cell>
          <cell r="FU381">
            <v>0</v>
          </cell>
          <cell r="FV381">
            <v>0</v>
          </cell>
          <cell r="FW381">
            <v>0</v>
          </cell>
          <cell r="FY381">
            <v>0</v>
          </cell>
          <cell r="FZ381">
            <v>0</v>
          </cell>
          <cell r="GA381">
            <v>0</v>
          </cell>
          <cell r="GB381">
            <v>0</v>
          </cell>
          <cell r="GC381">
            <v>0</v>
          </cell>
          <cell r="GD381">
            <v>0</v>
          </cell>
          <cell r="GE381">
            <v>0</v>
          </cell>
          <cell r="GF381">
            <v>0</v>
          </cell>
          <cell r="GG381">
            <v>0</v>
          </cell>
          <cell r="GH381">
            <v>0</v>
          </cell>
          <cell r="GI381">
            <v>0</v>
          </cell>
          <cell r="GJ381">
            <v>0</v>
          </cell>
          <cell r="GK381">
            <v>0</v>
          </cell>
          <cell r="GM381">
            <v>0</v>
          </cell>
          <cell r="GN381">
            <v>0</v>
          </cell>
          <cell r="GO381">
            <v>0</v>
          </cell>
          <cell r="GQ381">
            <v>0</v>
          </cell>
          <cell r="GR381">
            <v>0</v>
          </cell>
          <cell r="GS381">
            <v>0</v>
          </cell>
          <cell r="GT381">
            <v>0</v>
          </cell>
          <cell r="GU381">
            <v>0</v>
          </cell>
          <cell r="GV381">
            <v>0</v>
          </cell>
          <cell r="GW381">
            <v>0</v>
          </cell>
          <cell r="GX381">
            <v>0</v>
          </cell>
          <cell r="GY381">
            <v>0</v>
          </cell>
          <cell r="GZ381">
            <v>0</v>
          </cell>
          <cell r="HA381">
            <v>0</v>
          </cell>
          <cell r="HB381">
            <v>0</v>
          </cell>
          <cell r="HC381">
            <v>0</v>
          </cell>
          <cell r="HD381">
            <v>0</v>
          </cell>
          <cell r="HE381">
            <v>0</v>
          </cell>
          <cell r="HF381">
            <v>0</v>
          </cell>
          <cell r="HG381">
            <v>0</v>
          </cell>
          <cell r="HH381">
            <v>0</v>
          </cell>
          <cell r="HI381">
            <v>0</v>
          </cell>
          <cell r="HJ381" t="str">
            <v>SI</v>
          </cell>
          <cell r="HL381">
            <v>3.471144440862519E-2</v>
          </cell>
          <cell r="HO381" t="str">
            <v>60</v>
          </cell>
          <cell r="HP381" t="str">
            <v>60</v>
          </cell>
          <cell r="HQ381" t="str">
            <v>60</v>
          </cell>
          <cell r="HR381" t="str">
            <v>60</v>
          </cell>
          <cell r="HS381" t="str">
            <v>60</v>
          </cell>
          <cell r="HT381" t="str">
            <v>60</v>
          </cell>
          <cell r="HU381" t="str">
            <v>60</v>
          </cell>
          <cell r="HV381" t="str">
            <v>60</v>
          </cell>
          <cell r="HW381" t="str">
            <v>60</v>
          </cell>
          <cell r="HX381" t="str">
            <v>60</v>
          </cell>
          <cell r="HY381" t="str">
            <v>60</v>
          </cell>
        </row>
        <row r="382">
          <cell r="D382" t="str">
            <v>6</v>
          </cell>
          <cell r="F382" t="str">
            <v>6R</v>
          </cell>
          <cell r="H382">
            <v>0</v>
          </cell>
          <cell r="I382">
            <v>0</v>
          </cell>
          <cell r="J382">
            <v>0</v>
          </cell>
          <cell r="K382">
            <v>0</v>
          </cell>
          <cell r="M382">
            <v>0</v>
          </cell>
          <cell r="O382">
            <v>0</v>
          </cell>
          <cell r="S382">
            <v>0</v>
          </cell>
          <cell r="T382">
            <v>0</v>
          </cell>
          <cell r="U382">
            <v>0</v>
          </cell>
          <cell r="V382">
            <v>0</v>
          </cell>
          <cell r="W382">
            <v>0</v>
          </cell>
          <cell r="X382">
            <v>0</v>
          </cell>
          <cell r="Y382">
            <v>0</v>
          </cell>
          <cell r="Z382">
            <v>0</v>
          </cell>
          <cell r="AA382">
            <v>0</v>
          </cell>
          <cell r="AB382">
            <v>0</v>
          </cell>
          <cell r="AC382">
            <v>0</v>
          </cell>
          <cell r="AE382">
            <v>0</v>
          </cell>
          <cell r="AG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Y382">
            <v>0</v>
          </cell>
          <cell r="AZ382">
            <v>0</v>
          </cell>
          <cell r="BC382">
            <v>0</v>
          </cell>
          <cell r="BD382">
            <v>0</v>
          </cell>
          <cell r="BE382">
            <v>0</v>
          </cell>
          <cell r="BF382">
            <v>0</v>
          </cell>
          <cell r="BG382">
            <v>0</v>
          </cell>
          <cell r="BH382">
            <v>0</v>
          </cell>
          <cell r="BI382">
            <v>0</v>
          </cell>
          <cell r="BJ382">
            <v>0</v>
          </cell>
          <cell r="BK382">
            <v>0</v>
          </cell>
          <cell r="BL382">
            <v>0</v>
          </cell>
          <cell r="BM382">
            <v>0</v>
          </cell>
          <cell r="BO382">
            <v>0</v>
          </cell>
          <cell r="BQ382">
            <v>0</v>
          </cell>
          <cell r="BU382">
            <v>0</v>
          </cell>
          <cell r="BV382">
            <v>0</v>
          </cell>
          <cell r="BW382">
            <v>0</v>
          </cell>
          <cell r="BX382">
            <v>0</v>
          </cell>
          <cell r="BY382">
            <v>0</v>
          </cell>
          <cell r="BZ382">
            <v>0</v>
          </cell>
          <cell r="CA382">
            <v>0</v>
          </cell>
          <cell r="CB382">
            <v>0</v>
          </cell>
          <cell r="CC382">
            <v>0</v>
          </cell>
          <cell r="CD382">
            <v>0</v>
          </cell>
          <cell r="CE382">
            <v>0</v>
          </cell>
          <cell r="CG382">
            <v>0</v>
          </cell>
          <cell r="CI382">
            <v>0</v>
          </cell>
          <cell r="CM382">
            <v>0</v>
          </cell>
          <cell r="CN382">
            <v>0</v>
          </cell>
          <cell r="CO382">
            <v>0</v>
          </cell>
          <cell r="CP382">
            <v>0</v>
          </cell>
          <cell r="CQ382">
            <v>0</v>
          </cell>
          <cell r="CR382">
            <v>0</v>
          </cell>
          <cell r="CS382">
            <v>0</v>
          </cell>
          <cell r="CT382">
            <v>0</v>
          </cell>
          <cell r="CU382">
            <v>0</v>
          </cell>
          <cell r="CV382">
            <v>0</v>
          </cell>
          <cell r="CW382">
            <v>0</v>
          </cell>
          <cell r="CY382">
            <v>0</v>
          </cell>
          <cell r="DA382">
            <v>0</v>
          </cell>
          <cell r="DB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S382">
            <v>0</v>
          </cell>
          <cell r="DT382">
            <v>0</v>
          </cell>
          <cell r="DU382">
            <v>0</v>
          </cell>
          <cell r="DW382">
            <v>0</v>
          </cell>
          <cell r="DX382">
            <v>0</v>
          </cell>
          <cell r="DY382">
            <v>0</v>
          </cell>
          <cell r="DZ382">
            <v>0</v>
          </cell>
          <cell r="EA382">
            <v>0</v>
          </cell>
          <cell r="EB382">
            <v>0</v>
          </cell>
          <cell r="EC382">
            <v>0</v>
          </cell>
          <cell r="ED382">
            <v>0</v>
          </cell>
          <cell r="EE382">
            <v>0</v>
          </cell>
          <cell r="EF382">
            <v>0</v>
          </cell>
          <cell r="EG382">
            <v>0</v>
          </cell>
          <cell r="EH382">
            <v>0</v>
          </cell>
          <cell r="EI382">
            <v>0</v>
          </cell>
          <cell r="EK382">
            <v>0</v>
          </cell>
          <cell r="EL382">
            <v>0</v>
          </cell>
          <cell r="EM382">
            <v>0</v>
          </cell>
          <cell r="EO382">
            <v>0</v>
          </cell>
          <cell r="EP382">
            <v>0</v>
          </cell>
          <cell r="EQ382">
            <v>0</v>
          </cell>
          <cell r="ER382">
            <v>0</v>
          </cell>
          <cell r="ES382">
            <v>0</v>
          </cell>
          <cell r="ET382">
            <v>0</v>
          </cell>
          <cell r="EU382">
            <v>0</v>
          </cell>
          <cell r="EV382">
            <v>0</v>
          </cell>
          <cell r="EW382">
            <v>0</v>
          </cell>
          <cell r="EX382">
            <v>0</v>
          </cell>
          <cell r="EY382">
            <v>0</v>
          </cell>
          <cell r="EZ382">
            <v>0</v>
          </cell>
          <cell r="FA382">
            <v>0</v>
          </cell>
          <cell r="FC382">
            <v>0</v>
          </cell>
          <cell r="FD382">
            <v>0</v>
          </cell>
          <cell r="FE382">
            <v>0</v>
          </cell>
          <cell r="FG382">
            <v>0</v>
          </cell>
          <cell r="FH382">
            <v>0</v>
          </cell>
          <cell r="FI382">
            <v>0</v>
          </cell>
          <cell r="FJ382">
            <v>0</v>
          </cell>
          <cell r="FK382">
            <v>0</v>
          </cell>
          <cell r="FL382">
            <v>0</v>
          </cell>
          <cell r="FM382">
            <v>0</v>
          </cell>
          <cell r="FN382">
            <v>0</v>
          </cell>
          <cell r="FO382">
            <v>0</v>
          </cell>
          <cell r="FP382">
            <v>0</v>
          </cell>
          <cell r="FQ382">
            <v>0</v>
          </cell>
          <cell r="FR382">
            <v>0</v>
          </cell>
          <cell r="FS382">
            <v>0</v>
          </cell>
          <cell r="FU382">
            <v>0</v>
          </cell>
          <cell r="FV382">
            <v>0</v>
          </cell>
          <cell r="FW382">
            <v>0</v>
          </cell>
          <cell r="FY382">
            <v>0</v>
          </cell>
          <cell r="FZ382">
            <v>0</v>
          </cell>
          <cell r="GA382">
            <v>0</v>
          </cell>
          <cell r="GB382">
            <v>0</v>
          </cell>
          <cell r="GC382">
            <v>0</v>
          </cell>
          <cell r="GD382">
            <v>0</v>
          </cell>
          <cell r="GE382">
            <v>0</v>
          </cell>
          <cell r="GF382">
            <v>0</v>
          </cell>
          <cell r="GG382">
            <v>0</v>
          </cell>
          <cell r="GH382">
            <v>0</v>
          </cell>
          <cell r="GI382">
            <v>0</v>
          </cell>
          <cell r="GJ382">
            <v>0</v>
          </cell>
          <cell r="GK382">
            <v>0</v>
          </cell>
          <cell r="GM382">
            <v>0</v>
          </cell>
          <cell r="GN382">
            <v>0</v>
          </cell>
          <cell r="GO382">
            <v>0</v>
          </cell>
          <cell r="GQ382">
            <v>0</v>
          </cell>
          <cell r="GR382">
            <v>0</v>
          </cell>
          <cell r="GS382">
            <v>0</v>
          </cell>
          <cell r="GT382">
            <v>0</v>
          </cell>
          <cell r="GU382">
            <v>0</v>
          </cell>
          <cell r="GV382">
            <v>0</v>
          </cell>
          <cell r="GW382">
            <v>0</v>
          </cell>
          <cell r="GX382">
            <v>0</v>
          </cell>
          <cell r="GY382">
            <v>0</v>
          </cell>
          <cell r="GZ382">
            <v>0</v>
          </cell>
          <cell r="HA382">
            <v>0</v>
          </cell>
          <cell r="HB382">
            <v>0</v>
          </cell>
          <cell r="HC382">
            <v>0</v>
          </cell>
          <cell r="HD382">
            <v>0</v>
          </cell>
          <cell r="HE382">
            <v>0</v>
          </cell>
          <cell r="HF382">
            <v>0</v>
          </cell>
          <cell r="HG382">
            <v>0</v>
          </cell>
          <cell r="HH382">
            <v>0</v>
          </cell>
          <cell r="HI382">
            <v>0</v>
          </cell>
          <cell r="HJ382" t="str">
            <v>SI</v>
          </cell>
          <cell r="HL382">
            <v>3.471144440862519E-2</v>
          </cell>
          <cell r="HO382" t="str">
            <v>60</v>
          </cell>
          <cell r="HP382" t="str">
            <v>60</v>
          </cell>
          <cell r="HQ382" t="str">
            <v>60</v>
          </cell>
          <cell r="HR382" t="str">
            <v>60</v>
          </cell>
          <cell r="HS382" t="str">
            <v>60</v>
          </cell>
          <cell r="HT382" t="str">
            <v>60</v>
          </cell>
          <cell r="HU382" t="str">
            <v>60</v>
          </cell>
          <cell r="HV382" t="str">
            <v>60</v>
          </cell>
          <cell r="HW382" t="str">
            <v>60</v>
          </cell>
          <cell r="HX382" t="str">
            <v>60</v>
          </cell>
          <cell r="HY382" t="str">
            <v>60</v>
          </cell>
        </row>
        <row r="383">
          <cell r="D383" t="str">
            <v>6</v>
          </cell>
          <cell r="F383" t="str">
            <v>6R</v>
          </cell>
          <cell r="H383">
            <v>0</v>
          </cell>
          <cell r="I383">
            <v>0</v>
          </cell>
          <cell r="J383">
            <v>0</v>
          </cell>
          <cell r="K383">
            <v>0</v>
          </cell>
          <cell r="M383">
            <v>0</v>
          </cell>
          <cell r="O383">
            <v>0</v>
          </cell>
          <cell r="S383">
            <v>0</v>
          </cell>
          <cell r="T383">
            <v>0</v>
          </cell>
          <cell r="U383">
            <v>0</v>
          </cell>
          <cell r="V383">
            <v>0</v>
          </cell>
          <cell r="W383">
            <v>0</v>
          </cell>
          <cell r="X383">
            <v>0</v>
          </cell>
          <cell r="Y383">
            <v>0</v>
          </cell>
          <cell r="Z383">
            <v>0</v>
          </cell>
          <cell r="AA383">
            <v>0</v>
          </cell>
          <cell r="AB383">
            <v>0</v>
          </cell>
          <cell r="AC383">
            <v>0</v>
          </cell>
          <cell r="AE383">
            <v>0</v>
          </cell>
          <cell r="AG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Y383">
            <v>0</v>
          </cell>
          <cell r="AZ383">
            <v>0</v>
          </cell>
          <cell r="BC383">
            <v>0</v>
          </cell>
          <cell r="BD383">
            <v>0</v>
          </cell>
          <cell r="BE383">
            <v>0</v>
          </cell>
          <cell r="BF383">
            <v>0</v>
          </cell>
          <cell r="BG383">
            <v>0</v>
          </cell>
          <cell r="BH383">
            <v>0</v>
          </cell>
          <cell r="BI383">
            <v>0</v>
          </cell>
          <cell r="BJ383">
            <v>0</v>
          </cell>
          <cell r="BK383">
            <v>0</v>
          </cell>
          <cell r="BL383">
            <v>0</v>
          </cell>
          <cell r="BM383">
            <v>0</v>
          </cell>
          <cell r="BO383">
            <v>0</v>
          </cell>
          <cell r="BQ383">
            <v>0</v>
          </cell>
          <cell r="BU383">
            <v>0</v>
          </cell>
          <cell r="BV383">
            <v>0</v>
          </cell>
          <cell r="BW383">
            <v>0</v>
          </cell>
          <cell r="BX383">
            <v>0</v>
          </cell>
          <cell r="BY383">
            <v>0</v>
          </cell>
          <cell r="BZ383">
            <v>0</v>
          </cell>
          <cell r="CA383">
            <v>0</v>
          </cell>
          <cell r="CB383">
            <v>0</v>
          </cell>
          <cell r="CC383">
            <v>0</v>
          </cell>
          <cell r="CD383">
            <v>0</v>
          </cell>
          <cell r="CE383">
            <v>0</v>
          </cell>
          <cell r="CG383">
            <v>0</v>
          </cell>
          <cell r="CI383">
            <v>0</v>
          </cell>
          <cell r="CM383">
            <v>0</v>
          </cell>
          <cell r="CN383">
            <v>0</v>
          </cell>
          <cell r="CO383">
            <v>0</v>
          </cell>
          <cell r="CP383">
            <v>0</v>
          </cell>
          <cell r="CQ383">
            <v>0</v>
          </cell>
          <cell r="CR383">
            <v>0</v>
          </cell>
          <cell r="CS383">
            <v>0</v>
          </cell>
          <cell r="CT383">
            <v>0</v>
          </cell>
          <cell r="CU383">
            <v>0</v>
          </cell>
          <cell r="CV383">
            <v>0</v>
          </cell>
          <cell r="CW383">
            <v>0</v>
          </cell>
          <cell r="CY383">
            <v>0</v>
          </cell>
          <cell r="DA383">
            <v>0</v>
          </cell>
          <cell r="DB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S383">
            <v>0</v>
          </cell>
          <cell r="DT383">
            <v>0</v>
          </cell>
          <cell r="DU383">
            <v>0</v>
          </cell>
          <cell r="DW383">
            <v>0</v>
          </cell>
          <cell r="DX383">
            <v>0</v>
          </cell>
          <cell r="DY383">
            <v>0</v>
          </cell>
          <cell r="DZ383">
            <v>0</v>
          </cell>
          <cell r="EA383">
            <v>0</v>
          </cell>
          <cell r="EB383">
            <v>0</v>
          </cell>
          <cell r="EC383">
            <v>0</v>
          </cell>
          <cell r="ED383">
            <v>0</v>
          </cell>
          <cell r="EE383">
            <v>0</v>
          </cell>
          <cell r="EF383">
            <v>0</v>
          </cell>
          <cell r="EG383">
            <v>0</v>
          </cell>
          <cell r="EH383">
            <v>0</v>
          </cell>
          <cell r="EI383">
            <v>0</v>
          </cell>
          <cell r="EK383">
            <v>0</v>
          </cell>
          <cell r="EL383">
            <v>0</v>
          </cell>
          <cell r="EM383">
            <v>0</v>
          </cell>
          <cell r="EO383">
            <v>0</v>
          </cell>
          <cell r="EP383">
            <v>0</v>
          </cell>
          <cell r="EQ383">
            <v>0</v>
          </cell>
          <cell r="ER383">
            <v>0</v>
          </cell>
          <cell r="ES383">
            <v>0</v>
          </cell>
          <cell r="ET383">
            <v>0</v>
          </cell>
          <cell r="EU383">
            <v>0</v>
          </cell>
          <cell r="EV383">
            <v>0</v>
          </cell>
          <cell r="EW383">
            <v>0</v>
          </cell>
          <cell r="EX383">
            <v>0</v>
          </cell>
          <cell r="EY383">
            <v>0</v>
          </cell>
          <cell r="EZ383">
            <v>0</v>
          </cell>
          <cell r="FA383">
            <v>0</v>
          </cell>
          <cell r="FC383">
            <v>0</v>
          </cell>
          <cell r="FD383">
            <v>0</v>
          </cell>
          <cell r="FE383">
            <v>0</v>
          </cell>
          <cell r="FG383">
            <v>0</v>
          </cell>
          <cell r="FH383">
            <v>0</v>
          </cell>
          <cell r="FI383">
            <v>0</v>
          </cell>
          <cell r="FJ383">
            <v>0</v>
          </cell>
          <cell r="FK383">
            <v>0</v>
          </cell>
          <cell r="FL383">
            <v>0</v>
          </cell>
          <cell r="FM383">
            <v>0</v>
          </cell>
          <cell r="FN383">
            <v>0</v>
          </cell>
          <cell r="FO383">
            <v>0</v>
          </cell>
          <cell r="FP383">
            <v>0</v>
          </cell>
          <cell r="FQ383">
            <v>0</v>
          </cell>
          <cell r="FR383">
            <v>0</v>
          </cell>
          <cell r="FS383">
            <v>0</v>
          </cell>
          <cell r="FU383">
            <v>0</v>
          </cell>
          <cell r="FV383">
            <v>0</v>
          </cell>
          <cell r="FW383">
            <v>0</v>
          </cell>
          <cell r="FY383">
            <v>0</v>
          </cell>
          <cell r="FZ383">
            <v>0</v>
          </cell>
          <cell r="GA383">
            <v>0</v>
          </cell>
          <cell r="GB383">
            <v>0</v>
          </cell>
          <cell r="GC383">
            <v>0</v>
          </cell>
          <cell r="GD383">
            <v>0</v>
          </cell>
          <cell r="GE383">
            <v>0</v>
          </cell>
          <cell r="GF383">
            <v>0</v>
          </cell>
          <cell r="GG383">
            <v>0</v>
          </cell>
          <cell r="GH383">
            <v>0</v>
          </cell>
          <cell r="GI383">
            <v>0</v>
          </cell>
          <cell r="GJ383">
            <v>0</v>
          </cell>
          <cell r="GK383">
            <v>0</v>
          </cell>
          <cell r="GM383">
            <v>0</v>
          </cell>
          <cell r="GN383">
            <v>0</v>
          </cell>
          <cell r="GO383">
            <v>0</v>
          </cell>
          <cell r="GQ383">
            <v>0</v>
          </cell>
          <cell r="GR383">
            <v>0</v>
          </cell>
          <cell r="GS383">
            <v>0</v>
          </cell>
          <cell r="GT383">
            <v>0</v>
          </cell>
          <cell r="GU383">
            <v>0</v>
          </cell>
          <cell r="GV383">
            <v>0</v>
          </cell>
          <cell r="GW383">
            <v>0</v>
          </cell>
          <cell r="GX383">
            <v>0</v>
          </cell>
          <cell r="GY383">
            <v>0</v>
          </cell>
          <cell r="GZ383">
            <v>0</v>
          </cell>
          <cell r="HA383">
            <v>0</v>
          </cell>
          <cell r="HB383">
            <v>0</v>
          </cell>
          <cell r="HC383">
            <v>0</v>
          </cell>
          <cell r="HD383">
            <v>0</v>
          </cell>
          <cell r="HE383">
            <v>0</v>
          </cell>
          <cell r="HF383">
            <v>0</v>
          </cell>
          <cell r="HG383">
            <v>0</v>
          </cell>
          <cell r="HH383">
            <v>0</v>
          </cell>
          <cell r="HI383">
            <v>0</v>
          </cell>
          <cell r="HJ383" t="str">
            <v>SI</v>
          </cell>
          <cell r="HL383">
            <v>3.471144440862519E-2</v>
          </cell>
          <cell r="HO383" t="str">
            <v>60</v>
          </cell>
          <cell r="HP383" t="str">
            <v>60</v>
          </cell>
          <cell r="HQ383" t="str">
            <v>60</v>
          </cell>
          <cell r="HR383" t="str">
            <v>60</v>
          </cell>
          <cell r="HS383" t="str">
            <v>60</v>
          </cell>
          <cell r="HT383" t="str">
            <v>60</v>
          </cell>
          <cell r="HU383" t="str">
            <v>60</v>
          </cell>
          <cell r="HV383" t="str">
            <v>60</v>
          </cell>
          <cell r="HW383" t="str">
            <v>60</v>
          </cell>
          <cell r="HX383" t="str">
            <v>60</v>
          </cell>
          <cell r="HY383" t="str">
            <v>60</v>
          </cell>
        </row>
        <row r="384">
          <cell r="D384" t="str">
            <v>6</v>
          </cell>
          <cell r="F384" t="str">
            <v>6R</v>
          </cell>
          <cell r="H384">
            <v>0</v>
          </cell>
          <cell r="I384">
            <v>0</v>
          </cell>
          <cell r="J384">
            <v>0</v>
          </cell>
          <cell r="K384">
            <v>0</v>
          </cell>
          <cell r="M384">
            <v>0</v>
          </cell>
          <cell r="O384">
            <v>0</v>
          </cell>
          <cell r="S384">
            <v>0</v>
          </cell>
          <cell r="T384">
            <v>0</v>
          </cell>
          <cell r="U384">
            <v>0</v>
          </cell>
          <cell r="V384">
            <v>0</v>
          </cell>
          <cell r="W384">
            <v>0</v>
          </cell>
          <cell r="X384">
            <v>0</v>
          </cell>
          <cell r="Y384">
            <v>0</v>
          </cell>
          <cell r="Z384">
            <v>0</v>
          </cell>
          <cell r="AA384">
            <v>0</v>
          </cell>
          <cell r="AB384">
            <v>0</v>
          </cell>
          <cell r="AC384">
            <v>0</v>
          </cell>
          <cell r="AE384">
            <v>0</v>
          </cell>
          <cell r="AG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Y384">
            <v>0</v>
          </cell>
          <cell r="AZ384">
            <v>0</v>
          </cell>
          <cell r="BC384">
            <v>0</v>
          </cell>
          <cell r="BD384">
            <v>0</v>
          </cell>
          <cell r="BE384">
            <v>0</v>
          </cell>
          <cell r="BF384">
            <v>0</v>
          </cell>
          <cell r="BG384">
            <v>0</v>
          </cell>
          <cell r="BH384">
            <v>0</v>
          </cell>
          <cell r="BI384">
            <v>0</v>
          </cell>
          <cell r="BJ384">
            <v>0</v>
          </cell>
          <cell r="BK384">
            <v>0</v>
          </cell>
          <cell r="BL384">
            <v>0</v>
          </cell>
          <cell r="BM384">
            <v>0</v>
          </cell>
          <cell r="BO384">
            <v>0</v>
          </cell>
          <cell r="BQ384">
            <v>0</v>
          </cell>
          <cell r="BU384">
            <v>0</v>
          </cell>
          <cell r="BV384">
            <v>0</v>
          </cell>
          <cell r="BW384">
            <v>0</v>
          </cell>
          <cell r="BX384">
            <v>0</v>
          </cell>
          <cell r="BY384">
            <v>0</v>
          </cell>
          <cell r="BZ384">
            <v>0</v>
          </cell>
          <cell r="CA384">
            <v>0</v>
          </cell>
          <cell r="CB384">
            <v>0</v>
          </cell>
          <cell r="CC384">
            <v>0</v>
          </cell>
          <cell r="CD384">
            <v>0</v>
          </cell>
          <cell r="CE384">
            <v>0</v>
          </cell>
          <cell r="CG384">
            <v>0</v>
          </cell>
          <cell r="CI384">
            <v>0</v>
          </cell>
          <cell r="CM384">
            <v>0</v>
          </cell>
          <cell r="CN384">
            <v>0</v>
          </cell>
          <cell r="CO384">
            <v>0</v>
          </cell>
          <cell r="CP384">
            <v>0</v>
          </cell>
          <cell r="CQ384">
            <v>0</v>
          </cell>
          <cell r="CR384">
            <v>0</v>
          </cell>
          <cell r="CS384">
            <v>0</v>
          </cell>
          <cell r="CT384">
            <v>0</v>
          </cell>
          <cell r="CU384">
            <v>0</v>
          </cell>
          <cell r="CV384">
            <v>0</v>
          </cell>
          <cell r="CW384">
            <v>0</v>
          </cell>
          <cell r="CY384">
            <v>0</v>
          </cell>
          <cell r="DA384">
            <v>0</v>
          </cell>
          <cell r="DB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S384">
            <v>0</v>
          </cell>
          <cell r="DT384">
            <v>0</v>
          </cell>
          <cell r="DU384">
            <v>0</v>
          </cell>
          <cell r="DW384">
            <v>0</v>
          </cell>
          <cell r="DX384">
            <v>0</v>
          </cell>
          <cell r="DY384">
            <v>0</v>
          </cell>
          <cell r="DZ384">
            <v>0</v>
          </cell>
          <cell r="EA384">
            <v>0</v>
          </cell>
          <cell r="EB384">
            <v>0</v>
          </cell>
          <cell r="EC384">
            <v>0</v>
          </cell>
          <cell r="ED384">
            <v>0</v>
          </cell>
          <cell r="EE384">
            <v>0</v>
          </cell>
          <cell r="EF384">
            <v>0</v>
          </cell>
          <cell r="EG384">
            <v>0</v>
          </cell>
          <cell r="EH384">
            <v>0</v>
          </cell>
          <cell r="EI384">
            <v>0</v>
          </cell>
          <cell r="EK384">
            <v>0</v>
          </cell>
          <cell r="EL384">
            <v>0</v>
          </cell>
          <cell r="EM384">
            <v>0</v>
          </cell>
          <cell r="EO384">
            <v>0</v>
          </cell>
          <cell r="EP384">
            <v>0</v>
          </cell>
          <cell r="EQ384">
            <v>0</v>
          </cell>
          <cell r="ER384">
            <v>0</v>
          </cell>
          <cell r="ES384">
            <v>0</v>
          </cell>
          <cell r="ET384">
            <v>0</v>
          </cell>
          <cell r="EU384">
            <v>0</v>
          </cell>
          <cell r="EV384">
            <v>0</v>
          </cell>
          <cell r="EW384">
            <v>0</v>
          </cell>
          <cell r="EX384">
            <v>0</v>
          </cell>
          <cell r="EY384">
            <v>0</v>
          </cell>
          <cell r="EZ384">
            <v>0</v>
          </cell>
          <cell r="FA384">
            <v>0</v>
          </cell>
          <cell r="FC384">
            <v>0</v>
          </cell>
          <cell r="FD384">
            <v>0</v>
          </cell>
          <cell r="FE384">
            <v>0</v>
          </cell>
          <cell r="FG384">
            <v>0</v>
          </cell>
          <cell r="FH384">
            <v>0</v>
          </cell>
          <cell r="FI384">
            <v>0</v>
          </cell>
          <cell r="FJ384">
            <v>0</v>
          </cell>
          <cell r="FK384">
            <v>0</v>
          </cell>
          <cell r="FL384">
            <v>0</v>
          </cell>
          <cell r="FM384">
            <v>0</v>
          </cell>
          <cell r="FN384">
            <v>0</v>
          </cell>
          <cell r="FO384">
            <v>0</v>
          </cell>
          <cell r="FP384">
            <v>0</v>
          </cell>
          <cell r="FQ384">
            <v>0</v>
          </cell>
          <cell r="FR384">
            <v>0</v>
          </cell>
          <cell r="FS384">
            <v>0</v>
          </cell>
          <cell r="FU384">
            <v>0</v>
          </cell>
          <cell r="FV384">
            <v>0</v>
          </cell>
          <cell r="FW384">
            <v>0</v>
          </cell>
          <cell r="FY384">
            <v>0</v>
          </cell>
          <cell r="FZ384">
            <v>0</v>
          </cell>
          <cell r="GA384">
            <v>0</v>
          </cell>
          <cell r="GB384">
            <v>0</v>
          </cell>
          <cell r="GC384">
            <v>0</v>
          </cell>
          <cell r="GD384">
            <v>0</v>
          </cell>
          <cell r="GE384">
            <v>0</v>
          </cell>
          <cell r="GF384">
            <v>0</v>
          </cell>
          <cell r="GG384">
            <v>0</v>
          </cell>
          <cell r="GH384">
            <v>0</v>
          </cell>
          <cell r="GI384">
            <v>0</v>
          </cell>
          <cell r="GJ384">
            <v>0</v>
          </cell>
          <cell r="GK384">
            <v>0</v>
          </cell>
          <cell r="GM384">
            <v>0</v>
          </cell>
          <cell r="GN384">
            <v>0</v>
          </cell>
          <cell r="GO384">
            <v>0</v>
          </cell>
          <cell r="GQ384">
            <v>0</v>
          </cell>
          <cell r="GR384">
            <v>0</v>
          </cell>
          <cell r="GS384">
            <v>0</v>
          </cell>
          <cell r="GT384">
            <v>0</v>
          </cell>
          <cell r="GU384">
            <v>0</v>
          </cell>
          <cell r="GV384">
            <v>0</v>
          </cell>
          <cell r="GW384">
            <v>0</v>
          </cell>
          <cell r="GX384">
            <v>0</v>
          </cell>
          <cell r="GY384">
            <v>0</v>
          </cell>
          <cell r="GZ384">
            <v>0</v>
          </cell>
          <cell r="HA384">
            <v>0</v>
          </cell>
          <cell r="HB384">
            <v>0</v>
          </cell>
          <cell r="HC384">
            <v>0</v>
          </cell>
          <cell r="HD384">
            <v>0</v>
          </cell>
          <cell r="HE384">
            <v>0</v>
          </cell>
          <cell r="HF384">
            <v>0</v>
          </cell>
          <cell r="HG384">
            <v>0</v>
          </cell>
          <cell r="HH384">
            <v>0</v>
          </cell>
          <cell r="HI384">
            <v>0</v>
          </cell>
          <cell r="HJ384" t="str">
            <v>SI</v>
          </cell>
          <cell r="HL384">
            <v>3.471144440862519E-2</v>
          </cell>
          <cell r="HO384" t="str">
            <v>60</v>
          </cell>
          <cell r="HP384" t="str">
            <v>60</v>
          </cell>
          <cell r="HQ384" t="str">
            <v>60</v>
          </cell>
          <cell r="HR384" t="str">
            <v>60</v>
          </cell>
          <cell r="HS384" t="str">
            <v>60</v>
          </cell>
          <cell r="HT384" t="str">
            <v>60</v>
          </cell>
          <cell r="HU384" t="str">
            <v>60</v>
          </cell>
          <cell r="HV384" t="str">
            <v>60</v>
          </cell>
          <cell r="HW384" t="str">
            <v>60</v>
          </cell>
          <cell r="HX384" t="str">
            <v>60</v>
          </cell>
          <cell r="HY384" t="str">
            <v>60</v>
          </cell>
        </row>
        <row r="385">
          <cell r="D385" t="str">
            <v>6</v>
          </cell>
          <cell r="F385" t="str">
            <v>6R</v>
          </cell>
          <cell r="H385">
            <v>0</v>
          </cell>
          <cell r="I385">
            <v>0</v>
          </cell>
          <cell r="J385">
            <v>0</v>
          </cell>
          <cell r="K385">
            <v>0</v>
          </cell>
          <cell r="M385">
            <v>0</v>
          </cell>
          <cell r="O385">
            <v>0</v>
          </cell>
          <cell r="S385">
            <v>0</v>
          </cell>
          <cell r="T385">
            <v>0</v>
          </cell>
          <cell r="U385">
            <v>0</v>
          </cell>
          <cell r="V385">
            <v>0</v>
          </cell>
          <cell r="W385">
            <v>0</v>
          </cell>
          <cell r="X385">
            <v>0</v>
          </cell>
          <cell r="Y385">
            <v>0</v>
          </cell>
          <cell r="Z385">
            <v>0</v>
          </cell>
          <cell r="AA385">
            <v>0</v>
          </cell>
          <cell r="AB385">
            <v>0</v>
          </cell>
          <cell r="AC385">
            <v>0</v>
          </cell>
          <cell r="AE385">
            <v>0</v>
          </cell>
          <cell r="AG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Y385">
            <v>0</v>
          </cell>
          <cell r="AZ385">
            <v>0</v>
          </cell>
          <cell r="BC385">
            <v>0</v>
          </cell>
          <cell r="BD385">
            <v>0</v>
          </cell>
          <cell r="BE385">
            <v>0</v>
          </cell>
          <cell r="BF385">
            <v>0</v>
          </cell>
          <cell r="BG385">
            <v>0</v>
          </cell>
          <cell r="BH385">
            <v>0</v>
          </cell>
          <cell r="BI385">
            <v>0</v>
          </cell>
          <cell r="BJ385">
            <v>0</v>
          </cell>
          <cell r="BK385">
            <v>0</v>
          </cell>
          <cell r="BL385">
            <v>0</v>
          </cell>
          <cell r="BM385">
            <v>0</v>
          </cell>
          <cell r="BO385">
            <v>0</v>
          </cell>
          <cell r="BQ385">
            <v>0</v>
          </cell>
          <cell r="BU385">
            <v>0</v>
          </cell>
          <cell r="BV385">
            <v>0</v>
          </cell>
          <cell r="BW385">
            <v>0</v>
          </cell>
          <cell r="BX385">
            <v>0</v>
          </cell>
          <cell r="BY385">
            <v>0</v>
          </cell>
          <cell r="BZ385">
            <v>0</v>
          </cell>
          <cell r="CA385">
            <v>0</v>
          </cell>
          <cell r="CB385">
            <v>0</v>
          </cell>
          <cell r="CC385">
            <v>0</v>
          </cell>
          <cell r="CD385">
            <v>0</v>
          </cell>
          <cell r="CE385">
            <v>0</v>
          </cell>
          <cell r="CG385">
            <v>0</v>
          </cell>
          <cell r="CI385">
            <v>0</v>
          </cell>
          <cell r="CM385">
            <v>0</v>
          </cell>
          <cell r="CN385">
            <v>0</v>
          </cell>
          <cell r="CO385">
            <v>0</v>
          </cell>
          <cell r="CP385">
            <v>0</v>
          </cell>
          <cell r="CQ385">
            <v>0</v>
          </cell>
          <cell r="CR385">
            <v>0</v>
          </cell>
          <cell r="CS385">
            <v>0</v>
          </cell>
          <cell r="CT385">
            <v>0</v>
          </cell>
          <cell r="CU385">
            <v>0</v>
          </cell>
          <cell r="CV385">
            <v>0</v>
          </cell>
          <cell r="CW385">
            <v>0</v>
          </cell>
          <cell r="CY385">
            <v>0</v>
          </cell>
          <cell r="DA385">
            <v>0</v>
          </cell>
          <cell r="DB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S385">
            <v>0</v>
          </cell>
          <cell r="DT385">
            <v>0</v>
          </cell>
          <cell r="DU385">
            <v>0</v>
          </cell>
          <cell r="DW385">
            <v>0</v>
          </cell>
          <cell r="DX385">
            <v>0</v>
          </cell>
          <cell r="DY385">
            <v>0</v>
          </cell>
          <cell r="DZ385">
            <v>0</v>
          </cell>
          <cell r="EA385">
            <v>0</v>
          </cell>
          <cell r="EB385">
            <v>0</v>
          </cell>
          <cell r="EC385">
            <v>0</v>
          </cell>
          <cell r="ED385">
            <v>0</v>
          </cell>
          <cell r="EE385">
            <v>0</v>
          </cell>
          <cell r="EF385">
            <v>0</v>
          </cell>
          <cell r="EG385">
            <v>0</v>
          </cell>
          <cell r="EH385">
            <v>0</v>
          </cell>
          <cell r="EI385">
            <v>0</v>
          </cell>
          <cell r="EK385">
            <v>0</v>
          </cell>
          <cell r="EL385">
            <v>0</v>
          </cell>
          <cell r="EM385">
            <v>0</v>
          </cell>
          <cell r="EO385">
            <v>0</v>
          </cell>
          <cell r="EP385">
            <v>0</v>
          </cell>
          <cell r="EQ385">
            <v>0</v>
          </cell>
          <cell r="ER385">
            <v>0</v>
          </cell>
          <cell r="ES385">
            <v>0</v>
          </cell>
          <cell r="ET385">
            <v>0</v>
          </cell>
          <cell r="EU385">
            <v>0</v>
          </cell>
          <cell r="EV385">
            <v>0</v>
          </cell>
          <cell r="EW385">
            <v>0</v>
          </cell>
          <cell r="EX385">
            <v>0</v>
          </cell>
          <cell r="EY385">
            <v>0</v>
          </cell>
          <cell r="EZ385">
            <v>0</v>
          </cell>
          <cell r="FA385">
            <v>0</v>
          </cell>
          <cell r="FC385">
            <v>0</v>
          </cell>
          <cell r="FD385">
            <v>0</v>
          </cell>
          <cell r="FE385">
            <v>0</v>
          </cell>
          <cell r="FG385">
            <v>0</v>
          </cell>
          <cell r="FH385">
            <v>0</v>
          </cell>
          <cell r="FI385">
            <v>0</v>
          </cell>
          <cell r="FJ385">
            <v>0</v>
          </cell>
          <cell r="FK385">
            <v>0</v>
          </cell>
          <cell r="FL385">
            <v>0</v>
          </cell>
          <cell r="FM385">
            <v>0</v>
          </cell>
          <cell r="FN385">
            <v>0</v>
          </cell>
          <cell r="FO385">
            <v>0</v>
          </cell>
          <cell r="FP385">
            <v>0</v>
          </cell>
          <cell r="FQ385">
            <v>0</v>
          </cell>
          <cell r="FR385">
            <v>0</v>
          </cell>
          <cell r="FS385">
            <v>0</v>
          </cell>
          <cell r="FU385">
            <v>0</v>
          </cell>
          <cell r="FV385">
            <v>0</v>
          </cell>
          <cell r="FW385">
            <v>0</v>
          </cell>
          <cell r="FY385">
            <v>0</v>
          </cell>
          <cell r="FZ385">
            <v>0</v>
          </cell>
          <cell r="GA385">
            <v>0</v>
          </cell>
          <cell r="GB385">
            <v>0</v>
          </cell>
          <cell r="GC385">
            <v>0</v>
          </cell>
          <cell r="GD385">
            <v>0</v>
          </cell>
          <cell r="GE385">
            <v>0</v>
          </cell>
          <cell r="GF385">
            <v>0</v>
          </cell>
          <cell r="GG385">
            <v>0</v>
          </cell>
          <cell r="GH385">
            <v>0</v>
          </cell>
          <cell r="GI385">
            <v>0</v>
          </cell>
          <cell r="GJ385">
            <v>0</v>
          </cell>
          <cell r="GK385">
            <v>0</v>
          </cell>
          <cell r="GM385">
            <v>0</v>
          </cell>
          <cell r="GN385">
            <v>0</v>
          </cell>
          <cell r="GO385">
            <v>0</v>
          </cell>
          <cell r="GQ385">
            <v>0</v>
          </cell>
          <cell r="GR385">
            <v>0</v>
          </cell>
          <cell r="GS385">
            <v>0</v>
          </cell>
          <cell r="GT385">
            <v>0</v>
          </cell>
          <cell r="GU385">
            <v>0</v>
          </cell>
          <cell r="GV385">
            <v>0</v>
          </cell>
          <cell r="GW385">
            <v>0</v>
          </cell>
          <cell r="GX385">
            <v>0</v>
          </cell>
          <cell r="GY385">
            <v>0</v>
          </cell>
          <cell r="GZ385">
            <v>0</v>
          </cell>
          <cell r="HA385">
            <v>0</v>
          </cell>
          <cell r="HB385">
            <v>0</v>
          </cell>
          <cell r="HC385">
            <v>0</v>
          </cell>
          <cell r="HD385">
            <v>0</v>
          </cell>
          <cell r="HE385">
            <v>0</v>
          </cell>
          <cell r="HF385">
            <v>0</v>
          </cell>
          <cell r="HG385">
            <v>0</v>
          </cell>
          <cell r="HH385">
            <v>0</v>
          </cell>
          <cell r="HI385">
            <v>0</v>
          </cell>
          <cell r="HJ385" t="str">
            <v>SI</v>
          </cell>
          <cell r="HL385">
            <v>3.471144440862519E-2</v>
          </cell>
          <cell r="HO385" t="str">
            <v>60</v>
          </cell>
          <cell r="HP385" t="str">
            <v>60</v>
          </cell>
          <cell r="HQ385" t="str">
            <v>60</v>
          </cell>
          <cell r="HR385" t="str">
            <v>60</v>
          </cell>
          <cell r="HS385" t="str">
            <v>60</v>
          </cell>
          <cell r="HT385" t="str">
            <v>60</v>
          </cell>
          <cell r="HU385" t="str">
            <v>60</v>
          </cell>
          <cell r="HV385" t="str">
            <v>60</v>
          </cell>
          <cell r="HW385" t="str">
            <v>60</v>
          </cell>
          <cell r="HX385" t="str">
            <v>60</v>
          </cell>
          <cell r="HY385" t="str">
            <v>60</v>
          </cell>
        </row>
        <row r="386">
          <cell r="D386" t="str">
            <v>6</v>
          </cell>
          <cell r="F386" t="str">
            <v>6R</v>
          </cell>
          <cell r="H386">
            <v>0</v>
          </cell>
          <cell r="I386">
            <v>0</v>
          </cell>
          <cell r="J386">
            <v>0</v>
          </cell>
          <cell r="K386">
            <v>0</v>
          </cell>
          <cell r="M386">
            <v>0</v>
          </cell>
          <cell r="O386">
            <v>0</v>
          </cell>
          <cell r="S386">
            <v>0</v>
          </cell>
          <cell r="T386">
            <v>0</v>
          </cell>
          <cell r="U386">
            <v>0</v>
          </cell>
          <cell r="V386">
            <v>0</v>
          </cell>
          <cell r="W386">
            <v>0</v>
          </cell>
          <cell r="X386">
            <v>0</v>
          </cell>
          <cell r="Y386">
            <v>0</v>
          </cell>
          <cell r="Z386">
            <v>0</v>
          </cell>
          <cell r="AA386">
            <v>0</v>
          </cell>
          <cell r="AB386">
            <v>0</v>
          </cell>
          <cell r="AC386">
            <v>0</v>
          </cell>
          <cell r="AE386">
            <v>0</v>
          </cell>
          <cell r="AG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Y386">
            <v>0</v>
          </cell>
          <cell r="AZ386">
            <v>0</v>
          </cell>
          <cell r="BC386">
            <v>0</v>
          </cell>
          <cell r="BD386">
            <v>0</v>
          </cell>
          <cell r="BE386">
            <v>0</v>
          </cell>
          <cell r="BF386">
            <v>0</v>
          </cell>
          <cell r="BG386">
            <v>0</v>
          </cell>
          <cell r="BH386">
            <v>0</v>
          </cell>
          <cell r="BI386">
            <v>0</v>
          </cell>
          <cell r="BJ386">
            <v>0</v>
          </cell>
          <cell r="BK386">
            <v>0</v>
          </cell>
          <cell r="BL386">
            <v>0</v>
          </cell>
          <cell r="BM386">
            <v>0</v>
          </cell>
          <cell r="BO386">
            <v>0</v>
          </cell>
          <cell r="BQ386">
            <v>0</v>
          </cell>
          <cell r="BU386">
            <v>0</v>
          </cell>
          <cell r="BV386">
            <v>0</v>
          </cell>
          <cell r="BW386">
            <v>0</v>
          </cell>
          <cell r="BX386">
            <v>0</v>
          </cell>
          <cell r="BY386">
            <v>0</v>
          </cell>
          <cell r="BZ386">
            <v>0</v>
          </cell>
          <cell r="CA386">
            <v>0</v>
          </cell>
          <cell r="CB386">
            <v>0</v>
          </cell>
          <cell r="CC386">
            <v>0</v>
          </cell>
          <cell r="CD386">
            <v>0</v>
          </cell>
          <cell r="CE386">
            <v>0</v>
          </cell>
          <cell r="CG386">
            <v>0</v>
          </cell>
          <cell r="CI386">
            <v>0</v>
          </cell>
          <cell r="CM386">
            <v>0</v>
          </cell>
          <cell r="CN386">
            <v>0</v>
          </cell>
          <cell r="CO386">
            <v>0</v>
          </cell>
          <cell r="CP386">
            <v>0</v>
          </cell>
          <cell r="CQ386">
            <v>0</v>
          </cell>
          <cell r="CR386">
            <v>0</v>
          </cell>
          <cell r="CS386">
            <v>0</v>
          </cell>
          <cell r="CT386">
            <v>0</v>
          </cell>
          <cell r="CU386">
            <v>0</v>
          </cell>
          <cell r="CV386">
            <v>0</v>
          </cell>
          <cell r="CW386">
            <v>0</v>
          </cell>
          <cell r="CY386">
            <v>0</v>
          </cell>
          <cell r="DA386">
            <v>0</v>
          </cell>
          <cell r="DB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S386">
            <v>0</v>
          </cell>
          <cell r="DT386">
            <v>0</v>
          </cell>
          <cell r="DU386">
            <v>0</v>
          </cell>
          <cell r="DW386">
            <v>0</v>
          </cell>
          <cell r="DX386">
            <v>0</v>
          </cell>
          <cell r="DY386">
            <v>0</v>
          </cell>
          <cell r="DZ386">
            <v>0</v>
          </cell>
          <cell r="EA386">
            <v>0</v>
          </cell>
          <cell r="EB386">
            <v>0</v>
          </cell>
          <cell r="EC386">
            <v>0</v>
          </cell>
          <cell r="ED386">
            <v>0</v>
          </cell>
          <cell r="EE386">
            <v>0</v>
          </cell>
          <cell r="EF386">
            <v>0</v>
          </cell>
          <cell r="EG386">
            <v>0</v>
          </cell>
          <cell r="EH386">
            <v>0</v>
          </cell>
          <cell r="EI386">
            <v>0</v>
          </cell>
          <cell r="EK386">
            <v>0</v>
          </cell>
          <cell r="EL386">
            <v>0</v>
          </cell>
          <cell r="EM386">
            <v>0</v>
          </cell>
          <cell r="EO386">
            <v>0</v>
          </cell>
          <cell r="EP386">
            <v>0</v>
          </cell>
          <cell r="EQ386">
            <v>0</v>
          </cell>
          <cell r="ER386">
            <v>0</v>
          </cell>
          <cell r="ES386">
            <v>0</v>
          </cell>
          <cell r="ET386">
            <v>0</v>
          </cell>
          <cell r="EU386">
            <v>0</v>
          </cell>
          <cell r="EV386">
            <v>0</v>
          </cell>
          <cell r="EW386">
            <v>0</v>
          </cell>
          <cell r="EX386">
            <v>0</v>
          </cell>
          <cell r="EY386">
            <v>0</v>
          </cell>
          <cell r="EZ386">
            <v>0</v>
          </cell>
          <cell r="FA386">
            <v>0</v>
          </cell>
          <cell r="FC386">
            <v>0</v>
          </cell>
          <cell r="FD386">
            <v>0</v>
          </cell>
          <cell r="FE386">
            <v>0</v>
          </cell>
          <cell r="FG386">
            <v>0</v>
          </cell>
          <cell r="FH386">
            <v>0</v>
          </cell>
          <cell r="FI386">
            <v>0</v>
          </cell>
          <cell r="FJ386">
            <v>0</v>
          </cell>
          <cell r="FK386">
            <v>0</v>
          </cell>
          <cell r="FL386">
            <v>0</v>
          </cell>
          <cell r="FM386">
            <v>0</v>
          </cell>
          <cell r="FN386">
            <v>0</v>
          </cell>
          <cell r="FO386">
            <v>0</v>
          </cell>
          <cell r="FP386">
            <v>0</v>
          </cell>
          <cell r="FQ386">
            <v>0</v>
          </cell>
          <cell r="FR386">
            <v>0</v>
          </cell>
          <cell r="FS386">
            <v>0</v>
          </cell>
          <cell r="FU386">
            <v>0</v>
          </cell>
          <cell r="FV386">
            <v>0</v>
          </cell>
          <cell r="FW386">
            <v>0</v>
          </cell>
          <cell r="FY386">
            <v>0</v>
          </cell>
          <cell r="FZ386">
            <v>0</v>
          </cell>
          <cell r="GA386">
            <v>0</v>
          </cell>
          <cell r="GB386">
            <v>0</v>
          </cell>
          <cell r="GC386">
            <v>0</v>
          </cell>
          <cell r="GD386">
            <v>0</v>
          </cell>
          <cell r="GE386">
            <v>0</v>
          </cell>
          <cell r="GF386">
            <v>0</v>
          </cell>
          <cell r="GG386">
            <v>0</v>
          </cell>
          <cell r="GH386">
            <v>0</v>
          </cell>
          <cell r="GI386">
            <v>0</v>
          </cell>
          <cell r="GJ386">
            <v>0</v>
          </cell>
          <cell r="GK386">
            <v>0</v>
          </cell>
          <cell r="GM386">
            <v>0</v>
          </cell>
          <cell r="GN386">
            <v>0</v>
          </cell>
          <cell r="GO386">
            <v>0</v>
          </cell>
          <cell r="GQ386">
            <v>0</v>
          </cell>
          <cell r="GR386">
            <v>0</v>
          </cell>
          <cell r="GS386">
            <v>0</v>
          </cell>
          <cell r="GT386">
            <v>0</v>
          </cell>
          <cell r="GU386">
            <v>0</v>
          </cell>
          <cell r="GV386">
            <v>0</v>
          </cell>
          <cell r="GW386">
            <v>0</v>
          </cell>
          <cell r="GX386">
            <v>0</v>
          </cell>
          <cell r="GY386">
            <v>0</v>
          </cell>
          <cell r="GZ386">
            <v>0</v>
          </cell>
          <cell r="HA386">
            <v>0</v>
          </cell>
          <cell r="HB386">
            <v>0</v>
          </cell>
          <cell r="HC386">
            <v>0</v>
          </cell>
          <cell r="HD386">
            <v>0</v>
          </cell>
          <cell r="HE386">
            <v>0</v>
          </cell>
          <cell r="HF386">
            <v>0</v>
          </cell>
          <cell r="HG386">
            <v>0</v>
          </cell>
          <cell r="HH386">
            <v>0</v>
          </cell>
          <cell r="HI386">
            <v>0</v>
          </cell>
          <cell r="HJ386" t="str">
            <v>SI</v>
          </cell>
          <cell r="HL386">
            <v>3.471144440862519E-2</v>
          </cell>
          <cell r="HO386" t="str">
            <v>60</v>
          </cell>
          <cell r="HP386" t="str">
            <v>60</v>
          </cell>
          <cell r="HQ386" t="str">
            <v>60</v>
          </cell>
          <cell r="HR386" t="str">
            <v>60</v>
          </cell>
          <cell r="HS386" t="str">
            <v>60</v>
          </cell>
          <cell r="HT386" t="str">
            <v>60</v>
          </cell>
          <cell r="HU386" t="str">
            <v>60</v>
          </cell>
          <cell r="HV386" t="str">
            <v>60</v>
          </cell>
          <cell r="HW386" t="str">
            <v>60</v>
          </cell>
          <cell r="HX386" t="str">
            <v>60</v>
          </cell>
          <cell r="HY386" t="str">
            <v>60</v>
          </cell>
        </row>
        <row r="387">
          <cell r="D387" t="str">
            <v>6</v>
          </cell>
          <cell r="F387" t="str">
            <v>6R</v>
          </cell>
          <cell r="H387">
            <v>0</v>
          </cell>
          <cell r="I387">
            <v>0</v>
          </cell>
          <cell r="J387">
            <v>0</v>
          </cell>
          <cell r="K387">
            <v>0</v>
          </cell>
          <cell r="M387">
            <v>0</v>
          </cell>
          <cell r="O387">
            <v>0</v>
          </cell>
          <cell r="S387">
            <v>0</v>
          </cell>
          <cell r="T387">
            <v>0</v>
          </cell>
          <cell r="U387">
            <v>0</v>
          </cell>
          <cell r="V387">
            <v>0</v>
          </cell>
          <cell r="W387">
            <v>0</v>
          </cell>
          <cell r="X387">
            <v>0</v>
          </cell>
          <cell r="Y387">
            <v>0</v>
          </cell>
          <cell r="Z387">
            <v>0</v>
          </cell>
          <cell r="AA387">
            <v>0</v>
          </cell>
          <cell r="AB387">
            <v>0</v>
          </cell>
          <cell r="AC387">
            <v>0</v>
          </cell>
          <cell r="AE387">
            <v>0</v>
          </cell>
          <cell r="AG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Y387">
            <v>0</v>
          </cell>
          <cell r="AZ387">
            <v>0</v>
          </cell>
          <cell r="BC387">
            <v>0</v>
          </cell>
          <cell r="BD387">
            <v>0</v>
          </cell>
          <cell r="BE387">
            <v>0</v>
          </cell>
          <cell r="BF387">
            <v>0</v>
          </cell>
          <cell r="BG387">
            <v>0</v>
          </cell>
          <cell r="BH387">
            <v>0</v>
          </cell>
          <cell r="BI387">
            <v>0</v>
          </cell>
          <cell r="BJ387">
            <v>0</v>
          </cell>
          <cell r="BK387">
            <v>0</v>
          </cell>
          <cell r="BL387">
            <v>0</v>
          </cell>
          <cell r="BM387">
            <v>0</v>
          </cell>
          <cell r="BO387">
            <v>0</v>
          </cell>
          <cell r="BQ387">
            <v>0</v>
          </cell>
          <cell r="BU387">
            <v>0</v>
          </cell>
          <cell r="BV387">
            <v>0</v>
          </cell>
          <cell r="BW387">
            <v>0</v>
          </cell>
          <cell r="BX387">
            <v>0</v>
          </cell>
          <cell r="BY387">
            <v>0</v>
          </cell>
          <cell r="BZ387">
            <v>0</v>
          </cell>
          <cell r="CA387">
            <v>0</v>
          </cell>
          <cell r="CB387">
            <v>0</v>
          </cell>
          <cell r="CC387">
            <v>0</v>
          </cell>
          <cell r="CD387">
            <v>0</v>
          </cell>
          <cell r="CE387">
            <v>0</v>
          </cell>
          <cell r="CG387">
            <v>0</v>
          </cell>
          <cell r="CI387">
            <v>0</v>
          </cell>
          <cell r="CM387">
            <v>0</v>
          </cell>
          <cell r="CN387">
            <v>0</v>
          </cell>
          <cell r="CO387">
            <v>0</v>
          </cell>
          <cell r="CP387">
            <v>0</v>
          </cell>
          <cell r="CQ387">
            <v>0</v>
          </cell>
          <cell r="CR387">
            <v>0</v>
          </cell>
          <cell r="CS387">
            <v>0</v>
          </cell>
          <cell r="CT387">
            <v>0</v>
          </cell>
          <cell r="CU387">
            <v>0</v>
          </cell>
          <cell r="CV387">
            <v>0</v>
          </cell>
          <cell r="CW387">
            <v>0</v>
          </cell>
          <cell r="CY387">
            <v>0</v>
          </cell>
          <cell r="DA387">
            <v>0</v>
          </cell>
          <cell r="DB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S387">
            <v>0</v>
          </cell>
          <cell r="DT387">
            <v>0</v>
          </cell>
          <cell r="DU387">
            <v>0</v>
          </cell>
          <cell r="DW387">
            <v>0</v>
          </cell>
          <cell r="DX387">
            <v>0</v>
          </cell>
          <cell r="DY387">
            <v>0</v>
          </cell>
          <cell r="DZ387">
            <v>0</v>
          </cell>
          <cell r="EA387">
            <v>0</v>
          </cell>
          <cell r="EB387">
            <v>0</v>
          </cell>
          <cell r="EC387">
            <v>0</v>
          </cell>
          <cell r="ED387">
            <v>0</v>
          </cell>
          <cell r="EE387">
            <v>0</v>
          </cell>
          <cell r="EF387">
            <v>0</v>
          </cell>
          <cell r="EG387">
            <v>0</v>
          </cell>
          <cell r="EH387">
            <v>0</v>
          </cell>
          <cell r="EI387">
            <v>0</v>
          </cell>
          <cell r="EK387">
            <v>0</v>
          </cell>
          <cell r="EL387">
            <v>0</v>
          </cell>
          <cell r="EM387">
            <v>0</v>
          </cell>
          <cell r="EO387">
            <v>0</v>
          </cell>
          <cell r="EP387">
            <v>0</v>
          </cell>
          <cell r="EQ387">
            <v>0</v>
          </cell>
          <cell r="ER387">
            <v>0</v>
          </cell>
          <cell r="ES387">
            <v>0</v>
          </cell>
          <cell r="ET387">
            <v>0</v>
          </cell>
          <cell r="EU387">
            <v>0</v>
          </cell>
          <cell r="EV387">
            <v>0</v>
          </cell>
          <cell r="EW387">
            <v>0</v>
          </cell>
          <cell r="EX387">
            <v>0</v>
          </cell>
          <cell r="EY387">
            <v>0</v>
          </cell>
          <cell r="EZ387">
            <v>0</v>
          </cell>
          <cell r="FA387">
            <v>0</v>
          </cell>
          <cell r="FC387">
            <v>0</v>
          </cell>
          <cell r="FD387">
            <v>0</v>
          </cell>
          <cell r="FE387">
            <v>0</v>
          </cell>
          <cell r="FG387">
            <v>0</v>
          </cell>
          <cell r="FH387">
            <v>0</v>
          </cell>
          <cell r="FI387">
            <v>0</v>
          </cell>
          <cell r="FJ387">
            <v>0</v>
          </cell>
          <cell r="FK387">
            <v>0</v>
          </cell>
          <cell r="FL387">
            <v>0</v>
          </cell>
          <cell r="FM387">
            <v>0</v>
          </cell>
          <cell r="FN387">
            <v>0</v>
          </cell>
          <cell r="FO387">
            <v>0</v>
          </cell>
          <cell r="FP387">
            <v>0</v>
          </cell>
          <cell r="FQ387">
            <v>0</v>
          </cell>
          <cell r="FR387">
            <v>0</v>
          </cell>
          <cell r="FS387">
            <v>0</v>
          </cell>
          <cell r="FU387">
            <v>0</v>
          </cell>
          <cell r="FV387">
            <v>0</v>
          </cell>
          <cell r="FW387">
            <v>0</v>
          </cell>
          <cell r="FY387">
            <v>0</v>
          </cell>
          <cell r="FZ387">
            <v>0</v>
          </cell>
          <cell r="GA387">
            <v>0</v>
          </cell>
          <cell r="GB387">
            <v>0</v>
          </cell>
          <cell r="GC387">
            <v>0</v>
          </cell>
          <cell r="GD387">
            <v>0</v>
          </cell>
          <cell r="GE387">
            <v>0</v>
          </cell>
          <cell r="GF387">
            <v>0</v>
          </cell>
          <cell r="GG387">
            <v>0</v>
          </cell>
          <cell r="GH387">
            <v>0</v>
          </cell>
          <cell r="GI387">
            <v>0</v>
          </cell>
          <cell r="GJ387">
            <v>0</v>
          </cell>
          <cell r="GK387">
            <v>0</v>
          </cell>
          <cell r="GM387">
            <v>0</v>
          </cell>
          <cell r="GN387">
            <v>0</v>
          </cell>
          <cell r="GO387">
            <v>0</v>
          </cell>
          <cell r="GQ387">
            <v>0</v>
          </cell>
          <cell r="GR387">
            <v>0</v>
          </cell>
          <cell r="GS387">
            <v>0</v>
          </cell>
          <cell r="GT387">
            <v>0</v>
          </cell>
          <cell r="GU387">
            <v>0</v>
          </cell>
          <cell r="GV387">
            <v>0</v>
          </cell>
          <cell r="GW387">
            <v>0</v>
          </cell>
          <cell r="GX387">
            <v>0</v>
          </cell>
          <cell r="GY387">
            <v>0</v>
          </cell>
          <cell r="GZ387">
            <v>0</v>
          </cell>
          <cell r="HA387">
            <v>0</v>
          </cell>
          <cell r="HB387">
            <v>0</v>
          </cell>
          <cell r="HC387">
            <v>0</v>
          </cell>
          <cell r="HD387">
            <v>0</v>
          </cell>
          <cell r="HE387">
            <v>0</v>
          </cell>
          <cell r="HF387">
            <v>0</v>
          </cell>
          <cell r="HG387">
            <v>0</v>
          </cell>
          <cell r="HH387">
            <v>0</v>
          </cell>
          <cell r="HI387">
            <v>0</v>
          </cell>
          <cell r="HJ387" t="str">
            <v>SI</v>
          </cell>
          <cell r="HL387">
            <v>3.471144440862519E-2</v>
          </cell>
          <cell r="HO387" t="str">
            <v>60</v>
          </cell>
          <cell r="HP387" t="str">
            <v>60</v>
          </cell>
          <cell r="HQ387" t="str">
            <v>60</v>
          </cell>
          <cell r="HR387" t="str">
            <v>60</v>
          </cell>
          <cell r="HS387" t="str">
            <v>60</v>
          </cell>
          <cell r="HT387" t="str">
            <v>60</v>
          </cell>
          <cell r="HU387" t="str">
            <v>60</v>
          </cell>
          <cell r="HV387" t="str">
            <v>60</v>
          </cell>
          <cell r="HW387" t="str">
            <v>60</v>
          </cell>
          <cell r="HX387" t="str">
            <v>60</v>
          </cell>
          <cell r="HY387" t="str">
            <v>60</v>
          </cell>
        </row>
        <row r="388">
          <cell r="D388" t="str">
            <v>6</v>
          </cell>
          <cell r="F388" t="str">
            <v>6R</v>
          </cell>
          <cell r="H388">
            <v>0</v>
          </cell>
          <cell r="I388">
            <v>0</v>
          </cell>
          <cell r="J388">
            <v>0</v>
          </cell>
          <cell r="K388">
            <v>0</v>
          </cell>
          <cell r="M388">
            <v>0</v>
          </cell>
          <cell r="O388">
            <v>0</v>
          </cell>
          <cell r="S388">
            <v>0</v>
          </cell>
          <cell r="T388">
            <v>0</v>
          </cell>
          <cell r="U388">
            <v>0</v>
          </cell>
          <cell r="V388">
            <v>0</v>
          </cell>
          <cell r="W388">
            <v>0</v>
          </cell>
          <cell r="X388">
            <v>0</v>
          </cell>
          <cell r="Y388">
            <v>0</v>
          </cell>
          <cell r="Z388">
            <v>0</v>
          </cell>
          <cell r="AA388">
            <v>0</v>
          </cell>
          <cell r="AB388">
            <v>0</v>
          </cell>
          <cell r="AC388">
            <v>0</v>
          </cell>
          <cell r="AE388">
            <v>0</v>
          </cell>
          <cell r="AG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Y388">
            <v>0</v>
          </cell>
          <cell r="AZ388">
            <v>0</v>
          </cell>
          <cell r="BC388">
            <v>0</v>
          </cell>
          <cell r="BD388">
            <v>0</v>
          </cell>
          <cell r="BE388">
            <v>0</v>
          </cell>
          <cell r="BF388">
            <v>0</v>
          </cell>
          <cell r="BG388">
            <v>0</v>
          </cell>
          <cell r="BH388">
            <v>0</v>
          </cell>
          <cell r="BI388">
            <v>0</v>
          </cell>
          <cell r="BJ388">
            <v>0</v>
          </cell>
          <cell r="BK388">
            <v>0</v>
          </cell>
          <cell r="BL388">
            <v>0</v>
          </cell>
          <cell r="BM388">
            <v>0</v>
          </cell>
          <cell r="BO388">
            <v>0</v>
          </cell>
          <cell r="BQ388">
            <v>0</v>
          </cell>
          <cell r="BU388">
            <v>0</v>
          </cell>
          <cell r="BV388">
            <v>0</v>
          </cell>
          <cell r="BW388">
            <v>0</v>
          </cell>
          <cell r="BX388">
            <v>0</v>
          </cell>
          <cell r="BY388">
            <v>0</v>
          </cell>
          <cell r="BZ388">
            <v>0</v>
          </cell>
          <cell r="CA388">
            <v>0</v>
          </cell>
          <cell r="CB388">
            <v>0</v>
          </cell>
          <cell r="CC388">
            <v>0</v>
          </cell>
          <cell r="CD388">
            <v>0</v>
          </cell>
          <cell r="CE388">
            <v>0</v>
          </cell>
          <cell r="CG388">
            <v>0</v>
          </cell>
          <cell r="CI388">
            <v>0</v>
          </cell>
          <cell r="CM388">
            <v>0</v>
          </cell>
          <cell r="CN388">
            <v>0</v>
          </cell>
          <cell r="CO388">
            <v>0</v>
          </cell>
          <cell r="CP388">
            <v>0</v>
          </cell>
          <cell r="CQ388">
            <v>0</v>
          </cell>
          <cell r="CR388">
            <v>0</v>
          </cell>
          <cell r="CS388">
            <v>0</v>
          </cell>
          <cell r="CT388">
            <v>0</v>
          </cell>
          <cell r="CU388">
            <v>0</v>
          </cell>
          <cell r="CV388">
            <v>0</v>
          </cell>
          <cell r="CW388">
            <v>0</v>
          </cell>
          <cell r="CY388">
            <v>0</v>
          </cell>
          <cell r="DA388">
            <v>0</v>
          </cell>
          <cell r="DB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S388">
            <v>0</v>
          </cell>
          <cell r="DT388">
            <v>0</v>
          </cell>
          <cell r="DU388">
            <v>0</v>
          </cell>
          <cell r="DW388">
            <v>0</v>
          </cell>
          <cell r="DX388">
            <v>0</v>
          </cell>
          <cell r="DY388">
            <v>0</v>
          </cell>
          <cell r="DZ388">
            <v>0</v>
          </cell>
          <cell r="EA388">
            <v>0</v>
          </cell>
          <cell r="EB388">
            <v>0</v>
          </cell>
          <cell r="EC388">
            <v>0</v>
          </cell>
          <cell r="ED388">
            <v>0</v>
          </cell>
          <cell r="EE388">
            <v>0</v>
          </cell>
          <cell r="EF388">
            <v>0</v>
          </cell>
          <cell r="EG388">
            <v>0</v>
          </cell>
          <cell r="EH388">
            <v>0</v>
          </cell>
          <cell r="EI388">
            <v>0</v>
          </cell>
          <cell r="EK388">
            <v>0</v>
          </cell>
          <cell r="EL388">
            <v>0</v>
          </cell>
          <cell r="EM388">
            <v>0</v>
          </cell>
          <cell r="EO388">
            <v>0</v>
          </cell>
          <cell r="EP388">
            <v>0</v>
          </cell>
          <cell r="EQ388">
            <v>0</v>
          </cell>
          <cell r="ER388">
            <v>0</v>
          </cell>
          <cell r="ES388">
            <v>0</v>
          </cell>
          <cell r="ET388">
            <v>0</v>
          </cell>
          <cell r="EU388">
            <v>0</v>
          </cell>
          <cell r="EV388">
            <v>0</v>
          </cell>
          <cell r="EW388">
            <v>0</v>
          </cell>
          <cell r="EX388">
            <v>0</v>
          </cell>
          <cell r="EY388">
            <v>0</v>
          </cell>
          <cell r="EZ388">
            <v>0</v>
          </cell>
          <cell r="FA388">
            <v>0</v>
          </cell>
          <cell r="FC388">
            <v>0</v>
          </cell>
          <cell r="FD388">
            <v>0</v>
          </cell>
          <cell r="FE388">
            <v>0</v>
          </cell>
          <cell r="FG388">
            <v>0</v>
          </cell>
          <cell r="FH388">
            <v>0</v>
          </cell>
          <cell r="FI388">
            <v>0</v>
          </cell>
          <cell r="FJ388">
            <v>0</v>
          </cell>
          <cell r="FK388">
            <v>0</v>
          </cell>
          <cell r="FL388">
            <v>0</v>
          </cell>
          <cell r="FM388">
            <v>0</v>
          </cell>
          <cell r="FN388">
            <v>0</v>
          </cell>
          <cell r="FO388">
            <v>0</v>
          </cell>
          <cell r="FP388">
            <v>0</v>
          </cell>
          <cell r="FQ388">
            <v>0</v>
          </cell>
          <cell r="FR388">
            <v>0</v>
          </cell>
          <cell r="FS388">
            <v>0</v>
          </cell>
          <cell r="FU388">
            <v>0</v>
          </cell>
          <cell r="FV388">
            <v>0</v>
          </cell>
          <cell r="FW388">
            <v>0</v>
          </cell>
          <cell r="FY388">
            <v>0</v>
          </cell>
          <cell r="FZ388">
            <v>0</v>
          </cell>
          <cell r="GA388">
            <v>0</v>
          </cell>
          <cell r="GB388">
            <v>0</v>
          </cell>
          <cell r="GC388">
            <v>0</v>
          </cell>
          <cell r="GD388">
            <v>0</v>
          </cell>
          <cell r="GE388">
            <v>0</v>
          </cell>
          <cell r="GF388">
            <v>0</v>
          </cell>
          <cell r="GG388">
            <v>0</v>
          </cell>
          <cell r="GH388">
            <v>0</v>
          </cell>
          <cell r="GI388">
            <v>0</v>
          </cell>
          <cell r="GJ388">
            <v>0</v>
          </cell>
          <cell r="GK388">
            <v>0</v>
          </cell>
          <cell r="GM388">
            <v>0</v>
          </cell>
          <cell r="GN388">
            <v>0</v>
          </cell>
          <cell r="GO388">
            <v>0</v>
          </cell>
          <cell r="GQ388">
            <v>0</v>
          </cell>
          <cell r="GR388">
            <v>0</v>
          </cell>
          <cell r="GS388">
            <v>0</v>
          </cell>
          <cell r="GT388">
            <v>0</v>
          </cell>
          <cell r="GU388">
            <v>0</v>
          </cell>
          <cell r="GV388">
            <v>0</v>
          </cell>
          <cell r="GW388">
            <v>0</v>
          </cell>
          <cell r="GX388">
            <v>0</v>
          </cell>
          <cell r="GY388">
            <v>0</v>
          </cell>
          <cell r="GZ388">
            <v>0</v>
          </cell>
          <cell r="HA388">
            <v>0</v>
          </cell>
          <cell r="HB388">
            <v>0</v>
          </cell>
          <cell r="HC388">
            <v>0</v>
          </cell>
          <cell r="HD388">
            <v>0</v>
          </cell>
          <cell r="HE388">
            <v>0</v>
          </cell>
          <cell r="HF388">
            <v>0</v>
          </cell>
          <cell r="HG388">
            <v>0</v>
          </cell>
          <cell r="HH388">
            <v>0</v>
          </cell>
          <cell r="HI388">
            <v>0</v>
          </cell>
          <cell r="HJ388" t="str">
            <v>SI</v>
          </cell>
          <cell r="HL388">
            <v>3.471144440862519E-2</v>
          </cell>
          <cell r="HO388" t="str">
            <v>60</v>
          </cell>
          <cell r="HP388" t="str">
            <v>60</v>
          </cell>
          <cell r="HQ388" t="str">
            <v>60</v>
          </cell>
          <cell r="HR388" t="str">
            <v>60</v>
          </cell>
          <cell r="HS388" t="str">
            <v>60</v>
          </cell>
          <cell r="HT388" t="str">
            <v>60</v>
          </cell>
          <cell r="HU388" t="str">
            <v>60</v>
          </cell>
          <cell r="HV388" t="str">
            <v>60</v>
          </cell>
          <cell r="HW388" t="str">
            <v>60</v>
          </cell>
          <cell r="HX388" t="str">
            <v>60</v>
          </cell>
          <cell r="HY388" t="str">
            <v>60</v>
          </cell>
        </row>
        <row r="389">
          <cell r="D389" t="str">
            <v>6</v>
          </cell>
          <cell r="F389" t="str">
            <v>6R</v>
          </cell>
          <cell r="H389">
            <v>0</v>
          </cell>
          <cell r="I389">
            <v>0</v>
          </cell>
          <cell r="J389">
            <v>0</v>
          </cell>
          <cell r="K389">
            <v>0</v>
          </cell>
          <cell r="M389">
            <v>0</v>
          </cell>
          <cell r="O389">
            <v>0</v>
          </cell>
          <cell r="S389">
            <v>0</v>
          </cell>
          <cell r="T389">
            <v>0</v>
          </cell>
          <cell r="U389">
            <v>0</v>
          </cell>
          <cell r="V389">
            <v>0</v>
          </cell>
          <cell r="W389">
            <v>0</v>
          </cell>
          <cell r="X389">
            <v>0</v>
          </cell>
          <cell r="Y389">
            <v>0</v>
          </cell>
          <cell r="Z389">
            <v>0</v>
          </cell>
          <cell r="AA389">
            <v>0</v>
          </cell>
          <cell r="AB389">
            <v>0</v>
          </cell>
          <cell r="AC389">
            <v>0</v>
          </cell>
          <cell r="AE389">
            <v>0</v>
          </cell>
          <cell r="AG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Y389">
            <v>0</v>
          </cell>
          <cell r="AZ389">
            <v>0</v>
          </cell>
          <cell r="BC389">
            <v>0</v>
          </cell>
          <cell r="BD389">
            <v>0</v>
          </cell>
          <cell r="BE389">
            <v>0</v>
          </cell>
          <cell r="BF389">
            <v>0</v>
          </cell>
          <cell r="BG389">
            <v>0</v>
          </cell>
          <cell r="BH389">
            <v>0</v>
          </cell>
          <cell r="BI389">
            <v>0</v>
          </cell>
          <cell r="BJ389">
            <v>0</v>
          </cell>
          <cell r="BK389">
            <v>0</v>
          </cell>
          <cell r="BL389">
            <v>0</v>
          </cell>
          <cell r="BM389">
            <v>0</v>
          </cell>
          <cell r="BO389">
            <v>0</v>
          </cell>
          <cell r="BQ389">
            <v>0</v>
          </cell>
          <cell r="BU389">
            <v>0</v>
          </cell>
          <cell r="BV389">
            <v>0</v>
          </cell>
          <cell r="BW389">
            <v>0</v>
          </cell>
          <cell r="BX389">
            <v>0</v>
          </cell>
          <cell r="BY389">
            <v>0</v>
          </cell>
          <cell r="BZ389">
            <v>0</v>
          </cell>
          <cell r="CA389">
            <v>0</v>
          </cell>
          <cell r="CB389">
            <v>0</v>
          </cell>
          <cell r="CC389">
            <v>0</v>
          </cell>
          <cell r="CD389">
            <v>0</v>
          </cell>
          <cell r="CE389">
            <v>0</v>
          </cell>
          <cell r="CG389">
            <v>0</v>
          </cell>
          <cell r="CI389">
            <v>0</v>
          </cell>
          <cell r="CM389">
            <v>0</v>
          </cell>
          <cell r="CN389">
            <v>0</v>
          </cell>
          <cell r="CO389">
            <v>0</v>
          </cell>
          <cell r="CP389">
            <v>0</v>
          </cell>
          <cell r="CQ389">
            <v>0</v>
          </cell>
          <cell r="CR389">
            <v>0</v>
          </cell>
          <cell r="CS389">
            <v>0</v>
          </cell>
          <cell r="CT389">
            <v>0</v>
          </cell>
          <cell r="CU389">
            <v>0</v>
          </cell>
          <cell r="CV389">
            <v>0</v>
          </cell>
          <cell r="CW389">
            <v>0</v>
          </cell>
          <cell r="CY389">
            <v>0</v>
          </cell>
          <cell r="DA389">
            <v>0</v>
          </cell>
          <cell r="DB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S389">
            <v>0</v>
          </cell>
          <cell r="DT389">
            <v>0</v>
          </cell>
          <cell r="DU389">
            <v>0</v>
          </cell>
          <cell r="DW389">
            <v>0</v>
          </cell>
          <cell r="DX389">
            <v>0</v>
          </cell>
          <cell r="DY389">
            <v>0</v>
          </cell>
          <cell r="DZ389">
            <v>0</v>
          </cell>
          <cell r="EA389">
            <v>0</v>
          </cell>
          <cell r="EB389">
            <v>0</v>
          </cell>
          <cell r="EC389">
            <v>0</v>
          </cell>
          <cell r="ED389">
            <v>0</v>
          </cell>
          <cell r="EE389">
            <v>0</v>
          </cell>
          <cell r="EF389">
            <v>0</v>
          </cell>
          <cell r="EG389">
            <v>0</v>
          </cell>
          <cell r="EH389">
            <v>0</v>
          </cell>
          <cell r="EI389">
            <v>0</v>
          </cell>
          <cell r="EK389">
            <v>0</v>
          </cell>
          <cell r="EL389">
            <v>0</v>
          </cell>
          <cell r="EM389">
            <v>0</v>
          </cell>
          <cell r="EO389">
            <v>0</v>
          </cell>
          <cell r="EP389">
            <v>0</v>
          </cell>
          <cell r="EQ389">
            <v>0</v>
          </cell>
          <cell r="ER389">
            <v>0</v>
          </cell>
          <cell r="ES389">
            <v>0</v>
          </cell>
          <cell r="ET389">
            <v>0</v>
          </cell>
          <cell r="EU389">
            <v>0</v>
          </cell>
          <cell r="EV389">
            <v>0</v>
          </cell>
          <cell r="EW389">
            <v>0</v>
          </cell>
          <cell r="EX389">
            <v>0</v>
          </cell>
          <cell r="EY389">
            <v>0</v>
          </cell>
          <cell r="EZ389">
            <v>0</v>
          </cell>
          <cell r="FA389">
            <v>0</v>
          </cell>
          <cell r="FC389">
            <v>0</v>
          </cell>
          <cell r="FD389">
            <v>0</v>
          </cell>
          <cell r="FE389">
            <v>0</v>
          </cell>
          <cell r="FG389">
            <v>0</v>
          </cell>
          <cell r="FH389">
            <v>0</v>
          </cell>
          <cell r="FI389">
            <v>0</v>
          </cell>
          <cell r="FJ389">
            <v>0</v>
          </cell>
          <cell r="FK389">
            <v>0</v>
          </cell>
          <cell r="FL389">
            <v>0</v>
          </cell>
          <cell r="FM389">
            <v>0</v>
          </cell>
          <cell r="FN389">
            <v>0</v>
          </cell>
          <cell r="FO389">
            <v>0</v>
          </cell>
          <cell r="FP389">
            <v>0</v>
          </cell>
          <cell r="FQ389">
            <v>0</v>
          </cell>
          <cell r="FR389">
            <v>0</v>
          </cell>
          <cell r="FS389">
            <v>0</v>
          </cell>
          <cell r="FU389">
            <v>0</v>
          </cell>
          <cell r="FV389">
            <v>0</v>
          </cell>
          <cell r="FW389">
            <v>0</v>
          </cell>
          <cell r="FY389">
            <v>0</v>
          </cell>
          <cell r="FZ389">
            <v>0</v>
          </cell>
          <cell r="GA389">
            <v>0</v>
          </cell>
          <cell r="GB389">
            <v>0</v>
          </cell>
          <cell r="GC389">
            <v>0</v>
          </cell>
          <cell r="GD389">
            <v>0</v>
          </cell>
          <cell r="GE389">
            <v>0</v>
          </cell>
          <cell r="GF389">
            <v>0</v>
          </cell>
          <cell r="GG389">
            <v>0</v>
          </cell>
          <cell r="GH389">
            <v>0</v>
          </cell>
          <cell r="GI389">
            <v>0</v>
          </cell>
          <cell r="GJ389">
            <v>0</v>
          </cell>
          <cell r="GK389">
            <v>0</v>
          </cell>
          <cell r="GM389">
            <v>0</v>
          </cell>
          <cell r="GN389">
            <v>0</v>
          </cell>
          <cell r="GO389">
            <v>0</v>
          </cell>
          <cell r="GQ389">
            <v>0</v>
          </cell>
          <cell r="GR389">
            <v>0</v>
          </cell>
          <cell r="GS389">
            <v>0</v>
          </cell>
          <cell r="GT389">
            <v>0</v>
          </cell>
          <cell r="GU389">
            <v>0</v>
          </cell>
          <cell r="GV389">
            <v>0</v>
          </cell>
          <cell r="GW389">
            <v>0</v>
          </cell>
          <cell r="GX389">
            <v>0</v>
          </cell>
          <cell r="GY389">
            <v>0</v>
          </cell>
          <cell r="GZ389">
            <v>0</v>
          </cell>
          <cell r="HA389">
            <v>0</v>
          </cell>
          <cell r="HB389">
            <v>0</v>
          </cell>
          <cell r="HC389">
            <v>0</v>
          </cell>
          <cell r="HD389">
            <v>0</v>
          </cell>
          <cell r="HE389">
            <v>0</v>
          </cell>
          <cell r="HF389">
            <v>0</v>
          </cell>
          <cell r="HG389">
            <v>0</v>
          </cell>
          <cell r="HH389">
            <v>0</v>
          </cell>
          <cell r="HI389">
            <v>0</v>
          </cell>
          <cell r="HJ389" t="str">
            <v>SI</v>
          </cell>
          <cell r="HL389">
            <v>3.471144440862519E-2</v>
          </cell>
          <cell r="HO389" t="str">
            <v>60</v>
          </cell>
          <cell r="HP389" t="str">
            <v>60</v>
          </cell>
          <cell r="HQ389" t="str">
            <v>60</v>
          </cell>
          <cell r="HR389" t="str">
            <v>60</v>
          </cell>
          <cell r="HS389" t="str">
            <v>60</v>
          </cell>
          <cell r="HT389" t="str">
            <v>60</v>
          </cell>
          <cell r="HU389" t="str">
            <v>60</v>
          </cell>
          <cell r="HV389" t="str">
            <v>60</v>
          </cell>
          <cell r="HW389" t="str">
            <v>60</v>
          </cell>
          <cell r="HX389" t="str">
            <v>60</v>
          </cell>
          <cell r="HY389" t="str">
            <v>60</v>
          </cell>
        </row>
        <row r="390">
          <cell r="D390" t="str">
            <v>6</v>
          </cell>
          <cell r="F390" t="str">
            <v>6R</v>
          </cell>
          <cell r="H390">
            <v>0</v>
          </cell>
          <cell r="I390">
            <v>0</v>
          </cell>
          <cell r="J390">
            <v>0</v>
          </cell>
          <cell r="K390">
            <v>0</v>
          </cell>
          <cell r="M390">
            <v>0</v>
          </cell>
          <cell r="O390">
            <v>0</v>
          </cell>
          <cell r="S390">
            <v>0</v>
          </cell>
          <cell r="T390">
            <v>0</v>
          </cell>
          <cell r="U390">
            <v>0</v>
          </cell>
          <cell r="V390">
            <v>0</v>
          </cell>
          <cell r="W390">
            <v>0</v>
          </cell>
          <cell r="X390">
            <v>0</v>
          </cell>
          <cell r="Y390">
            <v>0</v>
          </cell>
          <cell r="Z390">
            <v>0</v>
          </cell>
          <cell r="AA390">
            <v>0</v>
          </cell>
          <cell r="AB390">
            <v>0</v>
          </cell>
          <cell r="AC390">
            <v>0</v>
          </cell>
          <cell r="AE390">
            <v>0</v>
          </cell>
          <cell r="AG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Y390">
            <v>0</v>
          </cell>
          <cell r="AZ390">
            <v>0</v>
          </cell>
          <cell r="BC390">
            <v>0</v>
          </cell>
          <cell r="BD390">
            <v>0</v>
          </cell>
          <cell r="BE390">
            <v>0</v>
          </cell>
          <cell r="BF390">
            <v>0</v>
          </cell>
          <cell r="BG390">
            <v>0</v>
          </cell>
          <cell r="BH390">
            <v>0</v>
          </cell>
          <cell r="BI390">
            <v>0</v>
          </cell>
          <cell r="BJ390">
            <v>1</v>
          </cell>
          <cell r="BK390">
            <v>5</v>
          </cell>
          <cell r="BL390">
            <v>4</v>
          </cell>
          <cell r="BM390">
            <v>0</v>
          </cell>
          <cell r="BO390">
            <v>0</v>
          </cell>
          <cell r="BQ390">
            <v>0</v>
          </cell>
          <cell r="BU390">
            <v>0</v>
          </cell>
          <cell r="BV390">
            <v>0</v>
          </cell>
          <cell r="BW390">
            <v>0</v>
          </cell>
          <cell r="BX390">
            <v>0</v>
          </cell>
          <cell r="BY390">
            <v>0</v>
          </cell>
          <cell r="BZ390">
            <v>0</v>
          </cell>
          <cell r="CA390">
            <v>1</v>
          </cell>
          <cell r="CB390">
            <v>1</v>
          </cell>
          <cell r="CC390">
            <v>5</v>
          </cell>
          <cell r="CD390">
            <v>4</v>
          </cell>
          <cell r="CE390">
            <v>0</v>
          </cell>
          <cell r="CG390">
            <v>0</v>
          </cell>
          <cell r="CI390">
            <v>0</v>
          </cell>
          <cell r="CM390">
            <v>0</v>
          </cell>
          <cell r="CN390">
            <v>0</v>
          </cell>
          <cell r="CO390">
            <v>0</v>
          </cell>
          <cell r="CP390">
            <v>0</v>
          </cell>
          <cell r="CQ390">
            <v>0</v>
          </cell>
          <cell r="CR390">
            <v>0</v>
          </cell>
          <cell r="CS390">
            <v>1</v>
          </cell>
          <cell r="CT390">
            <v>1</v>
          </cell>
          <cell r="CU390">
            <v>5</v>
          </cell>
          <cell r="CV390">
            <v>4</v>
          </cell>
          <cell r="CW390">
            <v>0</v>
          </cell>
          <cell r="CY390">
            <v>0</v>
          </cell>
          <cell r="DA390">
            <v>0</v>
          </cell>
          <cell r="DB390">
            <v>5</v>
          </cell>
          <cell r="DE390">
            <v>0</v>
          </cell>
          <cell r="DF390">
            <v>0</v>
          </cell>
          <cell r="DG390">
            <v>0</v>
          </cell>
          <cell r="DH390">
            <v>0</v>
          </cell>
          <cell r="DI390">
            <v>0</v>
          </cell>
          <cell r="DJ390">
            <v>0</v>
          </cell>
          <cell r="DK390">
            <v>1</v>
          </cell>
          <cell r="DL390">
            <v>1</v>
          </cell>
          <cell r="DM390">
            <v>5</v>
          </cell>
          <cell r="DN390">
            <v>4</v>
          </cell>
          <cell r="DO390">
            <v>0</v>
          </cell>
          <cell r="DP390">
            <v>0</v>
          </cell>
          <cell r="DQ390">
            <v>0</v>
          </cell>
          <cell r="DS390">
            <v>0</v>
          </cell>
          <cell r="DT390">
            <v>5</v>
          </cell>
          <cell r="DU390">
            <v>4</v>
          </cell>
          <cell r="DW390">
            <v>0</v>
          </cell>
          <cell r="DX390">
            <v>0</v>
          </cell>
          <cell r="DY390">
            <v>0</v>
          </cell>
          <cell r="DZ390">
            <v>0</v>
          </cell>
          <cell r="EA390">
            <v>0</v>
          </cell>
          <cell r="EB390">
            <v>0</v>
          </cell>
          <cell r="EC390">
            <v>1</v>
          </cell>
          <cell r="ED390">
            <v>1</v>
          </cell>
          <cell r="EE390">
            <v>5</v>
          </cell>
          <cell r="EF390">
            <v>4</v>
          </cell>
          <cell r="EG390">
            <v>0</v>
          </cell>
          <cell r="EH390">
            <v>0</v>
          </cell>
          <cell r="EI390">
            <v>0</v>
          </cell>
          <cell r="EK390">
            <v>0</v>
          </cell>
          <cell r="EL390">
            <v>5</v>
          </cell>
          <cell r="EM390">
            <v>4</v>
          </cell>
          <cell r="EO390">
            <v>0</v>
          </cell>
          <cell r="EP390">
            <v>0</v>
          </cell>
          <cell r="EQ390">
            <v>0</v>
          </cell>
          <cell r="ER390">
            <v>0</v>
          </cell>
          <cell r="ES390">
            <v>0</v>
          </cell>
          <cell r="ET390">
            <v>0</v>
          </cell>
          <cell r="EU390">
            <v>1</v>
          </cell>
          <cell r="EV390">
            <v>1</v>
          </cell>
          <cell r="EW390">
            <v>5</v>
          </cell>
          <cell r="EX390">
            <v>4</v>
          </cell>
          <cell r="EY390">
            <v>0</v>
          </cell>
          <cell r="EZ390">
            <v>0</v>
          </cell>
          <cell r="FA390">
            <v>0</v>
          </cell>
          <cell r="FC390">
            <v>0</v>
          </cell>
          <cell r="FD390">
            <v>5</v>
          </cell>
          <cell r="FE390">
            <v>4</v>
          </cell>
          <cell r="FG390">
            <v>0</v>
          </cell>
          <cell r="FH390">
            <v>0</v>
          </cell>
          <cell r="FI390">
            <v>0</v>
          </cell>
          <cell r="FJ390">
            <v>0</v>
          </cell>
          <cell r="FK390">
            <v>0</v>
          </cell>
          <cell r="FL390">
            <v>0</v>
          </cell>
          <cell r="FM390">
            <v>1</v>
          </cell>
          <cell r="FN390">
            <v>1</v>
          </cell>
          <cell r="FO390">
            <v>5</v>
          </cell>
          <cell r="FP390">
            <v>4</v>
          </cell>
          <cell r="FQ390">
            <v>0</v>
          </cell>
          <cell r="FR390">
            <v>0</v>
          </cell>
          <cell r="FS390">
            <v>0</v>
          </cell>
          <cell r="FU390">
            <v>0</v>
          </cell>
          <cell r="FV390">
            <v>5</v>
          </cell>
          <cell r="FW390">
            <v>4</v>
          </cell>
          <cell r="FY390">
            <v>0</v>
          </cell>
          <cell r="FZ390">
            <v>0</v>
          </cell>
          <cell r="GA390">
            <v>0</v>
          </cell>
          <cell r="GB390">
            <v>0</v>
          </cell>
          <cell r="GC390">
            <v>0</v>
          </cell>
          <cell r="GD390">
            <v>0</v>
          </cell>
          <cell r="GE390">
            <v>1</v>
          </cell>
          <cell r="GF390">
            <v>1</v>
          </cell>
          <cell r="GG390">
            <v>5</v>
          </cell>
          <cell r="GH390">
            <v>4</v>
          </cell>
          <cell r="GI390">
            <v>0</v>
          </cell>
          <cell r="GJ390">
            <v>0</v>
          </cell>
          <cell r="GK390">
            <v>0</v>
          </cell>
          <cell r="GM390">
            <v>0</v>
          </cell>
          <cell r="GN390">
            <v>5</v>
          </cell>
          <cell r="GO390">
            <v>4</v>
          </cell>
          <cell r="GQ390">
            <v>0</v>
          </cell>
          <cell r="GR390">
            <v>0</v>
          </cell>
          <cell r="GS390">
            <v>0</v>
          </cell>
          <cell r="GT390">
            <v>0</v>
          </cell>
          <cell r="GU390">
            <v>0</v>
          </cell>
          <cell r="GV390">
            <v>0</v>
          </cell>
          <cell r="GW390">
            <v>1</v>
          </cell>
          <cell r="GX390">
            <v>8</v>
          </cell>
          <cell r="GY390">
            <v>40</v>
          </cell>
          <cell r="GZ390">
            <v>32</v>
          </cell>
          <cell r="HA390">
            <v>0</v>
          </cell>
          <cell r="HB390">
            <v>0</v>
          </cell>
          <cell r="HC390">
            <v>0</v>
          </cell>
          <cell r="HD390">
            <v>0</v>
          </cell>
          <cell r="HE390">
            <v>0</v>
          </cell>
          <cell r="HF390">
            <v>40</v>
          </cell>
          <cell r="HG390">
            <v>32</v>
          </cell>
          <cell r="HH390">
            <v>0</v>
          </cell>
          <cell r="HI390">
            <v>0</v>
          </cell>
          <cell r="HJ390">
            <v>0</v>
          </cell>
          <cell r="HL390">
            <v>3.0255013571638126E-2</v>
          </cell>
          <cell r="HO390" t="str">
            <v>60</v>
          </cell>
          <cell r="HP390" t="str">
            <v>60</v>
          </cell>
          <cell r="HQ390" t="str">
            <v>60</v>
          </cell>
          <cell r="HR390" t="str">
            <v>60</v>
          </cell>
          <cell r="HS390" t="str">
            <v>60</v>
          </cell>
          <cell r="HT390" t="str">
            <v>60</v>
          </cell>
          <cell r="HU390" t="str">
            <v>60</v>
          </cell>
          <cell r="HV390" t="str">
            <v>60</v>
          </cell>
          <cell r="HW390" t="str">
            <v>60</v>
          </cell>
          <cell r="HX390" t="str">
            <v>60</v>
          </cell>
          <cell r="HY390" t="str">
            <v>60</v>
          </cell>
        </row>
        <row r="391">
          <cell r="D391" t="str">
            <v>6</v>
          </cell>
          <cell r="F391" t="str">
            <v>6R</v>
          </cell>
          <cell r="H391">
            <v>0</v>
          </cell>
          <cell r="I391">
            <v>0</v>
          </cell>
          <cell r="J391">
            <v>0</v>
          </cell>
          <cell r="K391">
            <v>0</v>
          </cell>
          <cell r="M391">
            <v>0</v>
          </cell>
          <cell r="O391">
            <v>0</v>
          </cell>
          <cell r="S391">
            <v>0</v>
          </cell>
          <cell r="T391">
            <v>0</v>
          </cell>
          <cell r="U391">
            <v>0</v>
          </cell>
          <cell r="V391">
            <v>0</v>
          </cell>
          <cell r="W391">
            <v>0</v>
          </cell>
          <cell r="X391">
            <v>0</v>
          </cell>
          <cell r="Y391">
            <v>0</v>
          </cell>
          <cell r="Z391">
            <v>0</v>
          </cell>
          <cell r="AA391">
            <v>0</v>
          </cell>
          <cell r="AB391">
            <v>0</v>
          </cell>
          <cell r="AC391">
            <v>0</v>
          </cell>
          <cell r="AE391">
            <v>0</v>
          </cell>
          <cell r="AG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Y391">
            <v>0</v>
          </cell>
          <cell r="AZ391">
            <v>0</v>
          </cell>
          <cell r="BC391">
            <v>0</v>
          </cell>
          <cell r="BD391">
            <v>0</v>
          </cell>
          <cell r="BE391">
            <v>0</v>
          </cell>
          <cell r="BF391">
            <v>0</v>
          </cell>
          <cell r="BG391">
            <v>0</v>
          </cell>
          <cell r="BH391">
            <v>0</v>
          </cell>
          <cell r="BI391">
            <v>0</v>
          </cell>
          <cell r="BJ391">
            <v>1</v>
          </cell>
          <cell r="BK391">
            <v>5</v>
          </cell>
          <cell r="BL391">
            <v>4</v>
          </cell>
          <cell r="BM391">
            <v>0</v>
          </cell>
          <cell r="BO391">
            <v>0</v>
          </cell>
          <cell r="BQ391">
            <v>0</v>
          </cell>
          <cell r="BU391">
            <v>0</v>
          </cell>
          <cell r="BV391">
            <v>0</v>
          </cell>
          <cell r="BW391">
            <v>0</v>
          </cell>
          <cell r="BX391">
            <v>0</v>
          </cell>
          <cell r="BY391">
            <v>0</v>
          </cell>
          <cell r="BZ391">
            <v>0</v>
          </cell>
          <cell r="CA391">
            <v>1</v>
          </cell>
          <cell r="CB391">
            <v>1</v>
          </cell>
          <cell r="CC391">
            <v>5</v>
          </cell>
          <cell r="CD391">
            <v>4</v>
          </cell>
          <cell r="CE391">
            <v>0</v>
          </cell>
          <cell r="CG391">
            <v>0</v>
          </cell>
          <cell r="CI391">
            <v>0</v>
          </cell>
          <cell r="CM391">
            <v>0</v>
          </cell>
          <cell r="CN391">
            <v>0</v>
          </cell>
          <cell r="CO391">
            <v>0</v>
          </cell>
          <cell r="CP391">
            <v>0</v>
          </cell>
          <cell r="CQ391">
            <v>0</v>
          </cell>
          <cell r="CR391">
            <v>0</v>
          </cell>
          <cell r="CS391">
            <v>1</v>
          </cell>
          <cell r="CT391">
            <v>1</v>
          </cell>
          <cell r="CU391">
            <v>5</v>
          </cell>
          <cell r="CV391">
            <v>4</v>
          </cell>
          <cell r="CW391">
            <v>0</v>
          </cell>
          <cell r="CY391">
            <v>0</v>
          </cell>
          <cell r="DA391">
            <v>0</v>
          </cell>
          <cell r="DB391">
            <v>5</v>
          </cell>
          <cell r="DE391">
            <v>0</v>
          </cell>
          <cell r="DF391">
            <v>0</v>
          </cell>
          <cell r="DG391">
            <v>0</v>
          </cell>
          <cell r="DH391">
            <v>0</v>
          </cell>
          <cell r="DI391">
            <v>0</v>
          </cell>
          <cell r="DJ391">
            <v>0</v>
          </cell>
          <cell r="DK391">
            <v>1</v>
          </cell>
          <cell r="DL391">
            <v>1</v>
          </cell>
          <cell r="DM391">
            <v>5</v>
          </cell>
          <cell r="DN391">
            <v>4</v>
          </cell>
          <cell r="DO391">
            <v>0</v>
          </cell>
          <cell r="DP391">
            <v>0</v>
          </cell>
          <cell r="DQ391">
            <v>0</v>
          </cell>
          <cell r="DS391">
            <v>0</v>
          </cell>
          <cell r="DT391">
            <v>5</v>
          </cell>
          <cell r="DU391">
            <v>4</v>
          </cell>
          <cell r="DW391">
            <v>0</v>
          </cell>
          <cell r="DX391">
            <v>0</v>
          </cell>
          <cell r="DY391">
            <v>0</v>
          </cell>
          <cell r="DZ391">
            <v>0</v>
          </cell>
          <cell r="EA391">
            <v>0</v>
          </cell>
          <cell r="EB391">
            <v>0</v>
          </cell>
          <cell r="EC391">
            <v>1</v>
          </cell>
          <cell r="ED391">
            <v>1</v>
          </cell>
          <cell r="EE391">
            <v>5</v>
          </cell>
          <cell r="EF391">
            <v>4</v>
          </cell>
          <cell r="EG391">
            <v>0</v>
          </cell>
          <cell r="EH391">
            <v>0</v>
          </cell>
          <cell r="EI391">
            <v>0</v>
          </cell>
          <cell r="EK391">
            <v>0</v>
          </cell>
          <cell r="EL391">
            <v>5</v>
          </cell>
          <cell r="EM391">
            <v>4</v>
          </cell>
          <cell r="EO391">
            <v>0</v>
          </cell>
          <cell r="EP391">
            <v>0</v>
          </cell>
          <cell r="EQ391">
            <v>0</v>
          </cell>
          <cell r="ER391">
            <v>0</v>
          </cell>
          <cell r="ES391">
            <v>0</v>
          </cell>
          <cell r="ET391">
            <v>0</v>
          </cell>
          <cell r="EU391">
            <v>1</v>
          </cell>
          <cell r="EV391">
            <v>1</v>
          </cell>
          <cell r="EW391">
            <v>5</v>
          </cell>
          <cell r="EX391">
            <v>4</v>
          </cell>
          <cell r="EY391">
            <v>0</v>
          </cell>
          <cell r="EZ391">
            <v>0</v>
          </cell>
          <cell r="FA391">
            <v>0</v>
          </cell>
          <cell r="FC391">
            <v>0</v>
          </cell>
          <cell r="FD391">
            <v>5</v>
          </cell>
          <cell r="FE391">
            <v>4</v>
          </cell>
          <cell r="FG391">
            <v>0</v>
          </cell>
          <cell r="FH391">
            <v>0</v>
          </cell>
          <cell r="FI391">
            <v>0</v>
          </cell>
          <cell r="FJ391">
            <v>0</v>
          </cell>
          <cell r="FK391">
            <v>0</v>
          </cell>
          <cell r="FL391">
            <v>0</v>
          </cell>
          <cell r="FM391">
            <v>1</v>
          </cell>
          <cell r="FN391">
            <v>1</v>
          </cell>
          <cell r="FO391">
            <v>5</v>
          </cell>
          <cell r="FP391">
            <v>4</v>
          </cell>
          <cell r="FQ391">
            <v>0</v>
          </cell>
          <cell r="FR391">
            <v>0</v>
          </cell>
          <cell r="FS391">
            <v>0</v>
          </cell>
          <cell r="FU391">
            <v>0</v>
          </cell>
          <cell r="FV391">
            <v>5</v>
          </cell>
          <cell r="FW391">
            <v>4</v>
          </cell>
          <cell r="FY391">
            <v>0</v>
          </cell>
          <cell r="FZ391">
            <v>0</v>
          </cell>
          <cell r="GA391">
            <v>0</v>
          </cell>
          <cell r="GB391">
            <v>0</v>
          </cell>
          <cell r="GC391">
            <v>0</v>
          </cell>
          <cell r="GD391">
            <v>0</v>
          </cell>
          <cell r="GE391">
            <v>1</v>
          </cell>
          <cell r="GF391">
            <v>1</v>
          </cell>
          <cell r="GG391">
            <v>5</v>
          </cell>
          <cell r="GH391">
            <v>4</v>
          </cell>
          <cell r="GI391">
            <v>0</v>
          </cell>
          <cell r="GJ391">
            <v>0</v>
          </cell>
          <cell r="GK391">
            <v>0</v>
          </cell>
          <cell r="GM391">
            <v>0</v>
          </cell>
          <cell r="GN391">
            <v>5</v>
          </cell>
          <cell r="GO391">
            <v>4</v>
          </cell>
          <cell r="GQ391">
            <v>0</v>
          </cell>
          <cell r="GR391">
            <v>0</v>
          </cell>
          <cell r="GS391">
            <v>0</v>
          </cell>
          <cell r="GT391">
            <v>0</v>
          </cell>
          <cell r="GU391">
            <v>0</v>
          </cell>
          <cell r="GV391">
            <v>0</v>
          </cell>
          <cell r="GW391">
            <v>1</v>
          </cell>
          <cell r="GX391">
            <v>8</v>
          </cell>
          <cell r="GY391">
            <v>40</v>
          </cell>
          <cell r="GZ391">
            <v>32</v>
          </cell>
          <cell r="HA391">
            <v>0</v>
          </cell>
          <cell r="HB391">
            <v>0</v>
          </cell>
          <cell r="HC391">
            <v>0</v>
          </cell>
          <cell r="HD391">
            <v>0</v>
          </cell>
          <cell r="HE391">
            <v>0</v>
          </cell>
          <cell r="HF391">
            <v>40</v>
          </cell>
          <cell r="HG391">
            <v>32</v>
          </cell>
          <cell r="HH391">
            <v>0</v>
          </cell>
          <cell r="HI391">
            <v>0</v>
          </cell>
          <cell r="HJ391">
            <v>0</v>
          </cell>
          <cell r="HL391">
            <v>3.0255013571638126E-2</v>
          </cell>
          <cell r="HO391" t="str">
            <v>60</v>
          </cell>
          <cell r="HP391" t="str">
            <v>60</v>
          </cell>
          <cell r="HQ391" t="str">
            <v>60</v>
          </cell>
          <cell r="HR391" t="str">
            <v>60</v>
          </cell>
          <cell r="HS391" t="str">
            <v>60</v>
          </cell>
          <cell r="HT391" t="str">
            <v>60</v>
          </cell>
          <cell r="HU391" t="str">
            <v>60</v>
          </cell>
          <cell r="HV391" t="str">
            <v>60</v>
          </cell>
          <cell r="HW391" t="str">
            <v>60</v>
          </cell>
          <cell r="HX391" t="str">
            <v>60</v>
          </cell>
          <cell r="HY391" t="str">
            <v>60</v>
          </cell>
        </row>
        <row r="392">
          <cell r="D392" t="str">
            <v>6</v>
          </cell>
          <cell r="F392" t="str">
            <v>6R</v>
          </cell>
          <cell r="H392">
            <v>0</v>
          </cell>
          <cell r="I392">
            <v>0</v>
          </cell>
          <cell r="J392">
            <v>0</v>
          </cell>
          <cell r="K392">
            <v>0</v>
          </cell>
          <cell r="M392">
            <v>0</v>
          </cell>
          <cell r="O392">
            <v>0</v>
          </cell>
          <cell r="S392">
            <v>0</v>
          </cell>
          <cell r="T392">
            <v>0</v>
          </cell>
          <cell r="U392">
            <v>0</v>
          </cell>
          <cell r="V392">
            <v>0</v>
          </cell>
          <cell r="W392">
            <v>0</v>
          </cell>
          <cell r="X392">
            <v>0</v>
          </cell>
          <cell r="Y392">
            <v>0</v>
          </cell>
          <cell r="Z392">
            <v>1</v>
          </cell>
          <cell r="AA392">
            <v>5</v>
          </cell>
          <cell r="AB392">
            <v>4</v>
          </cell>
          <cell r="AC392">
            <v>0</v>
          </cell>
          <cell r="AE392">
            <v>0</v>
          </cell>
          <cell r="AG392">
            <v>0</v>
          </cell>
          <cell r="AK392">
            <v>0</v>
          </cell>
          <cell r="AL392">
            <v>0</v>
          </cell>
          <cell r="AM392">
            <v>0</v>
          </cell>
          <cell r="AN392">
            <v>0</v>
          </cell>
          <cell r="AO392">
            <v>0</v>
          </cell>
          <cell r="AP392">
            <v>0</v>
          </cell>
          <cell r="AQ392">
            <v>1</v>
          </cell>
          <cell r="AR392">
            <v>1</v>
          </cell>
          <cell r="AS392">
            <v>5</v>
          </cell>
          <cell r="AT392">
            <v>4</v>
          </cell>
          <cell r="AU392">
            <v>0</v>
          </cell>
          <cell r="AV392">
            <v>0</v>
          </cell>
          <cell r="AW392">
            <v>0</v>
          </cell>
          <cell r="AY392">
            <v>0</v>
          </cell>
          <cell r="AZ392">
            <v>5</v>
          </cell>
          <cell r="BC392">
            <v>0</v>
          </cell>
          <cell r="BD392">
            <v>0</v>
          </cell>
          <cell r="BE392">
            <v>0</v>
          </cell>
          <cell r="BF392">
            <v>0</v>
          </cell>
          <cell r="BG392">
            <v>0</v>
          </cell>
          <cell r="BH392">
            <v>0</v>
          </cell>
          <cell r="BI392">
            <v>1</v>
          </cell>
          <cell r="BJ392">
            <v>1</v>
          </cell>
          <cell r="BK392">
            <v>5</v>
          </cell>
          <cell r="BL392">
            <v>4</v>
          </cell>
          <cell r="BM392">
            <v>0</v>
          </cell>
          <cell r="BO392">
            <v>0</v>
          </cell>
          <cell r="BQ392">
            <v>0</v>
          </cell>
          <cell r="BU392">
            <v>0</v>
          </cell>
          <cell r="BV392">
            <v>0</v>
          </cell>
          <cell r="BW392">
            <v>0</v>
          </cell>
          <cell r="BX392">
            <v>0</v>
          </cell>
          <cell r="BY392">
            <v>0</v>
          </cell>
          <cell r="BZ392">
            <v>0</v>
          </cell>
          <cell r="CA392">
            <v>1</v>
          </cell>
          <cell r="CB392">
            <v>1</v>
          </cell>
          <cell r="CC392">
            <v>5</v>
          </cell>
          <cell r="CD392">
            <v>4</v>
          </cell>
          <cell r="CE392">
            <v>0</v>
          </cell>
          <cell r="CG392">
            <v>0</v>
          </cell>
          <cell r="CI392">
            <v>0</v>
          </cell>
          <cell r="CM392">
            <v>0</v>
          </cell>
          <cell r="CN392">
            <v>0</v>
          </cell>
          <cell r="CO392">
            <v>0</v>
          </cell>
          <cell r="CP392">
            <v>0</v>
          </cell>
          <cell r="CQ392">
            <v>0</v>
          </cell>
          <cell r="CR392">
            <v>0</v>
          </cell>
          <cell r="CS392">
            <v>1</v>
          </cell>
          <cell r="CT392">
            <v>1</v>
          </cell>
          <cell r="CU392">
            <v>5</v>
          </cell>
          <cell r="CV392">
            <v>4</v>
          </cell>
          <cell r="CW392">
            <v>0</v>
          </cell>
          <cell r="CY392">
            <v>0</v>
          </cell>
          <cell r="DA392">
            <v>0</v>
          </cell>
          <cell r="DB392">
            <v>5</v>
          </cell>
          <cell r="DE392">
            <v>0</v>
          </cell>
          <cell r="DF392">
            <v>0</v>
          </cell>
          <cell r="DG392">
            <v>0</v>
          </cell>
          <cell r="DH392">
            <v>0</v>
          </cell>
          <cell r="DI392">
            <v>0</v>
          </cell>
          <cell r="DJ392">
            <v>0</v>
          </cell>
          <cell r="DK392">
            <v>1</v>
          </cell>
          <cell r="DL392">
            <v>1</v>
          </cell>
          <cell r="DM392">
            <v>5</v>
          </cell>
          <cell r="DN392">
            <v>4</v>
          </cell>
          <cell r="DO392">
            <v>0</v>
          </cell>
          <cell r="DP392">
            <v>0</v>
          </cell>
          <cell r="DQ392">
            <v>0</v>
          </cell>
          <cell r="DS392">
            <v>0</v>
          </cell>
          <cell r="DT392">
            <v>5</v>
          </cell>
          <cell r="DU392">
            <v>4</v>
          </cell>
          <cell r="DW392">
            <v>0</v>
          </cell>
          <cell r="DX392">
            <v>0</v>
          </cell>
          <cell r="DY392">
            <v>0</v>
          </cell>
          <cell r="DZ392">
            <v>0</v>
          </cell>
          <cell r="EA392">
            <v>0</v>
          </cell>
          <cell r="EB392">
            <v>0</v>
          </cell>
          <cell r="EC392">
            <v>1</v>
          </cell>
          <cell r="ED392">
            <v>1</v>
          </cell>
          <cell r="EE392">
            <v>5</v>
          </cell>
          <cell r="EF392">
            <v>4</v>
          </cell>
          <cell r="EG392">
            <v>0</v>
          </cell>
          <cell r="EH392">
            <v>0</v>
          </cell>
          <cell r="EI392">
            <v>0</v>
          </cell>
          <cell r="EK392">
            <v>0</v>
          </cell>
          <cell r="EL392">
            <v>5</v>
          </cell>
          <cell r="EM392">
            <v>4</v>
          </cell>
          <cell r="EO392">
            <v>0</v>
          </cell>
          <cell r="EP392">
            <v>0</v>
          </cell>
          <cell r="EQ392">
            <v>0</v>
          </cell>
          <cell r="ER392">
            <v>0</v>
          </cell>
          <cell r="ES392">
            <v>0</v>
          </cell>
          <cell r="ET392">
            <v>0</v>
          </cell>
          <cell r="EU392">
            <v>1</v>
          </cell>
          <cell r="EV392">
            <v>1</v>
          </cell>
          <cell r="EW392">
            <v>5</v>
          </cell>
          <cell r="EX392">
            <v>4</v>
          </cell>
          <cell r="EY392">
            <v>0</v>
          </cell>
          <cell r="EZ392">
            <v>0</v>
          </cell>
          <cell r="FA392">
            <v>0</v>
          </cell>
          <cell r="FC392">
            <v>0</v>
          </cell>
          <cell r="FD392">
            <v>5</v>
          </cell>
          <cell r="FE392">
            <v>4</v>
          </cell>
          <cell r="FG392">
            <v>0</v>
          </cell>
          <cell r="FH392">
            <v>0</v>
          </cell>
          <cell r="FI392">
            <v>0</v>
          </cell>
          <cell r="FJ392">
            <v>0</v>
          </cell>
          <cell r="FK392">
            <v>0</v>
          </cell>
          <cell r="FL392">
            <v>0</v>
          </cell>
          <cell r="FM392">
            <v>1</v>
          </cell>
          <cell r="FN392">
            <v>1</v>
          </cell>
          <cell r="FO392">
            <v>5</v>
          </cell>
          <cell r="FP392">
            <v>4</v>
          </cell>
          <cell r="FQ392">
            <v>0</v>
          </cell>
          <cell r="FR392">
            <v>0</v>
          </cell>
          <cell r="FS392">
            <v>0</v>
          </cell>
          <cell r="FU392">
            <v>0</v>
          </cell>
          <cell r="FV392">
            <v>5</v>
          </cell>
          <cell r="FW392">
            <v>4</v>
          </cell>
          <cell r="FY392">
            <v>0</v>
          </cell>
          <cell r="FZ392">
            <v>0</v>
          </cell>
          <cell r="GA392">
            <v>0</v>
          </cell>
          <cell r="GB392">
            <v>0</v>
          </cell>
          <cell r="GC392">
            <v>0</v>
          </cell>
          <cell r="GD392">
            <v>0</v>
          </cell>
          <cell r="GE392">
            <v>1</v>
          </cell>
          <cell r="GF392">
            <v>1</v>
          </cell>
          <cell r="GG392">
            <v>5</v>
          </cell>
          <cell r="GH392">
            <v>4</v>
          </cell>
          <cell r="GI392">
            <v>0</v>
          </cell>
          <cell r="GJ392">
            <v>0</v>
          </cell>
          <cell r="GK392">
            <v>0</v>
          </cell>
          <cell r="GM392">
            <v>0</v>
          </cell>
          <cell r="GN392">
            <v>5</v>
          </cell>
          <cell r="GO392">
            <v>4</v>
          </cell>
          <cell r="GQ392">
            <v>0</v>
          </cell>
          <cell r="GR392">
            <v>0</v>
          </cell>
          <cell r="GS392">
            <v>0</v>
          </cell>
          <cell r="GT392">
            <v>0</v>
          </cell>
          <cell r="GU392">
            <v>0</v>
          </cell>
          <cell r="GV392">
            <v>0</v>
          </cell>
          <cell r="GW392">
            <v>1</v>
          </cell>
          <cell r="GX392">
            <v>10</v>
          </cell>
          <cell r="GY392">
            <v>50</v>
          </cell>
          <cell r="GZ392">
            <v>40</v>
          </cell>
          <cell r="HA392">
            <v>0</v>
          </cell>
          <cell r="HB392">
            <v>0</v>
          </cell>
          <cell r="HC392">
            <v>0</v>
          </cell>
          <cell r="HD392">
            <v>0</v>
          </cell>
          <cell r="HE392">
            <v>0</v>
          </cell>
          <cell r="HF392">
            <v>50</v>
          </cell>
          <cell r="HG392">
            <v>40</v>
          </cell>
          <cell r="HH392">
            <v>0</v>
          </cell>
          <cell r="HI392">
            <v>0</v>
          </cell>
          <cell r="HJ392">
            <v>0</v>
          </cell>
          <cell r="HL392">
            <v>3.0255013571638126E-2</v>
          </cell>
          <cell r="HO392" t="str">
            <v>60</v>
          </cell>
          <cell r="HP392" t="str">
            <v>60</v>
          </cell>
          <cell r="HQ392" t="str">
            <v>60</v>
          </cell>
          <cell r="HR392" t="str">
            <v>60</v>
          </cell>
          <cell r="HS392" t="str">
            <v>60</v>
          </cell>
          <cell r="HT392" t="str">
            <v>60</v>
          </cell>
          <cell r="HU392" t="str">
            <v>60</v>
          </cell>
          <cell r="HV392" t="str">
            <v>60</v>
          </cell>
          <cell r="HW392" t="str">
            <v>60</v>
          </cell>
          <cell r="HX392" t="str">
            <v>60</v>
          </cell>
          <cell r="HY392" t="str">
            <v>60</v>
          </cell>
        </row>
        <row r="393">
          <cell r="D393" t="str">
            <v>6</v>
          </cell>
          <cell r="F393" t="str">
            <v>6R</v>
          </cell>
          <cell r="H393">
            <v>0</v>
          </cell>
          <cell r="I393">
            <v>0</v>
          </cell>
          <cell r="J393">
            <v>0</v>
          </cell>
          <cell r="K393">
            <v>0</v>
          </cell>
          <cell r="M393">
            <v>0</v>
          </cell>
          <cell r="O393">
            <v>0</v>
          </cell>
          <cell r="S393">
            <v>0</v>
          </cell>
          <cell r="T393">
            <v>0</v>
          </cell>
          <cell r="U393">
            <v>0</v>
          </cell>
          <cell r="V393">
            <v>0</v>
          </cell>
          <cell r="W393">
            <v>0</v>
          </cell>
          <cell r="X393">
            <v>0</v>
          </cell>
          <cell r="Y393">
            <v>0</v>
          </cell>
          <cell r="Z393">
            <v>0</v>
          </cell>
          <cell r="AA393">
            <v>0</v>
          </cell>
          <cell r="AB393">
            <v>0</v>
          </cell>
          <cell r="AC393">
            <v>0</v>
          </cell>
          <cell r="AE393">
            <v>0</v>
          </cell>
          <cell r="AG393">
            <v>0</v>
          </cell>
          <cell r="AK393">
            <v>0</v>
          </cell>
          <cell r="AL393">
            <v>0</v>
          </cell>
          <cell r="AM393">
            <v>0</v>
          </cell>
          <cell r="AN393">
            <v>0</v>
          </cell>
          <cell r="AO393">
            <v>0</v>
          </cell>
          <cell r="AP393">
            <v>0</v>
          </cell>
          <cell r="AQ393">
            <v>0</v>
          </cell>
          <cell r="AR393">
            <v>1</v>
          </cell>
          <cell r="AS393">
            <v>5</v>
          </cell>
          <cell r="AT393">
            <v>4</v>
          </cell>
          <cell r="AU393">
            <v>0</v>
          </cell>
          <cell r="AV393">
            <v>0</v>
          </cell>
          <cell r="AW393">
            <v>0</v>
          </cell>
          <cell r="AY393">
            <v>0</v>
          </cell>
          <cell r="AZ393">
            <v>5</v>
          </cell>
          <cell r="BC393">
            <v>0</v>
          </cell>
          <cell r="BD393">
            <v>0</v>
          </cell>
          <cell r="BE393">
            <v>0</v>
          </cell>
          <cell r="BF393">
            <v>0</v>
          </cell>
          <cell r="BG393">
            <v>0</v>
          </cell>
          <cell r="BH393">
            <v>0</v>
          </cell>
          <cell r="BI393">
            <v>1</v>
          </cell>
          <cell r="BJ393">
            <v>1</v>
          </cell>
          <cell r="BK393">
            <v>5</v>
          </cell>
          <cell r="BL393">
            <v>4</v>
          </cell>
          <cell r="BM393">
            <v>0</v>
          </cell>
          <cell r="BO393">
            <v>0</v>
          </cell>
          <cell r="BQ393">
            <v>0</v>
          </cell>
          <cell r="BU393">
            <v>0</v>
          </cell>
          <cell r="BV393">
            <v>0</v>
          </cell>
          <cell r="BW393">
            <v>0</v>
          </cell>
          <cell r="BX393">
            <v>0</v>
          </cell>
          <cell r="BY393">
            <v>0</v>
          </cell>
          <cell r="BZ393">
            <v>0</v>
          </cell>
          <cell r="CA393">
            <v>1</v>
          </cell>
          <cell r="CB393">
            <v>1</v>
          </cell>
          <cell r="CC393">
            <v>5</v>
          </cell>
          <cell r="CD393">
            <v>4</v>
          </cell>
          <cell r="CE393">
            <v>0</v>
          </cell>
          <cell r="CG393">
            <v>0</v>
          </cell>
          <cell r="CI393">
            <v>0</v>
          </cell>
          <cell r="CM393">
            <v>0</v>
          </cell>
          <cell r="CN393">
            <v>0</v>
          </cell>
          <cell r="CO393">
            <v>0</v>
          </cell>
          <cell r="CP393">
            <v>0</v>
          </cell>
          <cell r="CQ393">
            <v>0</v>
          </cell>
          <cell r="CR393">
            <v>0</v>
          </cell>
          <cell r="CS393">
            <v>1</v>
          </cell>
          <cell r="CT393">
            <v>1</v>
          </cell>
          <cell r="CU393">
            <v>5</v>
          </cell>
          <cell r="CV393">
            <v>4</v>
          </cell>
          <cell r="CW393">
            <v>0</v>
          </cell>
          <cell r="CY393">
            <v>0</v>
          </cell>
          <cell r="DA393">
            <v>0</v>
          </cell>
          <cell r="DB393">
            <v>5</v>
          </cell>
          <cell r="DE393">
            <v>0</v>
          </cell>
          <cell r="DF393">
            <v>0</v>
          </cell>
          <cell r="DG393">
            <v>0</v>
          </cell>
          <cell r="DH393">
            <v>0</v>
          </cell>
          <cell r="DI393">
            <v>0</v>
          </cell>
          <cell r="DJ393">
            <v>0</v>
          </cell>
          <cell r="DK393">
            <v>1</v>
          </cell>
          <cell r="DL393">
            <v>1</v>
          </cell>
          <cell r="DM393">
            <v>5</v>
          </cell>
          <cell r="DN393">
            <v>4</v>
          </cell>
          <cell r="DO393">
            <v>0</v>
          </cell>
          <cell r="DP393">
            <v>0</v>
          </cell>
          <cell r="DQ393">
            <v>0</v>
          </cell>
          <cell r="DS393">
            <v>0</v>
          </cell>
          <cell r="DT393">
            <v>5</v>
          </cell>
          <cell r="DU393">
            <v>4</v>
          </cell>
          <cell r="DW393">
            <v>0</v>
          </cell>
          <cell r="DX393">
            <v>0</v>
          </cell>
          <cell r="DY393">
            <v>0</v>
          </cell>
          <cell r="DZ393">
            <v>0</v>
          </cell>
          <cell r="EA393">
            <v>0</v>
          </cell>
          <cell r="EB393">
            <v>0</v>
          </cell>
          <cell r="EC393">
            <v>1</v>
          </cell>
          <cell r="ED393">
            <v>1</v>
          </cell>
          <cell r="EE393">
            <v>5</v>
          </cell>
          <cell r="EF393">
            <v>4</v>
          </cell>
          <cell r="EG393">
            <v>0</v>
          </cell>
          <cell r="EH393">
            <v>0</v>
          </cell>
          <cell r="EI393">
            <v>0</v>
          </cell>
          <cell r="EK393">
            <v>0</v>
          </cell>
          <cell r="EL393">
            <v>5</v>
          </cell>
          <cell r="EM393">
            <v>4</v>
          </cell>
          <cell r="EO393">
            <v>0</v>
          </cell>
          <cell r="EP393">
            <v>0</v>
          </cell>
          <cell r="EQ393">
            <v>0</v>
          </cell>
          <cell r="ER393">
            <v>0</v>
          </cell>
          <cell r="ES393">
            <v>0</v>
          </cell>
          <cell r="ET393">
            <v>0</v>
          </cell>
          <cell r="EU393">
            <v>1</v>
          </cell>
          <cell r="EV393">
            <v>1</v>
          </cell>
          <cell r="EW393">
            <v>5</v>
          </cell>
          <cell r="EX393">
            <v>4</v>
          </cell>
          <cell r="EY393">
            <v>0</v>
          </cell>
          <cell r="EZ393">
            <v>0</v>
          </cell>
          <cell r="FA393">
            <v>0</v>
          </cell>
          <cell r="FC393">
            <v>0</v>
          </cell>
          <cell r="FD393">
            <v>5</v>
          </cell>
          <cell r="FE393">
            <v>4</v>
          </cell>
          <cell r="FG393">
            <v>0</v>
          </cell>
          <cell r="FH393">
            <v>0</v>
          </cell>
          <cell r="FI393">
            <v>0</v>
          </cell>
          <cell r="FJ393">
            <v>0</v>
          </cell>
          <cell r="FK393">
            <v>0</v>
          </cell>
          <cell r="FL393">
            <v>0</v>
          </cell>
          <cell r="FM393">
            <v>1</v>
          </cell>
          <cell r="FN393">
            <v>1</v>
          </cell>
          <cell r="FO393">
            <v>5</v>
          </cell>
          <cell r="FP393">
            <v>4</v>
          </cell>
          <cell r="FQ393">
            <v>0</v>
          </cell>
          <cell r="FR393">
            <v>0</v>
          </cell>
          <cell r="FS393">
            <v>0</v>
          </cell>
          <cell r="FU393">
            <v>0</v>
          </cell>
          <cell r="FV393">
            <v>5</v>
          </cell>
          <cell r="FW393">
            <v>4</v>
          </cell>
          <cell r="FY393">
            <v>0</v>
          </cell>
          <cell r="FZ393">
            <v>0</v>
          </cell>
          <cell r="GA393">
            <v>0</v>
          </cell>
          <cell r="GB393">
            <v>0</v>
          </cell>
          <cell r="GC393">
            <v>0</v>
          </cell>
          <cell r="GD393">
            <v>0</v>
          </cell>
          <cell r="GE393">
            <v>1</v>
          </cell>
          <cell r="GF393">
            <v>1</v>
          </cell>
          <cell r="GG393">
            <v>5</v>
          </cell>
          <cell r="GH393">
            <v>4</v>
          </cell>
          <cell r="GI393">
            <v>0</v>
          </cell>
          <cell r="GJ393">
            <v>0</v>
          </cell>
          <cell r="GK393">
            <v>0</v>
          </cell>
          <cell r="GM393">
            <v>0</v>
          </cell>
          <cell r="GN393">
            <v>5</v>
          </cell>
          <cell r="GO393">
            <v>4</v>
          </cell>
          <cell r="GQ393">
            <v>0</v>
          </cell>
          <cell r="GR393">
            <v>0</v>
          </cell>
          <cell r="GS393">
            <v>0</v>
          </cell>
          <cell r="GT393">
            <v>0</v>
          </cell>
          <cell r="GU393">
            <v>0</v>
          </cell>
          <cell r="GV393">
            <v>0</v>
          </cell>
          <cell r="GW393">
            <v>1</v>
          </cell>
          <cell r="GX393">
            <v>9</v>
          </cell>
          <cell r="GY393">
            <v>45</v>
          </cell>
          <cell r="GZ393">
            <v>36</v>
          </cell>
          <cell r="HA393">
            <v>0</v>
          </cell>
          <cell r="HB393">
            <v>0</v>
          </cell>
          <cell r="HC393">
            <v>0</v>
          </cell>
          <cell r="HD393">
            <v>0</v>
          </cell>
          <cell r="HE393">
            <v>0</v>
          </cell>
          <cell r="HF393">
            <v>45</v>
          </cell>
          <cell r="HG393">
            <v>36</v>
          </cell>
          <cell r="HH393">
            <v>0</v>
          </cell>
          <cell r="HI393">
            <v>0</v>
          </cell>
          <cell r="HJ393">
            <v>0</v>
          </cell>
          <cell r="HL393">
            <v>3.0255013571638126E-2</v>
          </cell>
          <cell r="HO393" t="str">
            <v>60</v>
          </cell>
          <cell r="HP393" t="str">
            <v>60</v>
          </cell>
          <cell r="HQ393" t="str">
            <v>60</v>
          </cell>
          <cell r="HR393" t="str">
            <v>60</v>
          </cell>
          <cell r="HS393" t="str">
            <v>60</v>
          </cell>
          <cell r="HT393" t="str">
            <v>60</v>
          </cell>
          <cell r="HU393" t="str">
            <v>60</v>
          </cell>
          <cell r="HV393" t="str">
            <v>60</v>
          </cell>
          <cell r="HW393" t="str">
            <v>60</v>
          </cell>
          <cell r="HX393" t="str">
            <v>60</v>
          </cell>
          <cell r="HY393" t="str">
            <v>60</v>
          </cell>
        </row>
        <row r="394">
          <cell r="D394" t="str">
            <v>6</v>
          </cell>
          <cell r="F394" t="str">
            <v>6R</v>
          </cell>
          <cell r="H394">
            <v>0</v>
          </cell>
          <cell r="I394">
            <v>0</v>
          </cell>
          <cell r="J394">
            <v>0</v>
          </cell>
          <cell r="K394">
            <v>0</v>
          </cell>
          <cell r="M394">
            <v>0</v>
          </cell>
          <cell r="O394">
            <v>0</v>
          </cell>
          <cell r="S394">
            <v>0</v>
          </cell>
          <cell r="T394">
            <v>0</v>
          </cell>
          <cell r="U394">
            <v>0</v>
          </cell>
          <cell r="V394">
            <v>0</v>
          </cell>
          <cell r="W394">
            <v>0</v>
          </cell>
          <cell r="X394">
            <v>0</v>
          </cell>
          <cell r="Y394">
            <v>0</v>
          </cell>
          <cell r="Z394">
            <v>0</v>
          </cell>
          <cell r="AA394">
            <v>0</v>
          </cell>
          <cell r="AB394">
            <v>0</v>
          </cell>
          <cell r="AC394">
            <v>0</v>
          </cell>
          <cell r="AE394">
            <v>0</v>
          </cell>
          <cell r="AG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Y394">
            <v>0</v>
          </cell>
          <cell r="AZ394">
            <v>0</v>
          </cell>
          <cell r="BC394">
            <v>0</v>
          </cell>
          <cell r="BD394">
            <v>0</v>
          </cell>
          <cell r="BE394">
            <v>0</v>
          </cell>
          <cell r="BF394">
            <v>0</v>
          </cell>
          <cell r="BG394">
            <v>0</v>
          </cell>
          <cell r="BH394">
            <v>0</v>
          </cell>
          <cell r="BI394">
            <v>0</v>
          </cell>
          <cell r="BJ394">
            <v>0</v>
          </cell>
          <cell r="BK394">
            <v>0</v>
          </cell>
          <cell r="BL394">
            <v>0</v>
          </cell>
          <cell r="BM394">
            <v>0</v>
          </cell>
          <cell r="BO394">
            <v>0</v>
          </cell>
          <cell r="BQ394">
            <v>0</v>
          </cell>
          <cell r="BU394">
            <v>0</v>
          </cell>
          <cell r="BV394">
            <v>0</v>
          </cell>
          <cell r="BW394">
            <v>0</v>
          </cell>
          <cell r="BX394">
            <v>0</v>
          </cell>
          <cell r="BY394">
            <v>0</v>
          </cell>
          <cell r="BZ394">
            <v>0</v>
          </cell>
          <cell r="CA394">
            <v>0</v>
          </cell>
          <cell r="CB394">
            <v>0</v>
          </cell>
          <cell r="CC394">
            <v>0</v>
          </cell>
          <cell r="CD394">
            <v>0</v>
          </cell>
          <cell r="CE394">
            <v>0</v>
          </cell>
          <cell r="CG394">
            <v>0</v>
          </cell>
          <cell r="CI394">
            <v>0</v>
          </cell>
          <cell r="CM394">
            <v>0</v>
          </cell>
          <cell r="CN394">
            <v>0</v>
          </cell>
          <cell r="CO394">
            <v>0</v>
          </cell>
          <cell r="CP394">
            <v>0</v>
          </cell>
          <cell r="CQ394">
            <v>0</v>
          </cell>
          <cell r="CR394">
            <v>0</v>
          </cell>
          <cell r="CS394">
            <v>0</v>
          </cell>
          <cell r="CT394">
            <v>0</v>
          </cell>
          <cell r="CU394">
            <v>0</v>
          </cell>
          <cell r="CV394">
            <v>0</v>
          </cell>
          <cell r="CW394">
            <v>1</v>
          </cell>
          <cell r="CY394">
            <v>0</v>
          </cell>
          <cell r="DA394">
            <v>0</v>
          </cell>
          <cell r="DB394">
            <v>5</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S394">
            <v>0</v>
          </cell>
          <cell r="DT394">
            <v>0</v>
          </cell>
          <cell r="DU394">
            <v>0</v>
          </cell>
          <cell r="DW394">
            <v>0</v>
          </cell>
          <cell r="DX394">
            <v>0</v>
          </cell>
          <cell r="DY394">
            <v>0</v>
          </cell>
          <cell r="DZ394">
            <v>0</v>
          </cell>
          <cell r="EA394">
            <v>0</v>
          </cell>
          <cell r="EB394">
            <v>0</v>
          </cell>
          <cell r="EC394">
            <v>0</v>
          </cell>
          <cell r="ED394">
            <v>0</v>
          </cell>
          <cell r="EE394">
            <v>0</v>
          </cell>
          <cell r="EF394">
            <v>0</v>
          </cell>
          <cell r="EG394">
            <v>0</v>
          </cell>
          <cell r="EH394">
            <v>0</v>
          </cell>
          <cell r="EI394">
            <v>0</v>
          </cell>
          <cell r="EK394">
            <v>0</v>
          </cell>
          <cell r="EL394">
            <v>0</v>
          </cell>
          <cell r="EM394">
            <v>0</v>
          </cell>
          <cell r="EO394">
            <v>0</v>
          </cell>
          <cell r="EP394">
            <v>0</v>
          </cell>
          <cell r="EQ394">
            <v>0</v>
          </cell>
          <cell r="ER394">
            <v>0</v>
          </cell>
          <cell r="ES394">
            <v>0</v>
          </cell>
          <cell r="ET394">
            <v>0</v>
          </cell>
          <cell r="EU394">
            <v>0</v>
          </cell>
          <cell r="EV394">
            <v>0</v>
          </cell>
          <cell r="EW394">
            <v>0</v>
          </cell>
          <cell r="EX394">
            <v>0</v>
          </cell>
          <cell r="EY394">
            <v>0</v>
          </cell>
          <cell r="EZ394">
            <v>0</v>
          </cell>
          <cell r="FA394">
            <v>0</v>
          </cell>
          <cell r="FC394">
            <v>0</v>
          </cell>
          <cell r="FD394">
            <v>0</v>
          </cell>
          <cell r="FE394">
            <v>0</v>
          </cell>
          <cell r="FG394">
            <v>0</v>
          </cell>
          <cell r="FH394">
            <v>0</v>
          </cell>
          <cell r="FI394">
            <v>0</v>
          </cell>
          <cell r="FJ394">
            <v>0</v>
          </cell>
          <cell r="FK394">
            <v>0</v>
          </cell>
          <cell r="FL394">
            <v>0</v>
          </cell>
          <cell r="FM394">
            <v>0</v>
          </cell>
          <cell r="FN394">
            <v>0</v>
          </cell>
          <cell r="FO394">
            <v>0</v>
          </cell>
          <cell r="FP394">
            <v>0</v>
          </cell>
          <cell r="FQ394">
            <v>1</v>
          </cell>
          <cell r="FR394">
            <v>5</v>
          </cell>
          <cell r="FS394">
            <v>0</v>
          </cell>
          <cell r="FU394">
            <v>0</v>
          </cell>
          <cell r="FV394">
            <v>5</v>
          </cell>
          <cell r="FW394">
            <v>0</v>
          </cell>
          <cell r="FY394">
            <v>0</v>
          </cell>
          <cell r="FZ394">
            <v>0</v>
          </cell>
          <cell r="GA394">
            <v>0</v>
          </cell>
          <cell r="GB394">
            <v>0</v>
          </cell>
          <cell r="GC394">
            <v>0</v>
          </cell>
          <cell r="GD394">
            <v>0</v>
          </cell>
          <cell r="GE394">
            <v>0</v>
          </cell>
          <cell r="GF394">
            <v>0</v>
          </cell>
          <cell r="GG394">
            <v>0</v>
          </cell>
          <cell r="GH394">
            <v>0</v>
          </cell>
          <cell r="GI394">
            <v>1</v>
          </cell>
          <cell r="GJ394">
            <v>5</v>
          </cell>
          <cell r="GK394">
            <v>0</v>
          </cell>
          <cell r="GM394">
            <v>0</v>
          </cell>
          <cell r="GN394">
            <v>5</v>
          </cell>
          <cell r="GO394">
            <v>0</v>
          </cell>
          <cell r="GQ394">
            <v>0</v>
          </cell>
          <cell r="GR394">
            <v>0</v>
          </cell>
          <cell r="GS394">
            <v>0</v>
          </cell>
          <cell r="GT394">
            <v>0</v>
          </cell>
          <cell r="GU394">
            <v>0</v>
          </cell>
          <cell r="GV394">
            <v>0</v>
          </cell>
          <cell r="GW394">
            <v>0</v>
          </cell>
          <cell r="GX394">
            <v>0</v>
          </cell>
          <cell r="GY394">
            <v>0</v>
          </cell>
          <cell r="GZ394">
            <v>0</v>
          </cell>
          <cell r="HA394">
            <v>3</v>
          </cell>
          <cell r="HB394">
            <v>15</v>
          </cell>
          <cell r="HC394">
            <v>0</v>
          </cell>
          <cell r="HD394">
            <v>0</v>
          </cell>
          <cell r="HE394">
            <v>0</v>
          </cell>
          <cell r="HF394">
            <v>15</v>
          </cell>
          <cell r="HG394">
            <v>0</v>
          </cell>
          <cell r="HH394">
            <v>0</v>
          </cell>
          <cell r="HI394">
            <v>0</v>
          </cell>
          <cell r="HJ394">
            <v>0</v>
          </cell>
          <cell r="HL394">
            <v>3.0255013571638126E-2</v>
          </cell>
          <cell r="HO394" t="str">
            <v>60</v>
          </cell>
          <cell r="HP394" t="str">
            <v>60</v>
          </cell>
          <cell r="HQ394" t="str">
            <v>60</v>
          </cell>
          <cell r="HR394" t="str">
            <v>60</v>
          </cell>
          <cell r="HS394" t="str">
            <v>60</v>
          </cell>
          <cell r="HT394" t="str">
            <v>65</v>
          </cell>
          <cell r="HU394" t="str">
            <v>60</v>
          </cell>
          <cell r="HV394" t="str">
            <v>60</v>
          </cell>
          <cell r="HW394" t="str">
            <v>60</v>
          </cell>
          <cell r="HX394" t="str">
            <v>65</v>
          </cell>
          <cell r="HY394" t="str">
            <v>65</v>
          </cell>
        </row>
        <row r="395">
          <cell r="D395" t="str">
            <v>6</v>
          </cell>
          <cell r="F395" t="str">
            <v>6R</v>
          </cell>
          <cell r="H395">
            <v>0</v>
          </cell>
          <cell r="I395">
            <v>0</v>
          </cell>
          <cell r="J395">
            <v>0</v>
          </cell>
          <cell r="K395">
            <v>0</v>
          </cell>
          <cell r="M395">
            <v>0</v>
          </cell>
          <cell r="O395">
            <v>0</v>
          </cell>
          <cell r="S395">
            <v>0</v>
          </cell>
          <cell r="T395">
            <v>0</v>
          </cell>
          <cell r="U395">
            <v>0</v>
          </cell>
          <cell r="V395">
            <v>0</v>
          </cell>
          <cell r="W395">
            <v>0</v>
          </cell>
          <cell r="X395">
            <v>0</v>
          </cell>
          <cell r="Y395">
            <v>0</v>
          </cell>
          <cell r="Z395">
            <v>0</v>
          </cell>
          <cell r="AA395">
            <v>0</v>
          </cell>
          <cell r="AB395">
            <v>0</v>
          </cell>
          <cell r="AC395">
            <v>0</v>
          </cell>
          <cell r="AE395">
            <v>0</v>
          </cell>
          <cell r="AG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Y395">
            <v>0</v>
          </cell>
          <cell r="AZ395">
            <v>0</v>
          </cell>
          <cell r="BC395">
            <v>0</v>
          </cell>
          <cell r="BD395">
            <v>0</v>
          </cell>
          <cell r="BE395">
            <v>0</v>
          </cell>
          <cell r="BF395">
            <v>0</v>
          </cell>
          <cell r="BG395">
            <v>0</v>
          </cell>
          <cell r="BH395">
            <v>0</v>
          </cell>
          <cell r="BI395">
            <v>0</v>
          </cell>
          <cell r="BJ395">
            <v>1</v>
          </cell>
          <cell r="BK395">
            <v>10</v>
          </cell>
          <cell r="BL395">
            <v>4</v>
          </cell>
          <cell r="BM395">
            <v>0</v>
          </cell>
          <cell r="BO395">
            <v>0</v>
          </cell>
          <cell r="BQ395">
            <v>0</v>
          </cell>
          <cell r="BU395">
            <v>0</v>
          </cell>
          <cell r="BV395">
            <v>0</v>
          </cell>
          <cell r="BW395">
            <v>0</v>
          </cell>
          <cell r="BX395">
            <v>0</v>
          </cell>
          <cell r="BY395">
            <v>0</v>
          </cell>
          <cell r="BZ395">
            <v>0</v>
          </cell>
          <cell r="CA395">
            <v>2</v>
          </cell>
          <cell r="CB395">
            <v>1</v>
          </cell>
          <cell r="CC395">
            <v>10</v>
          </cell>
          <cell r="CD395">
            <v>4</v>
          </cell>
          <cell r="CE395">
            <v>0</v>
          </cell>
          <cell r="CG395">
            <v>0</v>
          </cell>
          <cell r="CI395">
            <v>0</v>
          </cell>
          <cell r="CM395">
            <v>0</v>
          </cell>
          <cell r="CN395">
            <v>0</v>
          </cell>
          <cell r="CO395">
            <v>0</v>
          </cell>
          <cell r="CP395">
            <v>0</v>
          </cell>
          <cell r="CQ395">
            <v>0</v>
          </cell>
          <cell r="CR395">
            <v>0</v>
          </cell>
          <cell r="CS395">
            <v>2</v>
          </cell>
          <cell r="CT395">
            <v>1</v>
          </cell>
          <cell r="CU395">
            <v>5</v>
          </cell>
          <cell r="CV395">
            <v>4</v>
          </cell>
          <cell r="CW395">
            <v>0</v>
          </cell>
          <cell r="CY395">
            <v>0</v>
          </cell>
          <cell r="DA395">
            <v>0</v>
          </cell>
          <cell r="DB395">
            <v>5</v>
          </cell>
          <cell r="DE395">
            <v>0</v>
          </cell>
          <cell r="DF395">
            <v>0</v>
          </cell>
          <cell r="DG395">
            <v>0</v>
          </cell>
          <cell r="DH395">
            <v>0</v>
          </cell>
          <cell r="DI395">
            <v>0</v>
          </cell>
          <cell r="DJ395">
            <v>0</v>
          </cell>
          <cell r="DK395">
            <v>1</v>
          </cell>
          <cell r="DL395">
            <v>1</v>
          </cell>
          <cell r="DM395">
            <v>10</v>
          </cell>
          <cell r="DN395">
            <v>4</v>
          </cell>
          <cell r="DO395">
            <v>0</v>
          </cell>
          <cell r="DP395">
            <v>0</v>
          </cell>
          <cell r="DQ395">
            <v>0</v>
          </cell>
          <cell r="DS395">
            <v>0</v>
          </cell>
          <cell r="DT395">
            <v>10</v>
          </cell>
          <cell r="DU395">
            <v>4</v>
          </cell>
          <cell r="DW395">
            <v>0</v>
          </cell>
          <cell r="DX395">
            <v>0</v>
          </cell>
          <cell r="DY395">
            <v>0</v>
          </cell>
          <cell r="DZ395">
            <v>0</v>
          </cell>
          <cell r="EA395">
            <v>0</v>
          </cell>
          <cell r="EB395">
            <v>0</v>
          </cell>
          <cell r="EC395">
            <v>2</v>
          </cell>
          <cell r="ED395">
            <v>1</v>
          </cell>
          <cell r="EE395">
            <v>10</v>
          </cell>
          <cell r="EF395">
            <v>4</v>
          </cell>
          <cell r="EG395">
            <v>0</v>
          </cell>
          <cell r="EH395">
            <v>0</v>
          </cell>
          <cell r="EI395">
            <v>0</v>
          </cell>
          <cell r="EK395">
            <v>0</v>
          </cell>
          <cell r="EL395">
            <v>10</v>
          </cell>
          <cell r="EM395">
            <v>4</v>
          </cell>
          <cell r="EO395">
            <v>0</v>
          </cell>
          <cell r="EP395">
            <v>0</v>
          </cell>
          <cell r="EQ395">
            <v>0</v>
          </cell>
          <cell r="ER395">
            <v>0</v>
          </cell>
          <cell r="ES395">
            <v>0</v>
          </cell>
          <cell r="ET395">
            <v>0</v>
          </cell>
          <cell r="EU395">
            <v>2</v>
          </cell>
          <cell r="EV395">
            <v>1</v>
          </cell>
          <cell r="EW395">
            <v>10</v>
          </cell>
          <cell r="EX395">
            <v>4</v>
          </cell>
          <cell r="EY395">
            <v>0</v>
          </cell>
          <cell r="EZ395">
            <v>0</v>
          </cell>
          <cell r="FA395">
            <v>0</v>
          </cell>
          <cell r="FC395">
            <v>0</v>
          </cell>
          <cell r="FD395">
            <v>10</v>
          </cell>
          <cell r="FE395">
            <v>4</v>
          </cell>
          <cell r="FG395">
            <v>0</v>
          </cell>
          <cell r="FH395">
            <v>0</v>
          </cell>
          <cell r="FI395">
            <v>0</v>
          </cell>
          <cell r="FJ395">
            <v>0</v>
          </cell>
          <cell r="FK395">
            <v>0</v>
          </cell>
          <cell r="FL395">
            <v>0</v>
          </cell>
          <cell r="FM395">
            <v>2</v>
          </cell>
          <cell r="FN395">
            <v>1</v>
          </cell>
          <cell r="FO395">
            <v>10</v>
          </cell>
          <cell r="FP395">
            <v>4</v>
          </cell>
          <cell r="FQ395">
            <v>0</v>
          </cell>
          <cell r="FR395">
            <v>0</v>
          </cell>
          <cell r="FS395">
            <v>0</v>
          </cell>
          <cell r="FU395">
            <v>0</v>
          </cell>
          <cell r="FV395">
            <v>10</v>
          </cell>
          <cell r="FW395">
            <v>4</v>
          </cell>
          <cell r="FY395">
            <v>0</v>
          </cell>
          <cell r="FZ395">
            <v>0</v>
          </cell>
          <cell r="GA395">
            <v>0</v>
          </cell>
          <cell r="GB395">
            <v>0</v>
          </cell>
          <cell r="GC395">
            <v>0</v>
          </cell>
          <cell r="GD395">
            <v>0</v>
          </cell>
          <cell r="GE395">
            <v>2</v>
          </cell>
          <cell r="GF395">
            <v>1</v>
          </cell>
          <cell r="GG395">
            <v>5</v>
          </cell>
          <cell r="GH395">
            <v>4</v>
          </cell>
          <cell r="GI395">
            <v>0</v>
          </cell>
          <cell r="GJ395">
            <v>0</v>
          </cell>
          <cell r="GK395">
            <v>0</v>
          </cell>
          <cell r="GM395">
            <v>0</v>
          </cell>
          <cell r="GN395">
            <v>5</v>
          </cell>
          <cell r="GO395">
            <v>4</v>
          </cell>
          <cell r="GQ395">
            <v>0</v>
          </cell>
          <cell r="GR395">
            <v>0</v>
          </cell>
          <cell r="GS395">
            <v>0</v>
          </cell>
          <cell r="GT395">
            <v>0</v>
          </cell>
          <cell r="GU395">
            <v>0</v>
          </cell>
          <cell r="GV395">
            <v>0</v>
          </cell>
          <cell r="GW395">
            <v>1</v>
          </cell>
          <cell r="GX395">
            <v>8</v>
          </cell>
          <cell r="GY395">
            <v>70</v>
          </cell>
          <cell r="GZ395">
            <v>32</v>
          </cell>
          <cell r="HA395">
            <v>0</v>
          </cell>
          <cell r="HB395">
            <v>0</v>
          </cell>
          <cell r="HC395">
            <v>0</v>
          </cell>
          <cell r="HD395">
            <v>0</v>
          </cell>
          <cell r="HE395">
            <v>0</v>
          </cell>
          <cell r="HF395">
            <v>70</v>
          </cell>
          <cell r="HG395">
            <v>32</v>
          </cell>
          <cell r="HH395">
            <v>0</v>
          </cell>
          <cell r="HI395">
            <v>0</v>
          </cell>
          <cell r="HJ395">
            <v>0</v>
          </cell>
          <cell r="HL395">
            <v>3.0255013571638126E-2</v>
          </cell>
          <cell r="HO395" t="str">
            <v>60</v>
          </cell>
          <cell r="HP395" t="str">
            <v>60</v>
          </cell>
          <cell r="HQ395" t="str">
            <v>60</v>
          </cell>
          <cell r="HR395" t="str">
            <v>60</v>
          </cell>
          <cell r="HS395" t="str">
            <v>60</v>
          </cell>
          <cell r="HT395" t="str">
            <v>60</v>
          </cell>
          <cell r="HU395" t="str">
            <v>60</v>
          </cell>
          <cell r="HV395" t="str">
            <v>60</v>
          </cell>
          <cell r="HW395" t="str">
            <v>60</v>
          </cell>
          <cell r="HX395" t="str">
            <v>60</v>
          </cell>
          <cell r="HY395" t="str">
            <v>60</v>
          </cell>
        </row>
        <row r="396">
          <cell r="D396" t="str">
            <v>6</v>
          </cell>
          <cell r="F396" t="str">
            <v>6R</v>
          </cell>
          <cell r="H396">
            <v>0</v>
          </cell>
          <cell r="I396">
            <v>0</v>
          </cell>
          <cell r="J396">
            <v>0</v>
          </cell>
          <cell r="K396">
            <v>0</v>
          </cell>
          <cell r="M396">
            <v>0</v>
          </cell>
          <cell r="O396">
            <v>0</v>
          </cell>
          <cell r="S396">
            <v>0</v>
          </cell>
          <cell r="T396">
            <v>0</v>
          </cell>
          <cell r="U396">
            <v>0</v>
          </cell>
          <cell r="V396">
            <v>0</v>
          </cell>
          <cell r="W396">
            <v>0</v>
          </cell>
          <cell r="X396">
            <v>0</v>
          </cell>
          <cell r="Y396">
            <v>0</v>
          </cell>
          <cell r="Z396">
            <v>0</v>
          </cell>
          <cell r="AA396">
            <v>0</v>
          </cell>
          <cell r="AB396">
            <v>0</v>
          </cell>
          <cell r="AC396">
            <v>0</v>
          </cell>
          <cell r="AE396">
            <v>0</v>
          </cell>
          <cell r="AG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Y396">
            <v>0</v>
          </cell>
          <cell r="AZ396">
            <v>0</v>
          </cell>
          <cell r="BC396">
            <v>0</v>
          </cell>
          <cell r="BD396">
            <v>0</v>
          </cell>
          <cell r="BE396">
            <v>0</v>
          </cell>
          <cell r="BF396">
            <v>0</v>
          </cell>
          <cell r="BG396">
            <v>0</v>
          </cell>
          <cell r="BH396">
            <v>0</v>
          </cell>
          <cell r="BI396">
            <v>0</v>
          </cell>
          <cell r="BJ396">
            <v>0</v>
          </cell>
          <cell r="BK396">
            <v>0</v>
          </cell>
          <cell r="BL396">
            <v>0</v>
          </cell>
          <cell r="BM396">
            <v>1</v>
          </cell>
          <cell r="BO396">
            <v>0</v>
          </cell>
          <cell r="BQ396">
            <v>0</v>
          </cell>
          <cell r="BU396">
            <v>0</v>
          </cell>
          <cell r="BV396">
            <v>0</v>
          </cell>
          <cell r="BW396">
            <v>0</v>
          </cell>
          <cell r="BX396">
            <v>0</v>
          </cell>
          <cell r="BY396">
            <v>0</v>
          </cell>
          <cell r="BZ396">
            <v>0</v>
          </cell>
          <cell r="CA396">
            <v>0</v>
          </cell>
          <cell r="CB396">
            <v>0</v>
          </cell>
          <cell r="CC396">
            <v>0</v>
          </cell>
          <cell r="CD396">
            <v>0</v>
          </cell>
          <cell r="CE396">
            <v>1</v>
          </cell>
          <cell r="CG396">
            <v>0</v>
          </cell>
          <cell r="CI396">
            <v>0</v>
          </cell>
          <cell r="CM396">
            <v>0</v>
          </cell>
          <cell r="CN396">
            <v>0</v>
          </cell>
          <cell r="CO396">
            <v>0</v>
          </cell>
          <cell r="CP396">
            <v>0</v>
          </cell>
          <cell r="CQ396">
            <v>0</v>
          </cell>
          <cell r="CR396">
            <v>0</v>
          </cell>
          <cell r="CS396">
            <v>0</v>
          </cell>
          <cell r="CT396">
            <v>0</v>
          </cell>
          <cell r="CU396">
            <v>0</v>
          </cell>
          <cell r="CV396">
            <v>0</v>
          </cell>
          <cell r="CW396">
            <v>1</v>
          </cell>
          <cell r="CY396">
            <v>0</v>
          </cell>
          <cell r="DA396">
            <v>0</v>
          </cell>
          <cell r="DB396">
            <v>5</v>
          </cell>
          <cell r="DE396">
            <v>0</v>
          </cell>
          <cell r="DF396">
            <v>0</v>
          </cell>
          <cell r="DG396">
            <v>0</v>
          </cell>
          <cell r="DH396">
            <v>0</v>
          </cell>
          <cell r="DI396">
            <v>0</v>
          </cell>
          <cell r="DJ396">
            <v>0</v>
          </cell>
          <cell r="DK396">
            <v>0</v>
          </cell>
          <cell r="DL396">
            <v>0</v>
          </cell>
          <cell r="DM396">
            <v>0</v>
          </cell>
          <cell r="DN396">
            <v>0</v>
          </cell>
          <cell r="DO396">
            <v>1</v>
          </cell>
          <cell r="DP396">
            <v>5</v>
          </cell>
          <cell r="DQ396">
            <v>0</v>
          </cell>
          <cell r="DS396">
            <v>0</v>
          </cell>
          <cell r="DT396">
            <v>5</v>
          </cell>
          <cell r="DU396">
            <v>0</v>
          </cell>
          <cell r="DW396">
            <v>0</v>
          </cell>
          <cell r="DX396">
            <v>0</v>
          </cell>
          <cell r="DY396">
            <v>0</v>
          </cell>
          <cell r="DZ396">
            <v>0</v>
          </cell>
          <cell r="EA396">
            <v>0</v>
          </cell>
          <cell r="EB396">
            <v>0</v>
          </cell>
          <cell r="EC396">
            <v>0</v>
          </cell>
          <cell r="ED396">
            <v>0</v>
          </cell>
          <cell r="EE396">
            <v>0</v>
          </cell>
          <cell r="EF396">
            <v>0</v>
          </cell>
          <cell r="EG396">
            <v>1</v>
          </cell>
          <cell r="EH396">
            <v>5</v>
          </cell>
          <cell r="EI396">
            <v>0</v>
          </cell>
          <cell r="EK396">
            <v>0</v>
          </cell>
          <cell r="EL396">
            <v>5</v>
          </cell>
          <cell r="EM396">
            <v>0</v>
          </cell>
          <cell r="EO396">
            <v>0</v>
          </cell>
          <cell r="EP396">
            <v>0</v>
          </cell>
          <cell r="EQ396">
            <v>0</v>
          </cell>
          <cell r="ER396">
            <v>0</v>
          </cell>
          <cell r="ES396">
            <v>0</v>
          </cell>
          <cell r="ET396">
            <v>0</v>
          </cell>
          <cell r="EU396">
            <v>0</v>
          </cell>
          <cell r="EV396">
            <v>0</v>
          </cell>
          <cell r="EW396">
            <v>0</v>
          </cell>
          <cell r="EX396">
            <v>0</v>
          </cell>
          <cell r="EY396">
            <v>1</v>
          </cell>
          <cell r="EZ396">
            <v>5</v>
          </cell>
          <cell r="FA396">
            <v>0</v>
          </cell>
          <cell r="FC396">
            <v>0</v>
          </cell>
          <cell r="FD396">
            <v>5</v>
          </cell>
          <cell r="FE396">
            <v>0</v>
          </cell>
          <cell r="FG396">
            <v>0</v>
          </cell>
          <cell r="FH396">
            <v>0</v>
          </cell>
          <cell r="FI396">
            <v>0</v>
          </cell>
          <cell r="FJ396">
            <v>0</v>
          </cell>
          <cell r="FK396">
            <v>0</v>
          </cell>
          <cell r="FL396">
            <v>0</v>
          </cell>
          <cell r="FM396">
            <v>0</v>
          </cell>
          <cell r="FN396">
            <v>0</v>
          </cell>
          <cell r="FO396">
            <v>0</v>
          </cell>
          <cell r="FP396">
            <v>0</v>
          </cell>
          <cell r="FQ396">
            <v>1</v>
          </cell>
          <cell r="FR396">
            <v>5</v>
          </cell>
          <cell r="FS396">
            <v>0</v>
          </cell>
          <cell r="FU396">
            <v>0</v>
          </cell>
          <cell r="FV396">
            <v>5</v>
          </cell>
          <cell r="FW396">
            <v>0</v>
          </cell>
          <cell r="FY396">
            <v>0</v>
          </cell>
          <cell r="FZ396">
            <v>0</v>
          </cell>
          <cell r="GA396">
            <v>0</v>
          </cell>
          <cell r="GB396">
            <v>0</v>
          </cell>
          <cell r="GC396">
            <v>0</v>
          </cell>
          <cell r="GD396">
            <v>0</v>
          </cell>
          <cell r="GE396">
            <v>0</v>
          </cell>
          <cell r="GF396">
            <v>0</v>
          </cell>
          <cell r="GG396">
            <v>0</v>
          </cell>
          <cell r="GH396">
            <v>0</v>
          </cell>
          <cell r="GI396">
            <v>1</v>
          </cell>
          <cell r="GJ396">
            <v>5</v>
          </cell>
          <cell r="GK396">
            <v>0</v>
          </cell>
          <cell r="GM396">
            <v>0</v>
          </cell>
          <cell r="GN396">
            <v>5</v>
          </cell>
          <cell r="GO396">
            <v>0</v>
          </cell>
          <cell r="GQ396">
            <v>0</v>
          </cell>
          <cell r="GR396">
            <v>0</v>
          </cell>
          <cell r="GS396">
            <v>0</v>
          </cell>
          <cell r="GT396">
            <v>0</v>
          </cell>
          <cell r="GU396">
            <v>0</v>
          </cell>
          <cell r="GV396">
            <v>0</v>
          </cell>
          <cell r="GW396">
            <v>0</v>
          </cell>
          <cell r="GX396">
            <v>0</v>
          </cell>
          <cell r="GY396">
            <v>0</v>
          </cell>
          <cell r="GZ396">
            <v>0</v>
          </cell>
          <cell r="HA396">
            <v>8</v>
          </cell>
          <cell r="HB396">
            <v>40</v>
          </cell>
          <cell r="HC396">
            <v>0</v>
          </cell>
          <cell r="HD396">
            <v>0</v>
          </cell>
          <cell r="HE396">
            <v>0</v>
          </cell>
          <cell r="HF396">
            <v>40</v>
          </cell>
          <cell r="HG396">
            <v>0</v>
          </cell>
          <cell r="HH396">
            <v>0</v>
          </cell>
          <cell r="HI396">
            <v>0</v>
          </cell>
          <cell r="HJ396">
            <v>0</v>
          </cell>
          <cell r="HL396">
            <v>3.0255013571638126E-2</v>
          </cell>
          <cell r="HO396" t="str">
            <v>60</v>
          </cell>
          <cell r="HP396" t="str">
            <v>60</v>
          </cell>
          <cell r="HQ396" t="str">
            <v>60</v>
          </cell>
          <cell r="HR396" t="str">
            <v>65</v>
          </cell>
          <cell r="HS396" t="str">
            <v>65</v>
          </cell>
          <cell r="HT396" t="str">
            <v>65</v>
          </cell>
          <cell r="HU396" t="str">
            <v>65</v>
          </cell>
          <cell r="HV396" t="str">
            <v>65</v>
          </cell>
          <cell r="HW396" t="str">
            <v>65</v>
          </cell>
          <cell r="HX396" t="str">
            <v>65</v>
          </cell>
          <cell r="HY396" t="str">
            <v>65</v>
          </cell>
        </row>
        <row r="397">
          <cell r="D397" t="str">
            <v>6</v>
          </cell>
          <cell r="F397" t="str">
            <v>6R</v>
          </cell>
          <cell r="H397">
            <v>0</v>
          </cell>
          <cell r="I397">
            <v>0</v>
          </cell>
          <cell r="J397">
            <v>0</v>
          </cell>
          <cell r="K397">
            <v>0</v>
          </cell>
          <cell r="M397">
            <v>0</v>
          </cell>
          <cell r="O397">
            <v>0</v>
          </cell>
          <cell r="S397">
            <v>0</v>
          </cell>
          <cell r="T397">
            <v>0</v>
          </cell>
          <cell r="U397">
            <v>0</v>
          </cell>
          <cell r="V397">
            <v>0</v>
          </cell>
          <cell r="W397">
            <v>0</v>
          </cell>
          <cell r="X397">
            <v>0</v>
          </cell>
          <cell r="Y397">
            <v>0</v>
          </cell>
          <cell r="Z397">
            <v>0</v>
          </cell>
          <cell r="AA397">
            <v>0</v>
          </cell>
          <cell r="AB397">
            <v>0</v>
          </cell>
          <cell r="AC397">
            <v>0</v>
          </cell>
          <cell r="AE397">
            <v>0</v>
          </cell>
          <cell r="AG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Y397">
            <v>0</v>
          </cell>
          <cell r="AZ397">
            <v>0</v>
          </cell>
          <cell r="BC397">
            <v>0</v>
          </cell>
          <cell r="BD397">
            <v>0</v>
          </cell>
          <cell r="BE397">
            <v>0</v>
          </cell>
          <cell r="BF397">
            <v>0</v>
          </cell>
          <cell r="BG397">
            <v>0</v>
          </cell>
          <cell r="BH397">
            <v>0</v>
          </cell>
          <cell r="BI397">
            <v>0</v>
          </cell>
          <cell r="BJ397">
            <v>1</v>
          </cell>
          <cell r="BK397">
            <v>5</v>
          </cell>
          <cell r="BL397">
            <v>4</v>
          </cell>
          <cell r="BM397">
            <v>0</v>
          </cell>
          <cell r="BO397">
            <v>0</v>
          </cell>
          <cell r="BQ397">
            <v>0</v>
          </cell>
          <cell r="BU397">
            <v>0</v>
          </cell>
          <cell r="BV397">
            <v>0</v>
          </cell>
          <cell r="BW397">
            <v>0</v>
          </cell>
          <cell r="BX397">
            <v>0</v>
          </cell>
          <cell r="BY397">
            <v>0</v>
          </cell>
          <cell r="BZ397">
            <v>0</v>
          </cell>
          <cell r="CA397">
            <v>1</v>
          </cell>
          <cell r="CB397">
            <v>1</v>
          </cell>
          <cell r="CC397">
            <v>5</v>
          </cell>
          <cell r="CD397">
            <v>4</v>
          </cell>
          <cell r="CE397">
            <v>0</v>
          </cell>
          <cell r="CG397">
            <v>0</v>
          </cell>
          <cell r="CI397">
            <v>0</v>
          </cell>
          <cell r="CM397">
            <v>0</v>
          </cell>
          <cell r="CN397">
            <v>0</v>
          </cell>
          <cell r="CO397">
            <v>0</v>
          </cell>
          <cell r="CP397">
            <v>0</v>
          </cell>
          <cell r="CQ397">
            <v>0</v>
          </cell>
          <cell r="CR397">
            <v>0</v>
          </cell>
          <cell r="CS397">
            <v>1</v>
          </cell>
          <cell r="CT397">
            <v>1</v>
          </cell>
          <cell r="CU397">
            <v>5</v>
          </cell>
          <cell r="CV397">
            <v>4</v>
          </cell>
          <cell r="CW397">
            <v>0</v>
          </cell>
          <cell r="CY397">
            <v>0</v>
          </cell>
          <cell r="DA397">
            <v>0</v>
          </cell>
          <cell r="DB397">
            <v>5</v>
          </cell>
          <cell r="DE397">
            <v>0</v>
          </cell>
          <cell r="DF397">
            <v>0</v>
          </cell>
          <cell r="DG397">
            <v>0</v>
          </cell>
          <cell r="DH397">
            <v>0</v>
          </cell>
          <cell r="DI397">
            <v>0</v>
          </cell>
          <cell r="DJ397">
            <v>0</v>
          </cell>
          <cell r="DK397">
            <v>1</v>
          </cell>
          <cell r="DL397">
            <v>1</v>
          </cell>
          <cell r="DM397">
            <v>5</v>
          </cell>
          <cell r="DN397">
            <v>4</v>
          </cell>
          <cell r="DO397">
            <v>0</v>
          </cell>
          <cell r="DP397">
            <v>0</v>
          </cell>
          <cell r="DQ397">
            <v>0</v>
          </cell>
          <cell r="DS397">
            <v>0</v>
          </cell>
          <cell r="DT397">
            <v>5</v>
          </cell>
          <cell r="DU397">
            <v>4</v>
          </cell>
          <cell r="DW397">
            <v>0</v>
          </cell>
          <cell r="DX397">
            <v>0</v>
          </cell>
          <cell r="DY397">
            <v>0</v>
          </cell>
          <cell r="DZ397">
            <v>0</v>
          </cell>
          <cell r="EA397">
            <v>0</v>
          </cell>
          <cell r="EB397">
            <v>0</v>
          </cell>
          <cell r="EC397">
            <v>1</v>
          </cell>
          <cell r="ED397">
            <v>1</v>
          </cell>
          <cell r="EE397">
            <v>5</v>
          </cell>
          <cell r="EF397">
            <v>4</v>
          </cell>
          <cell r="EG397">
            <v>0</v>
          </cell>
          <cell r="EH397">
            <v>0</v>
          </cell>
          <cell r="EI397">
            <v>0</v>
          </cell>
          <cell r="EK397">
            <v>0</v>
          </cell>
          <cell r="EL397">
            <v>5</v>
          </cell>
          <cell r="EM397">
            <v>4</v>
          </cell>
          <cell r="EO397">
            <v>0</v>
          </cell>
          <cell r="EP397">
            <v>0</v>
          </cell>
          <cell r="EQ397">
            <v>0</v>
          </cell>
          <cell r="ER397">
            <v>0</v>
          </cell>
          <cell r="ES397">
            <v>0</v>
          </cell>
          <cell r="ET397">
            <v>0</v>
          </cell>
          <cell r="EU397">
            <v>1</v>
          </cell>
          <cell r="EV397">
            <v>1</v>
          </cell>
          <cell r="EW397">
            <v>5</v>
          </cell>
          <cell r="EX397">
            <v>4</v>
          </cell>
          <cell r="EY397">
            <v>0</v>
          </cell>
          <cell r="EZ397">
            <v>0</v>
          </cell>
          <cell r="FA397">
            <v>0</v>
          </cell>
          <cell r="FC397">
            <v>0</v>
          </cell>
          <cell r="FD397">
            <v>5</v>
          </cell>
          <cell r="FE397">
            <v>4</v>
          </cell>
          <cell r="FG397">
            <v>0</v>
          </cell>
          <cell r="FH397">
            <v>0</v>
          </cell>
          <cell r="FI397">
            <v>0</v>
          </cell>
          <cell r="FJ397">
            <v>0</v>
          </cell>
          <cell r="FK397">
            <v>0</v>
          </cell>
          <cell r="FL397">
            <v>0</v>
          </cell>
          <cell r="FM397">
            <v>1</v>
          </cell>
          <cell r="FN397">
            <v>1</v>
          </cell>
          <cell r="FO397">
            <v>5</v>
          </cell>
          <cell r="FP397">
            <v>4</v>
          </cell>
          <cell r="FQ397">
            <v>0</v>
          </cell>
          <cell r="FR397">
            <v>0</v>
          </cell>
          <cell r="FS397">
            <v>0</v>
          </cell>
          <cell r="FU397">
            <v>0</v>
          </cell>
          <cell r="FV397">
            <v>5</v>
          </cell>
          <cell r="FW397">
            <v>4</v>
          </cell>
          <cell r="FY397">
            <v>0</v>
          </cell>
          <cell r="FZ397">
            <v>0</v>
          </cell>
          <cell r="GA397">
            <v>0</v>
          </cell>
          <cell r="GB397">
            <v>0</v>
          </cell>
          <cell r="GC397">
            <v>0</v>
          </cell>
          <cell r="GD397">
            <v>0</v>
          </cell>
          <cell r="GE397">
            <v>1</v>
          </cell>
          <cell r="GF397">
            <v>1</v>
          </cell>
          <cell r="GG397">
            <v>5</v>
          </cell>
          <cell r="GH397">
            <v>4</v>
          </cell>
          <cell r="GI397">
            <v>0</v>
          </cell>
          <cell r="GJ397">
            <v>0</v>
          </cell>
          <cell r="GK397">
            <v>0</v>
          </cell>
          <cell r="GM397">
            <v>0</v>
          </cell>
          <cell r="GN397">
            <v>5</v>
          </cell>
          <cell r="GO397">
            <v>4</v>
          </cell>
          <cell r="GQ397">
            <v>0</v>
          </cell>
          <cell r="GR397">
            <v>0</v>
          </cell>
          <cell r="GS397">
            <v>0</v>
          </cell>
          <cell r="GT397">
            <v>0</v>
          </cell>
          <cell r="GU397">
            <v>0</v>
          </cell>
          <cell r="GV397">
            <v>0</v>
          </cell>
          <cell r="GW397">
            <v>1</v>
          </cell>
          <cell r="GX397">
            <v>8</v>
          </cell>
          <cell r="GY397">
            <v>40</v>
          </cell>
          <cell r="GZ397">
            <v>32</v>
          </cell>
          <cell r="HA397">
            <v>0</v>
          </cell>
          <cell r="HB397">
            <v>0</v>
          </cell>
          <cell r="HC397">
            <v>0</v>
          </cell>
          <cell r="HD397">
            <v>0</v>
          </cell>
          <cell r="HE397">
            <v>0</v>
          </cell>
          <cell r="HF397">
            <v>40</v>
          </cell>
          <cell r="HG397">
            <v>32</v>
          </cell>
          <cell r="HH397">
            <v>0</v>
          </cell>
          <cell r="HI397">
            <v>0</v>
          </cell>
          <cell r="HJ397">
            <v>0</v>
          </cell>
          <cell r="HL397">
            <v>3.0255013571638126E-2</v>
          </cell>
          <cell r="HO397" t="str">
            <v>60</v>
          </cell>
          <cell r="HP397" t="str">
            <v>60</v>
          </cell>
          <cell r="HQ397" t="str">
            <v>60</v>
          </cell>
          <cell r="HR397" t="str">
            <v>60</v>
          </cell>
          <cell r="HS397" t="str">
            <v>60</v>
          </cell>
          <cell r="HT397" t="str">
            <v>60</v>
          </cell>
          <cell r="HU397" t="str">
            <v>60</v>
          </cell>
          <cell r="HV397" t="str">
            <v>60</v>
          </cell>
          <cell r="HW397" t="str">
            <v>60</v>
          </cell>
          <cell r="HX397" t="str">
            <v>60</v>
          </cell>
          <cell r="HY397" t="str">
            <v>60</v>
          </cell>
        </row>
        <row r="398">
          <cell r="D398" t="str">
            <v>6</v>
          </cell>
          <cell r="F398" t="str">
            <v>6R</v>
          </cell>
          <cell r="H398">
            <v>0</v>
          </cell>
          <cell r="I398">
            <v>0</v>
          </cell>
          <cell r="J398">
            <v>0</v>
          </cell>
          <cell r="K398">
            <v>0</v>
          </cell>
          <cell r="M398">
            <v>0</v>
          </cell>
          <cell r="O398">
            <v>0</v>
          </cell>
          <cell r="S398">
            <v>0</v>
          </cell>
          <cell r="T398">
            <v>0</v>
          </cell>
          <cell r="U398">
            <v>0</v>
          </cell>
          <cell r="V398">
            <v>0</v>
          </cell>
          <cell r="W398">
            <v>0</v>
          </cell>
          <cell r="X398">
            <v>0</v>
          </cell>
          <cell r="Y398">
            <v>0</v>
          </cell>
          <cell r="Z398">
            <v>0</v>
          </cell>
          <cell r="AA398">
            <v>0</v>
          </cell>
          <cell r="AB398">
            <v>0</v>
          </cell>
          <cell r="AC398">
            <v>0</v>
          </cell>
          <cell r="AE398">
            <v>0</v>
          </cell>
          <cell r="AG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Y398">
            <v>0</v>
          </cell>
          <cell r="AZ398">
            <v>0</v>
          </cell>
          <cell r="BC398">
            <v>0</v>
          </cell>
          <cell r="BD398">
            <v>0</v>
          </cell>
          <cell r="BE398">
            <v>0</v>
          </cell>
          <cell r="BF398">
            <v>0</v>
          </cell>
          <cell r="BG398">
            <v>0</v>
          </cell>
          <cell r="BH398">
            <v>0</v>
          </cell>
          <cell r="BI398">
            <v>0</v>
          </cell>
          <cell r="BJ398">
            <v>0</v>
          </cell>
          <cell r="BK398">
            <v>0</v>
          </cell>
          <cell r="BL398">
            <v>0</v>
          </cell>
          <cell r="BM398">
            <v>0</v>
          </cell>
          <cell r="BO398">
            <v>0</v>
          </cell>
          <cell r="BQ398">
            <v>0</v>
          </cell>
          <cell r="BU398">
            <v>0</v>
          </cell>
          <cell r="BV398">
            <v>0</v>
          </cell>
          <cell r="BW398">
            <v>0</v>
          </cell>
          <cell r="BX398">
            <v>0</v>
          </cell>
          <cell r="BY398">
            <v>0</v>
          </cell>
          <cell r="BZ398">
            <v>0</v>
          </cell>
          <cell r="CA398">
            <v>0</v>
          </cell>
          <cell r="CB398">
            <v>1</v>
          </cell>
          <cell r="CC398">
            <v>5</v>
          </cell>
          <cell r="CD398">
            <v>4</v>
          </cell>
          <cell r="CE398">
            <v>0</v>
          </cell>
          <cell r="CG398">
            <v>0</v>
          </cell>
          <cell r="CI398">
            <v>0</v>
          </cell>
          <cell r="CM398">
            <v>0</v>
          </cell>
          <cell r="CN398">
            <v>0</v>
          </cell>
          <cell r="CO398">
            <v>0</v>
          </cell>
          <cell r="CP398">
            <v>0</v>
          </cell>
          <cell r="CQ398">
            <v>0</v>
          </cell>
          <cell r="CR398">
            <v>0</v>
          </cell>
          <cell r="CS398">
            <v>1</v>
          </cell>
          <cell r="CT398">
            <v>1</v>
          </cell>
          <cell r="CU398">
            <v>5</v>
          </cell>
          <cell r="CV398">
            <v>4</v>
          </cell>
          <cell r="CW398">
            <v>0</v>
          </cell>
          <cell r="CY398">
            <v>0</v>
          </cell>
          <cell r="DA398">
            <v>0</v>
          </cell>
          <cell r="DB398">
            <v>5</v>
          </cell>
          <cell r="DE398">
            <v>0</v>
          </cell>
          <cell r="DF398">
            <v>0</v>
          </cell>
          <cell r="DG398">
            <v>0</v>
          </cell>
          <cell r="DH398">
            <v>0</v>
          </cell>
          <cell r="DI398">
            <v>0</v>
          </cell>
          <cell r="DJ398">
            <v>0</v>
          </cell>
          <cell r="DK398">
            <v>1</v>
          </cell>
          <cell r="DL398">
            <v>0</v>
          </cell>
          <cell r="DM398">
            <v>0</v>
          </cell>
          <cell r="DN398">
            <v>0</v>
          </cell>
          <cell r="DO398">
            <v>0</v>
          </cell>
          <cell r="DP398">
            <v>0</v>
          </cell>
          <cell r="DQ398">
            <v>0</v>
          </cell>
          <cell r="DS398">
            <v>0</v>
          </cell>
          <cell r="DT398">
            <v>0</v>
          </cell>
          <cell r="DU398">
            <v>0</v>
          </cell>
          <cell r="DW398">
            <v>0</v>
          </cell>
          <cell r="DX398">
            <v>0</v>
          </cell>
          <cell r="DY398">
            <v>0</v>
          </cell>
          <cell r="DZ398">
            <v>0</v>
          </cell>
          <cell r="EA398">
            <v>0</v>
          </cell>
          <cell r="EB398">
            <v>0</v>
          </cell>
          <cell r="EC398">
            <v>0</v>
          </cell>
          <cell r="ED398">
            <v>0</v>
          </cell>
          <cell r="EE398">
            <v>0</v>
          </cell>
          <cell r="EF398">
            <v>0</v>
          </cell>
          <cell r="EG398">
            <v>0</v>
          </cell>
          <cell r="EH398">
            <v>0</v>
          </cell>
          <cell r="EI398">
            <v>0</v>
          </cell>
          <cell r="EK398">
            <v>0</v>
          </cell>
          <cell r="EL398">
            <v>0</v>
          </cell>
          <cell r="EM398">
            <v>0</v>
          </cell>
          <cell r="EO398">
            <v>0</v>
          </cell>
          <cell r="EP398">
            <v>0</v>
          </cell>
          <cell r="EQ398">
            <v>0</v>
          </cell>
          <cell r="ER398">
            <v>0</v>
          </cell>
          <cell r="ES398">
            <v>0</v>
          </cell>
          <cell r="ET398">
            <v>0</v>
          </cell>
          <cell r="EU398">
            <v>0</v>
          </cell>
          <cell r="EV398">
            <v>0</v>
          </cell>
          <cell r="EW398">
            <v>0</v>
          </cell>
          <cell r="EX398">
            <v>0</v>
          </cell>
          <cell r="EY398">
            <v>0</v>
          </cell>
          <cell r="EZ398">
            <v>0</v>
          </cell>
          <cell r="FA398">
            <v>0</v>
          </cell>
          <cell r="FC398">
            <v>0</v>
          </cell>
          <cell r="FD398">
            <v>0</v>
          </cell>
          <cell r="FE398">
            <v>0</v>
          </cell>
          <cell r="FG398">
            <v>0</v>
          </cell>
          <cell r="FH398">
            <v>0</v>
          </cell>
          <cell r="FI398">
            <v>0</v>
          </cell>
          <cell r="FJ398">
            <v>0</v>
          </cell>
          <cell r="FK398">
            <v>0</v>
          </cell>
          <cell r="FL398">
            <v>0</v>
          </cell>
          <cell r="FM398">
            <v>0</v>
          </cell>
          <cell r="FN398">
            <v>1</v>
          </cell>
          <cell r="FO398">
            <v>5</v>
          </cell>
          <cell r="FP398">
            <v>4</v>
          </cell>
          <cell r="FQ398">
            <v>0</v>
          </cell>
          <cell r="FR398">
            <v>0</v>
          </cell>
          <cell r="FS398">
            <v>0</v>
          </cell>
          <cell r="FU398">
            <v>0</v>
          </cell>
          <cell r="FV398">
            <v>5</v>
          </cell>
          <cell r="FW398">
            <v>4</v>
          </cell>
          <cell r="FY398">
            <v>0</v>
          </cell>
          <cell r="FZ398">
            <v>0</v>
          </cell>
          <cell r="GA398">
            <v>0</v>
          </cell>
          <cell r="GB398">
            <v>0</v>
          </cell>
          <cell r="GC398">
            <v>0</v>
          </cell>
          <cell r="GD398">
            <v>0</v>
          </cell>
          <cell r="GE398">
            <v>1</v>
          </cell>
          <cell r="GF398">
            <v>1</v>
          </cell>
          <cell r="GG398">
            <v>5</v>
          </cell>
          <cell r="GH398">
            <v>4</v>
          </cell>
          <cell r="GI398">
            <v>0</v>
          </cell>
          <cell r="GJ398">
            <v>0</v>
          </cell>
          <cell r="GK398">
            <v>0</v>
          </cell>
          <cell r="GM398">
            <v>0</v>
          </cell>
          <cell r="GN398">
            <v>5</v>
          </cell>
          <cell r="GO398">
            <v>4</v>
          </cell>
          <cell r="GQ398">
            <v>0</v>
          </cell>
          <cell r="GR398">
            <v>0</v>
          </cell>
          <cell r="GS398">
            <v>0</v>
          </cell>
          <cell r="GT398">
            <v>0</v>
          </cell>
          <cell r="GU398">
            <v>0</v>
          </cell>
          <cell r="GV398">
            <v>0</v>
          </cell>
          <cell r="GW398">
            <v>1</v>
          </cell>
          <cell r="GX398">
            <v>4</v>
          </cell>
          <cell r="GY398">
            <v>20</v>
          </cell>
          <cell r="GZ398">
            <v>16</v>
          </cell>
          <cell r="HA398">
            <v>0</v>
          </cell>
          <cell r="HB398">
            <v>0</v>
          </cell>
          <cell r="HC398">
            <v>0</v>
          </cell>
          <cell r="HD398">
            <v>0</v>
          </cell>
          <cell r="HE398">
            <v>0</v>
          </cell>
          <cell r="HF398">
            <v>20</v>
          </cell>
          <cell r="HG398">
            <v>16</v>
          </cell>
          <cell r="HH398">
            <v>0</v>
          </cell>
          <cell r="HI398">
            <v>0</v>
          </cell>
          <cell r="HJ398">
            <v>0</v>
          </cell>
          <cell r="HL398">
            <v>3.0255013571638126E-2</v>
          </cell>
          <cell r="HO398" t="str">
            <v>60</v>
          </cell>
          <cell r="HP398" t="str">
            <v>60</v>
          </cell>
          <cell r="HQ398" t="str">
            <v>60</v>
          </cell>
          <cell r="HR398" t="str">
            <v>60</v>
          </cell>
          <cell r="HS398" t="str">
            <v>60</v>
          </cell>
          <cell r="HT398" t="str">
            <v>60</v>
          </cell>
          <cell r="HU398" t="str">
            <v>60</v>
          </cell>
          <cell r="HV398" t="str">
            <v>60</v>
          </cell>
          <cell r="HW398" t="str">
            <v>60</v>
          </cell>
          <cell r="HX398" t="str">
            <v>60</v>
          </cell>
          <cell r="HY398" t="str">
            <v>60</v>
          </cell>
        </row>
        <row r="399">
          <cell r="D399" t="str">
            <v>6</v>
          </cell>
          <cell r="F399" t="str">
            <v>6R</v>
          </cell>
          <cell r="H399">
            <v>0</v>
          </cell>
          <cell r="I399">
            <v>0</v>
          </cell>
          <cell r="J399">
            <v>0</v>
          </cell>
          <cell r="K399">
            <v>0</v>
          </cell>
          <cell r="M399">
            <v>0</v>
          </cell>
          <cell r="O399">
            <v>0</v>
          </cell>
          <cell r="S399">
            <v>0</v>
          </cell>
          <cell r="T399">
            <v>0</v>
          </cell>
          <cell r="U399">
            <v>0</v>
          </cell>
          <cell r="V399">
            <v>0</v>
          </cell>
          <cell r="W399">
            <v>0</v>
          </cell>
          <cell r="X399">
            <v>0</v>
          </cell>
          <cell r="Y399">
            <v>0</v>
          </cell>
          <cell r="Z399">
            <v>0</v>
          </cell>
          <cell r="AA399">
            <v>0</v>
          </cell>
          <cell r="AB399">
            <v>0</v>
          </cell>
          <cell r="AC399">
            <v>0</v>
          </cell>
          <cell r="AE399">
            <v>0</v>
          </cell>
          <cell r="AG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Y399">
            <v>0</v>
          </cell>
          <cell r="AZ399">
            <v>0</v>
          </cell>
          <cell r="BC399">
            <v>0</v>
          </cell>
          <cell r="BD399">
            <v>0</v>
          </cell>
          <cell r="BE399">
            <v>0</v>
          </cell>
          <cell r="BF399">
            <v>0</v>
          </cell>
          <cell r="BG399">
            <v>0</v>
          </cell>
          <cell r="BH399">
            <v>0</v>
          </cell>
          <cell r="BI399">
            <v>0</v>
          </cell>
          <cell r="BJ399">
            <v>1</v>
          </cell>
          <cell r="BK399">
            <v>5</v>
          </cell>
          <cell r="BL399">
            <v>4</v>
          </cell>
          <cell r="BM399">
            <v>0</v>
          </cell>
          <cell r="BO399">
            <v>0</v>
          </cell>
          <cell r="BQ399">
            <v>0</v>
          </cell>
          <cell r="BU399">
            <v>0</v>
          </cell>
          <cell r="BV399">
            <v>0</v>
          </cell>
          <cell r="BW399">
            <v>0</v>
          </cell>
          <cell r="BX399">
            <v>0</v>
          </cell>
          <cell r="BY399">
            <v>0</v>
          </cell>
          <cell r="BZ399">
            <v>0</v>
          </cell>
          <cell r="CA399">
            <v>1</v>
          </cell>
          <cell r="CB399">
            <v>1</v>
          </cell>
          <cell r="CC399">
            <v>10</v>
          </cell>
          <cell r="CD399">
            <v>4</v>
          </cell>
          <cell r="CE399">
            <v>0</v>
          </cell>
          <cell r="CG399">
            <v>0</v>
          </cell>
          <cell r="CI399">
            <v>0</v>
          </cell>
          <cell r="CM399">
            <v>0</v>
          </cell>
          <cell r="CN399">
            <v>0</v>
          </cell>
          <cell r="CO399">
            <v>0</v>
          </cell>
          <cell r="CP399">
            <v>0</v>
          </cell>
          <cell r="CQ399">
            <v>0</v>
          </cell>
          <cell r="CR399">
            <v>0</v>
          </cell>
          <cell r="CS399">
            <v>2</v>
          </cell>
          <cell r="CT399">
            <v>1</v>
          </cell>
          <cell r="CU399">
            <v>5</v>
          </cell>
          <cell r="CV399">
            <v>4</v>
          </cell>
          <cell r="CW399">
            <v>0</v>
          </cell>
          <cell r="CY399">
            <v>0</v>
          </cell>
          <cell r="DA399">
            <v>0</v>
          </cell>
          <cell r="DB399">
            <v>5</v>
          </cell>
          <cell r="DE399">
            <v>0</v>
          </cell>
          <cell r="DF399">
            <v>0</v>
          </cell>
          <cell r="DG399">
            <v>0</v>
          </cell>
          <cell r="DH399">
            <v>0</v>
          </cell>
          <cell r="DI399">
            <v>0</v>
          </cell>
          <cell r="DJ399">
            <v>0</v>
          </cell>
          <cell r="DK399">
            <v>1</v>
          </cell>
          <cell r="DL399">
            <v>1</v>
          </cell>
          <cell r="DM399">
            <v>5</v>
          </cell>
          <cell r="DN399">
            <v>4</v>
          </cell>
          <cell r="DO399">
            <v>0</v>
          </cell>
          <cell r="DP399">
            <v>0</v>
          </cell>
          <cell r="DQ399">
            <v>0</v>
          </cell>
          <cell r="DS399">
            <v>0</v>
          </cell>
          <cell r="DT399">
            <v>5</v>
          </cell>
          <cell r="DU399">
            <v>4</v>
          </cell>
          <cell r="DW399">
            <v>0</v>
          </cell>
          <cell r="DX399">
            <v>0</v>
          </cell>
          <cell r="DY399">
            <v>0</v>
          </cell>
          <cell r="DZ399">
            <v>0</v>
          </cell>
          <cell r="EA399">
            <v>0</v>
          </cell>
          <cell r="EB399">
            <v>0</v>
          </cell>
          <cell r="EC399">
            <v>1</v>
          </cell>
          <cell r="ED399">
            <v>1</v>
          </cell>
          <cell r="EE399">
            <v>5</v>
          </cell>
          <cell r="EF399">
            <v>4</v>
          </cell>
          <cell r="EG399">
            <v>0</v>
          </cell>
          <cell r="EH399">
            <v>0</v>
          </cell>
          <cell r="EI399">
            <v>0</v>
          </cell>
          <cell r="EK399">
            <v>0</v>
          </cell>
          <cell r="EL399">
            <v>5</v>
          </cell>
          <cell r="EM399">
            <v>4</v>
          </cell>
          <cell r="EO399">
            <v>0</v>
          </cell>
          <cell r="EP399">
            <v>0</v>
          </cell>
          <cell r="EQ399">
            <v>0</v>
          </cell>
          <cell r="ER399">
            <v>0</v>
          </cell>
          <cell r="ES399">
            <v>0</v>
          </cell>
          <cell r="ET399">
            <v>0</v>
          </cell>
          <cell r="EU399">
            <v>1</v>
          </cell>
          <cell r="EV399">
            <v>1</v>
          </cell>
          <cell r="EW399">
            <v>10</v>
          </cell>
          <cell r="EX399">
            <v>4</v>
          </cell>
          <cell r="EY399">
            <v>0</v>
          </cell>
          <cell r="EZ399">
            <v>0</v>
          </cell>
          <cell r="FA399">
            <v>0</v>
          </cell>
          <cell r="FC399">
            <v>0</v>
          </cell>
          <cell r="FD399">
            <v>10</v>
          </cell>
          <cell r="FE399">
            <v>4</v>
          </cell>
          <cell r="FG399">
            <v>0</v>
          </cell>
          <cell r="FH399">
            <v>0</v>
          </cell>
          <cell r="FI399">
            <v>0</v>
          </cell>
          <cell r="FJ399">
            <v>0</v>
          </cell>
          <cell r="FK399">
            <v>0</v>
          </cell>
          <cell r="FL399">
            <v>0</v>
          </cell>
          <cell r="FM399">
            <v>2</v>
          </cell>
          <cell r="FN399">
            <v>1</v>
          </cell>
          <cell r="FO399">
            <v>10</v>
          </cell>
          <cell r="FP399">
            <v>4</v>
          </cell>
          <cell r="FQ399">
            <v>0</v>
          </cell>
          <cell r="FR399">
            <v>0</v>
          </cell>
          <cell r="FS399">
            <v>0</v>
          </cell>
          <cell r="FU399">
            <v>0</v>
          </cell>
          <cell r="FV399">
            <v>10</v>
          </cell>
          <cell r="FW399">
            <v>4</v>
          </cell>
          <cell r="FY399">
            <v>0</v>
          </cell>
          <cell r="FZ399">
            <v>0</v>
          </cell>
          <cell r="GA399">
            <v>0</v>
          </cell>
          <cell r="GB399">
            <v>0</v>
          </cell>
          <cell r="GC399">
            <v>0</v>
          </cell>
          <cell r="GD399">
            <v>0</v>
          </cell>
          <cell r="GE399">
            <v>2</v>
          </cell>
          <cell r="GF399">
            <v>1</v>
          </cell>
          <cell r="GG399">
            <v>5</v>
          </cell>
          <cell r="GH399">
            <v>4</v>
          </cell>
          <cell r="GI399">
            <v>0</v>
          </cell>
          <cell r="GJ399">
            <v>0</v>
          </cell>
          <cell r="GK399">
            <v>0</v>
          </cell>
          <cell r="GM399">
            <v>0</v>
          </cell>
          <cell r="GN399">
            <v>5</v>
          </cell>
          <cell r="GO399">
            <v>4</v>
          </cell>
          <cell r="GQ399">
            <v>0</v>
          </cell>
          <cell r="GR399">
            <v>0</v>
          </cell>
          <cell r="GS399">
            <v>0</v>
          </cell>
          <cell r="GT399">
            <v>0</v>
          </cell>
          <cell r="GU399">
            <v>0</v>
          </cell>
          <cell r="GV399">
            <v>0</v>
          </cell>
          <cell r="GW399">
            <v>1</v>
          </cell>
          <cell r="GX399">
            <v>8</v>
          </cell>
          <cell r="GY399">
            <v>55</v>
          </cell>
          <cell r="GZ399">
            <v>32</v>
          </cell>
          <cell r="HA399">
            <v>0</v>
          </cell>
          <cell r="HB399">
            <v>0</v>
          </cell>
          <cell r="HC399">
            <v>0</v>
          </cell>
          <cell r="HD399">
            <v>0</v>
          </cell>
          <cell r="HE399">
            <v>0</v>
          </cell>
          <cell r="HF399">
            <v>55</v>
          </cell>
          <cell r="HG399">
            <v>32</v>
          </cell>
          <cell r="HH399">
            <v>0</v>
          </cell>
          <cell r="HI399">
            <v>0</v>
          </cell>
          <cell r="HJ399">
            <v>0</v>
          </cell>
          <cell r="HL399">
            <v>3.0255013571638126E-2</v>
          </cell>
          <cell r="HO399" t="str">
            <v>60</v>
          </cell>
          <cell r="HP399" t="str">
            <v>60</v>
          </cell>
          <cell r="HQ399" t="str">
            <v>60</v>
          </cell>
          <cell r="HR399" t="str">
            <v>60</v>
          </cell>
          <cell r="HS399" t="str">
            <v>60</v>
          </cell>
          <cell r="HT399" t="str">
            <v>60</v>
          </cell>
          <cell r="HU399" t="str">
            <v>60</v>
          </cell>
          <cell r="HV399" t="str">
            <v>60</v>
          </cell>
          <cell r="HW399" t="str">
            <v>60</v>
          </cell>
          <cell r="HX399" t="str">
            <v>60</v>
          </cell>
          <cell r="HY399" t="str">
            <v>60</v>
          </cell>
        </row>
        <row r="400">
          <cell r="D400" t="str">
            <v>6</v>
          </cell>
          <cell r="F400" t="str">
            <v>6R</v>
          </cell>
          <cell r="H400">
            <v>0</v>
          </cell>
          <cell r="I400">
            <v>0</v>
          </cell>
          <cell r="J400">
            <v>0</v>
          </cell>
          <cell r="K400">
            <v>0</v>
          </cell>
          <cell r="M400">
            <v>0</v>
          </cell>
          <cell r="O400">
            <v>0</v>
          </cell>
          <cell r="S400">
            <v>0</v>
          </cell>
          <cell r="T400">
            <v>0</v>
          </cell>
          <cell r="U400">
            <v>0</v>
          </cell>
          <cell r="V400">
            <v>0</v>
          </cell>
          <cell r="W400">
            <v>0</v>
          </cell>
          <cell r="X400">
            <v>0</v>
          </cell>
          <cell r="Y400">
            <v>0</v>
          </cell>
          <cell r="Z400">
            <v>0</v>
          </cell>
          <cell r="AA400">
            <v>0</v>
          </cell>
          <cell r="AB400">
            <v>0</v>
          </cell>
          <cell r="AC400">
            <v>0</v>
          </cell>
          <cell r="AE400">
            <v>0</v>
          </cell>
          <cell r="AG400">
            <v>0</v>
          </cell>
          <cell r="AK400">
            <v>0</v>
          </cell>
          <cell r="AL400">
            <v>0</v>
          </cell>
          <cell r="AM400">
            <v>0</v>
          </cell>
          <cell r="AN400">
            <v>0</v>
          </cell>
          <cell r="AO400">
            <v>0</v>
          </cell>
          <cell r="AP400">
            <v>0</v>
          </cell>
          <cell r="AQ400">
            <v>0</v>
          </cell>
          <cell r="AR400">
            <v>1</v>
          </cell>
          <cell r="AS400">
            <v>5</v>
          </cell>
          <cell r="AT400">
            <v>4</v>
          </cell>
          <cell r="AU400">
            <v>0</v>
          </cell>
          <cell r="AV400">
            <v>0</v>
          </cell>
          <cell r="AW400">
            <v>0</v>
          </cell>
          <cell r="AY400">
            <v>0</v>
          </cell>
          <cell r="AZ400">
            <v>5</v>
          </cell>
          <cell r="BC400">
            <v>0</v>
          </cell>
          <cell r="BD400">
            <v>0</v>
          </cell>
          <cell r="BE400">
            <v>0</v>
          </cell>
          <cell r="BF400">
            <v>0</v>
          </cell>
          <cell r="BG400">
            <v>0</v>
          </cell>
          <cell r="BH400">
            <v>0</v>
          </cell>
          <cell r="BI400">
            <v>1</v>
          </cell>
          <cell r="BJ400">
            <v>1</v>
          </cell>
          <cell r="BK400">
            <v>5</v>
          </cell>
          <cell r="BL400">
            <v>4</v>
          </cell>
          <cell r="BM400">
            <v>0</v>
          </cell>
          <cell r="BO400">
            <v>0</v>
          </cell>
          <cell r="BQ400">
            <v>0</v>
          </cell>
          <cell r="BU400">
            <v>0</v>
          </cell>
          <cell r="BV400">
            <v>0</v>
          </cell>
          <cell r="BW400">
            <v>0</v>
          </cell>
          <cell r="BX400">
            <v>0</v>
          </cell>
          <cell r="BY400">
            <v>0</v>
          </cell>
          <cell r="BZ400">
            <v>0</v>
          </cell>
          <cell r="CA400">
            <v>1</v>
          </cell>
          <cell r="CB400">
            <v>1</v>
          </cell>
          <cell r="CC400">
            <v>5</v>
          </cell>
          <cell r="CD400">
            <v>4</v>
          </cell>
          <cell r="CE400">
            <v>0</v>
          </cell>
          <cell r="CG400">
            <v>0</v>
          </cell>
          <cell r="CI400">
            <v>0</v>
          </cell>
          <cell r="CM400">
            <v>0</v>
          </cell>
          <cell r="CN400">
            <v>0</v>
          </cell>
          <cell r="CO400">
            <v>0</v>
          </cell>
          <cell r="CP400">
            <v>0</v>
          </cell>
          <cell r="CQ400">
            <v>0</v>
          </cell>
          <cell r="CR400">
            <v>0</v>
          </cell>
          <cell r="CS400">
            <v>1</v>
          </cell>
          <cell r="CT400">
            <v>1</v>
          </cell>
          <cell r="CU400">
            <v>5</v>
          </cell>
          <cell r="CV400">
            <v>4</v>
          </cell>
          <cell r="CW400">
            <v>0</v>
          </cell>
          <cell r="CY400">
            <v>0</v>
          </cell>
          <cell r="DA400">
            <v>0</v>
          </cell>
          <cell r="DB400">
            <v>5</v>
          </cell>
          <cell r="DE400">
            <v>0</v>
          </cell>
          <cell r="DF400">
            <v>0</v>
          </cell>
          <cell r="DG400">
            <v>0</v>
          </cell>
          <cell r="DH400">
            <v>0</v>
          </cell>
          <cell r="DI400">
            <v>0</v>
          </cell>
          <cell r="DJ400">
            <v>0</v>
          </cell>
          <cell r="DK400">
            <v>1</v>
          </cell>
          <cell r="DL400">
            <v>1</v>
          </cell>
          <cell r="DM400">
            <v>5</v>
          </cell>
          <cell r="DN400">
            <v>4</v>
          </cell>
          <cell r="DO400">
            <v>0</v>
          </cell>
          <cell r="DP400">
            <v>0</v>
          </cell>
          <cell r="DQ400">
            <v>0</v>
          </cell>
          <cell r="DS400">
            <v>0</v>
          </cell>
          <cell r="DT400">
            <v>5</v>
          </cell>
          <cell r="DU400">
            <v>4</v>
          </cell>
          <cell r="DW400">
            <v>0</v>
          </cell>
          <cell r="DX400">
            <v>0</v>
          </cell>
          <cell r="DY400">
            <v>0</v>
          </cell>
          <cell r="DZ400">
            <v>0</v>
          </cell>
          <cell r="EA400">
            <v>0</v>
          </cell>
          <cell r="EB400">
            <v>0</v>
          </cell>
          <cell r="EC400">
            <v>1</v>
          </cell>
          <cell r="ED400">
            <v>1</v>
          </cell>
          <cell r="EE400">
            <v>5</v>
          </cell>
          <cell r="EF400">
            <v>4</v>
          </cell>
          <cell r="EG400">
            <v>0</v>
          </cell>
          <cell r="EH400">
            <v>0</v>
          </cell>
          <cell r="EI400">
            <v>0</v>
          </cell>
          <cell r="EK400">
            <v>0</v>
          </cell>
          <cell r="EL400">
            <v>5</v>
          </cell>
          <cell r="EM400">
            <v>4</v>
          </cell>
          <cell r="EO400">
            <v>0</v>
          </cell>
          <cell r="EP400">
            <v>0</v>
          </cell>
          <cell r="EQ400">
            <v>0</v>
          </cell>
          <cell r="ER400">
            <v>0</v>
          </cell>
          <cell r="ES400">
            <v>0</v>
          </cell>
          <cell r="ET400">
            <v>0</v>
          </cell>
          <cell r="EU400">
            <v>1</v>
          </cell>
          <cell r="EV400">
            <v>1</v>
          </cell>
          <cell r="EW400">
            <v>5</v>
          </cell>
          <cell r="EX400">
            <v>4</v>
          </cell>
          <cell r="EY400">
            <v>0</v>
          </cell>
          <cell r="EZ400">
            <v>0</v>
          </cell>
          <cell r="FA400">
            <v>0</v>
          </cell>
          <cell r="FC400">
            <v>0</v>
          </cell>
          <cell r="FD400">
            <v>5</v>
          </cell>
          <cell r="FE400">
            <v>4</v>
          </cell>
          <cell r="FG400">
            <v>0</v>
          </cell>
          <cell r="FH400">
            <v>0</v>
          </cell>
          <cell r="FI400">
            <v>0</v>
          </cell>
          <cell r="FJ400">
            <v>0</v>
          </cell>
          <cell r="FK400">
            <v>0</v>
          </cell>
          <cell r="FL400">
            <v>0</v>
          </cell>
          <cell r="FM400">
            <v>1</v>
          </cell>
          <cell r="FN400">
            <v>1</v>
          </cell>
          <cell r="FO400">
            <v>5</v>
          </cell>
          <cell r="FP400">
            <v>4</v>
          </cell>
          <cell r="FQ400">
            <v>0</v>
          </cell>
          <cell r="FR400">
            <v>0</v>
          </cell>
          <cell r="FS400">
            <v>0</v>
          </cell>
          <cell r="FU400">
            <v>0</v>
          </cell>
          <cell r="FV400">
            <v>5</v>
          </cell>
          <cell r="FW400">
            <v>4</v>
          </cell>
          <cell r="FY400">
            <v>0</v>
          </cell>
          <cell r="FZ400">
            <v>0</v>
          </cell>
          <cell r="GA400">
            <v>0</v>
          </cell>
          <cell r="GB400">
            <v>0</v>
          </cell>
          <cell r="GC400">
            <v>0</v>
          </cell>
          <cell r="GD400">
            <v>0</v>
          </cell>
          <cell r="GE400">
            <v>1</v>
          </cell>
          <cell r="GF400">
            <v>1</v>
          </cell>
          <cell r="GG400">
            <v>5</v>
          </cell>
          <cell r="GH400">
            <v>4</v>
          </cell>
          <cell r="GI400">
            <v>0</v>
          </cell>
          <cell r="GJ400">
            <v>0</v>
          </cell>
          <cell r="GK400">
            <v>0</v>
          </cell>
          <cell r="GM400">
            <v>0</v>
          </cell>
          <cell r="GN400">
            <v>5</v>
          </cell>
          <cell r="GO400">
            <v>4</v>
          </cell>
          <cell r="GQ400">
            <v>0</v>
          </cell>
          <cell r="GR400">
            <v>0</v>
          </cell>
          <cell r="GS400">
            <v>0</v>
          </cell>
          <cell r="GT400">
            <v>0</v>
          </cell>
          <cell r="GU400">
            <v>0</v>
          </cell>
          <cell r="GV400">
            <v>0</v>
          </cell>
          <cell r="GW400">
            <v>1</v>
          </cell>
          <cell r="GX400">
            <v>9</v>
          </cell>
          <cell r="GY400">
            <v>45</v>
          </cell>
          <cell r="GZ400">
            <v>36</v>
          </cell>
          <cell r="HA400">
            <v>0</v>
          </cell>
          <cell r="HB400">
            <v>0</v>
          </cell>
          <cell r="HC400">
            <v>0</v>
          </cell>
          <cell r="HD400">
            <v>0</v>
          </cell>
          <cell r="HE400">
            <v>0</v>
          </cell>
          <cell r="HF400">
            <v>45</v>
          </cell>
          <cell r="HG400">
            <v>36</v>
          </cell>
          <cell r="HH400">
            <v>0</v>
          </cell>
          <cell r="HI400">
            <v>0</v>
          </cell>
          <cell r="HJ400">
            <v>0</v>
          </cell>
          <cell r="HL400">
            <v>3.0255013571638126E-2</v>
          </cell>
          <cell r="HO400" t="str">
            <v>60</v>
          </cell>
          <cell r="HP400" t="str">
            <v>60</v>
          </cell>
          <cell r="HQ400" t="str">
            <v>60</v>
          </cell>
          <cell r="HR400" t="str">
            <v>60</v>
          </cell>
          <cell r="HS400" t="str">
            <v>60</v>
          </cell>
          <cell r="HT400" t="str">
            <v>60</v>
          </cell>
          <cell r="HU400" t="str">
            <v>60</v>
          </cell>
          <cell r="HV400" t="str">
            <v>60</v>
          </cell>
          <cell r="HW400" t="str">
            <v>60</v>
          </cell>
          <cell r="HX400" t="str">
            <v>60</v>
          </cell>
          <cell r="HY400" t="str">
            <v>60</v>
          </cell>
        </row>
        <row r="401">
          <cell r="D401" t="str">
            <v>6</v>
          </cell>
          <cell r="F401" t="str">
            <v>6R</v>
          </cell>
          <cell r="H401">
            <v>0</v>
          </cell>
          <cell r="I401">
            <v>0</v>
          </cell>
          <cell r="J401">
            <v>0</v>
          </cell>
          <cell r="K401">
            <v>0</v>
          </cell>
          <cell r="M401">
            <v>0</v>
          </cell>
          <cell r="O401">
            <v>0</v>
          </cell>
          <cell r="S401">
            <v>0</v>
          </cell>
          <cell r="T401">
            <v>0</v>
          </cell>
          <cell r="U401">
            <v>0</v>
          </cell>
          <cell r="V401">
            <v>0</v>
          </cell>
          <cell r="W401">
            <v>0</v>
          </cell>
          <cell r="X401">
            <v>0</v>
          </cell>
          <cell r="Y401">
            <v>0</v>
          </cell>
          <cell r="Z401">
            <v>0</v>
          </cell>
          <cell r="AA401">
            <v>0</v>
          </cell>
          <cell r="AB401">
            <v>0</v>
          </cell>
          <cell r="AC401">
            <v>0</v>
          </cell>
          <cell r="AE401">
            <v>0</v>
          </cell>
          <cell r="AG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Y401">
            <v>0</v>
          </cell>
          <cell r="AZ401">
            <v>0</v>
          </cell>
          <cell r="BC401">
            <v>0</v>
          </cell>
          <cell r="BD401">
            <v>0</v>
          </cell>
          <cell r="BE401">
            <v>0</v>
          </cell>
          <cell r="BF401">
            <v>0</v>
          </cell>
          <cell r="BG401">
            <v>0</v>
          </cell>
          <cell r="BH401">
            <v>0</v>
          </cell>
          <cell r="BI401">
            <v>0</v>
          </cell>
          <cell r="BJ401">
            <v>0</v>
          </cell>
          <cell r="BK401">
            <v>0</v>
          </cell>
          <cell r="BL401">
            <v>0</v>
          </cell>
          <cell r="BM401">
            <v>0</v>
          </cell>
          <cell r="BO401">
            <v>0</v>
          </cell>
          <cell r="BQ401">
            <v>0</v>
          </cell>
          <cell r="BU401">
            <v>0</v>
          </cell>
          <cell r="BV401">
            <v>0</v>
          </cell>
          <cell r="BW401">
            <v>0</v>
          </cell>
          <cell r="BX401">
            <v>0</v>
          </cell>
          <cell r="BY401">
            <v>0</v>
          </cell>
          <cell r="BZ401">
            <v>0</v>
          </cell>
          <cell r="CA401">
            <v>0</v>
          </cell>
          <cell r="CB401">
            <v>0</v>
          </cell>
          <cell r="CC401">
            <v>0</v>
          </cell>
          <cell r="CD401">
            <v>0</v>
          </cell>
          <cell r="CE401">
            <v>0</v>
          </cell>
          <cell r="CG401">
            <v>0</v>
          </cell>
          <cell r="CI401">
            <v>0</v>
          </cell>
          <cell r="CM401">
            <v>0</v>
          </cell>
          <cell r="CN401">
            <v>0</v>
          </cell>
          <cell r="CO401">
            <v>0</v>
          </cell>
          <cell r="CP401">
            <v>0</v>
          </cell>
          <cell r="CQ401">
            <v>0</v>
          </cell>
          <cell r="CR401">
            <v>0</v>
          </cell>
          <cell r="CS401">
            <v>0</v>
          </cell>
          <cell r="CT401">
            <v>0</v>
          </cell>
          <cell r="CU401">
            <v>0</v>
          </cell>
          <cell r="CV401">
            <v>0</v>
          </cell>
          <cell r="CW401">
            <v>0</v>
          </cell>
          <cell r="CY401">
            <v>0</v>
          </cell>
          <cell r="DA401">
            <v>0</v>
          </cell>
          <cell r="DB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S401">
            <v>0</v>
          </cell>
          <cell r="DT401">
            <v>0</v>
          </cell>
          <cell r="DU401">
            <v>0</v>
          </cell>
          <cell r="DW401">
            <v>0</v>
          </cell>
          <cell r="DX401">
            <v>0</v>
          </cell>
          <cell r="DY401">
            <v>0</v>
          </cell>
          <cell r="DZ401">
            <v>0</v>
          </cell>
          <cell r="EA401">
            <v>0</v>
          </cell>
          <cell r="EB401">
            <v>0</v>
          </cell>
          <cell r="EC401">
            <v>0</v>
          </cell>
          <cell r="ED401">
            <v>0</v>
          </cell>
          <cell r="EE401">
            <v>0</v>
          </cell>
          <cell r="EF401">
            <v>0</v>
          </cell>
          <cell r="EG401">
            <v>0</v>
          </cell>
          <cell r="EH401">
            <v>0</v>
          </cell>
          <cell r="EI401">
            <v>0</v>
          </cell>
          <cell r="EK401">
            <v>0</v>
          </cell>
          <cell r="EL401">
            <v>0</v>
          </cell>
          <cell r="EM401">
            <v>0</v>
          </cell>
          <cell r="EO401">
            <v>0</v>
          </cell>
          <cell r="EP401">
            <v>0</v>
          </cell>
          <cell r="EQ401">
            <v>0</v>
          </cell>
          <cell r="ER401">
            <v>0</v>
          </cell>
          <cell r="ES401">
            <v>0</v>
          </cell>
          <cell r="ET401">
            <v>0</v>
          </cell>
          <cell r="EU401">
            <v>0</v>
          </cell>
          <cell r="EV401">
            <v>0</v>
          </cell>
          <cell r="EW401">
            <v>0</v>
          </cell>
          <cell r="EX401">
            <v>0</v>
          </cell>
          <cell r="EY401">
            <v>0</v>
          </cell>
          <cell r="EZ401">
            <v>0</v>
          </cell>
          <cell r="FA401">
            <v>0</v>
          </cell>
          <cell r="FC401">
            <v>0</v>
          </cell>
          <cell r="FD401">
            <v>0</v>
          </cell>
          <cell r="FE401">
            <v>0</v>
          </cell>
          <cell r="FG401">
            <v>0</v>
          </cell>
          <cell r="FH401">
            <v>0</v>
          </cell>
          <cell r="FI401">
            <v>0</v>
          </cell>
          <cell r="FJ401">
            <v>0</v>
          </cell>
          <cell r="FK401">
            <v>0</v>
          </cell>
          <cell r="FL401">
            <v>0</v>
          </cell>
          <cell r="FM401">
            <v>0</v>
          </cell>
          <cell r="FN401">
            <v>0</v>
          </cell>
          <cell r="FO401">
            <v>0</v>
          </cell>
          <cell r="FP401">
            <v>0</v>
          </cell>
          <cell r="FQ401">
            <v>0</v>
          </cell>
          <cell r="FR401">
            <v>0</v>
          </cell>
          <cell r="FS401">
            <v>0</v>
          </cell>
          <cell r="FU401">
            <v>0</v>
          </cell>
          <cell r="FV401">
            <v>0</v>
          </cell>
          <cell r="FW401">
            <v>0</v>
          </cell>
          <cell r="FY401">
            <v>0</v>
          </cell>
          <cell r="FZ401">
            <v>0</v>
          </cell>
          <cell r="GA401">
            <v>0</v>
          </cell>
          <cell r="GB401">
            <v>0</v>
          </cell>
          <cell r="GC401">
            <v>0</v>
          </cell>
          <cell r="GD401">
            <v>0</v>
          </cell>
          <cell r="GE401">
            <v>0</v>
          </cell>
          <cell r="GF401">
            <v>0</v>
          </cell>
          <cell r="GG401">
            <v>0</v>
          </cell>
          <cell r="GH401">
            <v>0</v>
          </cell>
          <cell r="GI401">
            <v>0</v>
          </cell>
          <cell r="GJ401">
            <v>0</v>
          </cell>
          <cell r="GK401">
            <v>0</v>
          </cell>
          <cell r="GM401">
            <v>0</v>
          </cell>
          <cell r="GN401">
            <v>0</v>
          </cell>
          <cell r="GO401">
            <v>0</v>
          </cell>
          <cell r="GQ401">
            <v>0</v>
          </cell>
          <cell r="GR401">
            <v>0</v>
          </cell>
          <cell r="GS401">
            <v>0</v>
          </cell>
          <cell r="GT401">
            <v>0</v>
          </cell>
          <cell r="GU401">
            <v>0</v>
          </cell>
          <cell r="GV401">
            <v>0</v>
          </cell>
          <cell r="GW401">
            <v>0</v>
          </cell>
          <cell r="GX401">
            <v>0</v>
          </cell>
          <cell r="GY401">
            <v>0</v>
          </cell>
          <cell r="GZ401">
            <v>0</v>
          </cell>
          <cell r="HA401">
            <v>0</v>
          </cell>
          <cell r="HB401">
            <v>0</v>
          </cell>
          <cell r="HC401">
            <v>0</v>
          </cell>
          <cell r="HD401">
            <v>0</v>
          </cell>
          <cell r="HE401">
            <v>0</v>
          </cell>
          <cell r="HF401">
            <v>0</v>
          </cell>
          <cell r="HG401">
            <v>0</v>
          </cell>
          <cell r="HH401">
            <v>0</v>
          </cell>
          <cell r="HI401">
            <v>0</v>
          </cell>
          <cell r="HJ401" t="str">
            <v>SI</v>
          </cell>
          <cell r="HL401">
            <v>3.0255013571638126E-2</v>
          </cell>
          <cell r="HO401" t="str">
            <v>60</v>
          </cell>
          <cell r="HP401" t="str">
            <v>60</v>
          </cell>
          <cell r="HQ401" t="str">
            <v>60</v>
          </cell>
          <cell r="HR401" t="str">
            <v>60</v>
          </cell>
          <cell r="HS401" t="str">
            <v>60</v>
          </cell>
          <cell r="HT401" t="str">
            <v>60</v>
          </cell>
          <cell r="HU401" t="str">
            <v>60</v>
          </cell>
          <cell r="HV401" t="str">
            <v>60</v>
          </cell>
          <cell r="HW401" t="str">
            <v>60</v>
          </cell>
          <cell r="HX401" t="str">
            <v>60</v>
          </cell>
          <cell r="HY401" t="str">
            <v>60</v>
          </cell>
        </row>
        <row r="402">
          <cell r="D402" t="str">
            <v>6</v>
          </cell>
          <cell r="F402" t="str">
            <v>6R</v>
          </cell>
          <cell r="H402">
            <v>0</v>
          </cell>
          <cell r="I402">
            <v>0</v>
          </cell>
          <cell r="J402">
            <v>0</v>
          </cell>
          <cell r="K402">
            <v>0</v>
          </cell>
          <cell r="M402">
            <v>0</v>
          </cell>
          <cell r="O402">
            <v>0</v>
          </cell>
          <cell r="S402">
            <v>0</v>
          </cell>
          <cell r="T402">
            <v>0</v>
          </cell>
          <cell r="U402">
            <v>0</v>
          </cell>
          <cell r="V402">
            <v>0</v>
          </cell>
          <cell r="W402">
            <v>0</v>
          </cell>
          <cell r="X402">
            <v>0</v>
          </cell>
          <cell r="Y402">
            <v>0</v>
          </cell>
          <cell r="Z402">
            <v>0</v>
          </cell>
          <cell r="AA402">
            <v>0</v>
          </cell>
          <cell r="AB402">
            <v>0</v>
          </cell>
          <cell r="AC402">
            <v>0</v>
          </cell>
          <cell r="AE402">
            <v>0</v>
          </cell>
          <cell r="AG402">
            <v>0</v>
          </cell>
          <cell r="AK402">
            <v>0</v>
          </cell>
          <cell r="AL402">
            <v>0</v>
          </cell>
          <cell r="AM402">
            <v>0</v>
          </cell>
          <cell r="AN402">
            <v>0</v>
          </cell>
          <cell r="AO402">
            <v>0</v>
          </cell>
          <cell r="AP402">
            <v>0</v>
          </cell>
          <cell r="AQ402">
            <v>0</v>
          </cell>
          <cell r="AR402">
            <v>1</v>
          </cell>
          <cell r="AS402">
            <v>10</v>
          </cell>
          <cell r="AT402">
            <v>4</v>
          </cell>
          <cell r="AU402">
            <v>0</v>
          </cell>
          <cell r="AV402">
            <v>0</v>
          </cell>
          <cell r="AW402">
            <v>0</v>
          </cell>
          <cell r="AY402">
            <v>0</v>
          </cell>
          <cell r="AZ402">
            <v>10</v>
          </cell>
          <cell r="BC402">
            <v>0</v>
          </cell>
          <cell r="BD402">
            <v>0</v>
          </cell>
          <cell r="BE402">
            <v>0</v>
          </cell>
          <cell r="BF402">
            <v>0</v>
          </cell>
          <cell r="BG402">
            <v>0</v>
          </cell>
          <cell r="BH402">
            <v>0</v>
          </cell>
          <cell r="BI402">
            <v>2</v>
          </cell>
          <cell r="BJ402">
            <v>1</v>
          </cell>
          <cell r="BK402">
            <v>10</v>
          </cell>
          <cell r="BL402">
            <v>4</v>
          </cell>
          <cell r="BM402">
            <v>0</v>
          </cell>
          <cell r="BO402">
            <v>0</v>
          </cell>
          <cell r="BQ402">
            <v>0</v>
          </cell>
          <cell r="BU402">
            <v>0</v>
          </cell>
          <cell r="BV402">
            <v>0</v>
          </cell>
          <cell r="BW402">
            <v>0</v>
          </cell>
          <cell r="BX402">
            <v>0</v>
          </cell>
          <cell r="BY402">
            <v>0</v>
          </cell>
          <cell r="BZ402">
            <v>0</v>
          </cell>
          <cell r="CA402">
            <v>2</v>
          </cell>
          <cell r="CB402">
            <v>1</v>
          </cell>
          <cell r="CC402">
            <v>10</v>
          </cell>
          <cell r="CD402">
            <v>4</v>
          </cell>
          <cell r="CE402">
            <v>0</v>
          </cell>
          <cell r="CG402">
            <v>0</v>
          </cell>
          <cell r="CI402">
            <v>0</v>
          </cell>
          <cell r="CM402">
            <v>0</v>
          </cell>
          <cell r="CN402">
            <v>0</v>
          </cell>
          <cell r="CO402">
            <v>0</v>
          </cell>
          <cell r="CP402">
            <v>0</v>
          </cell>
          <cell r="CQ402">
            <v>0</v>
          </cell>
          <cell r="CR402">
            <v>0</v>
          </cell>
          <cell r="CS402">
            <v>2</v>
          </cell>
          <cell r="CT402">
            <v>1</v>
          </cell>
          <cell r="CU402">
            <v>5</v>
          </cell>
          <cell r="CV402">
            <v>4</v>
          </cell>
          <cell r="CW402">
            <v>0</v>
          </cell>
          <cell r="CY402">
            <v>0</v>
          </cell>
          <cell r="DA402">
            <v>0</v>
          </cell>
          <cell r="DB402">
            <v>5</v>
          </cell>
          <cell r="DE402">
            <v>0</v>
          </cell>
          <cell r="DF402">
            <v>0</v>
          </cell>
          <cell r="DG402">
            <v>0</v>
          </cell>
          <cell r="DH402">
            <v>0</v>
          </cell>
          <cell r="DI402">
            <v>0</v>
          </cell>
          <cell r="DJ402">
            <v>0</v>
          </cell>
          <cell r="DK402">
            <v>1</v>
          </cell>
          <cell r="DL402">
            <v>1</v>
          </cell>
          <cell r="DM402">
            <v>10</v>
          </cell>
          <cell r="DN402">
            <v>4</v>
          </cell>
          <cell r="DO402">
            <v>0</v>
          </cell>
          <cell r="DP402">
            <v>0</v>
          </cell>
          <cell r="DQ402">
            <v>0</v>
          </cell>
          <cell r="DS402">
            <v>0</v>
          </cell>
          <cell r="DT402">
            <v>10</v>
          </cell>
          <cell r="DU402">
            <v>4</v>
          </cell>
          <cell r="DW402">
            <v>0</v>
          </cell>
          <cell r="DX402">
            <v>0</v>
          </cell>
          <cell r="DY402">
            <v>0</v>
          </cell>
          <cell r="DZ402">
            <v>0</v>
          </cell>
          <cell r="EA402">
            <v>0</v>
          </cell>
          <cell r="EB402">
            <v>0</v>
          </cell>
          <cell r="EC402">
            <v>2</v>
          </cell>
          <cell r="ED402">
            <v>1</v>
          </cell>
          <cell r="EE402">
            <v>10</v>
          </cell>
          <cell r="EF402">
            <v>4</v>
          </cell>
          <cell r="EG402">
            <v>0</v>
          </cell>
          <cell r="EH402">
            <v>0</v>
          </cell>
          <cell r="EI402">
            <v>0</v>
          </cell>
          <cell r="EK402">
            <v>0</v>
          </cell>
          <cell r="EL402">
            <v>10</v>
          </cell>
          <cell r="EM402">
            <v>4</v>
          </cell>
          <cell r="EO402">
            <v>0</v>
          </cell>
          <cell r="EP402">
            <v>0</v>
          </cell>
          <cell r="EQ402">
            <v>0</v>
          </cell>
          <cell r="ER402">
            <v>0</v>
          </cell>
          <cell r="ES402">
            <v>0</v>
          </cell>
          <cell r="ET402">
            <v>0</v>
          </cell>
          <cell r="EU402">
            <v>2</v>
          </cell>
          <cell r="EV402">
            <v>1</v>
          </cell>
          <cell r="EW402">
            <v>10</v>
          </cell>
          <cell r="EX402">
            <v>4</v>
          </cell>
          <cell r="EY402">
            <v>0</v>
          </cell>
          <cell r="EZ402">
            <v>0</v>
          </cell>
          <cell r="FA402">
            <v>0</v>
          </cell>
          <cell r="FC402">
            <v>0</v>
          </cell>
          <cell r="FD402">
            <v>10</v>
          </cell>
          <cell r="FE402">
            <v>4</v>
          </cell>
          <cell r="FG402">
            <v>0</v>
          </cell>
          <cell r="FH402">
            <v>0</v>
          </cell>
          <cell r="FI402">
            <v>0</v>
          </cell>
          <cell r="FJ402">
            <v>0</v>
          </cell>
          <cell r="FK402">
            <v>0</v>
          </cell>
          <cell r="FL402">
            <v>0</v>
          </cell>
          <cell r="FM402">
            <v>2</v>
          </cell>
          <cell r="FN402">
            <v>1</v>
          </cell>
          <cell r="FO402">
            <v>10</v>
          </cell>
          <cell r="FP402">
            <v>4</v>
          </cell>
          <cell r="FQ402">
            <v>0</v>
          </cell>
          <cell r="FR402">
            <v>0</v>
          </cell>
          <cell r="FS402">
            <v>0</v>
          </cell>
          <cell r="FU402">
            <v>0</v>
          </cell>
          <cell r="FV402">
            <v>10</v>
          </cell>
          <cell r="FW402">
            <v>4</v>
          </cell>
          <cell r="FY402">
            <v>0</v>
          </cell>
          <cell r="FZ402">
            <v>0</v>
          </cell>
          <cell r="GA402">
            <v>0</v>
          </cell>
          <cell r="GB402">
            <v>0</v>
          </cell>
          <cell r="GC402">
            <v>0</v>
          </cell>
          <cell r="GD402">
            <v>0</v>
          </cell>
          <cell r="GE402">
            <v>2</v>
          </cell>
          <cell r="GF402">
            <v>1</v>
          </cell>
          <cell r="GG402">
            <v>10</v>
          </cell>
          <cell r="GH402">
            <v>4</v>
          </cell>
          <cell r="GI402">
            <v>0</v>
          </cell>
          <cell r="GJ402">
            <v>0</v>
          </cell>
          <cell r="GK402">
            <v>0</v>
          </cell>
          <cell r="GM402">
            <v>0</v>
          </cell>
          <cell r="GN402">
            <v>10</v>
          </cell>
          <cell r="GO402">
            <v>4</v>
          </cell>
          <cell r="GQ402">
            <v>0</v>
          </cell>
          <cell r="GR402">
            <v>0</v>
          </cell>
          <cell r="GS402">
            <v>0</v>
          </cell>
          <cell r="GT402">
            <v>0</v>
          </cell>
          <cell r="GU402">
            <v>0</v>
          </cell>
          <cell r="GV402">
            <v>0</v>
          </cell>
          <cell r="GW402">
            <v>2</v>
          </cell>
          <cell r="GX402">
            <v>9</v>
          </cell>
          <cell r="GY402">
            <v>85</v>
          </cell>
          <cell r="GZ402">
            <v>36</v>
          </cell>
          <cell r="HA402">
            <v>0</v>
          </cell>
          <cell r="HB402">
            <v>0</v>
          </cell>
          <cell r="HC402">
            <v>0</v>
          </cell>
          <cell r="HD402">
            <v>0</v>
          </cell>
          <cell r="HE402">
            <v>0</v>
          </cell>
          <cell r="HF402">
            <v>85</v>
          </cell>
          <cell r="HG402">
            <v>36</v>
          </cell>
          <cell r="HH402">
            <v>0</v>
          </cell>
          <cell r="HI402">
            <v>0</v>
          </cell>
          <cell r="HJ402">
            <v>0</v>
          </cell>
          <cell r="HL402">
            <v>3.0255013571638126E-2</v>
          </cell>
          <cell r="HO402" t="str">
            <v>60</v>
          </cell>
          <cell r="HP402" t="str">
            <v>60</v>
          </cell>
          <cell r="HQ402" t="str">
            <v>60</v>
          </cell>
          <cell r="HR402" t="str">
            <v>60</v>
          </cell>
          <cell r="HS402" t="str">
            <v>60</v>
          </cell>
          <cell r="HT402" t="str">
            <v>60</v>
          </cell>
          <cell r="HU402" t="str">
            <v>60</v>
          </cell>
          <cell r="HV402" t="str">
            <v>60</v>
          </cell>
          <cell r="HW402" t="str">
            <v>60</v>
          </cell>
          <cell r="HX402" t="str">
            <v>60</v>
          </cell>
          <cell r="HY402" t="str">
            <v>60</v>
          </cell>
        </row>
        <row r="403">
          <cell r="D403" t="str">
            <v>6</v>
          </cell>
          <cell r="F403" t="str">
            <v>6R</v>
          </cell>
          <cell r="H403">
            <v>0</v>
          </cell>
          <cell r="I403">
            <v>0</v>
          </cell>
          <cell r="J403">
            <v>0</v>
          </cell>
          <cell r="K403">
            <v>0</v>
          </cell>
          <cell r="M403">
            <v>0</v>
          </cell>
          <cell r="O403">
            <v>0</v>
          </cell>
          <cell r="S403">
            <v>0</v>
          </cell>
          <cell r="T403">
            <v>0</v>
          </cell>
          <cell r="U403">
            <v>0</v>
          </cell>
          <cell r="V403">
            <v>0</v>
          </cell>
          <cell r="W403">
            <v>0</v>
          </cell>
          <cell r="X403">
            <v>0</v>
          </cell>
          <cell r="Y403">
            <v>0</v>
          </cell>
          <cell r="Z403">
            <v>0</v>
          </cell>
          <cell r="AA403">
            <v>0</v>
          </cell>
          <cell r="AB403">
            <v>0</v>
          </cell>
          <cell r="AC403">
            <v>0</v>
          </cell>
          <cell r="AE403">
            <v>0</v>
          </cell>
          <cell r="AG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Y403">
            <v>0</v>
          </cell>
          <cell r="AZ403">
            <v>0</v>
          </cell>
          <cell r="BC403">
            <v>0</v>
          </cell>
          <cell r="BD403">
            <v>0</v>
          </cell>
          <cell r="BE403">
            <v>0</v>
          </cell>
          <cell r="BF403">
            <v>0</v>
          </cell>
          <cell r="BG403">
            <v>0</v>
          </cell>
          <cell r="BH403">
            <v>0</v>
          </cell>
          <cell r="BI403">
            <v>0</v>
          </cell>
          <cell r="BJ403">
            <v>0</v>
          </cell>
          <cell r="BK403">
            <v>0</v>
          </cell>
          <cell r="BL403">
            <v>0</v>
          </cell>
          <cell r="BM403">
            <v>1</v>
          </cell>
          <cell r="BO403">
            <v>0</v>
          </cell>
          <cell r="BQ403">
            <v>0</v>
          </cell>
          <cell r="BU403">
            <v>0</v>
          </cell>
          <cell r="BV403">
            <v>0</v>
          </cell>
          <cell r="BW403">
            <v>0</v>
          </cell>
          <cell r="BX403">
            <v>0</v>
          </cell>
          <cell r="BY403">
            <v>0</v>
          </cell>
          <cell r="BZ403">
            <v>0</v>
          </cell>
          <cell r="CA403">
            <v>0</v>
          </cell>
          <cell r="CB403">
            <v>0</v>
          </cell>
          <cell r="CC403">
            <v>0</v>
          </cell>
          <cell r="CD403">
            <v>0</v>
          </cell>
          <cell r="CE403">
            <v>1</v>
          </cell>
          <cell r="CG403">
            <v>0</v>
          </cell>
          <cell r="CI403">
            <v>0</v>
          </cell>
          <cell r="CM403">
            <v>0</v>
          </cell>
          <cell r="CN403">
            <v>0</v>
          </cell>
          <cell r="CO403">
            <v>0</v>
          </cell>
          <cell r="CP403">
            <v>0</v>
          </cell>
          <cell r="CQ403">
            <v>0</v>
          </cell>
          <cell r="CR403">
            <v>0</v>
          </cell>
          <cell r="CS403">
            <v>0</v>
          </cell>
          <cell r="CT403">
            <v>0</v>
          </cell>
          <cell r="CU403">
            <v>0</v>
          </cell>
          <cell r="CV403">
            <v>0</v>
          </cell>
          <cell r="CW403">
            <v>1</v>
          </cell>
          <cell r="CY403">
            <v>0</v>
          </cell>
          <cell r="DA403">
            <v>0</v>
          </cell>
          <cell r="DB403">
            <v>5</v>
          </cell>
          <cell r="DE403">
            <v>0</v>
          </cell>
          <cell r="DF403">
            <v>0</v>
          </cell>
          <cell r="DG403">
            <v>0</v>
          </cell>
          <cell r="DH403">
            <v>0</v>
          </cell>
          <cell r="DI403">
            <v>0</v>
          </cell>
          <cell r="DJ403">
            <v>0</v>
          </cell>
          <cell r="DK403">
            <v>0</v>
          </cell>
          <cell r="DL403">
            <v>0</v>
          </cell>
          <cell r="DM403">
            <v>0</v>
          </cell>
          <cell r="DN403">
            <v>0</v>
          </cell>
          <cell r="DO403">
            <v>1</v>
          </cell>
          <cell r="DP403">
            <v>5</v>
          </cell>
          <cell r="DQ403">
            <v>0</v>
          </cell>
          <cell r="DS403">
            <v>0</v>
          </cell>
          <cell r="DT403">
            <v>5</v>
          </cell>
          <cell r="DU403">
            <v>0</v>
          </cell>
          <cell r="DW403">
            <v>0</v>
          </cell>
          <cell r="DX403">
            <v>0</v>
          </cell>
          <cell r="DY403">
            <v>0</v>
          </cell>
          <cell r="DZ403">
            <v>0</v>
          </cell>
          <cell r="EA403">
            <v>0</v>
          </cell>
          <cell r="EB403">
            <v>0</v>
          </cell>
          <cell r="EC403">
            <v>0</v>
          </cell>
          <cell r="ED403">
            <v>0</v>
          </cell>
          <cell r="EE403">
            <v>0</v>
          </cell>
          <cell r="EF403">
            <v>0</v>
          </cell>
          <cell r="EG403">
            <v>1</v>
          </cell>
          <cell r="EH403">
            <v>5</v>
          </cell>
          <cell r="EI403">
            <v>0</v>
          </cell>
          <cell r="EK403">
            <v>0</v>
          </cell>
          <cell r="EL403">
            <v>5</v>
          </cell>
          <cell r="EM403">
            <v>0</v>
          </cell>
          <cell r="EO403">
            <v>0</v>
          </cell>
          <cell r="EP403">
            <v>0</v>
          </cell>
          <cell r="EQ403">
            <v>0</v>
          </cell>
          <cell r="ER403">
            <v>0</v>
          </cell>
          <cell r="ES403">
            <v>0</v>
          </cell>
          <cell r="ET403">
            <v>0</v>
          </cell>
          <cell r="EU403">
            <v>0</v>
          </cell>
          <cell r="EV403">
            <v>0</v>
          </cell>
          <cell r="EW403">
            <v>0</v>
          </cell>
          <cell r="EX403">
            <v>0</v>
          </cell>
          <cell r="EY403">
            <v>1</v>
          </cell>
          <cell r="EZ403">
            <v>5</v>
          </cell>
          <cell r="FA403">
            <v>0</v>
          </cell>
          <cell r="FC403">
            <v>0</v>
          </cell>
          <cell r="FD403">
            <v>5</v>
          </cell>
          <cell r="FE403">
            <v>0</v>
          </cell>
          <cell r="FG403">
            <v>0</v>
          </cell>
          <cell r="FH403">
            <v>0</v>
          </cell>
          <cell r="FI403">
            <v>0</v>
          </cell>
          <cell r="FJ403">
            <v>0</v>
          </cell>
          <cell r="FK403">
            <v>0</v>
          </cell>
          <cell r="FL403">
            <v>0</v>
          </cell>
          <cell r="FM403">
            <v>0</v>
          </cell>
          <cell r="FN403">
            <v>0</v>
          </cell>
          <cell r="FO403">
            <v>0</v>
          </cell>
          <cell r="FP403">
            <v>0</v>
          </cell>
          <cell r="FQ403">
            <v>1</v>
          </cell>
          <cell r="FR403">
            <v>5</v>
          </cell>
          <cell r="FS403">
            <v>0</v>
          </cell>
          <cell r="FU403">
            <v>0</v>
          </cell>
          <cell r="FV403">
            <v>5</v>
          </cell>
          <cell r="FW403">
            <v>0</v>
          </cell>
          <cell r="FY403">
            <v>0</v>
          </cell>
          <cell r="FZ403">
            <v>0</v>
          </cell>
          <cell r="GA403">
            <v>0</v>
          </cell>
          <cell r="GB403">
            <v>0</v>
          </cell>
          <cell r="GC403">
            <v>0</v>
          </cell>
          <cell r="GD403">
            <v>0</v>
          </cell>
          <cell r="GE403">
            <v>0</v>
          </cell>
          <cell r="GF403">
            <v>0</v>
          </cell>
          <cell r="GG403">
            <v>0</v>
          </cell>
          <cell r="GH403">
            <v>0</v>
          </cell>
          <cell r="GI403">
            <v>1</v>
          </cell>
          <cell r="GJ403">
            <v>5</v>
          </cell>
          <cell r="GK403">
            <v>0</v>
          </cell>
          <cell r="GM403">
            <v>0</v>
          </cell>
          <cell r="GN403">
            <v>5</v>
          </cell>
          <cell r="GO403">
            <v>0</v>
          </cell>
          <cell r="GQ403">
            <v>0</v>
          </cell>
          <cell r="GR403">
            <v>0</v>
          </cell>
          <cell r="GS403">
            <v>0</v>
          </cell>
          <cell r="GT403">
            <v>0</v>
          </cell>
          <cell r="GU403">
            <v>0</v>
          </cell>
          <cell r="GV403">
            <v>0</v>
          </cell>
          <cell r="GW403">
            <v>0</v>
          </cell>
          <cell r="GX403">
            <v>0</v>
          </cell>
          <cell r="GY403">
            <v>0</v>
          </cell>
          <cell r="GZ403">
            <v>0</v>
          </cell>
          <cell r="HA403">
            <v>8</v>
          </cell>
          <cell r="HB403">
            <v>40</v>
          </cell>
          <cell r="HC403">
            <v>0</v>
          </cell>
          <cell r="HD403">
            <v>0</v>
          </cell>
          <cell r="HE403">
            <v>0</v>
          </cell>
          <cell r="HF403">
            <v>40</v>
          </cell>
          <cell r="HG403">
            <v>0</v>
          </cell>
          <cell r="HH403">
            <v>0</v>
          </cell>
          <cell r="HI403">
            <v>0</v>
          </cell>
          <cell r="HJ403">
            <v>0</v>
          </cell>
          <cell r="HL403">
            <v>3.0255013571638126E-2</v>
          </cell>
          <cell r="HO403" t="str">
            <v>60</v>
          </cell>
          <cell r="HP403" t="str">
            <v>60</v>
          </cell>
          <cell r="HQ403" t="str">
            <v>60</v>
          </cell>
          <cell r="HR403" t="str">
            <v>65</v>
          </cell>
          <cell r="HS403" t="str">
            <v>65</v>
          </cell>
          <cell r="HT403" t="str">
            <v>65</v>
          </cell>
          <cell r="HU403" t="str">
            <v>65</v>
          </cell>
          <cell r="HV403" t="str">
            <v>65</v>
          </cell>
          <cell r="HW403" t="str">
            <v>65</v>
          </cell>
          <cell r="HX403" t="str">
            <v>65</v>
          </cell>
          <cell r="HY403" t="str">
            <v>65</v>
          </cell>
        </row>
        <row r="404">
          <cell r="D404" t="str">
            <v>6</v>
          </cell>
          <cell r="F404" t="str">
            <v>6R</v>
          </cell>
          <cell r="H404">
            <v>0</v>
          </cell>
          <cell r="I404">
            <v>0</v>
          </cell>
          <cell r="J404">
            <v>0</v>
          </cell>
          <cell r="K404">
            <v>0</v>
          </cell>
          <cell r="M404">
            <v>0</v>
          </cell>
          <cell r="O404">
            <v>0</v>
          </cell>
          <cell r="S404">
            <v>0</v>
          </cell>
          <cell r="T404">
            <v>0</v>
          </cell>
          <cell r="U404">
            <v>0</v>
          </cell>
          <cell r="V404">
            <v>0</v>
          </cell>
          <cell r="W404">
            <v>0</v>
          </cell>
          <cell r="X404">
            <v>0</v>
          </cell>
          <cell r="Y404">
            <v>0</v>
          </cell>
          <cell r="Z404">
            <v>0</v>
          </cell>
          <cell r="AA404">
            <v>0</v>
          </cell>
          <cell r="AB404">
            <v>0</v>
          </cell>
          <cell r="AC404">
            <v>0</v>
          </cell>
          <cell r="AE404">
            <v>0</v>
          </cell>
          <cell r="AG404">
            <v>0</v>
          </cell>
          <cell r="AK404">
            <v>0</v>
          </cell>
          <cell r="AL404">
            <v>0</v>
          </cell>
          <cell r="AM404">
            <v>0</v>
          </cell>
          <cell r="AN404">
            <v>0</v>
          </cell>
          <cell r="AO404">
            <v>0</v>
          </cell>
          <cell r="AP404">
            <v>0</v>
          </cell>
          <cell r="AQ404">
            <v>0</v>
          </cell>
          <cell r="AR404">
            <v>1</v>
          </cell>
          <cell r="AS404">
            <v>5</v>
          </cell>
          <cell r="AT404">
            <v>4</v>
          </cell>
          <cell r="AU404">
            <v>0</v>
          </cell>
          <cell r="AV404">
            <v>0</v>
          </cell>
          <cell r="AW404">
            <v>0</v>
          </cell>
          <cell r="AY404">
            <v>0</v>
          </cell>
          <cell r="AZ404">
            <v>5</v>
          </cell>
          <cell r="BC404">
            <v>0</v>
          </cell>
          <cell r="BD404">
            <v>0</v>
          </cell>
          <cell r="BE404">
            <v>0</v>
          </cell>
          <cell r="BF404">
            <v>0</v>
          </cell>
          <cell r="BG404">
            <v>0</v>
          </cell>
          <cell r="BH404">
            <v>0</v>
          </cell>
          <cell r="BI404">
            <v>1</v>
          </cell>
          <cell r="BJ404">
            <v>1</v>
          </cell>
          <cell r="BK404">
            <v>5</v>
          </cell>
          <cell r="BL404">
            <v>4</v>
          </cell>
          <cell r="BM404">
            <v>0</v>
          </cell>
          <cell r="BO404">
            <v>0</v>
          </cell>
          <cell r="BQ404">
            <v>0</v>
          </cell>
          <cell r="BU404">
            <v>0</v>
          </cell>
          <cell r="BV404">
            <v>0</v>
          </cell>
          <cell r="BW404">
            <v>0</v>
          </cell>
          <cell r="BX404">
            <v>0</v>
          </cell>
          <cell r="BY404">
            <v>0</v>
          </cell>
          <cell r="BZ404">
            <v>0</v>
          </cell>
          <cell r="CA404">
            <v>1</v>
          </cell>
          <cell r="CB404">
            <v>1</v>
          </cell>
          <cell r="CC404">
            <v>5</v>
          </cell>
          <cell r="CD404">
            <v>4</v>
          </cell>
          <cell r="CE404">
            <v>0</v>
          </cell>
          <cell r="CG404">
            <v>0</v>
          </cell>
          <cell r="CI404">
            <v>0</v>
          </cell>
          <cell r="CM404">
            <v>0</v>
          </cell>
          <cell r="CN404">
            <v>0</v>
          </cell>
          <cell r="CO404">
            <v>0</v>
          </cell>
          <cell r="CP404">
            <v>0</v>
          </cell>
          <cell r="CQ404">
            <v>0</v>
          </cell>
          <cell r="CR404">
            <v>0</v>
          </cell>
          <cell r="CS404">
            <v>1</v>
          </cell>
          <cell r="CT404">
            <v>1</v>
          </cell>
          <cell r="CU404">
            <v>5</v>
          </cell>
          <cell r="CV404">
            <v>4</v>
          </cell>
          <cell r="CW404">
            <v>0</v>
          </cell>
          <cell r="CY404">
            <v>0</v>
          </cell>
          <cell r="DA404">
            <v>0</v>
          </cell>
          <cell r="DB404">
            <v>5</v>
          </cell>
          <cell r="DE404">
            <v>0</v>
          </cell>
          <cell r="DF404">
            <v>0</v>
          </cell>
          <cell r="DG404">
            <v>0</v>
          </cell>
          <cell r="DH404">
            <v>0</v>
          </cell>
          <cell r="DI404">
            <v>0</v>
          </cell>
          <cell r="DJ404">
            <v>0</v>
          </cell>
          <cell r="DK404">
            <v>1</v>
          </cell>
          <cell r="DL404">
            <v>1</v>
          </cell>
          <cell r="DM404">
            <v>5</v>
          </cell>
          <cell r="DN404">
            <v>4</v>
          </cell>
          <cell r="DO404">
            <v>0</v>
          </cell>
          <cell r="DP404">
            <v>0</v>
          </cell>
          <cell r="DQ404">
            <v>0</v>
          </cell>
          <cell r="DS404">
            <v>0</v>
          </cell>
          <cell r="DT404">
            <v>5</v>
          </cell>
          <cell r="DU404">
            <v>4</v>
          </cell>
          <cell r="DW404">
            <v>0</v>
          </cell>
          <cell r="DX404">
            <v>0</v>
          </cell>
          <cell r="DY404">
            <v>0</v>
          </cell>
          <cell r="DZ404">
            <v>0</v>
          </cell>
          <cell r="EA404">
            <v>0</v>
          </cell>
          <cell r="EB404">
            <v>0</v>
          </cell>
          <cell r="EC404">
            <v>1</v>
          </cell>
          <cell r="ED404">
            <v>1</v>
          </cell>
          <cell r="EE404">
            <v>5</v>
          </cell>
          <cell r="EF404">
            <v>4</v>
          </cell>
          <cell r="EG404">
            <v>0</v>
          </cell>
          <cell r="EH404">
            <v>0</v>
          </cell>
          <cell r="EI404">
            <v>0</v>
          </cell>
          <cell r="EK404">
            <v>0</v>
          </cell>
          <cell r="EL404">
            <v>5</v>
          </cell>
          <cell r="EM404">
            <v>4</v>
          </cell>
          <cell r="EO404">
            <v>0</v>
          </cell>
          <cell r="EP404">
            <v>0</v>
          </cell>
          <cell r="EQ404">
            <v>0</v>
          </cell>
          <cell r="ER404">
            <v>0</v>
          </cell>
          <cell r="ES404">
            <v>0</v>
          </cell>
          <cell r="ET404">
            <v>0</v>
          </cell>
          <cell r="EU404">
            <v>1</v>
          </cell>
          <cell r="EV404">
            <v>1</v>
          </cell>
          <cell r="EW404">
            <v>5</v>
          </cell>
          <cell r="EX404">
            <v>4</v>
          </cell>
          <cell r="EY404">
            <v>0</v>
          </cell>
          <cell r="EZ404">
            <v>0</v>
          </cell>
          <cell r="FA404">
            <v>0</v>
          </cell>
          <cell r="FC404">
            <v>0</v>
          </cell>
          <cell r="FD404">
            <v>5</v>
          </cell>
          <cell r="FE404">
            <v>4</v>
          </cell>
          <cell r="FG404">
            <v>0</v>
          </cell>
          <cell r="FH404">
            <v>0</v>
          </cell>
          <cell r="FI404">
            <v>0</v>
          </cell>
          <cell r="FJ404">
            <v>0</v>
          </cell>
          <cell r="FK404">
            <v>0</v>
          </cell>
          <cell r="FL404">
            <v>0</v>
          </cell>
          <cell r="FM404">
            <v>1</v>
          </cell>
          <cell r="FN404">
            <v>1</v>
          </cell>
          <cell r="FO404">
            <v>5</v>
          </cell>
          <cell r="FP404">
            <v>4</v>
          </cell>
          <cell r="FQ404">
            <v>0</v>
          </cell>
          <cell r="FR404">
            <v>0</v>
          </cell>
          <cell r="FS404">
            <v>0</v>
          </cell>
          <cell r="FU404">
            <v>0</v>
          </cell>
          <cell r="FV404">
            <v>5</v>
          </cell>
          <cell r="FW404">
            <v>4</v>
          </cell>
          <cell r="FY404">
            <v>0</v>
          </cell>
          <cell r="FZ404">
            <v>0</v>
          </cell>
          <cell r="GA404">
            <v>0</v>
          </cell>
          <cell r="GB404">
            <v>0</v>
          </cell>
          <cell r="GC404">
            <v>0</v>
          </cell>
          <cell r="GD404">
            <v>0</v>
          </cell>
          <cell r="GE404">
            <v>1</v>
          </cell>
          <cell r="GF404">
            <v>1</v>
          </cell>
          <cell r="GG404">
            <v>5</v>
          </cell>
          <cell r="GH404">
            <v>4</v>
          </cell>
          <cell r="GI404">
            <v>0</v>
          </cell>
          <cell r="GJ404">
            <v>0</v>
          </cell>
          <cell r="GK404">
            <v>0</v>
          </cell>
          <cell r="GM404">
            <v>0</v>
          </cell>
          <cell r="GN404">
            <v>5</v>
          </cell>
          <cell r="GO404">
            <v>4</v>
          </cell>
          <cell r="GQ404">
            <v>0</v>
          </cell>
          <cell r="GR404">
            <v>0</v>
          </cell>
          <cell r="GS404">
            <v>0</v>
          </cell>
          <cell r="GT404">
            <v>0</v>
          </cell>
          <cell r="GU404">
            <v>0</v>
          </cell>
          <cell r="GV404">
            <v>0</v>
          </cell>
          <cell r="GW404">
            <v>1</v>
          </cell>
          <cell r="GX404">
            <v>9</v>
          </cell>
          <cell r="GY404">
            <v>45</v>
          </cell>
          <cell r="GZ404">
            <v>36</v>
          </cell>
          <cell r="HA404">
            <v>0</v>
          </cell>
          <cell r="HB404">
            <v>0</v>
          </cell>
          <cell r="HC404">
            <v>0</v>
          </cell>
          <cell r="HD404">
            <v>0</v>
          </cell>
          <cell r="HE404">
            <v>0</v>
          </cell>
          <cell r="HF404">
            <v>45</v>
          </cell>
          <cell r="HG404">
            <v>36</v>
          </cell>
          <cell r="HH404">
            <v>0</v>
          </cell>
          <cell r="HI404">
            <v>0</v>
          </cell>
          <cell r="HJ404">
            <v>0</v>
          </cell>
          <cell r="HL404">
            <v>3.0255013571638126E-2</v>
          </cell>
          <cell r="HO404" t="str">
            <v>60</v>
          </cell>
          <cell r="HP404" t="str">
            <v>60</v>
          </cell>
          <cell r="HQ404" t="str">
            <v>60</v>
          </cell>
          <cell r="HR404" t="str">
            <v>60</v>
          </cell>
          <cell r="HS404" t="str">
            <v>60</v>
          </cell>
          <cell r="HT404" t="str">
            <v>60</v>
          </cell>
          <cell r="HU404" t="str">
            <v>60</v>
          </cell>
          <cell r="HV404" t="str">
            <v>60</v>
          </cell>
          <cell r="HW404" t="str">
            <v>60</v>
          </cell>
          <cell r="HX404" t="str">
            <v>60</v>
          </cell>
          <cell r="HY404" t="str">
            <v>60</v>
          </cell>
        </row>
        <row r="405">
          <cell r="D405" t="str">
            <v>6</v>
          </cell>
          <cell r="F405" t="str">
            <v>6R</v>
          </cell>
          <cell r="H405">
            <v>0</v>
          </cell>
          <cell r="I405">
            <v>0</v>
          </cell>
          <cell r="J405">
            <v>0</v>
          </cell>
          <cell r="K405">
            <v>0</v>
          </cell>
          <cell r="M405">
            <v>0</v>
          </cell>
          <cell r="O405">
            <v>0</v>
          </cell>
          <cell r="S405">
            <v>0</v>
          </cell>
          <cell r="T405">
            <v>0</v>
          </cell>
          <cell r="U405">
            <v>0</v>
          </cell>
          <cell r="V405">
            <v>0</v>
          </cell>
          <cell r="W405">
            <v>0</v>
          </cell>
          <cell r="X405">
            <v>0</v>
          </cell>
          <cell r="Y405">
            <v>0</v>
          </cell>
          <cell r="Z405">
            <v>0</v>
          </cell>
          <cell r="AA405">
            <v>0</v>
          </cell>
          <cell r="AB405">
            <v>0</v>
          </cell>
          <cell r="AC405">
            <v>0</v>
          </cell>
          <cell r="AE405">
            <v>0</v>
          </cell>
          <cell r="AG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Y405">
            <v>0</v>
          </cell>
          <cell r="AZ405">
            <v>0</v>
          </cell>
          <cell r="BC405">
            <v>0</v>
          </cell>
          <cell r="BD405">
            <v>0</v>
          </cell>
          <cell r="BE405">
            <v>0</v>
          </cell>
          <cell r="BF405">
            <v>0</v>
          </cell>
          <cell r="BG405">
            <v>0</v>
          </cell>
          <cell r="BH405">
            <v>0</v>
          </cell>
          <cell r="BI405">
            <v>0</v>
          </cell>
          <cell r="BJ405">
            <v>0</v>
          </cell>
          <cell r="BK405">
            <v>0</v>
          </cell>
          <cell r="BL405">
            <v>0</v>
          </cell>
          <cell r="BM405">
            <v>0</v>
          </cell>
          <cell r="BO405">
            <v>0</v>
          </cell>
          <cell r="BQ405">
            <v>0</v>
          </cell>
          <cell r="BU405">
            <v>0</v>
          </cell>
          <cell r="BV405">
            <v>0</v>
          </cell>
          <cell r="BW405">
            <v>0</v>
          </cell>
          <cell r="BX405">
            <v>0</v>
          </cell>
          <cell r="BY405">
            <v>0</v>
          </cell>
          <cell r="BZ405">
            <v>0</v>
          </cell>
          <cell r="CA405">
            <v>0</v>
          </cell>
          <cell r="CB405">
            <v>0</v>
          </cell>
          <cell r="CC405">
            <v>0</v>
          </cell>
          <cell r="CD405">
            <v>0</v>
          </cell>
          <cell r="CE405">
            <v>0</v>
          </cell>
          <cell r="CG405">
            <v>0</v>
          </cell>
          <cell r="CI405">
            <v>0</v>
          </cell>
          <cell r="CM405">
            <v>0</v>
          </cell>
          <cell r="CN405">
            <v>0</v>
          </cell>
          <cell r="CO405">
            <v>0</v>
          </cell>
          <cell r="CP405">
            <v>0</v>
          </cell>
          <cell r="CQ405">
            <v>0</v>
          </cell>
          <cell r="CR405">
            <v>0</v>
          </cell>
          <cell r="CS405">
            <v>0</v>
          </cell>
          <cell r="CT405">
            <v>0</v>
          </cell>
          <cell r="CU405">
            <v>0</v>
          </cell>
          <cell r="CV405">
            <v>0</v>
          </cell>
          <cell r="CW405">
            <v>0</v>
          </cell>
          <cell r="CY405">
            <v>0</v>
          </cell>
          <cell r="DA405">
            <v>0</v>
          </cell>
          <cell r="DB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S405">
            <v>0</v>
          </cell>
          <cell r="DT405">
            <v>0</v>
          </cell>
          <cell r="DU405">
            <v>0</v>
          </cell>
          <cell r="DW405">
            <v>0</v>
          </cell>
          <cell r="DX405">
            <v>0</v>
          </cell>
          <cell r="DY405">
            <v>0</v>
          </cell>
          <cell r="DZ405">
            <v>0</v>
          </cell>
          <cell r="EA405">
            <v>0</v>
          </cell>
          <cell r="EB405">
            <v>0</v>
          </cell>
          <cell r="EC405">
            <v>0</v>
          </cell>
          <cell r="ED405">
            <v>0</v>
          </cell>
          <cell r="EE405">
            <v>0</v>
          </cell>
          <cell r="EF405">
            <v>0</v>
          </cell>
          <cell r="EG405">
            <v>0</v>
          </cell>
          <cell r="EH405">
            <v>0</v>
          </cell>
          <cell r="EI405">
            <v>0</v>
          </cell>
          <cell r="EK405">
            <v>0</v>
          </cell>
          <cell r="EL405">
            <v>0</v>
          </cell>
          <cell r="EM405">
            <v>0</v>
          </cell>
          <cell r="EO405">
            <v>0</v>
          </cell>
          <cell r="EP405">
            <v>0</v>
          </cell>
          <cell r="EQ405">
            <v>0</v>
          </cell>
          <cell r="ER405">
            <v>0</v>
          </cell>
          <cell r="ES405">
            <v>0</v>
          </cell>
          <cell r="ET405">
            <v>0</v>
          </cell>
          <cell r="EU405">
            <v>0</v>
          </cell>
          <cell r="EV405">
            <v>0</v>
          </cell>
          <cell r="EW405">
            <v>0</v>
          </cell>
          <cell r="EX405">
            <v>0</v>
          </cell>
          <cell r="EY405">
            <v>0</v>
          </cell>
          <cell r="EZ405">
            <v>0</v>
          </cell>
          <cell r="FA405">
            <v>0</v>
          </cell>
          <cell r="FC405">
            <v>0</v>
          </cell>
          <cell r="FD405">
            <v>0</v>
          </cell>
          <cell r="FE405">
            <v>0</v>
          </cell>
          <cell r="FG405">
            <v>0</v>
          </cell>
          <cell r="FH405">
            <v>0</v>
          </cell>
          <cell r="FI405">
            <v>0</v>
          </cell>
          <cell r="FJ405">
            <v>0</v>
          </cell>
          <cell r="FK405">
            <v>0</v>
          </cell>
          <cell r="FL405">
            <v>0</v>
          </cell>
          <cell r="FM405">
            <v>0</v>
          </cell>
          <cell r="FN405">
            <v>0</v>
          </cell>
          <cell r="FO405">
            <v>0</v>
          </cell>
          <cell r="FP405">
            <v>0</v>
          </cell>
          <cell r="FQ405">
            <v>0</v>
          </cell>
          <cell r="FR405">
            <v>0</v>
          </cell>
          <cell r="FS405">
            <v>0</v>
          </cell>
          <cell r="FU405">
            <v>0</v>
          </cell>
          <cell r="FV405">
            <v>0</v>
          </cell>
          <cell r="FW405">
            <v>0</v>
          </cell>
          <cell r="FY405">
            <v>0</v>
          </cell>
          <cell r="FZ405">
            <v>0</v>
          </cell>
          <cell r="GA405">
            <v>0</v>
          </cell>
          <cell r="GB405">
            <v>0</v>
          </cell>
          <cell r="GC405">
            <v>0</v>
          </cell>
          <cell r="GD405">
            <v>0</v>
          </cell>
          <cell r="GE405">
            <v>0</v>
          </cell>
          <cell r="GF405">
            <v>0</v>
          </cell>
          <cell r="GG405">
            <v>0</v>
          </cell>
          <cell r="GH405">
            <v>0</v>
          </cell>
          <cell r="GI405">
            <v>0</v>
          </cell>
          <cell r="GJ405">
            <v>0</v>
          </cell>
          <cell r="GK405">
            <v>0</v>
          </cell>
          <cell r="GM405">
            <v>0</v>
          </cell>
          <cell r="GN405">
            <v>0</v>
          </cell>
          <cell r="GO405">
            <v>0</v>
          </cell>
          <cell r="GQ405">
            <v>0</v>
          </cell>
          <cell r="GR405">
            <v>0</v>
          </cell>
          <cell r="GS405">
            <v>0</v>
          </cell>
          <cell r="GT405">
            <v>0</v>
          </cell>
          <cell r="GU405">
            <v>0</v>
          </cell>
          <cell r="GV405">
            <v>0</v>
          </cell>
          <cell r="GW405">
            <v>0</v>
          </cell>
          <cell r="GX405">
            <v>0</v>
          </cell>
          <cell r="GY405">
            <v>0</v>
          </cell>
          <cell r="GZ405">
            <v>0</v>
          </cell>
          <cell r="HA405">
            <v>0</v>
          </cell>
          <cell r="HB405">
            <v>0</v>
          </cell>
          <cell r="HC405">
            <v>0</v>
          </cell>
          <cell r="HD405">
            <v>0</v>
          </cell>
          <cell r="HE405">
            <v>0</v>
          </cell>
          <cell r="HF405">
            <v>0</v>
          </cell>
          <cell r="HG405">
            <v>0</v>
          </cell>
          <cell r="HH405">
            <v>0</v>
          </cell>
          <cell r="HI405">
            <v>0</v>
          </cell>
          <cell r="HJ405" t="str">
            <v>SI</v>
          </cell>
          <cell r="HL405">
            <v>3.0255013571638126E-2</v>
          </cell>
          <cell r="HO405" t="str">
            <v>60</v>
          </cell>
          <cell r="HP405" t="str">
            <v>60</v>
          </cell>
          <cell r="HQ405" t="str">
            <v>60</v>
          </cell>
          <cell r="HR405" t="str">
            <v>60</v>
          </cell>
          <cell r="HS405" t="str">
            <v>60</v>
          </cell>
          <cell r="HT405" t="str">
            <v>60</v>
          </cell>
          <cell r="HU405" t="str">
            <v>60</v>
          </cell>
          <cell r="HV405" t="str">
            <v>60</v>
          </cell>
          <cell r="HW405" t="str">
            <v>60</v>
          </cell>
          <cell r="HX405" t="str">
            <v>60</v>
          </cell>
          <cell r="HY405" t="str">
            <v>60</v>
          </cell>
        </row>
        <row r="406">
          <cell r="D406" t="str">
            <v>6</v>
          </cell>
          <cell r="F406" t="str">
            <v>6R</v>
          </cell>
          <cell r="H406">
            <v>1</v>
          </cell>
          <cell r="I406">
            <v>5</v>
          </cell>
          <cell r="J406">
            <v>4</v>
          </cell>
          <cell r="K406">
            <v>0</v>
          </cell>
          <cell r="M406">
            <v>0</v>
          </cell>
          <cell r="O406">
            <v>1</v>
          </cell>
          <cell r="S406">
            <v>0</v>
          </cell>
          <cell r="T406">
            <v>0</v>
          </cell>
          <cell r="U406">
            <v>0</v>
          </cell>
          <cell r="V406">
            <v>0</v>
          </cell>
          <cell r="W406">
            <v>0</v>
          </cell>
          <cell r="X406">
            <v>0</v>
          </cell>
          <cell r="Y406">
            <v>1</v>
          </cell>
          <cell r="Z406">
            <v>1</v>
          </cell>
          <cell r="AA406">
            <v>5</v>
          </cell>
          <cell r="AB406">
            <v>4</v>
          </cell>
          <cell r="AC406">
            <v>0</v>
          </cell>
          <cell r="AE406">
            <v>0</v>
          </cell>
          <cell r="AG406">
            <v>1</v>
          </cell>
          <cell r="AK406">
            <v>0</v>
          </cell>
          <cell r="AL406">
            <v>0</v>
          </cell>
          <cell r="AM406">
            <v>0</v>
          </cell>
          <cell r="AN406">
            <v>0</v>
          </cell>
          <cell r="AO406">
            <v>0</v>
          </cell>
          <cell r="AP406">
            <v>0</v>
          </cell>
          <cell r="AQ406">
            <v>1</v>
          </cell>
          <cell r="AR406">
            <v>1</v>
          </cell>
          <cell r="AS406">
            <v>5</v>
          </cell>
          <cell r="AT406">
            <v>4</v>
          </cell>
          <cell r="AU406">
            <v>0</v>
          </cell>
          <cell r="AV406">
            <v>0</v>
          </cell>
          <cell r="AW406">
            <v>0</v>
          </cell>
          <cell r="AY406">
            <v>1</v>
          </cell>
          <cell r="AZ406">
            <v>5</v>
          </cell>
          <cell r="BC406">
            <v>0</v>
          </cell>
          <cell r="BD406">
            <v>0</v>
          </cell>
          <cell r="BE406">
            <v>0</v>
          </cell>
          <cell r="BF406">
            <v>0</v>
          </cell>
          <cell r="BG406">
            <v>0</v>
          </cell>
          <cell r="BH406">
            <v>0</v>
          </cell>
          <cell r="BI406">
            <v>1</v>
          </cell>
          <cell r="BJ406">
            <v>1</v>
          </cell>
          <cell r="BK406">
            <v>5</v>
          </cell>
          <cell r="BL406">
            <v>4</v>
          </cell>
          <cell r="BM406">
            <v>0</v>
          </cell>
          <cell r="BO406">
            <v>0</v>
          </cell>
          <cell r="BQ406">
            <v>0</v>
          </cell>
          <cell r="BU406">
            <v>0</v>
          </cell>
          <cell r="BV406">
            <v>0</v>
          </cell>
          <cell r="BW406">
            <v>0</v>
          </cell>
          <cell r="BX406">
            <v>0</v>
          </cell>
          <cell r="BY406">
            <v>0</v>
          </cell>
          <cell r="BZ406">
            <v>0</v>
          </cell>
          <cell r="CA406">
            <v>1</v>
          </cell>
          <cell r="CB406">
            <v>1</v>
          </cell>
          <cell r="CC406">
            <v>5</v>
          </cell>
          <cell r="CD406">
            <v>4</v>
          </cell>
          <cell r="CE406">
            <v>0</v>
          </cell>
          <cell r="CG406">
            <v>0</v>
          </cell>
          <cell r="CI406">
            <v>0</v>
          </cell>
          <cell r="CM406">
            <v>0</v>
          </cell>
          <cell r="CN406">
            <v>0</v>
          </cell>
          <cell r="CO406">
            <v>0</v>
          </cell>
          <cell r="CP406">
            <v>0</v>
          </cell>
          <cell r="CQ406">
            <v>0</v>
          </cell>
          <cell r="CR406">
            <v>0</v>
          </cell>
          <cell r="CS406">
            <v>1</v>
          </cell>
          <cell r="CT406">
            <v>1</v>
          </cell>
          <cell r="CU406">
            <v>5</v>
          </cell>
          <cell r="CV406">
            <v>4</v>
          </cell>
          <cell r="CW406">
            <v>0</v>
          </cell>
          <cell r="CY406">
            <v>0</v>
          </cell>
          <cell r="DA406">
            <v>0</v>
          </cell>
          <cell r="DB406">
            <v>5</v>
          </cell>
          <cell r="DE406">
            <v>0</v>
          </cell>
          <cell r="DF406">
            <v>0</v>
          </cell>
          <cell r="DG406">
            <v>0</v>
          </cell>
          <cell r="DH406">
            <v>0</v>
          </cell>
          <cell r="DI406">
            <v>0</v>
          </cell>
          <cell r="DJ406">
            <v>0</v>
          </cell>
          <cell r="DK406">
            <v>1</v>
          </cell>
          <cell r="DL406">
            <v>1</v>
          </cell>
          <cell r="DM406">
            <v>5</v>
          </cell>
          <cell r="DN406">
            <v>4</v>
          </cell>
          <cell r="DO406">
            <v>0</v>
          </cell>
          <cell r="DP406">
            <v>0</v>
          </cell>
          <cell r="DQ406">
            <v>0</v>
          </cell>
          <cell r="DS406">
            <v>0</v>
          </cell>
          <cell r="DT406">
            <v>5</v>
          </cell>
          <cell r="DU406">
            <v>4</v>
          </cell>
          <cell r="DW406">
            <v>0</v>
          </cell>
          <cell r="DX406">
            <v>0</v>
          </cell>
          <cell r="DY406">
            <v>0</v>
          </cell>
          <cell r="DZ406">
            <v>0</v>
          </cell>
          <cell r="EA406">
            <v>0</v>
          </cell>
          <cell r="EB406">
            <v>0</v>
          </cell>
          <cell r="EC406">
            <v>1</v>
          </cell>
          <cell r="ED406">
            <v>1</v>
          </cell>
          <cell r="EE406">
            <v>5</v>
          </cell>
          <cell r="EF406">
            <v>4</v>
          </cell>
          <cell r="EG406">
            <v>0</v>
          </cell>
          <cell r="EH406">
            <v>0</v>
          </cell>
          <cell r="EI406">
            <v>0</v>
          </cell>
          <cell r="EK406">
            <v>0</v>
          </cell>
          <cell r="EL406">
            <v>5</v>
          </cell>
          <cell r="EM406">
            <v>4</v>
          </cell>
          <cell r="EO406">
            <v>0</v>
          </cell>
          <cell r="EP406">
            <v>0</v>
          </cell>
          <cell r="EQ406">
            <v>0</v>
          </cell>
          <cell r="ER406">
            <v>0</v>
          </cell>
          <cell r="ES406">
            <v>0</v>
          </cell>
          <cell r="ET406">
            <v>0</v>
          </cell>
          <cell r="EU406">
            <v>1</v>
          </cell>
          <cell r="EV406">
            <v>1</v>
          </cell>
          <cell r="EW406">
            <v>5</v>
          </cell>
          <cell r="EX406">
            <v>4</v>
          </cell>
          <cell r="EY406">
            <v>0</v>
          </cell>
          <cell r="EZ406">
            <v>0</v>
          </cell>
          <cell r="FA406">
            <v>0</v>
          </cell>
          <cell r="FC406">
            <v>0</v>
          </cell>
          <cell r="FD406">
            <v>5</v>
          </cell>
          <cell r="FE406">
            <v>4</v>
          </cell>
          <cell r="FG406">
            <v>0</v>
          </cell>
          <cell r="FH406">
            <v>0</v>
          </cell>
          <cell r="FI406">
            <v>0</v>
          </cell>
          <cell r="FJ406">
            <v>0</v>
          </cell>
          <cell r="FK406">
            <v>0</v>
          </cell>
          <cell r="FL406">
            <v>0</v>
          </cell>
          <cell r="FM406">
            <v>1</v>
          </cell>
          <cell r="FN406">
            <v>1</v>
          </cell>
          <cell r="FO406">
            <v>5</v>
          </cell>
          <cell r="FP406">
            <v>4</v>
          </cell>
          <cell r="FQ406">
            <v>0</v>
          </cell>
          <cell r="FR406">
            <v>0</v>
          </cell>
          <cell r="FS406">
            <v>0</v>
          </cell>
          <cell r="FU406">
            <v>0</v>
          </cell>
          <cell r="FV406">
            <v>5</v>
          </cell>
          <cell r="FW406">
            <v>4</v>
          </cell>
          <cell r="FY406">
            <v>0</v>
          </cell>
          <cell r="FZ406">
            <v>0</v>
          </cell>
          <cell r="GA406">
            <v>0</v>
          </cell>
          <cell r="GB406">
            <v>0</v>
          </cell>
          <cell r="GC406">
            <v>0</v>
          </cell>
          <cell r="GD406">
            <v>0</v>
          </cell>
          <cell r="GE406">
            <v>1</v>
          </cell>
          <cell r="GF406">
            <v>1</v>
          </cell>
          <cell r="GG406">
            <v>5</v>
          </cell>
          <cell r="GH406">
            <v>4</v>
          </cell>
          <cell r="GI406">
            <v>0</v>
          </cell>
          <cell r="GJ406">
            <v>0</v>
          </cell>
          <cell r="GK406">
            <v>0</v>
          </cell>
          <cell r="GM406">
            <v>0</v>
          </cell>
          <cell r="GN406">
            <v>5</v>
          </cell>
          <cell r="GO406">
            <v>4</v>
          </cell>
          <cell r="GQ406">
            <v>0</v>
          </cell>
          <cell r="GR406">
            <v>0</v>
          </cell>
          <cell r="GS406">
            <v>0</v>
          </cell>
          <cell r="GT406">
            <v>0</v>
          </cell>
          <cell r="GU406">
            <v>0</v>
          </cell>
          <cell r="GV406">
            <v>0</v>
          </cell>
          <cell r="GW406">
            <v>1</v>
          </cell>
          <cell r="GX406">
            <v>11</v>
          </cell>
          <cell r="GY406">
            <v>55</v>
          </cell>
          <cell r="GZ406">
            <v>44</v>
          </cell>
          <cell r="HA406">
            <v>0</v>
          </cell>
          <cell r="HB406">
            <v>0</v>
          </cell>
          <cell r="HC406">
            <v>0</v>
          </cell>
          <cell r="HD406">
            <v>0</v>
          </cell>
          <cell r="HE406">
            <v>3</v>
          </cell>
          <cell r="HF406">
            <v>55</v>
          </cell>
          <cell r="HG406">
            <v>44</v>
          </cell>
          <cell r="HH406">
            <v>0</v>
          </cell>
          <cell r="HI406">
            <v>0</v>
          </cell>
          <cell r="HJ406">
            <v>0</v>
          </cell>
          <cell r="HL406">
            <v>2.9605362232570188E-2</v>
          </cell>
          <cell r="HO406" t="str">
            <v>60</v>
          </cell>
          <cell r="HP406" t="str">
            <v>60</v>
          </cell>
          <cell r="HQ406" t="str">
            <v>60</v>
          </cell>
          <cell r="HR406" t="str">
            <v>60</v>
          </cell>
          <cell r="HS406" t="str">
            <v>60</v>
          </cell>
          <cell r="HT406" t="str">
            <v>60</v>
          </cell>
          <cell r="HU406" t="str">
            <v>60</v>
          </cell>
          <cell r="HV406" t="str">
            <v>60</v>
          </cell>
          <cell r="HW406" t="str">
            <v>60</v>
          </cell>
          <cell r="HX406" t="str">
            <v>60</v>
          </cell>
          <cell r="HY406" t="str">
            <v>60</v>
          </cell>
        </row>
        <row r="407">
          <cell r="D407" t="str">
            <v>6</v>
          </cell>
          <cell r="F407" t="str">
            <v>6R</v>
          </cell>
          <cell r="H407">
            <v>0</v>
          </cell>
          <cell r="I407">
            <v>0</v>
          </cell>
          <cell r="J407">
            <v>0</v>
          </cell>
          <cell r="K407">
            <v>1</v>
          </cell>
          <cell r="M407">
            <v>0</v>
          </cell>
          <cell r="O407">
            <v>0</v>
          </cell>
          <cell r="S407">
            <v>0</v>
          </cell>
          <cell r="T407">
            <v>0</v>
          </cell>
          <cell r="U407">
            <v>0</v>
          </cell>
          <cell r="V407">
            <v>0</v>
          </cell>
          <cell r="W407">
            <v>0</v>
          </cell>
          <cell r="X407">
            <v>0</v>
          </cell>
          <cell r="Y407">
            <v>0</v>
          </cell>
          <cell r="Z407">
            <v>0</v>
          </cell>
          <cell r="AA407">
            <v>0</v>
          </cell>
          <cell r="AB407">
            <v>0</v>
          </cell>
          <cell r="AC407">
            <v>1</v>
          </cell>
          <cell r="AE407">
            <v>0</v>
          </cell>
          <cell r="AG407">
            <v>0</v>
          </cell>
          <cell r="AK407">
            <v>0</v>
          </cell>
          <cell r="AL407">
            <v>0</v>
          </cell>
          <cell r="AM407">
            <v>0</v>
          </cell>
          <cell r="AN407">
            <v>0</v>
          </cell>
          <cell r="AO407">
            <v>0</v>
          </cell>
          <cell r="AP407">
            <v>0</v>
          </cell>
          <cell r="AQ407">
            <v>0</v>
          </cell>
          <cell r="AR407">
            <v>0</v>
          </cell>
          <cell r="AS407">
            <v>0</v>
          </cell>
          <cell r="AT407">
            <v>0</v>
          </cell>
          <cell r="AU407">
            <v>1</v>
          </cell>
          <cell r="AV407">
            <v>5</v>
          </cell>
          <cell r="AW407">
            <v>0</v>
          </cell>
          <cell r="AY407">
            <v>0</v>
          </cell>
          <cell r="AZ407">
            <v>5</v>
          </cell>
          <cell r="BC407">
            <v>0</v>
          </cell>
          <cell r="BD407">
            <v>0</v>
          </cell>
          <cell r="BE407">
            <v>0</v>
          </cell>
          <cell r="BF407">
            <v>0</v>
          </cell>
          <cell r="BG407">
            <v>0</v>
          </cell>
          <cell r="BH407">
            <v>0</v>
          </cell>
          <cell r="BI407">
            <v>0</v>
          </cell>
          <cell r="BJ407">
            <v>0</v>
          </cell>
          <cell r="BK407">
            <v>0</v>
          </cell>
          <cell r="BL407">
            <v>0</v>
          </cell>
          <cell r="BM407">
            <v>1</v>
          </cell>
          <cell r="BO407">
            <v>0</v>
          </cell>
          <cell r="BQ407">
            <v>0</v>
          </cell>
          <cell r="BU407">
            <v>0</v>
          </cell>
          <cell r="BV407">
            <v>0</v>
          </cell>
          <cell r="BW407">
            <v>0</v>
          </cell>
          <cell r="BX407">
            <v>0</v>
          </cell>
          <cell r="BY407">
            <v>0</v>
          </cell>
          <cell r="BZ407">
            <v>0</v>
          </cell>
          <cell r="CA407">
            <v>0</v>
          </cell>
          <cell r="CB407">
            <v>0</v>
          </cell>
          <cell r="CC407">
            <v>0</v>
          </cell>
          <cell r="CD407">
            <v>0</v>
          </cell>
          <cell r="CE407">
            <v>1</v>
          </cell>
          <cell r="CG407">
            <v>0</v>
          </cell>
          <cell r="CI407">
            <v>0</v>
          </cell>
          <cell r="CM407">
            <v>0</v>
          </cell>
          <cell r="CN407">
            <v>0</v>
          </cell>
          <cell r="CO407">
            <v>0</v>
          </cell>
          <cell r="CP407">
            <v>0</v>
          </cell>
          <cell r="CQ407">
            <v>0</v>
          </cell>
          <cell r="CR407">
            <v>0</v>
          </cell>
          <cell r="CS407">
            <v>0</v>
          </cell>
          <cell r="CT407">
            <v>0</v>
          </cell>
          <cell r="CU407">
            <v>0</v>
          </cell>
          <cell r="CV407">
            <v>0</v>
          </cell>
          <cell r="CW407">
            <v>1</v>
          </cell>
          <cell r="CY407">
            <v>0</v>
          </cell>
          <cell r="DA407">
            <v>0</v>
          </cell>
          <cell r="DB407">
            <v>5</v>
          </cell>
          <cell r="DE407">
            <v>0</v>
          </cell>
          <cell r="DF407">
            <v>0</v>
          </cell>
          <cell r="DG407">
            <v>0</v>
          </cell>
          <cell r="DH407">
            <v>0</v>
          </cell>
          <cell r="DI407">
            <v>0</v>
          </cell>
          <cell r="DJ407">
            <v>0</v>
          </cell>
          <cell r="DK407">
            <v>0</v>
          </cell>
          <cell r="DL407">
            <v>0</v>
          </cell>
          <cell r="DM407">
            <v>0</v>
          </cell>
          <cell r="DN407">
            <v>0</v>
          </cell>
          <cell r="DO407">
            <v>1</v>
          </cell>
          <cell r="DP407">
            <v>5</v>
          </cell>
          <cell r="DQ407">
            <v>0</v>
          </cell>
          <cell r="DS407">
            <v>0</v>
          </cell>
          <cell r="DT407">
            <v>5</v>
          </cell>
          <cell r="DU407">
            <v>0</v>
          </cell>
          <cell r="DW407">
            <v>0</v>
          </cell>
          <cell r="DX407">
            <v>0</v>
          </cell>
          <cell r="DY407">
            <v>0</v>
          </cell>
          <cell r="DZ407">
            <v>0</v>
          </cell>
          <cell r="EA407">
            <v>0</v>
          </cell>
          <cell r="EB407">
            <v>0</v>
          </cell>
          <cell r="EC407">
            <v>0</v>
          </cell>
          <cell r="ED407">
            <v>0</v>
          </cell>
          <cell r="EE407">
            <v>0</v>
          </cell>
          <cell r="EF407">
            <v>0</v>
          </cell>
          <cell r="EG407">
            <v>1</v>
          </cell>
          <cell r="EH407">
            <v>5</v>
          </cell>
          <cell r="EI407">
            <v>0</v>
          </cell>
          <cell r="EK407">
            <v>0</v>
          </cell>
          <cell r="EL407">
            <v>5</v>
          </cell>
          <cell r="EM407">
            <v>0</v>
          </cell>
          <cell r="EO407">
            <v>0</v>
          </cell>
          <cell r="EP407">
            <v>0</v>
          </cell>
          <cell r="EQ407">
            <v>0</v>
          </cell>
          <cell r="ER407">
            <v>0</v>
          </cell>
          <cell r="ES407">
            <v>0</v>
          </cell>
          <cell r="ET407">
            <v>0</v>
          </cell>
          <cell r="EU407">
            <v>0</v>
          </cell>
          <cell r="EV407">
            <v>0</v>
          </cell>
          <cell r="EW407">
            <v>0</v>
          </cell>
          <cell r="EX407">
            <v>0</v>
          </cell>
          <cell r="EY407">
            <v>1</v>
          </cell>
          <cell r="EZ407">
            <v>5</v>
          </cell>
          <cell r="FA407">
            <v>0</v>
          </cell>
          <cell r="FC407">
            <v>0</v>
          </cell>
          <cell r="FD407">
            <v>5</v>
          </cell>
          <cell r="FE407">
            <v>0</v>
          </cell>
          <cell r="FG407">
            <v>0</v>
          </cell>
          <cell r="FH407">
            <v>0</v>
          </cell>
          <cell r="FI407">
            <v>0</v>
          </cell>
          <cell r="FJ407">
            <v>0</v>
          </cell>
          <cell r="FK407">
            <v>0</v>
          </cell>
          <cell r="FL407">
            <v>0</v>
          </cell>
          <cell r="FM407">
            <v>0</v>
          </cell>
          <cell r="FN407">
            <v>0</v>
          </cell>
          <cell r="FO407">
            <v>0</v>
          </cell>
          <cell r="FP407">
            <v>0</v>
          </cell>
          <cell r="FQ407">
            <v>1</v>
          </cell>
          <cell r="FR407">
            <v>5</v>
          </cell>
          <cell r="FS407">
            <v>0</v>
          </cell>
          <cell r="FU407">
            <v>0</v>
          </cell>
          <cell r="FV407">
            <v>5</v>
          </cell>
          <cell r="FW407">
            <v>0</v>
          </cell>
          <cell r="FY407">
            <v>0</v>
          </cell>
          <cell r="FZ407">
            <v>0</v>
          </cell>
          <cell r="GA407">
            <v>0</v>
          </cell>
          <cell r="GB407">
            <v>0</v>
          </cell>
          <cell r="GC407">
            <v>0</v>
          </cell>
          <cell r="GD407">
            <v>0</v>
          </cell>
          <cell r="GE407">
            <v>0</v>
          </cell>
          <cell r="GF407">
            <v>0</v>
          </cell>
          <cell r="GG407">
            <v>0</v>
          </cell>
          <cell r="GH407">
            <v>0</v>
          </cell>
          <cell r="GI407">
            <v>1</v>
          </cell>
          <cell r="GJ407">
            <v>5</v>
          </cell>
          <cell r="GK407">
            <v>0</v>
          </cell>
          <cell r="GM407">
            <v>0</v>
          </cell>
          <cell r="GN407">
            <v>5</v>
          </cell>
          <cell r="GO407">
            <v>0</v>
          </cell>
          <cell r="GQ407">
            <v>0</v>
          </cell>
          <cell r="GR407">
            <v>0</v>
          </cell>
          <cell r="GS407">
            <v>0</v>
          </cell>
          <cell r="GT407">
            <v>0</v>
          </cell>
          <cell r="GU407">
            <v>0</v>
          </cell>
          <cell r="GV407">
            <v>0</v>
          </cell>
          <cell r="GW407">
            <v>0</v>
          </cell>
          <cell r="GX407">
            <v>0</v>
          </cell>
          <cell r="GY407">
            <v>0</v>
          </cell>
          <cell r="GZ407">
            <v>0</v>
          </cell>
          <cell r="HA407">
            <v>11</v>
          </cell>
          <cell r="HB407">
            <v>55</v>
          </cell>
          <cell r="HC407">
            <v>0</v>
          </cell>
          <cell r="HD407">
            <v>0</v>
          </cell>
          <cell r="HE407">
            <v>0</v>
          </cell>
          <cell r="HF407">
            <v>55</v>
          </cell>
          <cell r="HG407">
            <v>0</v>
          </cell>
          <cell r="HH407">
            <v>0</v>
          </cell>
          <cell r="HI407">
            <v>0</v>
          </cell>
          <cell r="HJ407">
            <v>0</v>
          </cell>
          <cell r="HL407">
            <v>2.9605362232570188E-2</v>
          </cell>
          <cell r="HO407" t="str">
            <v>65</v>
          </cell>
          <cell r="HP407" t="str">
            <v>65</v>
          </cell>
          <cell r="HQ407" t="str">
            <v>65</v>
          </cell>
          <cell r="HR407" t="str">
            <v>65</v>
          </cell>
          <cell r="HS407" t="str">
            <v>65</v>
          </cell>
          <cell r="HT407" t="str">
            <v>65</v>
          </cell>
          <cell r="HU407" t="str">
            <v>65</v>
          </cell>
          <cell r="HV407" t="str">
            <v>65</v>
          </cell>
          <cell r="HW407" t="str">
            <v>65</v>
          </cell>
          <cell r="HX407" t="str">
            <v>65</v>
          </cell>
          <cell r="HY407" t="str">
            <v>65</v>
          </cell>
        </row>
        <row r="408">
          <cell r="D408" t="str">
            <v>6</v>
          </cell>
          <cell r="F408" t="str">
            <v>6R</v>
          </cell>
          <cell r="H408">
            <v>0</v>
          </cell>
          <cell r="I408">
            <v>0</v>
          </cell>
          <cell r="J408">
            <v>0</v>
          </cell>
          <cell r="K408">
            <v>0</v>
          </cell>
          <cell r="M408">
            <v>0</v>
          </cell>
          <cell r="O408">
            <v>1</v>
          </cell>
          <cell r="S408">
            <v>0</v>
          </cell>
          <cell r="T408">
            <v>0</v>
          </cell>
          <cell r="U408">
            <v>0</v>
          </cell>
          <cell r="V408">
            <v>0</v>
          </cell>
          <cell r="W408">
            <v>0</v>
          </cell>
          <cell r="X408">
            <v>0</v>
          </cell>
          <cell r="Y408">
            <v>0</v>
          </cell>
          <cell r="Z408">
            <v>0</v>
          </cell>
          <cell r="AA408">
            <v>0</v>
          </cell>
          <cell r="AB408">
            <v>0</v>
          </cell>
          <cell r="AC408">
            <v>0</v>
          </cell>
          <cell r="AE408">
            <v>0</v>
          </cell>
          <cell r="AG408">
            <v>1</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Y408">
            <v>1</v>
          </cell>
          <cell r="AZ408">
            <v>0</v>
          </cell>
          <cell r="BC408">
            <v>0</v>
          </cell>
          <cell r="BD408">
            <v>0</v>
          </cell>
          <cell r="BE408">
            <v>0</v>
          </cell>
          <cell r="BF408">
            <v>0</v>
          </cell>
          <cell r="BG408">
            <v>0</v>
          </cell>
          <cell r="BH408">
            <v>0</v>
          </cell>
          <cell r="BI408">
            <v>0</v>
          </cell>
          <cell r="BJ408">
            <v>0</v>
          </cell>
          <cell r="BK408">
            <v>0</v>
          </cell>
          <cell r="BL408">
            <v>0</v>
          </cell>
          <cell r="BM408">
            <v>0</v>
          </cell>
          <cell r="BO408">
            <v>0</v>
          </cell>
          <cell r="BQ408">
            <v>0</v>
          </cell>
          <cell r="BU408">
            <v>0</v>
          </cell>
          <cell r="BV408">
            <v>0</v>
          </cell>
          <cell r="BW408">
            <v>0</v>
          </cell>
          <cell r="BX408">
            <v>0</v>
          </cell>
          <cell r="BY408">
            <v>0</v>
          </cell>
          <cell r="BZ408">
            <v>0</v>
          </cell>
          <cell r="CA408">
            <v>0</v>
          </cell>
          <cell r="CB408">
            <v>0</v>
          </cell>
          <cell r="CC408">
            <v>0</v>
          </cell>
          <cell r="CD408">
            <v>0</v>
          </cell>
          <cell r="CE408">
            <v>0</v>
          </cell>
          <cell r="CG408">
            <v>0</v>
          </cell>
          <cell r="CI408">
            <v>0</v>
          </cell>
          <cell r="CM408">
            <v>0</v>
          </cell>
          <cell r="CN408">
            <v>0</v>
          </cell>
          <cell r="CO408">
            <v>0</v>
          </cell>
          <cell r="CP408">
            <v>0</v>
          </cell>
          <cell r="CQ408">
            <v>0</v>
          </cell>
          <cell r="CR408">
            <v>0</v>
          </cell>
          <cell r="CS408">
            <v>0</v>
          </cell>
          <cell r="CT408">
            <v>1</v>
          </cell>
          <cell r="CU408">
            <v>5</v>
          </cell>
          <cell r="CV408">
            <v>4</v>
          </cell>
          <cell r="CW408">
            <v>0</v>
          </cell>
          <cell r="CY408">
            <v>0</v>
          </cell>
          <cell r="DA408">
            <v>0</v>
          </cell>
          <cell r="DB408">
            <v>5</v>
          </cell>
          <cell r="DE408">
            <v>0</v>
          </cell>
          <cell r="DF408">
            <v>0</v>
          </cell>
          <cell r="DG408">
            <v>0</v>
          </cell>
          <cell r="DH408">
            <v>0</v>
          </cell>
          <cell r="DI408">
            <v>0</v>
          </cell>
          <cell r="DJ408">
            <v>0</v>
          </cell>
          <cell r="DK408">
            <v>1</v>
          </cell>
          <cell r="DL408">
            <v>0</v>
          </cell>
          <cell r="DM408">
            <v>0</v>
          </cell>
          <cell r="DN408">
            <v>0</v>
          </cell>
          <cell r="DO408">
            <v>0</v>
          </cell>
          <cell r="DP408">
            <v>0</v>
          </cell>
          <cell r="DQ408">
            <v>0</v>
          </cell>
          <cell r="DS408">
            <v>0</v>
          </cell>
          <cell r="DT408">
            <v>0</v>
          </cell>
          <cell r="DU408">
            <v>0</v>
          </cell>
          <cell r="DW408">
            <v>0</v>
          </cell>
          <cell r="DX408">
            <v>0</v>
          </cell>
          <cell r="DY408">
            <v>0</v>
          </cell>
          <cell r="DZ408">
            <v>0</v>
          </cell>
          <cell r="EA408">
            <v>0</v>
          </cell>
          <cell r="EB408">
            <v>0</v>
          </cell>
          <cell r="EC408">
            <v>0</v>
          </cell>
          <cell r="ED408">
            <v>0</v>
          </cell>
          <cell r="EE408">
            <v>0</v>
          </cell>
          <cell r="EF408">
            <v>0</v>
          </cell>
          <cell r="EG408">
            <v>0</v>
          </cell>
          <cell r="EH408">
            <v>0</v>
          </cell>
          <cell r="EI408">
            <v>0</v>
          </cell>
          <cell r="EK408">
            <v>0</v>
          </cell>
          <cell r="EL408">
            <v>0</v>
          </cell>
          <cell r="EM408">
            <v>0</v>
          </cell>
          <cell r="EO408">
            <v>0</v>
          </cell>
          <cell r="EP408">
            <v>0</v>
          </cell>
          <cell r="EQ408">
            <v>0</v>
          </cell>
          <cell r="ER408">
            <v>0</v>
          </cell>
          <cell r="ES408">
            <v>0</v>
          </cell>
          <cell r="ET408">
            <v>0</v>
          </cell>
          <cell r="EU408">
            <v>0</v>
          </cell>
          <cell r="EV408">
            <v>0</v>
          </cell>
          <cell r="EW408">
            <v>0</v>
          </cell>
          <cell r="EX408">
            <v>0</v>
          </cell>
          <cell r="EY408">
            <v>0</v>
          </cell>
          <cell r="EZ408">
            <v>0</v>
          </cell>
          <cell r="FA408">
            <v>0</v>
          </cell>
          <cell r="FC408">
            <v>0</v>
          </cell>
          <cell r="FD408">
            <v>0</v>
          </cell>
          <cell r="FE408">
            <v>0</v>
          </cell>
          <cell r="FG408">
            <v>0</v>
          </cell>
          <cell r="FH408">
            <v>0</v>
          </cell>
          <cell r="FI408">
            <v>0</v>
          </cell>
          <cell r="FJ408">
            <v>0</v>
          </cell>
          <cell r="FK408">
            <v>0</v>
          </cell>
          <cell r="FL408">
            <v>0</v>
          </cell>
          <cell r="FM408">
            <v>0</v>
          </cell>
          <cell r="FN408">
            <v>1</v>
          </cell>
          <cell r="FO408">
            <v>5</v>
          </cell>
          <cell r="FP408">
            <v>4</v>
          </cell>
          <cell r="FQ408">
            <v>0</v>
          </cell>
          <cell r="FR408">
            <v>0</v>
          </cell>
          <cell r="FS408">
            <v>0</v>
          </cell>
          <cell r="FU408">
            <v>0</v>
          </cell>
          <cell r="FV408">
            <v>5</v>
          </cell>
          <cell r="FW408">
            <v>4</v>
          </cell>
          <cell r="FY408">
            <v>0</v>
          </cell>
          <cell r="FZ408">
            <v>0</v>
          </cell>
          <cell r="GA408">
            <v>0</v>
          </cell>
          <cell r="GB408">
            <v>0</v>
          </cell>
          <cell r="GC408">
            <v>0</v>
          </cell>
          <cell r="GD408">
            <v>0</v>
          </cell>
          <cell r="GE408">
            <v>1</v>
          </cell>
          <cell r="GF408">
            <v>1</v>
          </cell>
          <cell r="GG408">
            <v>5</v>
          </cell>
          <cell r="GH408">
            <v>4</v>
          </cell>
          <cell r="GI408">
            <v>0</v>
          </cell>
          <cell r="GJ408">
            <v>0</v>
          </cell>
          <cell r="GK408">
            <v>0</v>
          </cell>
          <cell r="GM408">
            <v>0</v>
          </cell>
          <cell r="GN408">
            <v>5</v>
          </cell>
          <cell r="GO408">
            <v>4</v>
          </cell>
          <cell r="GQ408">
            <v>0</v>
          </cell>
          <cell r="GR408">
            <v>0</v>
          </cell>
          <cell r="GS408">
            <v>0</v>
          </cell>
          <cell r="GT408">
            <v>0</v>
          </cell>
          <cell r="GU408">
            <v>0</v>
          </cell>
          <cell r="GV408">
            <v>0</v>
          </cell>
          <cell r="GW408">
            <v>1</v>
          </cell>
          <cell r="GX408">
            <v>3</v>
          </cell>
          <cell r="GY408">
            <v>15</v>
          </cell>
          <cell r="GZ408">
            <v>12</v>
          </cell>
          <cell r="HA408">
            <v>0</v>
          </cell>
          <cell r="HB408">
            <v>0</v>
          </cell>
          <cell r="HC408">
            <v>0</v>
          </cell>
          <cell r="HD408">
            <v>0</v>
          </cell>
          <cell r="HE408">
            <v>3</v>
          </cell>
          <cell r="HF408">
            <v>15</v>
          </cell>
          <cell r="HG408">
            <v>12</v>
          </cell>
          <cell r="HH408">
            <v>0</v>
          </cell>
          <cell r="HI408">
            <v>0</v>
          </cell>
          <cell r="HJ408">
            <v>0</v>
          </cell>
          <cell r="HL408">
            <v>2.9605362232570188E-2</v>
          </cell>
          <cell r="HO408" t="str">
            <v>60</v>
          </cell>
          <cell r="HP408" t="str">
            <v>60</v>
          </cell>
          <cell r="HQ408" t="str">
            <v>60</v>
          </cell>
          <cell r="HR408" t="str">
            <v>60</v>
          </cell>
          <cell r="HS408" t="str">
            <v>60</v>
          </cell>
          <cell r="HT408" t="str">
            <v>60</v>
          </cell>
          <cell r="HU408" t="str">
            <v>60</v>
          </cell>
          <cell r="HV408" t="str">
            <v>60</v>
          </cell>
          <cell r="HW408" t="str">
            <v>60</v>
          </cell>
          <cell r="HX408" t="str">
            <v>60</v>
          </cell>
          <cell r="HY408" t="str">
            <v>60</v>
          </cell>
        </row>
        <row r="409">
          <cell r="D409" t="str">
            <v>6</v>
          </cell>
          <cell r="F409" t="str">
            <v>6R</v>
          </cell>
          <cell r="H409">
            <v>0</v>
          </cell>
          <cell r="I409">
            <v>0</v>
          </cell>
          <cell r="J409">
            <v>0</v>
          </cell>
          <cell r="K409">
            <v>0</v>
          </cell>
          <cell r="M409">
            <v>0</v>
          </cell>
          <cell r="O409">
            <v>0</v>
          </cell>
          <cell r="S409">
            <v>0</v>
          </cell>
          <cell r="T409">
            <v>0</v>
          </cell>
          <cell r="U409">
            <v>0</v>
          </cell>
          <cell r="V409">
            <v>0</v>
          </cell>
          <cell r="W409">
            <v>0</v>
          </cell>
          <cell r="X409">
            <v>0</v>
          </cell>
          <cell r="Y409">
            <v>0</v>
          </cell>
          <cell r="Z409">
            <v>0</v>
          </cell>
          <cell r="AA409">
            <v>0</v>
          </cell>
          <cell r="AB409">
            <v>0</v>
          </cell>
          <cell r="AC409">
            <v>0</v>
          </cell>
          <cell r="AE409">
            <v>0</v>
          </cell>
          <cell r="AG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Y409">
            <v>0</v>
          </cell>
          <cell r="AZ409">
            <v>0</v>
          </cell>
          <cell r="BC409">
            <v>0</v>
          </cell>
          <cell r="BD409">
            <v>0</v>
          </cell>
          <cell r="BE409">
            <v>0</v>
          </cell>
          <cell r="BF409">
            <v>0</v>
          </cell>
          <cell r="BG409">
            <v>0</v>
          </cell>
          <cell r="BH409">
            <v>0</v>
          </cell>
          <cell r="BI409">
            <v>0</v>
          </cell>
          <cell r="BJ409">
            <v>0</v>
          </cell>
          <cell r="BK409">
            <v>0</v>
          </cell>
          <cell r="BL409">
            <v>0</v>
          </cell>
          <cell r="BM409">
            <v>0</v>
          </cell>
          <cell r="BO409">
            <v>0</v>
          </cell>
          <cell r="BQ409">
            <v>0</v>
          </cell>
          <cell r="BU409">
            <v>0</v>
          </cell>
          <cell r="BV409">
            <v>0</v>
          </cell>
          <cell r="BW409">
            <v>0</v>
          </cell>
          <cell r="BX409">
            <v>0</v>
          </cell>
          <cell r="BY409">
            <v>0</v>
          </cell>
          <cell r="BZ409">
            <v>0</v>
          </cell>
          <cell r="CA409">
            <v>0</v>
          </cell>
          <cell r="CB409">
            <v>0</v>
          </cell>
          <cell r="CC409">
            <v>0</v>
          </cell>
          <cell r="CD409">
            <v>0</v>
          </cell>
          <cell r="CE409">
            <v>0</v>
          </cell>
          <cell r="CG409">
            <v>0</v>
          </cell>
          <cell r="CI409">
            <v>0</v>
          </cell>
          <cell r="CM409">
            <v>0</v>
          </cell>
          <cell r="CN409">
            <v>0</v>
          </cell>
          <cell r="CO409">
            <v>0</v>
          </cell>
          <cell r="CP409">
            <v>0</v>
          </cell>
          <cell r="CQ409">
            <v>0</v>
          </cell>
          <cell r="CR409">
            <v>0</v>
          </cell>
          <cell r="CS409">
            <v>0</v>
          </cell>
          <cell r="CT409">
            <v>0</v>
          </cell>
          <cell r="CU409">
            <v>0</v>
          </cell>
          <cell r="CV409">
            <v>0</v>
          </cell>
          <cell r="CW409">
            <v>1</v>
          </cell>
          <cell r="CY409">
            <v>0</v>
          </cell>
          <cell r="DA409">
            <v>0</v>
          </cell>
          <cell r="DB409">
            <v>5</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S409">
            <v>0</v>
          </cell>
          <cell r="DT409">
            <v>0</v>
          </cell>
          <cell r="DU409">
            <v>0</v>
          </cell>
          <cell r="DW409">
            <v>0</v>
          </cell>
          <cell r="DX409">
            <v>0</v>
          </cell>
          <cell r="DY409">
            <v>0</v>
          </cell>
          <cell r="DZ409">
            <v>0</v>
          </cell>
          <cell r="EA409">
            <v>0</v>
          </cell>
          <cell r="EB409">
            <v>0</v>
          </cell>
          <cell r="EC409">
            <v>0</v>
          </cell>
          <cell r="ED409">
            <v>0</v>
          </cell>
          <cell r="EE409">
            <v>0</v>
          </cell>
          <cell r="EF409">
            <v>0</v>
          </cell>
          <cell r="EG409">
            <v>0</v>
          </cell>
          <cell r="EH409">
            <v>0</v>
          </cell>
          <cell r="EI409">
            <v>0</v>
          </cell>
          <cell r="EK409">
            <v>0</v>
          </cell>
          <cell r="EL409">
            <v>0</v>
          </cell>
          <cell r="EM409">
            <v>0</v>
          </cell>
          <cell r="EO409">
            <v>0</v>
          </cell>
          <cell r="EP409">
            <v>0</v>
          </cell>
          <cell r="EQ409">
            <v>0</v>
          </cell>
          <cell r="ER409">
            <v>0</v>
          </cell>
          <cell r="ES409">
            <v>0</v>
          </cell>
          <cell r="ET409">
            <v>0</v>
          </cell>
          <cell r="EU409">
            <v>0</v>
          </cell>
          <cell r="EV409">
            <v>0</v>
          </cell>
          <cell r="EW409">
            <v>0</v>
          </cell>
          <cell r="EX409">
            <v>0</v>
          </cell>
          <cell r="EY409">
            <v>0</v>
          </cell>
          <cell r="EZ409">
            <v>0</v>
          </cell>
          <cell r="FA409">
            <v>0</v>
          </cell>
          <cell r="FC409">
            <v>0</v>
          </cell>
          <cell r="FD409">
            <v>0</v>
          </cell>
          <cell r="FE409">
            <v>0</v>
          </cell>
          <cell r="FG409">
            <v>0</v>
          </cell>
          <cell r="FH409">
            <v>0</v>
          </cell>
          <cell r="FI409">
            <v>0</v>
          </cell>
          <cell r="FJ409">
            <v>0</v>
          </cell>
          <cell r="FK409">
            <v>0</v>
          </cell>
          <cell r="FL409">
            <v>0</v>
          </cell>
          <cell r="FM409">
            <v>0</v>
          </cell>
          <cell r="FN409">
            <v>0</v>
          </cell>
          <cell r="FO409">
            <v>0</v>
          </cell>
          <cell r="FP409">
            <v>0</v>
          </cell>
          <cell r="FQ409">
            <v>1</v>
          </cell>
          <cell r="FR409">
            <v>5</v>
          </cell>
          <cell r="FS409">
            <v>0</v>
          </cell>
          <cell r="FU409">
            <v>0</v>
          </cell>
          <cell r="FV409">
            <v>5</v>
          </cell>
          <cell r="FW409">
            <v>0</v>
          </cell>
          <cell r="FY409">
            <v>0</v>
          </cell>
          <cell r="FZ409">
            <v>0</v>
          </cell>
          <cell r="GA409">
            <v>0</v>
          </cell>
          <cell r="GB409">
            <v>0</v>
          </cell>
          <cell r="GC409">
            <v>0</v>
          </cell>
          <cell r="GD409">
            <v>0</v>
          </cell>
          <cell r="GE409">
            <v>0</v>
          </cell>
          <cell r="GF409">
            <v>0</v>
          </cell>
          <cell r="GG409">
            <v>0</v>
          </cell>
          <cell r="GH409">
            <v>0</v>
          </cell>
          <cell r="GI409">
            <v>1</v>
          </cell>
          <cell r="GJ409">
            <v>5</v>
          </cell>
          <cell r="GK409">
            <v>0</v>
          </cell>
          <cell r="GM409">
            <v>0</v>
          </cell>
          <cell r="GN409">
            <v>5</v>
          </cell>
          <cell r="GO409">
            <v>0</v>
          </cell>
          <cell r="GQ409">
            <v>0</v>
          </cell>
          <cell r="GR409">
            <v>0</v>
          </cell>
          <cell r="GS409">
            <v>0</v>
          </cell>
          <cell r="GT409">
            <v>0</v>
          </cell>
          <cell r="GU409">
            <v>0</v>
          </cell>
          <cell r="GV409">
            <v>0</v>
          </cell>
          <cell r="GW409">
            <v>0</v>
          </cell>
          <cell r="GX409">
            <v>0</v>
          </cell>
          <cell r="GY409">
            <v>0</v>
          </cell>
          <cell r="GZ409">
            <v>0</v>
          </cell>
          <cell r="HA409">
            <v>3</v>
          </cell>
          <cell r="HB409">
            <v>15</v>
          </cell>
          <cell r="HC409">
            <v>0</v>
          </cell>
          <cell r="HD409">
            <v>0</v>
          </cell>
          <cell r="HE409">
            <v>0</v>
          </cell>
          <cell r="HF409">
            <v>15</v>
          </cell>
          <cell r="HG409">
            <v>0</v>
          </cell>
          <cell r="HH409">
            <v>0</v>
          </cell>
          <cell r="HI409">
            <v>0</v>
          </cell>
          <cell r="HJ409">
            <v>0</v>
          </cell>
          <cell r="HL409">
            <v>2.9605362232570188E-2</v>
          </cell>
          <cell r="HO409" t="str">
            <v>60</v>
          </cell>
          <cell r="HP409" t="str">
            <v>60</v>
          </cell>
          <cell r="HQ409" t="str">
            <v>60</v>
          </cell>
          <cell r="HR409" t="str">
            <v>60</v>
          </cell>
          <cell r="HS409" t="str">
            <v>60</v>
          </cell>
          <cell r="HT409" t="str">
            <v>65</v>
          </cell>
          <cell r="HU409" t="str">
            <v>60</v>
          </cell>
          <cell r="HV409" t="str">
            <v>60</v>
          </cell>
          <cell r="HW409" t="str">
            <v>60</v>
          </cell>
          <cell r="HX409" t="str">
            <v>65</v>
          </cell>
          <cell r="HY409" t="str">
            <v>65</v>
          </cell>
        </row>
        <row r="410">
          <cell r="D410" t="str">
            <v>6</v>
          </cell>
          <cell r="F410" t="str">
            <v>6R</v>
          </cell>
          <cell r="H410">
            <v>0</v>
          </cell>
          <cell r="I410">
            <v>0</v>
          </cell>
          <cell r="J410">
            <v>0</v>
          </cell>
          <cell r="K410">
            <v>0</v>
          </cell>
          <cell r="M410">
            <v>0</v>
          </cell>
          <cell r="O410">
            <v>1</v>
          </cell>
          <cell r="S410">
            <v>0</v>
          </cell>
          <cell r="T410">
            <v>0</v>
          </cell>
          <cell r="U410">
            <v>0</v>
          </cell>
          <cell r="V410">
            <v>0</v>
          </cell>
          <cell r="W410">
            <v>0</v>
          </cell>
          <cell r="X410">
            <v>0</v>
          </cell>
          <cell r="Y410">
            <v>0</v>
          </cell>
          <cell r="Z410">
            <v>0</v>
          </cell>
          <cell r="AA410">
            <v>0</v>
          </cell>
          <cell r="AB410">
            <v>0</v>
          </cell>
          <cell r="AC410">
            <v>0</v>
          </cell>
          <cell r="AE410">
            <v>0</v>
          </cell>
          <cell r="AG410">
            <v>1</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Y410">
            <v>1</v>
          </cell>
          <cell r="AZ410">
            <v>0</v>
          </cell>
          <cell r="BC410">
            <v>0</v>
          </cell>
          <cell r="BD410">
            <v>0</v>
          </cell>
          <cell r="BE410">
            <v>0</v>
          </cell>
          <cell r="BF410">
            <v>0</v>
          </cell>
          <cell r="BG410">
            <v>0</v>
          </cell>
          <cell r="BH410">
            <v>0</v>
          </cell>
          <cell r="BI410">
            <v>0</v>
          </cell>
          <cell r="BJ410">
            <v>0</v>
          </cell>
          <cell r="BK410">
            <v>0</v>
          </cell>
          <cell r="BL410">
            <v>0</v>
          </cell>
          <cell r="BM410">
            <v>0</v>
          </cell>
          <cell r="BO410">
            <v>0</v>
          </cell>
          <cell r="BQ410">
            <v>0</v>
          </cell>
          <cell r="BU410">
            <v>0</v>
          </cell>
          <cell r="BV410">
            <v>0</v>
          </cell>
          <cell r="BW410">
            <v>0</v>
          </cell>
          <cell r="BX410">
            <v>0</v>
          </cell>
          <cell r="BY410">
            <v>0</v>
          </cell>
          <cell r="BZ410">
            <v>0</v>
          </cell>
          <cell r="CA410">
            <v>0</v>
          </cell>
          <cell r="CB410">
            <v>1</v>
          </cell>
          <cell r="CC410">
            <v>5</v>
          </cell>
          <cell r="CD410">
            <v>4</v>
          </cell>
          <cell r="CE410">
            <v>0</v>
          </cell>
          <cell r="CG410">
            <v>0</v>
          </cell>
          <cell r="CI410">
            <v>0</v>
          </cell>
          <cell r="CM410">
            <v>0</v>
          </cell>
          <cell r="CN410">
            <v>0</v>
          </cell>
          <cell r="CO410">
            <v>0</v>
          </cell>
          <cell r="CP410">
            <v>0</v>
          </cell>
          <cell r="CQ410">
            <v>0</v>
          </cell>
          <cell r="CR410">
            <v>0</v>
          </cell>
          <cell r="CS410">
            <v>1</v>
          </cell>
          <cell r="CT410">
            <v>1</v>
          </cell>
          <cell r="CU410">
            <v>5</v>
          </cell>
          <cell r="CV410">
            <v>4</v>
          </cell>
          <cell r="CW410">
            <v>0</v>
          </cell>
          <cell r="CY410">
            <v>0</v>
          </cell>
          <cell r="DA410">
            <v>0</v>
          </cell>
          <cell r="DB410">
            <v>5</v>
          </cell>
          <cell r="DE410">
            <v>0</v>
          </cell>
          <cell r="DF410">
            <v>0</v>
          </cell>
          <cell r="DG410">
            <v>0</v>
          </cell>
          <cell r="DH410">
            <v>0</v>
          </cell>
          <cell r="DI410">
            <v>0</v>
          </cell>
          <cell r="DJ410">
            <v>0</v>
          </cell>
          <cell r="DK410">
            <v>1</v>
          </cell>
          <cell r="DL410">
            <v>0</v>
          </cell>
          <cell r="DM410">
            <v>0</v>
          </cell>
          <cell r="DN410">
            <v>0</v>
          </cell>
          <cell r="DO410">
            <v>0</v>
          </cell>
          <cell r="DP410">
            <v>0</v>
          </cell>
          <cell r="DQ410">
            <v>0</v>
          </cell>
          <cell r="DS410">
            <v>0</v>
          </cell>
          <cell r="DT410">
            <v>0</v>
          </cell>
          <cell r="DU410">
            <v>0</v>
          </cell>
          <cell r="DW410">
            <v>0</v>
          </cell>
          <cell r="DX410">
            <v>0</v>
          </cell>
          <cell r="DY410">
            <v>0</v>
          </cell>
          <cell r="DZ410">
            <v>0</v>
          </cell>
          <cell r="EA410">
            <v>0</v>
          </cell>
          <cell r="EB410">
            <v>0</v>
          </cell>
          <cell r="EC410">
            <v>0</v>
          </cell>
          <cell r="ED410">
            <v>1</v>
          </cell>
          <cell r="EE410">
            <v>5</v>
          </cell>
          <cell r="EF410">
            <v>4</v>
          </cell>
          <cell r="EG410">
            <v>0</v>
          </cell>
          <cell r="EH410">
            <v>0</v>
          </cell>
          <cell r="EI410">
            <v>0</v>
          </cell>
          <cell r="EK410">
            <v>0</v>
          </cell>
          <cell r="EL410">
            <v>5</v>
          </cell>
          <cell r="EM410">
            <v>4</v>
          </cell>
          <cell r="EO410">
            <v>0</v>
          </cell>
          <cell r="EP410">
            <v>0</v>
          </cell>
          <cell r="EQ410">
            <v>0</v>
          </cell>
          <cell r="ER410">
            <v>0</v>
          </cell>
          <cell r="ES410">
            <v>0</v>
          </cell>
          <cell r="ET410">
            <v>0</v>
          </cell>
          <cell r="EU410">
            <v>1</v>
          </cell>
          <cell r="EV410">
            <v>1</v>
          </cell>
          <cell r="EW410">
            <v>5</v>
          </cell>
          <cell r="EX410">
            <v>4</v>
          </cell>
          <cell r="EY410">
            <v>0</v>
          </cell>
          <cell r="EZ410">
            <v>0</v>
          </cell>
          <cell r="FA410">
            <v>0</v>
          </cell>
          <cell r="FC410">
            <v>0</v>
          </cell>
          <cell r="FD410">
            <v>5</v>
          </cell>
          <cell r="FE410">
            <v>4</v>
          </cell>
          <cell r="FG410">
            <v>0</v>
          </cell>
          <cell r="FH410">
            <v>0</v>
          </cell>
          <cell r="FI410">
            <v>0</v>
          </cell>
          <cell r="FJ410">
            <v>0</v>
          </cell>
          <cell r="FK410">
            <v>0</v>
          </cell>
          <cell r="FL410">
            <v>0</v>
          </cell>
          <cell r="FM410">
            <v>1</v>
          </cell>
          <cell r="FN410">
            <v>1</v>
          </cell>
          <cell r="FO410">
            <v>5</v>
          </cell>
          <cell r="FP410">
            <v>4</v>
          </cell>
          <cell r="FQ410">
            <v>0</v>
          </cell>
          <cell r="FR410">
            <v>0</v>
          </cell>
          <cell r="FS410">
            <v>0</v>
          </cell>
          <cell r="FU410">
            <v>0</v>
          </cell>
          <cell r="FV410">
            <v>5</v>
          </cell>
          <cell r="FW410">
            <v>4</v>
          </cell>
          <cell r="FY410">
            <v>0</v>
          </cell>
          <cell r="FZ410">
            <v>0</v>
          </cell>
          <cell r="GA410">
            <v>0</v>
          </cell>
          <cell r="GB410">
            <v>0</v>
          </cell>
          <cell r="GC410">
            <v>0</v>
          </cell>
          <cell r="GD410">
            <v>0</v>
          </cell>
          <cell r="GE410">
            <v>1</v>
          </cell>
          <cell r="GF410">
            <v>1</v>
          </cell>
          <cell r="GG410">
            <v>5</v>
          </cell>
          <cell r="GH410">
            <v>4</v>
          </cell>
          <cell r="GI410">
            <v>0</v>
          </cell>
          <cell r="GJ410">
            <v>0</v>
          </cell>
          <cell r="GK410">
            <v>0</v>
          </cell>
          <cell r="GM410">
            <v>0</v>
          </cell>
          <cell r="GN410">
            <v>5</v>
          </cell>
          <cell r="GO410">
            <v>4</v>
          </cell>
          <cell r="GQ410">
            <v>0</v>
          </cell>
          <cell r="GR410">
            <v>0</v>
          </cell>
          <cell r="GS410">
            <v>0</v>
          </cell>
          <cell r="GT410">
            <v>0</v>
          </cell>
          <cell r="GU410">
            <v>0</v>
          </cell>
          <cell r="GV410">
            <v>0</v>
          </cell>
          <cell r="GW410">
            <v>1</v>
          </cell>
          <cell r="GX410">
            <v>6</v>
          </cell>
          <cell r="GY410">
            <v>30</v>
          </cell>
          <cell r="GZ410">
            <v>24</v>
          </cell>
          <cell r="HA410">
            <v>0</v>
          </cell>
          <cell r="HB410">
            <v>0</v>
          </cell>
          <cell r="HC410">
            <v>0</v>
          </cell>
          <cell r="HD410">
            <v>0</v>
          </cell>
          <cell r="HE410">
            <v>3</v>
          </cell>
          <cell r="HF410">
            <v>30</v>
          </cell>
          <cell r="HG410">
            <v>24</v>
          </cell>
          <cell r="HH410">
            <v>0</v>
          </cell>
          <cell r="HI410">
            <v>0</v>
          </cell>
          <cell r="HJ410">
            <v>0</v>
          </cell>
          <cell r="HL410">
            <v>2.9605362232570188E-2</v>
          </cell>
          <cell r="HO410" t="str">
            <v>60</v>
          </cell>
          <cell r="HP410" t="str">
            <v>60</v>
          </cell>
          <cell r="HQ410" t="str">
            <v>60</v>
          </cell>
          <cell r="HR410" t="str">
            <v>60</v>
          </cell>
          <cell r="HS410" t="str">
            <v>60</v>
          </cell>
          <cell r="HT410" t="str">
            <v>60</v>
          </cell>
          <cell r="HU410" t="str">
            <v>60</v>
          </cell>
          <cell r="HV410" t="str">
            <v>60</v>
          </cell>
          <cell r="HW410" t="str">
            <v>60</v>
          </cell>
          <cell r="HX410" t="str">
            <v>60</v>
          </cell>
          <cell r="HY410" t="str">
            <v>60</v>
          </cell>
        </row>
        <row r="411">
          <cell r="D411" t="str">
            <v>6</v>
          </cell>
          <cell r="F411" t="str">
            <v>6R</v>
          </cell>
          <cell r="H411">
            <v>0</v>
          </cell>
          <cell r="I411">
            <v>0</v>
          </cell>
          <cell r="J411">
            <v>0</v>
          </cell>
          <cell r="K411">
            <v>0</v>
          </cell>
          <cell r="M411">
            <v>0</v>
          </cell>
          <cell r="O411">
            <v>1</v>
          </cell>
          <cell r="S411">
            <v>0</v>
          </cell>
          <cell r="T411">
            <v>0</v>
          </cell>
          <cell r="U411">
            <v>0</v>
          </cell>
          <cell r="V411">
            <v>0</v>
          </cell>
          <cell r="W411">
            <v>0</v>
          </cell>
          <cell r="X411">
            <v>0</v>
          </cell>
          <cell r="Y411">
            <v>0</v>
          </cell>
          <cell r="Z411">
            <v>0</v>
          </cell>
          <cell r="AA411">
            <v>0</v>
          </cell>
          <cell r="AB411">
            <v>0</v>
          </cell>
          <cell r="AC411">
            <v>0</v>
          </cell>
          <cell r="AE411">
            <v>0</v>
          </cell>
          <cell r="AG411">
            <v>1</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Y411">
            <v>1</v>
          </cell>
          <cell r="AZ411">
            <v>0</v>
          </cell>
          <cell r="BC411">
            <v>0</v>
          </cell>
          <cell r="BD411">
            <v>0</v>
          </cell>
          <cell r="BE411">
            <v>0</v>
          </cell>
          <cell r="BF411">
            <v>0</v>
          </cell>
          <cell r="BG411">
            <v>0</v>
          </cell>
          <cell r="BH411">
            <v>0</v>
          </cell>
          <cell r="BI411">
            <v>0</v>
          </cell>
          <cell r="BJ411">
            <v>1</v>
          </cell>
          <cell r="BK411">
            <v>10</v>
          </cell>
          <cell r="BL411">
            <v>4</v>
          </cell>
          <cell r="BM411">
            <v>0</v>
          </cell>
          <cell r="BO411">
            <v>0</v>
          </cell>
          <cell r="BQ411">
            <v>0</v>
          </cell>
          <cell r="BU411">
            <v>0</v>
          </cell>
          <cell r="BV411">
            <v>0</v>
          </cell>
          <cell r="BW411">
            <v>0</v>
          </cell>
          <cell r="BX411">
            <v>0</v>
          </cell>
          <cell r="BY411">
            <v>0</v>
          </cell>
          <cell r="BZ411">
            <v>0</v>
          </cell>
          <cell r="CA411">
            <v>2</v>
          </cell>
          <cell r="CB411">
            <v>1</v>
          </cell>
          <cell r="CC411">
            <v>10</v>
          </cell>
          <cell r="CD411">
            <v>4</v>
          </cell>
          <cell r="CE411">
            <v>0</v>
          </cell>
          <cell r="CG411">
            <v>0</v>
          </cell>
          <cell r="CI411">
            <v>0</v>
          </cell>
          <cell r="CM411">
            <v>0</v>
          </cell>
          <cell r="CN411">
            <v>0</v>
          </cell>
          <cell r="CO411">
            <v>0</v>
          </cell>
          <cell r="CP411">
            <v>0</v>
          </cell>
          <cell r="CQ411">
            <v>0</v>
          </cell>
          <cell r="CR411">
            <v>0</v>
          </cell>
          <cell r="CS411">
            <v>2</v>
          </cell>
          <cell r="CT411">
            <v>1</v>
          </cell>
          <cell r="CU411">
            <v>5</v>
          </cell>
          <cell r="CV411">
            <v>4</v>
          </cell>
          <cell r="CW411">
            <v>0</v>
          </cell>
          <cell r="CY411">
            <v>0</v>
          </cell>
          <cell r="DA411">
            <v>0</v>
          </cell>
          <cell r="DB411">
            <v>5</v>
          </cell>
          <cell r="DE411">
            <v>0</v>
          </cell>
          <cell r="DF411">
            <v>0</v>
          </cell>
          <cell r="DG411">
            <v>0</v>
          </cell>
          <cell r="DH411">
            <v>0</v>
          </cell>
          <cell r="DI411">
            <v>0</v>
          </cell>
          <cell r="DJ411">
            <v>0</v>
          </cell>
          <cell r="DK411">
            <v>1</v>
          </cell>
          <cell r="DL411">
            <v>1</v>
          </cell>
          <cell r="DM411">
            <v>10</v>
          </cell>
          <cell r="DN411">
            <v>4</v>
          </cell>
          <cell r="DO411">
            <v>0</v>
          </cell>
          <cell r="DP411">
            <v>0</v>
          </cell>
          <cell r="DQ411">
            <v>0</v>
          </cell>
          <cell r="DS411">
            <v>0</v>
          </cell>
          <cell r="DT411">
            <v>10</v>
          </cell>
          <cell r="DU411">
            <v>4</v>
          </cell>
          <cell r="DW411">
            <v>0</v>
          </cell>
          <cell r="DX411">
            <v>0</v>
          </cell>
          <cell r="DY411">
            <v>0</v>
          </cell>
          <cell r="DZ411">
            <v>0</v>
          </cell>
          <cell r="EA411">
            <v>0</v>
          </cell>
          <cell r="EB411">
            <v>0</v>
          </cell>
          <cell r="EC411">
            <v>2</v>
          </cell>
          <cell r="ED411">
            <v>1</v>
          </cell>
          <cell r="EE411">
            <v>10</v>
          </cell>
          <cell r="EF411">
            <v>4</v>
          </cell>
          <cell r="EG411">
            <v>0</v>
          </cell>
          <cell r="EH411">
            <v>0</v>
          </cell>
          <cell r="EI411">
            <v>0</v>
          </cell>
          <cell r="EK411">
            <v>0</v>
          </cell>
          <cell r="EL411">
            <v>10</v>
          </cell>
          <cell r="EM411">
            <v>4</v>
          </cell>
          <cell r="EO411">
            <v>0</v>
          </cell>
          <cell r="EP411">
            <v>0</v>
          </cell>
          <cell r="EQ411">
            <v>0</v>
          </cell>
          <cell r="ER411">
            <v>0</v>
          </cell>
          <cell r="ES411">
            <v>0</v>
          </cell>
          <cell r="ET411">
            <v>0</v>
          </cell>
          <cell r="EU411">
            <v>2</v>
          </cell>
          <cell r="EV411">
            <v>1</v>
          </cell>
          <cell r="EW411">
            <v>10</v>
          </cell>
          <cell r="EX411">
            <v>4</v>
          </cell>
          <cell r="EY411">
            <v>0</v>
          </cell>
          <cell r="EZ411">
            <v>0</v>
          </cell>
          <cell r="FA411">
            <v>0</v>
          </cell>
          <cell r="FC411">
            <v>0</v>
          </cell>
          <cell r="FD411">
            <v>10</v>
          </cell>
          <cell r="FE411">
            <v>4</v>
          </cell>
          <cell r="FG411">
            <v>0</v>
          </cell>
          <cell r="FH411">
            <v>0</v>
          </cell>
          <cell r="FI411">
            <v>0</v>
          </cell>
          <cell r="FJ411">
            <v>0</v>
          </cell>
          <cell r="FK411">
            <v>0</v>
          </cell>
          <cell r="FL411">
            <v>0</v>
          </cell>
          <cell r="FM411">
            <v>2</v>
          </cell>
          <cell r="FN411">
            <v>1</v>
          </cell>
          <cell r="FO411">
            <v>10</v>
          </cell>
          <cell r="FP411">
            <v>4</v>
          </cell>
          <cell r="FQ411">
            <v>0</v>
          </cell>
          <cell r="FR411">
            <v>0</v>
          </cell>
          <cell r="FS411">
            <v>0</v>
          </cell>
          <cell r="FU411">
            <v>0</v>
          </cell>
          <cell r="FV411">
            <v>10</v>
          </cell>
          <cell r="FW411">
            <v>4</v>
          </cell>
          <cell r="FY411">
            <v>0</v>
          </cell>
          <cell r="FZ411">
            <v>0</v>
          </cell>
          <cell r="GA411">
            <v>0</v>
          </cell>
          <cell r="GB411">
            <v>0</v>
          </cell>
          <cell r="GC411">
            <v>0</v>
          </cell>
          <cell r="GD411">
            <v>0</v>
          </cell>
          <cell r="GE411">
            <v>2</v>
          </cell>
          <cell r="GF411">
            <v>1</v>
          </cell>
          <cell r="GG411">
            <v>10</v>
          </cell>
          <cell r="GH411">
            <v>4</v>
          </cell>
          <cell r="GI411">
            <v>0</v>
          </cell>
          <cell r="GJ411">
            <v>0</v>
          </cell>
          <cell r="GK411">
            <v>0</v>
          </cell>
          <cell r="GM411">
            <v>0</v>
          </cell>
          <cell r="GN411">
            <v>10</v>
          </cell>
          <cell r="GO411">
            <v>4</v>
          </cell>
          <cell r="GQ411">
            <v>0</v>
          </cell>
          <cell r="GR411">
            <v>0</v>
          </cell>
          <cell r="GS411">
            <v>0</v>
          </cell>
          <cell r="GT411">
            <v>0</v>
          </cell>
          <cell r="GU411">
            <v>0</v>
          </cell>
          <cell r="GV411">
            <v>0</v>
          </cell>
          <cell r="GW411">
            <v>2</v>
          </cell>
          <cell r="GX411">
            <v>8</v>
          </cell>
          <cell r="GY411">
            <v>75</v>
          </cell>
          <cell r="GZ411">
            <v>32</v>
          </cell>
          <cell r="HA411">
            <v>0</v>
          </cell>
          <cell r="HB411">
            <v>0</v>
          </cell>
          <cell r="HC411">
            <v>0</v>
          </cell>
          <cell r="HD411">
            <v>0</v>
          </cell>
          <cell r="HE411">
            <v>3</v>
          </cell>
          <cell r="HF411">
            <v>75</v>
          </cell>
          <cell r="HG411">
            <v>32</v>
          </cell>
          <cell r="HH411">
            <v>0</v>
          </cell>
          <cell r="HI411">
            <v>0</v>
          </cell>
          <cell r="HJ411">
            <v>0</v>
          </cell>
          <cell r="HL411">
            <v>2.9605362232570188E-2</v>
          </cell>
          <cell r="HO411" t="str">
            <v>60</v>
          </cell>
          <cell r="HP411" t="str">
            <v>60</v>
          </cell>
          <cell r="HQ411" t="str">
            <v>60</v>
          </cell>
          <cell r="HR411" t="str">
            <v>60</v>
          </cell>
          <cell r="HS411" t="str">
            <v>60</v>
          </cell>
          <cell r="HT411" t="str">
            <v>60</v>
          </cell>
          <cell r="HU411" t="str">
            <v>60</v>
          </cell>
          <cell r="HV411" t="str">
            <v>60</v>
          </cell>
          <cell r="HW411" t="str">
            <v>60</v>
          </cell>
          <cell r="HX411" t="str">
            <v>60</v>
          </cell>
          <cell r="HY411" t="str">
            <v>60</v>
          </cell>
        </row>
        <row r="412">
          <cell r="D412" t="str">
            <v>6</v>
          </cell>
          <cell r="F412" t="str">
            <v>6R</v>
          </cell>
          <cell r="H412">
            <v>0</v>
          </cell>
          <cell r="I412">
            <v>0</v>
          </cell>
          <cell r="J412">
            <v>0</v>
          </cell>
          <cell r="K412">
            <v>0</v>
          </cell>
          <cell r="M412">
            <v>0</v>
          </cell>
          <cell r="O412">
            <v>1</v>
          </cell>
          <cell r="S412">
            <v>0</v>
          </cell>
          <cell r="T412">
            <v>0</v>
          </cell>
          <cell r="U412">
            <v>0</v>
          </cell>
          <cell r="V412">
            <v>0</v>
          </cell>
          <cell r="W412">
            <v>0</v>
          </cell>
          <cell r="X412">
            <v>0</v>
          </cell>
          <cell r="Y412">
            <v>0</v>
          </cell>
          <cell r="Z412">
            <v>0</v>
          </cell>
          <cell r="AA412">
            <v>0</v>
          </cell>
          <cell r="AB412">
            <v>0</v>
          </cell>
          <cell r="AC412">
            <v>0</v>
          </cell>
          <cell r="AE412">
            <v>0</v>
          </cell>
          <cell r="AG412">
            <v>1</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Y412">
            <v>1</v>
          </cell>
          <cell r="AZ412">
            <v>0</v>
          </cell>
          <cell r="BC412">
            <v>0</v>
          </cell>
          <cell r="BD412">
            <v>0</v>
          </cell>
          <cell r="BE412">
            <v>0</v>
          </cell>
          <cell r="BF412">
            <v>0</v>
          </cell>
          <cell r="BG412">
            <v>0</v>
          </cell>
          <cell r="BH412">
            <v>0</v>
          </cell>
          <cell r="BI412">
            <v>0</v>
          </cell>
          <cell r="BJ412">
            <v>0</v>
          </cell>
          <cell r="BK412">
            <v>0</v>
          </cell>
          <cell r="BL412">
            <v>0</v>
          </cell>
          <cell r="BM412">
            <v>0</v>
          </cell>
          <cell r="BO412">
            <v>0</v>
          </cell>
          <cell r="BQ412">
            <v>0</v>
          </cell>
          <cell r="BU412">
            <v>0</v>
          </cell>
          <cell r="BV412">
            <v>0</v>
          </cell>
          <cell r="BW412">
            <v>0</v>
          </cell>
          <cell r="BX412">
            <v>0</v>
          </cell>
          <cell r="BY412">
            <v>0</v>
          </cell>
          <cell r="BZ412">
            <v>0</v>
          </cell>
          <cell r="CA412">
            <v>0</v>
          </cell>
          <cell r="CB412">
            <v>0</v>
          </cell>
          <cell r="CC412">
            <v>0</v>
          </cell>
          <cell r="CD412">
            <v>0</v>
          </cell>
          <cell r="CE412">
            <v>0</v>
          </cell>
          <cell r="CG412">
            <v>0</v>
          </cell>
          <cell r="CI412">
            <v>0</v>
          </cell>
          <cell r="CM412">
            <v>0</v>
          </cell>
          <cell r="CN412">
            <v>0</v>
          </cell>
          <cell r="CO412">
            <v>0</v>
          </cell>
          <cell r="CP412">
            <v>0</v>
          </cell>
          <cell r="CQ412">
            <v>0</v>
          </cell>
          <cell r="CR412">
            <v>0</v>
          </cell>
          <cell r="CS412">
            <v>0</v>
          </cell>
          <cell r="CT412">
            <v>1</v>
          </cell>
          <cell r="CU412">
            <v>5</v>
          </cell>
          <cell r="CV412">
            <v>4</v>
          </cell>
          <cell r="CW412">
            <v>0</v>
          </cell>
          <cell r="CY412">
            <v>0</v>
          </cell>
          <cell r="DA412">
            <v>0</v>
          </cell>
          <cell r="DB412">
            <v>5</v>
          </cell>
          <cell r="DE412">
            <v>0</v>
          </cell>
          <cell r="DF412">
            <v>0</v>
          </cell>
          <cell r="DG412">
            <v>0</v>
          </cell>
          <cell r="DH412">
            <v>0</v>
          </cell>
          <cell r="DI412">
            <v>0</v>
          </cell>
          <cell r="DJ412">
            <v>0</v>
          </cell>
          <cell r="DK412">
            <v>1</v>
          </cell>
          <cell r="DL412">
            <v>0</v>
          </cell>
          <cell r="DM412">
            <v>0</v>
          </cell>
          <cell r="DN412">
            <v>0</v>
          </cell>
          <cell r="DO412">
            <v>0</v>
          </cell>
          <cell r="DP412">
            <v>0</v>
          </cell>
          <cell r="DQ412">
            <v>0</v>
          </cell>
          <cell r="DS412">
            <v>0</v>
          </cell>
          <cell r="DT412">
            <v>0</v>
          </cell>
          <cell r="DU412">
            <v>0</v>
          </cell>
          <cell r="DW412">
            <v>0</v>
          </cell>
          <cell r="DX412">
            <v>0</v>
          </cell>
          <cell r="DY412">
            <v>0</v>
          </cell>
          <cell r="DZ412">
            <v>0</v>
          </cell>
          <cell r="EA412">
            <v>0</v>
          </cell>
          <cell r="EB412">
            <v>0</v>
          </cell>
          <cell r="EC412">
            <v>0</v>
          </cell>
          <cell r="ED412">
            <v>0</v>
          </cell>
          <cell r="EE412">
            <v>0</v>
          </cell>
          <cell r="EF412">
            <v>0</v>
          </cell>
          <cell r="EG412">
            <v>0</v>
          </cell>
          <cell r="EH412">
            <v>0</v>
          </cell>
          <cell r="EI412">
            <v>0</v>
          </cell>
          <cell r="EK412">
            <v>0</v>
          </cell>
          <cell r="EL412">
            <v>0</v>
          </cell>
          <cell r="EM412">
            <v>0</v>
          </cell>
          <cell r="EO412">
            <v>0</v>
          </cell>
          <cell r="EP412">
            <v>0</v>
          </cell>
          <cell r="EQ412">
            <v>0</v>
          </cell>
          <cell r="ER412">
            <v>0</v>
          </cell>
          <cell r="ES412">
            <v>0</v>
          </cell>
          <cell r="ET412">
            <v>0</v>
          </cell>
          <cell r="EU412">
            <v>0</v>
          </cell>
          <cell r="EV412">
            <v>0</v>
          </cell>
          <cell r="EW412">
            <v>0</v>
          </cell>
          <cell r="EX412">
            <v>0</v>
          </cell>
          <cell r="EY412">
            <v>0</v>
          </cell>
          <cell r="EZ412">
            <v>0</v>
          </cell>
          <cell r="FA412">
            <v>0</v>
          </cell>
          <cell r="FC412">
            <v>0</v>
          </cell>
          <cell r="FD412">
            <v>0</v>
          </cell>
          <cell r="FE412">
            <v>0</v>
          </cell>
          <cell r="FG412">
            <v>0</v>
          </cell>
          <cell r="FH412">
            <v>0</v>
          </cell>
          <cell r="FI412">
            <v>0</v>
          </cell>
          <cell r="FJ412">
            <v>0</v>
          </cell>
          <cell r="FK412">
            <v>0</v>
          </cell>
          <cell r="FL412">
            <v>0</v>
          </cell>
          <cell r="FM412">
            <v>0</v>
          </cell>
          <cell r="FN412">
            <v>1</v>
          </cell>
          <cell r="FO412">
            <v>5</v>
          </cell>
          <cell r="FP412">
            <v>4</v>
          </cell>
          <cell r="FQ412">
            <v>0</v>
          </cell>
          <cell r="FR412">
            <v>0</v>
          </cell>
          <cell r="FS412">
            <v>0</v>
          </cell>
          <cell r="FU412">
            <v>0</v>
          </cell>
          <cell r="FV412">
            <v>5</v>
          </cell>
          <cell r="FW412">
            <v>4</v>
          </cell>
          <cell r="FY412">
            <v>0</v>
          </cell>
          <cell r="FZ412">
            <v>0</v>
          </cell>
          <cell r="GA412">
            <v>0</v>
          </cell>
          <cell r="GB412">
            <v>0</v>
          </cell>
          <cell r="GC412">
            <v>0</v>
          </cell>
          <cell r="GD412">
            <v>0</v>
          </cell>
          <cell r="GE412">
            <v>1</v>
          </cell>
          <cell r="GF412">
            <v>1</v>
          </cell>
          <cell r="GG412">
            <v>5</v>
          </cell>
          <cell r="GH412">
            <v>4</v>
          </cell>
          <cell r="GI412">
            <v>0</v>
          </cell>
          <cell r="GJ412">
            <v>0</v>
          </cell>
          <cell r="GK412">
            <v>0</v>
          </cell>
          <cell r="GM412">
            <v>0</v>
          </cell>
          <cell r="GN412">
            <v>5</v>
          </cell>
          <cell r="GO412">
            <v>4</v>
          </cell>
          <cell r="GQ412">
            <v>0</v>
          </cell>
          <cell r="GR412">
            <v>0</v>
          </cell>
          <cell r="GS412">
            <v>0</v>
          </cell>
          <cell r="GT412">
            <v>0</v>
          </cell>
          <cell r="GU412">
            <v>0</v>
          </cell>
          <cell r="GV412">
            <v>0</v>
          </cell>
          <cell r="GW412">
            <v>1</v>
          </cell>
          <cell r="GX412">
            <v>3</v>
          </cell>
          <cell r="GY412">
            <v>15</v>
          </cell>
          <cell r="GZ412">
            <v>12</v>
          </cell>
          <cell r="HA412">
            <v>0</v>
          </cell>
          <cell r="HB412">
            <v>0</v>
          </cell>
          <cell r="HC412">
            <v>0</v>
          </cell>
          <cell r="HD412">
            <v>0</v>
          </cell>
          <cell r="HE412">
            <v>3</v>
          </cell>
          <cell r="HF412">
            <v>15</v>
          </cell>
          <cell r="HG412">
            <v>12</v>
          </cell>
          <cell r="HH412">
            <v>0</v>
          </cell>
          <cell r="HI412">
            <v>0</v>
          </cell>
          <cell r="HJ412">
            <v>0</v>
          </cell>
          <cell r="HL412">
            <v>2.9605362232570188E-2</v>
          </cell>
          <cell r="HO412" t="str">
            <v>60</v>
          </cell>
          <cell r="HP412" t="str">
            <v>60</v>
          </cell>
          <cell r="HQ412" t="str">
            <v>60</v>
          </cell>
          <cell r="HR412" t="str">
            <v>60</v>
          </cell>
          <cell r="HS412" t="str">
            <v>60</v>
          </cell>
          <cell r="HT412" t="str">
            <v>60</v>
          </cell>
          <cell r="HU412" t="str">
            <v>60</v>
          </cell>
          <cell r="HV412" t="str">
            <v>60</v>
          </cell>
          <cell r="HW412" t="str">
            <v>60</v>
          </cell>
          <cell r="HX412" t="str">
            <v>60</v>
          </cell>
          <cell r="HY412" t="str">
            <v>60</v>
          </cell>
        </row>
        <row r="413">
          <cell r="D413" t="str">
            <v>6</v>
          </cell>
          <cell r="F413" t="str">
            <v>6R</v>
          </cell>
          <cell r="H413">
            <v>0</v>
          </cell>
          <cell r="I413">
            <v>0</v>
          </cell>
          <cell r="J413">
            <v>0</v>
          </cell>
          <cell r="K413">
            <v>0</v>
          </cell>
          <cell r="M413">
            <v>0</v>
          </cell>
          <cell r="O413">
            <v>1</v>
          </cell>
          <cell r="S413">
            <v>0</v>
          </cell>
          <cell r="T413">
            <v>0</v>
          </cell>
          <cell r="U413">
            <v>0</v>
          </cell>
          <cell r="V413">
            <v>0</v>
          </cell>
          <cell r="W413">
            <v>0</v>
          </cell>
          <cell r="X413">
            <v>0</v>
          </cell>
          <cell r="Y413">
            <v>0</v>
          </cell>
          <cell r="Z413">
            <v>0</v>
          </cell>
          <cell r="AA413">
            <v>0</v>
          </cell>
          <cell r="AB413">
            <v>0</v>
          </cell>
          <cell r="AC413">
            <v>0</v>
          </cell>
          <cell r="AE413">
            <v>0</v>
          </cell>
          <cell r="AG413">
            <v>1</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Y413">
            <v>1</v>
          </cell>
          <cell r="AZ413">
            <v>0</v>
          </cell>
          <cell r="BC413">
            <v>0</v>
          </cell>
          <cell r="BD413">
            <v>0</v>
          </cell>
          <cell r="BE413">
            <v>0</v>
          </cell>
          <cell r="BF413">
            <v>0</v>
          </cell>
          <cell r="BG413">
            <v>0</v>
          </cell>
          <cell r="BH413">
            <v>0</v>
          </cell>
          <cell r="BI413">
            <v>0</v>
          </cell>
          <cell r="BJ413">
            <v>0</v>
          </cell>
          <cell r="BK413">
            <v>0</v>
          </cell>
          <cell r="BL413">
            <v>0</v>
          </cell>
          <cell r="BM413">
            <v>0</v>
          </cell>
          <cell r="BO413">
            <v>0</v>
          </cell>
          <cell r="BQ413">
            <v>0</v>
          </cell>
          <cell r="BU413">
            <v>0</v>
          </cell>
          <cell r="BV413">
            <v>0</v>
          </cell>
          <cell r="BW413">
            <v>0</v>
          </cell>
          <cell r="BX413">
            <v>0</v>
          </cell>
          <cell r="BY413">
            <v>0</v>
          </cell>
          <cell r="BZ413">
            <v>0</v>
          </cell>
          <cell r="CA413">
            <v>0</v>
          </cell>
          <cell r="CB413">
            <v>0</v>
          </cell>
          <cell r="CC413">
            <v>0</v>
          </cell>
          <cell r="CD413">
            <v>0</v>
          </cell>
          <cell r="CE413">
            <v>0</v>
          </cell>
          <cell r="CG413">
            <v>0</v>
          </cell>
          <cell r="CI413">
            <v>0</v>
          </cell>
          <cell r="CM413">
            <v>0</v>
          </cell>
          <cell r="CN413">
            <v>0</v>
          </cell>
          <cell r="CO413">
            <v>0</v>
          </cell>
          <cell r="CP413">
            <v>0</v>
          </cell>
          <cell r="CQ413">
            <v>0</v>
          </cell>
          <cell r="CR413">
            <v>0</v>
          </cell>
          <cell r="CS413">
            <v>0</v>
          </cell>
          <cell r="CT413">
            <v>0</v>
          </cell>
          <cell r="CU413">
            <v>0</v>
          </cell>
          <cell r="CV413">
            <v>0</v>
          </cell>
          <cell r="CW413">
            <v>0</v>
          </cell>
          <cell r="CY413">
            <v>0</v>
          </cell>
          <cell r="DA413">
            <v>0</v>
          </cell>
          <cell r="DB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S413">
            <v>0</v>
          </cell>
          <cell r="DT413">
            <v>0</v>
          </cell>
          <cell r="DU413">
            <v>0</v>
          </cell>
          <cell r="DW413">
            <v>0</v>
          </cell>
          <cell r="DX413">
            <v>0</v>
          </cell>
          <cell r="DY413">
            <v>0</v>
          </cell>
          <cell r="DZ413">
            <v>0</v>
          </cell>
          <cell r="EA413">
            <v>0</v>
          </cell>
          <cell r="EB413">
            <v>0</v>
          </cell>
          <cell r="EC413">
            <v>0</v>
          </cell>
          <cell r="ED413">
            <v>0</v>
          </cell>
          <cell r="EE413">
            <v>0</v>
          </cell>
          <cell r="EF413">
            <v>0</v>
          </cell>
          <cell r="EG413">
            <v>0</v>
          </cell>
          <cell r="EH413">
            <v>0</v>
          </cell>
          <cell r="EI413">
            <v>0</v>
          </cell>
          <cell r="EK413">
            <v>0</v>
          </cell>
          <cell r="EL413">
            <v>0</v>
          </cell>
          <cell r="EM413">
            <v>0</v>
          </cell>
          <cell r="EO413">
            <v>0</v>
          </cell>
          <cell r="EP413">
            <v>0</v>
          </cell>
          <cell r="EQ413">
            <v>0</v>
          </cell>
          <cell r="ER413">
            <v>0</v>
          </cell>
          <cell r="ES413">
            <v>0</v>
          </cell>
          <cell r="ET413">
            <v>0</v>
          </cell>
          <cell r="EU413">
            <v>0</v>
          </cell>
          <cell r="EV413">
            <v>0</v>
          </cell>
          <cell r="EW413">
            <v>0</v>
          </cell>
          <cell r="EX413">
            <v>0</v>
          </cell>
          <cell r="EY413">
            <v>0</v>
          </cell>
          <cell r="EZ413">
            <v>0</v>
          </cell>
          <cell r="FA413">
            <v>0</v>
          </cell>
          <cell r="FC413">
            <v>0</v>
          </cell>
          <cell r="FD413">
            <v>0</v>
          </cell>
          <cell r="FE413">
            <v>0</v>
          </cell>
          <cell r="FG413">
            <v>0</v>
          </cell>
          <cell r="FH413">
            <v>0</v>
          </cell>
          <cell r="FI413">
            <v>0</v>
          </cell>
          <cell r="FJ413">
            <v>0</v>
          </cell>
          <cell r="FK413">
            <v>0</v>
          </cell>
          <cell r="FL413">
            <v>0</v>
          </cell>
          <cell r="FM413">
            <v>0</v>
          </cell>
          <cell r="FN413">
            <v>0</v>
          </cell>
          <cell r="FO413">
            <v>0</v>
          </cell>
          <cell r="FP413">
            <v>0</v>
          </cell>
          <cell r="FQ413">
            <v>0</v>
          </cell>
          <cell r="FR413">
            <v>0</v>
          </cell>
          <cell r="FS413">
            <v>0</v>
          </cell>
          <cell r="FU413">
            <v>0</v>
          </cell>
          <cell r="FV413">
            <v>0</v>
          </cell>
          <cell r="FW413">
            <v>0</v>
          </cell>
          <cell r="FY413">
            <v>0</v>
          </cell>
          <cell r="FZ413">
            <v>0</v>
          </cell>
          <cell r="GA413">
            <v>0</v>
          </cell>
          <cell r="GB413">
            <v>0</v>
          </cell>
          <cell r="GC413">
            <v>0</v>
          </cell>
          <cell r="GD413">
            <v>0</v>
          </cell>
          <cell r="GE413">
            <v>0</v>
          </cell>
          <cell r="GF413">
            <v>0</v>
          </cell>
          <cell r="GG413">
            <v>0</v>
          </cell>
          <cell r="GH413">
            <v>0</v>
          </cell>
          <cell r="GI413">
            <v>0</v>
          </cell>
          <cell r="GJ413">
            <v>0</v>
          </cell>
          <cell r="GK413">
            <v>0</v>
          </cell>
          <cell r="GM413">
            <v>0</v>
          </cell>
          <cell r="GN413">
            <v>0</v>
          </cell>
          <cell r="GO413">
            <v>0</v>
          </cell>
          <cell r="GQ413">
            <v>0</v>
          </cell>
          <cell r="GR413">
            <v>0</v>
          </cell>
          <cell r="GS413">
            <v>0</v>
          </cell>
          <cell r="GT413">
            <v>0</v>
          </cell>
          <cell r="GU413">
            <v>0</v>
          </cell>
          <cell r="GV413">
            <v>0</v>
          </cell>
          <cell r="GW413">
            <v>0</v>
          </cell>
          <cell r="GX413">
            <v>0</v>
          </cell>
          <cell r="GY413">
            <v>0</v>
          </cell>
          <cell r="GZ413">
            <v>0</v>
          </cell>
          <cell r="HA413">
            <v>0</v>
          </cell>
          <cell r="HB413">
            <v>0</v>
          </cell>
          <cell r="HC413">
            <v>0</v>
          </cell>
          <cell r="HD413">
            <v>0</v>
          </cell>
          <cell r="HE413">
            <v>3</v>
          </cell>
          <cell r="HF413">
            <v>0</v>
          </cell>
          <cell r="HG413">
            <v>0</v>
          </cell>
          <cell r="HH413">
            <v>0</v>
          </cell>
          <cell r="HI413">
            <v>0</v>
          </cell>
          <cell r="HJ413" t="str">
            <v>SI</v>
          </cell>
          <cell r="HL413">
            <v>2.9605362232570188E-2</v>
          </cell>
          <cell r="HO413" t="str">
            <v>60</v>
          </cell>
          <cell r="HP413" t="str">
            <v>60</v>
          </cell>
          <cell r="HQ413" t="str">
            <v>60</v>
          </cell>
          <cell r="HR413" t="str">
            <v>60</v>
          </cell>
          <cell r="HS413" t="str">
            <v>60</v>
          </cell>
          <cell r="HT413" t="str">
            <v>60</v>
          </cell>
          <cell r="HU413" t="str">
            <v>60</v>
          </cell>
          <cell r="HV413" t="str">
            <v>60</v>
          </cell>
          <cell r="HW413" t="str">
            <v>60</v>
          </cell>
          <cell r="HX413" t="str">
            <v>60</v>
          </cell>
          <cell r="HY413" t="str">
            <v>60</v>
          </cell>
        </row>
        <row r="414">
          <cell r="D414" t="str">
            <v>6</v>
          </cell>
          <cell r="F414" t="str">
            <v>6R</v>
          </cell>
          <cell r="H414">
            <v>0</v>
          </cell>
          <cell r="I414">
            <v>0</v>
          </cell>
          <cell r="J414">
            <v>0</v>
          </cell>
          <cell r="K414">
            <v>0</v>
          </cell>
          <cell r="M414">
            <v>0</v>
          </cell>
          <cell r="O414">
            <v>1</v>
          </cell>
          <cell r="S414">
            <v>0</v>
          </cell>
          <cell r="T414">
            <v>0</v>
          </cell>
          <cell r="U414">
            <v>0</v>
          </cell>
          <cell r="V414">
            <v>0</v>
          </cell>
          <cell r="W414">
            <v>0</v>
          </cell>
          <cell r="X414">
            <v>0</v>
          </cell>
          <cell r="Y414">
            <v>0</v>
          </cell>
          <cell r="Z414">
            <v>0</v>
          </cell>
          <cell r="AA414">
            <v>0</v>
          </cell>
          <cell r="AB414">
            <v>0</v>
          </cell>
          <cell r="AC414">
            <v>0</v>
          </cell>
          <cell r="AE414">
            <v>0</v>
          </cell>
          <cell r="AG414">
            <v>1</v>
          </cell>
          <cell r="AK414">
            <v>0</v>
          </cell>
          <cell r="AL414">
            <v>0</v>
          </cell>
          <cell r="AM414">
            <v>0</v>
          </cell>
          <cell r="AN414">
            <v>0</v>
          </cell>
          <cell r="AO414">
            <v>0</v>
          </cell>
          <cell r="AP414">
            <v>0</v>
          </cell>
          <cell r="AQ414">
            <v>0</v>
          </cell>
          <cell r="AR414">
            <v>0</v>
          </cell>
          <cell r="AS414">
            <v>0</v>
          </cell>
          <cell r="AT414">
            <v>0</v>
          </cell>
          <cell r="AU414">
            <v>1</v>
          </cell>
          <cell r="AV414">
            <v>5</v>
          </cell>
          <cell r="AW414">
            <v>0</v>
          </cell>
          <cell r="AY414">
            <v>1</v>
          </cell>
          <cell r="AZ414">
            <v>5</v>
          </cell>
          <cell r="BC414">
            <v>0</v>
          </cell>
          <cell r="BD414">
            <v>0</v>
          </cell>
          <cell r="BE414">
            <v>0</v>
          </cell>
          <cell r="BF414">
            <v>0</v>
          </cell>
          <cell r="BG414">
            <v>0</v>
          </cell>
          <cell r="BH414">
            <v>0</v>
          </cell>
          <cell r="BI414">
            <v>0</v>
          </cell>
          <cell r="BJ414">
            <v>0</v>
          </cell>
          <cell r="BK414">
            <v>0</v>
          </cell>
          <cell r="BL414">
            <v>0</v>
          </cell>
          <cell r="BM414">
            <v>1</v>
          </cell>
          <cell r="BO414">
            <v>0</v>
          </cell>
          <cell r="BQ414">
            <v>0</v>
          </cell>
          <cell r="BU414">
            <v>0</v>
          </cell>
          <cell r="BV414">
            <v>0</v>
          </cell>
          <cell r="BW414">
            <v>0</v>
          </cell>
          <cell r="BX414">
            <v>0</v>
          </cell>
          <cell r="BY414">
            <v>0</v>
          </cell>
          <cell r="BZ414">
            <v>0</v>
          </cell>
          <cell r="CA414">
            <v>0</v>
          </cell>
          <cell r="CB414">
            <v>0</v>
          </cell>
          <cell r="CC414">
            <v>0</v>
          </cell>
          <cell r="CD414">
            <v>0</v>
          </cell>
          <cell r="CE414">
            <v>1</v>
          </cell>
          <cell r="CG414">
            <v>0</v>
          </cell>
          <cell r="CI414">
            <v>0</v>
          </cell>
          <cell r="CM414">
            <v>0</v>
          </cell>
          <cell r="CN414">
            <v>0</v>
          </cell>
          <cell r="CO414">
            <v>0</v>
          </cell>
          <cell r="CP414">
            <v>0</v>
          </cell>
          <cell r="CQ414">
            <v>0</v>
          </cell>
          <cell r="CR414">
            <v>0</v>
          </cell>
          <cell r="CS414">
            <v>0</v>
          </cell>
          <cell r="CT414">
            <v>0</v>
          </cell>
          <cell r="CU414">
            <v>0</v>
          </cell>
          <cell r="CV414">
            <v>0</v>
          </cell>
          <cell r="CW414">
            <v>1</v>
          </cell>
          <cell r="CY414">
            <v>0</v>
          </cell>
          <cell r="DA414">
            <v>0</v>
          </cell>
          <cell r="DB414">
            <v>5</v>
          </cell>
          <cell r="DE414">
            <v>0</v>
          </cell>
          <cell r="DF414">
            <v>0</v>
          </cell>
          <cell r="DG414">
            <v>0</v>
          </cell>
          <cell r="DH414">
            <v>0</v>
          </cell>
          <cell r="DI414">
            <v>0</v>
          </cell>
          <cell r="DJ414">
            <v>0</v>
          </cell>
          <cell r="DK414">
            <v>0</v>
          </cell>
          <cell r="DL414">
            <v>0</v>
          </cell>
          <cell r="DM414">
            <v>0</v>
          </cell>
          <cell r="DN414">
            <v>0</v>
          </cell>
          <cell r="DO414">
            <v>1</v>
          </cell>
          <cell r="DP414">
            <v>5</v>
          </cell>
          <cell r="DQ414">
            <v>0</v>
          </cell>
          <cell r="DS414">
            <v>0</v>
          </cell>
          <cell r="DT414">
            <v>5</v>
          </cell>
          <cell r="DU414">
            <v>0</v>
          </cell>
          <cell r="DW414">
            <v>0</v>
          </cell>
          <cell r="DX414">
            <v>0</v>
          </cell>
          <cell r="DY414">
            <v>0</v>
          </cell>
          <cell r="DZ414">
            <v>0</v>
          </cell>
          <cell r="EA414">
            <v>0</v>
          </cell>
          <cell r="EB414">
            <v>0</v>
          </cell>
          <cell r="EC414">
            <v>0</v>
          </cell>
          <cell r="ED414">
            <v>0</v>
          </cell>
          <cell r="EE414">
            <v>0</v>
          </cell>
          <cell r="EF414">
            <v>0</v>
          </cell>
          <cell r="EG414">
            <v>1</v>
          </cell>
          <cell r="EH414">
            <v>5</v>
          </cell>
          <cell r="EI414">
            <v>0</v>
          </cell>
          <cell r="EK414">
            <v>0</v>
          </cell>
          <cell r="EL414">
            <v>5</v>
          </cell>
          <cell r="EM414">
            <v>0</v>
          </cell>
          <cell r="EO414">
            <v>0</v>
          </cell>
          <cell r="EP414">
            <v>0</v>
          </cell>
          <cell r="EQ414">
            <v>0</v>
          </cell>
          <cell r="ER414">
            <v>0</v>
          </cell>
          <cell r="ES414">
            <v>0</v>
          </cell>
          <cell r="ET414">
            <v>0</v>
          </cell>
          <cell r="EU414">
            <v>0</v>
          </cell>
          <cell r="EV414">
            <v>0</v>
          </cell>
          <cell r="EW414">
            <v>0</v>
          </cell>
          <cell r="EX414">
            <v>0</v>
          </cell>
          <cell r="EY414">
            <v>1</v>
          </cell>
          <cell r="EZ414">
            <v>5</v>
          </cell>
          <cell r="FA414">
            <v>0</v>
          </cell>
          <cell r="FC414">
            <v>0</v>
          </cell>
          <cell r="FD414">
            <v>5</v>
          </cell>
          <cell r="FE414">
            <v>0</v>
          </cell>
          <cell r="FG414">
            <v>0</v>
          </cell>
          <cell r="FH414">
            <v>0</v>
          </cell>
          <cell r="FI414">
            <v>0</v>
          </cell>
          <cell r="FJ414">
            <v>0</v>
          </cell>
          <cell r="FK414">
            <v>0</v>
          </cell>
          <cell r="FL414">
            <v>0</v>
          </cell>
          <cell r="FM414">
            <v>0</v>
          </cell>
          <cell r="FN414">
            <v>0</v>
          </cell>
          <cell r="FO414">
            <v>0</v>
          </cell>
          <cell r="FP414">
            <v>0</v>
          </cell>
          <cell r="FQ414">
            <v>1</v>
          </cell>
          <cell r="FR414">
            <v>5</v>
          </cell>
          <cell r="FS414">
            <v>0</v>
          </cell>
          <cell r="FU414">
            <v>0</v>
          </cell>
          <cell r="FV414">
            <v>5</v>
          </cell>
          <cell r="FW414">
            <v>0</v>
          </cell>
          <cell r="FY414">
            <v>0</v>
          </cell>
          <cell r="FZ414">
            <v>0</v>
          </cell>
          <cell r="GA414">
            <v>0</v>
          </cell>
          <cell r="GB414">
            <v>0</v>
          </cell>
          <cell r="GC414">
            <v>0</v>
          </cell>
          <cell r="GD414">
            <v>0</v>
          </cell>
          <cell r="GE414">
            <v>0</v>
          </cell>
          <cell r="GF414">
            <v>0</v>
          </cell>
          <cell r="GG414">
            <v>0</v>
          </cell>
          <cell r="GH414">
            <v>0</v>
          </cell>
          <cell r="GI414">
            <v>1</v>
          </cell>
          <cell r="GJ414">
            <v>5</v>
          </cell>
          <cell r="GK414">
            <v>0</v>
          </cell>
          <cell r="GM414">
            <v>0</v>
          </cell>
          <cell r="GN414">
            <v>5</v>
          </cell>
          <cell r="GO414">
            <v>0</v>
          </cell>
          <cell r="GQ414">
            <v>0</v>
          </cell>
          <cell r="GR414">
            <v>0</v>
          </cell>
          <cell r="GS414">
            <v>0</v>
          </cell>
          <cell r="GT414">
            <v>0</v>
          </cell>
          <cell r="GU414">
            <v>0</v>
          </cell>
          <cell r="GV414">
            <v>0</v>
          </cell>
          <cell r="GW414">
            <v>0</v>
          </cell>
          <cell r="GX414">
            <v>0</v>
          </cell>
          <cell r="GY414">
            <v>0</v>
          </cell>
          <cell r="GZ414">
            <v>0</v>
          </cell>
          <cell r="HA414">
            <v>9</v>
          </cell>
          <cell r="HB414">
            <v>45</v>
          </cell>
          <cell r="HC414">
            <v>0</v>
          </cell>
          <cell r="HD414">
            <v>0</v>
          </cell>
          <cell r="HE414">
            <v>3</v>
          </cell>
          <cell r="HF414">
            <v>45</v>
          </cell>
          <cell r="HG414">
            <v>0</v>
          </cell>
          <cell r="HH414">
            <v>0</v>
          </cell>
          <cell r="HI414">
            <v>0</v>
          </cell>
          <cell r="HJ414">
            <v>0</v>
          </cell>
          <cell r="HL414">
            <v>2.9605362232570188E-2</v>
          </cell>
          <cell r="HO414" t="str">
            <v>60</v>
          </cell>
          <cell r="HP414" t="str">
            <v>60</v>
          </cell>
          <cell r="HQ414" t="str">
            <v>65</v>
          </cell>
          <cell r="HR414" t="str">
            <v>65</v>
          </cell>
          <cell r="HS414" t="str">
            <v>65</v>
          </cell>
          <cell r="HT414" t="str">
            <v>65</v>
          </cell>
          <cell r="HU414" t="str">
            <v>65</v>
          </cell>
          <cell r="HV414" t="str">
            <v>65</v>
          </cell>
          <cell r="HW414" t="str">
            <v>65</v>
          </cell>
          <cell r="HX414" t="str">
            <v>65</v>
          </cell>
          <cell r="HY414" t="str">
            <v>65</v>
          </cell>
        </row>
        <row r="415">
          <cell r="D415" t="str">
            <v>6</v>
          </cell>
          <cell r="F415" t="str">
            <v>6R</v>
          </cell>
          <cell r="H415">
            <v>0</v>
          </cell>
          <cell r="I415">
            <v>0</v>
          </cell>
          <cell r="J415">
            <v>0</v>
          </cell>
          <cell r="K415">
            <v>0</v>
          </cell>
          <cell r="M415">
            <v>0</v>
          </cell>
          <cell r="O415">
            <v>1</v>
          </cell>
          <cell r="S415">
            <v>0</v>
          </cell>
          <cell r="T415">
            <v>0</v>
          </cell>
          <cell r="U415">
            <v>0</v>
          </cell>
          <cell r="V415">
            <v>0</v>
          </cell>
          <cell r="W415">
            <v>0</v>
          </cell>
          <cell r="X415">
            <v>0</v>
          </cell>
          <cell r="Y415">
            <v>0</v>
          </cell>
          <cell r="Z415">
            <v>1</v>
          </cell>
          <cell r="AA415">
            <v>5</v>
          </cell>
          <cell r="AB415">
            <v>4</v>
          </cell>
          <cell r="AC415">
            <v>0</v>
          </cell>
          <cell r="AE415">
            <v>0</v>
          </cell>
          <cell r="AG415">
            <v>1</v>
          </cell>
          <cell r="AK415">
            <v>0</v>
          </cell>
          <cell r="AL415">
            <v>0</v>
          </cell>
          <cell r="AM415">
            <v>0</v>
          </cell>
          <cell r="AN415">
            <v>0</v>
          </cell>
          <cell r="AO415">
            <v>0</v>
          </cell>
          <cell r="AP415">
            <v>0</v>
          </cell>
          <cell r="AQ415">
            <v>1</v>
          </cell>
          <cell r="AR415">
            <v>1</v>
          </cell>
          <cell r="AS415">
            <v>5</v>
          </cell>
          <cell r="AT415">
            <v>4</v>
          </cell>
          <cell r="AU415">
            <v>0</v>
          </cell>
          <cell r="AV415">
            <v>0</v>
          </cell>
          <cell r="AW415">
            <v>0</v>
          </cell>
          <cell r="AY415">
            <v>1</v>
          </cell>
          <cell r="AZ415">
            <v>5</v>
          </cell>
          <cell r="BC415">
            <v>0</v>
          </cell>
          <cell r="BD415">
            <v>0</v>
          </cell>
          <cell r="BE415">
            <v>0</v>
          </cell>
          <cell r="BF415">
            <v>0</v>
          </cell>
          <cell r="BG415">
            <v>0</v>
          </cell>
          <cell r="BH415">
            <v>0</v>
          </cell>
          <cell r="BI415">
            <v>1</v>
          </cell>
          <cell r="BJ415">
            <v>1</v>
          </cell>
          <cell r="BK415">
            <v>10</v>
          </cell>
          <cell r="BL415">
            <v>4</v>
          </cell>
          <cell r="BM415">
            <v>0</v>
          </cell>
          <cell r="BO415">
            <v>0</v>
          </cell>
          <cell r="BQ415">
            <v>0</v>
          </cell>
          <cell r="BU415">
            <v>0</v>
          </cell>
          <cell r="BV415">
            <v>0</v>
          </cell>
          <cell r="BW415">
            <v>0</v>
          </cell>
          <cell r="BX415">
            <v>0</v>
          </cell>
          <cell r="BY415">
            <v>0</v>
          </cell>
          <cell r="BZ415">
            <v>0</v>
          </cell>
          <cell r="CA415">
            <v>2</v>
          </cell>
          <cell r="CB415">
            <v>1</v>
          </cell>
          <cell r="CC415">
            <v>10</v>
          </cell>
          <cell r="CD415">
            <v>4</v>
          </cell>
          <cell r="CE415">
            <v>0</v>
          </cell>
          <cell r="CG415">
            <v>0</v>
          </cell>
          <cell r="CI415">
            <v>0</v>
          </cell>
          <cell r="CM415">
            <v>0</v>
          </cell>
          <cell r="CN415">
            <v>0</v>
          </cell>
          <cell r="CO415">
            <v>0</v>
          </cell>
          <cell r="CP415">
            <v>0</v>
          </cell>
          <cell r="CQ415">
            <v>0</v>
          </cell>
          <cell r="CR415">
            <v>0</v>
          </cell>
          <cell r="CS415">
            <v>2</v>
          </cell>
          <cell r="CT415">
            <v>1</v>
          </cell>
          <cell r="CU415">
            <v>5</v>
          </cell>
          <cell r="CV415">
            <v>4</v>
          </cell>
          <cell r="CW415">
            <v>0</v>
          </cell>
          <cell r="CY415">
            <v>0</v>
          </cell>
          <cell r="DA415">
            <v>0</v>
          </cell>
          <cell r="DB415">
            <v>5</v>
          </cell>
          <cell r="DE415">
            <v>0</v>
          </cell>
          <cell r="DF415">
            <v>0</v>
          </cell>
          <cell r="DG415">
            <v>0</v>
          </cell>
          <cell r="DH415">
            <v>0</v>
          </cell>
          <cell r="DI415">
            <v>0</v>
          </cell>
          <cell r="DJ415">
            <v>0</v>
          </cell>
          <cell r="DK415">
            <v>1</v>
          </cell>
          <cell r="DL415">
            <v>1</v>
          </cell>
          <cell r="DM415">
            <v>5</v>
          </cell>
          <cell r="DN415">
            <v>4</v>
          </cell>
          <cell r="DO415">
            <v>0</v>
          </cell>
          <cell r="DP415">
            <v>0</v>
          </cell>
          <cell r="DQ415">
            <v>0</v>
          </cell>
          <cell r="DS415">
            <v>0</v>
          </cell>
          <cell r="DT415">
            <v>5</v>
          </cell>
          <cell r="DU415">
            <v>4</v>
          </cell>
          <cell r="DW415">
            <v>0</v>
          </cell>
          <cell r="DX415">
            <v>0</v>
          </cell>
          <cell r="DY415">
            <v>0</v>
          </cell>
          <cell r="DZ415">
            <v>0</v>
          </cell>
          <cell r="EA415">
            <v>0</v>
          </cell>
          <cell r="EB415">
            <v>0</v>
          </cell>
          <cell r="EC415">
            <v>1</v>
          </cell>
          <cell r="ED415">
            <v>1</v>
          </cell>
          <cell r="EE415">
            <v>5</v>
          </cell>
          <cell r="EF415">
            <v>4</v>
          </cell>
          <cell r="EG415">
            <v>0</v>
          </cell>
          <cell r="EH415">
            <v>0</v>
          </cell>
          <cell r="EI415">
            <v>0</v>
          </cell>
          <cell r="EK415">
            <v>0</v>
          </cell>
          <cell r="EL415">
            <v>5</v>
          </cell>
          <cell r="EM415">
            <v>4</v>
          </cell>
          <cell r="EO415">
            <v>0</v>
          </cell>
          <cell r="EP415">
            <v>0</v>
          </cell>
          <cell r="EQ415">
            <v>0</v>
          </cell>
          <cell r="ER415">
            <v>0</v>
          </cell>
          <cell r="ES415">
            <v>0</v>
          </cell>
          <cell r="ET415">
            <v>0</v>
          </cell>
          <cell r="EU415">
            <v>1</v>
          </cell>
          <cell r="EV415">
            <v>1</v>
          </cell>
          <cell r="EW415">
            <v>10</v>
          </cell>
          <cell r="EX415">
            <v>4</v>
          </cell>
          <cell r="EY415">
            <v>0</v>
          </cell>
          <cell r="EZ415">
            <v>0</v>
          </cell>
          <cell r="FA415">
            <v>0</v>
          </cell>
          <cell r="FC415">
            <v>0</v>
          </cell>
          <cell r="FD415">
            <v>10</v>
          </cell>
          <cell r="FE415">
            <v>4</v>
          </cell>
          <cell r="FG415">
            <v>0</v>
          </cell>
          <cell r="FH415">
            <v>0</v>
          </cell>
          <cell r="FI415">
            <v>0</v>
          </cell>
          <cell r="FJ415">
            <v>0</v>
          </cell>
          <cell r="FK415">
            <v>0</v>
          </cell>
          <cell r="FL415">
            <v>0</v>
          </cell>
          <cell r="FM415">
            <v>2</v>
          </cell>
          <cell r="FN415">
            <v>1</v>
          </cell>
          <cell r="FO415">
            <v>10</v>
          </cell>
          <cell r="FP415">
            <v>4</v>
          </cell>
          <cell r="FQ415">
            <v>0</v>
          </cell>
          <cell r="FR415">
            <v>0</v>
          </cell>
          <cell r="FS415">
            <v>0</v>
          </cell>
          <cell r="FU415">
            <v>0</v>
          </cell>
          <cell r="FV415">
            <v>10</v>
          </cell>
          <cell r="FW415">
            <v>4</v>
          </cell>
          <cell r="FY415">
            <v>0</v>
          </cell>
          <cell r="FZ415">
            <v>0</v>
          </cell>
          <cell r="GA415">
            <v>0</v>
          </cell>
          <cell r="GB415">
            <v>0</v>
          </cell>
          <cell r="GC415">
            <v>0</v>
          </cell>
          <cell r="GD415">
            <v>0</v>
          </cell>
          <cell r="GE415">
            <v>2</v>
          </cell>
          <cell r="GF415">
            <v>1</v>
          </cell>
          <cell r="GG415">
            <v>5</v>
          </cell>
          <cell r="GH415">
            <v>4</v>
          </cell>
          <cell r="GI415">
            <v>0</v>
          </cell>
          <cell r="GJ415">
            <v>0</v>
          </cell>
          <cell r="GK415">
            <v>0</v>
          </cell>
          <cell r="GM415">
            <v>0</v>
          </cell>
          <cell r="GN415">
            <v>5</v>
          </cell>
          <cell r="GO415">
            <v>4</v>
          </cell>
          <cell r="GQ415">
            <v>0</v>
          </cell>
          <cell r="GR415">
            <v>0</v>
          </cell>
          <cell r="GS415">
            <v>0</v>
          </cell>
          <cell r="GT415">
            <v>0</v>
          </cell>
          <cell r="GU415">
            <v>0</v>
          </cell>
          <cell r="GV415">
            <v>0</v>
          </cell>
          <cell r="GW415">
            <v>1</v>
          </cell>
          <cell r="GX415">
            <v>10</v>
          </cell>
          <cell r="GY415">
            <v>70</v>
          </cell>
          <cell r="GZ415">
            <v>40</v>
          </cell>
          <cell r="HA415">
            <v>0</v>
          </cell>
          <cell r="HB415">
            <v>0</v>
          </cell>
          <cell r="HC415">
            <v>0</v>
          </cell>
          <cell r="HD415">
            <v>0</v>
          </cell>
          <cell r="HE415">
            <v>3</v>
          </cell>
          <cell r="HF415">
            <v>70</v>
          </cell>
          <cell r="HG415">
            <v>40</v>
          </cell>
          <cell r="HH415">
            <v>0</v>
          </cell>
          <cell r="HI415">
            <v>0</v>
          </cell>
          <cell r="HJ415">
            <v>0</v>
          </cell>
          <cell r="HL415">
            <v>2.9605362232570188E-2</v>
          </cell>
          <cell r="HO415" t="str">
            <v>60</v>
          </cell>
          <cell r="HP415" t="str">
            <v>60</v>
          </cell>
          <cell r="HQ415" t="str">
            <v>60</v>
          </cell>
          <cell r="HR415" t="str">
            <v>60</v>
          </cell>
          <cell r="HS415" t="str">
            <v>60</v>
          </cell>
          <cell r="HT415" t="str">
            <v>60</v>
          </cell>
          <cell r="HU415" t="str">
            <v>60</v>
          </cell>
          <cell r="HV415" t="str">
            <v>60</v>
          </cell>
          <cell r="HW415" t="str">
            <v>60</v>
          </cell>
          <cell r="HX415" t="str">
            <v>60</v>
          </cell>
          <cell r="HY415" t="str">
            <v>60</v>
          </cell>
        </row>
        <row r="416">
          <cell r="D416" t="str">
            <v>6</v>
          </cell>
          <cell r="F416" t="str">
            <v>6R</v>
          </cell>
          <cell r="H416">
            <v>0</v>
          </cell>
          <cell r="I416">
            <v>0</v>
          </cell>
          <cell r="J416">
            <v>0</v>
          </cell>
          <cell r="K416">
            <v>0</v>
          </cell>
          <cell r="M416">
            <v>0</v>
          </cell>
          <cell r="O416">
            <v>1</v>
          </cell>
          <cell r="S416">
            <v>0</v>
          </cell>
          <cell r="T416">
            <v>0</v>
          </cell>
          <cell r="U416">
            <v>0</v>
          </cell>
          <cell r="V416">
            <v>0</v>
          </cell>
          <cell r="W416">
            <v>0</v>
          </cell>
          <cell r="X416">
            <v>0</v>
          </cell>
          <cell r="Y416">
            <v>0</v>
          </cell>
          <cell r="Z416">
            <v>0</v>
          </cell>
          <cell r="AA416">
            <v>0</v>
          </cell>
          <cell r="AB416">
            <v>0</v>
          </cell>
          <cell r="AC416">
            <v>0</v>
          </cell>
          <cell r="AE416">
            <v>0</v>
          </cell>
          <cell r="AG416">
            <v>1</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Y416">
            <v>1</v>
          </cell>
          <cell r="AZ416">
            <v>0</v>
          </cell>
          <cell r="BC416">
            <v>0</v>
          </cell>
          <cell r="BD416">
            <v>0</v>
          </cell>
          <cell r="BE416">
            <v>0</v>
          </cell>
          <cell r="BF416">
            <v>0</v>
          </cell>
          <cell r="BG416">
            <v>0</v>
          </cell>
          <cell r="BH416">
            <v>0</v>
          </cell>
          <cell r="BI416">
            <v>0</v>
          </cell>
          <cell r="BJ416">
            <v>0</v>
          </cell>
          <cell r="BK416">
            <v>0</v>
          </cell>
          <cell r="BL416">
            <v>0</v>
          </cell>
          <cell r="BM416">
            <v>0</v>
          </cell>
          <cell r="BO416">
            <v>0</v>
          </cell>
          <cell r="BQ416">
            <v>0</v>
          </cell>
          <cell r="BU416">
            <v>0</v>
          </cell>
          <cell r="BV416">
            <v>0</v>
          </cell>
          <cell r="BW416">
            <v>0</v>
          </cell>
          <cell r="BX416">
            <v>0</v>
          </cell>
          <cell r="BY416">
            <v>0</v>
          </cell>
          <cell r="BZ416">
            <v>0</v>
          </cell>
          <cell r="CA416">
            <v>0</v>
          </cell>
          <cell r="CB416">
            <v>0</v>
          </cell>
          <cell r="CC416">
            <v>0</v>
          </cell>
          <cell r="CD416">
            <v>0</v>
          </cell>
          <cell r="CE416">
            <v>0</v>
          </cell>
          <cell r="CG416">
            <v>0</v>
          </cell>
          <cell r="CI416">
            <v>0</v>
          </cell>
          <cell r="CM416">
            <v>0</v>
          </cell>
          <cell r="CN416">
            <v>0</v>
          </cell>
          <cell r="CO416">
            <v>0</v>
          </cell>
          <cell r="CP416">
            <v>0</v>
          </cell>
          <cell r="CQ416">
            <v>0</v>
          </cell>
          <cell r="CR416">
            <v>0</v>
          </cell>
          <cell r="CS416">
            <v>0</v>
          </cell>
          <cell r="CT416">
            <v>0</v>
          </cell>
          <cell r="CU416">
            <v>0</v>
          </cell>
          <cell r="CV416">
            <v>0</v>
          </cell>
          <cell r="CW416">
            <v>0</v>
          </cell>
          <cell r="CY416">
            <v>0</v>
          </cell>
          <cell r="DA416">
            <v>0</v>
          </cell>
          <cell r="DB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S416">
            <v>0</v>
          </cell>
          <cell r="DT416">
            <v>0</v>
          </cell>
          <cell r="DU416">
            <v>0</v>
          </cell>
          <cell r="DW416">
            <v>0</v>
          </cell>
          <cell r="DX416">
            <v>0</v>
          </cell>
          <cell r="DY416">
            <v>0</v>
          </cell>
          <cell r="DZ416">
            <v>0</v>
          </cell>
          <cell r="EA416">
            <v>0</v>
          </cell>
          <cell r="EB416">
            <v>0</v>
          </cell>
          <cell r="EC416">
            <v>0</v>
          </cell>
          <cell r="ED416">
            <v>0</v>
          </cell>
          <cell r="EE416">
            <v>0</v>
          </cell>
          <cell r="EF416">
            <v>0</v>
          </cell>
          <cell r="EG416">
            <v>0</v>
          </cell>
          <cell r="EH416">
            <v>0</v>
          </cell>
          <cell r="EI416">
            <v>0</v>
          </cell>
          <cell r="EK416">
            <v>0</v>
          </cell>
          <cell r="EL416">
            <v>0</v>
          </cell>
          <cell r="EM416">
            <v>0</v>
          </cell>
          <cell r="EO416">
            <v>0</v>
          </cell>
          <cell r="EP416">
            <v>0</v>
          </cell>
          <cell r="EQ416">
            <v>0</v>
          </cell>
          <cell r="ER416">
            <v>0</v>
          </cell>
          <cell r="ES416">
            <v>0</v>
          </cell>
          <cell r="ET416">
            <v>0</v>
          </cell>
          <cell r="EU416">
            <v>0</v>
          </cell>
          <cell r="EV416">
            <v>0</v>
          </cell>
          <cell r="EW416">
            <v>0</v>
          </cell>
          <cell r="EX416">
            <v>0</v>
          </cell>
          <cell r="EY416">
            <v>0</v>
          </cell>
          <cell r="EZ416">
            <v>0</v>
          </cell>
          <cell r="FA416">
            <v>0</v>
          </cell>
          <cell r="FC416">
            <v>0</v>
          </cell>
          <cell r="FD416">
            <v>0</v>
          </cell>
          <cell r="FE416">
            <v>0</v>
          </cell>
          <cell r="FG416">
            <v>0</v>
          </cell>
          <cell r="FH416">
            <v>0</v>
          </cell>
          <cell r="FI416">
            <v>0</v>
          </cell>
          <cell r="FJ416">
            <v>0</v>
          </cell>
          <cell r="FK416">
            <v>0</v>
          </cell>
          <cell r="FL416">
            <v>0</v>
          </cell>
          <cell r="FM416">
            <v>0</v>
          </cell>
          <cell r="FN416">
            <v>0</v>
          </cell>
          <cell r="FO416">
            <v>0</v>
          </cell>
          <cell r="FP416">
            <v>0</v>
          </cell>
          <cell r="FQ416">
            <v>0</v>
          </cell>
          <cell r="FR416">
            <v>0</v>
          </cell>
          <cell r="FS416">
            <v>0</v>
          </cell>
          <cell r="FU416">
            <v>0</v>
          </cell>
          <cell r="FV416">
            <v>0</v>
          </cell>
          <cell r="FW416">
            <v>0</v>
          </cell>
          <cell r="FY416">
            <v>0</v>
          </cell>
          <cell r="FZ416">
            <v>0</v>
          </cell>
          <cell r="GA416">
            <v>0</v>
          </cell>
          <cell r="GB416">
            <v>0</v>
          </cell>
          <cell r="GC416">
            <v>0</v>
          </cell>
          <cell r="GD416">
            <v>0</v>
          </cell>
          <cell r="GE416">
            <v>0</v>
          </cell>
          <cell r="GF416">
            <v>0</v>
          </cell>
          <cell r="GG416">
            <v>0</v>
          </cell>
          <cell r="GH416">
            <v>0</v>
          </cell>
          <cell r="GI416">
            <v>0</v>
          </cell>
          <cell r="GJ416">
            <v>0</v>
          </cell>
          <cell r="GK416">
            <v>0</v>
          </cell>
          <cell r="GM416">
            <v>0</v>
          </cell>
          <cell r="GN416">
            <v>0</v>
          </cell>
          <cell r="GO416">
            <v>0</v>
          </cell>
          <cell r="GQ416">
            <v>0</v>
          </cell>
          <cell r="GR416">
            <v>0</v>
          </cell>
          <cell r="GS416">
            <v>0</v>
          </cell>
          <cell r="GT416">
            <v>0</v>
          </cell>
          <cell r="GU416">
            <v>0</v>
          </cell>
          <cell r="GV416">
            <v>0</v>
          </cell>
          <cell r="GW416">
            <v>0</v>
          </cell>
          <cell r="GX416">
            <v>0</v>
          </cell>
          <cell r="GY416">
            <v>0</v>
          </cell>
          <cell r="GZ416">
            <v>0</v>
          </cell>
          <cell r="HA416">
            <v>0</v>
          </cell>
          <cell r="HB416">
            <v>0</v>
          </cell>
          <cell r="HC416">
            <v>0</v>
          </cell>
          <cell r="HD416">
            <v>0</v>
          </cell>
          <cell r="HE416">
            <v>3</v>
          </cell>
          <cell r="HF416">
            <v>0</v>
          </cell>
          <cell r="HG416">
            <v>0</v>
          </cell>
          <cell r="HH416">
            <v>0</v>
          </cell>
          <cell r="HI416">
            <v>0</v>
          </cell>
          <cell r="HJ416" t="str">
            <v>SI</v>
          </cell>
          <cell r="HL416">
            <v>2.9605362232570188E-2</v>
          </cell>
          <cell r="HO416" t="str">
            <v>60</v>
          </cell>
          <cell r="HP416" t="str">
            <v>60</v>
          </cell>
          <cell r="HQ416" t="str">
            <v>60</v>
          </cell>
          <cell r="HR416" t="str">
            <v>60</v>
          </cell>
          <cell r="HS416" t="str">
            <v>60</v>
          </cell>
          <cell r="HT416" t="str">
            <v>60</v>
          </cell>
          <cell r="HU416" t="str">
            <v>60</v>
          </cell>
          <cell r="HV416" t="str">
            <v>60</v>
          </cell>
          <cell r="HW416" t="str">
            <v>60</v>
          </cell>
          <cell r="HX416" t="str">
            <v>60</v>
          </cell>
          <cell r="HY416" t="str">
            <v>60</v>
          </cell>
        </row>
        <row r="417">
          <cell r="D417" t="str">
            <v>6</v>
          </cell>
          <cell r="F417" t="str">
            <v>6R</v>
          </cell>
          <cell r="H417">
            <v>0</v>
          </cell>
          <cell r="I417">
            <v>0</v>
          </cell>
          <cell r="J417">
            <v>0</v>
          </cell>
          <cell r="K417">
            <v>0</v>
          </cell>
          <cell r="M417">
            <v>0</v>
          </cell>
          <cell r="O417">
            <v>0</v>
          </cell>
          <cell r="S417">
            <v>0</v>
          </cell>
          <cell r="T417">
            <v>0</v>
          </cell>
          <cell r="U417">
            <v>0</v>
          </cell>
          <cell r="V417">
            <v>0</v>
          </cell>
          <cell r="W417">
            <v>0</v>
          </cell>
          <cell r="X417">
            <v>0</v>
          </cell>
          <cell r="Y417">
            <v>0</v>
          </cell>
          <cell r="Z417">
            <v>0</v>
          </cell>
          <cell r="AA417">
            <v>0</v>
          </cell>
          <cell r="AB417">
            <v>0</v>
          </cell>
          <cell r="AC417">
            <v>0</v>
          </cell>
          <cell r="AE417">
            <v>0</v>
          </cell>
          <cell r="AG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Y417">
            <v>0</v>
          </cell>
          <cell r="AZ417">
            <v>0</v>
          </cell>
          <cell r="BC417">
            <v>0</v>
          </cell>
          <cell r="BD417">
            <v>0</v>
          </cell>
          <cell r="BE417">
            <v>0</v>
          </cell>
          <cell r="BF417">
            <v>0</v>
          </cell>
          <cell r="BG417">
            <v>0</v>
          </cell>
          <cell r="BH417">
            <v>0</v>
          </cell>
          <cell r="BI417">
            <v>0</v>
          </cell>
          <cell r="BJ417">
            <v>0</v>
          </cell>
          <cell r="BK417">
            <v>0</v>
          </cell>
          <cell r="BL417">
            <v>0</v>
          </cell>
          <cell r="BM417">
            <v>0</v>
          </cell>
          <cell r="BO417">
            <v>1</v>
          </cell>
          <cell r="BQ417">
            <v>0</v>
          </cell>
          <cell r="BU417">
            <v>0</v>
          </cell>
          <cell r="BV417">
            <v>0</v>
          </cell>
          <cell r="BW417">
            <v>0</v>
          </cell>
          <cell r="BX417">
            <v>0</v>
          </cell>
          <cell r="BY417">
            <v>0</v>
          </cell>
          <cell r="BZ417">
            <v>0</v>
          </cell>
          <cell r="CA417">
            <v>0</v>
          </cell>
          <cell r="CB417">
            <v>0</v>
          </cell>
          <cell r="CC417">
            <v>0</v>
          </cell>
          <cell r="CD417">
            <v>0</v>
          </cell>
          <cell r="CE417">
            <v>0</v>
          </cell>
          <cell r="CG417">
            <v>1</v>
          </cell>
          <cell r="CI417">
            <v>0</v>
          </cell>
          <cell r="CM417">
            <v>0</v>
          </cell>
          <cell r="CN417">
            <v>0</v>
          </cell>
          <cell r="CO417">
            <v>0</v>
          </cell>
          <cell r="CP417">
            <v>0</v>
          </cell>
          <cell r="CQ417">
            <v>0</v>
          </cell>
          <cell r="CR417">
            <v>0</v>
          </cell>
          <cell r="CS417">
            <v>0</v>
          </cell>
          <cell r="CT417">
            <v>0</v>
          </cell>
          <cell r="CU417">
            <v>0</v>
          </cell>
          <cell r="CV417">
            <v>0</v>
          </cell>
          <cell r="CW417">
            <v>0</v>
          </cell>
          <cell r="CY417">
            <v>1</v>
          </cell>
          <cell r="DA417">
            <v>0</v>
          </cell>
          <cell r="DB417">
            <v>0</v>
          </cell>
          <cell r="DE417">
            <v>0</v>
          </cell>
          <cell r="DF417">
            <v>0</v>
          </cell>
          <cell r="DG417">
            <v>0</v>
          </cell>
          <cell r="DH417">
            <v>0</v>
          </cell>
          <cell r="DI417">
            <v>0</v>
          </cell>
          <cell r="DJ417">
            <v>0</v>
          </cell>
          <cell r="DK417">
            <v>0</v>
          </cell>
          <cell r="DL417">
            <v>0</v>
          </cell>
          <cell r="DM417">
            <v>0</v>
          </cell>
          <cell r="DN417">
            <v>0</v>
          </cell>
          <cell r="DO417">
            <v>0</v>
          </cell>
          <cell r="DP417">
            <v>0</v>
          </cell>
          <cell r="DQ417">
            <v>1</v>
          </cell>
          <cell r="DS417">
            <v>0</v>
          </cell>
          <cell r="DT417">
            <v>0</v>
          </cell>
          <cell r="DU417">
            <v>1</v>
          </cell>
          <cell r="DW417">
            <v>0</v>
          </cell>
          <cell r="DX417">
            <v>0</v>
          </cell>
          <cell r="DY417">
            <v>0</v>
          </cell>
          <cell r="DZ417">
            <v>0</v>
          </cell>
          <cell r="EA417">
            <v>0</v>
          </cell>
          <cell r="EB417">
            <v>0</v>
          </cell>
          <cell r="EC417">
            <v>0</v>
          </cell>
          <cell r="ED417">
            <v>0</v>
          </cell>
          <cell r="EE417">
            <v>0</v>
          </cell>
          <cell r="EF417">
            <v>0</v>
          </cell>
          <cell r="EG417">
            <v>0</v>
          </cell>
          <cell r="EH417">
            <v>0</v>
          </cell>
          <cell r="EI417">
            <v>1</v>
          </cell>
          <cell r="EK417">
            <v>0</v>
          </cell>
          <cell r="EL417">
            <v>0</v>
          </cell>
          <cell r="EM417">
            <v>1</v>
          </cell>
          <cell r="EO417">
            <v>0</v>
          </cell>
          <cell r="EP417">
            <v>0</v>
          </cell>
          <cell r="EQ417">
            <v>0</v>
          </cell>
          <cell r="ER417">
            <v>0</v>
          </cell>
          <cell r="ES417">
            <v>0</v>
          </cell>
          <cell r="ET417">
            <v>0</v>
          </cell>
          <cell r="EU417">
            <v>0</v>
          </cell>
          <cell r="EV417">
            <v>0</v>
          </cell>
          <cell r="EW417">
            <v>0</v>
          </cell>
          <cell r="EX417">
            <v>0</v>
          </cell>
          <cell r="EY417">
            <v>0</v>
          </cell>
          <cell r="EZ417">
            <v>0</v>
          </cell>
          <cell r="FA417">
            <v>1</v>
          </cell>
          <cell r="FC417">
            <v>0</v>
          </cell>
          <cell r="FD417">
            <v>0</v>
          </cell>
          <cell r="FE417">
            <v>1</v>
          </cell>
          <cell r="FG417">
            <v>0</v>
          </cell>
          <cell r="FH417">
            <v>0</v>
          </cell>
          <cell r="FI417">
            <v>0</v>
          </cell>
          <cell r="FJ417">
            <v>0</v>
          </cell>
          <cell r="FK417">
            <v>0</v>
          </cell>
          <cell r="FL417">
            <v>0</v>
          </cell>
          <cell r="FM417">
            <v>0</v>
          </cell>
          <cell r="FN417">
            <v>0</v>
          </cell>
          <cell r="FO417">
            <v>0</v>
          </cell>
          <cell r="FP417">
            <v>0</v>
          </cell>
          <cell r="FQ417">
            <v>0</v>
          </cell>
          <cell r="FR417">
            <v>0</v>
          </cell>
          <cell r="FS417">
            <v>1</v>
          </cell>
          <cell r="FU417">
            <v>0</v>
          </cell>
          <cell r="FV417">
            <v>0</v>
          </cell>
          <cell r="FW417">
            <v>1</v>
          </cell>
          <cell r="FY417">
            <v>0</v>
          </cell>
          <cell r="FZ417">
            <v>0</v>
          </cell>
          <cell r="GA417">
            <v>0</v>
          </cell>
          <cell r="GB417">
            <v>0</v>
          </cell>
          <cell r="GC417">
            <v>0</v>
          </cell>
          <cell r="GD417">
            <v>0</v>
          </cell>
          <cell r="GE417">
            <v>0</v>
          </cell>
          <cell r="GF417">
            <v>0</v>
          </cell>
          <cell r="GG417">
            <v>0</v>
          </cell>
          <cell r="GH417">
            <v>0</v>
          </cell>
          <cell r="GI417">
            <v>0</v>
          </cell>
          <cell r="GJ417">
            <v>0</v>
          </cell>
          <cell r="GK417">
            <v>1</v>
          </cell>
          <cell r="GM417">
            <v>0</v>
          </cell>
          <cell r="GN417">
            <v>0</v>
          </cell>
          <cell r="GO417">
            <v>1</v>
          </cell>
          <cell r="GQ417">
            <v>0</v>
          </cell>
          <cell r="GR417">
            <v>0</v>
          </cell>
          <cell r="GS417">
            <v>0</v>
          </cell>
          <cell r="GT417">
            <v>0</v>
          </cell>
          <cell r="GU417">
            <v>0</v>
          </cell>
          <cell r="GV417">
            <v>0</v>
          </cell>
          <cell r="GW417">
            <v>0</v>
          </cell>
          <cell r="GX417">
            <v>0</v>
          </cell>
          <cell r="GY417">
            <v>0</v>
          </cell>
          <cell r="GZ417">
            <v>0</v>
          </cell>
          <cell r="HA417">
            <v>0</v>
          </cell>
          <cell r="HB417">
            <v>0</v>
          </cell>
          <cell r="HC417">
            <v>8</v>
          </cell>
          <cell r="HD417">
            <v>0</v>
          </cell>
          <cell r="HE417">
            <v>0</v>
          </cell>
          <cell r="HF417">
            <v>0</v>
          </cell>
          <cell r="HG417">
            <v>8</v>
          </cell>
          <cell r="HH417">
            <v>0</v>
          </cell>
          <cell r="HI417">
            <v>0</v>
          </cell>
          <cell r="HJ417" t="str">
            <v>SI</v>
          </cell>
          <cell r="HL417">
            <v>2.9605362232570188E-2</v>
          </cell>
          <cell r="HO417" t="str">
            <v>60</v>
          </cell>
          <cell r="HP417" t="str">
            <v>60</v>
          </cell>
          <cell r="HQ417" t="str">
            <v>60</v>
          </cell>
          <cell r="HR417" t="str">
            <v>60</v>
          </cell>
          <cell r="HS417" t="str">
            <v>60</v>
          </cell>
          <cell r="HT417" t="str">
            <v>60</v>
          </cell>
          <cell r="HU417" t="str">
            <v>60</v>
          </cell>
          <cell r="HV417" t="str">
            <v>60</v>
          </cell>
          <cell r="HW417" t="str">
            <v>60</v>
          </cell>
          <cell r="HX417" t="str">
            <v>60</v>
          </cell>
          <cell r="HY417" t="str">
            <v>60</v>
          </cell>
        </row>
        <row r="418">
          <cell r="D418" t="str">
            <v>6</v>
          </cell>
          <cell r="F418" t="str">
            <v>6R</v>
          </cell>
          <cell r="H418">
            <v>0</v>
          </cell>
          <cell r="I418">
            <v>0</v>
          </cell>
          <cell r="J418">
            <v>0</v>
          </cell>
          <cell r="K418">
            <v>0</v>
          </cell>
          <cell r="M418">
            <v>0</v>
          </cell>
          <cell r="O418">
            <v>1</v>
          </cell>
          <cell r="S418">
            <v>0</v>
          </cell>
          <cell r="T418">
            <v>0</v>
          </cell>
          <cell r="U418">
            <v>0</v>
          </cell>
          <cell r="V418">
            <v>0</v>
          </cell>
          <cell r="W418">
            <v>0</v>
          </cell>
          <cell r="X418">
            <v>0</v>
          </cell>
          <cell r="Y418">
            <v>0</v>
          </cell>
          <cell r="Z418">
            <v>0</v>
          </cell>
          <cell r="AA418">
            <v>0</v>
          </cell>
          <cell r="AB418">
            <v>0</v>
          </cell>
          <cell r="AC418">
            <v>0</v>
          </cell>
          <cell r="AE418">
            <v>0</v>
          </cell>
          <cell r="AG418">
            <v>1</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Y418">
            <v>1</v>
          </cell>
          <cell r="AZ418">
            <v>0</v>
          </cell>
          <cell r="BC418">
            <v>0</v>
          </cell>
          <cell r="BD418">
            <v>0</v>
          </cell>
          <cell r="BE418">
            <v>0</v>
          </cell>
          <cell r="BF418">
            <v>0</v>
          </cell>
          <cell r="BG418">
            <v>0</v>
          </cell>
          <cell r="BH418">
            <v>0</v>
          </cell>
          <cell r="BI418">
            <v>0</v>
          </cell>
          <cell r="BJ418">
            <v>0</v>
          </cell>
          <cell r="BK418">
            <v>0</v>
          </cell>
          <cell r="BL418">
            <v>0</v>
          </cell>
          <cell r="BM418">
            <v>0</v>
          </cell>
          <cell r="BO418">
            <v>0</v>
          </cell>
          <cell r="BQ418">
            <v>0</v>
          </cell>
          <cell r="BU418">
            <v>0</v>
          </cell>
          <cell r="BV418">
            <v>0</v>
          </cell>
          <cell r="BW418">
            <v>0</v>
          </cell>
          <cell r="BX418">
            <v>0</v>
          </cell>
          <cell r="BY418">
            <v>0</v>
          </cell>
          <cell r="BZ418">
            <v>0</v>
          </cell>
          <cell r="CA418">
            <v>0</v>
          </cell>
          <cell r="CB418">
            <v>0</v>
          </cell>
          <cell r="CC418">
            <v>0</v>
          </cell>
          <cell r="CD418">
            <v>0</v>
          </cell>
          <cell r="CE418">
            <v>0</v>
          </cell>
          <cell r="CG418">
            <v>0</v>
          </cell>
          <cell r="CI418">
            <v>0</v>
          </cell>
          <cell r="CM418">
            <v>0</v>
          </cell>
          <cell r="CN418">
            <v>0</v>
          </cell>
          <cell r="CO418">
            <v>0</v>
          </cell>
          <cell r="CP418">
            <v>0</v>
          </cell>
          <cell r="CQ418">
            <v>0</v>
          </cell>
          <cell r="CR418">
            <v>0</v>
          </cell>
          <cell r="CS418">
            <v>0</v>
          </cell>
          <cell r="CT418">
            <v>0</v>
          </cell>
          <cell r="CU418">
            <v>0</v>
          </cell>
          <cell r="CV418">
            <v>0</v>
          </cell>
          <cell r="CW418">
            <v>0</v>
          </cell>
          <cell r="CY418">
            <v>0</v>
          </cell>
          <cell r="DA418">
            <v>0</v>
          </cell>
          <cell r="DB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S418">
            <v>0</v>
          </cell>
          <cell r="DT418">
            <v>0</v>
          </cell>
          <cell r="DU418">
            <v>0</v>
          </cell>
          <cell r="DW418">
            <v>0</v>
          </cell>
          <cell r="DX418">
            <v>0</v>
          </cell>
          <cell r="DY418">
            <v>0</v>
          </cell>
          <cell r="DZ418">
            <v>0</v>
          </cell>
          <cell r="EA418">
            <v>0</v>
          </cell>
          <cell r="EB418">
            <v>0</v>
          </cell>
          <cell r="EC418">
            <v>0</v>
          </cell>
          <cell r="ED418">
            <v>0</v>
          </cell>
          <cell r="EE418">
            <v>0</v>
          </cell>
          <cell r="EF418">
            <v>0</v>
          </cell>
          <cell r="EG418">
            <v>0</v>
          </cell>
          <cell r="EH418">
            <v>0</v>
          </cell>
          <cell r="EI418">
            <v>0</v>
          </cell>
          <cell r="EK418">
            <v>0</v>
          </cell>
          <cell r="EL418">
            <v>0</v>
          </cell>
          <cell r="EM418">
            <v>0</v>
          </cell>
          <cell r="EO418">
            <v>0</v>
          </cell>
          <cell r="EP418">
            <v>0</v>
          </cell>
          <cell r="EQ418">
            <v>0</v>
          </cell>
          <cell r="ER418">
            <v>0</v>
          </cell>
          <cell r="ES418">
            <v>0</v>
          </cell>
          <cell r="ET418">
            <v>0</v>
          </cell>
          <cell r="EU418">
            <v>0</v>
          </cell>
          <cell r="EV418">
            <v>0</v>
          </cell>
          <cell r="EW418">
            <v>0</v>
          </cell>
          <cell r="EX418">
            <v>0</v>
          </cell>
          <cell r="EY418">
            <v>0</v>
          </cell>
          <cell r="EZ418">
            <v>0</v>
          </cell>
          <cell r="FA418">
            <v>0</v>
          </cell>
          <cell r="FC418">
            <v>0</v>
          </cell>
          <cell r="FD418">
            <v>0</v>
          </cell>
          <cell r="FE418">
            <v>0</v>
          </cell>
          <cell r="FG418">
            <v>0</v>
          </cell>
          <cell r="FH418">
            <v>0</v>
          </cell>
          <cell r="FI418">
            <v>0</v>
          </cell>
          <cell r="FJ418">
            <v>0</v>
          </cell>
          <cell r="FK418">
            <v>0</v>
          </cell>
          <cell r="FL418">
            <v>0</v>
          </cell>
          <cell r="FM418">
            <v>0</v>
          </cell>
          <cell r="FN418">
            <v>0</v>
          </cell>
          <cell r="FO418">
            <v>0</v>
          </cell>
          <cell r="FP418">
            <v>0</v>
          </cell>
          <cell r="FQ418">
            <v>0</v>
          </cell>
          <cell r="FR418">
            <v>0</v>
          </cell>
          <cell r="FS418">
            <v>0</v>
          </cell>
          <cell r="FU418">
            <v>0</v>
          </cell>
          <cell r="FV418">
            <v>0</v>
          </cell>
          <cell r="FW418">
            <v>0</v>
          </cell>
          <cell r="FY418">
            <v>0</v>
          </cell>
          <cell r="FZ418">
            <v>0</v>
          </cell>
          <cell r="GA418">
            <v>0</v>
          </cell>
          <cell r="GB418">
            <v>0</v>
          </cell>
          <cell r="GC418">
            <v>0</v>
          </cell>
          <cell r="GD418">
            <v>0</v>
          </cell>
          <cell r="GE418">
            <v>0</v>
          </cell>
          <cell r="GF418">
            <v>0</v>
          </cell>
          <cell r="GG418">
            <v>0</v>
          </cell>
          <cell r="GH418">
            <v>0</v>
          </cell>
          <cell r="GI418">
            <v>0</v>
          </cell>
          <cell r="GJ418">
            <v>0</v>
          </cell>
          <cell r="GK418">
            <v>0</v>
          </cell>
          <cell r="GM418">
            <v>0</v>
          </cell>
          <cell r="GN418">
            <v>0</v>
          </cell>
          <cell r="GO418">
            <v>0</v>
          </cell>
          <cell r="GQ418">
            <v>0</v>
          </cell>
          <cell r="GR418">
            <v>0</v>
          </cell>
          <cell r="GS418">
            <v>0</v>
          </cell>
          <cell r="GT418">
            <v>0</v>
          </cell>
          <cell r="GU418">
            <v>0</v>
          </cell>
          <cell r="GV418">
            <v>0</v>
          </cell>
          <cell r="GW418">
            <v>0</v>
          </cell>
          <cell r="GX418">
            <v>0</v>
          </cell>
          <cell r="GY418">
            <v>0</v>
          </cell>
          <cell r="GZ418">
            <v>0</v>
          </cell>
          <cell r="HA418">
            <v>0</v>
          </cell>
          <cell r="HB418">
            <v>0</v>
          </cell>
          <cell r="HC418">
            <v>0</v>
          </cell>
          <cell r="HD418">
            <v>0</v>
          </cell>
          <cell r="HE418">
            <v>3</v>
          </cell>
          <cell r="HF418">
            <v>0</v>
          </cell>
          <cell r="HG418">
            <v>0</v>
          </cell>
          <cell r="HH418">
            <v>0</v>
          </cell>
          <cell r="HI418">
            <v>0</v>
          </cell>
          <cell r="HJ418" t="str">
            <v>SI</v>
          </cell>
          <cell r="HL418">
            <v>2.9605362232570188E-2</v>
          </cell>
          <cell r="HO418" t="str">
            <v>60</v>
          </cell>
          <cell r="HP418" t="str">
            <v>60</v>
          </cell>
          <cell r="HQ418" t="str">
            <v>60</v>
          </cell>
          <cell r="HR418" t="str">
            <v>60</v>
          </cell>
          <cell r="HS418" t="str">
            <v>60</v>
          </cell>
          <cell r="HT418" t="str">
            <v>60</v>
          </cell>
          <cell r="HU418" t="str">
            <v>60</v>
          </cell>
          <cell r="HV418" t="str">
            <v>60</v>
          </cell>
          <cell r="HW418" t="str">
            <v>60</v>
          </cell>
          <cell r="HX418" t="str">
            <v>60</v>
          </cell>
          <cell r="HY418" t="str">
            <v>60</v>
          </cell>
        </row>
        <row r="419">
          <cell r="D419" t="str">
            <v>6</v>
          </cell>
          <cell r="F419" t="str">
            <v>6R</v>
          </cell>
          <cell r="H419">
            <v>0</v>
          </cell>
          <cell r="I419">
            <v>0</v>
          </cell>
          <cell r="J419">
            <v>0</v>
          </cell>
          <cell r="K419">
            <v>0</v>
          </cell>
          <cell r="M419">
            <v>0</v>
          </cell>
          <cell r="O419">
            <v>0</v>
          </cell>
          <cell r="S419">
            <v>0</v>
          </cell>
          <cell r="T419">
            <v>0</v>
          </cell>
          <cell r="U419">
            <v>0</v>
          </cell>
          <cell r="V419">
            <v>0</v>
          </cell>
          <cell r="W419">
            <v>0</v>
          </cell>
          <cell r="X419">
            <v>0</v>
          </cell>
          <cell r="Y419">
            <v>0</v>
          </cell>
          <cell r="Z419">
            <v>0</v>
          </cell>
          <cell r="AA419">
            <v>0</v>
          </cell>
          <cell r="AB419">
            <v>0</v>
          </cell>
          <cell r="AC419">
            <v>0</v>
          </cell>
          <cell r="AE419">
            <v>0</v>
          </cell>
          <cell r="AG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Y419">
            <v>0</v>
          </cell>
          <cell r="AZ419">
            <v>0</v>
          </cell>
          <cell r="BC419">
            <v>0</v>
          </cell>
          <cell r="BD419">
            <v>0</v>
          </cell>
          <cell r="BE419">
            <v>0</v>
          </cell>
          <cell r="BF419">
            <v>0</v>
          </cell>
          <cell r="BG419">
            <v>0</v>
          </cell>
          <cell r="BH419">
            <v>0</v>
          </cell>
          <cell r="BI419">
            <v>0</v>
          </cell>
          <cell r="BJ419">
            <v>0</v>
          </cell>
          <cell r="BK419">
            <v>0</v>
          </cell>
          <cell r="BL419">
            <v>0</v>
          </cell>
          <cell r="BM419">
            <v>0</v>
          </cell>
          <cell r="BO419">
            <v>0</v>
          </cell>
          <cell r="BQ419">
            <v>0</v>
          </cell>
          <cell r="BU419">
            <v>0</v>
          </cell>
          <cell r="BV419">
            <v>0</v>
          </cell>
          <cell r="BW419">
            <v>0</v>
          </cell>
          <cell r="BX419">
            <v>0</v>
          </cell>
          <cell r="BY419">
            <v>0</v>
          </cell>
          <cell r="BZ419">
            <v>0</v>
          </cell>
          <cell r="CA419">
            <v>0</v>
          </cell>
          <cell r="CB419">
            <v>0</v>
          </cell>
          <cell r="CC419">
            <v>0</v>
          </cell>
          <cell r="CD419">
            <v>0</v>
          </cell>
          <cell r="CE419">
            <v>0</v>
          </cell>
          <cell r="CG419">
            <v>0</v>
          </cell>
          <cell r="CI419">
            <v>0</v>
          </cell>
          <cell r="CM419">
            <v>0</v>
          </cell>
          <cell r="CN419">
            <v>0</v>
          </cell>
          <cell r="CO419">
            <v>0</v>
          </cell>
          <cell r="CP419">
            <v>0</v>
          </cell>
          <cell r="CQ419">
            <v>0</v>
          </cell>
          <cell r="CR419">
            <v>0</v>
          </cell>
          <cell r="CS419">
            <v>0</v>
          </cell>
          <cell r="CT419">
            <v>0</v>
          </cell>
          <cell r="CU419">
            <v>0</v>
          </cell>
          <cell r="CV419">
            <v>0</v>
          </cell>
          <cell r="CW419">
            <v>0</v>
          </cell>
          <cell r="CY419">
            <v>1</v>
          </cell>
          <cell r="DA419">
            <v>0</v>
          </cell>
          <cell r="DB419">
            <v>0</v>
          </cell>
          <cell r="DE419">
            <v>0</v>
          </cell>
          <cell r="DF419">
            <v>0</v>
          </cell>
          <cell r="DG419">
            <v>0</v>
          </cell>
          <cell r="DH419">
            <v>0</v>
          </cell>
          <cell r="DI419">
            <v>0</v>
          </cell>
          <cell r="DJ419">
            <v>0</v>
          </cell>
          <cell r="DK419">
            <v>0</v>
          </cell>
          <cell r="DL419">
            <v>0</v>
          </cell>
          <cell r="DM419">
            <v>0</v>
          </cell>
          <cell r="DN419">
            <v>0</v>
          </cell>
          <cell r="DO419">
            <v>0</v>
          </cell>
          <cell r="DP419">
            <v>0</v>
          </cell>
          <cell r="DQ419">
            <v>1</v>
          </cell>
          <cell r="DS419">
            <v>0</v>
          </cell>
          <cell r="DT419">
            <v>0</v>
          </cell>
          <cell r="DU419">
            <v>1</v>
          </cell>
          <cell r="DW419">
            <v>0</v>
          </cell>
          <cell r="DX419">
            <v>0</v>
          </cell>
          <cell r="DY419">
            <v>0</v>
          </cell>
          <cell r="DZ419">
            <v>0</v>
          </cell>
          <cell r="EA419">
            <v>0</v>
          </cell>
          <cell r="EB419">
            <v>0</v>
          </cell>
          <cell r="EC419">
            <v>0</v>
          </cell>
          <cell r="ED419">
            <v>0</v>
          </cell>
          <cell r="EE419">
            <v>0</v>
          </cell>
          <cell r="EF419">
            <v>0</v>
          </cell>
          <cell r="EG419">
            <v>0</v>
          </cell>
          <cell r="EH419">
            <v>0</v>
          </cell>
          <cell r="EI419">
            <v>1</v>
          </cell>
          <cell r="EK419">
            <v>0</v>
          </cell>
          <cell r="EL419">
            <v>0</v>
          </cell>
          <cell r="EM419">
            <v>1</v>
          </cell>
          <cell r="EO419">
            <v>0</v>
          </cell>
          <cell r="EP419">
            <v>0</v>
          </cell>
          <cell r="EQ419">
            <v>0</v>
          </cell>
          <cell r="ER419">
            <v>0</v>
          </cell>
          <cell r="ES419">
            <v>0</v>
          </cell>
          <cell r="ET419">
            <v>0</v>
          </cell>
          <cell r="EU419">
            <v>0</v>
          </cell>
          <cell r="EV419">
            <v>0</v>
          </cell>
          <cell r="EW419">
            <v>0</v>
          </cell>
          <cell r="EX419">
            <v>0</v>
          </cell>
          <cell r="EY419">
            <v>0</v>
          </cell>
          <cell r="EZ419">
            <v>0</v>
          </cell>
          <cell r="FA419">
            <v>1</v>
          </cell>
          <cell r="FC419">
            <v>0</v>
          </cell>
          <cell r="FD419">
            <v>0</v>
          </cell>
          <cell r="FE419">
            <v>1</v>
          </cell>
          <cell r="FG419">
            <v>0</v>
          </cell>
          <cell r="FH419">
            <v>0</v>
          </cell>
          <cell r="FI419">
            <v>0</v>
          </cell>
          <cell r="FJ419">
            <v>0</v>
          </cell>
          <cell r="FK419">
            <v>0</v>
          </cell>
          <cell r="FL419">
            <v>0</v>
          </cell>
          <cell r="FM419">
            <v>0</v>
          </cell>
          <cell r="FN419">
            <v>0</v>
          </cell>
          <cell r="FO419">
            <v>0</v>
          </cell>
          <cell r="FP419">
            <v>0</v>
          </cell>
          <cell r="FQ419">
            <v>0</v>
          </cell>
          <cell r="FR419">
            <v>0</v>
          </cell>
          <cell r="FS419">
            <v>1</v>
          </cell>
          <cell r="FU419">
            <v>0</v>
          </cell>
          <cell r="FV419">
            <v>0</v>
          </cell>
          <cell r="FW419">
            <v>1</v>
          </cell>
          <cell r="FY419">
            <v>0</v>
          </cell>
          <cell r="FZ419">
            <v>0</v>
          </cell>
          <cell r="GA419">
            <v>0</v>
          </cell>
          <cell r="GB419">
            <v>0</v>
          </cell>
          <cell r="GC419">
            <v>0</v>
          </cell>
          <cell r="GD419">
            <v>0</v>
          </cell>
          <cell r="GE419">
            <v>0</v>
          </cell>
          <cell r="GF419">
            <v>0</v>
          </cell>
          <cell r="GG419">
            <v>0</v>
          </cell>
          <cell r="GH419">
            <v>0</v>
          </cell>
          <cell r="GI419">
            <v>0</v>
          </cell>
          <cell r="GJ419">
            <v>0</v>
          </cell>
          <cell r="GK419">
            <v>1</v>
          </cell>
          <cell r="GM419">
            <v>0</v>
          </cell>
          <cell r="GN419">
            <v>0</v>
          </cell>
          <cell r="GO419">
            <v>1</v>
          </cell>
          <cell r="GQ419">
            <v>0</v>
          </cell>
          <cell r="GR419">
            <v>0</v>
          </cell>
          <cell r="GS419">
            <v>0</v>
          </cell>
          <cell r="GT419">
            <v>0</v>
          </cell>
          <cell r="GU419">
            <v>0</v>
          </cell>
          <cell r="GV419">
            <v>0</v>
          </cell>
          <cell r="GW419">
            <v>0</v>
          </cell>
          <cell r="GX419">
            <v>0</v>
          </cell>
          <cell r="GY419">
            <v>0</v>
          </cell>
          <cell r="GZ419">
            <v>0</v>
          </cell>
          <cell r="HA419">
            <v>0</v>
          </cell>
          <cell r="HB419">
            <v>0</v>
          </cell>
          <cell r="HC419">
            <v>6</v>
          </cell>
          <cell r="HD419">
            <v>0</v>
          </cell>
          <cell r="HE419">
            <v>0</v>
          </cell>
          <cell r="HF419">
            <v>0</v>
          </cell>
          <cell r="HG419">
            <v>6</v>
          </cell>
          <cell r="HH419">
            <v>0</v>
          </cell>
          <cell r="HI419">
            <v>0</v>
          </cell>
          <cell r="HJ419" t="str">
            <v>SI</v>
          </cell>
          <cell r="HL419">
            <v>2.9605362232570188E-2</v>
          </cell>
          <cell r="HO419" t="str">
            <v>60</v>
          </cell>
          <cell r="HP419" t="str">
            <v>60</v>
          </cell>
          <cell r="HQ419" t="str">
            <v>60</v>
          </cell>
          <cell r="HR419" t="str">
            <v>60</v>
          </cell>
          <cell r="HS419" t="str">
            <v>60</v>
          </cell>
          <cell r="HT419" t="str">
            <v>60</v>
          </cell>
          <cell r="HU419" t="str">
            <v>60</v>
          </cell>
          <cell r="HV419" t="str">
            <v>60</v>
          </cell>
          <cell r="HW419" t="str">
            <v>60</v>
          </cell>
          <cell r="HX419" t="str">
            <v>60</v>
          </cell>
          <cell r="HY419" t="str">
            <v>60</v>
          </cell>
        </row>
        <row r="420">
          <cell r="D420" t="str">
            <v>6</v>
          </cell>
          <cell r="F420" t="str">
            <v>6R</v>
          </cell>
          <cell r="H420">
            <v>0</v>
          </cell>
          <cell r="I420">
            <v>0</v>
          </cell>
          <cell r="J420">
            <v>0</v>
          </cell>
          <cell r="K420">
            <v>0</v>
          </cell>
          <cell r="M420">
            <v>0</v>
          </cell>
          <cell r="O420">
            <v>1</v>
          </cell>
          <cell r="S420">
            <v>0</v>
          </cell>
          <cell r="T420">
            <v>0</v>
          </cell>
          <cell r="U420">
            <v>0</v>
          </cell>
          <cell r="V420">
            <v>0</v>
          </cell>
          <cell r="W420">
            <v>0</v>
          </cell>
          <cell r="X420">
            <v>0</v>
          </cell>
          <cell r="Y420">
            <v>0</v>
          </cell>
          <cell r="Z420">
            <v>0</v>
          </cell>
          <cell r="AA420">
            <v>0</v>
          </cell>
          <cell r="AB420">
            <v>0</v>
          </cell>
          <cell r="AC420">
            <v>0</v>
          </cell>
          <cell r="AE420">
            <v>0</v>
          </cell>
          <cell r="AG420">
            <v>1</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Y420">
            <v>1</v>
          </cell>
          <cell r="AZ420">
            <v>0</v>
          </cell>
          <cell r="BC420">
            <v>0</v>
          </cell>
          <cell r="BD420">
            <v>0</v>
          </cell>
          <cell r="BE420">
            <v>0</v>
          </cell>
          <cell r="BF420">
            <v>0</v>
          </cell>
          <cell r="BG420">
            <v>0</v>
          </cell>
          <cell r="BH420">
            <v>0</v>
          </cell>
          <cell r="BI420">
            <v>0</v>
          </cell>
          <cell r="BJ420">
            <v>0</v>
          </cell>
          <cell r="BK420">
            <v>0</v>
          </cell>
          <cell r="BL420">
            <v>0</v>
          </cell>
          <cell r="BM420">
            <v>0</v>
          </cell>
          <cell r="BO420">
            <v>0</v>
          </cell>
          <cell r="BQ420">
            <v>0</v>
          </cell>
          <cell r="BU420">
            <v>0</v>
          </cell>
          <cell r="BV420">
            <v>0</v>
          </cell>
          <cell r="BW420">
            <v>0</v>
          </cell>
          <cell r="BX420">
            <v>0</v>
          </cell>
          <cell r="BY420">
            <v>0</v>
          </cell>
          <cell r="BZ420">
            <v>0</v>
          </cell>
          <cell r="CA420">
            <v>0</v>
          </cell>
          <cell r="CB420">
            <v>0</v>
          </cell>
          <cell r="CC420">
            <v>0</v>
          </cell>
          <cell r="CD420">
            <v>0</v>
          </cell>
          <cell r="CE420">
            <v>0</v>
          </cell>
          <cell r="CG420">
            <v>0</v>
          </cell>
          <cell r="CI420">
            <v>0</v>
          </cell>
          <cell r="CM420">
            <v>0</v>
          </cell>
          <cell r="CN420">
            <v>0</v>
          </cell>
          <cell r="CO420">
            <v>0</v>
          </cell>
          <cell r="CP420">
            <v>0</v>
          </cell>
          <cell r="CQ420">
            <v>0</v>
          </cell>
          <cell r="CR420">
            <v>0</v>
          </cell>
          <cell r="CS420">
            <v>0</v>
          </cell>
          <cell r="CT420">
            <v>0</v>
          </cell>
          <cell r="CU420">
            <v>0</v>
          </cell>
          <cell r="CV420">
            <v>0</v>
          </cell>
          <cell r="CW420">
            <v>0</v>
          </cell>
          <cell r="CY420">
            <v>0</v>
          </cell>
          <cell r="DA420">
            <v>0</v>
          </cell>
          <cell r="DB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S420">
            <v>0</v>
          </cell>
          <cell r="DT420">
            <v>0</v>
          </cell>
          <cell r="DU420">
            <v>0</v>
          </cell>
          <cell r="DW420">
            <v>0</v>
          </cell>
          <cell r="DX420">
            <v>0</v>
          </cell>
          <cell r="DY420">
            <v>0</v>
          </cell>
          <cell r="DZ420">
            <v>0</v>
          </cell>
          <cell r="EA420">
            <v>0</v>
          </cell>
          <cell r="EB420">
            <v>0</v>
          </cell>
          <cell r="EC420">
            <v>0</v>
          </cell>
          <cell r="ED420">
            <v>0</v>
          </cell>
          <cell r="EE420">
            <v>0</v>
          </cell>
          <cell r="EF420">
            <v>0</v>
          </cell>
          <cell r="EG420">
            <v>0</v>
          </cell>
          <cell r="EH420">
            <v>0</v>
          </cell>
          <cell r="EI420">
            <v>0</v>
          </cell>
          <cell r="EK420">
            <v>0</v>
          </cell>
          <cell r="EL420">
            <v>0</v>
          </cell>
          <cell r="EM420">
            <v>0</v>
          </cell>
          <cell r="EO420">
            <v>0</v>
          </cell>
          <cell r="EP420">
            <v>0</v>
          </cell>
          <cell r="EQ420">
            <v>0</v>
          </cell>
          <cell r="ER420">
            <v>0</v>
          </cell>
          <cell r="ES420">
            <v>0</v>
          </cell>
          <cell r="ET420">
            <v>0</v>
          </cell>
          <cell r="EU420">
            <v>0</v>
          </cell>
          <cell r="EV420">
            <v>0</v>
          </cell>
          <cell r="EW420">
            <v>0</v>
          </cell>
          <cell r="EX420">
            <v>0</v>
          </cell>
          <cell r="EY420">
            <v>0</v>
          </cell>
          <cell r="EZ420">
            <v>0</v>
          </cell>
          <cell r="FA420">
            <v>0</v>
          </cell>
          <cell r="FC420">
            <v>0</v>
          </cell>
          <cell r="FD420">
            <v>0</v>
          </cell>
          <cell r="FE420">
            <v>0</v>
          </cell>
          <cell r="FG420">
            <v>0</v>
          </cell>
          <cell r="FH420">
            <v>0</v>
          </cell>
          <cell r="FI420">
            <v>0</v>
          </cell>
          <cell r="FJ420">
            <v>0</v>
          </cell>
          <cell r="FK420">
            <v>0</v>
          </cell>
          <cell r="FL420">
            <v>0</v>
          </cell>
          <cell r="FM420">
            <v>0</v>
          </cell>
          <cell r="FN420">
            <v>0</v>
          </cell>
          <cell r="FO420">
            <v>0</v>
          </cell>
          <cell r="FP420">
            <v>0</v>
          </cell>
          <cell r="FQ420">
            <v>0</v>
          </cell>
          <cell r="FR420">
            <v>0</v>
          </cell>
          <cell r="FS420">
            <v>0</v>
          </cell>
          <cell r="FU420">
            <v>0</v>
          </cell>
          <cell r="FV420">
            <v>0</v>
          </cell>
          <cell r="FW420">
            <v>0</v>
          </cell>
          <cell r="FY420">
            <v>0</v>
          </cell>
          <cell r="FZ420">
            <v>0</v>
          </cell>
          <cell r="GA420">
            <v>0</v>
          </cell>
          <cell r="GB420">
            <v>0</v>
          </cell>
          <cell r="GC420">
            <v>0</v>
          </cell>
          <cell r="GD420">
            <v>0</v>
          </cell>
          <cell r="GE420">
            <v>0</v>
          </cell>
          <cell r="GF420">
            <v>0</v>
          </cell>
          <cell r="GG420">
            <v>0</v>
          </cell>
          <cell r="GH420">
            <v>0</v>
          </cell>
          <cell r="GI420">
            <v>0</v>
          </cell>
          <cell r="GJ420">
            <v>0</v>
          </cell>
          <cell r="GK420">
            <v>0</v>
          </cell>
          <cell r="GM420">
            <v>0</v>
          </cell>
          <cell r="GN420">
            <v>0</v>
          </cell>
          <cell r="GO420">
            <v>0</v>
          </cell>
          <cell r="GQ420">
            <v>0</v>
          </cell>
          <cell r="GR420">
            <v>0</v>
          </cell>
          <cell r="GS420">
            <v>0</v>
          </cell>
          <cell r="GT420">
            <v>0</v>
          </cell>
          <cell r="GU420">
            <v>0</v>
          </cell>
          <cell r="GV420">
            <v>0</v>
          </cell>
          <cell r="GW420">
            <v>0</v>
          </cell>
          <cell r="GX420">
            <v>0</v>
          </cell>
          <cell r="GY420">
            <v>0</v>
          </cell>
          <cell r="GZ420">
            <v>0</v>
          </cell>
          <cell r="HA420">
            <v>0</v>
          </cell>
          <cell r="HB420">
            <v>0</v>
          </cell>
          <cell r="HC420">
            <v>0</v>
          </cell>
          <cell r="HD420">
            <v>0</v>
          </cell>
          <cell r="HE420">
            <v>3</v>
          </cell>
          <cell r="HF420">
            <v>0</v>
          </cell>
          <cell r="HG420">
            <v>0</v>
          </cell>
          <cell r="HH420">
            <v>0</v>
          </cell>
          <cell r="HI420">
            <v>0</v>
          </cell>
          <cell r="HJ420" t="str">
            <v>SI</v>
          </cell>
          <cell r="HL420">
            <v>2.9605362232570188E-2</v>
          </cell>
          <cell r="HO420" t="str">
            <v>60</v>
          </cell>
          <cell r="HP420" t="str">
            <v>60</v>
          </cell>
          <cell r="HQ420" t="str">
            <v>60</v>
          </cell>
          <cell r="HR420" t="str">
            <v>60</v>
          </cell>
          <cell r="HS420" t="str">
            <v>60</v>
          </cell>
          <cell r="HT420" t="str">
            <v>60</v>
          </cell>
          <cell r="HU420" t="str">
            <v>60</v>
          </cell>
          <cell r="HV420" t="str">
            <v>60</v>
          </cell>
          <cell r="HW420" t="str">
            <v>60</v>
          </cell>
          <cell r="HX420" t="str">
            <v>60</v>
          </cell>
          <cell r="HY420" t="str">
            <v>60</v>
          </cell>
        </row>
        <row r="421">
          <cell r="D421" t="str">
            <v>6</v>
          </cell>
          <cell r="F421" t="str">
            <v>6R</v>
          </cell>
          <cell r="H421">
            <v>0</v>
          </cell>
          <cell r="I421">
            <v>0</v>
          </cell>
          <cell r="J421">
            <v>0</v>
          </cell>
          <cell r="K421">
            <v>0</v>
          </cell>
          <cell r="M421">
            <v>0</v>
          </cell>
          <cell r="O421">
            <v>1</v>
          </cell>
          <cell r="S421">
            <v>0</v>
          </cell>
          <cell r="T421">
            <v>0</v>
          </cell>
          <cell r="U421">
            <v>0</v>
          </cell>
          <cell r="V421">
            <v>0</v>
          </cell>
          <cell r="W421">
            <v>0</v>
          </cell>
          <cell r="X421">
            <v>0</v>
          </cell>
          <cell r="Y421">
            <v>0</v>
          </cell>
          <cell r="Z421">
            <v>0</v>
          </cell>
          <cell r="AA421">
            <v>0</v>
          </cell>
          <cell r="AB421">
            <v>0</v>
          </cell>
          <cell r="AC421">
            <v>0</v>
          </cell>
          <cell r="AE421">
            <v>0</v>
          </cell>
          <cell r="AG421">
            <v>1</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Y421">
            <v>1</v>
          </cell>
          <cell r="AZ421">
            <v>0</v>
          </cell>
          <cell r="BC421">
            <v>0</v>
          </cell>
          <cell r="BD421">
            <v>0</v>
          </cell>
          <cell r="BE421">
            <v>0</v>
          </cell>
          <cell r="BF421">
            <v>0</v>
          </cell>
          <cell r="BG421">
            <v>0</v>
          </cell>
          <cell r="BH421">
            <v>0</v>
          </cell>
          <cell r="BI421">
            <v>0</v>
          </cell>
          <cell r="BJ421">
            <v>0</v>
          </cell>
          <cell r="BK421">
            <v>0</v>
          </cell>
          <cell r="BL421">
            <v>0</v>
          </cell>
          <cell r="BM421">
            <v>0</v>
          </cell>
          <cell r="BO421">
            <v>0</v>
          </cell>
          <cell r="BQ421">
            <v>0</v>
          </cell>
          <cell r="BU421">
            <v>0</v>
          </cell>
          <cell r="BV421">
            <v>0</v>
          </cell>
          <cell r="BW421">
            <v>0</v>
          </cell>
          <cell r="BX421">
            <v>0</v>
          </cell>
          <cell r="BY421">
            <v>0</v>
          </cell>
          <cell r="BZ421">
            <v>0</v>
          </cell>
          <cell r="CA421">
            <v>0</v>
          </cell>
          <cell r="CB421">
            <v>0</v>
          </cell>
          <cell r="CC421">
            <v>0</v>
          </cell>
          <cell r="CD421">
            <v>0</v>
          </cell>
          <cell r="CE421">
            <v>0</v>
          </cell>
          <cell r="CG421">
            <v>0</v>
          </cell>
          <cell r="CI421">
            <v>0</v>
          </cell>
          <cell r="CM421">
            <v>0</v>
          </cell>
          <cell r="CN421">
            <v>0</v>
          </cell>
          <cell r="CO421">
            <v>0</v>
          </cell>
          <cell r="CP421">
            <v>0</v>
          </cell>
          <cell r="CQ421">
            <v>0</v>
          </cell>
          <cell r="CR421">
            <v>0</v>
          </cell>
          <cell r="CS421">
            <v>0</v>
          </cell>
          <cell r="CT421">
            <v>0</v>
          </cell>
          <cell r="CU421">
            <v>0</v>
          </cell>
          <cell r="CV421">
            <v>0</v>
          </cell>
          <cell r="CW421">
            <v>0</v>
          </cell>
          <cell r="CY421">
            <v>0</v>
          </cell>
          <cell r="DA421">
            <v>0</v>
          </cell>
          <cell r="DB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S421">
            <v>0</v>
          </cell>
          <cell r="DT421">
            <v>0</v>
          </cell>
          <cell r="DU421">
            <v>0</v>
          </cell>
          <cell r="DW421">
            <v>0</v>
          </cell>
          <cell r="DX421">
            <v>0</v>
          </cell>
          <cell r="DY421">
            <v>0</v>
          </cell>
          <cell r="DZ421">
            <v>0</v>
          </cell>
          <cell r="EA421">
            <v>0</v>
          </cell>
          <cell r="EB421">
            <v>0</v>
          </cell>
          <cell r="EC421">
            <v>0</v>
          </cell>
          <cell r="ED421">
            <v>0</v>
          </cell>
          <cell r="EE421">
            <v>0</v>
          </cell>
          <cell r="EF421">
            <v>0</v>
          </cell>
          <cell r="EG421">
            <v>0</v>
          </cell>
          <cell r="EH421">
            <v>0</v>
          </cell>
          <cell r="EI421">
            <v>0</v>
          </cell>
          <cell r="EK421">
            <v>0</v>
          </cell>
          <cell r="EL421">
            <v>0</v>
          </cell>
          <cell r="EM421">
            <v>0</v>
          </cell>
          <cell r="EO421">
            <v>0</v>
          </cell>
          <cell r="EP421">
            <v>0</v>
          </cell>
          <cell r="EQ421">
            <v>0</v>
          </cell>
          <cell r="ER421">
            <v>0</v>
          </cell>
          <cell r="ES421">
            <v>0</v>
          </cell>
          <cell r="ET421">
            <v>0</v>
          </cell>
          <cell r="EU421">
            <v>0</v>
          </cell>
          <cell r="EV421">
            <v>0</v>
          </cell>
          <cell r="EW421">
            <v>0</v>
          </cell>
          <cell r="EX421">
            <v>0</v>
          </cell>
          <cell r="EY421">
            <v>0</v>
          </cell>
          <cell r="EZ421">
            <v>0</v>
          </cell>
          <cell r="FA421">
            <v>0</v>
          </cell>
          <cell r="FC421">
            <v>0</v>
          </cell>
          <cell r="FD421">
            <v>0</v>
          </cell>
          <cell r="FE421">
            <v>0</v>
          </cell>
          <cell r="FG421">
            <v>0</v>
          </cell>
          <cell r="FH421">
            <v>0</v>
          </cell>
          <cell r="FI421">
            <v>0</v>
          </cell>
          <cell r="FJ421">
            <v>0</v>
          </cell>
          <cell r="FK421">
            <v>0</v>
          </cell>
          <cell r="FL421">
            <v>0</v>
          </cell>
          <cell r="FM421">
            <v>0</v>
          </cell>
          <cell r="FN421">
            <v>0</v>
          </cell>
          <cell r="FO421">
            <v>0</v>
          </cell>
          <cell r="FP421">
            <v>0</v>
          </cell>
          <cell r="FQ421">
            <v>0</v>
          </cell>
          <cell r="FR421">
            <v>0</v>
          </cell>
          <cell r="FS421">
            <v>0</v>
          </cell>
          <cell r="FU421">
            <v>0</v>
          </cell>
          <cell r="FV421">
            <v>0</v>
          </cell>
          <cell r="FW421">
            <v>0</v>
          </cell>
          <cell r="FY421">
            <v>0</v>
          </cell>
          <cell r="FZ421">
            <v>0</v>
          </cell>
          <cell r="GA421">
            <v>0</v>
          </cell>
          <cell r="GB421">
            <v>0</v>
          </cell>
          <cell r="GC421">
            <v>0</v>
          </cell>
          <cell r="GD421">
            <v>0</v>
          </cell>
          <cell r="GE421">
            <v>0</v>
          </cell>
          <cell r="GF421">
            <v>0</v>
          </cell>
          <cell r="GG421">
            <v>0</v>
          </cell>
          <cell r="GH421">
            <v>0</v>
          </cell>
          <cell r="GI421">
            <v>0</v>
          </cell>
          <cell r="GJ421">
            <v>0</v>
          </cell>
          <cell r="GK421">
            <v>0</v>
          </cell>
          <cell r="GM421">
            <v>0</v>
          </cell>
          <cell r="GN421">
            <v>0</v>
          </cell>
          <cell r="GO421">
            <v>0</v>
          </cell>
          <cell r="GQ421">
            <v>0</v>
          </cell>
          <cell r="GR421">
            <v>0</v>
          </cell>
          <cell r="GS421">
            <v>0</v>
          </cell>
          <cell r="GT421">
            <v>0</v>
          </cell>
          <cell r="GU421">
            <v>0</v>
          </cell>
          <cell r="GV421">
            <v>0</v>
          </cell>
          <cell r="GW421">
            <v>0</v>
          </cell>
          <cell r="GX421">
            <v>0</v>
          </cell>
          <cell r="GY421">
            <v>0</v>
          </cell>
          <cell r="GZ421">
            <v>0</v>
          </cell>
          <cell r="HA421">
            <v>0</v>
          </cell>
          <cell r="HB421">
            <v>0</v>
          </cell>
          <cell r="HC421">
            <v>0</v>
          </cell>
          <cell r="HD421">
            <v>0</v>
          </cell>
          <cell r="HE421">
            <v>3</v>
          </cell>
          <cell r="HF421">
            <v>0</v>
          </cell>
          <cell r="HG421">
            <v>0</v>
          </cell>
          <cell r="HH421">
            <v>0</v>
          </cell>
          <cell r="HI421">
            <v>0</v>
          </cell>
          <cell r="HJ421" t="str">
            <v>SI</v>
          </cell>
          <cell r="HL421">
            <v>2.9605362232570188E-2</v>
          </cell>
          <cell r="HO421" t="str">
            <v>60</v>
          </cell>
          <cell r="HP421" t="str">
            <v>60</v>
          </cell>
          <cell r="HQ421" t="str">
            <v>60</v>
          </cell>
          <cell r="HR421" t="str">
            <v>60</v>
          </cell>
          <cell r="HS421" t="str">
            <v>60</v>
          </cell>
          <cell r="HT421" t="str">
            <v>60</v>
          </cell>
          <cell r="HU421" t="str">
            <v>60</v>
          </cell>
          <cell r="HV421" t="str">
            <v>60</v>
          </cell>
          <cell r="HW421" t="str">
            <v>60</v>
          </cell>
          <cell r="HX421" t="str">
            <v>60</v>
          </cell>
          <cell r="HY421" t="str">
            <v>60</v>
          </cell>
        </row>
        <row r="422">
          <cell r="D422" t="str">
            <v>6</v>
          </cell>
          <cell r="F422" t="str">
            <v>6R</v>
          </cell>
          <cell r="H422">
            <v>0</v>
          </cell>
          <cell r="I422">
            <v>0</v>
          </cell>
          <cell r="J422">
            <v>0</v>
          </cell>
          <cell r="K422">
            <v>0</v>
          </cell>
          <cell r="M422">
            <v>0</v>
          </cell>
          <cell r="O422">
            <v>0</v>
          </cell>
          <cell r="S422">
            <v>0</v>
          </cell>
          <cell r="T422">
            <v>0</v>
          </cell>
          <cell r="U422">
            <v>0</v>
          </cell>
          <cell r="V422">
            <v>0</v>
          </cell>
          <cell r="W422">
            <v>0</v>
          </cell>
          <cell r="X422">
            <v>0</v>
          </cell>
          <cell r="Y422">
            <v>0</v>
          </cell>
          <cell r="Z422">
            <v>0</v>
          </cell>
          <cell r="AA422">
            <v>0</v>
          </cell>
          <cell r="AB422">
            <v>0</v>
          </cell>
          <cell r="AC422">
            <v>0</v>
          </cell>
          <cell r="AE422">
            <v>0</v>
          </cell>
          <cell r="AG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Y422">
            <v>0</v>
          </cell>
          <cell r="AZ422">
            <v>0</v>
          </cell>
          <cell r="BC422">
            <v>0</v>
          </cell>
          <cell r="BD422">
            <v>0</v>
          </cell>
          <cell r="BE422">
            <v>0</v>
          </cell>
          <cell r="BF422">
            <v>0</v>
          </cell>
          <cell r="BG422">
            <v>0</v>
          </cell>
          <cell r="BH422">
            <v>0</v>
          </cell>
          <cell r="BI422">
            <v>0</v>
          </cell>
          <cell r="BJ422">
            <v>0</v>
          </cell>
          <cell r="BK422">
            <v>0</v>
          </cell>
          <cell r="BL422">
            <v>0</v>
          </cell>
          <cell r="BM422">
            <v>0</v>
          </cell>
          <cell r="BO422">
            <v>0</v>
          </cell>
          <cell r="BQ422">
            <v>0</v>
          </cell>
          <cell r="BU422">
            <v>0</v>
          </cell>
          <cell r="BV422">
            <v>0</v>
          </cell>
          <cell r="BW422">
            <v>0</v>
          </cell>
          <cell r="BX422">
            <v>0</v>
          </cell>
          <cell r="BY422">
            <v>0</v>
          </cell>
          <cell r="BZ422">
            <v>0</v>
          </cell>
          <cell r="CA422">
            <v>0</v>
          </cell>
          <cell r="CB422">
            <v>0</v>
          </cell>
          <cell r="CC422">
            <v>0</v>
          </cell>
          <cell r="CD422">
            <v>0</v>
          </cell>
          <cell r="CE422">
            <v>0</v>
          </cell>
          <cell r="CG422">
            <v>0</v>
          </cell>
          <cell r="CI422">
            <v>0</v>
          </cell>
          <cell r="CM422">
            <v>0</v>
          </cell>
          <cell r="CN422">
            <v>0</v>
          </cell>
          <cell r="CO422">
            <v>0</v>
          </cell>
          <cell r="CP422">
            <v>0</v>
          </cell>
          <cell r="CQ422">
            <v>0</v>
          </cell>
          <cell r="CR422">
            <v>0</v>
          </cell>
          <cell r="CS422">
            <v>0</v>
          </cell>
          <cell r="CT422">
            <v>0</v>
          </cell>
          <cell r="CU422">
            <v>0</v>
          </cell>
          <cell r="CV422">
            <v>0</v>
          </cell>
          <cell r="CW422">
            <v>0</v>
          </cell>
          <cell r="CY422">
            <v>0</v>
          </cell>
          <cell r="DA422">
            <v>0</v>
          </cell>
          <cell r="DB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S422">
            <v>0</v>
          </cell>
          <cell r="DT422">
            <v>0</v>
          </cell>
          <cell r="DU422">
            <v>0</v>
          </cell>
          <cell r="DW422">
            <v>0</v>
          </cell>
          <cell r="DX422">
            <v>0</v>
          </cell>
          <cell r="DY422">
            <v>0</v>
          </cell>
          <cell r="DZ422">
            <v>0</v>
          </cell>
          <cell r="EA422">
            <v>0</v>
          </cell>
          <cell r="EB422">
            <v>0</v>
          </cell>
          <cell r="EC422">
            <v>0</v>
          </cell>
          <cell r="ED422">
            <v>0</v>
          </cell>
          <cell r="EE422">
            <v>0</v>
          </cell>
          <cell r="EF422">
            <v>0</v>
          </cell>
          <cell r="EG422">
            <v>0</v>
          </cell>
          <cell r="EH422">
            <v>0</v>
          </cell>
          <cell r="EI422">
            <v>0</v>
          </cell>
          <cell r="EK422">
            <v>0</v>
          </cell>
          <cell r="EL422">
            <v>0</v>
          </cell>
          <cell r="EM422">
            <v>0</v>
          </cell>
          <cell r="EO422">
            <v>0</v>
          </cell>
          <cell r="EP422">
            <v>0</v>
          </cell>
          <cell r="EQ422">
            <v>0</v>
          </cell>
          <cell r="ER422">
            <v>0</v>
          </cell>
          <cell r="ES422">
            <v>0</v>
          </cell>
          <cell r="ET422">
            <v>0</v>
          </cell>
          <cell r="EU422">
            <v>0</v>
          </cell>
          <cell r="EV422">
            <v>0</v>
          </cell>
          <cell r="EW422">
            <v>0</v>
          </cell>
          <cell r="EX422">
            <v>0</v>
          </cell>
          <cell r="EY422">
            <v>0</v>
          </cell>
          <cell r="EZ422">
            <v>0</v>
          </cell>
          <cell r="FA422">
            <v>0</v>
          </cell>
          <cell r="FC422">
            <v>0</v>
          </cell>
          <cell r="FD422">
            <v>0</v>
          </cell>
          <cell r="FE422">
            <v>0</v>
          </cell>
          <cell r="FG422">
            <v>0</v>
          </cell>
          <cell r="FH422">
            <v>0</v>
          </cell>
          <cell r="FI422">
            <v>0</v>
          </cell>
          <cell r="FJ422">
            <v>0</v>
          </cell>
          <cell r="FK422">
            <v>0</v>
          </cell>
          <cell r="FL422">
            <v>0</v>
          </cell>
          <cell r="FM422">
            <v>0</v>
          </cell>
          <cell r="FN422">
            <v>0</v>
          </cell>
          <cell r="FO422">
            <v>0</v>
          </cell>
          <cell r="FP422">
            <v>0</v>
          </cell>
          <cell r="FQ422">
            <v>0</v>
          </cell>
          <cell r="FR422">
            <v>0</v>
          </cell>
          <cell r="FS422">
            <v>0</v>
          </cell>
          <cell r="FU422">
            <v>0</v>
          </cell>
          <cell r="FV422">
            <v>0</v>
          </cell>
          <cell r="FW422">
            <v>0</v>
          </cell>
          <cell r="FY422">
            <v>0</v>
          </cell>
          <cell r="FZ422">
            <v>0</v>
          </cell>
          <cell r="GA422">
            <v>0</v>
          </cell>
          <cell r="GB422">
            <v>0</v>
          </cell>
          <cell r="GC422">
            <v>0</v>
          </cell>
          <cell r="GD422">
            <v>0</v>
          </cell>
          <cell r="GE422">
            <v>0</v>
          </cell>
          <cell r="GF422">
            <v>0</v>
          </cell>
          <cell r="GG422">
            <v>0</v>
          </cell>
          <cell r="GH422">
            <v>0</v>
          </cell>
          <cell r="GI422">
            <v>0</v>
          </cell>
          <cell r="GJ422">
            <v>0</v>
          </cell>
          <cell r="GK422">
            <v>0</v>
          </cell>
          <cell r="GM422">
            <v>0</v>
          </cell>
          <cell r="GN422">
            <v>0</v>
          </cell>
          <cell r="GO422">
            <v>0</v>
          </cell>
          <cell r="GQ422">
            <v>0</v>
          </cell>
          <cell r="GR422">
            <v>0</v>
          </cell>
          <cell r="GS422">
            <v>0</v>
          </cell>
          <cell r="GT422">
            <v>0</v>
          </cell>
          <cell r="GU422">
            <v>0</v>
          </cell>
          <cell r="GV422">
            <v>0</v>
          </cell>
          <cell r="GW422">
            <v>0</v>
          </cell>
          <cell r="GX422">
            <v>0</v>
          </cell>
          <cell r="GY422">
            <v>0</v>
          </cell>
          <cell r="GZ422">
            <v>0</v>
          </cell>
          <cell r="HA422">
            <v>0</v>
          </cell>
          <cell r="HB422">
            <v>0</v>
          </cell>
          <cell r="HC422">
            <v>0</v>
          </cell>
          <cell r="HD422">
            <v>0</v>
          </cell>
          <cell r="HE422">
            <v>0</v>
          </cell>
          <cell r="HF422">
            <v>0</v>
          </cell>
          <cell r="HG422">
            <v>0</v>
          </cell>
          <cell r="HH422">
            <v>0</v>
          </cell>
          <cell r="HI422">
            <v>0</v>
          </cell>
          <cell r="HJ422" t="str">
            <v>SI</v>
          </cell>
          <cell r="HL422">
            <v>3.4999999999999809E-2</v>
          </cell>
          <cell r="HO422" t="str">
            <v>60</v>
          </cell>
          <cell r="HP422" t="str">
            <v>60</v>
          </cell>
          <cell r="HQ422" t="str">
            <v>60</v>
          </cell>
          <cell r="HR422" t="str">
            <v>60</v>
          </cell>
          <cell r="HS422" t="str">
            <v>60</v>
          </cell>
          <cell r="HT422" t="str">
            <v>60</v>
          </cell>
          <cell r="HU422" t="str">
            <v>60</v>
          </cell>
          <cell r="HV422" t="str">
            <v>60</v>
          </cell>
          <cell r="HW422" t="str">
            <v>60</v>
          </cell>
          <cell r="HX422" t="str">
            <v>60</v>
          </cell>
          <cell r="HY422" t="str">
            <v>60</v>
          </cell>
        </row>
        <row r="423">
          <cell r="D423" t="str">
            <v>6</v>
          </cell>
          <cell r="F423" t="str">
            <v>6R</v>
          </cell>
          <cell r="H423">
            <v>0</v>
          </cell>
          <cell r="I423">
            <v>0</v>
          </cell>
          <cell r="J423">
            <v>0</v>
          </cell>
          <cell r="K423">
            <v>0</v>
          </cell>
          <cell r="M423">
            <v>0</v>
          </cell>
          <cell r="O423">
            <v>0</v>
          </cell>
          <cell r="S423">
            <v>0</v>
          </cell>
          <cell r="T423">
            <v>0</v>
          </cell>
          <cell r="U423">
            <v>0</v>
          </cell>
          <cell r="V423">
            <v>0</v>
          </cell>
          <cell r="W423">
            <v>0</v>
          </cell>
          <cell r="X423">
            <v>0</v>
          </cell>
          <cell r="Y423">
            <v>0</v>
          </cell>
          <cell r="Z423">
            <v>0</v>
          </cell>
          <cell r="AA423">
            <v>0</v>
          </cell>
          <cell r="AB423">
            <v>0</v>
          </cell>
          <cell r="AC423">
            <v>0</v>
          </cell>
          <cell r="AE423">
            <v>0</v>
          </cell>
          <cell r="AG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Y423">
            <v>0</v>
          </cell>
          <cell r="AZ423">
            <v>0</v>
          </cell>
          <cell r="BC423">
            <v>0</v>
          </cell>
          <cell r="BD423">
            <v>0</v>
          </cell>
          <cell r="BE423">
            <v>0</v>
          </cell>
          <cell r="BF423">
            <v>0</v>
          </cell>
          <cell r="BG423">
            <v>0</v>
          </cell>
          <cell r="BH423">
            <v>0</v>
          </cell>
          <cell r="BI423">
            <v>0</v>
          </cell>
          <cell r="BJ423">
            <v>0</v>
          </cell>
          <cell r="BK423">
            <v>0</v>
          </cell>
          <cell r="BL423">
            <v>0</v>
          </cell>
          <cell r="BM423">
            <v>0</v>
          </cell>
          <cell r="BO423">
            <v>0</v>
          </cell>
          <cell r="BQ423">
            <v>0</v>
          </cell>
          <cell r="BU423">
            <v>0</v>
          </cell>
          <cell r="BV423">
            <v>0</v>
          </cell>
          <cell r="BW423">
            <v>0</v>
          </cell>
          <cell r="BX423">
            <v>0</v>
          </cell>
          <cell r="BY423">
            <v>0</v>
          </cell>
          <cell r="BZ423">
            <v>0</v>
          </cell>
          <cell r="CA423">
            <v>0</v>
          </cell>
          <cell r="CB423">
            <v>0</v>
          </cell>
          <cell r="CC423">
            <v>0</v>
          </cell>
          <cell r="CD423">
            <v>0</v>
          </cell>
          <cell r="CE423">
            <v>0</v>
          </cell>
          <cell r="CG423">
            <v>0</v>
          </cell>
          <cell r="CI423">
            <v>0</v>
          </cell>
          <cell r="CM423">
            <v>0</v>
          </cell>
          <cell r="CN423">
            <v>0</v>
          </cell>
          <cell r="CO423">
            <v>0</v>
          </cell>
          <cell r="CP423">
            <v>0</v>
          </cell>
          <cell r="CQ423">
            <v>0</v>
          </cell>
          <cell r="CR423">
            <v>0</v>
          </cell>
          <cell r="CS423">
            <v>0</v>
          </cell>
          <cell r="CT423">
            <v>0</v>
          </cell>
          <cell r="CU423">
            <v>0</v>
          </cell>
          <cell r="CV423">
            <v>0</v>
          </cell>
          <cell r="CW423">
            <v>0</v>
          </cell>
          <cell r="CY423">
            <v>0</v>
          </cell>
          <cell r="DA423">
            <v>0</v>
          </cell>
          <cell r="DB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S423">
            <v>0</v>
          </cell>
          <cell r="DT423">
            <v>0</v>
          </cell>
          <cell r="DU423">
            <v>0</v>
          </cell>
          <cell r="DW423">
            <v>0</v>
          </cell>
          <cell r="DX423">
            <v>0</v>
          </cell>
          <cell r="DY423">
            <v>0</v>
          </cell>
          <cell r="DZ423">
            <v>0</v>
          </cell>
          <cell r="EA423">
            <v>0</v>
          </cell>
          <cell r="EB423">
            <v>0</v>
          </cell>
          <cell r="EC423">
            <v>0</v>
          </cell>
          <cell r="ED423">
            <v>0</v>
          </cell>
          <cell r="EE423">
            <v>0</v>
          </cell>
          <cell r="EF423">
            <v>0</v>
          </cell>
          <cell r="EG423">
            <v>0</v>
          </cell>
          <cell r="EH423">
            <v>0</v>
          </cell>
          <cell r="EI423">
            <v>0</v>
          </cell>
          <cell r="EK423">
            <v>0</v>
          </cell>
          <cell r="EL423">
            <v>0</v>
          </cell>
          <cell r="EM423">
            <v>0</v>
          </cell>
          <cell r="EO423">
            <v>0</v>
          </cell>
          <cell r="EP423">
            <v>0</v>
          </cell>
          <cell r="EQ423">
            <v>0</v>
          </cell>
          <cell r="ER423">
            <v>0</v>
          </cell>
          <cell r="ES423">
            <v>0</v>
          </cell>
          <cell r="ET423">
            <v>0</v>
          </cell>
          <cell r="EU423">
            <v>0</v>
          </cell>
          <cell r="EV423">
            <v>0</v>
          </cell>
          <cell r="EW423">
            <v>0</v>
          </cell>
          <cell r="EX423">
            <v>0</v>
          </cell>
          <cell r="EY423">
            <v>0</v>
          </cell>
          <cell r="EZ423">
            <v>0</v>
          </cell>
          <cell r="FA423">
            <v>0</v>
          </cell>
          <cell r="FC423">
            <v>0</v>
          </cell>
          <cell r="FD423">
            <v>0</v>
          </cell>
          <cell r="FE423">
            <v>0</v>
          </cell>
          <cell r="FG423">
            <v>0</v>
          </cell>
          <cell r="FH423">
            <v>0</v>
          </cell>
          <cell r="FI423">
            <v>0</v>
          </cell>
          <cell r="FJ423">
            <v>0</v>
          </cell>
          <cell r="FK423">
            <v>0</v>
          </cell>
          <cell r="FL423">
            <v>0</v>
          </cell>
          <cell r="FM423">
            <v>0</v>
          </cell>
          <cell r="FN423">
            <v>0</v>
          </cell>
          <cell r="FO423">
            <v>0</v>
          </cell>
          <cell r="FP423">
            <v>0</v>
          </cell>
          <cell r="FQ423">
            <v>0</v>
          </cell>
          <cell r="FR423">
            <v>0</v>
          </cell>
          <cell r="FS423">
            <v>0</v>
          </cell>
          <cell r="FU423">
            <v>0</v>
          </cell>
          <cell r="FV423">
            <v>0</v>
          </cell>
          <cell r="FW423">
            <v>0</v>
          </cell>
          <cell r="FY423">
            <v>0</v>
          </cell>
          <cell r="FZ423">
            <v>0</v>
          </cell>
          <cell r="GA423">
            <v>0</v>
          </cell>
          <cell r="GB423">
            <v>0</v>
          </cell>
          <cell r="GC423">
            <v>0</v>
          </cell>
          <cell r="GD423">
            <v>0</v>
          </cell>
          <cell r="GE423">
            <v>0</v>
          </cell>
          <cell r="GF423">
            <v>0</v>
          </cell>
          <cell r="GG423">
            <v>0</v>
          </cell>
          <cell r="GH423">
            <v>0</v>
          </cell>
          <cell r="GI423">
            <v>0</v>
          </cell>
          <cell r="GJ423">
            <v>0</v>
          </cell>
          <cell r="GK423">
            <v>0</v>
          </cell>
          <cell r="GM423">
            <v>0</v>
          </cell>
          <cell r="GN423">
            <v>0</v>
          </cell>
          <cell r="GO423">
            <v>0</v>
          </cell>
          <cell r="GQ423">
            <v>0</v>
          </cell>
          <cell r="GR423">
            <v>0</v>
          </cell>
          <cell r="GS423">
            <v>0</v>
          </cell>
          <cell r="GT423">
            <v>0</v>
          </cell>
          <cell r="GU423">
            <v>0</v>
          </cell>
          <cell r="GV423">
            <v>0</v>
          </cell>
          <cell r="GW423">
            <v>0</v>
          </cell>
          <cell r="GX423">
            <v>0</v>
          </cell>
          <cell r="GY423">
            <v>0</v>
          </cell>
          <cell r="GZ423">
            <v>0</v>
          </cell>
          <cell r="HA423">
            <v>0</v>
          </cell>
          <cell r="HB423">
            <v>0</v>
          </cell>
          <cell r="HC423">
            <v>0</v>
          </cell>
          <cell r="HD423">
            <v>0</v>
          </cell>
          <cell r="HE423">
            <v>0</v>
          </cell>
          <cell r="HF423">
            <v>0</v>
          </cell>
          <cell r="HG423">
            <v>0</v>
          </cell>
          <cell r="HH423">
            <v>0</v>
          </cell>
          <cell r="HI423">
            <v>0</v>
          </cell>
          <cell r="HJ423" t="str">
            <v>SI</v>
          </cell>
          <cell r="HL423">
            <v>3.4999999999999809E-2</v>
          </cell>
          <cell r="HO423" t="str">
            <v>60</v>
          </cell>
          <cell r="HP423" t="str">
            <v>60</v>
          </cell>
          <cell r="HQ423" t="str">
            <v>60</v>
          </cell>
          <cell r="HR423" t="str">
            <v>60</v>
          </cell>
          <cell r="HS423" t="str">
            <v>60</v>
          </cell>
          <cell r="HT423" t="str">
            <v>60</v>
          </cell>
          <cell r="HU423" t="str">
            <v>60</v>
          </cell>
          <cell r="HV423" t="str">
            <v>60</v>
          </cell>
          <cell r="HW423" t="str">
            <v>60</v>
          </cell>
          <cell r="HX423" t="str">
            <v>60</v>
          </cell>
          <cell r="HY423" t="str">
            <v>60</v>
          </cell>
        </row>
        <row r="424">
          <cell r="D424" t="str">
            <v>6</v>
          </cell>
          <cell r="F424" t="str">
            <v>6R</v>
          </cell>
          <cell r="H424">
            <v>0</v>
          </cell>
          <cell r="I424">
            <v>0</v>
          </cell>
          <cell r="J424">
            <v>0</v>
          </cell>
          <cell r="K424">
            <v>0</v>
          </cell>
          <cell r="M424">
            <v>0</v>
          </cell>
          <cell r="O424">
            <v>0</v>
          </cell>
          <cell r="S424">
            <v>0</v>
          </cell>
          <cell r="T424">
            <v>0</v>
          </cell>
          <cell r="U424">
            <v>0</v>
          </cell>
          <cell r="V424">
            <v>0</v>
          </cell>
          <cell r="W424">
            <v>0</v>
          </cell>
          <cell r="X424">
            <v>0</v>
          </cell>
          <cell r="Y424">
            <v>0</v>
          </cell>
          <cell r="Z424">
            <v>0</v>
          </cell>
          <cell r="AA424">
            <v>0</v>
          </cell>
          <cell r="AB424">
            <v>0</v>
          </cell>
          <cell r="AC424">
            <v>0</v>
          </cell>
          <cell r="AE424">
            <v>0</v>
          </cell>
          <cell r="AG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Y424">
            <v>0</v>
          </cell>
          <cell r="AZ424">
            <v>0</v>
          </cell>
          <cell r="BC424">
            <v>0</v>
          </cell>
          <cell r="BD424">
            <v>0</v>
          </cell>
          <cell r="BE424">
            <v>0</v>
          </cell>
          <cell r="BF424">
            <v>0</v>
          </cell>
          <cell r="BG424">
            <v>0</v>
          </cell>
          <cell r="BH424">
            <v>0</v>
          </cell>
          <cell r="BI424">
            <v>0</v>
          </cell>
          <cell r="BJ424">
            <v>0</v>
          </cell>
          <cell r="BK424">
            <v>0</v>
          </cell>
          <cell r="BL424">
            <v>0</v>
          </cell>
          <cell r="BM424">
            <v>0</v>
          </cell>
          <cell r="BO424">
            <v>0</v>
          </cell>
          <cell r="BQ424">
            <v>0</v>
          </cell>
          <cell r="BU424">
            <v>0</v>
          </cell>
          <cell r="BV424">
            <v>0</v>
          </cell>
          <cell r="BW424">
            <v>0</v>
          </cell>
          <cell r="BX424">
            <v>0</v>
          </cell>
          <cell r="BY424">
            <v>0</v>
          </cell>
          <cell r="BZ424">
            <v>0</v>
          </cell>
          <cell r="CA424">
            <v>0</v>
          </cell>
          <cell r="CB424">
            <v>0</v>
          </cell>
          <cell r="CC424">
            <v>0</v>
          </cell>
          <cell r="CD424">
            <v>0</v>
          </cell>
          <cell r="CE424">
            <v>0</v>
          </cell>
          <cell r="CG424">
            <v>0</v>
          </cell>
          <cell r="CI424">
            <v>0</v>
          </cell>
          <cell r="CM424">
            <v>0</v>
          </cell>
          <cell r="CN424">
            <v>0</v>
          </cell>
          <cell r="CO424">
            <v>0</v>
          </cell>
          <cell r="CP424">
            <v>0</v>
          </cell>
          <cell r="CQ424">
            <v>0</v>
          </cell>
          <cell r="CR424">
            <v>0</v>
          </cell>
          <cell r="CS424">
            <v>0</v>
          </cell>
          <cell r="CT424">
            <v>0</v>
          </cell>
          <cell r="CU424">
            <v>0</v>
          </cell>
          <cell r="CV424">
            <v>0</v>
          </cell>
          <cell r="CW424">
            <v>0</v>
          </cell>
          <cell r="CY424">
            <v>0</v>
          </cell>
          <cell r="DA424">
            <v>0</v>
          </cell>
          <cell r="DB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S424">
            <v>0</v>
          </cell>
          <cell r="DT424">
            <v>0</v>
          </cell>
          <cell r="DU424">
            <v>0</v>
          </cell>
          <cell r="DW424">
            <v>0</v>
          </cell>
          <cell r="DX424">
            <v>0</v>
          </cell>
          <cell r="DY424">
            <v>0</v>
          </cell>
          <cell r="DZ424">
            <v>0</v>
          </cell>
          <cell r="EA424">
            <v>0</v>
          </cell>
          <cell r="EB424">
            <v>0</v>
          </cell>
          <cell r="EC424">
            <v>0</v>
          </cell>
          <cell r="ED424">
            <v>0</v>
          </cell>
          <cell r="EE424">
            <v>0</v>
          </cell>
          <cell r="EF424">
            <v>0</v>
          </cell>
          <cell r="EG424">
            <v>0</v>
          </cell>
          <cell r="EH424">
            <v>0</v>
          </cell>
          <cell r="EI424">
            <v>0</v>
          </cell>
          <cell r="EK424">
            <v>0</v>
          </cell>
          <cell r="EL424">
            <v>0</v>
          </cell>
          <cell r="EM424">
            <v>0</v>
          </cell>
          <cell r="EO424">
            <v>0</v>
          </cell>
          <cell r="EP424">
            <v>0</v>
          </cell>
          <cell r="EQ424">
            <v>0</v>
          </cell>
          <cell r="ER424">
            <v>0</v>
          </cell>
          <cell r="ES424">
            <v>0</v>
          </cell>
          <cell r="ET424">
            <v>0</v>
          </cell>
          <cell r="EU424">
            <v>0</v>
          </cell>
          <cell r="EV424">
            <v>0</v>
          </cell>
          <cell r="EW424">
            <v>0</v>
          </cell>
          <cell r="EX424">
            <v>0</v>
          </cell>
          <cell r="EY424">
            <v>0</v>
          </cell>
          <cell r="EZ424">
            <v>0</v>
          </cell>
          <cell r="FA424">
            <v>0</v>
          </cell>
          <cell r="FC424">
            <v>0</v>
          </cell>
          <cell r="FD424">
            <v>0</v>
          </cell>
          <cell r="FE424">
            <v>0</v>
          </cell>
          <cell r="FG424">
            <v>0</v>
          </cell>
          <cell r="FH424">
            <v>0</v>
          </cell>
          <cell r="FI424">
            <v>0</v>
          </cell>
          <cell r="FJ424">
            <v>0</v>
          </cell>
          <cell r="FK424">
            <v>0</v>
          </cell>
          <cell r="FL424">
            <v>0</v>
          </cell>
          <cell r="FM424">
            <v>0</v>
          </cell>
          <cell r="FN424">
            <v>0</v>
          </cell>
          <cell r="FO424">
            <v>0</v>
          </cell>
          <cell r="FP424">
            <v>0</v>
          </cell>
          <cell r="FQ424">
            <v>0</v>
          </cell>
          <cell r="FR424">
            <v>0</v>
          </cell>
          <cell r="FS424">
            <v>0</v>
          </cell>
          <cell r="FU424">
            <v>0</v>
          </cell>
          <cell r="FV424">
            <v>0</v>
          </cell>
          <cell r="FW424">
            <v>0</v>
          </cell>
          <cell r="FY424">
            <v>0</v>
          </cell>
          <cell r="FZ424">
            <v>0</v>
          </cell>
          <cell r="GA424">
            <v>0</v>
          </cell>
          <cell r="GB424">
            <v>0</v>
          </cell>
          <cell r="GC424">
            <v>0</v>
          </cell>
          <cell r="GD424">
            <v>0</v>
          </cell>
          <cell r="GE424">
            <v>0</v>
          </cell>
          <cell r="GF424">
            <v>0</v>
          </cell>
          <cell r="GG424">
            <v>0</v>
          </cell>
          <cell r="GH424">
            <v>0</v>
          </cell>
          <cell r="GI424">
            <v>0</v>
          </cell>
          <cell r="GJ424">
            <v>0</v>
          </cell>
          <cell r="GK424">
            <v>0</v>
          </cell>
          <cell r="GM424">
            <v>0</v>
          </cell>
          <cell r="GN424">
            <v>0</v>
          </cell>
          <cell r="GO424">
            <v>0</v>
          </cell>
          <cell r="GQ424">
            <v>0</v>
          </cell>
          <cell r="GR424">
            <v>0</v>
          </cell>
          <cell r="GS424">
            <v>0</v>
          </cell>
          <cell r="GT424">
            <v>0</v>
          </cell>
          <cell r="GU424">
            <v>0</v>
          </cell>
          <cell r="GV424">
            <v>0</v>
          </cell>
          <cell r="GW424">
            <v>0</v>
          </cell>
          <cell r="GX424">
            <v>0</v>
          </cell>
          <cell r="GY424">
            <v>0</v>
          </cell>
          <cell r="GZ424">
            <v>0</v>
          </cell>
          <cell r="HA424">
            <v>0</v>
          </cell>
          <cell r="HB424">
            <v>0</v>
          </cell>
          <cell r="HC424">
            <v>0</v>
          </cell>
          <cell r="HD424">
            <v>0</v>
          </cell>
          <cell r="HE424">
            <v>0</v>
          </cell>
          <cell r="HF424">
            <v>0</v>
          </cell>
          <cell r="HG424">
            <v>0</v>
          </cell>
          <cell r="HH424">
            <v>0</v>
          </cell>
          <cell r="HI424">
            <v>0</v>
          </cell>
          <cell r="HJ424" t="str">
            <v>SI</v>
          </cell>
          <cell r="HL424">
            <v>3.4999999999999809E-2</v>
          </cell>
          <cell r="HO424" t="str">
            <v>60</v>
          </cell>
          <cell r="HP424" t="str">
            <v>60</v>
          </cell>
          <cell r="HQ424" t="str">
            <v>60</v>
          </cell>
          <cell r="HR424" t="str">
            <v>60</v>
          </cell>
          <cell r="HS424" t="str">
            <v>60</v>
          </cell>
          <cell r="HT424" t="str">
            <v>60</v>
          </cell>
          <cell r="HU424" t="str">
            <v>60</v>
          </cell>
          <cell r="HV424" t="str">
            <v>60</v>
          </cell>
          <cell r="HW424" t="str">
            <v>60</v>
          </cell>
          <cell r="HX424" t="str">
            <v>60</v>
          </cell>
          <cell r="HY424" t="str">
            <v>60</v>
          </cell>
        </row>
        <row r="425">
          <cell r="D425" t="str">
            <v>6</v>
          </cell>
          <cell r="F425" t="str">
            <v>6R</v>
          </cell>
          <cell r="H425">
            <v>0</v>
          </cell>
          <cell r="I425">
            <v>0</v>
          </cell>
          <cell r="J425">
            <v>0</v>
          </cell>
          <cell r="K425">
            <v>0</v>
          </cell>
          <cell r="M425">
            <v>0</v>
          </cell>
          <cell r="O425">
            <v>0</v>
          </cell>
          <cell r="S425">
            <v>0</v>
          </cell>
          <cell r="T425">
            <v>0</v>
          </cell>
          <cell r="U425">
            <v>0</v>
          </cell>
          <cell r="V425">
            <v>0</v>
          </cell>
          <cell r="W425">
            <v>0</v>
          </cell>
          <cell r="X425">
            <v>0</v>
          </cell>
          <cell r="Y425">
            <v>0</v>
          </cell>
          <cell r="Z425">
            <v>0</v>
          </cell>
          <cell r="AA425">
            <v>0</v>
          </cell>
          <cell r="AB425">
            <v>0</v>
          </cell>
          <cell r="AC425">
            <v>0</v>
          </cell>
          <cell r="AE425">
            <v>0</v>
          </cell>
          <cell r="AG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Y425">
            <v>0</v>
          </cell>
          <cell r="AZ425">
            <v>0</v>
          </cell>
          <cell r="BC425">
            <v>0</v>
          </cell>
          <cell r="BD425">
            <v>0</v>
          </cell>
          <cell r="BE425">
            <v>0</v>
          </cell>
          <cell r="BF425">
            <v>0</v>
          </cell>
          <cell r="BG425">
            <v>0</v>
          </cell>
          <cell r="BH425">
            <v>0</v>
          </cell>
          <cell r="BI425">
            <v>0</v>
          </cell>
          <cell r="BJ425">
            <v>0</v>
          </cell>
          <cell r="BK425">
            <v>0</v>
          </cell>
          <cell r="BL425">
            <v>0</v>
          </cell>
          <cell r="BM425">
            <v>0</v>
          </cell>
          <cell r="BO425">
            <v>0</v>
          </cell>
          <cell r="BQ425">
            <v>0</v>
          </cell>
          <cell r="BU425">
            <v>0</v>
          </cell>
          <cell r="BV425">
            <v>0</v>
          </cell>
          <cell r="BW425">
            <v>0</v>
          </cell>
          <cell r="BX425">
            <v>0</v>
          </cell>
          <cell r="BY425">
            <v>0</v>
          </cell>
          <cell r="BZ425">
            <v>0</v>
          </cell>
          <cell r="CA425">
            <v>0</v>
          </cell>
          <cell r="CB425">
            <v>0</v>
          </cell>
          <cell r="CC425">
            <v>0</v>
          </cell>
          <cell r="CD425">
            <v>0</v>
          </cell>
          <cell r="CE425">
            <v>0</v>
          </cell>
          <cell r="CG425">
            <v>0</v>
          </cell>
          <cell r="CI425">
            <v>0</v>
          </cell>
          <cell r="CM425">
            <v>0</v>
          </cell>
          <cell r="CN425">
            <v>0</v>
          </cell>
          <cell r="CO425">
            <v>0</v>
          </cell>
          <cell r="CP425">
            <v>0</v>
          </cell>
          <cell r="CQ425">
            <v>0</v>
          </cell>
          <cell r="CR425">
            <v>0</v>
          </cell>
          <cell r="CS425">
            <v>0</v>
          </cell>
          <cell r="CT425">
            <v>1</v>
          </cell>
          <cell r="CU425">
            <v>5</v>
          </cell>
          <cell r="CV425">
            <v>4</v>
          </cell>
          <cell r="CW425">
            <v>0</v>
          </cell>
          <cell r="CY425">
            <v>0</v>
          </cell>
          <cell r="DA425">
            <v>0</v>
          </cell>
          <cell r="DB425">
            <v>5</v>
          </cell>
          <cell r="DE425">
            <v>0</v>
          </cell>
          <cell r="DF425">
            <v>0</v>
          </cell>
          <cell r="DG425">
            <v>0</v>
          </cell>
          <cell r="DH425">
            <v>0</v>
          </cell>
          <cell r="DI425">
            <v>0</v>
          </cell>
          <cell r="DJ425">
            <v>0</v>
          </cell>
          <cell r="DK425">
            <v>1</v>
          </cell>
          <cell r="DL425">
            <v>0</v>
          </cell>
          <cell r="DM425">
            <v>0</v>
          </cell>
          <cell r="DN425">
            <v>0</v>
          </cell>
          <cell r="DO425">
            <v>0</v>
          </cell>
          <cell r="DP425">
            <v>0</v>
          </cell>
          <cell r="DQ425">
            <v>0</v>
          </cell>
          <cell r="DS425">
            <v>0</v>
          </cell>
          <cell r="DT425">
            <v>0</v>
          </cell>
          <cell r="DU425">
            <v>0</v>
          </cell>
          <cell r="DW425">
            <v>0</v>
          </cell>
          <cell r="DX425">
            <v>0</v>
          </cell>
          <cell r="DY425">
            <v>0</v>
          </cell>
          <cell r="DZ425">
            <v>0</v>
          </cell>
          <cell r="EA425">
            <v>0</v>
          </cell>
          <cell r="EB425">
            <v>0</v>
          </cell>
          <cell r="EC425">
            <v>0</v>
          </cell>
          <cell r="ED425">
            <v>0</v>
          </cell>
          <cell r="EE425">
            <v>0</v>
          </cell>
          <cell r="EF425">
            <v>0</v>
          </cell>
          <cell r="EG425">
            <v>0</v>
          </cell>
          <cell r="EH425">
            <v>0</v>
          </cell>
          <cell r="EI425">
            <v>0</v>
          </cell>
          <cell r="EK425">
            <v>0</v>
          </cell>
          <cell r="EL425">
            <v>0</v>
          </cell>
          <cell r="EM425">
            <v>0</v>
          </cell>
          <cell r="EO425">
            <v>0</v>
          </cell>
          <cell r="EP425">
            <v>0</v>
          </cell>
          <cell r="EQ425">
            <v>0</v>
          </cell>
          <cell r="ER425">
            <v>0</v>
          </cell>
          <cell r="ES425">
            <v>0</v>
          </cell>
          <cell r="ET425">
            <v>0</v>
          </cell>
          <cell r="EU425">
            <v>0</v>
          </cell>
          <cell r="EV425">
            <v>0</v>
          </cell>
          <cell r="EW425">
            <v>0</v>
          </cell>
          <cell r="EX425">
            <v>0</v>
          </cell>
          <cell r="EY425">
            <v>0</v>
          </cell>
          <cell r="EZ425">
            <v>0</v>
          </cell>
          <cell r="FA425">
            <v>0</v>
          </cell>
          <cell r="FC425">
            <v>0</v>
          </cell>
          <cell r="FD425">
            <v>0</v>
          </cell>
          <cell r="FE425">
            <v>0</v>
          </cell>
          <cell r="FG425">
            <v>0</v>
          </cell>
          <cell r="FH425">
            <v>0</v>
          </cell>
          <cell r="FI425">
            <v>0</v>
          </cell>
          <cell r="FJ425">
            <v>0</v>
          </cell>
          <cell r="FK425">
            <v>0</v>
          </cell>
          <cell r="FL425">
            <v>0</v>
          </cell>
          <cell r="FM425">
            <v>0</v>
          </cell>
          <cell r="FN425">
            <v>0</v>
          </cell>
          <cell r="FO425">
            <v>0</v>
          </cell>
          <cell r="FP425">
            <v>0</v>
          </cell>
          <cell r="FQ425">
            <v>0</v>
          </cell>
          <cell r="FR425">
            <v>0</v>
          </cell>
          <cell r="FS425">
            <v>0</v>
          </cell>
          <cell r="FU425">
            <v>0</v>
          </cell>
          <cell r="FV425">
            <v>0</v>
          </cell>
          <cell r="FW425">
            <v>0</v>
          </cell>
          <cell r="FY425">
            <v>0</v>
          </cell>
          <cell r="FZ425">
            <v>0</v>
          </cell>
          <cell r="GA425">
            <v>0</v>
          </cell>
          <cell r="GB425">
            <v>0</v>
          </cell>
          <cell r="GC425">
            <v>0</v>
          </cell>
          <cell r="GD425">
            <v>0</v>
          </cell>
          <cell r="GE425">
            <v>0</v>
          </cell>
          <cell r="GF425">
            <v>0</v>
          </cell>
          <cell r="GG425">
            <v>0</v>
          </cell>
          <cell r="GH425">
            <v>0</v>
          </cell>
          <cell r="GI425">
            <v>0</v>
          </cell>
          <cell r="GJ425">
            <v>0</v>
          </cell>
          <cell r="GK425">
            <v>0</v>
          </cell>
          <cell r="GM425">
            <v>0</v>
          </cell>
          <cell r="GN425">
            <v>0</v>
          </cell>
          <cell r="GO425">
            <v>0</v>
          </cell>
          <cell r="GQ425">
            <v>0</v>
          </cell>
          <cell r="GR425">
            <v>0</v>
          </cell>
          <cell r="GS425">
            <v>0</v>
          </cell>
          <cell r="GT425">
            <v>0</v>
          </cell>
          <cell r="GU425">
            <v>0</v>
          </cell>
          <cell r="GV425">
            <v>0</v>
          </cell>
          <cell r="GW425">
            <v>0</v>
          </cell>
          <cell r="GX425">
            <v>1</v>
          </cell>
          <cell r="GY425">
            <v>5</v>
          </cell>
          <cell r="GZ425">
            <v>4</v>
          </cell>
          <cell r="HA425">
            <v>0</v>
          </cell>
          <cell r="HB425">
            <v>0</v>
          </cell>
          <cell r="HC425">
            <v>0</v>
          </cell>
          <cell r="HD425">
            <v>0</v>
          </cell>
          <cell r="HE425">
            <v>0</v>
          </cell>
          <cell r="HF425">
            <v>5</v>
          </cell>
          <cell r="HG425">
            <v>4</v>
          </cell>
          <cell r="HH425">
            <v>0</v>
          </cell>
          <cell r="HI425">
            <v>0</v>
          </cell>
          <cell r="HJ425">
            <v>0</v>
          </cell>
          <cell r="HL425">
            <v>3.4999999999999809E-2</v>
          </cell>
          <cell r="HO425" t="str">
            <v>60</v>
          </cell>
          <cell r="HP425" t="str">
            <v>60</v>
          </cell>
          <cell r="HQ425" t="str">
            <v>60</v>
          </cell>
          <cell r="HR425" t="str">
            <v>60</v>
          </cell>
          <cell r="HS425" t="str">
            <v>60</v>
          </cell>
          <cell r="HT425" t="str">
            <v>60</v>
          </cell>
          <cell r="HU425" t="str">
            <v>60</v>
          </cell>
          <cell r="HV425" t="str">
            <v>60</v>
          </cell>
          <cell r="HW425" t="str">
            <v>60</v>
          </cell>
          <cell r="HX425" t="str">
            <v>60</v>
          </cell>
          <cell r="HY425" t="str">
            <v>60</v>
          </cell>
        </row>
        <row r="426">
          <cell r="D426" t="str">
            <v>6</v>
          </cell>
          <cell r="F426" t="str">
            <v>6R</v>
          </cell>
          <cell r="H426">
            <v>0</v>
          </cell>
          <cell r="I426">
            <v>0</v>
          </cell>
          <cell r="J426">
            <v>0</v>
          </cell>
          <cell r="K426">
            <v>0</v>
          </cell>
          <cell r="M426">
            <v>0</v>
          </cell>
          <cell r="O426">
            <v>0</v>
          </cell>
          <cell r="S426">
            <v>0</v>
          </cell>
          <cell r="T426">
            <v>0</v>
          </cell>
          <cell r="U426">
            <v>0</v>
          </cell>
          <cell r="V426">
            <v>0</v>
          </cell>
          <cell r="W426">
            <v>0</v>
          </cell>
          <cell r="X426">
            <v>0</v>
          </cell>
          <cell r="Y426">
            <v>0</v>
          </cell>
          <cell r="Z426">
            <v>0</v>
          </cell>
          <cell r="AA426">
            <v>0</v>
          </cell>
          <cell r="AB426">
            <v>0</v>
          </cell>
          <cell r="AC426">
            <v>0</v>
          </cell>
          <cell r="AE426">
            <v>0</v>
          </cell>
          <cell r="AG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Y426">
            <v>0</v>
          </cell>
          <cell r="AZ426">
            <v>0</v>
          </cell>
          <cell r="BC426">
            <v>0</v>
          </cell>
          <cell r="BD426">
            <v>0</v>
          </cell>
          <cell r="BE426">
            <v>0</v>
          </cell>
          <cell r="BF426">
            <v>0</v>
          </cell>
          <cell r="BG426">
            <v>0</v>
          </cell>
          <cell r="BH426">
            <v>0</v>
          </cell>
          <cell r="BI426">
            <v>0</v>
          </cell>
          <cell r="BJ426">
            <v>0</v>
          </cell>
          <cell r="BK426">
            <v>0</v>
          </cell>
          <cell r="BL426">
            <v>0</v>
          </cell>
          <cell r="BM426">
            <v>0</v>
          </cell>
          <cell r="BO426">
            <v>0</v>
          </cell>
          <cell r="BQ426">
            <v>0</v>
          </cell>
          <cell r="BU426">
            <v>0</v>
          </cell>
          <cell r="BV426">
            <v>0</v>
          </cell>
          <cell r="BW426">
            <v>0</v>
          </cell>
          <cell r="BX426">
            <v>0</v>
          </cell>
          <cell r="BY426">
            <v>0</v>
          </cell>
          <cell r="BZ426">
            <v>0</v>
          </cell>
          <cell r="CA426">
            <v>0</v>
          </cell>
          <cell r="CB426">
            <v>0</v>
          </cell>
          <cell r="CC426">
            <v>0</v>
          </cell>
          <cell r="CD426">
            <v>0</v>
          </cell>
          <cell r="CE426">
            <v>0</v>
          </cell>
          <cell r="CG426">
            <v>0</v>
          </cell>
          <cell r="CI426">
            <v>0</v>
          </cell>
          <cell r="CM426">
            <v>0</v>
          </cell>
          <cell r="CN426">
            <v>0</v>
          </cell>
          <cell r="CO426">
            <v>0</v>
          </cell>
          <cell r="CP426">
            <v>0</v>
          </cell>
          <cell r="CQ426">
            <v>0</v>
          </cell>
          <cell r="CR426">
            <v>0</v>
          </cell>
          <cell r="CS426">
            <v>0</v>
          </cell>
          <cell r="CT426">
            <v>0</v>
          </cell>
          <cell r="CU426">
            <v>0</v>
          </cell>
          <cell r="CV426">
            <v>0</v>
          </cell>
          <cell r="CW426">
            <v>0</v>
          </cell>
          <cell r="CY426">
            <v>0</v>
          </cell>
          <cell r="DA426">
            <v>0</v>
          </cell>
          <cell r="DB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S426">
            <v>0</v>
          </cell>
          <cell r="DT426">
            <v>0</v>
          </cell>
          <cell r="DU426">
            <v>0</v>
          </cell>
          <cell r="DW426">
            <v>0</v>
          </cell>
          <cell r="DX426">
            <v>0</v>
          </cell>
          <cell r="DY426">
            <v>0</v>
          </cell>
          <cell r="DZ426">
            <v>0</v>
          </cell>
          <cell r="EA426">
            <v>0</v>
          </cell>
          <cell r="EB426">
            <v>0</v>
          </cell>
          <cell r="EC426">
            <v>0</v>
          </cell>
          <cell r="ED426">
            <v>0</v>
          </cell>
          <cell r="EE426">
            <v>0</v>
          </cell>
          <cell r="EF426">
            <v>0</v>
          </cell>
          <cell r="EG426">
            <v>0</v>
          </cell>
          <cell r="EH426">
            <v>0</v>
          </cell>
          <cell r="EI426">
            <v>0</v>
          </cell>
          <cell r="EK426">
            <v>0</v>
          </cell>
          <cell r="EL426">
            <v>0</v>
          </cell>
          <cell r="EM426">
            <v>0</v>
          </cell>
          <cell r="EO426">
            <v>0</v>
          </cell>
          <cell r="EP426">
            <v>0</v>
          </cell>
          <cell r="EQ426">
            <v>0</v>
          </cell>
          <cell r="ER426">
            <v>0</v>
          </cell>
          <cell r="ES426">
            <v>0</v>
          </cell>
          <cell r="ET426">
            <v>0</v>
          </cell>
          <cell r="EU426">
            <v>0</v>
          </cell>
          <cell r="EV426">
            <v>0</v>
          </cell>
          <cell r="EW426">
            <v>0</v>
          </cell>
          <cell r="EX426">
            <v>0</v>
          </cell>
          <cell r="EY426">
            <v>0</v>
          </cell>
          <cell r="EZ426">
            <v>0</v>
          </cell>
          <cell r="FA426">
            <v>0</v>
          </cell>
          <cell r="FC426">
            <v>0</v>
          </cell>
          <cell r="FD426">
            <v>0</v>
          </cell>
          <cell r="FE426">
            <v>0</v>
          </cell>
          <cell r="FG426">
            <v>0</v>
          </cell>
          <cell r="FH426">
            <v>0</v>
          </cell>
          <cell r="FI426">
            <v>0</v>
          </cell>
          <cell r="FJ426">
            <v>0</v>
          </cell>
          <cell r="FK426">
            <v>0</v>
          </cell>
          <cell r="FL426">
            <v>0</v>
          </cell>
          <cell r="FM426">
            <v>0</v>
          </cell>
          <cell r="FN426">
            <v>0</v>
          </cell>
          <cell r="FO426">
            <v>0</v>
          </cell>
          <cell r="FP426">
            <v>0</v>
          </cell>
          <cell r="FQ426">
            <v>0</v>
          </cell>
          <cell r="FR426">
            <v>0</v>
          </cell>
          <cell r="FS426">
            <v>0</v>
          </cell>
          <cell r="FU426">
            <v>0</v>
          </cell>
          <cell r="FV426">
            <v>0</v>
          </cell>
          <cell r="FW426">
            <v>0</v>
          </cell>
          <cell r="FY426">
            <v>0</v>
          </cell>
          <cell r="FZ426">
            <v>0</v>
          </cell>
          <cell r="GA426">
            <v>0</v>
          </cell>
          <cell r="GB426">
            <v>0</v>
          </cell>
          <cell r="GC426">
            <v>0</v>
          </cell>
          <cell r="GD426">
            <v>0</v>
          </cell>
          <cell r="GE426">
            <v>0</v>
          </cell>
          <cell r="GF426">
            <v>0</v>
          </cell>
          <cell r="GG426">
            <v>0</v>
          </cell>
          <cell r="GH426">
            <v>0</v>
          </cell>
          <cell r="GI426">
            <v>0</v>
          </cell>
          <cell r="GJ426">
            <v>0</v>
          </cell>
          <cell r="GK426">
            <v>0</v>
          </cell>
          <cell r="GM426">
            <v>0</v>
          </cell>
          <cell r="GN426">
            <v>0</v>
          </cell>
          <cell r="GO426">
            <v>0</v>
          </cell>
          <cell r="GQ426">
            <v>0</v>
          </cell>
          <cell r="GR426">
            <v>0</v>
          </cell>
          <cell r="GS426">
            <v>0</v>
          </cell>
          <cell r="GT426">
            <v>0</v>
          </cell>
          <cell r="GU426">
            <v>0</v>
          </cell>
          <cell r="GV426">
            <v>0</v>
          </cell>
          <cell r="GW426">
            <v>0</v>
          </cell>
          <cell r="GX426">
            <v>0</v>
          </cell>
          <cell r="GY426">
            <v>0</v>
          </cell>
          <cell r="GZ426">
            <v>0</v>
          </cell>
          <cell r="HA426">
            <v>0</v>
          </cell>
          <cell r="HB426">
            <v>0</v>
          </cell>
          <cell r="HC426">
            <v>0</v>
          </cell>
          <cell r="HD426">
            <v>0</v>
          </cell>
          <cell r="HE426">
            <v>0</v>
          </cell>
          <cell r="HF426">
            <v>0</v>
          </cell>
          <cell r="HG426">
            <v>0</v>
          </cell>
          <cell r="HH426">
            <v>0</v>
          </cell>
          <cell r="HI426">
            <v>0</v>
          </cell>
          <cell r="HJ426" t="str">
            <v>SI</v>
          </cell>
          <cell r="HL426">
            <v>3.4999999999999809E-2</v>
          </cell>
          <cell r="HO426" t="str">
            <v>60</v>
          </cell>
          <cell r="HP426" t="str">
            <v>60</v>
          </cell>
          <cell r="HQ426" t="str">
            <v>60</v>
          </cell>
          <cell r="HR426" t="str">
            <v>60</v>
          </cell>
          <cell r="HS426" t="str">
            <v>60</v>
          </cell>
          <cell r="HT426" t="str">
            <v>60</v>
          </cell>
          <cell r="HU426" t="str">
            <v>60</v>
          </cell>
          <cell r="HV426" t="str">
            <v>60</v>
          </cell>
          <cell r="HW426" t="str">
            <v>60</v>
          </cell>
          <cell r="HX426" t="str">
            <v>60</v>
          </cell>
          <cell r="HY426" t="str">
            <v>60</v>
          </cell>
        </row>
        <row r="427">
          <cell r="D427" t="str">
            <v>6</v>
          </cell>
          <cell r="F427" t="str">
            <v>6R</v>
          </cell>
          <cell r="H427">
            <v>0</v>
          </cell>
          <cell r="I427">
            <v>0</v>
          </cell>
          <cell r="J427">
            <v>0</v>
          </cell>
          <cell r="K427">
            <v>0</v>
          </cell>
          <cell r="M427">
            <v>0</v>
          </cell>
          <cell r="O427">
            <v>0</v>
          </cell>
          <cell r="S427">
            <v>0</v>
          </cell>
          <cell r="T427">
            <v>0</v>
          </cell>
          <cell r="U427">
            <v>0</v>
          </cell>
          <cell r="V427">
            <v>0</v>
          </cell>
          <cell r="W427">
            <v>0</v>
          </cell>
          <cell r="X427">
            <v>0</v>
          </cell>
          <cell r="Y427">
            <v>0</v>
          </cell>
          <cell r="Z427">
            <v>0</v>
          </cell>
          <cell r="AA427">
            <v>0</v>
          </cell>
          <cell r="AB427">
            <v>0</v>
          </cell>
          <cell r="AC427">
            <v>1</v>
          </cell>
          <cell r="AE427">
            <v>0</v>
          </cell>
          <cell r="AG427">
            <v>0</v>
          </cell>
          <cell r="AK427">
            <v>0</v>
          </cell>
          <cell r="AL427">
            <v>0</v>
          </cell>
          <cell r="AM427">
            <v>0</v>
          </cell>
          <cell r="AN427">
            <v>0</v>
          </cell>
          <cell r="AO427">
            <v>0</v>
          </cell>
          <cell r="AP427">
            <v>0</v>
          </cell>
          <cell r="AQ427">
            <v>0</v>
          </cell>
          <cell r="AR427">
            <v>0</v>
          </cell>
          <cell r="AS427">
            <v>0</v>
          </cell>
          <cell r="AT427">
            <v>0</v>
          </cell>
          <cell r="AU427">
            <v>1</v>
          </cell>
          <cell r="AV427">
            <v>5</v>
          </cell>
          <cell r="AW427">
            <v>0</v>
          </cell>
          <cell r="AY427">
            <v>0</v>
          </cell>
          <cell r="AZ427">
            <v>5</v>
          </cell>
          <cell r="BC427">
            <v>0</v>
          </cell>
          <cell r="BD427">
            <v>0</v>
          </cell>
          <cell r="BE427">
            <v>0</v>
          </cell>
          <cell r="BF427">
            <v>0</v>
          </cell>
          <cell r="BG427">
            <v>0</v>
          </cell>
          <cell r="BH427">
            <v>0</v>
          </cell>
          <cell r="BI427">
            <v>0</v>
          </cell>
          <cell r="BJ427">
            <v>0</v>
          </cell>
          <cell r="BK427">
            <v>0</v>
          </cell>
          <cell r="BL427">
            <v>0</v>
          </cell>
          <cell r="BM427">
            <v>1</v>
          </cell>
          <cell r="BO427">
            <v>0</v>
          </cell>
          <cell r="BQ427">
            <v>0</v>
          </cell>
          <cell r="BU427">
            <v>0</v>
          </cell>
          <cell r="BV427">
            <v>0</v>
          </cell>
          <cell r="BW427">
            <v>0</v>
          </cell>
          <cell r="BX427">
            <v>0</v>
          </cell>
          <cell r="BY427">
            <v>0</v>
          </cell>
          <cell r="BZ427">
            <v>0</v>
          </cell>
          <cell r="CA427">
            <v>0</v>
          </cell>
          <cell r="CB427">
            <v>0</v>
          </cell>
          <cell r="CC427">
            <v>0</v>
          </cell>
          <cell r="CD427">
            <v>0</v>
          </cell>
          <cell r="CE427">
            <v>1</v>
          </cell>
          <cell r="CG427">
            <v>0</v>
          </cell>
          <cell r="CI427">
            <v>0</v>
          </cell>
          <cell r="CM427">
            <v>0</v>
          </cell>
          <cell r="CN427">
            <v>0</v>
          </cell>
          <cell r="CO427">
            <v>0</v>
          </cell>
          <cell r="CP427">
            <v>0</v>
          </cell>
          <cell r="CQ427">
            <v>0</v>
          </cell>
          <cell r="CR427">
            <v>0</v>
          </cell>
          <cell r="CS427">
            <v>0</v>
          </cell>
          <cell r="CT427">
            <v>0</v>
          </cell>
          <cell r="CU427">
            <v>0</v>
          </cell>
          <cell r="CV427">
            <v>0</v>
          </cell>
          <cell r="CW427">
            <v>1</v>
          </cell>
          <cell r="CY427">
            <v>0</v>
          </cell>
          <cell r="DA427">
            <v>0</v>
          </cell>
          <cell r="DB427">
            <v>5</v>
          </cell>
          <cell r="DE427">
            <v>0</v>
          </cell>
          <cell r="DF427">
            <v>0</v>
          </cell>
          <cell r="DG427">
            <v>0</v>
          </cell>
          <cell r="DH427">
            <v>0</v>
          </cell>
          <cell r="DI427">
            <v>0</v>
          </cell>
          <cell r="DJ427">
            <v>0</v>
          </cell>
          <cell r="DK427">
            <v>0</v>
          </cell>
          <cell r="DL427">
            <v>0</v>
          </cell>
          <cell r="DM427">
            <v>0</v>
          </cell>
          <cell r="DN427">
            <v>0</v>
          </cell>
          <cell r="DO427">
            <v>1</v>
          </cell>
          <cell r="DP427">
            <v>5</v>
          </cell>
          <cell r="DQ427">
            <v>0</v>
          </cell>
          <cell r="DS427">
            <v>0</v>
          </cell>
          <cell r="DT427">
            <v>5</v>
          </cell>
          <cell r="DU427">
            <v>0</v>
          </cell>
          <cell r="DW427">
            <v>0</v>
          </cell>
          <cell r="DX427">
            <v>0</v>
          </cell>
          <cell r="DY427">
            <v>0</v>
          </cell>
          <cell r="DZ427">
            <v>0</v>
          </cell>
          <cell r="EA427">
            <v>0</v>
          </cell>
          <cell r="EB427">
            <v>0</v>
          </cell>
          <cell r="EC427">
            <v>0</v>
          </cell>
          <cell r="ED427">
            <v>0</v>
          </cell>
          <cell r="EE427">
            <v>0</v>
          </cell>
          <cell r="EF427">
            <v>0</v>
          </cell>
          <cell r="EG427">
            <v>1</v>
          </cell>
          <cell r="EH427">
            <v>5</v>
          </cell>
          <cell r="EI427">
            <v>0</v>
          </cell>
          <cell r="EK427">
            <v>0</v>
          </cell>
          <cell r="EL427">
            <v>5</v>
          </cell>
          <cell r="EM427">
            <v>0</v>
          </cell>
          <cell r="EO427">
            <v>0</v>
          </cell>
          <cell r="EP427">
            <v>0</v>
          </cell>
          <cell r="EQ427">
            <v>0</v>
          </cell>
          <cell r="ER427">
            <v>0</v>
          </cell>
          <cell r="ES427">
            <v>0</v>
          </cell>
          <cell r="ET427">
            <v>0</v>
          </cell>
          <cell r="EU427">
            <v>0</v>
          </cell>
          <cell r="EV427">
            <v>0</v>
          </cell>
          <cell r="EW427">
            <v>0</v>
          </cell>
          <cell r="EX427">
            <v>0</v>
          </cell>
          <cell r="EY427">
            <v>1</v>
          </cell>
          <cell r="EZ427">
            <v>5</v>
          </cell>
          <cell r="FA427">
            <v>0</v>
          </cell>
          <cell r="FC427">
            <v>0</v>
          </cell>
          <cell r="FD427">
            <v>5</v>
          </cell>
          <cell r="FE427">
            <v>0</v>
          </cell>
          <cell r="FG427">
            <v>0</v>
          </cell>
          <cell r="FH427">
            <v>0</v>
          </cell>
          <cell r="FI427">
            <v>0</v>
          </cell>
          <cell r="FJ427">
            <v>0</v>
          </cell>
          <cell r="FK427">
            <v>0</v>
          </cell>
          <cell r="FL427">
            <v>0</v>
          </cell>
          <cell r="FM427">
            <v>0</v>
          </cell>
          <cell r="FN427">
            <v>0</v>
          </cell>
          <cell r="FO427">
            <v>0</v>
          </cell>
          <cell r="FP427">
            <v>0</v>
          </cell>
          <cell r="FQ427">
            <v>1</v>
          </cell>
          <cell r="FR427">
            <v>5</v>
          </cell>
          <cell r="FS427">
            <v>0</v>
          </cell>
          <cell r="FU427">
            <v>0</v>
          </cell>
          <cell r="FV427">
            <v>5</v>
          </cell>
          <cell r="FW427">
            <v>0</v>
          </cell>
          <cell r="FY427">
            <v>0</v>
          </cell>
          <cell r="FZ427">
            <v>0</v>
          </cell>
          <cell r="GA427">
            <v>0</v>
          </cell>
          <cell r="GB427">
            <v>0</v>
          </cell>
          <cell r="GC427">
            <v>0</v>
          </cell>
          <cell r="GD427">
            <v>0</v>
          </cell>
          <cell r="GE427">
            <v>0</v>
          </cell>
          <cell r="GF427">
            <v>0</v>
          </cell>
          <cell r="GG427">
            <v>0</v>
          </cell>
          <cell r="GH427">
            <v>0</v>
          </cell>
          <cell r="GI427">
            <v>1</v>
          </cell>
          <cell r="GJ427">
            <v>5</v>
          </cell>
          <cell r="GK427">
            <v>0</v>
          </cell>
          <cell r="GM427">
            <v>0</v>
          </cell>
          <cell r="GN427">
            <v>5</v>
          </cell>
          <cell r="GO427">
            <v>0</v>
          </cell>
          <cell r="GQ427">
            <v>0</v>
          </cell>
          <cell r="GR427">
            <v>0</v>
          </cell>
          <cell r="GS427">
            <v>0</v>
          </cell>
          <cell r="GT427">
            <v>0</v>
          </cell>
          <cell r="GU427">
            <v>0</v>
          </cell>
          <cell r="GV427">
            <v>0</v>
          </cell>
          <cell r="GW427">
            <v>0</v>
          </cell>
          <cell r="GX427">
            <v>0</v>
          </cell>
          <cell r="GY427">
            <v>0</v>
          </cell>
          <cell r="GZ427">
            <v>0</v>
          </cell>
          <cell r="HA427">
            <v>10</v>
          </cell>
          <cell r="HB427">
            <v>50</v>
          </cell>
          <cell r="HC427">
            <v>0</v>
          </cell>
          <cell r="HD427">
            <v>0</v>
          </cell>
          <cell r="HE427">
            <v>0</v>
          </cell>
          <cell r="HF427">
            <v>50</v>
          </cell>
          <cell r="HG427">
            <v>0</v>
          </cell>
          <cell r="HH427">
            <v>0</v>
          </cell>
          <cell r="HI427">
            <v>0</v>
          </cell>
          <cell r="HJ427">
            <v>0</v>
          </cell>
          <cell r="HL427">
            <v>3.4999999999999809E-2</v>
          </cell>
          <cell r="HO427" t="str">
            <v>60</v>
          </cell>
          <cell r="HP427" t="str">
            <v>65</v>
          </cell>
          <cell r="HQ427" t="str">
            <v>65</v>
          </cell>
          <cell r="HR427" t="str">
            <v>65</v>
          </cell>
          <cell r="HS427" t="str">
            <v>65</v>
          </cell>
          <cell r="HT427" t="str">
            <v>65</v>
          </cell>
          <cell r="HU427" t="str">
            <v>65</v>
          </cell>
          <cell r="HV427" t="str">
            <v>65</v>
          </cell>
          <cell r="HW427" t="str">
            <v>65</v>
          </cell>
          <cell r="HX427" t="str">
            <v>65</v>
          </cell>
          <cell r="HY427" t="str">
            <v>65</v>
          </cell>
        </row>
        <row r="428">
          <cell r="D428" t="str">
            <v>6</v>
          </cell>
          <cell r="F428" t="str">
            <v>6R</v>
          </cell>
          <cell r="H428">
            <v>0</v>
          </cell>
          <cell r="I428">
            <v>0</v>
          </cell>
          <cell r="J428">
            <v>0</v>
          </cell>
          <cell r="K428">
            <v>0</v>
          </cell>
          <cell r="M428">
            <v>0</v>
          </cell>
          <cell r="O428">
            <v>0</v>
          </cell>
          <cell r="S428">
            <v>0</v>
          </cell>
          <cell r="T428">
            <v>0</v>
          </cell>
          <cell r="U428">
            <v>0</v>
          </cell>
          <cell r="V428">
            <v>0</v>
          </cell>
          <cell r="W428">
            <v>0</v>
          </cell>
          <cell r="X428">
            <v>0</v>
          </cell>
          <cell r="Y428">
            <v>0</v>
          </cell>
          <cell r="Z428">
            <v>0</v>
          </cell>
          <cell r="AA428">
            <v>0</v>
          </cell>
          <cell r="AB428">
            <v>0</v>
          </cell>
          <cell r="AC428">
            <v>0</v>
          </cell>
          <cell r="AE428">
            <v>0</v>
          </cell>
          <cell r="AG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Y428">
            <v>0</v>
          </cell>
          <cell r="AZ428">
            <v>0</v>
          </cell>
          <cell r="BC428">
            <v>0</v>
          </cell>
          <cell r="BD428">
            <v>0</v>
          </cell>
          <cell r="BE428">
            <v>0</v>
          </cell>
          <cell r="BF428">
            <v>0</v>
          </cell>
          <cell r="BG428">
            <v>0</v>
          </cell>
          <cell r="BH428">
            <v>0</v>
          </cell>
          <cell r="BI428">
            <v>0</v>
          </cell>
          <cell r="BJ428">
            <v>0</v>
          </cell>
          <cell r="BK428">
            <v>0</v>
          </cell>
          <cell r="BL428">
            <v>0</v>
          </cell>
          <cell r="BM428">
            <v>0</v>
          </cell>
          <cell r="BO428">
            <v>0</v>
          </cell>
          <cell r="BQ428">
            <v>0</v>
          </cell>
          <cell r="BU428">
            <v>0</v>
          </cell>
          <cell r="BV428">
            <v>0</v>
          </cell>
          <cell r="BW428">
            <v>0</v>
          </cell>
          <cell r="BX428">
            <v>0</v>
          </cell>
          <cell r="BY428">
            <v>0</v>
          </cell>
          <cell r="BZ428">
            <v>0</v>
          </cell>
          <cell r="CA428">
            <v>0</v>
          </cell>
          <cell r="CB428">
            <v>0</v>
          </cell>
          <cell r="CC428">
            <v>0</v>
          </cell>
          <cell r="CD428">
            <v>0</v>
          </cell>
          <cell r="CE428">
            <v>0</v>
          </cell>
          <cell r="CG428">
            <v>0</v>
          </cell>
          <cell r="CI428">
            <v>0</v>
          </cell>
          <cell r="CM428">
            <v>0</v>
          </cell>
          <cell r="CN428">
            <v>0</v>
          </cell>
          <cell r="CO428">
            <v>0</v>
          </cell>
          <cell r="CP428">
            <v>0</v>
          </cell>
          <cell r="CQ428">
            <v>0</v>
          </cell>
          <cell r="CR428">
            <v>0</v>
          </cell>
          <cell r="CS428">
            <v>0</v>
          </cell>
          <cell r="CT428">
            <v>1</v>
          </cell>
          <cell r="CU428">
            <v>5</v>
          </cell>
          <cell r="CV428">
            <v>4</v>
          </cell>
          <cell r="CW428">
            <v>0</v>
          </cell>
          <cell r="CY428">
            <v>0</v>
          </cell>
          <cell r="DA428">
            <v>0</v>
          </cell>
          <cell r="DB428">
            <v>5</v>
          </cell>
          <cell r="DE428">
            <v>0</v>
          </cell>
          <cell r="DF428">
            <v>0</v>
          </cell>
          <cell r="DG428">
            <v>0</v>
          </cell>
          <cell r="DH428">
            <v>0</v>
          </cell>
          <cell r="DI428">
            <v>0</v>
          </cell>
          <cell r="DJ428">
            <v>0</v>
          </cell>
          <cell r="DK428">
            <v>1</v>
          </cell>
          <cell r="DL428">
            <v>0</v>
          </cell>
          <cell r="DM428">
            <v>0</v>
          </cell>
          <cell r="DN428">
            <v>0</v>
          </cell>
          <cell r="DO428">
            <v>0</v>
          </cell>
          <cell r="DP428">
            <v>0</v>
          </cell>
          <cell r="DQ428">
            <v>0</v>
          </cell>
          <cell r="DS428">
            <v>0</v>
          </cell>
          <cell r="DT428">
            <v>0</v>
          </cell>
          <cell r="DU428">
            <v>0</v>
          </cell>
          <cell r="DW428">
            <v>0</v>
          </cell>
          <cell r="DX428">
            <v>0</v>
          </cell>
          <cell r="DY428">
            <v>0</v>
          </cell>
          <cell r="DZ428">
            <v>0</v>
          </cell>
          <cell r="EA428">
            <v>0</v>
          </cell>
          <cell r="EB428">
            <v>0</v>
          </cell>
          <cell r="EC428">
            <v>0</v>
          </cell>
          <cell r="ED428">
            <v>0</v>
          </cell>
          <cell r="EE428">
            <v>0</v>
          </cell>
          <cell r="EF428">
            <v>0</v>
          </cell>
          <cell r="EG428">
            <v>0</v>
          </cell>
          <cell r="EH428">
            <v>0</v>
          </cell>
          <cell r="EI428">
            <v>0</v>
          </cell>
          <cell r="EK428">
            <v>0</v>
          </cell>
          <cell r="EL428">
            <v>0</v>
          </cell>
          <cell r="EM428">
            <v>0</v>
          </cell>
          <cell r="EO428">
            <v>0</v>
          </cell>
          <cell r="EP428">
            <v>0</v>
          </cell>
          <cell r="EQ428">
            <v>0</v>
          </cell>
          <cell r="ER428">
            <v>0</v>
          </cell>
          <cell r="ES428">
            <v>0</v>
          </cell>
          <cell r="ET428">
            <v>0</v>
          </cell>
          <cell r="EU428">
            <v>0</v>
          </cell>
          <cell r="EV428">
            <v>0</v>
          </cell>
          <cell r="EW428">
            <v>0</v>
          </cell>
          <cell r="EX428">
            <v>0</v>
          </cell>
          <cell r="EY428">
            <v>0</v>
          </cell>
          <cell r="EZ428">
            <v>0</v>
          </cell>
          <cell r="FA428">
            <v>0</v>
          </cell>
          <cell r="FC428">
            <v>0</v>
          </cell>
          <cell r="FD428">
            <v>0</v>
          </cell>
          <cell r="FE428">
            <v>0</v>
          </cell>
          <cell r="FG428">
            <v>0</v>
          </cell>
          <cell r="FH428">
            <v>0</v>
          </cell>
          <cell r="FI428">
            <v>0</v>
          </cell>
          <cell r="FJ428">
            <v>0</v>
          </cell>
          <cell r="FK428">
            <v>0</v>
          </cell>
          <cell r="FL428">
            <v>0</v>
          </cell>
          <cell r="FM428">
            <v>0</v>
          </cell>
          <cell r="FN428">
            <v>0</v>
          </cell>
          <cell r="FO428">
            <v>0</v>
          </cell>
          <cell r="FP428">
            <v>0</v>
          </cell>
          <cell r="FQ428">
            <v>0</v>
          </cell>
          <cell r="FR428">
            <v>0</v>
          </cell>
          <cell r="FS428">
            <v>0</v>
          </cell>
          <cell r="FU428">
            <v>0</v>
          </cell>
          <cell r="FV428">
            <v>0</v>
          </cell>
          <cell r="FW428">
            <v>0</v>
          </cell>
          <cell r="FY428">
            <v>0</v>
          </cell>
          <cell r="FZ428">
            <v>0</v>
          </cell>
          <cell r="GA428">
            <v>0</v>
          </cell>
          <cell r="GB428">
            <v>0</v>
          </cell>
          <cell r="GC428">
            <v>0</v>
          </cell>
          <cell r="GD428">
            <v>0</v>
          </cell>
          <cell r="GE428">
            <v>0</v>
          </cell>
          <cell r="GF428">
            <v>0</v>
          </cell>
          <cell r="GG428">
            <v>0</v>
          </cell>
          <cell r="GH428">
            <v>0</v>
          </cell>
          <cell r="GI428">
            <v>0</v>
          </cell>
          <cell r="GJ428">
            <v>0</v>
          </cell>
          <cell r="GK428">
            <v>0</v>
          </cell>
          <cell r="GM428">
            <v>0</v>
          </cell>
          <cell r="GN428">
            <v>0</v>
          </cell>
          <cell r="GO428">
            <v>0</v>
          </cell>
          <cell r="GQ428">
            <v>0</v>
          </cell>
          <cell r="GR428">
            <v>0</v>
          </cell>
          <cell r="GS428">
            <v>0</v>
          </cell>
          <cell r="GT428">
            <v>0</v>
          </cell>
          <cell r="GU428">
            <v>0</v>
          </cell>
          <cell r="GV428">
            <v>0</v>
          </cell>
          <cell r="GW428">
            <v>0</v>
          </cell>
          <cell r="GX428">
            <v>1</v>
          </cell>
          <cell r="GY428">
            <v>5</v>
          </cell>
          <cell r="GZ428">
            <v>4</v>
          </cell>
          <cell r="HA428">
            <v>0</v>
          </cell>
          <cell r="HB428">
            <v>0</v>
          </cell>
          <cell r="HC428">
            <v>0</v>
          </cell>
          <cell r="HD428">
            <v>0</v>
          </cell>
          <cell r="HE428">
            <v>0</v>
          </cell>
          <cell r="HF428">
            <v>5</v>
          </cell>
          <cell r="HG428">
            <v>4</v>
          </cell>
          <cell r="HH428">
            <v>0</v>
          </cell>
          <cell r="HI428">
            <v>0</v>
          </cell>
          <cell r="HJ428">
            <v>0</v>
          </cell>
          <cell r="HL428">
            <v>3.4999999999999809E-2</v>
          </cell>
          <cell r="HO428" t="str">
            <v>60</v>
          </cell>
          <cell r="HP428" t="str">
            <v>60</v>
          </cell>
          <cell r="HQ428" t="str">
            <v>60</v>
          </cell>
          <cell r="HR428" t="str">
            <v>60</v>
          </cell>
          <cell r="HS428" t="str">
            <v>60</v>
          </cell>
          <cell r="HT428" t="str">
            <v>60</v>
          </cell>
          <cell r="HU428" t="str">
            <v>60</v>
          </cell>
          <cell r="HV428" t="str">
            <v>60</v>
          </cell>
          <cell r="HW428" t="str">
            <v>60</v>
          </cell>
          <cell r="HX428" t="str">
            <v>60</v>
          </cell>
          <cell r="HY428" t="str">
            <v>60</v>
          </cell>
        </row>
        <row r="429">
          <cell r="D429" t="str">
            <v>6</v>
          </cell>
          <cell r="F429" t="str">
            <v>6R</v>
          </cell>
          <cell r="H429">
            <v>0</v>
          </cell>
          <cell r="I429">
            <v>0</v>
          </cell>
          <cell r="J429">
            <v>0</v>
          </cell>
          <cell r="K429">
            <v>0</v>
          </cell>
          <cell r="M429">
            <v>0</v>
          </cell>
          <cell r="O429">
            <v>0</v>
          </cell>
          <cell r="S429">
            <v>0</v>
          </cell>
          <cell r="T429">
            <v>0</v>
          </cell>
          <cell r="U429">
            <v>0</v>
          </cell>
          <cell r="V429">
            <v>0</v>
          </cell>
          <cell r="W429">
            <v>0</v>
          </cell>
          <cell r="X429">
            <v>0</v>
          </cell>
          <cell r="Y429">
            <v>0</v>
          </cell>
          <cell r="Z429">
            <v>0</v>
          </cell>
          <cell r="AA429">
            <v>0</v>
          </cell>
          <cell r="AB429">
            <v>0</v>
          </cell>
          <cell r="AC429">
            <v>0</v>
          </cell>
          <cell r="AE429">
            <v>0</v>
          </cell>
          <cell r="AG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Y429">
            <v>0</v>
          </cell>
          <cell r="AZ429">
            <v>0</v>
          </cell>
          <cell r="BC429">
            <v>0</v>
          </cell>
          <cell r="BD429">
            <v>0</v>
          </cell>
          <cell r="BE429">
            <v>0</v>
          </cell>
          <cell r="BF429">
            <v>0</v>
          </cell>
          <cell r="BG429">
            <v>0</v>
          </cell>
          <cell r="BH429">
            <v>0</v>
          </cell>
          <cell r="BI429">
            <v>0</v>
          </cell>
          <cell r="BJ429">
            <v>0</v>
          </cell>
          <cell r="BK429">
            <v>0</v>
          </cell>
          <cell r="BL429">
            <v>0</v>
          </cell>
          <cell r="BM429">
            <v>0</v>
          </cell>
          <cell r="BO429">
            <v>0</v>
          </cell>
          <cell r="BQ429">
            <v>0</v>
          </cell>
          <cell r="BU429">
            <v>0</v>
          </cell>
          <cell r="BV429">
            <v>0</v>
          </cell>
          <cell r="BW429">
            <v>0</v>
          </cell>
          <cell r="BX429">
            <v>0</v>
          </cell>
          <cell r="BY429">
            <v>0</v>
          </cell>
          <cell r="BZ429">
            <v>0</v>
          </cell>
          <cell r="CA429">
            <v>0</v>
          </cell>
          <cell r="CB429">
            <v>0</v>
          </cell>
          <cell r="CC429">
            <v>0</v>
          </cell>
          <cell r="CD429">
            <v>0</v>
          </cell>
          <cell r="CE429">
            <v>0</v>
          </cell>
          <cell r="CG429">
            <v>0</v>
          </cell>
          <cell r="CI429">
            <v>0</v>
          </cell>
          <cell r="CM429">
            <v>0</v>
          </cell>
          <cell r="CN429">
            <v>0</v>
          </cell>
          <cell r="CO429">
            <v>0</v>
          </cell>
          <cell r="CP429">
            <v>0</v>
          </cell>
          <cell r="CQ429">
            <v>0</v>
          </cell>
          <cell r="CR429">
            <v>0</v>
          </cell>
          <cell r="CS429">
            <v>0</v>
          </cell>
          <cell r="CT429">
            <v>0</v>
          </cell>
          <cell r="CU429">
            <v>0</v>
          </cell>
          <cell r="CV429">
            <v>0</v>
          </cell>
          <cell r="CW429">
            <v>0</v>
          </cell>
          <cell r="CY429">
            <v>0</v>
          </cell>
          <cell r="DA429">
            <v>0</v>
          </cell>
          <cell r="DB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S429">
            <v>0</v>
          </cell>
          <cell r="DT429">
            <v>0</v>
          </cell>
          <cell r="DU429">
            <v>0</v>
          </cell>
          <cell r="DW429">
            <v>0</v>
          </cell>
          <cell r="DX429">
            <v>0</v>
          </cell>
          <cell r="DY429">
            <v>0</v>
          </cell>
          <cell r="DZ429">
            <v>0</v>
          </cell>
          <cell r="EA429">
            <v>0</v>
          </cell>
          <cell r="EB429">
            <v>0</v>
          </cell>
          <cell r="EC429">
            <v>0</v>
          </cell>
          <cell r="ED429">
            <v>0</v>
          </cell>
          <cell r="EE429">
            <v>0</v>
          </cell>
          <cell r="EF429">
            <v>0</v>
          </cell>
          <cell r="EG429">
            <v>0</v>
          </cell>
          <cell r="EH429">
            <v>0</v>
          </cell>
          <cell r="EI429">
            <v>0</v>
          </cell>
          <cell r="EK429">
            <v>0</v>
          </cell>
          <cell r="EL429">
            <v>0</v>
          </cell>
          <cell r="EM429">
            <v>0</v>
          </cell>
          <cell r="EO429">
            <v>0</v>
          </cell>
          <cell r="EP429">
            <v>0</v>
          </cell>
          <cell r="EQ429">
            <v>0</v>
          </cell>
          <cell r="ER429">
            <v>0</v>
          </cell>
          <cell r="ES429">
            <v>0</v>
          </cell>
          <cell r="ET429">
            <v>0</v>
          </cell>
          <cell r="EU429">
            <v>0</v>
          </cell>
          <cell r="EV429">
            <v>0</v>
          </cell>
          <cell r="EW429">
            <v>0</v>
          </cell>
          <cell r="EX429">
            <v>0</v>
          </cell>
          <cell r="EY429">
            <v>0</v>
          </cell>
          <cell r="EZ429">
            <v>0</v>
          </cell>
          <cell r="FA429">
            <v>0</v>
          </cell>
          <cell r="FC429">
            <v>0</v>
          </cell>
          <cell r="FD429">
            <v>0</v>
          </cell>
          <cell r="FE429">
            <v>0</v>
          </cell>
          <cell r="FG429">
            <v>0</v>
          </cell>
          <cell r="FH429">
            <v>0</v>
          </cell>
          <cell r="FI429">
            <v>0</v>
          </cell>
          <cell r="FJ429">
            <v>0</v>
          </cell>
          <cell r="FK429">
            <v>0</v>
          </cell>
          <cell r="FL429">
            <v>0</v>
          </cell>
          <cell r="FM429">
            <v>0</v>
          </cell>
          <cell r="FN429">
            <v>0</v>
          </cell>
          <cell r="FO429">
            <v>0</v>
          </cell>
          <cell r="FP429">
            <v>0</v>
          </cell>
          <cell r="FQ429">
            <v>0</v>
          </cell>
          <cell r="FR429">
            <v>0</v>
          </cell>
          <cell r="FS429">
            <v>0</v>
          </cell>
          <cell r="FU429">
            <v>0</v>
          </cell>
          <cell r="FV429">
            <v>0</v>
          </cell>
          <cell r="FW429">
            <v>0</v>
          </cell>
          <cell r="FY429">
            <v>0</v>
          </cell>
          <cell r="FZ429">
            <v>0</v>
          </cell>
          <cell r="GA429">
            <v>0</v>
          </cell>
          <cell r="GB429">
            <v>0</v>
          </cell>
          <cell r="GC429">
            <v>0</v>
          </cell>
          <cell r="GD429">
            <v>0</v>
          </cell>
          <cell r="GE429">
            <v>0</v>
          </cell>
          <cell r="GF429">
            <v>0</v>
          </cell>
          <cell r="GG429">
            <v>0</v>
          </cell>
          <cell r="GH429">
            <v>0</v>
          </cell>
          <cell r="GI429">
            <v>0</v>
          </cell>
          <cell r="GJ429">
            <v>0</v>
          </cell>
          <cell r="GK429">
            <v>0</v>
          </cell>
          <cell r="GM429">
            <v>0</v>
          </cell>
          <cell r="GN429">
            <v>0</v>
          </cell>
          <cell r="GO429">
            <v>0</v>
          </cell>
          <cell r="GQ429">
            <v>0</v>
          </cell>
          <cell r="GR429">
            <v>0</v>
          </cell>
          <cell r="GS429">
            <v>0</v>
          </cell>
          <cell r="GT429">
            <v>0</v>
          </cell>
          <cell r="GU429">
            <v>0</v>
          </cell>
          <cell r="GV429">
            <v>0</v>
          </cell>
          <cell r="GW429">
            <v>0</v>
          </cell>
          <cell r="GX429">
            <v>0</v>
          </cell>
          <cell r="GY429">
            <v>0</v>
          </cell>
          <cell r="GZ429">
            <v>0</v>
          </cell>
          <cell r="HA429">
            <v>0</v>
          </cell>
          <cell r="HB429">
            <v>0</v>
          </cell>
          <cell r="HC429">
            <v>0</v>
          </cell>
          <cell r="HD429">
            <v>0</v>
          </cell>
          <cell r="HE429">
            <v>0</v>
          </cell>
          <cell r="HF429">
            <v>0</v>
          </cell>
          <cell r="HG429">
            <v>0</v>
          </cell>
          <cell r="HH429">
            <v>0</v>
          </cell>
          <cell r="HI429">
            <v>0</v>
          </cell>
          <cell r="HJ429" t="str">
            <v>SI</v>
          </cell>
          <cell r="HL429">
            <v>3.4999999999999809E-2</v>
          </cell>
          <cell r="HO429" t="str">
            <v>60</v>
          </cell>
          <cell r="HP429" t="str">
            <v>60</v>
          </cell>
          <cell r="HQ429" t="str">
            <v>60</v>
          </cell>
          <cell r="HR429" t="str">
            <v>60</v>
          </cell>
          <cell r="HS429" t="str">
            <v>60</v>
          </cell>
          <cell r="HT429" t="str">
            <v>60</v>
          </cell>
          <cell r="HU429" t="str">
            <v>60</v>
          </cell>
          <cell r="HV429" t="str">
            <v>60</v>
          </cell>
          <cell r="HW429" t="str">
            <v>60</v>
          </cell>
          <cell r="HX429" t="str">
            <v>60</v>
          </cell>
          <cell r="HY429" t="str">
            <v>60</v>
          </cell>
        </row>
        <row r="430">
          <cell r="D430" t="str">
            <v>6</v>
          </cell>
          <cell r="F430" t="str">
            <v>6R</v>
          </cell>
          <cell r="H430">
            <v>0</v>
          </cell>
          <cell r="I430">
            <v>0</v>
          </cell>
          <cell r="J430">
            <v>0</v>
          </cell>
          <cell r="K430">
            <v>0</v>
          </cell>
          <cell r="M430">
            <v>0</v>
          </cell>
          <cell r="O430">
            <v>0</v>
          </cell>
          <cell r="S430">
            <v>0</v>
          </cell>
          <cell r="T430">
            <v>0</v>
          </cell>
          <cell r="U430">
            <v>0</v>
          </cell>
          <cell r="V430">
            <v>0</v>
          </cell>
          <cell r="W430">
            <v>0</v>
          </cell>
          <cell r="X430">
            <v>0</v>
          </cell>
          <cell r="Y430">
            <v>0</v>
          </cell>
          <cell r="Z430">
            <v>0</v>
          </cell>
          <cell r="AA430">
            <v>0</v>
          </cell>
          <cell r="AB430">
            <v>0</v>
          </cell>
          <cell r="AC430">
            <v>0</v>
          </cell>
          <cell r="AE430">
            <v>0</v>
          </cell>
          <cell r="AG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Y430">
            <v>0</v>
          </cell>
          <cell r="AZ430">
            <v>0</v>
          </cell>
          <cell r="BC430">
            <v>0</v>
          </cell>
          <cell r="BD430">
            <v>0</v>
          </cell>
          <cell r="BE430">
            <v>0</v>
          </cell>
          <cell r="BF430">
            <v>0</v>
          </cell>
          <cell r="BG430">
            <v>0</v>
          </cell>
          <cell r="BH430">
            <v>0</v>
          </cell>
          <cell r="BI430">
            <v>0</v>
          </cell>
          <cell r="BJ430">
            <v>0</v>
          </cell>
          <cell r="BK430">
            <v>0</v>
          </cell>
          <cell r="BL430">
            <v>0</v>
          </cell>
          <cell r="BM430">
            <v>0</v>
          </cell>
          <cell r="BO430">
            <v>0</v>
          </cell>
          <cell r="BQ430">
            <v>0</v>
          </cell>
          <cell r="BU430">
            <v>0</v>
          </cell>
          <cell r="BV430">
            <v>0</v>
          </cell>
          <cell r="BW430">
            <v>0</v>
          </cell>
          <cell r="BX430">
            <v>0</v>
          </cell>
          <cell r="BY430">
            <v>0</v>
          </cell>
          <cell r="BZ430">
            <v>0</v>
          </cell>
          <cell r="CA430">
            <v>0</v>
          </cell>
          <cell r="CB430">
            <v>0</v>
          </cell>
          <cell r="CC430">
            <v>0</v>
          </cell>
          <cell r="CD430">
            <v>0</v>
          </cell>
          <cell r="CE430">
            <v>0</v>
          </cell>
          <cell r="CG430">
            <v>0</v>
          </cell>
          <cell r="CI430">
            <v>0</v>
          </cell>
          <cell r="CM430">
            <v>0</v>
          </cell>
          <cell r="CN430">
            <v>0</v>
          </cell>
          <cell r="CO430">
            <v>0</v>
          </cell>
          <cell r="CP430">
            <v>0</v>
          </cell>
          <cell r="CQ430">
            <v>0</v>
          </cell>
          <cell r="CR430">
            <v>0</v>
          </cell>
          <cell r="CS430">
            <v>0</v>
          </cell>
          <cell r="CT430">
            <v>0</v>
          </cell>
          <cell r="CU430">
            <v>0</v>
          </cell>
          <cell r="CV430">
            <v>0</v>
          </cell>
          <cell r="CW430">
            <v>0</v>
          </cell>
          <cell r="CY430">
            <v>0</v>
          </cell>
          <cell r="DA430">
            <v>0</v>
          </cell>
          <cell r="DB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S430">
            <v>0</v>
          </cell>
          <cell r="DT430">
            <v>0</v>
          </cell>
          <cell r="DU430">
            <v>0</v>
          </cell>
          <cell r="DW430">
            <v>0</v>
          </cell>
          <cell r="DX430">
            <v>0</v>
          </cell>
          <cell r="DY430">
            <v>0</v>
          </cell>
          <cell r="DZ430">
            <v>0</v>
          </cell>
          <cell r="EA430">
            <v>0</v>
          </cell>
          <cell r="EB430">
            <v>0</v>
          </cell>
          <cell r="EC430">
            <v>0</v>
          </cell>
          <cell r="ED430">
            <v>0</v>
          </cell>
          <cell r="EE430">
            <v>0</v>
          </cell>
          <cell r="EF430">
            <v>0</v>
          </cell>
          <cell r="EG430">
            <v>0</v>
          </cell>
          <cell r="EH430">
            <v>0</v>
          </cell>
          <cell r="EI430">
            <v>0</v>
          </cell>
          <cell r="EK430">
            <v>0</v>
          </cell>
          <cell r="EL430">
            <v>0</v>
          </cell>
          <cell r="EM430">
            <v>0</v>
          </cell>
          <cell r="EO430">
            <v>0</v>
          </cell>
          <cell r="EP430">
            <v>0</v>
          </cell>
          <cell r="EQ430">
            <v>0</v>
          </cell>
          <cell r="ER430">
            <v>0</v>
          </cell>
          <cell r="ES430">
            <v>0</v>
          </cell>
          <cell r="ET430">
            <v>0</v>
          </cell>
          <cell r="EU430">
            <v>0</v>
          </cell>
          <cell r="EV430">
            <v>0</v>
          </cell>
          <cell r="EW430">
            <v>0</v>
          </cell>
          <cell r="EX430">
            <v>0</v>
          </cell>
          <cell r="EY430">
            <v>0</v>
          </cell>
          <cell r="EZ430">
            <v>0</v>
          </cell>
          <cell r="FA430">
            <v>0</v>
          </cell>
          <cell r="FC430">
            <v>0</v>
          </cell>
          <cell r="FD430">
            <v>0</v>
          </cell>
          <cell r="FE430">
            <v>0</v>
          </cell>
          <cell r="FG430">
            <v>0</v>
          </cell>
          <cell r="FH430">
            <v>0</v>
          </cell>
          <cell r="FI430">
            <v>0</v>
          </cell>
          <cell r="FJ430">
            <v>0</v>
          </cell>
          <cell r="FK430">
            <v>0</v>
          </cell>
          <cell r="FL430">
            <v>0</v>
          </cell>
          <cell r="FM430">
            <v>0</v>
          </cell>
          <cell r="FN430">
            <v>0</v>
          </cell>
          <cell r="FO430">
            <v>0</v>
          </cell>
          <cell r="FP430">
            <v>0</v>
          </cell>
          <cell r="FQ430">
            <v>0</v>
          </cell>
          <cell r="FR430">
            <v>0</v>
          </cell>
          <cell r="FS430">
            <v>0</v>
          </cell>
          <cell r="FU430">
            <v>0</v>
          </cell>
          <cell r="FV430">
            <v>0</v>
          </cell>
          <cell r="FW430">
            <v>0</v>
          </cell>
          <cell r="FY430">
            <v>0</v>
          </cell>
          <cell r="FZ430">
            <v>0</v>
          </cell>
          <cell r="GA430">
            <v>0</v>
          </cell>
          <cell r="GB430">
            <v>0</v>
          </cell>
          <cell r="GC430">
            <v>0</v>
          </cell>
          <cell r="GD430">
            <v>0</v>
          </cell>
          <cell r="GE430">
            <v>0</v>
          </cell>
          <cell r="GF430">
            <v>0</v>
          </cell>
          <cell r="GG430">
            <v>0</v>
          </cell>
          <cell r="GH430">
            <v>0</v>
          </cell>
          <cell r="GI430">
            <v>0</v>
          </cell>
          <cell r="GJ430">
            <v>0</v>
          </cell>
          <cell r="GK430">
            <v>0</v>
          </cell>
          <cell r="GM430">
            <v>0</v>
          </cell>
          <cell r="GN430">
            <v>0</v>
          </cell>
          <cell r="GO430">
            <v>0</v>
          </cell>
          <cell r="GQ430">
            <v>0</v>
          </cell>
          <cell r="GR430">
            <v>0</v>
          </cell>
          <cell r="GS430">
            <v>0</v>
          </cell>
          <cell r="GT430">
            <v>0</v>
          </cell>
          <cell r="GU430">
            <v>0</v>
          </cell>
          <cell r="GV430">
            <v>0</v>
          </cell>
          <cell r="GW430">
            <v>0</v>
          </cell>
          <cell r="GX430">
            <v>0</v>
          </cell>
          <cell r="GY430">
            <v>0</v>
          </cell>
          <cell r="GZ430">
            <v>0</v>
          </cell>
          <cell r="HA430">
            <v>0</v>
          </cell>
          <cell r="HB430">
            <v>0</v>
          </cell>
          <cell r="HC430">
            <v>0</v>
          </cell>
          <cell r="HD430">
            <v>0</v>
          </cell>
          <cell r="HE430">
            <v>0</v>
          </cell>
          <cell r="HF430">
            <v>0</v>
          </cell>
          <cell r="HG430">
            <v>0</v>
          </cell>
          <cell r="HH430">
            <v>0</v>
          </cell>
          <cell r="HI430">
            <v>0</v>
          </cell>
          <cell r="HJ430" t="str">
            <v>SI</v>
          </cell>
          <cell r="HL430">
            <v>3.4999999999999809E-2</v>
          </cell>
          <cell r="HO430" t="str">
            <v>60</v>
          </cell>
          <cell r="HP430" t="str">
            <v>60</v>
          </cell>
          <cell r="HQ430" t="str">
            <v>60</v>
          </cell>
          <cell r="HR430" t="str">
            <v>60</v>
          </cell>
          <cell r="HS430" t="str">
            <v>60</v>
          </cell>
          <cell r="HT430" t="str">
            <v>60</v>
          </cell>
          <cell r="HU430" t="str">
            <v>60</v>
          </cell>
          <cell r="HV430" t="str">
            <v>60</v>
          </cell>
          <cell r="HW430" t="str">
            <v>60</v>
          </cell>
          <cell r="HX430" t="str">
            <v>60</v>
          </cell>
          <cell r="HY430" t="str">
            <v>60</v>
          </cell>
        </row>
        <row r="431">
          <cell r="D431" t="str">
            <v>6</v>
          </cell>
          <cell r="F431" t="str">
            <v>6R</v>
          </cell>
          <cell r="H431">
            <v>0</v>
          </cell>
          <cell r="I431">
            <v>0</v>
          </cell>
          <cell r="J431">
            <v>0</v>
          </cell>
          <cell r="K431">
            <v>0</v>
          </cell>
          <cell r="M431">
            <v>0</v>
          </cell>
          <cell r="O431">
            <v>0</v>
          </cell>
          <cell r="S431">
            <v>0</v>
          </cell>
          <cell r="T431">
            <v>0</v>
          </cell>
          <cell r="U431">
            <v>0</v>
          </cell>
          <cell r="V431">
            <v>0</v>
          </cell>
          <cell r="W431">
            <v>0</v>
          </cell>
          <cell r="X431">
            <v>0</v>
          </cell>
          <cell r="Y431">
            <v>0</v>
          </cell>
          <cell r="Z431">
            <v>0</v>
          </cell>
          <cell r="AA431">
            <v>0</v>
          </cell>
          <cell r="AB431">
            <v>0</v>
          </cell>
          <cell r="AC431">
            <v>0</v>
          </cell>
          <cell r="AE431">
            <v>0</v>
          </cell>
          <cell r="AG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Y431">
            <v>0</v>
          </cell>
          <cell r="AZ431">
            <v>0</v>
          </cell>
          <cell r="BC431">
            <v>0</v>
          </cell>
          <cell r="BD431">
            <v>0</v>
          </cell>
          <cell r="BE431">
            <v>0</v>
          </cell>
          <cell r="BF431">
            <v>0</v>
          </cell>
          <cell r="BG431">
            <v>0</v>
          </cell>
          <cell r="BH431">
            <v>0</v>
          </cell>
          <cell r="BI431">
            <v>0</v>
          </cell>
          <cell r="BJ431">
            <v>0</v>
          </cell>
          <cell r="BK431">
            <v>0</v>
          </cell>
          <cell r="BL431">
            <v>0</v>
          </cell>
          <cell r="BM431">
            <v>1</v>
          </cell>
          <cell r="BO431">
            <v>0</v>
          </cell>
          <cell r="BQ431">
            <v>0</v>
          </cell>
          <cell r="BU431">
            <v>0</v>
          </cell>
          <cell r="BV431">
            <v>0</v>
          </cell>
          <cell r="BW431">
            <v>0</v>
          </cell>
          <cell r="BX431">
            <v>0</v>
          </cell>
          <cell r="BY431">
            <v>0</v>
          </cell>
          <cell r="BZ431">
            <v>0</v>
          </cell>
          <cell r="CA431">
            <v>0</v>
          </cell>
          <cell r="CB431">
            <v>0</v>
          </cell>
          <cell r="CC431">
            <v>0</v>
          </cell>
          <cell r="CD431">
            <v>0</v>
          </cell>
          <cell r="CE431">
            <v>1</v>
          </cell>
          <cell r="CG431">
            <v>0</v>
          </cell>
          <cell r="CI431">
            <v>0</v>
          </cell>
          <cell r="CM431">
            <v>0</v>
          </cell>
          <cell r="CN431">
            <v>0</v>
          </cell>
          <cell r="CO431">
            <v>0</v>
          </cell>
          <cell r="CP431">
            <v>0</v>
          </cell>
          <cell r="CQ431">
            <v>0</v>
          </cell>
          <cell r="CR431">
            <v>0</v>
          </cell>
          <cell r="CS431">
            <v>0</v>
          </cell>
          <cell r="CT431">
            <v>0</v>
          </cell>
          <cell r="CU431">
            <v>0</v>
          </cell>
          <cell r="CV431">
            <v>0</v>
          </cell>
          <cell r="CW431">
            <v>1</v>
          </cell>
          <cell r="CY431">
            <v>0</v>
          </cell>
          <cell r="DA431">
            <v>0</v>
          </cell>
          <cell r="DB431">
            <v>5</v>
          </cell>
          <cell r="DE431">
            <v>0</v>
          </cell>
          <cell r="DF431">
            <v>0</v>
          </cell>
          <cell r="DG431">
            <v>0</v>
          </cell>
          <cell r="DH431">
            <v>0</v>
          </cell>
          <cell r="DI431">
            <v>0</v>
          </cell>
          <cell r="DJ431">
            <v>0</v>
          </cell>
          <cell r="DK431">
            <v>0</v>
          </cell>
          <cell r="DL431">
            <v>0</v>
          </cell>
          <cell r="DM431">
            <v>0</v>
          </cell>
          <cell r="DN431">
            <v>0</v>
          </cell>
          <cell r="DO431">
            <v>1</v>
          </cell>
          <cell r="DP431">
            <v>5</v>
          </cell>
          <cell r="DQ431">
            <v>0</v>
          </cell>
          <cell r="DS431">
            <v>0</v>
          </cell>
          <cell r="DT431">
            <v>5</v>
          </cell>
          <cell r="DU431">
            <v>0</v>
          </cell>
          <cell r="DW431">
            <v>0</v>
          </cell>
          <cell r="DX431">
            <v>0</v>
          </cell>
          <cell r="DY431">
            <v>0</v>
          </cell>
          <cell r="DZ431">
            <v>0</v>
          </cell>
          <cell r="EA431">
            <v>0</v>
          </cell>
          <cell r="EB431">
            <v>0</v>
          </cell>
          <cell r="EC431">
            <v>0</v>
          </cell>
          <cell r="ED431">
            <v>0</v>
          </cell>
          <cell r="EE431">
            <v>0</v>
          </cell>
          <cell r="EF431">
            <v>0</v>
          </cell>
          <cell r="EG431">
            <v>1</v>
          </cell>
          <cell r="EH431">
            <v>5</v>
          </cell>
          <cell r="EI431">
            <v>0</v>
          </cell>
          <cell r="EK431">
            <v>0</v>
          </cell>
          <cell r="EL431">
            <v>5</v>
          </cell>
          <cell r="EM431">
            <v>0</v>
          </cell>
          <cell r="EO431">
            <v>0</v>
          </cell>
          <cell r="EP431">
            <v>0</v>
          </cell>
          <cell r="EQ431">
            <v>0</v>
          </cell>
          <cell r="ER431">
            <v>0</v>
          </cell>
          <cell r="ES431">
            <v>0</v>
          </cell>
          <cell r="ET431">
            <v>0</v>
          </cell>
          <cell r="EU431">
            <v>0</v>
          </cell>
          <cell r="EV431">
            <v>0</v>
          </cell>
          <cell r="EW431">
            <v>0</v>
          </cell>
          <cell r="EX431">
            <v>0</v>
          </cell>
          <cell r="EY431">
            <v>1</v>
          </cell>
          <cell r="EZ431">
            <v>5</v>
          </cell>
          <cell r="FA431">
            <v>0</v>
          </cell>
          <cell r="FC431">
            <v>0</v>
          </cell>
          <cell r="FD431">
            <v>5</v>
          </cell>
          <cell r="FE431">
            <v>0</v>
          </cell>
          <cell r="FG431">
            <v>0</v>
          </cell>
          <cell r="FH431">
            <v>0</v>
          </cell>
          <cell r="FI431">
            <v>0</v>
          </cell>
          <cell r="FJ431">
            <v>0</v>
          </cell>
          <cell r="FK431">
            <v>0</v>
          </cell>
          <cell r="FL431">
            <v>0</v>
          </cell>
          <cell r="FM431">
            <v>0</v>
          </cell>
          <cell r="FN431">
            <v>0</v>
          </cell>
          <cell r="FO431">
            <v>0</v>
          </cell>
          <cell r="FP431">
            <v>0</v>
          </cell>
          <cell r="FQ431">
            <v>1</v>
          </cell>
          <cell r="FR431">
            <v>5</v>
          </cell>
          <cell r="FS431">
            <v>0</v>
          </cell>
          <cell r="FU431">
            <v>0</v>
          </cell>
          <cell r="FV431">
            <v>5</v>
          </cell>
          <cell r="FW431">
            <v>0</v>
          </cell>
          <cell r="FY431">
            <v>0</v>
          </cell>
          <cell r="FZ431">
            <v>0</v>
          </cell>
          <cell r="GA431">
            <v>0</v>
          </cell>
          <cell r="GB431">
            <v>0</v>
          </cell>
          <cell r="GC431">
            <v>0</v>
          </cell>
          <cell r="GD431">
            <v>0</v>
          </cell>
          <cell r="GE431">
            <v>0</v>
          </cell>
          <cell r="GF431">
            <v>0</v>
          </cell>
          <cell r="GG431">
            <v>0</v>
          </cell>
          <cell r="GH431">
            <v>0</v>
          </cell>
          <cell r="GI431">
            <v>1</v>
          </cell>
          <cell r="GJ431">
            <v>5</v>
          </cell>
          <cell r="GK431">
            <v>0</v>
          </cell>
          <cell r="GM431">
            <v>0</v>
          </cell>
          <cell r="GN431">
            <v>5</v>
          </cell>
          <cell r="GO431">
            <v>0</v>
          </cell>
          <cell r="GQ431">
            <v>0</v>
          </cell>
          <cell r="GR431">
            <v>0</v>
          </cell>
          <cell r="GS431">
            <v>0</v>
          </cell>
          <cell r="GT431">
            <v>0</v>
          </cell>
          <cell r="GU431">
            <v>0</v>
          </cell>
          <cell r="GV431">
            <v>0</v>
          </cell>
          <cell r="GW431">
            <v>0</v>
          </cell>
          <cell r="GX431">
            <v>0</v>
          </cell>
          <cell r="GY431">
            <v>0</v>
          </cell>
          <cell r="GZ431">
            <v>0</v>
          </cell>
          <cell r="HA431">
            <v>8</v>
          </cell>
          <cell r="HB431">
            <v>40</v>
          </cell>
          <cell r="HC431">
            <v>0</v>
          </cell>
          <cell r="HD431">
            <v>0</v>
          </cell>
          <cell r="HE431">
            <v>0</v>
          </cell>
          <cell r="HF431">
            <v>40</v>
          </cell>
          <cell r="HG431">
            <v>0</v>
          </cell>
          <cell r="HH431">
            <v>0</v>
          </cell>
          <cell r="HI431">
            <v>0</v>
          </cell>
          <cell r="HJ431">
            <v>0</v>
          </cell>
          <cell r="HL431">
            <v>3.4999999999999809E-2</v>
          </cell>
          <cell r="HO431" t="str">
            <v>60</v>
          </cell>
          <cell r="HP431" t="str">
            <v>60</v>
          </cell>
          <cell r="HQ431" t="str">
            <v>60</v>
          </cell>
          <cell r="HR431" t="str">
            <v>65</v>
          </cell>
          <cell r="HS431" t="str">
            <v>65</v>
          </cell>
          <cell r="HT431" t="str">
            <v>65</v>
          </cell>
          <cell r="HU431" t="str">
            <v>65</v>
          </cell>
          <cell r="HV431" t="str">
            <v>65</v>
          </cell>
          <cell r="HW431" t="str">
            <v>65</v>
          </cell>
          <cell r="HX431" t="str">
            <v>65</v>
          </cell>
          <cell r="HY431" t="str">
            <v>65</v>
          </cell>
        </row>
        <row r="432">
          <cell r="D432" t="str">
            <v>6</v>
          </cell>
          <cell r="F432" t="str">
            <v>6R</v>
          </cell>
          <cell r="H432">
            <v>0</v>
          </cell>
          <cell r="I432">
            <v>0</v>
          </cell>
          <cell r="J432">
            <v>0</v>
          </cell>
          <cell r="K432">
            <v>0</v>
          </cell>
          <cell r="M432">
            <v>0</v>
          </cell>
          <cell r="O432">
            <v>0</v>
          </cell>
          <cell r="S432">
            <v>0</v>
          </cell>
          <cell r="T432">
            <v>0</v>
          </cell>
          <cell r="U432">
            <v>0</v>
          </cell>
          <cell r="V432">
            <v>0</v>
          </cell>
          <cell r="W432">
            <v>0</v>
          </cell>
          <cell r="X432">
            <v>0</v>
          </cell>
          <cell r="Y432">
            <v>0</v>
          </cell>
          <cell r="Z432">
            <v>0</v>
          </cell>
          <cell r="AA432">
            <v>0</v>
          </cell>
          <cell r="AB432">
            <v>0</v>
          </cell>
          <cell r="AC432">
            <v>0</v>
          </cell>
          <cell r="AE432">
            <v>0</v>
          </cell>
          <cell r="AG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Y432">
            <v>0</v>
          </cell>
          <cell r="AZ432">
            <v>0</v>
          </cell>
          <cell r="BC432">
            <v>0</v>
          </cell>
          <cell r="BD432">
            <v>0</v>
          </cell>
          <cell r="BE432">
            <v>0</v>
          </cell>
          <cell r="BF432">
            <v>0</v>
          </cell>
          <cell r="BG432">
            <v>0</v>
          </cell>
          <cell r="BH432">
            <v>0</v>
          </cell>
          <cell r="BI432">
            <v>0</v>
          </cell>
          <cell r="BJ432">
            <v>0</v>
          </cell>
          <cell r="BK432">
            <v>0</v>
          </cell>
          <cell r="BL432">
            <v>0</v>
          </cell>
          <cell r="BM432">
            <v>0</v>
          </cell>
          <cell r="BO432">
            <v>0</v>
          </cell>
          <cell r="BQ432">
            <v>0</v>
          </cell>
          <cell r="BU432">
            <v>0</v>
          </cell>
          <cell r="BV432">
            <v>0</v>
          </cell>
          <cell r="BW432">
            <v>0</v>
          </cell>
          <cell r="BX432">
            <v>0</v>
          </cell>
          <cell r="BY432">
            <v>0</v>
          </cell>
          <cell r="BZ432">
            <v>0</v>
          </cell>
          <cell r="CA432">
            <v>0</v>
          </cell>
          <cell r="CB432">
            <v>0</v>
          </cell>
          <cell r="CC432">
            <v>0</v>
          </cell>
          <cell r="CD432">
            <v>0</v>
          </cell>
          <cell r="CE432">
            <v>0</v>
          </cell>
          <cell r="CG432">
            <v>0</v>
          </cell>
          <cell r="CI432">
            <v>0</v>
          </cell>
          <cell r="CM432">
            <v>0</v>
          </cell>
          <cell r="CN432">
            <v>0</v>
          </cell>
          <cell r="CO432">
            <v>0</v>
          </cell>
          <cell r="CP432">
            <v>0</v>
          </cell>
          <cell r="CQ432">
            <v>0</v>
          </cell>
          <cell r="CR432">
            <v>0</v>
          </cell>
          <cell r="CS432">
            <v>0</v>
          </cell>
          <cell r="CT432">
            <v>0</v>
          </cell>
          <cell r="CU432">
            <v>0</v>
          </cell>
          <cell r="CV432">
            <v>0</v>
          </cell>
          <cell r="CW432">
            <v>0</v>
          </cell>
          <cell r="CY432">
            <v>0</v>
          </cell>
          <cell r="DA432">
            <v>0</v>
          </cell>
          <cell r="DB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S432">
            <v>0</v>
          </cell>
          <cell r="DT432">
            <v>0</v>
          </cell>
          <cell r="DU432">
            <v>0</v>
          </cell>
          <cell r="DW432">
            <v>0</v>
          </cell>
          <cell r="DX432">
            <v>0</v>
          </cell>
          <cell r="DY432">
            <v>0</v>
          </cell>
          <cell r="DZ432">
            <v>0</v>
          </cell>
          <cell r="EA432">
            <v>0</v>
          </cell>
          <cell r="EB432">
            <v>0</v>
          </cell>
          <cell r="EC432">
            <v>0</v>
          </cell>
          <cell r="ED432">
            <v>0</v>
          </cell>
          <cell r="EE432">
            <v>0</v>
          </cell>
          <cell r="EF432">
            <v>0</v>
          </cell>
          <cell r="EG432">
            <v>0</v>
          </cell>
          <cell r="EH432">
            <v>0</v>
          </cell>
          <cell r="EI432">
            <v>0</v>
          </cell>
          <cell r="EK432">
            <v>0</v>
          </cell>
          <cell r="EL432">
            <v>0</v>
          </cell>
          <cell r="EM432">
            <v>0</v>
          </cell>
          <cell r="EO432">
            <v>0</v>
          </cell>
          <cell r="EP432">
            <v>0</v>
          </cell>
          <cell r="EQ432">
            <v>0</v>
          </cell>
          <cell r="ER432">
            <v>0</v>
          </cell>
          <cell r="ES432">
            <v>0</v>
          </cell>
          <cell r="ET432">
            <v>0</v>
          </cell>
          <cell r="EU432">
            <v>0</v>
          </cell>
          <cell r="EV432">
            <v>0</v>
          </cell>
          <cell r="EW432">
            <v>0</v>
          </cell>
          <cell r="EX432">
            <v>0</v>
          </cell>
          <cell r="EY432">
            <v>0</v>
          </cell>
          <cell r="EZ432">
            <v>0</v>
          </cell>
          <cell r="FA432">
            <v>0</v>
          </cell>
          <cell r="FC432">
            <v>0</v>
          </cell>
          <cell r="FD432">
            <v>0</v>
          </cell>
          <cell r="FE432">
            <v>0</v>
          </cell>
          <cell r="FG432">
            <v>0</v>
          </cell>
          <cell r="FH432">
            <v>0</v>
          </cell>
          <cell r="FI432">
            <v>0</v>
          </cell>
          <cell r="FJ432">
            <v>0</v>
          </cell>
          <cell r="FK432">
            <v>0</v>
          </cell>
          <cell r="FL432">
            <v>0</v>
          </cell>
          <cell r="FM432">
            <v>0</v>
          </cell>
          <cell r="FN432">
            <v>0</v>
          </cell>
          <cell r="FO432">
            <v>0</v>
          </cell>
          <cell r="FP432">
            <v>0</v>
          </cell>
          <cell r="FQ432">
            <v>0</v>
          </cell>
          <cell r="FR432">
            <v>0</v>
          </cell>
          <cell r="FS432">
            <v>0</v>
          </cell>
          <cell r="FU432">
            <v>0</v>
          </cell>
          <cell r="FV432">
            <v>0</v>
          </cell>
          <cell r="FW432">
            <v>0</v>
          </cell>
          <cell r="FY432">
            <v>0</v>
          </cell>
          <cell r="FZ432">
            <v>0</v>
          </cell>
          <cell r="GA432">
            <v>0</v>
          </cell>
          <cell r="GB432">
            <v>0</v>
          </cell>
          <cell r="GC432">
            <v>0</v>
          </cell>
          <cell r="GD432">
            <v>0</v>
          </cell>
          <cell r="GE432">
            <v>0</v>
          </cell>
          <cell r="GF432">
            <v>0</v>
          </cell>
          <cell r="GG432">
            <v>0</v>
          </cell>
          <cell r="GH432">
            <v>0</v>
          </cell>
          <cell r="GI432">
            <v>0</v>
          </cell>
          <cell r="GJ432">
            <v>0</v>
          </cell>
          <cell r="GK432">
            <v>0</v>
          </cell>
          <cell r="GM432">
            <v>0</v>
          </cell>
          <cell r="GN432">
            <v>0</v>
          </cell>
          <cell r="GO432">
            <v>0</v>
          </cell>
          <cell r="GQ432">
            <v>0</v>
          </cell>
          <cell r="GR432">
            <v>0</v>
          </cell>
          <cell r="GS432">
            <v>0</v>
          </cell>
          <cell r="GT432">
            <v>0</v>
          </cell>
          <cell r="GU432">
            <v>0</v>
          </cell>
          <cell r="GV432">
            <v>0</v>
          </cell>
          <cell r="GW432">
            <v>0</v>
          </cell>
          <cell r="GX432">
            <v>0</v>
          </cell>
          <cell r="GY432">
            <v>0</v>
          </cell>
          <cell r="GZ432">
            <v>0</v>
          </cell>
          <cell r="HA432">
            <v>0</v>
          </cell>
          <cell r="HB432">
            <v>0</v>
          </cell>
          <cell r="HC432">
            <v>0</v>
          </cell>
          <cell r="HD432">
            <v>0</v>
          </cell>
          <cell r="HE432">
            <v>0</v>
          </cell>
          <cell r="HF432">
            <v>0</v>
          </cell>
          <cell r="HG432">
            <v>0</v>
          </cell>
          <cell r="HH432">
            <v>0</v>
          </cell>
          <cell r="HI432">
            <v>0</v>
          </cell>
          <cell r="HJ432" t="str">
            <v>SI</v>
          </cell>
          <cell r="HL432">
            <v>3.4999999999999809E-2</v>
          </cell>
          <cell r="HO432" t="str">
            <v>60</v>
          </cell>
          <cell r="HP432" t="str">
            <v>60</v>
          </cell>
          <cell r="HQ432" t="str">
            <v>60</v>
          </cell>
          <cell r="HR432" t="str">
            <v>60</v>
          </cell>
          <cell r="HS432" t="str">
            <v>60</v>
          </cell>
          <cell r="HT432" t="str">
            <v>60</v>
          </cell>
          <cell r="HU432" t="str">
            <v>60</v>
          </cell>
          <cell r="HV432" t="str">
            <v>60</v>
          </cell>
          <cell r="HW432" t="str">
            <v>60</v>
          </cell>
          <cell r="HX432" t="str">
            <v>60</v>
          </cell>
          <cell r="HY432" t="str">
            <v>60</v>
          </cell>
        </row>
        <row r="433">
          <cell r="D433" t="str">
            <v>6</v>
          </cell>
          <cell r="F433" t="str">
            <v>6R</v>
          </cell>
          <cell r="H433">
            <v>0</v>
          </cell>
          <cell r="I433">
            <v>0</v>
          </cell>
          <cell r="J433">
            <v>0</v>
          </cell>
          <cell r="K433">
            <v>0</v>
          </cell>
          <cell r="M433">
            <v>0</v>
          </cell>
          <cell r="O433">
            <v>0</v>
          </cell>
          <cell r="S433">
            <v>0</v>
          </cell>
          <cell r="T433">
            <v>0</v>
          </cell>
          <cell r="U433">
            <v>0</v>
          </cell>
          <cell r="V433">
            <v>0</v>
          </cell>
          <cell r="W433">
            <v>0</v>
          </cell>
          <cell r="X433">
            <v>0</v>
          </cell>
          <cell r="Y433">
            <v>0</v>
          </cell>
          <cell r="Z433">
            <v>0</v>
          </cell>
          <cell r="AA433">
            <v>0</v>
          </cell>
          <cell r="AB433">
            <v>0</v>
          </cell>
          <cell r="AC433">
            <v>0</v>
          </cell>
          <cell r="AE433">
            <v>0</v>
          </cell>
          <cell r="AG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Y433">
            <v>0</v>
          </cell>
          <cell r="AZ433">
            <v>0</v>
          </cell>
          <cell r="BC433">
            <v>0</v>
          </cell>
          <cell r="BD433">
            <v>0</v>
          </cell>
          <cell r="BE433">
            <v>0</v>
          </cell>
          <cell r="BF433">
            <v>0</v>
          </cell>
          <cell r="BG433">
            <v>0</v>
          </cell>
          <cell r="BH433">
            <v>0</v>
          </cell>
          <cell r="BI433">
            <v>0</v>
          </cell>
          <cell r="BJ433">
            <v>0</v>
          </cell>
          <cell r="BK433">
            <v>0</v>
          </cell>
          <cell r="BL433">
            <v>0</v>
          </cell>
          <cell r="BM433">
            <v>0</v>
          </cell>
          <cell r="BO433">
            <v>0</v>
          </cell>
          <cell r="BQ433">
            <v>0</v>
          </cell>
          <cell r="BU433">
            <v>0</v>
          </cell>
          <cell r="BV433">
            <v>0</v>
          </cell>
          <cell r="BW433">
            <v>0</v>
          </cell>
          <cell r="BX433">
            <v>0</v>
          </cell>
          <cell r="BY433">
            <v>0</v>
          </cell>
          <cell r="BZ433">
            <v>0</v>
          </cell>
          <cell r="CA433">
            <v>0</v>
          </cell>
          <cell r="CB433">
            <v>1</v>
          </cell>
          <cell r="CC433">
            <v>10</v>
          </cell>
          <cell r="CD433">
            <v>4</v>
          </cell>
          <cell r="CE433">
            <v>0</v>
          </cell>
          <cell r="CG433">
            <v>0</v>
          </cell>
          <cell r="CI433">
            <v>0</v>
          </cell>
          <cell r="CM433">
            <v>0</v>
          </cell>
          <cell r="CN433">
            <v>0</v>
          </cell>
          <cell r="CO433">
            <v>0</v>
          </cell>
          <cell r="CP433">
            <v>0</v>
          </cell>
          <cell r="CQ433">
            <v>0</v>
          </cell>
          <cell r="CR433">
            <v>0</v>
          </cell>
          <cell r="CS433">
            <v>2</v>
          </cell>
          <cell r="CT433">
            <v>1</v>
          </cell>
          <cell r="CU433">
            <v>5</v>
          </cell>
          <cell r="CV433">
            <v>4</v>
          </cell>
          <cell r="CW433">
            <v>0</v>
          </cell>
          <cell r="CY433">
            <v>0</v>
          </cell>
          <cell r="DA433">
            <v>0</v>
          </cell>
          <cell r="DB433">
            <v>5</v>
          </cell>
          <cell r="DE433">
            <v>0</v>
          </cell>
          <cell r="DF433">
            <v>0</v>
          </cell>
          <cell r="DG433">
            <v>0</v>
          </cell>
          <cell r="DH433">
            <v>0</v>
          </cell>
          <cell r="DI433">
            <v>0</v>
          </cell>
          <cell r="DJ433">
            <v>0</v>
          </cell>
          <cell r="DK433">
            <v>1</v>
          </cell>
          <cell r="DL433">
            <v>1</v>
          </cell>
          <cell r="DM433">
            <v>5</v>
          </cell>
          <cell r="DN433">
            <v>4</v>
          </cell>
          <cell r="DO433">
            <v>0</v>
          </cell>
          <cell r="DP433">
            <v>0</v>
          </cell>
          <cell r="DQ433">
            <v>0</v>
          </cell>
          <cell r="DS433">
            <v>0</v>
          </cell>
          <cell r="DT433">
            <v>5</v>
          </cell>
          <cell r="DU433">
            <v>4</v>
          </cell>
          <cell r="DW433">
            <v>0</v>
          </cell>
          <cell r="DX433">
            <v>0</v>
          </cell>
          <cell r="DY433">
            <v>0</v>
          </cell>
          <cell r="DZ433">
            <v>0</v>
          </cell>
          <cell r="EA433">
            <v>0</v>
          </cell>
          <cell r="EB433">
            <v>0</v>
          </cell>
          <cell r="EC433">
            <v>1</v>
          </cell>
          <cell r="ED433">
            <v>1</v>
          </cell>
          <cell r="EE433">
            <v>5</v>
          </cell>
          <cell r="EF433">
            <v>4</v>
          </cell>
          <cell r="EG433">
            <v>0</v>
          </cell>
          <cell r="EH433">
            <v>0</v>
          </cell>
          <cell r="EI433">
            <v>0</v>
          </cell>
          <cell r="EK433">
            <v>0</v>
          </cell>
          <cell r="EL433">
            <v>5</v>
          </cell>
          <cell r="EM433">
            <v>4</v>
          </cell>
          <cell r="EO433">
            <v>0</v>
          </cell>
          <cell r="EP433">
            <v>0</v>
          </cell>
          <cell r="EQ433">
            <v>0</v>
          </cell>
          <cell r="ER433">
            <v>0</v>
          </cell>
          <cell r="ES433">
            <v>0</v>
          </cell>
          <cell r="ET433">
            <v>0</v>
          </cell>
          <cell r="EU433">
            <v>1</v>
          </cell>
          <cell r="EV433">
            <v>1</v>
          </cell>
          <cell r="EW433">
            <v>10</v>
          </cell>
          <cell r="EX433">
            <v>4</v>
          </cell>
          <cell r="EY433">
            <v>0</v>
          </cell>
          <cell r="EZ433">
            <v>0</v>
          </cell>
          <cell r="FA433">
            <v>0</v>
          </cell>
          <cell r="FC433">
            <v>0</v>
          </cell>
          <cell r="FD433">
            <v>10</v>
          </cell>
          <cell r="FE433">
            <v>4</v>
          </cell>
          <cell r="FG433">
            <v>0</v>
          </cell>
          <cell r="FH433">
            <v>0</v>
          </cell>
          <cell r="FI433">
            <v>0</v>
          </cell>
          <cell r="FJ433">
            <v>0</v>
          </cell>
          <cell r="FK433">
            <v>0</v>
          </cell>
          <cell r="FL433">
            <v>0</v>
          </cell>
          <cell r="FM433">
            <v>2</v>
          </cell>
          <cell r="FN433">
            <v>1</v>
          </cell>
          <cell r="FO433">
            <v>10</v>
          </cell>
          <cell r="FP433">
            <v>4</v>
          </cell>
          <cell r="FQ433">
            <v>0</v>
          </cell>
          <cell r="FR433">
            <v>0</v>
          </cell>
          <cell r="FS433">
            <v>0</v>
          </cell>
          <cell r="FU433">
            <v>0</v>
          </cell>
          <cell r="FV433">
            <v>10</v>
          </cell>
          <cell r="FW433">
            <v>4</v>
          </cell>
          <cell r="FY433">
            <v>0</v>
          </cell>
          <cell r="FZ433">
            <v>0</v>
          </cell>
          <cell r="GA433">
            <v>0</v>
          </cell>
          <cell r="GB433">
            <v>0</v>
          </cell>
          <cell r="GC433">
            <v>0</v>
          </cell>
          <cell r="GD433">
            <v>0</v>
          </cell>
          <cell r="GE433">
            <v>2</v>
          </cell>
          <cell r="GF433">
            <v>1</v>
          </cell>
          <cell r="GG433">
            <v>5</v>
          </cell>
          <cell r="GH433">
            <v>4</v>
          </cell>
          <cell r="GI433">
            <v>0</v>
          </cell>
          <cell r="GJ433">
            <v>0</v>
          </cell>
          <cell r="GK433">
            <v>0</v>
          </cell>
          <cell r="GM433">
            <v>0</v>
          </cell>
          <cell r="GN433">
            <v>5</v>
          </cell>
          <cell r="GO433">
            <v>4</v>
          </cell>
          <cell r="GQ433">
            <v>0</v>
          </cell>
          <cell r="GR433">
            <v>0</v>
          </cell>
          <cell r="GS433">
            <v>0</v>
          </cell>
          <cell r="GT433">
            <v>0</v>
          </cell>
          <cell r="GU433">
            <v>0</v>
          </cell>
          <cell r="GV433">
            <v>0</v>
          </cell>
          <cell r="GW433">
            <v>1</v>
          </cell>
          <cell r="GX433">
            <v>7</v>
          </cell>
          <cell r="GY433">
            <v>50</v>
          </cell>
          <cell r="GZ433">
            <v>28</v>
          </cell>
          <cell r="HA433">
            <v>0</v>
          </cell>
          <cell r="HB433">
            <v>0</v>
          </cell>
          <cell r="HC433">
            <v>0</v>
          </cell>
          <cell r="HD433">
            <v>0</v>
          </cell>
          <cell r="HE433">
            <v>0</v>
          </cell>
          <cell r="HF433">
            <v>50</v>
          </cell>
          <cell r="HG433">
            <v>28</v>
          </cell>
          <cell r="HH433">
            <v>0</v>
          </cell>
          <cell r="HI433">
            <v>0</v>
          </cell>
          <cell r="HJ433">
            <v>0</v>
          </cell>
          <cell r="HL433">
            <v>3.4999999999999809E-2</v>
          </cell>
          <cell r="HO433" t="str">
            <v>60</v>
          </cell>
          <cell r="HP433" t="str">
            <v>60</v>
          </cell>
          <cell r="HQ433" t="str">
            <v>60</v>
          </cell>
          <cell r="HR433" t="str">
            <v>60</v>
          </cell>
          <cell r="HS433" t="str">
            <v>60</v>
          </cell>
          <cell r="HT433" t="str">
            <v>60</v>
          </cell>
          <cell r="HU433" t="str">
            <v>60</v>
          </cell>
          <cell r="HV433" t="str">
            <v>60</v>
          </cell>
          <cell r="HW433" t="str">
            <v>60</v>
          </cell>
          <cell r="HX433" t="str">
            <v>60</v>
          </cell>
          <cell r="HY433" t="str">
            <v>60</v>
          </cell>
        </row>
        <row r="434">
          <cell r="D434" t="str">
            <v>7</v>
          </cell>
          <cell r="F434" t="str">
            <v>7R</v>
          </cell>
          <cell r="H434">
            <v>0</v>
          </cell>
          <cell r="I434">
            <v>0</v>
          </cell>
          <cell r="J434">
            <v>0</v>
          </cell>
          <cell r="K434">
            <v>1</v>
          </cell>
          <cell r="M434">
            <v>0</v>
          </cell>
          <cell r="O434">
            <v>0</v>
          </cell>
          <cell r="S434">
            <v>0</v>
          </cell>
          <cell r="T434">
            <v>0</v>
          </cell>
          <cell r="U434">
            <v>0</v>
          </cell>
          <cell r="V434">
            <v>0</v>
          </cell>
          <cell r="W434">
            <v>0</v>
          </cell>
          <cell r="X434">
            <v>0</v>
          </cell>
          <cell r="Y434">
            <v>0</v>
          </cell>
          <cell r="Z434">
            <v>0</v>
          </cell>
          <cell r="AA434">
            <v>0</v>
          </cell>
          <cell r="AB434">
            <v>0</v>
          </cell>
          <cell r="AC434">
            <v>1</v>
          </cell>
          <cell r="AE434">
            <v>0</v>
          </cell>
          <cell r="AG434">
            <v>0</v>
          </cell>
          <cell r="AK434">
            <v>0</v>
          </cell>
          <cell r="AL434">
            <v>0</v>
          </cell>
          <cell r="AM434">
            <v>0</v>
          </cell>
          <cell r="AN434">
            <v>0</v>
          </cell>
          <cell r="AO434">
            <v>0</v>
          </cell>
          <cell r="AP434">
            <v>0</v>
          </cell>
          <cell r="AQ434">
            <v>0</v>
          </cell>
          <cell r="AR434">
            <v>0</v>
          </cell>
          <cell r="AS434">
            <v>0</v>
          </cell>
          <cell r="AT434">
            <v>0</v>
          </cell>
          <cell r="AU434">
            <v>1</v>
          </cell>
          <cell r="AV434">
            <v>5</v>
          </cell>
          <cell r="AW434">
            <v>0</v>
          </cell>
          <cell r="AY434">
            <v>0</v>
          </cell>
          <cell r="AZ434">
            <v>5</v>
          </cell>
          <cell r="BC434">
            <v>0</v>
          </cell>
          <cell r="BD434">
            <v>0</v>
          </cell>
          <cell r="BE434">
            <v>0</v>
          </cell>
          <cell r="BF434">
            <v>0</v>
          </cell>
          <cell r="BG434">
            <v>0</v>
          </cell>
          <cell r="BH434">
            <v>0</v>
          </cell>
          <cell r="BI434">
            <v>0</v>
          </cell>
          <cell r="BJ434">
            <v>0</v>
          </cell>
          <cell r="BK434">
            <v>0</v>
          </cell>
          <cell r="BL434">
            <v>0</v>
          </cell>
          <cell r="BM434">
            <v>1</v>
          </cell>
          <cell r="BO434">
            <v>0</v>
          </cell>
          <cell r="BQ434">
            <v>0</v>
          </cell>
          <cell r="BU434">
            <v>0</v>
          </cell>
          <cell r="BV434">
            <v>0</v>
          </cell>
          <cell r="BW434">
            <v>0</v>
          </cell>
          <cell r="BX434">
            <v>0</v>
          </cell>
          <cell r="BY434">
            <v>0</v>
          </cell>
          <cell r="BZ434">
            <v>0</v>
          </cell>
          <cell r="CA434">
            <v>0</v>
          </cell>
          <cell r="CB434">
            <v>0</v>
          </cell>
          <cell r="CC434">
            <v>0</v>
          </cell>
          <cell r="CD434">
            <v>0</v>
          </cell>
          <cell r="CE434">
            <v>1</v>
          </cell>
          <cell r="CG434">
            <v>0</v>
          </cell>
          <cell r="CI434">
            <v>0</v>
          </cell>
          <cell r="CM434">
            <v>0</v>
          </cell>
          <cell r="CN434">
            <v>0</v>
          </cell>
          <cell r="CO434">
            <v>0</v>
          </cell>
          <cell r="CP434">
            <v>0</v>
          </cell>
          <cell r="CQ434">
            <v>0</v>
          </cell>
          <cell r="CR434">
            <v>0</v>
          </cell>
          <cell r="CS434">
            <v>0</v>
          </cell>
          <cell r="CT434">
            <v>0</v>
          </cell>
          <cell r="CU434">
            <v>0</v>
          </cell>
          <cell r="CV434">
            <v>0</v>
          </cell>
          <cell r="CW434">
            <v>1</v>
          </cell>
          <cell r="CY434">
            <v>0</v>
          </cell>
          <cell r="DA434">
            <v>0</v>
          </cell>
          <cell r="DB434">
            <v>5</v>
          </cell>
          <cell r="DE434">
            <v>0</v>
          </cell>
          <cell r="DF434">
            <v>0</v>
          </cell>
          <cell r="DG434">
            <v>0</v>
          </cell>
          <cell r="DH434">
            <v>0</v>
          </cell>
          <cell r="DI434">
            <v>0</v>
          </cell>
          <cell r="DJ434">
            <v>0</v>
          </cell>
          <cell r="DK434">
            <v>0</v>
          </cell>
          <cell r="DL434">
            <v>0</v>
          </cell>
          <cell r="DM434">
            <v>0</v>
          </cell>
          <cell r="DN434">
            <v>0</v>
          </cell>
          <cell r="DO434">
            <v>1</v>
          </cell>
          <cell r="DP434">
            <v>5</v>
          </cell>
          <cell r="DQ434">
            <v>0</v>
          </cell>
          <cell r="DS434">
            <v>0</v>
          </cell>
          <cell r="DT434">
            <v>5</v>
          </cell>
          <cell r="DU434">
            <v>0</v>
          </cell>
          <cell r="DW434">
            <v>0</v>
          </cell>
          <cell r="DX434">
            <v>0</v>
          </cell>
          <cell r="DY434">
            <v>0</v>
          </cell>
          <cell r="DZ434">
            <v>0</v>
          </cell>
          <cell r="EA434">
            <v>0</v>
          </cell>
          <cell r="EB434">
            <v>0</v>
          </cell>
          <cell r="EC434">
            <v>0</v>
          </cell>
          <cell r="ED434">
            <v>0</v>
          </cell>
          <cell r="EE434">
            <v>0</v>
          </cell>
          <cell r="EF434">
            <v>0</v>
          </cell>
          <cell r="EG434">
            <v>1</v>
          </cell>
          <cell r="EH434">
            <v>5</v>
          </cell>
          <cell r="EI434">
            <v>0</v>
          </cell>
          <cell r="EK434">
            <v>0</v>
          </cell>
          <cell r="EL434">
            <v>5</v>
          </cell>
          <cell r="EM434">
            <v>0</v>
          </cell>
          <cell r="EO434">
            <v>0</v>
          </cell>
          <cell r="EP434">
            <v>0</v>
          </cell>
          <cell r="EQ434">
            <v>0</v>
          </cell>
          <cell r="ER434">
            <v>0</v>
          </cell>
          <cell r="ES434">
            <v>0</v>
          </cell>
          <cell r="ET434">
            <v>0</v>
          </cell>
          <cell r="EU434">
            <v>0</v>
          </cell>
          <cell r="EV434">
            <v>0</v>
          </cell>
          <cell r="EW434">
            <v>0</v>
          </cell>
          <cell r="EX434">
            <v>0</v>
          </cell>
          <cell r="EY434">
            <v>1</v>
          </cell>
          <cell r="EZ434">
            <v>5</v>
          </cell>
          <cell r="FA434">
            <v>0</v>
          </cell>
          <cell r="FC434">
            <v>0</v>
          </cell>
          <cell r="FD434">
            <v>5</v>
          </cell>
          <cell r="FE434">
            <v>0</v>
          </cell>
          <cell r="FG434">
            <v>0</v>
          </cell>
          <cell r="FH434">
            <v>0</v>
          </cell>
          <cell r="FI434">
            <v>0</v>
          </cell>
          <cell r="FJ434">
            <v>0</v>
          </cell>
          <cell r="FK434">
            <v>0</v>
          </cell>
          <cell r="FL434">
            <v>0</v>
          </cell>
          <cell r="FM434">
            <v>0</v>
          </cell>
          <cell r="FN434">
            <v>0</v>
          </cell>
          <cell r="FO434">
            <v>0</v>
          </cell>
          <cell r="FP434">
            <v>0</v>
          </cell>
          <cell r="FQ434">
            <v>1</v>
          </cell>
          <cell r="FR434">
            <v>5</v>
          </cell>
          <cell r="FS434">
            <v>0</v>
          </cell>
          <cell r="FU434">
            <v>0</v>
          </cell>
          <cell r="FV434">
            <v>5</v>
          </cell>
          <cell r="FW434">
            <v>0</v>
          </cell>
          <cell r="FY434">
            <v>0</v>
          </cell>
          <cell r="FZ434">
            <v>0</v>
          </cell>
          <cell r="GA434">
            <v>0</v>
          </cell>
          <cell r="GB434">
            <v>0</v>
          </cell>
          <cell r="GC434">
            <v>0</v>
          </cell>
          <cell r="GD434">
            <v>0</v>
          </cell>
          <cell r="GE434">
            <v>0</v>
          </cell>
          <cell r="GF434">
            <v>0</v>
          </cell>
          <cell r="GG434">
            <v>0</v>
          </cell>
          <cell r="GH434">
            <v>0</v>
          </cell>
          <cell r="GI434">
            <v>1</v>
          </cell>
          <cell r="GJ434">
            <v>5</v>
          </cell>
          <cell r="GK434">
            <v>0</v>
          </cell>
          <cell r="GM434">
            <v>0</v>
          </cell>
          <cell r="GN434">
            <v>5</v>
          </cell>
          <cell r="GO434">
            <v>0</v>
          </cell>
          <cell r="GQ434">
            <v>0</v>
          </cell>
          <cell r="GR434">
            <v>0</v>
          </cell>
          <cell r="GS434">
            <v>0</v>
          </cell>
          <cell r="GT434">
            <v>0</v>
          </cell>
          <cell r="GU434">
            <v>0</v>
          </cell>
          <cell r="GV434">
            <v>0</v>
          </cell>
          <cell r="GW434">
            <v>0</v>
          </cell>
          <cell r="GX434">
            <v>0</v>
          </cell>
          <cell r="GY434">
            <v>0</v>
          </cell>
          <cell r="GZ434">
            <v>0</v>
          </cell>
          <cell r="HA434">
            <v>11</v>
          </cell>
          <cell r="HB434">
            <v>55</v>
          </cell>
          <cell r="HC434">
            <v>0</v>
          </cell>
          <cell r="HD434">
            <v>0</v>
          </cell>
          <cell r="HE434">
            <v>0</v>
          </cell>
          <cell r="HF434">
            <v>55</v>
          </cell>
          <cell r="HG434">
            <v>0</v>
          </cell>
          <cell r="HH434">
            <v>0</v>
          </cell>
          <cell r="HI434">
            <v>0</v>
          </cell>
          <cell r="HJ434">
            <v>0</v>
          </cell>
          <cell r="HL434">
            <v>3.4999999999999809E-2</v>
          </cell>
          <cell r="HO434" t="str">
            <v>75</v>
          </cell>
          <cell r="HP434" t="str">
            <v>75</v>
          </cell>
          <cell r="HQ434" t="str">
            <v>75</v>
          </cell>
          <cell r="HR434" t="str">
            <v>75</v>
          </cell>
          <cell r="HS434" t="str">
            <v>75</v>
          </cell>
          <cell r="HT434" t="str">
            <v>75</v>
          </cell>
          <cell r="HU434" t="str">
            <v>75</v>
          </cell>
          <cell r="HV434" t="str">
            <v>75</v>
          </cell>
          <cell r="HW434" t="str">
            <v>75</v>
          </cell>
          <cell r="HX434" t="str">
            <v>75</v>
          </cell>
          <cell r="HY434" t="str">
            <v>75</v>
          </cell>
        </row>
        <row r="435">
          <cell r="D435" t="str">
            <v>7</v>
          </cell>
          <cell r="F435" t="str">
            <v>7U</v>
          </cell>
          <cell r="H435">
            <v>0</v>
          </cell>
          <cell r="I435">
            <v>0</v>
          </cell>
          <cell r="J435">
            <v>0</v>
          </cell>
          <cell r="K435">
            <v>0</v>
          </cell>
          <cell r="M435">
            <v>0</v>
          </cell>
          <cell r="O435">
            <v>0</v>
          </cell>
          <cell r="S435">
            <v>0</v>
          </cell>
          <cell r="T435">
            <v>0</v>
          </cell>
          <cell r="U435">
            <v>0</v>
          </cell>
          <cell r="V435">
            <v>0</v>
          </cell>
          <cell r="W435">
            <v>0</v>
          </cell>
          <cell r="X435">
            <v>0</v>
          </cell>
          <cell r="Y435">
            <v>0</v>
          </cell>
          <cell r="Z435">
            <v>0</v>
          </cell>
          <cell r="AA435">
            <v>0</v>
          </cell>
          <cell r="AB435">
            <v>0</v>
          </cell>
          <cell r="AC435">
            <v>0</v>
          </cell>
          <cell r="AE435">
            <v>0</v>
          </cell>
          <cell r="AG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Y435">
            <v>0</v>
          </cell>
          <cell r="AZ435">
            <v>0</v>
          </cell>
          <cell r="BC435">
            <v>0</v>
          </cell>
          <cell r="BD435">
            <v>0</v>
          </cell>
          <cell r="BE435">
            <v>0</v>
          </cell>
          <cell r="BF435">
            <v>0</v>
          </cell>
          <cell r="BG435">
            <v>0</v>
          </cell>
          <cell r="BH435">
            <v>0</v>
          </cell>
          <cell r="BI435">
            <v>0</v>
          </cell>
          <cell r="BJ435">
            <v>0</v>
          </cell>
          <cell r="BK435">
            <v>0</v>
          </cell>
          <cell r="BL435">
            <v>0</v>
          </cell>
          <cell r="BM435">
            <v>0</v>
          </cell>
          <cell r="BO435">
            <v>0</v>
          </cell>
          <cell r="BQ435">
            <v>0</v>
          </cell>
          <cell r="BU435">
            <v>0</v>
          </cell>
          <cell r="BV435">
            <v>0</v>
          </cell>
          <cell r="BW435">
            <v>0</v>
          </cell>
          <cell r="BX435">
            <v>0</v>
          </cell>
          <cell r="BY435">
            <v>0</v>
          </cell>
          <cell r="BZ435">
            <v>0</v>
          </cell>
          <cell r="CA435">
            <v>0</v>
          </cell>
          <cell r="CB435">
            <v>0</v>
          </cell>
          <cell r="CC435">
            <v>0</v>
          </cell>
          <cell r="CD435">
            <v>0</v>
          </cell>
          <cell r="CE435">
            <v>0</v>
          </cell>
          <cell r="CG435">
            <v>0</v>
          </cell>
          <cell r="CI435">
            <v>0</v>
          </cell>
          <cell r="CM435">
            <v>0</v>
          </cell>
          <cell r="CN435">
            <v>0</v>
          </cell>
          <cell r="CO435">
            <v>0</v>
          </cell>
          <cell r="CP435">
            <v>0</v>
          </cell>
          <cell r="CQ435">
            <v>0</v>
          </cell>
          <cell r="CR435">
            <v>0</v>
          </cell>
          <cell r="CS435">
            <v>0</v>
          </cell>
          <cell r="CT435">
            <v>0</v>
          </cell>
          <cell r="CU435">
            <v>0</v>
          </cell>
          <cell r="CV435">
            <v>0</v>
          </cell>
          <cell r="CW435">
            <v>0</v>
          </cell>
          <cell r="CY435">
            <v>0</v>
          </cell>
          <cell r="DA435">
            <v>0</v>
          </cell>
          <cell r="DB435">
            <v>0</v>
          </cell>
          <cell r="DE435">
            <v>0</v>
          </cell>
          <cell r="DF435">
            <v>0</v>
          </cell>
          <cell r="DG435">
            <v>1</v>
          </cell>
          <cell r="DH435">
            <v>3</v>
          </cell>
          <cell r="DI435">
            <v>0</v>
          </cell>
          <cell r="DJ435">
            <v>0</v>
          </cell>
          <cell r="DK435">
            <v>0</v>
          </cell>
          <cell r="DL435">
            <v>0</v>
          </cell>
          <cell r="DM435">
            <v>0</v>
          </cell>
          <cell r="DN435">
            <v>0</v>
          </cell>
          <cell r="DO435">
            <v>0</v>
          </cell>
          <cell r="DP435">
            <v>0</v>
          </cell>
          <cell r="DQ435">
            <v>0</v>
          </cell>
          <cell r="DS435">
            <v>0</v>
          </cell>
          <cell r="DT435">
            <v>0</v>
          </cell>
          <cell r="DU435">
            <v>0</v>
          </cell>
          <cell r="DW435">
            <v>0</v>
          </cell>
          <cell r="DX435">
            <v>0</v>
          </cell>
          <cell r="DY435">
            <v>0</v>
          </cell>
          <cell r="DZ435">
            <v>0</v>
          </cell>
          <cell r="EA435">
            <v>0</v>
          </cell>
          <cell r="EB435">
            <v>0</v>
          </cell>
          <cell r="EC435">
            <v>0</v>
          </cell>
          <cell r="ED435">
            <v>0</v>
          </cell>
          <cell r="EE435">
            <v>0</v>
          </cell>
          <cell r="EF435">
            <v>0</v>
          </cell>
          <cell r="EG435">
            <v>0</v>
          </cell>
          <cell r="EH435">
            <v>0</v>
          </cell>
          <cell r="EI435">
            <v>0</v>
          </cell>
          <cell r="EK435">
            <v>0</v>
          </cell>
          <cell r="EL435">
            <v>0</v>
          </cell>
          <cell r="EM435">
            <v>0</v>
          </cell>
          <cell r="EO435">
            <v>0</v>
          </cell>
          <cell r="EP435">
            <v>0</v>
          </cell>
          <cell r="EQ435">
            <v>1</v>
          </cell>
          <cell r="ER435">
            <v>3</v>
          </cell>
          <cell r="ES435">
            <v>0</v>
          </cell>
          <cell r="ET435">
            <v>0</v>
          </cell>
          <cell r="EU435">
            <v>0</v>
          </cell>
          <cell r="EV435">
            <v>0</v>
          </cell>
          <cell r="EW435">
            <v>0</v>
          </cell>
          <cell r="EX435">
            <v>0</v>
          </cell>
          <cell r="EY435">
            <v>0</v>
          </cell>
          <cell r="EZ435">
            <v>0</v>
          </cell>
          <cell r="FA435">
            <v>0</v>
          </cell>
          <cell r="FC435">
            <v>0</v>
          </cell>
          <cell r="FD435">
            <v>0</v>
          </cell>
          <cell r="FE435">
            <v>0</v>
          </cell>
          <cell r="FG435">
            <v>0</v>
          </cell>
          <cell r="FH435">
            <v>0</v>
          </cell>
          <cell r="FI435">
            <v>1</v>
          </cell>
          <cell r="FJ435">
            <v>3</v>
          </cell>
          <cell r="FK435">
            <v>0</v>
          </cell>
          <cell r="FL435">
            <v>0</v>
          </cell>
          <cell r="FM435">
            <v>0</v>
          </cell>
          <cell r="FN435">
            <v>0</v>
          </cell>
          <cell r="FO435">
            <v>0</v>
          </cell>
          <cell r="FP435">
            <v>0</v>
          </cell>
          <cell r="FQ435">
            <v>0</v>
          </cell>
          <cell r="FR435">
            <v>0</v>
          </cell>
          <cell r="FS435">
            <v>0</v>
          </cell>
          <cell r="FU435">
            <v>0</v>
          </cell>
          <cell r="FV435">
            <v>0</v>
          </cell>
          <cell r="FW435">
            <v>0</v>
          </cell>
          <cell r="FY435">
            <v>0</v>
          </cell>
          <cell r="FZ435">
            <v>0</v>
          </cell>
          <cell r="GA435">
            <v>1</v>
          </cell>
          <cell r="GB435">
            <v>3</v>
          </cell>
          <cell r="GC435">
            <v>0</v>
          </cell>
          <cell r="GD435">
            <v>0</v>
          </cell>
          <cell r="GE435">
            <v>0</v>
          </cell>
          <cell r="GF435">
            <v>0</v>
          </cell>
          <cell r="GG435">
            <v>0</v>
          </cell>
          <cell r="GH435">
            <v>0</v>
          </cell>
          <cell r="GI435">
            <v>0</v>
          </cell>
          <cell r="GJ435">
            <v>0</v>
          </cell>
          <cell r="GK435">
            <v>0</v>
          </cell>
          <cell r="GM435">
            <v>0</v>
          </cell>
          <cell r="GN435">
            <v>0</v>
          </cell>
          <cell r="GO435">
            <v>0</v>
          </cell>
          <cell r="GQ435">
            <v>0</v>
          </cell>
          <cell r="GR435">
            <v>0</v>
          </cell>
          <cell r="GS435">
            <v>1</v>
          </cell>
          <cell r="GT435">
            <v>3</v>
          </cell>
          <cell r="GU435">
            <v>0</v>
          </cell>
          <cell r="GV435">
            <v>0</v>
          </cell>
          <cell r="GW435">
            <v>0</v>
          </cell>
          <cell r="GX435">
            <v>0</v>
          </cell>
          <cell r="GY435">
            <v>0</v>
          </cell>
          <cell r="GZ435">
            <v>0</v>
          </cell>
          <cell r="HA435">
            <v>0</v>
          </cell>
          <cell r="HB435">
            <v>0</v>
          </cell>
          <cell r="HC435">
            <v>0</v>
          </cell>
          <cell r="HD435">
            <v>0</v>
          </cell>
          <cell r="HE435">
            <v>0</v>
          </cell>
          <cell r="HF435">
            <v>0</v>
          </cell>
          <cell r="HG435">
            <v>0</v>
          </cell>
          <cell r="HH435">
            <v>0</v>
          </cell>
          <cell r="HI435">
            <v>0</v>
          </cell>
          <cell r="HJ435" t="str">
            <v>SI</v>
          </cell>
          <cell r="HL435">
            <v>1.6345084867495106E-2</v>
          </cell>
          <cell r="HO435" t="str">
            <v>70</v>
          </cell>
          <cell r="HP435" t="str">
            <v>70</v>
          </cell>
          <cell r="HQ435" t="str">
            <v>70</v>
          </cell>
          <cell r="HR435" t="str">
            <v>70</v>
          </cell>
          <cell r="HS435" t="str">
            <v>70</v>
          </cell>
          <cell r="HT435" t="str">
            <v>70</v>
          </cell>
          <cell r="HU435" t="str">
            <v>70</v>
          </cell>
          <cell r="HV435" t="str">
            <v>70</v>
          </cell>
          <cell r="HW435" t="str">
            <v>70</v>
          </cell>
          <cell r="HX435" t="str">
            <v>70</v>
          </cell>
          <cell r="HY435" t="str">
            <v>70</v>
          </cell>
        </row>
        <row r="436">
          <cell r="D436" t="str">
            <v>7</v>
          </cell>
          <cell r="F436" t="str">
            <v>7U</v>
          </cell>
          <cell r="H436">
            <v>0</v>
          </cell>
          <cell r="I436">
            <v>0</v>
          </cell>
          <cell r="J436">
            <v>0</v>
          </cell>
          <cell r="K436">
            <v>0</v>
          </cell>
          <cell r="M436">
            <v>0</v>
          </cell>
          <cell r="O436">
            <v>0</v>
          </cell>
          <cell r="S436">
            <v>0</v>
          </cell>
          <cell r="T436">
            <v>0</v>
          </cell>
          <cell r="U436">
            <v>0</v>
          </cell>
          <cell r="V436">
            <v>0</v>
          </cell>
          <cell r="W436">
            <v>0</v>
          </cell>
          <cell r="X436">
            <v>0</v>
          </cell>
          <cell r="Y436">
            <v>0</v>
          </cell>
          <cell r="Z436">
            <v>0</v>
          </cell>
          <cell r="AA436">
            <v>0</v>
          </cell>
          <cell r="AB436">
            <v>0</v>
          </cell>
          <cell r="AC436">
            <v>0</v>
          </cell>
          <cell r="AE436">
            <v>0</v>
          </cell>
          <cell r="AG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Y436">
            <v>0</v>
          </cell>
          <cell r="AZ436">
            <v>0</v>
          </cell>
          <cell r="BC436">
            <v>0</v>
          </cell>
          <cell r="BD436">
            <v>0</v>
          </cell>
          <cell r="BE436">
            <v>0</v>
          </cell>
          <cell r="BF436">
            <v>0</v>
          </cell>
          <cell r="BG436">
            <v>0</v>
          </cell>
          <cell r="BH436">
            <v>0</v>
          </cell>
          <cell r="BI436">
            <v>0</v>
          </cell>
          <cell r="BJ436">
            <v>0</v>
          </cell>
          <cell r="BK436">
            <v>0</v>
          </cell>
          <cell r="BL436">
            <v>0</v>
          </cell>
          <cell r="BM436">
            <v>0</v>
          </cell>
          <cell r="BO436">
            <v>0</v>
          </cell>
          <cell r="BQ436">
            <v>0</v>
          </cell>
          <cell r="BU436">
            <v>0</v>
          </cell>
          <cell r="BV436">
            <v>0</v>
          </cell>
          <cell r="BW436">
            <v>0</v>
          </cell>
          <cell r="BX436">
            <v>0</v>
          </cell>
          <cell r="BY436">
            <v>0</v>
          </cell>
          <cell r="BZ436">
            <v>0</v>
          </cell>
          <cell r="CA436">
            <v>0</v>
          </cell>
          <cell r="CB436">
            <v>0</v>
          </cell>
          <cell r="CC436">
            <v>0</v>
          </cell>
          <cell r="CD436">
            <v>0</v>
          </cell>
          <cell r="CE436">
            <v>0</v>
          </cell>
          <cell r="CG436">
            <v>0</v>
          </cell>
          <cell r="CI436">
            <v>0</v>
          </cell>
          <cell r="CM436">
            <v>0</v>
          </cell>
          <cell r="CN436">
            <v>0</v>
          </cell>
          <cell r="CO436">
            <v>0</v>
          </cell>
          <cell r="CP436">
            <v>0</v>
          </cell>
          <cell r="CQ436">
            <v>0</v>
          </cell>
          <cell r="CR436">
            <v>0</v>
          </cell>
          <cell r="CS436">
            <v>0</v>
          </cell>
          <cell r="CT436">
            <v>0</v>
          </cell>
          <cell r="CU436">
            <v>0</v>
          </cell>
          <cell r="CV436">
            <v>0</v>
          </cell>
          <cell r="CW436">
            <v>0</v>
          </cell>
          <cell r="CY436">
            <v>0</v>
          </cell>
          <cell r="DA436">
            <v>0</v>
          </cell>
          <cell r="DB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S436">
            <v>0</v>
          </cell>
          <cell r="DT436">
            <v>0</v>
          </cell>
          <cell r="DU436">
            <v>0</v>
          </cell>
          <cell r="DW436">
            <v>0</v>
          </cell>
          <cell r="DX436">
            <v>0</v>
          </cell>
          <cell r="DY436">
            <v>0</v>
          </cell>
          <cell r="DZ436">
            <v>0</v>
          </cell>
          <cell r="EA436">
            <v>0</v>
          </cell>
          <cell r="EB436">
            <v>0</v>
          </cell>
          <cell r="EC436">
            <v>0</v>
          </cell>
          <cell r="ED436">
            <v>0</v>
          </cell>
          <cell r="EE436">
            <v>0</v>
          </cell>
          <cell r="EF436">
            <v>0</v>
          </cell>
          <cell r="EG436">
            <v>0</v>
          </cell>
          <cell r="EH436">
            <v>0</v>
          </cell>
          <cell r="EI436">
            <v>0</v>
          </cell>
          <cell r="EK436">
            <v>0</v>
          </cell>
          <cell r="EL436">
            <v>0</v>
          </cell>
          <cell r="EM436">
            <v>0</v>
          </cell>
          <cell r="EO436">
            <v>0</v>
          </cell>
          <cell r="EP436">
            <v>0</v>
          </cell>
          <cell r="EQ436">
            <v>0</v>
          </cell>
          <cell r="ER436">
            <v>0</v>
          </cell>
          <cell r="ES436">
            <v>0</v>
          </cell>
          <cell r="ET436">
            <v>0</v>
          </cell>
          <cell r="EU436">
            <v>0</v>
          </cell>
          <cell r="EV436">
            <v>0</v>
          </cell>
          <cell r="EW436">
            <v>0</v>
          </cell>
          <cell r="EX436">
            <v>0</v>
          </cell>
          <cell r="EY436">
            <v>0</v>
          </cell>
          <cell r="EZ436">
            <v>0</v>
          </cell>
          <cell r="FA436">
            <v>0</v>
          </cell>
          <cell r="FC436">
            <v>0</v>
          </cell>
          <cell r="FD436">
            <v>0</v>
          </cell>
          <cell r="FE436">
            <v>0</v>
          </cell>
          <cell r="FG436">
            <v>0</v>
          </cell>
          <cell r="FH436">
            <v>0</v>
          </cell>
          <cell r="FI436">
            <v>0</v>
          </cell>
          <cell r="FJ436">
            <v>0</v>
          </cell>
          <cell r="FK436">
            <v>0</v>
          </cell>
          <cell r="FL436">
            <v>0</v>
          </cell>
          <cell r="FM436">
            <v>0</v>
          </cell>
          <cell r="FN436">
            <v>0</v>
          </cell>
          <cell r="FO436">
            <v>0</v>
          </cell>
          <cell r="FP436">
            <v>0</v>
          </cell>
          <cell r="FQ436">
            <v>0</v>
          </cell>
          <cell r="FR436">
            <v>0</v>
          </cell>
          <cell r="FS436">
            <v>0</v>
          </cell>
          <cell r="FU436">
            <v>0</v>
          </cell>
          <cell r="FV436">
            <v>0</v>
          </cell>
          <cell r="FW436">
            <v>0</v>
          </cell>
          <cell r="FY436">
            <v>0</v>
          </cell>
          <cell r="FZ436">
            <v>0</v>
          </cell>
          <cell r="GA436">
            <v>0</v>
          </cell>
          <cell r="GB436">
            <v>0</v>
          </cell>
          <cell r="GC436">
            <v>0</v>
          </cell>
          <cell r="GD436">
            <v>0</v>
          </cell>
          <cell r="GE436">
            <v>0</v>
          </cell>
          <cell r="GF436">
            <v>0</v>
          </cell>
          <cell r="GG436">
            <v>0</v>
          </cell>
          <cell r="GH436">
            <v>0</v>
          </cell>
          <cell r="GI436">
            <v>0</v>
          </cell>
          <cell r="GJ436">
            <v>0</v>
          </cell>
          <cell r="GK436">
            <v>0</v>
          </cell>
          <cell r="GM436">
            <v>0</v>
          </cell>
          <cell r="GN436">
            <v>0</v>
          </cell>
          <cell r="GO436">
            <v>0</v>
          </cell>
          <cell r="GQ436">
            <v>0</v>
          </cell>
          <cell r="GR436">
            <v>0</v>
          </cell>
          <cell r="GS436">
            <v>0</v>
          </cell>
          <cell r="GT436">
            <v>0</v>
          </cell>
          <cell r="GU436">
            <v>0</v>
          </cell>
          <cell r="GV436">
            <v>0</v>
          </cell>
          <cell r="GW436">
            <v>0</v>
          </cell>
          <cell r="GX436">
            <v>0</v>
          </cell>
          <cell r="GY436">
            <v>0</v>
          </cell>
          <cell r="GZ436">
            <v>0</v>
          </cell>
          <cell r="HA436">
            <v>0</v>
          </cell>
          <cell r="HB436">
            <v>0</v>
          </cell>
          <cell r="HC436">
            <v>0</v>
          </cell>
          <cell r="HD436">
            <v>0</v>
          </cell>
          <cell r="HE436">
            <v>0</v>
          </cell>
          <cell r="HF436">
            <v>0</v>
          </cell>
          <cell r="HG436">
            <v>0</v>
          </cell>
          <cell r="HH436">
            <v>0</v>
          </cell>
          <cell r="HI436">
            <v>0</v>
          </cell>
          <cell r="HJ436" t="str">
            <v>SI</v>
          </cell>
          <cell r="HL436">
            <v>1.6345084867495106E-2</v>
          </cell>
          <cell r="HO436" t="str">
            <v>70</v>
          </cell>
          <cell r="HP436" t="str">
            <v>70</v>
          </cell>
          <cell r="HQ436" t="str">
            <v>70</v>
          </cell>
          <cell r="HR436" t="str">
            <v>70</v>
          </cell>
          <cell r="HS436" t="str">
            <v>70</v>
          </cell>
          <cell r="HT436" t="str">
            <v>70</v>
          </cell>
          <cell r="HU436" t="str">
            <v>70</v>
          </cell>
          <cell r="HV436" t="str">
            <v>70</v>
          </cell>
          <cell r="HW436" t="str">
            <v>70</v>
          </cell>
          <cell r="HX436" t="str">
            <v>70</v>
          </cell>
          <cell r="HY436" t="str">
            <v>70</v>
          </cell>
        </row>
        <row r="437">
          <cell r="D437" t="str">
            <v>7</v>
          </cell>
          <cell r="F437" t="str">
            <v>7U</v>
          </cell>
          <cell r="H437">
            <v>0</v>
          </cell>
          <cell r="I437">
            <v>0</v>
          </cell>
          <cell r="J437">
            <v>0</v>
          </cell>
          <cell r="K437">
            <v>0</v>
          </cell>
          <cell r="M437">
            <v>0</v>
          </cell>
          <cell r="O437">
            <v>0</v>
          </cell>
          <cell r="S437">
            <v>0</v>
          </cell>
          <cell r="T437">
            <v>0</v>
          </cell>
          <cell r="U437">
            <v>0</v>
          </cell>
          <cell r="V437">
            <v>0</v>
          </cell>
          <cell r="W437">
            <v>0</v>
          </cell>
          <cell r="X437">
            <v>0</v>
          </cell>
          <cell r="Y437">
            <v>0</v>
          </cell>
          <cell r="Z437">
            <v>0</v>
          </cell>
          <cell r="AA437">
            <v>0</v>
          </cell>
          <cell r="AB437">
            <v>0</v>
          </cell>
          <cell r="AC437">
            <v>0</v>
          </cell>
          <cell r="AE437">
            <v>0</v>
          </cell>
          <cell r="AG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Y437">
            <v>0</v>
          </cell>
          <cell r="AZ437">
            <v>0</v>
          </cell>
          <cell r="BC437">
            <v>0</v>
          </cell>
          <cell r="BD437">
            <v>0</v>
          </cell>
          <cell r="BE437">
            <v>0</v>
          </cell>
          <cell r="BF437">
            <v>0</v>
          </cell>
          <cell r="BG437">
            <v>0</v>
          </cell>
          <cell r="BH437">
            <v>0</v>
          </cell>
          <cell r="BI437">
            <v>0</v>
          </cell>
          <cell r="BJ437">
            <v>0</v>
          </cell>
          <cell r="BK437">
            <v>0</v>
          </cell>
          <cell r="BL437">
            <v>0</v>
          </cell>
          <cell r="BM437">
            <v>0</v>
          </cell>
          <cell r="BO437">
            <v>0</v>
          </cell>
          <cell r="BQ437">
            <v>0</v>
          </cell>
          <cell r="BU437">
            <v>0</v>
          </cell>
          <cell r="BV437">
            <v>0</v>
          </cell>
          <cell r="BW437">
            <v>0</v>
          </cell>
          <cell r="BX437">
            <v>0</v>
          </cell>
          <cell r="BY437">
            <v>0</v>
          </cell>
          <cell r="BZ437">
            <v>0</v>
          </cell>
          <cell r="CA437">
            <v>0</v>
          </cell>
          <cell r="CB437">
            <v>0</v>
          </cell>
          <cell r="CC437">
            <v>0</v>
          </cell>
          <cell r="CD437">
            <v>0</v>
          </cell>
          <cell r="CE437">
            <v>0</v>
          </cell>
          <cell r="CG437">
            <v>0</v>
          </cell>
          <cell r="CI437">
            <v>0</v>
          </cell>
          <cell r="CM437">
            <v>0</v>
          </cell>
          <cell r="CN437">
            <v>0</v>
          </cell>
          <cell r="CO437">
            <v>0</v>
          </cell>
          <cell r="CP437">
            <v>0</v>
          </cell>
          <cell r="CQ437">
            <v>0</v>
          </cell>
          <cell r="CR437">
            <v>0</v>
          </cell>
          <cell r="CS437">
            <v>0</v>
          </cell>
          <cell r="CT437">
            <v>0</v>
          </cell>
          <cell r="CU437">
            <v>0</v>
          </cell>
          <cell r="CV437">
            <v>0</v>
          </cell>
          <cell r="CW437">
            <v>0</v>
          </cell>
          <cell r="CY437">
            <v>0</v>
          </cell>
          <cell r="DA437">
            <v>0</v>
          </cell>
          <cell r="DB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S437">
            <v>0</v>
          </cell>
          <cell r="DT437">
            <v>0</v>
          </cell>
          <cell r="DU437">
            <v>0</v>
          </cell>
          <cell r="DW437">
            <v>0</v>
          </cell>
          <cell r="DX437">
            <v>0</v>
          </cell>
          <cell r="DY437">
            <v>0</v>
          </cell>
          <cell r="DZ437">
            <v>0</v>
          </cell>
          <cell r="EA437">
            <v>0</v>
          </cell>
          <cell r="EB437">
            <v>0</v>
          </cell>
          <cell r="EC437">
            <v>0</v>
          </cell>
          <cell r="ED437">
            <v>0</v>
          </cell>
          <cell r="EE437">
            <v>0</v>
          </cell>
          <cell r="EF437">
            <v>0</v>
          </cell>
          <cell r="EG437">
            <v>0</v>
          </cell>
          <cell r="EH437">
            <v>0</v>
          </cell>
          <cell r="EI437">
            <v>0</v>
          </cell>
          <cell r="EK437">
            <v>0</v>
          </cell>
          <cell r="EL437">
            <v>0</v>
          </cell>
          <cell r="EM437">
            <v>0</v>
          </cell>
          <cell r="EO437">
            <v>0</v>
          </cell>
          <cell r="EP437">
            <v>0</v>
          </cell>
          <cell r="EQ437">
            <v>0</v>
          </cell>
          <cell r="ER437">
            <v>0</v>
          </cell>
          <cell r="ES437">
            <v>0</v>
          </cell>
          <cell r="ET437">
            <v>0</v>
          </cell>
          <cell r="EU437">
            <v>0</v>
          </cell>
          <cell r="EV437">
            <v>0</v>
          </cell>
          <cell r="EW437">
            <v>0</v>
          </cell>
          <cell r="EX437">
            <v>0</v>
          </cell>
          <cell r="EY437">
            <v>0</v>
          </cell>
          <cell r="EZ437">
            <v>0</v>
          </cell>
          <cell r="FA437">
            <v>0</v>
          </cell>
          <cell r="FC437">
            <v>0</v>
          </cell>
          <cell r="FD437">
            <v>0</v>
          </cell>
          <cell r="FE437">
            <v>0</v>
          </cell>
          <cell r="FG437">
            <v>0</v>
          </cell>
          <cell r="FH437">
            <v>0</v>
          </cell>
          <cell r="FI437">
            <v>0</v>
          </cell>
          <cell r="FJ437">
            <v>0</v>
          </cell>
          <cell r="FK437">
            <v>0</v>
          </cell>
          <cell r="FL437">
            <v>0</v>
          </cell>
          <cell r="FM437">
            <v>0</v>
          </cell>
          <cell r="FN437">
            <v>0</v>
          </cell>
          <cell r="FO437">
            <v>0</v>
          </cell>
          <cell r="FP437">
            <v>0</v>
          </cell>
          <cell r="FQ437">
            <v>0</v>
          </cell>
          <cell r="FR437">
            <v>0</v>
          </cell>
          <cell r="FS437">
            <v>0</v>
          </cell>
          <cell r="FU437">
            <v>0</v>
          </cell>
          <cell r="FV437">
            <v>0</v>
          </cell>
          <cell r="FW437">
            <v>0</v>
          </cell>
          <cell r="FY437">
            <v>0</v>
          </cell>
          <cell r="FZ437">
            <v>0</v>
          </cell>
          <cell r="GA437">
            <v>0</v>
          </cell>
          <cell r="GB437">
            <v>0</v>
          </cell>
          <cell r="GC437">
            <v>0</v>
          </cell>
          <cell r="GD437">
            <v>0</v>
          </cell>
          <cell r="GE437">
            <v>0</v>
          </cell>
          <cell r="GF437">
            <v>0</v>
          </cell>
          <cell r="GG437">
            <v>0</v>
          </cell>
          <cell r="GH437">
            <v>0</v>
          </cell>
          <cell r="GI437">
            <v>0</v>
          </cell>
          <cell r="GJ437">
            <v>0</v>
          </cell>
          <cell r="GK437">
            <v>0</v>
          </cell>
          <cell r="GM437">
            <v>0</v>
          </cell>
          <cell r="GN437">
            <v>0</v>
          </cell>
          <cell r="GO437">
            <v>0</v>
          </cell>
          <cell r="GQ437">
            <v>0</v>
          </cell>
          <cell r="GR437">
            <v>0</v>
          </cell>
          <cell r="GS437">
            <v>0</v>
          </cell>
          <cell r="GT437">
            <v>0</v>
          </cell>
          <cell r="GU437">
            <v>0</v>
          </cell>
          <cell r="GV437">
            <v>0</v>
          </cell>
          <cell r="GW437">
            <v>0</v>
          </cell>
          <cell r="GX437">
            <v>0</v>
          </cell>
          <cell r="GY437">
            <v>0</v>
          </cell>
          <cell r="GZ437">
            <v>0</v>
          </cell>
          <cell r="HA437">
            <v>0</v>
          </cell>
          <cell r="HB437">
            <v>0</v>
          </cell>
          <cell r="HC437">
            <v>0</v>
          </cell>
          <cell r="HD437">
            <v>0</v>
          </cell>
          <cell r="HE437">
            <v>0</v>
          </cell>
          <cell r="HF437">
            <v>0</v>
          </cell>
          <cell r="HG437">
            <v>0</v>
          </cell>
          <cell r="HH437">
            <v>0</v>
          </cell>
          <cell r="HI437">
            <v>0</v>
          </cell>
          <cell r="HJ437" t="str">
            <v>SI</v>
          </cell>
          <cell r="HL437">
            <v>1.6345084867495106E-2</v>
          </cell>
          <cell r="HO437" t="str">
            <v>70</v>
          </cell>
          <cell r="HP437" t="str">
            <v>70</v>
          </cell>
          <cell r="HQ437" t="str">
            <v>70</v>
          </cell>
          <cell r="HR437" t="str">
            <v>70</v>
          </cell>
          <cell r="HS437" t="str">
            <v>70</v>
          </cell>
          <cell r="HT437" t="str">
            <v>70</v>
          </cell>
          <cell r="HU437" t="str">
            <v>70</v>
          </cell>
          <cell r="HV437" t="str">
            <v>70</v>
          </cell>
          <cell r="HW437" t="str">
            <v>70</v>
          </cell>
          <cell r="HX437" t="str">
            <v>70</v>
          </cell>
          <cell r="HY437" t="str">
            <v>70</v>
          </cell>
        </row>
        <row r="438">
          <cell r="D438" t="str">
            <v>7</v>
          </cell>
          <cell r="F438" t="str">
            <v>7U</v>
          </cell>
          <cell r="H438">
            <v>0</v>
          </cell>
          <cell r="I438">
            <v>0</v>
          </cell>
          <cell r="J438">
            <v>0</v>
          </cell>
          <cell r="K438">
            <v>0</v>
          </cell>
          <cell r="M438">
            <v>0</v>
          </cell>
          <cell r="O438">
            <v>0</v>
          </cell>
          <cell r="S438">
            <v>0</v>
          </cell>
          <cell r="T438">
            <v>0</v>
          </cell>
          <cell r="U438">
            <v>0</v>
          </cell>
          <cell r="V438">
            <v>0</v>
          </cell>
          <cell r="W438">
            <v>0</v>
          </cell>
          <cell r="X438">
            <v>0</v>
          </cell>
          <cell r="Y438">
            <v>0</v>
          </cell>
          <cell r="Z438">
            <v>0</v>
          </cell>
          <cell r="AA438">
            <v>0</v>
          </cell>
          <cell r="AB438">
            <v>0</v>
          </cell>
          <cell r="AC438">
            <v>0</v>
          </cell>
          <cell r="AE438">
            <v>0</v>
          </cell>
          <cell r="AG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Y438">
            <v>0</v>
          </cell>
          <cell r="AZ438">
            <v>0</v>
          </cell>
          <cell r="BC438">
            <v>0</v>
          </cell>
          <cell r="BD438">
            <v>0</v>
          </cell>
          <cell r="BE438">
            <v>0</v>
          </cell>
          <cell r="BF438">
            <v>0</v>
          </cell>
          <cell r="BG438">
            <v>0</v>
          </cell>
          <cell r="BH438">
            <v>0</v>
          </cell>
          <cell r="BI438">
            <v>0</v>
          </cell>
          <cell r="BJ438">
            <v>0</v>
          </cell>
          <cell r="BK438">
            <v>0</v>
          </cell>
          <cell r="BL438">
            <v>0</v>
          </cell>
          <cell r="BM438">
            <v>0</v>
          </cell>
          <cell r="BO438">
            <v>0</v>
          </cell>
          <cell r="BQ438">
            <v>0</v>
          </cell>
          <cell r="BU438">
            <v>0</v>
          </cell>
          <cell r="BV438">
            <v>0</v>
          </cell>
          <cell r="BW438">
            <v>0</v>
          </cell>
          <cell r="BX438">
            <v>0</v>
          </cell>
          <cell r="BY438">
            <v>0</v>
          </cell>
          <cell r="BZ438">
            <v>0</v>
          </cell>
          <cell r="CA438">
            <v>0</v>
          </cell>
          <cell r="CB438">
            <v>0</v>
          </cell>
          <cell r="CC438">
            <v>0</v>
          </cell>
          <cell r="CD438">
            <v>0</v>
          </cell>
          <cell r="CE438">
            <v>0</v>
          </cell>
          <cell r="CG438">
            <v>0</v>
          </cell>
          <cell r="CI438">
            <v>0</v>
          </cell>
          <cell r="CM438">
            <v>0</v>
          </cell>
          <cell r="CN438">
            <v>0</v>
          </cell>
          <cell r="CO438">
            <v>0</v>
          </cell>
          <cell r="CP438">
            <v>0</v>
          </cell>
          <cell r="CQ438">
            <v>0</v>
          </cell>
          <cell r="CR438">
            <v>0</v>
          </cell>
          <cell r="CS438">
            <v>0</v>
          </cell>
          <cell r="CT438">
            <v>0</v>
          </cell>
          <cell r="CU438">
            <v>0</v>
          </cell>
          <cell r="CV438">
            <v>0</v>
          </cell>
          <cell r="CW438">
            <v>0</v>
          </cell>
          <cell r="CY438">
            <v>0</v>
          </cell>
          <cell r="DA438">
            <v>0</v>
          </cell>
          <cell r="DB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S438">
            <v>0</v>
          </cell>
          <cell r="DT438">
            <v>0</v>
          </cell>
          <cell r="DU438">
            <v>0</v>
          </cell>
          <cell r="DW438">
            <v>0</v>
          </cell>
          <cell r="DX438">
            <v>0</v>
          </cell>
          <cell r="DY438">
            <v>0</v>
          </cell>
          <cell r="DZ438">
            <v>0</v>
          </cell>
          <cell r="EA438">
            <v>0</v>
          </cell>
          <cell r="EB438">
            <v>0</v>
          </cell>
          <cell r="EC438">
            <v>0</v>
          </cell>
          <cell r="ED438">
            <v>0</v>
          </cell>
          <cell r="EE438">
            <v>0</v>
          </cell>
          <cell r="EF438">
            <v>0</v>
          </cell>
          <cell r="EG438">
            <v>0</v>
          </cell>
          <cell r="EH438">
            <v>0</v>
          </cell>
          <cell r="EI438">
            <v>0</v>
          </cell>
          <cell r="EK438">
            <v>0</v>
          </cell>
          <cell r="EL438">
            <v>0</v>
          </cell>
          <cell r="EM438">
            <v>0</v>
          </cell>
          <cell r="EO438">
            <v>0</v>
          </cell>
          <cell r="EP438">
            <v>0</v>
          </cell>
          <cell r="EQ438">
            <v>0</v>
          </cell>
          <cell r="ER438">
            <v>0</v>
          </cell>
          <cell r="ES438">
            <v>0</v>
          </cell>
          <cell r="ET438">
            <v>0</v>
          </cell>
          <cell r="EU438">
            <v>0</v>
          </cell>
          <cell r="EV438">
            <v>0</v>
          </cell>
          <cell r="EW438">
            <v>0</v>
          </cell>
          <cell r="EX438">
            <v>0</v>
          </cell>
          <cell r="EY438">
            <v>0</v>
          </cell>
          <cell r="EZ438">
            <v>0</v>
          </cell>
          <cell r="FA438">
            <v>0</v>
          </cell>
          <cell r="FC438">
            <v>0</v>
          </cell>
          <cell r="FD438">
            <v>0</v>
          </cell>
          <cell r="FE438">
            <v>0</v>
          </cell>
          <cell r="FG438">
            <v>0</v>
          </cell>
          <cell r="FH438">
            <v>0</v>
          </cell>
          <cell r="FI438">
            <v>0</v>
          </cell>
          <cell r="FJ438">
            <v>0</v>
          </cell>
          <cell r="FK438">
            <v>0</v>
          </cell>
          <cell r="FL438">
            <v>0</v>
          </cell>
          <cell r="FM438">
            <v>0</v>
          </cell>
          <cell r="FN438">
            <v>0</v>
          </cell>
          <cell r="FO438">
            <v>0</v>
          </cell>
          <cell r="FP438">
            <v>0</v>
          </cell>
          <cell r="FQ438">
            <v>0</v>
          </cell>
          <cell r="FR438">
            <v>0</v>
          </cell>
          <cell r="FS438">
            <v>0</v>
          </cell>
          <cell r="FU438">
            <v>0</v>
          </cell>
          <cell r="FV438">
            <v>0</v>
          </cell>
          <cell r="FW438">
            <v>0</v>
          </cell>
          <cell r="FY438">
            <v>0</v>
          </cell>
          <cell r="FZ438">
            <v>0</v>
          </cell>
          <cell r="GA438">
            <v>0</v>
          </cell>
          <cell r="GB438">
            <v>0</v>
          </cell>
          <cell r="GC438">
            <v>0</v>
          </cell>
          <cell r="GD438">
            <v>0</v>
          </cell>
          <cell r="GE438">
            <v>0</v>
          </cell>
          <cell r="GF438">
            <v>0</v>
          </cell>
          <cell r="GG438">
            <v>0</v>
          </cell>
          <cell r="GH438">
            <v>0</v>
          </cell>
          <cell r="GI438">
            <v>0</v>
          </cell>
          <cell r="GJ438">
            <v>0</v>
          </cell>
          <cell r="GK438">
            <v>0</v>
          </cell>
          <cell r="GM438">
            <v>0</v>
          </cell>
          <cell r="GN438">
            <v>0</v>
          </cell>
          <cell r="GO438">
            <v>0</v>
          </cell>
          <cell r="GQ438">
            <v>0</v>
          </cell>
          <cell r="GR438">
            <v>0</v>
          </cell>
          <cell r="GS438">
            <v>0</v>
          </cell>
          <cell r="GT438">
            <v>0</v>
          </cell>
          <cell r="GU438">
            <v>0</v>
          </cell>
          <cell r="GV438">
            <v>0</v>
          </cell>
          <cell r="GW438">
            <v>0</v>
          </cell>
          <cell r="GX438">
            <v>0</v>
          </cell>
          <cell r="GY438">
            <v>0</v>
          </cell>
          <cell r="GZ438">
            <v>0</v>
          </cell>
          <cell r="HA438">
            <v>0</v>
          </cell>
          <cell r="HB438">
            <v>0</v>
          </cell>
          <cell r="HC438">
            <v>0</v>
          </cell>
          <cell r="HD438">
            <v>0</v>
          </cell>
          <cell r="HE438">
            <v>0</v>
          </cell>
          <cell r="HF438">
            <v>0</v>
          </cell>
          <cell r="HG438">
            <v>0</v>
          </cell>
          <cell r="HH438">
            <v>0</v>
          </cell>
          <cell r="HI438">
            <v>0</v>
          </cell>
          <cell r="HJ438" t="str">
            <v>SI</v>
          </cell>
          <cell r="HL438">
            <v>1.6345084867495106E-2</v>
          </cell>
          <cell r="HO438" t="str">
            <v>70</v>
          </cell>
          <cell r="HP438" t="str">
            <v>70</v>
          </cell>
          <cell r="HQ438" t="str">
            <v>70</v>
          </cell>
          <cell r="HR438" t="str">
            <v>70</v>
          </cell>
          <cell r="HS438" t="str">
            <v>70</v>
          </cell>
          <cell r="HT438" t="str">
            <v>70</v>
          </cell>
          <cell r="HU438" t="str">
            <v>70</v>
          </cell>
          <cell r="HV438" t="str">
            <v>70</v>
          </cell>
          <cell r="HW438" t="str">
            <v>70</v>
          </cell>
          <cell r="HX438" t="str">
            <v>70</v>
          </cell>
          <cell r="HY438" t="str">
            <v>70</v>
          </cell>
        </row>
        <row r="439">
          <cell r="D439" t="str">
            <v>7</v>
          </cell>
          <cell r="F439" t="str">
            <v>7U</v>
          </cell>
          <cell r="H439">
            <v>0</v>
          </cell>
          <cell r="I439">
            <v>0</v>
          </cell>
          <cell r="J439">
            <v>0</v>
          </cell>
          <cell r="K439">
            <v>0</v>
          </cell>
          <cell r="M439">
            <v>0</v>
          </cell>
          <cell r="O439">
            <v>0</v>
          </cell>
          <cell r="S439">
            <v>0</v>
          </cell>
          <cell r="T439">
            <v>0</v>
          </cell>
          <cell r="U439">
            <v>1</v>
          </cell>
          <cell r="V439">
            <v>3</v>
          </cell>
          <cell r="W439">
            <v>0</v>
          </cell>
          <cell r="X439">
            <v>0</v>
          </cell>
          <cell r="Y439">
            <v>0</v>
          </cell>
          <cell r="Z439">
            <v>0</v>
          </cell>
          <cell r="AA439">
            <v>0</v>
          </cell>
          <cell r="AB439">
            <v>0</v>
          </cell>
          <cell r="AC439">
            <v>0</v>
          </cell>
          <cell r="AE439">
            <v>0</v>
          </cell>
          <cell r="AG439">
            <v>0</v>
          </cell>
          <cell r="AK439">
            <v>0</v>
          </cell>
          <cell r="AL439">
            <v>0</v>
          </cell>
          <cell r="AM439">
            <v>1</v>
          </cell>
          <cell r="AN439">
            <v>3</v>
          </cell>
          <cell r="AO439">
            <v>0</v>
          </cell>
          <cell r="AP439">
            <v>0</v>
          </cell>
          <cell r="AQ439">
            <v>0</v>
          </cell>
          <cell r="AR439">
            <v>0</v>
          </cell>
          <cell r="AS439">
            <v>0</v>
          </cell>
          <cell r="AT439">
            <v>0</v>
          </cell>
          <cell r="AU439">
            <v>0</v>
          </cell>
          <cell r="AV439">
            <v>0</v>
          </cell>
          <cell r="AW439">
            <v>0</v>
          </cell>
          <cell r="AY439">
            <v>0</v>
          </cell>
          <cell r="AZ439">
            <v>0</v>
          </cell>
          <cell r="BC439">
            <v>0</v>
          </cell>
          <cell r="BD439">
            <v>0</v>
          </cell>
          <cell r="BE439">
            <v>1</v>
          </cell>
          <cell r="BF439">
            <v>3</v>
          </cell>
          <cell r="BG439">
            <v>0</v>
          </cell>
          <cell r="BH439">
            <v>0</v>
          </cell>
          <cell r="BI439">
            <v>0</v>
          </cell>
          <cell r="BJ439">
            <v>0</v>
          </cell>
          <cell r="BK439">
            <v>0</v>
          </cell>
          <cell r="BL439">
            <v>0</v>
          </cell>
          <cell r="BM439">
            <v>0</v>
          </cell>
          <cell r="BO439">
            <v>0</v>
          </cell>
          <cell r="BQ439">
            <v>0</v>
          </cell>
          <cell r="BU439">
            <v>0</v>
          </cell>
          <cell r="BV439">
            <v>0</v>
          </cell>
          <cell r="BW439">
            <v>1</v>
          </cell>
          <cell r="BX439">
            <v>3</v>
          </cell>
          <cell r="BY439">
            <v>0</v>
          </cell>
          <cell r="BZ439">
            <v>0</v>
          </cell>
          <cell r="CA439">
            <v>0</v>
          </cell>
          <cell r="CB439">
            <v>0</v>
          </cell>
          <cell r="CC439">
            <v>0</v>
          </cell>
          <cell r="CD439">
            <v>0</v>
          </cell>
          <cell r="CE439">
            <v>0</v>
          </cell>
          <cell r="CG439">
            <v>0</v>
          </cell>
          <cell r="CI439">
            <v>0</v>
          </cell>
          <cell r="CM439">
            <v>0</v>
          </cell>
          <cell r="CN439">
            <v>0</v>
          </cell>
          <cell r="CO439">
            <v>1</v>
          </cell>
          <cell r="CP439">
            <v>3</v>
          </cell>
          <cell r="CQ439">
            <v>0</v>
          </cell>
          <cell r="CR439">
            <v>0</v>
          </cell>
          <cell r="CS439">
            <v>0</v>
          </cell>
          <cell r="CT439">
            <v>0</v>
          </cell>
          <cell r="CU439">
            <v>0</v>
          </cell>
          <cell r="CV439">
            <v>0</v>
          </cell>
          <cell r="CW439">
            <v>0</v>
          </cell>
          <cell r="CY439">
            <v>0</v>
          </cell>
          <cell r="DA439">
            <v>0</v>
          </cell>
          <cell r="DB439">
            <v>0</v>
          </cell>
          <cell r="DE439">
            <v>0</v>
          </cell>
          <cell r="DF439">
            <v>0</v>
          </cell>
          <cell r="DG439">
            <v>1</v>
          </cell>
          <cell r="DH439">
            <v>3</v>
          </cell>
          <cell r="DI439">
            <v>0</v>
          </cell>
          <cell r="DJ439">
            <v>0</v>
          </cell>
          <cell r="DK439">
            <v>0</v>
          </cell>
          <cell r="DL439">
            <v>0</v>
          </cell>
          <cell r="DM439">
            <v>0</v>
          </cell>
          <cell r="DN439">
            <v>0</v>
          </cell>
          <cell r="DO439">
            <v>0</v>
          </cell>
          <cell r="DP439">
            <v>0</v>
          </cell>
          <cell r="DQ439">
            <v>0</v>
          </cell>
          <cell r="DS439">
            <v>0</v>
          </cell>
          <cell r="DT439">
            <v>0</v>
          </cell>
          <cell r="DU439">
            <v>0</v>
          </cell>
          <cell r="DW439">
            <v>0</v>
          </cell>
          <cell r="DX439">
            <v>0</v>
          </cell>
          <cell r="DY439">
            <v>1</v>
          </cell>
          <cell r="DZ439">
            <v>3</v>
          </cell>
          <cell r="EA439">
            <v>0</v>
          </cell>
          <cell r="EB439">
            <v>0</v>
          </cell>
          <cell r="EC439">
            <v>0</v>
          </cell>
          <cell r="ED439">
            <v>0</v>
          </cell>
          <cell r="EE439">
            <v>0</v>
          </cell>
          <cell r="EF439">
            <v>0</v>
          </cell>
          <cell r="EG439">
            <v>0</v>
          </cell>
          <cell r="EH439">
            <v>0</v>
          </cell>
          <cell r="EI439">
            <v>0</v>
          </cell>
          <cell r="EK439">
            <v>0</v>
          </cell>
          <cell r="EL439">
            <v>0</v>
          </cell>
          <cell r="EM439">
            <v>0</v>
          </cell>
          <cell r="EO439">
            <v>0</v>
          </cell>
          <cell r="EP439">
            <v>0</v>
          </cell>
          <cell r="EQ439">
            <v>1</v>
          </cell>
          <cell r="ER439">
            <v>3</v>
          </cell>
          <cell r="ES439">
            <v>0</v>
          </cell>
          <cell r="ET439">
            <v>0</v>
          </cell>
          <cell r="EU439">
            <v>0</v>
          </cell>
          <cell r="EV439">
            <v>0</v>
          </cell>
          <cell r="EW439">
            <v>0</v>
          </cell>
          <cell r="EX439">
            <v>0</v>
          </cell>
          <cell r="EY439">
            <v>0</v>
          </cell>
          <cell r="EZ439">
            <v>0</v>
          </cell>
          <cell r="FA439">
            <v>0</v>
          </cell>
          <cell r="FC439">
            <v>0</v>
          </cell>
          <cell r="FD439">
            <v>0</v>
          </cell>
          <cell r="FE439">
            <v>0</v>
          </cell>
          <cell r="FG439">
            <v>0</v>
          </cell>
          <cell r="FH439">
            <v>0</v>
          </cell>
          <cell r="FI439">
            <v>1</v>
          </cell>
          <cell r="FJ439">
            <v>3</v>
          </cell>
          <cell r="FK439">
            <v>0</v>
          </cell>
          <cell r="FL439">
            <v>0</v>
          </cell>
          <cell r="FM439">
            <v>0</v>
          </cell>
          <cell r="FN439">
            <v>0</v>
          </cell>
          <cell r="FO439">
            <v>0</v>
          </cell>
          <cell r="FP439">
            <v>0</v>
          </cell>
          <cell r="FQ439">
            <v>0</v>
          </cell>
          <cell r="FR439">
            <v>0</v>
          </cell>
          <cell r="FS439">
            <v>0</v>
          </cell>
          <cell r="FU439">
            <v>0</v>
          </cell>
          <cell r="FV439">
            <v>0</v>
          </cell>
          <cell r="FW439">
            <v>0</v>
          </cell>
          <cell r="FY439">
            <v>0</v>
          </cell>
          <cell r="FZ439">
            <v>0</v>
          </cell>
          <cell r="GA439">
            <v>1</v>
          </cell>
          <cell r="GB439">
            <v>3</v>
          </cell>
          <cell r="GC439">
            <v>0</v>
          </cell>
          <cell r="GD439">
            <v>0</v>
          </cell>
          <cell r="GE439">
            <v>0</v>
          </cell>
          <cell r="GF439">
            <v>0</v>
          </cell>
          <cell r="GG439">
            <v>0</v>
          </cell>
          <cell r="GH439">
            <v>0</v>
          </cell>
          <cell r="GI439">
            <v>0</v>
          </cell>
          <cell r="GJ439">
            <v>0</v>
          </cell>
          <cell r="GK439">
            <v>0</v>
          </cell>
          <cell r="GM439">
            <v>0</v>
          </cell>
          <cell r="GN439">
            <v>0</v>
          </cell>
          <cell r="GO439">
            <v>0</v>
          </cell>
          <cell r="GQ439">
            <v>0</v>
          </cell>
          <cell r="GR439">
            <v>0</v>
          </cell>
          <cell r="GS439">
            <v>1</v>
          </cell>
          <cell r="GT439">
            <v>3</v>
          </cell>
          <cell r="GU439">
            <v>0</v>
          </cell>
          <cell r="GV439">
            <v>0</v>
          </cell>
          <cell r="GW439">
            <v>0</v>
          </cell>
          <cell r="GX439">
            <v>0</v>
          </cell>
          <cell r="GY439">
            <v>0</v>
          </cell>
          <cell r="GZ439">
            <v>0</v>
          </cell>
          <cell r="HA439">
            <v>0</v>
          </cell>
          <cell r="HB439">
            <v>0</v>
          </cell>
          <cell r="HC439">
            <v>0</v>
          </cell>
          <cell r="HD439">
            <v>0</v>
          </cell>
          <cell r="HE439">
            <v>0</v>
          </cell>
          <cell r="HF439">
            <v>0</v>
          </cell>
          <cell r="HG439">
            <v>0</v>
          </cell>
          <cell r="HH439">
            <v>0</v>
          </cell>
          <cell r="HI439">
            <v>0</v>
          </cell>
          <cell r="HJ439" t="str">
            <v>SI</v>
          </cell>
          <cell r="HL439">
            <v>1.6345084867495106E-2</v>
          </cell>
          <cell r="HO439" t="str">
            <v>70</v>
          </cell>
          <cell r="HP439" t="str">
            <v>70</v>
          </cell>
          <cell r="HQ439" t="str">
            <v>70</v>
          </cell>
          <cell r="HR439" t="str">
            <v>70</v>
          </cell>
          <cell r="HS439" t="str">
            <v>70</v>
          </cell>
          <cell r="HT439" t="str">
            <v>70</v>
          </cell>
          <cell r="HU439" t="str">
            <v>70</v>
          </cell>
          <cell r="HV439" t="str">
            <v>70</v>
          </cell>
          <cell r="HW439" t="str">
            <v>70</v>
          </cell>
          <cell r="HX439" t="str">
            <v>70</v>
          </cell>
          <cell r="HY439" t="str">
            <v>70</v>
          </cell>
        </row>
        <row r="440">
          <cell r="D440" t="str">
            <v>7</v>
          </cell>
          <cell r="F440" t="str">
            <v>7U</v>
          </cell>
          <cell r="H440">
            <v>0</v>
          </cell>
          <cell r="I440">
            <v>0</v>
          </cell>
          <cell r="J440">
            <v>0</v>
          </cell>
          <cell r="K440">
            <v>0</v>
          </cell>
          <cell r="M440">
            <v>0</v>
          </cell>
          <cell r="O440">
            <v>0</v>
          </cell>
          <cell r="S440">
            <v>0</v>
          </cell>
          <cell r="T440">
            <v>0</v>
          </cell>
          <cell r="U440">
            <v>0</v>
          </cell>
          <cell r="V440">
            <v>0</v>
          </cell>
          <cell r="W440">
            <v>0</v>
          </cell>
          <cell r="X440">
            <v>0</v>
          </cell>
          <cell r="Y440">
            <v>0</v>
          </cell>
          <cell r="Z440">
            <v>0</v>
          </cell>
          <cell r="AA440">
            <v>0</v>
          </cell>
          <cell r="AB440">
            <v>0</v>
          </cell>
          <cell r="AC440">
            <v>0</v>
          </cell>
          <cell r="AE440">
            <v>0</v>
          </cell>
          <cell r="AG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Y440">
            <v>0</v>
          </cell>
          <cell r="AZ440">
            <v>0</v>
          </cell>
          <cell r="BC440">
            <v>0</v>
          </cell>
          <cell r="BD440">
            <v>0</v>
          </cell>
          <cell r="BE440">
            <v>0</v>
          </cell>
          <cell r="BF440">
            <v>0</v>
          </cell>
          <cell r="BG440">
            <v>0</v>
          </cell>
          <cell r="BH440">
            <v>0</v>
          </cell>
          <cell r="BI440">
            <v>0</v>
          </cell>
          <cell r="BJ440">
            <v>0</v>
          </cell>
          <cell r="BK440">
            <v>0</v>
          </cell>
          <cell r="BL440">
            <v>0</v>
          </cell>
          <cell r="BM440">
            <v>0</v>
          </cell>
          <cell r="BO440">
            <v>0</v>
          </cell>
          <cell r="BQ440">
            <v>0</v>
          </cell>
          <cell r="BU440">
            <v>0</v>
          </cell>
          <cell r="BV440">
            <v>0</v>
          </cell>
          <cell r="BW440">
            <v>0</v>
          </cell>
          <cell r="BX440">
            <v>0</v>
          </cell>
          <cell r="BY440">
            <v>0</v>
          </cell>
          <cell r="BZ440">
            <v>0</v>
          </cell>
          <cell r="CA440">
            <v>0</v>
          </cell>
          <cell r="CB440">
            <v>0</v>
          </cell>
          <cell r="CC440">
            <v>0</v>
          </cell>
          <cell r="CD440">
            <v>0</v>
          </cell>
          <cell r="CE440">
            <v>0</v>
          </cell>
          <cell r="CG440">
            <v>0</v>
          </cell>
          <cell r="CI440">
            <v>0</v>
          </cell>
          <cell r="CM440">
            <v>0</v>
          </cell>
          <cell r="CN440">
            <v>0</v>
          </cell>
          <cell r="CO440">
            <v>0</v>
          </cell>
          <cell r="CP440">
            <v>0</v>
          </cell>
          <cell r="CQ440">
            <v>0</v>
          </cell>
          <cell r="CR440">
            <v>0</v>
          </cell>
          <cell r="CS440">
            <v>0</v>
          </cell>
          <cell r="CT440">
            <v>0</v>
          </cell>
          <cell r="CU440">
            <v>0</v>
          </cell>
          <cell r="CV440">
            <v>0</v>
          </cell>
          <cell r="CW440">
            <v>0</v>
          </cell>
          <cell r="CY440">
            <v>0</v>
          </cell>
          <cell r="DA440">
            <v>0</v>
          </cell>
          <cell r="DB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S440">
            <v>0</v>
          </cell>
          <cell r="DT440">
            <v>0</v>
          </cell>
          <cell r="DU440">
            <v>0</v>
          </cell>
          <cell r="DW440">
            <v>0</v>
          </cell>
          <cell r="DX440">
            <v>0</v>
          </cell>
          <cell r="DY440">
            <v>0</v>
          </cell>
          <cell r="DZ440">
            <v>0</v>
          </cell>
          <cell r="EA440">
            <v>0</v>
          </cell>
          <cell r="EB440">
            <v>0</v>
          </cell>
          <cell r="EC440">
            <v>0</v>
          </cell>
          <cell r="ED440">
            <v>0</v>
          </cell>
          <cell r="EE440">
            <v>0</v>
          </cell>
          <cell r="EF440">
            <v>0</v>
          </cell>
          <cell r="EG440">
            <v>0</v>
          </cell>
          <cell r="EH440">
            <v>0</v>
          </cell>
          <cell r="EI440">
            <v>0</v>
          </cell>
          <cell r="EK440">
            <v>0</v>
          </cell>
          <cell r="EL440">
            <v>0</v>
          </cell>
          <cell r="EM440">
            <v>0</v>
          </cell>
          <cell r="EO440">
            <v>0</v>
          </cell>
          <cell r="EP440">
            <v>0</v>
          </cell>
          <cell r="EQ440">
            <v>0</v>
          </cell>
          <cell r="ER440">
            <v>0</v>
          </cell>
          <cell r="ES440">
            <v>0</v>
          </cell>
          <cell r="ET440">
            <v>0</v>
          </cell>
          <cell r="EU440">
            <v>0</v>
          </cell>
          <cell r="EV440">
            <v>0</v>
          </cell>
          <cell r="EW440">
            <v>0</v>
          </cell>
          <cell r="EX440">
            <v>0</v>
          </cell>
          <cell r="EY440">
            <v>0</v>
          </cell>
          <cell r="EZ440">
            <v>0</v>
          </cell>
          <cell r="FA440">
            <v>0</v>
          </cell>
          <cell r="FC440">
            <v>0</v>
          </cell>
          <cell r="FD440">
            <v>0</v>
          </cell>
          <cell r="FE440">
            <v>0</v>
          </cell>
          <cell r="FG440">
            <v>0</v>
          </cell>
          <cell r="FH440">
            <v>0</v>
          </cell>
          <cell r="FI440">
            <v>0</v>
          </cell>
          <cell r="FJ440">
            <v>0</v>
          </cell>
          <cell r="FK440">
            <v>0</v>
          </cell>
          <cell r="FL440">
            <v>0</v>
          </cell>
          <cell r="FM440">
            <v>0</v>
          </cell>
          <cell r="FN440">
            <v>0</v>
          </cell>
          <cell r="FO440">
            <v>0</v>
          </cell>
          <cell r="FP440">
            <v>0</v>
          </cell>
          <cell r="FQ440">
            <v>0</v>
          </cell>
          <cell r="FR440">
            <v>0</v>
          </cell>
          <cell r="FS440">
            <v>0</v>
          </cell>
          <cell r="FU440">
            <v>0</v>
          </cell>
          <cell r="FV440">
            <v>0</v>
          </cell>
          <cell r="FW440">
            <v>0</v>
          </cell>
          <cell r="FY440">
            <v>0</v>
          </cell>
          <cell r="FZ440">
            <v>0</v>
          </cell>
          <cell r="GA440">
            <v>0</v>
          </cell>
          <cell r="GB440">
            <v>0</v>
          </cell>
          <cell r="GC440">
            <v>0</v>
          </cell>
          <cell r="GD440">
            <v>0</v>
          </cell>
          <cell r="GE440">
            <v>0</v>
          </cell>
          <cell r="GF440">
            <v>0</v>
          </cell>
          <cell r="GG440">
            <v>0</v>
          </cell>
          <cell r="GH440">
            <v>0</v>
          </cell>
          <cell r="GI440">
            <v>0</v>
          </cell>
          <cell r="GJ440">
            <v>0</v>
          </cell>
          <cell r="GK440">
            <v>0</v>
          </cell>
          <cell r="GM440">
            <v>0</v>
          </cell>
          <cell r="GN440">
            <v>0</v>
          </cell>
          <cell r="GO440">
            <v>0</v>
          </cell>
          <cell r="GQ440">
            <v>0</v>
          </cell>
          <cell r="GR440">
            <v>0</v>
          </cell>
          <cell r="GS440">
            <v>0</v>
          </cell>
          <cell r="GT440">
            <v>0</v>
          </cell>
          <cell r="GU440">
            <v>0</v>
          </cell>
          <cell r="GV440">
            <v>0</v>
          </cell>
          <cell r="GW440">
            <v>0</v>
          </cell>
          <cell r="GX440">
            <v>0</v>
          </cell>
          <cell r="GY440">
            <v>0</v>
          </cell>
          <cell r="GZ440">
            <v>0</v>
          </cell>
          <cell r="HA440">
            <v>0</v>
          </cell>
          <cell r="HB440">
            <v>0</v>
          </cell>
          <cell r="HC440">
            <v>0</v>
          </cell>
          <cell r="HD440">
            <v>0</v>
          </cell>
          <cell r="HE440">
            <v>0</v>
          </cell>
          <cell r="HF440">
            <v>0</v>
          </cell>
          <cell r="HG440">
            <v>0</v>
          </cell>
          <cell r="HH440">
            <v>0</v>
          </cell>
          <cell r="HI440">
            <v>0</v>
          </cell>
          <cell r="HJ440" t="str">
            <v>SI</v>
          </cell>
          <cell r="HL440">
            <v>1.6345084867495106E-2</v>
          </cell>
          <cell r="HO440" t="str">
            <v>70</v>
          </cell>
          <cell r="HP440" t="str">
            <v>70</v>
          </cell>
          <cell r="HQ440" t="str">
            <v>70</v>
          </cell>
          <cell r="HR440" t="str">
            <v>70</v>
          </cell>
          <cell r="HS440" t="str">
            <v>70</v>
          </cell>
          <cell r="HT440" t="str">
            <v>70</v>
          </cell>
          <cell r="HU440" t="str">
            <v>70</v>
          </cell>
          <cell r="HV440" t="str">
            <v>70</v>
          </cell>
          <cell r="HW440" t="str">
            <v>70</v>
          </cell>
          <cell r="HX440" t="str">
            <v>70</v>
          </cell>
          <cell r="HY440" t="str">
            <v>70</v>
          </cell>
        </row>
        <row r="441">
          <cell r="D441" t="str">
            <v>7</v>
          </cell>
          <cell r="F441" t="str">
            <v>7U</v>
          </cell>
          <cell r="H441">
            <v>0</v>
          </cell>
          <cell r="I441">
            <v>0</v>
          </cell>
          <cell r="J441">
            <v>0</v>
          </cell>
          <cell r="K441">
            <v>0</v>
          </cell>
          <cell r="M441">
            <v>0</v>
          </cell>
          <cell r="O441">
            <v>0</v>
          </cell>
          <cell r="S441">
            <v>0</v>
          </cell>
          <cell r="T441">
            <v>0</v>
          </cell>
          <cell r="U441">
            <v>0</v>
          </cell>
          <cell r="V441">
            <v>0</v>
          </cell>
          <cell r="W441">
            <v>0</v>
          </cell>
          <cell r="X441">
            <v>0</v>
          </cell>
          <cell r="Y441">
            <v>0</v>
          </cell>
          <cell r="Z441">
            <v>0</v>
          </cell>
          <cell r="AA441">
            <v>0</v>
          </cell>
          <cell r="AB441">
            <v>0</v>
          </cell>
          <cell r="AC441">
            <v>0</v>
          </cell>
          <cell r="AE441">
            <v>0</v>
          </cell>
          <cell r="AG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Y441">
            <v>0</v>
          </cell>
          <cell r="AZ441">
            <v>0</v>
          </cell>
          <cell r="BC441">
            <v>0</v>
          </cell>
          <cell r="BD441">
            <v>0</v>
          </cell>
          <cell r="BE441">
            <v>0</v>
          </cell>
          <cell r="BF441">
            <v>0</v>
          </cell>
          <cell r="BG441">
            <v>0</v>
          </cell>
          <cell r="BH441">
            <v>0</v>
          </cell>
          <cell r="BI441">
            <v>0</v>
          </cell>
          <cell r="BJ441">
            <v>0</v>
          </cell>
          <cell r="BK441">
            <v>0</v>
          </cell>
          <cell r="BL441">
            <v>0</v>
          </cell>
          <cell r="BM441">
            <v>0</v>
          </cell>
          <cell r="BO441">
            <v>0</v>
          </cell>
          <cell r="BQ441">
            <v>0</v>
          </cell>
          <cell r="BU441">
            <v>0</v>
          </cell>
          <cell r="BV441">
            <v>0</v>
          </cell>
          <cell r="BW441">
            <v>0</v>
          </cell>
          <cell r="BX441">
            <v>0</v>
          </cell>
          <cell r="BY441">
            <v>0</v>
          </cell>
          <cell r="BZ441">
            <v>0</v>
          </cell>
          <cell r="CA441">
            <v>0</v>
          </cell>
          <cell r="CB441">
            <v>0</v>
          </cell>
          <cell r="CC441">
            <v>0</v>
          </cell>
          <cell r="CD441">
            <v>0</v>
          </cell>
          <cell r="CE441">
            <v>0</v>
          </cell>
          <cell r="CG441">
            <v>0</v>
          </cell>
          <cell r="CI441">
            <v>0</v>
          </cell>
          <cell r="CM441">
            <v>0</v>
          </cell>
          <cell r="CN441">
            <v>0</v>
          </cell>
          <cell r="CO441">
            <v>0</v>
          </cell>
          <cell r="CP441">
            <v>0</v>
          </cell>
          <cell r="CQ441">
            <v>0</v>
          </cell>
          <cell r="CR441">
            <v>0</v>
          </cell>
          <cell r="CS441">
            <v>0</v>
          </cell>
          <cell r="CT441">
            <v>0</v>
          </cell>
          <cell r="CU441">
            <v>0</v>
          </cell>
          <cell r="CV441">
            <v>0</v>
          </cell>
          <cell r="CW441">
            <v>0</v>
          </cell>
          <cell r="CY441">
            <v>0</v>
          </cell>
          <cell r="DA441">
            <v>0</v>
          </cell>
          <cell r="DB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S441">
            <v>0</v>
          </cell>
          <cell r="DT441">
            <v>0</v>
          </cell>
          <cell r="DU441">
            <v>0</v>
          </cell>
          <cell r="DW441">
            <v>0</v>
          </cell>
          <cell r="DX441">
            <v>0</v>
          </cell>
          <cell r="DY441">
            <v>0</v>
          </cell>
          <cell r="DZ441">
            <v>0</v>
          </cell>
          <cell r="EA441">
            <v>0</v>
          </cell>
          <cell r="EB441">
            <v>0</v>
          </cell>
          <cell r="EC441">
            <v>0</v>
          </cell>
          <cell r="ED441">
            <v>0</v>
          </cell>
          <cell r="EE441">
            <v>0</v>
          </cell>
          <cell r="EF441">
            <v>0</v>
          </cell>
          <cell r="EG441">
            <v>0</v>
          </cell>
          <cell r="EH441">
            <v>0</v>
          </cell>
          <cell r="EI441">
            <v>0</v>
          </cell>
          <cell r="EK441">
            <v>0</v>
          </cell>
          <cell r="EL441">
            <v>0</v>
          </cell>
          <cell r="EM441">
            <v>0</v>
          </cell>
          <cell r="EO441">
            <v>0</v>
          </cell>
          <cell r="EP441">
            <v>0</v>
          </cell>
          <cell r="EQ441">
            <v>0</v>
          </cell>
          <cell r="ER441">
            <v>0</v>
          </cell>
          <cell r="ES441">
            <v>0</v>
          </cell>
          <cell r="ET441">
            <v>0</v>
          </cell>
          <cell r="EU441">
            <v>0</v>
          </cell>
          <cell r="EV441">
            <v>0</v>
          </cell>
          <cell r="EW441">
            <v>0</v>
          </cell>
          <cell r="EX441">
            <v>0</v>
          </cell>
          <cell r="EY441">
            <v>0</v>
          </cell>
          <cell r="EZ441">
            <v>0</v>
          </cell>
          <cell r="FA441">
            <v>0</v>
          </cell>
          <cell r="FC441">
            <v>0</v>
          </cell>
          <cell r="FD441">
            <v>0</v>
          </cell>
          <cell r="FE441">
            <v>0</v>
          </cell>
          <cell r="FG441">
            <v>0</v>
          </cell>
          <cell r="FH441">
            <v>0</v>
          </cell>
          <cell r="FI441">
            <v>0</v>
          </cell>
          <cell r="FJ441">
            <v>0</v>
          </cell>
          <cell r="FK441">
            <v>0</v>
          </cell>
          <cell r="FL441">
            <v>0</v>
          </cell>
          <cell r="FM441">
            <v>0</v>
          </cell>
          <cell r="FN441">
            <v>0</v>
          </cell>
          <cell r="FO441">
            <v>0</v>
          </cell>
          <cell r="FP441">
            <v>0</v>
          </cell>
          <cell r="FQ441">
            <v>0</v>
          </cell>
          <cell r="FR441">
            <v>0</v>
          </cell>
          <cell r="FS441">
            <v>0</v>
          </cell>
          <cell r="FU441">
            <v>0</v>
          </cell>
          <cell r="FV441">
            <v>0</v>
          </cell>
          <cell r="FW441">
            <v>0</v>
          </cell>
          <cell r="FY441">
            <v>0</v>
          </cell>
          <cell r="FZ441">
            <v>0</v>
          </cell>
          <cell r="GA441">
            <v>0</v>
          </cell>
          <cell r="GB441">
            <v>0</v>
          </cell>
          <cell r="GC441">
            <v>0</v>
          </cell>
          <cell r="GD441">
            <v>0</v>
          </cell>
          <cell r="GE441">
            <v>0</v>
          </cell>
          <cell r="GF441">
            <v>0</v>
          </cell>
          <cell r="GG441">
            <v>0</v>
          </cell>
          <cell r="GH441">
            <v>0</v>
          </cell>
          <cell r="GI441">
            <v>0</v>
          </cell>
          <cell r="GJ441">
            <v>0</v>
          </cell>
          <cell r="GK441">
            <v>0</v>
          </cell>
          <cell r="GM441">
            <v>0</v>
          </cell>
          <cell r="GN441">
            <v>0</v>
          </cell>
          <cell r="GO441">
            <v>0</v>
          </cell>
          <cell r="GQ441">
            <v>0</v>
          </cell>
          <cell r="GR441">
            <v>0</v>
          </cell>
          <cell r="GS441">
            <v>0</v>
          </cell>
          <cell r="GT441">
            <v>0</v>
          </cell>
          <cell r="GU441">
            <v>0</v>
          </cell>
          <cell r="GV441">
            <v>0</v>
          </cell>
          <cell r="GW441">
            <v>0</v>
          </cell>
          <cell r="GX441">
            <v>0</v>
          </cell>
          <cell r="GY441">
            <v>0</v>
          </cell>
          <cell r="GZ441">
            <v>0</v>
          </cell>
          <cell r="HA441">
            <v>0</v>
          </cell>
          <cell r="HB441">
            <v>0</v>
          </cell>
          <cell r="HC441">
            <v>0</v>
          </cell>
          <cell r="HD441">
            <v>0</v>
          </cell>
          <cell r="HE441">
            <v>0</v>
          </cell>
          <cell r="HF441">
            <v>0</v>
          </cell>
          <cell r="HG441">
            <v>0</v>
          </cell>
          <cell r="HH441">
            <v>0</v>
          </cell>
          <cell r="HI441">
            <v>0</v>
          </cell>
          <cell r="HJ441" t="str">
            <v>SI</v>
          </cell>
          <cell r="HL441">
            <v>1.6345084867495106E-2</v>
          </cell>
          <cell r="HO441" t="str">
            <v>70</v>
          </cell>
          <cell r="HP441" t="str">
            <v>70</v>
          </cell>
          <cell r="HQ441" t="str">
            <v>70</v>
          </cell>
          <cell r="HR441" t="str">
            <v>70</v>
          </cell>
          <cell r="HS441" t="str">
            <v>70</v>
          </cell>
          <cell r="HT441" t="str">
            <v>70</v>
          </cell>
          <cell r="HU441" t="str">
            <v>70</v>
          </cell>
          <cell r="HV441" t="str">
            <v>70</v>
          </cell>
          <cell r="HW441" t="str">
            <v>70</v>
          </cell>
          <cell r="HX441" t="str">
            <v>70</v>
          </cell>
          <cell r="HY441" t="str">
            <v>70</v>
          </cell>
        </row>
        <row r="442">
          <cell r="D442" t="str">
            <v>7</v>
          </cell>
          <cell r="F442" t="str">
            <v>7R</v>
          </cell>
          <cell r="H442">
            <v>0</v>
          </cell>
          <cell r="I442">
            <v>0</v>
          </cell>
          <cell r="J442">
            <v>0</v>
          </cell>
          <cell r="K442">
            <v>0</v>
          </cell>
          <cell r="M442">
            <v>0</v>
          </cell>
          <cell r="O442">
            <v>0</v>
          </cell>
          <cell r="S442">
            <v>0</v>
          </cell>
          <cell r="T442">
            <v>0</v>
          </cell>
          <cell r="U442">
            <v>0</v>
          </cell>
          <cell r="V442">
            <v>0</v>
          </cell>
          <cell r="W442">
            <v>0</v>
          </cell>
          <cell r="X442">
            <v>0</v>
          </cell>
          <cell r="Y442">
            <v>0</v>
          </cell>
          <cell r="Z442">
            <v>0</v>
          </cell>
          <cell r="AA442">
            <v>0</v>
          </cell>
          <cell r="AB442">
            <v>0</v>
          </cell>
          <cell r="AC442">
            <v>0</v>
          </cell>
          <cell r="AE442">
            <v>0</v>
          </cell>
          <cell r="AG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Y442">
            <v>0</v>
          </cell>
          <cell r="AZ442">
            <v>0</v>
          </cell>
          <cell r="BC442">
            <v>0</v>
          </cell>
          <cell r="BD442">
            <v>0</v>
          </cell>
          <cell r="BE442">
            <v>0</v>
          </cell>
          <cell r="BF442">
            <v>0</v>
          </cell>
          <cell r="BG442">
            <v>0</v>
          </cell>
          <cell r="BH442">
            <v>0</v>
          </cell>
          <cell r="BI442">
            <v>0</v>
          </cell>
          <cell r="BJ442">
            <v>0</v>
          </cell>
          <cell r="BK442">
            <v>0</v>
          </cell>
          <cell r="BL442">
            <v>0</v>
          </cell>
          <cell r="BM442">
            <v>0</v>
          </cell>
          <cell r="BO442">
            <v>0</v>
          </cell>
          <cell r="BQ442">
            <v>0</v>
          </cell>
          <cell r="BU442">
            <v>0</v>
          </cell>
          <cell r="BV442">
            <v>0</v>
          </cell>
          <cell r="BW442">
            <v>0</v>
          </cell>
          <cell r="BX442">
            <v>0</v>
          </cell>
          <cell r="BY442">
            <v>0</v>
          </cell>
          <cell r="BZ442">
            <v>0</v>
          </cell>
          <cell r="CA442">
            <v>0</v>
          </cell>
          <cell r="CB442">
            <v>0</v>
          </cell>
          <cell r="CC442">
            <v>0</v>
          </cell>
          <cell r="CD442">
            <v>0</v>
          </cell>
          <cell r="CE442">
            <v>0</v>
          </cell>
          <cell r="CG442">
            <v>0</v>
          </cell>
          <cell r="CI442">
            <v>0</v>
          </cell>
          <cell r="CM442">
            <v>0</v>
          </cell>
          <cell r="CN442">
            <v>0</v>
          </cell>
          <cell r="CO442">
            <v>0</v>
          </cell>
          <cell r="CP442">
            <v>0</v>
          </cell>
          <cell r="CQ442">
            <v>0</v>
          </cell>
          <cell r="CR442">
            <v>0</v>
          </cell>
          <cell r="CS442">
            <v>0</v>
          </cell>
          <cell r="CT442">
            <v>0</v>
          </cell>
          <cell r="CU442">
            <v>0</v>
          </cell>
          <cell r="CV442">
            <v>0</v>
          </cell>
          <cell r="CW442">
            <v>0</v>
          </cell>
          <cell r="CY442">
            <v>0</v>
          </cell>
          <cell r="DA442">
            <v>0</v>
          </cell>
          <cell r="DB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S442">
            <v>0</v>
          </cell>
          <cell r="DT442">
            <v>0</v>
          </cell>
          <cell r="DU442">
            <v>0</v>
          </cell>
          <cell r="DW442">
            <v>0</v>
          </cell>
          <cell r="DX442">
            <v>0</v>
          </cell>
          <cell r="DY442">
            <v>0</v>
          </cell>
          <cell r="DZ442">
            <v>0</v>
          </cell>
          <cell r="EA442">
            <v>0</v>
          </cell>
          <cell r="EB442">
            <v>0</v>
          </cell>
          <cell r="EC442">
            <v>0</v>
          </cell>
          <cell r="ED442">
            <v>0</v>
          </cell>
          <cell r="EE442">
            <v>0</v>
          </cell>
          <cell r="EF442">
            <v>0</v>
          </cell>
          <cell r="EG442">
            <v>0</v>
          </cell>
          <cell r="EH442">
            <v>0</v>
          </cell>
          <cell r="EI442">
            <v>0</v>
          </cell>
          <cell r="EK442">
            <v>0</v>
          </cell>
          <cell r="EL442">
            <v>0</v>
          </cell>
          <cell r="EM442">
            <v>0</v>
          </cell>
          <cell r="EO442">
            <v>0</v>
          </cell>
          <cell r="EP442">
            <v>0</v>
          </cell>
          <cell r="EQ442">
            <v>0</v>
          </cell>
          <cell r="ER442">
            <v>0</v>
          </cell>
          <cell r="ES442">
            <v>0</v>
          </cell>
          <cell r="ET442">
            <v>0</v>
          </cell>
          <cell r="EU442">
            <v>0</v>
          </cell>
          <cell r="EV442">
            <v>0</v>
          </cell>
          <cell r="EW442">
            <v>0</v>
          </cell>
          <cell r="EX442">
            <v>0</v>
          </cell>
          <cell r="EY442">
            <v>0</v>
          </cell>
          <cell r="EZ442">
            <v>0</v>
          </cell>
          <cell r="FA442">
            <v>0</v>
          </cell>
          <cell r="FC442">
            <v>0</v>
          </cell>
          <cell r="FD442">
            <v>0</v>
          </cell>
          <cell r="FE442">
            <v>0</v>
          </cell>
          <cell r="FG442">
            <v>0</v>
          </cell>
          <cell r="FH442">
            <v>0</v>
          </cell>
          <cell r="FI442">
            <v>0</v>
          </cell>
          <cell r="FJ442">
            <v>0</v>
          </cell>
          <cell r="FK442">
            <v>0</v>
          </cell>
          <cell r="FL442">
            <v>0</v>
          </cell>
          <cell r="FM442">
            <v>0</v>
          </cell>
          <cell r="FN442">
            <v>0</v>
          </cell>
          <cell r="FO442">
            <v>0</v>
          </cell>
          <cell r="FP442">
            <v>0</v>
          </cell>
          <cell r="FQ442">
            <v>0</v>
          </cell>
          <cell r="FR442">
            <v>0</v>
          </cell>
          <cell r="FS442">
            <v>0</v>
          </cell>
          <cell r="FU442">
            <v>0</v>
          </cell>
          <cell r="FV442">
            <v>0</v>
          </cell>
          <cell r="FW442">
            <v>0</v>
          </cell>
          <cell r="FY442">
            <v>0</v>
          </cell>
          <cell r="FZ442">
            <v>0</v>
          </cell>
          <cell r="GA442">
            <v>0</v>
          </cell>
          <cell r="GB442">
            <v>0</v>
          </cell>
          <cell r="GC442">
            <v>0</v>
          </cell>
          <cell r="GD442">
            <v>0</v>
          </cell>
          <cell r="GE442">
            <v>0</v>
          </cell>
          <cell r="GF442">
            <v>0</v>
          </cell>
          <cell r="GG442">
            <v>0</v>
          </cell>
          <cell r="GH442">
            <v>0</v>
          </cell>
          <cell r="GI442">
            <v>0</v>
          </cell>
          <cell r="GJ442">
            <v>0</v>
          </cell>
          <cell r="GK442">
            <v>0</v>
          </cell>
          <cell r="GM442">
            <v>0</v>
          </cell>
          <cell r="GN442">
            <v>0</v>
          </cell>
          <cell r="GO442">
            <v>0</v>
          </cell>
          <cell r="GQ442">
            <v>0</v>
          </cell>
          <cell r="GR442">
            <v>0</v>
          </cell>
          <cell r="GS442">
            <v>0</v>
          </cell>
          <cell r="GT442">
            <v>0</v>
          </cell>
          <cell r="GU442">
            <v>0</v>
          </cell>
          <cell r="GV442">
            <v>0</v>
          </cell>
          <cell r="GW442">
            <v>0</v>
          </cell>
          <cell r="GX442">
            <v>0</v>
          </cell>
          <cell r="GY442">
            <v>0</v>
          </cell>
          <cell r="GZ442">
            <v>0</v>
          </cell>
          <cell r="HA442">
            <v>0</v>
          </cell>
          <cell r="HB442">
            <v>0</v>
          </cell>
          <cell r="HC442">
            <v>0</v>
          </cell>
          <cell r="HD442">
            <v>0</v>
          </cell>
          <cell r="HE442">
            <v>0</v>
          </cell>
          <cell r="HF442">
            <v>0</v>
          </cell>
          <cell r="HG442">
            <v>0</v>
          </cell>
          <cell r="HH442">
            <v>0</v>
          </cell>
          <cell r="HI442">
            <v>0</v>
          </cell>
          <cell r="HJ442" t="str">
            <v>SI</v>
          </cell>
          <cell r="HL442">
            <v>1.6345084867495106E-2</v>
          </cell>
          <cell r="HO442" t="str">
            <v>70</v>
          </cell>
          <cell r="HP442" t="str">
            <v>70</v>
          </cell>
          <cell r="HQ442" t="str">
            <v>70</v>
          </cell>
          <cell r="HR442" t="str">
            <v>70</v>
          </cell>
          <cell r="HS442" t="str">
            <v>70</v>
          </cell>
          <cell r="HT442" t="str">
            <v>70</v>
          </cell>
          <cell r="HU442" t="str">
            <v>70</v>
          </cell>
          <cell r="HV442" t="str">
            <v>70</v>
          </cell>
          <cell r="HW442" t="str">
            <v>70</v>
          </cell>
          <cell r="HX442" t="str">
            <v>70</v>
          </cell>
          <cell r="HY442" t="str">
            <v>70</v>
          </cell>
        </row>
        <row r="443">
          <cell r="D443" t="str">
            <v>7</v>
          </cell>
          <cell r="F443" t="str">
            <v>7R</v>
          </cell>
          <cell r="H443">
            <v>0</v>
          </cell>
          <cell r="I443">
            <v>0</v>
          </cell>
          <cell r="J443">
            <v>0</v>
          </cell>
          <cell r="K443">
            <v>0</v>
          </cell>
          <cell r="M443">
            <v>0</v>
          </cell>
          <cell r="O443">
            <v>0</v>
          </cell>
          <cell r="S443">
            <v>0</v>
          </cell>
          <cell r="T443">
            <v>0</v>
          </cell>
          <cell r="U443">
            <v>0</v>
          </cell>
          <cell r="V443">
            <v>0</v>
          </cell>
          <cell r="W443">
            <v>0</v>
          </cell>
          <cell r="X443">
            <v>0</v>
          </cell>
          <cell r="Y443">
            <v>0</v>
          </cell>
          <cell r="Z443">
            <v>0</v>
          </cell>
          <cell r="AA443">
            <v>0</v>
          </cell>
          <cell r="AB443">
            <v>0</v>
          </cell>
          <cell r="AC443">
            <v>0</v>
          </cell>
          <cell r="AE443">
            <v>0</v>
          </cell>
          <cell r="AG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Y443">
            <v>0</v>
          </cell>
          <cell r="AZ443">
            <v>0</v>
          </cell>
          <cell r="BC443">
            <v>0</v>
          </cell>
          <cell r="BD443">
            <v>0</v>
          </cell>
          <cell r="BE443">
            <v>0</v>
          </cell>
          <cell r="BF443">
            <v>0</v>
          </cell>
          <cell r="BG443">
            <v>0</v>
          </cell>
          <cell r="BH443">
            <v>0</v>
          </cell>
          <cell r="BI443">
            <v>0</v>
          </cell>
          <cell r="BJ443">
            <v>0</v>
          </cell>
          <cell r="BK443">
            <v>0</v>
          </cell>
          <cell r="BL443">
            <v>0</v>
          </cell>
          <cell r="BM443">
            <v>0</v>
          </cell>
          <cell r="BO443">
            <v>0</v>
          </cell>
          <cell r="BQ443">
            <v>0</v>
          </cell>
          <cell r="BU443">
            <v>0</v>
          </cell>
          <cell r="BV443">
            <v>0</v>
          </cell>
          <cell r="BW443">
            <v>0</v>
          </cell>
          <cell r="BX443">
            <v>0</v>
          </cell>
          <cell r="BY443">
            <v>0</v>
          </cell>
          <cell r="BZ443">
            <v>0</v>
          </cell>
          <cell r="CA443">
            <v>0</v>
          </cell>
          <cell r="CB443">
            <v>0</v>
          </cell>
          <cell r="CC443">
            <v>0</v>
          </cell>
          <cell r="CD443">
            <v>0</v>
          </cell>
          <cell r="CE443">
            <v>0</v>
          </cell>
          <cell r="CG443">
            <v>0</v>
          </cell>
          <cell r="CI443">
            <v>0</v>
          </cell>
          <cell r="CM443">
            <v>0</v>
          </cell>
          <cell r="CN443">
            <v>0</v>
          </cell>
          <cell r="CO443">
            <v>0</v>
          </cell>
          <cell r="CP443">
            <v>0</v>
          </cell>
          <cell r="CQ443">
            <v>0</v>
          </cell>
          <cell r="CR443">
            <v>0</v>
          </cell>
          <cell r="CS443">
            <v>0</v>
          </cell>
          <cell r="CT443">
            <v>1</v>
          </cell>
          <cell r="CU443">
            <v>5</v>
          </cell>
          <cell r="CV443">
            <v>4</v>
          </cell>
          <cell r="CW443">
            <v>0</v>
          </cell>
          <cell r="CY443">
            <v>0</v>
          </cell>
          <cell r="DA443">
            <v>0</v>
          </cell>
          <cell r="DB443">
            <v>5</v>
          </cell>
          <cell r="DE443">
            <v>0</v>
          </cell>
          <cell r="DF443">
            <v>0</v>
          </cell>
          <cell r="DG443">
            <v>0</v>
          </cell>
          <cell r="DH443">
            <v>0</v>
          </cell>
          <cell r="DI443">
            <v>0</v>
          </cell>
          <cell r="DJ443">
            <v>0</v>
          </cell>
          <cell r="DK443">
            <v>1</v>
          </cell>
          <cell r="DL443">
            <v>0</v>
          </cell>
          <cell r="DM443">
            <v>0</v>
          </cell>
          <cell r="DN443">
            <v>0</v>
          </cell>
          <cell r="DO443">
            <v>0</v>
          </cell>
          <cell r="DP443">
            <v>0</v>
          </cell>
          <cell r="DQ443">
            <v>0</v>
          </cell>
          <cell r="DS443">
            <v>0</v>
          </cell>
          <cell r="DT443">
            <v>0</v>
          </cell>
          <cell r="DU443">
            <v>0</v>
          </cell>
          <cell r="DW443">
            <v>0</v>
          </cell>
          <cell r="DX443">
            <v>0</v>
          </cell>
          <cell r="DY443">
            <v>0</v>
          </cell>
          <cell r="DZ443">
            <v>0</v>
          </cell>
          <cell r="EA443">
            <v>0</v>
          </cell>
          <cell r="EB443">
            <v>0</v>
          </cell>
          <cell r="EC443">
            <v>0</v>
          </cell>
          <cell r="ED443">
            <v>0</v>
          </cell>
          <cell r="EE443">
            <v>0</v>
          </cell>
          <cell r="EF443">
            <v>0</v>
          </cell>
          <cell r="EG443">
            <v>0</v>
          </cell>
          <cell r="EH443">
            <v>0</v>
          </cell>
          <cell r="EI443">
            <v>0</v>
          </cell>
          <cell r="EK443">
            <v>0</v>
          </cell>
          <cell r="EL443">
            <v>0</v>
          </cell>
          <cell r="EM443">
            <v>0</v>
          </cell>
          <cell r="EO443">
            <v>0</v>
          </cell>
          <cell r="EP443">
            <v>0</v>
          </cell>
          <cell r="EQ443">
            <v>0</v>
          </cell>
          <cell r="ER443">
            <v>0</v>
          </cell>
          <cell r="ES443">
            <v>0</v>
          </cell>
          <cell r="ET443">
            <v>0</v>
          </cell>
          <cell r="EU443">
            <v>0</v>
          </cell>
          <cell r="EV443">
            <v>0</v>
          </cell>
          <cell r="EW443">
            <v>0</v>
          </cell>
          <cell r="EX443">
            <v>0</v>
          </cell>
          <cell r="EY443">
            <v>0</v>
          </cell>
          <cell r="EZ443">
            <v>0</v>
          </cell>
          <cell r="FA443">
            <v>0</v>
          </cell>
          <cell r="FC443">
            <v>0</v>
          </cell>
          <cell r="FD443">
            <v>0</v>
          </cell>
          <cell r="FE443">
            <v>0</v>
          </cell>
          <cell r="FG443">
            <v>0</v>
          </cell>
          <cell r="FH443">
            <v>0</v>
          </cell>
          <cell r="FI443">
            <v>0</v>
          </cell>
          <cell r="FJ443">
            <v>0</v>
          </cell>
          <cell r="FK443">
            <v>0</v>
          </cell>
          <cell r="FL443">
            <v>0</v>
          </cell>
          <cell r="FM443">
            <v>0</v>
          </cell>
          <cell r="FN443">
            <v>0</v>
          </cell>
          <cell r="FO443">
            <v>0</v>
          </cell>
          <cell r="FP443">
            <v>0</v>
          </cell>
          <cell r="FQ443">
            <v>0</v>
          </cell>
          <cell r="FR443">
            <v>0</v>
          </cell>
          <cell r="FS443">
            <v>0</v>
          </cell>
          <cell r="FU443">
            <v>0</v>
          </cell>
          <cell r="FV443">
            <v>0</v>
          </cell>
          <cell r="FW443">
            <v>0</v>
          </cell>
          <cell r="FY443">
            <v>0</v>
          </cell>
          <cell r="FZ443">
            <v>0</v>
          </cell>
          <cell r="GA443">
            <v>0</v>
          </cell>
          <cell r="GB443">
            <v>0</v>
          </cell>
          <cell r="GC443">
            <v>0</v>
          </cell>
          <cell r="GD443">
            <v>0</v>
          </cell>
          <cell r="GE443">
            <v>0</v>
          </cell>
          <cell r="GF443">
            <v>0</v>
          </cell>
          <cell r="GG443">
            <v>0</v>
          </cell>
          <cell r="GH443">
            <v>0</v>
          </cell>
          <cell r="GI443">
            <v>0</v>
          </cell>
          <cell r="GJ443">
            <v>0</v>
          </cell>
          <cell r="GK443">
            <v>0</v>
          </cell>
          <cell r="GM443">
            <v>0</v>
          </cell>
          <cell r="GN443">
            <v>0</v>
          </cell>
          <cell r="GO443">
            <v>0</v>
          </cell>
          <cell r="GQ443">
            <v>0</v>
          </cell>
          <cell r="GR443">
            <v>0</v>
          </cell>
          <cell r="GS443">
            <v>0</v>
          </cell>
          <cell r="GT443">
            <v>0</v>
          </cell>
          <cell r="GU443">
            <v>0</v>
          </cell>
          <cell r="GV443">
            <v>0</v>
          </cell>
          <cell r="GW443">
            <v>0</v>
          </cell>
          <cell r="GX443">
            <v>1</v>
          </cell>
          <cell r="GY443">
            <v>5</v>
          </cell>
          <cell r="GZ443">
            <v>4</v>
          </cell>
          <cell r="HA443">
            <v>0</v>
          </cell>
          <cell r="HB443">
            <v>0</v>
          </cell>
          <cell r="HC443">
            <v>0</v>
          </cell>
          <cell r="HD443">
            <v>0</v>
          </cell>
          <cell r="HE443">
            <v>0</v>
          </cell>
          <cell r="HF443">
            <v>5</v>
          </cell>
          <cell r="HG443">
            <v>4</v>
          </cell>
          <cell r="HH443">
            <v>0</v>
          </cell>
          <cell r="HI443">
            <v>0</v>
          </cell>
          <cell r="HJ443">
            <v>0</v>
          </cell>
          <cell r="HL443">
            <v>1.6345084867495106E-2</v>
          </cell>
          <cell r="HO443" t="str">
            <v>70</v>
          </cell>
          <cell r="HP443" t="str">
            <v>70</v>
          </cell>
          <cell r="HQ443" t="str">
            <v>70</v>
          </cell>
          <cell r="HR443" t="str">
            <v>70</v>
          </cell>
          <cell r="HS443" t="str">
            <v>70</v>
          </cell>
          <cell r="HT443" t="str">
            <v>70</v>
          </cell>
          <cell r="HU443" t="str">
            <v>70</v>
          </cell>
          <cell r="HV443" t="str">
            <v>70</v>
          </cell>
          <cell r="HW443" t="str">
            <v>70</v>
          </cell>
          <cell r="HX443" t="str">
            <v>70</v>
          </cell>
          <cell r="HY443" t="str">
            <v>70</v>
          </cell>
        </row>
        <row r="444">
          <cell r="D444" t="str">
            <v>7</v>
          </cell>
          <cell r="F444" t="str">
            <v>7R</v>
          </cell>
          <cell r="H444">
            <v>0</v>
          </cell>
          <cell r="I444">
            <v>0</v>
          </cell>
          <cell r="J444">
            <v>0</v>
          </cell>
          <cell r="K444">
            <v>0</v>
          </cell>
          <cell r="M444">
            <v>0</v>
          </cell>
          <cell r="O444">
            <v>0</v>
          </cell>
          <cell r="S444">
            <v>0</v>
          </cell>
          <cell r="T444">
            <v>0</v>
          </cell>
          <cell r="U444">
            <v>0</v>
          </cell>
          <cell r="V444">
            <v>0</v>
          </cell>
          <cell r="W444">
            <v>0</v>
          </cell>
          <cell r="X444">
            <v>0</v>
          </cell>
          <cell r="Y444">
            <v>0</v>
          </cell>
          <cell r="Z444">
            <v>0</v>
          </cell>
          <cell r="AA444">
            <v>0</v>
          </cell>
          <cell r="AB444">
            <v>0</v>
          </cell>
          <cell r="AC444">
            <v>0</v>
          </cell>
          <cell r="AE444">
            <v>0</v>
          </cell>
          <cell r="AG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Y444">
            <v>0</v>
          </cell>
          <cell r="AZ444">
            <v>0</v>
          </cell>
          <cell r="BC444">
            <v>0</v>
          </cell>
          <cell r="BD444">
            <v>0</v>
          </cell>
          <cell r="BE444">
            <v>0</v>
          </cell>
          <cell r="BF444">
            <v>0</v>
          </cell>
          <cell r="BG444">
            <v>0</v>
          </cell>
          <cell r="BH444">
            <v>0</v>
          </cell>
          <cell r="BI444">
            <v>0</v>
          </cell>
          <cell r="BJ444">
            <v>0</v>
          </cell>
          <cell r="BK444">
            <v>0</v>
          </cell>
          <cell r="BL444">
            <v>0</v>
          </cell>
          <cell r="BM444">
            <v>0</v>
          </cell>
          <cell r="BO444">
            <v>0</v>
          </cell>
          <cell r="BQ444">
            <v>0</v>
          </cell>
          <cell r="BU444">
            <v>0</v>
          </cell>
          <cell r="BV444">
            <v>0</v>
          </cell>
          <cell r="BW444">
            <v>0</v>
          </cell>
          <cell r="BX444">
            <v>0</v>
          </cell>
          <cell r="BY444">
            <v>0</v>
          </cell>
          <cell r="BZ444">
            <v>0</v>
          </cell>
          <cell r="CA444">
            <v>0</v>
          </cell>
          <cell r="CB444">
            <v>0</v>
          </cell>
          <cell r="CC444">
            <v>0</v>
          </cell>
          <cell r="CD444">
            <v>0</v>
          </cell>
          <cell r="CE444">
            <v>0</v>
          </cell>
          <cell r="CG444">
            <v>0</v>
          </cell>
          <cell r="CI444">
            <v>0</v>
          </cell>
          <cell r="CM444">
            <v>0</v>
          </cell>
          <cell r="CN444">
            <v>0</v>
          </cell>
          <cell r="CO444">
            <v>0</v>
          </cell>
          <cell r="CP444">
            <v>0</v>
          </cell>
          <cell r="CQ444">
            <v>0</v>
          </cell>
          <cell r="CR444">
            <v>0</v>
          </cell>
          <cell r="CS444">
            <v>0</v>
          </cell>
          <cell r="CT444">
            <v>0</v>
          </cell>
          <cell r="CU444">
            <v>0</v>
          </cell>
          <cell r="CV444">
            <v>0</v>
          </cell>
          <cell r="CW444">
            <v>0</v>
          </cell>
          <cell r="CY444">
            <v>0</v>
          </cell>
          <cell r="DA444">
            <v>0</v>
          </cell>
          <cell r="DB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S444">
            <v>0</v>
          </cell>
          <cell r="DT444">
            <v>0</v>
          </cell>
          <cell r="DU444">
            <v>0</v>
          </cell>
          <cell r="DW444">
            <v>0</v>
          </cell>
          <cell r="DX444">
            <v>0</v>
          </cell>
          <cell r="DY444">
            <v>0</v>
          </cell>
          <cell r="DZ444">
            <v>0</v>
          </cell>
          <cell r="EA444">
            <v>0</v>
          </cell>
          <cell r="EB444">
            <v>0</v>
          </cell>
          <cell r="EC444">
            <v>0</v>
          </cell>
          <cell r="ED444">
            <v>0</v>
          </cell>
          <cell r="EE444">
            <v>0</v>
          </cell>
          <cell r="EF444">
            <v>0</v>
          </cell>
          <cell r="EG444">
            <v>0</v>
          </cell>
          <cell r="EH444">
            <v>0</v>
          </cell>
          <cell r="EI444">
            <v>0</v>
          </cell>
          <cell r="EK444">
            <v>0</v>
          </cell>
          <cell r="EL444">
            <v>0</v>
          </cell>
          <cell r="EM444">
            <v>0</v>
          </cell>
          <cell r="EO444">
            <v>0</v>
          </cell>
          <cell r="EP444">
            <v>0</v>
          </cell>
          <cell r="EQ444">
            <v>0</v>
          </cell>
          <cell r="ER444">
            <v>0</v>
          </cell>
          <cell r="ES444">
            <v>0</v>
          </cell>
          <cell r="ET444">
            <v>0</v>
          </cell>
          <cell r="EU444">
            <v>0</v>
          </cell>
          <cell r="EV444">
            <v>0</v>
          </cell>
          <cell r="EW444">
            <v>0</v>
          </cell>
          <cell r="EX444">
            <v>0</v>
          </cell>
          <cell r="EY444">
            <v>0</v>
          </cell>
          <cell r="EZ444">
            <v>0</v>
          </cell>
          <cell r="FA444">
            <v>0</v>
          </cell>
          <cell r="FC444">
            <v>0</v>
          </cell>
          <cell r="FD444">
            <v>0</v>
          </cell>
          <cell r="FE444">
            <v>0</v>
          </cell>
          <cell r="FG444">
            <v>0</v>
          </cell>
          <cell r="FH444">
            <v>0</v>
          </cell>
          <cell r="FI444">
            <v>0</v>
          </cell>
          <cell r="FJ444">
            <v>0</v>
          </cell>
          <cell r="FK444">
            <v>0</v>
          </cell>
          <cell r="FL444">
            <v>0</v>
          </cell>
          <cell r="FM444">
            <v>0</v>
          </cell>
          <cell r="FN444">
            <v>0</v>
          </cell>
          <cell r="FO444">
            <v>0</v>
          </cell>
          <cell r="FP444">
            <v>0</v>
          </cell>
          <cell r="FQ444">
            <v>0</v>
          </cell>
          <cell r="FR444">
            <v>0</v>
          </cell>
          <cell r="FS444">
            <v>0</v>
          </cell>
          <cell r="FU444">
            <v>0</v>
          </cell>
          <cell r="FV444">
            <v>0</v>
          </cell>
          <cell r="FW444">
            <v>0</v>
          </cell>
          <cell r="FY444">
            <v>0</v>
          </cell>
          <cell r="FZ444">
            <v>0</v>
          </cell>
          <cell r="GA444">
            <v>0</v>
          </cell>
          <cell r="GB444">
            <v>0</v>
          </cell>
          <cell r="GC444">
            <v>0</v>
          </cell>
          <cell r="GD444">
            <v>0</v>
          </cell>
          <cell r="GE444">
            <v>0</v>
          </cell>
          <cell r="GF444">
            <v>0</v>
          </cell>
          <cell r="GG444">
            <v>0</v>
          </cell>
          <cell r="GH444">
            <v>0</v>
          </cell>
          <cell r="GI444">
            <v>0</v>
          </cell>
          <cell r="GJ444">
            <v>0</v>
          </cell>
          <cell r="GK444">
            <v>0</v>
          </cell>
          <cell r="GM444">
            <v>0</v>
          </cell>
          <cell r="GN444">
            <v>0</v>
          </cell>
          <cell r="GO444">
            <v>0</v>
          </cell>
          <cell r="GQ444">
            <v>0</v>
          </cell>
          <cell r="GR444">
            <v>0</v>
          </cell>
          <cell r="GS444">
            <v>0</v>
          </cell>
          <cell r="GT444">
            <v>0</v>
          </cell>
          <cell r="GU444">
            <v>0</v>
          </cell>
          <cell r="GV444">
            <v>0</v>
          </cell>
          <cell r="GW444">
            <v>0</v>
          </cell>
          <cell r="GX444">
            <v>0</v>
          </cell>
          <cell r="GY444">
            <v>0</v>
          </cell>
          <cell r="GZ444">
            <v>0</v>
          </cell>
          <cell r="HA444">
            <v>0</v>
          </cell>
          <cell r="HB444">
            <v>0</v>
          </cell>
          <cell r="HC444">
            <v>0</v>
          </cell>
          <cell r="HD444">
            <v>0</v>
          </cell>
          <cell r="HE444">
            <v>0</v>
          </cell>
          <cell r="HF444">
            <v>0</v>
          </cell>
          <cell r="HG444">
            <v>0</v>
          </cell>
          <cell r="HH444">
            <v>0</v>
          </cell>
          <cell r="HI444">
            <v>0</v>
          </cell>
          <cell r="HJ444" t="str">
            <v>SI</v>
          </cell>
          <cell r="HL444">
            <v>1.6345084867495106E-2</v>
          </cell>
          <cell r="HO444" t="str">
            <v>70</v>
          </cell>
          <cell r="HP444" t="str">
            <v>70</v>
          </cell>
          <cell r="HQ444" t="str">
            <v>70</v>
          </cell>
          <cell r="HR444" t="str">
            <v>70</v>
          </cell>
          <cell r="HS444" t="str">
            <v>70</v>
          </cell>
          <cell r="HT444" t="str">
            <v>70</v>
          </cell>
          <cell r="HU444" t="str">
            <v>70</v>
          </cell>
          <cell r="HV444" t="str">
            <v>70</v>
          </cell>
          <cell r="HW444" t="str">
            <v>70</v>
          </cell>
          <cell r="HX444" t="str">
            <v>70</v>
          </cell>
          <cell r="HY444" t="str">
            <v>70</v>
          </cell>
        </row>
        <row r="445">
          <cell r="D445" t="str">
            <v>7</v>
          </cell>
          <cell r="F445" t="str">
            <v>7R</v>
          </cell>
          <cell r="H445">
            <v>0</v>
          </cell>
          <cell r="I445">
            <v>0</v>
          </cell>
          <cell r="J445">
            <v>0</v>
          </cell>
          <cell r="K445">
            <v>0</v>
          </cell>
          <cell r="M445">
            <v>0</v>
          </cell>
          <cell r="O445">
            <v>0</v>
          </cell>
          <cell r="S445">
            <v>0</v>
          </cell>
          <cell r="T445">
            <v>0</v>
          </cell>
          <cell r="U445">
            <v>0</v>
          </cell>
          <cell r="V445">
            <v>0</v>
          </cell>
          <cell r="W445">
            <v>0</v>
          </cell>
          <cell r="X445">
            <v>0</v>
          </cell>
          <cell r="Y445">
            <v>0</v>
          </cell>
          <cell r="Z445">
            <v>0</v>
          </cell>
          <cell r="AA445">
            <v>0</v>
          </cell>
          <cell r="AB445">
            <v>0</v>
          </cell>
          <cell r="AC445">
            <v>0</v>
          </cell>
          <cell r="AE445">
            <v>0</v>
          </cell>
          <cell r="AG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Y445">
            <v>0</v>
          </cell>
          <cell r="AZ445">
            <v>0</v>
          </cell>
          <cell r="BC445">
            <v>0</v>
          </cell>
          <cell r="BD445">
            <v>0</v>
          </cell>
          <cell r="BE445">
            <v>0</v>
          </cell>
          <cell r="BF445">
            <v>0</v>
          </cell>
          <cell r="BG445">
            <v>0</v>
          </cell>
          <cell r="BH445">
            <v>0</v>
          </cell>
          <cell r="BI445">
            <v>0</v>
          </cell>
          <cell r="BJ445">
            <v>0</v>
          </cell>
          <cell r="BK445">
            <v>0</v>
          </cell>
          <cell r="BL445">
            <v>0</v>
          </cell>
          <cell r="BM445">
            <v>0</v>
          </cell>
          <cell r="BO445">
            <v>0</v>
          </cell>
          <cell r="BQ445">
            <v>0</v>
          </cell>
          <cell r="BU445">
            <v>0</v>
          </cell>
          <cell r="BV445">
            <v>0</v>
          </cell>
          <cell r="BW445">
            <v>0</v>
          </cell>
          <cell r="BX445">
            <v>0</v>
          </cell>
          <cell r="BY445">
            <v>0</v>
          </cell>
          <cell r="BZ445">
            <v>0</v>
          </cell>
          <cell r="CA445">
            <v>0</v>
          </cell>
          <cell r="CB445">
            <v>0</v>
          </cell>
          <cell r="CC445">
            <v>0</v>
          </cell>
          <cell r="CD445">
            <v>0</v>
          </cell>
          <cell r="CE445">
            <v>0</v>
          </cell>
          <cell r="CG445">
            <v>0</v>
          </cell>
          <cell r="CI445">
            <v>0</v>
          </cell>
          <cell r="CM445">
            <v>0</v>
          </cell>
          <cell r="CN445">
            <v>0</v>
          </cell>
          <cell r="CO445">
            <v>0</v>
          </cell>
          <cell r="CP445">
            <v>0</v>
          </cell>
          <cell r="CQ445">
            <v>0</v>
          </cell>
          <cell r="CR445">
            <v>0</v>
          </cell>
          <cell r="CS445">
            <v>0</v>
          </cell>
          <cell r="CT445">
            <v>0</v>
          </cell>
          <cell r="CU445">
            <v>0</v>
          </cell>
          <cell r="CV445">
            <v>0</v>
          </cell>
          <cell r="CW445">
            <v>0</v>
          </cell>
          <cell r="CY445">
            <v>0</v>
          </cell>
          <cell r="DA445">
            <v>0</v>
          </cell>
          <cell r="DB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S445">
            <v>0</v>
          </cell>
          <cell r="DT445">
            <v>0</v>
          </cell>
          <cell r="DU445">
            <v>0</v>
          </cell>
          <cell r="DW445">
            <v>0</v>
          </cell>
          <cell r="DX445">
            <v>0</v>
          </cell>
          <cell r="DY445">
            <v>0</v>
          </cell>
          <cell r="DZ445">
            <v>0</v>
          </cell>
          <cell r="EA445">
            <v>0</v>
          </cell>
          <cell r="EB445">
            <v>0</v>
          </cell>
          <cell r="EC445">
            <v>0</v>
          </cell>
          <cell r="ED445">
            <v>0</v>
          </cell>
          <cell r="EE445">
            <v>0</v>
          </cell>
          <cell r="EF445">
            <v>0</v>
          </cell>
          <cell r="EG445">
            <v>0</v>
          </cell>
          <cell r="EH445">
            <v>0</v>
          </cell>
          <cell r="EI445">
            <v>0</v>
          </cell>
          <cell r="EK445">
            <v>0</v>
          </cell>
          <cell r="EL445">
            <v>0</v>
          </cell>
          <cell r="EM445">
            <v>0</v>
          </cell>
          <cell r="EO445">
            <v>0</v>
          </cell>
          <cell r="EP445">
            <v>0</v>
          </cell>
          <cell r="EQ445">
            <v>0</v>
          </cell>
          <cell r="ER445">
            <v>0</v>
          </cell>
          <cell r="ES445">
            <v>0</v>
          </cell>
          <cell r="ET445">
            <v>0</v>
          </cell>
          <cell r="EU445">
            <v>0</v>
          </cell>
          <cell r="EV445">
            <v>0</v>
          </cell>
          <cell r="EW445">
            <v>0</v>
          </cell>
          <cell r="EX445">
            <v>0</v>
          </cell>
          <cell r="EY445">
            <v>0</v>
          </cell>
          <cell r="EZ445">
            <v>0</v>
          </cell>
          <cell r="FA445">
            <v>0</v>
          </cell>
          <cell r="FC445">
            <v>0</v>
          </cell>
          <cell r="FD445">
            <v>0</v>
          </cell>
          <cell r="FE445">
            <v>0</v>
          </cell>
          <cell r="FG445">
            <v>0</v>
          </cell>
          <cell r="FH445">
            <v>0</v>
          </cell>
          <cell r="FI445">
            <v>0</v>
          </cell>
          <cell r="FJ445">
            <v>0</v>
          </cell>
          <cell r="FK445">
            <v>0</v>
          </cell>
          <cell r="FL445">
            <v>0</v>
          </cell>
          <cell r="FM445">
            <v>0</v>
          </cell>
          <cell r="FN445">
            <v>0</v>
          </cell>
          <cell r="FO445">
            <v>0</v>
          </cell>
          <cell r="FP445">
            <v>0</v>
          </cell>
          <cell r="FQ445">
            <v>0</v>
          </cell>
          <cell r="FR445">
            <v>0</v>
          </cell>
          <cell r="FS445">
            <v>0</v>
          </cell>
          <cell r="FU445">
            <v>0</v>
          </cell>
          <cell r="FV445">
            <v>0</v>
          </cell>
          <cell r="FW445">
            <v>0</v>
          </cell>
          <cell r="FY445">
            <v>0</v>
          </cell>
          <cell r="FZ445">
            <v>0</v>
          </cell>
          <cell r="GA445">
            <v>0</v>
          </cell>
          <cell r="GB445">
            <v>0</v>
          </cell>
          <cell r="GC445">
            <v>0</v>
          </cell>
          <cell r="GD445">
            <v>0</v>
          </cell>
          <cell r="GE445">
            <v>0</v>
          </cell>
          <cell r="GF445">
            <v>0</v>
          </cell>
          <cell r="GG445">
            <v>0</v>
          </cell>
          <cell r="GH445">
            <v>0</v>
          </cell>
          <cell r="GI445">
            <v>0</v>
          </cell>
          <cell r="GJ445">
            <v>0</v>
          </cell>
          <cell r="GK445">
            <v>0</v>
          </cell>
          <cell r="GM445">
            <v>0</v>
          </cell>
          <cell r="GN445">
            <v>0</v>
          </cell>
          <cell r="GO445">
            <v>0</v>
          </cell>
          <cell r="GQ445">
            <v>0</v>
          </cell>
          <cell r="GR445">
            <v>0</v>
          </cell>
          <cell r="GS445">
            <v>0</v>
          </cell>
          <cell r="GT445">
            <v>0</v>
          </cell>
          <cell r="GU445">
            <v>0</v>
          </cell>
          <cell r="GV445">
            <v>0</v>
          </cell>
          <cell r="GW445">
            <v>0</v>
          </cell>
          <cell r="GX445">
            <v>0</v>
          </cell>
          <cell r="GY445">
            <v>0</v>
          </cell>
          <cell r="GZ445">
            <v>0</v>
          </cell>
          <cell r="HA445">
            <v>0</v>
          </cell>
          <cell r="HB445">
            <v>0</v>
          </cell>
          <cell r="HC445">
            <v>0</v>
          </cell>
          <cell r="HD445">
            <v>0</v>
          </cell>
          <cell r="HE445">
            <v>0</v>
          </cell>
          <cell r="HF445">
            <v>0</v>
          </cell>
          <cell r="HG445">
            <v>0</v>
          </cell>
          <cell r="HH445">
            <v>0</v>
          </cell>
          <cell r="HI445">
            <v>0</v>
          </cell>
          <cell r="HJ445" t="str">
            <v>SI</v>
          </cell>
          <cell r="HL445">
            <v>1.6345084867495106E-2</v>
          </cell>
          <cell r="HO445" t="str">
            <v>70</v>
          </cell>
          <cell r="HP445" t="str">
            <v>70</v>
          </cell>
          <cell r="HQ445" t="str">
            <v>70</v>
          </cell>
          <cell r="HR445" t="str">
            <v>70</v>
          </cell>
          <cell r="HS445" t="str">
            <v>70</v>
          </cell>
          <cell r="HT445" t="str">
            <v>70</v>
          </cell>
          <cell r="HU445" t="str">
            <v>70</v>
          </cell>
          <cell r="HV445" t="str">
            <v>70</v>
          </cell>
          <cell r="HW445" t="str">
            <v>70</v>
          </cell>
          <cell r="HX445" t="str">
            <v>70</v>
          </cell>
          <cell r="HY445" t="str">
            <v>70</v>
          </cell>
        </row>
        <row r="446">
          <cell r="D446" t="str">
            <v>7</v>
          </cell>
          <cell r="F446" t="str">
            <v>7R</v>
          </cell>
          <cell r="H446">
            <v>0</v>
          </cell>
          <cell r="I446">
            <v>0</v>
          </cell>
          <cell r="J446">
            <v>0</v>
          </cell>
          <cell r="K446">
            <v>0</v>
          </cell>
          <cell r="M446">
            <v>0</v>
          </cell>
          <cell r="O446">
            <v>0</v>
          </cell>
          <cell r="S446">
            <v>0</v>
          </cell>
          <cell r="T446">
            <v>0</v>
          </cell>
          <cell r="U446">
            <v>0</v>
          </cell>
          <cell r="V446">
            <v>0</v>
          </cell>
          <cell r="W446">
            <v>0</v>
          </cell>
          <cell r="X446">
            <v>0</v>
          </cell>
          <cell r="Y446">
            <v>0</v>
          </cell>
          <cell r="Z446">
            <v>0</v>
          </cell>
          <cell r="AA446">
            <v>0</v>
          </cell>
          <cell r="AB446">
            <v>0</v>
          </cell>
          <cell r="AC446">
            <v>0</v>
          </cell>
          <cell r="AE446">
            <v>0</v>
          </cell>
          <cell r="AG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Y446">
            <v>0</v>
          </cell>
          <cell r="AZ446">
            <v>0</v>
          </cell>
          <cell r="BC446">
            <v>0</v>
          </cell>
          <cell r="BD446">
            <v>0</v>
          </cell>
          <cell r="BE446">
            <v>0</v>
          </cell>
          <cell r="BF446">
            <v>0</v>
          </cell>
          <cell r="BG446">
            <v>0</v>
          </cell>
          <cell r="BH446">
            <v>0</v>
          </cell>
          <cell r="BI446">
            <v>0</v>
          </cell>
          <cell r="BJ446">
            <v>0</v>
          </cell>
          <cell r="BK446">
            <v>0</v>
          </cell>
          <cell r="BL446">
            <v>0</v>
          </cell>
          <cell r="BM446">
            <v>0</v>
          </cell>
          <cell r="BO446">
            <v>0</v>
          </cell>
          <cell r="BQ446">
            <v>0</v>
          </cell>
          <cell r="BU446">
            <v>0</v>
          </cell>
          <cell r="BV446">
            <v>0</v>
          </cell>
          <cell r="BW446">
            <v>0</v>
          </cell>
          <cell r="BX446">
            <v>0</v>
          </cell>
          <cell r="BY446">
            <v>0</v>
          </cell>
          <cell r="BZ446">
            <v>0</v>
          </cell>
          <cell r="CA446">
            <v>0</v>
          </cell>
          <cell r="CB446">
            <v>0</v>
          </cell>
          <cell r="CC446">
            <v>0</v>
          </cell>
          <cell r="CD446">
            <v>0</v>
          </cell>
          <cell r="CE446">
            <v>0</v>
          </cell>
          <cell r="CG446">
            <v>0</v>
          </cell>
          <cell r="CI446">
            <v>0</v>
          </cell>
          <cell r="CM446">
            <v>0</v>
          </cell>
          <cell r="CN446">
            <v>0</v>
          </cell>
          <cell r="CO446">
            <v>0</v>
          </cell>
          <cell r="CP446">
            <v>0</v>
          </cell>
          <cell r="CQ446">
            <v>0</v>
          </cell>
          <cell r="CR446">
            <v>0</v>
          </cell>
          <cell r="CS446">
            <v>0</v>
          </cell>
          <cell r="CT446">
            <v>0</v>
          </cell>
          <cell r="CU446">
            <v>0</v>
          </cell>
          <cell r="CV446">
            <v>0</v>
          </cell>
          <cell r="CW446">
            <v>0</v>
          </cell>
          <cell r="CY446">
            <v>0</v>
          </cell>
          <cell r="DA446">
            <v>0</v>
          </cell>
          <cell r="DB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S446">
            <v>0</v>
          </cell>
          <cell r="DT446">
            <v>0</v>
          </cell>
          <cell r="DU446">
            <v>0</v>
          </cell>
          <cell r="DW446">
            <v>0</v>
          </cell>
          <cell r="DX446">
            <v>0</v>
          </cell>
          <cell r="DY446">
            <v>0</v>
          </cell>
          <cell r="DZ446">
            <v>0</v>
          </cell>
          <cell r="EA446">
            <v>0</v>
          </cell>
          <cell r="EB446">
            <v>0</v>
          </cell>
          <cell r="EC446">
            <v>0</v>
          </cell>
          <cell r="ED446">
            <v>0</v>
          </cell>
          <cell r="EE446">
            <v>0</v>
          </cell>
          <cell r="EF446">
            <v>0</v>
          </cell>
          <cell r="EG446">
            <v>0</v>
          </cell>
          <cell r="EH446">
            <v>0</v>
          </cell>
          <cell r="EI446">
            <v>0</v>
          </cell>
          <cell r="EK446">
            <v>0</v>
          </cell>
          <cell r="EL446">
            <v>0</v>
          </cell>
          <cell r="EM446">
            <v>0</v>
          </cell>
          <cell r="EO446">
            <v>0</v>
          </cell>
          <cell r="EP446">
            <v>0</v>
          </cell>
          <cell r="EQ446">
            <v>0</v>
          </cell>
          <cell r="ER446">
            <v>0</v>
          </cell>
          <cell r="ES446">
            <v>0</v>
          </cell>
          <cell r="ET446">
            <v>0</v>
          </cell>
          <cell r="EU446">
            <v>0</v>
          </cell>
          <cell r="EV446">
            <v>0</v>
          </cell>
          <cell r="EW446">
            <v>0</v>
          </cell>
          <cell r="EX446">
            <v>0</v>
          </cell>
          <cell r="EY446">
            <v>0</v>
          </cell>
          <cell r="EZ446">
            <v>0</v>
          </cell>
          <cell r="FA446">
            <v>0</v>
          </cell>
          <cell r="FC446">
            <v>0</v>
          </cell>
          <cell r="FD446">
            <v>0</v>
          </cell>
          <cell r="FE446">
            <v>0</v>
          </cell>
          <cell r="FG446">
            <v>0</v>
          </cell>
          <cell r="FH446">
            <v>0</v>
          </cell>
          <cell r="FI446">
            <v>0</v>
          </cell>
          <cell r="FJ446">
            <v>0</v>
          </cell>
          <cell r="FK446">
            <v>0</v>
          </cell>
          <cell r="FL446">
            <v>0</v>
          </cell>
          <cell r="FM446">
            <v>0</v>
          </cell>
          <cell r="FN446">
            <v>0</v>
          </cell>
          <cell r="FO446">
            <v>0</v>
          </cell>
          <cell r="FP446">
            <v>0</v>
          </cell>
          <cell r="FQ446">
            <v>0</v>
          </cell>
          <cell r="FR446">
            <v>0</v>
          </cell>
          <cell r="FS446">
            <v>0</v>
          </cell>
          <cell r="FU446">
            <v>0</v>
          </cell>
          <cell r="FV446">
            <v>0</v>
          </cell>
          <cell r="FW446">
            <v>0</v>
          </cell>
          <cell r="FY446">
            <v>0</v>
          </cell>
          <cell r="FZ446">
            <v>0</v>
          </cell>
          <cell r="GA446">
            <v>0</v>
          </cell>
          <cell r="GB446">
            <v>0</v>
          </cell>
          <cell r="GC446">
            <v>0</v>
          </cell>
          <cell r="GD446">
            <v>0</v>
          </cell>
          <cell r="GE446">
            <v>0</v>
          </cell>
          <cell r="GF446">
            <v>0</v>
          </cell>
          <cell r="GG446">
            <v>0</v>
          </cell>
          <cell r="GH446">
            <v>0</v>
          </cell>
          <cell r="GI446">
            <v>0</v>
          </cell>
          <cell r="GJ446">
            <v>0</v>
          </cell>
          <cell r="GK446">
            <v>0</v>
          </cell>
          <cell r="GM446">
            <v>0</v>
          </cell>
          <cell r="GN446">
            <v>0</v>
          </cell>
          <cell r="GO446">
            <v>0</v>
          </cell>
          <cell r="GQ446">
            <v>0</v>
          </cell>
          <cell r="GR446">
            <v>0</v>
          </cell>
          <cell r="GS446">
            <v>0</v>
          </cell>
          <cell r="GT446">
            <v>0</v>
          </cell>
          <cell r="GU446">
            <v>0</v>
          </cell>
          <cell r="GV446">
            <v>0</v>
          </cell>
          <cell r="GW446">
            <v>0</v>
          </cell>
          <cell r="GX446">
            <v>0</v>
          </cell>
          <cell r="GY446">
            <v>0</v>
          </cell>
          <cell r="GZ446">
            <v>0</v>
          </cell>
          <cell r="HA446">
            <v>0</v>
          </cell>
          <cell r="HB446">
            <v>0</v>
          </cell>
          <cell r="HC446">
            <v>0</v>
          </cell>
          <cell r="HD446">
            <v>0</v>
          </cell>
          <cell r="HE446">
            <v>0</v>
          </cell>
          <cell r="HF446">
            <v>0</v>
          </cell>
          <cell r="HG446">
            <v>0</v>
          </cell>
          <cell r="HH446">
            <v>0</v>
          </cell>
          <cell r="HI446">
            <v>0</v>
          </cell>
          <cell r="HJ446" t="str">
            <v>SI</v>
          </cell>
          <cell r="HL446">
            <v>1.6345084867495106E-2</v>
          </cell>
          <cell r="HO446" t="str">
            <v>70</v>
          </cell>
          <cell r="HP446" t="str">
            <v>70</v>
          </cell>
          <cell r="HQ446" t="str">
            <v>70</v>
          </cell>
          <cell r="HR446" t="str">
            <v>70</v>
          </cell>
          <cell r="HS446" t="str">
            <v>70</v>
          </cell>
          <cell r="HT446" t="str">
            <v>70</v>
          </cell>
          <cell r="HU446" t="str">
            <v>70</v>
          </cell>
          <cell r="HV446" t="str">
            <v>70</v>
          </cell>
          <cell r="HW446" t="str">
            <v>70</v>
          </cell>
          <cell r="HX446" t="str">
            <v>70</v>
          </cell>
          <cell r="HY446" t="str">
            <v>70</v>
          </cell>
        </row>
        <row r="447">
          <cell r="D447" t="str">
            <v>7</v>
          </cell>
          <cell r="F447" t="str">
            <v>7R</v>
          </cell>
          <cell r="H447">
            <v>0</v>
          </cell>
          <cell r="I447">
            <v>0</v>
          </cell>
          <cell r="J447">
            <v>0</v>
          </cell>
          <cell r="K447">
            <v>0</v>
          </cell>
          <cell r="M447">
            <v>0</v>
          </cell>
          <cell r="O447">
            <v>0</v>
          </cell>
          <cell r="S447">
            <v>0</v>
          </cell>
          <cell r="T447">
            <v>0</v>
          </cell>
          <cell r="U447">
            <v>0</v>
          </cell>
          <cell r="V447">
            <v>0</v>
          </cell>
          <cell r="W447">
            <v>0</v>
          </cell>
          <cell r="X447">
            <v>0</v>
          </cell>
          <cell r="Y447">
            <v>0</v>
          </cell>
          <cell r="Z447">
            <v>0</v>
          </cell>
          <cell r="AA447">
            <v>0</v>
          </cell>
          <cell r="AB447">
            <v>0</v>
          </cell>
          <cell r="AC447">
            <v>0</v>
          </cell>
          <cell r="AE447">
            <v>0</v>
          </cell>
          <cell r="AG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Y447">
            <v>0</v>
          </cell>
          <cell r="AZ447">
            <v>0</v>
          </cell>
          <cell r="BC447">
            <v>0</v>
          </cell>
          <cell r="BD447">
            <v>0</v>
          </cell>
          <cell r="BE447">
            <v>0</v>
          </cell>
          <cell r="BF447">
            <v>0</v>
          </cell>
          <cell r="BG447">
            <v>0</v>
          </cell>
          <cell r="BH447">
            <v>0</v>
          </cell>
          <cell r="BI447">
            <v>0</v>
          </cell>
          <cell r="BJ447">
            <v>0</v>
          </cell>
          <cell r="BK447">
            <v>0</v>
          </cell>
          <cell r="BL447">
            <v>0</v>
          </cell>
          <cell r="BM447">
            <v>0</v>
          </cell>
          <cell r="BO447">
            <v>0</v>
          </cell>
          <cell r="BQ447">
            <v>0</v>
          </cell>
          <cell r="BU447">
            <v>0</v>
          </cell>
          <cell r="BV447">
            <v>0</v>
          </cell>
          <cell r="BW447">
            <v>0</v>
          </cell>
          <cell r="BX447">
            <v>0</v>
          </cell>
          <cell r="BY447">
            <v>0</v>
          </cell>
          <cell r="BZ447">
            <v>0</v>
          </cell>
          <cell r="CA447">
            <v>0</v>
          </cell>
          <cell r="CB447">
            <v>0</v>
          </cell>
          <cell r="CC447">
            <v>0</v>
          </cell>
          <cell r="CD447">
            <v>0</v>
          </cell>
          <cell r="CE447">
            <v>0</v>
          </cell>
          <cell r="CG447">
            <v>0</v>
          </cell>
          <cell r="CI447">
            <v>0</v>
          </cell>
          <cell r="CM447">
            <v>0</v>
          </cell>
          <cell r="CN447">
            <v>0</v>
          </cell>
          <cell r="CO447">
            <v>0</v>
          </cell>
          <cell r="CP447">
            <v>0</v>
          </cell>
          <cell r="CQ447">
            <v>0</v>
          </cell>
          <cell r="CR447">
            <v>0</v>
          </cell>
          <cell r="CS447">
            <v>0</v>
          </cell>
          <cell r="CT447">
            <v>0</v>
          </cell>
          <cell r="CU447">
            <v>0</v>
          </cell>
          <cell r="CV447">
            <v>0</v>
          </cell>
          <cell r="CW447">
            <v>0</v>
          </cell>
          <cell r="CY447">
            <v>0</v>
          </cell>
          <cell r="DA447">
            <v>0</v>
          </cell>
          <cell r="DB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S447">
            <v>0</v>
          </cell>
          <cell r="DT447">
            <v>0</v>
          </cell>
          <cell r="DU447">
            <v>0</v>
          </cell>
          <cell r="DW447">
            <v>0</v>
          </cell>
          <cell r="DX447">
            <v>0</v>
          </cell>
          <cell r="DY447">
            <v>0</v>
          </cell>
          <cell r="DZ447">
            <v>0</v>
          </cell>
          <cell r="EA447">
            <v>0</v>
          </cell>
          <cell r="EB447">
            <v>0</v>
          </cell>
          <cell r="EC447">
            <v>0</v>
          </cell>
          <cell r="ED447">
            <v>0</v>
          </cell>
          <cell r="EE447">
            <v>0</v>
          </cell>
          <cell r="EF447">
            <v>0</v>
          </cell>
          <cell r="EG447">
            <v>0</v>
          </cell>
          <cell r="EH447">
            <v>0</v>
          </cell>
          <cell r="EI447">
            <v>0</v>
          </cell>
          <cell r="EK447">
            <v>0</v>
          </cell>
          <cell r="EL447">
            <v>0</v>
          </cell>
          <cell r="EM447">
            <v>0</v>
          </cell>
          <cell r="EO447">
            <v>0</v>
          </cell>
          <cell r="EP447">
            <v>0</v>
          </cell>
          <cell r="EQ447">
            <v>0</v>
          </cell>
          <cell r="ER447">
            <v>0</v>
          </cell>
          <cell r="ES447">
            <v>0</v>
          </cell>
          <cell r="ET447">
            <v>0</v>
          </cell>
          <cell r="EU447">
            <v>0</v>
          </cell>
          <cell r="EV447">
            <v>0</v>
          </cell>
          <cell r="EW447">
            <v>0</v>
          </cell>
          <cell r="EX447">
            <v>0</v>
          </cell>
          <cell r="EY447">
            <v>0</v>
          </cell>
          <cell r="EZ447">
            <v>0</v>
          </cell>
          <cell r="FA447">
            <v>0</v>
          </cell>
          <cell r="FC447">
            <v>0</v>
          </cell>
          <cell r="FD447">
            <v>0</v>
          </cell>
          <cell r="FE447">
            <v>0</v>
          </cell>
          <cell r="FG447">
            <v>0</v>
          </cell>
          <cell r="FH447">
            <v>0</v>
          </cell>
          <cell r="FI447">
            <v>0</v>
          </cell>
          <cell r="FJ447">
            <v>0</v>
          </cell>
          <cell r="FK447">
            <v>0</v>
          </cell>
          <cell r="FL447">
            <v>0</v>
          </cell>
          <cell r="FM447">
            <v>0</v>
          </cell>
          <cell r="FN447">
            <v>0</v>
          </cell>
          <cell r="FO447">
            <v>0</v>
          </cell>
          <cell r="FP447">
            <v>0</v>
          </cell>
          <cell r="FQ447">
            <v>0</v>
          </cell>
          <cell r="FR447">
            <v>0</v>
          </cell>
          <cell r="FS447">
            <v>0</v>
          </cell>
          <cell r="FU447">
            <v>0</v>
          </cell>
          <cell r="FV447">
            <v>0</v>
          </cell>
          <cell r="FW447">
            <v>0</v>
          </cell>
          <cell r="FY447">
            <v>0</v>
          </cell>
          <cell r="FZ447">
            <v>0</v>
          </cell>
          <cell r="GA447">
            <v>0</v>
          </cell>
          <cell r="GB447">
            <v>0</v>
          </cell>
          <cell r="GC447">
            <v>0</v>
          </cell>
          <cell r="GD447">
            <v>0</v>
          </cell>
          <cell r="GE447">
            <v>0</v>
          </cell>
          <cell r="GF447">
            <v>0</v>
          </cell>
          <cell r="GG447">
            <v>0</v>
          </cell>
          <cell r="GH447">
            <v>0</v>
          </cell>
          <cell r="GI447">
            <v>0</v>
          </cell>
          <cell r="GJ447">
            <v>0</v>
          </cell>
          <cell r="GK447">
            <v>0</v>
          </cell>
          <cell r="GM447">
            <v>0</v>
          </cell>
          <cell r="GN447">
            <v>0</v>
          </cell>
          <cell r="GO447">
            <v>0</v>
          </cell>
          <cell r="GQ447">
            <v>0</v>
          </cell>
          <cell r="GR447">
            <v>0</v>
          </cell>
          <cell r="GS447">
            <v>0</v>
          </cell>
          <cell r="GT447">
            <v>0</v>
          </cell>
          <cell r="GU447">
            <v>0</v>
          </cell>
          <cell r="GV447">
            <v>0</v>
          </cell>
          <cell r="GW447">
            <v>0</v>
          </cell>
          <cell r="GX447">
            <v>0</v>
          </cell>
          <cell r="GY447">
            <v>0</v>
          </cell>
          <cell r="GZ447">
            <v>0</v>
          </cell>
          <cell r="HA447">
            <v>0</v>
          </cell>
          <cell r="HB447">
            <v>0</v>
          </cell>
          <cell r="HC447">
            <v>0</v>
          </cell>
          <cell r="HD447">
            <v>0</v>
          </cell>
          <cell r="HE447">
            <v>0</v>
          </cell>
          <cell r="HF447">
            <v>0</v>
          </cell>
          <cell r="HG447">
            <v>0</v>
          </cell>
          <cell r="HH447">
            <v>0</v>
          </cell>
          <cell r="HI447">
            <v>0</v>
          </cell>
          <cell r="HJ447" t="str">
            <v>SI</v>
          </cell>
          <cell r="HL447">
            <v>1.6345084867495106E-2</v>
          </cell>
          <cell r="HO447" t="str">
            <v>70</v>
          </cell>
          <cell r="HP447" t="str">
            <v>70</v>
          </cell>
          <cell r="HQ447" t="str">
            <v>70</v>
          </cell>
          <cell r="HR447" t="str">
            <v>70</v>
          </cell>
          <cell r="HS447" t="str">
            <v>70</v>
          </cell>
          <cell r="HT447" t="str">
            <v>70</v>
          </cell>
          <cell r="HU447" t="str">
            <v>70</v>
          </cell>
          <cell r="HV447" t="str">
            <v>70</v>
          </cell>
          <cell r="HW447" t="str">
            <v>70</v>
          </cell>
          <cell r="HX447" t="str">
            <v>70</v>
          </cell>
          <cell r="HY447" t="str">
            <v>70</v>
          </cell>
        </row>
        <row r="448">
          <cell r="D448" t="str">
            <v>7</v>
          </cell>
          <cell r="F448" t="str">
            <v>7R</v>
          </cell>
          <cell r="H448">
            <v>0</v>
          </cell>
          <cell r="I448">
            <v>0</v>
          </cell>
          <cell r="J448">
            <v>0</v>
          </cell>
          <cell r="K448">
            <v>0</v>
          </cell>
          <cell r="M448">
            <v>0</v>
          </cell>
          <cell r="O448">
            <v>0</v>
          </cell>
          <cell r="S448">
            <v>0</v>
          </cell>
          <cell r="T448">
            <v>0</v>
          </cell>
          <cell r="U448">
            <v>0</v>
          </cell>
          <cell r="V448">
            <v>0</v>
          </cell>
          <cell r="W448">
            <v>0</v>
          </cell>
          <cell r="X448">
            <v>0</v>
          </cell>
          <cell r="Y448">
            <v>0</v>
          </cell>
          <cell r="Z448">
            <v>0</v>
          </cell>
          <cell r="AA448">
            <v>0</v>
          </cell>
          <cell r="AB448">
            <v>0</v>
          </cell>
          <cell r="AC448">
            <v>0</v>
          </cell>
          <cell r="AE448">
            <v>0</v>
          </cell>
          <cell r="AG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Y448">
            <v>0</v>
          </cell>
          <cell r="AZ448">
            <v>0</v>
          </cell>
          <cell r="BC448">
            <v>0</v>
          </cell>
          <cell r="BD448">
            <v>0</v>
          </cell>
          <cell r="BE448">
            <v>0</v>
          </cell>
          <cell r="BF448">
            <v>0</v>
          </cell>
          <cell r="BG448">
            <v>0</v>
          </cell>
          <cell r="BH448">
            <v>0</v>
          </cell>
          <cell r="BI448">
            <v>0</v>
          </cell>
          <cell r="BJ448">
            <v>0</v>
          </cell>
          <cell r="BK448">
            <v>0</v>
          </cell>
          <cell r="BL448">
            <v>0</v>
          </cell>
          <cell r="BM448">
            <v>0</v>
          </cell>
          <cell r="BO448">
            <v>0</v>
          </cell>
          <cell r="BQ448">
            <v>0</v>
          </cell>
          <cell r="BU448">
            <v>0</v>
          </cell>
          <cell r="BV448">
            <v>0</v>
          </cell>
          <cell r="BW448">
            <v>0</v>
          </cell>
          <cell r="BX448">
            <v>0</v>
          </cell>
          <cell r="BY448">
            <v>0</v>
          </cell>
          <cell r="BZ448">
            <v>0</v>
          </cell>
          <cell r="CA448">
            <v>0</v>
          </cell>
          <cell r="CB448">
            <v>0</v>
          </cell>
          <cell r="CC448">
            <v>0</v>
          </cell>
          <cell r="CD448">
            <v>0</v>
          </cell>
          <cell r="CE448">
            <v>0</v>
          </cell>
          <cell r="CG448">
            <v>0</v>
          </cell>
          <cell r="CI448">
            <v>0</v>
          </cell>
          <cell r="CM448">
            <v>0</v>
          </cell>
          <cell r="CN448">
            <v>0</v>
          </cell>
          <cell r="CO448">
            <v>0</v>
          </cell>
          <cell r="CP448">
            <v>0</v>
          </cell>
          <cell r="CQ448">
            <v>0</v>
          </cell>
          <cell r="CR448">
            <v>0</v>
          </cell>
          <cell r="CS448">
            <v>0</v>
          </cell>
          <cell r="CT448">
            <v>0</v>
          </cell>
          <cell r="CU448">
            <v>0</v>
          </cell>
          <cell r="CV448">
            <v>0</v>
          </cell>
          <cell r="CW448">
            <v>0</v>
          </cell>
          <cell r="CY448">
            <v>0</v>
          </cell>
          <cell r="DA448">
            <v>0</v>
          </cell>
          <cell r="DB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S448">
            <v>0</v>
          </cell>
          <cell r="DT448">
            <v>0</v>
          </cell>
          <cell r="DU448">
            <v>0</v>
          </cell>
          <cell r="DW448">
            <v>0</v>
          </cell>
          <cell r="DX448">
            <v>0</v>
          </cell>
          <cell r="DY448">
            <v>0</v>
          </cell>
          <cell r="DZ448">
            <v>0</v>
          </cell>
          <cell r="EA448">
            <v>0</v>
          </cell>
          <cell r="EB448">
            <v>0</v>
          </cell>
          <cell r="EC448">
            <v>0</v>
          </cell>
          <cell r="ED448">
            <v>0</v>
          </cell>
          <cell r="EE448">
            <v>0</v>
          </cell>
          <cell r="EF448">
            <v>0</v>
          </cell>
          <cell r="EG448">
            <v>0</v>
          </cell>
          <cell r="EH448">
            <v>0</v>
          </cell>
          <cell r="EI448">
            <v>0</v>
          </cell>
          <cell r="EK448">
            <v>0</v>
          </cell>
          <cell r="EL448">
            <v>0</v>
          </cell>
          <cell r="EM448">
            <v>0</v>
          </cell>
          <cell r="EO448">
            <v>0</v>
          </cell>
          <cell r="EP448">
            <v>0</v>
          </cell>
          <cell r="EQ448">
            <v>0</v>
          </cell>
          <cell r="ER448">
            <v>0</v>
          </cell>
          <cell r="ES448">
            <v>0</v>
          </cell>
          <cell r="ET448">
            <v>0</v>
          </cell>
          <cell r="EU448">
            <v>0</v>
          </cell>
          <cell r="EV448">
            <v>0</v>
          </cell>
          <cell r="EW448">
            <v>0</v>
          </cell>
          <cell r="EX448">
            <v>0</v>
          </cell>
          <cell r="EY448">
            <v>0</v>
          </cell>
          <cell r="EZ448">
            <v>0</v>
          </cell>
          <cell r="FA448">
            <v>0</v>
          </cell>
          <cell r="FC448">
            <v>0</v>
          </cell>
          <cell r="FD448">
            <v>0</v>
          </cell>
          <cell r="FE448">
            <v>0</v>
          </cell>
          <cell r="FG448">
            <v>0</v>
          </cell>
          <cell r="FH448">
            <v>0</v>
          </cell>
          <cell r="FI448">
            <v>0</v>
          </cell>
          <cell r="FJ448">
            <v>0</v>
          </cell>
          <cell r="FK448">
            <v>0</v>
          </cell>
          <cell r="FL448">
            <v>0</v>
          </cell>
          <cell r="FM448">
            <v>0</v>
          </cell>
          <cell r="FN448">
            <v>0</v>
          </cell>
          <cell r="FO448">
            <v>0</v>
          </cell>
          <cell r="FP448">
            <v>0</v>
          </cell>
          <cell r="FQ448">
            <v>0</v>
          </cell>
          <cell r="FR448">
            <v>0</v>
          </cell>
          <cell r="FS448">
            <v>0</v>
          </cell>
          <cell r="FU448">
            <v>0</v>
          </cell>
          <cell r="FV448">
            <v>0</v>
          </cell>
          <cell r="FW448">
            <v>0</v>
          </cell>
          <cell r="FY448">
            <v>0</v>
          </cell>
          <cell r="FZ448">
            <v>0</v>
          </cell>
          <cell r="GA448">
            <v>0</v>
          </cell>
          <cell r="GB448">
            <v>0</v>
          </cell>
          <cell r="GC448">
            <v>0</v>
          </cell>
          <cell r="GD448">
            <v>0</v>
          </cell>
          <cell r="GE448">
            <v>0</v>
          </cell>
          <cell r="GF448">
            <v>0</v>
          </cell>
          <cell r="GG448">
            <v>0</v>
          </cell>
          <cell r="GH448">
            <v>0</v>
          </cell>
          <cell r="GI448">
            <v>0</v>
          </cell>
          <cell r="GJ448">
            <v>0</v>
          </cell>
          <cell r="GK448">
            <v>0</v>
          </cell>
          <cell r="GM448">
            <v>0</v>
          </cell>
          <cell r="GN448">
            <v>0</v>
          </cell>
          <cell r="GO448">
            <v>0</v>
          </cell>
          <cell r="GQ448">
            <v>0</v>
          </cell>
          <cell r="GR448">
            <v>0</v>
          </cell>
          <cell r="GS448">
            <v>0</v>
          </cell>
          <cell r="GT448">
            <v>0</v>
          </cell>
          <cell r="GU448">
            <v>0</v>
          </cell>
          <cell r="GV448">
            <v>0</v>
          </cell>
          <cell r="GW448">
            <v>0</v>
          </cell>
          <cell r="GX448">
            <v>0</v>
          </cell>
          <cell r="GY448">
            <v>0</v>
          </cell>
          <cell r="GZ448">
            <v>0</v>
          </cell>
          <cell r="HA448">
            <v>0</v>
          </cell>
          <cell r="HB448">
            <v>0</v>
          </cell>
          <cell r="HC448">
            <v>0</v>
          </cell>
          <cell r="HD448">
            <v>0</v>
          </cell>
          <cell r="HE448">
            <v>0</v>
          </cell>
          <cell r="HF448">
            <v>0</v>
          </cell>
          <cell r="HG448">
            <v>0</v>
          </cell>
          <cell r="HH448">
            <v>0</v>
          </cell>
          <cell r="HI448">
            <v>0</v>
          </cell>
          <cell r="HJ448" t="str">
            <v>SI</v>
          </cell>
          <cell r="HL448">
            <v>1.6345084867495106E-2</v>
          </cell>
          <cell r="HO448" t="str">
            <v>70</v>
          </cell>
          <cell r="HP448" t="str">
            <v>70</v>
          </cell>
          <cell r="HQ448" t="str">
            <v>70</v>
          </cell>
          <cell r="HR448" t="str">
            <v>70</v>
          </cell>
          <cell r="HS448" t="str">
            <v>70</v>
          </cell>
          <cell r="HT448" t="str">
            <v>70</v>
          </cell>
          <cell r="HU448" t="str">
            <v>70</v>
          </cell>
          <cell r="HV448" t="str">
            <v>70</v>
          </cell>
          <cell r="HW448" t="str">
            <v>70</v>
          </cell>
          <cell r="HX448" t="str">
            <v>70</v>
          </cell>
          <cell r="HY448" t="str">
            <v>70</v>
          </cell>
        </row>
        <row r="449">
          <cell r="D449" t="str">
            <v>7</v>
          </cell>
          <cell r="F449" t="str">
            <v>7R</v>
          </cell>
          <cell r="H449">
            <v>0</v>
          </cell>
          <cell r="I449">
            <v>0</v>
          </cell>
          <cell r="J449">
            <v>0</v>
          </cell>
          <cell r="K449">
            <v>0</v>
          </cell>
          <cell r="M449">
            <v>0</v>
          </cell>
          <cell r="O449">
            <v>0</v>
          </cell>
          <cell r="S449">
            <v>0</v>
          </cell>
          <cell r="T449">
            <v>0</v>
          </cell>
          <cell r="U449">
            <v>0</v>
          </cell>
          <cell r="V449">
            <v>0</v>
          </cell>
          <cell r="W449">
            <v>0</v>
          </cell>
          <cell r="X449">
            <v>0</v>
          </cell>
          <cell r="Y449">
            <v>0</v>
          </cell>
          <cell r="Z449">
            <v>0</v>
          </cell>
          <cell r="AA449">
            <v>0</v>
          </cell>
          <cell r="AB449">
            <v>0</v>
          </cell>
          <cell r="AC449">
            <v>0</v>
          </cell>
          <cell r="AE449">
            <v>0</v>
          </cell>
          <cell r="AG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Y449">
            <v>0</v>
          </cell>
          <cell r="AZ449">
            <v>0</v>
          </cell>
          <cell r="BC449">
            <v>0</v>
          </cell>
          <cell r="BD449">
            <v>0</v>
          </cell>
          <cell r="BE449">
            <v>0</v>
          </cell>
          <cell r="BF449">
            <v>0</v>
          </cell>
          <cell r="BG449">
            <v>0</v>
          </cell>
          <cell r="BH449">
            <v>0</v>
          </cell>
          <cell r="BI449">
            <v>0</v>
          </cell>
          <cell r="BJ449">
            <v>0</v>
          </cell>
          <cell r="BK449">
            <v>0</v>
          </cell>
          <cell r="BL449">
            <v>0</v>
          </cell>
          <cell r="BM449">
            <v>0</v>
          </cell>
          <cell r="BO449">
            <v>0</v>
          </cell>
          <cell r="BQ449">
            <v>0</v>
          </cell>
          <cell r="BU449">
            <v>0</v>
          </cell>
          <cell r="BV449">
            <v>0</v>
          </cell>
          <cell r="BW449">
            <v>0</v>
          </cell>
          <cell r="BX449">
            <v>0</v>
          </cell>
          <cell r="BY449">
            <v>0</v>
          </cell>
          <cell r="BZ449">
            <v>0</v>
          </cell>
          <cell r="CA449">
            <v>0</v>
          </cell>
          <cell r="CB449">
            <v>0</v>
          </cell>
          <cell r="CC449">
            <v>0</v>
          </cell>
          <cell r="CD449">
            <v>0</v>
          </cell>
          <cell r="CE449">
            <v>0</v>
          </cell>
          <cell r="CG449">
            <v>0</v>
          </cell>
          <cell r="CI449">
            <v>0</v>
          </cell>
          <cell r="CM449">
            <v>0</v>
          </cell>
          <cell r="CN449">
            <v>0</v>
          </cell>
          <cell r="CO449">
            <v>0</v>
          </cell>
          <cell r="CP449">
            <v>0</v>
          </cell>
          <cell r="CQ449">
            <v>0</v>
          </cell>
          <cell r="CR449">
            <v>0</v>
          </cell>
          <cell r="CS449">
            <v>0</v>
          </cell>
          <cell r="CT449">
            <v>0</v>
          </cell>
          <cell r="CU449">
            <v>0</v>
          </cell>
          <cell r="CV449">
            <v>0</v>
          </cell>
          <cell r="CW449">
            <v>0</v>
          </cell>
          <cell r="CY449">
            <v>0</v>
          </cell>
          <cell r="DA449">
            <v>0</v>
          </cell>
          <cell r="DB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S449">
            <v>0</v>
          </cell>
          <cell r="DT449">
            <v>0</v>
          </cell>
          <cell r="DU449">
            <v>0</v>
          </cell>
          <cell r="DW449">
            <v>0</v>
          </cell>
          <cell r="DX449">
            <v>0</v>
          </cell>
          <cell r="DY449">
            <v>0</v>
          </cell>
          <cell r="DZ449">
            <v>0</v>
          </cell>
          <cell r="EA449">
            <v>0</v>
          </cell>
          <cell r="EB449">
            <v>0</v>
          </cell>
          <cell r="EC449">
            <v>0</v>
          </cell>
          <cell r="ED449">
            <v>0</v>
          </cell>
          <cell r="EE449">
            <v>0</v>
          </cell>
          <cell r="EF449">
            <v>0</v>
          </cell>
          <cell r="EG449">
            <v>0</v>
          </cell>
          <cell r="EH449">
            <v>0</v>
          </cell>
          <cell r="EI449">
            <v>0</v>
          </cell>
          <cell r="EK449">
            <v>0</v>
          </cell>
          <cell r="EL449">
            <v>0</v>
          </cell>
          <cell r="EM449">
            <v>0</v>
          </cell>
          <cell r="EO449">
            <v>0</v>
          </cell>
          <cell r="EP449">
            <v>0</v>
          </cell>
          <cell r="EQ449">
            <v>0</v>
          </cell>
          <cell r="ER449">
            <v>0</v>
          </cell>
          <cell r="ES449">
            <v>0</v>
          </cell>
          <cell r="ET449">
            <v>0</v>
          </cell>
          <cell r="EU449">
            <v>0</v>
          </cell>
          <cell r="EV449">
            <v>0</v>
          </cell>
          <cell r="EW449">
            <v>0</v>
          </cell>
          <cell r="EX449">
            <v>0</v>
          </cell>
          <cell r="EY449">
            <v>0</v>
          </cell>
          <cell r="EZ449">
            <v>0</v>
          </cell>
          <cell r="FA449">
            <v>0</v>
          </cell>
          <cell r="FC449">
            <v>0</v>
          </cell>
          <cell r="FD449">
            <v>0</v>
          </cell>
          <cell r="FE449">
            <v>0</v>
          </cell>
          <cell r="FG449">
            <v>0</v>
          </cell>
          <cell r="FH449">
            <v>0</v>
          </cell>
          <cell r="FI449">
            <v>0</v>
          </cell>
          <cell r="FJ449">
            <v>0</v>
          </cell>
          <cell r="FK449">
            <v>0</v>
          </cell>
          <cell r="FL449">
            <v>0</v>
          </cell>
          <cell r="FM449">
            <v>0</v>
          </cell>
          <cell r="FN449">
            <v>0</v>
          </cell>
          <cell r="FO449">
            <v>0</v>
          </cell>
          <cell r="FP449">
            <v>0</v>
          </cell>
          <cell r="FQ449">
            <v>0</v>
          </cell>
          <cell r="FR449">
            <v>0</v>
          </cell>
          <cell r="FS449">
            <v>0</v>
          </cell>
          <cell r="FU449">
            <v>0</v>
          </cell>
          <cell r="FV449">
            <v>0</v>
          </cell>
          <cell r="FW449">
            <v>0</v>
          </cell>
          <cell r="FY449">
            <v>0</v>
          </cell>
          <cell r="FZ449">
            <v>0</v>
          </cell>
          <cell r="GA449">
            <v>0</v>
          </cell>
          <cell r="GB449">
            <v>0</v>
          </cell>
          <cell r="GC449">
            <v>0</v>
          </cell>
          <cell r="GD449">
            <v>0</v>
          </cell>
          <cell r="GE449">
            <v>0</v>
          </cell>
          <cell r="GF449">
            <v>0</v>
          </cell>
          <cell r="GG449">
            <v>0</v>
          </cell>
          <cell r="GH449">
            <v>0</v>
          </cell>
          <cell r="GI449">
            <v>0</v>
          </cell>
          <cell r="GJ449">
            <v>0</v>
          </cell>
          <cell r="GK449">
            <v>0</v>
          </cell>
          <cell r="GM449">
            <v>0</v>
          </cell>
          <cell r="GN449">
            <v>0</v>
          </cell>
          <cell r="GO449">
            <v>0</v>
          </cell>
          <cell r="GQ449">
            <v>0</v>
          </cell>
          <cell r="GR449">
            <v>0</v>
          </cell>
          <cell r="GS449">
            <v>0</v>
          </cell>
          <cell r="GT449">
            <v>0</v>
          </cell>
          <cell r="GU449">
            <v>0</v>
          </cell>
          <cell r="GV449">
            <v>0</v>
          </cell>
          <cell r="GW449">
            <v>0</v>
          </cell>
          <cell r="GX449">
            <v>0</v>
          </cell>
          <cell r="GY449">
            <v>0</v>
          </cell>
          <cell r="GZ449">
            <v>0</v>
          </cell>
          <cell r="HA449">
            <v>0</v>
          </cell>
          <cell r="HB449">
            <v>0</v>
          </cell>
          <cell r="HC449">
            <v>0</v>
          </cell>
          <cell r="HD449">
            <v>0</v>
          </cell>
          <cell r="HE449">
            <v>0</v>
          </cell>
          <cell r="HF449">
            <v>0</v>
          </cell>
          <cell r="HG449">
            <v>0</v>
          </cell>
          <cell r="HH449">
            <v>0</v>
          </cell>
          <cell r="HI449">
            <v>0</v>
          </cell>
          <cell r="HJ449" t="str">
            <v>SI</v>
          </cell>
          <cell r="HL449">
            <v>1.6345084867495106E-2</v>
          </cell>
          <cell r="HO449" t="str">
            <v>70</v>
          </cell>
          <cell r="HP449" t="str">
            <v>70</v>
          </cell>
          <cell r="HQ449" t="str">
            <v>70</v>
          </cell>
          <cell r="HR449" t="str">
            <v>70</v>
          </cell>
          <cell r="HS449" t="str">
            <v>70</v>
          </cell>
          <cell r="HT449" t="str">
            <v>70</v>
          </cell>
          <cell r="HU449" t="str">
            <v>70</v>
          </cell>
          <cell r="HV449" t="str">
            <v>70</v>
          </cell>
          <cell r="HW449" t="str">
            <v>70</v>
          </cell>
          <cell r="HX449" t="str">
            <v>70</v>
          </cell>
          <cell r="HY449" t="str">
            <v>70</v>
          </cell>
        </row>
        <row r="450">
          <cell r="D450" t="str">
            <v>7</v>
          </cell>
          <cell r="F450" t="str">
            <v>7R</v>
          </cell>
          <cell r="H450">
            <v>0</v>
          </cell>
          <cell r="I450">
            <v>0</v>
          </cell>
          <cell r="J450">
            <v>0</v>
          </cell>
          <cell r="K450">
            <v>0</v>
          </cell>
          <cell r="M450">
            <v>0</v>
          </cell>
          <cell r="O450">
            <v>1</v>
          </cell>
          <cell r="S450">
            <v>0</v>
          </cell>
          <cell r="T450">
            <v>0</v>
          </cell>
          <cell r="U450">
            <v>0</v>
          </cell>
          <cell r="V450">
            <v>0</v>
          </cell>
          <cell r="W450">
            <v>0</v>
          </cell>
          <cell r="X450">
            <v>0</v>
          </cell>
          <cell r="Y450">
            <v>0</v>
          </cell>
          <cell r="Z450">
            <v>0</v>
          </cell>
          <cell r="AA450">
            <v>0</v>
          </cell>
          <cell r="AB450">
            <v>0</v>
          </cell>
          <cell r="AC450">
            <v>0</v>
          </cell>
          <cell r="AE450">
            <v>0</v>
          </cell>
          <cell r="AG450">
            <v>1</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Y450">
            <v>1</v>
          </cell>
          <cell r="AZ450">
            <v>0</v>
          </cell>
          <cell r="BC450">
            <v>0</v>
          </cell>
          <cell r="BD450">
            <v>0</v>
          </cell>
          <cell r="BE450">
            <v>0</v>
          </cell>
          <cell r="BF450">
            <v>0</v>
          </cell>
          <cell r="BG450">
            <v>0</v>
          </cell>
          <cell r="BH450">
            <v>0</v>
          </cell>
          <cell r="BI450">
            <v>0</v>
          </cell>
          <cell r="BJ450">
            <v>0</v>
          </cell>
          <cell r="BK450">
            <v>0</v>
          </cell>
          <cell r="BL450">
            <v>0</v>
          </cell>
          <cell r="BM450">
            <v>0</v>
          </cell>
          <cell r="BO450">
            <v>0</v>
          </cell>
          <cell r="BQ450">
            <v>1</v>
          </cell>
          <cell r="BU450">
            <v>0</v>
          </cell>
          <cell r="BV450">
            <v>0</v>
          </cell>
          <cell r="BW450">
            <v>0</v>
          </cell>
          <cell r="BX450">
            <v>0</v>
          </cell>
          <cell r="BY450">
            <v>0</v>
          </cell>
          <cell r="BZ450">
            <v>0</v>
          </cell>
          <cell r="CA450">
            <v>0</v>
          </cell>
          <cell r="CB450">
            <v>0</v>
          </cell>
          <cell r="CC450">
            <v>0</v>
          </cell>
          <cell r="CD450">
            <v>0</v>
          </cell>
          <cell r="CE450">
            <v>0</v>
          </cell>
          <cell r="CG450">
            <v>0</v>
          </cell>
          <cell r="CI450">
            <v>1</v>
          </cell>
          <cell r="CM450">
            <v>0</v>
          </cell>
          <cell r="CN450">
            <v>0</v>
          </cell>
          <cell r="CO450">
            <v>0</v>
          </cell>
          <cell r="CP450">
            <v>0</v>
          </cell>
          <cell r="CQ450">
            <v>0</v>
          </cell>
          <cell r="CR450">
            <v>0</v>
          </cell>
          <cell r="CS450">
            <v>0</v>
          </cell>
          <cell r="CT450">
            <v>0</v>
          </cell>
          <cell r="CU450">
            <v>0</v>
          </cell>
          <cell r="CV450">
            <v>0</v>
          </cell>
          <cell r="CW450">
            <v>0</v>
          </cell>
          <cell r="CY450">
            <v>0</v>
          </cell>
          <cell r="DA450">
            <v>1</v>
          </cell>
          <cell r="DB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S450">
            <v>1</v>
          </cell>
          <cell r="DT450">
            <v>0</v>
          </cell>
          <cell r="DU450">
            <v>0</v>
          </cell>
          <cell r="DW450">
            <v>0</v>
          </cell>
          <cell r="DX450">
            <v>0</v>
          </cell>
          <cell r="DY450">
            <v>0</v>
          </cell>
          <cell r="DZ450">
            <v>0</v>
          </cell>
          <cell r="EA450">
            <v>0</v>
          </cell>
          <cell r="EB450">
            <v>0</v>
          </cell>
          <cell r="EC450">
            <v>0</v>
          </cell>
          <cell r="ED450">
            <v>0</v>
          </cell>
          <cell r="EE450">
            <v>0</v>
          </cell>
          <cell r="EF450">
            <v>0</v>
          </cell>
          <cell r="EG450">
            <v>0</v>
          </cell>
          <cell r="EH450">
            <v>0</v>
          </cell>
          <cell r="EI450">
            <v>0</v>
          </cell>
          <cell r="EK450">
            <v>1</v>
          </cell>
          <cell r="EL450">
            <v>0</v>
          </cell>
          <cell r="EM450">
            <v>0</v>
          </cell>
          <cell r="EO450">
            <v>0</v>
          </cell>
          <cell r="EP450">
            <v>0</v>
          </cell>
          <cell r="EQ450">
            <v>0</v>
          </cell>
          <cell r="ER450">
            <v>0</v>
          </cell>
          <cell r="ES450">
            <v>0</v>
          </cell>
          <cell r="ET450">
            <v>0</v>
          </cell>
          <cell r="EU450">
            <v>0</v>
          </cell>
          <cell r="EV450">
            <v>0</v>
          </cell>
          <cell r="EW450">
            <v>0</v>
          </cell>
          <cell r="EX450">
            <v>0</v>
          </cell>
          <cell r="EY450">
            <v>0</v>
          </cell>
          <cell r="EZ450">
            <v>0</v>
          </cell>
          <cell r="FA450">
            <v>0</v>
          </cell>
          <cell r="FC450">
            <v>1</v>
          </cell>
          <cell r="FD450">
            <v>0</v>
          </cell>
          <cell r="FE450">
            <v>0</v>
          </cell>
          <cell r="FG450">
            <v>0</v>
          </cell>
          <cell r="FH450">
            <v>0</v>
          </cell>
          <cell r="FI450">
            <v>0</v>
          </cell>
          <cell r="FJ450">
            <v>0</v>
          </cell>
          <cell r="FK450">
            <v>0</v>
          </cell>
          <cell r="FL450">
            <v>0</v>
          </cell>
          <cell r="FM450">
            <v>0</v>
          </cell>
          <cell r="FN450">
            <v>0</v>
          </cell>
          <cell r="FO450">
            <v>0</v>
          </cell>
          <cell r="FP450">
            <v>0</v>
          </cell>
          <cell r="FQ450">
            <v>0</v>
          </cell>
          <cell r="FR450">
            <v>0</v>
          </cell>
          <cell r="FS450">
            <v>0</v>
          </cell>
          <cell r="FU450">
            <v>1</v>
          </cell>
          <cell r="FV450">
            <v>0</v>
          </cell>
          <cell r="FW450">
            <v>0</v>
          </cell>
          <cell r="FY450">
            <v>0</v>
          </cell>
          <cell r="FZ450">
            <v>0</v>
          </cell>
          <cell r="GA450">
            <v>0</v>
          </cell>
          <cell r="GB450">
            <v>0</v>
          </cell>
          <cell r="GC450">
            <v>0</v>
          </cell>
          <cell r="GD450">
            <v>0</v>
          </cell>
          <cell r="GE450">
            <v>0</v>
          </cell>
          <cell r="GF450">
            <v>0</v>
          </cell>
          <cell r="GG450">
            <v>0</v>
          </cell>
          <cell r="GH450">
            <v>0</v>
          </cell>
          <cell r="GI450">
            <v>0</v>
          </cell>
          <cell r="GJ450">
            <v>0</v>
          </cell>
          <cell r="GK450">
            <v>0</v>
          </cell>
          <cell r="GM450">
            <v>1</v>
          </cell>
          <cell r="GN450">
            <v>0</v>
          </cell>
          <cell r="GO450">
            <v>0</v>
          </cell>
          <cell r="GQ450">
            <v>0</v>
          </cell>
          <cell r="GR450">
            <v>0</v>
          </cell>
          <cell r="GS450">
            <v>0</v>
          </cell>
          <cell r="GT450">
            <v>0</v>
          </cell>
          <cell r="GU450">
            <v>0</v>
          </cell>
          <cell r="GV450">
            <v>0</v>
          </cell>
          <cell r="GW450">
            <v>0</v>
          </cell>
          <cell r="GX450">
            <v>0</v>
          </cell>
          <cell r="GY450">
            <v>0</v>
          </cell>
          <cell r="GZ450">
            <v>0</v>
          </cell>
          <cell r="HA450">
            <v>0</v>
          </cell>
          <cell r="HB450">
            <v>0</v>
          </cell>
          <cell r="HC450">
            <v>0</v>
          </cell>
          <cell r="HD450">
            <v>0</v>
          </cell>
          <cell r="HE450">
            <v>11</v>
          </cell>
          <cell r="HF450">
            <v>0</v>
          </cell>
          <cell r="HG450">
            <v>0</v>
          </cell>
          <cell r="HH450">
            <v>0</v>
          </cell>
          <cell r="HI450">
            <v>0</v>
          </cell>
          <cell r="HJ450" t="str">
            <v>SI</v>
          </cell>
          <cell r="HL450">
            <v>3.299369821533879E-2</v>
          </cell>
          <cell r="HO450" t="str">
            <v>70</v>
          </cell>
          <cell r="HP450" t="str">
            <v>70</v>
          </cell>
          <cell r="HQ450" t="str">
            <v>70</v>
          </cell>
          <cell r="HR450" t="str">
            <v>70</v>
          </cell>
          <cell r="HS450" t="str">
            <v>70</v>
          </cell>
          <cell r="HT450" t="str">
            <v>70</v>
          </cell>
          <cell r="HU450" t="str">
            <v>70</v>
          </cell>
          <cell r="HV450" t="str">
            <v>70</v>
          </cell>
          <cell r="HW450" t="str">
            <v>70</v>
          </cell>
          <cell r="HX450" t="str">
            <v>70</v>
          </cell>
          <cell r="HY450" t="str">
            <v>70</v>
          </cell>
        </row>
        <row r="451">
          <cell r="D451" t="str">
            <v>7</v>
          </cell>
          <cell r="F451" t="str">
            <v>7R</v>
          </cell>
          <cell r="H451">
            <v>0</v>
          </cell>
          <cell r="I451">
            <v>0</v>
          </cell>
          <cell r="J451">
            <v>0</v>
          </cell>
          <cell r="K451">
            <v>0</v>
          </cell>
          <cell r="M451">
            <v>0</v>
          </cell>
          <cell r="O451">
            <v>0</v>
          </cell>
          <cell r="S451">
            <v>0</v>
          </cell>
          <cell r="T451">
            <v>0</v>
          </cell>
          <cell r="U451">
            <v>0</v>
          </cell>
          <cell r="V451">
            <v>0</v>
          </cell>
          <cell r="W451">
            <v>0</v>
          </cell>
          <cell r="X451">
            <v>0</v>
          </cell>
          <cell r="Y451">
            <v>0</v>
          </cell>
          <cell r="Z451">
            <v>0</v>
          </cell>
          <cell r="AA451">
            <v>0</v>
          </cell>
          <cell r="AB451">
            <v>0</v>
          </cell>
          <cell r="AC451">
            <v>0</v>
          </cell>
          <cell r="AE451">
            <v>0</v>
          </cell>
          <cell r="AG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Y451">
            <v>0</v>
          </cell>
          <cell r="AZ451">
            <v>0</v>
          </cell>
          <cell r="BC451">
            <v>0</v>
          </cell>
          <cell r="BD451">
            <v>0</v>
          </cell>
          <cell r="BE451">
            <v>0</v>
          </cell>
          <cell r="BF451">
            <v>0</v>
          </cell>
          <cell r="BG451">
            <v>0</v>
          </cell>
          <cell r="BH451">
            <v>0</v>
          </cell>
          <cell r="BI451">
            <v>0</v>
          </cell>
          <cell r="BJ451">
            <v>0</v>
          </cell>
          <cell r="BK451">
            <v>0</v>
          </cell>
          <cell r="BL451">
            <v>0</v>
          </cell>
          <cell r="BM451">
            <v>0</v>
          </cell>
          <cell r="BO451">
            <v>0</v>
          </cell>
          <cell r="BQ451">
            <v>0</v>
          </cell>
          <cell r="BU451">
            <v>0</v>
          </cell>
          <cell r="BV451">
            <v>0</v>
          </cell>
          <cell r="BW451">
            <v>0</v>
          </cell>
          <cell r="BX451">
            <v>0</v>
          </cell>
          <cell r="BY451">
            <v>0</v>
          </cell>
          <cell r="BZ451">
            <v>0</v>
          </cell>
          <cell r="CA451">
            <v>0</v>
          </cell>
          <cell r="CB451">
            <v>0</v>
          </cell>
          <cell r="CC451">
            <v>0</v>
          </cell>
          <cell r="CD451">
            <v>0</v>
          </cell>
          <cell r="CE451">
            <v>0</v>
          </cell>
          <cell r="CG451">
            <v>0</v>
          </cell>
          <cell r="CI451">
            <v>0</v>
          </cell>
          <cell r="CM451">
            <v>0</v>
          </cell>
          <cell r="CN451">
            <v>0</v>
          </cell>
          <cell r="CO451">
            <v>0</v>
          </cell>
          <cell r="CP451">
            <v>0</v>
          </cell>
          <cell r="CQ451">
            <v>0</v>
          </cell>
          <cell r="CR451">
            <v>0</v>
          </cell>
          <cell r="CS451">
            <v>0</v>
          </cell>
          <cell r="CT451">
            <v>0</v>
          </cell>
          <cell r="CU451">
            <v>0</v>
          </cell>
          <cell r="CV451">
            <v>0</v>
          </cell>
          <cell r="CW451">
            <v>0</v>
          </cell>
          <cell r="CY451">
            <v>0</v>
          </cell>
          <cell r="DA451">
            <v>0</v>
          </cell>
          <cell r="DB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S451">
            <v>0</v>
          </cell>
          <cell r="DT451">
            <v>0</v>
          </cell>
          <cell r="DU451">
            <v>0</v>
          </cell>
          <cell r="DW451">
            <v>0</v>
          </cell>
          <cell r="DX451">
            <v>0</v>
          </cell>
          <cell r="DY451">
            <v>0</v>
          </cell>
          <cell r="DZ451">
            <v>0</v>
          </cell>
          <cell r="EA451">
            <v>0</v>
          </cell>
          <cell r="EB451">
            <v>0</v>
          </cell>
          <cell r="EC451">
            <v>0</v>
          </cell>
          <cell r="ED451">
            <v>0</v>
          </cell>
          <cell r="EE451">
            <v>0</v>
          </cell>
          <cell r="EF451">
            <v>0</v>
          </cell>
          <cell r="EG451">
            <v>0</v>
          </cell>
          <cell r="EH451">
            <v>0</v>
          </cell>
          <cell r="EI451">
            <v>0</v>
          </cell>
          <cell r="EK451">
            <v>0</v>
          </cell>
          <cell r="EL451">
            <v>0</v>
          </cell>
          <cell r="EM451">
            <v>0</v>
          </cell>
          <cell r="EO451">
            <v>0</v>
          </cell>
          <cell r="EP451">
            <v>0</v>
          </cell>
          <cell r="EQ451">
            <v>0</v>
          </cell>
          <cell r="ER451">
            <v>0</v>
          </cell>
          <cell r="ES451">
            <v>0</v>
          </cell>
          <cell r="ET451">
            <v>0</v>
          </cell>
          <cell r="EU451">
            <v>0</v>
          </cell>
          <cell r="EV451">
            <v>0</v>
          </cell>
          <cell r="EW451">
            <v>0</v>
          </cell>
          <cell r="EX451">
            <v>0</v>
          </cell>
          <cell r="EY451">
            <v>0</v>
          </cell>
          <cell r="EZ451">
            <v>0</v>
          </cell>
          <cell r="FA451">
            <v>0</v>
          </cell>
          <cell r="FC451">
            <v>0</v>
          </cell>
          <cell r="FD451">
            <v>0</v>
          </cell>
          <cell r="FE451">
            <v>0</v>
          </cell>
          <cell r="FG451">
            <v>0</v>
          </cell>
          <cell r="FH451">
            <v>0</v>
          </cell>
          <cell r="FI451">
            <v>0</v>
          </cell>
          <cell r="FJ451">
            <v>0</v>
          </cell>
          <cell r="FK451">
            <v>0</v>
          </cell>
          <cell r="FL451">
            <v>0</v>
          </cell>
          <cell r="FM451">
            <v>0</v>
          </cell>
          <cell r="FN451">
            <v>0</v>
          </cell>
          <cell r="FO451">
            <v>0</v>
          </cell>
          <cell r="FP451">
            <v>0</v>
          </cell>
          <cell r="FQ451">
            <v>0</v>
          </cell>
          <cell r="FR451">
            <v>0</v>
          </cell>
          <cell r="FS451">
            <v>0</v>
          </cell>
          <cell r="FU451">
            <v>0</v>
          </cell>
          <cell r="FV451">
            <v>0</v>
          </cell>
          <cell r="FW451">
            <v>0</v>
          </cell>
          <cell r="FY451">
            <v>0</v>
          </cell>
          <cell r="FZ451">
            <v>0</v>
          </cell>
          <cell r="GA451">
            <v>0</v>
          </cell>
          <cell r="GB451">
            <v>0</v>
          </cell>
          <cell r="GC451">
            <v>0</v>
          </cell>
          <cell r="GD451">
            <v>0</v>
          </cell>
          <cell r="GE451">
            <v>0</v>
          </cell>
          <cell r="GF451">
            <v>0</v>
          </cell>
          <cell r="GG451">
            <v>0</v>
          </cell>
          <cell r="GH451">
            <v>0</v>
          </cell>
          <cell r="GI451">
            <v>0</v>
          </cell>
          <cell r="GJ451">
            <v>0</v>
          </cell>
          <cell r="GK451">
            <v>0</v>
          </cell>
          <cell r="GM451">
            <v>0</v>
          </cell>
          <cell r="GN451">
            <v>0</v>
          </cell>
          <cell r="GO451">
            <v>0</v>
          </cell>
          <cell r="GQ451">
            <v>0</v>
          </cell>
          <cell r="GR451">
            <v>0</v>
          </cell>
          <cell r="GS451">
            <v>0</v>
          </cell>
          <cell r="GT451">
            <v>0</v>
          </cell>
          <cell r="GU451">
            <v>0</v>
          </cell>
          <cell r="GV451">
            <v>0</v>
          </cell>
          <cell r="GW451">
            <v>0</v>
          </cell>
          <cell r="GX451">
            <v>0</v>
          </cell>
          <cell r="GY451">
            <v>0</v>
          </cell>
          <cell r="GZ451">
            <v>0</v>
          </cell>
          <cell r="HA451">
            <v>0</v>
          </cell>
          <cell r="HB451">
            <v>0</v>
          </cell>
          <cell r="HC451">
            <v>0</v>
          </cell>
          <cell r="HD451">
            <v>0</v>
          </cell>
          <cell r="HE451">
            <v>0</v>
          </cell>
          <cell r="HF451">
            <v>0</v>
          </cell>
          <cell r="HG451">
            <v>0</v>
          </cell>
          <cell r="HH451">
            <v>0</v>
          </cell>
          <cell r="HI451">
            <v>0</v>
          </cell>
          <cell r="HJ451" t="str">
            <v>SI</v>
          </cell>
          <cell r="HL451">
            <v>3.299369821533879E-2</v>
          </cell>
          <cell r="HO451" t="str">
            <v>70</v>
          </cell>
          <cell r="HP451" t="str">
            <v>70</v>
          </cell>
          <cell r="HQ451" t="str">
            <v>70</v>
          </cell>
          <cell r="HR451" t="str">
            <v>70</v>
          </cell>
          <cell r="HS451" t="str">
            <v>70</v>
          </cell>
          <cell r="HT451" t="str">
            <v>70</v>
          </cell>
          <cell r="HU451" t="str">
            <v>70</v>
          </cell>
          <cell r="HV451" t="str">
            <v>70</v>
          </cell>
          <cell r="HW451" t="str">
            <v>70</v>
          </cell>
          <cell r="HX451" t="str">
            <v>70</v>
          </cell>
          <cell r="HY451" t="str">
            <v>70</v>
          </cell>
        </row>
        <row r="452">
          <cell r="D452" t="str">
            <v>7</v>
          </cell>
          <cell r="F452" t="str">
            <v>7R</v>
          </cell>
          <cell r="H452">
            <v>0</v>
          </cell>
          <cell r="I452">
            <v>0</v>
          </cell>
          <cell r="J452">
            <v>0</v>
          </cell>
          <cell r="K452">
            <v>0</v>
          </cell>
          <cell r="M452">
            <v>0</v>
          </cell>
          <cell r="O452">
            <v>0</v>
          </cell>
          <cell r="S452">
            <v>0</v>
          </cell>
          <cell r="T452">
            <v>0</v>
          </cell>
          <cell r="U452">
            <v>0</v>
          </cell>
          <cell r="V452">
            <v>0</v>
          </cell>
          <cell r="W452">
            <v>0</v>
          </cell>
          <cell r="X452">
            <v>0</v>
          </cell>
          <cell r="Y452">
            <v>0</v>
          </cell>
          <cell r="Z452">
            <v>0</v>
          </cell>
          <cell r="AA452">
            <v>0</v>
          </cell>
          <cell r="AB452">
            <v>0</v>
          </cell>
          <cell r="AC452">
            <v>0</v>
          </cell>
          <cell r="AE452">
            <v>0</v>
          </cell>
          <cell r="AG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Y452">
            <v>0</v>
          </cell>
          <cell r="AZ452">
            <v>0</v>
          </cell>
          <cell r="BC452">
            <v>0</v>
          </cell>
          <cell r="BD452">
            <v>0</v>
          </cell>
          <cell r="BE452">
            <v>0</v>
          </cell>
          <cell r="BF452">
            <v>0</v>
          </cell>
          <cell r="BG452">
            <v>0</v>
          </cell>
          <cell r="BH452">
            <v>0</v>
          </cell>
          <cell r="BI452">
            <v>0</v>
          </cell>
          <cell r="BJ452">
            <v>0</v>
          </cell>
          <cell r="BK452">
            <v>0</v>
          </cell>
          <cell r="BL452">
            <v>0</v>
          </cell>
          <cell r="BM452">
            <v>0</v>
          </cell>
          <cell r="BO452">
            <v>0</v>
          </cell>
          <cell r="BQ452">
            <v>0</v>
          </cell>
          <cell r="BU452">
            <v>0</v>
          </cell>
          <cell r="BV452">
            <v>0</v>
          </cell>
          <cell r="BW452">
            <v>0</v>
          </cell>
          <cell r="BX452">
            <v>0</v>
          </cell>
          <cell r="BY452">
            <v>0</v>
          </cell>
          <cell r="BZ452">
            <v>0</v>
          </cell>
          <cell r="CA452">
            <v>0</v>
          </cell>
          <cell r="CB452">
            <v>0</v>
          </cell>
          <cell r="CC452">
            <v>0</v>
          </cell>
          <cell r="CD452">
            <v>0</v>
          </cell>
          <cell r="CE452">
            <v>1</v>
          </cell>
          <cell r="CG452">
            <v>0</v>
          </cell>
          <cell r="CI452">
            <v>0</v>
          </cell>
          <cell r="CM452">
            <v>0</v>
          </cell>
          <cell r="CN452">
            <v>0</v>
          </cell>
          <cell r="CO452">
            <v>0</v>
          </cell>
          <cell r="CP452">
            <v>0</v>
          </cell>
          <cell r="CQ452">
            <v>0</v>
          </cell>
          <cell r="CR452">
            <v>0</v>
          </cell>
          <cell r="CS452">
            <v>0</v>
          </cell>
          <cell r="CT452">
            <v>0</v>
          </cell>
          <cell r="CU452">
            <v>0</v>
          </cell>
          <cell r="CV452">
            <v>0</v>
          </cell>
          <cell r="CW452">
            <v>1</v>
          </cell>
          <cell r="CY452">
            <v>0</v>
          </cell>
          <cell r="DA452">
            <v>0</v>
          </cell>
          <cell r="DB452">
            <v>5</v>
          </cell>
          <cell r="DE452">
            <v>0</v>
          </cell>
          <cell r="DF452">
            <v>0</v>
          </cell>
          <cell r="DG452">
            <v>0</v>
          </cell>
          <cell r="DH452">
            <v>0</v>
          </cell>
          <cell r="DI452">
            <v>0</v>
          </cell>
          <cell r="DJ452">
            <v>0</v>
          </cell>
          <cell r="DK452">
            <v>0</v>
          </cell>
          <cell r="DL452">
            <v>0</v>
          </cell>
          <cell r="DM452">
            <v>0</v>
          </cell>
          <cell r="DN452">
            <v>0</v>
          </cell>
          <cell r="DO452">
            <v>1</v>
          </cell>
          <cell r="DP452">
            <v>5</v>
          </cell>
          <cell r="DQ452">
            <v>0</v>
          </cell>
          <cell r="DS452">
            <v>0</v>
          </cell>
          <cell r="DT452">
            <v>5</v>
          </cell>
          <cell r="DU452">
            <v>0</v>
          </cell>
          <cell r="DW452">
            <v>0</v>
          </cell>
          <cell r="DX452">
            <v>0</v>
          </cell>
          <cell r="DY452">
            <v>0</v>
          </cell>
          <cell r="DZ452">
            <v>0</v>
          </cell>
          <cell r="EA452">
            <v>0</v>
          </cell>
          <cell r="EB452">
            <v>0</v>
          </cell>
          <cell r="EC452">
            <v>0</v>
          </cell>
          <cell r="ED452">
            <v>0</v>
          </cell>
          <cell r="EE452">
            <v>0</v>
          </cell>
          <cell r="EF452">
            <v>0</v>
          </cell>
          <cell r="EG452">
            <v>1</v>
          </cell>
          <cell r="EH452">
            <v>5</v>
          </cell>
          <cell r="EI452">
            <v>0</v>
          </cell>
          <cell r="EK452">
            <v>0</v>
          </cell>
          <cell r="EL452">
            <v>5</v>
          </cell>
          <cell r="EM452">
            <v>0</v>
          </cell>
          <cell r="EO452">
            <v>0</v>
          </cell>
          <cell r="EP452">
            <v>0</v>
          </cell>
          <cell r="EQ452">
            <v>0</v>
          </cell>
          <cell r="ER452">
            <v>0</v>
          </cell>
          <cell r="ES452">
            <v>0</v>
          </cell>
          <cell r="ET452">
            <v>0</v>
          </cell>
          <cell r="EU452">
            <v>0</v>
          </cell>
          <cell r="EV452">
            <v>0</v>
          </cell>
          <cell r="EW452">
            <v>0</v>
          </cell>
          <cell r="EX452">
            <v>0</v>
          </cell>
          <cell r="EY452">
            <v>1</v>
          </cell>
          <cell r="EZ452">
            <v>5</v>
          </cell>
          <cell r="FA452">
            <v>0</v>
          </cell>
          <cell r="FC452">
            <v>0</v>
          </cell>
          <cell r="FD452">
            <v>5</v>
          </cell>
          <cell r="FE452">
            <v>0</v>
          </cell>
          <cell r="FG452">
            <v>0</v>
          </cell>
          <cell r="FH452">
            <v>0</v>
          </cell>
          <cell r="FI452">
            <v>0</v>
          </cell>
          <cell r="FJ452">
            <v>0</v>
          </cell>
          <cell r="FK452">
            <v>0</v>
          </cell>
          <cell r="FL452">
            <v>0</v>
          </cell>
          <cell r="FM452">
            <v>0</v>
          </cell>
          <cell r="FN452">
            <v>0</v>
          </cell>
          <cell r="FO452">
            <v>0</v>
          </cell>
          <cell r="FP452">
            <v>0</v>
          </cell>
          <cell r="FQ452">
            <v>1</v>
          </cell>
          <cell r="FR452">
            <v>5</v>
          </cell>
          <cell r="FS452">
            <v>0</v>
          </cell>
          <cell r="FU452">
            <v>0</v>
          </cell>
          <cell r="FV452">
            <v>5</v>
          </cell>
          <cell r="FW452">
            <v>0</v>
          </cell>
          <cell r="FY452">
            <v>0</v>
          </cell>
          <cell r="FZ452">
            <v>0</v>
          </cell>
          <cell r="GA452">
            <v>0</v>
          </cell>
          <cell r="GB452">
            <v>0</v>
          </cell>
          <cell r="GC452">
            <v>0</v>
          </cell>
          <cell r="GD452">
            <v>0</v>
          </cell>
          <cell r="GE452">
            <v>0</v>
          </cell>
          <cell r="GF452">
            <v>0</v>
          </cell>
          <cell r="GG452">
            <v>0</v>
          </cell>
          <cell r="GH452">
            <v>0</v>
          </cell>
          <cell r="GI452">
            <v>1</v>
          </cell>
          <cell r="GJ452">
            <v>5</v>
          </cell>
          <cell r="GK452">
            <v>0</v>
          </cell>
          <cell r="GM452">
            <v>0</v>
          </cell>
          <cell r="GN452">
            <v>5</v>
          </cell>
          <cell r="GO452">
            <v>0</v>
          </cell>
          <cell r="GQ452">
            <v>0</v>
          </cell>
          <cell r="GR452">
            <v>0</v>
          </cell>
          <cell r="GS452">
            <v>0</v>
          </cell>
          <cell r="GT452">
            <v>0</v>
          </cell>
          <cell r="GU452">
            <v>0</v>
          </cell>
          <cell r="GV452">
            <v>0</v>
          </cell>
          <cell r="GW452">
            <v>0</v>
          </cell>
          <cell r="GX452">
            <v>0</v>
          </cell>
          <cell r="GY452">
            <v>0</v>
          </cell>
          <cell r="GZ452">
            <v>0</v>
          </cell>
          <cell r="HA452">
            <v>7</v>
          </cell>
          <cell r="HB452">
            <v>35</v>
          </cell>
          <cell r="HC452">
            <v>0</v>
          </cell>
          <cell r="HD452">
            <v>0</v>
          </cell>
          <cell r="HE452">
            <v>0</v>
          </cell>
          <cell r="HF452">
            <v>35</v>
          </cell>
          <cell r="HG452">
            <v>0</v>
          </cell>
          <cell r="HH452">
            <v>0</v>
          </cell>
          <cell r="HI452">
            <v>0</v>
          </cell>
          <cell r="HJ452">
            <v>0</v>
          </cell>
          <cell r="HL452">
            <v>3.299369821533879E-2</v>
          </cell>
          <cell r="HO452" t="str">
            <v>70</v>
          </cell>
          <cell r="HP452" t="str">
            <v>70</v>
          </cell>
          <cell r="HQ452" t="str">
            <v>70</v>
          </cell>
          <cell r="HR452" t="str">
            <v>70</v>
          </cell>
          <cell r="HS452" t="str">
            <v>75</v>
          </cell>
          <cell r="HT452" t="str">
            <v>75</v>
          </cell>
          <cell r="HU452" t="str">
            <v>75</v>
          </cell>
          <cell r="HV452" t="str">
            <v>75</v>
          </cell>
          <cell r="HW452" t="str">
            <v>75</v>
          </cell>
          <cell r="HX452" t="str">
            <v>75</v>
          </cell>
          <cell r="HY452" t="str">
            <v>75</v>
          </cell>
        </row>
        <row r="453">
          <cell r="D453" t="str">
            <v>7</v>
          </cell>
          <cell r="F453" t="str">
            <v>7R</v>
          </cell>
          <cell r="H453">
            <v>0</v>
          </cell>
          <cell r="I453">
            <v>0</v>
          </cell>
          <cell r="J453">
            <v>0</v>
          </cell>
          <cell r="K453">
            <v>0</v>
          </cell>
          <cell r="M453">
            <v>0</v>
          </cell>
          <cell r="O453">
            <v>0</v>
          </cell>
          <cell r="S453">
            <v>0</v>
          </cell>
          <cell r="T453">
            <v>0</v>
          </cell>
          <cell r="U453">
            <v>0</v>
          </cell>
          <cell r="V453">
            <v>0</v>
          </cell>
          <cell r="W453">
            <v>0</v>
          </cell>
          <cell r="X453">
            <v>0</v>
          </cell>
          <cell r="Y453">
            <v>0</v>
          </cell>
          <cell r="Z453">
            <v>0</v>
          </cell>
          <cell r="AA453">
            <v>0</v>
          </cell>
          <cell r="AB453">
            <v>0</v>
          </cell>
          <cell r="AC453">
            <v>0</v>
          </cell>
          <cell r="AE453">
            <v>0</v>
          </cell>
          <cell r="AG453">
            <v>0</v>
          </cell>
          <cell r="AK453">
            <v>0</v>
          </cell>
          <cell r="AL453">
            <v>0</v>
          </cell>
          <cell r="AM453">
            <v>0</v>
          </cell>
          <cell r="AN453">
            <v>0</v>
          </cell>
          <cell r="AO453">
            <v>0</v>
          </cell>
          <cell r="AP453">
            <v>0</v>
          </cell>
          <cell r="AQ453">
            <v>0</v>
          </cell>
          <cell r="AR453">
            <v>0</v>
          </cell>
          <cell r="AS453">
            <v>0</v>
          </cell>
          <cell r="AT453">
            <v>0</v>
          </cell>
          <cell r="AU453">
            <v>1</v>
          </cell>
          <cell r="AV453">
            <v>5</v>
          </cell>
          <cell r="AW453">
            <v>0</v>
          </cell>
          <cell r="AY453">
            <v>0</v>
          </cell>
          <cell r="AZ453">
            <v>5</v>
          </cell>
          <cell r="BC453">
            <v>0</v>
          </cell>
          <cell r="BD453">
            <v>0</v>
          </cell>
          <cell r="BE453">
            <v>0</v>
          </cell>
          <cell r="BF453">
            <v>0</v>
          </cell>
          <cell r="BG453">
            <v>0</v>
          </cell>
          <cell r="BH453">
            <v>0</v>
          </cell>
          <cell r="BI453">
            <v>0</v>
          </cell>
          <cell r="BJ453">
            <v>0</v>
          </cell>
          <cell r="BK453">
            <v>0</v>
          </cell>
          <cell r="BL453">
            <v>0</v>
          </cell>
          <cell r="BM453">
            <v>1</v>
          </cell>
          <cell r="BO453">
            <v>0</v>
          </cell>
          <cell r="BQ453">
            <v>0</v>
          </cell>
          <cell r="BU453">
            <v>0</v>
          </cell>
          <cell r="BV453">
            <v>0</v>
          </cell>
          <cell r="BW453">
            <v>0</v>
          </cell>
          <cell r="BX453">
            <v>0</v>
          </cell>
          <cell r="BY453">
            <v>0</v>
          </cell>
          <cell r="BZ453">
            <v>0</v>
          </cell>
          <cell r="CA453">
            <v>0</v>
          </cell>
          <cell r="CB453">
            <v>0</v>
          </cell>
          <cell r="CC453">
            <v>0</v>
          </cell>
          <cell r="CD453">
            <v>0</v>
          </cell>
          <cell r="CE453">
            <v>1</v>
          </cell>
          <cell r="CG453">
            <v>0</v>
          </cell>
          <cell r="CI453">
            <v>0</v>
          </cell>
          <cell r="CM453">
            <v>0</v>
          </cell>
          <cell r="CN453">
            <v>0</v>
          </cell>
          <cell r="CO453">
            <v>0</v>
          </cell>
          <cell r="CP453">
            <v>0</v>
          </cell>
          <cell r="CQ453">
            <v>0</v>
          </cell>
          <cell r="CR453">
            <v>0</v>
          </cell>
          <cell r="CS453">
            <v>0</v>
          </cell>
          <cell r="CT453">
            <v>0</v>
          </cell>
          <cell r="CU453">
            <v>0</v>
          </cell>
          <cell r="CV453">
            <v>0</v>
          </cell>
          <cell r="CW453">
            <v>1</v>
          </cell>
          <cell r="CY453">
            <v>0</v>
          </cell>
          <cell r="DA453">
            <v>0</v>
          </cell>
          <cell r="DB453">
            <v>5</v>
          </cell>
          <cell r="DE453">
            <v>0</v>
          </cell>
          <cell r="DF453">
            <v>0</v>
          </cell>
          <cell r="DG453">
            <v>0</v>
          </cell>
          <cell r="DH453">
            <v>0</v>
          </cell>
          <cell r="DI453">
            <v>0</v>
          </cell>
          <cell r="DJ453">
            <v>0</v>
          </cell>
          <cell r="DK453">
            <v>0</v>
          </cell>
          <cell r="DL453">
            <v>0</v>
          </cell>
          <cell r="DM453">
            <v>0</v>
          </cell>
          <cell r="DN453">
            <v>0</v>
          </cell>
          <cell r="DO453">
            <v>1</v>
          </cell>
          <cell r="DP453">
            <v>5</v>
          </cell>
          <cell r="DQ453">
            <v>0</v>
          </cell>
          <cell r="DS453">
            <v>0</v>
          </cell>
          <cell r="DT453">
            <v>5</v>
          </cell>
          <cell r="DU453">
            <v>0</v>
          </cell>
          <cell r="DW453">
            <v>0</v>
          </cell>
          <cell r="DX453">
            <v>0</v>
          </cell>
          <cell r="DY453">
            <v>0</v>
          </cell>
          <cell r="DZ453">
            <v>0</v>
          </cell>
          <cell r="EA453">
            <v>0</v>
          </cell>
          <cell r="EB453">
            <v>0</v>
          </cell>
          <cell r="EC453">
            <v>0</v>
          </cell>
          <cell r="ED453">
            <v>0</v>
          </cell>
          <cell r="EE453">
            <v>0</v>
          </cell>
          <cell r="EF453">
            <v>0</v>
          </cell>
          <cell r="EG453">
            <v>1</v>
          </cell>
          <cell r="EH453">
            <v>5</v>
          </cell>
          <cell r="EI453">
            <v>0</v>
          </cell>
          <cell r="EK453">
            <v>0</v>
          </cell>
          <cell r="EL453">
            <v>5</v>
          </cell>
          <cell r="EM453">
            <v>0</v>
          </cell>
          <cell r="EO453">
            <v>0</v>
          </cell>
          <cell r="EP453">
            <v>0</v>
          </cell>
          <cell r="EQ453">
            <v>0</v>
          </cell>
          <cell r="ER453">
            <v>0</v>
          </cell>
          <cell r="ES453">
            <v>0</v>
          </cell>
          <cell r="ET453">
            <v>0</v>
          </cell>
          <cell r="EU453">
            <v>0</v>
          </cell>
          <cell r="EV453">
            <v>0</v>
          </cell>
          <cell r="EW453">
            <v>0</v>
          </cell>
          <cell r="EX453">
            <v>0</v>
          </cell>
          <cell r="EY453">
            <v>1</v>
          </cell>
          <cell r="EZ453">
            <v>5</v>
          </cell>
          <cell r="FA453">
            <v>0</v>
          </cell>
          <cell r="FC453">
            <v>0</v>
          </cell>
          <cell r="FD453">
            <v>5</v>
          </cell>
          <cell r="FE453">
            <v>0</v>
          </cell>
          <cell r="FG453">
            <v>0</v>
          </cell>
          <cell r="FH453">
            <v>0</v>
          </cell>
          <cell r="FI453">
            <v>0</v>
          </cell>
          <cell r="FJ453">
            <v>0</v>
          </cell>
          <cell r="FK453">
            <v>0</v>
          </cell>
          <cell r="FL453">
            <v>0</v>
          </cell>
          <cell r="FM453">
            <v>0</v>
          </cell>
          <cell r="FN453">
            <v>0</v>
          </cell>
          <cell r="FO453">
            <v>0</v>
          </cell>
          <cell r="FP453">
            <v>0</v>
          </cell>
          <cell r="FQ453">
            <v>1</v>
          </cell>
          <cell r="FR453">
            <v>5</v>
          </cell>
          <cell r="FS453">
            <v>0</v>
          </cell>
          <cell r="FU453">
            <v>0</v>
          </cell>
          <cell r="FV453">
            <v>5</v>
          </cell>
          <cell r="FW453">
            <v>0</v>
          </cell>
          <cell r="FY453">
            <v>0</v>
          </cell>
          <cell r="FZ453">
            <v>0</v>
          </cell>
          <cell r="GA453">
            <v>0</v>
          </cell>
          <cell r="GB453">
            <v>0</v>
          </cell>
          <cell r="GC453">
            <v>0</v>
          </cell>
          <cell r="GD453">
            <v>0</v>
          </cell>
          <cell r="GE453">
            <v>0</v>
          </cell>
          <cell r="GF453">
            <v>0</v>
          </cell>
          <cell r="GG453">
            <v>0</v>
          </cell>
          <cell r="GH453">
            <v>0</v>
          </cell>
          <cell r="GI453">
            <v>1</v>
          </cell>
          <cell r="GJ453">
            <v>5</v>
          </cell>
          <cell r="GK453">
            <v>0</v>
          </cell>
          <cell r="GM453">
            <v>0</v>
          </cell>
          <cell r="GN453">
            <v>5</v>
          </cell>
          <cell r="GO453">
            <v>0</v>
          </cell>
          <cell r="GQ453">
            <v>0</v>
          </cell>
          <cell r="GR453">
            <v>0</v>
          </cell>
          <cell r="GS453">
            <v>0</v>
          </cell>
          <cell r="GT453">
            <v>0</v>
          </cell>
          <cell r="GU453">
            <v>0</v>
          </cell>
          <cell r="GV453">
            <v>0</v>
          </cell>
          <cell r="GW453">
            <v>0</v>
          </cell>
          <cell r="GX453">
            <v>0</v>
          </cell>
          <cell r="GY453">
            <v>0</v>
          </cell>
          <cell r="GZ453">
            <v>0</v>
          </cell>
          <cell r="HA453">
            <v>9</v>
          </cell>
          <cell r="HB453">
            <v>45</v>
          </cell>
          <cell r="HC453">
            <v>0</v>
          </cell>
          <cell r="HD453">
            <v>0</v>
          </cell>
          <cell r="HE453">
            <v>0</v>
          </cell>
          <cell r="HF453">
            <v>45</v>
          </cell>
          <cell r="HG453">
            <v>0</v>
          </cell>
          <cell r="HH453">
            <v>0</v>
          </cell>
          <cell r="HI453">
            <v>0</v>
          </cell>
          <cell r="HJ453">
            <v>0</v>
          </cell>
          <cell r="HL453">
            <v>3.299369821533879E-2</v>
          </cell>
          <cell r="HO453" t="str">
            <v>70</v>
          </cell>
          <cell r="HP453" t="str">
            <v>70</v>
          </cell>
          <cell r="HQ453" t="str">
            <v>75</v>
          </cell>
          <cell r="HR453" t="str">
            <v>75</v>
          </cell>
          <cell r="HS453" t="str">
            <v>75</v>
          </cell>
          <cell r="HT453" t="str">
            <v>75</v>
          </cell>
          <cell r="HU453" t="str">
            <v>75</v>
          </cell>
          <cell r="HV453" t="str">
            <v>75</v>
          </cell>
          <cell r="HW453" t="str">
            <v>75</v>
          </cell>
          <cell r="HX453" t="str">
            <v>75</v>
          </cell>
          <cell r="HY453" t="str">
            <v>75</v>
          </cell>
        </row>
        <row r="454">
          <cell r="D454" t="str">
            <v>7</v>
          </cell>
          <cell r="F454" t="str">
            <v>7R</v>
          </cell>
          <cell r="H454">
            <v>0</v>
          </cell>
          <cell r="I454">
            <v>0</v>
          </cell>
          <cell r="J454">
            <v>0</v>
          </cell>
          <cell r="K454">
            <v>0</v>
          </cell>
          <cell r="M454">
            <v>0</v>
          </cell>
          <cell r="O454">
            <v>0</v>
          </cell>
          <cell r="S454">
            <v>0</v>
          </cell>
          <cell r="T454">
            <v>0</v>
          </cell>
          <cell r="U454">
            <v>0</v>
          </cell>
          <cell r="V454">
            <v>0</v>
          </cell>
          <cell r="W454">
            <v>0</v>
          </cell>
          <cell r="X454">
            <v>0</v>
          </cell>
          <cell r="Y454">
            <v>0</v>
          </cell>
          <cell r="Z454">
            <v>0</v>
          </cell>
          <cell r="AA454">
            <v>0</v>
          </cell>
          <cell r="AB454">
            <v>0</v>
          </cell>
          <cell r="AC454">
            <v>0</v>
          </cell>
          <cell r="AE454">
            <v>0</v>
          </cell>
          <cell r="AG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Y454">
            <v>0</v>
          </cell>
          <cell r="AZ454">
            <v>0</v>
          </cell>
          <cell r="BC454">
            <v>0</v>
          </cell>
          <cell r="BD454">
            <v>0</v>
          </cell>
          <cell r="BE454">
            <v>0</v>
          </cell>
          <cell r="BF454">
            <v>0</v>
          </cell>
          <cell r="BG454">
            <v>0</v>
          </cell>
          <cell r="BH454">
            <v>0</v>
          </cell>
          <cell r="BI454">
            <v>0</v>
          </cell>
          <cell r="BJ454">
            <v>0</v>
          </cell>
          <cell r="BK454">
            <v>0</v>
          </cell>
          <cell r="BL454">
            <v>0</v>
          </cell>
          <cell r="BM454">
            <v>0</v>
          </cell>
          <cell r="BO454">
            <v>0</v>
          </cell>
          <cell r="BQ454">
            <v>0</v>
          </cell>
          <cell r="BU454">
            <v>0</v>
          </cell>
          <cell r="BV454">
            <v>0</v>
          </cell>
          <cell r="BW454">
            <v>0</v>
          </cell>
          <cell r="BX454">
            <v>0</v>
          </cell>
          <cell r="BY454">
            <v>0</v>
          </cell>
          <cell r="BZ454">
            <v>0</v>
          </cell>
          <cell r="CA454">
            <v>0</v>
          </cell>
          <cell r="CB454">
            <v>0</v>
          </cell>
          <cell r="CC454">
            <v>0</v>
          </cell>
          <cell r="CD454">
            <v>0</v>
          </cell>
          <cell r="CE454">
            <v>0</v>
          </cell>
          <cell r="CG454">
            <v>0</v>
          </cell>
          <cell r="CI454">
            <v>0</v>
          </cell>
          <cell r="CM454">
            <v>0</v>
          </cell>
          <cell r="CN454">
            <v>0</v>
          </cell>
          <cell r="CO454">
            <v>0</v>
          </cell>
          <cell r="CP454">
            <v>0</v>
          </cell>
          <cell r="CQ454">
            <v>0</v>
          </cell>
          <cell r="CR454">
            <v>0</v>
          </cell>
          <cell r="CS454">
            <v>0</v>
          </cell>
          <cell r="CT454">
            <v>0</v>
          </cell>
          <cell r="CU454">
            <v>0</v>
          </cell>
          <cell r="CV454">
            <v>0</v>
          </cell>
          <cell r="CW454">
            <v>0</v>
          </cell>
          <cell r="CY454">
            <v>0</v>
          </cell>
          <cell r="DA454">
            <v>0</v>
          </cell>
          <cell r="DB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S454">
            <v>0</v>
          </cell>
          <cell r="DT454">
            <v>0</v>
          </cell>
          <cell r="DU454">
            <v>0</v>
          </cell>
          <cell r="DW454">
            <v>0</v>
          </cell>
          <cell r="DX454">
            <v>0</v>
          </cell>
          <cell r="DY454">
            <v>0</v>
          </cell>
          <cell r="DZ454">
            <v>0</v>
          </cell>
          <cell r="EA454">
            <v>0</v>
          </cell>
          <cell r="EB454">
            <v>0</v>
          </cell>
          <cell r="EC454">
            <v>0</v>
          </cell>
          <cell r="ED454">
            <v>0</v>
          </cell>
          <cell r="EE454">
            <v>0</v>
          </cell>
          <cell r="EF454">
            <v>0</v>
          </cell>
          <cell r="EG454">
            <v>0</v>
          </cell>
          <cell r="EH454">
            <v>0</v>
          </cell>
          <cell r="EI454">
            <v>0</v>
          </cell>
          <cell r="EK454">
            <v>0</v>
          </cell>
          <cell r="EL454">
            <v>0</v>
          </cell>
          <cell r="EM454">
            <v>0</v>
          </cell>
          <cell r="EO454">
            <v>0</v>
          </cell>
          <cell r="EP454">
            <v>0</v>
          </cell>
          <cell r="EQ454">
            <v>0</v>
          </cell>
          <cell r="ER454">
            <v>0</v>
          </cell>
          <cell r="ES454">
            <v>0</v>
          </cell>
          <cell r="ET454">
            <v>0</v>
          </cell>
          <cell r="EU454">
            <v>0</v>
          </cell>
          <cell r="EV454">
            <v>0</v>
          </cell>
          <cell r="EW454">
            <v>0</v>
          </cell>
          <cell r="EX454">
            <v>0</v>
          </cell>
          <cell r="EY454">
            <v>0</v>
          </cell>
          <cell r="EZ454">
            <v>0</v>
          </cell>
          <cell r="FA454">
            <v>0</v>
          </cell>
          <cell r="FC454">
            <v>0</v>
          </cell>
          <cell r="FD454">
            <v>0</v>
          </cell>
          <cell r="FE454">
            <v>0</v>
          </cell>
          <cell r="FG454">
            <v>0</v>
          </cell>
          <cell r="FH454">
            <v>0</v>
          </cell>
          <cell r="FI454">
            <v>0</v>
          </cell>
          <cell r="FJ454">
            <v>0</v>
          </cell>
          <cell r="FK454">
            <v>0</v>
          </cell>
          <cell r="FL454">
            <v>0</v>
          </cell>
          <cell r="FM454">
            <v>0</v>
          </cell>
          <cell r="FN454">
            <v>0</v>
          </cell>
          <cell r="FO454">
            <v>0</v>
          </cell>
          <cell r="FP454">
            <v>0</v>
          </cell>
          <cell r="FQ454">
            <v>0</v>
          </cell>
          <cell r="FR454">
            <v>0</v>
          </cell>
          <cell r="FS454">
            <v>0</v>
          </cell>
          <cell r="FU454">
            <v>0</v>
          </cell>
          <cell r="FV454">
            <v>0</v>
          </cell>
          <cell r="FW454">
            <v>0</v>
          </cell>
          <cell r="FY454">
            <v>0</v>
          </cell>
          <cell r="FZ454">
            <v>0</v>
          </cell>
          <cell r="GA454">
            <v>0</v>
          </cell>
          <cell r="GB454">
            <v>0</v>
          </cell>
          <cell r="GC454">
            <v>0</v>
          </cell>
          <cell r="GD454">
            <v>0</v>
          </cell>
          <cell r="GE454">
            <v>0</v>
          </cell>
          <cell r="GF454">
            <v>0</v>
          </cell>
          <cell r="GG454">
            <v>0</v>
          </cell>
          <cell r="GH454">
            <v>0</v>
          </cell>
          <cell r="GI454">
            <v>0</v>
          </cell>
          <cell r="GJ454">
            <v>0</v>
          </cell>
          <cell r="GK454">
            <v>0</v>
          </cell>
          <cell r="GM454">
            <v>0</v>
          </cell>
          <cell r="GN454">
            <v>0</v>
          </cell>
          <cell r="GO454">
            <v>0</v>
          </cell>
          <cell r="GQ454">
            <v>0</v>
          </cell>
          <cell r="GR454">
            <v>0</v>
          </cell>
          <cell r="GS454">
            <v>0</v>
          </cell>
          <cell r="GT454">
            <v>0</v>
          </cell>
          <cell r="GU454">
            <v>0</v>
          </cell>
          <cell r="GV454">
            <v>0</v>
          </cell>
          <cell r="GW454">
            <v>0</v>
          </cell>
          <cell r="GX454">
            <v>0</v>
          </cell>
          <cell r="GY454">
            <v>0</v>
          </cell>
          <cell r="GZ454">
            <v>0</v>
          </cell>
          <cell r="HA454">
            <v>0</v>
          </cell>
          <cell r="HB454">
            <v>0</v>
          </cell>
          <cell r="HC454">
            <v>0</v>
          </cell>
          <cell r="HD454">
            <v>0</v>
          </cell>
          <cell r="HE454">
            <v>0</v>
          </cell>
          <cell r="HF454">
            <v>0</v>
          </cell>
          <cell r="HG454">
            <v>0</v>
          </cell>
          <cell r="HH454">
            <v>0</v>
          </cell>
          <cell r="HI454">
            <v>0</v>
          </cell>
          <cell r="HJ454" t="str">
            <v>SI</v>
          </cell>
          <cell r="HL454">
            <v>3.299369821533879E-2</v>
          </cell>
          <cell r="HO454" t="str">
            <v>70</v>
          </cell>
          <cell r="HP454" t="str">
            <v>70</v>
          </cell>
          <cell r="HQ454" t="str">
            <v>70</v>
          </cell>
          <cell r="HR454" t="str">
            <v>70</v>
          </cell>
          <cell r="HS454" t="str">
            <v>70</v>
          </cell>
          <cell r="HT454" t="str">
            <v>70</v>
          </cell>
          <cell r="HU454" t="str">
            <v>70</v>
          </cell>
          <cell r="HV454" t="str">
            <v>70</v>
          </cell>
          <cell r="HW454" t="str">
            <v>70</v>
          </cell>
          <cell r="HX454" t="str">
            <v>70</v>
          </cell>
          <cell r="HY454" t="str">
            <v>70</v>
          </cell>
        </row>
        <row r="455">
          <cell r="D455" t="str">
            <v>7</v>
          </cell>
          <cell r="F455" t="str">
            <v>7R</v>
          </cell>
          <cell r="H455">
            <v>0</v>
          </cell>
          <cell r="I455">
            <v>0</v>
          </cell>
          <cell r="J455">
            <v>0</v>
          </cell>
          <cell r="K455">
            <v>0</v>
          </cell>
          <cell r="M455">
            <v>0</v>
          </cell>
          <cell r="O455">
            <v>0</v>
          </cell>
          <cell r="S455">
            <v>0</v>
          </cell>
          <cell r="T455">
            <v>0</v>
          </cell>
          <cell r="U455">
            <v>0</v>
          </cell>
          <cell r="V455">
            <v>0</v>
          </cell>
          <cell r="W455">
            <v>0</v>
          </cell>
          <cell r="X455">
            <v>0</v>
          </cell>
          <cell r="Y455">
            <v>0</v>
          </cell>
          <cell r="Z455">
            <v>0</v>
          </cell>
          <cell r="AA455">
            <v>0</v>
          </cell>
          <cell r="AB455">
            <v>0</v>
          </cell>
          <cell r="AC455">
            <v>0</v>
          </cell>
          <cell r="AE455">
            <v>0</v>
          </cell>
          <cell r="AG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Y455">
            <v>0</v>
          </cell>
          <cell r="AZ455">
            <v>0</v>
          </cell>
          <cell r="BC455">
            <v>0</v>
          </cell>
          <cell r="BD455">
            <v>0</v>
          </cell>
          <cell r="BE455">
            <v>0</v>
          </cell>
          <cell r="BF455">
            <v>0</v>
          </cell>
          <cell r="BG455">
            <v>0</v>
          </cell>
          <cell r="BH455">
            <v>0</v>
          </cell>
          <cell r="BI455">
            <v>0</v>
          </cell>
          <cell r="BJ455">
            <v>0</v>
          </cell>
          <cell r="BK455">
            <v>0</v>
          </cell>
          <cell r="BL455">
            <v>0</v>
          </cell>
          <cell r="BM455">
            <v>0</v>
          </cell>
          <cell r="BO455">
            <v>0</v>
          </cell>
          <cell r="BQ455">
            <v>0</v>
          </cell>
          <cell r="BU455">
            <v>0</v>
          </cell>
          <cell r="BV455">
            <v>0</v>
          </cell>
          <cell r="BW455">
            <v>0</v>
          </cell>
          <cell r="BX455">
            <v>0</v>
          </cell>
          <cell r="BY455">
            <v>0</v>
          </cell>
          <cell r="BZ455">
            <v>0</v>
          </cell>
          <cell r="CA455">
            <v>0</v>
          </cell>
          <cell r="CB455">
            <v>0</v>
          </cell>
          <cell r="CC455">
            <v>0</v>
          </cell>
          <cell r="CD455">
            <v>0</v>
          </cell>
          <cell r="CE455">
            <v>0</v>
          </cell>
          <cell r="CG455">
            <v>0</v>
          </cell>
          <cell r="CI455">
            <v>0</v>
          </cell>
          <cell r="CM455">
            <v>0</v>
          </cell>
          <cell r="CN455">
            <v>0</v>
          </cell>
          <cell r="CO455">
            <v>0</v>
          </cell>
          <cell r="CP455">
            <v>0</v>
          </cell>
          <cell r="CQ455">
            <v>0</v>
          </cell>
          <cell r="CR455">
            <v>0</v>
          </cell>
          <cell r="CS455">
            <v>0</v>
          </cell>
          <cell r="CT455">
            <v>0</v>
          </cell>
          <cell r="CU455">
            <v>0</v>
          </cell>
          <cell r="CV455">
            <v>0</v>
          </cell>
          <cell r="CW455">
            <v>0</v>
          </cell>
          <cell r="CY455">
            <v>0</v>
          </cell>
          <cell r="DA455">
            <v>0</v>
          </cell>
          <cell r="DB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S455">
            <v>0</v>
          </cell>
          <cell r="DT455">
            <v>0</v>
          </cell>
          <cell r="DU455">
            <v>0</v>
          </cell>
          <cell r="DW455">
            <v>0</v>
          </cell>
          <cell r="DX455">
            <v>0</v>
          </cell>
          <cell r="DY455">
            <v>0</v>
          </cell>
          <cell r="DZ455">
            <v>0</v>
          </cell>
          <cell r="EA455">
            <v>0</v>
          </cell>
          <cell r="EB455">
            <v>0</v>
          </cell>
          <cell r="EC455">
            <v>0</v>
          </cell>
          <cell r="ED455">
            <v>0</v>
          </cell>
          <cell r="EE455">
            <v>0</v>
          </cell>
          <cell r="EF455">
            <v>0</v>
          </cell>
          <cell r="EG455">
            <v>0</v>
          </cell>
          <cell r="EH455">
            <v>0</v>
          </cell>
          <cell r="EI455">
            <v>0</v>
          </cell>
          <cell r="EK455">
            <v>0</v>
          </cell>
          <cell r="EL455">
            <v>0</v>
          </cell>
          <cell r="EM455">
            <v>0</v>
          </cell>
          <cell r="EO455">
            <v>0</v>
          </cell>
          <cell r="EP455">
            <v>0</v>
          </cell>
          <cell r="EQ455">
            <v>0</v>
          </cell>
          <cell r="ER455">
            <v>0</v>
          </cell>
          <cell r="ES455">
            <v>0</v>
          </cell>
          <cell r="ET455">
            <v>0</v>
          </cell>
          <cell r="EU455">
            <v>0</v>
          </cell>
          <cell r="EV455">
            <v>0</v>
          </cell>
          <cell r="EW455">
            <v>0</v>
          </cell>
          <cell r="EX455">
            <v>0</v>
          </cell>
          <cell r="EY455">
            <v>0</v>
          </cell>
          <cell r="EZ455">
            <v>0</v>
          </cell>
          <cell r="FA455">
            <v>0</v>
          </cell>
          <cell r="FC455">
            <v>0</v>
          </cell>
          <cell r="FD455">
            <v>0</v>
          </cell>
          <cell r="FE455">
            <v>0</v>
          </cell>
          <cell r="FG455">
            <v>0</v>
          </cell>
          <cell r="FH455">
            <v>0</v>
          </cell>
          <cell r="FI455">
            <v>0</v>
          </cell>
          <cell r="FJ455">
            <v>0</v>
          </cell>
          <cell r="FK455">
            <v>0</v>
          </cell>
          <cell r="FL455">
            <v>0</v>
          </cell>
          <cell r="FM455">
            <v>0</v>
          </cell>
          <cell r="FN455">
            <v>0</v>
          </cell>
          <cell r="FO455">
            <v>0</v>
          </cell>
          <cell r="FP455">
            <v>0</v>
          </cell>
          <cell r="FQ455">
            <v>0</v>
          </cell>
          <cell r="FR455">
            <v>0</v>
          </cell>
          <cell r="FS455">
            <v>0</v>
          </cell>
          <cell r="FU455">
            <v>0</v>
          </cell>
          <cell r="FV455">
            <v>0</v>
          </cell>
          <cell r="FW455">
            <v>0</v>
          </cell>
          <cell r="FY455">
            <v>0</v>
          </cell>
          <cell r="FZ455">
            <v>0</v>
          </cell>
          <cell r="GA455">
            <v>0</v>
          </cell>
          <cell r="GB455">
            <v>0</v>
          </cell>
          <cell r="GC455">
            <v>0</v>
          </cell>
          <cell r="GD455">
            <v>0</v>
          </cell>
          <cell r="GE455">
            <v>0</v>
          </cell>
          <cell r="GF455">
            <v>0</v>
          </cell>
          <cell r="GG455">
            <v>0</v>
          </cell>
          <cell r="GH455">
            <v>0</v>
          </cell>
          <cell r="GI455">
            <v>0</v>
          </cell>
          <cell r="GJ455">
            <v>0</v>
          </cell>
          <cell r="GK455">
            <v>0</v>
          </cell>
          <cell r="GM455">
            <v>0</v>
          </cell>
          <cell r="GN455">
            <v>0</v>
          </cell>
          <cell r="GO455">
            <v>0</v>
          </cell>
          <cell r="GQ455">
            <v>0</v>
          </cell>
          <cell r="GR455">
            <v>0</v>
          </cell>
          <cell r="GS455">
            <v>0</v>
          </cell>
          <cell r="GT455">
            <v>0</v>
          </cell>
          <cell r="GU455">
            <v>0</v>
          </cell>
          <cell r="GV455">
            <v>0</v>
          </cell>
          <cell r="GW455">
            <v>0</v>
          </cell>
          <cell r="GX455">
            <v>0</v>
          </cell>
          <cell r="GY455">
            <v>0</v>
          </cell>
          <cell r="GZ455">
            <v>0</v>
          </cell>
          <cell r="HA455">
            <v>0</v>
          </cell>
          <cell r="HB455">
            <v>0</v>
          </cell>
          <cell r="HC455">
            <v>0</v>
          </cell>
          <cell r="HD455">
            <v>0</v>
          </cell>
          <cell r="HE455">
            <v>0</v>
          </cell>
          <cell r="HF455">
            <v>0</v>
          </cell>
          <cell r="HG455">
            <v>0</v>
          </cell>
          <cell r="HH455">
            <v>0</v>
          </cell>
          <cell r="HI455">
            <v>0</v>
          </cell>
          <cell r="HJ455" t="str">
            <v>SI</v>
          </cell>
          <cell r="HL455">
            <v>3.299369821533879E-2</v>
          </cell>
          <cell r="HO455" t="str">
            <v>70</v>
          </cell>
          <cell r="HP455" t="str">
            <v>70</v>
          </cell>
          <cell r="HQ455" t="str">
            <v>70</v>
          </cell>
          <cell r="HR455" t="str">
            <v>70</v>
          </cell>
          <cell r="HS455" t="str">
            <v>70</v>
          </cell>
          <cell r="HT455" t="str">
            <v>70</v>
          </cell>
          <cell r="HU455" t="str">
            <v>70</v>
          </cell>
          <cell r="HV455" t="str">
            <v>70</v>
          </cell>
          <cell r="HW455" t="str">
            <v>70</v>
          </cell>
          <cell r="HX455" t="str">
            <v>70</v>
          </cell>
          <cell r="HY455" t="str">
            <v>70</v>
          </cell>
        </row>
        <row r="456">
          <cell r="D456" t="str">
            <v>7</v>
          </cell>
          <cell r="F456" t="str">
            <v>7R</v>
          </cell>
          <cell r="H456">
            <v>0</v>
          </cell>
          <cell r="I456">
            <v>0</v>
          </cell>
          <cell r="J456">
            <v>0</v>
          </cell>
          <cell r="K456">
            <v>0</v>
          </cell>
          <cell r="M456">
            <v>0</v>
          </cell>
          <cell r="O456">
            <v>0</v>
          </cell>
          <cell r="S456">
            <v>0</v>
          </cell>
          <cell r="T456">
            <v>0</v>
          </cell>
          <cell r="U456">
            <v>0</v>
          </cell>
          <cell r="V456">
            <v>0</v>
          </cell>
          <cell r="W456">
            <v>0</v>
          </cell>
          <cell r="X456">
            <v>0</v>
          </cell>
          <cell r="Y456">
            <v>0</v>
          </cell>
          <cell r="Z456">
            <v>0</v>
          </cell>
          <cell r="AA456">
            <v>0</v>
          </cell>
          <cell r="AB456">
            <v>0</v>
          </cell>
          <cell r="AC456">
            <v>1</v>
          </cell>
          <cell r="AE456">
            <v>0</v>
          </cell>
          <cell r="AG456">
            <v>0</v>
          </cell>
          <cell r="AK456">
            <v>0</v>
          </cell>
          <cell r="AL456">
            <v>0</v>
          </cell>
          <cell r="AM456">
            <v>0</v>
          </cell>
          <cell r="AN456">
            <v>0</v>
          </cell>
          <cell r="AO456">
            <v>0</v>
          </cell>
          <cell r="AP456">
            <v>0</v>
          </cell>
          <cell r="AQ456">
            <v>0</v>
          </cell>
          <cell r="AR456">
            <v>0</v>
          </cell>
          <cell r="AS456">
            <v>0</v>
          </cell>
          <cell r="AT456">
            <v>0</v>
          </cell>
          <cell r="AU456">
            <v>1</v>
          </cell>
          <cell r="AV456">
            <v>5</v>
          </cell>
          <cell r="AW456">
            <v>0</v>
          </cell>
          <cell r="AY456">
            <v>0</v>
          </cell>
          <cell r="AZ456">
            <v>5</v>
          </cell>
          <cell r="BC456">
            <v>0</v>
          </cell>
          <cell r="BD456">
            <v>0</v>
          </cell>
          <cell r="BE456">
            <v>0</v>
          </cell>
          <cell r="BF456">
            <v>0</v>
          </cell>
          <cell r="BG456">
            <v>0</v>
          </cell>
          <cell r="BH456">
            <v>0</v>
          </cell>
          <cell r="BI456">
            <v>0</v>
          </cell>
          <cell r="BJ456">
            <v>0</v>
          </cell>
          <cell r="BK456">
            <v>0</v>
          </cell>
          <cell r="BL456">
            <v>0</v>
          </cell>
          <cell r="BM456">
            <v>1</v>
          </cell>
          <cell r="BO456">
            <v>0</v>
          </cell>
          <cell r="BQ456">
            <v>0</v>
          </cell>
          <cell r="BU456">
            <v>0</v>
          </cell>
          <cell r="BV456">
            <v>0</v>
          </cell>
          <cell r="BW456">
            <v>0</v>
          </cell>
          <cell r="BX456">
            <v>0</v>
          </cell>
          <cell r="BY456">
            <v>0</v>
          </cell>
          <cell r="BZ456">
            <v>0</v>
          </cell>
          <cell r="CA456">
            <v>0</v>
          </cell>
          <cell r="CB456">
            <v>0</v>
          </cell>
          <cell r="CC456">
            <v>0</v>
          </cell>
          <cell r="CD456">
            <v>0</v>
          </cell>
          <cell r="CE456">
            <v>1</v>
          </cell>
          <cell r="CG456">
            <v>0</v>
          </cell>
          <cell r="CI456">
            <v>0</v>
          </cell>
          <cell r="CM456">
            <v>0</v>
          </cell>
          <cell r="CN456">
            <v>0</v>
          </cell>
          <cell r="CO456">
            <v>0</v>
          </cell>
          <cell r="CP456">
            <v>0</v>
          </cell>
          <cell r="CQ456">
            <v>0</v>
          </cell>
          <cell r="CR456">
            <v>0</v>
          </cell>
          <cell r="CS456">
            <v>0</v>
          </cell>
          <cell r="CT456">
            <v>0</v>
          </cell>
          <cell r="CU456">
            <v>0</v>
          </cell>
          <cell r="CV456">
            <v>0</v>
          </cell>
          <cell r="CW456">
            <v>1</v>
          </cell>
          <cell r="CY456">
            <v>0</v>
          </cell>
          <cell r="DA456">
            <v>0</v>
          </cell>
          <cell r="DB456">
            <v>5</v>
          </cell>
          <cell r="DE456">
            <v>0</v>
          </cell>
          <cell r="DF456">
            <v>0</v>
          </cell>
          <cell r="DG456">
            <v>0</v>
          </cell>
          <cell r="DH456">
            <v>0</v>
          </cell>
          <cell r="DI456">
            <v>0</v>
          </cell>
          <cell r="DJ456">
            <v>0</v>
          </cell>
          <cell r="DK456">
            <v>0</v>
          </cell>
          <cell r="DL456">
            <v>0</v>
          </cell>
          <cell r="DM456">
            <v>0</v>
          </cell>
          <cell r="DN456">
            <v>0</v>
          </cell>
          <cell r="DO456">
            <v>1</v>
          </cell>
          <cell r="DP456">
            <v>5</v>
          </cell>
          <cell r="DQ456">
            <v>0</v>
          </cell>
          <cell r="DS456">
            <v>0</v>
          </cell>
          <cell r="DT456">
            <v>5</v>
          </cell>
          <cell r="DU456">
            <v>0</v>
          </cell>
          <cell r="DW456">
            <v>0</v>
          </cell>
          <cell r="DX456">
            <v>0</v>
          </cell>
          <cell r="DY456">
            <v>0</v>
          </cell>
          <cell r="DZ456">
            <v>0</v>
          </cell>
          <cell r="EA456">
            <v>0</v>
          </cell>
          <cell r="EB456">
            <v>0</v>
          </cell>
          <cell r="EC456">
            <v>0</v>
          </cell>
          <cell r="ED456">
            <v>0</v>
          </cell>
          <cell r="EE456">
            <v>0</v>
          </cell>
          <cell r="EF456">
            <v>0</v>
          </cell>
          <cell r="EG456">
            <v>1</v>
          </cell>
          <cell r="EH456">
            <v>5</v>
          </cell>
          <cell r="EI456">
            <v>0</v>
          </cell>
          <cell r="EK456">
            <v>0</v>
          </cell>
          <cell r="EL456">
            <v>5</v>
          </cell>
          <cell r="EM456">
            <v>0</v>
          </cell>
          <cell r="EO456">
            <v>0</v>
          </cell>
          <cell r="EP456">
            <v>0</v>
          </cell>
          <cell r="EQ456">
            <v>0</v>
          </cell>
          <cell r="ER456">
            <v>0</v>
          </cell>
          <cell r="ES456">
            <v>0</v>
          </cell>
          <cell r="ET456">
            <v>0</v>
          </cell>
          <cell r="EU456">
            <v>0</v>
          </cell>
          <cell r="EV456">
            <v>0</v>
          </cell>
          <cell r="EW456">
            <v>0</v>
          </cell>
          <cell r="EX456">
            <v>0</v>
          </cell>
          <cell r="EY456">
            <v>1</v>
          </cell>
          <cell r="EZ456">
            <v>5</v>
          </cell>
          <cell r="FA456">
            <v>0</v>
          </cell>
          <cell r="FC456">
            <v>0</v>
          </cell>
          <cell r="FD456">
            <v>5</v>
          </cell>
          <cell r="FE456">
            <v>0</v>
          </cell>
          <cell r="FG456">
            <v>0</v>
          </cell>
          <cell r="FH456">
            <v>0</v>
          </cell>
          <cell r="FI456">
            <v>0</v>
          </cell>
          <cell r="FJ456">
            <v>0</v>
          </cell>
          <cell r="FK456">
            <v>0</v>
          </cell>
          <cell r="FL456">
            <v>0</v>
          </cell>
          <cell r="FM456">
            <v>0</v>
          </cell>
          <cell r="FN456">
            <v>0</v>
          </cell>
          <cell r="FO456">
            <v>0</v>
          </cell>
          <cell r="FP456">
            <v>0</v>
          </cell>
          <cell r="FQ456">
            <v>1</v>
          </cell>
          <cell r="FR456">
            <v>5</v>
          </cell>
          <cell r="FS456">
            <v>0</v>
          </cell>
          <cell r="FU456">
            <v>0</v>
          </cell>
          <cell r="FV456">
            <v>5</v>
          </cell>
          <cell r="FW456">
            <v>0</v>
          </cell>
          <cell r="FY456">
            <v>0</v>
          </cell>
          <cell r="FZ456">
            <v>0</v>
          </cell>
          <cell r="GA456">
            <v>0</v>
          </cell>
          <cell r="GB456">
            <v>0</v>
          </cell>
          <cell r="GC456">
            <v>0</v>
          </cell>
          <cell r="GD456">
            <v>0</v>
          </cell>
          <cell r="GE456">
            <v>0</v>
          </cell>
          <cell r="GF456">
            <v>0</v>
          </cell>
          <cell r="GG456">
            <v>0</v>
          </cell>
          <cell r="GH456">
            <v>0</v>
          </cell>
          <cell r="GI456">
            <v>1</v>
          </cell>
          <cell r="GJ456">
            <v>5</v>
          </cell>
          <cell r="GK456">
            <v>0</v>
          </cell>
          <cell r="GM456">
            <v>0</v>
          </cell>
          <cell r="GN456">
            <v>5</v>
          </cell>
          <cell r="GO456">
            <v>0</v>
          </cell>
          <cell r="GQ456">
            <v>0</v>
          </cell>
          <cell r="GR456">
            <v>0</v>
          </cell>
          <cell r="GS456">
            <v>0</v>
          </cell>
          <cell r="GT456">
            <v>0</v>
          </cell>
          <cell r="GU456">
            <v>0</v>
          </cell>
          <cell r="GV456">
            <v>0</v>
          </cell>
          <cell r="GW456">
            <v>0</v>
          </cell>
          <cell r="GX456">
            <v>0</v>
          </cell>
          <cell r="GY456">
            <v>0</v>
          </cell>
          <cell r="GZ456">
            <v>0</v>
          </cell>
          <cell r="HA456">
            <v>10</v>
          </cell>
          <cell r="HB456">
            <v>50</v>
          </cell>
          <cell r="HC456">
            <v>0</v>
          </cell>
          <cell r="HD456">
            <v>0</v>
          </cell>
          <cell r="HE456">
            <v>0</v>
          </cell>
          <cell r="HF456">
            <v>50</v>
          </cell>
          <cell r="HG456">
            <v>0</v>
          </cell>
          <cell r="HH456">
            <v>0</v>
          </cell>
          <cell r="HI456">
            <v>0</v>
          </cell>
          <cell r="HJ456">
            <v>0</v>
          </cell>
          <cell r="HL456">
            <v>3.299369821533879E-2</v>
          </cell>
          <cell r="HO456" t="str">
            <v>70</v>
          </cell>
          <cell r="HP456" t="str">
            <v>75</v>
          </cell>
          <cell r="HQ456" t="str">
            <v>75</v>
          </cell>
          <cell r="HR456" t="str">
            <v>75</v>
          </cell>
          <cell r="HS456" t="str">
            <v>75</v>
          </cell>
          <cell r="HT456" t="str">
            <v>75</v>
          </cell>
          <cell r="HU456" t="str">
            <v>75</v>
          </cell>
          <cell r="HV456" t="str">
            <v>75</v>
          </cell>
          <cell r="HW456" t="str">
            <v>75</v>
          </cell>
          <cell r="HX456" t="str">
            <v>75</v>
          </cell>
          <cell r="HY456" t="str">
            <v>75</v>
          </cell>
        </row>
        <row r="457">
          <cell r="D457" t="str">
            <v>7</v>
          </cell>
          <cell r="F457" t="str">
            <v>7R</v>
          </cell>
          <cell r="H457">
            <v>0</v>
          </cell>
          <cell r="I457">
            <v>0</v>
          </cell>
          <cell r="J457">
            <v>0</v>
          </cell>
          <cell r="K457">
            <v>0</v>
          </cell>
          <cell r="M457">
            <v>0</v>
          </cell>
          <cell r="O457">
            <v>0</v>
          </cell>
          <cell r="S457">
            <v>0</v>
          </cell>
          <cell r="T457">
            <v>0</v>
          </cell>
          <cell r="U457">
            <v>0</v>
          </cell>
          <cell r="V457">
            <v>0</v>
          </cell>
          <cell r="W457">
            <v>0</v>
          </cell>
          <cell r="X457">
            <v>0</v>
          </cell>
          <cell r="Y457">
            <v>0</v>
          </cell>
          <cell r="Z457">
            <v>0</v>
          </cell>
          <cell r="AA457">
            <v>0</v>
          </cell>
          <cell r="AB457">
            <v>0</v>
          </cell>
          <cell r="AC457">
            <v>0</v>
          </cell>
          <cell r="AE457">
            <v>0</v>
          </cell>
          <cell r="AG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Y457">
            <v>0</v>
          </cell>
          <cell r="AZ457">
            <v>0</v>
          </cell>
          <cell r="BC457">
            <v>0</v>
          </cell>
          <cell r="BD457">
            <v>0</v>
          </cell>
          <cell r="BE457">
            <v>0</v>
          </cell>
          <cell r="BF457">
            <v>0</v>
          </cell>
          <cell r="BG457">
            <v>0</v>
          </cell>
          <cell r="BH457">
            <v>0</v>
          </cell>
          <cell r="BI457">
            <v>0</v>
          </cell>
          <cell r="BJ457">
            <v>0</v>
          </cell>
          <cell r="BK457">
            <v>0</v>
          </cell>
          <cell r="BL457">
            <v>0</v>
          </cell>
          <cell r="BM457">
            <v>1</v>
          </cell>
          <cell r="BO457">
            <v>0</v>
          </cell>
          <cell r="BQ457">
            <v>0</v>
          </cell>
          <cell r="BU457">
            <v>0</v>
          </cell>
          <cell r="BV457">
            <v>0</v>
          </cell>
          <cell r="BW457">
            <v>0</v>
          </cell>
          <cell r="BX457">
            <v>0</v>
          </cell>
          <cell r="BY457">
            <v>0</v>
          </cell>
          <cell r="BZ457">
            <v>0</v>
          </cell>
          <cell r="CA457">
            <v>0</v>
          </cell>
          <cell r="CB457">
            <v>0</v>
          </cell>
          <cell r="CC457">
            <v>0</v>
          </cell>
          <cell r="CD457">
            <v>0</v>
          </cell>
          <cell r="CE457">
            <v>1</v>
          </cell>
          <cell r="CG457">
            <v>0</v>
          </cell>
          <cell r="CI457">
            <v>0</v>
          </cell>
          <cell r="CM457">
            <v>0</v>
          </cell>
          <cell r="CN457">
            <v>0</v>
          </cell>
          <cell r="CO457">
            <v>0</v>
          </cell>
          <cell r="CP457">
            <v>0</v>
          </cell>
          <cell r="CQ457">
            <v>0</v>
          </cell>
          <cell r="CR457">
            <v>0</v>
          </cell>
          <cell r="CS457">
            <v>0</v>
          </cell>
          <cell r="CT457">
            <v>0</v>
          </cell>
          <cell r="CU457">
            <v>0</v>
          </cell>
          <cell r="CV457">
            <v>0</v>
          </cell>
          <cell r="CW457">
            <v>1</v>
          </cell>
          <cell r="CY457">
            <v>0</v>
          </cell>
          <cell r="DA457">
            <v>0</v>
          </cell>
          <cell r="DB457">
            <v>5</v>
          </cell>
          <cell r="DE457">
            <v>0</v>
          </cell>
          <cell r="DF457">
            <v>0</v>
          </cell>
          <cell r="DG457">
            <v>0</v>
          </cell>
          <cell r="DH457">
            <v>0</v>
          </cell>
          <cell r="DI457">
            <v>0</v>
          </cell>
          <cell r="DJ457">
            <v>0</v>
          </cell>
          <cell r="DK457">
            <v>0</v>
          </cell>
          <cell r="DL457">
            <v>0</v>
          </cell>
          <cell r="DM457">
            <v>0</v>
          </cell>
          <cell r="DN457">
            <v>0</v>
          </cell>
          <cell r="DO457">
            <v>1</v>
          </cell>
          <cell r="DP457">
            <v>5</v>
          </cell>
          <cell r="DQ457">
            <v>0</v>
          </cell>
          <cell r="DS457">
            <v>0</v>
          </cell>
          <cell r="DT457">
            <v>5</v>
          </cell>
          <cell r="DU457">
            <v>0</v>
          </cell>
          <cell r="DW457">
            <v>0</v>
          </cell>
          <cell r="DX457">
            <v>0</v>
          </cell>
          <cell r="DY457">
            <v>0</v>
          </cell>
          <cell r="DZ457">
            <v>0</v>
          </cell>
          <cell r="EA457">
            <v>0</v>
          </cell>
          <cell r="EB457">
            <v>0</v>
          </cell>
          <cell r="EC457">
            <v>0</v>
          </cell>
          <cell r="ED457">
            <v>0</v>
          </cell>
          <cell r="EE457">
            <v>0</v>
          </cell>
          <cell r="EF457">
            <v>0</v>
          </cell>
          <cell r="EG457">
            <v>1</v>
          </cell>
          <cell r="EH457">
            <v>5</v>
          </cell>
          <cell r="EI457">
            <v>0</v>
          </cell>
          <cell r="EK457">
            <v>0</v>
          </cell>
          <cell r="EL457">
            <v>5</v>
          </cell>
          <cell r="EM457">
            <v>0</v>
          </cell>
          <cell r="EO457">
            <v>0</v>
          </cell>
          <cell r="EP457">
            <v>0</v>
          </cell>
          <cell r="EQ457">
            <v>0</v>
          </cell>
          <cell r="ER457">
            <v>0</v>
          </cell>
          <cell r="ES457">
            <v>0</v>
          </cell>
          <cell r="ET457">
            <v>0</v>
          </cell>
          <cell r="EU457">
            <v>0</v>
          </cell>
          <cell r="EV457">
            <v>0</v>
          </cell>
          <cell r="EW457">
            <v>0</v>
          </cell>
          <cell r="EX457">
            <v>0</v>
          </cell>
          <cell r="EY457">
            <v>1</v>
          </cell>
          <cell r="EZ457">
            <v>5</v>
          </cell>
          <cell r="FA457">
            <v>0</v>
          </cell>
          <cell r="FC457">
            <v>0</v>
          </cell>
          <cell r="FD457">
            <v>5</v>
          </cell>
          <cell r="FE457">
            <v>0</v>
          </cell>
          <cell r="FG457">
            <v>0</v>
          </cell>
          <cell r="FH457">
            <v>0</v>
          </cell>
          <cell r="FI457">
            <v>0</v>
          </cell>
          <cell r="FJ457">
            <v>0</v>
          </cell>
          <cell r="FK457">
            <v>0</v>
          </cell>
          <cell r="FL457">
            <v>0</v>
          </cell>
          <cell r="FM457">
            <v>0</v>
          </cell>
          <cell r="FN457">
            <v>0</v>
          </cell>
          <cell r="FO457">
            <v>0</v>
          </cell>
          <cell r="FP457">
            <v>0</v>
          </cell>
          <cell r="FQ457">
            <v>1</v>
          </cell>
          <cell r="FR457">
            <v>5</v>
          </cell>
          <cell r="FS457">
            <v>0</v>
          </cell>
          <cell r="FU457">
            <v>0</v>
          </cell>
          <cell r="FV457">
            <v>5</v>
          </cell>
          <cell r="FW457">
            <v>0</v>
          </cell>
          <cell r="FY457">
            <v>0</v>
          </cell>
          <cell r="FZ457">
            <v>0</v>
          </cell>
          <cell r="GA457">
            <v>0</v>
          </cell>
          <cell r="GB457">
            <v>0</v>
          </cell>
          <cell r="GC457">
            <v>0</v>
          </cell>
          <cell r="GD457">
            <v>0</v>
          </cell>
          <cell r="GE457">
            <v>0</v>
          </cell>
          <cell r="GF457">
            <v>0</v>
          </cell>
          <cell r="GG457">
            <v>0</v>
          </cell>
          <cell r="GH457">
            <v>0</v>
          </cell>
          <cell r="GI457">
            <v>1</v>
          </cell>
          <cell r="GJ457">
            <v>5</v>
          </cell>
          <cell r="GK457">
            <v>0</v>
          </cell>
          <cell r="GM457">
            <v>0</v>
          </cell>
          <cell r="GN457">
            <v>5</v>
          </cell>
          <cell r="GO457">
            <v>0</v>
          </cell>
          <cell r="GQ457">
            <v>0</v>
          </cell>
          <cell r="GR457">
            <v>0</v>
          </cell>
          <cell r="GS457">
            <v>0</v>
          </cell>
          <cell r="GT457">
            <v>0</v>
          </cell>
          <cell r="GU457">
            <v>0</v>
          </cell>
          <cell r="GV457">
            <v>0</v>
          </cell>
          <cell r="GW457">
            <v>0</v>
          </cell>
          <cell r="GX457">
            <v>0</v>
          </cell>
          <cell r="GY457">
            <v>0</v>
          </cell>
          <cell r="GZ457">
            <v>0</v>
          </cell>
          <cell r="HA457">
            <v>8</v>
          </cell>
          <cell r="HB457">
            <v>40</v>
          </cell>
          <cell r="HC457">
            <v>0</v>
          </cell>
          <cell r="HD457">
            <v>0</v>
          </cell>
          <cell r="HE457">
            <v>0</v>
          </cell>
          <cell r="HF457">
            <v>40</v>
          </cell>
          <cell r="HG457">
            <v>0</v>
          </cell>
          <cell r="HH457">
            <v>0</v>
          </cell>
          <cell r="HI457">
            <v>0</v>
          </cell>
          <cell r="HJ457">
            <v>0</v>
          </cell>
          <cell r="HL457">
            <v>3.299369821533879E-2</v>
          </cell>
          <cell r="HO457" t="str">
            <v>70</v>
          </cell>
          <cell r="HP457" t="str">
            <v>70</v>
          </cell>
          <cell r="HQ457" t="str">
            <v>70</v>
          </cell>
          <cell r="HR457" t="str">
            <v>75</v>
          </cell>
          <cell r="HS457" t="str">
            <v>75</v>
          </cell>
          <cell r="HT457" t="str">
            <v>75</v>
          </cell>
          <cell r="HU457" t="str">
            <v>75</v>
          </cell>
          <cell r="HV457" t="str">
            <v>75</v>
          </cell>
          <cell r="HW457" t="str">
            <v>75</v>
          </cell>
          <cell r="HX457" t="str">
            <v>75</v>
          </cell>
          <cell r="HY457" t="str">
            <v>75</v>
          </cell>
        </row>
        <row r="458">
          <cell r="D458" t="str">
            <v>7</v>
          </cell>
          <cell r="F458" t="str">
            <v>7R</v>
          </cell>
          <cell r="H458">
            <v>0</v>
          </cell>
          <cell r="I458">
            <v>0</v>
          </cell>
          <cell r="J458">
            <v>0</v>
          </cell>
          <cell r="K458">
            <v>0</v>
          </cell>
          <cell r="M458">
            <v>0</v>
          </cell>
          <cell r="O458">
            <v>0</v>
          </cell>
          <cell r="S458">
            <v>0</v>
          </cell>
          <cell r="T458">
            <v>0</v>
          </cell>
          <cell r="U458">
            <v>0</v>
          </cell>
          <cell r="V458">
            <v>0</v>
          </cell>
          <cell r="W458">
            <v>0</v>
          </cell>
          <cell r="X458">
            <v>0</v>
          </cell>
          <cell r="Y458">
            <v>0</v>
          </cell>
          <cell r="Z458">
            <v>0</v>
          </cell>
          <cell r="AA458">
            <v>0</v>
          </cell>
          <cell r="AB458">
            <v>0</v>
          </cell>
          <cell r="AC458">
            <v>0</v>
          </cell>
          <cell r="AE458">
            <v>0</v>
          </cell>
          <cell r="AG458">
            <v>0</v>
          </cell>
          <cell r="AK458">
            <v>0</v>
          </cell>
          <cell r="AL458">
            <v>0</v>
          </cell>
          <cell r="AM458">
            <v>0</v>
          </cell>
          <cell r="AN458">
            <v>0</v>
          </cell>
          <cell r="AO458">
            <v>0</v>
          </cell>
          <cell r="AP458">
            <v>0</v>
          </cell>
          <cell r="AQ458">
            <v>0</v>
          </cell>
          <cell r="AR458">
            <v>1</v>
          </cell>
          <cell r="AS458">
            <v>5</v>
          </cell>
          <cell r="AT458">
            <v>4</v>
          </cell>
          <cell r="AU458">
            <v>0</v>
          </cell>
          <cell r="AV458">
            <v>0</v>
          </cell>
          <cell r="AW458">
            <v>0</v>
          </cell>
          <cell r="AY458">
            <v>0</v>
          </cell>
          <cell r="AZ458">
            <v>5</v>
          </cell>
          <cell r="BC458">
            <v>0</v>
          </cell>
          <cell r="BD458">
            <v>0</v>
          </cell>
          <cell r="BE458">
            <v>0</v>
          </cell>
          <cell r="BF458">
            <v>0</v>
          </cell>
          <cell r="BG458">
            <v>0</v>
          </cell>
          <cell r="BH458">
            <v>0</v>
          </cell>
          <cell r="BI458">
            <v>1</v>
          </cell>
          <cell r="BJ458">
            <v>1</v>
          </cell>
          <cell r="BK458">
            <v>5</v>
          </cell>
          <cell r="BL458">
            <v>4</v>
          </cell>
          <cell r="BM458">
            <v>0</v>
          </cell>
          <cell r="BO458">
            <v>0</v>
          </cell>
          <cell r="BQ458">
            <v>0</v>
          </cell>
          <cell r="BU458">
            <v>0</v>
          </cell>
          <cell r="BV458">
            <v>0</v>
          </cell>
          <cell r="BW458">
            <v>0</v>
          </cell>
          <cell r="BX458">
            <v>0</v>
          </cell>
          <cell r="BY458">
            <v>0</v>
          </cell>
          <cell r="BZ458">
            <v>0</v>
          </cell>
          <cell r="CA458">
            <v>1</v>
          </cell>
          <cell r="CB458">
            <v>1</v>
          </cell>
          <cell r="CC458">
            <v>5</v>
          </cell>
          <cell r="CD458">
            <v>4</v>
          </cell>
          <cell r="CE458">
            <v>0</v>
          </cell>
          <cell r="CG458">
            <v>0</v>
          </cell>
          <cell r="CI458">
            <v>0</v>
          </cell>
          <cell r="CM458">
            <v>0</v>
          </cell>
          <cell r="CN458">
            <v>0</v>
          </cell>
          <cell r="CO458">
            <v>0</v>
          </cell>
          <cell r="CP458">
            <v>0</v>
          </cell>
          <cell r="CQ458">
            <v>0</v>
          </cell>
          <cell r="CR458">
            <v>0</v>
          </cell>
          <cell r="CS458">
            <v>1</v>
          </cell>
          <cell r="CT458">
            <v>1</v>
          </cell>
          <cell r="CU458">
            <v>5</v>
          </cell>
          <cell r="CV458">
            <v>4</v>
          </cell>
          <cell r="CW458">
            <v>0</v>
          </cell>
          <cell r="CY458">
            <v>0</v>
          </cell>
          <cell r="DA458">
            <v>0</v>
          </cell>
          <cell r="DB458">
            <v>5</v>
          </cell>
          <cell r="DE458">
            <v>0</v>
          </cell>
          <cell r="DF458">
            <v>0</v>
          </cell>
          <cell r="DG458">
            <v>0</v>
          </cell>
          <cell r="DH458">
            <v>0</v>
          </cell>
          <cell r="DI458">
            <v>0</v>
          </cell>
          <cell r="DJ458">
            <v>0</v>
          </cell>
          <cell r="DK458">
            <v>1</v>
          </cell>
          <cell r="DL458">
            <v>1</v>
          </cell>
          <cell r="DM458">
            <v>5</v>
          </cell>
          <cell r="DN458">
            <v>4</v>
          </cell>
          <cell r="DO458">
            <v>0</v>
          </cell>
          <cell r="DP458">
            <v>0</v>
          </cell>
          <cell r="DQ458">
            <v>0</v>
          </cell>
          <cell r="DS458">
            <v>0</v>
          </cell>
          <cell r="DT458">
            <v>5</v>
          </cell>
          <cell r="DU458">
            <v>4</v>
          </cell>
          <cell r="DW458">
            <v>0</v>
          </cell>
          <cell r="DX458">
            <v>0</v>
          </cell>
          <cell r="DY458">
            <v>0</v>
          </cell>
          <cell r="DZ458">
            <v>0</v>
          </cell>
          <cell r="EA458">
            <v>0</v>
          </cell>
          <cell r="EB458">
            <v>0</v>
          </cell>
          <cell r="EC458">
            <v>1</v>
          </cell>
          <cell r="ED458">
            <v>1</v>
          </cell>
          <cell r="EE458">
            <v>5</v>
          </cell>
          <cell r="EF458">
            <v>4</v>
          </cell>
          <cell r="EG458">
            <v>0</v>
          </cell>
          <cell r="EH458">
            <v>0</v>
          </cell>
          <cell r="EI458">
            <v>0</v>
          </cell>
          <cell r="EK458">
            <v>0</v>
          </cell>
          <cell r="EL458">
            <v>5</v>
          </cell>
          <cell r="EM458">
            <v>4</v>
          </cell>
          <cell r="EO458">
            <v>0</v>
          </cell>
          <cell r="EP458">
            <v>0</v>
          </cell>
          <cell r="EQ458">
            <v>0</v>
          </cell>
          <cell r="ER458">
            <v>0</v>
          </cell>
          <cell r="ES458">
            <v>0</v>
          </cell>
          <cell r="ET458">
            <v>0</v>
          </cell>
          <cell r="EU458">
            <v>1</v>
          </cell>
          <cell r="EV458">
            <v>1</v>
          </cell>
          <cell r="EW458">
            <v>5</v>
          </cell>
          <cell r="EX458">
            <v>4</v>
          </cell>
          <cell r="EY458">
            <v>0</v>
          </cell>
          <cell r="EZ458">
            <v>0</v>
          </cell>
          <cell r="FA458">
            <v>0</v>
          </cell>
          <cell r="FC458">
            <v>0</v>
          </cell>
          <cell r="FD458">
            <v>5</v>
          </cell>
          <cell r="FE458">
            <v>4</v>
          </cell>
          <cell r="FG458">
            <v>0</v>
          </cell>
          <cell r="FH458">
            <v>0</v>
          </cell>
          <cell r="FI458">
            <v>0</v>
          </cell>
          <cell r="FJ458">
            <v>0</v>
          </cell>
          <cell r="FK458">
            <v>0</v>
          </cell>
          <cell r="FL458">
            <v>0</v>
          </cell>
          <cell r="FM458">
            <v>1</v>
          </cell>
          <cell r="FN458">
            <v>1</v>
          </cell>
          <cell r="FO458">
            <v>5</v>
          </cell>
          <cell r="FP458">
            <v>4</v>
          </cell>
          <cell r="FQ458">
            <v>0</v>
          </cell>
          <cell r="FR458">
            <v>0</v>
          </cell>
          <cell r="FS458">
            <v>0</v>
          </cell>
          <cell r="FU458">
            <v>0</v>
          </cell>
          <cell r="FV458">
            <v>5</v>
          </cell>
          <cell r="FW458">
            <v>4</v>
          </cell>
          <cell r="FY458">
            <v>0</v>
          </cell>
          <cell r="FZ458">
            <v>0</v>
          </cell>
          <cell r="GA458">
            <v>0</v>
          </cell>
          <cell r="GB458">
            <v>0</v>
          </cell>
          <cell r="GC458">
            <v>0</v>
          </cell>
          <cell r="GD458">
            <v>0</v>
          </cell>
          <cell r="GE458">
            <v>1</v>
          </cell>
          <cell r="GF458">
            <v>1</v>
          </cell>
          <cell r="GG458">
            <v>5</v>
          </cell>
          <cell r="GH458">
            <v>4</v>
          </cell>
          <cell r="GI458">
            <v>0</v>
          </cell>
          <cell r="GJ458">
            <v>0</v>
          </cell>
          <cell r="GK458">
            <v>0</v>
          </cell>
          <cell r="GM458">
            <v>0</v>
          </cell>
          <cell r="GN458">
            <v>5</v>
          </cell>
          <cell r="GO458">
            <v>4</v>
          </cell>
          <cell r="GQ458">
            <v>0</v>
          </cell>
          <cell r="GR458">
            <v>0</v>
          </cell>
          <cell r="GS458">
            <v>0</v>
          </cell>
          <cell r="GT458">
            <v>0</v>
          </cell>
          <cell r="GU458">
            <v>0</v>
          </cell>
          <cell r="GV458">
            <v>0</v>
          </cell>
          <cell r="GW458">
            <v>1</v>
          </cell>
          <cell r="GX458">
            <v>9</v>
          </cell>
          <cell r="GY458">
            <v>45</v>
          </cell>
          <cell r="GZ458">
            <v>36</v>
          </cell>
          <cell r="HA458">
            <v>0</v>
          </cell>
          <cell r="HB458">
            <v>0</v>
          </cell>
          <cell r="HC458">
            <v>0</v>
          </cell>
          <cell r="HD458">
            <v>0</v>
          </cell>
          <cell r="HE458">
            <v>0</v>
          </cell>
          <cell r="HF458">
            <v>45</v>
          </cell>
          <cell r="HG458">
            <v>36</v>
          </cell>
          <cell r="HH458">
            <v>0</v>
          </cell>
          <cell r="HI458">
            <v>0</v>
          </cell>
          <cell r="HJ458">
            <v>0</v>
          </cell>
          <cell r="HL458">
            <v>3.299369821533879E-2</v>
          </cell>
          <cell r="HO458" t="str">
            <v>70</v>
          </cell>
          <cell r="HP458" t="str">
            <v>70</v>
          </cell>
          <cell r="HQ458" t="str">
            <v>70</v>
          </cell>
          <cell r="HR458" t="str">
            <v>70</v>
          </cell>
          <cell r="HS458" t="str">
            <v>70</v>
          </cell>
          <cell r="HT458" t="str">
            <v>70</v>
          </cell>
          <cell r="HU458" t="str">
            <v>70</v>
          </cell>
          <cell r="HV458" t="str">
            <v>70</v>
          </cell>
          <cell r="HW458" t="str">
            <v>70</v>
          </cell>
          <cell r="HX458" t="str">
            <v>70</v>
          </cell>
          <cell r="HY458" t="str">
            <v>70</v>
          </cell>
        </row>
        <row r="459">
          <cell r="D459" t="str">
            <v>7</v>
          </cell>
          <cell r="F459" t="str">
            <v>7R</v>
          </cell>
          <cell r="H459">
            <v>0</v>
          </cell>
          <cell r="I459">
            <v>0</v>
          </cell>
          <cell r="J459">
            <v>0</v>
          </cell>
          <cell r="K459">
            <v>0</v>
          </cell>
          <cell r="M459">
            <v>0</v>
          </cell>
          <cell r="O459">
            <v>0</v>
          </cell>
          <cell r="S459">
            <v>0</v>
          </cell>
          <cell r="T459">
            <v>0</v>
          </cell>
          <cell r="U459">
            <v>0</v>
          </cell>
          <cell r="V459">
            <v>0</v>
          </cell>
          <cell r="W459">
            <v>0</v>
          </cell>
          <cell r="X459">
            <v>0</v>
          </cell>
          <cell r="Y459">
            <v>0</v>
          </cell>
          <cell r="Z459">
            <v>0</v>
          </cell>
          <cell r="AA459">
            <v>0</v>
          </cell>
          <cell r="AB459">
            <v>0</v>
          </cell>
          <cell r="AC459">
            <v>0</v>
          </cell>
          <cell r="AE459">
            <v>0</v>
          </cell>
          <cell r="AG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Y459">
            <v>0</v>
          </cell>
          <cell r="AZ459">
            <v>0</v>
          </cell>
          <cell r="BC459">
            <v>0</v>
          </cell>
          <cell r="BD459">
            <v>0</v>
          </cell>
          <cell r="BE459">
            <v>0</v>
          </cell>
          <cell r="BF459">
            <v>0</v>
          </cell>
          <cell r="BG459">
            <v>0</v>
          </cell>
          <cell r="BH459">
            <v>0</v>
          </cell>
          <cell r="BI459">
            <v>0</v>
          </cell>
          <cell r="BJ459">
            <v>0</v>
          </cell>
          <cell r="BK459">
            <v>0</v>
          </cell>
          <cell r="BL459">
            <v>0</v>
          </cell>
          <cell r="BM459">
            <v>0</v>
          </cell>
          <cell r="BO459">
            <v>0</v>
          </cell>
          <cell r="BQ459">
            <v>0</v>
          </cell>
          <cell r="BU459">
            <v>0</v>
          </cell>
          <cell r="BV459">
            <v>0</v>
          </cell>
          <cell r="BW459">
            <v>0</v>
          </cell>
          <cell r="BX459">
            <v>0</v>
          </cell>
          <cell r="BY459">
            <v>0</v>
          </cell>
          <cell r="BZ459">
            <v>0</v>
          </cell>
          <cell r="CA459">
            <v>0</v>
          </cell>
          <cell r="CB459">
            <v>0</v>
          </cell>
          <cell r="CC459">
            <v>0</v>
          </cell>
          <cell r="CD459">
            <v>0</v>
          </cell>
          <cell r="CE459">
            <v>0</v>
          </cell>
          <cell r="CG459">
            <v>0</v>
          </cell>
          <cell r="CI459">
            <v>0</v>
          </cell>
          <cell r="CM459">
            <v>0</v>
          </cell>
          <cell r="CN459">
            <v>0</v>
          </cell>
          <cell r="CO459">
            <v>0</v>
          </cell>
          <cell r="CP459">
            <v>0</v>
          </cell>
          <cell r="CQ459">
            <v>0</v>
          </cell>
          <cell r="CR459">
            <v>0</v>
          </cell>
          <cell r="CS459">
            <v>0</v>
          </cell>
          <cell r="CT459">
            <v>0</v>
          </cell>
          <cell r="CU459">
            <v>0</v>
          </cell>
          <cell r="CV459">
            <v>0</v>
          </cell>
          <cell r="CW459">
            <v>0</v>
          </cell>
          <cell r="CY459">
            <v>0</v>
          </cell>
          <cell r="DA459">
            <v>0</v>
          </cell>
          <cell r="DB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S459">
            <v>0</v>
          </cell>
          <cell r="DT459">
            <v>0</v>
          </cell>
          <cell r="DU459">
            <v>0</v>
          </cell>
          <cell r="DW459">
            <v>0</v>
          </cell>
          <cell r="DX459">
            <v>0</v>
          </cell>
          <cell r="DY459">
            <v>0</v>
          </cell>
          <cell r="DZ459">
            <v>0</v>
          </cell>
          <cell r="EA459">
            <v>0</v>
          </cell>
          <cell r="EB459">
            <v>0</v>
          </cell>
          <cell r="EC459">
            <v>0</v>
          </cell>
          <cell r="ED459">
            <v>0</v>
          </cell>
          <cell r="EE459">
            <v>0</v>
          </cell>
          <cell r="EF459">
            <v>0</v>
          </cell>
          <cell r="EG459">
            <v>0</v>
          </cell>
          <cell r="EH459">
            <v>0</v>
          </cell>
          <cell r="EI459">
            <v>0</v>
          </cell>
          <cell r="EK459">
            <v>0</v>
          </cell>
          <cell r="EL459">
            <v>0</v>
          </cell>
          <cell r="EM459">
            <v>0</v>
          </cell>
          <cell r="EO459">
            <v>0</v>
          </cell>
          <cell r="EP459">
            <v>0</v>
          </cell>
          <cell r="EQ459">
            <v>0</v>
          </cell>
          <cell r="ER459">
            <v>0</v>
          </cell>
          <cell r="ES459">
            <v>0</v>
          </cell>
          <cell r="ET459">
            <v>0</v>
          </cell>
          <cell r="EU459">
            <v>0</v>
          </cell>
          <cell r="EV459">
            <v>0</v>
          </cell>
          <cell r="EW459">
            <v>0</v>
          </cell>
          <cell r="EX459">
            <v>0</v>
          </cell>
          <cell r="EY459">
            <v>0</v>
          </cell>
          <cell r="EZ459">
            <v>0</v>
          </cell>
          <cell r="FA459">
            <v>0</v>
          </cell>
          <cell r="FC459">
            <v>0</v>
          </cell>
          <cell r="FD459">
            <v>0</v>
          </cell>
          <cell r="FE459">
            <v>0</v>
          </cell>
          <cell r="FG459">
            <v>0</v>
          </cell>
          <cell r="FH459">
            <v>0</v>
          </cell>
          <cell r="FI459">
            <v>0</v>
          </cell>
          <cell r="FJ459">
            <v>0</v>
          </cell>
          <cell r="FK459">
            <v>0</v>
          </cell>
          <cell r="FL459">
            <v>0</v>
          </cell>
          <cell r="FM459">
            <v>0</v>
          </cell>
          <cell r="FN459">
            <v>0</v>
          </cell>
          <cell r="FO459">
            <v>0</v>
          </cell>
          <cell r="FP459">
            <v>0</v>
          </cell>
          <cell r="FQ459">
            <v>0</v>
          </cell>
          <cell r="FR459">
            <v>0</v>
          </cell>
          <cell r="FS459">
            <v>0</v>
          </cell>
          <cell r="FU459">
            <v>0</v>
          </cell>
          <cell r="FV459">
            <v>0</v>
          </cell>
          <cell r="FW459">
            <v>0</v>
          </cell>
          <cell r="FY459">
            <v>0</v>
          </cell>
          <cell r="FZ459">
            <v>0</v>
          </cell>
          <cell r="GA459">
            <v>0</v>
          </cell>
          <cell r="GB459">
            <v>0</v>
          </cell>
          <cell r="GC459">
            <v>0</v>
          </cell>
          <cell r="GD459">
            <v>0</v>
          </cell>
          <cell r="GE459">
            <v>0</v>
          </cell>
          <cell r="GF459">
            <v>0</v>
          </cell>
          <cell r="GG459">
            <v>0</v>
          </cell>
          <cell r="GH459">
            <v>0</v>
          </cell>
          <cell r="GI459">
            <v>0</v>
          </cell>
          <cell r="GJ459">
            <v>0</v>
          </cell>
          <cell r="GK459">
            <v>0</v>
          </cell>
          <cell r="GM459">
            <v>0</v>
          </cell>
          <cell r="GN459">
            <v>0</v>
          </cell>
          <cell r="GO459">
            <v>0</v>
          </cell>
          <cell r="GQ459">
            <v>0</v>
          </cell>
          <cell r="GR459">
            <v>0</v>
          </cell>
          <cell r="GS459">
            <v>0</v>
          </cell>
          <cell r="GT459">
            <v>0</v>
          </cell>
          <cell r="GU459">
            <v>0</v>
          </cell>
          <cell r="GV459">
            <v>0</v>
          </cell>
          <cell r="GW459">
            <v>0</v>
          </cell>
          <cell r="GX459">
            <v>0</v>
          </cell>
          <cell r="GY459">
            <v>0</v>
          </cell>
          <cell r="GZ459">
            <v>0</v>
          </cell>
          <cell r="HA459">
            <v>0</v>
          </cell>
          <cell r="HB459">
            <v>0</v>
          </cell>
          <cell r="HC459">
            <v>0</v>
          </cell>
          <cell r="HD459">
            <v>0</v>
          </cell>
          <cell r="HE459">
            <v>0</v>
          </cell>
          <cell r="HF459">
            <v>0</v>
          </cell>
          <cell r="HG459">
            <v>0</v>
          </cell>
          <cell r="HH459">
            <v>0</v>
          </cell>
          <cell r="HI459">
            <v>0</v>
          </cell>
          <cell r="HJ459" t="str">
            <v>SI</v>
          </cell>
          <cell r="HL459">
            <v>3.299369821533879E-2</v>
          </cell>
          <cell r="HO459" t="str">
            <v>70</v>
          </cell>
          <cell r="HP459" t="str">
            <v>70</v>
          </cell>
          <cell r="HQ459" t="str">
            <v>70</v>
          </cell>
          <cell r="HR459" t="str">
            <v>70</v>
          </cell>
          <cell r="HS459" t="str">
            <v>70</v>
          </cell>
          <cell r="HT459" t="str">
            <v>70</v>
          </cell>
          <cell r="HU459" t="str">
            <v>70</v>
          </cell>
          <cell r="HV459" t="str">
            <v>70</v>
          </cell>
          <cell r="HW459" t="str">
            <v>70</v>
          </cell>
          <cell r="HX459" t="str">
            <v>70</v>
          </cell>
          <cell r="HY459" t="str">
            <v>70</v>
          </cell>
        </row>
        <row r="460">
          <cell r="D460" t="str">
            <v>7</v>
          </cell>
          <cell r="F460" t="str">
            <v>7R</v>
          </cell>
          <cell r="H460">
            <v>0</v>
          </cell>
          <cell r="I460">
            <v>0</v>
          </cell>
          <cell r="J460">
            <v>0</v>
          </cell>
          <cell r="K460">
            <v>0</v>
          </cell>
          <cell r="M460">
            <v>0</v>
          </cell>
          <cell r="O460">
            <v>0</v>
          </cell>
          <cell r="S460">
            <v>0</v>
          </cell>
          <cell r="T460">
            <v>0</v>
          </cell>
          <cell r="U460">
            <v>0</v>
          </cell>
          <cell r="V460">
            <v>0</v>
          </cell>
          <cell r="W460">
            <v>0</v>
          </cell>
          <cell r="X460">
            <v>0</v>
          </cell>
          <cell r="Y460">
            <v>0</v>
          </cell>
          <cell r="Z460">
            <v>0</v>
          </cell>
          <cell r="AA460">
            <v>0</v>
          </cell>
          <cell r="AB460">
            <v>0</v>
          </cell>
          <cell r="AC460">
            <v>0</v>
          </cell>
          <cell r="AE460">
            <v>0</v>
          </cell>
          <cell r="AG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Y460">
            <v>0</v>
          </cell>
          <cell r="AZ460">
            <v>0</v>
          </cell>
          <cell r="BC460">
            <v>0</v>
          </cell>
          <cell r="BD460">
            <v>0</v>
          </cell>
          <cell r="BE460">
            <v>0</v>
          </cell>
          <cell r="BF460">
            <v>0</v>
          </cell>
          <cell r="BG460">
            <v>0</v>
          </cell>
          <cell r="BH460">
            <v>0</v>
          </cell>
          <cell r="BI460">
            <v>0</v>
          </cell>
          <cell r="BJ460">
            <v>0</v>
          </cell>
          <cell r="BK460">
            <v>0</v>
          </cell>
          <cell r="BL460">
            <v>0</v>
          </cell>
          <cell r="BM460">
            <v>0</v>
          </cell>
          <cell r="BO460">
            <v>0</v>
          </cell>
          <cell r="BQ460">
            <v>0</v>
          </cell>
          <cell r="BU460">
            <v>0</v>
          </cell>
          <cell r="BV460">
            <v>0</v>
          </cell>
          <cell r="BW460">
            <v>0</v>
          </cell>
          <cell r="BX460">
            <v>0</v>
          </cell>
          <cell r="BY460">
            <v>0</v>
          </cell>
          <cell r="BZ460">
            <v>0</v>
          </cell>
          <cell r="CA460">
            <v>0</v>
          </cell>
          <cell r="CB460">
            <v>0</v>
          </cell>
          <cell r="CC460">
            <v>0</v>
          </cell>
          <cell r="CD460">
            <v>0</v>
          </cell>
          <cell r="CE460">
            <v>0</v>
          </cell>
          <cell r="CG460">
            <v>0</v>
          </cell>
          <cell r="CI460">
            <v>0</v>
          </cell>
          <cell r="CM460">
            <v>0</v>
          </cell>
          <cell r="CN460">
            <v>0</v>
          </cell>
          <cell r="CO460">
            <v>0</v>
          </cell>
          <cell r="CP460">
            <v>0</v>
          </cell>
          <cell r="CQ460">
            <v>0</v>
          </cell>
          <cell r="CR460">
            <v>0</v>
          </cell>
          <cell r="CS460">
            <v>0</v>
          </cell>
          <cell r="CT460">
            <v>1</v>
          </cell>
          <cell r="CU460">
            <v>5</v>
          </cell>
          <cell r="CV460">
            <v>4</v>
          </cell>
          <cell r="CW460">
            <v>0</v>
          </cell>
          <cell r="CY460">
            <v>0</v>
          </cell>
          <cell r="DA460">
            <v>0</v>
          </cell>
          <cell r="DB460">
            <v>5</v>
          </cell>
          <cell r="DE460">
            <v>0</v>
          </cell>
          <cell r="DF460">
            <v>0</v>
          </cell>
          <cell r="DG460">
            <v>0</v>
          </cell>
          <cell r="DH460">
            <v>0</v>
          </cell>
          <cell r="DI460">
            <v>0</v>
          </cell>
          <cell r="DJ460">
            <v>0</v>
          </cell>
          <cell r="DK460">
            <v>1</v>
          </cell>
          <cell r="DL460">
            <v>0</v>
          </cell>
          <cell r="DM460">
            <v>0</v>
          </cell>
          <cell r="DN460">
            <v>0</v>
          </cell>
          <cell r="DO460">
            <v>0</v>
          </cell>
          <cell r="DP460">
            <v>0</v>
          </cell>
          <cell r="DQ460">
            <v>0</v>
          </cell>
          <cell r="DS460">
            <v>0</v>
          </cell>
          <cell r="DT460">
            <v>0</v>
          </cell>
          <cell r="DU460">
            <v>0</v>
          </cell>
          <cell r="DW460">
            <v>0</v>
          </cell>
          <cell r="DX460">
            <v>0</v>
          </cell>
          <cell r="DY460">
            <v>0</v>
          </cell>
          <cell r="DZ460">
            <v>0</v>
          </cell>
          <cell r="EA460">
            <v>0</v>
          </cell>
          <cell r="EB460">
            <v>0</v>
          </cell>
          <cell r="EC460">
            <v>0</v>
          </cell>
          <cell r="ED460">
            <v>0</v>
          </cell>
          <cell r="EE460">
            <v>0</v>
          </cell>
          <cell r="EF460">
            <v>0</v>
          </cell>
          <cell r="EG460">
            <v>0</v>
          </cell>
          <cell r="EH460">
            <v>0</v>
          </cell>
          <cell r="EI460">
            <v>0</v>
          </cell>
          <cell r="EK460">
            <v>0</v>
          </cell>
          <cell r="EL460">
            <v>0</v>
          </cell>
          <cell r="EM460">
            <v>0</v>
          </cell>
          <cell r="EO460">
            <v>0</v>
          </cell>
          <cell r="EP460">
            <v>0</v>
          </cell>
          <cell r="EQ460">
            <v>0</v>
          </cell>
          <cell r="ER460">
            <v>0</v>
          </cell>
          <cell r="ES460">
            <v>0</v>
          </cell>
          <cell r="ET460">
            <v>0</v>
          </cell>
          <cell r="EU460">
            <v>0</v>
          </cell>
          <cell r="EV460">
            <v>0</v>
          </cell>
          <cell r="EW460">
            <v>0</v>
          </cell>
          <cell r="EX460">
            <v>0</v>
          </cell>
          <cell r="EY460">
            <v>0</v>
          </cell>
          <cell r="EZ460">
            <v>0</v>
          </cell>
          <cell r="FA460">
            <v>0</v>
          </cell>
          <cell r="FC460">
            <v>0</v>
          </cell>
          <cell r="FD460">
            <v>0</v>
          </cell>
          <cell r="FE460">
            <v>0</v>
          </cell>
          <cell r="FG460">
            <v>0</v>
          </cell>
          <cell r="FH460">
            <v>0</v>
          </cell>
          <cell r="FI460">
            <v>0</v>
          </cell>
          <cell r="FJ460">
            <v>0</v>
          </cell>
          <cell r="FK460">
            <v>0</v>
          </cell>
          <cell r="FL460">
            <v>0</v>
          </cell>
          <cell r="FM460">
            <v>0</v>
          </cell>
          <cell r="FN460">
            <v>0</v>
          </cell>
          <cell r="FO460">
            <v>0</v>
          </cell>
          <cell r="FP460">
            <v>0</v>
          </cell>
          <cell r="FQ460">
            <v>0</v>
          </cell>
          <cell r="FR460">
            <v>0</v>
          </cell>
          <cell r="FS460">
            <v>0</v>
          </cell>
          <cell r="FU460">
            <v>0</v>
          </cell>
          <cell r="FV460">
            <v>0</v>
          </cell>
          <cell r="FW460">
            <v>0</v>
          </cell>
          <cell r="FY460">
            <v>0</v>
          </cell>
          <cell r="FZ460">
            <v>0</v>
          </cell>
          <cell r="GA460">
            <v>0</v>
          </cell>
          <cell r="GB460">
            <v>0</v>
          </cell>
          <cell r="GC460">
            <v>0</v>
          </cell>
          <cell r="GD460">
            <v>0</v>
          </cell>
          <cell r="GE460">
            <v>0</v>
          </cell>
          <cell r="GF460">
            <v>0</v>
          </cell>
          <cell r="GG460">
            <v>0</v>
          </cell>
          <cell r="GH460">
            <v>0</v>
          </cell>
          <cell r="GI460">
            <v>0</v>
          </cell>
          <cell r="GJ460">
            <v>0</v>
          </cell>
          <cell r="GK460">
            <v>0</v>
          </cell>
          <cell r="GM460">
            <v>0</v>
          </cell>
          <cell r="GN460">
            <v>0</v>
          </cell>
          <cell r="GO460">
            <v>0</v>
          </cell>
          <cell r="GQ460">
            <v>0</v>
          </cell>
          <cell r="GR460">
            <v>0</v>
          </cell>
          <cell r="GS460">
            <v>0</v>
          </cell>
          <cell r="GT460">
            <v>0</v>
          </cell>
          <cell r="GU460">
            <v>0</v>
          </cell>
          <cell r="GV460">
            <v>0</v>
          </cell>
          <cell r="GW460">
            <v>0</v>
          </cell>
          <cell r="GX460">
            <v>1</v>
          </cell>
          <cell r="GY460">
            <v>5</v>
          </cell>
          <cell r="GZ460">
            <v>4</v>
          </cell>
          <cell r="HA460">
            <v>0</v>
          </cell>
          <cell r="HB460">
            <v>0</v>
          </cell>
          <cell r="HC460">
            <v>0</v>
          </cell>
          <cell r="HD460">
            <v>0</v>
          </cell>
          <cell r="HE460">
            <v>0</v>
          </cell>
          <cell r="HF460">
            <v>5</v>
          </cell>
          <cell r="HG460">
            <v>4</v>
          </cell>
          <cell r="HH460">
            <v>0</v>
          </cell>
          <cell r="HI460">
            <v>0</v>
          </cell>
          <cell r="HJ460">
            <v>0</v>
          </cell>
          <cell r="HL460">
            <v>3.299369821533879E-2</v>
          </cell>
          <cell r="HO460" t="str">
            <v>70</v>
          </cell>
          <cell r="HP460" t="str">
            <v>70</v>
          </cell>
          <cell r="HQ460" t="str">
            <v>70</v>
          </cell>
          <cell r="HR460" t="str">
            <v>70</v>
          </cell>
          <cell r="HS460" t="str">
            <v>70</v>
          </cell>
          <cell r="HT460" t="str">
            <v>70</v>
          </cell>
          <cell r="HU460" t="str">
            <v>70</v>
          </cell>
          <cell r="HV460" t="str">
            <v>70</v>
          </cell>
          <cell r="HW460" t="str">
            <v>70</v>
          </cell>
          <cell r="HX460" t="str">
            <v>70</v>
          </cell>
          <cell r="HY460" t="str">
            <v>70</v>
          </cell>
        </row>
        <row r="461">
          <cell r="D461" t="str">
            <v>7</v>
          </cell>
          <cell r="F461" t="str">
            <v>7R</v>
          </cell>
          <cell r="H461">
            <v>1</v>
          </cell>
          <cell r="I461">
            <v>5</v>
          </cell>
          <cell r="J461">
            <v>4</v>
          </cell>
          <cell r="K461">
            <v>0</v>
          </cell>
          <cell r="M461">
            <v>0</v>
          </cell>
          <cell r="O461">
            <v>0</v>
          </cell>
          <cell r="S461">
            <v>0</v>
          </cell>
          <cell r="T461">
            <v>0</v>
          </cell>
          <cell r="U461">
            <v>0</v>
          </cell>
          <cell r="V461">
            <v>0</v>
          </cell>
          <cell r="W461">
            <v>0</v>
          </cell>
          <cell r="X461">
            <v>0</v>
          </cell>
          <cell r="Y461">
            <v>1</v>
          </cell>
          <cell r="Z461">
            <v>1</v>
          </cell>
          <cell r="AA461">
            <v>5</v>
          </cell>
          <cell r="AB461">
            <v>4</v>
          </cell>
          <cell r="AC461">
            <v>0</v>
          </cell>
          <cell r="AE461">
            <v>0</v>
          </cell>
          <cell r="AG461">
            <v>0</v>
          </cell>
          <cell r="AK461">
            <v>0</v>
          </cell>
          <cell r="AL461">
            <v>0</v>
          </cell>
          <cell r="AM461">
            <v>0</v>
          </cell>
          <cell r="AN461">
            <v>0</v>
          </cell>
          <cell r="AO461">
            <v>0</v>
          </cell>
          <cell r="AP461">
            <v>0</v>
          </cell>
          <cell r="AQ461">
            <v>1</v>
          </cell>
          <cell r="AR461">
            <v>1</v>
          </cell>
          <cell r="AS461">
            <v>5</v>
          </cell>
          <cell r="AT461">
            <v>4</v>
          </cell>
          <cell r="AU461">
            <v>0</v>
          </cell>
          <cell r="AV461">
            <v>0</v>
          </cell>
          <cell r="AW461">
            <v>0</v>
          </cell>
          <cell r="AY461">
            <v>0</v>
          </cell>
          <cell r="AZ461">
            <v>5</v>
          </cell>
          <cell r="BC461">
            <v>0</v>
          </cell>
          <cell r="BD461">
            <v>0</v>
          </cell>
          <cell r="BE461">
            <v>0</v>
          </cell>
          <cell r="BF461">
            <v>0</v>
          </cell>
          <cell r="BG461">
            <v>0</v>
          </cell>
          <cell r="BH461">
            <v>0</v>
          </cell>
          <cell r="BI461">
            <v>1</v>
          </cell>
          <cell r="BJ461">
            <v>1</v>
          </cell>
          <cell r="BK461">
            <v>5</v>
          </cell>
          <cell r="BL461">
            <v>4</v>
          </cell>
          <cell r="BM461">
            <v>0</v>
          </cell>
          <cell r="BO461">
            <v>0</v>
          </cell>
          <cell r="BQ461">
            <v>0</v>
          </cell>
          <cell r="BU461">
            <v>0</v>
          </cell>
          <cell r="BV461">
            <v>0</v>
          </cell>
          <cell r="BW461">
            <v>0</v>
          </cell>
          <cell r="BX461">
            <v>0</v>
          </cell>
          <cell r="BY461">
            <v>0</v>
          </cell>
          <cell r="BZ461">
            <v>0</v>
          </cell>
          <cell r="CA461">
            <v>1</v>
          </cell>
          <cell r="CB461">
            <v>1</v>
          </cell>
          <cell r="CC461">
            <v>5</v>
          </cell>
          <cell r="CD461">
            <v>4</v>
          </cell>
          <cell r="CE461">
            <v>0</v>
          </cell>
          <cell r="CG461">
            <v>0</v>
          </cell>
          <cell r="CI461">
            <v>0</v>
          </cell>
          <cell r="CM461">
            <v>0</v>
          </cell>
          <cell r="CN461">
            <v>0</v>
          </cell>
          <cell r="CO461">
            <v>0</v>
          </cell>
          <cell r="CP461">
            <v>0</v>
          </cell>
          <cell r="CQ461">
            <v>0</v>
          </cell>
          <cell r="CR461">
            <v>0</v>
          </cell>
          <cell r="CS461">
            <v>1</v>
          </cell>
          <cell r="CT461">
            <v>1</v>
          </cell>
          <cell r="CU461">
            <v>5</v>
          </cell>
          <cell r="CV461">
            <v>4</v>
          </cell>
          <cell r="CW461">
            <v>0</v>
          </cell>
          <cell r="CY461">
            <v>0</v>
          </cell>
          <cell r="DA461">
            <v>0</v>
          </cell>
          <cell r="DB461">
            <v>5</v>
          </cell>
          <cell r="DE461">
            <v>0</v>
          </cell>
          <cell r="DF461">
            <v>0</v>
          </cell>
          <cell r="DG461">
            <v>0</v>
          </cell>
          <cell r="DH461">
            <v>0</v>
          </cell>
          <cell r="DI461">
            <v>0</v>
          </cell>
          <cell r="DJ461">
            <v>0</v>
          </cell>
          <cell r="DK461">
            <v>1</v>
          </cell>
          <cell r="DL461">
            <v>1</v>
          </cell>
          <cell r="DM461">
            <v>5</v>
          </cell>
          <cell r="DN461">
            <v>4</v>
          </cell>
          <cell r="DO461">
            <v>0</v>
          </cell>
          <cell r="DP461">
            <v>0</v>
          </cell>
          <cell r="DQ461">
            <v>0</v>
          </cell>
          <cell r="DS461">
            <v>0</v>
          </cell>
          <cell r="DT461">
            <v>5</v>
          </cell>
          <cell r="DU461">
            <v>4</v>
          </cell>
          <cell r="DW461">
            <v>0</v>
          </cell>
          <cell r="DX461">
            <v>0</v>
          </cell>
          <cell r="DY461">
            <v>0</v>
          </cell>
          <cell r="DZ461">
            <v>0</v>
          </cell>
          <cell r="EA461">
            <v>0</v>
          </cell>
          <cell r="EB461">
            <v>0</v>
          </cell>
          <cell r="EC461">
            <v>1</v>
          </cell>
          <cell r="ED461">
            <v>1</v>
          </cell>
          <cell r="EE461">
            <v>5</v>
          </cell>
          <cell r="EF461">
            <v>4</v>
          </cell>
          <cell r="EG461">
            <v>0</v>
          </cell>
          <cell r="EH461">
            <v>0</v>
          </cell>
          <cell r="EI461">
            <v>0</v>
          </cell>
          <cell r="EK461">
            <v>0</v>
          </cell>
          <cell r="EL461">
            <v>5</v>
          </cell>
          <cell r="EM461">
            <v>4</v>
          </cell>
          <cell r="EO461">
            <v>0</v>
          </cell>
          <cell r="EP461">
            <v>0</v>
          </cell>
          <cell r="EQ461">
            <v>0</v>
          </cell>
          <cell r="ER461">
            <v>0</v>
          </cell>
          <cell r="ES461">
            <v>0</v>
          </cell>
          <cell r="ET461">
            <v>0</v>
          </cell>
          <cell r="EU461">
            <v>1</v>
          </cell>
          <cell r="EV461">
            <v>1</v>
          </cell>
          <cell r="EW461">
            <v>5</v>
          </cell>
          <cell r="EX461">
            <v>4</v>
          </cell>
          <cell r="EY461">
            <v>0</v>
          </cell>
          <cell r="EZ461">
            <v>0</v>
          </cell>
          <cell r="FA461">
            <v>0</v>
          </cell>
          <cell r="FC461">
            <v>0</v>
          </cell>
          <cell r="FD461">
            <v>5</v>
          </cell>
          <cell r="FE461">
            <v>4</v>
          </cell>
          <cell r="FG461">
            <v>0</v>
          </cell>
          <cell r="FH461">
            <v>0</v>
          </cell>
          <cell r="FI461">
            <v>0</v>
          </cell>
          <cell r="FJ461">
            <v>0</v>
          </cell>
          <cell r="FK461">
            <v>0</v>
          </cell>
          <cell r="FL461">
            <v>0</v>
          </cell>
          <cell r="FM461">
            <v>1</v>
          </cell>
          <cell r="FN461">
            <v>1</v>
          </cell>
          <cell r="FO461">
            <v>5</v>
          </cell>
          <cell r="FP461">
            <v>4</v>
          </cell>
          <cell r="FQ461">
            <v>0</v>
          </cell>
          <cell r="FR461">
            <v>0</v>
          </cell>
          <cell r="FS461">
            <v>0</v>
          </cell>
          <cell r="FU461">
            <v>0</v>
          </cell>
          <cell r="FV461">
            <v>5</v>
          </cell>
          <cell r="FW461">
            <v>4</v>
          </cell>
          <cell r="FY461">
            <v>0</v>
          </cell>
          <cell r="FZ461">
            <v>0</v>
          </cell>
          <cell r="GA461">
            <v>0</v>
          </cell>
          <cell r="GB461">
            <v>0</v>
          </cell>
          <cell r="GC461">
            <v>0</v>
          </cell>
          <cell r="GD461">
            <v>0</v>
          </cell>
          <cell r="GE461">
            <v>1</v>
          </cell>
          <cell r="GF461">
            <v>1</v>
          </cell>
          <cell r="GG461">
            <v>5</v>
          </cell>
          <cell r="GH461">
            <v>4</v>
          </cell>
          <cell r="GI461">
            <v>0</v>
          </cell>
          <cell r="GJ461">
            <v>0</v>
          </cell>
          <cell r="GK461">
            <v>0</v>
          </cell>
          <cell r="GM461">
            <v>0</v>
          </cell>
          <cell r="GN461">
            <v>5</v>
          </cell>
          <cell r="GO461">
            <v>4</v>
          </cell>
          <cell r="GQ461">
            <v>0</v>
          </cell>
          <cell r="GR461">
            <v>0</v>
          </cell>
          <cell r="GS461">
            <v>0</v>
          </cell>
          <cell r="GT461">
            <v>0</v>
          </cell>
          <cell r="GU461">
            <v>0</v>
          </cell>
          <cell r="GV461">
            <v>0</v>
          </cell>
          <cell r="GW461">
            <v>1</v>
          </cell>
          <cell r="GX461">
            <v>11</v>
          </cell>
          <cell r="GY461">
            <v>55</v>
          </cell>
          <cell r="GZ461">
            <v>44</v>
          </cell>
          <cell r="HA461">
            <v>0</v>
          </cell>
          <cell r="HB461">
            <v>0</v>
          </cell>
          <cell r="HC461">
            <v>0</v>
          </cell>
          <cell r="HD461">
            <v>0</v>
          </cell>
          <cell r="HE461">
            <v>0</v>
          </cell>
          <cell r="HF461">
            <v>55</v>
          </cell>
          <cell r="HG461">
            <v>44</v>
          </cell>
          <cell r="HH461">
            <v>0</v>
          </cell>
          <cell r="HI461">
            <v>0</v>
          </cell>
          <cell r="HJ461">
            <v>0</v>
          </cell>
          <cell r="HL461">
            <v>3.299369821533879E-2</v>
          </cell>
          <cell r="HO461" t="str">
            <v>70</v>
          </cell>
          <cell r="HP461" t="str">
            <v>70</v>
          </cell>
          <cell r="HQ461" t="str">
            <v>70</v>
          </cell>
          <cell r="HR461" t="str">
            <v>70</v>
          </cell>
          <cell r="HS461" t="str">
            <v>70</v>
          </cell>
          <cell r="HT461" t="str">
            <v>70</v>
          </cell>
          <cell r="HU461" t="str">
            <v>70</v>
          </cell>
          <cell r="HV461" t="str">
            <v>70</v>
          </cell>
          <cell r="HW461" t="str">
            <v>70</v>
          </cell>
          <cell r="HX461" t="str">
            <v>70</v>
          </cell>
          <cell r="HY461" t="str">
            <v>70</v>
          </cell>
        </row>
        <row r="462">
          <cell r="D462" t="str">
            <v>7</v>
          </cell>
          <cell r="F462" t="str">
            <v>7R</v>
          </cell>
          <cell r="H462">
            <v>0</v>
          </cell>
          <cell r="I462">
            <v>0</v>
          </cell>
          <cell r="J462">
            <v>0</v>
          </cell>
          <cell r="K462">
            <v>0</v>
          </cell>
          <cell r="M462">
            <v>0</v>
          </cell>
          <cell r="O462">
            <v>0</v>
          </cell>
          <cell r="S462">
            <v>0</v>
          </cell>
          <cell r="T462">
            <v>0</v>
          </cell>
          <cell r="U462">
            <v>0</v>
          </cell>
          <cell r="V462">
            <v>0</v>
          </cell>
          <cell r="W462">
            <v>0</v>
          </cell>
          <cell r="X462">
            <v>0</v>
          </cell>
          <cell r="Y462">
            <v>0</v>
          </cell>
          <cell r="Z462">
            <v>0</v>
          </cell>
          <cell r="AA462">
            <v>0</v>
          </cell>
          <cell r="AB462">
            <v>0</v>
          </cell>
          <cell r="AC462">
            <v>0</v>
          </cell>
          <cell r="AE462">
            <v>0</v>
          </cell>
          <cell r="AG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Y462">
            <v>0</v>
          </cell>
          <cell r="AZ462">
            <v>0</v>
          </cell>
          <cell r="BC462">
            <v>0</v>
          </cell>
          <cell r="BD462">
            <v>0</v>
          </cell>
          <cell r="BE462">
            <v>0</v>
          </cell>
          <cell r="BF462">
            <v>0</v>
          </cell>
          <cell r="BG462">
            <v>0</v>
          </cell>
          <cell r="BH462">
            <v>0</v>
          </cell>
          <cell r="BI462">
            <v>0</v>
          </cell>
          <cell r="BJ462">
            <v>0</v>
          </cell>
          <cell r="BK462">
            <v>0</v>
          </cell>
          <cell r="BL462">
            <v>0</v>
          </cell>
          <cell r="BM462">
            <v>0</v>
          </cell>
          <cell r="BO462">
            <v>0</v>
          </cell>
          <cell r="BQ462">
            <v>0</v>
          </cell>
          <cell r="BU462">
            <v>0</v>
          </cell>
          <cell r="BV462">
            <v>0</v>
          </cell>
          <cell r="BW462">
            <v>0</v>
          </cell>
          <cell r="BX462">
            <v>0</v>
          </cell>
          <cell r="BY462">
            <v>0</v>
          </cell>
          <cell r="BZ462">
            <v>0</v>
          </cell>
          <cell r="CA462">
            <v>0</v>
          </cell>
          <cell r="CB462">
            <v>0</v>
          </cell>
          <cell r="CC462">
            <v>0</v>
          </cell>
          <cell r="CD462">
            <v>0</v>
          </cell>
          <cell r="CE462">
            <v>0</v>
          </cell>
          <cell r="CG462">
            <v>0</v>
          </cell>
          <cell r="CI462">
            <v>0</v>
          </cell>
          <cell r="CM462">
            <v>0</v>
          </cell>
          <cell r="CN462">
            <v>0</v>
          </cell>
          <cell r="CO462">
            <v>0</v>
          </cell>
          <cell r="CP462">
            <v>0</v>
          </cell>
          <cell r="CQ462">
            <v>0</v>
          </cell>
          <cell r="CR462">
            <v>0</v>
          </cell>
          <cell r="CS462">
            <v>0</v>
          </cell>
          <cell r="CT462">
            <v>0</v>
          </cell>
          <cell r="CU462">
            <v>0</v>
          </cell>
          <cell r="CV462">
            <v>0</v>
          </cell>
          <cell r="CW462">
            <v>0</v>
          </cell>
          <cell r="CY462">
            <v>0</v>
          </cell>
          <cell r="DA462">
            <v>0</v>
          </cell>
          <cell r="DB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S462">
            <v>0</v>
          </cell>
          <cell r="DT462">
            <v>0</v>
          </cell>
          <cell r="DU462">
            <v>0</v>
          </cell>
          <cell r="DW462">
            <v>0</v>
          </cell>
          <cell r="DX462">
            <v>0</v>
          </cell>
          <cell r="DY462">
            <v>0</v>
          </cell>
          <cell r="DZ462">
            <v>0</v>
          </cell>
          <cell r="EA462">
            <v>0</v>
          </cell>
          <cell r="EB462">
            <v>0</v>
          </cell>
          <cell r="EC462">
            <v>0</v>
          </cell>
          <cell r="ED462">
            <v>0</v>
          </cell>
          <cell r="EE462">
            <v>0</v>
          </cell>
          <cell r="EF462">
            <v>0</v>
          </cell>
          <cell r="EG462">
            <v>0</v>
          </cell>
          <cell r="EH462">
            <v>0</v>
          </cell>
          <cell r="EI462">
            <v>0</v>
          </cell>
          <cell r="EK462">
            <v>0</v>
          </cell>
          <cell r="EL462">
            <v>0</v>
          </cell>
          <cell r="EM462">
            <v>0</v>
          </cell>
          <cell r="EO462">
            <v>0</v>
          </cell>
          <cell r="EP462">
            <v>0</v>
          </cell>
          <cell r="EQ462">
            <v>0</v>
          </cell>
          <cell r="ER462">
            <v>0</v>
          </cell>
          <cell r="ES462">
            <v>0</v>
          </cell>
          <cell r="ET462">
            <v>0</v>
          </cell>
          <cell r="EU462">
            <v>0</v>
          </cell>
          <cell r="EV462">
            <v>0</v>
          </cell>
          <cell r="EW462">
            <v>0</v>
          </cell>
          <cell r="EX462">
            <v>0</v>
          </cell>
          <cell r="EY462">
            <v>0</v>
          </cell>
          <cell r="EZ462">
            <v>0</v>
          </cell>
          <cell r="FA462">
            <v>0</v>
          </cell>
          <cell r="FC462">
            <v>0</v>
          </cell>
          <cell r="FD462">
            <v>0</v>
          </cell>
          <cell r="FE462">
            <v>0</v>
          </cell>
          <cell r="FG462">
            <v>0</v>
          </cell>
          <cell r="FH462">
            <v>0</v>
          </cell>
          <cell r="FI462">
            <v>0</v>
          </cell>
          <cell r="FJ462">
            <v>0</v>
          </cell>
          <cell r="FK462">
            <v>0</v>
          </cell>
          <cell r="FL462">
            <v>0</v>
          </cell>
          <cell r="FM462">
            <v>0</v>
          </cell>
          <cell r="FN462">
            <v>0</v>
          </cell>
          <cell r="FO462">
            <v>0</v>
          </cell>
          <cell r="FP462">
            <v>0</v>
          </cell>
          <cell r="FQ462">
            <v>0</v>
          </cell>
          <cell r="FR462">
            <v>0</v>
          </cell>
          <cell r="FS462">
            <v>0</v>
          </cell>
          <cell r="FU462">
            <v>0</v>
          </cell>
          <cell r="FV462">
            <v>0</v>
          </cell>
          <cell r="FW462">
            <v>0</v>
          </cell>
          <cell r="FY462">
            <v>0</v>
          </cell>
          <cell r="FZ462">
            <v>0</v>
          </cell>
          <cell r="GA462">
            <v>0</v>
          </cell>
          <cell r="GB462">
            <v>0</v>
          </cell>
          <cell r="GC462">
            <v>0</v>
          </cell>
          <cell r="GD462">
            <v>0</v>
          </cell>
          <cell r="GE462">
            <v>0</v>
          </cell>
          <cell r="GF462">
            <v>0</v>
          </cell>
          <cell r="GG462">
            <v>0</v>
          </cell>
          <cell r="GH462">
            <v>0</v>
          </cell>
          <cell r="GI462">
            <v>0</v>
          </cell>
          <cell r="GJ462">
            <v>0</v>
          </cell>
          <cell r="GK462">
            <v>0</v>
          </cell>
          <cell r="GM462">
            <v>0</v>
          </cell>
          <cell r="GN462">
            <v>0</v>
          </cell>
          <cell r="GO462">
            <v>0</v>
          </cell>
          <cell r="GQ462">
            <v>0</v>
          </cell>
          <cell r="GR462">
            <v>0</v>
          </cell>
          <cell r="GS462">
            <v>0</v>
          </cell>
          <cell r="GT462">
            <v>0</v>
          </cell>
          <cell r="GU462">
            <v>0</v>
          </cell>
          <cell r="GV462">
            <v>0</v>
          </cell>
          <cell r="GW462">
            <v>0</v>
          </cell>
          <cell r="GX462">
            <v>0</v>
          </cell>
          <cell r="GY462">
            <v>0</v>
          </cell>
          <cell r="GZ462">
            <v>0</v>
          </cell>
          <cell r="HA462">
            <v>0</v>
          </cell>
          <cell r="HB462">
            <v>0</v>
          </cell>
          <cell r="HC462">
            <v>0</v>
          </cell>
          <cell r="HD462">
            <v>0</v>
          </cell>
          <cell r="HE462">
            <v>0</v>
          </cell>
          <cell r="HF462">
            <v>0</v>
          </cell>
          <cell r="HG462">
            <v>0</v>
          </cell>
          <cell r="HH462">
            <v>0</v>
          </cell>
          <cell r="HI462">
            <v>0</v>
          </cell>
          <cell r="HJ462" t="str">
            <v>SI</v>
          </cell>
          <cell r="HL462">
            <v>3.299369821533879E-2</v>
          </cell>
          <cell r="HO462" t="str">
            <v>70</v>
          </cell>
          <cell r="HP462" t="str">
            <v>70</v>
          </cell>
          <cell r="HQ462" t="str">
            <v>70</v>
          </cell>
          <cell r="HR462" t="str">
            <v>70</v>
          </cell>
          <cell r="HS462" t="str">
            <v>70</v>
          </cell>
          <cell r="HT462" t="str">
            <v>70</v>
          </cell>
          <cell r="HU462" t="str">
            <v>70</v>
          </cell>
          <cell r="HV462" t="str">
            <v>70</v>
          </cell>
          <cell r="HW462" t="str">
            <v>70</v>
          </cell>
          <cell r="HX462" t="str">
            <v>70</v>
          </cell>
          <cell r="HY462" t="str">
            <v>70</v>
          </cell>
        </row>
        <row r="463">
          <cell r="D463" t="str">
            <v>7</v>
          </cell>
          <cell r="F463" t="str">
            <v>7R</v>
          </cell>
          <cell r="H463">
            <v>0</v>
          </cell>
          <cell r="I463">
            <v>0</v>
          </cell>
          <cell r="J463">
            <v>0</v>
          </cell>
          <cell r="K463">
            <v>0</v>
          </cell>
          <cell r="M463">
            <v>0</v>
          </cell>
          <cell r="O463">
            <v>0</v>
          </cell>
          <cell r="S463">
            <v>0</v>
          </cell>
          <cell r="T463">
            <v>0</v>
          </cell>
          <cell r="U463">
            <v>0</v>
          </cell>
          <cell r="V463">
            <v>0</v>
          </cell>
          <cell r="W463">
            <v>0</v>
          </cell>
          <cell r="X463">
            <v>0</v>
          </cell>
          <cell r="Y463">
            <v>0</v>
          </cell>
          <cell r="Z463">
            <v>0</v>
          </cell>
          <cell r="AA463">
            <v>0</v>
          </cell>
          <cell r="AB463">
            <v>0</v>
          </cell>
          <cell r="AC463">
            <v>0</v>
          </cell>
          <cell r="AE463">
            <v>0</v>
          </cell>
          <cell r="AG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Y463">
            <v>0</v>
          </cell>
          <cell r="AZ463">
            <v>0</v>
          </cell>
          <cell r="BC463">
            <v>0</v>
          </cell>
          <cell r="BD463">
            <v>0</v>
          </cell>
          <cell r="BE463">
            <v>0</v>
          </cell>
          <cell r="BF463">
            <v>0</v>
          </cell>
          <cell r="BG463">
            <v>0</v>
          </cell>
          <cell r="BH463">
            <v>0</v>
          </cell>
          <cell r="BI463">
            <v>0</v>
          </cell>
          <cell r="BJ463">
            <v>0</v>
          </cell>
          <cell r="BK463">
            <v>0</v>
          </cell>
          <cell r="BL463">
            <v>0</v>
          </cell>
          <cell r="BM463">
            <v>0</v>
          </cell>
          <cell r="BO463">
            <v>0</v>
          </cell>
          <cell r="BQ463">
            <v>0</v>
          </cell>
          <cell r="BU463">
            <v>0</v>
          </cell>
          <cell r="BV463">
            <v>0</v>
          </cell>
          <cell r="BW463">
            <v>0</v>
          </cell>
          <cell r="BX463">
            <v>0</v>
          </cell>
          <cell r="BY463">
            <v>0</v>
          </cell>
          <cell r="BZ463">
            <v>0</v>
          </cell>
          <cell r="CA463">
            <v>0</v>
          </cell>
          <cell r="CB463">
            <v>0</v>
          </cell>
          <cell r="CC463">
            <v>0</v>
          </cell>
          <cell r="CD463">
            <v>0</v>
          </cell>
          <cell r="CE463">
            <v>0</v>
          </cell>
          <cell r="CG463">
            <v>0</v>
          </cell>
          <cell r="CI463">
            <v>0</v>
          </cell>
          <cell r="CM463">
            <v>0</v>
          </cell>
          <cell r="CN463">
            <v>0</v>
          </cell>
          <cell r="CO463">
            <v>0</v>
          </cell>
          <cell r="CP463">
            <v>0</v>
          </cell>
          <cell r="CQ463">
            <v>0</v>
          </cell>
          <cell r="CR463">
            <v>0</v>
          </cell>
          <cell r="CS463">
            <v>0</v>
          </cell>
          <cell r="CT463">
            <v>0</v>
          </cell>
          <cell r="CU463">
            <v>0</v>
          </cell>
          <cell r="CV463">
            <v>0</v>
          </cell>
          <cell r="CW463">
            <v>0</v>
          </cell>
          <cell r="CY463">
            <v>0</v>
          </cell>
          <cell r="DA463">
            <v>0</v>
          </cell>
          <cell r="DB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S463">
            <v>0</v>
          </cell>
          <cell r="DT463">
            <v>0</v>
          </cell>
          <cell r="DU463">
            <v>0</v>
          </cell>
          <cell r="DW463">
            <v>0</v>
          </cell>
          <cell r="DX463">
            <v>0</v>
          </cell>
          <cell r="DY463">
            <v>0</v>
          </cell>
          <cell r="DZ463">
            <v>0</v>
          </cell>
          <cell r="EA463">
            <v>0</v>
          </cell>
          <cell r="EB463">
            <v>0</v>
          </cell>
          <cell r="EC463">
            <v>0</v>
          </cell>
          <cell r="ED463">
            <v>0</v>
          </cell>
          <cell r="EE463">
            <v>0</v>
          </cell>
          <cell r="EF463">
            <v>0</v>
          </cell>
          <cell r="EG463">
            <v>0</v>
          </cell>
          <cell r="EH463">
            <v>0</v>
          </cell>
          <cell r="EI463">
            <v>0</v>
          </cell>
          <cell r="EK463">
            <v>0</v>
          </cell>
          <cell r="EL463">
            <v>0</v>
          </cell>
          <cell r="EM463">
            <v>0</v>
          </cell>
          <cell r="EO463">
            <v>0</v>
          </cell>
          <cell r="EP463">
            <v>0</v>
          </cell>
          <cell r="EQ463">
            <v>0</v>
          </cell>
          <cell r="ER463">
            <v>0</v>
          </cell>
          <cell r="ES463">
            <v>0</v>
          </cell>
          <cell r="ET463">
            <v>0</v>
          </cell>
          <cell r="EU463">
            <v>0</v>
          </cell>
          <cell r="EV463">
            <v>0</v>
          </cell>
          <cell r="EW463">
            <v>0</v>
          </cell>
          <cell r="EX463">
            <v>0</v>
          </cell>
          <cell r="EY463">
            <v>0</v>
          </cell>
          <cell r="EZ463">
            <v>0</v>
          </cell>
          <cell r="FA463">
            <v>0</v>
          </cell>
          <cell r="FC463">
            <v>0</v>
          </cell>
          <cell r="FD463">
            <v>0</v>
          </cell>
          <cell r="FE463">
            <v>0</v>
          </cell>
          <cell r="FG463">
            <v>0</v>
          </cell>
          <cell r="FH463">
            <v>0</v>
          </cell>
          <cell r="FI463">
            <v>0</v>
          </cell>
          <cell r="FJ463">
            <v>0</v>
          </cell>
          <cell r="FK463">
            <v>0</v>
          </cell>
          <cell r="FL463">
            <v>0</v>
          </cell>
          <cell r="FM463">
            <v>0</v>
          </cell>
          <cell r="FN463">
            <v>0</v>
          </cell>
          <cell r="FO463">
            <v>0</v>
          </cell>
          <cell r="FP463">
            <v>0</v>
          </cell>
          <cell r="FQ463">
            <v>0</v>
          </cell>
          <cell r="FR463">
            <v>0</v>
          </cell>
          <cell r="FS463">
            <v>0</v>
          </cell>
          <cell r="FU463">
            <v>0</v>
          </cell>
          <cell r="FV463">
            <v>0</v>
          </cell>
          <cell r="FW463">
            <v>0</v>
          </cell>
          <cell r="FY463">
            <v>0</v>
          </cell>
          <cell r="FZ463">
            <v>0</v>
          </cell>
          <cell r="GA463">
            <v>0</v>
          </cell>
          <cell r="GB463">
            <v>0</v>
          </cell>
          <cell r="GC463">
            <v>0</v>
          </cell>
          <cell r="GD463">
            <v>0</v>
          </cell>
          <cell r="GE463">
            <v>0</v>
          </cell>
          <cell r="GF463">
            <v>0</v>
          </cell>
          <cell r="GG463">
            <v>0</v>
          </cell>
          <cell r="GH463">
            <v>0</v>
          </cell>
          <cell r="GI463">
            <v>0</v>
          </cell>
          <cell r="GJ463">
            <v>0</v>
          </cell>
          <cell r="GK463">
            <v>0</v>
          </cell>
          <cell r="GM463">
            <v>0</v>
          </cell>
          <cell r="GN463">
            <v>0</v>
          </cell>
          <cell r="GO463">
            <v>0</v>
          </cell>
          <cell r="GQ463">
            <v>0</v>
          </cell>
          <cell r="GR463">
            <v>0</v>
          </cell>
          <cell r="GS463">
            <v>0</v>
          </cell>
          <cell r="GT463">
            <v>0</v>
          </cell>
          <cell r="GU463">
            <v>0</v>
          </cell>
          <cell r="GV463">
            <v>0</v>
          </cell>
          <cell r="GW463">
            <v>0</v>
          </cell>
          <cell r="GX463">
            <v>0</v>
          </cell>
          <cell r="GY463">
            <v>0</v>
          </cell>
          <cell r="GZ463">
            <v>0</v>
          </cell>
          <cell r="HA463">
            <v>0</v>
          </cell>
          <cell r="HB463">
            <v>0</v>
          </cell>
          <cell r="HC463">
            <v>0</v>
          </cell>
          <cell r="HD463">
            <v>0</v>
          </cell>
          <cell r="HE463">
            <v>0</v>
          </cell>
          <cell r="HF463">
            <v>0</v>
          </cell>
          <cell r="HG463">
            <v>0</v>
          </cell>
          <cell r="HH463">
            <v>0</v>
          </cell>
          <cell r="HI463">
            <v>0</v>
          </cell>
          <cell r="HJ463" t="str">
            <v>SI</v>
          </cell>
          <cell r="HL463">
            <v>3.299369821533879E-2</v>
          </cell>
          <cell r="HO463" t="str">
            <v>70</v>
          </cell>
          <cell r="HP463" t="str">
            <v>70</v>
          </cell>
          <cell r="HQ463" t="str">
            <v>70</v>
          </cell>
          <cell r="HR463" t="str">
            <v>70</v>
          </cell>
          <cell r="HS463" t="str">
            <v>70</v>
          </cell>
          <cell r="HT463" t="str">
            <v>70</v>
          </cell>
          <cell r="HU463" t="str">
            <v>70</v>
          </cell>
          <cell r="HV463" t="str">
            <v>70</v>
          </cell>
          <cell r="HW463" t="str">
            <v>70</v>
          </cell>
          <cell r="HX463" t="str">
            <v>70</v>
          </cell>
          <cell r="HY463" t="str">
            <v>70</v>
          </cell>
        </row>
        <row r="464">
          <cell r="D464" t="str">
            <v>7</v>
          </cell>
          <cell r="F464" t="str">
            <v>7R</v>
          </cell>
          <cell r="H464">
            <v>0</v>
          </cell>
          <cell r="I464">
            <v>0</v>
          </cell>
          <cell r="J464">
            <v>0</v>
          </cell>
          <cell r="K464">
            <v>0</v>
          </cell>
          <cell r="M464">
            <v>0</v>
          </cell>
          <cell r="O464">
            <v>0</v>
          </cell>
          <cell r="S464">
            <v>0</v>
          </cell>
          <cell r="T464">
            <v>0</v>
          </cell>
          <cell r="U464">
            <v>0</v>
          </cell>
          <cell r="V464">
            <v>0</v>
          </cell>
          <cell r="W464">
            <v>0</v>
          </cell>
          <cell r="X464">
            <v>0</v>
          </cell>
          <cell r="Y464">
            <v>0</v>
          </cell>
          <cell r="Z464">
            <v>0</v>
          </cell>
          <cell r="AA464">
            <v>0</v>
          </cell>
          <cell r="AB464">
            <v>0</v>
          </cell>
          <cell r="AC464">
            <v>0</v>
          </cell>
          <cell r="AE464">
            <v>0</v>
          </cell>
          <cell r="AG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Y464">
            <v>0</v>
          </cell>
          <cell r="AZ464">
            <v>0</v>
          </cell>
          <cell r="BC464">
            <v>0</v>
          </cell>
          <cell r="BD464">
            <v>0</v>
          </cell>
          <cell r="BE464">
            <v>0</v>
          </cell>
          <cell r="BF464">
            <v>0</v>
          </cell>
          <cell r="BG464">
            <v>0</v>
          </cell>
          <cell r="BH464">
            <v>0</v>
          </cell>
          <cell r="BI464">
            <v>0</v>
          </cell>
          <cell r="BJ464">
            <v>0</v>
          </cell>
          <cell r="BK464">
            <v>0</v>
          </cell>
          <cell r="BL464">
            <v>0</v>
          </cell>
          <cell r="BM464">
            <v>0</v>
          </cell>
          <cell r="BO464">
            <v>0</v>
          </cell>
          <cell r="BQ464">
            <v>0</v>
          </cell>
          <cell r="BU464">
            <v>0</v>
          </cell>
          <cell r="BV464">
            <v>0</v>
          </cell>
          <cell r="BW464">
            <v>0</v>
          </cell>
          <cell r="BX464">
            <v>0</v>
          </cell>
          <cell r="BY464">
            <v>0</v>
          </cell>
          <cell r="BZ464">
            <v>0</v>
          </cell>
          <cell r="CA464">
            <v>0</v>
          </cell>
          <cell r="CB464">
            <v>0</v>
          </cell>
          <cell r="CC464">
            <v>0</v>
          </cell>
          <cell r="CD464">
            <v>0</v>
          </cell>
          <cell r="CE464">
            <v>0</v>
          </cell>
          <cell r="CG464">
            <v>0</v>
          </cell>
          <cell r="CI464">
            <v>0</v>
          </cell>
          <cell r="CM464">
            <v>0</v>
          </cell>
          <cell r="CN464">
            <v>0</v>
          </cell>
          <cell r="CO464">
            <v>0</v>
          </cell>
          <cell r="CP464">
            <v>0</v>
          </cell>
          <cell r="CQ464">
            <v>0</v>
          </cell>
          <cell r="CR464">
            <v>0</v>
          </cell>
          <cell r="CS464">
            <v>0</v>
          </cell>
          <cell r="CT464">
            <v>1</v>
          </cell>
          <cell r="CU464">
            <v>5</v>
          </cell>
          <cell r="CV464">
            <v>4</v>
          </cell>
          <cell r="CW464">
            <v>0</v>
          </cell>
          <cell r="CY464">
            <v>0</v>
          </cell>
          <cell r="DA464">
            <v>0</v>
          </cell>
          <cell r="DB464">
            <v>5</v>
          </cell>
          <cell r="DE464">
            <v>0</v>
          </cell>
          <cell r="DF464">
            <v>0</v>
          </cell>
          <cell r="DG464">
            <v>0</v>
          </cell>
          <cell r="DH464">
            <v>0</v>
          </cell>
          <cell r="DI464">
            <v>0</v>
          </cell>
          <cell r="DJ464">
            <v>0</v>
          </cell>
          <cell r="DK464">
            <v>1</v>
          </cell>
          <cell r="DL464">
            <v>0</v>
          </cell>
          <cell r="DM464">
            <v>0</v>
          </cell>
          <cell r="DN464">
            <v>0</v>
          </cell>
          <cell r="DO464">
            <v>0</v>
          </cell>
          <cell r="DP464">
            <v>0</v>
          </cell>
          <cell r="DQ464">
            <v>0</v>
          </cell>
          <cell r="DS464">
            <v>0</v>
          </cell>
          <cell r="DT464">
            <v>0</v>
          </cell>
          <cell r="DU464">
            <v>0</v>
          </cell>
          <cell r="DW464">
            <v>0</v>
          </cell>
          <cell r="DX464">
            <v>0</v>
          </cell>
          <cell r="DY464">
            <v>0</v>
          </cell>
          <cell r="DZ464">
            <v>0</v>
          </cell>
          <cell r="EA464">
            <v>0</v>
          </cell>
          <cell r="EB464">
            <v>0</v>
          </cell>
          <cell r="EC464">
            <v>0</v>
          </cell>
          <cell r="ED464">
            <v>0</v>
          </cell>
          <cell r="EE464">
            <v>0</v>
          </cell>
          <cell r="EF464">
            <v>0</v>
          </cell>
          <cell r="EG464">
            <v>0</v>
          </cell>
          <cell r="EH464">
            <v>0</v>
          </cell>
          <cell r="EI464">
            <v>0</v>
          </cell>
          <cell r="EK464">
            <v>0</v>
          </cell>
          <cell r="EL464">
            <v>0</v>
          </cell>
          <cell r="EM464">
            <v>0</v>
          </cell>
          <cell r="EO464">
            <v>0</v>
          </cell>
          <cell r="EP464">
            <v>0</v>
          </cell>
          <cell r="EQ464">
            <v>0</v>
          </cell>
          <cell r="ER464">
            <v>0</v>
          </cell>
          <cell r="ES464">
            <v>0</v>
          </cell>
          <cell r="ET464">
            <v>0</v>
          </cell>
          <cell r="EU464">
            <v>0</v>
          </cell>
          <cell r="EV464">
            <v>0</v>
          </cell>
          <cell r="EW464">
            <v>0</v>
          </cell>
          <cell r="EX464">
            <v>0</v>
          </cell>
          <cell r="EY464">
            <v>0</v>
          </cell>
          <cell r="EZ464">
            <v>0</v>
          </cell>
          <cell r="FA464">
            <v>0</v>
          </cell>
          <cell r="FC464">
            <v>0</v>
          </cell>
          <cell r="FD464">
            <v>0</v>
          </cell>
          <cell r="FE464">
            <v>0</v>
          </cell>
          <cell r="FG464">
            <v>0</v>
          </cell>
          <cell r="FH464">
            <v>0</v>
          </cell>
          <cell r="FI464">
            <v>0</v>
          </cell>
          <cell r="FJ464">
            <v>0</v>
          </cell>
          <cell r="FK464">
            <v>0</v>
          </cell>
          <cell r="FL464">
            <v>0</v>
          </cell>
          <cell r="FM464">
            <v>0</v>
          </cell>
          <cell r="FN464">
            <v>0</v>
          </cell>
          <cell r="FO464">
            <v>0</v>
          </cell>
          <cell r="FP464">
            <v>0</v>
          </cell>
          <cell r="FQ464">
            <v>0</v>
          </cell>
          <cell r="FR464">
            <v>0</v>
          </cell>
          <cell r="FS464">
            <v>0</v>
          </cell>
          <cell r="FU464">
            <v>0</v>
          </cell>
          <cell r="FV464">
            <v>0</v>
          </cell>
          <cell r="FW464">
            <v>0</v>
          </cell>
          <cell r="FY464">
            <v>0</v>
          </cell>
          <cell r="FZ464">
            <v>0</v>
          </cell>
          <cell r="GA464">
            <v>0</v>
          </cell>
          <cell r="GB464">
            <v>0</v>
          </cell>
          <cell r="GC464">
            <v>0</v>
          </cell>
          <cell r="GD464">
            <v>0</v>
          </cell>
          <cell r="GE464">
            <v>0</v>
          </cell>
          <cell r="GF464">
            <v>1</v>
          </cell>
          <cell r="GG464">
            <v>5</v>
          </cell>
          <cell r="GH464">
            <v>4</v>
          </cell>
          <cell r="GI464">
            <v>0</v>
          </cell>
          <cell r="GJ464">
            <v>0</v>
          </cell>
          <cell r="GK464">
            <v>0</v>
          </cell>
          <cell r="GM464">
            <v>0</v>
          </cell>
          <cell r="GN464">
            <v>5</v>
          </cell>
          <cell r="GO464">
            <v>4</v>
          </cell>
          <cell r="GQ464">
            <v>0</v>
          </cell>
          <cell r="GR464">
            <v>0</v>
          </cell>
          <cell r="GS464">
            <v>0</v>
          </cell>
          <cell r="GT464">
            <v>0</v>
          </cell>
          <cell r="GU464">
            <v>0</v>
          </cell>
          <cell r="GV464">
            <v>0</v>
          </cell>
          <cell r="GW464">
            <v>1</v>
          </cell>
          <cell r="GX464">
            <v>2</v>
          </cell>
          <cell r="GY464">
            <v>10</v>
          </cell>
          <cell r="GZ464">
            <v>8</v>
          </cell>
          <cell r="HA464">
            <v>0</v>
          </cell>
          <cell r="HB464">
            <v>0</v>
          </cell>
          <cell r="HC464">
            <v>0</v>
          </cell>
          <cell r="HD464">
            <v>0</v>
          </cell>
          <cell r="HE464">
            <v>0</v>
          </cell>
          <cell r="HF464">
            <v>10</v>
          </cell>
          <cell r="HG464">
            <v>8</v>
          </cell>
          <cell r="HH464">
            <v>0</v>
          </cell>
          <cell r="HI464">
            <v>0</v>
          </cell>
          <cell r="HJ464">
            <v>0</v>
          </cell>
          <cell r="HL464">
            <v>3.299369821533879E-2</v>
          </cell>
          <cell r="HO464" t="str">
            <v>70</v>
          </cell>
          <cell r="HP464" t="str">
            <v>70</v>
          </cell>
          <cell r="HQ464" t="str">
            <v>70</v>
          </cell>
          <cell r="HR464" t="str">
            <v>70</v>
          </cell>
          <cell r="HS464" t="str">
            <v>70</v>
          </cell>
          <cell r="HT464" t="str">
            <v>70</v>
          </cell>
          <cell r="HU464" t="str">
            <v>70</v>
          </cell>
          <cell r="HV464" t="str">
            <v>70</v>
          </cell>
          <cell r="HW464" t="str">
            <v>70</v>
          </cell>
          <cell r="HX464" t="str">
            <v>70</v>
          </cell>
          <cell r="HY464" t="str">
            <v>70</v>
          </cell>
        </row>
        <row r="465">
          <cell r="D465" t="str">
            <v>7</v>
          </cell>
          <cell r="F465" t="str">
            <v>7R</v>
          </cell>
          <cell r="H465">
            <v>0</v>
          </cell>
          <cell r="I465">
            <v>0</v>
          </cell>
          <cell r="J465">
            <v>0</v>
          </cell>
          <cell r="K465">
            <v>0</v>
          </cell>
          <cell r="M465">
            <v>0</v>
          </cell>
          <cell r="O465">
            <v>0</v>
          </cell>
          <cell r="S465">
            <v>0</v>
          </cell>
          <cell r="T465">
            <v>0</v>
          </cell>
          <cell r="U465">
            <v>0</v>
          </cell>
          <cell r="V465">
            <v>0</v>
          </cell>
          <cell r="W465">
            <v>0</v>
          </cell>
          <cell r="X465">
            <v>0</v>
          </cell>
          <cell r="Y465">
            <v>0</v>
          </cell>
          <cell r="Z465">
            <v>0</v>
          </cell>
          <cell r="AA465">
            <v>0</v>
          </cell>
          <cell r="AB465">
            <v>0</v>
          </cell>
          <cell r="AC465">
            <v>0</v>
          </cell>
          <cell r="AE465">
            <v>0</v>
          </cell>
          <cell r="AG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Y465">
            <v>0</v>
          </cell>
          <cell r="AZ465">
            <v>0</v>
          </cell>
          <cell r="BC465">
            <v>0</v>
          </cell>
          <cell r="BD465">
            <v>0</v>
          </cell>
          <cell r="BE465">
            <v>0</v>
          </cell>
          <cell r="BF465">
            <v>0</v>
          </cell>
          <cell r="BG465">
            <v>0</v>
          </cell>
          <cell r="BH465">
            <v>0</v>
          </cell>
          <cell r="BI465">
            <v>0</v>
          </cell>
          <cell r="BJ465">
            <v>0</v>
          </cell>
          <cell r="BK465">
            <v>0</v>
          </cell>
          <cell r="BL465">
            <v>0</v>
          </cell>
          <cell r="BM465">
            <v>0</v>
          </cell>
          <cell r="BO465">
            <v>0</v>
          </cell>
          <cell r="BQ465">
            <v>0</v>
          </cell>
          <cell r="BU465">
            <v>0</v>
          </cell>
          <cell r="BV465">
            <v>0</v>
          </cell>
          <cell r="BW465">
            <v>0</v>
          </cell>
          <cell r="BX465">
            <v>0</v>
          </cell>
          <cell r="BY465">
            <v>0</v>
          </cell>
          <cell r="BZ465">
            <v>0</v>
          </cell>
          <cell r="CA465">
            <v>0</v>
          </cell>
          <cell r="CB465">
            <v>0</v>
          </cell>
          <cell r="CC465">
            <v>0</v>
          </cell>
          <cell r="CD465">
            <v>0</v>
          </cell>
          <cell r="CE465">
            <v>0</v>
          </cell>
          <cell r="CG465">
            <v>0</v>
          </cell>
          <cell r="CI465">
            <v>0</v>
          </cell>
          <cell r="CM465">
            <v>0</v>
          </cell>
          <cell r="CN465">
            <v>0</v>
          </cell>
          <cell r="CO465">
            <v>0</v>
          </cell>
          <cell r="CP465">
            <v>0</v>
          </cell>
          <cell r="CQ465">
            <v>0</v>
          </cell>
          <cell r="CR465">
            <v>0</v>
          </cell>
          <cell r="CS465">
            <v>0</v>
          </cell>
          <cell r="CT465">
            <v>0</v>
          </cell>
          <cell r="CU465">
            <v>0</v>
          </cell>
          <cell r="CV465">
            <v>0</v>
          </cell>
          <cell r="CW465">
            <v>0</v>
          </cell>
          <cell r="CY465">
            <v>0</v>
          </cell>
          <cell r="DA465">
            <v>0</v>
          </cell>
          <cell r="DB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S465">
            <v>0</v>
          </cell>
          <cell r="DT465">
            <v>0</v>
          </cell>
          <cell r="DU465">
            <v>0</v>
          </cell>
          <cell r="DW465">
            <v>0</v>
          </cell>
          <cell r="DX465">
            <v>0</v>
          </cell>
          <cell r="DY465">
            <v>0</v>
          </cell>
          <cell r="DZ465">
            <v>0</v>
          </cell>
          <cell r="EA465">
            <v>0</v>
          </cell>
          <cell r="EB465">
            <v>0</v>
          </cell>
          <cell r="EC465">
            <v>0</v>
          </cell>
          <cell r="ED465">
            <v>0</v>
          </cell>
          <cell r="EE465">
            <v>0</v>
          </cell>
          <cell r="EF465">
            <v>0</v>
          </cell>
          <cell r="EG465">
            <v>0</v>
          </cell>
          <cell r="EH465">
            <v>0</v>
          </cell>
          <cell r="EI465">
            <v>0</v>
          </cell>
          <cell r="EK465">
            <v>0</v>
          </cell>
          <cell r="EL465">
            <v>0</v>
          </cell>
          <cell r="EM465">
            <v>0</v>
          </cell>
          <cell r="EO465">
            <v>0</v>
          </cell>
          <cell r="EP465">
            <v>0</v>
          </cell>
          <cell r="EQ465">
            <v>0</v>
          </cell>
          <cell r="ER465">
            <v>0</v>
          </cell>
          <cell r="ES465">
            <v>0</v>
          </cell>
          <cell r="ET465">
            <v>0</v>
          </cell>
          <cell r="EU465">
            <v>0</v>
          </cell>
          <cell r="EV465">
            <v>0</v>
          </cell>
          <cell r="EW465">
            <v>0</v>
          </cell>
          <cell r="EX465">
            <v>0</v>
          </cell>
          <cell r="EY465">
            <v>0</v>
          </cell>
          <cell r="EZ465">
            <v>0</v>
          </cell>
          <cell r="FA465">
            <v>0</v>
          </cell>
          <cell r="FC465">
            <v>0</v>
          </cell>
          <cell r="FD465">
            <v>0</v>
          </cell>
          <cell r="FE465">
            <v>0</v>
          </cell>
          <cell r="FG465">
            <v>0</v>
          </cell>
          <cell r="FH465">
            <v>0</v>
          </cell>
          <cell r="FI465">
            <v>0</v>
          </cell>
          <cell r="FJ465">
            <v>0</v>
          </cell>
          <cell r="FK465">
            <v>0</v>
          </cell>
          <cell r="FL465">
            <v>0</v>
          </cell>
          <cell r="FM465">
            <v>0</v>
          </cell>
          <cell r="FN465">
            <v>0</v>
          </cell>
          <cell r="FO465">
            <v>0</v>
          </cell>
          <cell r="FP465">
            <v>0</v>
          </cell>
          <cell r="FQ465">
            <v>0</v>
          </cell>
          <cell r="FR465">
            <v>0</v>
          </cell>
          <cell r="FS465">
            <v>0</v>
          </cell>
          <cell r="FU465">
            <v>0</v>
          </cell>
          <cell r="FV465">
            <v>0</v>
          </cell>
          <cell r="FW465">
            <v>0</v>
          </cell>
          <cell r="FY465">
            <v>0</v>
          </cell>
          <cell r="FZ465">
            <v>0</v>
          </cell>
          <cell r="GA465">
            <v>0</v>
          </cell>
          <cell r="GB465">
            <v>0</v>
          </cell>
          <cell r="GC465">
            <v>0</v>
          </cell>
          <cell r="GD465">
            <v>0</v>
          </cell>
          <cell r="GE465">
            <v>0</v>
          </cell>
          <cell r="GF465">
            <v>0</v>
          </cell>
          <cell r="GG465">
            <v>0</v>
          </cell>
          <cell r="GH465">
            <v>0</v>
          </cell>
          <cell r="GI465">
            <v>0</v>
          </cell>
          <cell r="GJ465">
            <v>0</v>
          </cell>
          <cell r="GK465">
            <v>0</v>
          </cell>
          <cell r="GM465">
            <v>0</v>
          </cell>
          <cell r="GN465">
            <v>0</v>
          </cell>
          <cell r="GO465">
            <v>0</v>
          </cell>
          <cell r="GQ465">
            <v>0</v>
          </cell>
          <cell r="GR465">
            <v>0</v>
          </cell>
          <cell r="GS465">
            <v>0</v>
          </cell>
          <cell r="GT465">
            <v>0</v>
          </cell>
          <cell r="GU465">
            <v>0</v>
          </cell>
          <cell r="GV465">
            <v>0</v>
          </cell>
          <cell r="GW465">
            <v>0</v>
          </cell>
          <cell r="GX465">
            <v>0</v>
          </cell>
          <cell r="GY465">
            <v>0</v>
          </cell>
          <cell r="GZ465">
            <v>0</v>
          </cell>
          <cell r="HA465">
            <v>0</v>
          </cell>
          <cell r="HB465">
            <v>0</v>
          </cell>
          <cell r="HC465">
            <v>0</v>
          </cell>
          <cell r="HD465">
            <v>0</v>
          </cell>
          <cell r="HE465">
            <v>0</v>
          </cell>
          <cell r="HF465">
            <v>0</v>
          </cell>
          <cell r="HG465">
            <v>0</v>
          </cell>
          <cell r="HH465">
            <v>0</v>
          </cell>
          <cell r="HI465">
            <v>0</v>
          </cell>
          <cell r="HJ465" t="str">
            <v>SI</v>
          </cell>
          <cell r="HL465">
            <v>3.299369821533879E-2</v>
          </cell>
          <cell r="HO465" t="str">
            <v>70</v>
          </cell>
          <cell r="HP465" t="str">
            <v>70</v>
          </cell>
          <cell r="HQ465" t="str">
            <v>70</v>
          </cell>
          <cell r="HR465" t="str">
            <v>70</v>
          </cell>
          <cell r="HS465" t="str">
            <v>70</v>
          </cell>
          <cell r="HT465" t="str">
            <v>70</v>
          </cell>
          <cell r="HU465" t="str">
            <v>70</v>
          </cell>
          <cell r="HV465" t="str">
            <v>70</v>
          </cell>
          <cell r="HW465" t="str">
            <v>70</v>
          </cell>
          <cell r="HX465" t="str">
            <v>70</v>
          </cell>
          <cell r="HY465" t="str">
            <v>70</v>
          </cell>
        </row>
        <row r="466">
          <cell r="D466" t="str">
            <v>7</v>
          </cell>
          <cell r="F466" t="str">
            <v>7R</v>
          </cell>
          <cell r="H466">
            <v>0</v>
          </cell>
          <cell r="I466">
            <v>0</v>
          </cell>
          <cell r="J466">
            <v>0</v>
          </cell>
          <cell r="K466">
            <v>0</v>
          </cell>
          <cell r="M466">
            <v>0</v>
          </cell>
          <cell r="O466">
            <v>0</v>
          </cell>
          <cell r="S466">
            <v>0</v>
          </cell>
          <cell r="T466">
            <v>0</v>
          </cell>
          <cell r="U466">
            <v>0</v>
          </cell>
          <cell r="V466">
            <v>0</v>
          </cell>
          <cell r="W466">
            <v>0</v>
          </cell>
          <cell r="X466">
            <v>0</v>
          </cell>
          <cell r="Y466">
            <v>0</v>
          </cell>
          <cell r="Z466">
            <v>0</v>
          </cell>
          <cell r="AA466">
            <v>0</v>
          </cell>
          <cell r="AB466">
            <v>0</v>
          </cell>
          <cell r="AC466">
            <v>0</v>
          </cell>
          <cell r="AE466">
            <v>0</v>
          </cell>
          <cell r="AG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Y466">
            <v>0</v>
          </cell>
          <cell r="AZ466">
            <v>0</v>
          </cell>
          <cell r="BC466">
            <v>0</v>
          </cell>
          <cell r="BD466">
            <v>0</v>
          </cell>
          <cell r="BE466">
            <v>0</v>
          </cell>
          <cell r="BF466">
            <v>0</v>
          </cell>
          <cell r="BG466">
            <v>0</v>
          </cell>
          <cell r="BH466">
            <v>0</v>
          </cell>
          <cell r="BI466">
            <v>0</v>
          </cell>
          <cell r="BJ466">
            <v>0</v>
          </cell>
          <cell r="BK466">
            <v>0</v>
          </cell>
          <cell r="BL466">
            <v>0</v>
          </cell>
          <cell r="BM466">
            <v>0</v>
          </cell>
          <cell r="BO466">
            <v>0</v>
          </cell>
          <cell r="BQ466">
            <v>0</v>
          </cell>
          <cell r="BU466">
            <v>0</v>
          </cell>
          <cell r="BV466">
            <v>0</v>
          </cell>
          <cell r="BW466">
            <v>0</v>
          </cell>
          <cell r="BX466">
            <v>0</v>
          </cell>
          <cell r="BY466">
            <v>0</v>
          </cell>
          <cell r="BZ466">
            <v>0</v>
          </cell>
          <cell r="CA466">
            <v>0</v>
          </cell>
          <cell r="CB466">
            <v>0</v>
          </cell>
          <cell r="CC466">
            <v>0</v>
          </cell>
          <cell r="CD466">
            <v>0</v>
          </cell>
          <cell r="CE466">
            <v>0</v>
          </cell>
          <cell r="CG466">
            <v>0</v>
          </cell>
          <cell r="CI466">
            <v>0</v>
          </cell>
          <cell r="CM466">
            <v>0</v>
          </cell>
          <cell r="CN466">
            <v>0</v>
          </cell>
          <cell r="CO466">
            <v>0</v>
          </cell>
          <cell r="CP466">
            <v>0</v>
          </cell>
          <cell r="CQ466">
            <v>0</v>
          </cell>
          <cell r="CR466">
            <v>0</v>
          </cell>
          <cell r="CS466">
            <v>0</v>
          </cell>
          <cell r="CT466">
            <v>0</v>
          </cell>
          <cell r="CU466">
            <v>0</v>
          </cell>
          <cell r="CV466">
            <v>0</v>
          </cell>
          <cell r="CW466">
            <v>0</v>
          </cell>
          <cell r="CY466">
            <v>0</v>
          </cell>
          <cell r="DA466">
            <v>0</v>
          </cell>
          <cell r="DB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S466">
            <v>0</v>
          </cell>
          <cell r="DT466">
            <v>0</v>
          </cell>
          <cell r="DU466">
            <v>0</v>
          </cell>
          <cell r="DW466">
            <v>0</v>
          </cell>
          <cell r="DX466">
            <v>0</v>
          </cell>
          <cell r="DY466">
            <v>0</v>
          </cell>
          <cell r="DZ466">
            <v>0</v>
          </cell>
          <cell r="EA466">
            <v>0</v>
          </cell>
          <cell r="EB466">
            <v>0</v>
          </cell>
          <cell r="EC466">
            <v>0</v>
          </cell>
          <cell r="ED466">
            <v>0</v>
          </cell>
          <cell r="EE466">
            <v>0</v>
          </cell>
          <cell r="EF466">
            <v>0</v>
          </cell>
          <cell r="EG466">
            <v>0</v>
          </cell>
          <cell r="EH466">
            <v>0</v>
          </cell>
          <cell r="EI466">
            <v>0</v>
          </cell>
          <cell r="EK466">
            <v>0</v>
          </cell>
          <cell r="EL466">
            <v>0</v>
          </cell>
          <cell r="EM466">
            <v>0</v>
          </cell>
          <cell r="EO466">
            <v>0</v>
          </cell>
          <cell r="EP466">
            <v>0</v>
          </cell>
          <cell r="EQ466">
            <v>0</v>
          </cell>
          <cell r="ER466">
            <v>0</v>
          </cell>
          <cell r="ES466">
            <v>0</v>
          </cell>
          <cell r="ET466">
            <v>0</v>
          </cell>
          <cell r="EU466">
            <v>0</v>
          </cell>
          <cell r="EV466">
            <v>0</v>
          </cell>
          <cell r="EW466">
            <v>0</v>
          </cell>
          <cell r="EX466">
            <v>0</v>
          </cell>
          <cell r="EY466">
            <v>0</v>
          </cell>
          <cell r="EZ466">
            <v>0</v>
          </cell>
          <cell r="FA466">
            <v>0</v>
          </cell>
          <cell r="FC466">
            <v>0</v>
          </cell>
          <cell r="FD466">
            <v>0</v>
          </cell>
          <cell r="FE466">
            <v>0</v>
          </cell>
          <cell r="FG466">
            <v>0</v>
          </cell>
          <cell r="FH466">
            <v>0</v>
          </cell>
          <cell r="FI466">
            <v>0</v>
          </cell>
          <cell r="FJ466">
            <v>0</v>
          </cell>
          <cell r="FK466">
            <v>0</v>
          </cell>
          <cell r="FL466">
            <v>0</v>
          </cell>
          <cell r="FM466">
            <v>0</v>
          </cell>
          <cell r="FN466">
            <v>0</v>
          </cell>
          <cell r="FO466">
            <v>0</v>
          </cell>
          <cell r="FP466">
            <v>0</v>
          </cell>
          <cell r="FQ466">
            <v>0</v>
          </cell>
          <cell r="FR466">
            <v>0</v>
          </cell>
          <cell r="FS466">
            <v>0</v>
          </cell>
          <cell r="FU466">
            <v>0</v>
          </cell>
          <cell r="FV466">
            <v>0</v>
          </cell>
          <cell r="FW466">
            <v>0</v>
          </cell>
          <cell r="FY466">
            <v>0</v>
          </cell>
          <cell r="FZ466">
            <v>0</v>
          </cell>
          <cell r="GA466">
            <v>0</v>
          </cell>
          <cell r="GB466">
            <v>0</v>
          </cell>
          <cell r="GC466">
            <v>0</v>
          </cell>
          <cell r="GD466">
            <v>0</v>
          </cell>
          <cell r="GE466">
            <v>0</v>
          </cell>
          <cell r="GF466">
            <v>0</v>
          </cell>
          <cell r="GG466">
            <v>0</v>
          </cell>
          <cell r="GH466">
            <v>0</v>
          </cell>
          <cell r="GI466">
            <v>0</v>
          </cell>
          <cell r="GJ466">
            <v>0</v>
          </cell>
          <cell r="GK466">
            <v>0</v>
          </cell>
          <cell r="GM466">
            <v>0</v>
          </cell>
          <cell r="GN466">
            <v>0</v>
          </cell>
          <cell r="GO466">
            <v>0</v>
          </cell>
          <cell r="GQ466">
            <v>0</v>
          </cell>
          <cell r="GR466">
            <v>0</v>
          </cell>
          <cell r="GS466">
            <v>0</v>
          </cell>
          <cell r="GT466">
            <v>0</v>
          </cell>
          <cell r="GU466">
            <v>0</v>
          </cell>
          <cell r="GV466">
            <v>0</v>
          </cell>
          <cell r="GW466">
            <v>0</v>
          </cell>
          <cell r="GX466">
            <v>0</v>
          </cell>
          <cell r="GY466">
            <v>0</v>
          </cell>
          <cell r="GZ466">
            <v>0</v>
          </cell>
          <cell r="HA466">
            <v>0</v>
          </cell>
          <cell r="HB466">
            <v>0</v>
          </cell>
          <cell r="HC466">
            <v>0</v>
          </cell>
          <cell r="HD466">
            <v>0</v>
          </cell>
          <cell r="HE466">
            <v>0</v>
          </cell>
          <cell r="HF466">
            <v>0</v>
          </cell>
          <cell r="HG466">
            <v>0</v>
          </cell>
          <cell r="HH466">
            <v>0</v>
          </cell>
          <cell r="HI466">
            <v>0</v>
          </cell>
          <cell r="HJ466" t="str">
            <v>SI</v>
          </cell>
          <cell r="HL466">
            <v>3.299369821533879E-2</v>
          </cell>
          <cell r="HO466" t="str">
            <v>70</v>
          </cell>
          <cell r="HP466" t="str">
            <v>70</v>
          </cell>
          <cell r="HQ466" t="str">
            <v>70</v>
          </cell>
          <cell r="HR466" t="str">
            <v>70</v>
          </cell>
          <cell r="HS466" t="str">
            <v>70</v>
          </cell>
          <cell r="HT466" t="str">
            <v>70</v>
          </cell>
          <cell r="HU466" t="str">
            <v>70</v>
          </cell>
          <cell r="HV466" t="str">
            <v>70</v>
          </cell>
          <cell r="HW466" t="str">
            <v>70</v>
          </cell>
          <cell r="HX466" t="str">
            <v>70</v>
          </cell>
          <cell r="HY466" t="str">
            <v>70</v>
          </cell>
        </row>
        <row r="467">
          <cell r="D467" t="str">
            <v>7</v>
          </cell>
          <cell r="F467" t="str">
            <v>7R</v>
          </cell>
          <cell r="H467">
            <v>0</v>
          </cell>
          <cell r="I467">
            <v>0</v>
          </cell>
          <cell r="J467">
            <v>0</v>
          </cell>
          <cell r="K467">
            <v>0</v>
          </cell>
          <cell r="M467">
            <v>0</v>
          </cell>
          <cell r="O467">
            <v>0</v>
          </cell>
          <cell r="S467">
            <v>0</v>
          </cell>
          <cell r="T467">
            <v>0</v>
          </cell>
          <cell r="U467">
            <v>0</v>
          </cell>
          <cell r="V467">
            <v>0</v>
          </cell>
          <cell r="W467">
            <v>0</v>
          </cell>
          <cell r="X467">
            <v>0</v>
          </cell>
          <cell r="Y467">
            <v>0</v>
          </cell>
          <cell r="Z467">
            <v>0</v>
          </cell>
          <cell r="AA467">
            <v>0</v>
          </cell>
          <cell r="AB467">
            <v>0</v>
          </cell>
          <cell r="AC467">
            <v>0</v>
          </cell>
          <cell r="AE467">
            <v>0</v>
          </cell>
          <cell r="AG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Y467">
            <v>0</v>
          </cell>
          <cell r="AZ467">
            <v>0</v>
          </cell>
          <cell r="BC467">
            <v>0</v>
          </cell>
          <cell r="BD467">
            <v>0</v>
          </cell>
          <cell r="BE467">
            <v>0</v>
          </cell>
          <cell r="BF467">
            <v>0</v>
          </cell>
          <cell r="BG467">
            <v>0</v>
          </cell>
          <cell r="BH467">
            <v>0</v>
          </cell>
          <cell r="BI467">
            <v>0</v>
          </cell>
          <cell r="BJ467">
            <v>0</v>
          </cell>
          <cell r="BK467">
            <v>0</v>
          </cell>
          <cell r="BL467">
            <v>0</v>
          </cell>
          <cell r="BM467">
            <v>0</v>
          </cell>
          <cell r="BO467">
            <v>0</v>
          </cell>
          <cell r="BQ467">
            <v>0</v>
          </cell>
          <cell r="BU467">
            <v>0</v>
          </cell>
          <cell r="BV467">
            <v>0</v>
          </cell>
          <cell r="BW467">
            <v>0</v>
          </cell>
          <cell r="BX467">
            <v>0</v>
          </cell>
          <cell r="BY467">
            <v>0</v>
          </cell>
          <cell r="BZ467">
            <v>0</v>
          </cell>
          <cell r="CA467">
            <v>0</v>
          </cell>
          <cell r="CB467">
            <v>0</v>
          </cell>
          <cell r="CC467">
            <v>0</v>
          </cell>
          <cell r="CD467">
            <v>0</v>
          </cell>
          <cell r="CE467">
            <v>0</v>
          </cell>
          <cell r="CG467">
            <v>0</v>
          </cell>
          <cell r="CI467">
            <v>0</v>
          </cell>
          <cell r="CM467">
            <v>0</v>
          </cell>
          <cell r="CN467">
            <v>0</v>
          </cell>
          <cell r="CO467">
            <v>0</v>
          </cell>
          <cell r="CP467">
            <v>0</v>
          </cell>
          <cell r="CQ467">
            <v>0</v>
          </cell>
          <cell r="CR467">
            <v>0</v>
          </cell>
          <cell r="CS467">
            <v>0</v>
          </cell>
          <cell r="CT467">
            <v>0</v>
          </cell>
          <cell r="CU467">
            <v>0</v>
          </cell>
          <cell r="CV467">
            <v>0</v>
          </cell>
          <cell r="CW467">
            <v>0</v>
          </cell>
          <cell r="CY467">
            <v>0</v>
          </cell>
          <cell r="DA467">
            <v>0</v>
          </cell>
          <cell r="DB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S467">
            <v>0</v>
          </cell>
          <cell r="DT467">
            <v>0</v>
          </cell>
          <cell r="DU467">
            <v>0</v>
          </cell>
          <cell r="DW467">
            <v>0</v>
          </cell>
          <cell r="DX467">
            <v>0</v>
          </cell>
          <cell r="DY467">
            <v>0</v>
          </cell>
          <cell r="DZ467">
            <v>0</v>
          </cell>
          <cell r="EA467">
            <v>0</v>
          </cell>
          <cell r="EB467">
            <v>0</v>
          </cell>
          <cell r="EC467">
            <v>0</v>
          </cell>
          <cell r="ED467">
            <v>0</v>
          </cell>
          <cell r="EE467">
            <v>0</v>
          </cell>
          <cell r="EF467">
            <v>0</v>
          </cell>
          <cell r="EG467">
            <v>0</v>
          </cell>
          <cell r="EH467">
            <v>0</v>
          </cell>
          <cell r="EI467">
            <v>0</v>
          </cell>
          <cell r="EK467">
            <v>0</v>
          </cell>
          <cell r="EL467">
            <v>0</v>
          </cell>
          <cell r="EM467">
            <v>0</v>
          </cell>
          <cell r="EO467">
            <v>0</v>
          </cell>
          <cell r="EP467">
            <v>0</v>
          </cell>
          <cell r="EQ467">
            <v>0</v>
          </cell>
          <cell r="ER467">
            <v>0</v>
          </cell>
          <cell r="ES467">
            <v>0</v>
          </cell>
          <cell r="ET467">
            <v>0</v>
          </cell>
          <cell r="EU467">
            <v>0</v>
          </cell>
          <cell r="EV467">
            <v>0</v>
          </cell>
          <cell r="EW467">
            <v>0</v>
          </cell>
          <cell r="EX467">
            <v>0</v>
          </cell>
          <cell r="EY467">
            <v>0</v>
          </cell>
          <cell r="EZ467">
            <v>0</v>
          </cell>
          <cell r="FA467">
            <v>0</v>
          </cell>
          <cell r="FC467">
            <v>0</v>
          </cell>
          <cell r="FD467">
            <v>0</v>
          </cell>
          <cell r="FE467">
            <v>0</v>
          </cell>
          <cell r="FG467">
            <v>0</v>
          </cell>
          <cell r="FH467">
            <v>0</v>
          </cell>
          <cell r="FI467">
            <v>0</v>
          </cell>
          <cell r="FJ467">
            <v>0</v>
          </cell>
          <cell r="FK467">
            <v>0</v>
          </cell>
          <cell r="FL467">
            <v>0</v>
          </cell>
          <cell r="FM467">
            <v>0</v>
          </cell>
          <cell r="FN467">
            <v>0</v>
          </cell>
          <cell r="FO467">
            <v>0</v>
          </cell>
          <cell r="FP467">
            <v>0</v>
          </cell>
          <cell r="FQ467">
            <v>0</v>
          </cell>
          <cell r="FR467">
            <v>0</v>
          </cell>
          <cell r="FS467">
            <v>0</v>
          </cell>
          <cell r="FU467">
            <v>0</v>
          </cell>
          <cell r="FV467">
            <v>0</v>
          </cell>
          <cell r="FW467">
            <v>0</v>
          </cell>
          <cell r="FY467">
            <v>0</v>
          </cell>
          <cell r="FZ467">
            <v>0</v>
          </cell>
          <cell r="GA467">
            <v>0</v>
          </cell>
          <cell r="GB467">
            <v>0</v>
          </cell>
          <cell r="GC467">
            <v>0</v>
          </cell>
          <cell r="GD467">
            <v>0</v>
          </cell>
          <cell r="GE467">
            <v>0</v>
          </cell>
          <cell r="GF467">
            <v>0</v>
          </cell>
          <cell r="GG467">
            <v>0</v>
          </cell>
          <cell r="GH467">
            <v>0</v>
          </cell>
          <cell r="GI467">
            <v>0</v>
          </cell>
          <cell r="GJ467">
            <v>0</v>
          </cell>
          <cell r="GK467">
            <v>0</v>
          </cell>
          <cell r="GM467">
            <v>0</v>
          </cell>
          <cell r="GN467">
            <v>0</v>
          </cell>
          <cell r="GO467">
            <v>0</v>
          </cell>
          <cell r="GQ467">
            <v>0</v>
          </cell>
          <cell r="GR467">
            <v>0</v>
          </cell>
          <cell r="GS467">
            <v>0</v>
          </cell>
          <cell r="GT467">
            <v>0</v>
          </cell>
          <cell r="GU467">
            <v>0</v>
          </cell>
          <cell r="GV467">
            <v>0</v>
          </cell>
          <cell r="GW467">
            <v>0</v>
          </cell>
          <cell r="GX467">
            <v>0</v>
          </cell>
          <cell r="GY467">
            <v>0</v>
          </cell>
          <cell r="GZ467">
            <v>0</v>
          </cell>
          <cell r="HA467">
            <v>0</v>
          </cell>
          <cell r="HB467">
            <v>0</v>
          </cell>
          <cell r="HC467">
            <v>0</v>
          </cell>
          <cell r="HD467">
            <v>0</v>
          </cell>
          <cell r="HE467">
            <v>0</v>
          </cell>
          <cell r="HF467">
            <v>0</v>
          </cell>
          <cell r="HG467">
            <v>0</v>
          </cell>
          <cell r="HH467">
            <v>0</v>
          </cell>
          <cell r="HI467">
            <v>0</v>
          </cell>
          <cell r="HJ467" t="str">
            <v>SI</v>
          </cell>
          <cell r="HL467">
            <v>3.299369821533879E-2</v>
          </cell>
          <cell r="HO467" t="str">
            <v>70</v>
          </cell>
          <cell r="HP467" t="str">
            <v>70</v>
          </cell>
          <cell r="HQ467" t="str">
            <v>70</v>
          </cell>
          <cell r="HR467" t="str">
            <v>70</v>
          </cell>
          <cell r="HS467" t="str">
            <v>70</v>
          </cell>
          <cell r="HT467" t="str">
            <v>70</v>
          </cell>
          <cell r="HU467" t="str">
            <v>70</v>
          </cell>
          <cell r="HV467" t="str">
            <v>70</v>
          </cell>
          <cell r="HW467" t="str">
            <v>70</v>
          </cell>
          <cell r="HX467" t="str">
            <v>70</v>
          </cell>
          <cell r="HY467" t="str">
            <v>70</v>
          </cell>
        </row>
        <row r="468">
          <cell r="D468" t="str">
            <v>7</v>
          </cell>
          <cell r="F468" t="str">
            <v>7R</v>
          </cell>
          <cell r="H468">
            <v>0</v>
          </cell>
          <cell r="I468">
            <v>0</v>
          </cell>
          <cell r="J468">
            <v>0</v>
          </cell>
          <cell r="K468">
            <v>0</v>
          </cell>
          <cell r="M468">
            <v>0</v>
          </cell>
          <cell r="O468">
            <v>0</v>
          </cell>
          <cell r="S468">
            <v>0</v>
          </cell>
          <cell r="T468">
            <v>0</v>
          </cell>
          <cell r="U468">
            <v>0</v>
          </cell>
          <cell r="V468">
            <v>0</v>
          </cell>
          <cell r="W468">
            <v>0</v>
          </cell>
          <cell r="X468">
            <v>0</v>
          </cell>
          <cell r="Y468">
            <v>0</v>
          </cell>
          <cell r="Z468">
            <v>0</v>
          </cell>
          <cell r="AA468">
            <v>0</v>
          </cell>
          <cell r="AB468">
            <v>0</v>
          </cell>
          <cell r="AC468">
            <v>0</v>
          </cell>
          <cell r="AE468">
            <v>0</v>
          </cell>
          <cell r="AG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Y468">
            <v>0</v>
          </cell>
          <cell r="AZ468">
            <v>0</v>
          </cell>
          <cell r="BC468">
            <v>0</v>
          </cell>
          <cell r="BD468">
            <v>0</v>
          </cell>
          <cell r="BE468">
            <v>0</v>
          </cell>
          <cell r="BF468">
            <v>0</v>
          </cell>
          <cell r="BG468">
            <v>0</v>
          </cell>
          <cell r="BH468">
            <v>0</v>
          </cell>
          <cell r="BI468">
            <v>0</v>
          </cell>
          <cell r="BJ468">
            <v>0</v>
          </cell>
          <cell r="BK468">
            <v>0</v>
          </cell>
          <cell r="BL468">
            <v>0</v>
          </cell>
          <cell r="BM468">
            <v>0</v>
          </cell>
          <cell r="BO468">
            <v>0</v>
          </cell>
          <cell r="BQ468">
            <v>0</v>
          </cell>
          <cell r="BU468">
            <v>0</v>
          </cell>
          <cell r="BV468">
            <v>0</v>
          </cell>
          <cell r="BW468">
            <v>0</v>
          </cell>
          <cell r="BX468">
            <v>0</v>
          </cell>
          <cell r="BY468">
            <v>0</v>
          </cell>
          <cell r="BZ468">
            <v>0</v>
          </cell>
          <cell r="CA468">
            <v>0</v>
          </cell>
          <cell r="CB468">
            <v>0</v>
          </cell>
          <cell r="CC468">
            <v>0</v>
          </cell>
          <cell r="CD468">
            <v>0</v>
          </cell>
          <cell r="CE468">
            <v>0</v>
          </cell>
          <cell r="CG468">
            <v>0</v>
          </cell>
          <cell r="CI468">
            <v>0</v>
          </cell>
          <cell r="CM468">
            <v>0</v>
          </cell>
          <cell r="CN468">
            <v>0</v>
          </cell>
          <cell r="CO468">
            <v>0</v>
          </cell>
          <cell r="CP468">
            <v>0</v>
          </cell>
          <cell r="CQ468">
            <v>0</v>
          </cell>
          <cell r="CR468">
            <v>0</v>
          </cell>
          <cell r="CS468">
            <v>0</v>
          </cell>
          <cell r="CT468">
            <v>0</v>
          </cell>
          <cell r="CU468">
            <v>0</v>
          </cell>
          <cell r="CV468">
            <v>0</v>
          </cell>
          <cell r="CW468">
            <v>0</v>
          </cell>
          <cell r="CY468">
            <v>0</v>
          </cell>
          <cell r="DA468">
            <v>0</v>
          </cell>
          <cell r="DB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S468">
            <v>0</v>
          </cell>
          <cell r="DT468">
            <v>0</v>
          </cell>
          <cell r="DU468">
            <v>0</v>
          </cell>
          <cell r="DW468">
            <v>0</v>
          </cell>
          <cell r="DX468">
            <v>0</v>
          </cell>
          <cell r="DY468">
            <v>0</v>
          </cell>
          <cell r="DZ468">
            <v>0</v>
          </cell>
          <cell r="EA468">
            <v>0</v>
          </cell>
          <cell r="EB468">
            <v>0</v>
          </cell>
          <cell r="EC468">
            <v>0</v>
          </cell>
          <cell r="ED468">
            <v>0</v>
          </cell>
          <cell r="EE468">
            <v>0</v>
          </cell>
          <cell r="EF468">
            <v>0</v>
          </cell>
          <cell r="EG468">
            <v>0</v>
          </cell>
          <cell r="EH468">
            <v>0</v>
          </cell>
          <cell r="EI468">
            <v>0</v>
          </cell>
          <cell r="EK468">
            <v>0</v>
          </cell>
          <cell r="EL468">
            <v>0</v>
          </cell>
          <cell r="EM468">
            <v>0</v>
          </cell>
          <cell r="EO468">
            <v>0</v>
          </cell>
          <cell r="EP468">
            <v>0</v>
          </cell>
          <cell r="EQ468">
            <v>0</v>
          </cell>
          <cell r="ER468">
            <v>0</v>
          </cell>
          <cell r="ES468">
            <v>0</v>
          </cell>
          <cell r="ET468">
            <v>0</v>
          </cell>
          <cell r="EU468">
            <v>0</v>
          </cell>
          <cell r="EV468">
            <v>0</v>
          </cell>
          <cell r="EW468">
            <v>0</v>
          </cell>
          <cell r="EX468">
            <v>0</v>
          </cell>
          <cell r="EY468">
            <v>0</v>
          </cell>
          <cell r="EZ468">
            <v>0</v>
          </cell>
          <cell r="FA468">
            <v>0</v>
          </cell>
          <cell r="FC468">
            <v>0</v>
          </cell>
          <cell r="FD468">
            <v>0</v>
          </cell>
          <cell r="FE468">
            <v>0</v>
          </cell>
          <cell r="FG468">
            <v>0</v>
          </cell>
          <cell r="FH468">
            <v>0</v>
          </cell>
          <cell r="FI468">
            <v>0</v>
          </cell>
          <cell r="FJ468">
            <v>0</v>
          </cell>
          <cell r="FK468">
            <v>0</v>
          </cell>
          <cell r="FL468">
            <v>0</v>
          </cell>
          <cell r="FM468">
            <v>0</v>
          </cell>
          <cell r="FN468">
            <v>0</v>
          </cell>
          <cell r="FO468">
            <v>0</v>
          </cell>
          <cell r="FP468">
            <v>0</v>
          </cell>
          <cell r="FQ468">
            <v>0</v>
          </cell>
          <cell r="FR468">
            <v>0</v>
          </cell>
          <cell r="FS468">
            <v>0</v>
          </cell>
          <cell r="FU468">
            <v>0</v>
          </cell>
          <cell r="FV468">
            <v>0</v>
          </cell>
          <cell r="FW468">
            <v>0</v>
          </cell>
          <cell r="FY468">
            <v>0</v>
          </cell>
          <cell r="FZ468">
            <v>0</v>
          </cell>
          <cell r="GA468">
            <v>0</v>
          </cell>
          <cell r="GB468">
            <v>0</v>
          </cell>
          <cell r="GC468">
            <v>0</v>
          </cell>
          <cell r="GD468">
            <v>0</v>
          </cell>
          <cell r="GE468">
            <v>0</v>
          </cell>
          <cell r="GF468">
            <v>0</v>
          </cell>
          <cell r="GG468">
            <v>0</v>
          </cell>
          <cell r="GH468">
            <v>0</v>
          </cell>
          <cell r="GI468">
            <v>0</v>
          </cell>
          <cell r="GJ468">
            <v>0</v>
          </cell>
          <cell r="GK468">
            <v>0</v>
          </cell>
          <cell r="GM468">
            <v>0</v>
          </cell>
          <cell r="GN468">
            <v>0</v>
          </cell>
          <cell r="GO468">
            <v>0</v>
          </cell>
          <cell r="GQ468">
            <v>0</v>
          </cell>
          <cell r="GR468">
            <v>0</v>
          </cell>
          <cell r="GS468">
            <v>0</v>
          </cell>
          <cell r="GT468">
            <v>0</v>
          </cell>
          <cell r="GU468">
            <v>0</v>
          </cell>
          <cell r="GV468">
            <v>0</v>
          </cell>
          <cell r="GW468">
            <v>0</v>
          </cell>
          <cell r="GX468">
            <v>0</v>
          </cell>
          <cell r="GY468">
            <v>0</v>
          </cell>
          <cell r="GZ468">
            <v>0</v>
          </cell>
          <cell r="HA468">
            <v>0</v>
          </cell>
          <cell r="HB468">
            <v>0</v>
          </cell>
          <cell r="HC468">
            <v>0</v>
          </cell>
          <cell r="HD468">
            <v>0</v>
          </cell>
          <cell r="HE468">
            <v>0</v>
          </cell>
          <cell r="HF468">
            <v>0</v>
          </cell>
          <cell r="HG468">
            <v>0</v>
          </cell>
          <cell r="HH468">
            <v>0</v>
          </cell>
          <cell r="HI468">
            <v>0</v>
          </cell>
          <cell r="HJ468" t="str">
            <v>SI</v>
          </cell>
          <cell r="HL468">
            <v>3.299369821533879E-2</v>
          </cell>
          <cell r="HO468" t="str">
            <v>70</v>
          </cell>
          <cell r="HP468" t="str">
            <v>70</v>
          </cell>
          <cell r="HQ468" t="str">
            <v>70</v>
          </cell>
          <cell r="HR468" t="str">
            <v>70</v>
          </cell>
          <cell r="HS468" t="str">
            <v>70</v>
          </cell>
          <cell r="HT468" t="str">
            <v>70</v>
          </cell>
          <cell r="HU468" t="str">
            <v>70</v>
          </cell>
          <cell r="HV468" t="str">
            <v>70</v>
          </cell>
          <cell r="HW468" t="str">
            <v>70</v>
          </cell>
          <cell r="HX468" t="str">
            <v>70</v>
          </cell>
          <cell r="HY468" t="str">
            <v>70</v>
          </cell>
        </row>
        <row r="469">
          <cell r="D469" t="str">
            <v>7</v>
          </cell>
          <cell r="F469" t="str">
            <v>7R</v>
          </cell>
          <cell r="H469">
            <v>0</v>
          </cell>
          <cell r="I469">
            <v>0</v>
          </cell>
          <cell r="J469">
            <v>0</v>
          </cell>
          <cell r="K469">
            <v>0</v>
          </cell>
          <cell r="M469">
            <v>0</v>
          </cell>
          <cell r="O469">
            <v>0</v>
          </cell>
          <cell r="S469">
            <v>0</v>
          </cell>
          <cell r="T469">
            <v>0</v>
          </cell>
          <cell r="U469">
            <v>0</v>
          </cell>
          <cell r="V469">
            <v>0</v>
          </cell>
          <cell r="W469">
            <v>0</v>
          </cell>
          <cell r="X469">
            <v>0</v>
          </cell>
          <cell r="Y469">
            <v>0</v>
          </cell>
          <cell r="Z469">
            <v>0</v>
          </cell>
          <cell r="AA469">
            <v>0</v>
          </cell>
          <cell r="AB469">
            <v>0</v>
          </cell>
          <cell r="AC469">
            <v>0</v>
          </cell>
          <cell r="AE469">
            <v>0</v>
          </cell>
          <cell r="AG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Y469">
            <v>0</v>
          </cell>
          <cell r="AZ469">
            <v>0</v>
          </cell>
          <cell r="BC469">
            <v>0</v>
          </cell>
          <cell r="BD469">
            <v>0</v>
          </cell>
          <cell r="BE469">
            <v>0</v>
          </cell>
          <cell r="BF469">
            <v>0</v>
          </cell>
          <cell r="BG469">
            <v>0</v>
          </cell>
          <cell r="BH469">
            <v>0</v>
          </cell>
          <cell r="BI469">
            <v>0</v>
          </cell>
          <cell r="BJ469">
            <v>0</v>
          </cell>
          <cell r="BK469">
            <v>0</v>
          </cell>
          <cell r="BL469">
            <v>0</v>
          </cell>
          <cell r="BM469">
            <v>0</v>
          </cell>
          <cell r="BO469">
            <v>0</v>
          </cell>
          <cell r="BQ469">
            <v>0</v>
          </cell>
          <cell r="BU469">
            <v>0</v>
          </cell>
          <cell r="BV469">
            <v>0</v>
          </cell>
          <cell r="BW469">
            <v>0</v>
          </cell>
          <cell r="BX469">
            <v>0</v>
          </cell>
          <cell r="BY469">
            <v>0</v>
          </cell>
          <cell r="BZ469">
            <v>0</v>
          </cell>
          <cell r="CA469">
            <v>0</v>
          </cell>
          <cell r="CB469">
            <v>0</v>
          </cell>
          <cell r="CC469">
            <v>0</v>
          </cell>
          <cell r="CD469">
            <v>0</v>
          </cell>
          <cell r="CE469">
            <v>0</v>
          </cell>
          <cell r="CG469">
            <v>0</v>
          </cell>
          <cell r="CI469">
            <v>0</v>
          </cell>
          <cell r="CM469">
            <v>0</v>
          </cell>
          <cell r="CN469">
            <v>0</v>
          </cell>
          <cell r="CO469">
            <v>0</v>
          </cell>
          <cell r="CP469">
            <v>0</v>
          </cell>
          <cell r="CQ469">
            <v>0</v>
          </cell>
          <cell r="CR469">
            <v>0</v>
          </cell>
          <cell r="CS469">
            <v>0</v>
          </cell>
          <cell r="CT469">
            <v>0</v>
          </cell>
          <cell r="CU469">
            <v>0</v>
          </cell>
          <cell r="CV469">
            <v>0</v>
          </cell>
          <cell r="CW469">
            <v>0</v>
          </cell>
          <cell r="CY469">
            <v>0</v>
          </cell>
          <cell r="DA469">
            <v>0</v>
          </cell>
          <cell r="DB469">
            <v>0</v>
          </cell>
          <cell r="DE469">
            <v>0</v>
          </cell>
          <cell r="DF469">
            <v>0</v>
          </cell>
          <cell r="DG469">
            <v>0</v>
          </cell>
          <cell r="DH469">
            <v>0</v>
          </cell>
          <cell r="DI469">
            <v>1</v>
          </cell>
          <cell r="DJ469">
            <v>1.85</v>
          </cell>
          <cell r="DK469">
            <v>0</v>
          </cell>
          <cell r="DL469">
            <v>0</v>
          </cell>
          <cell r="DM469">
            <v>0</v>
          </cell>
          <cell r="DN469">
            <v>0</v>
          </cell>
          <cell r="DO469">
            <v>0</v>
          </cell>
          <cell r="DP469">
            <v>0</v>
          </cell>
          <cell r="DQ469">
            <v>0</v>
          </cell>
          <cell r="DS469">
            <v>0</v>
          </cell>
          <cell r="DT469">
            <v>0</v>
          </cell>
          <cell r="DU469">
            <v>0</v>
          </cell>
          <cell r="DW469">
            <v>0</v>
          </cell>
          <cell r="DX469">
            <v>0</v>
          </cell>
          <cell r="DY469">
            <v>0</v>
          </cell>
          <cell r="DZ469">
            <v>0</v>
          </cell>
          <cell r="EA469">
            <v>0</v>
          </cell>
          <cell r="EB469">
            <v>0</v>
          </cell>
          <cell r="EC469">
            <v>0</v>
          </cell>
          <cell r="ED469">
            <v>0</v>
          </cell>
          <cell r="EE469">
            <v>0</v>
          </cell>
          <cell r="EF469">
            <v>0</v>
          </cell>
          <cell r="EG469">
            <v>0</v>
          </cell>
          <cell r="EH469">
            <v>0</v>
          </cell>
          <cell r="EI469">
            <v>0</v>
          </cell>
          <cell r="EK469">
            <v>0</v>
          </cell>
          <cell r="EL469">
            <v>0</v>
          </cell>
          <cell r="EM469">
            <v>0</v>
          </cell>
          <cell r="EO469">
            <v>0</v>
          </cell>
          <cell r="EP469">
            <v>0</v>
          </cell>
          <cell r="EQ469">
            <v>0</v>
          </cell>
          <cell r="ER469">
            <v>0</v>
          </cell>
          <cell r="ES469">
            <v>0</v>
          </cell>
          <cell r="ET469">
            <v>0</v>
          </cell>
          <cell r="EU469">
            <v>0</v>
          </cell>
          <cell r="EV469">
            <v>0</v>
          </cell>
          <cell r="EW469">
            <v>0</v>
          </cell>
          <cell r="EX469">
            <v>0</v>
          </cell>
          <cell r="EY469">
            <v>0</v>
          </cell>
          <cell r="EZ469">
            <v>0</v>
          </cell>
          <cell r="FA469">
            <v>0</v>
          </cell>
          <cell r="FC469">
            <v>0</v>
          </cell>
          <cell r="FD469">
            <v>0</v>
          </cell>
          <cell r="FE469">
            <v>0</v>
          </cell>
          <cell r="FG469">
            <v>0</v>
          </cell>
          <cell r="FH469">
            <v>0</v>
          </cell>
          <cell r="FI469">
            <v>0</v>
          </cell>
          <cell r="FJ469">
            <v>0</v>
          </cell>
          <cell r="FK469">
            <v>1</v>
          </cell>
          <cell r="FL469">
            <v>1.85</v>
          </cell>
          <cell r="FM469">
            <v>0</v>
          </cell>
          <cell r="FN469">
            <v>0</v>
          </cell>
          <cell r="FO469">
            <v>0</v>
          </cell>
          <cell r="FP469">
            <v>0</v>
          </cell>
          <cell r="FQ469">
            <v>0</v>
          </cell>
          <cell r="FR469">
            <v>0</v>
          </cell>
          <cell r="FS469">
            <v>0</v>
          </cell>
          <cell r="FU469">
            <v>0</v>
          </cell>
          <cell r="FV469">
            <v>0</v>
          </cell>
          <cell r="FW469">
            <v>0</v>
          </cell>
          <cell r="FY469">
            <v>0</v>
          </cell>
          <cell r="FZ469">
            <v>0</v>
          </cell>
          <cell r="GA469">
            <v>0</v>
          </cell>
          <cell r="GB469">
            <v>0</v>
          </cell>
          <cell r="GC469">
            <v>1</v>
          </cell>
          <cell r="GD469">
            <v>1.85</v>
          </cell>
          <cell r="GE469">
            <v>0</v>
          </cell>
          <cell r="GF469">
            <v>0</v>
          </cell>
          <cell r="GG469">
            <v>0</v>
          </cell>
          <cell r="GH469">
            <v>0</v>
          </cell>
          <cell r="GI469">
            <v>0</v>
          </cell>
          <cell r="GJ469">
            <v>0</v>
          </cell>
          <cell r="GK469">
            <v>0</v>
          </cell>
          <cell r="GM469">
            <v>0</v>
          </cell>
          <cell r="GN469">
            <v>0</v>
          </cell>
          <cell r="GO469">
            <v>0</v>
          </cell>
          <cell r="GQ469">
            <v>0</v>
          </cell>
          <cell r="GR469">
            <v>0</v>
          </cell>
          <cell r="GS469">
            <v>0</v>
          </cell>
          <cell r="GT469">
            <v>0</v>
          </cell>
          <cell r="GU469">
            <v>1</v>
          </cell>
          <cell r="GV469">
            <v>1.85</v>
          </cell>
          <cell r="GW469">
            <v>0</v>
          </cell>
          <cell r="GX469">
            <v>0</v>
          </cell>
          <cell r="GY469">
            <v>0</v>
          </cell>
          <cell r="GZ469">
            <v>0</v>
          </cell>
          <cell r="HA469">
            <v>0</v>
          </cell>
          <cell r="HB469">
            <v>0</v>
          </cell>
          <cell r="HC469">
            <v>0</v>
          </cell>
          <cell r="HD469">
            <v>0</v>
          </cell>
          <cell r="HE469">
            <v>0</v>
          </cell>
          <cell r="HF469">
            <v>0</v>
          </cell>
          <cell r="HG469">
            <v>0</v>
          </cell>
          <cell r="HH469">
            <v>0</v>
          </cell>
          <cell r="HI469">
            <v>0</v>
          </cell>
          <cell r="HJ469" t="str">
            <v>SI</v>
          </cell>
          <cell r="HL469">
            <v>3.299369821533879E-2</v>
          </cell>
          <cell r="HO469" t="str">
            <v>70</v>
          </cell>
          <cell r="HP469" t="str">
            <v>70</v>
          </cell>
          <cell r="HQ469" t="str">
            <v>70</v>
          </cell>
          <cell r="HR469" t="str">
            <v>70</v>
          </cell>
          <cell r="HS469" t="str">
            <v>70</v>
          </cell>
          <cell r="HT469" t="str">
            <v>70</v>
          </cell>
          <cell r="HU469" t="str">
            <v>70</v>
          </cell>
          <cell r="HV469" t="str">
            <v>70</v>
          </cell>
          <cell r="HW469" t="str">
            <v>70</v>
          </cell>
          <cell r="HX469" t="str">
            <v>70</v>
          </cell>
          <cell r="HY469" t="str">
            <v>70</v>
          </cell>
        </row>
        <row r="470">
          <cell r="D470" t="str">
            <v>7</v>
          </cell>
          <cell r="F470" t="str">
            <v>7R</v>
          </cell>
          <cell r="H470">
            <v>0</v>
          </cell>
          <cell r="I470">
            <v>0</v>
          </cell>
          <cell r="J470">
            <v>0</v>
          </cell>
          <cell r="K470">
            <v>0</v>
          </cell>
          <cell r="M470">
            <v>0</v>
          </cell>
          <cell r="O470">
            <v>0</v>
          </cell>
          <cell r="S470">
            <v>0</v>
          </cell>
          <cell r="T470">
            <v>0</v>
          </cell>
          <cell r="U470">
            <v>0</v>
          </cell>
          <cell r="V470">
            <v>0</v>
          </cell>
          <cell r="W470">
            <v>0</v>
          </cell>
          <cell r="X470">
            <v>0</v>
          </cell>
          <cell r="Y470">
            <v>0</v>
          </cell>
          <cell r="Z470">
            <v>0</v>
          </cell>
          <cell r="AA470">
            <v>0</v>
          </cell>
          <cell r="AB470">
            <v>0</v>
          </cell>
          <cell r="AC470">
            <v>0</v>
          </cell>
          <cell r="AE470">
            <v>0</v>
          </cell>
          <cell r="AG470">
            <v>0</v>
          </cell>
          <cell r="AK470">
            <v>0</v>
          </cell>
          <cell r="AL470">
            <v>0</v>
          </cell>
          <cell r="AM470">
            <v>0</v>
          </cell>
          <cell r="AN470">
            <v>0</v>
          </cell>
          <cell r="AO470">
            <v>0</v>
          </cell>
          <cell r="AP470">
            <v>0</v>
          </cell>
          <cell r="AQ470">
            <v>0</v>
          </cell>
          <cell r="AR470">
            <v>0</v>
          </cell>
          <cell r="AS470">
            <v>0</v>
          </cell>
          <cell r="AT470">
            <v>0</v>
          </cell>
          <cell r="AU470">
            <v>1</v>
          </cell>
          <cell r="AV470">
            <v>5</v>
          </cell>
          <cell r="AW470">
            <v>0</v>
          </cell>
          <cell r="AY470">
            <v>0</v>
          </cell>
          <cell r="AZ470">
            <v>5</v>
          </cell>
          <cell r="BC470">
            <v>0</v>
          </cell>
          <cell r="BD470">
            <v>0</v>
          </cell>
          <cell r="BE470">
            <v>0</v>
          </cell>
          <cell r="BF470">
            <v>0</v>
          </cell>
          <cell r="BG470">
            <v>0</v>
          </cell>
          <cell r="BH470">
            <v>0</v>
          </cell>
          <cell r="BI470">
            <v>0</v>
          </cell>
          <cell r="BJ470">
            <v>0</v>
          </cell>
          <cell r="BK470">
            <v>0</v>
          </cell>
          <cell r="BL470">
            <v>0</v>
          </cell>
          <cell r="BM470">
            <v>1</v>
          </cell>
          <cell r="BO470">
            <v>0</v>
          </cell>
          <cell r="BQ470">
            <v>0</v>
          </cell>
          <cell r="BU470">
            <v>0</v>
          </cell>
          <cell r="BV470">
            <v>0</v>
          </cell>
          <cell r="BW470">
            <v>0</v>
          </cell>
          <cell r="BX470">
            <v>0</v>
          </cell>
          <cell r="BY470">
            <v>0</v>
          </cell>
          <cell r="BZ470">
            <v>0</v>
          </cell>
          <cell r="CA470">
            <v>0</v>
          </cell>
          <cell r="CB470">
            <v>0</v>
          </cell>
          <cell r="CC470">
            <v>0</v>
          </cell>
          <cell r="CD470">
            <v>0</v>
          </cell>
          <cell r="CE470">
            <v>1</v>
          </cell>
          <cell r="CG470">
            <v>0</v>
          </cell>
          <cell r="CI470">
            <v>0</v>
          </cell>
          <cell r="CM470">
            <v>0</v>
          </cell>
          <cell r="CN470">
            <v>0</v>
          </cell>
          <cell r="CO470">
            <v>0</v>
          </cell>
          <cell r="CP470">
            <v>0</v>
          </cell>
          <cell r="CQ470">
            <v>0</v>
          </cell>
          <cell r="CR470">
            <v>0</v>
          </cell>
          <cell r="CS470">
            <v>0</v>
          </cell>
          <cell r="CT470">
            <v>0</v>
          </cell>
          <cell r="CU470">
            <v>0</v>
          </cell>
          <cell r="CV470">
            <v>0</v>
          </cell>
          <cell r="CW470">
            <v>1</v>
          </cell>
          <cell r="CY470">
            <v>0</v>
          </cell>
          <cell r="DA470">
            <v>0</v>
          </cell>
          <cell r="DB470">
            <v>5</v>
          </cell>
          <cell r="DE470">
            <v>0</v>
          </cell>
          <cell r="DF470">
            <v>0</v>
          </cell>
          <cell r="DG470">
            <v>0</v>
          </cell>
          <cell r="DH470">
            <v>0</v>
          </cell>
          <cell r="DI470">
            <v>0</v>
          </cell>
          <cell r="DJ470">
            <v>0</v>
          </cell>
          <cell r="DK470">
            <v>0</v>
          </cell>
          <cell r="DL470">
            <v>0</v>
          </cell>
          <cell r="DM470">
            <v>0</v>
          </cell>
          <cell r="DN470">
            <v>0</v>
          </cell>
          <cell r="DO470">
            <v>1</v>
          </cell>
          <cell r="DP470">
            <v>5</v>
          </cell>
          <cell r="DQ470">
            <v>0</v>
          </cell>
          <cell r="DS470">
            <v>0</v>
          </cell>
          <cell r="DT470">
            <v>5</v>
          </cell>
          <cell r="DU470">
            <v>0</v>
          </cell>
          <cell r="DW470">
            <v>0</v>
          </cell>
          <cell r="DX470">
            <v>0</v>
          </cell>
          <cell r="DY470">
            <v>0</v>
          </cell>
          <cell r="DZ470">
            <v>0</v>
          </cell>
          <cell r="EA470">
            <v>0</v>
          </cell>
          <cell r="EB470">
            <v>0</v>
          </cell>
          <cell r="EC470">
            <v>0</v>
          </cell>
          <cell r="ED470">
            <v>0</v>
          </cell>
          <cell r="EE470">
            <v>0</v>
          </cell>
          <cell r="EF470">
            <v>0</v>
          </cell>
          <cell r="EG470">
            <v>1</v>
          </cell>
          <cell r="EH470">
            <v>5</v>
          </cell>
          <cell r="EI470">
            <v>0</v>
          </cell>
          <cell r="EK470">
            <v>0</v>
          </cell>
          <cell r="EL470">
            <v>5</v>
          </cell>
          <cell r="EM470">
            <v>0</v>
          </cell>
          <cell r="EO470">
            <v>0</v>
          </cell>
          <cell r="EP470">
            <v>0</v>
          </cell>
          <cell r="EQ470">
            <v>0</v>
          </cell>
          <cell r="ER470">
            <v>0</v>
          </cell>
          <cell r="ES470">
            <v>0</v>
          </cell>
          <cell r="ET470">
            <v>0</v>
          </cell>
          <cell r="EU470">
            <v>0</v>
          </cell>
          <cell r="EV470">
            <v>0</v>
          </cell>
          <cell r="EW470">
            <v>0</v>
          </cell>
          <cell r="EX470">
            <v>0</v>
          </cell>
          <cell r="EY470">
            <v>1</v>
          </cell>
          <cell r="EZ470">
            <v>5</v>
          </cell>
          <cell r="FA470">
            <v>0</v>
          </cell>
          <cell r="FC470">
            <v>0</v>
          </cell>
          <cell r="FD470">
            <v>5</v>
          </cell>
          <cell r="FE470">
            <v>0</v>
          </cell>
          <cell r="FG470">
            <v>0</v>
          </cell>
          <cell r="FH470">
            <v>0</v>
          </cell>
          <cell r="FI470">
            <v>0</v>
          </cell>
          <cell r="FJ470">
            <v>0</v>
          </cell>
          <cell r="FK470">
            <v>0</v>
          </cell>
          <cell r="FL470">
            <v>0</v>
          </cell>
          <cell r="FM470">
            <v>0</v>
          </cell>
          <cell r="FN470">
            <v>0</v>
          </cell>
          <cell r="FO470">
            <v>0</v>
          </cell>
          <cell r="FP470">
            <v>0</v>
          </cell>
          <cell r="FQ470">
            <v>1</v>
          </cell>
          <cell r="FR470">
            <v>5</v>
          </cell>
          <cell r="FS470">
            <v>0</v>
          </cell>
          <cell r="FU470">
            <v>0</v>
          </cell>
          <cell r="FV470">
            <v>5</v>
          </cell>
          <cell r="FW470">
            <v>0</v>
          </cell>
          <cell r="FY470">
            <v>0</v>
          </cell>
          <cell r="FZ470">
            <v>0</v>
          </cell>
          <cell r="GA470">
            <v>0</v>
          </cell>
          <cell r="GB470">
            <v>0</v>
          </cell>
          <cell r="GC470">
            <v>0</v>
          </cell>
          <cell r="GD470">
            <v>0</v>
          </cell>
          <cell r="GE470">
            <v>0</v>
          </cell>
          <cell r="GF470">
            <v>0</v>
          </cell>
          <cell r="GG470">
            <v>0</v>
          </cell>
          <cell r="GH470">
            <v>0</v>
          </cell>
          <cell r="GI470">
            <v>1</v>
          </cell>
          <cell r="GJ470">
            <v>5</v>
          </cell>
          <cell r="GK470">
            <v>0</v>
          </cell>
          <cell r="GM470">
            <v>0</v>
          </cell>
          <cell r="GN470">
            <v>5</v>
          </cell>
          <cell r="GO470">
            <v>0</v>
          </cell>
          <cell r="GQ470">
            <v>0</v>
          </cell>
          <cell r="GR470">
            <v>0</v>
          </cell>
          <cell r="GS470">
            <v>0</v>
          </cell>
          <cell r="GT470">
            <v>0</v>
          </cell>
          <cell r="GU470">
            <v>0</v>
          </cell>
          <cell r="GV470">
            <v>0</v>
          </cell>
          <cell r="GW470">
            <v>0</v>
          </cell>
          <cell r="GX470">
            <v>0</v>
          </cell>
          <cell r="GY470">
            <v>0</v>
          </cell>
          <cell r="GZ470">
            <v>0</v>
          </cell>
          <cell r="HA470">
            <v>9</v>
          </cell>
          <cell r="HB470">
            <v>45</v>
          </cell>
          <cell r="HC470">
            <v>0</v>
          </cell>
          <cell r="HD470">
            <v>0</v>
          </cell>
          <cell r="HE470">
            <v>0</v>
          </cell>
          <cell r="HF470">
            <v>45</v>
          </cell>
          <cell r="HG470">
            <v>0</v>
          </cell>
          <cell r="HH470">
            <v>0</v>
          </cell>
          <cell r="HI470">
            <v>0</v>
          </cell>
          <cell r="HJ470">
            <v>0</v>
          </cell>
          <cell r="HL470">
            <v>3.299369821533879E-2</v>
          </cell>
          <cell r="HO470" t="str">
            <v>70</v>
          </cell>
          <cell r="HP470" t="str">
            <v>70</v>
          </cell>
          <cell r="HQ470" t="str">
            <v>75</v>
          </cell>
          <cell r="HR470" t="str">
            <v>75</v>
          </cell>
          <cell r="HS470" t="str">
            <v>75</v>
          </cell>
          <cell r="HT470" t="str">
            <v>75</v>
          </cell>
          <cell r="HU470" t="str">
            <v>75</v>
          </cell>
          <cell r="HV470" t="str">
            <v>75</v>
          </cell>
          <cell r="HW470" t="str">
            <v>75</v>
          </cell>
          <cell r="HX470" t="str">
            <v>75</v>
          </cell>
          <cell r="HY470" t="str">
            <v>75</v>
          </cell>
        </row>
        <row r="471">
          <cell r="D471" t="str">
            <v>7</v>
          </cell>
          <cell r="F471" t="str">
            <v>7R</v>
          </cell>
          <cell r="H471">
            <v>0</v>
          </cell>
          <cell r="I471">
            <v>0</v>
          </cell>
          <cell r="J471">
            <v>0</v>
          </cell>
          <cell r="K471">
            <v>0</v>
          </cell>
          <cell r="M471">
            <v>0</v>
          </cell>
          <cell r="O471">
            <v>0</v>
          </cell>
          <cell r="S471">
            <v>0</v>
          </cell>
          <cell r="T471">
            <v>0</v>
          </cell>
          <cell r="U471">
            <v>0</v>
          </cell>
          <cell r="V471">
            <v>0</v>
          </cell>
          <cell r="W471">
            <v>0</v>
          </cell>
          <cell r="X471">
            <v>0</v>
          </cell>
          <cell r="Y471">
            <v>0</v>
          </cell>
          <cell r="Z471">
            <v>0</v>
          </cell>
          <cell r="AA471">
            <v>0</v>
          </cell>
          <cell r="AB471">
            <v>0</v>
          </cell>
          <cell r="AC471">
            <v>0</v>
          </cell>
          <cell r="AE471">
            <v>0</v>
          </cell>
          <cell r="AG471">
            <v>0</v>
          </cell>
          <cell r="AK471">
            <v>0</v>
          </cell>
          <cell r="AL471">
            <v>0</v>
          </cell>
          <cell r="AM471">
            <v>0</v>
          </cell>
          <cell r="AN471">
            <v>0</v>
          </cell>
          <cell r="AO471">
            <v>0</v>
          </cell>
          <cell r="AP471">
            <v>0</v>
          </cell>
          <cell r="AQ471">
            <v>0</v>
          </cell>
          <cell r="AR471">
            <v>0</v>
          </cell>
          <cell r="AS471">
            <v>0</v>
          </cell>
          <cell r="AT471">
            <v>0</v>
          </cell>
          <cell r="AU471">
            <v>1</v>
          </cell>
          <cell r="AV471">
            <v>5</v>
          </cell>
          <cell r="AW471">
            <v>0</v>
          </cell>
          <cell r="AY471">
            <v>0</v>
          </cell>
          <cell r="AZ471">
            <v>5</v>
          </cell>
          <cell r="BC471">
            <v>0</v>
          </cell>
          <cell r="BD471">
            <v>0</v>
          </cell>
          <cell r="BE471">
            <v>0</v>
          </cell>
          <cell r="BF471">
            <v>0</v>
          </cell>
          <cell r="BG471">
            <v>0</v>
          </cell>
          <cell r="BH471">
            <v>0</v>
          </cell>
          <cell r="BI471">
            <v>0</v>
          </cell>
          <cell r="BJ471">
            <v>0</v>
          </cell>
          <cell r="BK471">
            <v>0</v>
          </cell>
          <cell r="BL471">
            <v>0</v>
          </cell>
          <cell r="BM471">
            <v>1</v>
          </cell>
          <cell r="BO471">
            <v>0</v>
          </cell>
          <cell r="BQ471">
            <v>0</v>
          </cell>
          <cell r="BU471">
            <v>0</v>
          </cell>
          <cell r="BV471">
            <v>0</v>
          </cell>
          <cell r="BW471">
            <v>0</v>
          </cell>
          <cell r="BX471">
            <v>0</v>
          </cell>
          <cell r="BY471">
            <v>0</v>
          </cell>
          <cell r="BZ471">
            <v>0</v>
          </cell>
          <cell r="CA471">
            <v>0</v>
          </cell>
          <cell r="CB471">
            <v>0</v>
          </cell>
          <cell r="CC471">
            <v>0</v>
          </cell>
          <cell r="CD471">
            <v>0</v>
          </cell>
          <cell r="CE471">
            <v>1</v>
          </cell>
          <cell r="CG471">
            <v>0</v>
          </cell>
          <cell r="CI471">
            <v>0</v>
          </cell>
          <cell r="CM471">
            <v>0</v>
          </cell>
          <cell r="CN471">
            <v>0</v>
          </cell>
          <cell r="CO471">
            <v>0</v>
          </cell>
          <cell r="CP471">
            <v>0</v>
          </cell>
          <cell r="CQ471">
            <v>0</v>
          </cell>
          <cell r="CR471">
            <v>0</v>
          </cell>
          <cell r="CS471">
            <v>0</v>
          </cell>
          <cell r="CT471">
            <v>0</v>
          </cell>
          <cell r="CU471">
            <v>0</v>
          </cell>
          <cell r="CV471">
            <v>0</v>
          </cell>
          <cell r="CW471">
            <v>1</v>
          </cell>
          <cell r="CY471">
            <v>0</v>
          </cell>
          <cell r="DA471">
            <v>0</v>
          </cell>
          <cell r="DB471">
            <v>5</v>
          </cell>
          <cell r="DE471">
            <v>0</v>
          </cell>
          <cell r="DF471">
            <v>0</v>
          </cell>
          <cell r="DG471">
            <v>0</v>
          </cell>
          <cell r="DH471">
            <v>0</v>
          </cell>
          <cell r="DI471">
            <v>0</v>
          </cell>
          <cell r="DJ471">
            <v>0</v>
          </cell>
          <cell r="DK471">
            <v>0</v>
          </cell>
          <cell r="DL471">
            <v>0</v>
          </cell>
          <cell r="DM471">
            <v>0</v>
          </cell>
          <cell r="DN471">
            <v>0</v>
          </cell>
          <cell r="DO471">
            <v>1</v>
          </cell>
          <cell r="DP471">
            <v>5</v>
          </cell>
          <cell r="DQ471">
            <v>0</v>
          </cell>
          <cell r="DS471">
            <v>0</v>
          </cell>
          <cell r="DT471">
            <v>5</v>
          </cell>
          <cell r="DU471">
            <v>0</v>
          </cell>
          <cell r="DW471">
            <v>0</v>
          </cell>
          <cell r="DX471">
            <v>0</v>
          </cell>
          <cell r="DY471">
            <v>0</v>
          </cell>
          <cell r="DZ471">
            <v>0</v>
          </cell>
          <cell r="EA471">
            <v>0</v>
          </cell>
          <cell r="EB471">
            <v>0</v>
          </cell>
          <cell r="EC471">
            <v>0</v>
          </cell>
          <cell r="ED471">
            <v>0</v>
          </cell>
          <cell r="EE471">
            <v>0</v>
          </cell>
          <cell r="EF471">
            <v>0</v>
          </cell>
          <cell r="EG471">
            <v>1</v>
          </cell>
          <cell r="EH471">
            <v>5</v>
          </cell>
          <cell r="EI471">
            <v>0</v>
          </cell>
          <cell r="EK471">
            <v>0</v>
          </cell>
          <cell r="EL471">
            <v>5</v>
          </cell>
          <cell r="EM471">
            <v>0</v>
          </cell>
          <cell r="EO471">
            <v>0</v>
          </cell>
          <cell r="EP471">
            <v>0</v>
          </cell>
          <cell r="EQ471">
            <v>0</v>
          </cell>
          <cell r="ER471">
            <v>0</v>
          </cell>
          <cell r="ES471">
            <v>0</v>
          </cell>
          <cell r="ET471">
            <v>0</v>
          </cell>
          <cell r="EU471">
            <v>0</v>
          </cell>
          <cell r="EV471">
            <v>0</v>
          </cell>
          <cell r="EW471">
            <v>0</v>
          </cell>
          <cell r="EX471">
            <v>0</v>
          </cell>
          <cell r="EY471">
            <v>1</v>
          </cell>
          <cell r="EZ471">
            <v>5</v>
          </cell>
          <cell r="FA471">
            <v>0</v>
          </cell>
          <cell r="FC471">
            <v>0</v>
          </cell>
          <cell r="FD471">
            <v>5</v>
          </cell>
          <cell r="FE471">
            <v>0</v>
          </cell>
          <cell r="FG471">
            <v>0</v>
          </cell>
          <cell r="FH471">
            <v>0</v>
          </cell>
          <cell r="FI471">
            <v>0</v>
          </cell>
          <cell r="FJ471">
            <v>0</v>
          </cell>
          <cell r="FK471">
            <v>0</v>
          </cell>
          <cell r="FL471">
            <v>0</v>
          </cell>
          <cell r="FM471">
            <v>0</v>
          </cell>
          <cell r="FN471">
            <v>0</v>
          </cell>
          <cell r="FO471">
            <v>0</v>
          </cell>
          <cell r="FP471">
            <v>0</v>
          </cell>
          <cell r="FQ471">
            <v>1</v>
          </cell>
          <cell r="FR471">
            <v>5</v>
          </cell>
          <cell r="FS471">
            <v>0</v>
          </cell>
          <cell r="FU471">
            <v>0</v>
          </cell>
          <cell r="FV471">
            <v>5</v>
          </cell>
          <cell r="FW471">
            <v>0</v>
          </cell>
          <cell r="FY471">
            <v>0</v>
          </cell>
          <cell r="FZ471">
            <v>0</v>
          </cell>
          <cell r="GA471">
            <v>0</v>
          </cell>
          <cell r="GB471">
            <v>0</v>
          </cell>
          <cell r="GC471">
            <v>0</v>
          </cell>
          <cell r="GD471">
            <v>0</v>
          </cell>
          <cell r="GE471">
            <v>0</v>
          </cell>
          <cell r="GF471">
            <v>0</v>
          </cell>
          <cell r="GG471">
            <v>0</v>
          </cell>
          <cell r="GH471">
            <v>0</v>
          </cell>
          <cell r="GI471">
            <v>1</v>
          </cell>
          <cell r="GJ471">
            <v>5</v>
          </cell>
          <cell r="GK471">
            <v>0</v>
          </cell>
          <cell r="GM471">
            <v>0</v>
          </cell>
          <cell r="GN471">
            <v>5</v>
          </cell>
          <cell r="GO471">
            <v>0</v>
          </cell>
          <cell r="GQ471">
            <v>0</v>
          </cell>
          <cell r="GR471">
            <v>0</v>
          </cell>
          <cell r="GS471">
            <v>0</v>
          </cell>
          <cell r="GT471">
            <v>0</v>
          </cell>
          <cell r="GU471">
            <v>0</v>
          </cell>
          <cell r="GV471">
            <v>0</v>
          </cell>
          <cell r="GW471">
            <v>0</v>
          </cell>
          <cell r="GX471">
            <v>0</v>
          </cell>
          <cell r="GY471">
            <v>0</v>
          </cell>
          <cell r="GZ471">
            <v>0</v>
          </cell>
          <cell r="HA471">
            <v>9</v>
          </cell>
          <cell r="HB471">
            <v>45</v>
          </cell>
          <cell r="HC471">
            <v>0</v>
          </cell>
          <cell r="HD471">
            <v>0</v>
          </cell>
          <cell r="HE471">
            <v>0</v>
          </cell>
          <cell r="HF471">
            <v>45</v>
          </cell>
          <cell r="HG471">
            <v>0</v>
          </cell>
          <cell r="HH471">
            <v>0</v>
          </cell>
          <cell r="HI471">
            <v>0</v>
          </cell>
          <cell r="HJ471">
            <v>0</v>
          </cell>
          <cell r="HL471">
            <v>3.4999999999999948E-2</v>
          </cell>
          <cell r="HO471" t="str">
            <v>70</v>
          </cell>
          <cell r="HP471" t="str">
            <v>70</v>
          </cell>
          <cell r="HQ471" t="str">
            <v>75</v>
          </cell>
          <cell r="HR471" t="str">
            <v>75</v>
          </cell>
          <cell r="HS471" t="str">
            <v>75</v>
          </cell>
          <cell r="HT471" t="str">
            <v>75</v>
          </cell>
          <cell r="HU471" t="str">
            <v>75</v>
          </cell>
          <cell r="HV471" t="str">
            <v>75</v>
          </cell>
          <cell r="HW471" t="str">
            <v>75</v>
          </cell>
          <cell r="HX471" t="str">
            <v>75</v>
          </cell>
          <cell r="HY471" t="str">
            <v>75</v>
          </cell>
        </row>
        <row r="472">
          <cell r="D472" t="str">
            <v>7</v>
          </cell>
          <cell r="F472" t="str">
            <v>7R</v>
          </cell>
          <cell r="H472">
            <v>0</v>
          </cell>
          <cell r="I472">
            <v>0</v>
          </cell>
          <cell r="J472">
            <v>0</v>
          </cell>
          <cell r="K472">
            <v>0</v>
          </cell>
          <cell r="M472">
            <v>0</v>
          </cell>
          <cell r="O472">
            <v>0</v>
          </cell>
          <cell r="S472">
            <v>0</v>
          </cell>
          <cell r="T472">
            <v>0</v>
          </cell>
          <cell r="U472">
            <v>0</v>
          </cell>
          <cell r="V472">
            <v>0</v>
          </cell>
          <cell r="W472">
            <v>0</v>
          </cell>
          <cell r="X472">
            <v>0</v>
          </cell>
          <cell r="Y472">
            <v>0</v>
          </cell>
          <cell r="Z472">
            <v>0</v>
          </cell>
          <cell r="AA472">
            <v>0</v>
          </cell>
          <cell r="AB472">
            <v>0</v>
          </cell>
          <cell r="AC472">
            <v>0</v>
          </cell>
          <cell r="AE472">
            <v>0</v>
          </cell>
          <cell r="AG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Y472">
            <v>0</v>
          </cell>
          <cell r="AZ472">
            <v>0</v>
          </cell>
          <cell r="BC472">
            <v>0</v>
          </cell>
          <cell r="BD472">
            <v>0</v>
          </cell>
          <cell r="BE472">
            <v>0</v>
          </cell>
          <cell r="BF472">
            <v>0</v>
          </cell>
          <cell r="BG472">
            <v>0</v>
          </cell>
          <cell r="BH472">
            <v>0</v>
          </cell>
          <cell r="BI472">
            <v>0</v>
          </cell>
          <cell r="BJ472">
            <v>0</v>
          </cell>
          <cell r="BK472">
            <v>0</v>
          </cell>
          <cell r="BL472">
            <v>0</v>
          </cell>
          <cell r="BM472">
            <v>0</v>
          </cell>
          <cell r="BO472">
            <v>0</v>
          </cell>
          <cell r="BQ472">
            <v>0</v>
          </cell>
          <cell r="BU472">
            <v>0</v>
          </cell>
          <cell r="BV472">
            <v>0</v>
          </cell>
          <cell r="BW472">
            <v>0</v>
          </cell>
          <cell r="BX472">
            <v>0</v>
          </cell>
          <cell r="BY472">
            <v>0</v>
          </cell>
          <cell r="BZ472">
            <v>0</v>
          </cell>
          <cell r="CA472">
            <v>0</v>
          </cell>
          <cell r="CB472">
            <v>0</v>
          </cell>
          <cell r="CC472">
            <v>0</v>
          </cell>
          <cell r="CD472">
            <v>0</v>
          </cell>
          <cell r="CE472">
            <v>0</v>
          </cell>
          <cell r="CG472">
            <v>0</v>
          </cell>
          <cell r="CI472">
            <v>0</v>
          </cell>
          <cell r="CM472">
            <v>0</v>
          </cell>
          <cell r="CN472">
            <v>0</v>
          </cell>
          <cell r="CO472">
            <v>0</v>
          </cell>
          <cell r="CP472">
            <v>0</v>
          </cell>
          <cell r="CQ472">
            <v>0</v>
          </cell>
          <cell r="CR472">
            <v>0</v>
          </cell>
          <cell r="CS472">
            <v>0</v>
          </cell>
          <cell r="CT472">
            <v>0</v>
          </cell>
          <cell r="CU472">
            <v>0</v>
          </cell>
          <cell r="CV472">
            <v>0</v>
          </cell>
          <cell r="CW472">
            <v>0</v>
          </cell>
          <cell r="CY472">
            <v>0</v>
          </cell>
          <cell r="DA472">
            <v>0</v>
          </cell>
          <cell r="DB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S472">
            <v>0</v>
          </cell>
          <cell r="DT472">
            <v>0</v>
          </cell>
          <cell r="DU472">
            <v>0</v>
          </cell>
          <cell r="DW472">
            <v>0</v>
          </cell>
          <cell r="DX472">
            <v>0</v>
          </cell>
          <cell r="DY472">
            <v>0</v>
          </cell>
          <cell r="DZ472">
            <v>0</v>
          </cell>
          <cell r="EA472">
            <v>0</v>
          </cell>
          <cell r="EB472">
            <v>0</v>
          </cell>
          <cell r="EC472">
            <v>0</v>
          </cell>
          <cell r="ED472">
            <v>0</v>
          </cell>
          <cell r="EE472">
            <v>0</v>
          </cell>
          <cell r="EF472">
            <v>0</v>
          </cell>
          <cell r="EG472">
            <v>0</v>
          </cell>
          <cell r="EH472">
            <v>0</v>
          </cell>
          <cell r="EI472">
            <v>0</v>
          </cell>
          <cell r="EK472">
            <v>0</v>
          </cell>
          <cell r="EL472">
            <v>0</v>
          </cell>
          <cell r="EM472">
            <v>0</v>
          </cell>
          <cell r="EO472">
            <v>0</v>
          </cell>
          <cell r="EP472">
            <v>0</v>
          </cell>
          <cell r="EQ472">
            <v>0</v>
          </cell>
          <cell r="ER472">
            <v>0</v>
          </cell>
          <cell r="ES472">
            <v>0</v>
          </cell>
          <cell r="ET472">
            <v>0</v>
          </cell>
          <cell r="EU472">
            <v>0</v>
          </cell>
          <cell r="EV472">
            <v>0</v>
          </cell>
          <cell r="EW472">
            <v>0</v>
          </cell>
          <cell r="EX472">
            <v>0</v>
          </cell>
          <cell r="EY472">
            <v>0</v>
          </cell>
          <cell r="EZ472">
            <v>0</v>
          </cell>
          <cell r="FA472">
            <v>0</v>
          </cell>
          <cell r="FC472">
            <v>0</v>
          </cell>
          <cell r="FD472">
            <v>0</v>
          </cell>
          <cell r="FE472">
            <v>0</v>
          </cell>
          <cell r="FG472">
            <v>0</v>
          </cell>
          <cell r="FH472">
            <v>0</v>
          </cell>
          <cell r="FI472">
            <v>0</v>
          </cell>
          <cell r="FJ472">
            <v>0</v>
          </cell>
          <cell r="FK472">
            <v>0</v>
          </cell>
          <cell r="FL472">
            <v>0</v>
          </cell>
          <cell r="FM472">
            <v>0</v>
          </cell>
          <cell r="FN472">
            <v>0</v>
          </cell>
          <cell r="FO472">
            <v>0</v>
          </cell>
          <cell r="FP472">
            <v>0</v>
          </cell>
          <cell r="FQ472">
            <v>0</v>
          </cell>
          <cell r="FR472">
            <v>0</v>
          </cell>
          <cell r="FS472">
            <v>0</v>
          </cell>
          <cell r="FU472">
            <v>0</v>
          </cell>
          <cell r="FV472">
            <v>0</v>
          </cell>
          <cell r="FW472">
            <v>0</v>
          </cell>
          <cell r="FY472">
            <v>0</v>
          </cell>
          <cell r="FZ472">
            <v>0</v>
          </cell>
          <cell r="GA472">
            <v>0</v>
          </cell>
          <cell r="GB472">
            <v>0</v>
          </cell>
          <cell r="GC472">
            <v>0</v>
          </cell>
          <cell r="GD472">
            <v>0</v>
          </cell>
          <cell r="GE472">
            <v>0</v>
          </cell>
          <cell r="GF472">
            <v>0</v>
          </cell>
          <cell r="GG472">
            <v>0</v>
          </cell>
          <cell r="GH472">
            <v>0</v>
          </cell>
          <cell r="GI472">
            <v>0</v>
          </cell>
          <cell r="GJ472">
            <v>0</v>
          </cell>
          <cell r="GK472">
            <v>0</v>
          </cell>
          <cell r="GM472">
            <v>0</v>
          </cell>
          <cell r="GN472">
            <v>0</v>
          </cell>
          <cell r="GO472">
            <v>0</v>
          </cell>
          <cell r="GQ472">
            <v>0</v>
          </cell>
          <cell r="GR472">
            <v>0</v>
          </cell>
          <cell r="GS472">
            <v>0</v>
          </cell>
          <cell r="GT472">
            <v>0</v>
          </cell>
          <cell r="GU472">
            <v>0</v>
          </cell>
          <cell r="GV472">
            <v>0</v>
          </cell>
          <cell r="GW472">
            <v>0</v>
          </cell>
          <cell r="GX472">
            <v>0</v>
          </cell>
          <cell r="GY472">
            <v>0</v>
          </cell>
          <cell r="GZ472">
            <v>0</v>
          </cell>
          <cell r="HA472">
            <v>0</v>
          </cell>
          <cell r="HB472">
            <v>0</v>
          </cell>
          <cell r="HC472">
            <v>0</v>
          </cell>
          <cell r="HD472">
            <v>0</v>
          </cell>
          <cell r="HE472">
            <v>0</v>
          </cell>
          <cell r="HF472">
            <v>0</v>
          </cell>
          <cell r="HG472">
            <v>0</v>
          </cell>
          <cell r="HH472">
            <v>0</v>
          </cell>
          <cell r="HI472">
            <v>0</v>
          </cell>
          <cell r="HJ472" t="str">
            <v>SI</v>
          </cell>
          <cell r="HL472">
            <v>3.4999999999999948E-2</v>
          </cell>
          <cell r="HO472" t="str">
            <v>70</v>
          </cell>
          <cell r="HP472" t="str">
            <v>70</v>
          </cell>
          <cell r="HQ472" t="str">
            <v>70</v>
          </cell>
          <cell r="HR472" t="str">
            <v>70</v>
          </cell>
          <cell r="HS472" t="str">
            <v>70</v>
          </cell>
          <cell r="HT472" t="str">
            <v>70</v>
          </cell>
          <cell r="HU472" t="str">
            <v>70</v>
          </cell>
          <cell r="HV472" t="str">
            <v>70</v>
          </cell>
          <cell r="HW472" t="str">
            <v>70</v>
          </cell>
          <cell r="HX472" t="str">
            <v>70</v>
          </cell>
          <cell r="HY472" t="str">
            <v>70</v>
          </cell>
        </row>
        <row r="473">
          <cell r="D473" t="str">
            <v>7</v>
          </cell>
          <cell r="F473" t="str">
            <v>7R</v>
          </cell>
          <cell r="H473">
            <v>0</v>
          </cell>
          <cell r="I473">
            <v>0</v>
          </cell>
          <cell r="J473">
            <v>0</v>
          </cell>
          <cell r="K473">
            <v>0</v>
          </cell>
          <cell r="M473">
            <v>0</v>
          </cell>
          <cell r="O473">
            <v>0</v>
          </cell>
          <cell r="S473">
            <v>0</v>
          </cell>
          <cell r="T473">
            <v>0</v>
          </cell>
          <cell r="U473">
            <v>0</v>
          </cell>
          <cell r="V473">
            <v>0</v>
          </cell>
          <cell r="W473">
            <v>0</v>
          </cell>
          <cell r="X473">
            <v>0</v>
          </cell>
          <cell r="Y473">
            <v>0</v>
          </cell>
          <cell r="Z473">
            <v>0</v>
          </cell>
          <cell r="AA473">
            <v>0</v>
          </cell>
          <cell r="AB473">
            <v>0</v>
          </cell>
          <cell r="AC473">
            <v>0</v>
          </cell>
          <cell r="AE473">
            <v>0</v>
          </cell>
          <cell r="AG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Y473">
            <v>0</v>
          </cell>
          <cell r="AZ473">
            <v>0</v>
          </cell>
          <cell r="BC473">
            <v>0</v>
          </cell>
          <cell r="BD473">
            <v>0</v>
          </cell>
          <cell r="BE473">
            <v>0</v>
          </cell>
          <cell r="BF473">
            <v>0</v>
          </cell>
          <cell r="BG473">
            <v>0</v>
          </cell>
          <cell r="BH473">
            <v>0</v>
          </cell>
          <cell r="BI473">
            <v>0</v>
          </cell>
          <cell r="BJ473">
            <v>0</v>
          </cell>
          <cell r="BK473">
            <v>0</v>
          </cell>
          <cell r="BL473">
            <v>0</v>
          </cell>
          <cell r="BM473">
            <v>0</v>
          </cell>
          <cell r="BO473">
            <v>0</v>
          </cell>
          <cell r="BQ473">
            <v>0</v>
          </cell>
          <cell r="BU473">
            <v>0</v>
          </cell>
          <cell r="BV473">
            <v>0</v>
          </cell>
          <cell r="BW473">
            <v>0</v>
          </cell>
          <cell r="BX473">
            <v>0</v>
          </cell>
          <cell r="BY473">
            <v>0</v>
          </cell>
          <cell r="BZ473">
            <v>0</v>
          </cell>
          <cell r="CA473">
            <v>0</v>
          </cell>
          <cell r="CB473">
            <v>0</v>
          </cell>
          <cell r="CC473">
            <v>0</v>
          </cell>
          <cell r="CD473">
            <v>0</v>
          </cell>
          <cell r="CE473">
            <v>0</v>
          </cell>
          <cell r="CG473">
            <v>0</v>
          </cell>
          <cell r="CI473">
            <v>0</v>
          </cell>
          <cell r="CM473">
            <v>0</v>
          </cell>
          <cell r="CN473">
            <v>0</v>
          </cell>
          <cell r="CO473">
            <v>0</v>
          </cell>
          <cell r="CP473">
            <v>0</v>
          </cell>
          <cell r="CQ473">
            <v>0</v>
          </cell>
          <cell r="CR473">
            <v>0</v>
          </cell>
          <cell r="CS473">
            <v>0</v>
          </cell>
          <cell r="CT473">
            <v>0</v>
          </cell>
          <cell r="CU473">
            <v>0</v>
          </cell>
          <cell r="CV473">
            <v>0</v>
          </cell>
          <cell r="CW473">
            <v>0</v>
          </cell>
          <cell r="CY473">
            <v>0</v>
          </cell>
          <cell r="DA473">
            <v>0</v>
          </cell>
          <cell r="DB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S473">
            <v>0</v>
          </cell>
          <cell r="DT473">
            <v>0</v>
          </cell>
          <cell r="DU473">
            <v>0</v>
          </cell>
          <cell r="DW473">
            <v>0</v>
          </cell>
          <cell r="DX473">
            <v>0</v>
          </cell>
          <cell r="DY473">
            <v>0</v>
          </cell>
          <cell r="DZ473">
            <v>0</v>
          </cell>
          <cell r="EA473">
            <v>0</v>
          </cell>
          <cell r="EB473">
            <v>0</v>
          </cell>
          <cell r="EC473">
            <v>0</v>
          </cell>
          <cell r="ED473">
            <v>0</v>
          </cell>
          <cell r="EE473">
            <v>0</v>
          </cell>
          <cell r="EF473">
            <v>0</v>
          </cell>
          <cell r="EG473">
            <v>0</v>
          </cell>
          <cell r="EH473">
            <v>0</v>
          </cell>
          <cell r="EI473">
            <v>0</v>
          </cell>
          <cell r="EK473">
            <v>0</v>
          </cell>
          <cell r="EL473">
            <v>0</v>
          </cell>
          <cell r="EM473">
            <v>0</v>
          </cell>
          <cell r="EO473">
            <v>0</v>
          </cell>
          <cell r="EP473">
            <v>0</v>
          </cell>
          <cell r="EQ473">
            <v>0</v>
          </cell>
          <cell r="ER473">
            <v>0</v>
          </cell>
          <cell r="ES473">
            <v>0</v>
          </cell>
          <cell r="ET473">
            <v>0</v>
          </cell>
          <cell r="EU473">
            <v>0</v>
          </cell>
          <cell r="EV473">
            <v>0</v>
          </cell>
          <cell r="EW473">
            <v>0</v>
          </cell>
          <cell r="EX473">
            <v>0</v>
          </cell>
          <cell r="EY473">
            <v>0</v>
          </cell>
          <cell r="EZ473">
            <v>0</v>
          </cell>
          <cell r="FA473">
            <v>0</v>
          </cell>
          <cell r="FC473">
            <v>0</v>
          </cell>
          <cell r="FD473">
            <v>0</v>
          </cell>
          <cell r="FE473">
            <v>0</v>
          </cell>
          <cell r="FG473">
            <v>0</v>
          </cell>
          <cell r="FH473">
            <v>0</v>
          </cell>
          <cell r="FI473">
            <v>0</v>
          </cell>
          <cell r="FJ473">
            <v>0</v>
          </cell>
          <cell r="FK473">
            <v>0</v>
          </cell>
          <cell r="FL473">
            <v>0</v>
          </cell>
          <cell r="FM473">
            <v>0</v>
          </cell>
          <cell r="FN473">
            <v>0</v>
          </cell>
          <cell r="FO473">
            <v>0</v>
          </cell>
          <cell r="FP473">
            <v>0</v>
          </cell>
          <cell r="FQ473">
            <v>0</v>
          </cell>
          <cell r="FR473">
            <v>0</v>
          </cell>
          <cell r="FS473">
            <v>0</v>
          </cell>
          <cell r="FU473">
            <v>0</v>
          </cell>
          <cell r="FV473">
            <v>0</v>
          </cell>
          <cell r="FW473">
            <v>0</v>
          </cell>
          <cell r="FY473">
            <v>0</v>
          </cell>
          <cell r="FZ473">
            <v>0</v>
          </cell>
          <cell r="GA473">
            <v>0</v>
          </cell>
          <cell r="GB473">
            <v>0</v>
          </cell>
          <cell r="GC473">
            <v>0</v>
          </cell>
          <cell r="GD473">
            <v>0</v>
          </cell>
          <cell r="GE473">
            <v>0</v>
          </cell>
          <cell r="GF473">
            <v>0</v>
          </cell>
          <cell r="GG473">
            <v>0</v>
          </cell>
          <cell r="GH473">
            <v>0</v>
          </cell>
          <cell r="GI473">
            <v>0</v>
          </cell>
          <cell r="GJ473">
            <v>0</v>
          </cell>
          <cell r="GK473">
            <v>0</v>
          </cell>
          <cell r="GM473">
            <v>0</v>
          </cell>
          <cell r="GN473">
            <v>0</v>
          </cell>
          <cell r="GO473">
            <v>0</v>
          </cell>
          <cell r="GQ473">
            <v>0</v>
          </cell>
          <cell r="GR473">
            <v>0</v>
          </cell>
          <cell r="GS473">
            <v>0</v>
          </cell>
          <cell r="GT473">
            <v>0</v>
          </cell>
          <cell r="GU473">
            <v>0</v>
          </cell>
          <cell r="GV473">
            <v>0</v>
          </cell>
          <cell r="GW473">
            <v>0</v>
          </cell>
          <cell r="GX473">
            <v>0</v>
          </cell>
          <cell r="GY473">
            <v>0</v>
          </cell>
          <cell r="GZ473">
            <v>0</v>
          </cell>
          <cell r="HA473">
            <v>0</v>
          </cell>
          <cell r="HB473">
            <v>0</v>
          </cell>
          <cell r="HC473">
            <v>0</v>
          </cell>
          <cell r="HD473">
            <v>0</v>
          </cell>
          <cell r="HE473">
            <v>0</v>
          </cell>
          <cell r="HF473">
            <v>0</v>
          </cell>
          <cell r="HG473">
            <v>0</v>
          </cell>
          <cell r="HH473">
            <v>0</v>
          </cell>
          <cell r="HI473">
            <v>0</v>
          </cell>
          <cell r="HJ473" t="str">
            <v>SI</v>
          </cell>
          <cell r="HL473">
            <v>3.4999999999999948E-2</v>
          </cell>
          <cell r="HO473" t="str">
            <v>70</v>
          </cell>
          <cell r="HP473" t="str">
            <v>70</v>
          </cell>
          <cell r="HQ473" t="str">
            <v>70</v>
          </cell>
          <cell r="HR473" t="str">
            <v>70</v>
          </cell>
          <cell r="HS473" t="str">
            <v>70</v>
          </cell>
          <cell r="HT473" t="str">
            <v>70</v>
          </cell>
          <cell r="HU473" t="str">
            <v>70</v>
          </cell>
          <cell r="HV473" t="str">
            <v>70</v>
          </cell>
          <cell r="HW473" t="str">
            <v>70</v>
          </cell>
          <cell r="HX473" t="str">
            <v>70</v>
          </cell>
          <cell r="HY473" t="str">
            <v>70</v>
          </cell>
        </row>
        <row r="474">
          <cell r="D474" t="str">
            <v>7</v>
          </cell>
          <cell r="F474" t="str">
            <v>7R</v>
          </cell>
          <cell r="H474">
            <v>0</v>
          </cell>
          <cell r="I474">
            <v>0</v>
          </cell>
          <cell r="J474">
            <v>0</v>
          </cell>
          <cell r="K474">
            <v>0</v>
          </cell>
          <cell r="M474">
            <v>0</v>
          </cell>
          <cell r="O474">
            <v>0</v>
          </cell>
          <cell r="S474">
            <v>0</v>
          </cell>
          <cell r="T474">
            <v>0</v>
          </cell>
          <cell r="U474">
            <v>0</v>
          </cell>
          <cell r="V474">
            <v>0</v>
          </cell>
          <cell r="W474">
            <v>0</v>
          </cell>
          <cell r="X474">
            <v>0</v>
          </cell>
          <cell r="Y474">
            <v>0</v>
          </cell>
          <cell r="Z474">
            <v>0</v>
          </cell>
          <cell r="AA474">
            <v>0</v>
          </cell>
          <cell r="AB474">
            <v>0</v>
          </cell>
          <cell r="AC474">
            <v>0</v>
          </cell>
          <cell r="AE474">
            <v>0</v>
          </cell>
          <cell r="AG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Y474">
            <v>0</v>
          </cell>
          <cell r="AZ474">
            <v>0</v>
          </cell>
          <cell r="BC474">
            <v>0</v>
          </cell>
          <cell r="BD474">
            <v>0</v>
          </cell>
          <cell r="BE474">
            <v>0</v>
          </cell>
          <cell r="BF474">
            <v>0</v>
          </cell>
          <cell r="BG474">
            <v>0</v>
          </cell>
          <cell r="BH474">
            <v>0</v>
          </cell>
          <cell r="BI474">
            <v>0</v>
          </cell>
          <cell r="BJ474">
            <v>0</v>
          </cell>
          <cell r="BK474">
            <v>0</v>
          </cell>
          <cell r="BL474">
            <v>0</v>
          </cell>
          <cell r="BM474">
            <v>0</v>
          </cell>
          <cell r="BO474">
            <v>0</v>
          </cell>
          <cell r="BQ474">
            <v>0</v>
          </cell>
          <cell r="BU474">
            <v>0</v>
          </cell>
          <cell r="BV474">
            <v>0</v>
          </cell>
          <cell r="BW474">
            <v>0</v>
          </cell>
          <cell r="BX474">
            <v>0</v>
          </cell>
          <cell r="BY474">
            <v>0</v>
          </cell>
          <cell r="BZ474">
            <v>0</v>
          </cell>
          <cell r="CA474">
            <v>0</v>
          </cell>
          <cell r="CB474">
            <v>0</v>
          </cell>
          <cell r="CC474">
            <v>0</v>
          </cell>
          <cell r="CD474">
            <v>0</v>
          </cell>
          <cell r="CE474">
            <v>0</v>
          </cell>
          <cell r="CG474">
            <v>0</v>
          </cell>
          <cell r="CI474">
            <v>0</v>
          </cell>
          <cell r="CM474">
            <v>0</v>
          </cell>
          <cell r="CN474">
            <v>0</v>
          </cell>
          <cell r="CO474">
            <v>0</v>
          </cell>
          <cell r="CP474">
            <v>0</v>
          </cell>
          <cell r="CQ474">
            <v>0</v>
          </cell>
          <cell r="CR474">
            <v>0</v>
          </cell>
          <cell r="CS474">
            <v>0</v>
          </cell>
          <cell r="CT474">
            <v>0</v>
          </cell>
          <cell r="CU474">
            <v>0</v>
          </cell>
          <cell r="CV474">
            <v>0</v>
          </cell>
          <cell r="CW474">
            <v>0</v>
          </cell>
          <cell r="CY474">
            <v>0</v>
          </cell>
          <cell r="DA474">
            <v>0</v>
          </cell>
          <cell r="DB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S474">
            <v>0</v>
          </cell>
          <cell r="DT474">
            <v>0</v>
          </cell>
          <cell r="DU474">
            <v>0</v>
          </cell>
          <cell r="DW474">
            <v>0</v>
          </cell>
          <cell r="DX474">
            <v>0</v>
          </cell>
          <cell r="DY474">
            <v>0</v>
          </cell>
          <cell r="DZ474">
            <v>0</v>
          </cell>
          <cell r="EA474">
            <v>0</v>
          </cell>
          <cell r="EB474">
            <v>0</v>
          </cell>
          <cell r="EC474">
            <v>0</v>
          </cell>
          <cell r="ED474">
            <v>0</v>
          </cell>
          <cell r="EE474">
            <v>0</v>
          </cell>
          <cell r="EF474">
            <v>0</v>
          </cell>
          <cell r="EG474">
            <v>0</v>
          </cell>
          <cell r="EH474">
            <v>0</v>
          </cell>
          <cell r="EI474">
            <v>0</v>
          </cell>
          <cell r="EK474">
            <v>0</v>
          </cell>
          <cell r="EL474">
            <v>0</v>
          </cell>
          <cell r="EM474">
            <v>0</v>
          </cell>
          <cell r="EO474">
            <v>0</v>
          </cell>
          <cell r="EP474">
            <v>0</v>
          </cell>
          <cell r="EQ474">
            <v>0</v>
          </cell>
          <cell r="ER474">
            <v>0</v>
          </cell>
          <cell r="ES474">
            <v>0</v>
          </cell>
          <cell r="ET474">
            <v>0</v>
          </cell>
          <cell r="EU474">
            <v>0</v>
          </cell>
          <cell r="EV474">
            <v>0</v>
          </cell>
          <cell r="EW474">
            <v>0</v>
          </cell>
          <cell r="EX474">
            <v>0</v>
          </cell>
          <cell r="EY474">
            <v>0</v>
          </cell>
          <cell r="EZ474">
            <v>0</v>
          </cell>
          <cell r="FA474">
            <v>0</v>
          </cell>
          <cell r="FC474">
            <v>0</v>
          </cell>
          <cell r="FD474">
            <v>0</v>
          </cell>
          <cell r="FE474">
            <v>0</v>
          </cell>
          <cell r="FG474">
            <v>0</v>
          </cell>
          <cell r="FH474">
            <v>0</v>
          </cell>
          <cell r="FI474">
            <v>0</v>
          </cell>
          <cell r="FJ474">
            <v>0</v>
          </cell>
          <cell r="FK474">
            <v>0</v>
          </cell>
          <cell r="FL474">
            <v>0</v>
          </cell>
          <cell r="FM474">
            <v>0</v>
          </cell>
          <cell r="FN474">
            <v>0</v>
          </cell>
          <cell r="FO474">
            <v>0</v>
          </cell>
          <cell r="FP474">
            <v>0</v>
          </cell>
          <cell r="FQ474">
            <v>0</v>
          </cell>
          <cell r="FR474">
            <v>0</v>
          </cell>
          <cell r="FS474">
            <v>0</v>
          </cell>
          <cell r="FU474">
            <v>0</v>
          </cell>
          <cell r="FV474">
            <v>0</v>
          </cell>
          <cell r="FW474">
            <v>0</v>
          </cell>
          <cell r="FY474">
            <v>0</v>
          </cell>
          <cell r="FZ474">
            <v>0</v>
          </cell>
          <cell r="GA474">
            <v>0</v>
          </cell>
          <cell r="GB474">
            <v>0</v>
          </cell>
          <cell r="GC474">
            <v>0</v>
          </cell>
          <cell r="GD474">
            <v>0</v>
          </cell>
          <cell r="GE474">
            <v>0</v>
          </cell>
          <cell r="GF474">
            <v>0</v>
          </cell>
          <cell r="GG474">
            <v>0</v>
          </cell>
          <cell r="GH474">
            <v>0</v>
          </cell>
          <cell r="GI474">
            <v>0</v>
          </cell>
          <cell r="GJ474">
            <v>0</v>
          </cell>
          <cell r="GK474">
            <v>0</v>
          </cell>
          <cell r="GM474">
            <v>0</v>
          </cell>
          <cell r="GN474">
            <v>0</v>
          </cell>
          <cell r="GO474">
            <v>0</v>
          </cell>
          <cell r="GQ474">
            <v>0</v>
          </cell>
          <cell r="GR474">
            <v>0</v>
          </cell>
          <cell r="GS474">
            <v>0</v>
          </cell>
          <cell r="GT474">
            <v>0</v>
          </cell>
          <cell r="GU474">
            <v>0</v>
          </cell>
          <cell r="GV474">
            <v>0</v>
          </cell>
          <cell r="GW474">
            <v>0</v>
          </cell>
          <cell r="GX474">
            <v>0</v>
          </cell>
          <cell r="GY474">
            <v>0</v>
          </cell>
          <cell r="GZ474">
            <v>0</v>
          </cell>
          <cell r="HA474">
            <v>0</v>
          </cell>
          <cell r="HB474">
            <v>0</v>
          </cell>
          <cell r="HC474">
            <v>0</v>
          </cell>
          <cell r="HD474">
            <v>0</v>
          </cell>
          <cell r="HE474">
            <v>0</v>
          </cell>
          <cell r="HF474">
            <v>0</v>
          </cell>
          <cell r="HG474">
            <v>0</v>
          </cell>
          <cell r="HH474">
            <v>0</v>
          </cell>
          <cell r="HI474">
            <v>0</v>
          </cell>
          <cell r="HJ474" t="str">
            <v>SI</v>
          </cell>
          <cell r="HL474">
            <v>3.4999999999999948E-2</v>
          </cell>
          <cell r="HO474" t="str">
            <v>70</v>
          </cell>
          <cell r="HP474" t="str">
            <v>70</v>
          </cell>
          <cell r="HQ474" t="str">
            <v>70</v>
          </cell>
          <cell r="HR474" t="str">
            <v>70</v>
          </cell>
          <cell r="HS474" t="str">
            <v>70</v>
          </cell>
          <cell r="HT474" t="str">
            <v>70</v>
          </cell>
          <cell r="HU474" t="str">
            <v>70</v>
          </cell>
          <cell r="HV474" t="str">
            <v>70</v>
          </cell>
          <cell r="HW474" t="str">
            <v>70</v>
          </cell>
          <cell r="HX474" t="str">
            <v>70</v>
          </cell>
          <cell r="HY474" t="str">
            <v>70</v>
          </cell>
        </row>
        <row r="475">
          <cell r="D475" t="str">
            <v>7</v>
          </cell>
          <cell r="F475" t="str">
            <v>7R</v>
          </cell>
          <cell r="H475">
            <v>0</v>
          </cell>
          <cell r="I475">
            <v>0</v>
          </cell>
          <cell r="J475">
            <v>0</v>
          </cell>
          <cell r="K475">
            <v>0</v>
          </cell>
          <cell r="M475">
            <v>0</v>
          </cell>
          <cell r="O475">
            <v>0</v>
          </cell>
          <cell r="S475">
            <v>0</v>
          </cell>
          <cell r="T475">
            <v>0</v>
          </cell>
          <cell r="U475">
            <v>0</v>
          </cell>
          <cell r="V475">
            <v>0</v>
          </cell>
          <cell r="W475">
            <v>0</v>
          </cell>
          <cell r="X475">
            <v>0</v>
          </cell>
          <cell r="Y475">
            <v>0</v>
          </cell>
          <cell r="Z475">
            <v>0</v>
          </cell>
          <cell r="AA475">
            <v>0</v>
          </cell>
          <cell r="AB475">
            <v>0</v>
          </cell>
          <cell r="AC475">
            <v>0</v>
          </cell>
          <cell r="AE475">
            <v>0</v>
          </cell>
          <cell r="AG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Y475">
            <v>0</v>
          </cell>
          <cell r="AZ475">
            <v>0</v>
          </cell>
          <cell r="BC475">
            <v>0</v>
          </cell>
          <cell r="BD475">
            <v>0</v>
          </cell>
          <cell r="BE475">
            <v>0</v>
          </cell>
          <cell r="BF475">
            <v>0</v>
          </cell>
          <cell r="BG475">
            <v>0</v>
          </cell>
          <cell r="BH475">
            <v>0</v>
          </cell>
          <cell r="BI475">
            <v>0</v>
          </cell>
          <cell r="BJ475">
            <v>0</v>
          </cell>
          <cell r="BK475">
            <v>0</v>
          </cell>
          <cell r="BL475">
            <v>0</v>
          </cell>
          <cell r="BM475">
            <v>0</v>
          </cell>
          <cell r="BO475">
            <v>0</v>
          </cell>
          <cell r="BQ475">
            <v>0</v>
          </cell>
          <cell r="BU475">
            <v>0</v>
          </cell>
          <cell r="BV475">
            <v>0</v>
          </cell>
          <cell r="BW475">
            <v>0</v>
          </cell>
          <cell r="BX475">
            <v>0</v>
          </cell>
          <cell r="BY475">
            <v>0</v>
          </cell>
          <cell r="BZ475">
            <v>0</v>
          </cell>
          <cell r="CA475">
            <v>0</v>
          </cell>
          <cell r="CB475">
            <v>0</v>
          </cell>
          <cell r="CC475">
            <v>0</v>
          </cell>
          <cell r="CD475">
            <v>0</v>
          </cell>
          <cell r="CE475">
            <v>0</v>
          </cell>
          <cell r="CG475">
            <v>0</v>
          </cell>
          <cell r="CI475">
            <v>0</v>
          </cell>
          <cell r="CM475">
            <v>0</v>
          </cell>
          <cell r="CN475">
            <v>0</v>
          </cell>
          <cell r="CO475">
            <v>0</v>
          </cell>
          <cell r="CP475">
            <v>0</v>
          </cell>
          <cell r="CQ475">
            <v>0</v>
          </cell>
          <cell r="CR475">
            <v>0</v>
          </cell>
          <cell r="CS475">
            <v>0</v>
          </cell>
          <cell r="CT475">
            <v>0</v>
          </cell>
          <cell r="CU475">
            <v>0</v>
          </cell>
          <cell r="CV475">
            <v>0</v>
          </cell>
          <cell r="CW475">
            <v>0</v>
          </cell>
          <cell r="CY475">
            <v>0</v>
          </cell>
          <cell r="DA475">
            <v>0</v>
          </cell>
          <cell r="DB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S475">
            <v>0</v>
          </cell>
          <cell r="DT475">
            <v>0</v>
          </cell>
          <cell r="DU475">
            <v>0</v>
          </cell>
          <cell r="DW475">
            <v>0</v>
          </cell>
          <cell r="DX475">
            <v>0</v>
          </cell>
          <cell r="DY475">
            <v>0</v>
          </cell>
          <cell r="DZ475">
            <v>0</v>
          </cell>
          <cell r="EA475">
            <v>0</v>
          </cell>
          <cell r="EB475">
            <v>0</v>
          </cell>
          <cell r="EC475">
            <v>0</v>
          </cell>
          <cell r="ED475">
            <v>0</v>
          </cell>
          <cell r="EE475">
            <v>0</v>
          </cell>
          <cell r="EF475">
            <v>0</v>
          </cell>
          <cell r="EG475">
            <v>0</v>
          </cell>
          <cell r="EH475">
            <v>0</v>
          </cell>
          <cell r="EI475">
            <v>0</v>
          </cell>
          <cell r="EK475">
            <v>0</v>
          </cell>
          <cell r="EL475">
            <v>0</v>
          </cell>
          <cell r="EM475">
            <v>0</v>
          </cell>
          <cell r="EO475">
            <v>0</v>
          </cell>
          <cell r="EP475">
            <v>0</v>
          </cell>
          <cell r="EQ475">
            <v>0</v>
          </cell>
          <cell r="ER475">
            <v>0</v>
          </cell>
          <cell r="ES475">
            <v>0</v>
          </cell>
          <cell r="ET475">
            <v>0</v>
          </cell>
          <cell r="EU475">
            <v>0</v>
          </cell>
          <cell r="EV475">
            <v>0</v>
          </cell>
          <cell r="EW475">
            <v>0</v>
          </cell>
          <cell r="EX475">
            <v>0</v>
          </cell>
          <cell r="EY475">
            <v>0</v>
          </cell>
          <cell r="EZ475">
            <v>0</v>
          </cell>
          <cell r="FA475">
            <v>0</v>
          </cell>
          <cell r="FC475">
            <v>0</v>
          </cell>
          <cell r="FD475">
            <v>0</v>
          </cell>
          <cell r="FE475">
            <v>0</v>
          </cell>
          <cell r="FG475">
            <v>0</v>
          </cell>
          <cell r="FH475">
            <v>0</v>
          </cell>
          <cell r="FI475">
            <v>0</v>
          </cell>
          <cell r="FJ475">
            <v>0</v>
          </cell>
          <cell r="FK475">
            <v>0</v>
          </cell>
          <cell r="FL475">
            <v>0</v>
          </cell>
          <cell r="FM475">
            <v>0</v>
          </cell>
          <cell r="FN475">
            <v>0</v>
          </cell>
          <cell r="FO475">
            <v>0</v>
          </cell>
          <cell r="FP475">
            <v>0</v>
          </cell>
          <cell r="FQ475">
            <v>0</v>
          </cell>
          <cell r="FR475">
            <v>0</v>
          </cell>
          <cell r="FS475">
            <v>0</v>
          </cell>
          <cell r="FU475">
            <v>0</v>
          </cell>
          <cell r="FV475">
            <v>0</v>
          </cell>
          <cell r="FW475">
            <v>0</v>
          </cell>
          <cell r="FY475">
            <v>0</v>
          </cell>
          <cell r="FZ475">
            <v>0</v>
          </cell>
          <cell r="GA475">
            <v>0</v>
          </cell>
          <cell r="GB475">
            <v>0</v>
          </cell>
          <cell r="GC475">
            <v>0</v>
          </cell>
          <cell r="GD475">
            <v>0</v>
          </cell>
          <cell r="GE475">
            <v>0</v>
          </cell>
          <cell r="GF475">
            <v>0</v>
          </cell>
          <cell r="GG475">
            <v>0</v>
          </cell>
          <cell r="GH475">
            <v>0</v>
          </cell>
          <cell r="GI475">
            <v>0</v>
          </cell>
          <cell r="GJ475">
            <v>0</v>
          </cell>
          <cell r="GK475">
            <v>0</v>
          </cell>
          <cell r="GM475">
            <v>0</v>
          </cell>
          <cell r="GN475">
            <v>0</v>
          </cell>
          <cell r="GO475">
            <v>0</v>
          </cell>
          <cell r="GQ475">
            <v>0</v>
          </cell>
          <cell r="GR475">
            <v>0</v>
          </cell>
          <cell r="GS475">
            <v>0</v>
          </cell>
          <cell r="GT475">
            <v>0</v>
          </cell>
          <cell r="GU475">
            <v>0</v>
          </cell>
          <cell r="GV475">
            <v>0</v>
          </cell>
          <cell r="GW475">
            <v>0</v>
          </cell>
          <cell r="GX475">
            <v>0</v>
          </cell>
          <cell r="GY475">
            <v>0</v>
          </cell>
          <cell r="GZ475">
            <v>0</v>
          </cell>
          <cell r="HA475">
            <v>0</v>
          </cell>
          <cell r="HB475">
            <v>0</v>
          </cell>
          <cell r="HC475">
            <v>0</v>
          </cell>
          <cell r="HD475">
            <v>0</v>
          </cell>
          <cell r="HE475">
            <v>0</v>
          </cell>
          <cell r="HF475">
            <v>0</v>
          </cell>
          <cell r="HG475">
            <v>0</v>
          </cell>
          <cell r="HH475">
            <v>0</v>
          </cell>
          <cell r="HI475">
            <v>0</v>
          </cell>
          <cell r="HJ475" t="str">
            <v>SI</v>
          </cell>
          <cell r="HL475">
            <v>3.4999999999999948E-2</v>
          </cell>
          <cell r="HO475" t="str">
            <v>70</v>
          </cell>
          <cell r="HP475" t="str">
            <v>70</v>
          </cell>
          <cell r="HQ475" t="str">
            <v>70</v>
          </cell>
          <cell r="HR475" t="str">
            <v>70</v>
          </cell>
          <cell r="HS475" t="str">
            <v>70</v>
          </cell>
          <cell r="HT475" t="str">
            <v>70</v>
          </cell>
          <cell r="HU475" t="str">
            <v>70</v>
          </cell>
          <cell r="HV475" t="str">
            <v>70</v>
          </cell>
          <cell r="HW475" t="str">
            <v>70</v>
          </cell>
          <cell r="HX475" t="str">
            <v>70</v>
          </cell>
          <cell r="HY475" t="str">
            <v>70</v>
          </cell>
        </row>
        <row r="476">
          <cell r="D476" t="str">
            <v>7</v>
          </cell>
          <cell r="F476" t="str">
            <v>7R</v>
          </cell>
          <cell r="H476">
            <v>0</v>
          </cell>
          <cell r="I476">
            <v>0</v>
          </cell>
          <cell r="J476">
            <v>0</v>
          </cell>
          <cell r="K476">
            <v>0</v>
          </cell>
          <cell r="M476">
            <v>0</v>
          </cell>
          <cell r="O476">
            <v>1</v>
          </cell>
          <cell r="S476">
            <v>0</v>
          </cell>
          <cell r="T476">
            <v>0</v>
          </cell>
          <cell r="U476">
            <v>0</v>
          </cell>
          <cell r="V476">
            <v>0</v>
          </cell>
          <cell r="W476">
            <v>0</v>
          </cell>
          <cell r="X476">
            <v>0</v>
          </cell>
          <cell r="Y476">
            <v>0</v>
          </cell>
          <cell r="Z476">
            <v>0</v>
          </cell>
          <cell r="AA476">
            <v>0</v>
          </cell>
          <cell r="AB476">
            <v>0</v>
          </cell>
          <cell r="AC476">
            <v>0</v>
          </cell>
          <cell r="AE476">
            <v>0</v>
          </cell>
          <cell r="AG476">
            <v>1</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Y476">
            <v>1</v>
          </cell>
          <cell r="AZ476">
            <v>0</v>
          </cell>
          <cell r="BC476">
            <v>0</v>
          </cell>
          <cell r="BD476">
            <v>0</v>
          </cell>
          <cell r="BE476">
            <v>0</v>
          </cell>
          <cell r="BF476">
            <v>0</v>
          </cell>
          <cell r="BG476">
            <v>0</v>
          </cell>
          <cell r="BH476">
            <v>0</v>
          </cell>
          <cell r="BI476">
            <v>0</v>
          </cell>
          <cell r="BJ476">
            <v>0</v>
          </cell>
          <cell r="BK476">
            <v>0</v>
          </cell>
          <cell r="BL476">
            <v>0</v>
          </cell>
          <cell r="BM476">
            <v>1</v>
          </cell>
          <cell r="BO476">
            <v>0</v>
          </cell>
          <cell r="BQ476">
            <v>1</v>
          </cell>
          <cell r="BU476">
            <v>0</v>
          </cell>
          <cell r="BV476">
            <v>0</v>
          </cell>
          <cell r="BW476">
            <v>0</v>
          </cell>
          <cell r="BX476">
            <v>0</v>
          </cell>
          <cell r="BY476">
            <v>0</v>
          </cell>
          <cell r="BZ476">
            <v>0</v>
          </cell>
          <cell r="CA476">
            <v>0</v>
          </cell>
          <cell r="CB476">
            <v>0</v>
          </cell>
          <cell r="CC476">
            <v>0</v>
          </cell>
          <cell r="CD476">
            <v>0</v>
          </cell>
          <cell r="CE476">
            <v>1</v>
          </cell>
          <cell r="CG476">
            <v>0</v>
          </cell>
          <cell r="CI476">
            <v>1</v>
          </cell>
          <cell r="CM476">
            <v>0</v>
          </cell>
          <cell r="CN476">
            <v>0</v>
          </cell>
          <cell r="CO476">
            <v>0</v>
          </cell>
          <cell r="CP476">
            <v>0</v>
          </cell>
          <cell r="CQ476">
            <v>0</v>
          </cell>
          <cell r="CR476">
            <v>0</v>
          </cell>
          <cell r="CS476">
            <v>0</v>
          </cell>
          <cell r="CT476">
            <v>0</v>
          </cell>
          <cell r="CU476">
            <v>0</v>
          </cell>
          <cell r="CV476">
            <v>0</v>
          </cell>
          <cell r="CW476">
            <v>1</v>
          </cell>
          <cell r="CY476">
            <v>0</v>
          </cell>
          <cell r="DA476">
            <v>1</v>
          </cell>
          <cell r="DB476">
            <v>5</v>
          </cell>
          <cell r="DE476">
            <v>0</v>
          </cell>
          <cell r="DF476">
            <v>0</v>
          </cell>
          <cell r="DG476">
            <v>0</v>
          </cell>
          <cell r="DH476">
            <v>0</v>
          </cell>
          <cell r="DI476">
            <v>0</v>
          </cell>
          <cell r="DJ476">
            <v>0</v>
          </cell>
          <cell r="DK476">
            <v>0</v>
          </cell>
          <cell r="DL476">
            <v>0</v>
          </cell>
          <cell r="DM476">
            <v>0</v>
          </cell>
          <cell r="DN476">
            <v>0</v>
          </cell>
          <cell r="DO476">
            <v>1</v>
          </cell>
          <cell r="DP476">
            <v>5</v>
          </cell>
          <cell r="DQ476">
            <v>0</v>
          </cell>
          <cell r="DS476">
            <v>1</v>
          </cell>
          <cell r="DT476">
            <v>5</v>
          </cell>
          <cell r="DU476">
            <v>0</v>
          </cell>
          <cell r="DW476">
            <v>0</v>
          </cell>
          <cell r="DX476">
            <v>0</v>
          </cell>
          <cell r="DY476">
            <v>0</v>
          </cell>
          <cell r="DZ476">
            <v>0</v>
          </cell>
          <cell r="EA476">
            <v>0</v>
          </cell>
          <cell r="EB476">
            <v>0</v>
          </cell>
          <cell r="EC476">
            <v>0</v>
          </cell>
          <cell r="ED476">
            <v>0</v>
          </cell>
          <cell r="EE476">
            <v>0</v>
          </cell>
          <cell r="EF476">
            <v>0</v>
          </cell>
          <cell r="EG476">
            <v>1</v>
          </cell>
          <cell r="EH476">
            <v>5</v>
          </cell>
          <cell r="EI476">
            <v>0</v>
          </cell>
          <cell r="EK476">
            <v>1</v>
          </cell>
          <cell r="EL476">
            <v>5</v>
          </cell>
          <cell r="EM476">
            <v>0</v>
          </cell>
          <cell r="EO476">
            <v>0</v>
          </cell>
          <cell r="EP476">
            <v>0</v>
          </cell>
          <cell r="EQ476">
            <v>0</v>
          </cell>
          <cell r="ER476">
            <v>0</v>
          </cell>
          <cell r="ES476">
            <v>0</v>
          </cell>
          <cell r="ET476">
            <v>0</v>
          </cell>
          <cell r="EU476">
            <v>0</v>
          </cell>
          <cell r="EV476">
            <v>0</v>
          </cell>
          <cell r="EW476">
            <v>0</v>
          </cell>
          <cell r="EX476">
            <v>0</v>
          </cell>
          <cell r="EY476">
            <v>1</v>
          </cell>
          <cell r="EZ476">
            <v>5</v>
          </cell>
          <cell r="FA476">
            <v>0</v>
          </cell>
          <cell r="FC476">
            <v>1</v>
          </cell>
          <cell r="FD476">
            <v>5</v>
          </cell>
          <cell r="FE476">
            <v>0</v>
          </cell>
          <cell r="FG476">
            <v>0</v>
          </cell>
          <cell r="FH476">
            <v>0</v>
          </cell>
          <cell r="FI476">
            <v>0</v>
          </cell>
          <cell r="FJ476">
            <v>0</v>
          </cell>
          <cell r="FK476">
            <v>0</v>
          </cell>
          <cell r="FL476">
            <v>0</v>
          </cell>
          <cell r="FM476">
            <v>0</v>
          </cell>
          <cell r="FN476">
            <v>0</v>
          </cell>
          <cell r="FO476">
            <v>0</v>
          </cell>
          <cell r="FP476">
            <v>0</v>
          </cell>
          <cell r="FQ476">
            <v>1</v>
          </cell>
          <cell r="FR476">
            <v>5</v>
          </cell>
          <cell r="FS476">
            <v>0</v>
          </cell>
          <cell r="FU476">
            <v>1</v>
          </cell>
          <cell r="FV476">
            <v>5</v>
          </cell>
          <cell r="FW476">
            <v>0</v>
          </cell>
          <cell r="FY476">
            <v>0</v>
          </cell>
          <cell r="FZ476">
            <v>0</v>
          </cell>
          <cell r="GA476">
            <v>0</v>
          </cell>
          <cell r="GB476">
            <v>0</v>
          </cell>
          <cell r="GC476">
            <v>0</v>
          </cell>
          <cell r="GD476">
            <v>0</v>
          </cell>
          <cell r="GE476">
            <v>0</v>
          </cell>
          <cell r="GF476">
            <v>0</v>
          </cell>
          <cell r="GG476">
            <v>0</v>
          </cell>
          <cell r="GH476">
            <v>0</v>
          </cell>
          <cell r="GI476">
            <v>1</v>
          </cell>
          <cell r="GJ476">
            <v>5</v>
          </cell>
          <cell r="GK476">
            <v>0</v>
          </cell>
          <cell r="GM476">
            <v>1</v>
          </cell>
          <cell r="GN476">
            <v>5</v>
          </cell>
          <cell r="GO476">
            <v>0</v>
          </cell>
          <cell r="GQ476">
            <v>0</v>
          </cell>
          <cell r="GR476">
            <v>0</v>
          </cell>
          <cell r="GS476">
            <v>0</v>
          </cell>
          <cell r="GT476">
            <v>0</v>
          </cell>
          <cell r="GU476">
            <v>0</v>
          </cell>
          <cell r="GV476">
            <v>0</v>
          </cell>
          <cell r="GW476">
            <v>0</v>
          </cell>
          <cell r="GX476">
            <v>0</v>
          </cell>
          <cell r="GY476">
            <v>0</v>
          </cell>
          <cell r="GZ476">
            <v>0</v>
          </cell>
          <cell r="HA476">
            <v>8</v>
          </cell>
          <cell r="HB476">
            <v>40</v>
          </cell>
          <cell r="HC476">
            <v>0</v>
          </cell>
          <cell r="HD476">
            <v>0</v>
          </cell>
          <cell r="HE476">
            <v>11</v>
          </cell>
          <cell r="HF476">
            <v>40</v>
          </cell>
          <cell r="HG476">
            <v>0</v>
          </cell>
          <cell r="HH476">
            <v>0</v>
          </cell>
          <cell r="HI476">
            <v>0</v>
          </cell>
          <cell r="HJ476">
            <v>0</v>
          </cell>
          <cell r="HL476">
            <v>3.4999999999999948E-2</v>
          </cell>
          <cell r="HO476" t="str">
            <v>70</v>
          </cell>
          <cell r="HP476" t="str">
            <v>70</v>
          </cell>
          <cell r="HQ476" t="str">
            <v>70</v>
          </cell>
          <cell r="HR476" t="str">
            <v>75</v>
          </cell>
          <cell r="HS476" t="str">
            <v>75</v>
          </cell>
          <cell r="HT476" t="str">
            <v>75</v>
          </cell>
          <cell r="HU476" t="str">
            <v>75</v>
          </cell>
          <cell r="HV476" t="str">
            <v>75</v>
          </cell>
          <cell r="HW476" t="str">
            <v>75</v>
          </cell>
          <cell r="HX476" t="str">
            <v>75</v>
          </cell>
          <cell r="HY476" t="str">
            <v>75</v>
          </cell>
        </row>
        <row r="477">
          <cell r="D477" t="str">
            <v>7</v>
          </cell>
          <cell r="F477" t="str">
            <v>7R</v>
          </cell>
          <cell r="H477">
            <v>0</v>
          </cell>
          <cell r="I477">
            <v>0</v>
          </cell>
          <cell r="J477">
            <v>0</v>
          </cell>
          <cell r="K477">
            <v>0</v>
          </cell>
          <cell r="M477">
            <v>0</v>
          </cell>
          <cell r="O477">
            <v>0</v>
          </cell>
          <cell r="S477">
            <v>0</v>
          </cell>
          <cell r="T477">
            <v>0</v>
          </cell>
          <cell r="U477">
            <v>0</v>
          </cell>
          <cell r="V477">
            <v>0</v>
          </cell>
          <cell r="W477">
            <v>0</v>
          </cell>
          <cell r="X477">
            <v>0</v>
          </cell>
          <cell r="Y477">
            <v>0</v>
          </cell>
          <cell r="Z477">
            <v>0</v>
          </cell>
          <cell r="AA477">
            <v>0</v>
          </cell>
          <cell r="AB477">
            <v>0</v>
          </cell>
          <cell r="AC477">
            <v>0</v>
          </cell>
          <cell r="AE477">
            <v>0</v>
          </cell>
          <cell r="AG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Y477">
            <v>0</v>
          </cell>
          <cell r="AZ477">
            <v>0</v>
          </cell>
          <cell r="BC477">
            <v>0</v>
          </cell>
          <cell r="BD477">
            <v>0</v>
          </cell>
          <cell r="BE477">
            <v>0</v>
          </cell>
          <cell r="BF477">
            <v>0</v>
          </cell>
          <cell r="BG477">
            <v>0</v>
          </cell>
          <cell r="BH477">
            <v>0</v>
          </cell>
          <cell r="BI477">
            <v>0</v>
          </cell>
          <cell r="BJ477">
            <v>0</v>
          </cell>
          <cell r="BK477">
            <v>0</v>
          </cell>
          <cell r="BL477">
            <v>0</v>
          </cell>
          <cell r="BM477">
            <v>0</v>
          </cell>
          <cell r="BO477">
            <v>0</v>
          </cell>
          <cell r="BQ477">
            <v>0</v>
          </cell>
          <cell r="BU477">
            <v>0</v>
          </cell>
          <cell r="BV477">
            <v>0</v>
          </cell>
          <cell r="BW477">
            <v>0</v>
          </cell>
          <cell r="BX477">
            <v>0</v>
          </cell>
          <cell r="BY477">
            <v>0</v>
          </cell>
          <cell r="BZ477">
            <v>0</v>
          </cell>
          <cell r="CA477">
            <v>0</v>
          </cell>
          <cell r="CB477">
            <v>0</v>
          </cell>
          <cell r="CC477">
            <v>0</v>
          </cell>
          <cell r="CD477">
            <v>0</v>
          </cell>
          <cell r="CE477">
            <v>0</v>
          </cell>
          <cell r="CG477">
            <v>0</v>
          </cell>
          <cell r="CI477">
            <v>0</v>
          </cell>
          <cell r="CM477">
            <v>0</v>
          </cell>
          <cell r="CN477">
            <v>0</v>
          </cell>
          <cell r="CO477">
            <v>0</v>
          </cell>
          <cell r="CP477">
            <v>0</v>
          </cell>
          <cell r="CQ477">
            <v>0</v>
          </cell>
          <cell r="CR477">
            <v>0</v>
          </cell>
          <cell r="CS477">
            <v>0</v>
          </cell>
          <cell r="CT477">
            <v>0</v>
          </cell>
          <cell r="CU477">
            <v>0</v>
          </cell>
          <cell r="CV477">
            <v>0</v>
          </cell>
          <cell r="CW477">
            <v>0</v>
          </cell>
          <cell r="CY477">
            <v>0</v>
          </cell>
          <cell r="DA477">
            <v>0</v>
          </cell>
          <cell r="DB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S477">
            <v>0</v>
          </cell>
          <cell r="DT477">
            <v>0</v>
          </cell>
          <cell r="DU477">
            <v>0</v>
          </cell>
          <cell r="DW477">
            <v>0</v>
          </cell>
          <cell r="DX477">
            <v>0</v>
          </cell>
          <cell r="DY477">
            <v>0</v>
          </cell>
          <cell r="DZ477">
            <v>0</v>
          </cell>
          <cell r="EA477">
            <v>0</v>
          </cell>
          <cell r="EB477">
            <v>0</v>
          </cell>
          <cell r="EC477">
            <v>0</v>
          </cell>
          <cell r="ED477">
            <v>0</v>
          </cell>
          <cell r="EE477">
            <v>0</v>
          </cell>
          <cell r="EF477">
            <v>0</v>
          </cell>
          <cell r="EG477">
            <v>0</v>
          </cell>
          <cell r="EH477">
            <v>0</v>
          </cell>
          <cell r="EI477">
            <v>0</v>
          </cell>
          <cell r="EK477">
            <v>0</v>
          </cell>
          <cell r="EL477">
            <v>0</v>
          </cell>
          <cell r="EM477">
            <v>0</v>
          </cell>
          <cell r="EO477">
            <v>0</v>
          </cell>
          <cell r="EP477">
            <v>0</v>
          </cell>
          <cell r="EQ477">
            <v>0</v>
          </cell>
          <cell r="ER477">
            <v>0</v>
          </cell>
          <cell r="ES477">
            <v>0</v>
          </cell>
          <cell r="ET477">
            <v>0</v>
          </cell>
          <cell r="EU477">
            <v>0</v>
          </cell>
          <cell r="EV477">
            <v>0</v>
          </cell>
          <cell r="EW477">
            <v>0</v>
          </cell>
          <cell r="EX477">
            <v>0</v>
          </cell>
          <cell r="EY477">
            <v>0</v>
          </cell>
          <cell r="EZ477">
            <v>0</v>
          </cell>
          <cell r="FA477">
            <v>0</v>
          </cell>
          <cell r="FC477">
            <v>0</v>
          </cell>
          <cell r="FD477">
            <v>0</v>
          </cell>
          <cell r="FE477">
            <v>0</v>
          </cell>
          <cell r="FG477">
            <v>0</v>
          </cell>
          <cell r="FH477">
            <v>0</v>
          </cell>
          <cell r="FI477">
            <v>0</v>
          </cell>
          <cell r="FJ477">
            <v>0</v>
          </cell>
          <cell r="FK477">
            <v>0</v>
          </cell>
          <cell r="FL477">
            <v>0</v>
          </cell>
          <cell r="FM477">
            <v>0</v>
          </cell>
          <cell r="FN477">
            <v>0</v>
          </cell>
          <cell r="FO477">
            <v>0</v>
          </cell>
          <cell r="FP477">
            <v>0</v>
          </cell>
          <cell r="FQ477">
            <v>0</v>
          </cell>
          <cell r="FR477">
            <v>0</v>
          </cell>
          <cell r="FS477">
            <v>0</v>
          </cell>
          <cell r="FU477">
            <v>0</v>
          </cell>
          <cell r="FV477">
            <v>0</v>
          </cell>
          <cell r="FW477">
            <v>0</v>
          </cell>
          <cell r="FY477">
            <v>0</v>
          </cell>
          <cell r="FZ477">
            <v>0</v>
          </cell>
          <cell r="GA477">
            <v>0</v>
          </cell>
          <cell r="GB477">
            <v>0</v>
          </cell>
          <cell r="GC477">
            <v>0</v>
          </cell>
          <cell r="GD477">
            <v>0</v>
          </cell>
          <cell r="GE477">
            <v>0</v>
          </cell>
          <cell r="GF477">
            <v>0</v>
          </cell>
          <cell r="GG477">
            <v>0</v>
          </cell>
          <cell r="GH477">
            <v>0</v>
          </cell>
          <cell r="GI477">
            <v>0</v>
          </cell>
          <cell r="GJ477">
            <v>0</v>
          </cell>
          <cell r="GK477">
            <v>0</v>
          </cell>
          <cell r="GM477">
            <v>0</v>
          </cell>
          <cell r="GN477">
            <v>0</v>
          </cell>
          <cell r="GO477">
            <v>0</v>
          </cell>
          <cell r="GQ477">
            <v>0</v>
          </cell>
          <cell r="GR477">
            <v>0</v>
          </cell>
          <cell r="GS477">
            <v>0</v>
          </cell>
          <cell r="GT477">
            <v>0</v>
          </cell>
          <cell r="GU477">
            <v>0</v>
          </cell>
          <cell r="GV477">
            <v>0</v>
          </cell>
          <cell r="GW477">
            <v>0</v>
          </cell>
          <cell r="GX477">
            <v>0</v>
          </cell>
          <cell r="GY477">
            <v>0</v>
          </cell>
          <cell r="GZ477">
            <v>0</v>
          </cell>
          <cell r="HA477">
            <v>0</v>
          </cell>
          <cell r="HB477">
            <v>0</v>
          </cell>
          <cell r="HC477">
            <v>0</v>
          </cell>
          <cell r="HD477">
            <v>0</v>
          </cell>
          <cell r="HE477">
            <v>0</v>
          </cell>
          <cell r="HF477">
            <v>0</v>
          </cell>
          <cell r="HG477">
            <v>0</v>
          </cell>
          <cell r="HH477">
            <v>0</v>
          </cell>
          <cell r="HI477">
            <v>0</v>
          </cell>
          <cell r="HJ477" t="str">
            <v>SI</v>
          </cell>
          <cell r="HL477">
            <v>3.4999999999999948E-2</v>
          </cell>
          <cell r="HO477" t="str">
            <v>70</v>
          </cell>
          <cell r="HP477" t="str">
            <v>70</v>
          </cell>
          <cell r="HQ477" t="str">
            <v>70</v>
          </cell>
          <cell r="HR477" t="str">
            <v>70</v>
          </cell>
          <cell r="HS477" t="str">
            <v>70</v>
          </cell>
          <cell r="HT477" t="str">
            <v>70</v>
          </cell>
          <cell r="HU477" t="str">
            <v>70</v>
          </cell>
          <cell r="HV477" t="str">
            <v>70</v>
          </cell>
          <cell r="HW477" t="str">
            <v>70</v>
          </cell>
          <cell r="HX477" t="str">
            <v>70</v>
          </cell>
          <cell r="HY477" t="str">
            <v>70</v>
          </cell>
        </row>
        <row r="478">
          <cell r="D478" t="str">
            <v>7</v>
          </cell>
          <cell r="F478" t="str">
            <v>7R</v>
          </cell>
          <cell r="H478">
            <v>0</v>
          </cell>
          <cell r="I478">
            <v>0</v>
          </cell>
          <cell r="J478">
            <v>0</v>
          </cell>
          <cell r="K478">
            <v>0</v>
          </cell>
          <cell r="M478">
            <v>0</v>
          </cell>
          <cell r="O478">
            <v>0</v>
          </cell>
          <cell r="S478">
            <v>0</v>
          </cell>
          <cell r="T478">
            <v>0</v>
          </cell>
          <cell r="U478">
            <v>0</v>
          </cell>
          <cell r="V478">
            <v>0</v>
          </cell>
          <cell r="W478">
            <v>0</v>
          </cell>
          <cell r="X478">
            <v>0</v>
          </cell>
          <cell r="Y478">
            <v>0</v>
          </cell>
          <cell r="Z478">
            <v>0</v>
          </cell>
          <cell r="AA478">
            <v>0</v>
          </cell>
          <cell r="AB478">
            <v>0</v>
          </cell>
          <cell r="AC478">
            <v>0</v>
          </cell>
          <cell r="AE478">
            <v>0</v>
          </cell>
          <cell r="AG478">
            <v>0</v>
          </cell>
          <cell r="AK478">
            <v>0</v>
          </cell>
          <cell r="AL478">
            <v>0</v>
          </cell>
          <cell r="AM478">
            <v>0</v>
          </cell>
          <cell r="AN478">
            <v>0</v>
          </cell>
          <cell r="AO478">
            <v>0</v>
          </cell>
          <cell r="AP478">
            <v>0</v>
          </cell>
          <cell r="AQ478">
            <v>0</v>
          </cell>
          <cell r="AR478">
            <v>1</v>
          </cell>
          <cell r="AS478">
            <v>5</v>
          </cell>
          <cell r="AT478">
            <v>4</v>
          </cell>
          <cell r="AU478">
            <v>0</v>
          </cell>
          <cell r="AV478">
            <v>0</v>
          </cell>
          <cell r="AW478">
            <v>0</v>
          </cell>
          <cell r="AY478">
            <v>0</v>
          </cell>
          <cell r="AZ478">
            <v>5</v>
          </cell>
          <cell r="BC478">
            <v>0</v>
          </cell>
          <cell r="BD478">
            <v>0</v>
          </cell>
          <cell r="BE478">
            <v>0</v>
          </cell>
          <cell r="BF478">
            <v>0</v>
          </cell>
          <cell r="BG478">
            <v>0</v>
          </cell>
          <cell r="BH478">
            <v>0</v>
          </cell>
          <cell r="BI478">
            <v>1</v>
          </cell>
          <cell r="BJ478">
            <v>1</v>
          </cell>
          <cell r="BK478">
            <v>5</v>
          </cell>
          <cell r="BL478">
            <v>4</v>
          </cell>
          <cell r="BM478">
            <v>0</v>
          </cell>
          <cell r="BO478">
            <v>0</v>
          </cell>
          <cell r="BQ478">
            <v>0</v>
          </cell>
          <cell r="BU478">
            <v>0</v>
          </cell>
          <cell r="BV478">
            <v>0</v>
          </cell>
          <cell r="BW478">
            <v>0</v>
          </cell>
          <cell r="BX478">
            <v>0</v>
          </cell>
          <cell r="BY478">
            <v>0</v>
          </cell>
          <cell r="BZ478">
            <v>0</v>
          </cell>
          <cell r="CA478">
            <v>1</v>
          </cell>
          <cell r="CB478">
            <v>1</v>
          </cell>
          <cell r="CC478">
            <v>5</v>
          </cell>
          <cell r="CD478">
            <v>4</v>
          </cell>
          <cell r="CE478">
            <v>0</v>
          </cell>
          <cell r="CG478">
            <v>0</v>
          </cell>
          <cell r="CI478">
            <v>0</v>
          </cell>
          <cell r="CM478">
            <v>0</v>
          </cell>
          <cell r="CN478">
            <v>0</v>
          </cell>
          <cell r="CO478">
            <v>0</v>
          </cell>
          <cell r="CP478">
            <v>0</v>
          </cell>
          <cell r="CQ478">
            <v>0</v>
          </cell>
          <cell r="CR478">
            <v>0</v>
          </cell>
          <cell r="CS478">
            <v>1</v>
          </cell>
          <cell r="CT478">
            <v>0</v>
          </cell>
          <cell r="CU478">
            <v>0</v>
          </cell>
          <cell r="CV478">
            <v>0</v>
          </cell>
          <cell r="CW478">
            <v>0</v>
          </cell>
          <cell r="CY478">
            <v>0</v>
          </cell>
          <cell r="DA478">
            <v>0</v>
          </cell>
          <cell r="DB478">
            <v>0</v>
          </cell>
          <cell r="DE478">
            <v>0</v>
          </cell>
          <cell r="DF478">
            <v>0</v>
          </cell>
          <cell r="DG478">
            <v>0</v>
          </cell>
          <cell r="DH478">
            <v>0</v>
          </cell>
          <cell r="DI478">
            <v>1</v>
          </cell>
          <cell r="DJ478">
            <v>1.85</v>
          </cell>
          <cell r="DK478">
            <v>0</v>
          </cell>
          <cell r="DL478">
            <v>1</v>
          </cell>
          <cell r="DM478">
            <v>5</v>
          </cell>
          <cell r="DN478">
            <v>4</v>
          </cell>
          <cell r="DO478">
            <v>0</v>
          </cell>
          <cell r="DP478">
            <v>0</v>
          </cell>
          <cell r="DQ478">
            <v>0</v>
          </cell>
          <cell r="DS478">
            <v>0</v>
          </cell>
          <cell r="DT478">
            <v>5</v>
          </cell>
          <cell r="DU478">
            <v>4</v>
          </cell>
          <cell r="DW478">
            <v>0</v>
          </cell>
          <cell r="DX478">
            <v>0</v>
          </cell>
          <cell r="DY478">
            <v>0</v>
          </cell>
          <cell r="DZ478">
            <v>0</v>
          </cell>
          <cell r="EA478">
            <v>0</v>
          </cell>
          <cell r="EB478">
            <v>0</v>
          </cell>
          <cell r="EC478">
            <v>1</v>
          </cell>
          <cell r="ED478">
            <v>1</v>
          </cell>
          <cell r="EE478">
            <v>5</v>
          </cell>
          <cell r="EF478">
            <v>4</v>
          </cell>
          <cell r="EG478">
            <v>0</v>
          </cell>
          <cell r="EH478">
            <v>0</v>
          </cell>
          <cell r="EI478">
            <v>0</v>
          </cell>
          <cell r="EK478">
            <v>0</v>
          </cell>
          <cell r="EL478">
            <v>5</v>
          </cell>
          <cell r="EM478">
            <v>4</v>
          </cell>
          <cell r="EO478">
            <v>0</v>
          </cell>
          <cell r="EP478">
            <v>0</v>
          </cell>
          <cell r="EQ478">
            <v>0</v>
          </cell>
          <cell r="ER478">
            <v>0</v>
          </cell>
          <cell r="ES478">
            <v>0</v>
          </cell>
          <cell r="ET478">
            <v>0</v>
          </cell>
          <cell r="EU478">
            <v>1</v>
          </cell>
          <cell r="EV478">
            <v>0</v>
          </cell>
          <cell r="EW478">
            <v>0</v>
          </cell>
          <cell r="EX478">
            <v>0</v>
          </cell>
          <cell r="EY478">
            <v>0</v>
          </cell>
          <cell r="EZ478">
            <v>0</v>
          </cell>
          <cell r="FA478">
            <v>0</v>
          </cell>
          <cell r="FC478">
            <v>0</v>
          </cell>
          <cell r="FD478">
            <v>0</v>
          </cell>
          <cell r="FE478">
            <v>0</v>
          </cell>
          <cell r="FG478">
            <v>0</v>
          </cell>
          <cell r="FH478">
            <v>0</v>
          </cell>
          <cell r="FI478">
            <v>0</v>
          </cell>
          <cell r="FJ478">
            <v>0</v>
          </cell>
          <cell r="FK478">
            <v>1</v>
          </cell>
          <cell r="FL478">
            <v>1.85</v>
          </cell>
          <cell r="FM478">
            <v>0</v>
          </cell>
          <cell r="FN478">
            <v>0</v>
          </cell>
          <cell r="FO478">
            <v>0</v>
          </cell>
          <cell r="FP478">
            <v>0</v>
          </cell>
          <cell r="FQ478">
            <v>0</v>
          </cell>
          <cell r="FR478">
            <v>0</v>
          </cell>
          <cell r="FS478">
            <v>0</v>
          </cell>
          <cell r="FU478">
            <v>0</v>
          </cell>
          <cell r="FV478">
            <v>0</v>
          </cell>
          <cell r="FW478">
            <v>0</v>
          </cell>
          <cell r="FY478">
            <v>0</v>
          </cell>
          <cell r="FZ478">
            <v>0</v>
          </cell>
          <cell r="GA478">
            <v>0</v>
          </cell>
          <cell r="GB478">
            <v>0</v>
          </cell>
          <cell r="GC478">
            <v>1</v>
          </cell>
          <cell r="GD478">
            <v>1.85</v>
          </cell>
          <cell r="GE478">
            <v>0</v>
          </cell>
          <cell r="GF478">
            <v>0</v>
          </cell>
          <cell r="GG478">
            <v>0</v>
          </cell>
          <cell r="GH478">
            <v>0</v>
          </cell>
          <cell r="GI478">
            <v>0</v>
          </cell>
          <cell r="GJ478">
            <v>0</v>
          </cell>
          <cell r="GK478">
            <v>0</v>
          </cell>
          <cell r="GM478">
            <v>0</v>
          </cell>
          <cell r="GN478">
            <v>0</v>
          </cell>
          <cell r="GO478">
            <v>0</v>
          </cell>
          <cell r="GQ478">
            <v>0</v>
          </cell>
          <cell r="GR478">
            <v>0</v>
          </cell>
          <cell r="GS478">
            <v>0</v>
          </cell>
          <cell r="GT478">
            <v>0</v>
          </cell>
          <cell r="GU478">
            <v>1</v>
          </cell>
          <cell r="GV478">
            <v>1.85</v>
          </cell>
          <cell r="GW478">
            <v>0</v>
          </cell>
          <cell r="GX478">
            <v>5</v>
          </cell>
          <cell r="GY478">
            <v>25</v>
          </cell>
          <cell r="GZ478">
            <v>20</v>
          </cell>
          <cell r="HA478">
            <v>0</v>
          </cell>
          <cell r="HB478">
            <v>0</v>
          </cell>
          <cell r="HC478">
            <v>0</v>
          </cell>
          <cell r="HD478">
            <v>0</v>
          </cell>
          <cell r="HE478">
            <v>0</v>
          </cell>
          <cell r="HF478">
            <v>25</v>
          </cell>
          <cell r="HG478">
            <v>20</v>
          </cell>
          <cell r="HH478">
            <v>0</v>
          </cell>
          <cell r="HI478">
            <v>0</v>
          </cell>
          <cell r="HJ478">
            <v>0</v>
          </cell>
          <cell r="HL478">
            <v>3.4999999999999948E-2</v>
          </cell>
          <cell r="HO478" t="str">
            <v>70</v>
          </cell>
          <cell r="HP478" t="str">
            <v>70</v>
          </cell>
          <cell r="HQ478" t="str">
            <v>70</v>
          </cell>
          <cell r="HR478" t="str">
            <v>70</v>
          </cell>
          <cell r="HS478" t="str">
            <v>70</v>
          </cell>
          <cell r="HT478" t="str">
            <v>70</v>
          </cell>
          <cell r="HU478" t="str">
            <v>70</v>
          </cell>
          <cell r="HV478" t="str">
            <v>70</v>
          </cell>
          <cell r="HW478" t="str">
            <v>70</v>
          </cell>
          <cell r="HX478" t="str">
            <v>70</v>
          </cell>
          <cell r="HY478" t="str">
            <v>70</v>
          </cell>
        </row>
        <row r="479">
          <cell r="D479" t="str">
            <v>7</v>
          </cell>
          <cell r="F479" t="str">
            <v>7R</v>
          </cell>
          <cell r="H479">
            <v>0</v>
          </cell>
          <cell r="I479">
            <v>0</v>
          </cell>
          <cell r="J479">
            <v>0</v>
          </cell>
          <cell r="K479">
            <v>0</v>
          </cell>
          <cell r="M479">
            <v>0</v>
          </cell>
          <cell r="O479">
            <v>0</v>
          </cell>
          <cell r="S479">
            <v>0</v>
          </cell>
          <cell r="T479">
            <v>0</v>
          </cell>
          <cell r="U479">
            <v>0</v>
          </cell>
          <cell r="V479">
            <v>0</v>
          </cell>
          <cell r="W479">
            <v>0</v>
          </cell>
          <cell r="X479">
            <v>0</v>
          </cell>
          <cell r="Y479">
            <v>0</v>
          </cell>
          <cell r="Z479">
            <v>0</v>
          </cell>
          <cell r="AA479">
            <v>0</v>
          </cell>
          <cell r="AB479">
            <v>0</v>
          </cell>
          <cell r="AC479">
            <v>0</v>
          </cell>
          <cell r="AE479">
            <v>0</v>
          </cell>
          <cell r="AG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Y479">
            <v>0</v>
          </cell>
          <cell r="AZ479">
            <v>0</v>
          </cell>
          <cell r="BC479">
            <v>0</v>
          </cell>
          <cell r="BD479">
            <v>0</v>
          </cell>
          <cell r="BE479">
            <v>0</v>
          </cell>
          <cell r="BF479">
            <v>0</v>
          </cell>
          <cell r="BG479">
            <v>0</v>
          </cell>
          <cell r="BH479">
            <v>0</v>
          </cell>
          <cell r="BI479">
            <v>0</v>
          </cell>
          <cell r="BJ479">
            <v>0</v>
          </cell>
          <cell r="BK479">
            <v>0</v>
          </cell>
          <cell r="BL479">
            <v>0</v>
          </cell>
          <cell r="BM479">
            <v>0</v>
          </cell>
          <cell r="BO479">
            <v>0</v>
          </cell>
          <cell r="BQ479">
            <v>0</v>
          </cell>
          <cell r="BU479">
            <v>0</v>
          </cell>
          <cell r="BV479">
            <v>0</v>
          </cell>
          <cell r="BW479">
            <v>0</v>
          </cell>
          <cell r="BX479">
            <v>0</v>
          </cell>
          <cell r="BY479">
            <v>0</v>
          </cell>
          <cell r="BZ479">
            <v>0</v>
          </cell>
          <cell r="CA479">
            <v>0</v>
          </cell>
          <cell r="CB479">
            <v>0</v>
          </cell>
          <cell r="CC479">
            <v>0</v>
          </cell>
          <cell r="CD479">
            <v>0</v>
          </cell>
          <cell r="CE479">
            <v>1</v>
          </cell>
          <cell r="CG479">
            <v>0</v>
          </cell>
          <cell r="CI479">
            <v>0</v>
          </cell>
          <cell r="CM479">
            <v>0</v>
          </cell>
          <cell r="CN479">
            <v>0</v>
          </cell>
          <cell r="CO479">
            <v>0</v>
          </cell>
          <cell r="CP479">
            <v>0</v>
          </cell>
          <cell r="CQ479">
            <v>0</v>
          </cell>
          <cell r="CR479">
            <v>0</v>
          </cell>
          <cell r="CS479">
            <v>0</v>
          </cell>
          <cell r="CT479">
            <v>0</v>
          </cell>
          <cell r="CU479">
            <v>0</v>
          </cell>
          <cell r="CV479">
            <v>0</v>
          </cell>
          <cell r="CW479">
            <v>1</v>
          </cell>
          <cell r="CY479">
            <v>0</v>
          </cell>
          <cell r="DA479">
            <v>0</v>
          </cell>
          <cell r="DB479">
            <v>5</v>
          </cell>
          <cell r="DE479">
            <v>0</v>
          </cell>
          <cell r="DF479">
            <v>0</v>
          </cell>
          <cell r="DG479">
            <v>0</v>
          </cell>
          <cell r="DH479">
            <v>0</v>
          </cell>
          <cell r="DI479">
            <v>0</v>
          </cell>
          <cell r="DJ479">
            <v>0</v>
          </cell>
          <cell r="DK479">
            <v>0</v>
          </cell>
          <cell r="DL479">
            <v>0</v>
          </cell>
          <cell r="DM479">
            <v>0</v>
          </cell>
          <cell r="DN479">
            <v>0</v>
          </cell>
          <cell r="DO479">
            <v>1</v>
          </cell>
          <cell r="DP479">
            <v>5</v>
          </cell>
          <cell r="DQ479">
            <v>0</v>
          </cell>
          <cell r="DS479">
            <v>0</v>
          </cell>
          <cell r="DT479">
            <v>5</v>
          </cell>
          <cell r="DU479">
            <v>0</v>
          </cell>
          <cell r="DW479">
            <v>0</v>
          </cell>
          <cell r="DX479">
            <v>0</v>
          </cell>
          <cell r="DY479">
            <v>0</v>
          </cell>
          <cell r="DZ479">
            <v>0</v>
          </cell>
          <cell r="EA479">
            <v>0</v>
          </cell>
          <cell r="EB479">
            <v>0</v>
          </cell>
          <cell r="EC479">
            <v>0</v>
          </cell>
          <cell r="ED479">
            <v>0</v>
          </cell>
          <cell r="EE479">
            <v>0</v>
          </cell>
          <cell r="EF479">
            <v>0</v>
          </cell>
          <cell r="EG479">
            <v>1</v>
          </cell>
          <cell r="EH479">
            <v>5</v>
          </cell>
          <cell r="EI479">
            <v>0</v>
          </cell>
          <cell r="EK479">
            <v>0</v>
          </cell>
          <cell r="EL479">
            <v>5</v>
          </cell>
          <cell r="EM479">
            <v>0</v>
          </cell>
          <cell r="EO479">
            <v>0</v>
          </cell>
          <cell r="EP479">
            <v>0</v>
          </cell>
          <cell r="EQ479">
            <v>0</v>
          </cell>
          <cell r="ER479">
            <v>0</v>
          </cell>
          <cell r="ES479">
            <v>0</v>
          </cell>
          <cell r="ET479">
            <v>0</v>
          </cell>
          <cell r="EU479">
            <v>0</v>
          </cell>
          <cell r="EV479">
            <v>0</v>
          </cell>
          <cell r="EW479">
            <v>0</v>
          </cell>
          <cell r="EX479">
            <v>0</v>
          </cell>
          <cell r="EY479">
            <v>1</v>
          </cell>
          <cell r="EZ479">
            <v>5</v>
          </cell>
          <cell r="FA479">
            <v>0</v>
          </cell>
          <cell r="FC479">
            <v>0</v>
          </cell>
          <cell r="FD479">
            <v>5</v>
          </cell>
          <cell r="FE479">
            <v>0</v>
          </cell>
          <cell r="FG479">
            <v>0</v>
          </cell>
          <cell r="FH479">
            <v>0</v>
          </cell>
          <cell r="FI479">
            <v>0</v>
          </cell>
          <cell r="FJ479">
            <v>0</v>
          </cell>
          <cell r="FK479">
            <v>0</v>
          </cell>
          <cell r="FL479">
            <v>0</v>
          </cell>
          <cell r="FM479">
            <v>0</v>
          </cell>
          <cell r="FN479">
            <v>0</v>
          </cell>
          <cell r="FO479">
            <v>0</v>
          </cell>
          <cell r="FP479">
            <v>0</v>
          </cell>
          <cell r="FQ479">
            <v>1</v>
          </cell>
          <cell r="FR479">
            <v>5</v>
          </cell>
          <cell r="FS479">
            <v>0</v>
          </cell>
          <cell r="FU479">
            <v>0</v>
          </cell>
          <cell r="FV479">
            <v>5</v>
          </cell>
          <cell r="FW479">
            <v>0</v>
          </cell>
          <cell r="FY479">
            <v>0</v>
          </cell>
          <cell r="FZ479">
            <v>0</v>
          </cell>
          <cell r="GA479">
            <v>0</v>
          </cell>
          <cell r="GB479">
            <v>0</v>
          </cell>
          <cell r="GC479">
            <v>0</v>
          </cell>
          <cell r="GD479">
            <v>0</v>
          </cell>
          <cell r="GE479">
            <v>0</v>
          </cell>
          <cell r="GF479">
            <v>0</v>
          </cell>
          <cell r="GG479">
            <v>0</v>
          </cell>
          <cell r="GH479">
            <v>0</v>
          </cell>
          <cell r="GI479">
            <v>1</v>
          </cell>
          <cell r="GJ479">
            <v>5</v>
          </cell>
          <cell r="GK479">
            <v>0</v>
          </cell>
          <cell r="GM479">
            <v>0</v>
          </cell>
          <cell r="GN479">
            <v>5</v>
          </cell>
          <cell r="GO479">
            <v>0</v>
          </cell>
          <cell r="GQ479">
            <v>0</v>
          </cell>
          <cell r="GR479">
            <v>0</v>
          </cell>
          <cell r="GS479">
            <v>0</v>
          </cell>
          <cell r="GT479">
            <v>0</v>
          </cell>
          <cell r="GU479">
            <v>0</v>
          </cell>
          <cell r="GV479">
            <v>0</v>
          </cell>
          <cell r="GW479">
            <v>0</v>
          </cell>
          <cell r="GX479">
            <v>0</v>
          </cell>
          <cell r="GY479">
            <v>0</v>
          </cell>
          <cell r="GZ479">
            <v>0</v>
          </cell>
          <cell r="HA479">
            <v>7</v>
          </cell>
          <cell r="HB479">
            <v>35</v>
          </cell>
          <cell r="HC479">
            <v>0</v>
          </cell>
          <cell r="HD479">
            <v>0</v>
          </cell>
          <cell r="HE479">
            <v>0</v>
          </cell>
          <cell r="HF479">
            <v>35</v>
          </cell>
          <cell r="HG479">
            <v>0</v>
          </cell>
          <cell r="HH479">
            <v>0</v>
          </cell>
          <cell r="HI479">
            <v>0</v>
          </cell>
          <cell r="HJ479">
            <v>0</v>
          </cell>
          <cell r="HL479">
            <v>3.4999999999999948E-2</v>
          </cell>
          <cell r="HO479" t="str">
            <v>70</v>
          </cell>
          <cell r="HP479" t="str">
            <v>70</v>
          </cell>
          <cell r="HQ479" t="str">
            <v>70</v>
          </cell>
          <cell r="HR479" t="str">
            <v>70</v>
          </cell>
          <cell r="HS479" t="str">
            <v>75</v>
          </cell>
          <cell r="HT479" t="str">
            <v>75</v>
          </cell>
          <cell r="HU479" t="str">
            <v>75</v>
          </cell>
          <cell r="HV479" t="str">
            <v>75</v>
          </cell>
          <cell r="HW479" t="str">
            <v>75</v>
          </cell>
          <cell r="HX479" t="str">
            <v>75</v>
          </cell>
          <cell r="HY479" t="str">
            <v>75</v>
          </cell>
        </row>
        <row r="480">
          <cell r="D480" t="str">
            <v>7</v>
          </cell>
          <cell r="F480" t="str">
            <v>7R</v>
          </cell>
          <cell r="H480">
            <v>0</v>
          </cell>
          <cell r="I480">
            <v>0</v>
          </cell>
          <cell r="J480">
            <v>0</v>
          </cell>
          <cell r="K480">
            <v>0</v>
          </cell>
          <cell r="M480">
            <v>0</v>
          </cell>
          <cell r="O480">
            <v>0</v>
          </cell>
          <cell r="S480">
            <v>0</v>
          </cell>
          <cell r="T480">
            <v>0</v>
          </cell>
          <cell r="U480">
            <v>0</v>
          </cell>
          <cell r="V480">
            <v>0</v>
          </cell>
          <cell r="W480">
            <v>0</v>
          </cell>
          <cell r="X480">
            <v>0</v>
          </cell>
          <cell r="Y480">
            <v>0</v>
          </cell>
          <cell r="Z480">
            <v>0</v>
          </cell>
          <cell r="AA480">
            <v>0</v>
          </cell>
          <cell r="AB480">
            <v>0</v>
          </cell>
          <cell r="AC480">
            <v>0</v>
          </cell>
          <cell r="AE480">
            <v>0</v>
          </cell>
          <cell r="AG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Y480">
            <v>0</v>
          </cell>
          <cell r="AZ480">
            <v>0</v>
          </cell>
          <cell r="BC480">
            <v>0</v>
          </cell>
          <cell r="BD480">
            <v>0</v>
          </cell>
          <cell r="BE480">
            <v>0</v>
          </cell>
          <cell r="BF480">
            <v>0</v>
          </cell>
          <cell r="BG480">
            <v>0</v>
          </cell>
          <cell r="BH480">
            <v>0</v>
          </cell>
          <cell r="BI480">
            <v>0</v>
          </cell>
          <cell r="BJ480">
            <v>0</v>
          </cell>
          <cell r="BK480">
            <v>0</v>
          </cell>
          <cell r="BL480">
            <v>0</v>
          </cell>
          <cell r="BM480">
            <v>0</v>
          </cell>
          <cell r="BO480">
            <v>0</v>
          </cell>
          <cell r="BQ480">
            <v>0</v>
          </cell>
          <cell r="BU480">
            <v>0</v>
          </cell>
          <cell r="BV480">
            <v>0</v>
          </cell>
          <cell r="BW480">
            <v>0</v>
          </cell>
          <cell r="BX480">
            <v>0</v>
          </cell>
          <cell r="BY480">
            <v>0</v>
          </cell>
          <cell r="BZ480">
            <v>0</v>
          </cell>
          <cell r="CA480">
            <v>0</v>
          </cell>
          <cell r="CB480">
            <v>0</v>
          </cell>
          <cell r="CC480">
            <v>0</v>
          </cell>
          <cell r="CD480">
            <v>0</v>
          </cell>
          <cell r="CE480">
            <v>0</v>
          </cell>
          <cell r="CG480">
            <v>0</v>
          </cell>
          <cell r="CI480">
            <v>0</v>
          </cell>
          <cell r="CM480">
            <v>0</v>
          </cell>
          <cell r="CN480">
            <v>0</v>
          </cell>
          <cell r="CO480">
            <v>0</v>
          </cell>
          <cell r="CP480">
            <v>0</v>
          </cell>
          <cell r="CQ480">
            <v>0</v>
          </cell>
          <cell r="CR480">
            <v>0</v>
          </cell>
          <cell r="CS480">
            <v>0</v>
          </cell>
          <cell r="CT480">
            <v>0</v>
          </cell>
          <cell r="CU480">
            <v>0</v>
          </cell>
          <cell r="CV480">
            <v>0</v>
          </cell>
          <cell r="CW480">
            <v>0</v>
          </cell>
          <cell r="CY480">
            <v>0</v>
          </cell>
          <cell r="DA480">
            <v>0</v>
          </cell>
          <cell r="DB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S480">
            <v>0</v>
          </cell>
          <cell r="DT480">
            <v>0</v>
          </cell>
          <cell r="DU480">
            <v>0</v>
          </cell>
          <cell r="DW480">
            <v>0</v>
          </cell>
          <cell r="DX480">
            <v>0</v>
          </cell>
          <cell r="DY480">
            <v>0</v>
          </cell>
          <cell r="DZ480">
            <v>0</v>
          </cell>
          <cell r="EA480">
            <v>0</v>
          </cell>
          <cell r="EB480">
            <v>0</v>
          </cell>
          <cell r="EC480">
            <v>0</v>
          </cell>
          <cell r="ED480">
            <v>0</v>
          </cell>
          <cell r="EE480">
            <v>0</v>
          </cell>
          <cell r="EF480">
            <v>0</v>
          </cell>
          <cell r="EG480">
            <v>0</v>
          </cell>
          <cell r="EH480">
            <v>0</v>
          </cell>
          <cell r="EI480">
            <v>0</v>
          </cell>
          <cell r="EK480">
            <v>0</v>
          </cell>
          <cell r="EL480">
            <v>0</v>
          </cell>
          <cell r="EM480">
            <v>0</v>
          </cell>
          <cell r="EO480">
            <v>0</v>
          </cell>
          <cell r="EP480">
            <v>0</v>
          </cell>
          <cell r="EQ480">
            <v>0</v>
          </cell>
          <cell r="ER480">
            <v>0</v>
          </cell>
          <cell r="ES480">
            <v>0</v>
          </cell>
          <cell r="ET480">
            <v>0</v>
          </cell>
          <cell r="EU480">
            <v>0</v>
          </cell>
          <cell r="EV480">
            <v>0</v>
          </cell>
          <cell r="EW480">
            <v>0</v>
          </cell>
          <cell r="EX480">
            <v>0</v>
          </cell>
          <cell r="EY480">
            <v>0</v>
          </cell>
          <cell r="EZ480">
            <v>0</v>
          </cell>
          <cell r="FA480">
            <v>0</v>
          </cell>
          <cell r="FC480">
            <v>0</v>
          </cell>
          <cell r="FD480">
            <v>0</v>
          </cell>
          <cell r="FE480">
            <v>0</v>
          </cell>
          <cell r="FG480">
            <v>0</v>
          </cell>
          <cell r="FH480">
            <v>0</v>
          </cell>
          <cell r="FI480">
            <v>0</v>
          </cell>
          <cell r="FJ480">
            <v>0</v>
          </cell>
          <cell r="FK480">
            <v>0</v>
          </cell>
          <cell r="FL480">
            <v>0</v>
          </cell>
          <cell r="FM480">
            <v>0</v>
          </cell>
          <cell r="FN480">
            <v>0</v>
          </cell>
          <cell r="FO480">
            <v>0</v>
          </cell>
          <cell r="FP480">
            <v>0</v>
          </cell>
          <cell r="FQ480">
            <v>0</v>
          </cell>
          <cell r="FR480">
            <v>0</v>
          </cell>
          <cell r="FS480">
            <v>0</v>
          </cell>
          <cell r="FU480">
            <v>0</v>
          </cell>
          <cell r="FV480">
            <v>0</v>
          </cell>
          <cell r="FW480">
            <v>0</v>
          </cell>
          <cell r="FY480">
            <v>0</v>
          </cell>
          <cell r="FZ480">
            <v>0</v>
          </cell>
          <cell r="GA480">
            <v>0</v>
          </cell>
          <cell r="GB480">
            <v>0</v>
          </cell>
          <cell r="GC480">
            <v>0</v>
          </cell>
          <cell r="GD480">
            <v>0</v>
          </cell>
          <cell r="GE480">
            <v>0</v>
          </cell>
          <cell r="GF480">
            <v>0</v>
          </cell>
          <cell r="GG480">
            <v>0</v>
          </cell>
          <cell r="GH480">
            <v>0</v>
          </cell>
          <cell r="GI480">
            <v>0</v>
          </cell>
          <cell r="GJ480">
            <v>0</v>
          </cell>
          <cell r="GK480">
            <v>0</v>
          </cell>
          <cell r="GM480">
            <v>0</v>
          </cell>
          <cell r="GN480">
            <v>0</v>
          </cell>
          <cell r="GO480">
            <v>0</v>
          </cell>
          <cell r="GQ480">
            <v>0</v>
          </cell>
          <cell r="GR480">
            <v>0</v>
          </cell>
          <cell r="GS480">
            <v>0</v>
          </cell>
          <cell r="GT480">
            <v>0</v>
          </cell>
          <cell r="GU480">
            <v>0</v>
          </cell>
          <cell r="GV480">
            <v>0</v>
          </cell>
          <cell r="GW480">
            <v>0</v>
          </cell>
          <cell r="GX480">
            <v>0</v>
          </cell>
          <cell r="GY480">
            <v>0</v>
          </cell>
          <cell r="GZ480">
            <v>0</v>
          </cell>
          <cell r="HA480">
            <v>0</v>
          </cell>
          <cell r="HB480">
            <v>0</v>
          </cell>
          <cell r="HC480">
            <v>0</v>
          </cell>
          <cell r="HD480">
            <v>0</v>
          </cell>
          <cell r="HE480">
            <v>0</v>
          </cell>
          <cell r="HF480">
            <v>0</v>
          </cell>
          <cell r="HG480">
            <v>0</v>
          </cell>
          <cell r="HH480">
            <v>0</v>
          </cell>
          <cell r="HI480">
            <v>0</v>
          </cell>
          <cell r="HJ480" t="str">
            <v>SI</v>
          </cell>
          <cell r="HL480">
            <v>3.4999999999999948E-2</v>
          </cell>
          <cell r="HO480" t="str">
            <v>70</v>
          </cell>
          <cell r="HP480" t="str">
            <v>70</v>
          </cell>
          <cell r="HQ480" t="str">
            <v>70</v>
          </cell>
          <cell r="HR480" t="str">
            <v>70</v>
          </cell>
          <cell r="HS480" t="str">
            <v>70</v>
          </cell>
          <cell r="HT480" t="str">
            <v>70</v>
          </cell>
          <cell r="HU480" t="str">
            <v>70</v>
          </cell>
          <cell r="HV480" t="str">
            <v>70</v>
          </cell>
          <cell r="HW480" t="str">
            <v>70</v>
          </cell>
          <cell r="HX480" t="str">
            <v>70</v>
          </cell>
          <cell r="HY480" t="str">
            <v>70</v>
          </cell>
        </row>
        <row r="481">
          <cell r="D481" t="str">
            <v>7</v>
          </cell>
          <cell r="F481" t="str">
            <v>7R</v>
          </cell>
          <cell r="H481">
            <v>0</v>
          </cell>
          <cell r="I481">
            <v>0</v>
          </cell>
          <cell r="J481">
            <v>0</v>
          </cell>
          <cell r="K481">
            <v>0</v>
          </cell>
          <cell r="M481">
            <v>0</v>
          </cell>
          <cell r="O481">
            <v>0</v>
          </cell>
          <cell r="S481">
            <v>0</v>
          </cell>
          <cell r="T481">
            <v>0</v>
          </cell>
          <cell r="U481">
            <v>0</v>
          </cell>
          <cell r="V481">
            <v>0</v>
          </cell>
          <cell r="W481">
            <v>0</v>
          </cell>
          <cell r="X481">
            <v>0</v>
          </cell>
          <cell r="Y481">
            <v>0</v>
          </cell>
          <cell r="Z481">
            <v>0</v>
          </cell>
          <cell r="AA481">
            <v>0</v>
          </cell>
          <cell r="AB481">
            <v>0</v>
          </cell>
          <cell r="AC481">
            <v>0</v>
          </cell>
          <cell r="AE481">
            <v>0</v>
          </cell>
          <cell r="AG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Y481">
            <v>0</v>
          </cell>
          <cell r="AZ481">
            <v>0</v>
          </cell>
          <cell r="BC481">
            <v>0</v>
          </cell>
          <cell r="BD481">
            <v>0</v>
          </cell>
          <cell r="BE481">
            <v>0</v>
          </cell>
          <cell r="BF481">
            <v>0</v>
          </cell>
          <cell r="BG481">
            <v>0</v>
          </cell>
          <cell r="BH481">
            <v>0</v>
          </cell>
          <cell r="BI481">
            <v>0</v>
          </cell>
          <cell r="BJ481">
            <v>0</v>
          </cell>
          <cell r="BK481">
            <v>0</v>
          </cell>
          <cell r="BL481">
            <v>0</v>
          </cell>
          <cell r="BM481">
            <v>0</v>
          </cell>
          <cell r="BO481">
            <v>0</v>
          </cell>
          <cell r="BQ481">
            <v>0</v>
          </cell>
          <cell r="BU481">
            <v>0</v>
          </cell>
          <cell r="BV481">
            <v>0</v>
          </cell>
          <cell r="BW481">
            <v>0</v>
          </cell>
          <cell r="BX481">
            <v>0</v>
          </cell>
          <cell r="BY481">
            <v>0</v>
          </cell>
          <cell r="BZ481">
            <v>0</v>
          </cell>
          <cell r="CA481">
            <v>0</v>
          </cell>
          <cell r="CB481">
            <v>0</v>
          </cell>
          <cell r="CC481">
            <v>0</v>
          </cell>
          <cell r="CD481">
            <v>0</v>
          </cell>
          <cell r="CE481">
            <v>0</v>
          </cell>
          <cell r="CG481">
            <v>0</v>
          </cell>
          <cell r="CI481">
            <v>0</v>
          </cell>
          <cell r="CM481">
            <v>0</v>
          </cell>
          <cell r="CN481">
            <v>0</v>
          </cell>
          <cell r="CO481">
            <v>0</v>
          </cell>
          <cell r="CP481">
            <v>0</v>
          </cell>
          <cell r="CQ481">
            <v>0</v>
          </cell>
          <cell r="CR481">
            <v>0</v>
          </cell>
          <cell r="CS481">
            <v>0</v>
          </cell>
          <cell r="CT481">
            <v>0</v>
          </cell>
          <cell r="CU481">
            <v>0</v>
          </cell>
          <cell r="CV481">
            <v>0</v>
          </cell>
          <cell r="CW481">
            <v>0</v>
          </cell>
          <cell r="CY481">
            <v>0</v>
          </cell>
          <cell r="DA481">
            <v>0</v>
          </cell>
          <cell r="DB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S481">
            <v>0</v>
          </cell>
          <cell r="DT481">
            <v>0</v>
          </cell>
          <cell r="DU481">
            <v>0</v>
          </cell>
          <cell r="DW481">
            <v>0</v>
          </cell>
          <cell r="DX481">
            <v>0</v>
          </cell>
          <cell r="DY481">
            <v>0</v>
          </cell>
          <cell r="DZ481">
            <v>0</v>
          </cell>
          <cell r="EA481">
            <v>0</v>
          </cell>
          <cell r="EB481">
            <v>0</v>
          </cell>
          <cell r="EC481">
            <v>0</v>
          </cell>
          <cell r="ED481">
            <v>0</v>
          </cell>
          <cell r="EE481">
            <v>0</v>
          </cell>
          <cell r="EF481">
            <v>0</v>
          </cell>
          <cell r="EG481">
            <v>0</v>
          </cell>
          <cell r="EH481">
            <v>0</v>
          </cell>
          <cell r="EI481">
            <v>0</v>
          </cell>
          <cell r="EK481">
            <v>0</v>
          </cell>
          <cell r="EL481">
            <v>0</v>
          </cell>
          <cell r="EM481">
            <v>0</v>
          </cell>
          <cell r="EO481">
            <v>0</v>
          </cell>
          <cell r="EP481">
            <v>0</v>
          </cell>
          <cell r="EQ481">
            <v>0</v>
          </cell>
          <cell r="ER481">
            <v>0</v>
          </cell>
          <cell r="ES481">
            <v>0</v>
          </cell>
          <cell r="ET481">
            <v>0</v>
          </cell>
          <cell r="EU481">
            <v>0</v>
          </cell>
          <cell r="EV481">
            <v>0</v>
          </cell>
          <cell r="EW481">
            <v>0</v>
          </cell>
          <cell r="EX481">
            <v>0</v>
          </cell>
          <cell r="EY481">
            <v>0</v>
          </cell>
          <cell r="EZ481">
            <v>0</v>
          </cell>
          <cell r="FA481">
            <v>0</v>
          </cell>
          <cell r="FC481">
            <v>0</v>
          </cell>
          <cell r="FD481">
            <v>0</v>
          </cell>
          <cell r="FE481">
            <v>0</v>
          </cell>
          <cell r="FG481">
            <v>0</v>
          </cell>
          <cell r="FH481">
            <v>0</v>
          </cell>
          <cell r="FI481">
            <v>0</v>
          </cell>
          <cell r="FJ481">
            <v>0</v>
          </cell>
          <cell r="FK481">
            <v>0</v>
          </cell>
          <cell r="FL481">
            <v>0</v>
          </cell>
          <cell r="FM481">
            <v>0</v>
          </cell>
          <cell r="FN481">
            <v>0</v>
          </cell>
          <cell r="FO481">
            <v>0</v>
          </cell>
          <cell r="FP481">
            <v>0</v>
          </cell>
          <cell r="FQ481">
            <v>0</v>
          </cell>
          <cell r="FR481">
            <v>0</v>
          </cell>
          <cell r="FS481">
            <v>0</v>
          </cell>
          <cell r="FU481">
            <v>0</v>
          </cell>
          <cell r="FV481">
            <v>0</v>
          </cell>
          <cell r="FW481">
            <v>0</v>
          </cell>
          <cell r="FY481">
            <v>0</v>
          </cell>
          <cell r="FZ481">
            <v>0</v>
          </cell>
          <cell r="GA481">
            <v>0</v>
          </cell>
          <cell r="GB481">
            <v>0</v>
          </cell>
          <cell r="GC481">
            <v>0</v>
          </cell>
          <cell r="GD481">
            <v>0</v>
          </cell>
          <cell r="GE481">
            <v>0</v>
          </cell>
          <cell r="GF481">
            <v>0</v>
          </cell>
          <cell r="GG481">
            <v>0</v>
          </cell>
          <cell r="GH481">
            <v>0</v>
          </cell>
          <cell r="GI481">
            <v>0</v>
          </cell>
          <cell r="GJ481">
            <v>0</v>
          </cell>
          <cell r="GK481">
            <v>0</v>
          </cell>
          <cell r="GM481">
            <v>0</v>
          </cell>
          <cell r="GN481">
            <v>0</v>
          </cell>
          <cell r="GO481">
            <v>0</v>
          </cell>
          <cell r="GQ481">
            <v>0</v>
          </cell>
          <cell r="GR481">
            <v>0</v>
          </cell>
          <cell r="GS481">
            <v>0</v>
          </cell>
          <cell r="GT481">
            <v>0</v>
          </cell>
          <cell r="GU481">
            <v>0</v>
          </cell>
          <cell r="GV481">
            <v>0</v>
          </cell>
          <cell r="GW481">
            <v>0</v>
          </cell>
          <cell r="GX481">
            <v>0</v>
          </cell>
          <cell r="GY481">
            <v>0</v>
          </cell>
          <cell r="GZ481">
            <v>0</v>
          </cell>
          <cell r="HA481">
            <v>0</v>
          </cell>
          <cell r="HB481">
            <v>0</v>
          </cell>
          <cell r="HC481">
            <v>0</v>
          </cell>
          <cell r="HD481">
            <v>0</v>
          </cell>
          <cell r="HE481">
            <v>0</v>
          </cell>
          <cell r="HF481">
            <v>0</v>
          </cell>
          <cell r="HG481">
            <v>0</v>
          </cell>
          <cell r="HH481">
            <v>0</v>
          </cell>
          <cell r="HI481">
            <v>0</v>
          </cell>
          <cell r="HJ481" t="str">
            <v>SI</v>
          </cell>
          <cell r="HL481">
            <v>3.4999999999999948E-2</v>
          </cell>
          <cell r="HO481" t="str">
            <v>70</v>
          </cell>
          <cell r="HP481" t="str">
            <v>70</v>
          </cell>
          <cell r="HQ481" t="str">
            <v>70</v>
          </cell>
          <cell r="HR481" t="str">
            <v>70</v>
          </cell>
          <cell r="HS481" t="str">
            <v>70</v>
          </cell>
          <cell r="HT481" t="str">
            <v>70</v>
          </cell>
          <cell r="HU481" t="str">
            <v>70</v>
          </cell>
          <cell r="HV481" t="str">
            <v>70</v>
          </cell>
          <cell r="HW481" t="str">
            <v>70</v>
          </cell>
          <cell r="HX481" t="str">
            <v>70</v>
          </cell>
          <cell r="HY481" t="str">
            <v>70</v>
          </cell>
        </row>
        <row r="482">
          <cell r="D482" t="str">
            <v>7</v>
          </cell>
          <cell r="F482" t="str">
            <v>7R</v>
          </cell>
          <cell r="H482">
            <v>0</v>
          </cell>
          <cell r="I482">
            <v>0</v>
          </cell>
          <cell r="J482">
            <v>0</v>
          </cell>
          <cell r="K482">
            <v>0</v>
          </cell>
          <cell r="M482">
            <v>0</v>
          </cell>
          <cell r="O482">
            <v>0</v>
          </cell>
          <cell r="S482">
            <v>0</v>
          </cell>
          <cell r="T482">
            <v>0</v>
          </cell>
          <cell r="U482">
            <v>0</v>
          </cell>
          <cell r="V482">
            <v>0</v>
          </cell>
          <cell r="W482">
            <v>0</v>
          </cell>
          <cell r="X482">
            <v>0</v>
          </cell>
          <cell r="Y482">
            <v>0</v>
          </cell>
          <cell r="Z482">
            <v>0</v>
          </cell>
          <cell r="AA482">
            <v>0</v>
          </cell>
          <cell r="AB482">
            <v>0</v>
          </cell>
          <cell r="AC482">
            <v>0</v>
          </cell>
          <cell r="AE482">
            <v>0</v>
          </cell>
          <cell r="AG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Y482">
            <v>0</v>
          </cell>
          <cell r="AZ482">
            <v>0</v>
          </cell>
          <cell r="BC482">
            <v>0</v>
          </cell>
          <cell r="BD482">
            <v>0</v>
          </cell>
          <cell r="BE482">
            <v>0</v>
          </cell>
          <cell r="BF482">
            <v>0</v>
          </cell>
          <cell r="BG482">
            <v>0</v>
          </cell>
          <cell r="BH482">
            <v>0</v>
          </cell>
          <cell r="BI482">
            <v>0</v>
          </cell>
          <cell r="BJ482">
            <v>0</v>
          </cell>
          <cell r="BK482">
            <v>0</v>
          </cell>
          <cell r="BL482">
            <v>0</v>
          </cell>
          <cell r="BM482">
            <v>0</v>
          </cell>
          <cell r="BO482">
            <v>0</v>
          </cell>
          <cell r="BQ482">
            <v>0</v>
          </cell>
          <cell r="BU482">
            <v>0</v>
          </cell>
          <cell r="BV482">
            <v>0</v>
          </cell>
          <cell r="BW482">
            <v>0</v>
          </cell>
          <cell r="BX482">
            <v>0</v>
          </cell>
          <cell r="BY482">
            <v>0</v>
          </cell>
          <cell r="BZ482">
            <v>0</v>
          </cell>
          <cell r="CA482">
            <v>0</v>
          </cell>
          <cell r="CB482">
            <v>0</v>
          </cell>
          <cell r="CC482">
            <v>0</v>
          </cell>
          <cell r="CD482">
            <v>0</v>
          </cell>
          <cell r="CE482">
            <v>0</v>
          </cell>
          <cell r="CG482">
            <v>0</v>
          </cell>
          <cell r="CI482">
            <v>0</v>
          </cell>
          <cell r="CM482">
            <v>0</v>
          </cell>
          <cell r="CN482">
            <v>0</v>
          </cell>
          <cell r="CO482">
            <v>0</v>
          </cell>
          <cell r="CP482">
            <v>0</v>
          </cell>
          <cell r="CQ482">
            <v>0</v>
          </cell>
          <cell r="CR482">
            <v>0</v>
          </cell>
          <cell r="CS482">
            <v>0</v>
          </cell>
          <cell r="CT482">
            <v>0</v>
          </cell>
          <cell r="CU482">
            <v>0</v>
          </cell>
          <cell r="CV482">
            <v>0</v>
          </cell>
          <cell r="CW482">
            <v>0</v>
          </cell>
          <cell r="CY482">
            <v>0</v>
          </cell>
          <cell r="DA482">
            <v>0</v>
          </cell>
          <cell r="DB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S482">
            <v>0</v>
          </cell>
          <cell r="DT482">
            <v>0</v>
          </cell>
          <cell r="DU482">
            <v>0</v>
          </cell>
          <cell r="DW482">
            <v>0</v>
          </cell>
          <cell r="DX482">
            <v>0</v>
          </cell>
          <cell r="DY482">
            <v>0</v>
          </cell>
          <cell r="DZ482">
            <v>0</v>
          </cell>
          <cell r="EA482">
            <v>0</v>
          </cell>
          <cell r="EB482">
            <v>0</v>
          </cell>
          <cell r="EC482">
            <v>0</v>
          </cell>
          <cell r="ED482">
            <v>0</v>
          </cell>
          <cell r="EE482">
            <v>0</v>
          </cell>
          <cell r="EF482">
            <v>0</v>
          </cell>
          <cell r="EG482">
            <v>0</v>
          </cell>
          <cell r="EH482">
            <v>0</v>
          </cell>
          <cell r="EI482">
            <v>0</v>
          </cell>
          <cell r="EK482">
            <v>0</v>
          </cell>
          <cell r="EL482">
            <v>0</v>
          </cell>
          <cell r="EM482">
            <v>0</v>
          </cell>
          <cell r="EO482">
            <v>0</v>
          </cell>
          <cell r="EP482">
            <v>0</v>
          </cell>
          <cell r="EQ482">
            <v>0</v>
          </cell>
          <cell r="ER482">
            <v>0</v>
          </cell>
          <cell r="ES482">
            <v>0</v>
          </cell>
          <cell r="ET482">
            <v>0</v>
          </cell>
          <cell r="EU482">
            <v>0</v>
          </cell>
          <cell r="EV482">
            <v>0</v>
          </cell>
          <cell r="EW482">
            <v>0</v>
          </cell>
          <cell r="EX482">
            <v>0</v>
          </cell>
          <cell r="EY482">
            <v>0</v>
          </cell>
          <cell r="EZ482">
            <v>0</v>
          </cell>
          <cell r="FA482">
            <v>0</v>
          </cell>
          <cell r="FC482">
            <v>0</v>
          </cell>
          <cell r="FD482">
            <v>0</v>
          </cell>
          <cell r="FE482">
            <v>0</v>
          </cell>
          <cell r="FG482">
            <v>0</v>
          </cell>
          <cell r="FH482">
            <v>0</v>
          </cell>
          <cell r="FI482">
            <v>0</v>
          </cell>
          <cell r="FJ482">
            <v>0</v>
          </cell>
          <cell r="FK482">
            <v>0</v>
          </cell>
          <cell r="FL482">
            <v>0</v>
          </cell>
          <cell r="FM482">
            <v>0</v>
          </cell>
          <cell r="FN482">
            <v>0</v>
          </cell>
          <cell r="FO482">
            <v>0</v>
          </cell>
          <cell r="FP482">
            <v>0</v>
          </cell>
          <cell r="FQ482">
            <v>0</v>
          </cell>
          <cell r="FR482">
            <v>0</v>
          </cell>
          <cell r="FS482">
            <v>0</v>
          </cell>
          <cell r="FU482">
            <v>0</v>
          </cell>
          <cell r="FV482">
            <v>0</v>
          </cell>
          <cell r="FW482">
            <v>0</v>
          </cell>
          <cell r="FY482">
            <v>0</v>
          </cell>
          <cell r="FZ482">
            <v>0</v>
          </cell>
          <cell r="GA482">
            <v>0</v>
          </cell>
          <cell r="GB482">
            <v>0</v>
          </cell>
          <cell r="GC482">
            <v>0</v>
          </cell>
          <cell r="GD482">
            <v>0</v>
          </cell>
          <cell r="GE482">
            <v>0</v>
          </cell>
          <cell r="GF482">
            <v>0</v>
          </cell>
          <cell r="GG482">
            <v>0</v>
          </cell>
          <cell r="GH482">
            <v>0</v>
          </cell>
          <cell r="GI482">
            <v>0</v>
          </cell>
          <cell r="GJ482">
            <v>0</v>
          </cell>
          <cell r="GK482">
            <v>0</v>
          </cell>
          <cell r="GM482">
            <v>0</v>
          </cell>
          <cell r="GN482">
            <v>0</v>
          </cell>
          <cell r="GO482">
            <v>0</v>
          </cell>
          <cell r="GQ482">
            <v>0</v>
          </cell>
          <cell r="GR482">
            <v>0</v>
          </cell>
          <cell r="GS482">
            <v>0</v>
          </cell>
          <cell r="GT482">
            <v>0</v>
          </cell>
          <cell r="GU482">
            <v>0</v>
          </cell>
          <cell r="GV482">
            <v>0</v>
          </cell>
          <cell r="GW482">
            <v>0</v>
          </cell>
          <cell r="GX482">
            <v>0</v>
          </cell>
          <cell r="GY482">
            <v>0</v>
          </cell>
          <cell r="GZ482">
            <v>0</v>
          </cell>
          <cell r="HA482">
            <v>0</v>
          </cell>
          <cell r="HB482">
            <v>0</v>
          </cell>
          <cell r="HC482">
            <v>0</v>
          </cell>
          <cell r="HD482">
            <v>0</v>
          </cell>
          <cell r="HE482">
            <v>0</v>
          </cell>
          <cell r="HF482">
            <v>0</v>
          </cell>
          <cell r="HG482">
            <v>0</v>
          </cell>
          <cell r="HH482">
            <v>0</v>
          </cell>
          <cell r="HI482">
            <v>0</v>
          </cell>
          <cell r="HJ482" t="str">
            <v>SI</v>
          </cell>
          <cell r="HL482">
            <v>3.4999999999999948E-2</v>
          </cell>
          <cell r="HO482" t="str">
            <v>70</v>
          </cell>
          <cell r="HP482" t="str">
            <v>70</v>
          </cell>
          <cell r="HQ482" t="str">
            <v>70</v>
          </cell>
          <cell r="HR482" t="str">
            <v>70</v>
          </cell>
          <cell r="HS482" t="str">
            <v>70</v>
          </cell>
          <cell r="HT482" t="str">
            <v>70</v>
          </cell>
          <cell r="HU482" t="str">
            <v>70</v>
          </cell>
          <cell r="HV482" t="str">
            <v>70</v>
          </cell>
          <cell r="HW482" t="str">
            <v>70</v>
          </cell>
          <cell r="HX482" t="str">
            <v>70</v>
          </cell>
          <cell r="HY482" t="str">
            <v>70</v>
          </cell>
        </row>
        <row r="483">
          <cell r="D483" t="str">
            <v>7</v>
          </cell>
          <cell r="F483" t="str">
            <v>7R</v>
          </cell>
          <cell r="H483">
            <v>0</v>
          </cell>
          <cell r="I483">
            <v>0</v>
          </cell>
          <cell r="J483">
            <v>0</v>
          </cell>
          <cell r="K483">
            <v>0</v>
          </cell>
          <cell r="M483">
            <v>0</v>
          </cell>
          <cell r="O483">
            <v>0</v>
          </cell>
          <cell r="S483">
            <v>0</v>
          </cell>
          <cell r="T483">
            <v>0</v>
          </cell>
          <cell r="U483">
            <v>0</v>
          </cell>
          <cell r="V483">
            <v>0</v>
          </cell>
          <cell r="W483">
            <v>0</v>
          </cell>
          <cell r="X483">
            <v>0</v>
          </cell>
          <cell r="Y483">
            <v>0</v>
          </cell>
          <cell r="Z483">
            <v>0</v>
          </cell>
          <cell r="AA483">
            <v>0</v>
          </cell>
          <cell r="AB483">
            <v>0</v>
          </cell>
          <cell r="AC483">
            <v>0</v>
          </cell>
          <cell r="AE483">
            <v>0</v>
          </cell>
          <cell r="AG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Y483">
            <v>0</v>
          </cell>
          <cell r="AZ483">
            <v>0</v>
          </cell>
          <cell r="BC483">
            <v>0</v>
          </cell>
          <cell r="BD483">
            <v>0</v>
          </cell>
          <cell r="BE483">
            <v>0</v>
          </cell>
          <cell r="BF483">
            <v>0</v>
          </cell>
          <cell r="BG483">
            <v>0</v>
          </cell>
          <cell r="BH483">
            <v>0</v>
          </cell>
          <cell r="BI483">
            <v>0</v>
          </cell>
          <cell r="BJ483">
            <v>0</v>
          </cell>
          <cell r="BK483">
            <v>0</v>
          </cell>
          <cell r="BL483">
            <v>0</v>
          </cell>
          <cell r="BM483">
            <v>1</v>
          </cell>
          <cell r="BO483">
            <v>0</v>
          </cell>
          <cell r="BQ483">
            <v>0</v>
          </cell>
          <cell r="BU483">
            <v>0</v>
          </cell>
          <cell r="BV483">
            <v>0</v>
          </cell>
          <cell r="BW483">
            <v>0</v>
          </cell>
          <cell r="BX483">
            <v>0</v>
          </cell>
          <cell r="BY483">
            <v>0</v>
          </cell>
          <cell r="BZ483">
            <v>0</v>
          </cell>
          <cell r="CA483">
            <v>0</v>
          </cell>
          <cell r="CB483">
            <v>0</v>
          </cell>
          <cell r="CC483">
            <v>0</v>
          </cell>
          <cell r="CD483">
            <v>0</v>
          </cell>
          <cell r="CE483">
            <v>1</v>
          </cell>
          <cell r="CG483">
            <v>0</v>
          </cell>
          <cell r="CI483">
            <v>0</v>
          </cell>
          <cell r="CM483">
            <v>0</v>
          </cell>
          <cell r="CN483">
            <v>0</v>
          </cell>
          <cell r="CO483">
            <v>0</v>
          </cell>
          <cell r="CP483">
            <v>0</v>
          </cell>
          <cell r="CQ483">
            <v>0</v>
          </cell>
          <cell r="CR483">
            <v>0</v>
          </cell>
          <cell r="CS483">
            <v>0</v>
          </cell>
          <cell r="CT483">
            <v>0</v>
          </cell>
          <cell r="CU483">
            <v>0</v>
          </cell>
          <cell r="CV483">
            <v>0</v>
          </cell>
          <cell r="CW483">
            <v>1</v>
          </cell>
          <cell r="CY483">
            <v>0</v>
          </cell>
          <cell r="DA483">
            <v>0</v>
          </cell>
          <cell r="DB483">
            <v>5</v>
          </cell>
          <cell r="DE483">
            <v>0</v>
          </cell>
          <cell r="DF483">
            <v>0</v>
          </cell>
          <cell r="DG483">
            <v>0</v>
          </cell>
          <cell r="DH483">
            <v>0</v>
          </cell>
          <cell r="DI483">
            <v>0</v>
          </cell>
          <cell r="DJ483">
            <v>0</v>
          </cell>
          <cell r="DK483">
            <v>0</v>
          </cell>
          <cell r="DL483">
            <v>0</v>
          </cell>
          <cell r="DM483">
            <v>0</v>
          </cell>
          <cell r="DN483">
            <v>0</v>
          </cell>
          <cell r="DO483">
            <v>1</v>
          </cell>
          <cell r="DP483">
            <v>5</v>
          </cell>
          <cell r="DQ483">
            <v>0</v>
          </cell>
          <cell r="DS483">
            <v>0</v>
          </cell>
          <cell r="DT483">
            <v>5</v>
          </cell>
          <cell r="DU483">
            <v>0</v>
          </cell>
          <cell r="DW483">
            <v>0</v>
          </cell>
          <cell r="DX483">
            <v>0</v>
          </cell>
          <cell r="DY483">
            <v>0</v>
          </cell>
          <cell r="DZ483">
            <v>0</v>
          </cell>
          <cell r="EA483">
            <v>0</v>
          </cell>
          <cell r="EB483">
            <v>0</v>
          </cell>
          <cell r="EC483">
            <v>0</v>
          </cell>
          <cell r="ED483">
            <v>0</v>
          </cell>
          <cell r="EE483">
            <v>0</v>
          </cell>
          <cell r="EF483">
            <v>0</v>
          </cell>
          <cell r="EG483">
            <v>1</v>
          </cell>
          <cell r="EH483">
            <v>5</v>
          </cell>
          <cell r="EI483">
            <v>0</v>
          </cell>
          <cell r="EK483">
            <v>0</v>
          </cell>
          <cell r="EL483">
            <v>5</v>
          </cell>
          <cell r="EM483">
            <v>0</v>
          </cell>
          <cell r="EO483">
            <v>0</v>
          </cell>
          <cell r="EP483">
            <v>0</v>
          </cell>
          <cell r="EQ483">
            <v>0</v>
          </cell>
          <cell r="ER483">
            <v>0</v>
          </cell>
          <cell r="ES483">
            <v>0</v>
          </cell>
          <cell r="ET483">
            <v>0</v>
          </cell>
          <cell r="EU483">
            <v>0</v>
          </cell>
          <cell r="EV483">
            <v>0</v>
          </cell>
          <cell r="EW483">
            <v>0</v>
          </cell>
          <cell r="EX483">
            <v>0</v>
          </cell>
          <cell r="EY483">
            <v>1</v>
          </cell>
          <cell r="EZ483">
            <v>5</v>
          </cell>
          <cell r="FA483">
            <v>0</v>
          </cell>
          <cell r="FC483">
            <v>0</v>
          </cell>
          <cell r="FD483">
            <v>5</v>
          </cell>
          <cell r="FE483">
            <v>0</v>
          </cell>
          <cell r="FG483">
            <v>0</v>
          </cell>
          <cell r="FH483">
            <v>0</v>
          </cell>
          <cell r="FI483">
            <v>0</v>
          </cell>
          <cell r="FJ483">
            <v>0</v>
          </cell>
          <cell r="FK483">
            <v>0</v>
          </cell>
          <cell r="FL483">
            <v>0</v>
          </cell>
          <cell r="FM483">
            <v>0</v>
          </cell>
          <cell r="FN483">
            <v>0</v>
          </cell>
          <cell r="FO483">
            <v>0</v>
          </cell>
          <cell r="FP483">
            <v>0</v>
          </cell>
          <cell r="FQ483">
            <v>1</v>
          </cell>
          <cell r="FR483">
            <v>5</v>
          </cell>
          <cell r="FS483">
            <v>0</v>
          </cell>
          <cell r="FU483">
            <v>0</v>
          </cell>
          <cell r="FV483">
            <v>5</v>
          </cell>
          <cell r="FW483">
            <v>0</v>
          </cell>
          <cell r="FY483">
            <v>0</v>
          </cell>
          <cell r="FZ483">
            <v>0</v>
          </cell>
          <cell r="GA483">
            <v>0</v>
          </cell>
          <cell r="GB483">
            <v>0</v>
          </cell>
          <cell r="GC483">
            <v>0</v>
          </cell>
          <cell r="GD483">
            <v>0</v>
          </cell>
          <cell r="GE483">
            <v>0</v>
          </cell>
          <cell r="GF483">
            <v>0</v>
          </cell>
          <cell r="GG483">
            <v>0</v>
          </cell>
          <cell r="GH483">
            <v>0</v>
          </cell>
          <cell r="GI483">
            <v>1</v>
          </cell>
          <cell r="GJ483">
            <v>5</v>
          </cell>
          <cell r="GK483">
            <v>0</v>
          </cell>
          <cell r="GM483">
            <v>0</v>
          </cell>
          <cell r="GN483">
            <v>5</v>
          </cell>
          <cell r="GO483">
            <v>0</v>
          </cell>
          <cell r="GQ483">
            <v>0</v>
          </cell>
          <cell r="GR483">
            <v>0</v>
          </cell>
          <cell r="GS483">
            <v>0</v>
          </cell>
          <cell r="GT483">
            <v>0</v>
          </cell>
          <cell r="GU483">
            <v>0</v>
          </cell>
          <cell r="GV483">
            <v>0</v>
          </cell>
          <cell r="GW483">
            <v>0</v>
          </cell>
          <cell r="GX483">
            <v>0</v>
          </cell>
          <cell r="GY483">
            <v>0</v>
          </cell>
          <cell r="GZ483">
            <v>0</v>
          </cell>
          <cell r="HA483">
            <v>8</v>
          </cell>
          <cell r="HB483">
            <v>40</v>
          </cell>
          <cell r="HC483">
            <v>0</v>
          </cell>
          <cell r="HD483">
            <v>0</v>
          </cell>
          <cell r="HE483">
            <v>0</v>
          </cell>
          <cell r="HF483">
            <v>40</v>
          </cell>
          <cell r="HG483">
            <v>0</v>
          </cell>
          <cell r="HH483">
            <v>0</v>
          </cell>
          <cell r="HI483">
            <v>0</v>
          </cell>
          <cell r="HJ483">
            <v>0</v>
          </cell>
          <cell r="HL483">
            <v>3.4999999999999948E-2</v>
          </cell>
          <cell r="HO483" t="str">
            <v>70</v>
          </cell>
          <cell r="HP483" t="str">
            <v>70</v>
          </cell>
          <cell r="HQ483" t="str">
            <v>70</v>
          </cell>
          <cell r="HR483" t="str">
            <v>75</v>
          </cell>
          <cell r="HS483" t="str">
            <v>75</v>
          </cell>
          <cell r="HT483" t="str">
            <v>75</v>
          </cell>
          <cell r="HU483" t="str">
            <v>75</v>
          </cell>
          <cell r="HV483" t="str">
            <v>75</v>
          </cell>
          <cell r="HW483" t="str">
            <v>75</v>
          </cell>
          <cell r="HX483" t="str">
            <v>75</v>
          </cell>
          <cell r="HY483" t="str">
            <v>75</v>
          </cell>
        </row>
        <row r="484">
          <cell r="D484" t="str">
            <v>7</v>
          </cell>
          <cell r="F484" t="str">
            <v>7R</v>
          </cell>
          <cell r="H484">
            <v>0</v>
          </cell>
          <cell r="I484">
            <v>0</v>
          </cell>
          <cell r="J484">
            <v>0</v>
          </cell>
          <cell r="K484">
            <v>0</v>
          </cell>
          <cell r="M484">
            <v>0</v>
          </cell>
          <cell r="O484">
            <v>0</v>
          </cell>
          <cell r="S484">
            <v>0</v>
          </cell>
          <cell r="T484">
            <v>0</v>
          </cell>
          <cell r="U484">
            <v>0</v>
          </cell>
          <cell r="V484">
            <v>0</v>
          </cell>
          <cell r="W484">
            <v>0</v>
          </cell>
          <cell r="X484">
            <v>0</v>
          </cell>
          <cell r="Y484">
            <v>0</v>
          </cell>
          <cell r="Z484">
            <v>0</v>
          </cell>
          <cell r="AA484">
            <v>0</v>
          </cell>
          <cell r="AB484">
            <v>0</v>
          </cell>
          <cell r="AC484">
            <v>0</v>
          </cell>
          <cell r="AE484">
            <v>0</v>
          </cell>
          <cell r="AG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Y484">
            <v>0</v>
          </cell>
          <cell r="AZ484">
            <v>0</v>
          </cell>
          <cell r="BC484">
            <v>0</v>
          </cell>
          <cell r="BD484">
            <v>0</v>
          </cell>
          <cell r="BE484">
            <v>0</v>
          </cell>
          <cell r="BF484">
            <v>0</v>
          </cell>
          <cell r="BG484">
            <v>0</v>
          </cell>
          <cell r="BH484">
            <v>0</v>
          </cell>
          <cell r="BI484">
            <v>0</v>
          </cell>
          <cell r="BJ484">
            <v>0</v>
          </cell>
          <cell r="BK484">
            <v>0</v>
          </cell>
          <cell r="BL484">
            <v>0</v>
          </cell>
          <cell r="BM484">
            <v>0</v>
          </cell>
          <cell r="BO484">
            <v>0</v>
          </cell>
          <cell r="BQ484">
            <v>0</v>
          </cell>
          <cell r="BU484">
            <v>0</v>
          </cell>
          <cell r="BV484">
            <v>0</v>
          </cell>
          <cell r="BW484">
            <v>0</v>
          </cell>
          <cell r="BX484">
            <v>0</v>
          </cell>
          <cell r="BY484">
            <v>0</v>
          </cell>
          <cell r="BZ484">
            <v>0</v>
          </cell>
          <cell r="CA484">
            <v>0</v>
          </cell>
          <cell r="CB484">
            <v>0</v>
          </cell>
          <cell r="CC484">
            <v>0</v>
          </cell>
          <cell r="CD484">
            <v>0</v>
          </cell>
          <cell r="CE484">
            <v>0</v>
          </cell>
          <cell r="CG484">
            <v>0</v>
          </cell>
          <cell r="CI484">
            <v>0</v>
          </cell>
          <cell r="CM484">
            <v>0</v>
          </cell>
          <cell r="CN484">
            <v>0</v>
          </cell>
          <cell r="CO484">
            <v>0</v>
          </cell>
          <cell r="CP484">
            <v>0</v>
          </cell>
          <cell r="CQ484">
            <v>0</v>
          </cell>
          <cell r="CR484">
            <v>0</v>
          </cell>
          <cell r="CS484">
            <v>0</v>
          </cell>
          <cell r="CT484">
            <v>0</v>
          </cell>
          <cell r="CU484">
            <v>0</v>
          </cell>
          <cell r="CV484">
            <v>0</v>
          </cell>
          <cell r="CW484">
            <v>0</v>
          </cell>
          <cell r="CY484">
            <v>0</v>
          </cell>
          <cell r="DA484">
            <v>0</v>
          </cell>
          <cell r="DB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S484">
            <v>0</v>
          </cell>
          <cell r="DT484">
            <v>0</v>
          </cell>
          <cell r="DU484">
            <v>0</v>
          </cell>
          <cell r="DW484">
            <v>0</v>
          </cell>
          <cell r="DX484">
            <v>0</v>
          </cell>
          <cell r="DY484">
            <v>0</v>
          </cell>
          <cell r="DZ484">
            <v>0</v>
          </cell>
          <cell r="EA484">
            <v>0</v>
          </cell>
          <cell r="EB484">
            <v>0</v>
          </cell>
          <cell r="EC484">
            <v>0</v>
          </cell>
          <cell r="ED484">
            <v>0</v>
          </cell>
          <cell r="EE484">
            <v>0</v>
          </cell>
          <cell r="EF484">
            <v>0</v>
          </cell>
          <cell r="EG484">
            <v>0</v>
          </cell>
          <cell r="EH484">
            <v>0</v>
          </cell>
          <cell r="EI484">
            <v>0</v>
          </cell>
          <cell r="EK484">
            <v>0</v>
          </cell>
          <cell r="EL484">
            <v>0</v>
          </cell>
          <cell r="EM484">
            <v>0</v>
          </cell>
          <cell r="EO484">
            <v>0</v>
          </cell>
          <cell r="EP484">
            <v>0</v>
          </cell>
          <cell r="EQ484">
            <v>0</v>
          </cell>
          <cell r="ER484">
            <v>0</v>
          </cell>
          <cell r="ES484">
            <v>0</v>
          </cell>
          <cell r="ET484">
            <v>0</v>
          </cell>
          <cell r="EU484">
            <v>0</v>
          </cell>
          <cell r="EV484">
            <v>0</v>
          </cell>
          <cell r="EW484">
            <v>0</v>
          </cell>
          <cell r="EX484">
            <v>0</v>
          </cell>
          <cell r="EY484">
            <v>0</v>
          </cell>
          <cell r="EZ484">
            <v>0</v>
          </cell>
          <cell r="FA484">
            <v>0</v>
          </cell>
          <cell r="FC484">
            <v>0</v>
          </cell>
          <cell r="FD484">
            <v>0</v>
          </cell>
          <cell r="FE484">
            <v>0</v>
          </cell>
          <cell r="FG484">
            <v>0</v>
          </cell>
          <cell r="FH484">
            <v>0</v>
          </cell>
          <cell r="FI484">
            <v>0</v>
          </cell>
          <cell r="FJ484">
            <v>0</v>
          </cell>
          <cell r="FK484">
            <v>0</v>
          </cell>
          <cell r="FL484">
            <v>0</v>
          </cell>
          <cell r="FM484">
            <v>0</v>
          </cell>
          <cell r="FN484">
            <v>0</v>
          </cell>
          <cell r="FO484">
            <v>0</v>
          </cell>
          <cell r="FP484">
            <v>0</v>
          </cell>
          <cell r="FQ484">
            <v>0</v>
          </cell>
          <cell r="FR484">
            <v>0</v>
          </cell>
          <cell r="FS484">
            <v>0</v>
          </cell>
          <cell r="FU484">
            <v>0</v>
          </cell>
          <cell r="FV484">
            <v>0</v>
          </cell>
          <cell r="FW484">
            <v>0</v>
          </cell>
          <cell r="FY484">
            <v>0</v>
          </cell>
          <cell r="FZ484">
            <v>0</v>
          </cell>
          <cell r="GA484">
            <v>0</v>
          </cell>
          <cell r="GB484">
            <v>0</v>
          </cell>
          <cell r="GC484">
            <v>0</v>
          </cell>
          <cell r="GD484">
            <v>0</v>
          </cell>
          <cell r="GE484">
            <v>0</v>
          </cell>
          <cell r="GF484">
            <v>0</v>
          </cell>
          <cell r="GG484">
            <v>0</v>
          </cell>
          <cell r="GH484">
            <v>0</v>
          </cell>
          <cell r="GI484">
            <v>0</v>
          </cell>
          <cell r="GJ484">
            <v>0</v>
          </cell>
          <cell r="GK484">
            <v>0</v>
          </cell>
          <cell r="GM484">
            <v>0</v>
          </cell>
          <cell r="GN484">
            <v>0</v>
          </cell>
          <cell r="GO484">
            <v>0</v>
          </cell>
          <cell r="GQ484">
            <v>0</v>
          </cell>
          <cell r="GR484">
            <v>0</v>
          </cell>
          <cell r="GS484">
            <v>0</v>
          </cell>
          <cell r="GT484">
            <v>0</v>
          </cell>
          <cell r="GU484">
            <v>0</v>
          </cell>
          <cell r="GV484">
            <v>0</v>
          </cell>
          <cell r="GW484">
            <v>0</v>
          </cell>
          <cell r="GX484">
            <v>0</v>
          </cell>
          <cell r="GY484">
            <v>0</v>
          </cell>
          <cell r="GZ484">
            <v>0</v>
          </cell>
          <cell r="HA484">
            <v>0</v>
          </cell>
          <cell r="HB484">
            <v>0</v>
          </cell>
          <cell r="HC484">
            <v>0</v>
          </cell>
          <cell r="HD484">
            <v>0</v>
          </cell>
          <cell r="HE484">
            <v>0</v>
          </cell>
          <cell r="HF484">
            <v>0</v>
          </cell>
          <cell r="HG484">
            <v>0</v>
          </cell>
          <cell r="HH484">
            <v>0</v>
          </cell>
          <cell r="HI484">
            <v>0</v>
          </cell>
          <cell r="HJ484" t="str">
            <v>SI</v>
          </cell>
          <cell r="HL484">
            <v>3.4999999999999948E-2</v>
          </cell>
          <cell r="HO484" t="str">
            <v>70</v>
          </cell>
          <cell r="HP484" t="str">
            <v>70</v>
          </cell>
          <cell r="HQ484" t="str">
            <v>70</v>
          </cell>
          <cell r="HR484" t="str">
            <v>70</v>
          </cell>
          <cell r="HS484" t="str">
            <v>70</v>
          </cell>
          <cell r="HT484" t="str">
            <v>70</v>
          </cell>
          <cell r="HU484" t="str">
            <v>70</v>
          </cell>
          <cell r="HV484" t="str">
            <v>70</v>
          </cell>
          <cell r="HW484" t="str">
            <v>70</v>
          </cell>
          <cell r="HX484" t="str">
            <v>70</v>
          </cell>
          <cell r="HY484" t="str">
            <v>70</v>
          </cell>
        </row>
        <row r="485">
          <cell r="D485" t="str">
            <v>7</v>
          </cell>
          <cell r="F485" t="str">
            <v>7R</v>
          </cell>
          <cell r="H485">
            <v>0</v>
          </cell>
          <cell r="I485">
            <v>0</v>
          </cell>
          <cell r="J485">
            <v>0</v>
          </cell>
          <cell r="K485">
            <v>0</v>
          </cell>
          <cell r="M485">
            <v>0</v>
          </cell>
          <cell r="O485">
            <v>0</v>
          </cell>
          <cell r="S485">
            <v>0</v>
          </cell>
          <cell r="T485">
            <v>0</v>
          </cell>
          <cell r="U485">
            <v>0</v>
          </cell>
          <cell r="V485">
            <v>0</v>
          </cell>
          <cell r="W485">
            <v>0</v>
          </cell>
          <cell r="X485">
            <v>0</v>
          </cell>
          <cell r="Y485">
            <v>0</v>
          </cell>
          <cell r="Z485">
            <v>0</v>
          </cell>
          <cell r="AA485">
            <v>0</v>
          </cell>
          <cell r="AB485">
            <v>0</v>
          </cell>
          <cell r="AC485">
            <v>0</v>
          </cell>
          <cell r="AE485">
            <v>0</v>
          </cell>
          <cell r="AG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Y485">
            <v>0</v>
          </cell>
          <cell r="AZ485">
            <v>0</v>
          </cell>
          <cell r="BC485">
            <v>0</v>
          </cell>
          <cell r="BD485">
            <v>0</v>
          </cell>
          <cell r="BE485">
            <v>0</v>
          </cell>
          <cell r="BF485">
            <v>0</v>
          </cell>
          <cell r="BG485">
            <v>0</v>
          </cell>
          <cell r="BH485">
            <v>0</v>
          </cell>
          <cell r="BI485">
            <v>0</v>
          </cell>
          <cell r="BJ485">
            <v>0</v>
          </cell>
          <cell r="BK485">
            <v>0</v>
          </cell>
          <cell r="BL485">
            <v>0</v>
          </cell>
          <cell r="BM485">
            <v>0</v>
          </cell>
          <cell r="BO485">
            <v>0</v>
          </cell>
          <cell r="BQ485">
            <v>0</v>
          </cell>
          <cell r="BU485">
            <v>0</v>
          </cell>
          <cell r="BV485">
            <v>0</v>
          </cell>
          <cell r="BW485">
            <v>0</v>
          </cell>
          <cell r="BX485">
            <v>0</v>
          </cell>
          <cell r="BY485">
            <v>0</v>
          </cell>
          <cell r="BZ485">
            <v>0</v>
          </cell>
          <cell r="CA485">
            <v>0</v>
          </cell>
          <cell r="CB485">
            <v>0</v>
          </cell>
          <cell r="CC485">
            <v>0</v>
          </cell>
          <cell r="CD485">
            <v>0</v>
          </cell>
          <cell r="CE485">
            <v>1</v>
          </cell>
          <cell r="CG485">
            <v>0</v>
          </cell>
          <cell r="CI485">
            <v>0</v>
          </cell>
          <cell r="CM485">
            <v>0</v>
          </cell>
          <cell r="CN485">
            <v>0</v>
          </cell>
          <cell r="CO485">
            <v>0</v>
          </cell>
          <cell r="CP485">
            <v>0</v>
          </cell>
          <cell r="CQ485">
            <v>0</v>
          </cell>
          <cell r="CR485">
            <v>0</v>
          </cell>
          <cell r="CS485">
            <v>0</v>
          </cell>
          <cell r="CT485">
            <v>0</v>
          </cell>
          <cell r="CU485">
            <v>0</v>
          </cell>
          <cell r="CV485">
            <v>0</v>
          </cell>
          <cell r="CW485">
            <v>1</v>
          </cell>
          <cell r="CY485">
            <v>0</v>
          </cell>
          <cell r="DA485">
            <v>0</v>
          </cell>
          <cell r="DB485">
            <v>5</v>
          </cell>
          <cell r="DE485">
            <v>0</v>
          </cell>
          <cell r="DF485">
            <v>0</v>
          </cell>
          <cell r="DG485">
            <v>0</v>
          </cell>
          <cell r="DH485">
            <v>0</v>
          </cell>
          <cell r="DI485">
            <v>0</v>
          </cell>
          <cell r="DJ485">
            <v>0</v>
          </cell>
          <cell r="DK485">
            <v>0</v>
          </cell>
          <cell r="DL485">
            <v>0</v>
          </cell>
          <cell r="DM485">
            <v>0</v>
          </cell>
          <cell r="DN485">
            <v>0</v>
          </cell>
          <cell r="DO485">
            <v>1</v>
          </cell>
          <cell r="DP485">
            <v>5</v>
          </cell>
          <cell r="DQ485">
            <v>0</v>
          </cell>
          <cell r="DS485">
            <v>0</v>
          </cell>
          <cell r="DT485">
            <v>5</v>
          </cell>
          <cell r="DU485">
            <v>0</v>
          </cell>
          <cell r="DW485">
            <v>0</v>
          </cell>
          <cell r="DX485">
            <v>0</v>
          </cell>
          <cell r="DY485">
            <v>0</v>
          </cell>
          <cell r="DZ485">
            <v>0</v>
          </cell>
          <cell r="EA485">
            <v>0</v>
          </cell>
          <cell r="EB485">
            <v>0</v>
          </cell>
          <cell r="EC485">
            <v>0</v>
          </cell>
          <cell r="ED485">
            <v>0</v>
          </cell>
          <cell r="EE485">
            <v>0</v>
          </cell>
          <cell r="EF485">
            <v>0</v>
          </cell>
          <cell r="EG485">
            <v>1</v>
          </cell>
          <cell r="EH485">
            <v>5</v>
          </cell>
          <cell r="EI485">
            <v>0</v>
          </cell>
          <cell r="EK485">
            <v>0</v>
          </cell>
          <cell r="EL485">
            <v>5</v>
          </cell>
          <cell r="EM485">
            <v>0</v>
          </cell>
          <cell r="EO485">
            <v>0</v>
          </cell>
          <cell r="EP485">
            <v>0</v>
          </cell>
          <cell r="EQ485">
            <v>0</v>
          </cell>
          <cell r="ER485">
            <v>0</v>
          </cell>
          <cell r="ES485">
            <v>0</v>
          </cell>
          <cell r="ET485">
            <v>0</v>
          </cell>
          <cell r="EU485">
            <v>0</v>
          </cell>
          <cell r="EV485">
            <v>0</v>
          </cell>
          <cell r="EW485">
            <v>0</v>
          </cell>
          <cell r="EX485">
            <v>0</v>
          </cell>
          <cell r="EY485">
            <v>1</v>
          </cell>
          <cell r="EZ485">
            <v>5</v>
          </cell>
          <cell r="FA485">
            <v>0</v>
          </cell>
          <cell r="FC485">
            <v>0</v>
          </cell>
          <cell r="FD485">
            <v>5</v>
          </cell>
          <cell r="FE485">
            <v>0</v>
          </cell>
          <cell r="FG485">
            <v>0</v>
          </cell>
          <cell r="FH485">
            <v>0</v>
          </cell>
          <cell r="FI485">
            <v>0</v>
          </cell>
          <cell r="FJ485">
            <v>0</v>
          </cell>
          <cell r="FK485">
            <v>0</v>
          </cell>
          <cell r="FL485">
            <v>0</v>
          </cell>
          <cell r="FM485">
            <v>0</v>
          </cell>
          <cell r="FN485">
            <v>0</v>
          </cell>
          <cell r="FO485">
            <v>0</v>
          </cell>
          <cell r="FP485">
            <v>0</v>
          </cell>
          <cell r="FQ485">
            <v>1</v>
          </cell>
          <cell r="FR485">
            <v>5</v>
          </cell>
          <cell r="FS485">
            <v>0</v>
          </cell>
          <cell r="FU485">
            <v>0</v>
          </cell>
          <cell r="FV485">
            <v>5</v>
          </cell>
          <cell r="FW485">
            <v>0</v>
          </cell>
          <cell r="FY485">
            <v>0</v>
          </cell>
          <cell r="FZ485">
            <v>0</v>
          </cell>
          <cell r="GA485">
            <v>0</v>
          </cell>
          <cell r="GB485">
            <v>0</v>
          </cell>
          <cell r="GC485">
            <v>0</v>
          </cell>
          <cell r="GD485">
            <v>0</v>
          </cell>
          <cell r="GE485">
            <v>0</v>
          </cell>
          <cell r="GF485">
            <v>0</v>
          </cell>
          <cell r="GG485">
            <v>0</v>
          </cell>
          <cell r="GH485">
            <v>0</v>
          </cell>
          <cell r="GI485">
            <v>1</v>
          </cell>
          <cell r="GJ485">
            <v>5</v>
          </cell>
          <cell r="GK485">
            <v>0</v>
          </cell>
          <cell r="GM485">
            <v>0</v>
          </cell>
          <cell r="GN485">
            <v>5</v>
          </cell>
          <cell r="GO485">
            <v>0</v>
          </cell>
          <cell r="GQ485">
            <v>0</v>
          </cell>
          <cell r="GR485">
            <v>0</v>
          </cell>
          <cell r="GS485">
            <v>0</v>
          </cell>
          <cell r="GT485">
            <v>0</v>
          </cell>
          <cell r="GU485">
            <v>0</v>
          </cell>
          <cell r="GV485">
            <v>0</v>
          </cell>
          <cell r="GW485">
            <v>0</v>
          </cell>
          <cell r="GX485">
            <v>0</v>
          </cell>
          <cell r="GY485">
            <v>0</v>
          </cell>
          <cell r="GZ485">
            <v>0</v>
          </cell>
          <cell r="HA485">
            <v>7</v>
          </cell>
          <cell r="HB485">
            <v>35</v>
          </cell>
          <cell r="HC485">
            <v>0</v>
          </cell>
          <cell r="HD485">
            <v>0</v>
          </cell>
          <cell r="HE485">
            <v>0</v>
          </cell>
          <cell r="HF485">
            <v>35</v>
          </cell>
          <cell r="HG485">
            <v>0</v>
          </cell>
          <cell r="HH485">
            <v>0</v>
          </cell>
          <cell r="HI485">
            <v>0</v>
          </cell>
          <cell r="HJ485">
            <v>0</v>
          </cell>
          <cell r="HL485">
            <v>3.4999999999999948E-2</v>
          </cell>
          <cell r="HO485" t="str">
            <v>70</v>
          </cell>
          <cell r="HP485" t="str">
            <v>70</v>
          </cell>
          <cell r="HQ485" t="str">
            <v>70</v>
          </cell>
          <cell r="HR485" t="str">
            <v>70</v>
          </cell>
          <cell r="HS485" t="str">
            <v>75</v>
          </cell>
          <cell r="HT485" t="str">
            <v>75</v>
          </cell>
          <cell r="HU485" t="str">
            <v>75</v>
          </cell>
          <cell r="HV485" t="str">
            <v>75</v>
          </cell>
          <cell r="HW485" t="str">
            <v>75</v>
          </cell>
          <cell r="HX485" t="str">
            <v>75</v>
          </cell>
          <cell r="HY485" t="str">
            <v>75</v>
          </cell>
        </row>
        <row r="486">
          <cell r="D486" t="str">
            <v>7</v>
          </cell>
          <cell r="F486" t="str">
            <v>7R</v>
          </cell>
          <cell r="H486">
            <v>0</v>
          </cell>
          <cell r="I486">
            <v>0</v>
          </cell>
          <cell r="J486">
            <v>0</v>
          </cell>
          <cell r="K486">
            <v>0</v>
          </cell>
          <cell r="M486">
            <v>0</v>
          </cell>
          <cell r="O486">
            <v>0</v>
          </cell>
          <cell r="S486">
            <v>0</v>
          </cell>
          <cell r="T486">
            <v>0</v>
          </cell>
          <cell r="U486">
            <v>0</v>
          </cell>
          <cell r="V486">
            <v>0</v>
          </cell>
          <cell r="W486">
            <v>0</v>
          </cell>
          <cell r="X486">
            <v>0</v>
          </cell>
          <cell r="Y486">
            <v>0</v>
          </cell>
          <cell r="Z486">
            <v>0</v>
          </cell>
          <cell r="AA486">
            <v>0</v>
          </cell>
          <cell r="AB486">
            <v>0</v>
          </cell>
          <cell r="AC486">
            <v>0</v>
          </cell>
          <cell r="AE486">
            <v>0</v>
          </cell>
          <cell r="AG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Y486">
            <v>0</v>
          </cell>
          <cell r="AZ486">
            <v>0</v>
          </cell>
          <cell r="BC486">
            <v>0</v>
          </cell>
          <cell r="BD486">
            <v>0</v>
          </cell>
          <cell r="BE486">
            <v>0</v>
          </cell>
          <cell r="BF486">
            <v>0</v>
          </cell>
          <cell r="BG486">
            <v>0</v>
          </cell>
          <cell r="BH486">
            <v>0</v>
          </cell>
          <cell r="BI486">
            <v>0</v>
          </cell>
          <cell r="BJ486">
            <v>0</v>
          </cell>
          <cell r="BK486">
            <v>0</v>
          </cell>
          <cell r="BL486">
            <v>0</v>
          </cell>
          <cell r="BM486">
            <v>0</v>
          </cell>
          <cell r="BO486">
            <v>0</v>
          </cell>
          <cell r="BQ486">
            <v>0</v>
          </cell>
          <cell r="BU486">
            <v>0</v>
          </cell>
          <cell r="BV486">
            <v>0</v>
          </cell>
          <cell r="BW486">
            <v>0</v>
          </cell>
          <cell r="BX486">
            <v>0</v>
          </cell>
          <cell r="BY486">
            <v>0</v>
          </cell>
          <cell r="BZ486">
            <v>0</v>
          </cell>
          <cell r="CA486">
            <v>0</v>
          </cell>
          <cell r="CB486">
            <v>0</v>
          </cell>
          <cell r="CC486">
            <v>0</v>
          </cell>
          <cell r="CD486">
            <v>0</v>
          </cell>
          <cell r="CE486">
            <v>0</v>
          </cell>
          <cell r="CG486">
            <v>0</v>
          </cell>
          <cell r="CI486">
            <v>0</v>
          </cell>
          <cell r="CM486">
            <v>0</v>
          </cell>
          <cell r="CN486">
            <v>0</v>
          </cell>
          <cell r="CO486">
            <v>0</v>
          </cell>
          <cell r="CP486">
            <v>0</v>
          </cell>
          <cell r="CQ486">
            <v>0</v>
          </cell>
          <cell r="CR486">
            <v>0</v>
          </cell>
          <cell r="CS486">
            <v>0</v>
          </cell>
          <cell r="CT486">
            <v>0</v>
          </cell>
          <cell r="CU486">
            <v>0</v>
          </cell>
          <cell r="CV486">
            <v>0</v>
          </cell>
          <cell r="CW486">
            <v>0</v>
          </cell>
          <cell r="CY486">
            <v>0</v>
          </cell>
          <cell r="DA486">
            <v>0</v>
          </cell>
          <cell r="DB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S486">
            <v>0</v>
          </cell>
          <cell r="DT486">
            <v>0</v>
          </cell>
          <cell r="DU486">
            <v>0</v>
          </cell>
          <cell r="DW486">
            <v>0</v>
          </cell>
          <cell r="DX486">
            <v>0</v>
          </cell>
          <cell r="DY486">
            <v>0</v>
          </cell>
          <cell r="DZ486">
            <v>0</v>
          </cell>
          <cell r="EA486">
            <v>0</v>
          </cell>
          <cell r="EB486">
            <v>0</v>
          </cell>
          <cell r="EC486">
            <v>0</v>
          </cell>
          <cell r="ED486">
            <v>0</v>
          </cell>
          <cell r="EE486">
            <v>0</v>
          </cell>
          <cell r="EF486">
            <v>0</v>
          </cell>
          <cell r="EG486">
            <v>0</v>
          </cell>
          <cell r="EH486">
            <v>0</v>
          </cell>
          <cell r="EI486">
            <v>0</v>
          </cell>
          <cell r="EK486">
            <v>0</v>
          </cell>
          <cell r="EL486">
            <v>0</v>
          </cell>
          <cell r="EM486">
            <v>0</v>
          </cell>
          <cell r="EO486">
            <v>0</v>
          </cell>
          <cell r="EP486">
            <v>0</v>
          </cell>
          <cell r="EQ486">
            <v>0</v>
          </cell>
          <cell r="ER486">
            <v>0</v>
          </cell>
          <cell r="ES486">
            <v>0</v>
          </cell>
          <cell r="ET486">
            <v>0</v>
          </cell>
          <cell r="EU486">
            <v>0</v>
          </cell>
          <cell r="EV486">
            <v>0</v>
          </cell>
          <cell r="EW486">
            <v>0</v>
          </cell>
          <cell r="EX486">
            <v>0</v>
          </cell>
          <cell r="EY486">
            <v>0</v>
          </cell>
          <cell r="EZ486">
            <v>0</v>
          </cell>
          <cell r="FA486">
            <v>0</v>
          </cell>
          <cell r="FC486">
            <v>0</v>
          </cell>
          <cell r="FD486">
            <v>0</v>
          </cell>
          <cell r="FE486">
            <v>0</v>
          </cell>
          <cell r="FG486">
            <v>0</v>
          </cell>
          <cell r="FH486">
            <v>0</v>
          </cell>
          <cell r="FI486">
            <v>0</v>
          </cell>
          <cell r="FJ486">
            <v>0</v>
          </cell>
          <cell r="FK486">
            <v>0</v>
          </cell>
          <cell r="FL486">
            <v>0</v>
          </cell>
          <cell r="FM486">
            <v>0</v>
          </cell>
          <cell r="FN486">
            <v>0</v>
          </cell>
          <cell r="FO486">
            <v>0</v>
          </cell>
          <cell r="FP486">
            <v>0</v>
          </cell>
          <cell r="FQ486">
            <v>0</v>
          </cell>
          <cell r="FR486">
            <v>0</v>
          </cell>
          <cell r="FS486">
            <v>0</v>
          </cell>
          <cell r="FU486">
            <v>0</v>
          </cell>
          <cell r="FV486">
            <v>0</v>
          </cell>
          <cell r="FW486">
            <v>0</v>
          </cell>
          <cell r="FY486">
            <v>0</v>
          </cell>
          <cell r="FZ486">
            <v>0</v>
          </cell>
          <cell r="GA486">
            <v>0</v>
          </cell>
          <cell r="GB486">
            <v>0</v>
          </cell>
          <cell r="GC486">
            <v>0</v>
          </cell>
          <cell r="GD486">
            <v>0</v>
          </cell>
          <cell r="GE486">
            <v>0</v>
          </cell>
          <cell r="GF486">
            <v>0</v>
          </cell>
          <cell r="GG486">
            <v>0</v>
          </cell>
          <cell r="GH486">
            <v>0</v>
          </cell>
          <cell r="GI486">
            <v>0</v>
          </cell>
          <cell r="GJ486">
            <v>0</v>
          </cell>
          <cell r="GK486">
            <v>0</v>
          </cell>
          <cell r="GM486">
            <v>0</v>
          </cell>
          <cell r="GN486">
            <v>0</v>
          </cell>
          <cell r="GO486">
            <v>0</v>
          </cell>
          <cell r="GQ486">
            <v>0</v>
          </cell>
          <cell r="GR486">
            <v>0</v>
          </cell>
          <cell r="GS486">
            <v>0</v>
          </cell>
          <cell r="GT486">
            <v>0</v>
          </cell>
          <cell r="GU486">
            <v>0</v>
          </cell>
          <cell r="GV486">
            <v>0</v>
          </cell>
          <cell r="GW486">
            <v>0</v>
          </cell>
          <cell r="GX486">
            <v>0</v>
          </cell>
          <cell r="GY486">
            <v>0</v>
          </cell>
          <cell r="GZ486">
            <v>0</v>
          </cell>
          <cell r="HA486">
            <v>0</v>
          </cell>
          <cell r="HB486">
            <v>0</v>
          </cell>
          <cell r="HC486">
            <v>0</v>
          </cell>
          <cell r="HD486">
            <v>0</v>
          </cell>
          <cell r="HE486">
            <v>0</v>
          </cell>
          <cell r="HF486">
            <v>0</v>
          </cell>
          <cell r="HG486">
            <v>0</v>
          </cell>
          <cell r="HH486">
            <v>0</v>
          </cell>
          <cell r="HI486">
            <v>0</v>
          </cell>
          <cell r="HJ486" t="str">
            <v>SI</v>
          </cell>
          <cell r="HL486">
            <v>3.4999999999999948E-2</v>
          </cell>
          <cell r="HO486" t="str">
            <v>70</v>
          </cell>
          <cell r="HP486" t="str">
            <v>70</v>
          </cell>
          <cell r="HQ486" t="str">
            <v>70</v>
          </cell>
          <cell r="HR486" t="str">
            <v>70</v>
          </cell>
          <cell r="HS486" t="str">
            <v>70</v>
          </cell>
          <cell r="HT486" t="str">
            <v>70</v>
          </cell>
          <cell r="HU486" t="str">
            <v>70</v>
          </cell>
          <cell r="HV486" t="str">
            <v>70</v>
          </cell>
          <cell r="HW486" t="str">
            <v>70</v>
          </cell>
          <cell r="HX486" t="str">
            <v>70</v>
          </cell>
          <cell r="HY486" t="str">
            <v>70</v>
          </cell>
        </row>
        <row r="487">
          <cell r="D487" t="str">
            <v>7</v>
          </cell>
          <cell r="F487" t="str">
            <v>7R</v>
          </cell>
          <cell r="H487">
            <v>0</v>
          </cell>
          <cell r="I487">
            <v>0</v>
          </cell>
          <cell r="J487">
            <v>0</v>
          </cell>
          <cell r="K487">
            <v>0</v>
          </cell>
          <cell r="M487">
            <v>0</v>
          </cell>
          <cell r="O487">
            <v>0</v>
          </cell>
          <cell r="S487">
            <v>0</v>
          </cell>
          <cell r="T487">
            <v>0</v>
          </cell>
          <cell r="U487">
            <v>0</v>
          </cell>
          <cell r="V487">
            <v>0</v>
          </cell>
          <cell r="W487">
            <v>0</v>
          </cell>
          <cell r="X487">
            <v>0</v>
          </cell>
          <cell r="Y487">
            <v>0</v>
          </cell>
          <cell r="Z487">
            <v>0</v>
          </cell>
          <cell r="AA487">
            <v>0</v>
          </cell>
          <cell r="AB487">
            <v>0</v>
          </cell>
          <cell r="AC487">
            <v>0</v>
          </cell>
          <cell r="AE487">
            <v>0</v>
          </cell>
          <cell r="AG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Y487">
            <v>0</v>
          </cell>
          <cell r="AZ487">
            <v>0</v>
          </cell>
          <cell r="BC487">
            <v>0</v>
          </cell>
          <cell r="BD487">
            <v>0</v>
          </cell>
          <cell r="BE487">
            <v>0</v>
          </cell>
          <cell r="BF487">
            <v>0</v>
          </cell>
          <cell r="BG487">
            <v>0</v>
          </cell>
          <cell r="BH487">
            <v>0</v>
          </cell>
          <cell r="BI487">
            <v>0</v>
          </cell>
          <cell r="BJ487">
            <v>0</v>
          </cell>
          <cell r="BK487">
            <v>0</v>
          </cell>
          <cell r="BL487">
            <v>0</v>
          </cell>
          <cell r="BM487">
            <v>0</v>
          </cell>
          <cell r="BO487">
            <v>0</v>
          </cell>
          <cell r="BQ487">
            <v>0</v>
          </cell>
          <cell r="BU487">
            <v>0</v>
          </cell>
          <cell r="BV487">
            <v>0</v>
          </cell>
          <cell r="BW487">
            <v>0</v>
          </cell>
          <cell r="BX487">
            <v>0</v>
          </cell>
          <cell r="BY487">
            <v>0</v>
          </cell>
          <cell r="BZ487">
            <v>0</v>
          </cell>
          <cell r="CA487">
            <v>0</v>
          </cell>
          <cell r="CB487">
            <v>0</v>
          </cell>
          <cell r="CC487">
            <v>0</v>
          </cell>
          <cell r="CD487">
            <v>0</v>
          </cell>
          <cell r="CE487">
            <v>0</v>
          </cell>
          <cell r="CG487">
            <v>0</v>
          </cell>
          <cell r="CI487">
            <v>0</v>
          </cell>
          <cell r="CM487">
            <v>0</v>
          </cell>
          <cell r="CN487">
            <v>0</v>
          </cell>
          <cell r="CO487">
            <v>0</v>
          </cell>
          <cell r="CP487">
            <v>0</v>
          </cell>
          <cell r="CQ487">
            <v>0</v>
          </cell>
          <cell r="CR487">
            <v>0</v>
          </cell>
          <cell r="CS487">
            <v>0</v>
          </cell>
          <cell r="CT487">
            <v>1</v>
          </cell>
          <cell r="CU487">
            <v>5</v>
          </cell>
          <cell r="CV487">
            <v>4</v>
          </cell>
          <cell r="CW487">
            <v>0</v>
          </cell>
          <cell r="CY487">
            <v>0</v>
          </cell>
          <cell r="DA487">
            <v>0</v>
          </cell>
          <cell r="DB487">
            <v>5</v>
          </cell>
          <cell r="DE487">
            <v>0</v>
          </cell>
          <cell r="DF487">
            <v>0</v>
          </cell>
          <cell r="DG487">
            <v>0</v>
          </cell>
          <cell r="DH487">
            <v>0</v>
          </cell>
          <cell r="DI487">
            <v>0</v>
          </cell>
          <cell r="DJ487">
            <v>0</v>
          </cell>
          <cell r="DK487">
            <v>1</v>
          </cell>
          <cell r="DL487">
            <v>0</v>
          </cell>
          <cell r="DM487">
            <v>0</v>
          </cell>
          <cell r="DN487">
            <v>0</v>
          </cell>
          <cell r="DO487">
            <v>0</v>
          </cell>
          <cell r="DP487">
            <v>0</v>
          </cell>
          <cell r="DQ487">
            <v>0</v>
          </cell>
          <cell r="DS487">
            <v>0</v>
          </cell>
          <cell r="DT487">
            <v>0</v>
          </cell>
          <cell r="DU487">
            <v>0</v>
          </cell>
          <cell r="DW487">
            <v>0</v>
          </cell>
          <cell r="DX487">
            <v>0</v>
          </cell>
          <cell r="DY487">
            <v>0</v>
          </cell>
          <cell r="DZ487">
            <v>0</v>
          </cell>
          <cell r="EA487">
            <v>0</v>
          </cell>
          <cell r="EB487">
            <v>0</v>
          </cell>
          <cell r="EC487">
            <v>0</v>
          </cell>
          <cell r="ED487">
            <v>0</v>
          </cell>
          <cell r="EE487">
            <v>0</v>
          </cell>
          <cell r="EF487">
            <v>0</v>
          </cell>
          <cell r="EG487">
            <v>0</v>
          </cell>
          <cell r="EH487">
            <v>0</v>
          </cell>
          <cell r="EI487">
            <v>0</v>
          </cell>
          <cell r="EK487">
            <v>0</v>
          </cell>
          <cell r="EL487">
            <v>0</v>
          </cell>
          <cell r="EM487">
            <v>0</v>
          </cell>
          <cell r="EO487">
            <v>0</v>
          </cell>
          <cell r="EP487">
            <v>0</v>
          </cell>
          <cell r="EQ487">
            <v>0</v>
          </cell>
          <cell r="ER487">
            <v>0</v>
          </cell>
          <cell r="ES487">
            <v>0</v>
          </cell>
          <cell r="ET487">
            <v>0</v>
          </cell>
          <cell r="EU487">
            <v>0</v>
          </cell>
          <cell r="EV487">
            <v>0</v>
          </cell>
          <cell r="EW487">
            <v>0</v>
          </cell>
          <cell r="EX487">
            <v>0</v>
          </cell>
          <cell r="EY487">
            <v>0</v>
          </cell>
          <cell r="EZ487">
            <v>0</v>
          </cell>
          <cell r="FA487">
            <v>0</v>
          </cell>
          <cell r="FC487">
            <v>0</v>
          </cell>
          <cell r="FD487">
            <v>0</v>
          </cell>
          <cell r="FE487">
            <v>0</v>
          </cell>
          <cell r="FG487">
            <v>0</v>
          </cell>
          <cell r="FH487">
            <v>0</v>
          </cell>
          <cell r="FI487">
            <v>0</v>
          </cell>
          <cell r="FJ487">
            <v>0</v>
          </cell>
          <cell r="FK487">
            <v>0</v>
          </cell>
          <cell r="FL487">
            <v>0</v>
          </cell>
          <cell r="FM487">
            <v>0</v>
          </cell>
          <cell r="FN487">
            <v>1</v>
          </cell>
          <cell r="FO487">
            <v>5</v>
          </cell>
          <cell r="FP487">
            <v>4</v>
          </cell>
          <cell r="FQ487">
            <v>0</v>
          </cell>
          <cell r="FR487">
            <v>0</v>
          </cell>
          <cell r="FS487">
            <v>0</v>
          </cell>
          <cell r="FU487">
            <v>0</v>
          </cell>
          <cell r="FV487">
            <v>5</v>
          </cell>
          <cell r="FW487">
            <v>4</v>
          </cell>
          <cell r="FY487">
            <v>0</v>
          </cell>
          <cell r="FZ487">
            <v>0</v>
          </cell>
          <cell r="GA487">
            <v>0</v>
          </cell>
          <cell r="GB487">
            <v>0</v>
          </cell>
          <cell r="GC487">
            <v>0</v>
          </cell>
          <cell r="GD487">
            <v>0</v>
          </cell>
          <cell r="GE487">
            <v>1</v>
          </cell>
          <cell r="GF487">
            <v>1</v>
          </cell>
          <cell r="GG487">
            <v>5</v>
          </cell>
          <cell r="GH487">
            <v>4</v>
          </cell>
          <cell r="GI487">
            <v>0</v>
          </cell>
          <cell r="GJ487">
            <v>0</v>
          </cell>
          <cell r="GK487">
            <v>0</v>
          </cell>
          <cell r="GM487">
            <v>0</v>
          </cell>
          <cell r="GN487">
            <v>5</v>
          </cell>
          <cell r="GO487">
            <v>4</v>
          </cell>
          <cell r="GQ487">
            <v>0</v>
          </cell>
          <cell r="GR487">
            <v>0</v>
          </cell>
          <cell r="GS487">
            <v>0</v>
          </cell>
          <cell r="GT487">
            <v>0</v>
          </cell>
          <cell r="GU487">
            <v>0</v>
          </cell>
          <cell r="GV487">
            <v>0</v>
          </cell>
          <cell r="GW487">
            <v>1</v>
          </cell>
          <cell r="GX487">
            <v>3</v>
          </cell>
          <cell r="GY487">
            <v>15</v>
          </cell>
          <cell r="GZ487">
            <v>12</v>
          </cell>
          <cell r="HA487">
            <v>0</v>
          </cell>
          <cell r="HB487">
            <v>0</v>
          </cell>
          <cell r="HC487">
            <v>0</v>
          </cell>
          <cell r="HD487">
            <v>0</v>
          </cell>
          <cell r="HE487">
            <v>0</v>
          </cell>
          <cell r="HF487">
            <v>15</v>
          </cell>
          <cell r="HG487">
            <v>12</v>
          </cell>
          <cell r="HH487">
            <v>0</v>
          </cell>
          <cell r="HI487">
            <v>0</v>
          </cell>
          <cell r="HJ487">
            <v>0</v>
          </cell>
          <cell r="HL487">
            <v>3.4999999999999948E-2</v>
          </cell>
          <cell r="HO487" t="str">
            <v>70</v>
          </cell>
          <cell r="HP487" t="str">
            <v>70</v>
          </cell>
          <cell r="HQ487" t="str">
            <v>70</v>
          </cell>
          <cell r="HR487" t="str">
            <v>70</v>
          </cell>
          <cell r="HS487" t="str">
            <v>70</v>
          </cell>
          <cell r="HT487" t="str">
            <v>70</v>
          </cell>
          <cell r="HU487" t="str">
            <v>70</v>
          </cell>
          <cell r="HV487" t="str">
            <v>70</v>
          </cell>
          <cell r="HW487" t="str">
            <v>70</v>
          </cell>
          <cell r="HX487" t="str">
            <v>70</v>
          </cell>
          <cell r="HY487" t="str">
            <v>70</v>
          </cell>
        </row>
        <row r="488">
          <cell r="D488" t="str">
            <v>7</v>
          </cell>
          <cell r="F488" t="str">
            <v>7R</v>
          </cell>
          <cell r="H488">
            <v>0</v>
          </cell>
          <cell r="I488">
            <v>0</v>
          </cell>
          <cell r="J488">
            <v>0</v>
          </cell>
          <cell r="K488">
            <v>0</v>
          </cell>
          <cell r="M488">
            <v>0</v>
          </cell>
          <cell r="O488">
            <v>0</v>
          </cell>
          <cell r="S488">
            <v>0</v>
          </cell>
          <cell r="T488">
            <v>0</v>
          </cell>
          <cell r="U488">
            <v>0</v>
          </cell>
          <cell r="V488">
            <v>0</v>
          </cell>
          <cell r="W488">
            <v>0</v>
          </cell>
          <cell r="X488">
            <v>0</v>
          </cell>
          <cell r="Y488">
            <v>0</v>
          </cell>
          <cell r="Z488">
            <v>0</v>
          </cell>
          <cell r="AA488">
            <v>0</v>
          </cell>
          <cell r="AB488">
            <v>0</v>
          </cell>
          <cell r="AC488">
            <v>0</v>
          </cell>
          <cell r="AE488">
            <v>0</v>
          </cell>
          <cell r="AG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Y488">
            <v>0</v>
          </cell>
          <cell r="AZ488">
            <v>0</v>
          </cell>
          <cell r="BC488">
            <v>0</v>
          </cell>
          <cell r="BD488">
            <v>0</v>
          </cell>
          <cell r="BE488">
            <v>0</v>
          </cell>
          <cell r="BF488">
            <v>0</v>
          </cell>
          <cell r="BG488">
            <v>0</v>
          </cell>
          <cell r="BH488">
            <v>0</v>
          </cell>
          <cell r="BI488">
            <v>0</v>
          </cell>
          <cell r="BJ488">
            <v>0</v>
          </cell>
          <cell r="BK488">
            <v>0</v>
          </cell>
          <cell r="BL488">
            <v>0</v>
          </cell>
          <cell r="BM488">
            <v>0</v>
          </cell>
          <cell r="BO488">
            <v>0</v>
          </cell>
          <cell r="BQ488">
            <v>0</v>
          </cell>
          <cell r="BU488">
            <v>0</v>
          </cell>
          <cell r="BV488">
            <v>0</v>
          </cell>
          <cell r="BW488">
            <v>0</v>
          </cell>
          <cell r="BX488">
            <v>0</v>
          </cell>
          <cell r="BY488">
            <v>0</v>
          </cell>
          <cell r="BZ488">
            <v>0</v>
          </cell>
          <cell r="CA488">
            <v>0</v>
          </cell>
          <cell r="CB488">
            <v>0</v>
          </cell>
          <cell r="CC488">
            <v>0</v>
          </cell>
          <cell r="CD488">
            <v>0</v>
          </cell>
          <cell r="CE488">
            <v>0</v>
          </cell>
          <cell r="CG488">
            <v>0</v>
          </cell>
          <cell r="CI488">
            <v>0</v>
          </cell>
          <cell r="CM488">
            <v>0</v>
          </cell>
          <cell r="CN488">
            <v>0</v>
          </cell>
          <cell r="CO488">
            <v>0</v>
          </cell>
          <cell r="CP488">
            <v>0</v>
          </cell>
          <cell r="CQ488">
            <v>0</v>
          </cell>
          <cell r="CR488">
            <v>0</v>
          </cell>
          <cell r="CS488">
            <v>0</v>
          </cell>
          <cell r="CT488">
            <v>0</v>
          </cell>
          <cell r="CU488">
            <v>0</v>
          </cell>
          <cell r="CV488">
            <v>0</v>
          </cell>
          <cell r="CW488">
            <v>0</v>
          </cell>
          <cell r="CY488">
            <v>0</v>
          </cell>
          <cell r="DA488">
            <v>0</v>
          </cell>
          <cell r="DB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S488">
            <v>0</v>
          </cell>
          <cell r="DT488">
            <v>0</v>
          </cell>
          <cell r="DU488">
            <v>0</v>
          </cell>
          <cell r="DW488">
            <v>0</v>
          </cell>
          <cell r="DX488">
            <v>0</v>
          </cell>
          <cell r="DY488">
            <v>0</v>
          </cell>
          <cell r="DZ488">
            <v>0</v>
          </cell>
          <cell r="EA488">
            <v>0</v>
          </cell>
          <cell r="EB488">
            <v>0</v>
          </cell>
          <cell r="EC488">
            <v>0</v>
          </cell>
          <cell r="ED488">
            <v>0</v>
          </cell>
          <cell r="EE488">
            <v>0</v>
          </cell>
          <cell r="EF488">
            <v>0</v>
          </cell>
          <cell r="EG488">
            <v>0</v>
          </cell>
          <cell r="EH488">
            <v>0</v>
          </cell>
          <cell r="EI488">
            <v>0</v>
          </cell>
          <cell r="EK488">
            <v>0</v>
          </cell>
          <cell r="EL488">
            <v>0</v>
          </cell>
          <cell r="EM488">
            <v>0</v>
          </cell>
          <cell r="EO488">
            <v>0</v>
          </cell>
          <cell r="EP488">
            <v>0</v>
          </cell>
          <cell r="EQ488">
            <v>0</v>
          </cell>
          <cell r="ER488">
            <v>0</v>
          </cell>
          <cell r="ES488">
            <v>0</v>
          </cell>
          <cell r="ET488">
            <v>0</v>
          </cell>
          <cell r="EU488">
            <v>0</v>
          </cell>
          <cell r="EV488">
            <v>0</v>
          </cell>
          <cell r="EW488">
            <v>0</v>
          </cell>
          <cell r="EX488">
            <v>0</v>
          </cell>
          <cell r="EY488">
            <v>0</v>
          </cell>
          <cell r="EZ488">
            <v>0</v>
          </cell>
          <cell r="FA488">
            <v>0</v>
          </cell>
          <cell r="FC488">
            <v>0</v>
          </cell>
          <cell r="FD488">
            <v>0</v>
          </cell>
          <cell r="FE488">
            <v>0</v>
          </cell>
          <cell r="FG488">
            <v>0</v>
          </cell>
          <cell r="FH488">
            <v>0</v>
          </cell>
          <cell r="FI488">
            <v>0</v>
          </cell>
          <cell r="FJ488">
            <v>0</v>
          </cell>
          <cell r="FK488">
            <v>0</v>
          </cell>
          <cell r="FL488">
            <v>0</v>
          </cell>
          <cell r="FM488">
            <v>0</v>
          </cell>
          <cell r="FN488">
            <v>0</v>
          </cell>
          <cell r="FO488">
            <v>0</v>
          </cell>
          <cell r="FP488">
            <v>0</v>
          </cell>
          <cell r="FQ488">
            <v>0</v>
          </cell>
          <cell r="FR488">
            <v>0</v>
          </cell>
          <cell r="FS488">
            <v>0</v>
          </cell>
          <cell r="FU488">
            <v>0</v>
          </cell>
          <cell r="FV488">
            <v>0</v>
          </cell>
          <cell r="FW488">
            <v>0</v>
          </cell>
          <cell r="FY488">
            <v>0</v>
          </cell>
          <cell r="FZ488">
            <v>0</v>
          </cell>
          <cell r="GA488">
            <v>0</v>
          </cell>
          <cell r="GB488">
            <v>0</v>
          </cell>
          <cell r="GC488">
            <v>0</v>
          </cell>
          <cell r="GD488">
            <v>0</v>
          </cell>
          <cell r="GE488">
            <v>0</v>
          </cell>
          <cell r="GF488">
            <v>0</v>
          </cell>
          <cell r="GG488">
            <v>0</v>
          </cell>
          <cell r="GH488">
            <v>0</v>
          </cell>
          <cell r="GI488">
            <v>0</v>
          </cell>
          <cell r="GJ488">
            <v>0</v>
          </cell>
          <cell r="GK488">
            <v>0</v>
          </cell>
          <cell r="GM488">
            <v>0</v>
          </cell>
          <cell r="GN488">
            <v>0</v>
          </cell>
          <cell r="GO488">
            <v>0</v>
          </cell>
          <cell r="GQ488">
            <v>0</v>
          </cell>
          <cell r="GR488">
            <v>0</v>
          </cell>
          <cell r="GS488">
            <v>0</v>
          </cell>
          <cell r="GT488">
            <v>0</v>
          </cell>
          <cell r="GU488">
            <v>0</v>
          </cell>
          <cell r="GV488">
            <v>0</v>
          </cell>
          <cell r="GW488">
            <v>0</v>
          </cell>
          <cell r="GX488">
            <v>0</v>
          </cell>
          <cell r="GY488">
            <v>0</v>
          </cell>
          <cell r="GZ488">
            <v>0</v>
          </cell>
          <cell r="HA488">
            <v>0</v>
          </cell>
          <cell r="HB488">
            <v>0</v>
          </cell>
          <cell r="HC488">
            <v>0</v>
          </cell>
          <cell r="HD488">
            <v>0</v>
          </cell>
          <cell r="HE488">
            <v>0</v>
          </cell>
          <cell r="HF488">
            <v>0</v>
          </cell>
          <cell r="HG488">
            <v>0</v>
          </cell>
          <cell r="HH488">
            <v>0</v>
          </cell>
          <cell r="HI488">
            <v>0</v>
          </cell>
          <cell r="HJ488" t="str">
            <v>SI</v>
          </cell>
          <cell r="HL488">
            <v>3.4999999999999948E-2</v>
          </cell>
          <cell r="HO488" t="str">
            <v>70</v>
          </cell>
          <cell r="HP488" t="str">
            <v>70</v>
          </cell>
          <cell r="HQ488" t="str">
            <v>70</v>
          </cell>
          <cell r="HR488" t="str">
            <v>70</v>
          </cell>
          <cell r="HS488" t="str">
            <v>70</v>
          </cell>
          <cell r="HT488" t="str">
            <v>70</v>
          </cell>
          <cell r="HU488" t="str">
            <v>70</v>
          </cell>
          <cell r="HV488" t="str">
            <v>70</v>
          </cell>
          <cell r="HW488" t="str">
            <v>70</v>
          </cell>
          <cell r="HX488" t="str">
            <v>70</v>
          </cell>
          <cell r="HY488" t="str">
            <v>70</v>
          </cell>
        </row>
        <row r="489">
          <cell r="D489" t="str">
            <v>7</v>
          </cell>
          <cell r="F489" t="str">
            <v>7R</v>
          </cell>
          <cell r="H489">
            <v>0</v>
          </cell>
          <cell r="I489">
            <v>0</v>
          </cell>
          <cell r="J489">
            <v>0</v>
          </cell>
          <cell r="K489">
            <v>0</v>
          </cell>
          <cell r="M489">
            <v>0</v>
          </cell>
          <cell r="O489">
            <v>0</v>
          </cell>
          <cell r="S489">
            <v>0</v>
          </cell>
          <cell r="T489">
            <v>0</v>
          </cell>
          <cell r="U489">
            <v>0</v>
          </cell>
          <cell r="V489">
            <v>0</v>
          </cell>
          <cell r="W489">
            <v>0</v>
          </cell>
          <cell r="X489">
            <v>0</v>
          </cell>
          <cell r="Y489">
            <v>0</v>
          </cell>
          <cell r="Z489">
            <v>0</v>
          </cell>
          <cell r="AA489">
            <v>0</v>
          </cell>
          <cell r="AB489">
            <v>0</v>
          </cell>
          <cell r="AC489">
            <v>0</v>
          </cell>
          <cell r="AE489">
            <v>0</v>
          </cell>
          <cell r="AG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Y489">
            <v>0</v>
          </cell>
          <cell r="AZ489">
            <v>0</v>
          </cell>
          <cell r="BC489">
            <v>0</v>
          </cell>
          <cell r="BD489">
            <v>0</v>
          </cell>
          <cell r="BE489">
            <v>0</v>
          </cell>
          <cell r="BF489">
            <v>0</v>
          </cell>
          <cell r="BG489">
            <v>0</v>
          </cell>
          <cell r="BH489">
            <v>0</v>
          </cell>
          <cell r="BI489">
            <v>0</v>
          </cell>
          <cell r="BJ489">
            <v>0</v>
          </cell>
          <cell r="BK489">
            <v>0</v>
          </cell>
          <cell r="BL489">
            <v>0</v>
          </cell>
          <cell r="BM489">
            <v>0</v>
          </cell>
          <cell r="BO489">
            <v>0</v>
          </cell>
          <cell r="BQ489">
            <v>0</v>
          </cell>
          <cell r="BU489">
            <v>0</v>
          </cell>
          <cell r="BV489">
            <v>0</v>
          </cell>
          <cell r="BW489">
            <v>0</v>
          </cell>
          <cell r="BX489">
            <v>0</v>
          </cell>
          <cell r="BY489">
            <v>0</v>
          </cell>
          <cell r="BZ489">
            <v>0</v>
          </cell>
          <cell r="CA489">
            <v>0</v>
          </cell>
          <cell r="CB489">
            <v>0</v>
          </cell>
          <cell r="CC489">
            <v>0</v>
          </cell>
          <cell r="CD489">
            <v>0</v>
          </cell>
          <cell r="CE489">
            <v>0</v>
          </cell>
          <cell r="CG489">
            <v>0</v>
          </cell>
          <cell r="CI489">
            <v>0</v>
          </cell>
          <cell r="CM489">
            <v>0</v>
          </cell>
          <cell r="CN489">
            <v>0</v>
          </cell>
          <cell r="CO489">
            <v>0</v>
          </cell>
          <cell r="CP489">
            <v>0</v>
          </cell>
          <cell r="CQ489">
            <v>0</v>
          </cell>
          <cell r="CR489">
            <v>0</v>
          </cell>
          <cell r="CS489">
            <v>0</v>
          </cell>
          <cell r="CT489">
            <v>0</v>
          </cell>
          <cell r="CU489">
            <v>0</v>
          </cell>
          <cell r="CV489">
            <v>0</v>
          </cell>
          <cell r="CW489">
            <v>1</v>
          </cell>
          <cell r="CY489">
            <v>0</v>
          </cell>
          <cell r="DA489">
            <v>0</v>
          </cell>
          <cell r="DB489">
            <v>5</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S489">
            <v>0</v>
          </cell>
          <cell r="DT489">
            <v>0</v>
          </cell>
          <cell r="DU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O489">
            <v>0</v>
          </cell>
          <cell r="EP489">
            <v>0</v>
          </cell>
          <cell r="EQ489">
            <v>0</v>
          </cell>
          <cell r="ER489">
            <v>0</v>
          </cell>
          <cell r="ES489">
            <v>0</v>
          </cell>
          <cell r="ET489">
            <v>0</v>
          </cell>
          <cell r="EU489">
            <v>0</v>
          </cell>
          <cell r="EV489">
            <v>0</v>
          </cell>
          <cell r="EW489">
            <v>0</v>
          </cell>
          <cell r="EX489">
            <v>0</v>
          </cell>
          <cell r="EY489">
            <v>1</v>
          </cell>
          <cell r="EZ489">
            <v>5</v>
          </cell>
          <cell r="FA489">
            <v>0</v>
          </cell>
          <cell r="FC489">
            <v>0</v>
          </cell>
          <cell r="FD489">
            <v>5</v>
          </cell>
          <cell r="FE489">
            <v>0</v>
          </cell>
          <cell r="FG489">
            <v>0</v>
          </cell>
          <cell r="FH489">
            <v>0</v>
          </cell>
          <cell r="FI489">
            <v>0</v>
          </cell>
          <cell r="FJ489">
            <v>0</v>
          </cell>
          <cell r="FK489">
            <v>0</v>
          </cell>
          <cell r="FL489">
            <v>0</v>
          </cell>
          <cell r="FM489">
            <v>0</v>
          </cell>
          <cell r="FN489">
            <v>0</v>
          </cell>
          <cell r="FO489">
            <v>0</v>
          </cell>
          <cell r="FP489">
            <v>0</v>
          </cell>
          <cell r="FQ489">
            <v>1</v>
          </cell>
          <cell r="FR489">
            <v>5</v>
          </cell>
          <cell r="FS489">
            <v>0</v>
          </cell>
          <cell r="FU489">
            <v>0</v>
          </cell>
          <cell r="FV489">
            <v>5</v>
          </cell>
          <cell r="FW489">
            <v>0</v>
          </cell>
          <cell r="FY489">
            <v>0</v>
          </cell>
          <cell r="FZ489">
            <v>0</v>
          </cell>
          <cell r="GA489">
            <v>0</v>
          </cell>
          <cell r="GB489">
            <v>0</v>
          </cell>
          <cell r="GC489">
            <v>0</v>
          </cell>
          <cell r="GD489">
            <v>0</v>
          </cell>
          <cell r="GE489">
            <v>0</v>
          </cell>
          <cell r="GF489">
            <v>0</v>
          </cell>
          <cell r="GG489">
            <v>0</v>
          </cell>
          <cell r="GH489">
            <v>0</v>
          </cell>
          <cell r="GI489">
            <v>1</v>
          </cell>
          <cell r="GJ489">
            <v>5</v>
          </cell>
          <cell r="GK489">
            <v>0</v>
          </cell>
          <cell r="GM489">
            <v>0</v>
          </cell>
          <cell r="GN489">
            <v>5</v>
          </cell>
          <cell r="GO489">
            <v>0</v>
          </cell>
          <cell r="GQ489">
            <v>0</v>
          </cell>
          <cell r="GR489">
            <v>0</v>
          </cell>
          <cell r="GS489">
            <v>0</v>
          </cell>
          <cell r="GT489">
            <v>0</v>
          </cell>
          <cell r="GU489">
            <v>0</v>
          </cell>
          <cell r="GV489">
            <v>0</v>
          </cell>
          <cell r="GW489">
            <v>0</v>
          </cell>
          <cell r="GX489">
            <v>0</v>
          </cell>
          <cell r="GY489">
            <v>0</v>
          </cell>
          <cell r="GZ489">
            <v>0</v>
          </cell>
          <cell r="HA489">
            <v>4</v>
          </cell>
          <cell r="HB489">
            <v>20</v>
          </cell>
          <cell r="HC489">
            <v>0</v>
          </cell>
          <cell r="HD489">
            <v>0</v>
          </cell>
          <cell r="HE489">
            <v>0</v>
          </cell>
          <cell r="HF489">
            <v>20</v>
          </cell>
          <cell r="HG489">
            <v>0</v>
          </cell>
          <cell r="HH489">
            <v>0</v>
          </cell>
          <cell r="HI489">
            <v>0</v>
          </cell>
          <cell r="HJ489">
            <v>0</v>
          </cell>
          <cell r="HL489">
            <v>3.4999999999999948E-2</v>
          </cell>
          <cell r="HO489" t="str">
            <v>70</v>
          </cell>
          <cell r="HP489" t="str">
            <v>70</v>
          </cell>
          <cell r="HQ489" t="str">
            <v>70</v>
          </cell>
          <cell r="HR489" t="str">
            <v>70</v>
          </cell>
          <cell r="HS489" t="str">
            <v>70</v>
          </cell>
          <cell r="HT489" t="str">
            <v>75</v>
          </cell>
          <cell r="HU489" t="str">
            <v>70</v>
          </cell>
          <cell r="HV489" t="str">
            <v>70</v>
          </cell>
          <cell r="HW489" t="str">
            <v>75</v>
          </cell>
          <cell r="HX489" t="str">
            <v>75</v>
          </cell>
          <cell r="HY489" t="str">
            <v>75</v>
          </cell>
        </row>
        <row r="490">
          <cell r="D490" t="str">
            <v>7</v>
          </cell>
          <cell r="F490" t="str">
            <v>7R</v>
          </cell>
          <cell r="H490">
            <v>0</v>
          </cell>
          <cell r="I490">
            <v>0</v>
          </cell>
          <cell r="J490">
            <v>0</v>
          </cell>
          <cell r="K490">
            <v>0</v>
          </cell>
          <cell r="M490">
            <v>0</v>
          </cell>
          <cell r="O490">
            <v>0</v>
          </cell>
          <cell r="S490">
            <v>0</v>
          </cell>
          <cell r="T490">
            <v>0</v>
          </cell>
          <cell r="U490">
            <v>0</v>
          </cell>
          <cell r="V490">
            <v>0</v>
          </cell>
          <cell r="W490">
            <v>0</v>
          </cell>
          <cell r="X490">
            <v>0</v>
          </cell>
          <cell r="Y490">
            <v>0</v>
          </cell>
          <cell r="Z490">
            <v>0</v>
          </cell>
          <cell r="AA490">
            <v>0</v>
          </cell>
          <cell r="AB490">
            <v>0</v>
          </cell>
          <cell r="AC490">
            <v>0</v>
          </cell>
          <cell r="AE490">
            <v>0</v>
          </cell>
          <cell r="AG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Y490">
            <v>0</v>
          </cell>
          <cell r="AZ490">
            <v>0</v>
          </cell>
          <cell r="BC490">
            <v>0</v>
          </cell>
          <cell r="BD490">
            <v>0</v>
          </cell>
          <cell r="BE490">
            <v>0</v>
          </cell>
          <cell r="BF490">
            <v>0</v>
          </cell>
          <cell r="BG490">
            <v>0</v>
          </cell>
          <cell r="BH490">
            <v>0</v>
          </cell>
          <cell r="BI490">
            <v>0</v>
          </cell>
          <cell r="BJ490">
            <v>0</v>
          </cell>
          <cell r="BK490">
            <v>0</v>
          </cell>
          <cell r="BL490">
            <v>0</v>
          </cell>
          <cell r="BM490">
            <v>0</v>
          </cell>
          <cell r="BO490">
            <v>0</v>
          </cell>
          <cell r="BQ490">
            <v>0</v>
          </cell>
          <cell r="BU490">
            <v>0</v>
          </cell>
          <cell r="BV490">
            <v>0</v>
          </cell>
          <cell r="BW490">
            <v>0</v>
          </cell>
          <cell r="BX490">
            <v>0</v>
          </cell>
          <cell r="BY490">
            <v>0</v>
          </cell>
          <cell r="BZ490">
            <v>0</v>
          </cell>
          <cell r="CA490">
            <v>0</v>
          </cell>
          <cell r="CB490">
            <v>0</v>
          </cell>
          <cell r="CC490">
            <v>0</v>
          </cell>
          <cell r="CD490">
            <v>0</v>
          </cell>
          <cell r="CE490">
            <v>0</v>
          </cell>
          <cell r="CG490">
            <v>0</v>
          </cell>
          <cell r="CI490">
            <v>0</v>
          </cell>
          <cell r="CM490">
            <v>0</v>
          </cell>
          <cell r="CN490">
            <v>0</v>
          </cell>
          <cell r="CO490">
            <v>0</v>
          </cell>
          <cell r="CP490">
            <v>0</v>
          </cell>
          <cell r="CQ490">
            <v>0</v>
          </cell>
          <cell r="CR490">
            <v>0</v>
          </cell>
          <cell r="CS490">
            <v>0</v>
          </cell>
          <cell r="CT490">
            <v>0</v>
          </cell>
          <cell r="CU490">
            <v>0</v>
          </cell>
          <cell r="CV490">
            <v>0</v>
          </cell>
          <cell r="CW490">
            <v>1</v>
          </cell>
          <cell r="CY490">
            <v>0</v>
          </cell>
          <cell r="DA490">
            <v>0</v>
          </cell>
          <cell r="DB490">
            <v>5</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S490">
            <v>0</v>
          </cell>
          <cell r="DT490">
            <v>0</v>
          </cell>
          <cell r="DU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O490">
            <v>0</v>
          </cell>
          <cell r="EP490">
            <v>0</v>
          </cell>
          <cell r="EQ490">
            <v>0</v>
          </cell>
          <cell r="ER490">
            <v>0</v>
          </cell>
          <cell r="ES490">
            <v>0</v>
          </cell>
          <cell r="ET490">
            <v>0</v>
          </cell>
          <cell r="EU490">
            <v>0</v>
          </cell>
          <cell r="EV490">
            <v>0</v>
          </cell>
          <cell r="EW490">
            <v>0</v>
          </cell>
          <cell r="EX490">
            <v>0</v>
          </cell>
          <cell r="EY490">
            <v>1</v>
          </cell>
          <cell r="EZ490">
            <v>5</v>
          </cell>
          <cell r="FA490">
            <v>0</v>
          </cell>
          <cell r="FC490">
            <v>0</v>
          </cell>
          <cell r="FD490">
            <v>5</v>
          </cell>
          <cell r="FE490">
            <v>0</v>
          </cell>
          <cell r="FG490">
            <v>0</v>
          </cell>
          <cell r="FH490">
            <v>0</v>
          </cell>
          <cell r="FI490">
            <v>0</v>
          </cell>
          <cell r="FJ490">
            <v>0</v>
          </cell>
          <cell r="FK490">
            <v>0</v>
          </cell>
          <cell r="FL490">
            <v>0</v>
          </cell>
          <cell r="FM490">
            <v>0</v>
          </cell>
          <cell r="FN490">
            <v>0</v>
          </cell>
          <cell r="FO490">
            <v>0</v>
          </cell>
          <cell r="FP490">
            <v>0</v>
          </cell>
          <cell r="FQ490">
            <v>1</v>
          </cell>
          <cell r="FR490">
            <v>5</v>
          </cell>
          <cell r="FS490">
            <v>0</v>
          </cell>
          <cell r="FU490">
            <v>0</v>
          </cell>
          <cell r="FV490">
            <v>5</v>
          </cell>
          <cell r="FW490">
            <v>0</v>
          </cell>
          <cell r="FY490">
            <v>0</v>
          </cell>
          <cell r="FZ490">
            <v>0</v>
          </cell>
          <cell r="GA490">
            <v>0</v>
          </cell>
          <cell r="GB490">
            <v>0</v>
          </cell>
          <cell r="GC490">
            <v>0</v>
          </cell>
          <cell r="GD490">
            <v>0</v>
          </cell>
          <cell r="GE490">
            <v>0</v>
          </cell>
          <cell r="GF490">
            <v>0</v>
          </cell>
          <cell r="GG490">
            <v>0</v>
          </cell>
          <cell r="GH490">
            <v>0</v>
          </cell>
          <cell r="GI490">
            <v>1</v>
          </cell>
          <cell r="GJ490">
            <v>5</v>
          </cell>
          <cell r="GK490">
            <v>0</v>
          </cell>
          <cell r="GM490">
            <v>0</v>
          </cell>
          <cell r="GN490">
            <v>5</v>
          </cell>
          <cell r="GO490">
            <v>0</v>
          </cell>
          <cell r="GQ490">
            <v>0</v>
          </cell>
          <cell r="GR490">
            <v>0</v>
          </cell>
          <cell r="GS490">
            <v>0</v>
          </cell>
          <cell r="GT490">
            <v>0</v>
          </cell>
          <cell r="GU490">
            <v>0</v>
          </cell>
          <cell r="GV490">
            <v>0</v>
          </cell>
          <cell r="GW490">
            <v>0</v>
          </cell>
          <cell r="GX490">
            <v>0</v>
          </cell>
          <cell r="GY490">
            <v>0</v>
          </cell>
          <cell r="GZ490">
            <v>0</v>
          </cell>
          <cell r="HA490">
            <v>4</v>
          </cell>
          <cell r="HB490">
            <v>20</v>
          </cell>
          <cell r="HC490">
            <v>0</v>
          </cell>
          <cell r="HD490">
            <v>0</v>
          </cell>
          <cell r="HE490">
            <v>0</v>
          </cell>
          <cell r="HF490">
            <v>20</v>
          </cell>
          <cell r="HG490">
            <v>0</v>
          </cell>
          <cell r="HH490">
            <v>0</v>
          </cell>
          <cell r="HI490">
            <v>0</v>
          </cell>
          <cell r="HJ490">
            <v>0</v>
          </cell>
          <cell r="HL490">
            <v>3.4999999999999948E-2</v>
          </cell>
          <cell r="HO490" t="str">
            <v>70</v>
          </cell>
          <cell r="HP490" t="str">
            <v>70</v>
          </cell>
          <cell r="HQ490" t="str">
            <v>70</v>
          </cell>
          <cell r="HR490" t="str">
            <v>70</v>
          </cell>
          <cell r="HS490" t="str">
            <v>70</v>
          </cell>
          <cell r="HT490" t="str">
            <v>75</v>
          </cell>
          <cell r="HU490" t="str">
            <v>70</v>
          </cell>
          <cell r="HV490" t="str">
            <v>70</v>
          </cell>
          <cell r="HW490" t="str">
            <v>75</v>
          </cell>
          <cell r="HX490" t="str">
            <v>75</v>
          </cell>
          <cell r="HY490" t="str">
            <v>75</v>
          </cell>
        </row>
        <row r="491">
          <cell r="D491" t="str">
            <v>7</v>
          </cell>
          <cell r="F491" t="str">
            <v>7R</v>
          </cell>
          <cell r="H491">
            <v>0</v>
          </cell>
          <cell r="I491">
            <v>0</v>
          </cell>
          <cell r="J491">
            <v>0</v>
          </cell>
          <cell r="K491">
            <v>0</v>
          </cell>
          <cell r="M491">
            <v>0</v>
          </cell>
          <cell r="O491">
            <v>0</v>
          </cell>
          <cell r="S491">
            <v>0</v>
          </cell>
          <cell r="T491">
            <v>0</v>
          </cell>
          <cell r="U491">
            <v>0</v>
          </cell>
          <cell r="V491">
            <v>0</v>
          </cell>
          <cell r="W491">
            <v>0</v>
          </cell>
          <cell r="X491">
            <v>0</v>
          </cell>
          <cell r="Y491">
            <v>0</v>
          </cell>
          <cell r="Z491">
            <v>0</v>
          </cell>
          <cell r="AA491">
            <v>0</v>
          </cell>
          <cell r="AB491">
            <v>0</v>
          </cell>
          <cell r="AC491">
            <v>0</v>
          </cell>
          <cell r="AE491">
            <v>0</v>
          </cell>
          <cell r="AG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Y491">
            <v>0</v>
          </cell>
          <cell r="AZ491">
            <v>0</v>
          </cell>
          <cell r="BC491">
            <v>0</v>
          </cell>
          <cell r="BD491">
            <v>0</v>
          </cell>
          <cell r="BE491">
            <v>0</v>
          </cell>
          <cell r="BF491">
            <v>0</v>
          </cell>
          <cell r="BG491">
            <v>0</v>
          </cell>
          <cell r="BH491">
            <v>0</v>
          </cell>
          <cell r="BI491">
            <v>0</v>
          </cell>
          <cell r="BJ491">
            <v>0</v>
          </cell>
          <cell r="BK491">
            <v>0</v>
          </cell>
          <cell r="BL491">
            <v>0</v>
          </cell>
          <cell r="BM491">
            <v>0</v>
          </cell>
          <cell r="BO491">
            <v>0</v>
          </cell>
          <cell r="BQ491">
            <v>0</v>
          </cell>
          <cell r="BU491">
            <v>0</v>
          </cell>
          <cell r="BV491">
            <v>0</v>
          </cell>
          <cell r="BW491">
            <v>0</v>
          </cell>
          <cell r="BX491">
            <v>0</v>
          </cell>
          <cell r="BY491">
            <v>0</v>
          </cell>
          <cell r="BZ491">
            <v>0</v>
          </cell>
          <cell r="CA491">
            <v>0</v>
          </cell>
          <cell r="CB491">
            <v>0</v>
          </cell>
          <cell r="CC491">
            <v>0</v>
          </cell>
          <cell r="CD491">
            <v>0</v>
          </cell>
          <cell r="CE491">
            <v>0</v>
          </cell>
          <cell r="CG491">
            <v>0</v>
          </cell>
          <cell r="CI491">
            <v>0</v>
          </cell>
          <cell r="CM491">
            <v>0</v>
          </cell>
          <cell r="CN491">
            <v>0</v>
          </cell>
          <cell r="CO491">
            <v>0</v>
          </cell>
          <cell r="CP491">
            <v>0</v>
          </cell>
          <cell r="CQ491">
            <v>0</v>
          </cell>
          <cell r="CR491">
            <v>0</v>
          </cell>
          <cell r="CS491">
            <v>0</v>
          </cell>
          <cell r="CT491">
            <v>0</v>
          </cell>
          <cell r="CU491">
            <v>0</v>
          </cell>
          <cell r="CV491">
            <v>0</v>
          </cell>
          <cell r="CW491">
            <v>0</v>
          </cell>
          <cell r="CY491">
            <v>0</v>
          </cell>
          <cell r="DA491">
            <v>0</v>
          </cell>
          <cell r="DB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S491">
            <v>0</v>
          </cell>
          <cell r="DT491">
            <v>0</v>
          </cell>
          <cell r="DU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C491">
            <v>0</v>
          </cell>
          <cell r="FD491">
            <v>0</v>
          </cell>
          <cell r="FE491">
            <v>0</v>
          </cell>
          <cell r="FG491">
            <v>0</v>
          </cell>
          <cell r="FH491">
            <v>0</v>
          </cell>
          <cell r="FI491">
            <v>0</v>
          </cell>
          <cell r="FJ491">
            <v>0</v>
          </cell>
          <cell r="FK491">
            <v>0</v>
          </cell>
          <cell r="FL491">
            <v>0</v>
          </cell>
          <cell r="FM491">
            <v>0</v>
          </cell>
          <cell r="FN491">
            <v>0</v>
          </cell>
          <cell r="FO491">
            <v>0</v>
          </cell>
          <cell r="FP491">
            <v>0</v>
          </cell>
          <cell r="FQ491">
            <v>0</v>
          </cell>
          <cell r="FR491">
            <v>0</v>
          </cell>
          <cell r="FS491">
            <v>0</v>
          </cell>
          <cell r="FU491">
            <v>0</v>
          </cell>
          <cell r="FV491">
            <v>0</v>
          </cell>
          <cell r="FW491">
            <v>0</v>
          </cell>
          <cell r="FY491">
            <v>0</v>
          </cell>
          <cell r="FZ491">
            <v>0</v>
          </cell>
          <cell r="GA491">
            <v>0</v>
          </cell>
          <cell r="GB491">
            <v>0</v>
          </cell>
          <cell r="GC491">
            <v>0</v>
          </cell>
          <cell r="GD491">
            <v>0</v>
          </cell>
          <cell r="GE491">
            <v>0</v>
          </cell>
          <cell r="GF491">
            <v>0</v>
          </cell>
          <cell r="GG491">
            <v>0</v>
          </cell>
          <cell r="GH491">
            <v>0</v>
          </cell>
          <cell r="GI491">
            <v>0</v>
          </cell>
          <cell r="GJ491">
            <v>0</v>
          </cell>
          <cell r="GK491">
            <v>0</v>
          </cell>
          <cell r="GM491">
            <v>0</v>
          </cell>
          <cell r="GN491">
            <v>0</v>
          </cell>
          <cell r="GO491">
            <v>0</v>
          </cell>
          <cell r="GQ491">
            <v>0</v>
          </cell>
          <cell r="GR491">
            <v>0</v>
          </cell>
          <cell r="GS491">
            <v>0</v>
          </cell>
          <cell r="GT491">
            <v>0</v>
          </cell>
          <cell r="GU491">
            <v>0</v>
          </cell>
          <cell r="GV491">
            <v>0</v>
          </cell>
          <cell r="GW491">
            <v>0</v>
          </cell>
          <cell r="GX491">
            <v>0</v>
          </cell>
          <cell r="GY491">
            <v>0</v>
          </cell>
          <cell r="GZ491">
            <v>0</v>
          </cell>
          <cell r="HA491">
            <v>0</v>
          </cell>
          <cell r="HB491">
            <v>0</v>
          </cell>
          <cell r="HC491">
            <v>0</v>
          </cell>
          <cell r="HD491">
            <v>0</v>
          </cell>
          <cell r="HE491">
            <v>0</v>
          </cell>
          <cell r="HF491">
            <v>0</v>
          </cell>
          <cell r="HG491">
            <v>0</v>
          </cell>
          <cell r="HH491">
            <v>0</v>
          </cell>
          <cell r="HI491">
            <v>0</v>
          </cell>
          <cell r="HJ491" t="str">
            <v>SI</v>
          </cell>
          <cell r="HL491">
            <v>3.4999999999999948E-2</v>
          </cell>
          <cell r="HO491" t="str">
            <v>70</v>
          </cell>
          <cell r="HP491" t="str">
            <v>70</v>
          </cell>
          <cell r="HQ491" t="str">
            <v>70</v>
          </cell>
          <cell r="HR491" t="str">
            <v>70</v>
          </cell>
          <cell r="HS491" t="str">
            <v>70</v>
          </cell>
          <cell r="HT491" t="str">
            <v>70</v>
          </cell>
          <cell r="HU491" t="str">
            <v>70</v>
          </cell>
          <cell r="HV491" t="str">
            <v>70</v>
          </cell>
          <cell r="HW491" t="str">
            <v>70</v>
          </cell>
          <cell r="HX491" t="str">
            <v>70</v>
          </cell>
          <cell r="HY491" t="str">
            <v>70</v>
          </cell>
        </row>
        <row r="492">
          <cell r="D492" t="str">
            <v>7</v>
          </cell>
          <cell r="F492" t="str">
            <v>7R</v>
          </cell>
          <cell r="H492">
            <v>0</v>
          </cell>
          <cell r="I492">
            <v>0</v>
          </cell>
          <cell r="J492">
            <v>0</v>
          </cell>
          <cell r="K492">
            <v>0</v>
          </cell>
          <cell r="M492">
            <v>0</v>
          </cell>
          <cell r="O492">
            <v>0</v>
          </cell>
          <cell r="S492">
            <v>0</v>
          </cell>
          <cell r="T492">
            <v>0</v>
          </cell>
          <cell r="U492">
            <v>0</v>
          </cell>
          <cell r="V492">
            <v>0</v>
          </cell>
          <cell r="W492">
            <v>0</v>
          </cell>
          <cell r="X492">
            <v>0</v>
          </cell>
          <cell r="Y492">
            <v>0</v>
          </cell>
          <cell r="Z492">
            <v>0</v>
          </cell>
          <cell r="AA492">
            <v>0</v>
          </cell>
          <cell r="AB492">
            <v>0</v>
          </cell>
          <cell r="AC492">
            <v>0</v>
          </cell>
          <cell r="AE492">
            <v>0</v>
          </cell>
          <cell r="AG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Y492">
            <v>0</v>
          </cell>
          <cell r="AZ492">
            <v>0</v>
          </cell>
          <cell r="BC492">
            <v>0</v>
          </cell>
          <cell r="BD492">
            <v>0</v>
          </cell>
          <cell r="BE492">
            <v>0</v>
          </cell>
          <cell r="BF492">
            <v>0</v>
          </cell>
          <cell r="BG492">
            <v>0</v>
          </cell>
          <cell r="BH492">
            <v>0</v>
          </cell>
          <cell r="BI492">
            <v>0</v>
          </cell>
          <cell r="BJ492">
            <v>0</v>
          </cell>
          <cell r="BK492">
            <v>0</v>
          </cell>
          <cell r="BL492">
            <v>0</v>
          </cell>
          <cell r="BM492">
            <v>0</v>
          </cell>
          <cell r="BO492">
            <v>0</v>
          </cell>
          <cell r="BQ492">
            <v>0</v>
          </cell>
          <cell r="BU492">
            <v>0</v>
          </cell>
          <cell r="BV492">
            <v>0</v>
          </cell>
          <cell r="BW492">
            <v>0</v>
          </cell>
          <cell r="BX492">
            <v>0</v>
          </cell>
          <cell r="BY492">
            <v>0</v>
          </cell>
          <cell r="BZ492">
            <v>0</v>
          </cell>
          <cell r="CA492">
            <v>0</v>
          </cell>
          <cell r="CB492">
            <v>0</v>
          </cell>
          <cell r="CC492">
            <v>0</v>
          </cell>
          <cell r="CD492">
            <v>0</v>
          </cell>
          <cell r="CE492">
            <v>0</v>
          </cell>
          <cell r="CG492">
            <v>0</v>
          </cell>
          <cell r="CI492">
            <v>0</v>
          </cell>
          <cell r="CM492">
            <v>0</v>
          </cell>
          <cell r="CN492">
            <v>0</v>
          </cell>
          <cell r="CO492">
            <v>0</v>
          </cell>
          <cell r="CP492">
            <v>0</v>
          </cell>
          <cell r="CQ492">
            <v>0</v>
          </cell>
          <cell r="CR492">
            <v>0</v>
          </cell>
          <cell r="CS492">
            <v>0</v>
          </cell>
          <cell r="CT492">
            <v>0</v>
          </cell>
          <cell r="CU492">
            <v>0</v>
          </cell>
          <cell r="CV492">
            <v>0</v>
          </cell>
          <cell r="CW492">
            <v>0</v>
          </cell>
          <cell r="CY492">
            <v>0</v>
          </cell>
          <cell r="DA492">
            <v>0</v>
          </cell>
          <cell r="DB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S492">
            <v>0</v>
          </cell>
          <cell r="DT492">
            <v>0</v>
          </cell>
          <cell r="DU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C492">
            <v>0</v>
          </cell>
          <cell r="FD492">
            <v>0</v>
          </cell>
          <cell r="FE492">
            <v>0</v>
          </cell>
          <cell r="FG492">
            <v>0</v>
          </cell>
          <cell r="FH492">
            <v>0</v>
          </cell>
          <cell r="FI492">
            <v>0</v>
          </cell>
          <cell r="FJ492">
            <v>0</v>
          </cell>
          <cell r="FK492">
            <v>0</v>
          </cell>
          <cell r="FL492">
            <v>0</v>
          </cell>
          <cell r="FM492">
            <v>0</v>
          </cell>
          <cell r="FN492">
            <v>0</v>
          </cell>
          <cell r="FO492">
            <v>0</v>
          </cell>
          <cell r="FP492">
            <v>0</v>
          </cell>
          <cell r="FQ492">
            <v>0</v>
          </cell>
          <cell r="FR492">
            <v>0</v>
          </cell>
          <cell r="FS492">
            <v>0</v>
          </cell>
          <cell r="FU492">
            <v>0</v>
          </cell>
          <cell r="FV492">
            <v>0</v>
          </cell>
          <cell r="FW492">
            <v>0</v>
          </cell>
          <cell r="FY492">
            <v>0</v>
          </cell>
          <cell r="FZ492">
            <v>0</v>
          </cell>
          <cell r="GA492">
            <v>0</v>
          </cell>
          <cell r="GB492">
            <v>0</v>
          </cell>
          <cell r="GC492">
            <v>0</v>
          </cell>
          <cell r="GD492">
            <v>0</v>
          </cell>
          <cell r="GE492">
            <v>0</v>
          </cell>
          <cell r="GF492">
            <v>0</v>
          </cell>
          <cell r="GG492">
            <v>0</v>
          </cell>
          <cell r="GH492">
            <v>0</v>
          </cell>
          <cell r="GI492">
            <v>0</v>
          </cell>
          <cell r="GJ492">
            <v>0</v>
          </cell>
          <cell r="GK492">
            <v>0</v>
          </cell>
          <cell r="GM492">
            <v>0</v>
          </cell>
          <cell r="GN492">
            <v>0</v>
          </cell>
          <cell r="GO492">
            <v>0</v>
          </cell>
          <cell r="GQ492">
            <v>0</v>
          </cell>
          <cell r="GR492">
            <v>0</v>
          </cell>
          <cell r="GS492">
            <v>0</v>
          </cell>
          <cell r="GT492">
            <v>0</v>
          </cell>
          <cell r="GU492">
            <v>0</v>
          </cell>
          <cell r="GV492">
            <v>0</v>
          </cell>
          <cell r="GW492">
            <v>0</v>
          </cell>
          <cell r="GX492">
            <v>0</v>
          </cell>
          <cell r="GY492">
            <v>0</v>
          </cell>
          <cell r="GZ492">
            <v>0</v>
          </cell>
          <cell r="HA492">
            <v>0</v>
          </cell>
          <cell r="HB492">
            <v>0</v>
          </cell>
          <cell r="HC492">
            <v>0</v>
          </cell>
          <cell r="HD492">
            <v>0</v>
          </cell>
          <cell r="HE492">
            <v>0</v>
          </cell>
          <cell r="HF492">
            <v>0</v>
          </cell>
          <cell r="HG492">
            <v>0</v>
          </cell>
          <cell r="HH492">
            <v>0</v>
          </cell>
          <cell r="HI492">
            <v>0</v>
          </cell>
          <cell r="HJ492" t="str">
            <v>SI</v>
          </cell>
          <cell r="HL492">
            <v>3.4999999999999948E-2</v>
          </cell>
          <cell r="HO492" t="str">
            <v>70</v>
          </cell>
          <cell r="HP492" t="str">
            <v>70</v>
          </cell>
          <cell r="HQ492" t="str">
            <v>70</v>
          </cell>
          <cell r="HR492" t="str">
            <v>70</v>
          </cell>
          <cell r="HS492" t="str">
            <v>70</v>
          </cell>
          <cell r="HT492" t="str">
            <v>70</v>
          </cell>
          <cell r="HU492" t="str">
            <v>70</v>
          </cell>
          <cell r="HV492" t="str">
            <v>70</v>
          </cell>
          <cell r="HW492" t="str">
            <v>70</v>
          </cell>
          <cell r="HX492" t="str">
            <v>70</v>
          </cell>
          <cell r="HY492" t="str">
            <v>70</v>
          </cell>
        </row>
        <row r="493">
          <cell r="D493" t="str">
            <v>7</v>
          </cell>
          <cell r="F493" t="str">
            <v>7R</v>
          </cell>
          <cell r="H493">
            <v>0</v>
          </cell>
          <cell r="I493">
            <v>0</v>
          </cell>
          <cell r="J493">
            <v>0</v>
          </cell>
          <cell r="K493">
            <v>0</v>
          </cell>
          <cell r="M493">
            <v>0</v>
          </cell>
          <cell r="O493">
            <v>0</v>
          </cell>
          <cell r="S493">
            <v>0</v>
          </cell>
          <cell r="T493">
            <v>0</v>
          </cell>
          <cell r="U493">
            <v>0</v>
          </cell>
          <cell r="V493">
            <v>0</v>
          </cell>
          <cell r="W493">
            <v>0</v>
          </cell>
          <cell r="X493">
            <v>0</v>
          </cell>
          <cell r="Y493">
            <v>0</v>
          </cell>
          <cell r="Z493">
            <v>0</v>
          </cell>
          <cell r="AA493">
            <v>0</v>
          </cell>
          <cell r="AB493">
            <v>0</v>
          </cell>
          <cell r="AC493">
            <v>0</v>
          </cell>
          <cell r="AE493">
            <v>0</v>
          </cell>
          <cell r="AG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Y493">
            <v>0</v>
          </cell>
          <cell r="AZ493">
            <v>0</v>
          </cell>
          <cell r="BC493">
            <v>0</v>
          </cell>
          <cell r="BD493">
            <v>0</v>
          </cell>
          <cell r="BE493">
            <v>0</v>
          </cell>
          <cell r="BF493">
            <v>0</v>
          </cell>
          <cell r="BG493">
            <v>0</v>
          </cell>
          <cell r="BH493">
            <v>0</v>
          </cell>
          <cell r="BI493">
            <v>0</v>
          </cell>
          <cell r="BJ493">
            <v>0</v>
          </cell>
          <cell r="BK493">
            <v>0</v>
          </cell>
          <cell r="BL493">
            <v>0</v>
          </cell>
          <cell r="BM493">
            <v>0</v>
          </cell>
          <cell r="BO493">
            <v>0</v>
          </cell>
          <cell r="BQ493">
            <v>0</v>
          </cell>
          <cell r="BU493">
            <v>0</v>
          </cell>
          <cell r="BV493">
            <v>0</v>
          </cell>
          <cell r="BW493">
            <v>0</v>
          </cell>
          <cell r="BX493">
            <v>0</v>
          </cell>
          <cell r="BY493">
            <v>0</v>
          </cell>
          <cell r="BZ493">
            <v>0</v>
          </cell>
          <cell r="CA493">
            <v>0</v>
          </cell>
          <cell r="CB493">
            <v>0</v>
          </cell>
          <cell r="CC493">
            <v>0</v>
          </cell>
          <cell r="CD493">
            <v>0</v>
          </cell>
          <cell r="CE493">
            <v>0</v>
          </cell>
          <cell r="CG493">
            <v>0</v>
          </cell>
          <cell r="CI493">
            <v>0</v>
          </cell>
          <cell r="CM493">
            <v>0</v>
          </cell>
          <cell r="CN493">
            <v>0</v>
          </cell>
          <cell r="CO493">
            <v>0</v>
          </cell>
          <cell r="CP493">
            <v>0</v>
          </cell>
          <cell r="CQ493">
            <v>0</v>
          </cell>
          <cell r="CR493">
            <v>0</v>
          </cell>
          <cell r="CS493">
            <v>0</v>
          </cell>
          <cell r="CT493">
            <v>0</v>
          </cell>
          <cell r="CU493">
            <v>0</v>
          </cell>
          <cell r="CV493">
            <v>0</v>
          </cell>
          <cell r="CW493">
            <v>0</v>
          </cell>
          <cell r="CY493">
            <v>0</v>
          </cell>
          <cell r="DA493">
            <v>0</v>
          </cell>
          <cell r="DB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S493">
            <v>0</v>
          </cell>
          <cell r="DT493">
            <v>0</v>
          </cell>
          <cell r="DU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C493">
            <v>0</v>
          </cell>
          <cell r="FD493">
            <v>0</v>
          </cell>
          <cell r="FE493">
            <v>0</v>
          </cell>
          <cell r="FG493">
            <v>0</v>
          </cell>
          <cell r="FH493">
            <v>0</v>
          </cell>
          <cell r="FI493">
            <v>0</v>
          </cell>
          <cell r="FJ493">
            <v>0</v>
          </cell>
          <cell r="FK493">
            <v>0</v>
          </cell>
          <cell r="FL493">
            <v>0</v>
          </cell>
          <cell r="FM493">
            <v>0</v>
          </cell>
          <cell r="FN493">
            <v>0</v>
          </cell>
          <cell r="FO493">
            <v>0</v>
          </cell>
          <cell r="FP493">
            <v>0</v>
          </cell>
          <cell r="FQ493">
            <v>0</v>
          </cell>
          <cell r="FR493">
            <v>0</v>
          </cell>
          <cell r="FS493">
            <v>0</v>
          </cell>
          <cell r="FU493">
            <v>0</v>
          </cell>
          <cell r="FV493">
            <v>0</v>
          </cell>
          <cell r="FW493">
            <v>0</v>
          </cell>
          <cell r="FY493">
            <v>0</v>
          </cell>
          <cell r="FZ493">
            <v>0</v>
          </cell>
          <cell r="GA493">
            <v>0</v>
          </cell>
          <cell r="GB493">
            <v>0</v>
          </cell>
          <cell r="GC493">
            <v>0</v>
          </cell>
          <cell r="GD493">
            <v>0</v>
          </cell>
          <cell r="GE493">
            <v>0</v>
          </cell>
          <cell r="GF493">
            <v>0</v>
          </cell>
          <cell r="GG493">
            <v>0</v>
          </cell>
          <cell r="GH493">
            <v>0</v>
          </cell>
          <cell r="GI493">
            <v>0</v>
          </cell>
          <cell r="GJ493">
            <v>0</v>
          </cell>
          <cell r="GK493">
            <v>0</v>
          </cell>
          <cell r="GM493">
            <v>0</v>
          </cell>
          <cell r="GN493">
            <v>0</v>
          </cell>
          <cell r="GO493">
            <v>0</v>
          </cell>
          <cell r="GQ493">
            <v>0</v>
          </cell>
          <cell r="GR493">
            <v>0</v>
          </cell>
          <cell r="GS493">
            <v>0</v>
          </cell>
          <cell r="GT493">
            <v>0</v>
          </cell>
          <cell r="GU493">
            <v>0</v>
          </cell>
          <cell r="GV493">
            <v>0</v>
          </cell>
          <cell r="GW493">
            <v>0</v>
          </cell>
          <cell r="GX493">
            <v>0</v>
          </cell>
          <cell r="GY493">
            <v>0</v>
          </cell>
          <cell r="GZ493">
            <v>0</v>
          </cell>
          <cell r="HA493">
            <v>0</v>
          </cell>
          <cell r="HB493">
            <v>0</v>
          </cell>
          <cell r="HC493">
            <v>0</v>
          </cell>
          <cell r="HD493">
            <v>0</v>
          </cell>
          <cell r="HE493">
            <v>0</v>
          </cell>
          <cell r="HF493">
            <v>0</v>
          </cell>
          <cell r="HG493">
            <v>0</v>
          </cell>
          <cell r="HH493">
            <v>0</v>
          </cell>
          <cell r="HI493">
            <v>0</v>
          </cell>
          <cell r="HJ493" t="str">
            <v>SI</v>
          </cell>
          <cell r="HL493">
            <v>3.4999999999999948E-2</v>
          </cell>
          <cell r="HO493" t="str">
            <v>70</v>
          </cell>
          <cell r="HP493" t="str">
            <v>70</v>
          </cell>
          <cell r="HQ493" t="str">
            <v>70</v>
          </cell>
          <cell r="HR493" t="str">
            <v>70</v>
          </cell>
          <cell r="HS493" t="str">
            <v>70</v>
          </cell>
          <cell r="HT493" t="str">
            <v>70</v>
          </cell>
          <cell r="HU493" t="str">
            <v>70</v>
          </cell>
          <cell r="HV493" t="str">
            <v>70</v>
          </cell>
          <cell r="HW493" t="str">
            <v>70</v>
          </cell>
          <cell r="HX493" t="str">
            <v>70</v>
          </cell>
          <cell r="HY493" t="str">
            <v>70</v>
          </cell>
        </row>
        <row r="494">
          <cell r="D494" t="str">
            <v>7</v>
          </cell>
          <cell r="F494" t="str">
            <v>7R</v>
          </cell>
          <cell r="H494">
            <v>0</v>
          </cell>
          <cell r="I494">
            <v>0</v>
          </cell>
          <cell r="J494">
            <v>0</v>
          </cell>
          <cell r="K494">
            <v>0</v>
          </cell>
          <cell r="M494">
            <v>0</v>
          </cell>
          <cell r="O494">
            <v>0</v>
          </cell>
          <cell r="S494">
            <v>0</v>
          </cell>
          <cell r="T494">
            <v>0</v>
          </cell>
          <cell r="U494">
            <v>0</v>
          </cell>
          <cell r="V494">
            <v>0</v>
          </cell>
          <cell r="W494">
            <v>0</v>
          </cell>
          <cell r="X494">
            <v>0</v>
          </cell>
          <cell r="Y494">
            <v>0</v>
          </cell>
          <cell r="Z494">
            <v>0</v>
          </cell>
          <cell r="AA494">
            <v>0</v>
          </cell>
          <cell r="AB494">
            <v>0</v>
          </cell>
          <cell r="AC494">
            <v>0</v>
          </cell>
          <cell r="AE494">
            <v>0</v>
          </cell>
          <cell r="AG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Y494">
            <v>0</v>
          </cell>
          <cell r="AZ494">
            <v>0</v>
          </cell>
          <cell r="BC494">
            <v>0</v>
          </cell>
          <cell r="BD494">
            <v>0</v>
          </cell>
          <cell r="BE494">
            <v>0</v>
          </cell>
          <cell r="BF494">
            <v>0</v>
          </cell>
          <cell r="BG494">
            <v>0</v>
          </cell>
          <cell r="BH494">
            <v>0</v>
          </cell>
          <cell r="BI494">
            <v>0</v>
          </cell>
          <cell r="BJ494">
            <v>0</v>
          </cell>
          <cell r="BK494">
            <v>0</v>
          </cell>
          <cell r="BL494">
            <v>0</v>
          </cell>
          <cell r="BM494">
            <v>0</v>
          </cell>
          <cell r="BO494">
            <v>0</v>
          </cell>
          <cell r="BQ494">
            <v>0</v>
          </cell>
          <cell r="BU494">
            <v>0</v>
          </cell>
          <cell r="BV494">
            <v>0</v>
          </cell>
          <cell r="BW494">
            <v>0</v>
          </cell>
          <cell r="BX494">
            <v>0</v>
          </cell>
          <cell r="BY494">
            <v>0</v>
          </cell>
          <cell r="BZ494">
            <v>0</v>
          </cell>
          <cell r="CA494">
            <v>0</v>
          </cell>
          <cell r="CB494">
            <v>0</v>
          </cell>
          <cell r="CC494">
            <v>0</v>
          </cell>
          <cell r="CD494">
            <v>0</v>
          </cell>
          <cell r="CE494">
            <v>0</v>
          </cell>
          <cell r="CG494">
            <v>0</v>
          </cell>
          <cell r="CI494">
            <v>0</v>
          </cell>
          <cell r="CM494">
            <v>0</v>
          </cell>
          <cell r="CN494">
            <v>0</v>
          </cell>
          <cell r="CO494">
            <v>0</v>
          </cell>
          <cell r="CP494">
            <v>0</v>
          </cell>
          <cell r="CQ494">
            <v>0</v>
          </cell>
          <cell r="CR494">
            <v>0</v>
          </cell>
          <cell r="CS494">
            <v>0</v>
          </cell>
          <cell r="CT494">
            <v>1</v>
          </cell>
          <cell r="CU494">
            <v>5</v>
          </cell>
          <cell r="CV494">
            <v>4</v>
          </cell>
          <cell r="CW494">
            <v>0</v>
          </cell>
          <cell r="CY494">
            <v>0</v>
          </cell>
          <cell r="DA494">
            <v>0</v>
          </cell>
          <cell r="DB494">
            <v>5</v>
          </cell>
          <cell r="DE494">
            <v>0</v>
          </cell>
          <cell r="DF494">
            <v>0</v>
          </cell>
          <cell r="DG494">
            <v>0</v>
          </cell>
          <cell r="DH494">
            <v>0</v>
          </cell>
          <cell r="DI494">
            <v>0</v>
          </cell>
          <cell r="DJ494">
            <v>0</v>
          </cell>
          <cell r="DK494">
            <v>1</v>
          </cell>
          <cell r="DL494">
            <v>0</v>
          </cell>
          <cell r="DM494">
            <v>0</v>
          </cell>
          <cell r="DN494">
            <v>0</v>
          </cell>
          <cell r="DO494">
            <v>0</v>
          </cell>
          <cell r="DP494">
            <v>0</v>
          </cell>
          <cell r="DQ494">
            <v>0</v>
          </cell>
          <cell r="DS494">
            <v>0</v>
          </cell>
          <cell r="DT494">
            <v>0</v>
          </cell>
          <cell r="DU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C494">
            <v>0</v>
          </cell>
          <cell r="FD494">
            <v>0</v>
          </cell>
          <cell r="FE494">
            <v>0</v>
          </cell>
          <cell r="FG494">
            <v>0</v>
          </cell>
          <cell r="FH494">
            <v>0</v>
          </cell>
          <cell r="FI494">
            <v>0</v>
          </cell>
          <cell r="FJ494">
            <v>0</v>
          </cell>
          <cell r="FK494">
            <v>0</v>
          </cell>
          <cell r="FL494">
            <v>0</v>
          </cell>
          <cell r="FM494">
            <v>0</v>
          </cell>
          <cell r="FN494">
            <v>1</v>
          </cell>
          <cell r="FO494">
            <v>5</v>
          </cell>
          <cell r="FP494">
            <v>4</v>
          </cell>
          <cell r="FQ494">
            <v>0</v>
          </cell>
          <cell r="FR494">
            <v>0</v>
          </cell>
          <cell r="FS494">
            <v>0</v>
          </cell>
          <cell r="FU494">
            <v>0</v>
          </cell>
          <cell r="FV494">
            <v>5</v>
          </cell>
          <cell r="FW494">
            <v>4</v>
          </cell>
          <cell r="FY494">
            <v>0</v>
          </cell>
          <cell r="FZ494">
            <v>0</v>
          </cell>
          <cell r="GA494">
            <v>0</v>
          </cell>
          <cell r="GB494">
            <v>0</v>
          </cell>
          <cell r="GC494">
            <v>0</v>
          </cell>
          <cell r="GD494">
            <v>0</v>
          </cell>
          <cell r="GE494">
            <v>1</v>
          </cell>
          <cell r="GF494">
            <v>1</v>
          </cell>
          <cell r="GG494">
            <v>5</v>
          </cell>
          <cell r="GH494">
            <v>4</v>
          </cell>
          <cell r="GI494">
            <v>0</v>
          </cell>
          <cell r="GJ494">
            <v>0</v>
          </cell>
          <cell r="GK494">
            <v>0</v>
          </cell>
          <cell r="GM494">
            <v>0</v>
          </cell>
          <cell r="GN494">
            <v>5</v>
          </cell>
          <cell r="GO494">
            <v>4</v>
          </cell>
          <cell r="GQ494">
            <v>0</v>
          </cell>
          <cell r="GR494">
            <v>0</v>
          </cell>
          <cell r="GS494">
            <v>0</v>
          </cell>
          <cell r="GT494">
            <v>0</v>
          </cell>
          <cell r="GU494">
            <v>0</v>
          </cell>
          <cell r="GV494">
            <v>0</v>
          </cell>
          <cell r="GW494">
            <v>1</v>
          </cell>
          <cell r="GX494">
            <v>3</v>
          </cell>
          <cell r="GY494">
            <v>15</v>
          </cell>
          <cell r="GZ494">
            <v>12</v>
          </cell>
          <cell r="HA494">
            <v>0</v>
          </cell>
          <cell r="HB494">
            <v>0</v>
          </cell>
          <cell r="HC494">
            <v>0</v>
          </cell>
          <cell r="HD494">
            <v>0</v>
          </cell>
          <cell r="HE494">
            <v>0</v>
          </cell>
          <cell r="HF494">
            <v>15</v>
          </cell>
          <cell r="HG494">
            <v>12</v>
          </cell>
          <cell r="HH494">
            <v>0</v>
          </cell>
          <cell r="HI494">
            <v>0</v>
          </cell>
          <cell r="HJ494">
            <v>0</v>
          </cell>
          <cell r="HL494">
            <v>3.4999999999999948E-2</v>
          </cell>
          <cell r="HO494" t="str">
            <v>70</v>
          </cell>
          <cell r="HP494" t="str">
            <v>70</v>
          </cell>
          <cell r="HQ494" t="str">
            <v>70</v>
          </cell>
          <cell r="HR494" t="str">
            <v>70</v>
          </cell>
          <cell r="HS494" t="str">
            <v>70</v>
          </cell>
          <cell r="HT494" t="str">
            <v>70</v>
          </cell>
          <cell r="HU494" t="str">
            <v>70</v>
          </cell>
          <cell r="HV494" t="str">
            <v>70</v>
          </cell>
          <cell r="HW494" t="str">
            <v>70</v>
          </cell>
          <cell r="HX494" t="str">
            <v>70</v>
          </cell>
          <cell r="HY494" t="str">
            <v>70</v>
          </cell>
        </row>
        <row r="495">
          <cell r="D495" t="str">
            <v>7</v>
          </cell>
          <cell r="F495" t="str">
            <v>7R</v>
          </cell>
          <cell r="H495">
            <v>0</v>
          </cell>
          <cell r="I495">
            <v>0</v>
          </cell>
          <cell r="J495">
            <v>0</v>
          </cell>
          <cell r="K495">
            <v>0</v>
          </cell>
          <cell r="M495">
            <v>0</v>
          </cell>
          <cell r="O495">
            <v>0</v>
          </cell>
          <cell r="S495">
            <v>0</v>
          </cell>
          <cell r="T495">
            <v>0</v>
          </cell>
          <cell r="U495">
            <v>0</v>
          </cell>
          <cell r="V495">
            <v>0</v>
          </cell>
          <cell r="W495">
            <v>0</v>
          </cell>
          <cell r="X495">
            <v>0</v>
          </cell>
          <cell r="Y495">
            <v>0</v>
          </cell>
          <cell r="Z495">
            <v>0</v>
          </cell>
          <cell r="AA495">
            <v>0</v>
          </cell>
          <cell r="AB495">
            <v>0</v>
          </cell>
          <cell r="AC495">
            <v>0</v>
          </cell>
          <cell r="AE495">
            <v>0</v>
          </cell>
          <cell r="AG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Y495">
            <v>0</v>
          </cell>
          <cell r="AZ495">
            <v>0</v>
          </cell>
          <cell r="BC495">
            <v>0</v>
          </cell>
          <cell r="BD495">
            <v>0</v>
          </cell>
          <cell r="BE495">
            <v>0</v>
          </cell>
          <cell r="BF495">
            <v>0</v>
          </cell>
          <cell r="BG495">
            <v>0</v>
          </cell>
          <cell r="BH495">
            <v>0</v>
          </cell>
          <cell r="BI495">
            <v>0</v>
          </cell>
          <cell r="BJ495">
            <v>0</v>
          </cell>
          <cell r="BK495">
            <v>0</v>
          </cell>
          <cell r="BL495">
            <v>0</v>
          </cell>
          <cell r="BM495">
            <v>0</v>
          </cell>
          <cell r="BO495">
            <v>0</v>
          </cell>
          <cell r="BQ495">
            <v>0</v>
          </cell>
          <cell r="BU495">
            <v>0</v>
          </cell>
          <cell r="BV495">
            <v>0</v>
          </cell>
          <cell r="BW495">
            <v>0</v>
          </cell>
          <cell r="BX495">
            <v>0</v>
          </cell>
          <cell r="BY495">
            <v>0</v>
          </cell>
          <cell r="BZ495">
            <v>0</v>
          </cell>
          <cell r="CA495">
            <v>0</v>
          </cell>
          <cell r="CB495">
            <v>0</v>
          </cell>
          <cell r="CC495">
            <v>0</v>
          </cell>
          <cell r="CD495">
            <v>0</v>
          </cell>
          <cell r="CE495">
            <v>0</v>
          </cell>
          <cell r="CG495">
            <v>0</v>
          </cell>
          <cell r="CI495">
            <v>0</v>
          </cell>
          <cell r="CM495">
            <v>0</v>
          </cell>
          <cell r="CN495">
            <v>0</v>
          </cell>
          <cell r="CO495">
            <v>0</v>
          </cell>
          <cell r="CP495">
            <v>0</v>
          </cell>
          <cell r="CQ495">
            <v>0</v>
          </cell>
          <cell r="CR495">
            <v>0</v>
          </cell>
          <cell r="CS495">
            <v>0</v>
          </cell>
          <cell r="CT495">
            <v>0</v>
          </cell>
          <cell r="CU495">
            <v>0</v>
          </cell>
          <cell r="CV495">
            <v>0</v>
          </cell>
          <cell r="CW495">
            <v>0</v>
          </cell>
          <cell r="CY495">
            <v>0</v>
          </cell>
          <cell r="DA495">
            <v>0</v>
          </cell>
          <cell r="DB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S495">
            <v>0</v>
          </cell>
          <cell r="DT495">
            <v>0</v>
          </cell>
          <cell r="DU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C495">
            <v>0</v>
          </cell>
          <cell r="FD495">
            <v>0</v>
          </cell>
          <cell r="FE495">
            <v>0</v>
          </cell>
          <cell r="FG495">
            <v>0</v>
          </cell>
          <cell r="FH495">
            <v>0</v>
          </cell>
          <cell r="FI495">
            <v>0</v>
          </cell>
          <cell r="FJ495">
            <v>0</v>
          </cell>
          <cell r="FK495">
            <v>0</v>
          </cell>
          <cell r="FL495">
            <v>0</v>
          </cell>
          <cell r="FM495">
            <v>0</v>
          </cell>
          <cell r="FN495">
            <v>0</v>
          </cell>
          <cell r="FO495">
            <v>0</v>
          </cell>
          <cell r="FP495">
            <v>0</v>
          </cell>
          <cell r="FQ495">
            <v>0</v>
          </cell>
          <cell r="FR495">
            <v>0</v>
          </cell>
          <cell r="FS495">
            <v>0</v>
          </cell>
          <cell r="FU495">
            <v>0</v>
          </cell>
          <cell r="FV495">
            <v>0</v>
          </cell>
          <cell r="FW495">
            <v>0</v>
          </cell>
          <cell r="FY495">
            <v>0</v>
          </cell>
          <cell r="FZ495">
            <v>0</v>
          </cell>
          <cell r="GA495">
            <v>0</v>
          </cell>
          <cell r="GB495">
            <v>0</v>
          </cell>
          <cell r="GC495">
            <v>0</v>
          </cell>
          <cell r="GD495">
            <v>0</v>
          </cell>
          <cell r="GE495">
            <v>0</v>
          </cell>
          <cell r="GF495">
            <v>0</v>
          </cell>
          <cell r="GG495">
            <v>0</v>
          </cell>
          <cell r="GH495">
            <v>0</v>
          </cell>
          <cell r="GI495">
            <v>0</v>
          </cell>
          <cell r="GJ495">
            <v>0</v>
          </cell>
          <cell r="GK495">
            <v>0</v>
          </cell>
          <cell r="GM495">
            <v>0</v>
          </cell>
          <cell r="GN495">
            <v>0</v>
          </cell>
          <cell r="GO495">
            <v>0</v>
          </cell>
          <cell r="GQ495">
            <v>0</v>
          </cell>
          <cell r="GR495">
            <v>0</v>
          </cell>
          <cell r="GS495">
            <v>0</v>
          </cell>
          <cell r="GT495">
            <v>0</v>
          </cell>
          <cell r="GU495">
            <v>0</v>
          </cell>
          <cell r="GV495">
            <v>0</v>
          </cell>
          <cell r="GW495">
            <v>0</v>
          </cell>
          <cell r="GX495">
            <v>0</v>
          </cell>
          <cell r="GY495">
            <v>0</v>
          </cell>
          <cell r="GZ495">
            <v>0</v>
          </cell>
          <cell r="HA495">
            <v>0</v>
          </cell>
          <cell r="HB495">
            <v>0</v>
          </cell>
          <cell r="HC495">
            <v>0</v>
          </cell>
          <cell r="HD495">
            <v>0</v>
          </cell>
          <cell r="HE495">
            <v>0</v>
          </cell>
          <cell r="HF495">
            <v>0</v>
          </cell>
          <cell r="HG495">
            <v>0</v>
          </cell>
          <cell r="HH495">
            <v>0</v>
          </cell>
          <cell r="HI495">
            <v>0</v>
          </cell>
          <cell r="HJ495" t="str">
            <v>SI</v>
          </cell>
          <cell r="HL495">
            <v>3.4999999999999948E-2</v>
          </cell>
          <cell r="HO495" t="str">
            <v>70</v>
          </cell>
          <cell r="HP495" t="str">
            <v>70</v>
          </cell>
          <cell r="HQ495" t="str">
            <v>70</v>
          </cell>
          <cell r="HR495" t="str">
            <v>70</v>
          </cell>
          <cell r="HS495" t="str">
            <v>70</v>
          </cell>
          <cell r="HT495" t="str">
            <v>70</v>
          </cell>
          <cell r="HU495" t="str">
            <v>70</v>
          </cell>
          <cell r="HV495" t="str">
            <v>70</v>
          </cell>
          <cell r="HW495" t="str">
            <v>70</v>
          </cell>
          <cell r="HX495" t="str">
            <v>70</v>
          </cell>
          <cell r="HY495" t="str">
            <v>70</v>
          </cell>
        </row>
        <row r="496">
          <cell r="D496" t="str">
            <v>7</v>
          </cell>
          <cell r="F496" t="str">
            <v>7SU</v>
          </cell>
          <cell r="H496">
            <v>0</v>
          </cell>
          <cell r="I496">
            <v>0</v>
          </cell>
          <cell r="J496">
            <v>0</v>
          </cell>
          <cell r="K496">
            <v>0</v>
          </cell>
          <cell r="M496">
            <v>0</v>
          </cell>
          <cell r="O496">
            <v>0</v>
          </cell>
          <cell r="S496">
            <v>0</v>
          </cell>
          <cell r="T496">
            <v>0</v>
          </cell>
          <cell r="U496">
            <v>0</v>
          </cell>
          <cell r="V496">
            <v>0</v>
          </cell>
          <cell r="W496">
            <v>0</v>
          </cell>
          <cell r="X496">
            <v>0</v>
          </cell>
          <cell r="Y496">
            <v>0</v>
          </cell>
          <cell r="Z496">
            <v>0</v>
          </cell>
          <cell r="AA496">
            <v>0</v>
          </cell>
          <cell r="AB496">
            <v>0</v>
          </cell>
          <cell r="AC496">
            <v>0</v>
          </cell>
          <cell r="AE496">
            <v>0</v>
          </cell>
          <cell r="AG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Y496">
            <v>0</v>
          </cell>
          <cell r="AZ496">
            <v>0</v>
          </cell>
          <cell r="BC496">
            <v>0</v>
          </cell>
          <cell r="BD496">
            <v>0</v>
          </cell>
          <cell r="BE496">
            <v>0</v>
          </cell>
          <cell r="BF496">
            <v>0</v>
          </cell>
          <cell r="BG496">
            <v>0</v>
          </cell>
          <cell r="BH496">
            <v>0</v>
          </cell>
          <cell r="BI496">
            <v>0</v>
          </cell>
          <cell r="BJ496">
            <v>0</v>
          </cell>
          <cell r="BK496">
            <v>0</v>
          </cell>
          <cell r="BL496">
            <v>0</v>
          </cell>
          <cell r="BM496">
            <v>0</v>
          </cell>
          <cell r="BO496">
            <v>0</v>
          </cell>
          <cell r="BQ496">
            <v>0</v>
          </cell>
          <cell r="BU496">
            <v>0</v>
          </cell>
          <cell r="BV496">
            <v>0</v>
          </cell>
          <cell r="BW496">
            <v>2</v>
          </cell>
          <cell r="BX496">
            <v>6</v>
          </cell>
          <cell r="BY496">
            <v>0</v>
          </cell>
          <cell r="BZ496">
            <v>0</v>
          </cell>
          <cell r="CA496">
            <v>0</v>
          </cell>
          <cell r="CB496">
            <v>0</v>
          </cell>
          <cell r="CC496">
            <v>0</v>
          </cell>
          <cell r="CD496">
            <v>0</v>
          </cell>
          <cell r="CE496">
            <v>0</v>
          </cell>
          <cell r="CG496">
            <v>0</v>
          </cell>
          <cell r="CI496">
            <v>0</v>
          </cell>
          <cell r="CM496">
            <v>0</v>
          </cell>
          <cell r="CN496">
            <v>0</v>
          </cell>
          <cell r="CO496">
            <v>2</v>
          </cell>
          <cell r="CP496">
            <v>6</v>
          </cell>
          <cell r="CQ496">
            <v>0</v>
          </cell>
          <cell r="CR496">
            <v>0</v>
          </cell>
          <cell r="CS496">
            <v>0</v>
          </cell>
          <cell r="CT496">
            <v>0</v>
          </cell>
          <cell r="CU496">
            <v>0</v>
          </cell>
          <cell r="CV496">
            <v>0</v>
          </cell>
          <cell r="CW496">
            <v>0</v>
          </cell>
          <cell r="CY496">
            <v>0</v>
          </cell>
          <cell r="DA496">
            <v>0</v>
          </cell>
          <cell r="DB496">
            <v>0</v>
          </cell>
          <cell r="DE496">
            <v>0</v>
          </cell>
          <cell r="DF496">
            <v>0</v>
          </cell>
          <cell r="DG496">
            <v>2</v>
          </cell>
          <cell r="DH496">
            <v>6</v>
          </cell>
          <cell r="DI496">
            <v>0</v>
          </cell>
          <cell r="DJ496">
            <v>0</v>
          </cell>
          <cell r="DK496">
            <v>0</v>
          </cell>
          <cell r="DL496">
            <v>0</v>
          </cell>
          <cell r="DM496">
            <v>0</v>
          </cell>
          <cell r="DN496">
            <v>0</v>
          </cell>
          <cell r="DO496">
            <v>0</v>
          </cell>
          <cell r="DP496">
            <v>0</v>
          </cell>
          <cell r="DQ496">
            <v>0</v>
          </cell>
          <cell r="DS496">
            <v>0</v>
          </cell>
          <cell r="DT496">
            <v>0</v>
          </cell>
          <cell r="DU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C496">
            <v>0</v>
          </cell>
          <cell r="FD496">
            <v>0</v>
          </cell>
          <cell r="FE496">
            <v>0</v>
          </cell>
          <cell r="FG496">
            <v>0</v>
          </cell>
          <cell r="FH496">
            <v>0</v>
          </cell>
          <cell r="FI496">
            <v>0</v>
          </cell>
          <cell r="FJ496">
            <v>0</v>
          </cell>
          <cell r="FK496">
            <v>0</v>
          </cell>
          <cell r="FL496">
            <v>0</v>
          </cell>
          <cell r="FM496">
            <v>0</v>
          </cell>
          <cell r="FN496">
            <v>0</v>
          </cell>
          <cell r="FO496">
            <v>0</v>
          </cell>
          <cell r="FP496">
            <v>0</v>
          </cell>
          <cell r="FQ496">
            <v>0</v>
          </cell>
          <cell r="FR496">
            <v>0</v>
          </cell>
          <cell r="FS496">
            <v>0</v>
          </cell>
          <cell r="FU496">
            <v>0</v>
          </cell>
          <cell r="FV496">
            <v>0</v>
          </cell>
          <cell r="FW496">
            <v>0</v>
          </cell>
          <cell r="FY496">
            <v>0</v>
          </cell>
          <cell r="FZ496">
            <v>0</v>
          </cell>
          <cell r="GA496">
            <v>0</v>
          </cell>
          <cell r="GB496">
            <v>0</v>
          </cell>
          <cell r="GC496">
            <v>0</v>
          </cell>
          <cell r="GD496">
            <v>0</v>
          </cell>
          <cell r="GE496">
            <v>0</v>
          </cell>
          <cell r="GF496">
            <v>0</v>
          </cell>
          <cell r="GG496">
            <v>0</v>
          </cell>
          <cell r="GH496">
            <v>0</v>
          </cell>
          <cell r="GI496">
            <v>0</v>
          </cell>
          <cell r="GJ496">
            <v>0</v>
          </cell>
          <cell r="GK496">
            <v>0</v>
          </cell>
          <cell r="GM496">
            <v>0</v>
          </cell>
          <cell r="GN496">
            <v>0</v>
          </cell>
          <cell r="GO496">
            <v>0</v>
          </cell>
          <cell r="GQ496">
            <v>0</v>
          </cell>
          <cell r="GR496">
            <v>0</v>
          </cell>
          <cell r="GS496">
            <v>0</v>
          </cell>
          <cell r="GT496">
            <v>0</v>
          </cell>
          <cell r="GU496">
            <v>0</v>
          </cell>
          <cell r="GV496">
            <v>0</v>
          </cell>
          <cell r="GW496">
            <v>0</v>
          </cell>
          <cell r="GX496">
            <v>0</v>
          </cell>
          <cell r="GY496">
            <v>0</v>
          </cell>
          <cell r="GZ496">
            <v>0</v>
          </cell>
          <cell r="HA496">
            <v>0</v>
          </cell>
          <cell r="HB496">
            <v>0</v>
          </cell>
          <cell r="HC496">
            <v>0</v>
          </cell>
          <cell r="HD496">
            <v>0</v>
          </cell>
          <cell r="HE496">
            <v>0</v>
          </cell>
          <cell r="HF496">
            <v>0</v>
          </cell>
          <cell r="HG496">
            <v>0</v>
          </cell>
          <cell r="HH496">
            <v>0</v>
          </cell>
          <cell r="HI496">
            <v>0</v>
          </cell>
          <cell r="HJ496" t="str">
            <v>SI</v>
          </cell>
          <cell r="HL496">
            <v>1.0153355107510203E-2</v>
          </cell>
          <cell r="HO496" t="str">
            <v>70</v>
          </cell>
          <cell r="HP496" t="str">
            <v>70</v>
          </cell>
          <cell r="HQ496" t="str">
            <v>70</v>
          </cell>
          <cell r="HR496" t="str">
            <v>70</v>
          </cell>
          <cell r="HS496" t="str">
            <v>70</v>
          </cell>
          <cell r="HT496" t="str">
            <v>70</v>
          </cell>
          <cell r="HU496" t="str">
            <v>70</v>
          </cell>
          <cell r="HV496" t="str">
            <v>70</v>
          </cell>
          <cell r="HW496" t="str">
            <v>70</v>
          </cell>
          <cell r="HX496" t="str">
            <v>70</v>
          </cell>
          <cell r="HY496" t="str">
            <v>70</v>
          </cell>
        </row>
        <row r="497">
          <cell r="D497" t="str">
            <v>7</v>
          </cell>
          <cell r="F497" t="str">
            <v>7R</v>
          </cell>
          <cell r="H497">
            <v>0</v>
          </cell>
          <cell r="I497">
            <v>0</v>
          </cell>
          <cell r="J497">
            <v>0</v>
          </cell>
          <cell r="K497">
            <v>0</v>
          </cell>
          <cell r="M497">
            <v>0</v>
          </cell>
          <cell r="O497">
            <v>0</v>
          </cell>
          <cell r="S497">
            <v>0</v>
          </cell>
          <cell r="T497">
            <v>0</v>
          </cell>
          <cell r="U497">
            <v>0</v>
          </cell>
          <cell r="V497">
            <v>0</v>
          </cell>
          <cell r="W497">
            <v>0</v>
          </cell>
          <cell r="X497">
            <v>0</v>
          </cell>
          <cell r="Y497">
            <v>0</v>
          </cell>
          <cell r="Z497">
            <v>0</v>
          </cell>
          <cell r="AA497">
            <v>0</v>
          </cell>
          <cell r="AB497">
            <v>0</v>
          </cell>
          <cell r="AC497">
            <v>0</v>
          </cell>
          <cell r="AE497">
            <v>0</v>
          </cell>
          <cell r="AG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Y497">
            <v>0</v>
          </cell>
          <cell r="AZ497">
            <v>0</v>
          </cell>
          <cell r="BC497">
            <v>0</v>
          </cell>
          <cell r="BD497">
            <v>0</v>
          </cell>
          <cell r="BE497">
            <v>0</v>
          </cell>
          <cell r="BF497">
            <v>0</v>
          </cell>
          <cell r="BG497">
            <v>0</v>
          </cell>
          <cell r="BH497">
            <v>0</v>
          </cell>
          <cell r="BI497">
            <v>0</v>
          </cell>
          <cell r="BJ497">
            <v>0</v>
          </cell>
          <cell r="BK497">
            <v>0</v>
          </cell>
          <cell r="BL497">
            <v>0</v>
          </cell>
          <cell r="BM497">
            <v>0</v>
          </cell>
          <cell r="BO497">
            <v>0</v>
          </cell>
          <cell r="BQ497">
            <v>0</v>
          </cell>
          <cell r="BU497">
            <v>0</v>
          </cell>
          <cell r="BV497">
            <v>0</v>
          </cell>
          <cell r="BW497">
            <v>0</v>
          </cell>
          <cell r="BX497">
            <v>0</v>
          </cell>
          <cell r="BY497">
            <v>0</v>
          </cell>
          <cell r="BZ497">
            <v>0</v>
          </cell>
          <cell r="CA497">
            <v>0</v>
          </cell>
          <cell r="CB497">
            <v>0</v>
          </cell>
          <cell r="CC497">
            <v>0</v>
          </cell>
          <cell r="CD497">
            <v>0</v>
          </cell>
          <cell r="CE497">
            <v>0</v>
          </cell>
          <cell r="CG497">
            <v>0</v>
          </cell>
          <cell r="CI497">
            <v>0</v>
          </cell>
          <cell r="CM497">
            <v>0</v>
          </cell>
          <cell r="CN497">
            <v>0</v>
          </cell>
          <cell r="CO497">
            <v>0</v>
          </cell>
          <cell r="CP497">
            <v>0</v>
          </cell>
          <cell r="CQ497">
            <v>0</v>
          </cell>
          <cell r="CR497">
            <v>0</v>
          </cell>
          <cell r="CS497">
            <v>0</v>
          </cell>
          <cell r="CT497">
            <v>0</v>
          </cell>
          <cell r="CU497">
            <v>0</v>
          </cell>
          <cell r="CV497">
            <v>0</v>
          </cell>
          <cell r="CW497">
            <v>0</v>
          </cell>
          <cell r="CY497">
            <v>0</v>
          </cell>
          <cell r="DA497">
            <v>0</v>
          </cell>
          <cell r="DB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S497">
            <v>0</v>
          </cell>
          <cell r="DT497">
            <v>0</v>
          </cell>
          <cell r="DU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C497">
            <v>0</v>
          </cell>
          <cell r="FD497">
            <v>0</v>
          </cell>
          <cell r="FE497">
            <v>0</v>
          </cell>
          <cell r="FG497">
            <v>0</v>
          </cell>
          <cell r="FH497">
            <v>0</v>
          </cell>
          <cell r="FI497">
            <v>0</v>
          </cell>
          <cell r="FJ497">
            <v>0</v>
          </cell>
          <cell r="FK497">
            <v>0</v>
          </cell>
          <cell r="FL497">
            <v>0</v>
          </cell>
          <cell r="FM497">
            <v>0</v>
          </cell>
          <cell r="FN497">
            <v>0</v>
          </cell>
          <cell r="FO497">
            <v>0</v>
          </cell>
          <cell r="FP497">
            <v>0</v>
          </cell>
          <cell r="FQ497">
            <v>0</v>
          </cell>
          <cell r="FR497">
            <v>0</v>
          </cell>
          <cell r="FS497">
            <v>0</v>
          </cell>
          <cell r="FU497">
            <v>0</v>
          </cell>
          <cell r="FV497">
            <v>0</v>
          </cell>
          <cell r="FW497">
            <v>0</v>
          </cell>
          <cell r="FY497">
            <v>0</v>
          </cell>
          <cell r="FZ497">
            <v>0</v>
          </cell>
          <cell r="GA497">
            <v>0</v>
          </cell>
          <cell r="GB497">
            <v>0</v>
          </cell>
          <cell r="GC497">
            <v>0</v>
          </cell>
          <cell r="GD497">
            <v>0</v>
          </cell>
          <cell r="GE497">
            <v>0</v>
          </cell>
          <cell r="GF497">
            <v>0</v>
          </cell>
          <cell r="GG497">
            <v>0</v>
          </cell>
          <cell r="GH497">
            <v>0</v>
          </cell>
          <cell r="GI497">
            <v>0</v>
          </cell>
          <cell r="GJ497">
            <v>0</v>
          </cell>
          <cell r="GK497">
            <v>0</v>
          </cell>
          <cell r="GM497">
            <v>0</v>
          </cell>
          <cell r="GN497">
            <v>0</v>
          </cell>
          <cell r="GO497">
            <v>0</v>
          </cell>
          <cell r="GQ497">
            <v>0</v>
          </cell>
          <cell r="GR497">
            <v>0</v>
          </cell>
          <cell r="GS497">
            <v>0</v>
          </cell>
          <cell r="GT497">
            <v>0</v>
          </cell>
          <cell r="GU497">
            <v>0</v>
          </cell>
          <cell r="GV497">
            <v>0</v>
          </cell>
          <cell r="GW497">
            <v>0</v>
          </cell>
          <cell r="GX497">
            <v>0</v>
          </cell>
          <cell r="GY497">
            <v>0</v>
          </cell>
          <cell r="GZ497">
            <v>0</v>
          </cell>
          <cell r="HA497">
            <v>0</v>
          </cell>
          <cell r="HB497">
            <v>0</v>
          </cell>
          <cell r="HC497">
            <v>0</v>
          </cell>
          <cell r="HD497">
            <v>0</v>
          </cell>
          <cell r="HE497">
            <v>0</v>
          </cell>
          <cell r="HF497">
            <v>0</v>
          </cell>
          <cell r="HG497">
            <v>0</v>
          </cell>
          <cell r="HH497">
            <v>0</v>
          </cell>
          <cell r="HI497">
            <v>0</v>
          </cell>
          <cell r="HJ497" t="str">
            <v>SI</v>
          </cell>
          <cell r="HL497">
            <v>1.0153355107510203E-2</v>
          </cell>
          <cell r="HO497" t="str">
            <v>70</v>
          </cell>
          <cell r="HP497" t="str">
            <v>70</v>
          </cell>
          <cell r="HQ497" t="str">
            <v>70</v>
          </cell>
          <cell r="HR497" t="str">
            <v>70</v>
          </cell>
          <cell r="HS497" t="str">
            <v>70</v>
          </cell>
          <cell r="HT497" t="str">
            <v>70</v>
          </cell>
          <cell r="HU497" t="str">
            <v>70</v>
          </cell>
          <cell r="HV497" t="str">
            <v>70</v>
          </cell>
          <cell r="HW497" t="str">
            <v>70</v>
          </cell>
          <cell r="HX497" t="str">
            <v>70</v>
          </cell>
          <cell r="HY497" t="str">
            <v>70</v>
          </cell>
        </row>
        <row r="498">
          <cell r="D498" t="str">
            <v>7</v>
          </cell>
          <cell r="F498" t="str">
            <v>7R</v>
          </cell>
          <cell r="H498">
            <v>0</v>
          </cell>
          <cell r="I498">
            <v>0</v>
          </cell>
          <cell r="J498">
            <v>0</v>
          </cell>
          <cell r="K498">
            <v>0</v>
          </cell>
          <cell r="M498">
            <v>0</v>
          </cell>
          <cell r="O498">
            <v>0</v>
          </cell>
          <cell r="S498">
            <v>0</v>
          </cell>
          <cell r="T498">
            <v>0</v>
          </cell>
          <cell r="U498">
            <v>0</v>
          </cell>
          <cell r="V498">
            <v>0</v>
          </cell>
          <cell r="W498">
            <v>0</v>
          </cell>
          <cell r="X498">
            <v>0</v>
          </cell>
          <cell r="Y498">
            <v>0</v>
          </cell>
          <cell r="Z498">
            <v>0</v>
          </cell>
          <cell r="AA498">
            <v>0</v>
          </cell>
          <cell r="AB498">
            <v>0</v>
          </cell>
          <cell r="AC498">
            <v>0</v>
          </cell>
          <cell r="AE498">
            <v>0</v>
          </cell>
          <cell r="AG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Y498">
            <v>0</v>
          </cell>
          <cell r="AZ498">
            <v>0</v>
          </cell>
          <cell r="BC498">
            <v>0</v>
          </cell>
          <cell r="BD498">
            <v>0</v>
          </cell>
          <cell r="BE498">
            <v>0</v>
          </cell>
          <cell r="BF498">
            <v>0</v>
          </cell>
          <cell r="BG498">
            <v>0</v>
          </cell>
          <cell r="BH498">
            <v>0</v>
          </cell>
          <cell r="BI498">
            <v>0</v>
          </cell>
          <cell r="BJ498">
            <v>0</v>
          </cell>
          <cell r="BK498">
            <v>0</v>
          </cell>
          <cell r="BL498">
            <v>0</v>
          </cell>
          <cell r="BM498">
            <v>0</v>
          </cell>
          <cell r="BO498">
            <v>0</v>
          </cell>
          <cell r="BQ498">
            <v>0</v>
          </cell>
          <cell r="BU498">
            <v>0</v>
          </cell>
          <cell r="BV498">
            <v>0</v>
          </cell>
          <cell r="BW498">
            <v>0</v>
          </cell>
          <cell r="BX498">
            <v>0</v>
          </cell>
          <cell r="BY498">
            <v>0</v>
          </cell>
          <cell r="BZ498">
            <v>0</v>
          </cell>
          <cell r="CA498">
            <v>0</v>
          </cell>
          <cell r="CB498">
            <v>0</v>
          </cell>
          <cell r="CC498">
            <v>0</v>
          </cell>
          <cell r="CD498">
            <v>0</v>
          </cell>
          <cell r="CE498">
            <v>0</v>
          </cell>
          <cell r="CG498">
            <v>0</v>
          </cell>
          <cell r="CI498">
            <v>0</v>
          </cell>
          <cell r="CM498">
            <v>0</v>
          </cell>
          <cell r="CN498">
            <v>0</v>
          </cell>
          <cell r="CO498">
            <v>0</v>
          </cell>
          <cell r="CP498">
            <v>0</v>
          </cell>
          <cell r="CQ498">
            <v>0</v>
          </cell>
          <cell r="CR498">
            <v>0</v>
          </cell>
          <cell r="CS498">
            <v>0</v>
          </cell>
          <cell r="CT498">
            <v>0</v>
          </cell>
          <cell r="CU498">
            <v>0</v>
          </cell>
          <cell r="CV498">
            <v>0</v>
          </cell>
          <cell r="CW498">
            <v>0</v>
          </cell>
          <cell r="CY498">
            <v>0</v>
          </cell>
          <cell r="DA498">
            <v>0</v>
          </cell>
          <cell r="DB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S498">
            <v>0</v>
          </cell>
          <cell r="DT498">
            <v>0</v>
          </cell>
          <cell r="DU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C498">
            <v>0</v>
          </cell>
          <cell r="FD498">
            <v>0</v>
          </cell>
          <cell r="FE498">
            <v>0</v>
          </cell>
          <cell r="FG498">
            <v>0</v>
          </cell>
          <cell r="FH498">
            <v>0</v>
          </cell>
          <cell r="FI498">
            <v>0</v>
          </cell>
          <cell r="FJ498">
            <v>0</v>
          </cell>
          <cell r="FK498">
            <v>0</v>
          </cell>
          <cell r="FL498">
            <v>0</v>
          </cell>
          <cell r="FM498">
            <v>0</v>
          </cell>
          <cell r="FN498">
            <v>0</v>
          </cell>
          <cell r="FO498">
            <v>0</v>
          </cell>
          <cell r="FP498">
            <v>0</v>
          </cell>
          <cell r="FQ498">
            <v>0</v>
          </cell>
          <cell r="FR498">
            <v>0</v>
          </cell>
          <cell r="FS498">
            <v>0</v>
          </cell>
          <cell r="FU498">
            <v>0</v>
          </cell>
          <cell r="FV498">
            <v>0</v>
          </cell>
          <cell r="FW498">
            <v>0</v>
          </cell>
          <cell r="FY498">
            <v>0</v>
          </cell>
          <cell r="FZ498">
            <v>0</v>
          </cell>
          <cell r="GA498">
            <v>0</v>
          </cell>
          <cell r="GB498">
            <v>0</v>
          </cell>
          <cell r="GC498">
            <v>0</v>
          </cell>
          <cell r="GD498">
            <v>0</v>
          </cell>
          <cell r="GE498">
            <v>0</v>
          </cell>
          <cell r="GF498">
            <v>0</v>
          </cell>
          <cell r="GG498">
            <v>0</v>
          </cell>
          <cell r="GH498">
            <v>0</v>
          </cell>
          <cell r="GI498">
            <v>0</v>
          </cell>
          <cell r="GJ498">
            <v>0</v>
          </cell>
          <cell r="GK498">
            <v>0</v>
          </cell>
          <cell r="GM498">
            <v>0</v>
          </cell>
          <cell r="GN498">
            <v>0</v>
          </cell>
          <cell r="GO498">
            <v>0</v>
          </cell>
          <cell r="GQ498">
            <v>0</v>
          </cell>
          <cell r="GR498">
            <v>0</v>
          </cell>
          <cell r="GS498">
            <v>0</v>
          </cell>
          <cell r="GT498">
            <v>0</v>
          </cell>
          <cell r="GU498">
            <v>0</v>
          </cell>
          <cell r="GV498">
            <v>0</v>
          </cell>
          <cell r="GW498">
            <v>0</v>
          </cell>
          <cell r="GX498">
            <v>0</v>
          </cell>
          <cell r="GY498">
            <v>0</v>
          </cell>
          <cell r="GZ498">
            <v>0</v>
          </cell>
          <cell r="HA498">
            <v>0</v>
          </cell>
          <cell r="HB498">
            <v>0</v>
          </cell>
          <cell r="HC498">
            <v>0</v>
          </cell>
          <cell r="HD498">
            <v>0</v>
          </cell>
          <cell r="HE498">
            <v>0</v>
          </cell>
          <cell r="HF498">
            <v>0</v>
          </cell>
          <cell r="HG498">
            <v>0</v>
          </cell>
          <cell r="HH498">
            <v>0</v>
          </cell>
          <cell r="HI498">
            <v>0</v>
          </cell>
          <cell r="HJ498" t="str">
            <v>SI</v>
          </cell>
          <cell r="HL498">
            <v>1.0153355107510203E-2</v>
          </cell>
          <cell r="HO498" t="str">
            <v>70</v>
          </cell>
          <cell r="HP498" t="str">
            <v>70</v>
          </cell>
          <cell r="HQ498" t="str">
            <v>70</v>
          </cell>
          <cell r="HR498" t="str">
            <v>70</v>
          </cell>
          <cell r="HS498" t="str">
            <v>70</v>
          </cell>
          <cell r="HT498" t="str">
            <v>70</v>
          </cell>
          <cell r="HU498" t="str">
            <v>70</v>
          </cell>
          <cell r="HV498" t="str">
            <v>70</v>
          </cell>
          <cell r="HW498" t="str">
            <v>70</v>
          </cell>
          <cell r="HX498" t="str">
            <v>70</v>
          </cell>
          <cell r="HY498" t="str">
            <v>70</v>
          </cell>
        </row>
        <row r="499">
          <cell r="D499" t="str">
            <v>7</v>
          </cell>
          <cell r="F499" t="str">
            <v>7R</v>
          </cell>
          <cell r="H499">
            <v>0</v>
          </cell>
          <cell r="I499">
            <v>0</v>
          </cell>
          <cell r="J499">
            <v>0</v>
          </cell>
          <cell r="K499">
            <v>0</v>
          </cell>
          <cell r="M499">
            <v>0</v>
          </cell>
          <cell r="O499">
            <v>0</v>
          </cell>
          <cell r="S499">
            <v>0</v>
          </cell>
          <cell r="T499">
            <v>0</v>
          </cell>
          <cell r="U499">
            <v>0</v>
          </cell>
          <cell r="V499">
            <v>0</v>
          </cell>
          <cell r="W499">
            <v>0</v>
          </cell>
          <cell r="X499">
            <v>0</v>
          </cell>
          <cell r="Y499">
            <v>0</v>
          </cell>
          <cell r="Z499">
            <v>0</v>
          </cell>
          <cell r="AA499">
            <v>0</v>
          </cell>
          <cell r="AB499">
            <v>0</v>
          </cell>
          <cell r="AC499">
            <v>0</v>
          </cell>
          <cell r="AE499">
            <v>0</v>
          </cell>
          <cell r="AG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Y499">
            <v>0</v>
          </cell>
          <cell r="AZ499">
            <v>0</v>
          </cell>
          <cell r="BC499">
            <v>0</v>
          </cell>
          <cell r="BD499">
            <v>0</v>
          </cell>
          <cell r="BE499">
            <v>0</v>
          </cell>
          <cell r="BF499">
            <v>0</v>
          </cell>
          <cell r="BG499">
            <v>0</v>
          </cell>
          <cell r="BH499">
            <v>0</v>
          </cell>
          <cell r="BI499">
            <v>0</v>
          </cell>
          <cell r="BJ499">
            <v>0</v>
          </cell>
          <cell r="BK499">
            <v>0</v>
          </cell>
          <cell r="BL499">
            <v>0</v>
          </cell>
          <cell r="BM499">
            <v>0</v>
          </cell>
          <cell r="BO499">
            <v>0</v>
          </cell>
          <cell r="BQ499">
            <v>0</v>
          </cell>
          <cell r="BU499">
            <v>0</v>
          </cell>
          <cell r="BV499">
            <v>0</v>
          </cell>
          <cell r="BW499">
            <v>0</v>
          </cell>
          <cell r="BX499">
            <v>0</v>
          </cell>
          <cell r="BY499">
            <v>0</v>
          </cell>
          <cell r="BZ499">
            <v>0</v>
          </cell>
          <cell r="CA499">
            <v>0</v>
          </cell>
          <cell r="CB499">
            <v>0</v>
          </cell>
          <cell r="CC499">
            <v>0</v>
          </cell>
          <cell r="CD499">
            <v>0</v>
          </cell>
          <cell r="CE499">
            <v>0</v>
          </cell>
          <cell r="CG499">
            <v>0</v>
          </cell>
          <cell r="CI499">
            <v>0</v>
          </cell>
          <cell r="CM499">
            <v>0</v>
          </cell>
          <cell r="CN499">
            <v>0</v>
          </cell>
          <cell r="CO499">
            <v>0</v>
          </cell>
          <cell r="CP499">
            <v>0</v>
          </cell>
          <cell r="CQ499">
            <v>0</v>
          </cell>
          <cell r="CR499">
            <v>0</v>
          </cell>
          <cell r="CS499">
            <v>0</v>
          </cell>
          <cell r="CT499">
            <v>0</v>
          </cell>
          <cell r="CU499">
            <v>0</v>
          </cell>
          <cell r="CV499">
            <v>0</v>
          </cell>
          <cell r="CW499">
            <v>0</v>
          </cell>
          <cell r="CY499">
            <v>0</v>
          </cell>
          <cell r="DA499">
            <v>0</v>
          </cell>
          <cell r="DB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S499">
            <v>0</v>
          </cell>
          <cell r="DT499">
            <v>0</v>
          </cell>
          <cell r="DU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C499">
            <v>0</v>
          </cell>
          <cell r="FD499">
            <v>0</v>
          </cell>
          <cell r="FE499">
            <v>0</v>
          </cell>
          <cell r="FG499">
            <v>0</v>
          </cell>
          <cell r="FH499">
            <v>0</v>
          </cell>
          <cell r="FI499">
            <v>0</v>
          </cell>
          <cell r="FJ499">
            <v>0</v>
          </cell>
          <cell r="FK499">
            <v>0</v>
          </cell>
          <cell r="FL499">
            <v>0</v>
          </cell>
          <cell r="FM499">
            <v>0</v>
          </cell>
          <cell r="FN499">
            <v>0</v>
          </cell>
          <cell r="FO499">
            <v>0</v>
          </cell>
          <cell r="FP499">
            <v>0</v>
          </cell>
          <cell r="FQ499">
            <v>0</v>
          </cell>
          <cell r="FR499">
            <v>0</v>
          </cell>
          <cell r="FS499">
            <v>0</v>
          </cell>
          <cell r="FU499">
            <v>0</v>
          </cell>
          <cell r="FV499">
            <v>0</v>
          </cell>
          <cell r="FW499">
            <v>0</v>
          </cell>
          <cell r="FY499">
            <v>0</v>
          </cell>
          <cell r="FZ499">
            <v>0</v>
          </cell>
          <cell r="GA499">
            <v>0</v>
          </cell>
          <cell r="GB499">
            <v>0</v>
          </cell>
          <cell r="GC499">
            <v>0</v>
          </cell>
          <cell r="GD499">
            <v>0</v>
          </cell>
          <cell r="GE499">
            <v>0</v>
          </cell>
          <cell r="GF499">
            <v>0</v>
          </cell>
          <cell r="GG499">
            <v>0</v>
          </cell>
          <cell r="GH499">
            <v>0</v>
          </cell>
          <cell r="GI499">
            <v>0</v>
          </cell>
          <cell r="GJ499">
            <v>0</v>
          </cell>
          <cell r="GK499">
            <v>0</v>
          </cell>
          <cell r="GM499">
            <v>0</v>
          </cell>
          <cell r="GN499">
            <v>0</v>
          </cell>
          <cell r="GO499">
            <v>0</v>
          </cell>
          <cell r="GQ499">
            <v>0</v>
          </cell>
          <cell r="GR499">
            <v>0</v>
          </cell>
          <cell r="GS499">
            <v>0</v>
          </cell>
          <cell r="GT499">
            <v>0</v>
          </cell>
          <cell r="GU499">
            <v>0</v>
          </cell>
          <cell r="GV499">
            <v>0</v>
          </cell>
          <cell r="GW499">
            <v>0</v>
          </cell>
          <cell r="GX499">
            <v>0</v>
          </cell>
          <cell r="GY499">
            <v>0</v>
          </cell>
          <cell r="GZ499">
            <v>0</v>
          </cell>
          <cell r="HA499">
            <v>0</v>
          </cell>
          <cell r="HB499">
            <v>0</v>
          </cell>
          <cell r="HC499">
            <v>0</v>
          </cell>
          <cell r="HD499">
            <v>0</v>
          </cell>
          <cell r="HE499">
            <v>0</v>
          </cell>
          <cell r="HF499">
            <v>0</v>
          </cell>
          <cell r="HG499">
            <v>0</v>
          </cell>
          <cell r="HH499">
            <v>0</v>
          </cell>
          <cell r="HI499">
            <v>0</v>
          </cell>
          <cell r="HJ499" t="str">
            <v>SI</v>
          </cell>
          <cell r="HL499">
            <v>1.0153355107510203E-2</v>
          </cell>
          <cell r="HO499" t="str">
            <v>70</v>
          </cell>
          <cell r="HP499" t="str">
            <v>70</v>
          </cell>
          <cell r="HQ499" t="str">
            <v>70</v>
          </cell>
          <cell r="HR499" t="str">
            <v>70</v>
          </cell>
          <cell r="HS499" t="str">
            <v>70</v>
          </cell>
          <cell r="HT499" t="str">
            <v>70</v>
          </cell>
          <cell r="HU499" t="str">
            <v>70</v>
          </cell>
          <cell r="HV499" t="str">
            <v>70</v>
          </cell>
          <cell r="HW499" t="str">
            <v>70</v>
          </cell>
          <cell r="HX499" t="str">
            <v>70</v>
          </cell>
          <cell r="HY499" t="str">
            <v>70</v>
          </cell>
        </row>
        <row r="500">
          <cell r="D500" t="str">
            <v>7</v>
          </cell>
          <cell r="F500" t="str">
            <v>7R</v>
          </cell>
          <cell r="H500">
            <v>0</v>
          </cell>
          <cell r="I500">
            <v>0</v>
          </cell>
          <cell r="J500">
            <v>0</v>
          </cell>
          <cell r="K500">
            <v>0</v>
          </cell>
          <cell r="M500">
            <v>0</v>
          </cell>
          <cell r="O500">
            <v>0</v>
          </cell>
          <cell r="S500">
            <v>0</v>
          </cell>
          <cell r="T500">
            <v>0</v>
          </cell>
          <cell r="U500">
            <v>0</v>
          </cell>
          <cell r="V500">
            <v>0</v>
          </cell>
          <cell r="W500">
            <v>0</v>
          </cell>
          <cell r="X500">
            <v>0</v>
          </cell>
          <cell r="Y500">
            <v>0</v>
          </cell>
          <cell r="Z500">
            <v>0</v>
          </cell>
          <cell r="AA500">
            <v>0</v>
          </cell>
          <cell r="AB500">
            <v>0</v>
          </cell>
          <cell r="AC500">
            <v>0</v>
          </cell>
          <cell r="AE500">
            <v>0</v>
          </cell>
          <cell r="AG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Y500">
            <v>0</v>
          </cell>
          <cell r="AZ500">
            <v>0</v>
          </cell>
          <cell r="BC500">
            <v>0</v>
          </cell>
          <cell r="BD500">
            <v>0</v>
          </cell>
          <cell r="BE500">
            <v>0</v>
          </cell>
          <cell r="BF500">
            <v>0</v>
          </cell>
          <cell r="BG500">
            <v>0</v>
          </cell>
          <cell r="BH500">
            <v>0</v>
          </cell>
          <cell r="BI500">
            <v>0</v>
          </cell>
          <cell r="BJ500">
            <v>0</v>
          </cell>
          <cell r="BK500">
            <v>0</v>
          </cell>
          <cell r="BL500">
            <v>0</v>
          </cell>
          <cell r="BM500">
            <v>0</v>
          </cell>
          <cell r="BO500">
            <v>0</v>
          </cell>
          <cell r="BQ500">
            <v>0</v>
          </cell>
          <cell r="BU500">
            <v>0</v>
          </cell>
          <cell r="BV500">
            <v>0</v>
          </cell>
          <cell r="BW500">
            <v>0</v>
          </cell>
          <cell r="BX500">
            <v>0</v>
          </cell>
          <cell r="BY500">
            <v>0</v>
          </cell>
          <cell r="BZ500">
            <v>0</v>
          </cell>
          <cell r="CA500">
            <v>0</v>
          </cell>
          <cell r="CB500">
            <v>0</v>
          </cell>
          <cell r="CC500">
            <v>0</v>
          </cell>
          <cell r="CD500">
            <v>0</v>
          </cell>
          <cell r="CE500">
            <v>0</v>
          </cell>
          <cell r="CG500">
            <v>0</v>
          </cell>
          <cell r="CI500">
            <v>0</v>
          </cell>
          <cell r="CM500">
            <v>0</v>
          </cell>
          <cell r="CN500">
            <v>0</v>
          </cell>
          <cell r="CO500">
            <v>0</v>
          </cell>
          <cell r="CP500">
            <v>0</v>
          </cell>
          <cell r="CQ500">
            <v>0</v>
          </cell>
          <cell r="CR500">
            <v>0</v>
          </cell>
          <cell r="CS500">
            <v>0</v>
          </cell>
          <cell r="CT500">
            <v>0</v>
          </cell>
          <cell r="CU500">
            <v>0</v>
          </cell>
          <cell r="CV500">
            <v>0</v>
          </cell>
          <cell r="CW500">
            <v>1</v>
          </cell>
          <cell r="CY500">
            <v>0</v>
          </cell>
          <cell r="DA500">
            <v>0</v>
          </cell>
          <cell r="DB500">
            <v>5</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S500">
            <v>0</v>
          </cell>
          <cell r="DT500">
            <v>0</v>
          </cell>
          <cell r="DU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C500">
            <v>0</v>
          </cell>
          <cell r="FD500">
            <v>0</v>
          </cell>
          <cell r="FE500">
            <v>0</v>
          </cell>
          <cell r="FG500">
            <v>0</v>
          </cell>
          <cell r="FH500">
            <v>0</v>
          </cell>
          <cell r="FI500">
            <v>0</v>
          </cell>
          <cell r="FJ500">
            <v>0</v>
          </cell>
          <cell r="FK500">
            <v>0</v>
          </cell>
          <cell r="FL500">
            <v>0</v>
          </cell>
          <cell r="FM500">
            <v>0</v>
          </cell>
          <cell r="FN500">
            <v>0</v>
          </cell>
          <cell r="FO500">
            <v>0</v>
          </cell>
          <cell r="FP500">
            <v>0</v>
          </cell>
          <cell r="FQ500">
            <v>0</v>
          </cell>
          <cell r="FR500">
            <v>0</v>
          </cell>
          <cell r="FS500">
            <v>0</v>
          </cell>
          <cell r="FU500">
            <v>0</v>
          </cell>
          <cell r="FV500">
            <v>0</v>
          </cell>
          <cell r="FW500">
            <v>0</v>
          </cell>
          <cell r="FY500">
            <v>0</v>
          </cell>
          <cell r="FZ500">
            <v>0</v>
          </cell>
          <cell r="GA500">
            <v>0</v>
          </cell>
          <cell r="GB500">
            <v>0</v>
          </cell>
          <cell r="GC500">
            <v>0</v>
          </cell>
          <cell r="GD500">
            <v>0</v>
          </cell>
          <cell r="GE500">
            <v>0</v>
          </cell>
          <cell r="GF500">
            <v>0</v>
          </cell>
          <cell r="GG500">
            <v>0</v>
          </cell>
          <cell r="GH500">
            <v>0</v>
          </cell>
          <cell r="GI500">
            <v>0</v>
          </cell>
          <cell r="GJ500">
            <v>0</v>
          </cell>
          <cell r="GK500">
            <v>0</v>
          </cell>
          <cell r="GM500">
            <v>0</v>
          </cell>
          <cell r="GN500">
            <v>0</v>
          </cell>
          <cell r="GO500">
            <v>0</v>
          </cell>
          <cell r="GQ500">
            <v>0</v>
          </cell>
          <cell r="GR500">
            <v>0</v>
          </cell>
          <cell r="GS500">
            <v>0</v>
          </cell>
          <cell r="GT500">
            <v>0</v>
          </cell>
          <cell r="GU500">
            <v>0</v>
          </cell>
          <cell r="GV500">
            <v>0</v>
          </cell>
          <cell r="GW500">
            <v>0</v>
          </cell>
          <cell r="GX500">
            <v>0</v>
          </cell>
          <cell r="GY500">
            <v>0</v>
          </cell>
          <cell r="GZ500">
            <v>0</v>
          </cell>
          <cell r="HA500">
            <v>1</v>
          </cell>
          <cell r="HB500">
            <v>5</v>
          </cell>
          <cell r="HC500">
            <v>0</v>
          </cell>
          <cell r="HD500">
            <v>0</v>
          </cell>
          <cell r="HE500">
            <v>0</v>
          </cell>
          <cell r="HF500">
            <v>5</v>
          </cell>
          <cell r="HG500">
            <v>0</v>
          </cell>
          <cell r="HH500">
            <v>0</v>
          </cell>
          <cell r="HI500">
            <v>0</v>
          </cell>
          <cell r="HJ500">
            <v>0</v>
          </cell>
          <cell r="HL500">
            <v>1.0153355107510203E-2</v>
          </cell>
          <cell r="HO500" t="str">
            <v>70</v>
          </cell>
          <cell r="HP500" t="str">
            <v>70</v>
          </cell>
          <cell r="HQ500" t="str">
            <v>70</v>
          </cell>
          <cell r="HR500" t="str">
            <v>70</v>
          </cell>
          <cell r="HS500" t="str">
            <v>70</v>
          </cell>
          <cell r="HT500" t="str">
            <v>75</v>
          </cell>
          <cell r="HU500" t="str">
            <v>70</v>
          </cell>
          <cell r="HV500" t="str">
            <v>70</v>
          </cell>
          <cell r="HW500" t="str">
            <v>70</v>
          </cell>
          <cell r="HX500" t="str">
            <v>70</v>
          </cell>
          <cell r="HY500" t="str">
            <v>70</v>
          </cell>
        </row>
        <row r="501">
          <cell r="D501" t="str">
            <v>7</v>
          </cell>
          <cell r="F501" t="str">
            <v>7R</v>
          </cell>
          <cell r="H501">
            <v>0</v>
          </cell>
          <cell r="I501">
            <v>0</v>
          </cell>
          <cell r="J501">
            <v>0</v>
          </cell>
          <cell r="K501">
            <v>0</v>
          </cell>
          <cell r="M501">
            <v>0</v>
          </cell>
          <cell r="O501">
            <v>0</v>
          </cell>
          <cell r="S501">
            <v>0</v>
          </cell>
          <cell r="T501">
            <v>0</v>
          </cell>
          <cell r="U501">
            <v>0</v>
          </cell>
          <cell r="V501">
            <v>0</v>
          </cell>
          <cell r="W501">
            <v>0</v>
          </cell>
          <cell r="X501">
            <v>0</v>
          </cell>
          <cell r="Y501">
            <v>0</v>
          </cell>
          <cell r="Z501">
            <v>0</v>
          </cell>
          <cell r="AA501">
            <v>0</v>
          </cell>
          <cell r="AB501">
            <v>0</v>
          </cell>
          <cell r="AC501">
            <v>0</v>
          </cell>
          <cell r="AE501">
            <v>0</v>
          </cell>
          <cell r="AG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Y501">
            <v>0</v>
          </cell>
          <cell r="AZ501">
            <v>0</v>
          </cell>
          <cell r="BC501">
            <v>0</v>
          </cell>
          <cell r="BD501">
            <v>0</v>
          </cell>
          <cell r="BE501">
            <v>0</v>
          </cell>
          <cell r="BF501">
            <v>0</v>
          </cell>
          <cell r="BG501">
            <v>0</v>
          </cell>
          <cell r="BH501">
            <v>0</v>
          </cell>
          <cell r="BI501">
            <v>0</v>
          </cell>
          <cell r="BJ501">
            <v>0</v>
          </cell>
          <cell r="BK501">
            <v>0</v>
          </cell>
          <cell r="BL501">
            <v>0</v>
          </cell>
          <cell r="BM501">
            <v>0</v>
          </cell>
          <cell r="BO501">
            <v>0</v>
          </cell>
          <cell r="BQ501">
            <v>0</v>
          </cell>
          <cell r="BU501">
            <v>0</v>
          </cell>
          <cell r="BV501">
            <v>0</v>
          </cell>
          <cell r="BW501">
            <v>0</v>
          </cell>
          <cell r="BX501">
            <v>0</v>
          </cell>
          <cell r="BY501">
            <v>0</v>
          </cell>
          <cell r="BZ501">
            <v>0</v>
          </cell>
          <cell r="CA501">
            <v>0</v>
          </cell>
          <cell r="CB501">
            <v>0</v>
          </cell>
          <cell r="CC501">
            <v>0</v>
          </cell>
          <cell r="CD501">
            <v>0</v>
          </cell>
          <cell r="CE501">
            <v>0</v>
          </cell>
          <cell r="CG501">
            <v>0</v>
          </cell>
          <cell r="CI501">
            <v>0</v>
          </cell>
          <cell r="CM501">
            <v>0</v>
          </cell>
          <cell r="CN501">
            <v>0</v>
          </cell>
          <cell r="CO501">
            <v>0</v>
          </cell>
          <cell r="CP501">
            <v>0</v>
          </cell>
          <cell r="CQ501">
            <v>0</v>
          </cell>
          <cell r="CR501">
            <v>0</v>
          </cell>
          <cell r="CS501">
            <v>0</v>
          </cell>
          <cell r="CT501">
            <v>0</v>
          </cell>
          <cell r="CU501">
            <v>0</v>
          </cell>
          <cell r="CV501">
            <v>0</v>
          </cell>
          <cell r="CW501">
            <v>0</v>
          </cell>
          <cell r="CY501">
            <v>0</v>
          </cell>
          <cell r="DA501">
            <v>0</v>
          </cell>
          <cell r="DB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S501">
            <v>0</v>
          </cell>
          <cell r="DT501">
            <v>0</v>
          </cell>
          <cell r="DU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C501">
            <v>0</v>
          </cell>
          <cell r="FD501">
            <v>0</v>
          </cell>
          <cell r="FE501">
            <v>0</v>
          </cell>
          <cell r="FG501">
            <v>0</v>
          </cell>
          <cell r="FH501">
            <v>0</v>
          </cell>
          <cell r="FI501">
            <v>0</v>
          </cell>
          <cell r="FJ501">
            <v>0</v>
          </cell>
          <cell r="FK501">
            <v>0</v>
          </cell>
          <cell r="FL501">
            <v>0</v>
          </cell>
          <cell r="FM501">
            <v>0</v>
          </cell>
          <cell r="FN501">
            <v>0</v>
          </cell>
          <cell r="FO501">
            <v>0</v>
          </cell>
          <cell r="FP501">
            <v>0</v>
          </cell>
          <cell r="FQ501">
            <v>0</v>
          </cell>
          <cell r="FR501">
            <v>0</v>
          </cell>
          <cell r="FS501">
            <v>0</v>
          </cell>
          <cell r="FU501">
            <v>0</v>
          </cell>
          <cell r="FV501">
            <v>0</v>
          </cell>
          <cell r="FW501">
            <v>0</v>
          </cell>
          <cell r="FY501">
            <v>0</v>
          </cell>
          <cell r="FZ501">
            <v>0</v>
          </cell>
          <cell r="GA501">
            <v>0</v>
          </cell>
          <cell r="GB501">
            <v>0</v>
          </cell>
          <cell r="GC501">
            <v>0</v>
          </cell>
          <cell r="GD501">
            <v>0</v>
          </cell>
          <cell r="GE501">
            <v>0</v>
          </cell>
          <cell r="GF501">
            <v>0</v>
          </cell>
          <cell r="GG501">
            <v>0</v>
          </cell>
          <cell r="GH501">
            <v>0</v>
          </cell>
          <cell r="GI501">
            <v>0</v>
          </cell>
          <cell r="GJ501">
            <v>0</v>
          </cell>
          <cell r="GK501">
            <v>0</v>
          </cell>
          <cell r="GM501">
            <v>0</v>
          </cell>
          <cell r="GN501">
            <v>0</v>
          </cell>
          <cell r="GO501">
            <v>0</v>
          </cell>
          <cell r="GQ501">
            <v>0</v>
          </cell>
          <cell r="GR501">
            <v>0</v>
          </cell>
          <cell r="GS501">
            <v>0</v>
          </cell>
          <cell r="GT501">
            <v>0</v>
          </cell>
          <cell r="GU501">
            <v>0</v>
          </cell>
          <cell r="GV501">
            <v>0</v>
          </cell>
          <cell r="GW501">
            <v>0</v>
          </cell>
          <cell r="GX501">
            <v>0</v>
          </cell>
          <cell r="GY501">
            <v>0</v>
          </cell>
          <cell r="GZ501">
            <v>0</v>
          </cell>
          <cell r="HA501">
            <v>0</v>
          </cell>
          <cell r="HB501">
            <v>0</v>
          </cell>
          <cell r="HC501">
            <v>0</v>
          </cell>
          <cell r="HD501">
            <v>0</v>
          </cell>
          <cell r="HE501">
            <v>0</v>
          </cell>
          <cell r="HF501">
            <v>0</v>
          </cell>
          <cell r="HG501">
            <v>0</v>
          </cell>
          <cell r="HH501">
            <v>0</v>
          </cell>
          <cell r="HI501">
            <v>0</v>
          </cell>
          <cell r="HJ501" t="str">
            <v>SI</v>
          </cell>
          <cell r="HL501">
            <v>1.0153355107510203E-2</v>
          </cell>
          <cell r="HO501" t="str">
            <v>70</v>
          </cell>
          <cell r="HP501" t="str">
            <v>70</v>
          </cell>
          <cell r="HQ501" t="str">
            <v>70</v>
          </cell>
          <cell r="HR501" t="str">
            <v>70</v>
          </cell>
          <cell r="HS501" t="str">
            <v>70</v>
          </cell>
          <cell r="HT501" t="str">
            <v>70</v>
          </cell>
          <cell r="HU501" t="str">
            <v>70</v>
          </cell>
          <cell r="HV501" t="str">
            <v>70</v>
          </cell>
          <cell r="HW501" t="str">
            <v>70</v>
          </cell>
          <cell r="HX501" t="str">
            <v>70</v>
          </cell>
          <cell r="HY501" t="str">
            <v>70</v>
          </cell>
        </row>
        <row r="502">
          <cell r="D502" t="str">
            <v>7</v>
          </cell>
          <cell r="F502" t="str">
            <v>7R</v>
          </cell>
          <cell r="H502">
            <v>1</v>
          </cell>
          <cell r="I502">
            <v>5</v>
          </cell>
          <cell r="J502">
            <v>4</v>
          </cell>
          <cell r="K502">
            <v>0</v>
          </cell>
          <cell r="M502">
            <v>0</v>
          </cell>
          <cell r="O502">
            <v>0</v>
          </cell>
          <cell r="S502">
            <v>0</v>
          </cell>
          <cell r="T502">
            <v>0</v>
          </cell>
          <cell r="U502">
            <v>0</v>
          </cell>
          <cell r="V502">
            <v>0</v>
          </cell>
          <cell r="W502">
            <v>0</v>
          </cell>
          <cell r="X502">
            <v>0</v>
          </cell>
          <cell r="Y502">
            <v>1</v>
          </cell>
          <cell r="Z502">
            <v>1</v>
          </cell>
          <cell r="AA502">
            <v>5</v>
          </cell>
          <cell r="AB502">
            <v>4</v>
          </cell>
          <cell r="AC502">
            <v>0</v>
          </cell>
          <cell r="AE502">
            <v>0</v>
          </cell>
          <cell r="AG502">
            <v>0</v>
          </cell>
          <cell r="AK502">
            <v>0</v>
          </cell>
          <cell r="AL502">
            <v>0</v>
          </cell>
          <cell r="AM502">
            <v>0</v>
          </cell>
          <cell r="AN502">
            <v>0</v>
          </cell>
          <cell r="AO502">
            <v>0</v>
          </cell>
          <cell r="AP502">
            <v>0</v>
          </cell>
          <cell r="AQ502">
            <v>1</v>
          </cell>
          <cell r="AR502">
            <v>1</v>
          </cell>
          <cell r="AS502">
            <v>5</v>
          </cell>
          <cell r="AT502">
            <v>4</v>
          </cell>
          <cell r="AU502">
            <v>0</v>
          </cell>
          <cell r="AV502">
            <v>0</v>
          </cell>
          <cell r="AW502">
            <v>0</v>
          </cell>
          <cell r="AY502">
            <v>0</v>
          </cell>
          <cell r="AZ502">
            <v>5</v>
          </cell>
          <cell r="BC502">
            <v>0</v>
          </cell>
          <cell r="BD502">
            <v>0</v>
          </cell>
          <cell r="BE502">
            <v>0</v>
          </cell>
          <cell r="BF502">
            <v>0</v>
          </cell>
          <cell r="BG502">
            <v>0</v>
          </cell>
          <cell r="BH502">
            <v>0</v>
          </cell>
          <cell r="BI502">
            <v>1</v>
          </cell>
          <cell r="BJ502">
            <v>1</v>
          </cell>
          <cell r="BK502">
            <v>5</v>
          </cell>
          <cell r="BL502">
            <v>4</v>
          </cell>
          <cell r="BM502">
            <v>0</v>
          </cell>
          <cell r="BO502">
            <v>0</v>
          </cell>
          <cell r="BQ502">
            <v>0</v>
          </cell>
          <cell r="BU502">
            <v>0</v>
          </cell>
          <cell r="BV502">
            <v>0</v>
          </cell>
          <cell r="BW502">
            <v>0</v>
          </cell>
          <cell r="BX502">
            <v>0</v>
          </cell>
          <cell r="BY502">
            <v>0</v>
          </cell>
          <cell r="BZ502">
            <v>0</v>
          </cell>
          <cell r="CA502">
            <v>1</v>
          </cell>
          <cell r="CB502">
            <v>1</v>
          </cell>
          <cell r="CC502">
            <v>5</v>
          </cell>
          <cell r="CD502">
            <v>4</v>
          </cell>
          <cell r="CE502">
            <v>0</v>
          </cell>
          <cell r="CG502">
            <v>0</v>
          </cell>
          <cell r="CI502">
            <v>0</v>
          </cell>
          <cell r="CM502">
            <v>0</v>
          </cell>
          <cell r="CN502">
            <v>0</v>
          </cell>
          <cell r="CO502">
            <v>0</v>
          </cell>
          <cell r="CP502">
            <v>0</v>
          </cell>
          <cell r="CQ502">
            <v>0</v>
          </cell>
          <cell r="CR502">
            <v>0</v>
          </cell>
          <cell r="CS502">
            <v>1</v>
          </cell>
          <cell r="CT502">
            <v>1</v>
          </cell>
          <cell r="CU502">
            <v>5</v>
          </cell>
          <cell r="CV502">
            <v>4</v>
          </cell>
          <cell r="CW502">
            <v>0</v>
          </cell>
          <cell r="CY502">
            <v>0</v>
          </cell>
          <cell r="DA502">
            <v>0</v>
          </cell>
          <cell r="DB502">
            <v>5</v>
          </cell>
          <cell r="DE502">
            <v>0</v>
          </cell>
          <cell r="DF502">
            <v>0</v>
          </cell>
          <cell r="DG502">
            <v>0</v>
          </cell>
          <cell r="DH502">
            <v>0</v>
          </cell>
          <cell r="DI502">
            <v>0</v>
          </cell>
          <cell r="DJ502">
            <v>0</v>
          </cell>
          <cell r="DK502">
            <v>1</v>
          </cell>
          <cell r="DL502">
            <v>1</v>
          </cell>
          <cell r="DM502">
            <v>5</v>
          </cell>
          <cell r="DN502">
            <v>4</v>
          </cell>
          <cell r="DO502">
            <v>0</v>
          </cell>
          <cell r="DP502">
            <v>0</v>
          </cell>
          <cell r="DQ502">
            <v>0</v>
          </cell>
          <cell r="DS502">
            <v>0</v>
          </cell>
          <cell r="DT502">
            <v>5</v>
          </cell>
          <cell r="DU502">
            <v>4</v>
          </cell>
          <cell r="DW502">
            <v>0</v>
          </cell>
          <cell r="DX502">
            <v>0</v>
          </cell>
          <cell r="DY502">
            <v>0</v>
          </cell>
          <cell r="DZ502">
            <v>0</v>
          </cell>
          <cell r="EA502">
            <v>0</v>
          </cell>
          <cell r="EB502">
            <v>0</v>
          </cell>
          <cell r="EC502">
            <v>1</v>
          </cell>
          <cell r="ED502">
            <v>1</v>
          </cell>
          <cell r="EE502">
            <v>5</v>
          </cell>
          <cell r="EF502">
            <v>4</v>
          </cell>
          <cell r="EG502">
            <v>0</v>
          </cell>
          <cell r="EH502">
            <v>0</v>
          </cell>
          <cell r="EI502">
            <v>0</v>
          </cell>
          <cell r="EK502">
            <v>0</v>
          </cell>
          <cell r="EL502">
            <v>5</v>
          </cell>
          <cell r="EM502">
            <v>4</v>
          </cell>
          <cell r="EO502">
            <v>0</v>
          </cell>
          <cell r="EP502">
            <v>0</v>
          </cell>
          <cell r="EQ502">
            <v>0</v>
          </cell>
          <cell r="ER502">
            <v>0</v>
          </cell>
          <cell r="ES502">
            <v>0</v>
          </cell>
          <cell r="ET502">
            <v>0</v>
          </cell>
          <cell r="EU502">
            <v>1</v>
          </cell>
          <cell r="EV502">
            <v>1</v>
          </cell>
          <cell r="EW502">
            <v>5</v>
          </cell>
          <cell r="EX502">
            <v>4</v>
          </cell>
          <cell r="EY502">
            <v>0</v>
          </cell>
          <cell r="EZ502">
            <v>0</v>
          </cell>
          <cell r="FA502">
            <v>0</v>
          </cell>
          <cell r="FC502">
            <v>0</v>
          </cell>
          <cell r="FD502">
            <v>5</v>
          </cell>
          <cell r="FE502">
            <v>4</v>
          </cell>
          <cell r="FG502">
            <v>0</v>
          </cell>
          <cell r="FH502">
            <v>0</v>
          </cell>
          <cell r="FI502">
            <v>0</v>
          </cell>
          <cell r="FJ502">
            <v>0</v>
          </cell>
          <cell r="FK502">
            <v>0</v>
          </cell>
          <cell r="FL502">
            <v>0</v>
          </cell>
          <cell r="FM502">
            <v>1</v>
          </cell>
          <cell r="FN502">
            <v>1</v>
          </cell>
          <cell r="FO502">
            <v>5</v>
          </cell>
          <cell r="FP502">
            <v>4</v>
          </cell>
          <cell r="FQ502">
            <v>0</v>
          </cell>
          <cell r="FR502">
            <v>0</v>
          </cell>
          <cell r="FS502">
            <v>0</v>
          </cell>
          <cell r="FU502">
            <v>0</v>
          </cell>
          <cell r="FV502">
            <v>5</v>
          </cell>
          <cell r="FW502">
            <v>4</v>
          </cell>
          <cell r="FY502">
            <v>0</v>
          </cell>
          <cell r="FZ502">
            <v>0</v>
          </cell>
          <cell r="GA502">
            <v>0</v>
          </cell>
          <cell r="GB502">
            <v>0</v>
          </cell>
          <cell r="GC502">
            <v>0</v>
          </cell>
          <cell r="GD502">
            <v>0</v>
          </cell>
          <cell r="GE502">
            <v>1</v>
          </cell>
          <cell r="GF502">
            <v>1</v>
          </cell>
          <cell r="GG502">
            <v>5</v>
          </cell>
          <cell r="GH502">
            <v>4</v>
          </cell>
          <cell r="GI502">
            <v>0</v>
          </cell>
          <cell r="GJ502">
            <v>0</v>
          </cell>
          <cell r="GK502">
            <v>0</v>
          </cell>
          <cell r="GM502">
            <v>0</v>
          </cell>
          <cell r="GN502">
            <v>5</v>
          </cell>
          <cell r="GO502">
            <v>4</v>
          </cell>
          <cell r="GQ502">
            <v>0</v>
          </cell>
          <cell r="GR502">
            <v>0</v>
          </cell>
          <cell r="GS502">
            <v>0</v>
          </cell>
          <cell r="GT502">
            <v>0</v>
          </cell>
          <cell r="GU502">
            <v>0</v>
          </cell>
          <cell r="GV502">
            <v>0</v>
          </cell>
          <cell r="GW502">
            <v>1</v>
          </cell>
          <cell r="GX502">
            <v>11</v>
          </cell>
          <cell r="GY502">
            <v>55</v>
          </cell>
          <cell r="GZ502">
            <v>44</v>
          </cell>
          <cell r="HA502">
            <v>0</v>
          </cell>
          <cell r="HB502">
            <v>0</v>
          </cell>
          <cell r="HC502">
            <v>0</v>
          </cell>
          <cell r="HD502">
            <v>0</v>
          </cell>
          <cell r="HE502">
            <v>0</v>
          </cell>
          <cell r="HF502">
            <v>55</v>
          </cell>
          <cell r="HG502">
            <v>44</v>
          </cell>
          <cell r="HH502">
            <v>0</v>
          </cell>
          <cell r="HI502">
            <v>0</v>
          </cell>
          <cell r="HJ502">
            <v>0</v>
          </cell>
          <cell r="HL502">
            <v>1.0153355107510203E-2</v>
          </cell>
          <cell r="HO502" t="str">
            <v>70</v>
          </cell>
          <cell r="HP502" t="str">
            <v>70</v>
          </cell>
          <cell r="HQ502" t="str">
            <v>70</v>
          </cell>
          <cell r="HR502" t="str">
            <v>70</v>
          </cell>
          <cell r="HS502" t="str">
            <v>70</v>
          </cell>
          <cell r="HT502" t="str">
            <v>70</v>
          </cell>
          <cell r="HU502" t="str">
            <v>70</v>
          </cell>
          <cell r="HV502" t="str">
            <v>70</v>
          </cell>
          <cell r="HW502" t="str">
            <v>70</v>
          </cell>
          <cell r="HX502" t="str">
            <v>70</v>
          </cell>
          <cell r="HY502" t="str">
            <v>70</v>
          </cell>
        </row>
        <row r="503">
          <cell r="D503" t="str">
            <v>7</v>
          </cell>
          <cell r="F503" t="str">
            <v>7R</v>
          </cell>
          <cell r="H503">
            <v>0</v>
          </cell>
          <cell r="I503">
            <v>0</v>
          </cell>
          <cell r="J503">
            <v>0</v>
          </cell>
          <cell r="K503">
            <v>0</v>
          </cell>
          <cell r="M503">
            <v>0</v>
          </cell>
          <cell r="O503">
            <v>0</v>
          </cell>
          <cell r="S503">
            <v>0</v>
          </cell>
          <cell r="T503">
            <v>0</v>
          </cell>
          <cell r="U503">
            <v>0</v>
          </cell>
          <cell r="V503">
            <v>0</v>
          </cell>
          <cell r="W503">
            <v>0</v>
          </cell>
          <cell r="X503">
            <v>0</v>
          </cell>
          <cell r="Y503">
            <v>0</v>
          </cell>
          <cell r="Z503">
            <v>0</v>
          </cell>
          <cell r="AA503">
            <v>0</v>
          </cell>
          <cell r="AB503">
            <v>0</v>
          </cell>
          <cell r="AC503">
            <v>0</v>
          </cell>
          <cell r="AE503">
            <v>0</v>
          </cell>
          <cell r="AG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Y503">
            <v>0</v>
          </cell>
          <cell r="AZ503">
            <v>0</v>
          </cell>
          <cell r="BC503">
            <v>0</v>
          </cell>
          <cell r="BD503">
            <v>0</v>
          </cell>
          <cell r="BE503">
            <v>0</v>
          </cell>
          <cell r="BF503">
            <v>0</v>
          </cell>
          <cell r="BG503">
            <v>0</v>
          </cell>
          <cell r="BH503">
            <v>0</v>
          </cell>
          <cell r="BI503">
            <v>0</v>
          </cell>
          <cell r="BJ503">
            <v>0</v>
          </cell>
          <cell r="BK503">
            <v>0</v>
          </cell>
          <cell r="BL503">
            <v>0</v>
          </cell>
          <cell r="BM503">
            <v>0</v>
          </cell>
          <cell r="BO503">
            <v>0</v>
          </cell>
          <cell r="BQ503">
            <v>0</v>
          </cell>
          <cell r="BU503">
            <v>0</v>
          </cell>
          <cell r="BV503">
            <v>0</v>
          </cell>
          <cell r="BW503">
            <v>0</v>
          </cell>
          <cell r="BX503">
            <v>0</v>
          </cell>
          <cell r="BY503">
            <v>0</v>
          </cell>
          <cell r="BZ503">
            <v>0</v>
          </cell>
          <cell r="CA503">
            <v>0</v>
          </cell>
          <cell r="CB503">
            <v>0</v>
          </cell>
          <cell r="CC503">
            <v>0</v>
          </cell>
          <cell r="CD503">
            <v>0</v>
          </cell>
          <cell r="CE503">
            <v>0</v>
          </cell>
          <cell r="CG503">
            <v>0</v>
          </cell>
          <cell r="CI503">
            <v>0</v>
          </cell>
          <cell r="CM503">
            <v>0</v>
          </cell>
          <cell r="CN503">
            <v>0</v>
          </cell>
          <cell r="CO503">
            <v>0</v>
          </cell>
          <cell r="CP503">
            <v>0</v>
          </cell>
          <cell r="CQ503">
            <v>0</v>
          </cell>
          <cell r="CR503">
            <v>0</v>
          </cell>
          <cell r="CS503">
            <v>0</v>
          </cell>
          <cell r="CT503">
            <v>0</v>
          </cell>
          <cell r="CU503">
            <v>0</v>
          </cell>
          <cell r="CV503">
            <v>0</v>
          </cell>
          <cell r="CW503">
            <v>0</v>
          </cell>
          <cell r="CY503">
            <v>0</v>
          </cell>
          <cell r="DA503">
            <v>0</v>
          </cell>
          <cell r="DB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S503">
            <v>0</v>
          </cell>
          <cell r="DT503">
            <v>0</v>
          </cell>
          <cell r="DU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C503">
            <v>0</v>
          </cell>
          <cell r="FD503">
            <v>0</v>
          </cell>
          <cell r="FE503">
            <v>0</v>
          </cell>
          <cell r="FG503">
            <v>0</v>
          </cell>
          <cell r="FH503">
            <v>0</v>
          </cell>
          <cell r="FI503">
            <v>0</v>
          </cell>
          <cell r="FJ503">
            <v>0</v>
          </cell>
          <cell r="FK503">
            <v>0</v>
          </cell>
          <cell r="FL503">
            <v>0</v>
          </cell>
          <cell r="FM503">
            <v>0</v>
          </cell>
          <cell r="FN503">
            <v>0</v>
          </cell>
          <cell r="FO503">
            <v>0</v>
          </cell>
          <cell r="FP503">
            <v>0</v>
          </cell>
          <cell r="FQ503">
            <v>0</v>
          </cell>
          <cell r="FR503">
            <v>0</v>
          </cell>
          <cell r="FS503">
            <v>0</v>
          </cell>
          <cell r="FU503">
            <v>0</v>
          </cell>
          <cell r="FV503">
            <v>0</v>
          </cell>
          <cell r="FW503">
            <v>0</v>
          </cell>
          <cell r="FY503">
            <v>0</v>
          </cell>
          <cell r="FZ503">
            <v>0</v>
          </cell>
          <cell r="GA503">
            <v>0</v>
          </cell>
          <cell r="GB503">
            <v>0</v>
          </cell>
          <cell r="GC503">
            <v>0</v>
          </cell>
          <cell r="GD503">
            <v>0</v>
          </cell>
          <cell r="GE503">
            <v>0</v>
          </cell>
          <cell r="GF503">
            <v>0</v>
          </cell>
          <cell r="GG503">
            <v>0</v>
          </cell>
          <cell r="GH503">
            <v>0</v>
          </cell>
          <cell r="GI503">
            <v>0</v>
          </cell>
          <cell r="GJ503">
            <v>0</v>
          </cell>
          <cell r="GK503">
            <v>0</v>
          </cell>
          <cell r="GM503">
            <v>0</v>
          </cell>
          <cell r="GN503">
            <v>0</v>
          </cell>
          <cell r="GO503">
            <v>0</v>
          </cell>
          <cell r="GQ503">
            <v>0</v>
          </cell>
          <cell r="GR503">
            <v>0</v>
          </cell>
          <cell r="GS503">
            <v>0</v>
          </cell>
          <cell r="GT503">
            <v>0</v>
          </cell>
          <cell r="GU503">
            <v>0</v>
          </cell>
          <cell r="GV503">
            <v>0</v>
          </cell>
          <cell r="GW503">
            <v>0</v>
          </cell>
          <cell r="GX503">
            <v>0</v>
          </cell>
          <cell r="GY503">
            <v>0</v>
          </cell>
          <cell r="GZ503">
            <v>0</v>
          </cell>
          <cell r="HA503">
            <v>0</v>
          </cell>
          <cell r="HB503">
            <v>0</v>
          </cell>
          <cell r="HC503">
            <v>0</v>
          </cell>
          <cell r="HD503">
            <v>0</v>
          </cell>
          <cell r="HE503">
            <v>0</v>
          </cell>
          <cell r="HF503">
            <v>0</v>
          </cell>
          <cell r="HG503">
            <v>0</v>
          </cell>
          <cell r="HH503">
            <v>0</v>
          </cell>
          <cell r="HI503">
            <v>0</v>
          </cell>
          <cell r="HJ503" t="str">
            <v>SI</v>
          </cell>
          <cell r="HL503">
            <v>1.0153355107510203E-2</v>
          </cell>
          <cell r="HO503" t="str">
            <v>70</v>
          </cell>
          <cell r="HP503" t="str">
            <v>70</v>
          </cell>
          <cell r="HQ503" t="str">
            <v>70</v>
          </cell>
          <cell r="HR503" t="str">
            <v>70</v>
          </cell>
          <cell r="HS503" t="str">
            <v>70</v>
          </cell>
          <cell r="HT503" t="str">
            <v>70</v>
          </cell>
          <cell r="HU503" t="str">
            <v>70</v>
          </cell>
          <cell r="HV503" t="str">
            <v>70</v>
          </cell>
          <cell r="HW503" t="str">
            <v>70</v>
          </cell>
          <cell r="HX503" t="str">
            <v>70</v>
          </cell>
          <cell r="HY503" t="str">
            <v>70</v>
          </cell>
        </row>
        <row r="504">
          <cell r="D504" t="str">
            <v>7</v>
          </cell>
          <cell r="F504" t="str">
            <v>7R</v>
          </cell>
          <cell r="H504">
            <v>0</v>
          </cell>
          <cell r="I504">
            <v>0</v>
          </cell>
          <cell r="J504">
            <v>0</v>
          </cell>
          <cell r="K504">
            <v>1</v>
          </cell>
          <cell r="M504">
            <v>0</v>
          </cell>
          <cell r="O504">
            <v>0</v>
          </cell>
          <cell r="S504">
            <v>0</v>
          </cell>
          <cell r="T504">
            <v>0</v>
          </cell>
          <cell r="U504">
            <v>0</v>
          </cell>
          <cell r="V504">
            <v>0</v>
          </cell>
          <cell r="W504">
            <v>0</v>
          </cell>
          <cell r="X504">
            <v>0</v>
          </cell>
          <cell r="Y504">
            <v>0</v>
          </cell>
          <cell r="Z504">
            <v>0</v>
          </cell>
          <cell r="AA504">
            <v>0</v>
          </cell>
          <cell r="AB504">
            <v>0</v>
          </cell>
          <cell r="AC504">
            <v>1</v>
          </cell>
          <cell r="AE504">
            <v>0</v>
          </cell>
          <cell r="AG504">
            <v>0</v>
          </cell>
          <cell r="AK504">
            <v>0</v>
          </cell>
          <cell r="AL504">
            <v>0</v>
          </cell>
          <cell r="AM504">
            <v>0</v>
          </cell>
          <cell r="AN504">
            <v>0</v>
          </cell>
          <cell r="AO504">
            <v>0</v>
          </cell>
          <cell r="AP504">
            <v>0</v>
          </cell>
          <cell r="AQ504">
            <v>0</v>
          </cell>
          <cell r="AR504">
            <v>0</v>
          </cell>
          <cell r="AS504">
            <v>0</v>
          </cell>
          <cell r="AT504">
            <v>0</v>
          </cell>
          <cell r="AU504">
            <v>1</v>
          </cell>
          <cell r="AV504">
            <v>5</v>
          </cell>
          <cell r="AW504">
            <v>0</v>
          </cell>
          <cell r="AY504">
            <v>0</v>
          </cell>
          <cell r="AZ504">
            <v>5</v>
          </cell>
          <cell r="BC504">
            <v>0</v>
          </cell>
          <cell r="BD504">
            <v>0</v>
          </cell>
          <cell r="BE504">
            <v>0</v>
          </cell>
          <cell r="BF504">
            <v>0</v>
          </cell>
          <cell r="BG504">
            <v>0</v>
          </cell>
          <cell r="BH504">
            <v>0</v>
          </cell>
          <cell r="BI504">
            <v>0</v>
          </cell>
          <cell r="BJ504">
            <v>0</v>
          </cell>
          <cell r="BK504">
            <v>0</v>
          </cell>
          <cell r="BL504">
            <v>0</v>
          </cell>
          <cell r="BM504">
            <v>1</v>
          </cell>
          <cell r="BO504">
            <v>0</v>
          </cell>
          <cell r="BQ504">
            <v>0</v>
          </cell>
          <cell r="BU504">
            <v>0</v>
          </cell>
          <cell r="BV504">
            <v>0</v>
          </cell>
          <cell r="BW504">
            <v>0</v>
          </cell>
          <cell r="BX504">
            <v>0</v>
          </cell>
          <cell r="BY504">
            <v>0</v>
          </cell>
          <cell r="BZ504">
            <v>0</v>
          </cell>
          <cell r="CA504">
            <v>0</v>
          </cell>
          <cell r="CB504">
            <v>0</v>
          </cell>
          <cell r="CC504">
            <v>0</v>
          </cell>
          <cell r="CD504">
            <v>0</v>
          </cell>
          <cell r="CE504">
            <v>1</v>
          </cell>
          <cell r="CG504">
            <v>0</v>
          </cell>
          <cell r="CI504">
            <v>0</v>
          </cell>
          <cell r="CM504">
            <v>0</v>
          </cell>
          <cell r="CN504">
            <v>0</v>
          </cell>
          <cell r="CO504">
            <v>0</v>
          </cell>
          <cell r="CP504">
            <v>0</v>
          </cell>
          <cell r="CQ504">
            <v>0</v>
          </cell>
          <cell r="CR504">
            <v>0</v>
          </cell>
          <cell r="CS504">
            <v>0</v>
          </cell>
          <cell r="CT504">
            <v>0</v>
          </cell>
          <cell r="CU504">
            <v>0</v>
          </cell>
          <cell r="CV504">
            <v>0</v>
          </cell>
          <cell r="CW504">
            <v>1</v>
          </cell>
          <cell r="CY504">
            <v>0</v>
          </cell>
          <cell r="DA504">
            <v>0</v>
          </cell>
          <cell r="DB504">
            <v>5</v>
          </cell>
          <cell r="DE504">
            <v>0</v>
          </cell>
          <cell r="DF504">
            <v>0</v>
          </cell>
          <cell r="DG504">
            <v>0</v>
          </cell>
          <cell r="DH504">
            <v>0</v>
          </cell>
          <cell r="DI504">
            <v>0</v>
          </cell>
          <cell r="DJ504">
            <v>0</v>
          </cell>
          <cell r="DK504">
            <v>0</v>
          </cell>
          <cell r="DL504">
            <v>0</v>
          </cell>
          <cell r="DM504">
            <v>0</v>
          </cell>
          <cell r="DN504">
            <v>0</v>
          </cell>
          <cell r="DO504">
            <v>1</v>
          </cell>
          <cell r="DP504">
            <v>5</v>
          </cell>
          <cell r="DQ504">
            <v>0</v>
          </cell>
          <cell r="DS504">
            <v>0</v>
          </cell>
          <cell r="DT504">
            <v>5</v>
          </cell>
          <cell r="DU504">
            <v>0</v>
          </cell>
          <cell r="DW504">
            <v>0</v>
          </cell>
          <cell r="DX504">
            <v>0</v>
          </cell>
          <cell r="DY504">
            <v>0</v>
          </cell>
          <cell r="DZ504">
            <v>0</v>
          </cell>
          <cell r="EA504">
            <v>0</v>
          </cell>
          <cell r="EB504">
            <v>0</v>
          </cell>
          <cell r="EC504">
            <v>0</v>
          </cell>
          <cell r="ED504">
            <v>0</v>
          </cell>
          <cell r="EE504">
            <v>0</v>
          </cell>
          <cell r="EF504">
            <v>0</v>
          </cell>
          <cell r="EG504">
            <v>1</v>
          </cell>
          <cell r="EH504">
            <v>5</v>
          </cell>
          <cell r="EI504">
            <v>0</v>
          </cell>
          <cell r="EK504">
            <v>0</v>
          </cell>
          <cell r="EL504">
            <v>5</v>
          </cell>
          <cell r="EM504">
            <v>0</v>
          </cell>
          <cell r="EO504">
            <v>0</v>
          </cell>
          <cell r="EP504">
            <v>0</v>
          </cell>
          <cell r="EQ504">
            <v>0</v>
          </cell>
          <cell r="ER504">
            <v>0</v>
          </cell>
          <cell r="ES504">
            <v>0</v>
          </cell>
          <cell r="ET504">
            <v>0</v>
          </cell>
          <cell r="EU504">
            <v>0</v>
          </cell>
          <cell r="EV504">
            <v>0</v>
          </cell>
          <cell r="EW504">
            <v>0</v>
          </cell>
          <cell r="EX504">
            <v>0</v>
          </cell>
          <cell r="EY504">
            <v>1</v>
          </cell>
          <cell r="EZ504">
            <v>5</v>
          </cell>
          <cell r="FA504">
            <v>0</v>
          </cell>
          <cell r="FC504">
            <v>0</v>
          </cell>
          <cell r="FD504">
            <v>5</v>
          </cell>
          <cell r="FE504">
            <v>0</v>
          </cell>
          <cell r="FG504">
            <v>0</v>
          </cell>
          <cell r="FH504">
            <v>0</v>
          </cell>
          <cell r="FI504">
            <v>0</v>
          </cell>
          <cell r="FJ504">
            <v>0</v>
          </cell>
          <cell r="FK504">
            <v>0</v>
          </cell>
          <cell r="FL504">
            <v>0</v>
          </cell>
          <cell r="FM504">
            <v>0</v>
          </cell>
          <cell r="FN504">
            <v>0</v>
          </cell>
          <cell r="FO504">
            <v>0</v>
          </cell>
          <cell r="FP504">
            <v>0</v>
          </cell>
          <cell r="FQ504">
            <v>1</v>
          </cell>
          <cell r="FR504">
            <v>5</v>
          </cell>
          <cell r="FS504">
            <v>0</v>
          </cell>
          <cell r="FU504">
            <v>0</v>
          </cell>
          <cell r="FV504">
            <v>5</v>
          </cell>
          <cell r="FW504">
            <v>0</v>
          </cell>
          <cell r="FY504">
            <v>0</v>
          </cell>
          <cell r="FZ504">
            <v>0</v>
          </cell>
          <cell r="GA504">
            <v>0</v>
          </cell>
          <cell r="GB504">
            <v>0</v>
          </cell>
          <cell r="GC504">
            <v>0</v>
          </cell>
          <cell r="GD504">
            <v>0</v>
          </cell>
          <cell r="GE504">
            <v>0</v>
          </cell>
          <cell r="GF504">
            <v>0</v>
          </cell>
          <cell r="GG504">
            <v>0</v>
          </cell>
          <cell r="GH504">
            <v>0</v>
          </cell>
          <cell r="GI504">
            <v>1</v>
          </cell>
          <cell r="GJ504">
            <v>5</v>
          </cell>
          <cell r="GK504">
            <v>0</v>
          </cell>
          <cell r="GM504">
            <v>0</v>
          </cell>
          <cell r="GN504">
            <v>5</v>
          </cell>
          <cell r="GO504">
            <v>0</v>
          </cell>
          <cell r="GQ504">
            <v>0</v>
          </cell>
          <cell r="GR504">
            <v>0</v>
          </cell>
          <cell r="GS504">
            <v>0</v>
          </cell>
          <cell r="GT504">
            <v>0</v>
          </cell>
          <cell r="GU504">
            <v>0</v>
          </cell>
          <cell r="GV504">
            <v>0</v>
          </cell>
          <cell r="GW504">
            <v>0</v>
          </cell>
          <cell r="GX504">
            <v>0</v>
          </cell>
          <cell r="GY504">
            <v>0</v>
          </cell>
          <cell r="GZ504">
            <v>0</v>
          </cell>
          <cell r="HA504">
            <v>11</v>
          </cell>
          <cell r="HB504">
            <v>55</v>
          </cell>
          <cell r="HC504">
            <v>0</v>
          </cell>
          <cell r="HD504">
            <v>0</v>
          </cell>
          <cell r="HE504">
            <v>0</v>
          </cell>
          <cell r="HF504">
            <v>55</v>
          </cell>
          <cell r="HG504">
            <v>0</v>
          </cell>
          <cell r="HH504">
            <v>0</v>
          </cell>
          <cell r="HI504">
            <v>0</v>
          </cell>
          <cell r="HJ504">
            <v>0</v>
          </cell>
          <cell r="HL504">
            <v>1.0153355107510203E-2</v>
          </cell>
          <cell r="HO504" t="str">
            <v>75</v>
          </cell>
          <cell r="HP504" t="str">
            <v>75</v>
          </cell>
          <cell r="HQ504" t="str">
            <v>75</v>
          </cell>
          <cell r="HR504" t="str">
            <v>75</v>
          </cell>
          <cell r="HS504" t="str">
            <v>75</v>
          </cell>
          <cell r="HT504" t="str">
            <v>75</v>
          </cell>
          <cell r="HU504" t="str">
            <v>75</v>
          </cell>
          <cell r="HV504" t="str">
            <v>75</v>
          </cell>
          <cell r="HW504" t="str">
            <v>75</v>
          </cell>
          <cell r="HX504" t="str">
            <v>75</v>
          </cell>
          <cell r="HY504" t="str">
            <v>75</v>
          </cell>
        </row>
        <row r="505">
          <cell r="D505" t="str">
            <v>7</v>
          </cell>
          <cell r="F505" t="str">
            <v>7R</v>
          </cell>
          <cell r="H505">
            <v>0</v>
          </cell>
          <cell r="I505">
            <v>0</v>
          </cell>
          <cell r="J505">
            <v>0</v>
          </cell>
          <cell r="K505">
            <v>0</v>
          </cell>
          <cell r="M505">
            <v>0</v>
          </cell>
          <cell r="O505">
            <v>0</v>
          </cell>
          <cell r="S505">
            <v>0</v>
          </cell>
          <cell r="T505">
            <v>0</v>
          </cell>
          <cell r="U505">
            <v>0</v>
          </cell>
          <cell r="V505">
            <v>0</v>
          </cell>
          <cell r="W505">
            <v>0</v>
          </cell>
          <cell r="X505">
            <v>0</v>
          </cell>
          <cell r="Y505">
            <v>0</v>
          </cell>
          <cell r="Z505">
            <v>0</v>
          </cell>
          <cell r="AA505">
            <v>0</v>
          </cell>
          <cell r="AB505">
            <v>0</v>
          </cell>
          <cell r="AC505">
            <v>0</v>
          </cell>
          <cell r="AE505">
            <v>0</v>
          </cell>
          <cell r="AG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Y505">
            <v>0</v>
          </cell>
          <cell r="AZ505">
            <v>0</v>
          </cell>
          <cell r="BC505">
            <v>0</v>
          </cell>
          <cell r="BD505">
            <v>0</v>
          </cell>
          <cell r="BE505">
            <v>0</v>
          </cell>
          <cell r="BF505">
            <v>0</v>
          </cell>
          <cell r="BG505">
            <v>0</v>
          </cell>
          <cell r="BH505">
            <v>0</v>
          </cell>
          <cell r="BI505">
            <v>0</v>
          </cell>
          <cell r="BJ505">
            <v>0</v>
          </cell>
          <cell r="BK505">
            <v>0</v>
          </cell>
          <cell r="BL505">
            <v>0</v>
          </cell>
          <cell r="BM505">
            <v>0</v>
          </cell>
          <cell r="BO505">
            <v>0</v>
          </cell>
          <cell r="BQ505">
            <v>0</v>
          </cell>
          <cell r="BU505">
            <v>0</v>
          </cell>
          <cell r="BV505">
            <v>0</v>
          </cell>
          <cell r="BW505">
            <v>0</v>
          </cell>
          <cell r="BX505">
            <v>0</v>
          </cell>
          <cell r="BY505">
            <v>0</v>
          </cell>
          <cell r="BZ505">
            <v>0</v>
          </cell>
          <cell r="CA505">
            <v>0</v>
          </cell>
          <cell r="CB505">
            <v>0</v>
          </cell>
          <cell r="CC505">
            <v>0</v>
          </cell>
          <cell r="CD505">
            <v>0</v>
          </cell>
          <cell r="CE505">
            <v>0</v>
          </cell>
          <cell r="CG505">
            <v>0</v>
          </cell>
          <cell r="CI505">
            <v>0</v>
          </cell>
          <cell r="CM505">
            <v>0</v>
          </cell>
          <cell r="CN505">
            <v>0</v>
          </cell>
          <cell r="CO505">
            <v>0</v>
          </cell>
          <cell r="CP505">
            <v>0</v>
          </cell>
          <cell r="CQ505">
            <v>0</v>
          </cell>
          <cell r="CR505">
            <v>0</v>
          </cell>
          <cell r="CS505">
            <v>0</v>
          </cell>
          <cell r="CT505">
            <v>0</v>
          </cell>
          <cell r="CU505">
            <v>0</v>
          </cell>
          <cell r="CV505">
            <v>0</v>
          </cell>
          <cell r="CW505">
            <v>0</v>
          </cell>
          <cell r="CY505">
            <v>0</v>
          </cell>
          <cell r="DA505">
            <v>0</v>
          </cell>
          <cell r="DB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S505">
            <v>0</v>
          </cell>
          <cell r="DT505">
            <v>0</v>
          </cell>
          <cell r="DU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C505">
            <v>0</v>
          </cell>
          <cell r="FD505">
            <v>0</v>
          </cell>
          <cell r="FE505">
            <v>0</v>
          </cell>
          <cell r="FG505">
            <v>0</v>
          </cell>
          <cell r="FH505">
            <v>0</v>
          </cell>
          <cell r="FI505">
            <v>0</v>
          </cell>
          <cell r="FJ505">
            <v>0</v>
          </cell>
          <cell r="FK505">
            <v>0</v>
          </cell>
          <cell r="FL505">
            <v>0</v>
          </cell>
          <cell r="FM505">
            <v>0</v>
          </cell>
          <cell r="FN505">
            <v>0</v>
          </cell>
          <cell r="FO505">
            <v>0</v>
          </cell>
          <cell r="FP505">
            <v>0</v>
          </cell>
          <cell r="FQ505">
            <v>0</v>
          </cell>
          <cell r="FR505">
            <v>0</v>
          </cell>
          <cell r="FS505">
            <v>0</v>
          </cell>
          <cell r="FU505">
            <v>0</v>
          </cell>
          <cell r="FV505">
            <v>0</v>
          </cell>
          <cell r="FW505">
            <v>0</v>
          </cell>
          <cell r="FY505">
            <v>0</v>
          </cell>
          <cell r="FZ505">
            <v>0</v>
          </cell>
          <cell r="GA505">
            <v>0</v>
          </cell>
          <cell r="GB505">
            <v>0</v>
          </cell>
          <cell r="GC505">
            <v>0</v>
          </cell>
          <cell r="GD505">
            <v>0</v>
          </cell>
          <cell r="GE505">
            <v>0</v>
          </cell>
          <cell r="GF505">
            <v>0</v>
          </cell>
          <cell r="GG505">
            <v>0</v>
          </cell>
          <cell r="GH505">
            <v>0</v>
          </cell>
          <cell r="GI505">
            <v>0</v>
          </cell>
          <cell r="GJ505">
            <v>0</v>
          </cell>
          <cell r="GK505">
            <v>0</v>
          </cell>
          <cell r="GM505">
            <v>0</v>
          </cell>
          <cell r="GN505">
            <v>0</v>
          </cell>
          <cell r="GO505">
            <v>0</v>
          </cell>
          <cell r="GQ505">
            <v>0</v>
          </cell>
          <cell r="GR505">
            <v>0</v>
          </cell>
          <cell r="GS505">
            <v>0</v>
          </cell>
          <cell r="GT505">
            <v>0</v>
          </cell>
          <cell r="GU505">
            <v>0</v>
          </cell>
          <cell r="GV505">
            <v>0</v>
          </cell>
          <cell r="GW505">
            <v>0</v>
          </cell>
          <cell r="GX505">
            <v>0</v>
          </cell>
          <cell r="GY505">
            <v>0</v>
          </cell>
          <cell r="GZ505">
            <v>0</v>
          </cell>
          <cell r="HA505">
            <v>0</v>
          </cell>
          <cell r="HB505">
            <v>0</v>
          </cell>
          <cell r="HC505">
            <v>0</v>
          </cell>
          <cell r="HD505">
            <v>0</v>
          </cell>
          <cell r="HE505">
            <v>0</v>
          </cell>
          <cell r="HF505">
            <v>0</v>
          </cell>
          <cell r="HG505">
            <v>0</v>
          </cell>
          <cell r="HH505">
            <v>0</v>
          </cell>
          <cell r="HI505">
            <v>0</v>
          </cell>
          <cell r="HJ505" t="str">
            <v>SI</v>
          </cell>
          <cell r="HL505">
            <v>1.0153355107510203E-2</v>
          </cell>
          <cell r="HO505" t="str">
            <v>70</v>
          </cell>
          <cell r="HP505" t="str">
            <v>70</v>
          </cell>
          <cell r="HQ505" t="str">
            <v>70</v>
          </cell>
          <cell r="HR505" t="str">
            <v>70</v>
          </cell>
          <cell r="HS505" t="str">
            <v>70</v>
          </cell>
          <cell r="HT505" t="str">
            <v>70</v>
          </cell>
          <cell r="HU505" t="str">
            <v>70</v>
          </cell>
          <cell r="HV505" t="str">
            <v>70</v>
          </cell>
          <cell r="HW505" t="str">
            <v>70</v>
          </cell>
          <cell r="HX505" t="str">
            <v>70</v>
          </cell>
          <cell r="HY505" t="str">
            <v>70</v>
          </cell>
        </row>
        <row r="506">
          <cell r="D506" t="str">
            <v>7</v>
          </cell>
          <cell r="F506" t="str">
            <v>7R</v>
          </cell>
          <cell r="H506">
            <v>0</v>
          </cell>
          <cell r="I506">
            <v>0</v>
          </cell>
          <cell r="J506">
            <v>0</v>
          </cell>
          <cell r="K506">
            <v>0</v>
          </cell>
          <cell r="M506">
            <v>0</v>
          </cell>
          <cell r="O506">
            <v>0</v>
          </cell>
          <cell r="S506">
            <v>0</v>
          </cell>
          <cell r="T506">
            <v>0</v>
          </cell>
          <cell r="U506">
            <v>0</v>
          </cell>
          <cell r="V506">
            <v>0</v>
          </cell>
          <cell r="W506">
            <v>0</v>
          </cell>
          <cell r="X506">
            <v>0</v>
          </cell>
          <cell r="Y506">
            <v>0</v>
          </cell>
          <cell r="Z506">
            <v>0</v>
          </cell>
          <cell r="AA506">
            <v>0</v>
          </cell>
          <cell r="AB506">
            <v>0</v>
          </cell>
          <cell r="AC506">
            <v>0</v>
          </cell>
          <cell r="AE506">
            <v>0</v>
          </cell>
          <cell r="AG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Y506">
            <v>0</v>
          </cell>
          <cell r="AZ506">
            <v>0</v>
          </cell>
          <cell r="BC506">
            <v>0</v>
          </cell>
          <cell r="BD506">
            <v>0</v>
          </cell>
          <cell r="BE506">
            <v>0</v>
          </cell>
          <cell r="BF506">
            <v>0</v>
          </cell>
          <cell r="BG506">
            <v>0</v>
          </cell>
          <cell r="BH506">
            <v>0</v>
          </cell>
          <cell r="BI506">
            <v>0</v>
          </cell>
          <cell r="BJ506">
            <v>0</v>
          </cell>
          <cell r="BK506">
            <v>0</v>
          </cell>
          <cell r="BL506">
            <v>0</v>
          </cell>
          <cell r="BM506">
            <v>0</v>
          </cell>
          <cell r="BO506">
            <v>0</v>
          </cell>
          <cell r="BQ506">
            <v>0</v>
          </cell>
          <cell r="BU506">
            <v>0</v>
          </cell>
          <cell r="BV506">
            <v>0</v>
          </cell>
          <cell r="BW506">
            <v>0</v>
          </cell>
          <cell r="BX506">
            <v>0</v>
          </cell>
          <cell r="BY506">
            <v>0</v>
          </cell>
          <cell r="BZ506">
            <v>0</v>
          </cell>
          <cell r="CA506">
            <v>0</v>
          </cell>
          <cell r="CB506">
            <v>0</v>
          </cell>
          <cell r="CC506">
            <v>0</v>
          </cell>
          <cell r="CD506">
            <v>0</v>
          </cell>
          <cell r="CE506">
            <v>0</v>
          </cell>
          <cell r="CG506">
            <v>0</v>
          </cell>
          <cell r="CI506">
            <v>0</v>
          </cell>
          <cell r="CM506">
            <v>0</v>
          </cell>
          <cell r="CN506">
            <v>0</v>
          </cell>
          <cell r="CO506">
            <v>0</v>
          </cell>
          <cell r="CP506">
            <v>0</v>
          </cell>
          <cell r="CQ506">
            <v>0</v>
          </cell>
          <cell r="CR506">
            <v>0</v>
          </cell>
          <cell r="CS506">
            <v>0</v>
          </cell>
          <cell r="CT506">
            <v>0</v>
          </cell>
          <cell r="CU506">
            <v>0</v>
          </cell>
          <cell r="CV506">
            <v>0</v>
          </cell>
          <cell r="CW506">
            <v>0</v>
          </cell>
          <cell r="CY506">
            <v>0</v>
          </cell>
          <cell r="DA506">
            <v>0</v>
          </cell>
          <cell r="DB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S506">
            <v>0</v>
          </cell>
          <cell r="DT506">
            <v>0</v>
          </cell>
          <cell r="DU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C506">
            <v>0</v>
          </cell>
          <cell r="FD506">
            <v>0</v>
          </cell>
          <cell r="FE506">
            <v>0</v>
          </cell>
          <cell r="FG506">
            <v>0</v>
          </cell>
          <cell r="FH506">
            <v>0</v>
          </cell>
          <cell r="FI506">
            <v>0</v>
          </cell>
          <cell r="FJ506">
            <v>0</v>
          </cell>
          <cell r="FK506">
            <v>0</v>
          </cell>
          <cell r="FL506">
            <v>0</v>
          </cell>
          <cell r="FM506">
            <v>0</v>
          </cell>
          <cell r="FN506">
            <v>0</v>
          </cell>
          <cell r="FO506">
            <v>0</v>
          </cell>
          <cell r="FP506">
            <v>0</v>
          </cell>
          <cell r="FQ506">
            <v>0</v>
          </cell>
          <cell r="FR506">
            <v>0</v>
          </cell>
          <cell r="FS506">
            <v>0</v>
          </cell>
          <cell r="FU506">
            <v>0</v>
          </cell>
          <cell r="FV506">
            <v>0</v>
          </cell>
          <cell r="FW506">
            <v>0</v>
          </cell>
          <cell r="FY506">
            <v>0</v>
          </cell>
          <cell r="FZ506">
            <v>0</v>
          </cell>
          <cell r="GA506">
            <v>0</v>
          </cell>
          <cell r="GB506">
            <v>0</v>
          </cell>
          <cell r="GC506">
            <v>0</v>
          </cell>
          <cell r="GD506">
            <v>0</v>
          </cell>
          <cell r="GE506">
            <v>0</v>
          </cell>
          <cell r="GF506">
            <v>0</v>
          </cell>
          <cell r="GG506">
            <v>0</v>
          </cell>
          <cell r="GH506">
            <v>0</v>
          </cell>
          <cell r="GI506">
            <v>0</v>
          </cell>
          <cell r="GJ506">
            <v>0</v>
          </cell>
          <cell r="GK506">
            <v>0</v>
          </cell>
          <cell r="GM506">
            <v>0</v>
          </cell>
          <cell r="GN506">
            <v>0</v>
          </cell>
          <cell r="GO506">
            <v>0</v>
          </cell>
          <cell r="GQ506">
            <v>0</v>
          </cell>
          <cell r="GR506">
            <v>0</v>
          </cell>
          <cell r="GS506">
            <v>0</v>
          </cell>
          <cell r="GT506">
            <v>0</v>
          </cell>
          <cell r="GU506">
            <v>0</v>
          </cell>
          <cell r="GV506">
            <v>0</v>
          </cell>
          <cell r="GW506">
            <v>0</v>
          </cell>
          <cell r="GX506">
            <v>0</v>
          </cell>
          <cell r="GY506">
            <v>0</v>
          </cell>
          <cell r="GZ506">
            <v>0</v>
          </cell>
          <cell r="HA506">
            <v>0</v>
          </cell>
          <cell r="HB506">
            <v>0</v>
          </cell>
          <cell r="HC506">
            <v>0</v>
          </cell>
          <cell r="HD506">
            <v>0</v>
          </cell>
          <cell r="HE506">
            <v>0</v>
          </cell>
          <cell r="HF506">
            <v>0</v>
          </cell>
          <cell r="HG506">
            <v>0</v>
          </cell>
          <cell r="HH506">
            <v>0</v>
          </cell>
          <cell r="HI506">
            <v>0</v>
          </cell>
          <cell r="HJ506" t="str">
            <v>SI</v>
          </cell>
          <cell r="HL506">
            <v>1.0153355107510203E-2</v>
          </cell>
          <cell r="HO506" t="str">
            <v>70</v>
          </cell>
          <cell r="HP506" t="str">
            <v>70</v>
          </cell>
          <cell r="HQ506" t="str">
            <v>70</v>
          </cell>
          <cell r="HR506" t="str">
            <v>70</v>
          </cell>
          <cell r="HS506" t="str">
            <v>70</v>
          </cell>
          <cell r="HT506" t="str">
            <v>70</v>
          </cell>
          <cell r="HU506" t="str">
            <v>70</v>
          </cell>
          <cell r="HV506" t="str">
            <v>70</v>
          </cell>
          <cell r="HW506" t="str">
            <v>70</v>
          </cell>
          <cell r="HX506" t="str">
            <v>70</v>
          </cell>
          <cell r="HY506" t="str">
            <v>70</v>
          </cell>
        </row>
        <row r="507">
          <cell r="D507" t="str">
            <v>7</v>
          </cell>
          <cell r="F507" t="str">
            <v>7R</v>
          </cell>
          <cell r="H507">
            <v>0</v>
          </cell>
          <cell r="I507">
            <v>0</v>
          </cell>
          <cell r="J507">
            <v>0</v>
          </cell>
          <cell r="K507">
            <v>0</v>
          </cell>
          <cell r="M507">
            <v>0</v>
          </cell>
          <cell r="O507">
            <v>0</v>
          </cell>
          <cell r="S507">
            <v>0</v>
          </cell>
          <cell r="T507">
            <v>0</v>
          </cell>
          <cell r="U507">
            <v>0</v>
          </cell>
          <cell r="V507">
            <v>0</v>
          </cell>
          <cell r="W507">
            <v>0</v>
          </cell>
          <cell r="X507">
            <v>0</v>
          </cell>
          <cell r="Y507">
            <v>0</v>
          </cell>
          <cell r="Z507">
            <v>0</v>
          </cell>
          <cell r="AA507">
            <v>0</v>
          </cell>
          <cell r="AB507">
            <v>0</v>
          </cell>
          <cell r="AC507">
            <v>0</v>
          </cell>
          <cell r="AE507">
            <v>0</v>
          </cell>
          <cell r="AG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Y507">
            <v>0</v>
          </cell>
          <cell r="AZ507">
            <v>0</v>
          </cell>
          <cell r="BC507">
            <v>0</v>
          </cell>
          <cell r="BD507">
            <v>0</v>
          </cell>
          <cell r="BE507">
            <v>0</v>
          </cell>
          <cell r="BF507">
            <v>0</v>
          </cell>
          <cell r="BG507">
            <v>0</v>
          </cell>
          <cell r="BH507">
            <v>0</v>
          </cell>
          <cell r="BI507">
            <v>0</v>
          </cell>
          <cell r="BJ507">
            <v>0</v>
          </cell>
          <cell r="BK507">
            <v>0</v>
          </cell>
          <cell r="BL507">
            <v>0</v>
          </cell>
          <cell r="BM507">
            <v>0</v>
          </cell>
          <cell r="BO507">
            <v>0</v>
          </cell>
          <cell r="BQ507">
            <v>0</v>
          </cell>
          <cell r="BU507">
            <v>0</v>
          </cell>
          <cell r="BV507">
            <v>0</v>
          </cell>
          <cell r="BW507">
            <v>0</v>
          </cell>
          <cell r="BX507">
            <v>0</v>
          </cell>
          <cell r="BY507">
            <v>0</v>
          </cell>
          <cell r="BZ507">
            <v>0</v>
          </cell>
          <cell r="CA507">
            <v>0</v>
          </cell>
          <cell r="CB507">
            <v>0</v>
          </cell>
          <cell r="CC507">
            <v>0</v>
          </cell>
          <cell r="CD507">
            <v>0</v>
          </cell>
          <cell r="CE507">
            <v>0</v>
          </cell>
          <cell r="CG507">
            <v>0</v>
          </cell>
          <cell r="CI507">
            <v>0</v>
          </cell>
          <cell r="CM507">
            <v>0</v>
          </cell>
          <cell r="CN507">
            <v>0</v>
          </cell>
          <cell r="CO507">
            <v>0</v>
          </cell>
          <cell r="CP507">
            <v>0</v>
          </cell>
          <cell r="CQ507">
            <v>0</v>
          </cell>
          <cell r="CR507">
            <v>0</v>
          </cell>
          <cell r="CS507">
            <v>0</v>
          </cell>
          <cell r="CT507">
            <v>0</v>
          </cell>
          <cell r="CU507">
            <v>0</v>
          </cell>
          <cell r="CV507">
            <v>0</v>
          </cell>
          <cell r="CW507">
            <v>0</v>
          </cell>
          <cell r="CY507">
            <v>0</v>
          </cell>
          <cell r="DA507">
            <v>0</v>
          </cell>
          <cell r="DB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S507">
            <v>0</v>
          </cell>
          <cell r="DT507">
            <v>0</v>
          </cell>
          <cell r="DU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C507">
            <v>0</v>
          </cell>
          <cell r="FD507">
            <v>0</v>
          </cell>
          <cell r="FE507">
            <v>0</v>
          </cell>
          <cell r="FG507">
            <v>0</v>
          </cell>
          <cell r="FH507">
            <v>0</v>
          </cell>
          <cell r="FI507">
            <v>0</v>
          </cell>
          <cell r="FJ507">
            <v>0</v>
          </cell>
          <cell r="FK507">
            <v>0</v>
          </cell>
          <cell r="FL507">
            <v>0</v>
          </cell>
          <cell r="FM507">
            <v>0</v>
          </cell>
          <cell r="FN507">
            <v>0</v>
          </cell>
          <cell r="FO507">
            <v>0</v>
          </cell>
          <cell r="FP507">
            <v>0</v>
          </cell>
          <cell r="FQ507">
            <v>0</v>
          </cell>
          <cell r="FR507">
            <v>0</v>
          </cell>
          <cell r="FS507">
            <v>0</v>
          </cell>
          <cell r="FU507">
            <v>0</v>
          </cell>
          <cell r="FV507">
            <v>0</v>
          </cell>
          <cell r="FW507">
            <v>0</v>
          </cell>
          <cell r="FY507">
            <v>0</v>
          </cell>
          <cell r="FZ507">
            <v>0</v>
          </cell>
          <cell r="GA507">
            <v>0</v>
          </cell>
          <cell r="GB507">
            <v>0</v>
          </cell>
          <cell r="GC507">
            <v>0</v>
          </cell>
          <cell r="GD507">
            <v>0</v>
          </cell>
          <cell r="GE507">
            <v>0</v>
          </cell>
          <cell r="GF507">
            <v>0</v>
          </cell>
          <cell r="GG507">
            <v>0</v>
          </cell>
          <cell r="GH507">
            <v>0</v>
          </cell>
          <cell r="GI507">
            <v>0</v>
          </cell>
          <cell r="GJ507">
            <v>0</v>
          </cell>
          <cell r="GK507">
            <v>0</v>
          </cell>
          <cell r="GM507">
            <v>0</v>
          </cell>
          <cell r="GN507">
            <v>0</v>
          </cell>
          <cell r="GO507">
            <v>0</v>
          </cell>
          <cell r="GQ507">
            <v>0</v>
          </cell>
          <cell r="GR507">
            <v>0</v>
          </cell>
          <cell r="GS507">
            <v>0</v>
          </cell>
          <cell r="GT507">
            <v>0</v>
          </cell>
          <cell r="GU507">
            <v>0</v>
          </cell>
          <cell r="GV507">
            <v>0</v>
          </cell>
          <cell r="GW507">
            <v>0</v>
          </cell>
          <cell r="GX507">
            <v>0</v>
          </cell>
          <cell r="GY507">
            <v>0</v>
          </cell>
          <cell r="GZ507">
            <v>0</v>
          </cell>
          <cell r="HA507">
            <v>0</v>
          </cell>
          <cell r="HB507">
            <v>0</v>
          </cell>
          <cell r="HC507">
            <v>0</v>
          </cell>
          <cell r="HD507">
            <v>0</v>
          </cell>
          <cell r="HE507">
            <v>0</v>
          </cell>
          <cell r="HF507">
            <v>0</v>
          </cell>
          <cell r="HG507">
            <v>0</v>
          </cell>
          <cell r="HH507">
            <v>0</v>
          </cell>
          <cell r="HI507">
            <v>0</v>
          </cell>
          <cell r="HJ507" t="str">
            <v>SI</v>
          </cell>
          <cell r="HL507">
            <v>1.0153355107510203E-2</v>
          </cell>
          <cell r="HO507" t="str">
            <v>70</v>
          </cell>
          <cell r="HP507" t="str">
            <v>70</v>
          </cell>
          <cell r="HQ507" t="str">
            <v>70</v>
          </cell>
          <cell r="HR507" t="str">
            <v>70</v>
          </cell>
          <cell r="HS507" t="str">
            <v>70</v>
          </cell>
          <cell r="HT507" t="str">
            <v>70</v>
          </cell>
          <cell r="HU507" t="str">
            <v>70</v>
          </cell>
          <cell r="HV507" t="str">
            <v>70</v>
          </cell>
          <cell r="HW507" t="str">
            <v>70</v>
          </cell>
          <cell r="HX507" t="str">
            <v>70</v>
          </cell>
          <cell r="HY507" t="str">
            <v>70</v>
          </cell>
        </row>
        <row r="508">
          <cell r="D508" t="str">
            <v>7</v>
          </cell>
          <cell r="F508" t="str">
            <v>7R</v>
          </cell>
          <cell r="H508">
            <v>0</v>
          </cell>
          <cell r="I508">
            <v>0</v>
          </cell>
          <cell r="J508">
            <v>0</v>
          </cell>
          <cell r="K508">
            <v>0</v>
          </cell>
          <cell r="M508">
            <v>0</v>
          </cell>
          <cell r="O508">
            <v>0</v>
          </cell>
          <cell r="S508">
            <v>0</v>
          </cell>
          <cell r="T508">
            <v>0</v>
          </cell>
          <cell r="U508">
            <v>0</v>
          </cell>
          <cell r="V508">
            <v>0</v>
          </cell>
          <cell r="W508">
            <v>0</v>
          </cell>
          <cell r="X508">
            <v>0</v>
          </cell>
          <cell r="Y508">
            <v>0</v>
          </cell>
          <cell r="Z508">
            <v>0</v>
          </cell>
          <cell r="AA508">
            <v>0</v>
          </cell>
          <cell r="AB508">
            <v>0</v>
          </cell>
          <cell r="AC508">
            <v>0</v>
          </cell>
          <cell r="AE508">
            <v>0</v>
          </cell>
          <cell r="AG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Y508">
            <v>0</v>
          </cell>
          <cell r="AZ508">
            <v>0</v>
          </cell>
          <cell r="BC508">
            <v>0</v>
          </cell>
          <cell r="BD508">
            <v>0</v>
          </cell>
          <cell r="BE508">
            <v>0</v>
          </cell>
          <cell r="BF508">
            <v>0</v>
          </cell>
          <cell r="BG508">
            <v>0</v>
          </cell>
          <cell r="BH508">
            <v>0</v>
          </cell>
          <cell r="BI508">
            <v>0</v>
          </cell>
          <cell r="BJ508">
            <v>0</v>
          </cell>
          <cell r="BK508">
            <v>0</v>
          </cell>
          <cell r="BL508">
            <v>0</v>
          </cell>
          <cell r="BM508">
            <v>0</v>
          </cell>
          <cell r="BO508">
            <v>0</v>
          </cell>
          <cell r="BQ508">
            <v>0</v>
          </cell>
          <cell r="BU508">
            <v>0</v>
          </cell>
          <cell r="BV508">
            <v>0</v>
          </cell>
          <cell r="BW508">
            <v>0</v>
          </cell>
          <cell r="BX508">
            <v>0</v>
          </cell>
          <cell r="BY508">
            <v>0</v>
          </cell>
          <cell r="BZ508">
            <v>0</v>
          </cell>
          <cell r="CA508">
            <v>0</v>
          </cell>
          <cell r="CB508">
            <v>0</v>
          </cell>
          <cell r="CC508">
            <v>0</v>
          </cell>
          <cell r="CD508">
            <v>0</v>
          </cell>
          <cell r="CE508">
            <v>0</v>
          </cell>
          <cell r="CG508">
            <v>0</v>
          </cell>
          <cell r="CI508">
            <v>0</v>
          </cell>
          <cell r="CM508">
            <v>0</v>
          </cell>
          <cell r="CN508">
            <v>0</v>
          </cell>
          <cell r="CO508">
            <v>0</v>
          </cell>
          <cell r="CP508">
            <v>0</v>
          </cell>
          <cell r="CQ508">
            <v>0</v>
          </cell>
          <cell r="CR508">
            <v>0</v>
          </cell>
          <cell r="CS508">
            <v>0</v>
          </cell>
          <cell r="CT508">
            <v>0</v>
          </cell>
          <cell r="CU508">
            <v>0</v>
          </cell>
          <cell r="CV508">
            <v>0</v>
          </cell>
          <cell r="CW508">
            <v>0</v>
          </cell>
          <cell r="CY508">
            <v>0</v>
          </cell>
          <cell r="DA508">
            <v>0</v>
          </cell>
          <cell r="DB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S508">
            <v>0</v>
          </cell>
          <cell r="DT508">
            <v>0</v>
          </cell>
          <cell r="DU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C508">
            <v>0</v>
          </cell>
          <cell r="FD508">
            <v>0</v>
          </cell>
          <cell r="FE508">
            <v>0</v>
          </cell>
          <cell r="FG508">
            <v>0</v>
          </cell>
          <cell r="FH508">
            <v>0</v>
          </cell>
          <cell r="FI508">
            <v>0</v>
          </cell>
          <cell r="FJ508">
            <v>0</v>
          </cell>
          <cell r="FK508">
            <v>0</v>
          </cell>
          <cell r="FL508">
            <v>0</v>
          </cell>
          <cell r="FM508">
            <v>0</v>
          </cell>
          <cell r="FN508">
            <v>0</v>
          </cell>
          <cell r="FO508">
            <v>0</v>
          </cell>
          <cell r="FP508">
            <v>0</v>
          </cell>
          <cell r="FQ508">
            <v>0</v>
          </cell>
          <cell r="FR508">
            <v>0</v>
          </cell>
          <cell r="FS508">
            <v>0</v>
          </cell>
          <cell r="FU508">
            <v>0</v>
          </cell>
          <cell r="FV508">
            <v>0</v>
          </cell>
          <cell r="FW508">
            <v>0</v>
          </cell>
          <cell r="FY508">
            <v>0</v>
          </cell>
          <cell r="FZ508">
            <v>0</v>
          </cell>
          <cell r="GA508">
            <v>0</v>
          </cell>
          <cell r="GB508">
            <v>0</v>
          </cell>
          <cell r="GC508">
            <v>0</v>
          </cell>
          <cell r="GD508">
            <v>0</v>
          </cell>
          <cell r="GE508">
            <v>0</v>
          </cell>
          <cell r="GF508">
            <v>0</v>
          </cell>
          <cell r="GG508">
            <v>0</v>
          </cell>
          <cell r="GH508">
            <v>0</v>
          </cell>
          <cell r="GI508">
            <v>0</v>
          </cell>
          <cell r="GJ508">
            <v>0</v>
          </cell>
          <cell r="GK508">
            <v>0</v>
          </cell>
          <cell r="GM508">
            <v>0</v>
          </cell>
          <cell r="GN508">
            <v>0</v>
          </cell>
          <cell r="GO508">
            <v>0</v>
          </cell>
          <cell r="GQ508">
            <v>0</v>
          </cell>
          <cell r="GR508">
            <v>0</v>
          </cell>
          <cell r="GS508">
            <v>0</v>
          </cell>
          <cell r="GT508">
            <v>0</v>
          </cell>
          <cell r="GU508">
            <v>0</v>
          </cell>
          <cell r="GV508">
            <v>0</v>
          </cell>
          <cell r="GW508">
            <v>0</v>
          </cell>
          <cell r="GX508">
            <v>0</v>
          </cell>
          <cell r="GY508">
            <v>0</v>
          </cell>
          <cell r="GZ508">
            <v>0</v>
          </cell>
          <cell r="HA508">
            <v>0</v>
          </cell>
          <cell r="HB508">
            <v>0</v>
          </cell>
          <cell r="HC508">
            <v>0</v>
          </cell>
          <cell r="HD508">
            <v>0</v>
          </cell>
          <cell r="HE508">
            <v>0</v>
          </cell>
          <cell r="HF508">
            <v>0</v>
          </cell>
          <cell r="HG508">
            <v>0</v>
          </cell>
          <cell r="HH508">
            <v>0</v>
          </cell>
          <cell r="HI508">
            <v>0</v>
          </cell>
          <cell r="HJ508" t="str">
            <v>SI</v>
          </cell>
          <cell r="HL508">
            <v>1.0153355107510203E-2</v>
          </cell>
          <cell r="HO508" t="str">
            <v>70</v>
          </cell>
          <cell r="HP508" t="str">
            <v>70</v>
          </cell>
          <cell r="HQ508" t="str">
            <v>70</v>
          </cell>
          <cell r="HR508" t="str">
            <v>70</v>
          </cell>
          <cell r="HS508" t="str">
            <v>70</v>
          </cell>
          <cell r="HT508" t="str">
            <v>70</v>
          </cell>
          <cell r="HU508" t="str">
            <v>70</v>
          </cell>
          <cell r="HV508" t="str">
            <v>70</v>
          </cell>
          <cell r="HW508" t="str">
            <v>70</v>
          </cell>
          <cell r="HX508" t="str">
            <v>70</v>
          </cell>
          <cell r="HY508" t="str">
            <v>70</v>
          </cell>
        </row>
        <row r="509">
          <cell r="D509" t="str">
            <v>7</v>
          </cell>
          <cell r="F509" t="str">
            <v>7R</v>
          </cell>
          <cell r="H509">
            <v>0</v>
          </cell>
          <cell r="I509">
            <v>0</v>
          </cell>
          <cell r="J509">
            <v>0</v>
          </cell>
          <cell r="K509">
            <v>0</v>
          </cell>
          <cell r="M509">
            <v>0</v>
          </cell>
          <cell r="O509">
            <v>0</v>
          </cell>
          <cell r="S509">
            <v>0</v>
          </cell>
          <cell r="T509">
            <v>0</v>
          </cell>
          <cell r="U509">
            <v>0</v>
          </cell>
          <cell r="V509">
            <v>0</v>
          </cell>
          <cell r="W509">
            <v>0</v>
          </cell>
          <cell r="X509">
            <v>0</v>
          </cell>
          <cell r="Y509">
            <v>0</v>
          </cell>
          <cell r="Z509">
            <v>0</v>
          </cell>
          <cell r="AA509">
            <v>0</v>
          </cell>
          <cell r="AB509">
            <v>0</v>
          </cell>
          <cell r="AC509">
            <v>0</v>
          </cell>
          <cell r="AE509">
            <v>0</v>
          </cell>
          <cell r="AG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Y509">
            <v>0</v>
          </cell>
          <cell r="AZ509">
            <v>0</v>
          </cell>
          <cell r="BC509">
            <v>0</v>
          </cell>
          <cell r="BD509">
            <v>0</v>
          </cell>
          <cell r="BE509">
            <v>0</v>
          </cell>
          <cell r="BF509">
            <v>0</v>
          </cell>
          <cell r="BG509">
            <v>0</v>
          </cell>
          <cell r="BH509">
            <v>0</v>
          </cell>
          <cell r="BI509">
            <v>0</v>
          </cell>
          <cell r="BJ509">
            <v>0</v>
          </cell>
          <cell r="BK509">
            <v>0</v>
          </cell>
          <cell r="BL509">
            <v>0</v>
          </cell>
          <cell r="BM509">
            <v>0</v>
          </cell>
          <cell r="BO509">
            <v>0</v>
          </cell>
          <cell r="BQ509">
            <v>0</v>
          </cell>
          <cell r="BU509">
            <v>0</v>
          </cell>
          <cell r="BV509">
            <v>0</v>
          </cell>
          <cell r="BW509">
            <v>0</v>
          </cell>
          <cell r="BX509">
            <v>0</v>
          </cell>
          <cell r="BY509">
            <v>0</v>
          </cell>
          <cell r="BZ509">
            <v>0</v>
          </cell>
          <cell r="CA509">
            <v>0</v>
          </cell>
          <cell r="CB509">
            <v>0</v>
          </cell>
          <cell r="CC509">
            <v>0</v>
          </cell>
          <cell r="CD509">
            <v>0</v>
          </cell>
          <cell r="CE509">
            <v>0</v>
          </cell>
          <cell r="CG509">
            <v>0</v>
          </cell>
          <cell r="CI509">
            <v>0</v>
          </cell>
          <cell r="CM509">
            <v>0</v>
          </cell>
          <cell r="CN509">
            <v>0</v>
          </cell>
          <cell r="CO509">
            <v>0</v>
          </cell>
          <cell r="CP509">
            <v>0</v>
          </cell>
          <cell r="CQ509">
            <v>0</v>
          </cell>
          <cell r="CR509">
            <v>0</v>
          </cell>
          <cell r="CS509">
            <v>0</v>
          </cell>
          <cell r="CT509">
            <v>0</v>
          </cell>
          <cell r="CU509">
            <v>0</v>
          </cell>
          <cell r="CV509">
            <v>0</v>
          </cell>
          <cell r="CW509">
            <v>0</v>
          </cell>
          <cell r="CY509">
            <v>0</v>
          </cell>
          <cell r="DA509">
            <v>0</v>
          </cell>
          <cell r="DB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S509">
            <v>0</v>
          </cell>
          <cell r="DT509">
            <v>0</v>
          </cell>
          <cell r="DU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C509">
            <v>0</v>
          </cell>
          <cell r="FD509">
            <v>0</v>
          </cell>
          <cell r="FE509">
            <v>0</v>
          </cell>
          <cell r="FG509">
            <v>0</v>
          </cell>
          <cell r="FH509">
            <v>0</v>
          </cell>
          <cell r="FI509">
            <v>0</v>
          </cell>
          <cell r="FJ509">
            <v>0</v>
          </cell>
          <cell r="FK509">
            <v>0</v>
          </cell>
          <cell r="FL509">
            <v>0</v>
          </cell>
          <cell r="FM509">
            <v>0</v>
          </cell>
          <cell r="FN509">
            <v>0</v>
          </cell>
          <cell r="FO509">
            <v>0</v>
          </cell>
          <cell r="FP509">
            <v>0</v>
          </cell>
          <cell r="FQ509">
            <v>0</v>
          </cell>
          <cell r="FR509">
            <v>0</v>
          </cell>
          <cell r="FS509">
            <v>0</v>
          </cell>
          <cell r="FU509">
            <v>0</v>
          </cell>
          <cell r="FV509">
            <v>0</v>
          </cell>
          <cell r="FW509">
            <v>0</v>
          </cell>
          <cell r="FY509">
            <v>0</v>
          </cell>
          <cell r="FZ509">
            <v>0</v>
          </cell>
          <cell r="GA509">
            <v>0</v>
          </cell>
          <cell r="GB509">
            <v>0</v>
          </cell>
          <cell r="GC509">
            <v>0</v>
          </cell>
          <cell r="GD509">
            <v>0</v>
          </cell>
          <cell r="GE509">
            <v>0</v>
          </cell>
          <cell r="GF509">
            <v>0</v>
          </cell>
          <cell r="GG509">
            <v>0</v>
          </cell>
          <cell r="GH509">
            <v>0</v>
          </cell>
          <cell r="GI509">
            <v>0</v>
          </cell>
          <cell r="GJ509">
            <v>0</v>
          </cell>
          <cell r="GK509">
            <v>0</v>
          </cell>
          <cell r="GM509">
            <v>0</v>
          </cell>
          <cell r="GN509">
            <v>0</v>
          </cell>
          <cell r="GO509">
            <v>0</v>
          </cell>
          <cell r="GQ509">
            <v>0</v>
          </cell>
          <cell r="GR509">
            <v>0</v>
          </cell>
          <cell r="GS509">
            <v>0</v>
          </cell>
          <cell r="GT509">
            <v>0</v>
          </cell>
          <cell r="GU509">
            <v>0</v>
          </cell>
          <cell r="GV509">
            <v>0</v>
          </cell>
          <cell r="GW509">
            <v>0</v>
          </cell>
          <cell r="GX509">
            <v>0</v>
          </cell>
          <cell r="GY509">
            <v>0</v>
          </cell>
          <cell r="GZ509">
            <v>0</v>
          </cell>
          <cell r="HA509">
            <v>0</v>
          </cell>
          <cell r="HB509">
            <v>0</v>
          </cell>
          <cell r="HC509">
            <v>0</v>
          </cell>
          <cell r="HD509">
            <v>0</v>
          </cell>
          <cell r="HE509">
            <v>0</v>
          </cell>
          <cell r="HF509">
            <v>0</v>
          </cell>
          <cell r="HG509">
            <v>0</v>
          </cell>
          <cell r="HH509">
            <v>0</v>
          </cell>
          <cell r="HI509">
            <v>0</v>
          </cell>
          <cell r="HJ509" t="str">
            <v>SI</v>
          </cell>
          <cell r="HL509">
            <v>1.0153355107510203E-2</v>
          </cell>
          <cell r="HO509" t="str">
            <v>70</v>
          </cell>
          <cell r="HP509" t="str">
            <v>70</v>
          </cell>
          <cell r="HQ509" t="str">
            <v>70</v>
          </cell>
          <cell r="HR509" t="str">
            <v>70</v>
          </cell>
          <cell r="HS509" t="str">
            <v>70</v>
          </cell>
          <cell r="HT509" t="str">
            <v>70</v>
          </cell>
          <cell r="HU509" t="str">
            <v>70</v>
          </cell>
          <cell r="HV509" t="str">
            <v>70</v>
          </cell>
          <cell r="HW509" t="str">
            <v>70</v>
          </cell>
          <cell r="HX509" t="str">
            <v>70</v>
          </cell>
          <cell r="HY509" t="str">
            <v>70</v>
          </cell>
        </row>
        <row r="510">
          <cell r="D510" t="str">
            <v>7</v>
          </cell>
          <cell r="F510" t="str">
            <v>7R</v>
          </cell>
          <cell r="H510">
            <v>1</v>
          </cell>
          <cell r="I510">
            <v>5</v>
          </cell>
          <cell r="J510">
            <v>4</v>
          </cell>
          <cell r="K510">
            <v>0</v>
          </cell>
          <cell r="M510">
            <v>0</v>
          </cell>
          <cell r="O510">
            <v>0</v>
          </cell>
          <cell r="S510">
            <v>0</v>
          </cell>
          <cell r="T510">
            <v>0</v>
          </cell>
          <cell r="U510">
            <v>0</v>
          </cell>
          <cell r="V510">
            <v>0</v>
          </cell>
          <cell r="W510">
            <v>0</v>
          </cell>
          <cell r="X510">
            <v>0</v>
          </cell>
          <cell r="Y510">
            <v>1</v>
          </cell>
          <cell r="Z510">
            <v>1</v>
          </cell>
          <cell r="AA510">
            <v>5</v>
          </cell>
          <cell r="AB510">
            <v>4</v>
          </cell>
          <cell r="AC510">
            <v>0</v>
          </cell>
          <cell r="AE510">
            <v>0</v>
          </cell>
          <cell r="AG510">
            <v>0</v>
          </cell>
          <cell r="AK510">
            <v>0</v>
          </cell>
          <cell r="AL510">
            <v>0</v>
          </cell>
          <cell r="AM510">
            <v>0</v>
          </cell>
          <cell r="AN510">
            <v>0</v>
          </cell>
          <cell r="AO510">
            <v>0</v>
          </cell>
          <cell r="AP510">
            <v>0</v>
          </cell>
          <cell r="AQ510">
            <v>1</v>
          </cell>
          <cell r="AR510">
            <v>1</v>
          </cell>
          <cell r="AS510">
            <v>5</v>
          </cell>
          <cell r="AT510">
            <v>4</v>
          </cell>
          <cell r="AU510">
            <v>0</v>
          </cell>
          <cell r="AV510">
            <v>0</v>
          </cell>
          <cell r="AW510">
            <v>0</v>
          </cell>
          <cell r="AY510">
            <v>0</v>
          </cell>
          <cell r="AZ510">
            <v>5</v>
          </cell>
          <cell r="BC510">
            <v>0</v>
          </cell>
          <cell r="BD510">
            <v>0</v>
          </cell>
          <cell r="BE510">
            <v>0</v>
          </cell>
          <cell r="BF510">
            <v>0</v>
          </cell>
          <cell r="BG510">
            <v>0</v>
          </cell>
          <cell r="BH510">
            <v>0</v>
          </cell>
          <cell r="BI510">
            <v>1</v>
          </cell>
          <cell r="BJ510">
            <v>1</v>
          </cell>
          <cell r="BK510">
            <v>5</v>
          </cell>
          <cell r="BL510">
            <v>4</v>
          </cell>
          <cell r="BM510">
            <v>0</v>
          </cell>
          <cell r="BO510">
            <v>0</v>
          </cell>
          <cell r="BQ510">
            <v>0</v>
          </cell>
          <cell r="BU510">
            <v>0</v>
          </cell>
          <cell r="BV510">
            <v>0</v>
          </cell>
          <cell r="BW510">
            <v>0</v>
          </cell>
          <cell r="BX510">
            <v>0</v>
          </cell>
          <cell r="BY510">
            <v>0</v>
          </cell>
          <cell r="BZ510">
            <v>0</v>
          </cell>
          <cell r="CA510">
            <v>1</v>
          </cell>
          <cell r="CB510">
            <v>1</v>
          </cell>
          <cell r="CC510">
            <v>5</v>
          </cell>
          <cell r="CD510">
            <v>4</v>
          </cell>
          <cell r="CE510">
            <v>0</v>
          </cell>
          <cell r="CG510">
            <v>0</v>
          </cell>
          <cell r="CI510">
            <v>0</v>
          </cell>
          <cell r="CM510">
            <v>0</v>
          </cell>
          <cell r="CN510">
            <v>0</v>
          </cell>
          <cell r="CO510">
            <v>0</v>
          </cell>
          <cell r="CP510">
            <v>0</v>
          </cell>
          <cell r="CQ510">
            <v>0</v>
          </cell>
          <cell r="CR510">
            <v>0</v>
          </cell>
          <cell r="CS510">
            <v>1</v>
          </cell>
          <cell r="CT510">
            <v>1</v>
          </cell>
          <cell r="CU510">
            <v>5</v>
          </cell>
          <cell r="CV510">
            <v>4</v>
          </cell>
          <cell r="CW510">
            <v>0</v>
          </cell>
          <cell r="CY510">
            <v>0</v>
          </cell>
          <cell r="DA510">
            <v>0</v>
          </cell>
          <cell r="DB510">
            <v>5</v>
          </cell>
          <cell r="DE510">
            <v>0</v>
          </cell>
          <cell r="DF510">
            <v>0</v>
          </cell>
          <cell r="DG510">
            <v>0</v>
          </cell>
          <cell r="DH510">
            <v>0</v>
          </cell>
          <cell r="DI510">
            <v>0</v>
          </cell>
          <cell r="DJ510">
            <v>0</v>
          </cell>
          <cell r="DK510">
            <v>1</v>
          </cell>
          <cell r="DL510">
            <v>1</v>
          </cell>
          <cell r="DM510">
            <v>5</v>
          </cell>
          <cell r="DN510">
            <v>4</v>
          </cell>
          <cell r="DO510">
            <v>0</v>
          </cell>
          <cell r="DP510">
            <v>0</v>
          </cell>
          <cell r="DQ510">
            <v>0</v>
          </cell>
          <cell r="DS510">
            <v>0</v>
          </cell>
          <cell r="DT510">
            <v>5</v>
          </cell>
          <cell r="DU510">
            <v>4</v>
          </cell>
          <cell r="DW510">
            <v>0</v>
          </cell>
          <cell r="DX510">
            <v>0</v>
          </cell>
          <cell r="DY510">
            <v>0</v>
          </cell>
          <cell r="DZ510">
            <v>0</v>
          </cell>
          <cell r="EA510">
            <v>0</v>
          </cell>
          <cell r="EB510">
            <v>0</v>
          </cell>
          <cell r="EC510">
            <v>1</v>
          </cell>
          <cell r="ED510">
            <v>1</v>
          </cell>
          <cell r="EE510">
            <v>5</v>
          </cell>
          <cell r="EF510">
            <v>4</v>
          </cell>
          <cell r="EG510">
            <v>0</v>
          </cell>
          <cell r="EH510">
            <v>0</v>
          </cell>
          <cell r="EI510">
            <v>0</v>
          </cell>
          <cell r="EK510">
            <v>0</v>
          </cell>
          <cell r="EL510">
            <v>5</v>
          </cell>
          <cell r="EM510">
            <v>4</v>
          </cell>
          <cell r="EO510">
            <v>0</v>
          </cell>
          <cell r="EP510">
            <v>0</v>
          </cell>
          <cell r="EQ510">
            <v>0</v>
          </cell>
          <cell r="ER510">
            <v>0</v>
          </cell>
          <cell r="ES510">
            <v>0</v>
          </cell>
          <cell r="ET510">
            <v>0</v>
          </cell>
          <cell r="EU510">
            <v>1</v>
          </cell>
          <cell r="EV510">
            <v>1</v>
          </cell>
          <cell r="EW510">
            <v>5</v>
          </cell>
          <cell r="EX510">
            <v>4</v>
          </cell>
          <cell r="EY510">
            <v>0</v>
          </cell>
          <cell r="EZ510">
            <v>0</v>
          </cell>
          <cell r="FA510">
            <v>0</v>
          </cell>
          <cell r="FC510">
            <v>0</v>
          </cell>
          <cell r="FD510">
            <v>5</v>
          </cell>
          <cell r="FE510">
            <v>4</v>
          </cell>
          <cell r="FG510">
            <v>0</v>
          </cell>
          <cell r="FH510">
            <v>0</v>
          </cell>
          <cell r="FI510">
            <v>0</v>
          </cell>
          <cell r="FJ510">
            <v>0</v>
          </cell>
          <cell r="FK510">
            <v>0</v>
          </cell>
          <cell r="FL510">
            <v>0</v>
          </cell>
          <cell r="FM510">
            <v>1</v>
          </cell>
          <cell r="FN510">
            <v>1</v>
          </cell>
          <cell r="FO510">
            <v>5</v>
          </cell>
          <cell r="FP510">
            <v>4</v>
          </cell>
          <cell r="FQ510">
            <v>0</v>
          </cell>
          <cell r="FR510">
            <v>0</v>
          </cell>
          <cell r="FS510">
            <v>0</v>
          </cell>
          <cell r="FU510">
            <v>0</v>
          </cell>
          <cell r="FV510">
            <v>5</v>
          </cell>
          <cell r="FW510">
            <v>4</v>
          </cell>
          <cell r="FY510">
            <v>0</v>
          </cell>
          <cell r="FZ510">
            <v>0</v>
          </cell>
          <cell r="GA510">
            <v>0</v>
          </cell>
          <cell r="GB510">
            <v>0</v>
          </cell>
          <cell r="GC510">
            <v>0</v>
          </cell>
          <cell r="GD510">
            <v>0</v>
          </cell>
          <cell r="GE510">
            <v>1</v>
          </cell>
          <cell r="GF510">
            <v>1</v>
          </cell>
          <cell r="GG510">
            <v>5</v>
          </cell>
          <cell r="GH510">
            <v>4</v>
          </cell>
          <cell r="GI510">
            <v>0</v>
          </cell>
          <cell r="GJ510">
            <v>0</v>
          </cell>
          <cell r="GK510">
            <v>0</v>
          </cell>
          <cell r="GM510">
            <v>0</v>
          </cell>
          <cell r="GN510">
            <v>5</v>
          </cell>
          <cell r="GO510">
            <v>4</v>
          </cell>
          <cell r="GQ510">
            <v>0</v>
          </cell>
          <cell r="GR510">
            <v>0</v>
          </cell>
          <cell r="GS510">
            <v>0</v>
          </cell>
          <cell r="GT510">
            <v>0</v>
          </cell>
          <cell r="GU510">
            <v>0</v>
          </cell>
          <cell r="GV510">
            <v>0</v>
          </cell>
          <cell r="GW510">
            <v>1</v>
          </cell>
          <cell r="GX510">
            <v>11</v>
          </cell>
          <cell r="GY510">
            <v>55</v>
          </cell>
          <cell r="GZ510">
            <v>44</v>
          </cell>
          <cell r="HA510">
            <v>0</v>
          </cell>
          <cell r="HB510">
            <v>0</v>
          </cell>
          <cell r="HC510">
            <v>0</v>
          </cell>
          <cell r="HD510">
            <v>0</v>
          </cell>
          <cell r="HE510">
            <v>0</v>
          </cell>
          <cell r="HF510">
            <v>55</v>
          </cell>
          <cell r="HG510">
            <v>44</v>
          </cell>
          <cell r="HH510">
            <v>0</v>
          </cell>
          <cell r="HI510">
            <v>0</v>
          </cell>
          <cell r="HJ510">
            <v>0</v>
          </cell>
          <cell r="HL510">
            <v>1.0153355107510203E-2</v>
          </cell>
          <cell r="HO510" t="str">
            <v>70</v>
          </cell>
          <cell r="HP510" t="str">
            <v>70</v>
          </cell>
          <cell r="HQ510" t="str">
            <v>70</v>
          </cell>
          <cell r="HR510" t="str">
            <v>70</v>
          </cell>
          <cell r="HS510" t="str">
            <v>70</v>
          </cell>
          <cell r="HT510" t="str">
            <v>70</v>
          </cell>
          <cell r="HU510" t="str">
            <v>70</v>
          </cell>
          <cell r="HV510" t="str">
            <v>70</v>
          </cell>
          <cell r="HW510" t="str">
            <v>70</v>
          </cell>
          <cell r="HX510" t="str">
            <v>70</v>
          </cell>
          <cell r="HY510" t="str">
            <v>70</v>
          </cell>
        </row>
        <row r="511">
          <cell r="D511" t="str">
            <v>7</v>
          </cell>
          <cell r="F511" t="str">
            <v>7SU</v>
          </cell>
          <cell r="H511">
            <v>0</v>
          </cell>
          <cell r="I511">
            <v>0</v>
          </cell>
          <cell r="J511">
            <v>0</v>
          </cell>
          <cell r="K511">
            <v>0</v>
          </cell>
          <cell r="M511">
            <v>0</v>
          </cell>
          <cell r="O511">
            <v>0</v>
          </cell>
          <cell r="S511">
            <v>0</v>
          </cell>
          <cell r="T511">
            <v>0</v>
          </cell>
          <cell r="U511">
            <v>2</v>
          </cell>
          <cell r="V511">
            <v>6</v>
          </cell>
          <cell r="W511">
            <v>0</v>
          </cell>
          <cell r="X511">
            <v>0</v>
          </cell>
          <cell r="Y511">
            <v>0</v>
          </cell>
          <cell r="Z511">
            <v>0</v>
          </cell>
          <cell r="AA511">
            <v>0</v>
          </cell>
          <cell r="AB511">
            <v>0</v>
          </cell>
          <cell r="AC511">
            <v>0</v>
          </cell>
          <cell r="AE511">
            <v>0</v>
          </cell>
          <cell r="AG511">
            <v>0</v>
          </cell>
          <cell r="AK511">
            <v>0</v>
          </cell>
          <cell r="AL511">
            <v>0</v>
          </cell>
          <cell r="AM511">
            <v>2</v>
          </cell>
          <cell r="AN511">
            <v>6</v>
          </cell>
          <cell r="AO511">
            <v>0</v>
          </cell>
          <cell r="AP511">
            <v>0</v>
          </cell>
          <cell r="AQ511">
            <v>0</v>
          </cell>
          <cell r="AR511">
            <v>0</v>
          </cell>
          <cell r="AS511">
            <v>0</v>
          </cell>
          <cell r="AT511">
            <v>0</v>
          </cell>
          <cell r="AU511">
            <v>0</v>
          </cell>
          <cell r="AV511">
            <v>0</v>
          </cell>
          <cell r="AW511">
            <v>0</v>
          </cell>
          <cell r="AY511">
            <v>0</v>
          </cell>
          <cell r="AZ511">
            <v>0</v>
          </cell>
          <cell r="BC511">
            <v>0</v>
          </cell>
          <cell r="BD511">
            <v>0</v>
          </cell>
          <cell r="BE511">
            <v>2</v>
          </cell>
          <cell r="BF511">
            <v>6</v>
          </cell>
          <cell r="BG511">
            <v>0</v>
          </cell>
          <cell r="BH511">
            <v>0</v>
          </cell>
          <cell r="BI511">
            <v>0</v>
          </cell>
          <cell r="BJ511">
            <v>0</v>
          </cell>
          <cell r="BK511">
            <v>0</v>
          </cell>
          <cell r="BL511">
            <v>0</v>
          </cell>
          <cell r="BM511">
            <v>0</v>
          </cell>
          <cell r="BO511">
            <v>0</v>
          </cell>
          <cell r="BQ511">
            <v>0</v>
          </cell>
          <cell r="BU511">
            <v>0</v>
          </cell>
          <cell r="BV511">
            <v>0</v>
          </cell>
          <cell r="BW511">
            <v>2</v>
          </cell>
          <cell r="BX511">
            <v>6</v>
          </cell>
          <cell r="BY511">
            <v>0</v>
          </cell>
          <cell r="BZ511">
            <v>0</v>
          </cell>
          <cell r="CA511">
            <v>0</v>
          </cell>
          <cell r="CB511">
            <v>0</v>
          </cell>
          <cell r="CC511">
            <v>0</v>
          </cell>
          <cell r="CD511">
            <v>0</v>
          </cell>
          <cell r="CE511">
            <v>0</v>
          </cell>
          <cell r="CG511">
            <v>0</v>
          </cell>
          <cell r="CI511">
            <v>0</v>
          </cell>
          <cell r="CM511">
            <v>0</v>
          </cell>
          <cell r="CN511">
            <v>0</v>
          </cell>
          <cell r="CO511">
            <v>2</v>
          </cell>
          <cell r="CP511">
            <v>6</v>
          </cell>
          <cell r="CQ511">
            <v>0</v>
          </cell>
          <cell r="CR511">
            <v>0</v>
          </cell>
          <cell r="CS511">
            <v>0</v>
          </cell>
          <cell r="CT511">
            <v>0</v>
          </cell>
          <cell r="CU511">
            <v>0</v>
          </cell>
          <cell r="CV511">
            <v>0</v>
          </cell>
          <cell r="CW511">
            <v>0</v>
          </cell>
          <cell r="CY511">
            <v>0</v>
          </cell>
          <cell r="DA511">
            <v>0</v>
          </cell>
          <cell r="DB511">
            <v>0</v>
          </cell>
          <cell r="DE511">
            <v>0</v>
          </cell>
          <cell r="DF511">
            <v>0</v>
          </cell>
          <cell r="DG511">
            <v>2</v>
          </cell>
          <cell r="DH511">
            <v>6</v>
          </cell>
          <cell r="DI511">
            <v>0</v>
          </cell>
          <cell r="DJ511">
            <v>0</v>
          </cell>
          <cell r="DK511">
            <v>0</v>
          </cell>
          <cell r="DL511">
            <v>0</v>
          </cell>
          <cell r="DM511">
            <v>0</v>
          </cell>
          <cell r="DN511">
            <v>0</v>
          </cell>
          <cell r="DO511">
            <v>0</v>
          </cell>
          <cell r="DP511">
            <v>0</v>
          </cell>
          <cell r="DQ511">
            <v>0</v>
          </cell>
          <cell r="DS511">
            <v>0</v>
          </cell>
          <cell r="DT511">
            <v>0</v>
          </cell>
          <cell r="DU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C511">
            <v>0</v>
          </cell>
          <cell r="FD511">
            <v>0</v>
          </cell>
          <cell r="FE511">
            <v>0</v>
          </cell>
          <cell r="FG511">
            <v>0</v>
          </cell>
          <cell r="FH511">
            <v>0</v>
          </cell>
          <cell r="FI511">
            <v>0</v>
          </cell>
          <cell r="FJ511">
            <v>0</v>
          </cell>
          <cell r="FK511">
            <v>0</v>
          </cell>
          <cell r="FL511">
            <v>0</v>
          </cell>
          <cell r="FM511">
            <v>0</v>
          </cell>
          <cell r="FN511">
            <v>0</v>
          </cell>
          <cell r="FO511">
            <v>0</v>
          </cell>
          <cell r="FP511">
            <v>0</v>
          </cell>
          <cell r="FQ511">
            <v>0</v>
          </cell>
          <cell r="FR511">
            <v>0</v>
          </cell>
          <cell r="FS511">
            <v>0</v>
          </cell>
          <cell r="FU511">
            <v>0</v>
          </cell>
          <cell r="FV511">
            <v>0</v>
          </cell>
          <cell r="FW511">
            <v>0</v>
          </cell>
          <cell r="FY511">
            <v>0</v>
          </cell>
          <cell r="FZ511">
            <v>0</v>
          </cell>
          <cell r="GA511">
            <v>0</v>
          </cell>
          <cell r="GB511">
            <v>0</v>
          </cell>
          <cell r="GC511">
            <v>0</v>
          </cell>
          <cell r="GD511">
            <v>0</v>
          </cell>
          <cell r="GE511">
            <v>0</v>
          </cell>
          <cell r="GF511">
            <v>0</v>
          </cell>
          <cell r="GG511">
            <v>0</v>
          </cell>
          <cell r="GH511">
            <v>0</v>
          </cell>
          <cell r="GI511">
            <v>0</v>
          </cell>
          <cell r="GJ511">
            <v>0</v>
          </cell>
          <cell r="GK511">
            <v>0</v>
          </cell>
          <cell r="GM511">
            <v>0</v>
          </cell>
          <cell r="GN511">
            <v>0</v>
          </cell>
          <cell r="GO511">
            <v>0</v>
          </cell>
          <cell r="GQ511">
            <v>0</v>
          </cell>
          <cell r="GR511">
            <v>0</v>
          </cell>
          <cell r="GS511">
            <v>1</v>
          </cell>
          <cell r="GT511">
            <v>3</v>
          </cell>
          <cell r="GU511">
            <v>0</v>
          </cell>
          <cell r="GV511">
            <v>0</v>
          </cell>
          <cell r="GW511">
            <v>0</v>
          </cell>
          <cell r="GX511">
            <v>0</v>
          </cell>
          <cell r="GY511">
            <v>0</v>
          </cell>
          <cell r="GZ511">
            <v>0</v>
          </cell>
          <cell r="HA511">
            <v>0</v>
          </cell>
          <cell r="HB511">
            <v>0</v>
          </cell>
          <cell r="HC511">
            <v>0</v>
          </cell>
          <cell r="HD511">
            <v>0</v>
          </cell>
          <cell r="HE511">
            <v>0</v>
          </cell>
          <cell r="HF511">
            <v>0</v>
          </cell>
          <cell r="HG511">
            <v>0</v>
          </cell>
          <cell r="HH511">
            <v>0</v>
          </cell>
          <cell r="HI511">
            <v>0</v>
          </cell>
          <cell r="HJ511" t="str">
            <v>SI</v>
          </cell>
          <cell r="HL511">
            <v>1.0153355107510203E-2</v>
          </cell>
          <cell r="HO511" t="str">
            <v>70</v>
          </cell>
          <cell r="HP511" t="str">
            <v>70</v>
          </cell>
          <cell r="HQ511" t="str">
            <v>70</v>
          </cell>
          <cell r="HR511" t="str">
            <v>70</v>
          </cell>
          <cell r="HS511" t="str">
            <v>70</v>
          </cell>
          <cell r="HT511" t="str">
            <v>70</v>
          </cell>
          <cell r="HU511" t="str">
            <v>70</v>
          </cell>
          <cell r="HV511" t="str">
            <v>70</v>
          </cell>
          <cell r="HW511" t="str">
            <v>70</v>
          </cell>
          <cell r="HX511" t="str">
            <v>70</v>
          </cell>
          <cell r="HY511" t="str">
            <v>70</v>
          </cell>
        </row>
        <row r="512">
          <cell r="D512" t="str">
            <v>7</v>
          </cell>
          <cell r="F512" t="str">
            <v>7R</v>
          </cell>
          <cell r="H512">
            <v>0</v>
          </cell>
          <cell r="I512">
            <v>0</v>
          </cell>
          <cell r="J512">
            <v>0</v>
          </cell>
          <cell r="K512">
            <v>0</v>
          </cell>
          <cell r="M512">
            <v>0</v>
          </cell>
          <cell r="O512">
            <v>0</v>
          </cell>
          <cell r="S512">
            <v>0</v>
          </cell>
          <cell r="T512">
            <v>0</v>
          </cell>
          <cell r="U512">
            <v>0</v>
          </cell>
          <cell r="V512">
            <v>0</v>
          </cell>
          <cell r="W512">
            <v>0</v>
          </cell>
          <cell r="X512">
            <v>0</v>
          </cell>
          <cell r="Y512">
            <v>0</v>
          </cell>
          <cell r="Z512">
            <v>0</v>
          </cell>
          <cell r="AA512">
            <v>0</v>
          </cell>
          <cell r="AB512">
            <v>0</v>
          </cell>
          <cell r="AC512">
            <v>0</v>
          </cell>
          <cell r="AE512">
            <v>0</v>
          </cell>
          <cell r="AG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Y512">
            <v>0</v>
          </cell>
          <cell r="AZ512">
            <v>0</v>
          </cell>
          <cell r="BC512">
            <v>0</v>
          </cell>
          <cell r="BD512">
            <v>0</v>
          </cell>
          <cell r="BE512">
            <v>0</v>
          </cell>
          <cell r="BF512">
            <v>0</v>
          </cell>
          <cell r="BG512">
            <v>0</v>
          </cell>
          <cell r="BH512">
            <v>0</v>
          </cell>
          <cell r="BI512">
            <v>0</v>
          </cell>
          <cell r="BJ512">
            <v>0</v>
          </cell>
          <cell r="BK512">
            <v>0</v>
          </cell>
          <cell r="BL512">
            <v>0</v>
          </cell>
          <cell r="BM512">
            <v>0</v>
          </cell>
          <cell r="BO512">
            <v>0</v>
          </cell>
          <cell r="BQ512">
            <v>0</v>
          </cell>
          <cell r="BU512">
            <v>0</v>
          </cell>
          <cell r="BV512">
            <v>0</v>
          </cell>
          <cell r="BW512">
            <v>0</v>
          </cell>
          <cell r="BX512">
            <v>0</v>
          </cell>
          <cell r="BY512">
            <v>0</v>
          </cell>
          <cell r="BZ512">
            <v>0</v>
          </cell>
          <cell r="CA512">
            <v>0</v>
          </cell>
          <cell r="CB512">
            <v>0</v>
          </cell>
          <cell r="CC512">
            <v>0</v>
          </cell>
          <cell r="CD512">
            <v>0</v>
          </cell>
          <cell r="CE512">
            <v>0</v>
          </cell>
          <cell r="CG512">
            <v>0</v>
          </cell>
          <cell r="CI512">
            <v>0</v>
          </cell>
          <cell r="CM512">
            <v>0</v>
          </cell>
          <cell r="CN512">
            <v>0</v>
          </cell>
          <cell r="CO512">
            <v>0</v>
          </cell>
          <cell r="CP512">
            <v>0</v>
          </cell>
          <cell r="CQ512">
            <v>0</v>
          </cell>
          <cell r="CR512">
            <v>0</v>
          </cell>
          <cell r="CS512">
            <v>0</v>
          </cell>
          <cell r="CT512">
            <v>0</v>
          </cell>
          <cell r="CU512">
            <v>0</v>
          </cell>
          <cell r="CV512">
            <v>0</v>
          </cell>
          <cell r="CW512">
            <v>0</v>
          </cell>
          <cell r="CY512">
            <v>0</v>
          </cell>
          <cell r="DA512">
            <v>0</v>
          </cell>
          <cell r="DB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S512">
            <v>0</v>
          </cell>
          <cell r="DT512">
            <v>0</v>
          </cell>
          <cell r="DU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C512">
            <v>0</v>
          </cell>
          <cell r="FD512">
            <v>0</v>
          </cell>
          <cell r="FE512">
            <v>0</v>
          </cell>
          <cell r="FG512">
            <v>0</v>
          </cell>
          <cell r="FH512">
            <v>0</v>
          </cell>
          <cell r="FI512">
            <v>0</v>
          </cell>
          <cell r="FJ512">
            <v>0</v>
          </cell>
          <cell r="FK512">
            <v>0</v>
          </cell>
          <cell r="FL512">
            <v>0</v>
          </cell>
          <cell r="FM512">
            <v>0</v>
          </cell>
          <cell r="FN512">
            <v>0</v>
          </cell>
          <cell r="FO512">
            <v>0</v>
          </cell>
          <cell r="FP512">
            <v>0</v>
          </cell>
          <cell r="FQ512">
            <v>0</v>
          </cell>
          <cell r="FR512">
            <v>0</v>
          </cell>
          <cell r="FS512">
            <v>0</v>
          </cell>
          <cell r="FU512">
            <v>0</v>
          </cell>
          <cell r="FV512">
            <v>0</v>
          </cell>
          <cell r="FW512">
            <v>0</v>
          </cell>
          <cell r="FY512">
            <v>0</v>
          </cell>
          <cell r="FZ512">
            <v>0</v>
          </cell>
          <cell r="GA512">
            <v>0</v>
          </cell>
          <cell r="GB512">
            <v>0</v>
          </cell>
          <cell r="GC512">
            <v>0</v>
          </cell>
          <cell r="GD512">
            <v>0</v>
          </cell>
          <cell r="GE512">
            <v>0</v>
          </cell>
          <cell r="GF512">
            <v>0</v>
          </cell>
          <cell r="GG512">
            <v>0</v>
          </cell>
          <cell r="GH512">
            <v>0</v>
          </cell>
          <cell r="GI512">
            <v>0</v>
          </cell>
          <cell r="GJ512">
            <v>0</v>
          </cell>
          <cell r="GK512">
            <v>0</v>
          </cell>
          <cell r="GM512">
            <v>0</v>
          </cell>
          <cell r="GN512">
            <v>0</v>
          </cell>
          <cell r="GO512">
            <v>0</v>
          </cell>
          <cell r="GQ512">
            <v>0</v>
          </cell>
          <cell r="GR512">
            <v>0</v>
          </cell>
          <cell r="GS512">
            <v>0</v>
          </cell>
          <cell r="GT512">
            <v>0</v>
          </cell>
          <cell r="GU512">
            <v>0</v>
          </cell>
          <cell r="GV512">
            <v>0</v>
          </cell>
          <cell r="GW512">
            <v>0</v>
          </cell>
          <cell r="GX512">
            <v>0</v>
          </cell>
          <cell r="GY512">
            <v>0</v>
          </cell>
          <cell r="GZ512">
            <v>0</v>
          </cell>
          <cell r="HA512">
            <v>0</v>
          </cell>
          <cell r="HB512">
            <v>0</v>
          </cell>
          <cell r="HC512">
            <v>0</v>
          </cell>
          <cell r="HD512">
            <v>0</v>
          </cell>
          <cell r="HE512">
            <v>0</v>
          </cell>
          <cell r="HF512">
            <v>0</v>
          </cell>
          <cell r="HG512">
            <v>0</v>
          </cell>
          <cell r="HH512">
            <v>0</v>
          </cell>
          <cell r="HI512">
            <v>0</v>
          </cell>
          <cell r="HJ512" t="str">
            <v>SI</v>
          </cell>
          <cell r="HL512">
            <v>1.0153355107510203E-2</v>
          </cell>
          <cell r="HO512" t="str">
            <v>70</v>
          </cell>
          <cell r="HP512" t="str">
            <v>70</v>
          </cell>
          <cell r="HQ512" t="str">
            <v>70</v>
          </cell>
          <cell r="HR512" t="str">
            <v>70</v>
          </cell>
          <cell r="HS512" t="str">
            <v>70</v>
          </cell>
          <cell r="HT512" t="str">
            <v>70</v>
          </cell>
          <cell r="HU512" t="str">
            <v>70</v>
          </cell>
          <cell r="HV512" t="str">
            <v>70</v>
          </cell>
          <cell r="HW512" t="str">
            <v>70</v>
          </cell>
          <cell r="HX512" t="str">
            <v>70</v>
          </cell>
          <cell r="HY512" t="str">
            <v>70</v>
          </cell>
        </row>
        <row r="513">
          <cell r="D513" t="str">
            <v>7</v>
          </cell>
          <cell r="F513" t="str">
            <v>7R</v>
          </cell>
          <cell r="H513">
            <v>0</v>
          </cell>
          <cell r="I513">
            <v>0</v>
          </cell>
          <cell r="J513">
            <v>0</v>
          </cell>
          <cell r="K513">
            <v>0</v>
          </cell>
          <cell r="M513">
            <v>0</v>
          </cell>
          <cell r="O513">
            <v>0</v>
          </cell>
          <cell r="S513">
            <v>0</v>
          </cell>
          <cell r="T513">
            <v>0</v>
          </cell>
          <cell r="U513">
            <v>0</v>
          </cell>
          <cell r="V513">
            <v>0</v>
          </cell>
          <cell r="W513">
            <v>0</v>
          </cell>
          <cell r="X513">
            <v>0</v>
          </cell>
          <cell r="Y513">
            <v>0</v>
          </cell>
          <cell r="Z513">
            <v>0</v>
          </cell>
          <cell r="AA513">
            <v>0</v>
          </cell>
          <cell r="AB513">
            <v>0</v>
          </cell>
          <cell r="AC513">
            <v>0</v>
          </cell>
          <cell r="AE513">
            <v>0</v>
          </cell>
          <cell r="AG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Y513">
            <v>0</v>
          </cell>
          <cell r="AZ513">
            <v>0</v>
          </cell>
          <cell r="BC513">
            <v>0</v>
          </cell>
          <cell r="BD513">
            <v>0</v>
          </cell>
          <cell r="BE513">
            <v>0</v>
          </cell>
          <cell r="BF513">
            <v>0</v>
          </cell>
          <cell r="BG513">
            <v>0</v>
          </cell>
          <cell r="BH513">
            <v>0</v>
          </cell>
          <cell r="BI513">
            <v>0</v>
          </cell>
          <cell r="BJ513">
            <v>0</v>
          </cell>
          <cell r="BK513">
            <v>0</v>
          </cell>
          <cell r="BL513">
            <v>0</v>
          </cell>
          <cell r="BM513">
            <v>0</v>
          </cell>
          <cell r="BO513">
            <v>0</v>
          </cell>
          <cell r="BQ513">
            <v>0</v>
          </cell>
          <cell r="BU513">
            <v>0</v>
          </cell>
          <cell r="BV513">
            <v>0</v>
          </cell>
          <cell r="BW513">
            <v>0</v>
          </cell>
          <cell r="BX513">
            <v>0</v>
          </cell>
          <cell r="BY513">
            <v>0</v>
          </cell>
          <cell r="BZ513">
            <v>0</v>
          </cell>
          <cell r="CA513">
            <v>0</v>
          </cell>
          <cell r="CB513">
            <v>0</v>
          </cell>
          <cell r="CC513">
            <v>0</v>
          </cell>
          <cell r="CD513">
            <v>0</v>
          </cell>
          <cell r="CE513">
            <v>0</v>
          </cell>
          <cell r="CG513">
            <v>0</v>
          </cell>
          <cell r="CI513">
            <v>0</v>
          </cell>
          <cell r="CM513">
            <v>0</v>
          </cell>
          <cell r="CN513">
            <v>0</v>
          </cell>
          <cell r="CO513">
            <v>0</v>
          </cell>
          <cell r="CP513">
            <v>0</v>
          </cell>
          <cell r="CQ513">
            <v>0</v>
          </cell>
          <cell r="CR513">
            <v>0</v>
          </cell>
          <cell r="CS513">
            <v>0</v>
          </cell>
          <cell r="CT513">
            <v>0</v>
          </cell>
          <cell r="CU513">
            <v>0</v>
          </cell>
          <cell r="CV513">
            <v>0</v>
          </cell>
          <cell r="CW513">
            <v>0</v>
          </cell>
          <cell r="CY513">
            <v>0</v>
          </cell>
          <cell r="DA513">
            <v>0</v>
          </cell>
          <cell r="DB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S513">
            <v>0</v>
          </cell>
          <cell r="DT513">
            <v>0</v>
          </cell>
          <cell r="DU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C513">
            <v>0</v>
          </cell>
          <cell r="FD513">
            <v>0</v>
          </cell>
          <cell r="FE513">
            <v>0</v>
          </cell>
          <cell r="FG513">
            <v>0</v>
          </cell>
          <cell r="FH513">
            <v>0</v>
          </cell>
          <cell r="FI513">
            <v>0</v>
          </cell>
          <cell r="FJ513">
            <v>0</v>
          </cell>
          <cell r="FK513">
            <v>0</v>
          </cell>
          <cell r="FL513">
            <v>0</v>
          </cell>
          <cell r="FM513">
            <v>0</v>
          </cell>
          <cell r="FN513">
            <v>0</v>
          </cell>
          <cell r="FO513">
            <v>0</v>
          </cell>
          <cell r="FP513">
            <v>0</v>
          </cell>
          <cell r="FQ513">
            <v>0</v>
          </cell>
          <cell r="FR513">
            <v>0</v>
          </cell>
          <cell r="FS513">
            <v>0</v>
          </cell>
          <cell r="FU513">
            <v>0</v>
          </cell>
          <cell r="FV513">
            <v>0</v>
          </cell>
          <cell r="FW513">
            <v>0</v>
          </cell>
          <cell r="FY513">
            <v>0</v>
          </cell>
          <cell r="FZ513">
            <v>0</v>
          </cell>
          <cell r="GA513">
            <v>0</v>
          </cell>
          <cell r="GB513">
            <v>0</v>
          </cell>
          <cell r="GC513">
            <v>0</v>
          </cell>
          <cell r="GD513">
            <v>0</v>
          </cell>
          <cell r="GE513">
            <v>0</v>
          </cell>
          <cell r="GF513">
            <v>0</v>
          </cell>
          <cell r="GG513">
            <v>0</v>
          </cell>
          <cell r="GH513">
            <v>0</v>
          </cell>
          <cell r="GI513">
            <v>0</v>
          </cell>
          <cell r="GJ513">
            <v>0</v>
          </cell>
          <cell r="GK513">
            <v>0</v>
          </cell>
          <cell r="GM513">
            <v>0</v>
          </cell>
          <cell r="GN513">
            <v>0</v>
          </cell>
          <cell r="GO513">
            <v>0</v>
          </cell>
          <cell r="GQ513">
            <v>0</v>
          </cell>
          <cell r="GR513">
            <v>0</v>
          </cell>
          <cell r="GS513">
            <v>0</v>
          </cell>
          <cell r="GT513">
            <v>0</v>
          </cell>
          <cell r="GU513">
            <v>0</v>
          </cell>
          <cell r="GV513">
            <v>0</v>
          </cell>
          <cell r="GW513">
            <v>0</v>
          </cell>
          <cell r="GX513">
            <v>0</v>
          </cell>
          <cell r="GY513">
            <v>0</v>
          </cell>
          <cell r="GZ513">
            <v>0</v>
          </cell>
          <cell r="HA513">
            <v>0</v>
          </cell>
          <cell r="HB513">
            <v>0</v>
          </cell>
          <cell r="HC513">
            <v>0</v>
          </cell>
          <cell r="HD513">
            <v>0</v>
          </cell>
          <cell r="HE513">
            <v>0</v>
          </cell>
          <cell r="HF513">
            <v>0</v>
          </cell>
          <cell r="HG513">
            <v>0</v>
          </cell>
          <cell r="HH513">
            <v>0</v>
          </cell>
          <cell r="HI513">
            <v>0</v>
          </cell>
          <cell r="HJ513" t="str">
            <v>SI</v>
          </cell>
          <cell r="HL513">
            <v>1.0153355107510203E-2</v>
          </cell>
          <cell r="HO513" t="str">
            <v>70</v>
          </cell>
          <cell r="HP513" t="str">
            <v>70</v>
          </cell>
          <cell r="HQ513" t="str">
            <v>70</v>
          </cell>
          <cell r="HR513" t="str">
            <v>70</v>
          </cell>
          <cell r="HS513" t="str">
            <v>70</v>
          </cell>
          <cell r="HT513" t="str">
            <v>70</v>
          </cell>
          <cell r="HU513" t="str">
            <v>70</v>
          </cell>
          <cell r="HV513" t="str">
            <v>70</v>
          </cell>
          <cell r="HW513" t="str">
            <v>70</v>
          </cell>
          <cell r="HX513" t="str">
            <v>70</v>
          </cell>
          <cell r="HY513" t="str">
            <v>70</v>
          </cell>
        </row>
        <row r="514">
          <cell r="D514" t="str">
            <v>7</v>
          </cell>
          <cell r="F514" t="str">
            <v>7R</v>
          </cell>
          <cell r="H514">
            <v>0</v>
          </cell>
          <cell r="I514">
            <v>0</v>
          </cell>
          <cell r="J514">
            <v>0</v>
          </cell>
          <cell r="K514">
            <v>0</v>
          </cell>
          <cell r="M514">
            <v>0</v>
          </cell>
          <cell r="O514">
            <v>0</v>
          </cell>
          <cell r="S514">
            <v>0</v>
          </cell>
          <cell r="T514">
            <v>0</v>
          </cell>
          <cell r="U514">
            <v>0</v>
          </cell>
          <cell r="V514">
            <v>0</v>
          </cell>
          <cell r="W514">
            <v>0</v>
          </cell>
          <cell r="X514">
            <v>0</v>
          </cell>
          <cell r="Y514">
            <v>0</v>
          </cell>
          <cell r="Z514">
            <v>0</v>
          </cell>
          <cell r="AA514">
            <v>0</v>
          </cell>
          <cell r="AB514">
            <v>0</v>
          </cell>
          <cell r="AC514">
            <v>0</v>
          </cell>
          <cell r="AE514">
            <v>0</v>
          </cell>
          <cell r="AG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Y514">
            <v>0</v>
          </cell>
          <cell r="AZ514">
            <v>0</v>
          </cell>
          <cell r="BC514">
            <v>0</v>
          </cell>
          <cell r="BD514">
            <v>0</v>
          </cell>
          <cell r="BE514">
            <v>0</v>
          </cell>
          <cell r="BF514">
            <v>0</v>
          </cell>
          <cell r="BG514">
            <v>0</v>
          </cell>
          <cell r="BH514">
            <v>0</v>
          </cell>
          <cell r="BI514">
            <v>0</v>
          </cell>
          <cell r="BJ514">
            <v>0</v>
          </cell>
          <cell r="BK514">
            <v>0</v>
          </cell>
          <cell r="BL514">
            <v>0</v>
          </cell>
          <cell r="BM514">
            <v>0</v>
          </cell>
          <cell r="BO514">
            <v>0</v>
          </cell>
          <cell r="BQ514">
            <v>0</v>
          </cell>
          <cell r="BU514">
            <v>0</v>
          </cell>
          <cell r="BV514">
            <v>0</v>
          </cell>
          <cell r="BW514">
            <v>0</v>
          </cell>
          <cell r="BX514">
            <v>0</v>
          </cell>
          <cell r="BY514">
            <v>0</v>
          </cell>
          <cell r="BZ514">
            <v>0</v>
          </cell>
          <cell r="CA514">
            <v>0</v>
          </cell>
          <cell r="CB514">
            <v>0</v>
          </cell>
          <cell r="CC514">
            <v>0</v>
          </cell>
          <cell r="CD514">
            <v>0</v>
          </cell>
          <cell r="CE514">
            <v>0</v>
          </cell>
          <cell r="CG514">
            <v>0</v>
          </cell>
          <cell r="CI514">
            <v>0</v>
          </cell>
          <cell r="CM514">
            <v>0</v>
          </cell>
          <cell r="CN514">
            <v>0</v>
          </cell>
          <cell r="CO514">
            <v>0</v>
          </cell>
          <cell r="CP514">
            <v>0</v>
          </cell>
          <cell r="CQ514">
            <v>0</v>
          </cell>
          <cell r="CR514">
            <v>0</v>
          </cell>
          <cell r="CS514">
            <v>0</v>
          </cell>
          <cell r="CT514">
            <v>0</v>
          </cell>
          <cell r="CU514">
            <v>0</v>
          </cell>
          <cell r="CV514">
            <v>0</v>
          </cell>
          <cell r="CW514">
            <v>0</v>
          </cell>
          <cell r="CY514">
            <v>0</v>
          </cell>
          <cell r="DA514">
            <v>0</v>
          </cell>
          <cell r="DB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S514">
            <v>0</v>
          </cell>
          <cell r="DT514">
            <v>0</v>
          </cell>
          <cell r="DU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C514">
            <v>0</v>
          </cell>
          <cell r="FD514">
            <v>0</v>
          </cell>
          <cell r="FE514">
            <v>0</v>
          </cell>
          <cell r="FG514">
            <v>0</v>
          </cell>
          <cell r="FH514">
            <v>0</v>
          </cell>
          <cell r="FI514">
            <v>0</v>
          </cell>
          <cell r="FJ514">
            <v>0</v>
          </cell>
          <cell r="FK514">
            <v>0</v>
          </cell>
          <cell r="FL514">
            <v>0</v>
          </cell>
          <cell r="FM514">
            <v>0</v>
          </cell>
          <cell r="FN514">
            <v>0</v>
          </cell>
          <cell r="FO514">
            <v>0</v>
          </cell>
          <cell r="FP514">
            <v>0</v>
          </cell>
          <cell r="FQ514">
            <v>0</v>
          </cell>
          <cell r="FR514">
            <v>0</v>
          </cell>
          <cell r="FS514">
            <v>0</v>
          </cell>
          <cell r="FU514">
            <v>0</v>
          </cell>
          <cell r="FV514">
            <v>0</v>
          </cell>
          <cell r="FW514">
            <v>0</v>
          </cell>
          <cell r="FY514">
            <v>0</v>
          </cell>
          <cell r="FZ514">
            <v>0</v>
          </cell>
          <cell r="GA514">
            <v>0</v>
          </cell>
          <cell r="GB514">
            <v>0</v>
          </cell>
          <cell r="GC514">
            <v>0</v>
          </cell>
          <cell r="GD514">
            <v>0</v>
          </cell>
          <cell r="GE514">
            <v>0</v>
          </cell>
          <cell r="GF514">
            <v>0</v>
          </cell>
          <cell r="GG514">
            <v>0</v>
          </cell>
          <cell r="GH514">
            <v>0</v>
          </cell>
          <cell r="GI514">
            <v>0</v>
          </cell>
          <cell r="GJ514">
            <v>0</v>
          </cell>
          <cell r="GK514">
            <v>0</v>
          </cell>
          <cell r="GM514">
            <v>0</v>
          </cell>
          <cell r="GN514">
            <v>0</v>
          </cell>
          <cell r="GO514">
            <v>0</v>
          </cell>
          <cell r="GQ514">
            <v>0</v>
          </cell>
          <cell r="GR514">
            <v>0</v>
          </cell>
          <cell r="GS514">
            <v>0</v>
          </cell>
          <cell r="GT514">
            <v>0</v>
          </cell>
          <cell r="GU514">
            <v>0</v>
          </cell>
          <cell r="GV514">
            <v>0</v>
          </cell>
          <cell r="GW514">
            <v>0</v>
          </cell>
          <cell r="GX514">
            <v>0</v>
          </cell>
          <cell r="GY514">
            <v>0</v>
          </cell>
          <cell r="GZ514">
            <v>0</v>
          </cell>
          <cell r="HA514">
            <v>0</v>
          </cell>
          <cell r="HB514">
            <v>0</v>
          </cell>
          <cell r="HC514">
            <v>0</v>
          </cell>
          <cell r="HD514">
            <v>0</v>
          </cell>
          <cell r="HE514">
            <v>0</v>
          </cell>
          <cell r="HF514">
            <v>0</v>
          </cell>
          <cell r="HG514">
            <v>0</v>
          </cell>
          <cell r="HH514">
            <v>0</v>
          </cell>
          <cell r="HI514">
            <v>0</v>
          </cell>
          <cell r="HJ514" t="str">
            <v>SI</v>
          </cell>
          <cell r="HL514">
            <v>1.0153355107510203E-2</v>
          </cell>
          <cell r="HO514" t="str">
            <v>70</v>
          </cell>
          <cell r="HP514" t="str">
            <v>70</v>
          </cell>
          <cell r="HQ514" t="str">
            <v>70</v>
          </cell>
          <cell r="HR514" t="str">
            <v>70</v>
          </cell>
          <cell r="HS514" t="str">
            <v>70</v>
          </cell>
          <cell r="HT514" t="str">
            <v>70</v>
          </cell>
          <cell r="HU514" t="str">
            <v>70</v>
          </cell>
          <cell r="HV514" t="str">
            <v>70</v>
          </cell>
          <cell r="HW514" t="str">
            <v>70</v>
          </cell>
          <cell r="HX514" t="str">
            <v>70</v>
          </cell>
          <cell r="HY514" t="str">
            <v>70</v>
          </cell>
        </row>
        <row r="515">
          <cell r="D515" t="str">
            <v>7</v>
          </cell>
          <cell r="F515" t="str">
            <v>7R</v>
          </cell>
          <cell r="H515">
            <v>0</v>
          </cell>
          <cell r="I515">
            <v>0</v>
          </cell>
          <cell r="J515">
            <v>0</v>
          </cell>
          <cell r="K515">
            <v>0</v>
          </cell>
          <cell r="M515">
            <v>0</v>
          </cell>
          <cell r="O515">
            <v>0</v>
          </cell>
          <cell r="S515">
            <v>0</v>
          </cell>
          <cell r="T515">
            <v>0</v>
          </cell>
          <cell r="U515">
            <v>0</v>
          </cell>
          <cell r="V515">
            <v>0</v>
          </cell>
          <cell r="W515">
            <v>0</v>
          </cell>
          <cell r="X515">
            <v>0</v>
          </cell>
          <cell r="Y515">
            <v>0</v>
          </cell>
          <cell r="Z515">
            <v>0</v>
          </cell>
          <cell r="AA515">
            <v>0</v>
          </cell>
          <cell r="AB515">
            <v>0</v>
          </cell>
          <cell r="AC515">
            <v>0</v>
          </cell>
          <cell r="AE515">
            <v>0</v>
          </cell>
          <cell r="AG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Y515">
            <v>0</v>
          </cell>
          <cell r="AZ515">
            <v>0</v>
          </cell>
          <cell r="BC515">
            <v>0</v>
          </cell>
          <cell r="BD515">
            <v>0</v>
          </cell>
          <cell r="BE515">
            <v>0</v>
          </cell>
          <cell r="BF515">
            <v>0</v>
          </cell>
          <cell r="BG515">
            <v>0</v>
          </cell>
          <cell r="BH515">
            <v>0</v>
          </cell>
          <cell r="BI515">
            <v>0</v>
          </cell>
          <cell r="BJ515">
            <v>0</v>
          </cell>
          <cell r="BK515">
            <v>0</v>
          </cell>
          <cell r="BL515">
            <v>0</v>
          </cell>
          <cell r="BM515">
            <v>0</v>
          </cell>
          <cell r="BO515">
            <v>0</v>
          </cell>
          <cell r="BQ515">
            <v>0</v>
          </cell>
          <cell r="BU515">
            <v>0</v>
          </cell>
          <cell r="BV515">
            <v>0</v>
          </cell>
          <cell r="BW515">
            <v>0</v>
          </cell>
          <cell r="BX515">
            <v>0</v>
          </cell>
          <cell r="BY515">
            <v>0</v>
          </cell>
          <cell r="BZ515">
            <v>0</v>
          </cell>
          <cell r="CA515">
            <v>0</v>
          </cell>
          <cell r="CB515">
            <v>0</v>
          </cell>
          <cell r="CC515">
            <v>0</v>
          </cell>
          <cell r="CD515">
            <v>0</v>
          </cell>
          <cell r="CE515">
            <v>0</v>
          </cell>
          <cell r="CG515">
            <v>0</v>
          </cell>
          <cell r="CI515">
            <v>0</v>
          </cell>
          <cell r="CM515">
            <v>0</v>
          </cell>
          <cell r="CN515">
            <v>0</v>
          </cell>
          <cell r="CO515">
            <v>0</v>
          </cell>
          <cell r="CP515">
            <v>0</v>
          </cell>
          <cell r="CQ515">
            <v>0</v>
          </cell>
          <cell r="CR515">
            <v>0</v>
          </cell>
          <cell r="CS515">
            <v>0</v>
          </cell>
          <cell r="CT515">
            <v>0</v>
          </cell>
          <cell r="CU515">
            <v>0</v>
          </cell>
          <cell r="CV515">
            <v>0</v>
          </cell>
          <cell r="CW515">
            <v>0</v>
          </cell>
          <cell r="CY515">
            <v>0</v>
          </cell>
          <cell r="DA515">
            <v>0</v>
          </cell>
          <cell r="DB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S515">
            <v>0</v>
          </cell>
          <cell r="DT515">
            <v>0</v>
          </cell>
          <cell r="DU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C515">
            <v>0</v>
          </cell>
          <cell r="FD515">
            <v>0</v>
          </cell>
          <cell r="FE515">
            <v>0</v>
          </cell>
          <cell r="FG515">
            <v>0</v>
          </cell>
          <cell r="FH515">
            <v>0</v>
          </cell>
          <cell r="FI515">
            <v>0</v>
          </cell>
          <cell r="FJ515">
            <v>0</v>
          </cell>
          <cell r="FK515">
            <v>0</v>
          </cell>
          <cell r="FL515">
            <v>0</v>
          </cell>
          <cell r="FM515">
            <v>0</v>
          </cell>
          <cell r="FN515">
            <v>0</v>
          </cell>
          <cell r="FO515">
            <v>0</v>
          </cell>
          <cell r="FP515">
            <v>0</v>
          </cell>
          <cell r="FQ515">
            <v>0</v>
          </cell>
          <cell r="FR515">
            <v>0</v>
          </cell>
          <cell r="FS515">
            <v>0</v>
          </cell>
          <cell r="FU515">
            <v>0</v>
          </cell>
          <cell r="FV515">
            <v>0</v>
          </cell>
          <cell r="FW515">
            <v>0</v>
          </cell>
          <cell r="FY515">
            <v>0</v>
          </cell>
          <cell r="FZ515">
            <v>0</v>
          </cell>
          <cell r="GA515">
            <v>0</v>
          </cell>
          <cell r="GB515">
            <v>0</v>
          </cell>
          <cell r="GC515">
            <v>0</v>
          </cell>
          <cell r="GD515">
            <v>0</v>
          </cell>
          <cell r="GE515">
            <v>0</v>
          </cell>
          <cell r="GF515">
            <v>0</v>
          </cell>
          <cell r="GG515">
            <v>0</v>
          </cell>
          <cell r="GH515">
            <v>0</v>
          </cell>
          <cell r="GI515">
            <v>0</v>
          </cell>
          <cell r="GJ515">
            <v>0</v>
          </cell>
          <cell r="GK515">
            <v>0</v>
          </cell>
          <cell r="GM515">
            <v>0</v>
          </cell>
          <cell r="GN515">
            <v>0</v>
          </cell>
          <cell r="GO515">
            <v>0</v>
          </cell>
          <cell r="GQ515">
            <v>0</v>
          </cell>
          <cell r="GR515">
            <v>0</v>
          </cell>
          <cell r="GS515">
            <v>0</v>
          </cell>
          <cell r="GT515">
            <v>0</v>
          </cell>
          <cell r="GU515">
            <v>0</v>
          </cell>
          <cell r="GV515">
            <v>0</v>
          </cell>
          <cell r="GW515">
            <v>0</v>
          </cell>
          <cell r="GX515">
            <v>0</v>
          </cell>
          <cell r="GY515">
            <v>0</v>
          </cell>
          <cell r="GZ515">
            <v>0</v>
          </cell>
          <cell r="HA515">
            <v>0</v>
          </cell>
          <cell r="HB515">
            <v>0</v>
          </cell>
          <cell r="HC515">
            <v>0</v>
          </cell>
          <cell r="HD515">
            <v>0</v>
          </cell>
          <cell r="HE515">
            <v>0</v>
          </cell>
          <cell r="HF515">
            <v>0</v>
          </cell>
          <cell r="HG515">
            <v>0</v>
          </cell>
          <cell r="HH515">
            <v>0</v>
          </cell>
          <cell r="HI515">
            <v>0</v>
          </cell>
          <cell r="HJ515" t="str">
            <v>SI</v>
          </cell>
          <cell r="HL515">
            <v>1.0153355107510203E-2</v>
          </cell>
          <cell r="HO515" t="str">
            <v>70</v>
          </cell>
          <cell r="HP515" t="str">
            <v>70</v>
          </cell>
          <cell r="HQ515" t="str">
            <v>70</v>
          </cell>
          <cell r="HR515" t="str">
            <v>70</v>
          </cell>
          <cell r="HS515" t="str">
            <v>70</v>
          </cell>
          <cell r="HT515" t="str">
            <v>70</v>
          </cell>
          <cell r="HU515" t="str">
            <v>70</v>
          </cell>
          <cell r="HV515" t="str">
            <v>70</v>
          </cell>
          <cell r="HW515" t="str">
            <v>70</v>
          </cell>
          <cell r="HX515" t="str">
            <v>70</v>
          </cell>
          <cell r="HY515" t="str">
            <v>70</v>
          </cell>
        </row>
        <row r="516">
          <cell r="D516" t="str">
            <v>7</v>
          </cell>
          <cell r="F516" t="str">
            <v>7R</v>
          </cell>
          <cell r="H516">
            <v>0</v>
          </cell>
          <cell r="I516">
            <v>0</v>
          </cell>
          <cell r="J516">
            <v>0</v>
          </cell>
          <cell r="K516">
            <v>0</v>
          </cell>
          <cell r="M516">
            <v>0</v>
          </cell>
          <cell r="O516">
            <v>0</v>
          </cell>
          <cell r="S516">
            <v>0</v>
          </cell>
          <cell r="T516">
            <v>0</v>
          </cell>
          <cell r="U516">
            <v>0</v>
          </cell>
          <cell r="V516">
            <v>0</v>
          </cell>
          <cell r="W516">
            <v>0</v>
          </cell>
          <cell r="X516">
            <v>0</v>
          </cell>
          <cell r="Y516">
            <v>0</v>
          </cell>
          <cell r="Z516">
            <v>0</v>
          </cell>
          <cell r="AA516">
            <v>0</v>
          </cell>
          <cell r="AB516">
            <v>0</v>
          </cell>
          <cell r="AC516">
            <v>0</v>
          </cell>
          <cell r="AE516">
            <v>0</v>
          </cell>
          <cell r="AG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Y516">
            <v>0</v>
          </cell>
          <cell r="AZ516">
            <v>0</v>
          </cell>
          <cell r="BC516">
            <v>0</v>
          </cell>
          <cell r="BD516">
            <v>0</v>
          </cell>
          <cell r="BE516">
            <v>0</v>
          </cell>
          <cell r="BF516">
            <v>0</v>
          </cell>
          <cell r="BG516">
            <v>0</v>
          </cell>
          <cell r="BH516">
            <v>0</v>
          </cell>
          <cell r="BI516">
            <v>0</v>
          </cell>
          <cell r="BJ516">
            <v>0</v>
          </cell>
          <cell r="BK516">
            <v>0</v>
          </cell>
          <cell r="BL516">
            <v>0</v>
          </cell>
          <cell r="BM516">
            <v>0</v>
          </cell>
          <cell r="BO516">
            <v>0</v>
          </cell>
          <cell r="BQ516">
            <v>0</v>
          </cell>
          <cell r="BU516">
            <v>0</v>
          </cell>
          <cell r="BV516">
            <v>0</v>
          </cell>
          <cell r="BW516">
            <v>0</v>
          </cell>
          <cell r="BX516">
            <v>0</v>
          </cell>
          <cell r="BY516">
            <v>0</v>
          </cell>
          <cell r="BZ516">
            <v>0</v>
          </cell>
          <cell r="CA516">
            <v>0</v>
          </cell>
          <cell r="CB516">
            <v>0</v>
          </cell>
          <cell r="CC516">
            <v>0</v>
          </cell>
          <cell r="CD516">
            <v>0</v>
          </cell>
          <cell r="CE516">
            <v>0</v>
          </cell>
          <cell r="CG516">
            <v>0</v>
          </cell>
          <cell r="CI516">
            <v>0</v>
          </cell>
          <cell r="CM516">
            <v>0</v>
          </cell>
          <cell r="CN516">
            <v>0</v>
          </cell>
          <cell r="CO516">
            <v>0</v>
          </cell>
          <cell r="CP516">
            <v>0</v>
          </cell>
          <cell r="CQ516">
            <v>0</v>
          </cell>
          <cell r="CR516">
            <v>0</v>
          </cell>
          <cell r="CS516">
            <v>0</v>
          </cell>
          <cell r="CT516">
            <v>0</v>
          </cell>
          <cell r="CU516">
            <v>0</v>
          </cell>
          <cell r="CV516">
            <v>0</v>
          </cell>
          <cell r="CW516">
            <v>0</v>
          </cell>
          <cell r="CY516">
            <v>0</v>
          </cell>
          <cell r="DA516">
            <v>0</v>
          </cell>
          <cell r="DB516">
            <v>0</v>
          </cell>
          <cell r="DE516">
            <v>0</v>
          </cell>
          <cell r="DF516">
            <v>0</v>
          </cell>
          <cell r="DG516">
            <v>0</v>
          </cell>
          <cell r="DH516">
            <v>0</v>
          </cell>
          <cell r="DI516">
            <v>1</v>
          </cell>
          <cell r="DJ516">
            <v>1.85</v>
          </cell>
          <cell r="DK516">
            <v>0</v>
          </cell>
          <cell r="DL516">
            <v>0</v>
          </cell>
          <cell r="DM516">
            <v>0</v>
          </cell>
          <cell r="DN516">
            <v>0</v>
          </cell>
          <cell r="DO516">
            <v>0</v>
          </cell>
          <cell r="DP516">
            <v>0</v>
          </cell>
          <cell r="DQ516">
            <v>0</v>
          </cell>
          <cell r="DS516">
            <v>0</v>
          </cell>
          <cell r="DT516">
            <v>0</v>
          </cell>
          <cell r="DU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C516">
            <v>0</v>
          </cell>
          <cell r="FD516">
            <v>0</v>
          </cell>
          <cell r="FE516">
            <v>0</v>
          </cell>
          <cell r="FG516">
            <v>0</v>
          </cell>
          <cell r="FH516">
            <v>0</v>
          </cell>
          <cell r="FI516">
            <v>0</v>
          </cell>
          <cell r="FJ516">
            <v>0</v>
          </cell>
          <cell r="FK516">
            <v>0</v>
          </cell>
          <cell r="FL516">
            <v>0</v>
          </cell>
          <cell r="FM516">
            <v>0</v>
          </cell>
          <cell r="FN516">
            <v>0</v>
          </cell>
          <cell r="FO516">
            <v>0</v>
          </cell>
          <cell r="FP516">
            <v>0</v>
          </cell>
          <cell r="FQ516">
            <v>0</v>
          </cell>
          <cell r="FR516">
            <v>0</v>
          </cell>
          <cell r="FS516">
            <v>0</v>
          </cell>
          <cell r="FU516">
            <v>0</v>
          </cell>
          <cell r="FV516">
            <v>0</v>
          </cell>
          <cell r="FW516">
            <v>0</v>
          </cell>
          <cell r="FY516">
            <v>0</v>
          </cell>
          <cell r="FZ516">
            <v>0</v>
          </cell>
          <cell r="GA516">
            <v>0</v>
          </cell>
          <cell r="GB516">
            <v>0</v>
          </cell>
          <cell r="GC516">
            <v>0</v>
          </cell>
          <cell r="GD516">
            <v>0</v>
          </cell>
          <cell r="GE516">
            <v>0</v>
          </cell>
          <cell r="GF516">
            <v>0</v>
          </cell>
          <cell r="GG516">
            <v>0</v>
          </cell>
          <cell r="GH516">
            <v>0</v>
          </cell>
          <cell r="GI516">
            <v>0</v>
          </cell>
          <cell r="GJ516">
            <v>0</v>
          </cell>
          <cell r="GK516">
            <v>0</v>
          </cell>
          <cell r="GM516">
            <v>0</v>
          </cell>
          <cell r="GN516">
            <v>0</v>
          </cell>
          <cell r="GO516">
            <v>0</v>
          </cell>
          <cell r="GQ516">
            <v>0</v>
          </cell>
          <cell r="GR516">
            <v>0</v>
          </cell>
          <cell r="GS516">
            <v>0</v>
          </cell>
          <cell r="GT516">
            <v>0</v>
          </cell>
          <cell r="GU516">
            <v>0</v>
          </cell>
          <cell r="GV516">
            <v>0</v>
          </cell>
          <cell r="GW516">
            <v>0</v>
          </cell>
          <cell r="GX516">
            <v>0</v>
          </cell>
          <cell r="GY516">
            <v>0</v>
          </cell>
          <cell r="GZ516">
            <v>0</v>
          </cell>
          <cell r="HA516">
            <v>0</v>
          </cell>
          <cell r="HB516">
            <v>0</v>
          </cell>
          <cell r="HC516">
            <v>0</v>
          </cell>
          <cell r="HD516">
            <v>0</v>
          </cell>
          <cell r="HE516">
            <v>0</v>
          </cell>
          <cell r="HF516">
            <v>0</v>
          </cell>
          <cell r="HG516">
            <v>0</v>
          </cell>
          <cell r="HH516">
            <v>0</v>
          </cell>
          <cell r="HI516">
            <v>0</v>
          </cell>
          <cell r="HJ516" t="str">
            <v>SI</v>
          </cell>
          <cell r="HL516">
            <v>1.0153355107510203E-2</v>
          </cell>
          <cell r="HO516" t="str">
            <v>70</v>
          </cell>
          <cell r="HP516" t="str">
            <v>70</v>
          </cell>
          <cell r="HQ516" t="str">
            <v>70</v>
          </cell>
          <cell r="HR516" t="str">
            <v>70</v>
          </cell>
          <cell r="HS516" t="str">
            <v>70</v>
          </cell>
          <cell r="HT516" t="str">
            <v>70</v>
          </cell>
          <cell r="HU516" t="str">
            <v>70</v>
          </cell>
          <cell r="HV516" t="str">
            <v>70</v>
          </cell>
          <cell r="HW516" t="str">
            <v>70</v>
          </cell>
          <cell r="HX516" t="str">
            <v>70</v>
          </cell>
          <cell r="HY516" t="str">
            <v>70</v>
          </cell>
        </row>
        <row r="517">
          <cell r="D517" t="str">
            <v>7</v>
          </cell>
          <cell r="F517" t="str">
            <v>7R</v>
          </cell>
          <cell r="H517">
            <v>0</v>
          </cell>
          <cell r="I517">
            <v>0</v>
          </cell>
          <cell r="J517">
            <v>0</v>
          </cell>
          <cell r="K517">
            <v>0</v>
          </cell>
          <cell r="M517">
            <v>0</v>
          </cell>
          <cell r="O517">
            <v>0</v>
          </cell>
          <cell r="S517">
            <v>0</v>
          </cell>
          <cell r="T517">
            <v>0</v>
          </cell>
          <cell r="U517">
            <v>0</v>
          </cell>
          <cell r="V517">
            <v>0</v>
          </cell>
          <cell r="W517">
            <v>0</v>
          </cell>
          <cell r="X517">
            <v>0</v>
          </cell>
          <cell r="Y517">
            <v>0</v>
          </cell>
          <cell r="Z517">
            <v>0</v>
          </cell>
          <cell r="AA517">
            <v>0</v>
          </cell>
          <cell r="AB517">
            <v>0</v>
          </cell>
          <cell r="AC517">
            <v>0</v>
          </cell>
          <cell r="AE517">
            <v>0</v>
          </cell>
          <cell r="AG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Y517">
            <v>0</v>
          </cell>
          <cell r="AZ517">
            <v>0</v>
          </cell>
          <cell r="BC517">
            <v>0</v>
          </cell>
          <cell r="BD517">
            <v>0</v>
          </cell>
          <cell r="BE517">
            <v>0</v>
          </cell>
          <cell r="BF517">
            <v>0</v>
          </cell>
          <cell r="BG517">
            <v>0</v>
          </cell>
          <cell r="BH517">
            <v>0</v>
          </cell>
          <cell r="BI517">
            <v>0</v>
          </cell>
          <cell r="BJ517">
            <v>0</v>
          </cell>
          <cell r="BK517">
            <v>0</v>
          </cell>
          <cell r="BL517">
            <v>0</v>
          </cell>
          <cell r="BM517">
            <v>0</v>
          </cell>
          <cell r="BO517">
            <v>0</v>
          </cell>
          <cell r="BQ517">
            <v>0</v>
          </cell>
          <cell r="BU517">
            <v>0</v>
          </cell>
          <cell r="BV517">
            <v>0</v>
          </cell>
          <cell r="BW517">
            <v>0</v>
          </cell>
          <cell r="BX517">
            <v>0</v>
          </cell>
          <cell r="BY517">
            <v>0</v>
          </cell>
          <cell r="BZ517">
            <v>0</v>
          </cell>
          <cell r="CA517">
            <v>0</v>
          </cell>
          <cell r="CB517">
            <v>0</v>
          </cell>
          <cell r="CC517">
            <v>0</v>
          </cell>
          <cell r="CD517">
            <v>0</v>
          </cell>
          <cell r="CE517">
            <v>0</v>
          </cell>
          <cell r="CG517">
            <v>0</v>
          </cell>
          <cell r="CI517">
            <v>0</v>
          </cell>
          <cell r="CM517">
            <v>0</v>
          </cell>
          <cell r="CN517">
            <v>0</v>
          </cell>
          <cell r="CO517">
            <v>0</v>
          </cell>
          <cell r="CP517">
            <v>0</v>
          </cell>
          <cell r="CQ517">
            <v>0</v>
          </cell>
          <cell r="CR517">
            <v>0</v>
          </cell>
          <cell r="CS517">
            <v>0</v>
          </cell>
          <cell r="CT517">
            <v>0</v>
          </cell>
          <cell r="CU517">
            <v>0</v>
          </cell>
          <cell r="CV517">
            <v>0</v>
          </cell>
          <cell r="CW517">
            <v>0</v>
          </cell>
          <cell r="CY517">
            <v>0</v>
          </cell>
          <cell r="DA517">
            <v>0</v>
          </cell>
          <cell r="DB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S517">
            <v>0</v>
          </cell>
          <cell r="DT517">
            <v>0</v>
          </cell>
          <cell r="DU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C517">
            <v>0</v>
          </cell>
          <cell r="FD517">
            <v>0</v>
          </cell>
          <cell r="FE517">
            <v>0</v>
          </cell>
          <cell r="FG517">
            <v>0</v>
          </cell>
          <cell r="FH517">
            <v>0</v>
          </cell>
          <cell r="FI517">
            <v>0</v>
          </cell>
          <cell r="FJ517">
            <v>0</v>
          </cell>
          <cell r="FK517">
            <v>0</v>
          </cell>
          <cell r="FL517">
            <v>0</v>
          </cell>
          <cell r="FM517">
            <v>0</v>
          </cell>
          <cell r="FN517">
            <v>0</v>
          </cell>
          <cell r="FO517">
            <v>0</v>
          </cell>
          <cell r="FP517">
            <v>0</v>
          </cell>
          <cell r="FQ517">
            <v>0</v>
          </cell>
          <cell r="FR517">
            <v>0</v>
          </cell>
          <cell r="FS517">
            <v>0</v>
          </cell>
          <cell r="FU517">
            <v>0</v>
          </cell>
          <cell r="FV517">
            <v>0</v>
          </cell>
          <cell r="FW517">
            <v>0</v>
          </cell>
          <cell r="FY517">
            <v>0</v>
          </cell>
          <cell r="FZ517">
            <v>0</v>
          </cell>
          <cell r="GA517">
            <v>0</v>
          </cell>
          <cell r="GB517">
            <v>0</v>
          </cell>
          <cell r="GC517">
            <v>0</v>
          </cell>
          <cell r="GD517">
            <v>0</v>
          </cell>
          <cell r="GE517">
            <v>0</v>
          </cell>
          <cell r="GF517">
            <v>0</v>
          </cell>
          <cell r="GG517">
            <v>0</v>
          </cell>
          <cell r="GH517">
            <v>0</v>
          </cell>
          <cell r="GI517">
            <v>0</v>
          </cell>
          <cell r="GJ517">
            <v>0</v>
          </cell>
          <cell r="GK517">
            <v>0</v>
          </cell>
          <cell r="GM517">
            <v>0</v>
          </cell>
          <cell r="GN517">
            <v>0</v>
          </cell>
          <cell r="GO517">
            <v>0</v>
          </cell>
          <cell r="GQ517">
            <v>0</v>
          </cell>
          <cell r="GR517">
            <v>0</v>
          </cell>
          <cell r="GS517">
            <v>0</v>
          </cell>
          <cell r="GT517">
            <v>0</v>
          </cell>
          <cell r="GU517">
            <v>0</v>
          </cell>
          <cell r="GV517">
            <v>0</v>
          </cell>
          <cell r="GW517">
            <v>0</v>
          </cell>
          <cell r="GX517">
            <v>0</v>
          </cell>
          <cell r="GY517">
            <v>0</v>
          </cell>
          <cell r="GZ517">
            <v>0</v>
          </cell>
          <cell r="HA517">
            <v>0</v>
          </cell>
          <cell r="HB517">
            <v>0</v>
          </cell>
          <cell r="HC517">
            <v>0</v>
          </cell>
          <cell r="HD517">
            <v>0</v>
          </cell>
          <cell r="HE517">
            <v>0</v>
          </cell>
          <cell r="HF517">
            <v>0</v>
          </cell>
          <cell r="HG517">
            <v>0</v>
          </cell>
          <cell r="HH517">
            <v>0</v>
          </cell>
          <cell r="HI517">
            <v>0</v>
          </cell>
          <cell r="HJ517" t="str">
            <v>SI</v>
          </cell>
          <cell r="HL517">
            <v>1.0153355107510203E-2</v>
          </cell>
          <cell r="HO517" t="str">
            <v>70</v>
          </cell>
          <cell r="HP517" t="str">
            <v>70</v>
          </cell>
          <cell r="HQ517" t="str">
            <v>70</v>
          </cell>
          <cell r="HR517" t="str">
            <v>70</v>
          </cell>
          <cell r="HS517" t="str">
            <v>70</v>
          </cell>
          <cell r="HT517" t="str">
            <v>70</v>
          </cell>
          <cell r="HU517" t="str">
            <v>70</v>
          </cell>
          <cell r="HV517" t="str">
            <v>70</v>
          </cell>
          <cell r="HW517" t="str">
            <v>70</v>
          </cell>
          <cell r="HX517" t="str">
            <v>70</v>
          </cell>
          <cell r="HY517" t="str">
            <v>70</v>
          </cell>
        </row>
        <row r="518">
          <cell r="D518" t="str">
            <v>7</v>
          </cell>
          <cell r="F518" t="str">
            <v>7R</v>
          </cell>
          <cell r="H518">
            <v>0</v>
          </cell>
          <cell r="I518">
            <v>0</v>
          </cell>
          <cell r="J518">
            <v>0</v>
          </cell>
          <cell r="K518">
            <v>0</v>
          </cell>
          <cell r="M518">
            <v>0</v>
          </cell>
          <cell r="O518">
            <v>0</v>
          </cell>
          <cell r="S518">
            <v>0</v>
          </cell>
          <cell r="T518">
            <v>0</v>
          </cell>
          <cell r="U518">
            <v>0</v>
          </cell>
          <cell r="V518">
            <v>0</v>
          </cell>
          <cell r="W518">
            <v>0</v>
          </cell>
          <cell r="X518">
            <v>0</v>
          </cell>
          <cell r="Y518">
            <v>0</v>
          </cell>
          <cell r="Z518">
            <v>0</v>
          </cell>
          <cell r="AA518">
            <v>0</v>
          </cell>
          <cell r="AB518">
            <v>0</v>
          </cell>
          <cell r="AC518">
            <v>0</v>
          </cell>
          <cell r="AE518">
            <v>0</v>
          </cell>
          <cell r="AG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Y518">
            <v>0</v>
          </cell>
          <cell r="AZ518">
            <v>0</v>
          </cell>
          <cell r="BC518">
            <v>0</v>
          </cell>
          <cell r="BD518">
            <v>0</v>
          </cell>
          <cell r="BE518">
            <v>0</v>
          </cell>
          <cell r="BF518">
            <v>0</v>
          </cell>
          <cell r="BG518">
            <v>0</v>
          </cell>
          <cell r="BH518">
            <v>0</v>
          </cell>
          <cell r="BI518">
            <v>0</v>
          </cell>
          <cell r="BJ518">
            <v>0</v>
          </cell>
          <cell r="BK518">
            <v>0</v>
          </cell>
          <cell r="BL518">
            <v>0</v>
          </cell>
          <cell r="BM518">
            <v>0</v>
          </cell>
          <cell r="BO518">
            <v>0</v>
          </cell>
          <cell r="BQ518">
            <v>0</v>
          </cell>
          <cell r="BU518">
            <v>0</v>
          </cell>
          <cell r="BV518">
            <v>0</v>
          </cell>
          <cell r="BW518">
            <v>0</v>
          </cell>
          <cell r="BX518">
            <v>0</v>
          </cell>
          <cell r="BY518">
            <v>0</v>
          </cell>
          <cell r="BZ518">
            <v>0</v>
          </cell>
          <cell r="CA518">
            <v>0</v>
          </cell>
          <cell r="CB518">
            <v>0</v>
          </cell>
          <cell r="CC518">
            <v>0</v>
          </cell>
          <cell r="CD518">
            <v>0</v>
          </cell>
          <cell r="CE518">
            <v>0</v>
          </cell>
          <cell r="CG518">
            <v>0</v>
          </cell>
          <cell r="CI518">
            <v>0</v>
          </cell>
          <cell r="CM518">
            <v>0</v>
          </cell>
          <cell r="CN518">
            <v>0</v>
          </cell>
          <cell r="CO518">
            <v>0</v>
          </cell>
          <cell r="CP518">
            <v>0</v>
          </cell>
          <cell r="CQ518">
            <v>0</v>
          </cell>
          <cell r="CR518">
            <v>0</v>
          </cell>
          <cell r="CS518">
            <v>0</v>
          </cell>
          <cell r="CT518">
            <v>0</v>
          </cell>
          <cell r="CU518">
            <v>0</v>
          </cell>
          <cell r="CV518">
            <v>0</v>
          </cell>
          <cell r="CW518">
            <v>0</v>
          </cell>
          <cell r="CY518">
            <v>0</v>
          </cell>
          <cell r="DA518">
            <v>0</v>
          </cell>
          <cell r="DB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S518">
            <v>0</v>
          </cell>
          <cell r="DT518">
            <v>0</v>
          </cell>
          <cell r="DU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C518">
            <v>0</v>
          </cell>
          <cell r="FD518">
            <v>0</v>
          </cell>
          <cell r="FE518">
            <v>0</v>
          </cell>
          <cell r="FG518">
            <v>0</v>
          </cell>
          <cell r="FH518">
            <v>0</v>
          </cell>
          <cell r="FI518">
            <v>0</v>
          </cell>
          <cell r="FJ518">
            <v>0</v>
          </cell>
          <cell r="FK518">
            <v>0</v>
          </cell>
          <cell r="FL518">
            <v>0</v>
          </cell>
          <cell r="FM518">
            <v>0</v>
          </cell>
          <cell r="FN518">
            <v>0</v>
          </cell>
          <cell r="FO518">
            <v>0</v>
          </cell>
          <cell r="FP518">
            <v>0</v>
          </cell>
          <cell r="FQ518">
            <v>0</v>
          </cell>
          <cell r="FR518">
            <v>0</v>
          </cell>
          <cell r="FS518">
            <v>0</v>
          </cell>
          <cell r="FU518">
            <v>0</v>
          </cell>
          <cell r="FV518">
            <v>0</v>
          </cell>
          <cell r="FW518">
            <v>0</v>
          </cell>
          <cell r="FY518">
            <v>0</v>
          </cell>
          <cell r="FZ518">
            <v>0</v>
          </cell>
          <cell r="GA518">
            <v>0</v>
          </cell>
          <cell r="GB518">
            <v>0</v>
          </cell>
          <cell r="GC518">
            <v>0</v>
          </cell>
          <cell r="GD518">
            <v>0</v>
          </cell>
          <cell r="GE518">
            <v>0</v>
          </cell>
          <cell r="GF518">
            <v>0</v>
          </cell>
          <cell r="GG518">
            <v>0</v>
          </cell>
          <cell r="GH518">
            <v>0</v>
          </cell>
          <cell r="GI518">
            <v>0</v>
          </cell>
          <cell r="GJ518">
            <v>0</v>
          </cell>
          <cell r="GK518">
            <v>0</v>
          </cell>
          <cell r="GM518">
            <v>0</v>
          </cell>
          <cell r="GN518">
            <v>0</v>
          </cell>
          <cell r="GO518">
            <v>0</v>
          </cell>
          <cell r="GQ518">
            <v>0</v>
          </cell>
          <cell r="GR518">
            <v>0</v>
          </cell>
          <cell r="GS518">
            <v>0</v>
          </cell>
          <cell r="GT518">
            <v>0</v>
          </cell>
          <cell r="GU518">
            <v>0</v>
          </cell>
          <cell r="GV518">
            <v>0</v>
          </cell>
          <cell r="GW518">
            <v>0</v>
          </cell>
          <cell r="GX518">
            <v>0</v>
          </cell>
          <cell r="GY518">
            <v>0</v>
          </cell>
          <cell r="GZ518">
            <v>0</v>
          </cell>
          <cell r="HA518">
            <v>0</v>
          </cell>
          <cell r="HB518">
            <v>0</v>
          </cell>
          <cell r="HC518">
            <v>0</v>
          </cell>
          <cell r="HD518">
            <v>0</v>
          </cell>
          <cell r="HE518">
            <v>0</v>
          </cell>
          <cell r="HF518">
            <v>0</v>
          </cell>
          <cell r="HG518">
            <v>0</v>
          </cell>
          <cell r="HH518">
            <v>0</v>
          </cell>
          <cell r="HI518">
            <v>0</v>
          </cell>
          <cell r="HJ518" t="str">
            <v>SI</v>
          </cell>
          <cell r="HL518">
            <v>1.0153355107510203E-2</v>
          </cell>
          <cell r="HO518" t="str">
            <v>70</v>
          </cell>
          <cell r="HP518" t="str">
            <v>70</v>
          </cell>
          <cell r="HQ518" t="str">
            <v>70</v>
          </cell>
          <cell r="HR518" t="str">
            <v>70</v>
          </cell>
          <cell r="HS518" t="str">
            <v>70</v>
          </cell>
          <cell r="HT518" t="str">
            <v>70</v>
          </cell>
          <cell r="HU518" t="str">
            <v>70</v>
          </cell>
          <cell r="HV518" t="str">
            <v>70</v>
          </cell>
          <cell r="HW518" t="str">
            <v>70</v>
          </cell>
          <cell r="HX518" t="str">
            <v>70</v>
          </cell>
          <cell r="HY518" t="str">
            <v>70</v>
          </cell>
        </row>
        <row r="519">
          <cell r="D519" t="str">
            <v>7</v>
          </cell>
          <cell r="F519" t="str">
            <v>7R</v>
          </cell>
          <cell r="H519">
            <v>0</v>
          </cell>
          <cell r="I519">
            <v>0</v>
          </cell>
          <cell r="J519">
            <v>0</v>
          </cell>
          <cell r="K519">
            <v>0</v>
          </cell>
          <cell r="M519">
            <v>0</v>
          </cell>
          <cell r="O519">
            <v>0</v>
          </cell>
          <cell r="S519">
            <v>0</v>
          </cell>
          <cell r="T519">
            <v>0</v>
          </cell>
          <cell r="U519">
            <v>0</v>
          </cell>
          <cell r="V519">
            <v>0</v>
          </cell>
          <cell r="W519">
            <v>0</v>
          </cell>
          <cell r="X519">
            <v>0</v>
          </cell>
          <cell r="Y519">
            <v>0</v>
          </cell>
          <cell r="Z519">
            <v>0</v>
          </cell>
          <cell r="AA519">
            <v>0</v>
          </cell>
          <cell r="AB519">
            <v>0</v>
          </cell>
          <cell r="AC519">
            <v>0</v>
          </cell>
          <cell r="AE519">
            <v>0</v>
          </cell>
          <cell r="AG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Y519">
            <v>0</v>
          </cell>
          <cell r="AZ519">
            <v>0</v>
          </cell>
          <cell r="BC519">
            <v>0</v>
          </cell>
          <cell r="BD519">
            <v>0</v>
          </cell>
          <cell r="BE519">
            <v>0</v>
          </cell>
          <cell r="BF519">
            <v>0</v>
          </cell>
          <cell r="BG519">
            <v>0</v>
          </cell>
          <cell r="BH519">
            <v>0</v>
          </cell>
          <cell r="BI519">
            <v>0</v>
          </cell>
          <cell r="BJ519">
            <v>0</v>
          </cell>
          <cell r="BK519">
            <v>0</v>
          </cell>
          <cell r="BL519">
            <v>0</v>
          </cell>
          <cell r="BM519">
            <v>0</v>
          </cell>
          <cell r="BO519">
            <v>0</v>
          </cell>
          <cell r="BQ519">
            <v>0</v>
          </cell>
          <cell r="BU519">
            <v>0</v>
          </cell>
          <cell r="BV519">
            <v>0</v>
          </cell>
          <cell r="BW519">
            <v>0</v>
          </cell>
          <cell r="BX519">
            <v>0</v>
          </cell>
          <cell r="BY519">
            <v>0</v>
          </cell>
          <cell r="BZ519">
            <v>0</v>
          </cell>
          <cell r="CA519">
            <v>0</v>
          </cell>
          <cell r="CB519">
            <v>0</v>
          </cell>
          <cell r="CC519">
            <v>0</v>
          </cell>
          <cell r="CD519">
            <v>0</v>
          </cell>
          <cell r="CE519">
            <v>0</v>
          </cell>
          <cell r="CG519">
            <v>0</v>
          </cell>
          <cell r="CI519">
            <v>0</v>
          </cell>
          <cell r="CM519">
            <v>0</v>
          </cell>
          <cell r="CN519">
            <v>0</v>
          </cell>
          <cell r="CO519">
            <v>0</v>
          </cell>
          <cell r="CP519">
            <v>0</v>
          </cell>
          <cell r="CQ519">
            <v>0</v>
          </cell>
          <cell r="CR519">
            <v>0</v>
          </cell>
          <cell r="CS519">
            <v>0</v>
          </cell>
          <cell r="CT519">
            <v>0</v>
          </cell>
          <cell r="CU519">
            <v>0</v>
          </cell>
          <cell r="CV519">
            <v>0</v>
          </cell>
          <cell r="CW519">
            <v>0</v>
          </cell>
          <cell r="CY519">
            <v>0</v>
          </cell>
          <cell r="DA519">
            <v>0</v>
          </cell>
          <cell r="DB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S519">
            <v>0</v>
          </cell>
          <cell r="DT519">
            <v>0</v>
          </cell>
          <cell r="DU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C519">
            <v>0</v>
          </cell>
          <cell r="FD519">
            <v>0</v>
          </cell>
          <cell r="FE519">
            <v>0</v>
          </cell>
          <cell r="FG519">
            <v>0</v>
          </cell>
          <cell r="FH519">
            <v>0</v>
          </cell>
          <cell r="FI519">
            <v>0</v>
          </cell>
          <cell r="FJ519">
            <v>0</v>
          </cell>
          <cell r="FK519">
            <v>0</v>
          </cell>
          <cell r="FL519">
            <v>0</v>
          </cell>
          <cell r="FM519">
            <v>0</v>
          </cell>
          <cell r="FN519">
            <v>0</v>
          </cell>
          <cell r="FO519">
            <v>0</v>
          </cell>
          <cell r="FP519">
            <v>0</v>
          </cell>
          <cell r="FQ519">
            <v>0</v>
          </cell>
          <cell r="FR519">
            <v>0</v>
          </cell>
          <cell r="FS519">
            <v>0</v>
          </cell>
          <cell r="FU519">
            <v>0</v>
          </cell>
          <cell r="FV519">
            <v>0</v>
          </cell>
          <cell r="FW519">
            <v>0</v>
          </cell>
          <cell r="FY519">
            <v>0</v>
          </cell>
          <cell r="FZ519">
            <v>0</v>
          </cell>
          <cell r="GA519">
            <v>0</v>
          </cell>
          <cell r="GB519">
            <v>0</v>
          </cell>
          <cell r="GC519">
            <v>0</v>
          </cell>
          <cell r="GD519">
            <v>0</v>
          </cell>
          <cell r="GE519">
            <v>0</v>
          </cell>
          <cell r="GF519">
            <v>0</v>
          </cell>
          <cell r="GG519">
            <v>0</v>
          </cell>
          <cell r="GH519">
            <v>0</v>
          </cell>
          <cell r="GI519">
            <v>0</v>
          </cell>
          <cell r="GJ519">
            <v>0</v>
          </cell>
          <cell r="GK519">
            <v>0</v>
          </cell>
          <cell r="GM519">
            <v>0</v>
          </cell>
          <cell r="GN519">
            <v>0</v>
          </cell>
          <cell r="GO519">
            <v>0</v>
          </cell>
          <cell r="GQ519">
            <v>0</v>
          </cell>
          <cell r="GR519">
            <v>0</v>
          </cell>
          <cell r="GS519">
            <v>0</v>
          </cell>
          <cell r="GT519">
            <v>0</v>
          </cell>
          <cell r="GU519">
            <v>0</v>
          </cell>
          <cell r="GV519">
            <v>0</v>
          </cell>
          <cell r="GW519">
            <v>0</v>
          </cell>
          <cell r="GX519">
            <v>0</v>
          </cell>
          <cell r="GY519">
            <v>0</v>
          </cell>
          <cell r="GZ519">
            <v>0</v>
          </cell>
          <cell r="HA519">
            <v>0</v>
          </cell>
          <cell r="HB519">
            <v>0</v>
          </cell>
          <cell r="HC519">
            <v>0</v>
          </cell>
          <cell r="HD519">
            <v>0</v>
          </cell>
          <cell r="HE519">
            <v>0</v>
          </cell>
          <cell r="HF519">
            <v>0</v>
          </cell>
          <cell r="HG519">
            <v>0</v>
          </cell>
          <cell r="HH519">
            <v>0</v>
          </cell>
          <cell r="HI519">
            <v>0</v>
          </cell>
          <cell r="HJ519" t="str">
            <v>SI</v>
          </cell>
          <cell r="HL519">
            <v>1.0153355107510203E-2</v>
          </cell>
          <cell r="HO519" t="str">
            <v>70</v>
          </cell>
          <cell r="HP519" t="str">
            <v>70</v>
          </cell>
          <cell r="HQ519" t="str">
            <v>70</v>
          </cell>
          <cell r="HR519" t="str">
            <v>70</v>
          </cell>
          <cell r="HS519" t="str">
            <v>70</v>
          </cell>
          <cell r="HT519" t="str">
            <v>70</v>
          </cell>
          <cell r="HU519" t="str">
            <v>70</v>
          </cell>
          <cell r="HV519" t="str">
            <v>70</v>
          </cell>
          <cell r="HW519" t="str">
            <v>70</v>
          </cell>
          <cell r="HX519" t="str">
            <v>70</v>
          </cell>
          <cell r="HY519" t="str">
            <v>70</v>
          </cell>
        </row>
        <row r="520">
          <cell r="D520" t="str">
            <v>7</v>
          </cell>
          <cell r="F520" t="str">
            <v>7R</v>
          </cell>
          <cell r="H520">
            <v>0</v>
          </cell>
          <cell r="I520">
            <v>0</v>
          </cell>
          <cell r="J520">
            <v>0</v>
          </cell>
          <cell r="K520">
            <v>0</v>
          </cell>
          <cell r="M520">
            <v>0</v>
          </cell>
          <cell r="O520">
            <v>0</v>
          </cell>
          <cell r="S520">
            <v>0</v>
          </cell>
          <cell r="T520">
            <v>0</v>
          </cell>
          <cell r="U520">
            <v>0</v>
          </cell>
          <cell r="V520">
            <v>0</v>
          </cell>
          <cell r="W520">
            <v>0</v>
          </cell>
          <cell r="X520">
            <v>0</v>
          </cell>
          <cell r="Y520">
            <v>0</v>
          </cell>
          <cell r="Z520">
            <v>0</v>
          </cell>
          <cell r="AA520">
            <v>0</v>
          </cell>
          <cell r="AB520">
            <v>0</v>
          </cell>
          <cell r="AC520">
            <v>0</v>
          </cell>
          <cell r="AE520">
            <v>0</v>
          </cell>
          <cell r="AG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Y520">
            <v>0</v>
          </cell>
          <cell r="AZ520">
            <v>0</v>
          </cell>
          <cell r="BC520">
            <v>0</v>
          </cell>
          <cell r="BD520">
            <v>0</v>
          </cell>
          <cell r="BE520">
            <v>0</v>
          </cell>
          <cell r="BF520">
            <v>0</v>
          </cell>
          <cell r="BG520">
            <v>0</v>
          </cell>
          <cell r="BH520">
            <v>0</v>
          </cell>
          <cell r="BI520">
            <v>0</v>
          </cell>
          <cell r="BJ520">
            <v>0</v>
          </cell>
          <cell r="BK520">
            <v>0</v>
          </cell>
          <cell r="BL520">
            <v>0</v>
          </cell>
          <cell r="BM520">
            <v>0</v>
          </cell>
          <cell r="BO520">
            <v>0</v>
          </cell>
          <cell r="BQ520">
            <v>0</v>
          </cell>
          <cell r="BU520">
            <v>0</v>
          </cell>
          <cell r="BV520">
            <v>0</v>
          </cell>
          <cell r="BW520">
            <v>0</v>
          </cell>
          <cell r="BX520">
            <v>0</v>
          </cell>
          <cell r="BY520">
            <v>0</v>
          </cell>
          <cell r="BZ520">
            <v>0</v>
          </cell>
          <cell r="CA520">
            <v>0</v>
          </cell>
          <cell r="CB520">
            <v>0</v>
          </cell>
          <cell r="CC520">
            <v>0</v>
          </cell>
          <cell r="CD520">
            <v>0</v>
          </cell>
          <cell r="CE520">
            <v>0</v>
          </cell>
          <cell r="CG520">
            <v>0</v>
          </cell>
          <cell r="CI520">
            <v>0</v>
          </cell>
          <cell r="CM520">
            <v>0</v>
          </cell>
          <cell r="CN520">
            <v>0</v>
          </cell>
          <cell r="CO520">
            <v>0</v>
          </cell>
          <cell r="CP520">
            <v>0</v>
          </cell>
          <cell r="CQ520">
            <v>0</v>
          </cell>
          <cell r="CR520">
            <v>0</v>
          </cell>
          <cell r="CS520">
            <v>0</v>
          </cell>
          <cell r="CT520">
            <v>0</v>
          </cell>
          <cell r="CU520">
            <v>0</v>
          </cell>
          <cell r="CV520">
            <v>0</v>
          </cell>
          <cell r="CW520">
            <v>0</v>
          </cell>
          <cell r="CY520">
            <v>0</v>
          </cell>
          <cell r="DA520">
            <v>0</v>
          </cell>
          <cell r="DB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S520">
            <v>0</v>
          </cell>
          <cell r="DT520">
            <v>0</v>
          </cell>
          <cell r="DU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C520">
            <v>0</v>
          </cell>
          <cell r="FD520">
            <v>0</v>
          </cell>
          <cell r="FE520">
            <v>0</v>
          </cell>
          <cell r="FG520">
            <v>0</v>
          </cell>
          <cell r="FH520">
            <v>0</v>
          </cell>
          <cell r="FI520">
            <v>0</v>
          </cell>
          <cell r="FJ520">
            <v>0</v>
          </cell>
          <cell r="FK520">
            <v>0</v>
          </cell>
          <cell r="FL520">
            <v>0</v>
          </cell>
          <cell r="FM520">
            <v>0</v>
          </cell>
          <cell r="FN520">
            <v>0</v>
          </cell>
          <cell r="FO520">
            <v>0</v>
          </cell>
          <cell r="FP520">
            <v>0</v>
          </cell>
          <cell r="FQ520">
            <v>0</v>
          </cell>
          <cell r="FR520">
            <v>0</v>
          </cell>
          <cell r="FS520">
            <v>0</v>
          </cell>
          <cell r="FU520">
            <v>0</v>
          </cell>
          <cell r="FV520">
            <v>0</v>
          </cell>
          <cell r="FW520">
            <v>0</v>
          </cell>
          <cell r="FY520">
            <v>0</v>
          </cell>
          <cell r="FZ520">
            <v>0</v>
          </cell>
          <cell r="GA520">
            <v>0</v>
          </cell>
          <cell r="GB520">
            <v>0</v>
          </cell>
          <cell r="GC520">
            <v>0</v>
          </cell>
          <cell r="GD520">
            <v>0</v>
          </cell>
          <cell r="GE520">
            <v>0</v>
          </cell>
          <cell r="GF520">
            <v>0</v>
          </cell>
          <cell r="GG520">
            <v>0</v>
          </cell>
          <cell r="GH520">
            <v>0</v>
          </cell>
          <cell r="GI520">
            <v>0</v>
          </cell>
          <cell r="GJ520">
            <v>0</v>
          </cell>
          <cell r="GK520">
            <v>0</v>
          </cell>
          <cell r="GM520">
            <v>0</v>
          </cell>
          <cell r="GN520">
            <v>0</v>
          </cell>
          <cell r="GO520">
            <v>0</v>
          </cell>
          <cell r="GQ520">
            <v>0</v>
          </cell>
          <cell r="GR520">
            <v>0</v>
          </cell>
          <cell r="GS520">
            <v>0</v>
          </cell>
          <cell r="GT520">
            <v>0</v>
          </cell>
          <cell r="GU520">
            <v>0</v>
          </cell>
          <cell r="GV520">
            <v>0</v>
          </cell>
          <cell r="GW520">
            <v>0</v>
          </cell>
          <cell r="GX520">
            <v>0</v>
          </cell>
          <cell r="GY520">
            <v>0</v>
          </cell>
          <cell r="GZ520">
            <v>0</v>
          </cell>
          <cell r="HA520">
            <v>0</v>
          </cell>
          <cell r="HB520">
            <v>0</v>
          </cell>
          <cell r="HC520">
            <v>0</v>
          </cell>
          <cell r="HD520">
            <v>0</v>
          </cell>
          <cell r="HE520">
            <v>0</v>
          </cell>
          <cell r="HF520">
            <v>0</v>
          </cell>
          <cell r="HG520">
            <v>0</v>
          </cell>
          <cell r="HH520">
            <v>0</v>
          </cell>
          <cell r="HI520">
            <v>0</v>
          </cell>
          <cell r="HJ520" t="str">
            <v>SI</v>
          </cell>
          <cell r="HL520">
            <v>1.0153355107510203E-2</v>
          </cell>
          <cell r="HO520" t="str">
            <v>70</v>
          </cell>
          <cell r="HP520" t="str">
            <v>70</v>
          </cell>
          <cell r="HQ520" t="str">
            <v>70</v>
          </cell>
          <cell r="HR520" t="str">
            <v>70</v>
          </cell>
          <cell r="HS520" t="str">
            <v>70</v>
          </cell>
          <cell r="HT520" t="str">
            <v>70</v>
          </cell>
          <cell r="HU520" t="str">
            <v>70</v>
          </cell>
          <cell r="HV520" t="str">
            <v>70</v>
          </cell>
          <cell r="HW520" t="str">
            <v>70</v>
          </cell>
          <cell r="HX520" t="str">
            <v>70</v>
          </cell>
          <cell r="HY520" t="str">
            <v>70</v>
          </cell>
        </row>
        <row r="521">
          <cell r="D521" t="str">
            <v>7</v>
          </cell>
          <cell r="F521" t="str">
            <v>7R</v>
          </cell>
          <cell r="H521">
            <v>0</v>
          </cell>
          <cell r="I521">
            <v>0</v>
          </cell>
          <cell r="J521">
            <v>0</v>
          </cell>
          <cell r="K521">
            <v>0</v>
          </cell>
          <cell r="M521">
            <v>0</v>
          </cell>
          <cell r="O521">
            <v>0</v>
          </cell>
          <cell r="S521">
            <v>0</v>
          </cell>
          <cell r="T521">
            <v>0</v>
          </cell>
          <cell r="U521">
            <v>0</v>
          </cell>
          <cell r="V521">
            <v>0</v>
          </cell>
          <cell r="W521">
            <v>0</v>
          </cell>
          <cell r="X521">
            <v>0</v>
          </cell>
          <cell r="Y521">
            <v>0</v>
          </cell>
          <cell r="Z521">
            <v>0</v>
          </cell>
          <cell r="AA521">
            <v>0</v>
          </cell>
          <cell r="AB521">
            <v>0</v>
          </cell>
          <cell r="AC521">
            <v>0</v>
          </cell>
          <cell r="AE521">
            <v>0</v>
          </cell>
          <cell r="AG521">
            <v>0</v>
          </cell>
          <cell r="AK521">
            <v>0</v>
          </cell>
          <cell r="AL521">
            <v>0</v>
          </cell>
          <cell r="AM521">
            <v>0</v>
          </cell>
          <cell r="AN521">
            <v>0</v>
          </cell>
          <cell r="AO521">
            <v>0</v>
          </cell>
          <cell r="AP521">
            <v>0</v>
          </cell>
          <cell r="AQ521">
            <v>0</v>
          </cell>
          <cell r="AR521">
            <v>1</v>
          </cell>
          <cell r="AS521">
            <v>5</v>
          </cell>
          <cell r="AT521">
            <v>4</v>
          </cell>
          <cell r="AU521">
            <v>0</v>
          </cell>
          <cell r="AV521">
            <v>0</v>
          </cell>
          <cell r="AW521">
            <v>0</v>
          </cell>
          <cell r="AY521">
            <v>0</v>
          </cell>
          <cell r="AZ521">
            <v>5</v>
          </cell>
          <cell r="BC521">
            <v>0</v>
          </cell>
          <cell r="BD521">
            <v>0</v>
          </cell>
          <cell r="BE521">
            <v>0</v>
          </cell>
          <cell r="BF521">
            <v>0</v>
          </cell>
          <cell r="BG521">
            <v>0</v>
          </cell>
          <cell r="BH521">
            <v>0</v>
          </cell>
          <cell r="BI521">
            <v>1</v>
          </cell>
          <cell r="BJ521">
            <v>1</v>
          </cell>
          <cell r="BK521">
            <v>5</v>
          </cell>
          <cell r="BL521">
            <v>4</v>
          </cell>
          <cell r="BM521">
            <v>0</v>
          </cell>
          <cell r="BO521">
            <v>0</v>
          </cell>
          <cell r="BQ521">
            <v>0</v>
          </cell>
          <cell r="BU521">
            <v>0</v>
          </cell>
          <cell r="BV521">
            <v>0</v>
          </cell>
          <cell r="BW521">
            <v>0</v>
          </cell>
          <cell r="BX521">
            <v>0</v>
          </cell>
          <cell r="BY521">
            <v>0</v>
          </cell>
          <cell r="BZ521">
            <v>0</v>
          </cell>
          <cell r="CA521">
            <v>1</v>
          </cell>
          <cell r="CB521">
            <v>1</v>
          </cell>
          <cell r="CC521">
            <v>10</v>
          </cell>
          <cell r="CD521">
            <v>4</v>
          </cell>
          <cell r="CE521">
            <v>0</v>
          </cell>
          <cell r="CG521">
            <v>0</v>
          </cell>
          <cell r="CI521">
            <v>0</v>
          </cell>
          <cell r="CM521">
            <v>0</v>
          </cell>
          <cell r="CN521">
            <v>0</v>
          </cell>
          <cell r="CO521">
            <v>0</v>
          </cell>
          <cell r="CP521">
            <v>0</v>
          </cell>
          <cell r="CQ521">
            <v>0</v>
          </cell>
          <cell r="CR521">
            <v>0</v>
          </cell>
          <cell r="CS521">
            <v>2</v>
          </cell>
          <cell r="CT521">
            <v>1</v>
          </cell>
          <cell r="CU521">
            <v>5</v>
          </cell>
          <cell r="CV521">
            <v>4</v>
          </cell>
          <cell r="CW521">
            <v>0</v>
          </cell>
          <cell r="CY521">
            <v>0</v>
          </cell>
          <cell r="DA521">
            <v>0</v>
          </cell>
          <cell r="DB521">
            <v>5</v>
          </cell>
          <cell r="DE521">
            <v>0</v>
          </cell>
          <cell r="DF521">
            <v>0</v>
          </cell>
          <cell r="DG521">
            <v>0</v>
          </cell>
          <cell r="DH521">
            <v>0</v>
          </cell>
          <cell r="DI521">
            <v>0</v>
          </cell>
          <cell r="DJ521">
            <v>0</v>
          </cell>
          <cell r="DK521">
            <v>1</v>
          </cell>
          <cell r="DL521">
            <v>0</v>
          </cell>
          <cell r="DM521">
            <v>0</v>
          </cell>
          <cell r="DN521">
            <v>0</v>
          </cell>
          <cell r="DO521">
            <v>0</v>
          </cell>
          <cell r="DP521">
            <v>0</v>
          </cell>
          <cell r="DQ521">
            <v>0</v>
          </cell>
          <cell r="DS521">
            <v>0</v>
          </cell>
          <cell r="DT521">
            <v>0</v>
          </cell>
          <cell r="DU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O521">
            <v>0</v>
          </cell>
          <cell r="EP521">
            <v>0</v>
          </cell>
          <cell r="EQ521">
            <v>0</v>
          </cell>
          <cell r="ER521">
            <v>0</v>
          </cell>
          <cell r="ES521">
            <v>0</v>
          </cell>
          <cell r="ET521">
            <v>0</v>
          </cell>
          <cell r="EU521">
            <v>0</v>
          </cell>
          <cell r="EV521">
            <v>1</v>
          </cell>
          <cell r="EW521">
            <v>5</v>
          </cell>
          <cell r="EX521">
            <v>4</v>
          </cell>
          <cell r="EY521">
            <v>0</v>
          </cell>
          <cell r="EZ521">
            <v>0</v>
          </cell>
          <cell r="FA521">
            <v>0</v>
          </cell>
          <cell r="FC521">
            <v>0</v>
          </cell>
          <cell r="FD521">
            <v>5</v>
          </cell>
          <cell r="FE521">
            <v>4</v>
          </cell>
          <cell r="FG521">
            <v>0</v>
          </cell>
          <cell r="FH521">
            <v>0</v>
          </cell>
          <cell r="FI521">
            <v>0</v>
          </cell>
          <cell r="FJ521">
            <v>0</v>
          </cell>
          <cell r="FK521">
            <v>0</v>
          </cell>
          <cell r="FL521">
            <v>0</v>
          </cell>
          <cell r="FM521">
            <v>1</v>
          </cell>
          <cell r="FN521">
            <v>1</v>
          </cell>
          <cell r="FO521">
            <v>5</v>
          </cell>
          <cell r="FP521">
            <v>4</v>
          </cell>
          <cell r="FQ521">
            <v>0</v>
          </cell>
          <cell r="FR521">
            <v>0</v>
          </cell>
          <cell r="FS521">
            <v>0</v>
          </cell>
          <cell r="FU521">
            <v>0</v>
          </cell>
          <cell r="FV521">
            <v>5</v>
          </cell>
          <cell r="FW521">
            <v>4</v>
          </cell>
          <cell r="FY521">
            <v>0</v>
          </cell>
          <cell r="FZ521">
            <v>0</v>
          </cell>
          <cell r="GA521">
            <v>0</v>
          </cell>
          <cell r="GB521">
            <v>0</v>
          </cell>
          <cell r="GC521">
            <v>0</v>
          </cell>
          <cell r="GD521">
            <v>0</v>
          </cell>
          <cell r="GE521">
            <v>1</v>
          </cell>
          <cell r="GF521">
            <v>1</v>
          </cell>
          <cell r="GG521">
            <v>5</v>
          </cell>
          <cell r="GH521">
            <v>4</v>
          </cell>
          <cell r="GI521">
            <v>0</v>
          </cell>
          <cell r="GJ521">
            <v>0</v>
          </cell>
          <cell r="GK521">
            <v>0</v>
          </cell>
          <cell r="GM521">
            <v>0</v>
          </cell>
          <cell r="GN521">
            <v>5</v>
          </cell>
          <cell r="GO521">
            <v>4</v>
          </cell>
          <cell r="GQ521">
            <v>0</v>
          </cell>
          <cell r="GR521">
            <v>0</v>
          </cell>
          <cell r="GS521">
            <v>0</v>
          </cell>
          <cell r="GT521">
            <v>0</v>
          </cell>
          <cell r="GU521">
            <v>0</v>
          </cell>
          <cell r="GV521">
            <v>0</v>
          </cell>
          <cell r="GW521">
            <v>1</v>
          </cell>
          <cell r="GX521">
            <v>7</v>
          </cell>
          <cell r="GY521">
            <v>40</v>
          </cell>
          <cell r="GZ521">
            <v>28</v>
          </cell>
          <cell r="HA521">
            <v>0</v>
          </cell>
          <cell r="HB521">
            <v>0</v>
          </cell>
          <cell r="HC521">
            <v>0</v>
          </cell>
          <cell r="HD521">
            <v>0</v>
          </cell>
          <cell r="HE521">
            <v>0</v>
          </cell>
          <cell r="HF521">
            <v>40</v>
          </cell>
          <cell r="HG521">
            <v>28</v>
          </cell>
          <cell r="HH521">
            <v>0</v>
          </cell>
          <cell r="HI521">
            <v>0</v>
          </cell>
          <cell r="HJ521">
            <v>0</v>
          </cell>
          <cell r="HL521">
            <v>1.0153355107510203E-2</v>
          </cell>
          <cell r="HO521" t="str">
            <v>70</v>
          </cell>
          <cell r="HP521" t="str">
            <v>70</v>
          </cell>
          <cell r="HQ521" t="str">
            <v>70</v>
          </cell>
          <cell r="HR521" t="str">
            <v>70</v>
          </cell>
          <cell r="HS521" t="str">
            <v>70</v>
          </cell>
          <cell r="HT521" t="str">
            <v>70</v>
          </cell>
          <cell r="HU521" t="str">
            <v>70</v>
          </cell>
          <cell r="HV521" t="str">
            <v>70</v>
          </cell>
          <cell r="HW521" t="str">
            <v>70</v>
          </cell>
          <cell r="HX521" t="str">
            <v>70</v>
          </cell>
          <cell r="HY521" t="str">
            <v>70</v>
          </cell>
        </row>
        <row r="522">
          <cell r="D522" t="str">
            <v>7</v>
          </cell>
          <cell r="F522" t="str">
            <v>7R</v>
          </cell>
          <cell r="H522">
            <v>0</v>
          </cell>
          <cell r="I522">
            <v>0</v>
          </cell>
          <cell r="J522">
            <v>0</v>
          </cell>
          <cell r="K522">
            <v>0</v>
          </cell>
          <cell r="M522">
            <v>0</v>
          </cell>
          <cell r="O522">
            <v>0</v>
          </cell>
          <cell r="S522">
            <v>0</v>
          </cell>
          <cell r="T522">
            <v>0</v>
          </cell>
          <cell r="U522">
            <v>0</v>
          </cell>
          <cell r="V522">
            <v>0</v>
          </cell>
          <cell r="W522">
            <v>0</v>
          </cell>
          <cell r="X522">
            <v>0</v>
          </cell>
          <cell r="Y522">
            <v>0</v>
          </cell>
          <cell r="Z522">
            <v>0</v>
          </cell>
          <cell r="AA522">
            <v>0</v>
          </cell>
          <cell r="AB522">
            <v>0</v>
          </cell>
          <cell r="AC522">
            <v>0</v>
          </cell>
          <cell r="AE522">
            <v>0</v>
          </cell>
          <cell r="AG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Y522">
            <v>0</v>
          </cell>
          <cell r="AZ522">
            <v>0</v>
          </cell>
          <cell r="BC522">
            <v>0</v>
          </cell>
          <cell r="BD522">
            <v>0</v>
          </cell>
          <cell r="BE522">
            <v>0</v>
          </cell>
          <cell r="BF522">
            <v>0</v>
          </cell>
          <cell r="BG522">
            <v>0</v>
          </cell>
          <cell r="BH522">
            <v>0</v>
          </cell>
          <cell r="BI522">
            <v>0</v>
          </cell>
          <cell r="BJ522">
            <v>0</v>
          </cell>
          <cell r="BK522">
            <v>0</v>
          </cell>
          <cell r="BL522">
            <v>0</v>
          </cell>
          <cell r="BM522">
            <v>0</v>
          </cell>
          <cell r="BO522">
            <v>0</v>
          </cell>
          <cell r="BQ522">
            <v>0</v>
          </cell>
          <cell r="BU522">
            <v>0</v>
          </cell>
          <cell r="BV522">
            <v>0</v>
          </cell>
          <cell r="BW522">
            <v>0</v>
          </cell>
          <cell r="BX522">
            <v>0</v>
          </cell>
          <cell r="BY522">
            <v>0</v>
          </cell>
          <cell r="BZ522">
            <v>0</v>
          </cell>
          <cell r="CA522">
            <v>0</v>
          </cell>
          <cell r="CB522">
            <v>0</v>
          </cell>
          <cell r="CC522">
            <v>0</v>
          </cell>
          <cell r="CD522">
            <v>0</v>
          </cell>
          <cell r="CE522">
            <v>0</v>
          </cell>
          <cell r="CG522">
            <v>0</v>
          </cell>
          <cell r="CI522">
            <v>0</v>
          </cell>
          <cell r="CM522">
            <v>0</v>
          </cell>
          <cell r="CN522">
            <v>0</v>
          </cell>
          <cell r="CO522">
            <v>0</v>
          </cell>
          <cell r="CP522">
            <v>0</v>
          </cell>
          <cell r="CQ522">
            <v>0</v>
          </cell>
          <cell r="CR522">
            <v>0</v>
          </cell>
          <cell r="CS522">
            <v>0</v>
          </cell>
          <cell r="CT522">
            <v>0</v>
          </cell>
          <cell r="CU522">
            <v>0</v>
          </cell>
          <cell r="CV522">
            <v>0</v>
          </cell>
          <cell r="CW522">
            <v>0</v>
          </cell>
          <cell r="CY522">
            <v>0</v>
          </cell>
          <cell r="DA522">
            <v>0</v>
          </cell>
          <cell r="DB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S522">
            <v>0</v>
          </cell>
          <cell r="DT522">
            <v>0</v>
          </cell>
          <cell r="DU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C522">
            <v>0</v>
          </cell>
          <cell r="FD522">
            <v>0</v>
          </cell>
          <cell r="FE522">
            <v>0</v>
          </cell>
          <cell r="FG522">
            <v>0</v>
          </cell>
          <cell r="FH522">
            <v>0</v>
          </cell>
          <cell r="FI522">
            <v>0</v>
          </cell>
          <cell r="FJ522">
            <v>0</v>
          </cell>
          <cell r="FK522">
            <v>0</v>
          </cell>
          <cell r="FL522">
            <v>0</v>
          </cell>
          <cell r="FM522">
            <v>0</v>
          </cell>
          <cell r="FN522">
            <v>0</v>
          </cell>
          <cell r="FO522">
            <v>0</v>
          </cell>
          <cell r="FP522">
            <v>0</v>
          </cell>
          <cell r="FQ522">
            <v>0</v>
          </cell>
          <cell r="FR522">
            <v>0</v>
          </cell>
          <cell r="FS522">
            <v>0</v>
          </cell>
          <cell r="FU522">
            <v>0</v>
          </cell>
          <cell r="FV522">
            <v>0</v>
          </cell>
          <cell r="FW522">
            <v>0</v>
          </cell>
          <cell r="FY522">
            <v>0</v>
          </cell>
          <cell r="FZ522">
            <v>0</v>
          </cell>
          <cell r="GA522">
            <v>0</v>
          </cell>
          <cell r="GB522">
            <v>0</v>
          </cell>
          <cell r="GC522">
            <v>0</v>
          </cell>
          <cell r="GD522">
            <v>0</v>
          </cell>
          <cell r="GE522">
            <v>0</v>
          </cell>
          <cell r="GF522">
            <v>0</v>
          </cell>
          <cell r="GG522">
            <v>0</v>
          </cell>
          <cell r="GH522">
            <v>0</v>
          </cell>
          <cell r="GI522">
            <v>0</v>
          </cell>
          <cell r="GJ522">
            <v>0</v>
          </cell>
          <cell r="GK522">
            <v>0</v>
          </cell>
          <cell r="GM522">
            <v>0</v>
          </cell>
          <cell r="GN522">
            <v>0</v>
          </cell>
          <cell r="GO522">
            <v>0</v>
          </cell>
          <cell r="GQ522">
            <v>0</v>
          </cell>
          <cell r="GR522">
            <v>0</v>
          </cell>
          <cell r="GS522">
            <v>0</v>
          </cell>
          <cell r="GT522">
            <v>0</v>
          </cell>
          <cell r="GU522">
            <v>0</v>
          </cell>
          <cell r="GV522">
            <v>0</v>
          </cell>
          <cell r="GW522">
            <v>0</v>
          </cell>
          <cell r="GX522">
            <v>0</v>
          </cell>
          <cell r="GY522">
            <v>0</v>
          </cell>
          <cell r="GZ522">
            <v>0</v>
          </cell>
          <cell r="HA522">
            <v>0</v>
          </cell>
          <cell r="HB522">
            <v>0</v>
          </cell>
          <cell r="HC522">
            <v>0</v>
          </cell>
          <cell r="HD522">
            <v>0</v>
          </cell>
          <cell r="HE522">
            <v>0</v>
          </cell>
          <cell r="HF522">
            <v>0</v>
          </cell>
          <cell r="HG522">
            <v>0</v>
          </cell>
          <cell r="HH522">
            <v>0</v>
          </cell>
          <cell r="HI522">
            <v>0</v>
          </cell>
          <cell r="HJ522" t="str">
            <v>SI</v>
          </cell>
          <cell r="HL522">
            <v>1.0153355107510203E-2</v>
          </cell>
          <cell r="HO522" t="str">
            <v>70</v>
          </cell>
          <cell r="HP522" t="str">
            <v>70</v>
          </cell>
          <cell r="HQ522" t="str">
            <v>70</v>
          </cell>
          <cell r="HR522" t="str">
            <v>70</v>
          </cell>
          <cell r="HS522" t="str">
            <v>70</v>
          </cell>
          <cell r="HT522" t="str">
            <v>70</v>
          </cell>
          <cell r="HU522" t="str">
            <v>70</v>
          </cell>
          <cell r="HV522" t="str">
            <v>70</v>
          </cell>
          <cell r="HW522" t="str">
            <v>70</v>
          </cell>
          <cell r="HX522" t="str">
            <v>70</v>
          </cell>
          <cell r="HY522" t="str">
            <v>70</v>
          </cell>
        </row>
        <row r="523">
          <cell r="D523" t="str">
            <v>7</v>
          </cell>
          <cell r="F523" t="str">
            <v>7R</v>
          </cell>
          <cell r="H523">
            <v>0</v>
          </cell>
          <cell r="I523">
            <v>0</v>
          </cell>
          <cell r="J523">
            <v>0</v>
          </cell>
          <cell r="K523">
            <v>0</v>
          </cell>
          <cell r="M523">
            <v>0</v>
          </cell>
          <cell r="O523">
            <v>0</v>
          </cell>
          <cell r="S523">
            <v>0</v>
          </cell>
          <cell r="T523">
            <v>0</v>
          </cell>
          <cell r="U523">
            <v>0</v>
          </cell>
          <cell r="V523">
            <v>0</v>
          </cell>
          <cell r="W523">
            <v>0</v>
          </cell>
          <cell r="X523">
            <v>0</v>
          </cell>
          <cell r="Y523">
            <v>0</v>
          </cell>
          <cell r="Z523">
            <v>0</v>
          </cell>
          <cell r="AA523">
            <v>0</v>
          </cell>
          <cell r="AB523">
            <v>0</v>
          </cell>
          <cell r="AC523">
            <v>0</v>
          </cell>
          <cell r="AE523">
            <v>0</v>
          </cell>
          <cell r="AG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Y523">
            <v>0</v>
          </cell>
          <cell r="AZ523">
            <v>0</v>
          </cell>
          <cell r="BC523">
            <v>0</v>
          </cell>
          <cell r="BD523">
            <v>0</v>
          </cell>
          <cell r="BE523">
            <v>0</v>
          </cell>
          <cell r="BF523">
            <v>0</v>
          </cell>
          <cell r="BG523">
            <v>0</v>
          </cell>
          <cell r="BH523">
            <v>0</v>
          </cell>
          <cell r="BI523">
            <v>0</v>
          </cell>
          <cell r="BJ523">
            <v>0</v>
          </cell>
          <cell r="BK523">
            <v>0</v>
          </cell>
          <cell r="BL523">
            <v>0</v>
          </cell>
          <cell r="BM523">
            <v>0</v>
          </cell>
          <cell r="BO523">
            <v>0</v>
          </cell>
          <cell r="BQ523">
            <v>0</v>
          </cell>
          <cell r="BU523">
            <v>0</v>
          </cell>
          <cell r="BV523">
            <v>0</v>
          </cell>
          <cell r="BW523">
            <v>0</v>
          </cell>
          <cell r="BX523">
            <v>0</v>
          </cell>
          <cell r="BY523">
            <v>0</v>
          </cell>
          <cell r="BZ523">
            <v>0</v>
          </cell>
          <cell r="CA523">
            <v>0</v>
          </cell>
          <cell r="CB523">
            <v>0</v>
          </cell>
          <cell r="CC523">
            <v>0</v>
          </cell>
          <cell r="CD523">
            <v>0</v>
          </cell>
          <cell r="CE523">
            <v>0</v>
          </cell>
          <cell r="CG523">
            <v>0</v>
          </cell>
          <cell r="CI523">
            <v>0</v>
          </cell>
          <cell r="CM523">
            <v>0</v>
          </cell>
          <cell r="CN523">
            <v>0</v>
          </cell>
          <cell r="CO523">
            <v>0</v>
          </cell>
          <cell r="CP523">
            <v>0</v>
          </cell>
          <cell r="CQ523">
            <v>0</v>
          </cell>
          <cell r="CR523">
            <v>0</v>
          </cell>
          <cell r="CS523">
            <v>0</v>
          </cell>
          <cell r="CT523">
            <v>0</v>
          </cell>
          <cell r="CU523">
            <v>0</v>
          </cell>
          <cell r="CV523">
            <v>0</v>
          </cell>
          <cell r="CW523">
            <v>0</v>
          </cell>
          <cell r="CY523">
            <v>0</v>
          </cell>
          <cell r="DA523">
            <v>0</v>
          </cell>
          <cell r="DB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S523">
            <v>0</v>
          </cell>
          <cell r="DT523">
            <v>0</v>
          </cell>
          <cell r="DU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C523">
            <v>0</v>
          </cell>
          <cell r="FD523">
            <v>0</v>
          </cell>
          <cell r="FE523">
            <v>0</v>
          </cell>
          <cell r="FG523">
            <v>0</v>
          </cell>
          <cell r="FH523">
            <v>0</v>
          </cell>
          <cell r="FI523">
            <v>0</v>
          </cell>
          <cell r="FJ523">
            <v>0</v>
          </cell>
          <cell r="FK523">
            <v>0</v>
          </cell>
          <cell r="FL523">
            <v>0</v>
          </cell>
          <cell r="FM523">
            <v>0</v>
          </cell>
          <cell r="FN523">
            <v>0</v>
          </cell>
          <cell r="FO523">
            <v>0</v>
          </cell>
          <cell r="FP523">
            <v>0</v>
          </cell>
          <cell r="FQ523">
            <v>0</v>
          </cell>
          <cell r="FR523">
            <v>0</v>
          </cell>
          <cell r="FS523">
            <v>0</v>
          </cell>
          <cell r="FU523">
            <v>0</v>
          </cell>
          <cell r="FV523">
            <v>0</v>
          </cell>
          <cell r="FW523">
            <v>0</v>
          </cell>
          <cell r="FY523">
            <v>0</v>
          </cell>
          <cell r="FZ523">
            <v>0</v>
          </cell>
          <cell r="GA523">
            <v>0</v>
          </cell>
          <cell r="GB523">
            <v>0</v>
          </cell>
          <cell r="GC523">
            <v>0</v>
          </cell>
          <cell r="GD523">
            <v>0</v>
          </cell>
          <cell r="GE523">
            <v>0</v>
          </cell>
          <cell r="GF523">
            <v>0</v>
          </cell>
          <cell r="GG523">
            <v>0</v>
          </cell>
          <cell r="GH523">
            <v>0</v>
          </cell>
          <cell r="GI523">
            <v>0</v>
          </cell>
          <cell r="GJ523">
            <v>0</v>
          </cell>
          <cell r="GK523">
            <v>0</v>
          </cell>
          <cell r="GM523">
            <v>0</v>
          </cell>
          <cell r="GN523">
            <v>0</v>
          </cell>
          <cell r="GO523">
            <v>0</v>
          </cell>
          <cell r="GQ523">
            <v>0</v>
          </cell>
          <cell r="GR523">
            <v>0</v>
          </cell>
          <cell r="GS523">
            <v>0</v>
          </cell>
          <cell r="GT523">
            <v>0</v>
          </cell>
          <cell r="GU523">
            <v>0</v>
          </cell>
          <cell r="GV523">
            <v>0</v>
          </cell>
          <cell r="GW523">
            <v>0</v>
          </cell>
          <cell r="GX523">
            <v>0</v>
          </cell>
          <cell r="GY523">
            <v>0</v>
          </cell>
          <cell r="GZ523">
            <v>0</v>
          </cell>
          <cell r="HA523">
            <v>0</v>
          </cell>
          <cell r="HB523">
            <v>0</v>
          </cell>
          <cell r="HC523">
            <v>0</v>
          </cell>
          <cell r="HD523">
            <v>0</v>
          </cell>
          <cell r="HE523">
            <v>0</v>
          </cell>
          <cell r="HF523">
            <v>0</v>
          </cell>
          <cell r="HG523">
            <v>0</v>
          </cell>
          <cell r="HH523">
            <v>0</v>
          </cell>
          <cell r="HI523">
            <v>0</v>
          </cell>
          <cell r="HJ523" t="str">
            <v>SI</v>
          </cell>
          <cell r="HL523">
            <v>1.0153355107510203E-2</v>
          </cell>
          <cell r="HO523" t="str">
            <v>70</v>
          </cell>
          <cell r="HP523" t="str">
            <v>70</v>
          </cell>
          <cell r="HQ523" t="str">
            <v>70</v>
          </cell>
          <cell r="HR523" t="str">
            <v>70</v>
          </cell>
          <cell r="HS523" t="str">
            <v>70</v>
          </cell>
          <cell r="HT523" t="str">
            <v>70</v>
          </cell>
          <cell r="HU523" t="str">
            <v>70</v>
          </cell>
          <cell r="HV523" t="str">
            <v>70</v>
          </cell>
          <cell r="HW523" t="str">
            <v>70</v>
          </cell>
          <cell r="HX523" t="str">
            <v>70</v>
          </cell>
          <cell r="HY523" t="str">
            <v>70</v>
          </cell>
        </row>
        <row r="524">
          <cell r="D524" t="str">
            <v>7</v>
          </cell>
          <cell r="F524" t="str">
            <v>7R</v>
          </cell>
          <cell r="H524">
            <v>0</v>
          </cell>
          <cell r="I524">
            <v>0</v>
          </cell>
          <cell r="J524">
            <v>0</v>
          </cell>
          <cell r="K524">
            <v>0</v>
          </cell>
          <cell r="M524">
            <v>0</v>
          </cell>
          <cell r="O524">
            <v>0</v>
          </cell>
          <cell r="S524">
            <v>0</v>
          </cell>
          <cell r="T524">
            <v>0</v>
          </cell>
          <cell r="U524">
            <v>0</v>
          </cell>
          <cell r="V524">
            <v>0</v>
          </cell>
          <cell r="W524">
            <v>0</v>
          </cell>
          <cell r="X524">
            <v>0</v>
          </cell>
          <cell r="Y524">
            <v>0</v>
          </cell>
          <cell r="Z524">
            <v>0</v>
          </cell>
          <cell r="AA524">
            <v>0</v>
          </cell>
          <cell r="AB524">
            <v>0</v>
          </cell>
          <cell r="AC524">
            <v>0</v>
          </cell>
          <cell r="AE524">
            <v>0</v>
          </cell>
          <cell r="AG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Y524">
            <v>0</v>
          </cell>
          <cell r="AZ524">
            <v>0</v>
          </cell>
          <cell r="BC524">
            <v>0</v>
          </cell>
          <cell r="BD524">
            <v>0</v>
          </cell>
          <cell r="BE524">
            <v>0</v>
          </cell>
          <cell r="BF524">
            <v>0</v>
          </cell>
          <cell r="BG524">
            <v>0</v>
          </cell>
          <cell r="BH524">
            <v>0</v>
          </cell>
          <cell r="BI524">
            <v>0</v>
          </cell>
          <cell r="BJ524">
            <v>0</v>
          </cell>
          <cell r="BK524">
            <v>0</v>
          </cell>
          <cell r="BL524">
            <v>0</v>
          </cell>
          <cell r="BM524">
            <v>0</v>
          </cell>
          <cell r="BO524">
            <v>0</v>
          </cell>
          <cell r="BQ524">
            <v>0</v>
          </cell>
          <cell r="BU524">
            <v>0</v>
          </cell>
          <cell r="BV524">
            <v>0</v>
          </cell>
          <cell r="BW524">
            <v>0</v>
          </cell>
          <cell r="BX524">
            <v>0</v>
          </cell>
          <cell r="BY524">
            <v>0</v>
          </cell>
          <cell r="BZ524">
            <v>0</v>
          </cell>
          <cell r="CA524">
            <v>0</v>
          </cell>
          <cell r="CB524">
            <v>0</v>
          </cell>
          <cell r="CC524">
            <v>0</v>
          </cell>
          <cell r="CD524">
            <v>0</v>
          </cell>
          <cell r="CE524">
            <v>0</v>
          </cell>
          <cell r="CG524">
            <v>0</v>
          </cell>
          <cell r="CI524">
            <v>0</v>
          </cell>
          <cell r="CM524">
            <v>0</v>
          </cell>
          <cell r="CN524">
            <v>0</v>
          </cell>
          <cell r="CO524">
            <v>0</v>
          </cell>
          <cell r="CP524">
            <v>0</v>
          </cell>
          <cell r="CQ524">
            <v>0</v>
          </cell>
          <cell r="CR524">
            <v>0</v>
          </cell>
          <cell r="CS524">
            <v>0</v>
          </cell>
          <cell r="CT524">
            <v>0</v>
          </cell>
          <cell r="CU524">
            <v>0</v>
          </cell>
          <cell r="CV524">
            <v>0</v>
          </cell>
          <cell r="CW524">
            <v>0</v>
          </cell>
          <cell r="CY524">
            <v>0</v>
          </cell>
          <cell r="DA524">
            <v>0</v>
          </cell>
          <cell r="DB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S524">
            <v>0</v>
          </cell>
          <cell r="DT524">
            <v>0</v>
          </cell>
          <cell r="DU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C524">
            <v>0</v>
          </cell>
          <cell r="FD524">
            <v>0</v>
          </cell>
          <cell r="FE524">
            <v>0</v>
          </cell>
          <cell r="FG524">
            <v>0</v>
          </cell>
          <cell r="FH524">
            <v>0</v>
          </cell>
          <cell r="FI524">
            <v>0</v>
          </cell>
          <cell r="FJ524">
            <v>0</v>
          </cell>
          <cell r="FK524">
            <v>0</v>
          </cell>
          <cell r="FL524">
            <v>0</v>
          </cell>
          <cell r="FM524">
            <v>0</v>
          </cell>
          <cell r="FN524">
            <v>0</v>
          </cell>
          <cell r="FO524">
            <v>0</v>
          </cell>
          <cell r="FP524">
            <v>0</v>
          </cell>
          <cell r="FQ524">
            <v>0</v>
          </cell>
          <cell r="FR524">
            <v>0</v>
          </cell>
          <cell r="FS524">
            <v>0</v>
          </cell>
          <cell r="FU524">
            <v>0</v>
          </cell>
          <cell r="FV524">
            <v>0</v>
          </cell>
          <cell r="FW524">
            <v>0</v>
          </cell>
          <cell r="FY524">
            <v>0</v>
          </cell>
          <cell r="FZ524">
            <v>0</v>
          </cell>
          <cell r="GA524">
            <v>0</v>
          </cell>
          <cell r="GB524">
            <v>0</v>
          </cell>
          <cell r="GC524">
            <v>0</v>
          </cell>
          <cell r="GD524">
            <v>0</v>
          </cell>
          <cell r="GE524">
            <v>0</v>
          </cell>
          <cell r="GF524">
            <v>0</v>
          </cell>
          <cell r="GG524">
            <v>0</v>
          </cell>
          <cell r="GH524">
            <v>0</v>
          </cell>
          <cell r="GI524">
            <v>0</v>
          </cell>
          <cell r="GJ524">
            <v>0</v>
          </cell>
          <cell r="GK524">
            <v>0</v>
          </cell>
          <cell r="GM524">
            <v>0</v>
          </cell>
          <cell r="GN524">
            <v>0</v>
          </cell>
          <cell r="GO524">
            <v>0</v>
          </cell>
          <cell r="GQ524">
            <v>0</v>
          </cell>
          <cell r="GR524">
            <v>0</v>
          </cell>
          <cell r="GS524">
            <v>0</v>
          </cell>
          <cell r="GT524">
            <v>0</v>
          </cell>
          <cell r="GU524">
            <v>0</v>
          </cell>
          <cell r="GV524">
            <v>0</v>
          </cell>
          <cell r="GW524">
            <v>0</v>
          </cell>
          <cell r="GX524">
            <v>0</v>
          </cell>
          <cell r="GY524">
            <v>0</v>
          </cell>
          <cell r="GZ524">
            <v>0</v>
          </cell>
          <cell r="HA524">
            <v>0</v>
          </cell>
          <cell r="HB524">
            <v>0</v>
          </cell>
          <cell r="HC524">
            <v>0</v>
          </cell>
          <cell r="HD524">
            <v>0</v>
          </cell>
          <cell r="HE524">
            <v>0</v>
          </cell>
          <cell r="HF524">
            <v>0</v>
          </cell>
          <cell r="HG524">
            <v>0</v>
          </cell>
          <cell r="HH524">
            <v>0</v>
          </cell>
          <cell r="HI524">
            <v>0</v>
          </cell>
          <cell r="HJ524" t="str">
            <v>SI</v>
          </cell>
          <cell r="HL524">
            <v>1.0153355107510203E-2</v>
          </cell>
          <cell r="HO524" t="str">
            <v>70</v>
          </cell>
          <cell r="HP524" t="str">
            <v>70</v>
          </cell>
          <cell r="HQ524" t="str">
            <v>70</v>
          </cell>
          <cell r="HR524" t="str">
            <v>70</v>
          </cell>
          <cell r="HS524" t="str">
            <v>70</v>
          </cell>
          <cell r="HT524" t="str">
            <v>70</v>
          </cell>
          <cell r="HU524" t="str">
            <v>70</v>
          </cell>
          <cell r="HV524" t="str">
            <v>70</v>
          </cell>
          <cell r="HW524" t="str">
            <v>70</v>
          </cell>
          <cell r="HX524" t="str">
            <v>70</v>
          </cell>
          <cell r="HY524" t="str">
            <v>70</v>
          </cell>
        </row>
        <row r="525">
          <cell r="D525" t="str">
            <v>7</v>
          </cell>
          <cell r="F525" t="str">
            <v>7SU</v>
          </cell>
          <cell r="H525">
            <v>0</v>
          </cell>
          <cell r="I525">
            <v>0</v>
          </cell>
          <cell r="J525">
            <v>0</v>
          </cell>
          <cell r="K525">
            <v>0</v>
          </cell>
          <cell r="M525">
            <v>0</v>
          </cell>
          <cell r="O525">
            <v>0</v>
          </cell>
          <cell r="S525">
            <v>0</v>
          </cell>
          <cell r="T525">
            <v>0</v>
          </cell>
          <cell r="U525">
            <v>0</v>
          </cell>
          <cell r="V525">
            <v>0</v>
          </cell>
          <cell r="W525">
            <v>0</v>
          </cell>
          <cell r="X525">
            <v>0</v>
          </cell>
          <cell r="Y525">
            <v>0</v>
          </cell>
          <cell r="Z525">
            <v>0</v>
          </cell>
          <cell r="AA525">
            <v>0</v>
          </cell>
          <cell r="AB525">
            <v>0</v>
          </cell>
          <cell r="AC525">
            <v>0</v>
          </cell>
          <cell r="AE525">
            <v>0</v>
          </cell>
          <cell r="AG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Y525">
            <v>0</v>
          </cell>
          <cell r="AZ525">
            <v>0</v>
          </cell>
          <cell r="BC525">
            <v>0</v>
          </cell>
          <cell r="BD525">
            <v>0</v>
          </cell>
          <cell r="BE525">
            <v>0</v>
          </cell>
          <cell r="BF525">
            <v>0</v>
          </cell>
          <cell r="BG525">
            <v>0</v>
          </cell>
          <cell r="BH525">
            <v>0</v>
          </cell>
          <cell r="BI525">
            <v>0</v>
          </cell>
          <cell r="BJ525">
            <v>0</v>
          </cell>
          <cell r="BK525">
            <v>0</v>
          </cell>
          <cell r="BL525">
            <v>0</v>
          </cell>
          <cell r="BM525">
            <v>0</v>
          </cell>
          <cell r="BO525">
            <v>0</v>
          </cell>
          <cell r="BQ525">
            <v>0</v>
          </cell>
          <cell r="BU525">
            <v>0</v>
          </cell>
          <cell r="BV525">
            <v>0</v>
          </cell>
          <cell r="BW525">
            <v>0</v>
          </cell>
          <cell r="BX525">
            <v>0</v>
          </cell>
          <cell r="BY525">
            <v>0</v>
          </cell>
          <cell r="BZ525">
            <v>0</v>
          </cell>
          <cell r="CA525">
            <v>0</v>
          </cell>
          <cell r="CB525">
            <v>0</v>
          </cell>
          <cell r="CC525">
            <v>0</v>
          </cell>
          <cell r="CD525">
            <v>0</v>
          </cell>
          <cell r="CE525">
            <v>0</v>
          </cell>
          <cell r="CG525">
            <v>0</v>
          </cell>
          <cell r="CI525">
            <v>0</v>
          </cell>
          <cell r="CM525">
            <v>0</v>
          </cell>
          <cell r="CN525">
            <v>0</v>
          </cell>
          <cell r="CO525">
            <v>0</v>
          </cell>
          <cell r="CP525">
            <v>0</v>
          </cell>
          <cell r="CQ525">
            <v>0</v>
          </cell>
          <cell r="CR525">
            <v>0</v>
          </cell>
          <cell r="CS525">
            <v>0</v>
          </cell>
          <cell r="CT525">
            <v>0</v>
          </cell>
          <cell r="CU525">
            <v>0</v>
          </cell>
          <cell r="CV525">
            <v>0</v>
          </cell>
          <cell r="CW525">
            <v>0</v>
          </cell>
          <cell r="CY525">
            <v>0</v>
          </cell>
          <cell r="DA525">
            <v>0</v>
          </cell>
          <cell r="DB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S525">
            <v>0</v>
          </cell>
          <cell r="DT525">
            <v>0</v>
          </cell>
          <cell r="DU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C525">
            <v>0</v>
          </cell>
          <cell r="FD525">
            <v>0</v>
          </cell>
          <cell r="FE525">
            <v>0</v>
          </cell>
          <cell r="FG525">
            <v>0</v>
          </cell>
          <cell r="FH525">
            <v>0</v>
          </cell>
          <cell r="FI525">
            <v>0</v>
          </cell>
          <cell r="FJ525">
            <v>0</v>
          </cell>
          <cell r="FK525">
            <v>0</v>
          </cell>
          <cell r="FL525">
            <v>0</v>
          </cell>
          <cell r="FM525">
            <v>0</v>
          </cell>
          <cell r="FN525">
            <v>0</v>
          </cell>
          <cell r="FO525">
            <v>0</v>
          </cell>
          <cell r="FP525">
            <v>0</v>
          </cell>
          <cell r="FQ525">
            <v>0</v>
          </cell>
          <cell r="FR525">
            <v>0</v>
          </cell>
          <cell r="FS525">
            <v>0</v>
          </cell>
          <cell r="FU525">
            <v>0</v>
          </cell>
          <cell r="FV525">
            <v>0</v>
          </cell>
          <cell r="FW525">
            <v>0</v>
          </cell>
          <cell r="FY525">
            <v>0</v>
          </cell>
          <cell r="FZ525">
            <v>0</v>
          </cell>
          <cell r="GA525">
            <v>0</v>
          </cell>
          <cell r="GB525">
            <v>0</v>
          </cell>
          <cell r="GC525">
            <v>0</v>
          </cell>
          <cell r="GD525">
            <v>0</v>
          </cell>
          <cell r="GE525">
            <v>0</v>
          </cell>
          <cell r="GF525">
            <v>0</v>
          </cell>
          <cell r="GG525">
            <v>0</v>
          </cell>
          <cell r="GH525">
            <v>0</v>
          </cell>
          <cell r="GI525">
            <v>0</v>
          </cell>
          <cell r="GJ525">
            <v>0</v>
          </cell>
          <cell r="GK525">
            <v>0</v>
          </cell>
          <cell r="GM525">
            <v>0</v>
          </cell>
          <cell r="GN525">
            <v>0</v>
          </cell>
          <cell r="GO525">
            <v>0</v>
          </cell>
          <cell r="GQ525">
            <v>0</v>
          </cell>
          <cell r="GR525">
            <v>0</v>
          </cell>
          <cell r="GS525">
            <v>0</v>
          </cell>
          <cell r="GT525">
            <v>0</v>
          </cell>
          <cell r="GU525">
            <v>0</v>
          </cell>
          <cell r="GV525">
            <v>0</v>
          </cell>
          <cell r="GW525">
            <v>0</v>
          </cell>
          <cell r="GX525">
            <v>0</v>
          </cell>
          <cell r="GY525">
            <v>0</v>
          </cell>
          <cell r="GZ525">
            <v>0</v>
          </cell>
          <cell r="HA525">
            <v>0</v>
          </cell>
          <cell r="HB525">
            <v>0</v>
          </cell>
          <cell r="HC525">
            <v>0</v>
          </cell>
          <cell r="HD525">
            <v>0</v>
          </cell>
          <cell r="HE525">
            <v>0</v>
          </cell>
          <cell r="HF525">
            <v>0</v>
          </cell>
          <cell r="HG525">
            <v>0</v>
          </cell>
          <cell r="HH525">
            <v>0</v>
          </cell>
          <cell r="HI525">
            <v>0</v>
          </cell>
          <cell r="HJ525" t="str">
            <v>SI</v>
          </cell>
          <cell r="HL525">
            <v>1.0153355107510203E-2</v>
          </cell>
          <cell r="HO525" t="str">
            <v>70</v>
          </cell>
          <cell r="HP525" t="str">
            <v>70</v>
          </cell>
          <cell r="HQ525" t="str">
            <v>70</v>
          </cell>
          <cell r="HR525" t="str">
            <v>70</v>
          </cell>
          <cell r="HS525" t="str">
            <v>70</v>
          </cell>
          <cell r="HT525" t="str">
            <v>70</v>
          </cell>
          <cell r="HU525" t="str">
            <v>70</v>
          </cell>
          <cell r="HV525" t="str">
            <v>70</v>
          </cell>
          <cell r="HW525" t="str">
            <v>70</v>
          </cell>
          <cell r="HX525" t="str">
            <v>70</v>
          </cell>
          <cell r="HY525" t="str">
            <v>70</v>
          </cell>
        </row>
        <row r="526">
          <cell r="D526" t="str">
            <v>7</v>
          </cell>
          <cell r="F526" t="str">
            <v>7R</v>
          </cell>
          <cell r="H526">
            <v>0</v>
          </cell>
          <cell r="I526">
            <v>0</v>
          </cell>
          <cell r="J526">
            <v>0</v>
          </cell>
          <cell r="K526">
            <v>0</v>
          </cell>
          <cell r="M526">
            <v>0</v>
          </cell>
          <cell r="O526">
            <v>0</v>
          </cell>
          <cell r="S526">
            <v>0</v>
          </cell>
          <cell r="T526">
            <v>0</v>
          </cell>
          <cell r="U526">
            <v>0</v>
          </cell>
          <cell r="V526">
            <v>0</v>
          </cell>
          <cell r="W526">
            <v>0</v>
          </cell>
          <cell r="X526">
            <v>0</v>
          </cell>
          <cell r="Y526">
            <v>0</v>
          </cell>
          <cell r="Z526">
            <v>0</v>
          </cell>
          <cell r="AA526">
            <v>0</v>
          </cell>
          <cell r="AB526">
            <v>0</v>
          </cell>
          <cell r="AC526">
            <v>0</v>
          </cell>
          <cell r="AE526">
            <v>0</v>
          </cell>
          <cell r="AG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Y526">
            <v>0</v>
          </cell>
          <cell r="AZ526">
            <v>0</v>
          </cell>
          <cell r="BC526">
            <v>0</v>
          </cell>
          <cell r="BD526">
            <v>0</v>
          </cell>
          <cell r="BE526">
            <v>0</v>
          </cell>
          <cell r="BF526">
            <v>0</v>
          </cell>
          <cell r="BG526">
            <v>0</v>
          </cell>
          <cell r="BH526">
            <v>0</v>
          </cell>
          <cell r="BI526">
            <v>0</v>
          </cell>
          <cell r="BJ526">
            <v>0</v>
          </cell>
          <cell r="BK526">
            <v>0</v>
          </cell>
          <cell r="BL526">
            <v>0</v>
          </cell>
          <cell r="BM526">
            <v>0</v>
          </cell>
          <cell r="BO526">
            <v>0</v>
          </cell>
          <cell r="BQ526">
            <v>0</v>
          </cell>
          <cell r="BU526">
            <v>0</v>
          </cell>
          <cell r="BV526">
            <v>0</v>
          </cell>
          <cell r="BW526">
            <v>0</v>
          </cell>
          <cell r="BX526">
            <v>0</v>
          </cell>
          <cell r="BY526">
            <v>0</v>
          </cell>
          <cell r="BZ526">
            <v>0</v>
          </cell>
          <cell r="CA526">
            <v>0</v>
          </cell>
          <cell r="CB526">
            <v>0</v>
          </cell>
          <cell r="CC526">
            <v>0</v>
          </cell>
          <cell r="CD526">
            <v>0</v>
          </cell>
          <cell r="CE526">
            <v>0</v>
          </cell>
          <cell r="CG526">
            <v>0</v>
          </cell>
          <cell r="CI526">
            <v>0</v>
          </cell>
          <cell r="CM526">
            <v>0</v>
          </cell>
          <cell r="CN526">
            <v>0</v>
          </cell>
          <cell r="CO526">
            <v>0</v>
          </cell>
          <cell r="CP526">
            <v>0</v>
          </cell>
          <cell r="CQ526">
            <v>0</v>
          </cell>
          <cell r="CR526">
            <v>0</v>
          </cell>
          <cell r="CS526">
            <v>0</v>
          </cell>
          <cell r="CT526">
            <v>0</v>
          </cell>
          <cell r="CU526">
            <v>0</v>
          </cell>
          <cell r="CV526">
            <v>0</v>
          </cell>
          <cell r="CW526">
            <v>0</v>
          </cell>
          <cell r="CY526">
            <v>0</v>
          </cell>
          <cell r="DA526">
            <v>0</v>
          </cell>
          <cell r="DB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S526">
            <v>0</v>
          </cell>
          <cell r="DT526">
            <v>0</v>
          </cell>
          <cell r="DU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C526">
            <v>0</v>
          </cell>
          <cell r="FD526">
            <v>0</v>
          </cell>
          <cell r="FE526">
            <v>0</v>
          </cell>
          <cell r="FG526">
            <v>0</v>
          </cell>
          <cell r="FH526">
            <v>0</v>
          </cell>
          <cell r="FI526">
            <v>0</v>
          </cell>
          <cell r="FJ526">
            <v>0</v>
          </cell>
          <cell r="FK526">
            <v>0</v>
          </cell>
          <cell r="FL526">
            <v>0</v>
          </cell>
          <cell r="FM526">
            <v>0</v>
          </cell>
          <cell r="FN526">
            <v>0</v>
          </cell>
          <cell r="FO526">
            <v>0</v>
          </cell>
          <cell r="FP526">
            <v>0</v>
          </cell>
          <cell r="FQ526">
            <v>0</v>
          </cell>
          <cell r="FR526">
            <v>0</v>
          </cell>
          <cell r="FS526">
            <v>0</v>
          </cell>
          <cell r="FU526">
            <v>0</v>
          </cell>
          <cell r="FV526">
            <v>0</v>
          </cell>
          <cell r="FW526">
            <v>0</v>
          </cell>
          <cell r="FY526">
            <v>0</v>
          </cell>
          <cell r="FZ526">
            <v>0</v>
          </cell>
          <cell r="GA526">
            <v>0</v>
          </cell>
          <cell r="GB526">
            <v>0</v>
          </cell>
          <cell r="GC526">
            <v>0</v>
          </cell>
          <cell r="GD526">
            <v>0</v>
          </cell>
          <cell r="GE526">
            <v>0</v>
          </cell>
          <cell r="GF526">
            <v>0</v>
          </cell>
          <cell r="GG526">
            <v>0</v>
          </cell>
          <cell r="GH526">
            <v>0</v>
          </cell>
          <cell r="GI526">
            <v>0</v>
          </cell>
          <cell r="GJ526">
            <v>0</v>
          </cell>
          <cell r="GK526">
            <v>0</v>
          </cell>
          <cell r="GM526">
            <v>0</v>
          </cell>
          <cell r="GN526">
            <v>0</v>
          </cell>
          <cell r="GO526">
            <v>0</v>
          </cell>
          <cell r="GQ526">
            <v>0</v>
          </cell>
          <cell r="GR526">
            <v>0</v>
          </cell>
          <cell r="GS526">
            <v>0</v>
          </cell>
          <cell r="GT526">
            <v>0</v>
          </cell>
          <cell r="GU526">
            <v>0</v>
          </cell>
          <cell r="GV526">
            <v>0</v>
          </cell>
          <cell r="GW526">
            <v>0</v>
          </cell>
          <cell r="GX526">
            <v>0</v>
          </cell>
          <cell r="GY526">
            <v>0</v>
          </cell>
          <cell r="GZ526">
            <v>0</v>
          </cell>
          <cell r="HA526">
            <v>0</v>
          </cell>
          <cell r="HB526">
            <v>0</v>
          </cell>
          <cell r="HC526">
            <v>0</v>
          </cell>
          <cell r="HD526">
            <v>0</v>
          </cell>
          <cell r="HE526">
            <v>0</v>
          </cell>
          <cell r="HF526">
            <v>0</v>
          </cell>
          <cell r="HG526">
            <v>0</v>
          </cell>
          <cell r="HH526">
            <v>0</v>
          </cell>
          <cell r="HI526">
            <v>0</v>
          </cell>
          <cell r="HJ526" t="str">
            <v>SI</v>
          </cell>
          <cell r="HL526">
            <v>1.0153355107510203E-2</v>
          </cell>
          <cell r="HO526" t="str">
            <v>70</v>
          </cell>
          <cell r="HP526" t="str">
            <v>70</v>
          </cell>
          <cell r="HQ526" t="str">
            <v>70</v>
          </cell>
          <cell r="HR526" t="str">
            <v>70</v>
          </cell>
          <cell r="HS526" t="str">
            <v>70</v>
          </cell>
          <cell r="HT526" t="str">
            <v>70</v>
          </cell>
          <cell r="HU526" t="str">
            <v>70</v>
          </cell>
          <cell r="HV526" t="str">
            <v>70</v>
          </cell>
          <cell r="HW526" t="str">
            <v>70</v>
          </cell>
          <cell r="HX526" t="str">
            <v>70</v>
          </cell>
          <cell r="HY526" t="str">
            <v>70</v>
          </cell>
        </row>
        <row r="527">
          <cell r="D527" t="str">
            <v>7</v>
          </cell>
          <cell r="F527" t="str">
            <v>7R</v>
          </cell>
          <cell r="H527">
            <v>0</v>
          </cell>
          <cell r="I527">
            <v>0</v>
          </cell>
          <cell r="J527">
            <v>0</v>
          </cell>
          <cell r="K527">
            <v>0</v>
          </cell>
          <cell r="M527">
            <v>0</v>
          </cell>
          <cell r="O527">
            <v>0</v>
          </cell>
          <cell r="S527">
            <v>0</v>
          </cell>
          <cell r="T527">
            <v>0</v>
          </cell>
          <cell r="U527">
            <v>0</v>
          </cell>
          <cell r="V527">
            <v>0</v>
          </cell>
          <cell r="W527">
            <v>0</v>
          </cell>
          <cell r="X527">
            <v>0</v>
          </cell>
          <cell r="Y527">
            <v>0</v>
          </cell>
          <cell r="Z527">
            <v>0</v>
          </cell>
          <cell r="AA527">
            <v>0</v>
          </cell>
          <cell r="AB527">
            <v>0</v>
          </cell>
          <cell r="AC527">
            <v>0</v>
          </cell>
          <cell r="AE527">
            <v>0</v>
          </cell>
          <cell r="AG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Y527">
            <v>0</v>
          </cell>
          <cell r="AZ527">
            <v>0</v>
          </cell>
          <cell r="BC527">
            <v>0</v>
          </cell>
          <cell r="BD527">
            <v>0</v>
          </cell>
          <cell r="BE527">
            <v>0</v>
          </cell>
          <cell r="BF527">
            <v>0</v>
          </cell>
          <cell r="BG527">
            <v>0</v>
          </cell>
          <cell r="BH527">
            <v>0</v>
          </cell>
          <cell r="BI527">
            <v>0</v>
          </cell>
          <cell r="BJ527">
            <v>0</v>
          </cell>
          <cell r="BK527">
            <v>0</v>
          </cell>
          <cell r="BL527">
            <v>0</v>
          </cell>
          <cell r="BM527">
            <v>0</v>
          </cell>
          <cell r="BO527">
            <v>0</v>
          </cell>
          <cell r="BQ527">
            <v>0</v>
          </cell>
          <cell r="BU527">
            <v>0</v>
          </cell>
          <cell r="BV527">
            <v>0</v>
          </cell>
          <cell r="BW527">
            <v>0</v>
          </cell>
          <cell r="BX527">
            <v>0</v>
          </cell>
          <cell r="BY527">
            <v>0</v>
          </cell>
          <cell r="BZ527">
            <v>0</v>
          </cell>
          <cell r="CA527">
            <v>0</v>
          </cell>
          <cell r="CB527">
            <v>0</v>
          </cell>
          <cell r="CC527">
            <v>0</v>
          </cell>
          <cell r="CD527">
            <v>0</v>
          </cell>
          <cell r="CE527">
            <v>0</v>
          </cell>
          <cell r="CG527">
            <v>0</v>
          </cell>
          <cell r="CI527">
            <v>0</v>
          </cell>
          <cell r="CM527">
            <v>0</v>
          </cell>
          <cell r="CN527">
            <v>0</v>
          </cell>
          <cell r="CO527">
            <v>0</v>
          </cell>
          <cell r="CP527">
            <v>0</v>
          </cell>
          <cell r="CQ527">
            <v>1</v>
          </cell>
          <cell r="CR527">
            <v>1.85</v>
          </cell>
          <cell r="CS527">
            <v>0</v>
          </cell>
          <cell r="CT527">
            <v>0</v>
          </cell>
          <cell r="CU527">
            <v>0</v>
          </cell>
          <cell r="CV527">
            <v>0</v>
          </cell>
          <cell r="CW527">
            <v>0</v>
          </cell>
          <cell r="CY527">
            <v>0</v>
          </cell>
          <cell r="DA527">
            <v>0</v>
          </cell>
          <cell r="DB527">
            <v>0</v>
          </cell>
          <cell r="DE527">
            <v>0</v>
          </cell>
          <cell r="DF527">
            <v>0</v>
          </cell>
          <cell r="DG527">
            <v>0</v>
          </cell>
          <cell r="DH527">
            <v>0</v>
          </cell>
          <cell r="DI527">
            <v>1</v>
          </cell>
          <cell r="DJ527">
            <v>1.85</v>
          </cell>
          <cell r="DK527">
            <v>0</v>
          </cell>
          <cell r="DL527">
            <v>0</v>
          </cell>
          <cell r="DM527">
            <v>0</v>
          </cell>
          <cell r="DN527">
            <v>0</v>
          </cell>
          <cell r="DO527">
            <v>0</v>
          </cell>
          <cell r="DP527">
            <v>0</v>
          </cell>
          <cell r="DQ527">
            <v>0</v>
          </cell>
          <cell r="DS527">
            <v>0</v>
          </cell>
          <cell r="DT527">
            <v>0</v>
          </cell>
          <cell r="DU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C527">
            <v>0</v>
          </cell>
          <cell r="FD527">
            <v>0</v>
          </cell>
          <cell r="FE527">
            <v>0</v>
          </cell>
          <cell r="FG527">
            <v>0</v>
          </cell>
          <cell r="FH527">
            <v>0</v>
          </cell>
          <cell r="FI527">
            <v>0</v>
          </cell>
          <cell r="FJ527">
            <v>0</v>
          </cell>
          <cell r="FK527">
            <v>0</v>
          </cell>
          <cell r="FL527">
            <v>0</v>
          </cell>
          <cell r="FM527">
            <v>0</v>
          </cell>
          <cell r="FN527">
            <v>0</v>
          </cell>
          <cell r="FO527">
            <v>0</v>
          </cell>
          <cell r="FP527">
            <v>0</v>
          </cell>
          <cell r="FQ527">
            <v>0</v>
          </cell>
          <cell r="FR527">
            <v>0</v>
          </cell>
          <cell r="FS527">
            <v>0</v>
          </cell>
          <cell r="FU527">
            <v>0</v>
          </cell>
          <cell r="FV527">
            <v>0</v>
          </cell>
          <cell r="FW527">
            <v>0</v>
          </cell>
          <cell r="FY527">
            <v>0</v>
          </cell>
          <cell r="FZ527">
            <v>0</v>
          </cell>
          <cell r="GA527">
            <v>0</v>
          </cell>
          <cell r="GB527">
            <v>0</v>
          </cell>
          <cell r="GC527">
            <v>1</v>
          </cell>
          <cell r="GD527">
            <v>1.85</v>
          </cell>
          <cell r="GE527">
            <v>0</v>
          </cell>
          <cell r="GF527">
            <v>0</v>
          </cell>
          <cell r="GG527">
            <v>0</v>
          </cell>
          <cell r="GH527">
            <v>0</v>
          </cell>
          <cell r="GI527">
            <v>0</v>
          </cell>
          <cell r="GJ527">
            <v>0</v>
          </cell>
          <cell r="GK527">
            <v>0</v>
          </cell>
          <cell r="GM527">
            <v>0</v>
          </cell>
          <cell r="GN527">
            <v>0</v>
          </cell>
          <cell r="GO527">
            <v>0</v>
          </cell>
          <cell r="GQ527">
            <v>0</v>
          </cell>
          <cell r="GR527">
            <v>0</v>
          </cell>
          <cell r="GS527">
            <v>0</v>
          </cell>
          <cell r="GT527">
            <v>0</v>
          </cell>
          <cell r="GU527">
            <v>1</v>
          </cell>
          <cell r="GV527">
            <v>1.85</v>
          </cell>
          <cell r="GW527">
            <v>0</v>
          </cell>
          <cell r="GX527">
            <v>0</v>
          </cell>
          <cell r="GY527">
            <v>0</v>
          </cell>
          <cell r="GZ527">
            <v>0</v>
          </cell>
          <cell r="HA527">
            <v>0</v>
          </cell>
          <cell r="HB527">
            <v>0</v>
          </cell>
          <cell r="HC527">
            <v>0</v>
          </cell>
          <cell r="HD527">
            <v>0</v>
          </cell>
          <cell r="HE527">
            <v>0</v>
          </cell>
          <cell r="HF527">
            <v>0</v>
          </cell>
          <cell r="HG527">
            <v>0</v>
          </cell>
          <cell r="HH527">
            <v>0</v>
          </cell>
          <cell r="HI527">
            <v>0</v>
          </cell>
          <cell r="HJ527" t="str">
            <v>SI</v>
          </cell>
          <cell r="HL527">
            <v>1.0153355107510203E-2</v>
          </cell>
          <cell r="HO527" t="str">
            <v>70</v>
          </cell>
          <cell r="HP527" t="str">
            <v>70</v>
          </cell>
          <cell r="HQ527" t="str">
            <v>70</v>
          </cell>
          <cell r="HR527" t="str">
            <v>70</v>
          </cell>
          <cell r="HS527" t="str">
            <v>70</v>
          </cell>
          <cell r="HT527" t="str">
            <v>70</v>
          </cell>
          <cell r="HU527" t="str">
            <v>70</v>
          </cell>
          <cell r="HV527" t="str">
            <v>70</v>
          </cell>
          <cell r="HW527" t="str">
            <v>70</v>
          </cell>
          <cell r="HX527" t="str">
            <v>70</v>
          </cell>
          <cell r="HY527" t="str">
            <v>70</v>
          </cell>
        </row>
        <row r="528">
          <cell r="D528" t="str">
            <v>7</v>
          </cell>
          <cell r="F528" t="str">
            <v>7R</v>
          </cell>
          <cell r="H528">
            <v>0</v>
          </cell>
          <cell r="I528">
            <v>0</v>
          </cell>
          <cell r="J528">
            <v>0</v>
          </cell>
          <cell r="K528">
            <v>0</v>
          </cell>
          <cell r="M528">
            <v>0</v>
          </cell>
          <cell r="O528">
            <v>0</v>
          </cell>
          <cell r="S528">
            <v>0</v>
          </cell>
          <cell r="T528">
            <v>0</v>
          </cell>
          <cell r="U528">
            <v>0</v>
          </cell>
          <cell r="V528">
            <v>0</v>
          </cell>
          <cell r="W528">
            <v>0</v>
          </cell>
          <cell r="X528">
            <v>0</v>
          </cell>
          <cell r="Y528">
            <v>0</v>
          </cell>
          <cell r="Z528">
            <v>0</v>
          </cell>
          <cell r="AA528">
            <v>0</v>
          </cell>
          <cell r="AB528">
            <v>0</v>
          </cell>
          <cell r="AC528">
            <v>0</v>
          </cell>
          <cell r="AE528">
            <v>0</v>
          </cell>
          <cell r="AG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Y528">
            <v>0</v>
          </cell>
          <cell r="AZ528">
            <v>0</v>
          </cell>
          <cell r="BC528">
            <v>0</v>
          </cell>
          <cell r="BD528">
            <v>0</v>
          </cell>
          <cell r="BE528">
            <v>0</v>
          </cell>
          <cell r="BF528">
            <v>0</v>
          </cell>
          <cell r="BG528">
            <v>0</v>
          </cell>
          <cell r="BH528">
            <v>0</v>
          </cell>
          <cell r="BI528">
            <v>0</v>
          </cell>
          <cell r="BJ528">
            <v>0</v>
          </cell>
          <cell r="BK528">
            <v>0</v>
          </cell>
          <cell r="BL528">
            <v>0</v>
          </cell>
          <cell r="BM528">
            <v>0</v>
          </cell>
          <cell r="BO528">
            <v>0</v>
          </cell>
          <cell r="BQ528">
            <v>0</v>
          </cell>
          <cell r="BU528">
            <v>0</v>
          </cell>
          <cell r="BV528">
            <v>0</v>
          </cell>
          <cell r="BW528">
            <v>0</v>
          </cell>
          <cell r="BX528">
            <v>0</v>
          </cell>
          <cell r="BY528">
            <v>0</v>
          </cell>
          <cell r="BZ528">
            <v>0</v>
          </cell>
          <cell r="CA528">
            <v>0</v>
          </cell>
          <cell r="CB528">
            <v>0</v>
          </cell>
          <cell r="CC528">
            <v>0</v>
          </cell>
          <cell r="CD528">
            <v>0</v>
          </cell>
          <cell r="CE528">
            <v>0</v>
          </cell>
          <cell r="CG528">
            <v>0</v>
          </cell>
          <cell r="CI528">
            <v>0</v>
          </cell>
          <cell r="CM528">
            <v>0</v>
          </cell>
          <cell r="CN528">
            <v>0</v>
          </cell>
          <cell r="CO528">
            <v>0</v>
          </cell>
          <cell r="CP528">
            <v>0</v>
          </cell>
          <cell r="CQ528">
            <v>0</v>
          </cell>
          <cell r="CR528">
            <v>0</v>
          </cell>
          <cell r="CS528">
            <v>0</v>
          </cell>
          <cell r="CT528">
            <v>0</v>
          </cell>
          <cell r="CU528">
            <v>0</v>
          </cell>
          <cell r="CV528">
            <v>0</v>
          </cell>
          <cell r="CW528">
            <v>0</v>
          </cell>
          <cell r="CY528">
            <v>0</v>
          </cell>
          <cell r="DA528">
            <v>0</v>
          </cell>
          <cell r="DB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S528">
            <v>0</v>
          </cell>
          <cell r="DT528">
            <v>0</v>
          </cell>
          <cell r="DU528">
            <v>0</v>
          </cell>
          <cell r="DW528">
            <v>0</v>
          </cell>
          <cell r="DX528">
            <v>0</v>
          </cell>
          <cell r="DY528">
            <v>0</v>
          </cell>
          <cell r="DZ528">
            <v>0</v>
          </cell>
          <cell r="EA528">
            <v>0</v>
          </cell>
          <cell r="EB528">
            <v>0</v>
          </cell>
          <cell r="EC528">
            <v>0</v>
          </cell>
          <cell r="ED528">
            <v>0</v>
          </cell>
          <cell r="EE528">
            <v>0</v>
          </cell>
          <cell r="EF528">
            <v>0</v>
          </cell>
          <cell r="EG528">
            <v>0</v>
          </cell>
          <cell r="EH528">
            <v>0</v>
          </cell>
          <cell r="EI528">
            <v>0</v>
          </cell>
          <cell r="EK528">
            <v>0</v>
          </cell>
          <cell r="EL528">
            <v>0</v>
          </cell>
          <cell r="EM528">
            <v>0</v>
          </cell>
          <cell r="EO528">
            <v>0</v>
          </cell>
          <cell r="EP528">
            <v>0</v>
          </cell>
          <cell r="EQ528">
            <v>0</v>
          </cell>
          <cell r="ER528">
            <v>0</v>
          </cell>
          <cell r="ES528">
            <v>0</v>
          </cell>
          <cell r="ET528">
            <v>0</v>
          </cell>
          <cell r="EU528">
            <v>0</v>
          </cell>
          <cell r="EV528">
            <v>0</v>
          </cell>
          <cell r="EW528">
            <v>0</v>
          </cell>
          <cell r="EX528">
            <v>0</v>
          </cell>
          <cell r="EY528">
            <v>0</v>
          </cell>
          <cell r="EZ528">
            <v>0</v>
          </cell>
          <cell r="FA528">
            <v>0</v>
          </cell>
          <cell r="FC528">
            <v>0</v>
          </cell>
          <cell r="FD528">
            <v>0</v>
          </cell>
          <cell r="FE528">
            <v>0</v>
          </cell>
          <cell r="FG528">
            <v>0</v>
          </cell>
          <cell r="FH528">
            <v>0</v>
          </cell>
          <cell r="FI528">
            <v>0</v>
          </cell>
          <cell r="FJ528">
            <v>0</v>
          </cell>
          <cell r="FK528">
            <v>0</v>
          </cell>
          <cell r="FL528">
            <v>0</v>
          </cell>
          <cell r="FM528">
            <v>0</v>
          </cell>
          <cell r="FN528">
            <v>0</v>
          </cell>
          <cell r="FO528">
            <v>0</v>
          </cell>
          <cell r="FP528">
            <v>0</v>
          </cell>
          <cell r="FQ528">
            <v>0</v>
          </cell>
          <cell r="FR528">
            <v>0</v>
          </cell>
          <cell r="FS528">
            <v>0</v>
          </cell>
          <cell r="FU528">
            <v>0</v>
          </cell>
          <cell r="FV528">
            <v>0</v>
          </cell>
          <cell r="FW528">
            <v>0</v>
          </cell>
          <cell r="FY528">
            <v>0</v>
          </cell>
          <cell r="FZ528">
            <v>0</v>
          </cell>
          <cell r="GA528">
            <v>0</v>
          </cell>
          <cell r="GB528">
            <v>0</v>
          </cell>
          <cell r="GC528">
            <v>0</v>
          </cell>
          <cell r="GD528">
            <v>0</v>
          </cell>
          <cell r="GE528">
            <v>0</v>
          </cell>
          <cell r="GF528">
            <v>0</v>
          </cell>
          <cell r="GG528">
            <v>0</v>
          </cell>
          <cell r="GH528">
            <v>0</v>
          </cell>
          <cell r="GI528">
            <v>0</v>
          </cell>
          <cell r="GJ528">
            <v>0</v>
          </cell>
          <cell r="GK528">
            <v>0</v>
          </cell>
          <cell r="GM528">
            <v>0</v>
          </cell>
          <cell r="GN528">
            <v>0</v>
          </cell>
          <cell r="GO528">
            <v>0</v>
          </cell>
          <cell r="GQ528">
            <v>0</v>
          </cell>
          <cell r="GR528">
            <v>0</v>
          </cell>
          <cell r="GS528">
            <v>0</v>
          </cell>
          <cell r="GT528">
            <v>0</v>
          </cell>
          <cell r="GU528">
            <v>0</v>
          </cell>
          <cell r="GV528">
            <v>0</v>
          </cell>
          <cell r="GW528">
            <v>0</v>
          </cell>
          <cell r="GX528">
            <v>0</v>
          </cell>
          <cell r="GY528">
            <v>0</v>
          </cell>
          <cell r="GZ528">
            <v>0</v>
          </cell>
          <cell r="HA528">
            <v>0</v>
          </cell>
          <cell r="HB528">
            <v>0</v>
          </cell>
          <cell r="HC528">
            <v>0</v>
          </cell>
          <cell r="HD528">
            <v>0</v>
          </cell>
          <cell r="HE528">
            <v>0</v>
          </cell>
          <cell r="HF528">
            <v>0</v>
          </cell>
          <cell r="HG528">
            <v>0</v>
          </cell>
          <cell r="HH528">
            <v>0</v>
          </cell>
          <cell r="HI528">
            <v>0</v>
          </cell>
          <cell r="HJ528" t="str">
            <v>SI</v>
          </cell>
          <cell r="HL528">
            <v>1.0153355107510203E-2</v>
          </cell>
          <cell r="HO528" t="str">
            <v>70</v>
          </cell>
          <cell r="HP528" t="str">
            <v>70</v>
          </cell>
          <cell r="HQ528" t="str">
            <v>70</v>
          </cell>
          <cell r="HR528" t="str">
            <v>70</v>
          </cell>
          <cell r="HS528" t="str">
            <v>70</v>
          </cell>
          <cell r="HT528" t="str">
            <v>70</v>
          </cell>
          <cell r="HU528" t="str">
            <v>70</v>
          </cell>
          <cell r="HV528" t="str">
            <v>70</v>
          </cell>
          <cell r="HW528" t="str">
            <v>70</v>
          </cell>
          <cell r="HX528" t="str">
            <v>70</v>
          </cell>
          <cell r="HY528" t="str">
            <v>70</v>
          </cell>
        </row>
        <row r="529">
          <cell r="D529" t="str">
            <v>7</v>
          </cell>
          <cell r="F529" t="str">
            <v>7U</v>
          </cell>
          <cell r="H529">
            <v>0</v>
          </cell>
          <cell r="I529">
            <v>0</v>
          </cell>
          <cell r="J529">
            <v>0</v>
          </cell>
          <cell r="K529">
            <v>0</v>
          </cell>
          <cell r="M529">
            <v>0</v>
          </cell>
          <cell r="O529">
            <v>0</v>
          </cell>
          <cell r="S529">
            <v>0</v>
          </cell>
          <cell r="T529">
            <v>0</v>
          </cell>
          <cell r="U529">
            <v>0</v>
          </cell>
          <cell r="V529">
            <v>0</v>
          </cell>
          <cell r="W529">
            <v>0</v>
          </cell>
          <cell r="X529">
            <v>0</v>
          </cell>
          <cell r="Y529">
            <v>0</v>
          </cell>
          <cell r="Z529">
            <v>0</v>
          </cell>
          <cell r="AA529">
            <v>0</v>
          </cell>
          <cell r="AB529">
            <v>0</v>
          </cell>
          <cell r="AC529">
            <v>0</v>
          </cell>
          <cell r="AE529">
            <v>0</v>
          </cell>
          <cell r="AG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Y529">
            <v>0</v>
          </cell>
          <cell r="AZ529">
            <v>0</v>
          </cell>
          <cell r="BC529">
            <v>0</v>
          </cell>
          <cell r="BD529">
            <v>0</v>
          </cell>
          <cell r="BE529">
            <v>0</v>
          </cell>
          <cell r="BF529">
            <v>0</v>
          </cell>
          <cell r="BG529">
            <v>0</v>
          </cell>
          <cell r="BH529">
            <v>0</v>
          </cell>
          <cell r="BI529">
            <v>0</v>
          </cell>
          <cell r="BJ529">
            <v>0</v>
          </cell>
          <cell r="BK529">
            <v>0</v>
          </cell>
          <cell r="BL529">
            <v>0</v>
          </cell>
          <cell r="BM529">
            <v>0</v>
          </cell>
          <cell r="BO529">
            <v>0</v>
          </cell>
          <cell r="BQ529">
            <v>0</v>
          </cell>
          <cell r="BU529">
            <v>0</v>
          </cell>
          <cell r="BV529">
            <v>0</v>
          </cell>
          <cell r="BW529">
            <v>0</v>
          </cell>
          <cell r="BX529">
            <v>0</v>
          </cell>
          <cell r="BY529">
            <v>0</v>
          </cell>
          <cell r="BZ529">
            <v>0</v>
          </cell>
          <cell r="CA529">
            <v>0</v>
          </cell>
          <cell r="CB529">
            <v>0</v>
          </cell>
          <cell r="CC529">
            <v>0</v>
          </cell>
          <cell r="CD529">
            <v>0</v>
          </cell>
          <cell r="CE529">
            <v>0</v>
          </cell>
          <cell r="CG529">
            <v>0</v>
          </cell>
          <cell r="CI529">
            <v>0</v>
          </cell>
          <cell r="CM529">
            <v>0</v>
          </cell>
          <cell r="CN529">
            <v>0</v>
          </cell>
          <cell r="CO529">
            <v>0</v>
          </cell>
          <cell r="CP529">
            <v>0</v>
          </cell>
          <cell r="CQ529">
            <v>0</v>
          </cell>
          <cell r="CR529">
            <v>0</v>
          </cell>
          <cell r="CS529">
            <v>0</v>
          </cell>
          <cell r="CT529">
            <v>0</v>
          </cell>
          <cell r="CU529">
            <v>0</v>
          </cell>
          <cell r="CV529">
            <v>0</v>
          </cell>
          <cell r="CW529">
            <v>0</v>
          </cell>
          <cell r="CY529">
            <v>0</v>
          </cell>
          <cell r="DA529">
            <v>0</v>
          </cell>
          <cell r="DB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S529">
            <v>0</v>
          </cell>
          <cell r="DT529">
            <v>0</v>
          </cell>
          <cell r="DU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C529">
            <v>0</v>
          </cell>
          <cell r="FD529">
            <v>0</v>
          </cell>
          <cell r="FE529">
            <v>0</v>
          </cell>
          <cell r="FG529">
            <v>0</v>
          </cell>
          <cell r="FH529">
            <v>0</v>
          </cell>
          <cell r="FI529">
            <v>0</v>
          </cell>
          <cell r="FJ529">
            <v>0</v>
          </cell>
          <cell r="FK529">
            <v>0</v>
          </cell>
          <cell r="FL529">
            <v>0</v>
          </cell>
          <cell r="FM529">
            <v>0</v>
          </cell>
          <cell r="FN529">
            <v>0</v>
          </cell>
          <cell r="FO529">
            <v>0</v>
          </cell>
          <cell r="FP529">
            <v>0</v>
          </cell>
          <cell r="FQ529">
            <v>0</v>
          </cell>
          <cell r="FR529">
            <v>0</v>
          </cell>
          <cell r="FS529">
            <v>0</v>
          </cell>
          <cell r="FU529">
            <v>0</v>
          </cell>
          <cell r="FV529">
            <v>0</v>
          </cell>
          <cell r="FW529">
            <v>0</v>
          </cell>
          <cell r="FY529">
            <v>0</v>
          </cell>
          <cell r="FZ529">
            <v>0</v>
          </cell>
          <cell r="GA529">
            <v>0</v>
          </cell>
          <cell r="GB529">
            <v>0</v>
          </cell>
          <cell r="GC529">
            <v>0</v>
          </cell>
          <cell r="GD529">
            <v>0</v>
          </cell>
          <cell r="GE529">
            <v>0</v>
          </cell>
          <cell r="GF529">
            <v>0</v>
          </cell>
          <cell r="GG529">
            <v>0</v>
          </cell>
          <cell r="GH529">
            <v>0</v>
          </cell>
          <cell r="GI529">
            <v>0</v>
          </cell>
          <cell r="GJ529">
            <v>0</v>
          </cell>
          <cell r="GK529">
            <v>0</v>
          </cell>
          <cell r="GM529">
            <v>0</v>
          </cell>
          <cell r="GN529">
            <v>0</v>
          </cell>
          <cell r="GO529">
            <v>0</v>
          </cell>
          <cell r="GQ529">
            <v>0</v>
          </cell>
          <cell r="GR529">
            <v>0</v>
          </cell>
          <cell r="GS529">
            <v>0</v>
          </cell>
          <cell r="GT529">
            <v>0</v>
          </cell>
          <cell r="GU529">
            <v>0</v>
          </cell>
          <cell r="GV529">
            <v>0</v>
          </cell>
          <cell r="GW529">
            <v>0</v>
          </cell>
          <cell r="GX529">
            <v>0</v>
          </cell>
          <cell r="GY529">
            <v>0</v>
          </cell>
          <cell r="GZ529">
            <v>0</v>
          </cell>
          <cell r="HA529">
            <v>0</v>
          </cell>
          <cell r="HB529">
            <v>0</v>
          </cell>
          <cell r="HC529">
            <v>0</v>
          </cell>
          <cell r="HD529">
            <v>0</v>
          </cell>
          <cell r="HE529">
            <v>0</v>
          </cell>
          <cell r="HF529">
            <v>0</v>
          </cell>
          <cell r="HG529">
            <v>0</v>
          </cell>
          <cell r="HH529">
            <v>0</v>
          </cell>
          <cell r="HI529">
            <v>0</v>
          </cell>
          <cell r="HJ529" t="str">
            <v>SI</v>
          </cell>
          <cell r="HL529">
            <v>9.9999999999999482E-3</v>
          </cell>
          <cell r="HO529" t="str">
            <v>70</v>
          </cell>
          <cell r="HP529" t="str">
            <v>70</v>
          </cell>
          <cell r="HQ529" t="str">
            <v>70</v>
          </cell>
          <cell r="HR529" t="str">
            <v>70</v>
          </cell>
          <cell r="HS529" t="str">
            <v>70</v>
          </cell>
          <cell r="HT529" t="str">
            <v>70</v>
          </cell>
          <cell r="HU529" t="str">
            <v>70</v>
          </cell>
          <cell r="HV529" t="str">
            <v>70</v>
          </cell>
          <cell r="HW529" t="str">
            <v>70</v>
          </cell>
          <cell r="HX529" t="str">
            <v>70</v>
          </cell>
          <cell r="HY529" t="str">
            <v>70</v>
          </cell>
        </row>
        <row r="530">
          <cell r="D530" t="str">
            <v>7</v>
          </cell>
          <cell r="F530" t="str">
            <v>7SU</v>
          </cell>
          <cell r="H530">
            <v>0</v>
          </cell>
          <cell r="I530">
            <v>0</v>
          </cell>
          <cell r="J530">
            <v>0</v>
          </cell>
          <cell r="K530">
            <v>0</v>
          </cell>
          <cell r="M530">
            <v>0</v>
          </cell>
          <cell r="O530">
            <v>0</v>
          </cell>
          <cell r="S530">
            <v>0</v>
          </cell>
          <cell r="T530">
            <v>0</v>
          </cell>
          <cell r="U530">
            <v>0</v>
          </cell>
          <cell r="V530">
            <v>0</v>
          </cell>
          <cell r="W530">
            <v>0</v>
          </cell>
          <cell r="X530">
            <v>0</v>
          </cell>
          <cell r="Y530">
            <v>0</v>
          </cell>
          <cell r="Z530">
            <v>0</v>
          </cell>
          <cell r="AA530">
            <v>0</v>
          </cell>
          <cell r="AB530">
            <v>0</v>
          </cell>
          <cell r="AC530">
            <v>0</v>
          </cell>
          <cell r="AE530">
            <v>0</v>
          </cell>
          <cell r="AG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Y530">
            <v>0</v>
          </cell>
          <cell r="AZ530">
            <v>0</v>
          </cell>
          <cell r="BC530">
            <v>0</v>
          </cell>
          <cell r="BD530">
            <v>0</v>
          </cell>
          <cell r="BE530">
            <v>0</v>
          </cell>
          <cell r="BF530">
            <v>0</v>
          </cell>
          <cell r="BG530">
            <v>0</v>
          </cell>
          <cell r="BH530">
            <v>0</v>
          </cell>
          <cell r="BI530">
            <v>0</v>
          </cell>
          <cell r="BJ530">
            <v>0</v>
          </cell>
          <cell r="BK530">
            <v>0</v>
          </cell>
          <cell r="BL530">
            <v>0</v>
          </cell>
          <cell r="BM530">
            <v>0</v>
          </cell>
          <cell r="BO530">
            <v>0</v>
          </cell>
          <cell r="BQ530">
            <v>0</v>
          </cell>
          <cell r="BU530">
            <v>0</v>
          </cell>
          <cell r="BV530">
            <v>0</v>
          </cell>
          <cell r="BW530">
            <v>0</v>
          </cell>
          <cell r="BX530">
            <v>0</v>
          </cell>
          <cell r="BY530">
            <v>0</v>
          </cell>
          <cell r="BZ530">
            <v>0</v>
          </cell>
          <cell r="CA530">
            <v>0</v>
          </cell>
          <cell r="CB530">
            <v>0</v>
          </cell>
          <cell r="CC530">
            <v>0</v>
          </cell>
          <cell r="CD530">
            <v>0</v>
          </cell>
          <cell r="CE530">
            <v>0</v>
          </cell>
          <cell r="CG530">
            <v>0</v>
          </cell>
          <cell r="CI530">
            <v>0</v>
          </cell>
          <cell r="CM530">
            <v>0</v>
          </cell>
          <cell r="CN530">
            <v>0</v>
          </cell>
          <cell r="CO530">
            <v>0</v>
          </cell>
          <cell r="CP530">
            <v>0</v>
          </cell>
          <cell r="CQ530">
            <v>0</v>
          </cell>
          <cell r="CR530">
            <v>0</v>
          </cell>
          <cell r="CS530">
            <v>0</v>
          </cell>
          <cell r="CT530">
            <v>0</v>
          </cell>
          <cell r="CU530">
            <v>0</v>
          </cell>
          <cell r="CV530">
            <v>0</v>
          </cell>
          <cell r="CW530">
            <v>0</v>
          </cell>
          <cell r="CY530">
            <v>0</v>
          </cell>
          <cell r="DA530">
            <v>0</v>
          </cell>
          <cell r="DB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S530">
            <v>0</v>
          </cell>
          <cell r="DT530">
            <v>0</v>
          </cell>
          <cell r="DU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C530">
            <v>0</v>
          </cell>
          <cell r="FD530">
            <v>0</v>
          </cell>
          <cell r="FE530">
            <v>0</v>
          </cell>
          <cell r="FG530">
            <v>0</v>
          </cell>
          <cell r="FH530">
            <v>0</v>
          </cell>
          <cell r="FI530">
            <v>0</v>
          </cell>
          <cell r="FJ530">
            <v>0</v>
          </cell>
          <cell r="FK530">
            <v>0</v>
          </cell>
          <cell r="FL530">
            <v>0</v>
          </cell>
          <cell r="FM530">
            <v>0</v>
          </cell>
          <cell r="FN530">
            <v>0</v>
          </cell>
          <cell r="FO530">
            <v>0</v>
          </cell>
          <cell r="FP530">
            <v>0</v>
          </cell>
          <cell r="FQ530">
            <v>0</v>
          </cell>
          <cell r="FR530">
            <v>0</v>
          </cell>
          <cell r="FS530">
            <v>0</v>
          </cell>
          <cell r="FU530">
            <v>0</v>
          </cell>
          <cell r="FV530">
            <v>0</v>
          </cell>
          <cell r="FW530">
            <v>0</v>
          </cell>
          <cell r="FY530">
            <v>0</v>
          </cell>
          <cell r="FZ530">
            <v>0</v>
          </cell>
          <cell r="GA530">
            <v>0</v>
          </cell>
          <cell r="GB530">
            <v>0</v>
          </cell>
          <cell r="GC530">
            <v>0</v>
          </cell>
          <cell r="GD530">
            <v>0</v>
          </cell>
          <cell r="GE530">
            <v>0</v>
          </cell>
          <cell r="GF530">
            <v>0</v>
          </cell>
          <cell r="GG530">
            <v>0</v>
          </cell>
          <cell r="GH530">
            <v>0</v>
          </cell>
          <cell r="GI530">
            <v>0</v>
          </cell>
          <cell r="GJ530">
            <v>0</v>
          </cell>
          <cell r="GK530">
            <v>0</v>
          </cell>
          <cell r="GM530">
            <v>0</v>
          </cell>
          <cell r="GN530">
            <v>0</v>
          </cell>
          <cell r="GO530">
            <v>0</v>
          </cell>
          <cell r="GQ530">
            <v>0</v>
          </cell>
          <cell r="GR530">
            <v>0</v>
          </cell>
          <cell r="GS530">
            <v>0</v>
          </cell>
          <cell r="GT530">
            <v>0</v>
          </cell>
          <cell r="GU530">
            <v>0</v>
          </cell>
          <cell r="GV530">
            <v>0</v>
          </cell>
          <cell r="GW530">
            <v>0</v>
          </cell>
          <cell r="GX530">
            <v>0</v>
          </cell>
          <cell r="GY530">
            <v>0</v>
          </cell>
          <cell r="GZ530">
            <v>0</v>
          </cell>
          <cell r="HA530">
            <v>0</v>
          </cell>
          <cell r="HB530">
            <v>0</v>
          </cell>
          <cell r="HC530">
            <v>0</v>
          </cell>
          <cell r="HD530">
            <v>0</v>
          </cell>
          <cell r="HE530">
            <v>0</v>
          </cell>
          <cell r="HF530">
            <v>0</v>
          </cell>
          <cell r="HG530">
            <v>0</v>
          </cell>
          <cell r="HH530">
            <v>0</v>
          </cell>
          <cell r="HI530">
            <v>0</v>
          </cell>
          <cell r="HJ530" t="str">
            <v>SI</v>
          </cell>
          <cell r="HL530">
            <v>9.9999999999999482E-3</v>
          </cell>
          <cell r="HO530" t="str">
            <v>70</v>
          </cell>
          <cell r="HP530" t="str">
            <v>70</v>
          </cell>
          <cell r="HQ530" t="str">
            <v>70</v>
          </cell>
          <cell r="HR530" t="str">
            <v>70</v>
          </cell>
          <cell r="HS530" t="str">
            <v>70</v>
          </cell>
          <cell r="HT530" t="str">
            <v>70</v>
          </cell>
          <cell r="HU530" t="str">
            <v>70</v>
          </cell>
          <cell r="HV530" t="str">
            <v>70</v>
          </cell>
          <cell r="HW530" t="str">
            <v>70</v>
          </cell>
          <cell r="HX530" t="str">
            <v>70</v>
          </cell>
          <cell r="HY530" t="str">
            <v>70</v>
          </cell>
        </row>
        <row r="531">
          <cell r="D531" t="str">
            <v>7</v>
          </cell>
          <cell r="F531" t="str">
            <v>7R</v>
          </cell>
          <cell r="H531">
            <v>0</v>
          </cell>
          <cell r="I531">
            <v>0</v>
          </cell>
          <cell r="J531">
            <v>0</v>
          </cell>
          <cell r="K531">
            <v>0</v>
          </cell>
          <cell r="M531">
            <v>0</v>
          </cell>
          <cell r="O531">
            <v>0</v>
          </cell>
          <cell r="S531">
            <v>0</v>
          </cell>
          <cell r="T531">
            <v>0</v>
          </cell>
          <cell r="U531">
            <v>0</v>
          </cell>
          <cell r="V531">
            <v>0</v>
          </cell>
          <cell r="W531">
            <v>0</v>
          </cell>
          <cell r="X531">
            <v>0</v>
          </cell>
          <cell r="Y531">
            <v>0</v>
          </cell>
          <cell r="Z531">
            <v>0</v>
          </cell>
          <cell r="AA531">
            <v>0</v>
          </cell>
          <cell r="AB531">
            <v>0</v>
          </cell>
          <cell r="AC531">
            <v>0</v>
          </cell>
          <cell r="AE531">
            <v>0</v>
          </cell>
          <cell r="AG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Y531">
            <v>0</v>
          </cell>
          <cell r="AZ531">
            <v>0</v>
          </cell>
          <cell r="BC531">
            <v>0</v>
          </cell>
          <cell r="BD531">
            <v>0</v>
          </cell>
          <cell r="BE531">
            <v>0</v>
          </cell>
          <cell r="BF531">
            <v>0</v>
          </cell>
          <cell r="BG531">
            <v>0</v>
          </cell>
          <cell r="BH531">
            <v>0</v>
          </cell>
          <cell r="BI531">
            <v>0</v>
          </cell>
          <cell r="BJ531">
            <v>0</v>
          </cell>
          <cell r="BK531">
            <v>0</v>
          </cell>
          <cell r="BL531">
            <v>0</v>
          </cell>
          <cell r="BM531">
            <v>0</v>
          </cell>
          <cell r="BO531">
            <v>0</v>
          </cell>
          <cell r="BQ531">
            <v>0</v>
          </cell>
          <cell r="BU531">
            <v>0</v>
          </cell>
          <cell r="BV531">
            <v>0</v>
          </cell>
          <cell r="BW531">
            <v>0</v>
          </cell>
          <cell r="BX531">
            <v>0</v>
          </cell>
          <cell r="BY531">
            <v>0</v>
          </cell>
          <cell r="BZ531">
            <v>0</v>
          </cell>
          <cell r="CA531">
            <v>0</v>
          </cell>
          <cell r="CB531">
            <v>0</v>
          </cell>
          <cell r="CC531">
            <v>0</v>
          </cell>
          <cell r="CD531">
            <v>0</v>
          </cell>
          <cell r="CE531">
            <v>0</v>
          </cell>
          <cell r="CG531">
            <v>0</v>
          </cell>
          <cell r="CI531">
            <v>0</v>
          </cell>
          <cell r="CM531">
            <v>0</v>
          </cell>
          <cell r="CN531">
            <v>0</v>
          </cell>
          <cell r="CO531">
            <v>0</v>
          </cell>
          <cell r="CP531">
            <v>0</v>
          </cell>
          <cell r="CQ531">
            <v>0</v>
          </cell>
          <cell r="CR531">
            <v>0</v>
          </cell>
          <cell r="CS531">
            <v>0</v>
          </cell>
          <cell r="CT531">
            <v>0</v>
          </cell>
          <cell r="CU531">
            <v>0</v>
          </cell>
          <cell r="CV531">
            <v>0</v>
          </cell>
          <cell r="CW531">
            <v>0</v>
          </cell>
          <cell r="CY531">
            <v>0</v>
          </cell>
          <cell r="DA531">
            <v>0</v>
          </cell>
          <cell r="DB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S531">
            <v>0</v>
          </cell>
          <cell r="DT531">
            <v>0</v>
          </cell>
          <cell r="DU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C531">
            <v>0</v>
          </cell>
          <cell r="FD531">
            <v>0</v>
          </cell>
          <cell r="FE531">
            <v>0</v>
          </cell>
          <cell r="FG531">
            <v>0</v>
          </cell>
          <cell r="FH531">
            <v>0</v>
          </cell>
          <cell r="FI531">
            <v>0</v>
          </cell>
          <cell r="FJ531">
            <v>0</v>
          </cell>
          <cell r="FK531">
            <v>0</v>
          </cell>
          <cell r="FL531">
            <v>0</v>
          </cell>
          <cell r="FM531">
            <v>0</v>
          </cell>
          <cell r="FN531">
            <v>0</v>
          </cell>
          <cell r="FO531">
            <v>0</v>
          </cell>
          <cell r="FP531">
            <v>0</v>
          </cell>
          <cell r="FQ531">
            <v>0</v>
          </cell>
          <cell r="FR531">
            <v>0</v>
          </cell>
          <cell r="FS531">
            <v>0</v>
          </cell>
          <cell r="FU531">
            <v>0</v>
          </cell>
          <cell r="FV531">
            <v>0</v>
          </cell>
          <cell r="FW531">
            <v>0</v>
          </cell>
          <cell r="FY531">
            <v>0</v>
          </cell>
          <cell r="FZ531">
            <v>0</v>
          </cell>
          <cell r="GA531">
            <v>0</v>
          </cell>
          <cell r="GB531">
            <v>0</v>
          </cell>
          <cell r="GC531">
            <v>0</v>
          </cell>
          <cell r="GD531">
            <v>0</v>
          </cell>
          <cell r="GE531">
            <v>0</v>
          </cell>
          <cell r="GF531">
            <v>0</v>
          </cell>
          <cell r="GG531">
            <v>0</v>
          </cell>
          <cell r="GH531">
            <v>0</v>
          </cell>
          <cell r="GI531">
            <v>0</v>
          </cell>
          <cell r="GJ531">
            <v>0</v>
          </cell>
          <cell r="GK531">
            <v>0</v>
          </cell>
          <cell r="GM531">
            <v>0</v>
          </cell>
          <cell r="GN531">
            <v>0</v>
          </cell>
          <cell r="GO531">
            <v>0</v>
          </cell>
          <cell r="GQ531">
            <v>0</v>
          </cell>
          <cell r="GR531">
            <v>0</v>
          </cell>
          <cell r="GS531">
            <v>0</v>
          </cell>
          <cell r="GT531">
            <v>0</v>
          </cell>
          <cell r="GU531">
            <v>0</v>
          </cell>
          <cell r="GV531">
            <v>0</v>
          </cell>
          <cell r="GW531">
            <v>0</v>
          </cell>
          <cell r="GX531">
            <v>0</v>
          </cell>
          <cell r="GY531">
            <v>0</v>
          </cell>
          <cell r="GZ531">
            <v>0</v>
          </cell>
          <cell r="HA531">
            <v>0</v>
          </cell>
          <cell r="HB531">
            <v>0</v>
          </cell>
          <cell r="HC531">
            <v>0</v>
          </cell>
          <cell r="HD531">
            <v>0</v>
          </cell>
          <cell r="HE531">
            <v>0</v>
          </cell>
          <cell r="HF531">
            <v>0</v>
          </cell>
          <cell r="HG531">
            <v>0</v>
          </cell>
          <cell r="HH531">
            <v>0</v>
          </cell>
          <cell r="HI531">
            <v>0</v>
          </cell>
          <cell r="HJ531" t="str">
            <v>SI</v>
          </cell>
          <cell r="HL531">
            <v>9.9999999999999482E-3</v>
          </cell>
          <cell r="HO531" t="str">
            <v>70</v>
          </cell>
          <cell r="HP531" t="str">
            <v>70</v>
          </cell>
          <cell r="HQ531" t="str">
            <v>70</v>
          </cell>
          <cell r="HR531" t="str">
            <v>70</v>
          </cell>
          <cell r="HS531" t="str">
            <v>70</v>
          </cell>
          <cell r="HT531" t="str">
            <v>70</v>
          </cell>
          <cell r="HU531" t="str">
            <v>70</v>
          </cell>
          <cell r="HV531" t="str">
            <v>70</v>
          </cell>
          <cell r="HW531" t="str">
            <v>70</v>
          </cell>
          <cell r="HX531" t="str">
            <v>70</v>
          </cell>
          <cell r="HY531" t="str">
            <v>70</v>
          </cell>
        </row>
        <row r="532">
          <cell r="D532" t="str">
            <v>7</v>
          </cell>
          <cell r="F532" t="str">
            <v>7R</v>
          </cell>
          <cell r="H532">
            <v>0</v>
          </cell>
          <cell r="I532">
            <v>0</v>
          </cell>
          <cell r="J532">
            <v>0</v>
          </cell>
          <cell r="K532">
            <v>0</v>
          </cell>
          <cell r="M532">
            <v>0</v>
          </cell>
          <cell r="O532">
            <v>0</v>
          </cell>
          <cell r="S532">
            <v>0</v>
          </cell>
          <cell r="T532">
            <v>0</v>
          </cell>
          <cell r="U532">
            <v>0</v>
          </cell>
          <cell r="V532">
            <v>0</v>
          </cell>
          <cell r="W532">
            <v>0</v>
          </cell>
          <cell r="X532">
            <v>0</v>
          </cell>
          <cell r="Y532">
            <v>0</v>
          </cell>
          <cell r="Z532">
            <v>0</v>
          </cell>
          <cell r="AA532">
            <v>0</v>
          </cell>
          <cell r="AB532">
            <v>0</v>
          </cell>
          <cell r="AC532">
            <v>0</v>
          </cell>
          <cell r="AE532">
            <v>0</v>
          </cell>
          <cell r="AG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Y532">
            <v>0</v>
          </cell>
          <cell r="AZ532">
            <v>0</v>
          </cell>
          <cell r="BC532">
            <v>0</v>
          </cell>
          <cell r="BD532">
            <v>0</v>
          </cell>
          <cell r="BE532">
            <v>0</v>
          </cell>
          <cell r="BF532">
            <v>0</v>
          </cell>
          <cell r="BG532">
            <v>0</v>
          </cell>
          <cell r="BH532">
            <v>0</v>
          </cell>
          <cell r="BI532">
            <v>0</v>
          </cell>
          <cell r="BJ532">
            <v>0</v>
          </cell>
          <cell r="BK532">
            <v>0</v>
          </cell>
          <cell r="BL532">
            <v>0</v>
          </cell>
          <cell r="BM532">
            <v>0</v>
          </cell>
          <cell r="BO532">
            <v>0</v>
          </cell>
          <cell r="BQ532">
            <v>0</v>
          </cell>
          <cell r="BU532">
            <v>0</v>
          </cell>
          <cell r="BV532">
            <v>0</v>
          </cell>
          <cell r="BW532">
            <v>0</v>
          </cell>
          <cell r="BX532">
            <v>0</v>
          </cell>
          <cell r="BY532">
            <v>0</v>
          </cell>
          <cell r="BZ532">
            <v>0</v>
          </cell>
          <cell r="CA532">
            <v>0</v>
          </cell>
          <cell r="CB532">
            <v>0</v>
          </cell>
          <cell r="CC532">
            <v>0</v>
          </cell>
          <cell r="CD532">
            <v>0</v>
          </cell>
          <cell r="CE532">
            <v>0</v>
          </cell>
          <cell r="CG532">
            <v>0</v>
          </cell>
          <cell r="CI532">
            <v>0</v>
          </cell>
          <cell r="CM532">
            <v>0</v>
          </cell>
          <cell r="CN532">
            <v>0</v>
          </cell>
          <cell r="CO532">
            <v>0</v>
          </cell>
          <cell r="CP532">
            <v>0</v>
          </cell>
          <cell r="CQ532">
            <v>0</v>
          </cell>
          <cell r="CR532">
            <v>0</v>
          </cell>
          <cell r="CS532">
            <v>0</v>
          </cell>
          <cell r="CT532">
            <v>0</v>
          </cell>
          <cell r="CU532">
            <v>0</v>
          </cell>
          <cell r="CV532">
            <v>0</v>
          </cell>
          <cell r="CW532">
            <v>0</v>
          </cell>
          <cell r="CY532">
            <v>0</v>
          </cell>
          <cell r="DA532">
            <v>0</v>
          </cell>
          <cell r="DB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S532">
            <v>0</v>
          </cell>
          <cell r="DT532">
            <v>0</v>
          </cell>
          <cell r="DU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C532">
            <v>0</v>
          </cell>
          <cell r="FD532">
            <v>0</v>
          </cell>
          <cell r="FE532">
            <v>0</v>
          </cell>
          <cell r="FG532">
            <v>0</v>
          </cell>
          <cell r="FH532">
            <v>0</v>
          </cell>
          <cell r="FI532">
            <v>0</v>
          </cell>
          <cell r="FJ532">
            <v>0</v>
          </cell>
          <cell r="FK532">
            <v>0</v>
          </cell>
          <cell r="FL532">
            <v>0</v>
          </cell>
          <cell r="FM532">
            <v>0</v>
          </cell>
          <cell r="FN532">
            <v>0</v>
          </cell>
          <cell r="FO532">
            <v>0</v>
          </cell>
          <cell r="FP532">
            <v>0</v>
          </cell>
          <cell r="FQ532">
            <v>0</v>
          </cell>
          <cell r="FR532">
            <v>0</v>
          </cell>
          <cell r="FS532">
            <v>0</v>
          </cell>
          <cell r="FU532">
            <v>0</v>
          </cell>
          <cell r="FV532">
            <v>0</v>
          </cell>
          <cell r="FW532">
            <v>0</v>
          </cell>
          <cell r="FY532">
            <v>0</v>
          </cell>
          <cell r="FZ532">
            <v>0</v>
          </cell>
          <cell r="GA532">
            <v>0</v>
          </cell>
          <cell r="GB532">
            <v>0</v>
          </cell>
          <cell r="GC532">
            <v>0</v>
          </cell>
          <cell r="GD532">
            <v>0</v>
          </cell>
          <cell r="GE532">
            <v>0</v>
          </cell>
          <cell r="GF532">
            <v>0</v>
          </cell>
          <cell r="GG532">
            <v>0</v>
          </cell>
          <cell r="GH532">
            <v>0</v>
          </cell>
          <cell r="GI532">
            <v>0</v>
          </cell>
          <cell r="GJ532">
            <v>0</v>
          </cell>
          <cell r="GK532">
            <v>0</v>
          </cell>
          <cell r="GM532">
            <v>0</v>
          </cell>
          <cell r="GN532">
            <v>0</v>
          </cell>
          <cell r="GO532">
            <v>0</v>
          </cell>
          <cell r="GQ532">
            <v>0</v>
          </cell>
          <cell r="GR532">
            <v>0</v>
          </cell>
          <cell r="GS532">
            <v>0</v>
          </cell>
          <cell r="GT532">
            <v>0</v>
          </cell>
          <cell r="GU532">
            <v>0</v>
          </cell>
          <cell r="GV532">
            <v>0</v>
          </cell>
          <cell r="GW532">
            <v>0</v>
          </cell>
          <cell r="GX532">
            <v>0</v>
          </cell>
          <cell r="GY532">
            <v>0</v>
          </cell>
          <cell r="GZ532">
            <v>0</v>
          </cell>
          <cell r="HA532">
            <v>0</v>
          </cell>
          <cell r="HB532">
            <v>0</v>
          </cell>
          <cell r="HC532">
            <v>0</v>
          </cell>
          <cell r="HD532">
            <v>0</v>
          </cell>
          <cell r="HE532">
            <v>0</v>
          </cell>
          <cell r="HF532">
            <v>0</v>
          </cell>
          <cell r="HG532">
            <v>0</v>
          </cell>
          <cell r="HH532">
            <v>0</v>
          </cell>
          <cell r="HI532">
            <v>0</v>
          </cell>
          <cell r="HJ532" t="str">
            <v>SI</v>
          </cell>
          <cell r="HL532">
            <v>9.9999999999999482E-3</v>
          </cell>
          <cell r="HO532" t="str">
            <v>70</v>
          </cell>
          <cell r="HP532" t="str">
            <v>70</v>
          </cell>
          <cell r="HQ532" t="str">
            <v>70</v>
          </cell>
          <cell r="HR532" t="str">
            <v>70</v>
          </cell>
          <cell r="HS532" t="str">
            <v>70</v>
          </cell>
          <cell r="HT532" t="str">
            <v>70</v>
          </cell>
          <cell r="HU532" t="str">
            <v>70</v>
          </cell>
          <cell r="HV532" t="str">
            <v>70</v>
          </cell>
          <cell r="HW532" t="str">
            <v>70</v>
          </cell>
          <cell r="HX532" t="str">
            <v>70</v>
          </cell>
          <cell r="HY532" t="str">
            <v>70</v>
          </cell>
        </row>
        <row r="533">
          <cell r="D533" t="str">
            <v>7</v>
          </cell>
          <cell r="F533" t="str">
            <v>7R</v>
          </cell>
          <cell r="H533">
            <v>0</v>
          </cell>
          <cell r="I533">
            <v>0</v>
          </cell>
          <cell r="J533">
            <v>0</v>
          </cell>
          <cell r="K533">
            <v>0</v>
          </cell>
          <cell r="M533">
            <v>0</v>
          </cell>
          <cell r="O533">
            <v>0</v>
          </cell>
          <cell r="S533">
            <v>0</v>
          </cell>
          <cell r="T533">
            <v>0</v>
          </cell>
          <cell r="U533">
            <v>0</v>
          </cell>
          <cell r="V533">
            <v>0</v>
          </cell>
          <cell r="W533">
            <v>0</v>
          </cell>
          <cell r="X533">
            <v>0</v>
          </cell>
          <cell r="Y533">
            <v>0</v>
          </cell>
          <cell r="Z533">
            <v>0</v>
          </cell>
          <cell r="AA533">
            <v>0</v>
          </cell>
          <cell r="AB533">
            <v>0</v>
          </cell>
          <cell r="AC533">
            <v>0</v>
          </cell>
          <cell r="AE533">
            <v>0</v>
          </cell>
          <cell r="AG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Y533">
            <v>0</v>
          </cell>
          <cell r="AZ533">
            <v>0</v>
          </cell>
          <cell r="BC533">
            <v>0</v>
          </cell>
          <cell r="BD533">
            <v>0</v>
          </cell>
          <cell r="BE533">
            <v>0</v>
          </cell>
          <cell r="BF533">
            <v>0</v>
          </cell>
          <cell r="BG533">
            <v>0</v>
          </cell>
          <cell r="BH533">
            <v>0</v>
          </cell>
          <cell r="BI533">
            <v>0</v>
          </cell>
          <cell r="BJ533">
            <v>0</v>
          </cell>
          <cell r="BK533">
            <v>0</v>
          </cell>
          <cell r="BL533">
            <v>0</v>
          </cell>
          <cell r="BM533">
            <v>0</v>
          </cell>
          <cell r="BO533">
            <v>0</v>
          </cell>
          <cell r="BQ533">
            <v>0</v>
          </cell>
          <cell r="BU533">
            <v>0</v>
          </cell>
          <cell r="BV533">
            <v>0</v>
          </cell>
          <cell r="BW533">
            <v>0</v>
          </cell>
          <cell r="BX533">
            <v>0</v>
          </cell>
          <cell r="BY533">
            <v>0</v>
          </cell>
          <cell r="BZ533">
            <v>0</v>
          </cell>
          <cell r="CA533">
            <v>0</v>
          </cell>
          <cell r="CB533">
            <v>0</v>
          </cell>
          <cell r="CC533">
            <v>0</v>
          </cell>
          <cell r="CD533">
            <v>0</v>
          </cell>
          <cell r="CE533">
            <v>0</v>
          </cell>
          <cell r="CG533">
            <v>0</v>
          </cell>
          <cell r="CI533">
            <v>0</v>
          </cell>
          <cell r="CM533">
            <v>0</v>
          </cell>
          <cell r="CN533">
            <v>0</v>
          </cell>
          <cell r="CO533">
            <v>0</v>
          </cell>
          <cell r="CP533">
            <v>0</v>
          </cell>
          <cell r="CQ533">
            <v>0</v>
          </cell>
          <cell r="CR533">
            <v>0</v>
          </cell>
          <cell r="CS533">
            <v>0</v>
          </cell>
          <cell r="CT533">
            <v>0</v>
          </cell>
          <cell r="CU533">
            <v>0</v>
          </cell>
          <cell r="CV533">
            <v>0</v>
          </cell>
          <cell r="CW533">
            <v>0</v>
          </cell>
          <cell r="CY533">
            <v>0</v>
          </cell>
          <cell r="DA533">
            <v>0</v>
          </cell>
          <cell r="DB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S533">
            <v>0</v>
          </cell>
          <cell r="DT533">
            <v>0</v>
          </cell>
          <cell r="DU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C533">
            <v>0</v>
          </cell>
          <cell r="FD533">
            <v>0</v>
          </cell>
          <cell r="FE533">
            <v>0</v>
          </cell>
          <cell r="FG533">
            <v>0</v>
          </cell>
          <cell r="FH533">
            <v>0</v>
          </cell>
          <cell r="FI533">
            <v>0</v>
          </cell>
          <cell r="FJ533">
            <v>0</v>
          </cell>
          <cell r="FK533">
            <v>0</v>
          </cell>
          <cell r="FL533">
            <v>0</v>
          </cell>
          <cell r="FM533">
            <v>0</v>
          </cell>
          <cell r="FN533">
            <v>0</v>
          </cell>
          <cell r="FO533">
            <v>0</v>
          </cell>
          <cell r="FP533">
            <v>0</v>
          </cell>
          <cell r="FQ533">
            <v>0</v>
          </cell>
          <cell r="FR533">
            <v>0</v>
          </cell>
          <cell r="FS533">
            <v>0</v>
          </cell>
          <cell r="FU533">
            <v>0</v>
          </cell>
          <cell r="FV533">
            <v>0</v>
          </cell>
          <cell r="FW533">
            <v>0</v>
          </cell>
          <cell r="FY533">
            <v>0</v>
          </cell>
          <cell r="FZ533">
            <v>0</v>
          </cell>
          <cell r="GA533">
            <v>0</v>
          </cell>
          <cell r="GB533">
            <v>0</v>
          </cell>
          <cell r="GC533">
            <v>0</v>
          </cell>
          <cell r="GD533">
            <v>0</v>
          </cell>
          <cell r="GE533">
            <v>0</v>
          </cell>
          <cell r="GF533">
            <v>0</v>
          </cell>
          <cell r="GG533">
            <v>0</v>
          </cell>
          <cell r="GH533">
            <v>0</v>
          </cell>
          <cell r="GI533">
            <v>0</v>
          </cell>
          <cell r="GJ533">
            <v>0</v>
          </cell>
          <cell r="GK533">
            <v>0</v>
          </cell>
          <cell r="GM533">
            <v>0</v>
          </cell>
          <cell r="GN533">
            <v>0</v>
          </cell>
          <cell r="GO533">
            <v>0</v>
          </cell>
          <cell r="GQ533">
            <v>0</v>
          </cell>
          <cell r="GR533">
            <v>0</v>
          </cell>
          <cell r="GS533">
            <v>0</v>
          </cell>
          <cell r="GT533">
            <v>0</v>
          </cell>
          <cell r="GU533">
            <v>0</v>
          </cell>
          <cell r="GV533">
            <v>0</v>
          </cell>
          <cell r="GW533">
            <v>0</v>
          </cell>
          <cell r="GX533">
            <v>0</v>
          </cell>
          <cell r="GY533">
            <v>0</v>
          </cell>
          <cell r="GZ533">
            <v>0</v>
          </cell>
          <cell r="HA533">
            <v>0</v>
          </cell>
          <cell r="HB533">
            <v>0</v>
          </cell>
          <cell r="HC533">
            <v>0</v>
          </cell>
          <cell r="HD533">
            <v>0</v>
          </cell>
          <cell r="HE533">
            <v>0</v>
          </cell>
          <cell r="HF533">
            <v>0</v>
          </cell>
          <cell r="HG533">
            <v>0</v>
          </cell>
          <cell r="HH533">
            <v>0</v>
          </cell>
          <cell r="HI533">
            <v>0</v>
          </cell>
          <cell r="HJ533" t="str">
            <v>SI</v>
          </cell>
          <cell r="HL533">
            <v>9.9999999999999482E-3</v>
          </cell>
          <cell r="HO533" t="str">
            <v>70</v>
          </cell>
          <cell r="HP533" t="str">
            <v>70</v>
          </cell>
          <cell r="HQ533" t="str">
            <v>70</v>
          </cell>
          <cell r="HR533" t="str">
            <v>70</v>
          </cell>
          <cell r="HS533" t="str">
            <v>70</v>
          </cell>
          <cell r="HT533" t="str">
            <v>70</v>
          </cell>
          <cell r="HU533" t="str">
            <v>70</v>
          </cell>
          <cell r="HV533" t="str">
            <v>70</v>
          </cell>
          <cell r="HW533" t="str">
            <v>70</v>
          </cell>
          <cell r="HX533" t="str">
            <v>70</v>
          </cell>
          <cell r="HY533" t="str">
            <v>70</v>
          </cell>
        </row>
        <row r="534">
          <cell r="D534" t="str">
            <v>7</v>
          </cell>
          <cell r="F534" t="str">
            <v>7SU</v>
          </cell>
          <cell r="H534">
            <v>0</v>
          </cell>
          <cell r="I534">
            <v>0</v>
          </cell>
          <cell r="J534">
            <v>0</v>
          </cell>
          <cell r="K534">
            <v>0</v>
          </cell>
          <cell r="M534">
            <v>0</v>
          </cell>
          <cell r="O534">
            <v>0</v>
          </cell>
          <cell r="S534">
            <v>0</v>
          </cell>
          <cell r="T534">
            <v>0</v>
          </cell>
          <cell r="U534">
            <v>0</v>
          </cell>
          <cell r="V534">
            <v>0</v>
          </cell>
          <cell r="W534">
            <v>0</v>
          </cell>
          <cell r="X534">
            <v>0</v>
          </cell>
          <cell r="Y534">
            <v>0</v>
          </cell>
          <cell r="Z534">
            <v>0</v>
          </cell>
          <cell r="AA534">
            <v>0</v>
          </cell>
          <cell r="AB534">
            <v>0</v>
          </cell>
          <cell r="AC534">
            <v>0</v>
          </cell>
          <cell r="AE534">
            <v>0</v>
          </cell>
          <cell r="AG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Y534">
            <v>0</v>
          </cell>
          <cell r="AZ534">
            <v>0</v>
          </cell>
          <cell r="BC534">
            <v>0</v>
          </cell>
          <cell r="BD534">
            <v>0</v>
          </cell>
          <cell r="BE534">
            <v>0</v>
          </cell>
          <cell r="BF534">
            <v>0</v>
          </cell>
          <cell r="BG534">
            <v>0</v>
          </cell>
          <cell r="BH534">
            <v>0</v>
          </cell>
          <cell r="BI534">
            <v>0</v>
          </cell>
          <cell r="BJ534">
            <v>0</v>
          </cell>
          <cell r="BK534">
            <v>0</v>
          </cell>
          <cell r="BL534">
            <v>0</v>
          </cell>
          <cell r="BM534">
            <v>0</v>
          </cell>
          <cell r="BO534">
            <v>0</v>
          </cell>
          <cell r="BQ534">
            <v>0</v>
          </cell>
          <cell r="BU534">
            <v>0</v>
          </cell>
          <cell r="BV534">
            <v>0</v>
          </cell>
          <cell r="BW534">
            <v>0</v>
          </cell>
          <cell r="BX534">
            <v>0</v>
          </cell>
          <cell r="BY534">
            <v>0</v>
          </cell>
          <cell r="BZ534">
            <v>0</v>
          </cell>
          <cell r="CA534">
            <v>0</v>
          </cell>
          <cell r="CB534">
            <v>0</v>
          </cell>
          <cell r="CC534">
            <v>0</v>
          </cell>
          <cell r="CD534">
            <v>0</v>
          </cell>
          <cell r="CE534">
            <v>0</v>
          </cell>
          <cell r="CG534">
            <v>0</v>
          </cell>
          <cell r="CI534">
            <v>0</v>
          </cell>
          <cell r="CM534">
            <v>0</v>
          </cell>
          <cell r="CN534">
            <v>0</v>
          </cell>
          <cell r="CO534">
            <v>0</v>
          </cell>
          <cell r="CP534">
            <v>0</v>
          </cell>
          <cell r="CQ534">
            <v>0</v>
          </cell>
          <cell r="CR534">
            <v>0</v>
          </cell>
          <cell r="CS534">
            <v>0</v>
          </cell>
          <cell r="CT534">
            <v>0</v>
          </cell>
          <cell r="CU534">
            <v>0</v>
          </cell>
          <cell r="CV534">
            <v>0</v>
          </cell>
          <cell r="CW534">
            <v>0</v>
          </cell>
          <cell r="CY534">
            <v>0</v>
          </cell>
          <cell r="DA534">
            <v>0</v>
          </cell>
          <cell r="DB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S534">
            <v>0</v>
          </cell>
          <cell r="DT534">
            <v>0</v>
          </cell>
          <cell r="DU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C534">
            <v>0</v>
          </cell>
          <cell r="FD534">
            <v>0</v>
          </cell>
          <cell r="FE534">
            <v>0</v>
          </cell>
          <cell r="FG534">
            <v>0</v>
          </cell>
          <cell r="FH534">
            <v>0</v>
          </cell>
          <cell r="FI534">
            <v>0</v>
          </cell>
          <cell r="FJ534">
            <v>0</v>
          </cell>
          <cell r="FK534">
            <v>0</v>
          </cell>
          <cell r="FL534">
            <v>0</v>
          </cell>
          <cell r="FM534">
            <v>0</v>
          </cell>
          <cell r="FN534">
            <v>0</v>
          </cell>
          <cell r="FO534">
            <v>0</v>
          </cell>
          <cell r="FP534">
            <v>0</v>
          </cell>
          <cell r="FQ534">
            <v>0</v>
          </cell>
          <cell r="FR534">
            <v>0</v>
          </cell>
          <cell r="FS534">
            <v>0</v>
          </cell>
          <cell r="FU534">
            <v>0</v>
          </cell>
          <cell r="FV534">
            <v>0</v>
          </cell>
          <cell r="FW534">
            <v>0</v>
          </cell>
          <cell r="FY534">
            <v>0</v>
          </cell>
          <cell r="FZ534">
            <v>0</v>
          </cell>
          <cell r="GA534">
            <v>0</v>
          </cell>
          <cell r="GB534">
            <v>0</v>
          </cell>
          <cell r="GC534">
            <v>0</v>
          </cell>
          <cell r="GD534">
            <v>0</v>
          </cell>
          <cell r="GE534">
            <v>0</v>
          </cell>
          <cell r="GF534">
            <v>0</v>
          </cell>
          <cell r="GG534">
            <v>0</v>
          </cell>
          <cell r="GH534">
            <v>0</v>
          </cell>
          <cell r="GI534">
            <v>0</v>
          </cell>
          <cell r="GJ534">
            <v>0</v>
          </cell>
          <cell r="GK534">
            <v>0</v>
          </cell>
          <cell r="GM534">
            <v>0</v>
          </cell>
          <cell r="GN534">
            <v>0</v>
          </cell>
          <cell r="GO534">
            <v>0</v>
          </cell>
          <cell r="GQ534">
            <v>0</v>
          </cell>
          <cell r="GR534">
            <v>0</v>
          </cell>
          <cell r="GS534">
            <v>0</v>
          </cell>
          <cell r="GT534">
            <v>0</v>
          </cell>
          <cell r="GU534">
            <v>0</v>
          </cell>
          <cell r="GV534">
            <v>0</v>
          </cell>
          <cell r="GW534">
            <v>0</v>
          </cell>
          <cell r="GX534">
            <v>0</v>
          </cell>
          <cell r="GY534">
            <v>0</v>
          </cell>
          <cell r="GZ534">
            <v>0</v>
          </cell>
          <cell r="HA534">
            <v>0</v>
          </cell>
          <cell r="HB534">
            <v>0</v>
          </cell>
          <cell r="HC534">
            <v>0</v>
          </cell>
          <cell r="HD534">
            <v>0</v>
          </cell>
          <cell r="HE534">
            <v>0</v>
          </cell>
          <cell r="HF534">
            <v>0</v>
          </cell>
          <cell r="HG534">
            <v>0</v>
          </cell>
          <cell r="HH534">
            <v>0</v>
          </cell>
          <cell r="HI534">
            <v>0</v>
          </cell>
          <cell r="HJ534" t="str">
            <v>SI</v>
          </cell>
          <cell r="HL534">
            <v>9.9999999999999482E-3</v>
          </cell>
          <cell r="HO534" t="str">
            <v>70</v>
          </cell>
          <cell r="HP534" t="str">
            <v>70</v>
          </cell>
          <cell r="HQ534" t="str">
            <v>70</v>
          </cell>
          <cell r="HR534" t="str">
            <v>70</v>
          </cell>
          <cell r="HS534" t="str">
            <v>70</v>
          </cell>
          <cell r="HT534" t="str">
            <v>70</v>
          </cell>
          <cell r="HU534" t="str">
            <v>70</v>
          </cell>
          <cell r="HV534" t="str">
            <v>70</v>
          </cell>
          <cell r="HW534" t="str">
            <v>70</v>
          </cell>
          <cell r="HX534" t="str">
            <v>70</v>
          </cell>
          <cell r="HY534" t="str">
            <v>70</v>
          </cell>
        </row>
        <row r="535">
          <cell r="D535" t="str">
            <v>7</v>
          </cell>
          <cell r="F535" t="str">
            <v>7R</v>
          </cell>
          <cell r="H535">
            <v>0</v>
          </cell>
          <cell r="I535">
            <v>0</v>
          </cell>
          <cell r="J535">
            <v>0</v>
          </cell>
          <cell r="K535">
            <v>0</v>
          </cell>
          <cell r="M535">
            <v>0</v>
          </cell>
          <cell r="O535">
            <v>0</v>
          </cell>
          <cell r="S535">
            <v>0</v>
          </cell>
          <cell r="T535">
            <v>0</v>
          </cell>
          <cell r="U535">
            <v>0</v>
          </cell>
          <cell r="V535">
            <v>0</v>
          </cell>
          <cell r="W535">
            <v>0</v>
          </cell>
          <cell r="X535">
            <v>0</v>
          </cell>
          <cell r="Y535">
            <v>0</v>
          </cell>
          <cell r="Z535">
            <v>0</v>
          </cell>
          <cell r="AA535">
            <v>0</v>
          </cell>
          <cell r="AB535">
            <v>0</v>
          </cell>
          <cell r="AC535">
            <v>0</v>
          </cell>
          <cell r="AE535">
            <v>0</v>
          </cell>
          <cell r="AG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Y535">
            <v>0</v>
          </cell>
          <cell r="AZ535">
            <v>0</v>
          </cell>
          <cell r="BC535">
            <v>0</v>
          </cell>
          <cell r="BD535">
            <v>0</v>
          </cell>
          <cell r="BE535">
            <v>0</v>
          </cell>
          <cell r="BF535">
            <v>0</v>
          </cell>
          <cell r="BG535">
            <v>0</v>
          </cell>
          <cell r="BH535">
            <v>0</v>
          </cell>
          <cell r="BI535">
            <v>0</v>
          </cell>
          <cell r="BJ535">
            <v>0</v>
          </cell>
          <cell r="BK535">
            <v>0</v>
          </cell>
          <cell r="BL535">
            <v>0</v>
          </cell>
          <cell r="BM535">
            <v>0</v>
          </cell>
          <cell r="BO535">
            <v>0</v>
          </cell>
          <cell r="BQ535">
            <v>0</v>
          </cell>
          <cell r="BU535">
            <v>0</v>
          </cell>
          <cell r="BV535">
            <v>0</v>
          </cell>
          <cell r="BW535">
            <v>0</v>
          </cell>
          <cell r="BX535">
            <v>0</v>
          </cell>
          <cell r="BY535">
            <v>0</v>
          </cell>
          <cell r="BZ535">
            <v>0</v>
          </cell>
          <cell r="CA535">
            <v>0</v>
          </cell>
          <cell r="CB535">
            <v>0</v>
          </cell>
          <cell r="CC535">
            <v>0</v>
          </cell>
          <cell r="CD535">
            <v>0</v>
          </cell>
          <cell r="CE535">
            <v>0</v>
          </cell>
          <cell r="CG535">
            <v>0</v>
          </cell>
          <cell r="CI535">
            <v>0</v>
          </cell>
          <cell r="CM535">
            <v>0</v>
          </cell>
          <cell r="CN535">
            <v>0</v>
          </cell>
          <cell r="CO535">
            <v>0</v>
          </cell>
          <cell r="CP535">
            <v>0</v>
          </cell>
          <cell r="CQ535">
            <v>0</v>
          </cell>
          <cell r="CR535">
            <v>0</v>
          </cell>
          <cell r="CS535">
            <v>0</v>
          </cell>
          <cell r="CT535">
            <v>0</v>
          </cell>
          <cell r="CU535">
            <v>0</v>
          </cell>
          <cell r="CV535">
            <v>0</v>
          </cell>
          <cell r="CW535">
            <v>0</v>
          </cell>
          <cell r="CY535">
            <v>0</v>
          </cell>
          <cell r="DA535">
            <v>0</v>
          </cell>
          <cell r="DB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S535">
            <v>0</v>
          </cell>
          <cell r="DT535">
            <v>0</v>
          </cell>
          <cell r="DU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C535">
            <v>0</v>
          </cell>
          <cell r="FD535">
            <v>0</v>
          </cell>
          <cell r="FE535">
            <v>0</v>
          </cell>
          <cell r="FG535">
            <v>0</v>
          </cell>
          <cell r="FH535">
            <v>0</v>
          </cell>
          <cell r="FI535">
            <v>0</v>
          </cell>
          <cell r="FJ535">
            <v>0</v>
          </cell>
          <cell r="FK535">
            <v>0</v>
          </cell>
          <cell r="FL535">
            <v>0</v>
          </cell>
          <cell r="FM535">
            <v>0</v>
          </cell>
          <cell r="FN535">
            <v>0</v>
          </cell>
          <cell r="FO535">
            <v>0</v>
          </cell>
          <cell r="FP535">
            <v>0</v>
          </cell>
          <cell r="FQ535">
            <v>0</v>
          </cell>
          <cell r="FR535">
            <v>0</v>
          </cell>
          <cell r="FS535">
            <v>0</v>
          </cell>
          <cell r="FU535">
            <v>0</v>
          </cell>
          <cell r="FV535">
            <v>0</v>
          </cell>
          <cell r="FW535">
            <v>0</v>
          </cell>
          <cell r="FY535">
            <v>0</v>
          </cell>
          <cell r="FZ535">
            <v>0</v>
          </cell>
          <cell r="GA535">
            <v>0</v>
          </cell>
          <cell r="GB535">
            <v>0</v>
          </cell>
          <cell r="GC535">
            <v>0</v>
          </cell>
          <cell r="GD535">
            <v>0</v>
          </cell>
          <cell r="GE535">
            <v>0</v>
          </cell>
          <cell r="GF535">
            <v>0</v>
          </cell>
          <cell r="GG535">
            <v>0</v>
          </cell>
          <cell r="GH535">
            <v>0</v>
          </cell>
          <cell r="GI535">
            <v>0</v>
          </cell>
          <cell r="GJ535">
            <v>0</v>
          </cell>
          <cell r="GK535">
            <v>0</v>
          </cell>
          <cell r="GM535">
            <v>0</v>
          </cell>
          <cell r="GN535">
            <v>0</v>
          </cell>
          <cell r="GO535">
            <v>0</v>
          </cell>
          <cell r="GQ535">
            <v>0</v>
          </cell>
          <cell r="GR535">
            <v>0</v>
          </cell>
          <cell r="GS535">
            <v>0</v>
          </cell>
          <cell r="GT535">
            <v>0</v>
          </cell>
          <cell r="GU535">
            <v>0</v>
          </cell>
          <cell r="GV535">
            <v>0</v>
          </cell>
          <cell r="GW535">
            <v>0</v>
          </cell>
          <cell r="GX535">
            <v>0</v>
          </cell>
          <cell r="GY535">
            <v>0</v>
          </cell>
          <cell r="GZ535">
            <v>0</v>
          </cell>
          <cell r="HA535">
            <v>0</v>
          </cell>
          <cell r="HB535">
            <v>0</v>
          </cell>
          <cell r="HC535">
            <v>0</v>
          </cell>
          <cell r="HD535">
            <v>0</v>
          </cell>
          <cell r="HE535">
            <v>0</v>
          </cell>
          <cell r="HF535">
            <v>0</v>
          </cell>
          <cell r="HG535">
            <v>0</v>
          </cell>
          <cell r="HH535">
            <v>0</v>
          </cell>
          <cell r="HI535">
            <v>0</v>
          </cell>
          <cell r="HJ535" t="str">
            <v>SI</v>
          </cell>
          <cell r="HL535">
            <v>9.9999999999999482E-3</v>
          </cell>
          <cell r="HO535" t="str">
            <v>70</v>
          </cell>
          <cell r="HP535" t="str">
            <v>70</v>
          </cell>
          <cell r="HQ535" t="str">
            <v>70</v>
          </cell>
          <cell r="HR535" t="str">
            <v>70</v>
          </cell>
          <cell r="HS535" t="str">
            <v>70</v>
          </cell>
          <cell r="HT535" t="str">
            <v>70</v>
          </cell>
          <cell r="HU535" t="str">
            <v>70</v>
          </cell>
          <cell r="HV535" t="str">
            <v>70</v>
          </cell>
          <cell r="HW535" t="str">
            <v>70</v>
          </cell>
          <cell r="HX535" t="str">
            <v>70</v>
          </cell>
          <cell r="HY535" t="str">
            <v>70</v>
          </cell>
        </row>
        <row r="536">
          <cell r="D536" t="str">
            <v>7</v>
          </cell>
          <cell r="F536" t="str">
            <v>7R</v>
          </cell>
          <cell r="H536">
            <v>0</v>
          </cell>
          <cell r="I536">
            <v>0</v>
          </cell>
          <cell r="J536">
            <v>0</v>
          </cell>
          <cell r="K536">
            <v>0</v>
          </cell>
          <cell r="M536">
            <v>0</v>
          </cell>
          <cell r="O536">
            <v>0</v>
          </cell>
          <cell r="S536">
            <v>0</v>
          </cell>
          <cell r="T536">
            <v>0</v>
          </cell>
          <cell r="U536">
            <v>0</v>
          </cell>
          <cell r="V536">
            <v>0</v>
          </cell>
          <cell r="W536">
            <v>0</v>
          </cell>
          <cell r="X536">
            <v>0</v>
          </cell>
          <cell r="Y536">
            <v>0</v>
          </cell>
          <cell r="Z536">
            <v>0</v>
          </cell>
          <cell r="AA536">
            <v>0</v>
          </cell>
          <cell r="AB536">
            <v>0</v>
          </cell>
          <cell r="AC536">
            <v>0</v>
          </cell>
          <cell r="AE536">
            <v>0</v>
          </cell>
          <cell r="AG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Y536">
            <v>0</v>
          </cell>
          <cell r="AZ536">
            <v>0</v>
          </cell>
          <cell r="BC536">
            <v>0</v>
          </cell>
          <cell r="BD536">
            <v>0</v>
          </cell>
          <cell r="BE536">
            <v>0</v>
          </cell>
          <cell r="BF536">
            <v>0</v>
          </cell>
          <cell r="BG536">
            <v>0</v>
          </cell>
          <cell r="BH536">
            <v>0</v>
          </cell>
          <cell r="BI536">
            <v>0</v>
          </cell>
          <cell r="BJ536">
            <v>0</v>
          </cell>
          <cell r="BK536">
            <v>0</v>
          </cell>
          <cell r="BL536">
            <v>0</v>
          </cell>
          <cell r="BM536">
            <v>0</v>
          </cell>
          <cell r="BO536">
            <v>0</v>
          </cell>
          <cell r="BQ536">
            <v>0</v>
          </cell>
          <cell r="BU536">
            <v>0</v>
          </cell>
          <cell r="BV536">
            <v>0</v>
          </cell>
          <cell r="BW536">
            <v>0</v>
          </cell>
          <cell r="BX536">
            <v>0</v>
          </cell>
          <cell r="BY536">
            <v>0</v>
          </cell>
          <cell r="BZ536">
            <v>0</v>
          </cell>
          <cell r="CA536">
            <v>0</v>
          </cell>
          <cell r="CB536">
            <v>0</v>
          </cell>
          <cell r="CC536">
            <v>0</v>
          </cell>
          <cell r="CD536">
            <v>0</v>
          </cell>
          <cell r="CE536">
            <v>0</v>
          </cell>
          <cell r="CG536">
            <v>0</v>
          </cell>
          <cell r="CI536">
            <v>0</v>
          </cell>
          <cell r="CM536">
            <v>0</v>
          </cell>
          <cell r="CN536">
            <v>0</v>
          </cell>
          <cell r="CO536">
            <v>0</v>
          </cell>
          <cell r="CP536">
            <v>0</v>
          </cell>
          <cell r="CQ536">
            <v>0</v>
          </cell>
          <cell r="CR536">
            <v>0</v>
          </cell>
          <cell r="CS536">
            <v>0</v>
          </cell>
          <cell r="CT536">
            <v>0</v>
          </cell>
          <cell r="CU536">
            <v>0</v>
          </cell>
          <cell r="CV536">
            <v>0</v>
          </cell>
          <cell r="CW536">
            <v>0</v>
          </cell>
          <cell r="CY536">
            <v>0</v>
          </cell>
          <cell r="DA536">
            <v>0</v>
          </cell>
          <cell r="DB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S536">
            <v>0</v>
          </cell>
          <cell r="DT536">
            <v>0</v>
          </cell>
          <cell r="DU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C536">
            <v>0</v>
          </cell>
          <cell r="FD536">
            <v>0</v>
          </cell>
          <cell r="FE536">
            <v>0</v>
          </cell>
          <cell r="FG536">
            <v>0</v>
          </cell>
          <cell r="FH536">
            <v>0</v>
          </cell>
          <cell r="FI536">
            <v>0</v>
          </cell>
          <cell r="FJ536">
            <v>0</v>
          </cell>
          <cell r="FK536">
            <v>0</v>
          </cell>
          <cell r="FL536">
            <v>0</v>
          </cell>
          <cell r="FM536">
            <v>0</v>
          </cell>
          <cell r="FN536">
            <v>0</v>
          </cell>
          <cell r="FO536">
            <v>0</v>
          </cell>
          <cell r="FP536">
            <v>0</v>
          </cell>
          <cell r="FQ536">
            <v>0</v>
          </cell>
          <cell r="FR536">
            <v>0</v>
          </cell>
          <cell r="FS536">
            <v>0</v>
          </cell>
          <cell r="FU536">
            <v>0</v>
          </cell>
          <cell r="FV536">
            <v>0</v>
          </cell>
          <cell r="FW536">
            <v>0</v>
          </cell>
          <cell r="FY536">
            <v>0</v>
          </cell>
          <cell r="FZ536">
            <v>0</v>
          </cell>
          <cell r="GA536">
            <v>0</v>
          </cell>
          <cell r="GB536">
            <v>0</v>
          </cell>
          <cell r="GC536">
            <v>0</v>
          </cell>
          <cell r="GD536">
            <v>0</v>
          </cell>
          <cell r="GE536">
            <v>0</v>
          </cell>
          <cell r="GF536">
            <v>0</v>
          </cell>
          <cell r="GG536">
            <v>0</v>
          </cell>
          <cell r="GH536">
            <v>0</v>
          </cell>
          <cell r="GI536">
            <v>0</v>
          </cell>
          <cell r="GJ536">
            <v>0</v>
          </cell>
          <cell r="GK536">
            <v>0</v>
          </cell>
          <cell r="GM536">
            <v>0</v>
          </cell>
          <cell r="GN536">
            <v>0</v>
          </cell>
          <cell r="GO536">
            <v>0</v>
          </cell>
          <cell r="GQ536">
            <v>0</v>
          </cell>
          <cell r="GR536">
            <v>0</v>
          </cell>
          <cell r="GS536">
            <v>0</v>
          </cell>
          <cell r="GT536">
            <v>0</v>
          </cell>
          <cell r="GU536">
            <v>0</v>
          </cell>
          <cell r="GV536">
            <v>0</v>
          </cell>
          <cell r="GW536">
            <v>0</v>
          </cell>
          <cell r="GX536">
            <v>0</v>
          </cell>
          <cell r="GY536">
            <v>0</v>
          </cell>
          <cell r="GZ536">
            <v>0</v>
          </cell>
          <cell r="HA536">
            <v>0</v>
          </cell>
          <cell r="HB536">
            <v>0</v>
          </cell>
          <cell r="HC536">
            <v>0</v>
          </cell>
          <cell r="HD536">
            <v>0</v>
          </cell>
          <cell r="HE536">
            <v>0</v>
          </cell>
          <cell r="HF536">
            <v>0</v>
          </cell>
          <cell r="HG536">
            <v>0</v>
          </cell>
          <cell r="HH536">
            <v>0</v>
          </cell>
          <cell r="HI536">
            <v>0</v>
          </cell>
          <cell r="HJ536" t="str">
            <v>SI</v>
          </cell>
          <cell r="HL536">
            <v>9.9999999999999482E-3</v>
          </cell>
          <cell r="HO536" t="str">
            <v>70</v>
          </cell>
          <cell r="HP536" t="str">
            <v>70</v>
          </cell>
          <cell r="HQ536" t="str">
            <v>70</v>
          </cell>
          <cell r="HR536" t="str">
            <v>70</v>
          </cell>
          <cell r="HS536" t="str">
            <v>70</v>
          </cell>
          <cell r="HT536" t="str">
            <v>70</v>
          </cell>
          <cell r="HU536" t="str">
            <v>70</v>
          </cell>
          <cell r="HV536" t="str">
            <v>70</v>
          </cell>
          <cell r="HW536" t="str">
            <v>70</v>
          </cell>
          <cell r="HX536" t="str">
            <v>70</v>
          </cell>
          <cell r="HY536" t="str">
            <v>70</v>
          </cell>
        </row>
        <row r="537">
          <cell r="D537" t="str">
            <v>7</v>
          </cell>
          <cell r="F537" t="str">
            <v>7R</v>
          </cell>
          <cell r="H537">
            <v>0</v>
          </cell>
          <cell r="I537">
            <v>0</v>
          </cell>
          <cell r="J537">
            <v>0</v>
          </cell>
          <cell r="K537">
            <v>0</v>
          </cell>
          <cell r="M537">
            <v>0</v>
          </cell>
          <cell r="O537">
            <v>0</v>
          </cell>
          <cell r="S537">
            <v>0</v>
          </cell>
          <cell r="T537">
            <v>0</v>
          </cell>
          <cell r="U537">
            <v>0</v>
          </cell>
          <cell r="V537">
            <v>0</v>
          </cell>
          <cell r="W537">
            <v>0</v>
          </cell>
          <cell r="X537">
            <v>0</v>
          </cell>
          <cell r="Y537">
            <v>0</v>
          </cell>
          <cell r="Z537">
            <v>0</v>
          </cell>
          <cell r="AA537">
            <v>0</v>
          </cell>
          <cell r="AB537">
            <v>0</v>
          </cell>
          <cell r="AC537">
            <v>0</v>
          </cell>
          <cell r="AE537">
            <v>0</v>
          </cell>
          <cell r="AG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Y537">
            <v>0</v>
          </cell>
          <cell r="AZ537">
            <v>0</v>
          </cell>
          <cell r="BC537">
            <v>0</v>
          </cell>
          <cell r="BD537">
            <v>0</v>
          </cell>
          <cell r="BE537">
            <v>0</v>
          </cell>
          <cell r="BF537">
            <v>0</v>
          </cell>
          <cell r="BG537">
            <v>0</v>
          </cell>
          <cell r="BH537">
            <v>0</v>
          </cell>
          <cell r="BI537">
            <v>0</v>
          </cell>
          <cell r="BJ537">
            <v>0</v>
          </cell>
          <cell r="BK537">
            <v>0</v>
          </cell>
          <cell r="BL537">
            <v>0</v>
          </cell>
          <cell r="BM537">
            <v>0</v>
          </cell>
          <cell r="BO537">
            <v>0</v>
          </cell>
          <cell r="BQ537">
            <v>0</v>
          </cell>
          <cell r="BU537">
            <v>0</v>
          </cell>
          <cell r="BV537">
            <v>0</v>
          </cell>
          <cell r="BW537">
            <v>0</v>
          </cell>
          <cell r="BX537">
            <v>0</v>
          </cell>
          <cell r="BY537">
            <v>0</v>
          </cell>
          <cell r="BZ537">
            <v>0</v>
          </cell>
          <cell r="CA537">
            <v>0</v>
          </cell>
          <cell r="CB537">
            <v>0</v>
          </cell>
          <cell r="CC537">
            <v>0</v>
          </cell>
          <cell r="CD537">
            <v>0</v>
          </cell>
          <cell r="CE537">
            <v>0</v>
          </cell>
          <cell r="CG537">
            <v>0</v>
          </cell>
          <cell r="CI537">
            <v>0</v>
          </cell>
          <cell r="CM537">
            <v>0</v>
          </cell>
          <cell r="CN537">
            <v>0</v>
          </cell>
          <cell r="CO537">
            <v>0</v>
          </cell>
          <cell r="CP537">
            <v>0</v>
          </cell>
          <cell r="CQ537">
            <v>0</v>
          </cell>
          <cell r="CR537">
            <v>0</v>
          </cell>
          <cell r="CS537">
            <v>0</v>
          </cell>
          <cell r="CT537">
            <v>0</v>
          </cell>
          <cell r="CU537">
            <v>0</v>
          </cell>
          <cell r="CV537">
            <v>0</v>
          </cell>
          <cell r="CW537">
            <v>0</v>
          </cell>
          <cell r="CY537">
            <v>0</v>
          </cell>
          <cell r="DA537">
            <v>0</v>
          </cell>
          <cell r="DB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S537">
            <v>0</v>
          </cell>
          <cell r="DT537">
            <v>0</v>
          </cell>
          <cell r="DU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C537">
            <v>0</v>
          </cell>
          <cell r="FD537">
            <v>0</v>
          </cell>
          <cell r="FE537">
            <v>0</v>
          </cell>
          <cell r="FG537">
            <v>0</v>
          </cell>
          <cell r="FH537">
            <v>0</v>
          </cell>
          <cell r="FI537">
            <v>0</v>
          </cell>
          <cell r="FJ537">
            <v>0</v>
          </cell>
          <cell r="FK537">
            <v>0</v>
          </cell>
          <cell r="FL537">
            <v>0</v>
          </cell>
          <cell r="FM537">
            <v>0</v>
          </cell>
          <cell r="FN537">
            <v>0</v>
          </cell>
          <cell r="FO537">
            <v>0</v>
          </cell>
          <cell r="FP537">
            <v>0</v>
          </cell>
          <cell r="FQ537">
            <v>0</v>
          </cell>
          <cell r="FR537">
            <v>0</v>
          </cell>
          <cell r="FS537">
            <v>0</v>
          </cell>
          <cell r="FU537">
            <v>0</v>
          </cell>
          <cell r="FV537">
            <v>0</v>
          </cell>
          <cell r="FW537">
            <v>0</v>
          </cell>
          <cell r="FY537">
            <v>0</v>
          </cell>
          <cell r="FZ537">
            <v>0</v>
          </cell>
          <cell r="GA537">
            <v>0</v>
          </cell>
          <cell r="GB537">
            <v>0</v>
          </cell>
          <cell r="GC537">
            <v>0</v>
          </cell>
          <cell r="GD537">
            <v>0</v>
          </cell>
          <cell r="GE537">
            <v>0</v>
          </cell>
          <cell r="GF537">
            <v>0</v>
          </cell>
          <cell r="GG537">
            <v>0</v>
          </cell>
          <cell r="GH537">
            <v>0</v>
          </cell>
          <cell r="GI537">
            <v>0</v>
          </cell>
          <cell r="GJ537">
            <v>0</v>
          </cell>
          <cell r="GK537">
            <v>0</v>
          </cell>
          <cell r="GM537">
            <v>0</v>
          </cell>
          <cell r="GN537">
            <v>0</v>
          </cell>
          <cell r="GO537">
            <v>0</v>
          </cell>
          <cell r="GQ537">
            <v>0</v>
          </cell>
          <cell r="GR537">
            <v>0</v>
          </cell>
          <cell r="GS537">
            <v>0</v>
          </cell>
          <cell r="GT537">
            <v>0</v>
          </cell>
          <cell r="GU537">
            <v>0</v>
          </cell>
          <cell r="GV537">
            <v>0</v>
          </cell>
          <cell r="GW537">
            <v>0</v>
          </cell>
          <cell r="GX537">
            <v>0</v>
          </cell>
          <cell r="GY537">
            <v>0</v>
          </cell>
          <cell r="GZ537">
            <v>0</v>
          </cell>
          <cell r="HA537">
            <v>0</v>
          </cell>
          <cell r="HB537">
            <v>0</v>
          </cell>
          <cell r="HC537">
            <v>0</v>
          </cell>
          <cell r="HD537">
            <v>0</v>
          </cell>
          <cell r="HE537">
            <v>0</v>
          </cell>
          <cell r="HF537">
            <v>0</v>
          </cell>
          <cell r="HG537">
            <v>0</v>
          </cell>
          <cell r="HH537">
            <v>0</v>
          </cell>
          <cell r="HI537">
            <v>0</v>
          </cell>
          <cell r="HJ537" t="str">
            <v>SI</v>
          </cell>
          <cell r="HL537">
            <v>9.9999999999999482E-3</v>
          </cell>
          <cell r="HO537" t="str">
            <v>70</v>
          </cell>
          <cell r="HP537" t="str">
            <v>70</v>
          </cell>
          <cell r="HQ537" t="str">
            <v>70</v>
          </cell>
          <cell r="HR537" t="str">
            <v>70</v>
          </cell>
          <cell r="HS537" t="str">
            <v>70</v>
          </cell>
          <cell r="HT537" t="str">
            <v>70</v>
          </cell>
          <cell r="HU537" t="str">
            <v>70</v>
          </cell>
          <cell r="HV537" t="str">
            <v>70</v>
          </cell>
          <cell r="HW537" t="str">
            <v>70</v>
          </cell>
          <cell r="HX537" t="str">
            <v>70</v>
          </cell>
          <cell r="HY537" t="str">
            <v>70</v>
          </cell>
        </row>
        <row r="538">
          <cell r="D538" t="str">
            <v>7</v>
          </cell>
          <cell r="F538" t="str">
            <v>7R</v>
          </cell>
          <cell r="H538">
            <v>0</v>
          </cell>
          <cell r="I538">
            <v>0</v>
          </cell>
          <cell r="J538">
            <v>0</v>
          </cell>
          <cell r="K538">
            <v>0</v>
          </cell>
          <cell r="M538">
            <v>0</v>
          </cell>
          <cell r="O538">
            <v>0</v>
          </cell>
          <cell r="S538">
            <v>0</v>
          </cell>
          <cell r="T538">
            <v>0</v>
          </cell>
          <cell r="U538">
            <v>0</v>
          </cell>
          <cell r="V538">
            <v>0</v>
          </cell>
          <cell r="W538">
            <v>0</v>
          </cell>
          <cell r="X538">
            <v>0</v>
          </cell>
          <cell r="Y538">
            <v>0</v>
          </cell>
          <cell r="Z538">
            <v>0</v>
          </cell>
          <cell r="AA538">
            <v>0</v>
          </cell>
          <cell r="AB538">
            <v>0</v>
          </cell>
          <cell r="AC538">
            <v>0</v>
          </cell>
          <cell r="AE538">
            <v>0</v>
          </cell>
          <cell r="AG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Y538">
            <v>0</v>
          </cell>
          <cell r="AZ538">
            <v>0</v>
          </cell>
          <cell r="BC538">
            <v>0</v>
          </cell>
          <cell r="BD538">
            <v>0</v>
          </cell>
          <cell r="BE538">
            <v>0</v>
          </cell>
          <cell r="BF538">
            <v>0</v>
          </cell>
          <cell r="BG538">
            <v>0</v>
          </cell>
          <cell r="BH538">
            <v>0</v>
          </cell>
          <cell r="BI538">
            <v>0</v>
          </cell>
          <cell r="BJ538">
            <v>0</v>
          </cell>
          <cell r="BK538">
            <v>0</v>
          </cell>
          <cell r="BL538">
            <v>0</v>
          </cell>
          <cell r="BM538">
            <v>0</v>
          </cell>
          <cell r="BO538">
            <v>0</v>
          </cell>
          <cell r="BQ538">
            <v>0</v>
          </cell>
          <cell r="BU538">
            <v>0</v>
          </cell>
          <cell r="BV538">
            <v>0</v>
          </cell>
          <cell r="BW538">
            <v>0</v>
          </cell>
          <cell r="BX538">
            <v>0</v>
          </cell>
          <cell r="BY538">
            <v>0</v>
          </cell>
          <cell r="BZ538">
            <v>0</v>
          </cell>
          <cell r="CA538">
            <v>0</v>
          </cell>
          <cell r="CB538">
            <v>0</v>
          </cell>
          <cell r="CC538">
            <v>0</v>
          </cell>
          <cell r="CD538">
            <v>0</v>
          </cell>
          <cell r="CE538">
            <v>0</v>
          </cell>
          <cell r="CG538">
            <v>0</v>
          </cell>
          <cell r="CI538">
            <v>0</v>
          </cell>
          <cell r="CM538">
            <v>0</v>
          </cell>
          <cell r="CN538">
            <v>0</v>
          </cell>
          <cell r="CO538">
            <v>0</v>
          </cell>
          <cell r="CP538">
            <v>0</v>
          </cell>
          <cell r="CQ538">
            <v>0</v>
          </cell>
          <cell r="CR538">
            <v>0</v>
          </cell>
          <cell r="CS538">
            <v>0</v>
          </cell>
          <cell r="CT538">
            <v>0</v>
          </cell>
          <cell r="CU538">
            <v>0</v>
          </cell>
          <cell r="CV538">
            <v>0</v>
          </cell>
          <cell r="CW538">
            <v>0</v>
          </cell>
          <cell r="CY538">
            <v>0</v>
          </cell>
          <cell r="DA538">
            <v>0</v>
          </cell>
          <cell r="DB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S538">
            <v>0</v>
          </cell>
          <cell r="DT538">
            <v>0</v>
          </cell>
          <cell r="DU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C538">
            <v>0</v>
          </cell>
          <cell r="FD538">
            <v>0</v>
          </cell>
          <cell r="FE538">
            <v>0</v>
          </cell>
          <cell r="FG538">
            <v>0</v>
          </cell>
          <cell r="FH538">
            <v>0</v>
          </cell>
          <cell r="FI538">
            <v>0</v>
          </cell>
          <cell r="FJ538">
            <v>0</v>
          </cell>
          <cell r="FK538">
            <v>0</v>
          </cell>
          <cell r="FL538">
            <v>0</v>
          </cell>
          <cell r="FM538">
            <v>0</v>
          </cell>
          <cell r="FN538">
            <v>0</v>
          </cell>
          <cell r="FO538">
            <v>0</v>
          </cell>
          <cell r="FP538">
            <v>0</v>
          </cell>
          <cell r="FQ538">
            <v>0</v>
          </cell>
          <cell r="FR538">
            <v>0</v>
          </cell>
          <cell r="FS538">
            <v>0</v>
          </cell>
          <cell r="FU538">
            <v>0</v>
          </cell>
          <cell r="FV538">
            <v>0</v>
          </cell>
          <cell r="FW538">
            <v>0</v>
          </cell>
          <cell r="FY538">
            <v>0</v>
          </cell>
          <cell r="FZ538">
            <v>0</v>
          </cell>
          <cell r="GA538">
            <v>0</v>
          </cell>
          <cell r="GB538">
            <v>0</v>
          </cell>
          <cell r="GC538">
            <v>0</v>
          </cell>
          <cell r="GD538">
            <v>0</v>
          </cell>
          <cell r="GE538">
            <v>0</v>
          </cell>
          <cell r="GF538">
            <v>0</v>
          </cell>
          <cell r="GG538">
            <v>0</v>
          </cell>
          <cell r="GH538">
            <v>0</v>
          </cell>
          <cell r="GI538">
            <v>0</v>
          </cell>
          <cell r="GJ538">
            <v>0</v>
          </cell>
          <cell r="GK538">
            <v>0</v>
          </cell>
          <cell r="GM538">
            <v>0</v>
          </cell>
          <cell r="GN538">
            <v>0</v>
          </cell>
          <cell r="GO538">
            <v>0</v>
          </cell>
          <cell r="GQ538">
            <v>0</v>
          </cell>
          <cell r="GR538">
            <v>0</v>
          </cell>
          <cell r="GS538">
            <v>0</v>
          </cell>
          <cell r="GT538">
            <v>0</v>
          </cell>
          <cell r="GU538">
            <v>0</v>
          </cell>
          <cell r="GV538">
            <v>0</v>
          </cell>
          <cell r="GW538">
            <v>0</v>
          </cell>
          <cell r="GX538">
            <v>0</v>
          </cell>
          <cell r="GY538">
            <v>0</v>
          </cell>
          <cell r="GZ538">
            <v>0</v>
          </cell>
          <cell r="HA538">
            <v>0</v>
          </cell>
          <cell r="HB538">
            <v>0</v>
          </cell>
          <cell r="HC538">
            <v>0</v>
          </cell>
          <cell r="HD538">
            <v>0</v>
          </cell>
          <cell r="HE538">
            <v>0</v>
          </cell>
          <cell r="HF538">
            <v>0</v>
          </cell>
          <cell r="HG538">
            <v>0</v>
          </cell>
          <cell r="HH538">
            <v>0</v>
          </cell>
          <cell r="HI538">
            <v>0</v>
          </cell>
          <cell r="HJ538" t="str">
            <v>SI</v>
          </cell>
          <cell r="HL538">
            <v>9.9999999999999482E-3</v>
          </cell>
          <cell r="HO538" t="str">
            <v>70</v>
          </cell>
          <cell r="HP538" t="str">
            <v>70</v>
          </cell>
          <cell r="HQ538" t="str">
            <v>70</v>
          </cell>
          <cell r="HR538" t="str">
            <v>70</v>
          </cell>
          <cell r="HS538" t="str">
            <v>70</v>
          </cell>
          <cell r="HT538" t="str">
            <v>70</v>
          </cell>
          <cell r="HU538" t="str">
            <v>70</v>
          </cell>
          <cell r="HV538" t="str">
            <v>70</v>
          </cell>
          <cell r="HW538" t="str">
            <v>70</v>
          </cell>
          <cell r="HX538" t="str">
            <v>70</v>
          </cell>
          <cell r="HY538" t="str">
            <v>70</v>
          </cell>
        </row>
        <row r="539">
          <cell r="D539" t="str">
            <v>7</v>
          </cell>
          <cell r="F539" t="str">
            <v>7SU</v>
          </cell>
          <cell r="H539">
            <v>0</v>
          </cell>
          <cell r="I539">
            <v>0</v>
          </cell>
          <cell r="J539">
            <v>0</v>
          </cell>
          <cell r="K539">
            <v>0</v>
          </cell>
          <cell r="M539">
            <v>0</v>
          </cell>
          <cell r="O539">
            <v>0</v>
          </cell>
          <cell r="S539">
            <v>0</v>
          </cell>
          <cell r="T539">
            <v>0</v>
          </cell>
          <cell r="U539">
            <v>0</v>
          </cell>
          <cell r="V539">
            <v>0</v>
          </cell>
          <cell r="W539">
            <v>0</v>
          </cell>
          <cell r="X539">
            <v>0</v>
          </cell>
          <cell r="Y539">
            <v>0</v>
          </cell>
          <cell r="Z539">
            <v>0</v>
          </cell>
          <cell r="AA539">
            <v>0</v>
          </cell>
          <cell r="AB539">
            <v>0</v>
          </cell>
          <cell r="AC539">
            <v>0</v>
          </cell>
          <cell r="AE539">
            <v>0</v>
          </cell>
          <cell r="AG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Y539">
            <v>0</v>
          </cell>
          <cell r="AZ539">
            <v>0</v>
          </cell>
          <cell r="BC539">
            <v>0</v>
          </cell>
          <cell r="BD539">
            <v>0</v>
          </cell>
          <cell r="BE539">
            <v>0</v>
          </cell>
          <cell r="BF539">
            <v>0</v>
          </cell>
          <cell r="BG539">
            <v>0</v>
          </cell>
          <cell r="BH539">
            <v>0</v>
          </cell>
          <cell r="BI539">
            <v>0</v>
          </cell>
          <cell r="BJ539">
            <v>0</v>
          </cell>
          <cell r="BK539">
            <v>0</v>
          </cell>
          <cell r="BL539">
            <v>0</v>
          </cell>
          <cell r="BM539">
            <v>0</v>
          </cell>
          <cell r="BO539">
            <v>0</v>
          </cell>
          <cell r="BQ539">
            <v>0</v>
          </cell>
          <cell r="BU539">
            <v>0</v>
          </cell>
          <cell r="BV539">
            <v>0</v>
          </cell>
          <cell r="BW539">
            <v>0</v>
          </cell>
          <cell r="BX539">
            <v>0</v>
          </cell>
          <cell r="BY539">
            <v>0</v>
          </cell>
          <cell r="BZ539">
            <v>0</v>
          </cell>
          <cell r="CA539">
            <v>0</v>
          </cell>
          <cell r="CB539">
            <v>0</v>
          </cell>
          <cell r="CC539">
            <v>0</v>
          </cell>
          <cell r="CD539">
            <v>0</v>
          </cell>
          <cell r="CE539">
            <v>0</v>
          </cell>
          <cell r="CG539">
            <v>0</v>
          </cell>
          <cell r="CI539">
            <v>0</v>
          </cell>
          <cell r="CM539">
            <v>0</v>
          </cell>
          <cell r="CN539">
            <v>0</v>
          </cell>
          <cell r="CO539">
            <v>0</v>
          </cell>
          <cell r="CP539">
            <v>0</v>
          </cell>
          <cell r="CQ539">
            <v>0</v>
          </cell>
          <cell r="CR539">
            <v>0</v>
          </cell>
          <cell r="CS539">
            <v>0</v>
          </cell>
          <cell r="CT539">
            <v>0</v>
          </cell>
          <cell r="CU539">
            <v>0</v>
          </cell>
          <cell r="CV539">
            <v>0</v>
          </cell>
          <cell r="CW539">
            <v>0</v>
          </cell>
          <cell r="CY539">
            <v>0</v>
          </cell>
          <cell r="DA539">
            <v>0</v>
          </cell>
          <cell r="DB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S539">
            <v>0</v>
          </cell>
          <cell r="DT539">
            <v>0</v>
          </cell>
          <cell r="DU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C539">
            <v>0</v>
          </cell>
          <cell r="FD539">
            <v>0</v>
          </cell>
          <cell r="FE539">
            <v>0</v>
          </cell>
          <cell r="FG539">
            <v>0</v>
          </cell>
          <cell r="FH539">
            <v>0</v>
          </cell>
          <cell r="FI539">
            <v>0</v>
          </cell>
          <cell r="FJ539">
            <v>0</v>
          </cell>
          <cell r="FK539">
            <v>0</v>
          </cell>
          <cell r="FL539">
            <v>0</v>
          </cell>
          <cell r="FM539">
            <v>0</v>
          </cell>
          <cell r="FN539">
            <v>0</v>
          </cell>
          <cell r="FO539">
            <v>0</v>
          </cell>
          <cell r="FP539">
            <v>0</v>
          </cell>
          <cell r="FQ539">
            <v>0</v>
          </cell>
          <cell r="FR539">
            <v>0</v>
          </cell>
          <cell r="FS539">
            <v>0</v>
          </cell>
          <cell r="FU539">
            <v>0</v>
          </cell>
          <cell r="FV539">
            <v>0</v>
          </cell>
          <cell r="FW539">
            <v>0</v>
          </cell>
          <cell r="FY539">
            <v>0</v>
          </cell>
          <cell r="FZ539">
            <v>0</v>
          </cell>
          <cell r="GA539">
            <v>0</v>
          </cell>
          <cell r="GB539">
            <v>0</v>
          </cell>
          <cell r="GC539">
            <v>0</v>
          </cell>
          <cell r="GD539">
            <v>0</v>
          </cell>
          <cell r="GE539">
            <v>0</v>
          </cell>
          <cell r="GF539">
            <v>0</v>
          </cell>
          <cell r="GG539">
            <v>0</v>
          </cell>
          <cell r="GH539">
            <v>0</v>
          </cell>
          <cell r="GI539">
            <v>0</v>
          </cell>
          <cell r="GJ539">
            <v>0</v>
          </cell>
          <cell r="GK539">
            <v>0</v>
          </cell>
          <cell r="GM539">
            <v>0</v>
          </cell>
          <cell r="GN539">
            <v>0</v>
          </cell>
          <cell r="GO539">
            <v>0</v>
          </cell>
          <cell r="GQ539">
            <v>0</v>
          </cell>
          <cell r="GR539">
            <v>0</v>
          </cell>
          <cell r="GS539">
            <v>0</v>
          </cell>
          <cell r="GT539">
            <v>0</v>
          </cell>
          <cell r="GU539">
            <v>0</v>
          </cell>
          <cell r="GV539">
            <v>0</v>
          </cell>
          <cell r="GW539">
            <v>0</v>
          </cell>
          <cell r="GX539">
            <v>0</v>
          </cell>
          <cell r="GY539">
            <v>0</v>
          </cell>
          <cell r="GZ539">
            <v>0</v>
          </cell>
          <cell r="HA539">
            <v>0</v>
          </cell>
          <cell r="HB539">
            <v>0</v>
          </cell>
          <cell r="HC539">
            <v>0</v>
          </cell>
          <cell r="HD539">
            <v>0</v>
          </cell>
          <cell r="HE539">
            <v>0</v>
          </cell>
          <cell r="HF539">
            <v>0</v>
          </cell>
          <cell r="HG539">
            <v>0</v>
          </cell>
          <cell r="HH539">
            <v>0</v>
          </cell>
          <cell r="HI539">
            <v>0</v>
          </cell>
          <cell r="HJ539" t="str">
            <v>SI</v>
          </cell>
          <cell r="HL539">
            <v>9.9999999999999482E-3</v>
          </cell>
          <cell r="HO539" t="str">
            <v>70</v>
          </cell>
          <cell r="HP539" t="str">
            <v>70</v>
          </cell>
          <cell r="HQ539" t="str">
            <v>70</v>
          </cell>
          <cell r="HR539" t="str">
            <v>70</v>
          </cell>
          <cell r="HS539" t="str">
            <v>70</v>
          </cell>
          <cell r="HT539" t="str">
            <v>70</v>
          </cell>
          <cell r="HU539" t="str">
            <v>70</v>
          </cell>
          <cell r="HV539" t="str">
            <v>70</v>
          </cell>
          <cell r="HW539" t="str">
            <v>70</v>
          </cell>
          <cell r="HX539" t="str">
            <v>70</v>
          </cell>
          <cell r="HY539" t="str">
            <v>70</v>
          </cell>
        </row>
        <row r="540">
          <cell r="D540" t="str">
            <v>7</v>
          </cell>
          <cell r="F540" t="str">
            <v>7R</v>
          </cell>
          <cell r="H540">
            <v>0</v>
          </cell>
          <cell r="I540">
            <v>0</v>
          </cell>
          <cell r="J540">
            <v>0</v>
          </cell>
          <cell r="K540">
            <v>0</v>
          </cell>
          <cell r="M540">
            <v>0</v>
          </cell>
          <cell r="O540">
            <v>0</v>
          </cell>
          <cell r="S540">
            <v>0</v>
          </cell>
          <cell r="T540">
            <v>0</v>
          </cell>
          <cell r="U540">
            <v>0</v>
          </cell>
          <cell r="V540">
            <v>0</v>
          </cell>
          <cell r="W540">
            <v>0</v>
          </cell>
          <cell r="X540">
            <v>0</v>
          </cell>
          <cell r="Y540">
            <v>0</v>
          </cell>
          <cell r="Z540">
            <v>0</v>
          </cell>
          <cell r="AA540">
            <v>0</v>
          </cell>
          <cell r="AB540">
            <v>0</v>
          </cell>
          <cell r="AC540">
            <v>0</v>
          </cell>
          <cell r="AE540">
            <v>0</v>
          </cell>
          <cell r="AG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Y540">
            <v>0</v>
          </cell>
          <cell r="AZ540">
            <v>0</v>
          </cell>
          <cell r="BC540">
            <v>0</v>
          </cell>
          <cell r="BD540">
            <v>0</v>
          </cell>
          <cell r="BE540">
            <v>0</v>
          </cell>
          <cell r="BF540">
            <v>0</v>
          </cell>
          <cell r="BG540">
            <v>0</v>
          </cell>
          <cell r="BH540">
            <v>0</v>
          </cell>
          <cell r="BI540">
            <v>0</v>
          </cell>
          <cell r="BJ540">
            <v>0</v>
          </cell>
          <cell r="BK540">
            <v>0</v>
          </cell>
          <cell r="BL540">
            <v>0</v>
          </cell>
          <cell r="BM540">
            <v>0</v>
          </cell>
          <cell r="BO540">
            <v>0</v>
          </cell>
          <cell r="BQ540">
            <v>0</v>
          </cell>
          <cell r="BU540">
            <v>0</v>
          </cell>
          <cell r="BV540">
            <v>0</v>
          </cell>
          <cell r="BW540">
            <v>0</v>
          </cell>
          <cell r="BX540">
            <v>0</v>
          </cell>
          <cell r="BY540">
            <v>0</v>
          </cell>
          <cell r="BZ540">
            <v>0</v>
          </cell>
          <cell r="CA540">
            <v>0</v>
          </cell>
          <cell r="CB540">
            <v>0</v>
          </cell>
          <cell r="CC540">
            <v>0</v>
          </cell>
          <cell r="CD540">
            <v>0</v>
          </cell>
          <cell r="CE540">
            <v>0</v>
          </cell>
          <cell r="CG540">
            <v>0</v>
          </cell>
          <cell r="CI540">
            <v>0</v>
          </cell>
          <cell r="CM540">
            <v>0</v>
          </cell>
          <cell r="CN540">
            <v>0</v>
          </cell>
          <cell r="CO540">
            <v>0</v>
          </cell>
          <cell r="CP540">
            <v>0</v>
          </cell>
          <cell r="CQ540">
            <v>0</v>
          </cell>
          <cell r="CR540">
            <v>0</v>
          </cell>
          <cell r="CS540">
            <v>0</v>
          </cell>
          <cell r="CT540">
            <v>0</v>
          </cell>
          <cell r="CU540">
            <v>0</v>
          </cell>
          <cell r="CV540">
            <v>0</v>
          </cell>
          <cell r="CW540">
            <v>0</v>
          </cell>
          <cell r="CY540">
            <v>0</v>
          </cell>
          <cell r="DA540">
            <v>0</v>
          </cell>
          <cell r="DB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S540">
            <v>0</v>
          </cell>
          <cell r="DT540">
            <v>0</v>
          </cell>
          <cell r="DU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C540">
            <v>0</v>
          </cell>
          <cell r="FD540">
            <v>0</v>
          </cell>
          <cell r="FE540">
            <v>0</v>
          </cell>
          <cell r="FG540">
            <v>0</v>
          </cell>
          <cell r="FH540">
            <v>0</v>
          </cell>
          <cell r="FI540">
            <v>0</v>
          </cell>
          <cell r="FJ540">
            <v>0</v>
          </cell>
          <cell r="FK540">
            <v>0</v>
          </cell>
          <cell r="FL540">
            <v>0</v>
          </cell>
          <cell r="FM540">
            <v>0</v>
          </cell>
          <cell r="FN540">
            <v>0</v>
          </cell>
          <cell r="FO540">
            <v>0</v>
          </cell>
          <cell r="FP540">
            <v>0</v>
          </cell>
          <cell r="FQ540">
            <v>0</v>
          </cell>
          <cell r="FR540">
            <v>0</v>
          </cell>
          <cell r="FS540">
            <v>0</v>
          </cell>
          <cell r="FU540">
            <v>0</v>
          </cell>
          <cell r="FV540">
            <v>0</v>
          </cell>
          <cell r="FW540">
            <v>0</v>
          </cell>
          <cell r="FY540">
            <v>0</v>
          </cell>
          <cell r="FZ540">
            <v>0</v>
          </cell>
          <cell r="GA540">
            <v>0</v>
          </cell>
          <cell r="GB540">
            <v>0</v>
          </cell>
          <cell r="GC540">
            <v>0</v>
          </cell>
          <cell r="GD540">
            <v>0</v>
          </cell>
          <cell r="GE540">
            <v>0</v>
          </cell>
          <cell r="GF540">
            <v>0</v>
          </cell>
          <cell r="GG540">
            <v>0</v>
          </cell>
          <cell r="GH540">
            <v>0</v>
          </cell>
          <cell r="GI540">
            <v>0</v>
          </cell>
          <cell r="GJ540">
            <v>0</v>
          </cell>
          <cell r="GK540">
            <v>0</v>
          </cell>
          <cell r="GM540">
            <v>0</v>
          </cell>
          <cell r="GN540">
            <v>0</v>
          </cell>
          <cell r="GO540">
            <v>0</v>
          </cell>
          <cell r="GQ540">
            <v>0</v>
          </cell>
          <cell r="GR540">
            <v>0</v>
          </cell>
          <cell r="GS540">
            <v>0</v>
          </cell>
          <cell r="GT540">
            <v>0</v>
          </cell>
          <cell r="GU540">
            <v>0</v>
          </cell>
          <cell r="GV540">
            <v>0</v>
          </cell>
          <cell r="GW540">
            <v>0</v>
          </cell>
          <cell r="GX540">
            <v>0</v>
          </cell>
          <cell r="GY540">
            <v>0</v>
          </cell>
          <cell r="GZ540">
            <v>0</v>
          </cell>
          <cell r="HA540">
            <v>0</v>
          </cell>
          <cell r="HB540">
            <v>0</v>
          </cell>
          <cell r="HC540">
            <v>0</v>
          </cell>
          <cell r="HD540">
            <v>0</v>
          </cell>
          <cell r="HE540">
            <v>0</v>
          </cell>
          <cell r="HF540">
            <v>0</v>
          </cell>
          <cell r="HG540">
            <v>0</v>
          </cell>
          <cell r="HH540">
            <v>0</v>
          </cell>
          <cell r="HI540">
            <v>0</v>
          </cell>
          <cell r="HJ540" t="str">
            <v>SI</v>
          </cell>
          <cell r="HL540">
            <v>9.9999999999999482E-3</v>
          </cell>
          <cell r="HO540" t="str">
            <v>70</v>
          </cell>
          <cell r="HP540" t="str">
            <v>70</v>
          </cell>
          <cell r="HQ540" t="str">
            <v>70</v>
          </cell>
          <cell r="HR540" t="str">
            <v>70</v>
          </cell>
          <cell r="HS540" t="str">
            <v>70</v>
          </cell>
          <cell r="HT540" t="str">
            <v>70</v>
          </cell>
          <cell r="HU540" t="str">
            <v>70</v>
          </cell>
          <cell r="HV540" t="str">
            <v>70</v>
          </cell>
          <cell r="HW540" t="str">
            <v>70</v>
          </cell>
          <cell r="HX540" t="str">
            <v>70</v>
          </cell>
          <cell r="HY540" t="str">
            <v>70</v>
          </cell>
        </row>
        <row r="541">
          <cell r="D541" t="str">
            <v>7</v>
          </cell>
          <cell r="F541" t="str">
            <v>7R</v>
          </cell>
          <cell r="H541">
            <v>0</v>
          </cell>
          <cell r="I541">
            <v>0</v>
          </cell>
          <cell r="J541">
            <v>0</v>
          </cell>
          <cell r="K541">
            <v>0</v>
          </cell>
          <cell r="M541">
            <v>0</v>
          </cell>
          <cell r="O541">
            <v>0</v>
          </cell>
          <cell r="S541">
            <v>0</v>
          </cell>
          <cell r="T541">
            <v>0</v>
          </cell>
          <cell r="U541">
            <v>0</v>
          </cell>
          <cell r="V541">
            <v>0</v>
          </cell>
          <cell r="W541">
            <v>0</v>
          </cell>
          <cell r="X541">
            <v>0</v>
          </cell>
          <cell r="Y541">
            <v>0</v>
          </cell>
          <cell r="Z541">
            <v>0</v>
          </cell>
          <cell r="AA541">
            <v>0</v>
          </cell>
          <cell r="AB541">
            <v>0</v>
          </cell>
          <cell r="AC541">
            <v>0</v>
          </cell>
          <cell r="AE541">
            <v>0</v>
          </cell>
          <cell r="AG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Y541">
            <v>0</v>
          </cell>
          <cell r="AZ541">
            <v>0</v>
          </cell>
          <cell r="BC541">
            <v>0</v>
          </cell>
          <cell r="BD541">
            <v>0</v>
          </cell>
          <cell r="BE541">
            <v>0</v>
          </cell>
          <cell r="BF541">
            <v>0</v>
          </cell>
          <cell r="BG541">
            <v>0</v>
          </cell>
          <cell r="BH541">
            <v>0</v>
          </cell>
          <cell r="BI541">
            <v>0</v>
          </cell>
          <cell r="BJ541">
            <v>0</v>
          </cell>
          <cell r="BK541">
            <v>0</v>
          </cell>
          <cell r="BL541">
            <v>0</v>
          </cell>
          <cell r="BM541">
            <v>0</v>
          </cell>
          <cell r="BO541">
            <v>0</v>
          </cell>
          <cell r="BQ541">
            <v>0</v>
          </cell>
          <cell r="BU541">
            <v>0</v>
          </cell>
          <cell r="BV541">
            <v>0</v>
          </cell>
          <cell r="BW541">
            <v>0</v>
          </cell>
          <cell r="BX541">
            <v>0</v>
          </cell>
          <cell r="BY541">
            <v>0</v>
          </cell>
          <cell r="BZ541">
            <v>0</v>
          </cell>
          <cell r="CA541">
            <v>0</v>
          </cell>
          <cell r="CB541">
            <v>0</v>
          </cell>
          <cell r="CC541">
            <v>0</v>
          </cell>
          <cell r="CD541">
            <v>0</v>
          </cell>
          <cell r="CE541">
            <v>0</v>
          </cell>
          <cell r="CG541">
            <v>0</v>
          </cell>
          <cell r="CI541">
            <v>0</v>
          </cell>
          <cell r="CM541">
            <v>0</v>
          </cell>
          <cell r="CN541">
            <v>0</v>
          </cell>
          <cell r="CO541">
            <v>0</v>
          </cell>
          <cell r="CP541">
            <v>0</v>
          </cell>
          <cell r="CQ541">
            <v>0</v>
          </cell>
          <cell r="CR541">
            <v>0</v>
          </cell>
          <cell r="CS541">
            <v>0</v>
          </cell>
          <cell r="CT541">
            <v>0</v>
          </cell>
          <cell r="CU541">
            <v>0</v>
          </cell>
          <cell r="CV541">
            <v>0</v>
          </cell>
          <cell r="CW541">
            <v>0</v>
          </cell>
          <cell r="CY541">
            <v>0</v>
          </cell>
          <cell r="DA541">
            <v>0</v>
          </cell>
          <cell r="DB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S541">
            <v>0</v>
          </cell>
          <cell r="DT541">
            <v>0</v>
          </cell>
          <cell r="DU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C541">
            <v>0</v>
          </cell>
          <cell r="FD541">
            <v>0</v>
          </cell>
          <cell r="FE541">
            <v>0</v>
          </cell>
          <cell r="FG541">
            <v>0</v>
          </cell>
          <cell r="FH541">
            <v>0</v>
          </cell>
          <cell r="FI541">
            <v>0</v>
          </cell>
          <cell r="FJ541">
            <v>0</v>
          </cell>
          <cell r="FK541">
            <v>0</v>
          </cell>
          <cell r="FL541">
            <v>0</v>
          </cell>
          <cell r="FM541">
            <v>0</v>
          </cell>
          <cell r="FN541">
            <v>0</v>
          </cell>
          <cell r="FO541">
            <v>0</v>
          </cell>
          <cell r="FP541">
            <v>0</v>
          </cell>
          <cell r="FQ541">
            <v>0</v>
          </cell>
          <cell r="FR541">
            <v>0</v>
          </cell>
          <cell r="FS541">
            <v>0</v>
          </cell>
          <cell r="FU541">
            <v>0</v>
          </cell>
          <cell r="FV541">
            <v>0</v>
          </cell>
          <cell r="FW541">
            <v>0</v>
          </cell>
          <cell r="FY541">
            <v>0</v>
          </cell>
          <cell r="FZ541">
            <v>0</v>
          </cell>
          <cell r="GA541">
            <v>0</v>
          </cell>
          <cell r="GB541">
            <v>0</v>
          </cell>
          <cell r="GC541">
            <v>0</v>
          </cell>
          <cell r="GD541">
            <v>0</v>
          </cell>
          <cell r="GE541">
            <v>0</v>
          </cell>
          <cell r="GF541">
            <v>0</v>
          </cell>
          <cell r="GG541">
            <v>0</v>
          </cell>
          <cell r="GH541">
            <v>0</v>
          </cell>
          <cell r="GI541">
            <v>0</v>
          </cell>
          <cell r="GJ541">
            <v>0</v>
          </cell>
          <cell r="GK541">
            <v>0</v>
          </cell>
          <cell r="GM541">
            <v>0</v>
          </cell>
          <cell r="GN541">
            <v>0</v>
          </cell>
          <cell r="GO541">
            <v>0</v>
          </cell>
          <cell r="GQ541">
            <v>0</v>
          </cell>
          <cell r="GR541">
            <v>0</v>
          </cell>
          <cell r="GS541">
            <v>0</v>
          </cell>
          <cell r="GT541">
            <v>0</v>
          </cell>
          <cell r="GU541">
            <v>0</v>
          </cell>
          <cell r="GV541">
            <v>0</v>
          </cell>
          <cell r="GW541">
            <v>0</v>
          </cell>
          <cell r="GX541">
            <v>0</v>
          </cell>
          <cell r="GY541">
            <v>0</v>
          </cell>
          <cell r="GZ541">
            <v>0</v>
          </cell>
          <cell r="HA541">
            <v>0</v>
          </cell>
          <cell r="HB541">
            <v>0</v>
          </cell>
          <cell r="HC541">
            <v>0</v>
          </cell>
          <cell r="HD541">
            <v>0</v>
          </cell>
          <cell r="HE541">
            <v>0</v>
          </cell>
          <cell r="HF541">
            <v>0</v>
          </cell>
          <cell r="HG541">
            <v>0</v>
          </cell>
          <cell r="HH541">
            <v>0</v>
          </cell>
          <cell r="HI541">
            <v>0</v>
          </cell>
          <cell r="HJ541" t="str">
            <v>SI</v>
          </cell>
          <cell r="HL541">
            <v>9.9999999999999482E-3</v>
          </cell>
          <cell r="HO541" t="str">
            <v>70</v>
          </cell>
          <cell r="HP541" t="str">
            <v>70</v>
          </cell>
          <cell r="HQ541" t="str">
            <v>70</v>
          </cell>
          <cell r="HR541" t="str">
            <v>70</v>
          </cell>
          <cell r="HS541" t="str">
            <v>70</v>
          </cell>
          <cell r="HT541" t="str">
            <v>70</v>
          </cell>
          <cell r="HU541" t="str">
            <v>70</v>
          </cell>
          <cell r="HV541" t="str">
            <v>70</v>
          </cell>
          <cell r="HW541" t="str">
            <v>70</v>
          </cell>
          <cell r="HX541" t="str">
            <v>70</v>
          </cell>
          <cell r="HY541" t="str">
            <v>70</v>
          </cell>
        </row>
        <row r="542">
          <cell r="D542" t="str">
            <v>7</v>
          </cell>
          <cell r="F542" t="str">
            <v>7R</v>
          </cell>
          <cell r="H542">
            <v>0</v>
          </cell>
          <cell r="I542">
            <v>0</v>
          </cell>
          <cell r="J542">
            <v>0</v>
          </cell>
          <cell r="K542">
            <v>0</v>
          </cell>
          <cell r="M542">
            <v>0</v>
          </cell>
          <cell r="O542">
            <v>0</v>
          </cell>
          <cell r="S542">
            <v>0</v>
          </cell>
          <cell r="T542">
            <v>0</v>
          </cell>
          <cell r="U542">
            <v>0</v>
          </cell>
          <cell r="V542">
            <v>0</v>
          </cell>
          <cell r="W542">
            <v>0</v>
          </cell>
          <cell r="X542">
            <v>0</v>
          </cell>
          <cell r="Y542">
            <v>0</v>
          </cell>
          <cell r="Z542">
            <v>0</v>
          </cell>
          <cell r="AA542">
            <v>0</v>
          </cell>
          <cell r="AB542">
            <v>0</v>
          </cell>
          <cell r="AC542">
            <v>0</v>
          </cell>
          <cell r="AE542">
            <v>0</v>
          </cell>
          <cell r="AG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Y542">
            <v>0</v>
          </cell>
          <cell r="AZ542">
            <v>0</v>
          </cell>
          <cell r="BC542">
            <v>0</v>
          </cell>
          <cell r="BD542">
            <v>0</v>
          </cell>
          <cell r="BE542">
            <v>0</v>
          </cell>
          <cell r="BF542">
            <v>0</v>
          </cell>
          <cell r="BG542">
            <v>0</v>
          </cell>
          <cell r="BH542">
            <v>0</v>
          </cell>
          <cell r="BI542">
            <v>0</v>
          </cell>
          <cell r="BJ542">
            <v>0</v>
          </cell>
          <cell r="BK542">
            <v>0</v>
          </cell>
          <cell r="BL542">
            <v>0</v>
          </cell>
          <cell r="BM542">
            <v>0</v>
          </cell>
          <cell r="BO542">
            <v>0</v>
          </cell>
          <cell r="BQ542">
            <v>0</v>
          </cell>
          <cell r="BU542">
            <v>0</v>
          </cell>
          <cell r="BV542">
            <v>0</v>
          </cell>
          <cell r="BW542">
            <v>0</v>
          </cell>
          <cell r="BX542">
            <v>0</v>
          </cell>
          <cell r="BY542">
            <v>0</v>
          </cell>
          <cell r="BZ542">
            <v>0</v>
          </cell>
          <cell r="CA542">
            <v>0</v>
          </cell>
          <cell r="CB542">
            <v>0</v>
          </cell>
          <cell r="CC542">
            <v>0</v>
          </cell>
          <cell r="CD542">
            <v>0</v>
          </cell>
          <cell r="CE542">
            <v>0</v>
          </cell>
          <cell r="CG542">
            <v>0</v>
          </cell>
          <cell r="CI542">
            <v>0</v>
          </cell>
          <cell r="CM542">
            <v>0</v>
          </cell>
          <cell r="CN542">
            <v>0</v>
          </cell>
          <cell r="CO542">
            <v>0</v>
          </cell>
          <cell r="CP542">
            <v>0</v>
          </cell>
          <cell r="CQ542">
            <v>0</v>
          </cell>
          <cell r="CR542">
            <v>0</v>
          </cell>
          <cell r="CS542">
            <v>0</v>
          </cell>
          <cell r="CT542">
            <v>0</v>
          </cell>
          <cell r="CU542">
            <v>0</v>
          </cell>
          <cell r="CV542">
            <v>0</v>
          </cell>
          <cell r="CW542">
            <v>0</v>
          </cell>
          <cell r="CY542">
            <v>0</v>
          </cell>
          <cell r="DA542">
            <v>0</v>
          </cell>
          <cell r="DB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S542">
            <v>0</v>
          </cell>
          <cell r="DT542">
            <v>0</v>
          </cell>
          <cell r="DU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C542">
            <v>0</v>
          </cell>
          <cell r="FD542">
            <v>0</v>
          </cell>
          <cell r="FE542">
            <v>0</v>
          </cell>
          <cell r="FG542">
            <v>0</v>
          </cell>
          <cell r="FH542">
            <v>0</v>
          </cell>
          <cell r="FI542">
            <v>0</v>
          </cell>
          <cell r="FJ542">
            <v>0</v>
          </cell>
          <cell r="FK542">
            <v>0</v>
          </cell>
          <cell r="FL542">
            <v>0</v>
          </cell>
          <cell r="FM542">
            <v>0</v>
          </cell>
          <cell r="FN542">
            <v>0</v>
          </cell>
          <cell r="FO542">
            <v>0</v>
          </cell>
          <cell r="FP542">
            <v>0</v>
          </cell>
          <cell r="FQ542">
            <v>0</v>
          </cell>
          <cell r="FR542">
            <v>0</v>
          </cell>
          <cell r="FS542">
            <v>0</v>
          </cell>
          <cell r="FU542">
            <v>0</v>
          </cell>
          <cell r="FV542">
            <v>0</v>
          </cell>
          <cell r="FW542">
            <v>0</v>
          </cell>
          <cell r="FY542">
            <v>0</v>
          </cell>
          <cell r="FZ542">
            <v>0</v>
          </cell>
          <cell r="GA542">
            <v>0</v>
          </cell>
          <cell r="GB542">
            <v>0</v>
          </cell>
          <cell r="GC542">
            <v>0</v>
          </cell>
          <cell r="GD542">
            <v>0</v>
          </cell>
          <cell r="GE542">
            <v>0</v>
          </cell>
          <cell r="GF542">
            <v>0</v>
          </cell>
          <cell r="GG542">
            <v>0</v>
          </cell>
          <cell r="GH542">
            <v>0</v>
          </cell>
          <cell r="GI542">
            <v>0</v>
          </cell>
          <cell r="GJ542">
            <v>0</v>
          </cell>
          <cell r="GK542">
            <v>0</v>
          </cell>
          <cell r="GM542">
            <v>0</v>
          </cell>
          <cell r="GN542">
            <v>0</v>
          </cell>
          <cell r="GO542">
            <v>0</v>
          </cell>
          <cell r="GQ542">
            <v>0</v>
          </cell>
          <cell r="GR542">
            <v>0</v>
          </cell>
          <cell r="GS542">
            <v>0</v>
          </cell>
          <cell r="GT542">
            <v>0</v>
          </cell>
          <cell r="GU542">
            <v>0</v>
          </cell>
          <cell r="GV542">
            <v>0</v>
          </cell>
          <cell r="GW542">
            <v>0</v>
          </cell>
          <cell r="GX542">
            <v>0</v>
          </cell>
          <cell r="GY542">
            <v>0</v>
          </cell>
          <cell r="GZ542">
            <v>0</v>
          </cell>
          <cell r="HA542">
            <v>0</v>
          </cell>
          <cell r="HB542">
            <v>0</v>
          </cell>
          <cell r="HC542">
            <v>0</v>
          </cell>
          <cell r="HD542">
            <v>0</v>
          </cell>
          <cell r="HE542">
            <v>0</v>
          </cell>
          <cell r="HF542">
            <v>0</v>
          </cell>
          <cell r="HG542">
            <v>0</v>
          </cell>
          <cell r="HH542">
            <v>0</v>
          </cell>
          <cell r="HI542">
            <v>0</v>
          </cell>
          <cell r="HJ542" t="str">
            <v>SI</v>
          </cell>
          <cell r="HL542">
            <v>9.9999999999999482E-3</v>
          </cell>
          <cell r="HO542" t="str">
            <v>70</v>
          </cell>
          <cell r="HP542" t="str">
            <v>70</v>
          </cell>
          <cell r="HQ542" t="str">
            <v>70</v>
          </cell>
          <cell r="HR542" t="str">
            <v>70</v>
          </cell>
          <cell r="HS542" t="str">
            <v>70</v>
          </cell>
          <cell r="HT542" t="str">
            <v>70</v>
          </cell>
          <cell r="HU542" t="str">
            <v>70</v>
          </cell>
          <cell r="HV542" t="str">
            <v>70</v>
          </cell>
          <cell r="HW542" t="str">
            <v>70</v>
          </cell>
          <cell r="HX542" t="str">
            <v>70</v>
          </cell>
          <cell r="HY542" t="str">
            <v>70</v>
          </cell>
        </row>
        <row r="543">
          <cell r="D543" t="str">
            <v>7</v>
          </cell>
          <cell r="F543" t="str">
            <v>7SU</v>
          </cell>
          <cell r="H543">
            <v>0</v>
          </cell>
          <cell r="I543">
            <v>0</v>
          </cell>
          <cell r="J543">
            <v>0</v>
          </cell>
          <cell r="K543">
            <v>0</v>
          </cell>
          <cell r="M543">
            <v>0</v>
          </cell>
          <cell r="O543">
            <v>0</v>
          </cell>
          <cell r="S543">
            <v>0</v>
          </cell>
          <cell r="T543">
            <v>0</v>
          </cell>
          <cell r="U543">
            <v>0</v>
          </cell>
          <cell r="V543">
            <v>0</v>
          </cell>
          <cell r="W543">
            <v>0</v>
          </cell>
          <cell r="X543">
            <v>0</v>
          </cell>
          <cell r="Y543">
            <v>0</v>
          </cell>
          <cell r="Z543">
            <v>0</v>
          </cell>
          <cell r="AA543">
            <v>0</v>
          </cell>
          <cell r="AB543">
            <v>0</v>
          </cell>
          <cell r="AC543">
            <v>0</v>
          </cell>
          <cell r="AE543">
            <v>0</v>
          </cell>
          <cell r="AG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Y543">
            <v>0</v>
          </cell>
          <cell r="AZ543">
            <v>0</v>
          </cell>
          <cell r="BC543">
            <v>0</v>
          </cell>
          <cell r="BD543">
            <v>0</v>
          </cell>
          <cell r="BE543">
            <v>0</v>
          </cell>
          <cell r="BF543">
            <v>0</v>
          </cell>
          <cell r="BG543">
            <v>0</v>
          </cell>
          <cell r="BH543">
            <v>0</v>
          </cell>
          <cell r="BI543">
            <v>0</v>
          </cell>
          <cell r="BJ543">
            <v>0</v>
          </cell>
          <cell r="BK543">
            <v>0</v>
          </cell>
          <cell r="BL543">
            <v>0</v>
          </cell>
          <cell r="BM543">
            <v>0</v>
          </cell>
          <cell r="BO543">
            <v>0</v>
          </cell>
          <cell r="BQ543">
            <v>0</v>
          </cell>
          <cell r="BU543">
            <v>0</v>
          </cell>
          <cell r="BV543">
            <v>0</v>
          </cell>
          <cell r="BW543">
            <v>0</v>
          </cell>
          <cell r="BX543">
            <v>0</v>
          </cell>
          <cell r="BY543">
            <v>0</v>
          </cell>
          <cell r="BZ543">
            <v>0</v>
          </cell>
          <cell r="CA543">
            <v>0</v>
          </cell>
          <cell r="CB543">
            <v>0</v>
          </cell>
          <cell r="CC543">
            <v>0</v>
          </cell>
          <cell r="CD543">
            <v>0</v>
          </cell>
          <cell r="CE543">
            <v>0</v>
          </cell>
          <cell r="CG543">
            <v>0</v>
          </cell>
          <cell r="CI543">
            <v>0</v>
          </cell>
          <cell r="CM543">
            <v>0</v>
          </cell>
          <cell r="CN543">
            <v>0</v>
          </cell>
          <cell r="CO543">
            <v>0</v>
          </cell>
          <cell r="CP543">
            <v>0</v>
          </cell>
          <cell r="CQ543">
            <v>0</v>
          </cell>
          <cell r="CR543">
            <v>0</v>
          </cell>
          <cell r="CS543">
            <v>0</v>
          </cell>
          <cell r="CT543">
            <v>0</v>
          </cell>
          <cell r="CU543">
            <v>0</v>
          </cell>
          <cell r="CV543">
            <v>0</v>
          </cell>
          <cell r="CW543">
            <v>0</v>
          </cell>
          <cell r="CY543">
            <v>0</v>
          </cell>
          <cell r="DA543">
            <v>0</v>
          </cell>
          <cell r="DB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S543">
            <v>0</v>
          </cell>
          <cell r="DT543">
            <v>0</v>
          </cell>
          <cell r="DU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C543">
            <v>0</v>
          </cell>
          <cell r="FD543">
            <v>0</v>
          </cell>
          <cell r="FE543">
            <v>0</v>
          </cell>
          <cell r="FG543">
            <v>0</v>
          </cell>
          <cell r="FH543">
            <v>0</v>
          </cell>
          <cell r="FI543">
            <v>0</v>
          </cell>
          <cell r="FJ543">
            <v>0</v>
          </cell>
          <cell r="FK543">
            <v>0</v>
          </cell>
          <cell r="FL543">
            <v>0</v>
          </cell>
          <cell r="FM543">
            <v>0</v>
          </cell>
          <cell r="FN543">
            <v>0</v>
          </cell>
          <cell r="FO543">
            <v>0</v>
          </cell>
          <cell r="FP543">
            <v>0</v>
          </cell>
          <cell r="FQ543">
            <v>0</v>
          </cell>
          <cell r="FR543">
            <v>0</v>
          </cell>
          <cell r="FS543">
            <v>0</v>
          </cell>
          <cell r="FU543">
            <v>0</v>
          </cell>
          <cell r="FV543">
            <v>0</v>
          </cell>
          <cell r="FW543">
            <v>0</v>
          </cell>
          <cell r="FY543">
            <v>0</v>
          </cell>
          <cell r="FZ543">
            <v>0</v>
          </cell>
          <cell r="GA543">
            <v>0</v>
          </cell>
          <cell r="GB543">
            <v>0</v>
          </cell>
          <cell r="GC543">
            <v>0</v>
          </cell>
          <cell r="GD543">
            <v>0</v>
          </cell>
          <cell r="GE543">
            <v>0</v>
          </cell>
          <cell r="GF543">
            <v>0</v>
          </cell>
          <cell r="GG543">
            <v>0</v>
          </cell>
          <cell r="GH543">
            <v>0</v>
          </cell>
          <cell r="GI543">
            <v>0</v>
          </cell>
          <cell r="GJ543">
            <v>0</v>
          </cell>
          <cell r="GK543">
            <v>0</v>
          </cell>
          <cell r="GM543">
            <v>0</v>
          </cell>
          <cell r="GN543">
            <v>0</v>
          </cell>
          <cell r="GO543">
            <v>0</v>
          </cell>
          <cell r="GQ543">
            <v>0</v>
          </cell>
          <cell r="GR543">
            <v>0</v>
          </cell>
          <cell r="GS543">
            <v>0</v>
          </cell>
          <cell r="GT543">
            <v>0</v>
          </cell>
          <cell r="GU543">
            <v>0</v>
          </cell>
          <cell r="GV543">
            <v>0</v>
          </cell>
          <cell r="GW543">
            <v>0</v>
          </cell>
          <cell r="GX543">
            <v>0</v>
          </cell>
          <cell r="GY543">
            <v>0</v>
          </cell>
          <cell r="GZ543">
            <v>0</v>
          </cell>
          <cell r="HA543">
            <v>0</v>
          </cell>
          <cell r="HB543">
            <v>0</v>
          </cell>
          <cell r="HC543">
            <v>0</v>
          </cell>
          <cell r="HD543">
            <v>0</v>
          </cell>
          <cell r="HE543">
            <v>0</v>
          </cell>
          <cell r="HF543">
            <v>0</v>
          </cell>
          <cell r="HG543">
            <v>0</v>
          </cell>
          <cell r="HH543">
            <v>0</v>
          </cell>
          <cell r="HI543">
            <v>0</v>
          </cell>
          <cell r="HJ543" t="str">
            <v>SI</v>
          </cell>
          <cell r="HL543">
            <v>0.43671155069471995</v>
          </cell>
          <cell r="HO543" t="str">
            <v>70</v>
          </cell>
          <cell r="HP543" t="str">
            <v>70</v>
          </cell>
          <cell r="HQ543" t="str">
            <v>70</v>
          </cell>
          <cell r="HR543" t="str">
            <v>70</v>
          </cell>
          <cell r="HS543" t="str">
            <v>70</v>
          </cell>
          <cell r="HT543" t="str">
            <v>70</v>
          </cell>
          <cell r="HU543" t="str">
            <v>70</v>
          </cell>
          <cell r="HV543" t="str">
            <v>70</v>
          </cell>
          <cell r="HW543" t="str">
            <v>70</v>
          </cell>
          <cell r="HX543" t="str">
            <v>70</v>
          </cell>
          <cell r="HY543" t="str">
            <v>70</v>
          </cell>
        </row>
        <row r="544">
          <cell r="D544" t="str">
            <v>7</v>
          </cell>
          <cell r="F544" t="str">
            <v>7R</v>
          </cell>
          <cell r="H544">
            <v>0</v>
          </cell>
          <cell r="I544">
            <v>0</v>
          </cell>
          <cell r="J544">
            <v>0</v>
          </cell>
          <cell r="K544">
            <v>0</v>
          </cell>
          <cell r="M544">
            <v>0</v>
          </cell>
          <cell r="O544">
            <v>0</v>
          </cell>
          <cell r="S544">
            <v>0</v>
          </cell>
          <cell r="T544">
            <v>0</v>
          </cell>
          <cell r="U544">
            <v>0</v>
          </cell>
          <cell r="V544">
            <v>0</v>
          </cell>
          <cell r="W544">
            <v>0</v>
          </cell>
          <cell r="X544">
            <v>0</v>
          </cell>
          <cell r="Y544">
            <v>0</v>
          </cell>
          <cell r="Z544">
            <v>0</v>
          </cell>
          <cell r="AA544">
            <v>0</v>
          </cell>
          <cell r="AB544">
            <v>0</v>
          </cell>
          <cell r="AC544">
            <v>0</v>
          </cell>
          <cell r="AE544">
            <v>0</v>
          </cell>
          <cell r="AG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Y544">
            <v>0</v>
          </cell>
          <cell r="AZ544">
            <v>0</v>
          </cell>
          <cell r="BC544">
            <v>0</v>
          </cell>
          <cell r="BD544">
            <v>0</v>
          </cell>
          <cell r="BE544">
            <v>0</v>
          </cell>
          <cell r="BF544">
            <v>0</v>
          </cell>
          <cell r="BG544">
            <v>0</v>
          </cell>
          <cell r="BH544">
            <v>0</v>
          </cell>
          <cell r="BI544">
            <v>0</v>
          </cell>
          <cell r="BJ544">
            <v>0</v>
          </cell>
          <cell r="BK544">
            <v>0</v>
          </cell>
          <cell r="BL544">
            <v>0</v>
          </cell>
          <cell r="BM544">
            <v>0</v>
          </cell>
          <cell r="BO544">
            <v>0</v>
          </cell>
          <cell r="BQ544">
            <v>0</v>
          </cell>
          <cell r="BU544">
            <v>0</v>
          </cell>
          <cell r="BV544">
            <v>0</v>
          </cell>
          <cell r="BW544">
            <v>0</v>
          </cell>
          <cell r="BX544">
            <v>0</v>
          </cell>
          <cell r="BY544">
            <v>0</v>
          </cell>
          <cell r="BZ544">
            <v>0</v>
          </cell>
          <cell r="CA544">
            <v>0</v>
          </cell>
          <cell r="CB544">
            <v>0</v>
          </cell>
          <cell r="CC544">
            <v>0</v>
          </cell>
          <cell r="CD544">
            <v>0</v>
          </cell>
          <cell r="CE544">
            <v>0</v>
          </cell>
          <cell r="CG544">
            <v>0</v>
          </cell>
          <cell r="CI544">
            <v>0</v>
          </cell>
          <cell r="CM544">
            <v>0</v>
          </cell>
          <cell r="CN544">
            <v>0</v>
          </cell>
          <cell r="CO544">
            <v>0</v>
          </cell>
          <cell r="CP544">
            <v>0</v>
          </cell>
          <cell r="CQ544">
            <v>0</v>
          </cell>
          <cell r="CR544">
            <v>0</v>
          </cell>
          <cell r="CS544">
            <v>0</v>
          </cell>
          <cell r="CT544">
            <v>0</v>
          </cell>
          <cell r="CU544">
            <v>0</v>
          </cell>
          <cell r="CV544">
            <v>0</v>
          </cell>
          <cell r="CW544">
            <v>0</v>
          </cell>
          <cell r="CY544">
            <v>0</v>
          </cell>
          <cell r="DA544">
            <v>0</v>
          </cell>
          <cell r="DB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S544">
            <v>0</v>
          </cell>
          <cell r="DT544">
            <v>0</v>
          </cell>
          <cell r="DU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C544">
            <v>0</v>
          </cell>
          <cell r="FD544">
            <v>0</v>
          </cell>
          <cell r="FE544">
            <v>0</v>
          </cell>
          <cell r="FG544">
            <v>0</v>
          </cell>
          <cell r="FH544">
            <v>0</v>
          </cell>
          <cell r="FI544">
            <v>0</v>
          </cell>
          <cell r="FJ544">
            <v>0</v>
          </cell>
          <cell r="FK544">
            <v>0</v>
          </cell>
          <cell r="FL544">
            <v>0</v>
          </cell>
          <cell r="FM544">
            <v>0</v>
          </cell>
          <cell r="FN544">
            <v>0</v>
          </cell>
          <cell r="FO544">
            <v>0</v>
          </cell>
          <cell r="FP544">
            <v>0</v>
          </cell>
          <cell r="FQ544">
            <v>0</v>
          </cell>
          <cell r="FR544">
            <v>0</v>
          </cell>
          <cell r="FS544">
            <v>0</v>
          </cell>
          <cell r="FU544">
            <v>0</v>
          </cell>
          <cell r="FV544">
            <v>0</v>
          </cell>
          <cell r="FW544">
            <v>0</v>
          </cell>
          <cell r="FY544">
            <v>0</v>
          </cell>
          <cell r="FZ544">
            <v>0</v>
          </cell>
          <cell r="GA544">
            <v>0</v>
          </cell>
          <cell r="GB544">
            <v>0</v>
          </cell>
          <cell r="GC544">
            <v>0</v>
          </cell>
          <cell r="GD544">
            <v>0</v>
          </cell>
          <cell r="GE544">
            <v>0</v>
          </cell>
          <cell r="GF544">
            <v>0</v>
          </cell>
          <cell r="GG544">
            <v>0</v>
          </cell>
          <cell r="GH544">
            <v>0</v>
          </cell>
          <cell r="GI544">
            <v>0</v>
          </cell>
          <cell r="GJ544">
            <v>0</v>
          </cell>
          <cell r="GK544">
            <v>0</v>
          </cell>
          <cell r="GM544">
            <v>0</v>
          </cell>
          <cell r="GN544">
            <v>0</v>
          </cell>
          <cell r="GO544">
            <v>0</v>
          </cell>
          <cell r="GQ544">
            <v>0</v>
          </cell>
          <cell r="GR544">
            <v>0</v>
          </cell>
          <cell r="GS544">
            <v>0</v>
          </cell>
          <cell r="GT544">
            <v>0</v>
          </cell>
          <cell r="GU544">
            <v>0</v>
          </cell>
          <cell r="GV544">
            <v>0</v>
          </cell>
          <cell r="GW544">
            <v>0</v>
          </cell>
          <cell r="GX544">
            <v>0</v>
          </cell>
          <cell r="GY544">
            <v>0</v>
          </cell>
          <cell r="GZ544">
            <v>0</v>
          </cell>
          <cell r="HA544">
            <v>0</v>
          </cell>
          <cell r="HB544">
            <v>0</v>
          </cell>
          <cell r="HC544">
            <v>0</v>
          </cell>
          <cell r="HD544">
            <v>0</v>
          </cell>
          <cell r="HE544">
            <v>0</v>
          </cell>
          <cell r="HF544">
            <v>0</v>
          </cell>
          <cell r="HG544">
            <v>0</v>
          </cell>
          <cell r="HH544">
            <v>0</v>
          </cell>
          <cell r="HI544">
            <v>0</v>
          </cell>
          <cell r="HJ544" t="str">
            <v>SI</v>
          </cell>
          <cell r="HL544">
            <v>0.43671155069471995</v>
          </cell>
          <cell r="HO544" t="str">
            <v>70</v>
          </cell>
          <cell r="HP544" t="str">
            <v>70</v>
          </cell>
          <cell r="HQ544" t="str">
            <v>70</v>
          </cell>
          <cell r="HR544" t="str">
            <v>70</v>
          </cell>
          <cell r="HS544" t="str">
            <v>70</v>
          </cell>
          <cell r="HT544" t="str">
            <v>70</v>
          </cell>
          <cell r="HU544" t="str">
            <v>70</v>
          </cell>
          <cell r="HV544" t="str">
            <v>70</v>
          </cell>
          <cell r="HW544" t="str">
            <v>70</v>
          </cell>
          <cell r="HX544" t="str">
            <v>70</v>
          </cell>
          <cell r="HY544" t="str">
            <v>70</v>
          </cell>
        </row>
        <row r="545">
          <cell r="D545" t="str">
            <v>7</v>
          </cell>
          <cell r="F545" t="str">
            <v>7R</v>
          </cell>
          <cell r="H545">
            <v>0</v>
          </cell>
          <cell r="I545">
            <v>0</v>
          </cell>
          <cell r="J545">
            <v>0</v>
          </cell>
          <cell r="K545">
            <v>0</v>
          </cell>
          <cell r="M545">
            <v>0</v>
          </cell>
          <cell r="O545">
            <v>0</v>
          </cell>
          <cell r="S545">
            <v>0</v>
          </cell>
          <cell r="T545">
            <v>0</v>
          </cell>
          <cell r="U545">
            <v>0</v>
          </cell>
          <cell r="V545">
            <v>0</v>
          </cell>
          <cell r="W545">
            <v>0</v>
          </cell>
          <cell r="X545">
            <v>0</v>
          </cell>
          <cell r="Y545">
            <v>0</v>
          </cell>
          <cell r="Z545">
            <v>0</v>
          </cell>
          <cell r="AA545">
            <v>0</v>
          </cell>
          <cell r="AB545">
            <v>0</v>
          </cell>
          <cell r="AC545">
            <v>0</v>
          </cell>
          <cell r="AE545">
            <v>0</v>
          </cell>
          <cell r="AG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Y545">
            <v>0</v>
          </cell>
          <cell r="AZ545">
            <v>0</v>
          </cell>
          <cell r="BC545">
            <v>0</v>
          </cell>
          <cell r="BD545">
            <v>0</v>
          </cell>
          <cell r="BE545">
            <v>0</v>
          </cell>
          <cell r="BF545">
            <v>0</v>
          </cell>
          <cell r="BG545">
            <v>0</v>
          </cell>
          <cell r="BH545">
            <v>0</v>
          </cell>
          <cell r="BI545">
            <v>0</v>
          </cell>
          <cell r="BJ545">
            <v>0</v>
          </cell>
          <cell r="BK545">
            <v>0</v>
          </cell>
          <cell r="BL545">
            <v>0</v>
          </cell>
          <cell r="BM545">
            <v>0</v>
          </cell>
          <cell r="BO545">
            <v>0</v>
          </cell>
          <cell r="BQ545">
            <v>0</v>
          </cell>
          <cell r="BU545">
            <v>0</v>
          </cell>
          <cell r="BV545">
            <v>0</v>
          </cell>
          <cell r="BW545">
            <v>0</v>
          </cell>
          <cell r="BX545">
            <v>0</v>
          </cell>
          <cell r="BY545">
            <v>0</v>
          </cell>
          <cell r="BZ545">
            <v>0</v>
          </cell>
          <cell r="CA545">
            <v>0</v>
          </cell>
          <cell r="CB545">
            <v>0</v>
          </cell>
          <cell r="CC545">
            <v>0</v>
          </cell>
          <cell r="CD545">
            <v>0</v>
          </cell>
          <cell r="CE545">
            <v>0</v>
          </cell>
          <cell r="CG545">
            <v>0</v>
          </cell>
          <cell r="CI545">
            <v>0</v>
          </cell>
          <cell r="CM545">
            <v>0</v>
          </cell>
          <cell r="CN545">
            <v>0</v>
          </cell>
          <cell r="CO545">
            <v>0</v>
          </cell>
          <cell r="CP545">
            <v>0</v>
          </cell>
          <cell r="CQ545">
            <v>0</v>
          </cell>
          <cell r="CR545">
            <v>0</v>
          </cell>
          <cell r="CS545">
            <v>0</v>
          </cell>
          <cell r="CT545">
            <v>0</v>
          </cell>
          <cell r="CU545">
            <v>0</v>
          </cell>
          <cell r="CV545">
            <v>0</v>
          </cell>
          <cell r="CW545">
            <v>0</v>
          </cell>
          <cell r="CY545">
            <v>0</v>
          </cell>
          <cell r="DA545">
            <v>0</v>
          </cell>
          <cell r="DB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S545">
            <v>0</v>
          </cell>
          <cell r="DT545">
            <v>0</v>
          </cell>
          <cell r="DU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C545">
            <v>0</v>
          </cell>
          <cell r="FD545">
            <v>0</v>
          </cell>
          <cell r="FE545">
            <v>0</v>
          </cell>
          <cell r="FG545">
            <v>0</v>
          </cell>
          <cell r="FH545">
            <v>0</v>
          </cell>
          <cell r="FI545">
            <v>0</v>
          </cell>
          <cell r="FJ545">
            <v>0</v>
          </cell>
          <cell r="FK545">
            <v>0</v>
          </cell>
          <cell r="FL545">
            <v>0</v>
          </cell>
          <cell r="FM545">
            <v>0</v>
          </cell>
          <cell r="FN545">
            <v>0</v>
          </cell>
          <cell r="FO545">
            <v>0</v>
          </cell>
          <cell r="FP545">
            <v>0</v>
          </cell>
          <cell r="FQ545">
            <v>0</v>
          </cell>
          <cell r="FR545">
            <v>0</v>
          </cell>
          <cell r="FS545">
            <v>0</v>
          </cell>
          <cell r="FU545">
            <v>0</v>
          </cell>
          <cell r="FV545">
            <v>0</v>
          </cell>
          <cell r="FW545">
            <v>0</v>
          </cell>
          <cell r="FY545">
            <v>0</v>
          </cell>
          <cell r="FZ545">
            <v>0</v>
          </cell>
          <cell r="GA545">
            <v>0</v>
          </cell>
          <cell r="GB545">
            <v>0</v>
          </cell>
          <cell r="GC545">
            <v>0</v>
          </cell>
          <cell r="GD545">
            <v>0</v>
          </cell>
          <cell r="GE545">
            <v>0</v>
          </cell>
          <cell r="GF545">
            <v>0</v>
          </cell>
          <cell r="GG545">
            <v>0</v>
          </cell>
          <cell r="GH545">
            <v>0</v>
          </cell>
          <cell r="GI545">
            <v>0</v>
          </cell>
          <cell r="GJ545">
            <v>0</v>
          </cell>
          <cell r="GK545">
            <v>0</v>
          </cell>
          <cell r="GM545">
            <v>0</v>
          </cell>
          <cell r="GN545">
            <v>0</v>
          </cell>
          <cell r="GO545">
            <v>0</v>
          </cell>
          <cell r="GQ545">
            <v>0</v>
          </cell>
          <cell r="GR545">
            <v>0</v>
          </cell>
          <cell r="GS545">
            <v>0</v>
          </cell>
          <cell r="GT545">
            <v>0</v>
          </cell>
          <cell r="GU545">
            <v>0</v>
          </cell>
          <cell r="GV545">
            <v>0</v>
          </cell>
          <cell r="GW545">
            <v>0</v>
          </cell>
          <cell r="GX545">
            <v>0</v>
          </cell>
          <cell r="GY545">
            <v>0</v>
          </cell>
          <cell r="GZ545">
            <v>0</v>
          </cell>
          <cell r="HA545">
            <v>0</v>
          </cell>
          <cell r="HB545">
            <v>0</v>
          </cell>
          <cell r="HC545">
            <v>0</v>
          </cell>
          <cell r="HD545">
            <v>0</v>
          </cell>
          <cell r="HE545">
            <v>0</v>
          </cell>
          <cell r="HF545">
            <v>0</v>
          </cell>
          <cell r="HG545">
            <v>0</v>
          </cell>
          <cell r="HH545">
            <v>0</v>
          </cell>
          <cell r="HI545">
            <v>0</v>
          </cell>
          <cell r="HJ545" t="str">
            <v>SI</v>
          </cell>
          <cell r="HL545">
            <v>0.43671155069471995</v>
          </cell>
          <cell r="HO545" t="str">
            <v>70</v>
          </cell>
          <cell r="HP545" t="str">
            <v>70</v>
          </cell>
          <cell r="HQ545" t="str">
            <v>70</v>
          </cell>
          <cell r="HR545" t="str">
            <v>70</v>
          </cell>
          <cell r="HS545" t="str">
            <v>70</v>
          </cell>
          <cell r="HT545" t="str">
            <v>70</v>
          </cell>
          <cell r="HU545" t="str">
            <v>70</v>
          </cell>
          <cell r="HV545" t="str">
            <v>70</v>
          </cell>
          <cell r="HW545" t="str">
            <v>70</v>
          </cell>
          <cell r="HX545" t="str">
            <v>70</v>
          </cell>
          <cell r="HY545" t="str">
            <v>70</v>
          </cell>
        </row>
        <row r="546">
          <cell r="D546" t="str">
            <v>7</v>
          </cell>
          <cell r="F546" t="str">
            <v>7R</v>
          </cell>
          <cell r="H546">
            <v>0</v>
          </cell>
          <cell r="I546">
            <v>0</v>
          </cell>
          <cell r="J546">
            <v>0</v>
          </cell>
          <cell r="K546">
            <v>0</v>
          </cell>
          <cell r="M546">
            <v>0</v>
          </cell>
          <cell r="O546">
            <v>0</v>
          </cell>
          <cell r="S546">
            <v>0</v>
          </cell>
          <cell r="T546">
            <v>0</v>
          </cell>
          <cell r="U546">
            <v>0</v>
          </cell>
          <cell r="V546">
            <v>0</v>
          </cell>
          <cell r="W546">
            <v>0</v>
          </cell>
          <cell r="X546">
            <v>0</v>
          </cell>
          <cell r="Y546">
            <v>0</v>
          </cell>
          <cell r="Z546">
            <v>0</v>
          </cell>
          <cell r="AA546">
            <v>0</v>
          </cell>
          <cell r="AB546">
            <v>0</v>
          </cell>
          <cell r="AC546">
            <v>0</v>
          </cell>
          <cell r="AE546">
            <v>0</v>
          </cell>
          <cell r="AG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Y546">
            <v>0</v>
          </cell>
          <cell r="AZ546">
            <v>0</v>
          </cell>
          <cell r="BC546">
            <v>0</v>
          </cell>
          <cell r="BD546">
            <v>0</v>
          </cell>
          <cell r="BE546">
            <v>0</v>
          </cell>
          <cell r="BF546">
            <v>0</v>
          </cell>
          <cell r="BG546">
            <v>0</v>
          </cell>
          <cell r="BH546">
            <v>0</v>
          </cell>
          <cell r="BI546">
            <v>0</v>
          </cell>
          <cell r="BJ546">
            <v>0</v>
          </cell>
          <cell r="BK546">
            <v>0</v>
          </cell>
          <cell r="BL546">
            <v>0</v>
          </cell>
          <cell r="BM546">
            <v>0</v>
          </cell>
          <cell r="BO546">
            <v>0</v>
          </cell>
          <cell r="BQ546">
            <v>0</v>
          </cell>
          <cell r="BU546">
            <v>0</v>
          </cell>
          <cell r="BV546">
            <v>0</v>
          </cell>
          <cell r="BW546">
            <v>0</v>
          </cell>
          <cell r="BX546">
            <v>0</v>
          </cell>
          <cell r="BY546">
            <v>0</v>
          </cell>
          <cell r="BZ546">
            <v>0</v>
          </cell>
          <cell r="CA546">
            <v>0</v>
          </cell>
          <cell r="CB546">
            <v>0</v>
          </cell>
          <cell r="CC546">
            <v>0</v>
          </cell>
          <cell r="CD546">
            <v>0</v>
          </cell>
          <cell r="CE546">
            <v>0</v>
          </cell>
          <cell r="CG546">
            <v>0</v>
          </cell>
          <cell r="CI546">
            <v>0</v>
          </cell>
          <cell r="CM546">
            <v>0</v>
          </cell>
          <cell r="CN546">
            <v>0</v>
          </cell>
          <cell r="CO546">
            <v>0</v>
          </cell>
          <cell r="CP546">
            <v>0</v>
          </cell>
          <cell r="CQ546">
            <v>0</v>
          </cell>
          <cell r="CR546">
            <v>0</v>
          </cell>
          <cell r="CS546">
            <v>0</v>
          </cell>
          <cell r="CT546">
            <v>0</v>
          </cell>
          <cell r="CU546">
            <v>0</v>
          </cell>
          <cell r="CV546">
            <v>0</v>
          </cell>
          <cell r="CW546">
            <v>0</v>
          </cell>
          <cell r="CY546">
            <v>0</v>
          </cell>
          <cell r="DA546">
            <v>0</v>
          </cell>
          <cell r="DB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S546">
            <v>0</v>
          </cell>
          <cell r="DT546">
            <v>0</v>
          </cell>
          <cell r="DU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C546">
            <v>0</v>
          </cell>
          <cell r="FD546">
            <v>0</v>
          </cell>
          <cell r="FE546">
            <v>0</v>
          </cell>
          <cell r="FG546">
            <v>0</v>
          </cell>
          <cell r="FH546">
            <v>0</v>
          </cell>
          <cell r="FI546">
            <v>0</v>
          </cell>
          <cell r="FJ546">
            <v>0</v>
          </cell>
          <cell r="FK546">
            <v>0</v>
          </cell>
          <cell r="FL546">
            <v>0</v>
          </cell>
          <cell r="FM546">
            <v>0</v>
          </cell>
          <cell r="FN546">
            <v>0</v>
          </cell>
          <cell r="FO546">
            <v>0</v>
          </cell>
          <cell r="FP546">
            <v>0</v>
          </cell>
          <cell r="FQ546">
            <v>0</v>
          </cell>
          <cell r="FR546">
            <v>0</v>
          </cell>
          <cell r="FS546">
            <v>0</v>
          </cell>
          <cell r="FU546">
            <v>0</v>
          </cell>
          <cell r="FV546">
            <v>0</v>
          </cell>
          <cell r="FW546">
            <v>0</v>
          </cell>
          <cell r="FY546">
            <v>0</v>
          </cell>
          <cell r="FZ546">
            <v>0</v>
          </cell>
          <cell r="GA546">
            <v>0</v>
          </cell>
          <cell r="GB546">
            <v>0</v>
          </cell>
          <cell r="GC546">
            <v>0</v>
          </cell>
          <cell r="GD546">
            <v>0</v>
          </cell>
          <cell r="GE546">
            <v>0</v>
          </cell>
          <cell r="GF546">
            <v>0</v>
          </cell>
          <cell r="GG546">
            <v>0</v>
          </cell>
          <cell r="GH546">
            <v>0</v>
          </cell>
          <cell r="GI546">
            <v>0</v>
          </cell>
          <cell r="GJ546">
            <v>0</v>
          </cell>
          <cell r="GK546">
            <v>0</v>
          </cell>
          <cell r="GM546">
            <v>0</v>
          </cell>
          <cell r="GN546">
            <v>0</v>
          </cell>
          <cell r="GO546">
            <v>0</v>
          </cell>
          <cell r="GQ546">
            <v>0</v>
          </cell>
          <cell r="GR546">
            <v>0</v>
          </cell>
          <cell r="GS546">
            <v>0</v>
          </cell>
          <cell r="GT546">
            <v>0</v>
          </cell>
          <cell r="GU546">
            <v>0</v>
          </cell>
          <cell r="GV546">
            <v>0</v>
          </cell>
          <cell r="GW546">
            <v>0</v>
          </cell>
          <cell r="GX546">
            <v>0</v>
          </cell>
          <cell r="GY546">
            <v>0</v>
          </cell>
          <cell r="GZ546">
            <v>0</v>
          </cell>
          <cell r="HA546">
            <v>0</v>
          </cell>
          <cell r="HB546">
            <v>0</v>
          </cell>
          <cell r="HC546">
            <v>0</v>
          </cell>
          <cell r="HD546">
            <v>0</v>
          </cell>
          <cell r="HE546">
            <v>0</v>
          </cell>
          <cell r="HF546">
            <v>0</v>
          </cell>
          <cell r="HG546">
            <v>0</v>
          </cell>
          <cell r="HH546">
            <v>0</v>
          </cell>
          <cell r="HI546">
            <v>0</v>
          </cell>
          <cell r="HJ546" t="str">
            <v>SI</v>
          </cell>
          <cell r="HL546">
            <v>0.43671155069471995</v>
          </cell>
          <cell r="HO546" t="str">
            <v>70</v>
          </cell>
          <cell r="HP546" t="str">
            <v>70</v>
          </cell>
          <cell r="HQ546" t="str">
            <v>70</v>
          </cell>
          <cell r="HR546" t="str">
            <v>70</v>
          </cell>
          <cell r="HS546" t="str">
            <v>70</v>
          </cell>
          <cell r="HT546" t="str">
            <v>70</v>
          </cell>
          <cell r="HU546" t="str">
            <v>70</v>
          </cell>
          <cell r="HV546" t="str">
            <v>70</v>
          </cell>
          <cell r="HW546" t="str">
            <v>70</v>
          </cell>
          <cell r="HX546" t="str">
            <v>70</v>
          </cell>
          <cell r="HY546" t="str">
            <v>70</v>
          </cell>
        </row>
        <row r="547">
          <cell r="D547" t="str">
            <v>7</v>
          </cell>
          <cell r="F547" t="str">
            <v>7R</v>
          </cell>
          <cell r="H547">
            <v>0</v>
          </cell>
          <cell r="I547">
            <v>0</v>
          </cell>
          <cell r="J547">
            <v>0</v>
          </cell>
          <cell r="K547">
            <v>0</v>
          </cell>
          <cell r="M547">
            <v>0</v>
          </cell>
          <cell r="O547">
            <v>0</v>
          </cell>
          <cell r="S547">
            <v>0</v>
          </cell>
          <cell r="T547">
            <v>0</v>
          </cell>
          <cell r="U547">
            <v>0</v>
          </cell>
          <cell r="V547">
            <v>0</v>
          </cell>
          <cell r="W547">
            <v>0</v>
          </cell>
          <cell r="X547">
            <v>0</v>
          </cell>
          <cell r="Y547">
            <v>0</v>
          </cell>
          <cell r="Z547">
            <v>0</v>
          </cell>
          <cell r="AA547">
            <v>0</v>
          </cell>
          <cell r="AB547">
            <v>0</v>
          </cell>
          <cell r="AC547">
            <v>0</v>
          </cell>
          <cell r="AE547">
            <v>0</v>
          </cell>
          <cell r="AG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Y547">
            <v>0</v>
          </cell>
          <cell r="AZ547">
            <v>0</v>
          </cell>
          <cell r="BC547">
            <v>0</v>
          </cell>
          <cell r="BD547">
            <v>0</v>
          </cell>
          <cell r="BE547">
            <v>0</v>
          </cell>
          <cell r="BF547">
            <v>0</v>
          </cell>
          <cell r="BG547">
            <v>0</v>
          </cell>
          <cell r="BH547">
            <v>0</v>
          </cell>
          <cell r="BI547">
            <v>0</v>
          </cell>
          <cell r="BJ547">
            <v>0</v>
          </cell>
          <cell r="BK547">
            <v>0</v>
          </cell>
          <cell r="BL547">
            <v>0</v>
          </cell>
          <cell r="BM547">
            <v>0</v>
          </cell>
          <cell r="BO547">
            <v>0</v>
          </cell>
          <cell r="BQ547">
            <v>0</v>
          </cell>
          <cell r="BU547">
            <v>0</v>
          </cell>
          <cell r="BV547">
            <v>0</v>
          </cell>
          <cell r="BW547">
            <v>0</v>
          </cell>
          <cell r="BX547">
            <v>0</v>
          </cell>
          <cell r="BY547">
            <v>0</v>
          </cell>
          <cell r="BZ547">
            <v>0</v>
          </cell>
          <cell r="CA547">
            <v>0</v>
          </cell>
          <cell r="CB547">
            <v>0</v>
          </cell>
          <cell r="CC547">
            <v>0</v>
          </cell>
          <cell r="CD547">
            <v>0</v>
          </cell>
          <cell r="CE547">
            <v>0</v>
          </cell>
          <cell r="CG547">
            <v>0</v>
          </cell>
          <cell r="CI547">
            <v>0</v>
          </cell>
          <cell r="CM547">
            <v>0</v>
          </cell>
          <cell r="CN547">
            <v>0</v>
          </cell>
          <cell r="CO547">
            <v>0</v>
          </cell>
          <cell r="CP547">
            <v>0</v>
          </cell>
          <cell r="CQ547">
            <v>0</v>
          </cell>
          <cell r="CR547">
            <v>0</v>
          </cell>
          <cell r="CS547">
            <v>0</v>
          </cell>
          <cell r="CT547">
            <v>0</v>
          </cell>
          <cell r="CU547">
            <v>0</v>
          </cell>
          <cell r="CV547">
            <v>0</v>
          </cell>
          <cell r="CW547">
            <v>0</v>
          </cell>
          <cell r="CY547">
            <v>0</v>
          </cell>
          <cell r="DA547">
            <v>0</v>
          </cell>
          <cell r="DB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S547">
            <v>0</v>
          </cell>
          <cell r="DT547">
            <v>0</v>
          </cell>
          <cell r="DU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C547">
            <v>0</v>
          </cell>
          <cell r="FD547">
            <v>0</v>
          </cell>
          <cell r="FE547">
            <v>0</v>
          </cell>
          <cell r="FG547">
            <v>0</v>
          </cell>
          <cell r="FH547">
            <v>0</v>
          </cell>
          <cell r="FI547">
            <v>0</v>
          </cell>
          <cell r="FJ547">
            <v>0</v>
          </cell>
          <cell r="FK547">
            <v>0</v>
          </cell>
          <cell r="FL547">
            <v>0</v>
          </cell>
          <cell r="FM547">
            <v>0</v>
          </cell>
          <cell r="FN547">
            <v>0</v>
          </cell>
          <cell r="FO547">
            <v>0</v>
          </cell>
          <cell r="FP547">
            <v>0</v>
          </cell>
          <cell r="FQ547">
            <v>0</v>
          </cell>
          <cell r="FR547">
            <v>0</v>
          </cell>
          <cell r="FS547">
            <v>0</v>
          </cell>
          <cell r="FU547">
            <v>0</v>
          </cell>
          <cell r="FV547">
            <v>0</v>
          </cell>
          <cell r="FW547">
            <v>0</v>
          </cell>
          <cell r="FY547">
            <v>0</v>
          </cell>
          <cell r="FZ547">
            <v>0</v>
          </cell>
          <cell r="GA547">
            <v>0</v>
          </cell>
          <cell r="GB547">
            <v>0</v>
          </cell>
          <cell r="GC547">
            <v>0</v>
          </cell>
          <cell r="GD547">
            <v>0</v>
          </cell>
          <cell r="GE547">
            <v>0</v>
          </cell>
          <cell r="GF547">
            <v>0</v>
          </cell>
          <cell r="GG547">
            <v>0</v>
          </cell>
          <cell r="GH547">
            <v>0</v>
          </cell>
          <cell r="GI547">
            <v>0</v>
          </cell>
          <cell r="GJ547">
            <v>0</v>
          </cell>
          <cell r="GK547">
            <v>0</v>
          </cell>
          <cell r="GM547">
            <v>0</v>
          </cell>
          <cell r="GN547">
            <v>0</v>
          </cell>
          <cell r="GO547">
            <v>0</v>
          </cell>
          <cell r="GQ547">
            <v>0</v>
          </cell>
          <cell r="GR547">
            <v>0</v>
          </cell>
          <cell r="GS547">
            <v>0</v>
          </cell>
          <cell r="GT547">
            <v>0</v>
          </cell>
          <cell r="GU547">
            <v>0</v>
          </cell>
          <cell r="GV547">
            <v>0</v>
          </cell>
          <cell r="GW547">
            <v>0</v>
          </cell>
          <cell r="GX547">
            <v>0</v>
          </cell>
          <cell r="GY547">
            <v>0</v>
          </cell>
          <cell r="GZ547">
            <v>0</v>
          </cell>
          <cell r="HA547">
            <v>0</v>
          </cell>
          <cell r="HB547">
            <v>0</v>
          </cell>
          <cell r="HC547">
            <v>0</v>
          </cell>
          <cell r="HD547">
            <v>0</v>
          </cell>
          <cell r="HE547">
            <v>0</v>
          </cell>
          <cell r="HF547">
            <v>0</v>
          </cell>
          <cell r="HG547">
            <v>0</v>
          </cell>
          <cell r="HH547">
            <v>0</v>
          </cell>
          <cell r="HI547">
            <v>0</v>
          </cell>
          <cell r="HJ547" t="str">
            <v>SI</v>
          </cell>
          <cell r="HL547">
            <v>0.43671155069471995</v>
          </cell>
          <cell r="HO547" t="str">
            <v>70</v>
          </cell>
          <cell r="HP547" t="str">
            <v>70</v>
          </cell>
          <cell r="HQ547" t="str">
            <v>70</v>
          </cell>
          <cell r="HR547" t="str">
            <v>70</v>
          </cell>
          <cell r="HS547" t="str">
            <v>70</v>
          </cell>
          <cell r="HT547" t="str">
            <v>70</v>
          </cell>
          <cell r="HU547" t="str">
            <v>70</v>
          </cell>
          <cell r="HV547" t="str">
            <v>70</v>
          </cell>
          <cell r="HW547" t="str">
            <v>70</v>
          </cell>
          <cell r="HX547" t="str">
            <v>70</v>
          </cell>
          <cell r="HY547" t="str">
            <v>70</v>
          </cell>
        </row>
        <row r="548">
          <cell r="D548" t="str">
            <v>7</v>
          </cell>
          <cell r="F548" t="str">
            <v>7SU</v>
          </cell>
          <cell r="H548">
            <v>0</v>
          </cell>
          <cell r="I548">
            <v>0</v>
          </cell>
          <cell r="J548">
            <v>0</v>
          </cell>
          <cell r="K548">
            <v>1</v>
          </cell>
          <cell r="M548">
            <v>0</v>
          </cell>
          <cell r="O548">
            <v>0</v>
          </cell>
          <cell r="S548">
            <v>0</v>
          </cell>
          <cell r="T548">
            <v>0</v>
          </cell>
          <cell r="U548">
            <v>0</v>
          </cell>
          <cell r="V548">
            <v>0</v>
          </cell>
          <cell r="W548">
            <v>0</v>
          </cell>
          <cell r="X548">
            <v>0</v>
          </cell>
          <cell r="Y548">
            <v>0</v>
          </cell>
          <cell r="Z548">
            <v>0</v>
          </cell>
          <cell r="AA548">
            <v>0</v>
          </cell>
          <cell r="AB548">
            <v>0</v>
          </cell>
          <cell r="AC548">
            <v>1</v>
          </cell>
          <cell r="AE548">
            <v>0</v>
          </cell>
          <cell r="AG548">
            <v>0</v>
          </cell>
          <cell r="AK548">
            <v>0</v>
          </cell>
          <cell r="AL548">
            <v>0</v>
          </cell>
          <cell r="AM548">
            <v>0</v>
          </cell>
          <cell r="AN548">
            <v>0</v>
          </cell>
          <cell r="AO548">
            <v>0</v>
          </cell>
          <cell r="AP548">
            <v>0</v>
          </cell>
          <cell r="AQ548">
            <v>0</v>
          </cell>
          <cell r="AR548">
            <v>0</v>
          </cell>
          <cell r="AS548">
            <v>0</v>
          </cell>
          <cell r="AT548">
            <v>0</v>
          </cell>
          <cell r="AU548">
            <v>1</v>
          </cell>
          <cell r="AV548">
            <v>8</v>
          </cell>
          <cell r="AW548">
            <v>0</v>
          </cell>
          <cell r="AY548">
            <v>0</v>
          </cell>
          <cell r="AZ548">
            <v>8</v>
          </cell>
          <cell r="BC548">
            <v>0</v>
          </cell>
          <cell r="BD548">
            <v>0</v>
          </cell>
          <cell r="BE548">
            <v>0</v>
          </cell>
          <cell r="BF548">
            <v>0</v>
          </cell>
          <cell r="BG548">
            <v>0</v>
          </cell>
          <cell r="BH548">
            <v>0</v>
          </cell>
          <cell r="BI548">
            <v>0</v>
          </cell>
          <cell r="BJ548">
            <v>0</v>
          </cell>
          <cell r="BK548">
            <v>0</v>
          </cell>
          <cell r="BL548">
            <v>0</v>
          </cell>
          <cell r="BM548">
            <v>1</v>
          </cell>
          <cell r="BO548">
            <v>0</v>
          </cell>
          <cell r="BQ548">
            <v>0</v>
          </cell>
          <cell r="BU548">
            <v>0</v>
          </cell>
          <cell r="BV548">
            <v>0</v>
          </cell>
          <cell r="BW548">
            <v>0</v>
          </cell>
          <cell r="BX548">
            <v>0</v>
          </cell>
          <cell r="BY548">
            <v>0</v>
          </cell>
          <cell r="BZ548">
            <v>0</v>
          </cell>
          <cell r="CA548">
            <v>0</v>
          </cell>
          <cell r="CB548">
            <v>0</v>
          </cell>
          <cell r="CC548">
            <v>0</v>
          </cell>
          <cell r="CD548">
            <v>0</v>
          </cell>
          <cell r="CE548">
            <v>1</v>
          </cell>
          <cell r="CG548">
            <v>0</v>
          </cell>
          <cell r="CI548">
            <v>0</v>
          </cell>
          <cell r="CM548">
            <v>0</v>
          </cell>
          <cell r="CN548">
            <v>0</v>
          </cell>
          <cell r="CO548">
            <v>0</v>
          </cell>
          <cell r="CP548">
            <v>0</v>
          </cell>
          <cell r="CQ548">
            <v>0</v>
          </cell>
          <cell r="CR548">
            <v>0</v>
          </cell>
          <cell r="CS548">
            <v>0</v>
          </cell>
          <cell r="CT548">
            <v>0</v>
          </cell>
          <cell r="CU548">
            <v>0</v>
          </cell>
          <cell r="CV548">
            <v>0</v>
          </cell>
          <cell r="CW548">
            <v>1</v>
          </cell>
          <cell r="CY548">
            <v>0</v>
          </cell>
          <cell r="DA548">
            <v>0</v>
          </cell>
          <cell r="DB548">
            <v>8</v>
          </cell>
          <cell r="DE548">
            <v>0</v>
          </cell>
          <cell r="DF548">
            <v>0</v>
          </cell>
          <cell r="DG548">
            <v>0</v>
          </cell>
          <cell r="DH548">
            <v>0</v>
          </cell>
          <cell r="DI548">
            <v>0</v>
          </cell>
          <cell r="DJ548">
            <v>0</v>
          </cell>
          <cell r="DK548">
            <v>0</v>
          </cell>
          <cell r="DL548">
            <v>0</v>
          </cell>
          <cell r="DM548">
            <v>0</v>
          </cell>
          <cell r="DN548">
            <v>0</v>
          </cell>
          <cell r="DO548">
            <v>1</v>
          </cell>
          <cell r="DP548">
            <v>8</v>
          </cell>
          <cell r="DQ548">
            <v>0</v>
          </cell>
          <cell r="DS548">
            <v>0</v>
          </cell>
          <cell r="DT548">
            <v>8</v>
          </cell>
          <cell r="DU548">
            <v>0</v>
          </cell>
          <cell r="DW548">
            <v>0</v>
          </cell>
          <cell r="DX548">
            <v>0</v>
          </cell>
          <cell r="DY548">
            <v>0</v>
          </cell>
          <cell r="DZ548">
            <v>0</v>
          </cell>
          <cell r="EA548">
            <v>0</v>
          </cell>
          <cell r="EB548">
            <v>0</v>
          </cell>
          <cell r="EC548">
            <v>0</v>
          </cell>
          <cell r="ED548">
            <v>0</v>
          </cell>
          <cell r="EE548">
            <v>0</v>
          </cell>
          <cell r="EF548">
            <v>0</v>
          </cell>
          <cell r="EG548">
            <v>1</v>
          </cell>
          <cell r="EH548">
            <v>8</v>
          </cell>
          <cell r="EI548">
            <v>0</v>
          </cell>
          <cell r="EK548">
            <v>0</v>
          </cell>
          <cell r="EL548">
            <v>8</v>
          </cell>
          <cell r="EM548">
            <v>0</v>
          </cell>
          <cell r="EO548">
            <v>0</v>
          </cell>
          <cell r="EP548">
            <v>0</v>
          </cell>
          <cell r="EQ548">
            <v>0</v>
          </cell>
          <cell r="ER548">
            <v>0</v>
          </cell>
          <cell r="ES548">
            <v>0</v>
          </cell>
          <cell r="ET548">
            <v>0</v>
          </cell>
          <cell r="EU548">
            <v>0</v>
          </cell>
          <cell r="EV548">
            <v>0</v>
          </cell>
          <cell r="EW548">
            <v>0</v>
          </cell>
          <cell r="EX548">
            <v>0</v>
          </cell>
          <cell r="EY548">
            <v>1</v>
          </cell>
          <cell r="EZ548">
            <v>8</v>
          </cell>
          <cell r="FA548">
            <v>0</v>
          </cell>
          <cell r="FC548">
            <v>0</v>
          </cell>
          <cell r="FD548">
            <v>8</v>
          </cell>
          <cell r="FE548">
            <v>0</v>
          </cell>
          <cell r="FG548">
            <v>0</v>
          </cell>
          <cell r="FH548">
            <v>0</v>
          </cell>
          <cell r="FI548">
            <v>0</v>
          </cell>
          <cell r="FJ548">
            <v>0</v>
          </cell>
          <cell r="FK548">
            <v>0</v>
          </cell>
          <cell r="FL548">
            <v>0</v>
          </cell>
          <cell r="FM548">
            <v>0</v>
          </cell>
          <cell r="FN548">
            <v>0</v>
          </cell>
          <cell r="FO548">
            <v>0</v>
          </cell>
          <cell r="FP548">
            <v>0</v>
          </cell>
          <cell r="FQ548">
            <v>1</v>
          </cell>
          <cell r="FR548">
            <v>8</v>
          </cell>
          <cell r="FS548">
            <v>0</v>
          </cell>
          <cell r="FU548">
            <v>0</v>
          </cell>
          <cell r="FV548">
            <v>8</v>
          </cell>
          <cell r="FW548">
            <v>0</v>
          </cell>
          <cell r="FY548">
            <v>0</v>
          </cell>
          <cell r="FZ548">
            <v>0</v>
          </cell>
          <cell r="GA548">
            <v>0</v>
          </cell>
          <cell r="GB548">
            <v>0</v>
          </cell>
          <cell r="GC548">
            <v>0</v>
          </cell>
          <cell r="GD548">
            <v>0</v>
          </cell>
          <cell r="GE548">
            <v>0</v>
          </cell>
          <cell r="GF548">
            <v>0</v>
          </cell>
          <cell r="GG548">
            <v>0</v>
          </cell>
          <cell r="GH548">
            <v>0</v>
          </cell>
          <cell r="GI548">
            <v>1</v>
          </cell>
          <cell r="GJ548">
            <v>8</v>
          </cell>
          <cell r="GK548">
            <v>0</v>
          </cell>
          <cell r="GM548">
            <v>0</v>
          </cell>
          <cell r="GN548">
            <v>8</v>
          </cell>
          <cell r="GO548">
            <v>0</v>
          </cell>
          <cell r="GQ548">
            <v>0</v>
          </cell>
          <cell r="GR548">
            <v>0</v>
          </cell>
          <cell r="GS548">
            <v>0</v>
          </cell>
          <cell r="GT548">
            <v>0</v>
          </cell>
          <cell r="GU548">
            <v>0</v>
          </cell>
          <cell r="GV548">
            <v>0</v>
          </cell>
          <cell r="GW548">
            <v>0</v>
          </cell>
          <cell r="GX548">
            <v>0</v>
          </cell>
          <cell r="GY548">
            <v>0</v>
          </cell>
          <cell r="GZ548">
            <v>0</v>
          </cell>
          <cell r="HA548">
            <v>11</v>
          </cell>
          <cell r="HB548">
            <v>88</v>
          </cell>
          <cell r="HC548">
            <v>0</v>
          </cell>
          <cell r="HD548">
            <v>0</v>
          </cell>
          <cell r="HE548">
            <v>0</v>
          </cell>
          <cell r="HF548">
            <v>88</v>
          </cell>
          <cell r="HG548">
            <v>0</v>
          </cell>
          <cell r="HH548">
            <v>0</v>
          </cell>
          <cell r="HI548">
            <v>0</v>
          </cell>
          <cell r="HJ548">
            <v>0</v>
          </cell>
          <cell r="HL548">
            <v>0.43671155069471995</v>
          </cell>
          <cell r="HO548" t="str">
            <v>78</v>
          </cell>
          <cell r="HP548" t="str">
            <v>78</v>
          </cell>
          <cell r="HQ548" t="str">
            <v>78</v>
          </cell>
          <cell r="HR548" t="str">
            <v>78</v>
          </cell>
          <cell r="HS548" t="str">
            <v>78</v>
          </cell>
          <cell r="HT548" t="str">
            <v>78</v>
          </cell>
          <cell r="HU548" t="str">
            <v>78</v>
          </cell>
          <cell r="HV548" t="str">
            <v>78</v>
          </cell>
          <cell r="HW548" t="str">
            <v>78</v>
          </cell>
          <cell r="HX548" t="str">
            <v>78</v>
          </cell>
          <cell r="HY548" t="str">
            <v>78</v>
          </cell>
        </row>
        <row r="549">
          <cell r="D549" t="str">
            <v>7</v>
          </cell>
          <cell r="F549" t="str">
            <v>7R</v>
          </cell>
          <cell r="H549">
            <v>0</v>
          </cell>
          <cell r="I549">
            <v>0</v>
          </cell>
          <cell r="J549">
            <v>0</v>
          </cell>
          <cell r="K549">
            <v>0</v>
          </cell>
          <cell r="M549">
            <v>0</v>
          </cell>
          <cell r="O549">
            <v>0</v>
          </cell>
          <cell r="S549">
            <v>0</v>
          </cell>
          <cell r="T549">
            <v>0</v>
          </cell>
          <cell r="U549">
            <v>0</v>
          </cell>
          <cell r="V549">
            <v>0</v>
          </cell>
          <cell r="W549">
            <v>0</v>
          </cell>
          <cell r="X549">
            <v>0</v>
          </cell>
          <cell r="Y549">
            <v>0</v>
          </cell>
          <cell r="Z549">
            <v>0</v>
          </cell>
          <cell r="AA549">
            <v>0</v>
          </cell>
          <cell r="AB549">
            <v>0</v>
          </cell>
          <cell r="AC549">
            <v>0</v>
          </cell>
          <cell r="AE549">
            <v>0</v>
          </cell>
          <cell r="AG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Y549">
            <v>0</v>
          </cell>
          <cell r="AZ549">
            <v>0</v>
          </cell>
          <cell r="BC549">
            <v>0</v>
          </cell>
          <cell r="BD549">
            <v>0</v>
          </cell>
          <cell r="BE549">
            <v>0</v>
          </cell>
          <cell r="BF549">
            <v>0</v>
          </cell>
          <cell r="BG549">
            <v>0</v>
          </cell>
          <cell r="BH549">
            <v>0</v>
          </cell>
          <cell r="BI549">
            <v>0</v>
          </cell>
          <cell r="BJ549">
            <v>0</v>
          </cell>
          <cell r="BK549">
            <v>0</v>
          </cell>
          <cell r="BL549">
            <v>0</v>
          </cell>
          <cell r="BM549">
            <v>0</v>
          </cell>
          <cell r="BO549">
            <v>0</v>
          </cell>
          <cell r="BQ549">
            <v>0</v>
          </cell>
          <cell r="BU549">
            <v>0</v>
          </cell>
          <cell r="BV549">
            <v>0</v>
          </cell>
          <cell r="BW549">
            <v>0</v>
          </cell>
          <cell r="BX549">
            <v>0</v>
          </cell>
          <cell r="BY549">
            <v>0</v>
          </cell>
          <cell r="BZ549">
            <v>0</v>
          </cell>
          <cell r="CA549">
            <v>0</v>
          </cell>
          <cell r="CB549">
            <v>0</v>
          </cell>
          <cell r="CC549">
            <v>0</v>
          </cell>
          <cell r="CD549">
            <v>0</v>
          </cell>
          <cell r="CE549">
            <v>0</v>
          </cell>
          <cell r="CG549">
            <v>0</v>
          </cell>
          <cell r="CI549">
            <v>0</v>
          </cell>
          <cell r="CM549">
            <v>0</v>
          </cell>
          <cell r="CN549">
            <v>0</v>
          </cell>
          <cell r="CO549">
            <v>0</v>
          </cell>
          <cell r="CP549">
            <v>0</v>
          </cell>
          <cell r="CQ549">
            <v>0</v>
          </cell>
          <cell r="CR549">
            <v>0</v>
          </cell>
          <cell r="CS549">
            <v>0</v>
          </cell>
          <cell r="CT549">
            <v>0</v>
          </cell>
          <cell r="CU549">
            <v>0</v>
          </cell>
          <cell r="CV549">
            <v>0</v>
          </cell>
          <cell r="CW549">
            <v>0</v>
          </cell>
          <cell r="CY549">
            <v>0</v>
          </cell>
          <cell r="DA549">
            <v>0</v>
          </cell>
          <cell r="DB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S549">
            <v>0</v>
          </cell>
          <cell r="DT549">
            <v>0</v>
          </cell>
          <cell r="DU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C549">
            <v>0</v>
          </cell>
          <cell r="FD549">
            <v>0</v>
          </cell>
          <cell r="FE549">
            <v>0</v>
          </cell>
          <cell r="FG549">
            <v>0</v>
          </cell>
          <cell r="FH549">
            <v>0</v>
          </cell>
          <cell r="FI549">
            <v>0</v>
          </cell>
          <cell r="FJ549">
            <v>0</v>
          </cell>
          <cell r="FK549">
            <v>0</v>
          </cell>
          <cell r="FL549">
            <v>0</v>
          </cell>
          <cell r="FM549">
            <v>0</v>
          </cell>
          <cell r="FN549">
            <v>0</v>
          </cell>
          <cell r="FO549">
            <v>0</v>
          </cell>
          <cell r="FP549">
            <v>0</v>
          </cell>
          <cell r="FQ549">
            <v>0</v>
          </cell>
          <cell r="FR549">
            <v>0</v>
          </cell>
          <cell r="FS549">
            <v>0</v>
          </cell>
          <cell r="FU549">
            <v>0</v>
          </cell>
          <cell r="FV549">
            <v>0</v>
          </cell>
          <cell r="FW549">
            <v>0</v>
          </cell>
          <cell r="FY549">
            <v>0</v>
          </cell>
          <cell r="FZ549">
            <v>0</v>
          </cell>
          <cell r="GA549">
            <v>0</v>
          </cell>
          <cell r="GB549">
            <v>0</v>
          </cell>
          <cell r="GC549">
            <v>0</v>
          </cell>
          <cell r="GD549">
            <v>0</v>
          </cell>
          <cell r="GE549">
            <v>0</v>
          </cell>
          <cell r="GF549">
            <v>0</v>
          </cell>
          <cell r="GG549">
            <v>0</v>
          </cell>
          <cell r="GH549">
            <v>0</v>
          </cell>
          <cell r="GI549">
            <v>0</v>
          </cell>
          <cell r="GJ549">
            <v>0</v>
          </cell>
          <cell r="GK549">
            <v>0</v>
          </cell>
          <cell r="GM549">
            <v>0</v>
          </cell>
          <cell r="GN549">
            <v>0</v>
          </cell>
          <cell r="GO549">
            <v>0</v>
          </cell>
          <cell r="GQ549">
            <v>0</v>
          </cell>
          <cell r="GR549">
            <v>0</v>
          </cell>
          <cell r="GS549">
            <v>0</v>
          </cell>
          <cell r="GT549">
            <v>0</v>
          </cell>
          <cell r="GU549">
            <v>0</v>
          </cell>
          <cell r="GV549">
            <v>0</v>
          </cell>
          <cell r="GW549">
            <v>0</v>
          </cell>
          <cell r="GX549">
            <v>0</v>
          </cell>
          <cell r="GY549">
            <v>0</v>
          </cell>
          <cell r="GZ549">
            <v>0</v>
          </cell>
          <cell r="HA549">
            <v>0</v>
          </cell>
          <cell r="HB549">
            <v>0</v>
          </cell>
          <cell r="HC549">
            <v>0</v>
          </cell>
          <cell r="HD549">
            <v>0</v>
          </cell>
          <cell r="HE549">
            <v>0</v>
          </cell>
          <cell r="HF549">
            <v>0</v>
          </cell>
          <cell r="HG549">
            <v>0</v>
          </cell>
          <cell r="HH549">
            <v>0</v>
          </cell>
          <cell r="HI549">
            <v>0</v>
          </cell>
          <cell r="HJ549" t="str">
            <v>SI</v>
          </cell>
          <cell r="HL549">
            <v>0.43671155069471995</v>
          </cell>
          <cell r="HO549" t="str">
            <v>70</v>
          </cell>
          <cell r="HP549" t="str">
            <v>70</v>
          </cell>
          <cell r="HQ549" t="str">
            <v>70</v>
          </cell>
          <cell r="HR549" t="str">
            <v>70</v>
          </cell>
          <cell r="HS549" t="str">
            <v>70</v>
          </cell>
          <cell r="HT549" t="str">
            <v>70</v>
          </cell>
          <cell r="HU549" t="str">
            <v>70</v>
          </cell>
          <cell r="HV549" t="str">
            <v>70</v>
          </cell>
          <cell r="HW549" t="str">
            <v>70</v>
          </cell>
          <cell r="HX549" t="str">
            <v>70</v>
          </cell>
          <cell r="HY549" t="str">
            <v>70</v>
          </cell>
        </row>
        <row r="550">
          <cell r="D550" t="str">
            <v>7</v>
          </cell>
          <cell r="F550" t="str">
            <v>7R</v>
          </cell>
          <cell r="H550">
            <v>0</v>
          </cell>
          <cell r="I550">
            <v>0</v>
          </cell>
          <cell r="J550">
            <v>0</v>
          </cell>
          <cell r="K550">
            <v>0</v>
          </cell>
          <cell r="M550">
            <v>0</v>
          </cell>
          <cell r="O550">
            <v>0</v>
          </cell>
          <cell r="S550">
            <v>0</v>
          </cell>
          <cell r="T550">
            <v>0</v>
          </cell>
          <cell r="U550">
            <v>0</v>
          </cell>
          <cell r="V550">
            <v>0</v>
          </cell>
          <cell r="W550">
            <v>0</v>
          </cell>
          <cell r="X550">
            <v>0</v>
          </cell>
          <cell r="Y550">
            <v>0</v>
          </cell>
          <cell r="Z550">
            <v>0</v>
          </cell>
          <cell r="AA550">
            <v>0</v>
          </cell>
          <cell r="AB550">
            <v>0</v>
          </cell>
          <cell r="AC550">
            <v>0</v>
          </cell>
          <cell r="AE550">
            <v>0</v>
          </cell>
          <cell r="AG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Y550">
            <v>0</v>
          </cell>
          <cell r="AZ550">
            <v>0</v>
          </cell>
          <cell r="BC550">
            <v>0</v>
          </cell>
          <cell r="BD550">
            <v>0</v>
          </cell>
          <cell r="BE550">
            <v>0</v>
          </cell>
          <cell r="BF550">
            <v>0</v>
          </cell>
          <cell r="BG550">
            <v>0</v>
          </cell>
          <cell r="BH550">
            <v>0</v>
          </cell>
          <cell r="BI550">
            <v>0</v>
          </cell>
          <cell r="BJ550">
            <v>0</v>
          </cell>
          <cell r="BK550">
            <v>0</v>
          </cell>
          <cell r="BL550">
            <v>0</v>
          </cell>
          <cell r="BM550">
            <v>0</v>
          </cell>
          <cell r="BO550">
            <v>0</v>
          </cell>
          <cell r="BQ550">
            <v>0</v>
          </cell>
          <cell r="BU550">
            <v>0</v>
          </cell>
          <cell r="BV550">
            <v>0</v>
          </cell>
          <cell r="BW550">
            <v>0</v>
          </cell>
          <cell r="BX550">
            <v>0</v>
          </cell>
          <cell r="BY550">
            <v>0</v>
          </cell>
          <cell r="BZ550">
            <v>0</v>
          </cell>
          <cell r="CA550">
            <v>0</v>
          </cell>
          <cell r="CB550">
            <v>0</v>
          </cell>
          <cell r="CC550">
            <v>0</v>
          </cell>
          <cell r="CD550">
            <v>0</v>
          </cell>
          <cell r="CE550">
            <v>0</v>
          </cell>
          <cell r="CG550">
            <v>0</v>
          </cell>
          <cell r="CI550">
            <v>0</v>
          </cell>
          <cell r="CM550">
            <v>0</v>
          </cell>
          <cell r="CN550">
            <v>0</v>
          </cell>
          <cell r="CO550">
            <v>0</v>
          </cell>
          <cell r="CP550">
            <v>0</v>
          </cell>
          <cell r="CQ550">
            <v>0</v>
          </cell>
          <cell r="CR550">
            <v>0</v>
          </cell>
          <cell r="CS550">
            <v>0</v>
          </cell>
          <cell r="CT550">
            <v>0</v>
          </cell>
          <cell r="CU550">
            <v>0</v>
          </cell>
          <cell r="CV550">
            <v>0</v>
          </cell>
          <cell r="CW550">
            <v>0</v>
          </cell>
          <cell r="CY550">
            <v>0</v>
          </cell>
          <cell r="DA550">
            <v>0</v>
          </cell>
          <cell r="DB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S550">
            <v>0</v>
          </cell>
          <cell r="DT550">
            <v>0</v>
          </cell>
          <cell r="DU550">
            <v>0</v>
          </cell>
          <cell r="DW550">
            <v>0</v>
          </cell>
          <cell r="DX550">
            <v>0</v>
          </cell>
          <cell r="DY550">
            <v>0</v>
          </cell>
          <cell r="DZ550">
            <v>0</v>
          </cell>
          <cell r="EA550">
            <v>0</v>
          </cell>
          <cell r="EB550">
            <v>0</v>
          </cell>
          <cell r="EC550">
            <v>0</v>
          </cell>
          <cell r="ED550">
            <v>0</v>
          </cell>
          <cell r="EE550">
            <v>0</v>
          </cell>
          <cell r="EF550">
            <v>0</v>
          </cell>
          <cell r="EG550">
            <v>0</v>
          </cell>
          <cell r="EH550">
            <v>0</v>
          </cell>
          <cell r="EI550">
            <v>0</v>
          </cell>
          <cell r="EK550">
            <v>0</v>
          </cell>
          <cell r="EL550">
            <v>0</v>
          </cell>
          <cell r="EM550">
            <v>0</v>
          </cell>
          <cell r="EO550">
            <v>0</v>
          </cell>
          <cell r="EP550">
            <v>0</v>
          </cell>
          <cell r="EQ550">
            <v>0</v>
          </cell>
          <cell r="ER550">
            <v>0</v>
          </cell>
          <cell r="ES550">
            <v>0</v>
          </cell>
          <cell r="ET550">
            <v>0</v>
          </cell>
          <cell r="EU550">
            <v>0</v>
          </cell>
          <cell r="EV550">
            <v>0</v>
          </cell>
          <cell r="EW550">
            <v>0</v>
          </cell>
          <cell r="EX550">
            <v>0</v>
          </cell>
          <cell r="EY550">
            <v>0</v>
          </cell>
          <cell r="EZ550">
            <v>0</v>
          </cell>
          <cell r="FA550">
            <v>0</v>
          </cell>
          <cell r="FC550">
            <v>0</v>
          </cell>
          <cell r="FD550">
            <v>0</v>
          </cell>
          <cell r="FE550">
            <v>0</v>
          </cell>
          <cell r="FG550">
            <v>0</v>
          </cell>
          <cell r="FH550">
            <v>0</v>
          </cell>
          <cell r="FI550">
            <v>0</v>
          </cell>
          <cell r="FJ550">
            <v>0</v>
          </cell>
          <cell r="FK550">
            <v>0</v>
          </cell>
          <cell r="FL550">
            <v>0</v>
          </cell>
          <cell r="FM550">
            <v>0</v>
          </cell>
          <cell r="FN550">
            <v>0</v>
          </cell>
          <cell r="FO550">
            <v>0</v>
          </cell>
          <cell r="FP550">
            <v>0</v>
          </cell>
          <cell r="FQ550">
            <v>0</v>
          </cell>
          <cell r="FR550">
            <v>0</v>
          </cell>
          <cell r="FS550">
            <v>0</v>
          </cell>
          <cell r="FU550">
            <v>0</v>
          </cell>
          <cell r="FV550">
            <v>0</v>
          </cell>
          <cell r="FW550">
            <v>0</v>
          </cell>
          <cell r="FY550">
            <v>0</v>
          </cell>
          <cell r="FZ550">
            <v>0</v>
          </cell>
          <cell r="GA550">
            <v>0</v>
          </cell>
          <cell r="GB550">
            <v>0</v>
          </cell>
          <cell r="GC550">
            <v>0</v>
          </cell>
          <cell r="GD550">
            <v>0</v>
          </cell>
          <cell r="GE550">
            <v>0</v>
          </cell>
          <cell r="GF550">
            <v>0</v>
          </cell>
          <cell r="GG550">
            <v>0</v>
          </cell>
          <cell r="GH550">
            <v>0</v>
          </cell>
          <cell r="GI550">
            <v>0</v>
          </cell>
          <cell r="GJ550">
            <v>0</v>
          </cell>
          <cell r="GK550">
            <v>0</v>
          </cell>
          <cell r="GM550">
            <v>0</v>
          </cell>
          <cell r="GN550">
            <v>0</v>
          </cell>
          <cell r="GO550">
            <v>0</v>
          </cell>
          <cell r="GQ550">
            <v>0</v>
          </cell>
          <cell r="GR550">
            <v>0</v>
          </cell>
          <cell r="GS550">
            <v>0</v>
          </cell>
          <cell r="GT550">
            <v>0</v>
          </cell>
          <cell r="GU550">
            <v>0</v>
          </cell>
          <cell r="GV550">
            <v>0</v>
          </cell>
          <cell r="GW550">
            <v>0</v>
          </cell>
          <cell r="GX550">
            <v>0</v>
          </cell>
          <cell r="GY550">
            <v>0</v>
          </cell>
          <cell r="GZ550">
            <v>0</v>
          </cell>
          <cell r="HA550">
            <v>0</v>
          </cell>
          <cell r="HB550">
            <v>0</v>
          </cell>
          <cell r="HC550">
            <v>0</v>
          </cell>
          <cell r="HD550">
            <v>0</v>
          </cell>
          <cell r="HE550">
            <v>0</v>
          </cell>
          <cell r="HF550">
            <v>0</v>
          </cell>
          <cell r="HG550">
            <v>0</v>
          </cell>
          <cell r="HH550">
            <v>0</v>
          </cell>
          <cell r="HI550">
            <v>0</v>
          </cell>
          <cell r="HJ550" t="str">
            <v>SI</v>
          </cell>
          <cell r="HL550">
            <v>0.43671155069471995</v>
          </cell>
          <cell r="HO550" t="str">
            <v>70</v>
          </cell>
          <cell r="HP550" t="str">
            <v>70</v>
          </cell>
          <cell r="HQ550" t="str">
            <v>70</v>
          </cell>
          <cell r="HR550" t="str">
            <v>70</v>
          </cell>
          <cell r="HS550" t="str">
            <v>70</v>
          </cell>
          <cell r="HT550" t="str">
            <v>70</v>
          </cell>
          <cell r="HU550" t="str">
            <v>70</v>
          </cell>
          <cell r="HV550" t="str">
            <v>70</v>
          </cell>
          <cell r="HW550" t="str">
            <v>70</v>
          </cell>
          <cell r="HX550" t="str">
            <v>70</v>
          </cell>
          <cell r="HY550" t="str">
            <v>70</v>
          </cell>
        </row>
        <row r="551">
          <cell r="D551" t="str">
            <v>7</v>
          </cell>
          <cell r="F551" t="str">
            <v>7SU</v>
          </cell>
          <cell r="H551">
            <v>0</v>
          </cell>
          <cell r="I551">
            <v>0</v>
          </cell>
          <cell r="J551">
            <v>0</v>
          </cell>
          <cell r="K551">
            <v>0</v>
          </cell>
          <cell r="M551">
            <v>0</v>
          </cell>
          <cell r="O551">
            <v>0</v>
          </cell>
          <cell r="S551">
            <v>0</v>
          </cell>
          <cell r="T551">
            <v>0</v>
          </cell>
          <cell r="U551">
            <v>1</v>
          </cell>
          <cell r="V551">
            <v>3</v>
          </cell>
          <cell r="W551">
            <v>0</v>
          </cell>
          <cell r="X551">
            <v>0</v>
          </cell>
          <cell r="Y551">
            <v>0</v>
          </cell>
          <cell r="Z551">
            <v>0</v>
          </cell>
          <cell r="AA551">
            <v>0</v>
          </cell>
          <cell r="AB551">
            <v>0</v>
          </cell>
          <cell r="AC551">
            <v>0</v>
          </cell>
          <cell r="AE551">
            <v>0</v>
          </cell>
          <cell r="AG551">
            <v>0</v>
          </cell>
          <cell r="AK551">
            <v>0</v>
          </cell>
          <cell r="AL551">
            <v>0</v>
          </cell>
          <cell r="AM551">
            <v>1</v>
          </cell>
          <cell r="AN551">
            <v>3</v>
          </cell>
          <cell r="AO551">
            <v>0</v>
          </cell>
          <cell r="AP551">
            <v>0</v>
          </cell>
          <cell r="AQ551">
            <v>0</v>
          </cell>
          <cell r="AR551">
            <v>0</v>
          </cell>
          <cell r="AS551">
            <v>0</v>
          </cell>
          <cell r="AT551">
            <v>0</v>
          </cell>
          <cell r="AU551">
            <v>0</v>
          </cell>
          <cell r="AV551">
            <v>0</v>
          </cell>
          <cell r="AW551">
            <v>0</v>
          </cell>
          <cell r="AY551">
            <v>0</v>
          </cell>
          <cell r="AZ551">
            <v>0</v>
          </cell>
          <cell r="BC551">
            <v>0</v>
          </cell>
          <cell r="BD551">
            <v>0</v>
          </cell>
          <cell r="BE551">
            <v>1</v>
          </cell>
          <cell r="BF551">
            <v>3</v>
          </cell>
          <cell r="BG551">
            <v>0</v>
          </cell>
          <cell r="BH551">
            <v>0</v>
          </cell>
          <cell r="BI551">
            <v>0</v>
          </cell>
          <cell r="BJ551">
            <v>0</v>
          </cell>
          <cell r="BK551">
            <v>0</v>
          </cell>
          <cell r="BL551">
            <v>0</v>
          </cell>
          <cell r="BM551">
            <v>0</v>
          </cell>
          <cell r="BO551">
            <v>0</v>
          </cell>
          <cell r="BQ551">
            <v>0</v>
          </cell>
          <cell r="BU551">
            <v>0</v>
          </cell>
          <cell r="BV551">
            <v>0</v>
          </cell>
          <cell r="BW551">
            <v>1</v>
          </cell>
          <cell r="BX551">
            <v>3</v>
          </cell>
          <cell r="BY551">
            <v>0</v>
          </cell>
          <cell r="BZ551">
            <v>0</v>
          </cell>
          <cell r="CA551">
            <v>0</v>
          </cell>
          <cell r="CB551">
            <v>0</v>
          </cell>
          <cell r="CC551">
            <v>0</v>
          </cell>
          <cell r="CD551">
            <v>0</v>
          </cell>
          <cell r="CE551">
            <v>0</v>
          </cell>
          <cell r="CG551">
            <v>0</v>
          </cell>
          <cell r="CI551">
            <v>0</v>
          </cell>
          <cell r="CM551">
            <v>0</v>
          </cell>
          <cell r="CN551">
            <v>0</v>
          </cell>
          <cell r="CO551">
            <v>1</v>
          </cell>
          <cell r="CP551">
            <v>3</v>
          </cell>
          <cell r="CQ551">
            <v>0</v>
          </cell>
          <cell r="CR551">
            <v>0</v>
          </cell>
          <cell r="CS551">
            <v>0</v>
          </cell>
          <cell r="CT551">
            <v>0</v>
          </cell>
          <cell r="CU551">
            <v>0</v>
          </cell>
          <cell r="CV551">
            <v>0</v>
          </cell>
          <cell r="CW551">
            <v>0</v>
          </cell>
          <cell r="CY551">
            <v>0</v>
          </cell>
          <cell r="DA551">
            <v>0</v>
          </cell>
          <cell r="DB551">
            <v>0</v>
          </cell>
          <cell r="DE551">
            <v>0</v>
          </cell>
          <cell r="DF551">
            <v>0</v>
          </cell>
          <cell r="DG551">
            <v>1</v>
          </cell>
          <cell r="DH551">
            <v>3</v>
          </cell>
          <cell r="DI551">
            <v>0</v>
          </cell>
          <cell r="DJ551">
            <v>0</v>
          </cell>
          <cell r="DK551">
            <v>0</v>
          </cell>
          <cell r="DL551">
            <v>0</v>
          </cell>
          <cell r="DM551">
            <v>0</v>
          </cell>
          <cell r="DN551">
            <v>0</v>
          </cell>
          <cell r="DO551">
            <v>0</v>
          </cell>
          <cell r="DP551">
            <v>0</v>
          </cell>
          <cell r="DQ551">
            <v>0</v>
          </cell>
          <cell r="DS551">
            <v>0</v>
          </cell>
          <cell r="DT551">
            <v>0</v>
          </cell>
          <cell r="DU551">
            <v>0</v>
          </cell>
          <cell r="DW551">
            <v>0</v>
          </cell>
          <cell r="DX551">
            <v>0</v>
          </cell>
          <cell r="DY551">
            <v>0</v>
          </cell>
          <cell r="DZ551">
            <v>0</v>
          </cell>
          <cell r="EA551">
            <v>0</v>
          </cell>
          <cell r="EB551">
            <v>0</v>
          </cell>
          <cell r="EC551">
            <v>0</v>
          </cell>
          <cell r="ED551">
            <v>0</v>
          </cell>
          <cell r="EE551">
            <v>0</v>
          </cell>
          <cell r="EF551">
            <v>0</v>
          </cell>
          <cell r="EG551">
            <v>0</v>
          </cell>
          <cell r="EH551">
            <v>0</v>
          </cell>
          <cell r="EI551">
            <v>0</v>
          </cell>
          <cell r="EK551">
            <v>0</v>
          </cell>
          <cell r="EL551">
            <v>0</v>
          </cell>
          <cell r="EM551">
            <v>0</v>
          </cell>
          <cell r="EO551">
            <v>0</v>
          </cell>
          <cell r="EP551">
            <v>0</v>
          </cell>
          <cell r="EQ551">
            <v>1</v>
          </cell>
          <cell r="ER551">
            <v>3</v>
          </cell>
          <cell r="ES551">
            <v>0</v>
          </cell>
          <cell r="ET551">
            <v>0</v>
          </cell>
          <cell r="EU551">
            <v>0</v>
          </cell>
          <cell r="EV551">
            <v>0</v>
          </cell>
          <cell r="EW551">
            <v>0</v>
          </cell>
          <cell r="EX551">
            <v>0</v>
          </cell>
          <cell r="EY551">
            <v>0</v>
          </cell>
          <cell r="EZ551">
            <v>0</v>
          </cell>
          <cell r="FA551">
            <v>0</v>
          </cell>
          <cell r="FC551">
            <v>0</v>
          </cell>
          <cell r="FD551">
            <v>0</v>
          </cell>
          <cell r="FE551">
            <v>0</v>
          </cell>
          <cell r="FG551">
            <v>0</v>
          </cell>
          <cell r="FH551">
            <v>0</v>
          </cell>
          <cell r="FI551">
            <v>1</v>
          </cell>
          <cell r="FJ551">
            <v>3</v>
          </cell>
          <cell r="FK551">
            <v>0</v>
          </cell>
          <cell r="FL551">
            <v>0</v>
          </cell>
          <cell r="FM551">
            <v>0</v>
          </cell>
          <cell r="FN551">
            <v>0</v>
          </cell>
          <cell r="FO551">
            <v>0</v>
          </cell>
          <cell r="FP551">
            <v>0</v>
          </cell>
          <cell r="FQ551">
            <v>0</v>
          </cell>
          <cell r="FR551">
            <v>0</v>
          </cell>
          <cell r="FS551">
            <v>0</v>
          </cell>
          <cell r="FU551">
            <v>0</v>
          </cell>
          <cell r="FV551">
            <v>0</v>
          </cell>
          <cell r="FW551">
            <v>0</v>
          </cell>
          <cell r="FY551">
            <v>0</v>
          </cell>
          <cell r="FZ551">
            <v>0</v>
          </cell>
          <cell r="GA551">
            <v>1</v>
          </cell>
          <cell r="GB551">
            <v>3</v>
          </cell>
          <cell r="GC551">
            <v>0</v>
          </cell>
          <cell r="GD551">
            <v>0</v>
          </cell>
          <cell r="GE551">
            <v>0</v>
          </cell>
          <cell r="GF551">
            <v>0</v>
          </cell>
          <cell r="GG551">
            <v>0</v>
          </cell>
          <cell r="GH551">
            <v>0</v>
          </cell>
          <cell r="GI551">
            <v>0</v>
          </cell>
          <cell r="GJ551">
            <v>0</v>
          </cell>
          <cell r="GK551">
            <v>0</v>
          </cell>
          <cell r="GM551">
            <v>0</v>
          </cell>
          <cell r="GN551">
            <v>0</v>
          </cell>
          <cell r="GO551">
            <v>0</v>
          </cell>
          <cell r="GQ551">
            <v>0</v>
          </cell>
          <cell r="GR551">
            <v>0</v>
          </cell>
          <cell r="GS551">
            <v>1</v>
          </cell>
          <cell r="GT551">
            <v>3</v>
          </cell>
          <cell r="GU551">
            <v>0</v>
          </cell>
          <cell r="GV551">
            <v>0</v>
          </cell>
          <cell r="GW551">
            <v>0</v>
          </cell>
          <cell r="GX551">
            <v>0</v>
          </cell>
          <cell r="GY551">
            <v>0</v>
          </cell>
          <cell r="GZ551">
            <v>0</v>
          </cell>
          <cell r="HA551">
            <v>0</v>
          </cell>
          <cell r="HB551">
            <v>0</v>
          </cell>
          <cell r="HC551">
            <v>0</v>
          </cell>
          <cell r="HD551">
            <v>0</v>
          </cell>
          <cell r="HE551">
            <v>0</v>
          </cell>
          <cell r="HF551">
            <v>0</v>
          </cell>
          <cell r="HG551">
            <v>0</v>
          </cell>
          <cell r="HH551">
            <v>0</v>
          </cell>
          <cell r="HI551">
            <v>0</v>
          </cell>
          <cell r="HJ551" t="str">
            <v>SI</v>
          </cell>
          <cell r="HL551">
            <v>0.43671155069471995</v>
          </cell>
          <cell r="HO551" t="str">
            <v>70</v>
          </cell>
          <cell r="HP551" t="str">
            <v>70</v>
          </cell>
          <cell r="HQ551" t="str">
            <v>70</v>
          </cell>
          <cell r="HR551" t="str">
            <v>70</v>
          </cell>
          <cell r="HS551" t="str">
            <v>70</v>
          </cell>
          <cell r="HT551" t="str">
            <v>70</v>
          </cell>
          <cell r="HU551" t="str">
            <v>70</v>
          </cell>
          <cell r="HV551" t="str">
            <v>70</v>
          </cell>
          <cell r="HW551" t="str">
            <v>70</v>
          </cell>
          <cell r="HX551" t="str">
            <v>70</v>
          </cell>
          <cell r="HY551" t="str">
            <v>70</v>
          </cell>
        </row>
        <row r="552">
          <cell r="D552" t="str">
            <v>7</v>
          </cell>
          <cell r="F552" t="str">
            <v>7R</v>
          </cell>
          <cell r="H552">
            <v>0</v>
          </cell>
          <cell r="I552">
            <v>0</v>
          </cell>
          <cell r="J552">
            <v>0</v>
          </cell>
          <cell r="K552">
            <v>0</v>
          </cell>
          <cell r="M552">
            <v>0</v>
          </cell>
          <cell r="O552">
            <v>0</v>
          </cell>
          <cell r="S552">
            <v>0</v>
          </cell>
          <cell r="T552">
            <v>0</v>
          </cell>
          <cell r="U552">
            <v>0</v>
          </cell>
          <cell r="V552">
            <v>0</v>
          </cell>
          <cell r="W552">
            <v>0</v>
          </cell>
          <cell r="X552">
            <v>0</v>
          </cell>
          <cell r="Y552">
            <v>0</v>
          </cell>
          <cell r="Z552">
            <v>0</v>
          </cell>
          <cell r="AA552">
            <v>0</v>
          </cell>
          <cell r="AB552">
            <v>0</v>
          </cell>
          <cell r="AC552">
            <v>0</v>
          </cell>
          <cell r="AE552">
            <v>0</v>
          </cell>
          <cell r="AG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Y552">
            <v>0</v>
          </cell>
          <cell r="AZ552">
            <v>0</v>
          </cell>
          <cell r="BC552">
            <v>0</v>
          </cell>
          <cell r="BD552">
            <v>0</v>
          </cell>
          <cell r="BE552">
            <v>0</v>
          </cell>
          <cell r="BF552">
            <v>0</v>
          </cell>
          <cell r="BG552">
            <v>0</v>
          </cell>
          <cell r="BH552">
            <v>0</v>
          </cell>
          <cell r="BI552">
            <v>0</v>
          </cell>
          <cell r="BJ552">
            <v>0</v>
          </cell>
          <cell r="BK552">
            <v>0</v>
          </cell>
          <cell r="BL552">
            <v>0</v>
          </cell>
          <cell r="BM552">
            <v>0</v>
          </cell>
          <cell r="BO552">
            <v>0</v>
          </cell>
          <cell r="BQ552">
            <v>0</v>
          </cell>
          <cell r="BU552">
            <v>0</v>
          </cell>
          <cell r="BV552">
            <v>0</v>
          </cell>
          <cell r="BW552">
            <v>0</v>
          </cell>
          <cell r="BX552">
            <v>0</v>
          </cell>
          <cell r="BY552">
            <v>0</v>
          </cell>
          <cell r="BZ552">
            <v>0</v>
          </cell>
          <cell r="CA552">
            <v>0</v>
          </cell>
          <cell r="CB552">
            <v>0</v>
          </cell>
          <cell r="CC552">
            <v>0</v>
          </cell>
          <cell r="CD552">
            <v>0</v>
          </cell>
          <cell r="CE552">
            <v>0</v>
          </cell>
          <cell r="CG552">
            <v>0</v>
          </cell>
          <cell r="CI552">
            <v>0</v>
          </cell>
          <cell r="CM552">
            <v>0</v>
          </cell>
          <cell r="CN552">
            <v>0</v>
          </cell>
          <cell r="CO552">
            <v>0</v>
          </cell>
          <cell r="CP552">
            <v>0</v>
          </cell>
          <cell r="CQ552">
            <v>0</v>
          </cell>
          <cell r="CR552">
            <v>0</v>
          </cell>
          <cell r="CS552">
            <v>0</v>
          </cell>
          <cell r="CT552">
            <v>0</v>
          </cell>
          <cell r="CU552">
            <v>0</v>
          </cell>
          <cell r="CV552">
            <v>0</v>
          </cell>
          <cell r="CW552">
            <v>0</v>
          </cell>
          <cell r="CY552">
            <v>0</v>
          </cell>
          <cell r="DA552">
            <v>0</v>
          </cell>
          <cell r="DB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S552">
            <v>0</v>
          </cell>
          <cell r="DT552">
            <v>0</v>
          </cell>
          <cell r="DU552">
            <v>0</v>
          </cell>
          <cell r="DW552">
            <v>0</v>
          </cell>
          <cell r="DX552">
            <v>0</v>
          </cell>
          <cell r="DY552">
            <v>0</v>
          </cell>
          <cell r="DZ552">
            <v>0</v>
          </cell>
          <cell r="EA552">
            <v>0</v>
          </cell>
          <cell r="EB552">
            <v>0</v>
          </cell>
          <cell r="EC552">
            <v>0</v>
          </cell>
          <cell r="ED552">
            <v>0</v>
          </cell>
          <cell r="EE552">
            <v>0</v>
          </cell>
          <cell r="EF552">
            <v>0</v>
          </cell>
          <cell r="EG552">
            <v>0</v>
          </cell>
          <cell r="EH552">
            <v>0</v>
          </cell>
          <cell r="EI552">
            <v>0</v>
          </cell>
          <cell r="EK552">
            <v>0</v>
          </cell>
          <cell r="EL552">
            <v>0</v>
          </cell>
          <cell r="EM552">
            <v>0</v>
          </cell>
          <cell r="EO552">
            <v>0</v>
          </cell>
          <cell r="EP552">
            <v>0</v>
          </cell>
          <cell r="EQ552">
            <v>0</v>
          </cell>
          <cell r="ER552">
            <v>0</v>
          </cell>
          <cell r="ES552">
            <v>0</v>
          </cell>
          <cell r="ET552">
            <v>0</v>
          </cell>
          <cell r="EU552">
            <v>0</v>
          </cell>
          <cell r="EV552">
            <v>0</v>
          </cell>
          <cell r="EW552">
            <v>0</v>
          </cell>
          <cell r="EX552">
            <v>0</v>
          </cell>
          <cell r="EY552">
            <v>0</v>
          </cell>
          <cell r="EZ552">
            <v>0</v>
          </cell>
          <cell r="FA552">
            <v>0</v>
          </cell>
          <cell r="FC552">
            <v>0</v>
          </cell>
          <cell r="FD552">
            <v>0</v>
          </cell>
          <cell r="FE552">
            <v>0</v>
          </cell>
          <cell r="FG552">
            <v>0</v>
          </cell>
          <cell r="FH552">
            <v>0</v>
          </cell>
          <cell r="FI552">
            <v>0</v>
          </cell>
          <cell r="FJ552">
            <v>0</v>
          </cell>
          <cell r="FK552">
            <v>0</v>
          </cell>
          <cell r="FL552">
            <v>0</v>
          </cell>
          <cell r="FM552">
            <v>0</v>
          </cell>
          <cell r="FN552">
            <v>0</v>
          </cell>
          <cell r="FO552">
            <v>0</v>
          </cell>
          <cell r="FP552">
            <v>0</v>
          </cell>
          <cell r="FQ552">
            <v>0</v>
          </cell>
          <cell r="FR552">
            <v>0</v>
          </cell>
          <cell r="FS552">
            <v>0</v>
          </cell>
          <cell r="FU552">
            <v>0</v>
          </cell>
          <cell r="FV552">
            <v>0</v>
          </cell>
          <cell r="FW552">
            <v>0</v>
          </cell>
          <cell r="FY552">
            <v>0</v>
          </cell>
          <cell r="FZ552">
            <v>0</v>
          </cell>
          <cell r="GA552">
            <v>0</v>
          </cell>
          <cell r="GB552">
            <v>0</v>
          </cell>
          <cell r="GC552">
            <v>0</v>
          </cell>
          <cell r="GD552">
            <v>0</v>
          </cell>
          <cell r="GE552">
            <v>0</v>
          </cell>
          <cell r="GF552">
            <v>0</v>
          </cell>
          <cell r="GG552">
            <v>0</v>
          </cell>
          <cell r="GH552">
            <v>0</v>
          </cell>
          <cell r="GI552">
            <v>0</v>
          </cell>
          <cell r="GJ552">
            <v>0</v>
          </cell>
          <cell r="GK552">
            <v>0</v>
          </cell>
          <cell r="GM552">
            <v>0</v>
          </cell>
          <cell r="GN552">
            <v>0</v>
          </cell>
          <cell r="GO552">
            <v>0</v>
          </cell>
          <cell r="GQ552">
            <v>0</v>
          </cell>
          <cell r="GR552">
            <v>0</v>
          </cell>
          <cell r="GS552">
            <v>0</v>
          </cell>
          <cell r="GT552">
            <v>0</v>
          </cell>
          <cell r="GU552">
            <v>0</v>
          </cell>
          <cell r="GV552">
            <v>0</v>
          </cell>
          <cell r="GW552">
            <v>0</v>
          </cell>
          <cell r="GX552">
            <v>0</v>
          </cell>
          <cell r="GY552">
            <v>0</v>
          </cell>
          <cell r="GZ552">
            <v>0</v>
          </cell>
          <cell r="HA552">
            <v>0</v>
          </cell>
          <cell r="HB552">
            <v>0</v>
          </cell>
          <cell r="HC552">
            <v>0</v>
          </cell>
          <cell r="HD552">
            <v>0</v>
          </cell>
          <cell r="HE552">
            <v>0</v>
          </cell>
          <cell r="HF552">
            <v>0</v>
          </cell>
          <cell r="HG552">
            <v>0</v>
          </cell>
          <cell r="HH552">
            <v>0</v>
          </cell>
          <cell r="HI552">
            <v>0</v>
          </cell>
          <cell r="HJ552" t="str">
            <v>SI</v>
          </cell>
          <cell r="HL552">
            <v>0.43671155069471995</v>
          </cell>
          <cell r="HO552" t="str">
            <v>70</v>
          </cell>
          <cell r="HP552" t="str">
            <v>70</v>
          </cell>
          <cell r="HQ552" t="str">
            <v>70</v>
          </cell>
          <cell r="HR552" t="str">
            <v>70</v>
          </cell>
          <cell r="HS552" t="str">
            <v>70</v>
          </cell>
          <cell r="HT552" t="str">
            <v>70</v>
          </cell>
          <cell r="HU552" t="str">
            <v>70</v>
          </cell>
          <cell r="HV552" t="str">
            <v>70</v>
          </cell>
          <cell r="HW552" t="str">
            <v>70</v>
          </cell>
          <cell r="HX552" t="str">
            <v>70</v>
          </cell>
          <cell r="HY552" t="str">
            <v>70</v>
          </cell>
        </row>
        <row r="553">
          <cell r="D553" t="str">
            <v>7</v>
          </cell>
          <cell r="F553" t="str">
            <v>7SU</v>
          </cell>
          <cell r="H553">
            <v>0</v>
          </cell>
          <cell r="I553">
            <v>0</v>
          </cell>
          <cell r="J553">
            <v>0</v>
          </cell>
          <cell r="K553">
            <v>0</v>
          </cell>
          <cell r="M553">
            <v>0</v>
          </cell>
          <cell r="O553">
            <v>0</v>
          </cell>
          <cell r="S553">
            <v>0</v>
          </cell>
          <cell r="T553">
            <v>0</v>
          </cell>
          <cell r="U553">
            <v>0</v>
          </cell>
          <cell r="V553">
            <v>0</v>
          </cell>
          <cell r="W553">
            <v>0</v>
          </cell>
          <cell r="X553">
            <v>0</v>
          </cell>
          <cell r="Y553">
            <v>0</v>
          </cell>
          <cell r="Z553">
            <v>0</v>
          </cell>
          <cell r="AA553">
            <v>0</v>
          </cell>
          <cell r="AB553">
            <v>0</v>
          </cell>
          <cell r="AC553">
            <v>0</v>
          </cell>
          <cell r="AE553">
            <v>0</v>
          </cell>
          <cell r="AG553">
            <v>0</v>
          </cell>
          <cell r="AK553">
            <v>0</v>
          </cell>
          <cell r="AL553">
            <v>0</v>
          </cell>
          <cell r="AM553">
            <v>0</v>
          </cell>
          <cell r="AN553">
            <v>0</v>
          </cell>
          <cell r="AO553">
            <v>0</v>
          </cell>
          <cell r="AP553">
            <v>0</v>
          </cell>
          <cell r="AQ553">
            <v>0</v>
          </cell>
          <cell r="AR553">
            <v>0</v>
          </cell>
          <cell r="AS553">
            <v>0</v>
          </cell>
          <cell r="AT553">
            <v>0</v>
          </cell>
          <cell r="AU553">
            <v>0</v>
          </cell>
          <cell r="AV553">
            <v>0</v>
          </cell>
          <cell r="AW553">
            <v>0</v>
          </cell>
          <cell r="AY553">
            <v>0</v>
          </cell>
          <cell r="AZ553">
            <v>0</v>
          </cell>
          <cell r="BC553">
            <v>0</v>
          </cell>
          <cell r="BD553">
            <v>0</v>
          </cell>
          <cell r="BE553">
            <v>0</v>
          </cell>
          <cell r="BF553">
            <v>0</v>
          </cell>
          <cell r="BG553">
            <v>0</v>
          </cell>
          <cell r="BH553">
            <v>0</v>
          </cell>
          <cell r="BI553">
            <v>0</v>
          </cell>
          <cell r="BJ553">
            <v>0</v>
          </cell>
          <cell r="BK553">
            <v>0</v>
          </cell>
          <cell r="BL553">
            <v>0</v>
          </cell>
          <cell r="BM553">
            <v>0</v>
          </cell>
          <cell r="BO553">
            <v>0</v>
          </cell>
          <cell r="BQ553">
            <v>0</v>
          </cell>
          <cell r="BU553">
            <v>0</v>
          </cell>
          <cell r="BV553">
            <v>0</v>
          </cell>
          <cell r="BW553">
            <v>0</v>
          </cell>
          <cell r="BX553">
            <v>0</v>
          </cell>
          <cell r="BY553">
            <v>0</v>
          </cell>
          <cell r="BZ553">
            <v>0</v>
          </cell>
          <cell r="CA553">
            <v>0</v>
          </cell>
          <cell r="CB553">
            <v>0</v>
          </cell>
          <cell r="CC553">
            <v>0</v>
          </cell>
          <cell r="CD553">
            <v>0</v>
          </cell>
          <cell r="CE553">
            <v>0</v>
          </cell>
          <cell r="CG553">
            <v>0</v>
          </cell>
          <cell r="CI553">
            <v>0</v>
          </cell>
          <cell r="CM553">
            <v>0</v>
          </cell>
          <cell r="CN553">
            <v>0</v>
          </cell>
          <cell r="CO553">
            <v>0</v>
          </cell>
          <cell r="CP553">
            <v>0</v>
          </cell>
          <cell r="CQ553">
            <v>0</v>
          </cell>
          <cell r="CR553">
            <v>0</v>
          </cell>
          <cell r="CS553">
            <v>0</v>
          </cell>
          <cell r="CT553">
            <v>0</v>
          </cell>
          <cell r="CU553">
            <v>0</v>
          </cell>
          <cell r="CV553">
            <v>0</v>
          </cell>
          <cell r="CW553">
            <v>0</v>
          </cell>
          <cell r="CY553">
            <v>0</v>
          </cell>
          <cell r="DA553">
            <v>0</v>
          </cell>
          <cell r="DB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S553">
            <v>0</v>
          </cell>
          <cell r="DT553">
            <v>0</v>
          </cell>
          <cell r="DU553">
            <v>0</v>
          </cell>
          <cell r="DW553">
            <v>0</v>
          </cell>
          <cell r="DX553">
            <v>0</v>
          </cell>
          <cell r="DY553">
            <v>0</v>
          </cell>
          <cell r="DZ553">
            <v>0</v>
          </cell>
          <cell r="EA553">
            <v>0</v>
          </cell>
          <cell r="EB553">
            <v>0</v>
          </cell>
          <cell r="EC553">
            <v>0</v>
          </cell>
          <cell r="ED553">
            <v>0</v>
          </cell>
          <cell r="EE553">
            <v>0</v>
          </cell>
          <cell r="EF553">
            <v>0</v>
          </cell>
          <cell r="EG553">
            <v>0</v>
          </cell>
          <cell r="EH553">
            <v>0</v>
          </cell>
          <cell r="EI553">
            <v>0</v>
          </cell>
          <cell r="EK553">
            <v>0</v>
          </cell>
          <cell r="EL553">
            <v>0</v>
          </cell>
          <cell r="EM553">
            <v>0</v>
          </cell>
          <cell r="EO553">
            <v>0</v>
          </cell>
          <cell r="EP553">
            <v>0</v>
          </cell>
          <cell r="EQ553">
            <v>0</v>
          </cell>
          <cell r="ER553">
            <v>0</v>
          </cell>
          <cell r="ES553">
            <v>0</v>
          </cell>
          <cell r="ET553">
            <v>0</v>
          </cell>
          <cell r="EU553">
            <v>0</v>
          </cell>
          <cell r="EV553">
            <v>0</v>
          </cell>
          <cell r="EW553">
            <v>0</v>
          </cell>
          <cell r="EX553">
            <v>0</v>
          </cell>
          <cell r="EY553">
            <v>0</v>
          </cell>
          <cell r="EZ553">
            <v>0</v>
          </cell>
          <cell r="FA553">
            <v>0</v>
          </cell>
          <cell r="FC553">
            <v>0</v>
          </cell>
          <cell r="FD553">
            <v>0</v>
          </cell>
          <cell r="FE553">
            <v>0</v>
          </cell>
          <cell r="FG553">
            <v>0</v>
          </cell>
          <cell r="FH553">
            <v>0</v>
          </cell>
          <cell r="FI553">
            <v>0</v>
          </cell>
          <cell r="FJ553">
            <v>0</v>
          </cell>
          <cell r="FK553">
            <v>0</v>
          </cell>
          <cell r="FL553">
            <v>0</v>
          </cell>
          <cell r="FM553">
            <v>0</v>
          </cell>
          <cell r="FN553">
            <v>0</v>
          </cell>
          <cell r="FO553">
            <v>0</v>
          </cell>
          <cell r="FP553">
            <v>0</v>
          </cell>
          <cell r="FQ553">
            <v>0</v>
          </cell>
          <cell r="FR553">
            <v>0</v>
          </cell>
          <cell r="FS553">
            <v>0</v>
          </cell>
          <cell r="FU553">
            <v>0</v>
          </cell>
          <cell r="FV553">
            <v>0</v>
          </cell>
          <cell r="FW553">
            <v>0</v>
          </cell>
          <cell r="FY553">
            <v>0</v>
          </cell>
          <cell r="FZ553">
            <v>0</v>
          </cell>
          <cell r="GA553">
            <v>0</v>
          </cell>
          <cell r="GB553">
            <v>0</v>
          </cell>
          <cell r="GC553">
            <v>0</v>
          </cell>
          <cell r="GD553">
            <v>0</v>
          </cell>
          <cell r="GE553">
            <v>0</v>
          </cell>
          <cell r="GF553">
            <v>0</v>
          </cell>
          <cell r="GG553">
            <v>0</v>
          </cell>
          <cell r="GH553">
            <v>0</v>
          </cell>
          <cell r="GI553">
            <v>0</v>
          </cell>
          <cell r="GJ553">
            <v>0</v>
          </cell>
          <cell r="GK553">
            <v>0</v>
          </cell>
          <cell r="GM553">
            <v>0</v>
          </cell>
          <cell r="GN553">
            <v>0</v>
          </cell>
          <cell r="GO553">
            <v>0</v>
          </cell>
          <cell r="GQ553">
            <v>0</v>
          </cell>
          <cell r="GR553">
            <v>0</v>
          </cell>
          <cell r="GS553">
            <v>0</v>
          </cell>
          <cell r="GT553">
            <v>0</v>
          </cell>
          <cell r="GU553">
            <v>0</v>
          </cell>
          <cell r="GV553">
            <v>0</v>
          </cell>
          <cell r="GW553">
            <v>0</v>
          </cell>
          <cell r="GX553">
            <v>0</v>
          </cell>
          <cell r="GY553">
            <v>0</v>
          </cell>
          <cell r="GZ553">
            <v>0</v>
          </cell>
          <cell r="HA553">
            <v>0</v>
          </cell>
          <cell r="HB553">
            <v>0</v>
          </cell>
          <cell r="HC553">
            <v>0</v>
          </cell>
          <cell r="HD553">
            <v>0</v>
          </cell>
          <cell r="HE553">
            <v>0</v>
          </cell>
          <cell r="HF553">
            <v>0</v>
          </cell>
          <cell r="HG553">
            <v>0</v>
          </cell>
          <cell r="HH553">
            <v>0</v>
          </cell>
          <cell r="HI553">
            <v>0</v>
          </cell>
          <cell r="HJ553" t="str">
            <v>SI</v>
          </cell>
          <cell r="HL553">
            <v>0.43671155069471995</v>
          </cell>
          <cell r="HO553" t="str">
            <v>70</v>
          </cell>
          <cell r="HP553" t="str">
            <v>70</v>
          </cell>
          <cell r="HQ553" t="str">
            <v>70</v>
          </cell>
          <cell r="HR553" t="str">
            <v>70</v>
          </cell>
          <cell r="HS553" t="str">
            <v>70</v>
          </cell>
          <cell r="HT553" t="str">
            <v>70</v>
          </cell>
          <cell r="HU553" t="str">
            <v>70</v>
          </cell>
          <cell r="HV553" t="str">
            <v>70</v>
          </cell>
          <cell r="HW553" t="str">
            <v>70</v>
          </cell>
          <cell r="HX553" t="str">
            <v>70</v>
          </cell>
          <cell r="HY553" t="str">
            <v>70</v>
          </cell>
        </row>
        <row r="554">
          <cell r="D554" t="str">
            <v>7</v>
          </cell>
          <cell r="F554" t="str">
            <v>7R</v>
          </cell>
          <cell r="H554">
            <v>0</v>
          </cell>
          <cell r="I554">
            <v>0</v>
          </cell>
          <cell r="J554">
            <v>0</v>
          </cell>
          <cell r="K554">
            <v>0</v>
          </cell>
          <cell r="M554">
            <v>0</v>
          </cell>
          <cell r="O554">
            <v>0</v>
          </cell>
          <cell r="S554">
            <v>0</v>
          </cell>
          <cell r="T554">
            <v>0</v>
          </cell>
          <cell r="U554">
            <v>0</v>
          </cell>
          <cell r="V554">
            <v>0</v>
          </cell>
          <cell r="W554">
            <v>0</v>
          </cell>
          <cell r="X554">
            <v>0</v>
          </cell>
          <cell r="Y554">
            <v>0</v>
          </cell>
          <cell r="Z554">
            <v>0</v>
          </cell>
          <cell r="AA554">
            <v>0</v>
          </cell>
          <cell r="AB554">
            <v>0</v>
          </cell>
          <cell r="AC554">
            <v>0</v>
          </cell>
          <cell r="AE554">
            <v>0</v>
          </cell>
          <cell r="AG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Y554">
            <v>0</v>
          </cell>
          <cell r="AZ554">
            <v>0</v>
          </cell>
          <cell r="BC554">
            <v>0</v>
          </cell>
          <cell r="BD554">
            <v>0</v>
          </cell>
          <cell r="BE554">
            <v>0</v>
          </cell>
          <cell r="BF554">
            <v>0</v>
          </cell>
          <cell r="BG554">
            <v>0</v>
          </cell>
          <cell r="BH554">
            <v>0</v>
          </cell>
          <cell r="BI554">
            <v>0</v>
          </cell>
          <cell r="BJ554">
            <v>0</v>
          </cell>
          <cell r="BK554">
            <v>0</v>
          </cell>
          <cell r="BL554">
            <v>0</v>
          </cell>
          <cell r="BM554">
            <v>0</v>
          </cell>
          <cell r="BO554">
            <v>0</v>
          </cell>
          <cell r="BQ554">
            <v>0</v>
          </cell>
          <cell r="BU554">
            <v>0</v>
          </cell>
          <cell r="BV554">
            <v>0</v>
          </cell>
          <cell r="BW554">
            <v>0</v>
          </cell>
          <cell r="BX554">
            <v>0</v>
          </cell>
          <cell r="BY554">
            <v>0</v>
          </cell>
          <cell r="BZ554">
            <v>0</v>
          </cell>
          <cell r="CA554">
            <v>0</v>
          </cell>
          <cell r="CB554">
            <v>0</v>
          </cell>
          <cell r="CC554">
            <v>0</v>
          </cell>
          <cell r="CD554">
            <v>0</v>
          </cell>
          <cell r="CE554">
            <v>0</v>
          </cell>
          <cell r="CG554">
            <v>0</v>
          </cell>
          <cell r="CI554">
            <v>0</v>
          </cell>
          <cell r="CM554">
            <v>0</v>
          </cell>
          <cell r="CN554">
            <v>0</v>
          </cell>
          <cell r="CO554">
            <v>0</v>
          </cell>
          <cell r="CP554">
            <v>0</v>
          </cell>
          <cell r="CQ554">
            <v>0</v>
          </cell>
          <cell r="CR554">
            <v>0</v>
          </cell>
          <cell r="CS554">
            <v>0</v>
          </cell>
          <cell r="CT554">
            <v>0</v>
          </cell>
          <cell r="CU554">
            <v>0</v>
          </cell>
          <cell r="CV554">
            <v>0</v>
          </cell>
          <cell r="CW554">
            <v>0</v>
          </cell>
          <cell r="CY554">
            <v>0</v>
          </cell>
          <cell r="DA554">
            <v>0</v>
          </cell>
          <cell r="DB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S554">
            <v>0</v>
          </cell>
          <cell r="DT554">
            <v>0</v>
          </cell>
          <cell r="DU554">
            <v>0</v>
          </cell>
          <cell r="DW554">
            <v>0</v>
          </cell>
          <cell r="DX554">
            <v>0</v>
          </cell>
          <cell r="DY554">
            <v>0</v>
          </cell>
          <cell r="DZ554">
            <v>0</v>
          </cell>
          <cell r="EA554">
            <v>0</v>
          </cell>
          <cell r="EB554">
            <v>0</v>
          </cell>
          <cell r="EC554">
            <v>0</v>
          </cell>
          <cell r="ED554">
            <v>0</v>
          </cell>
          <cell r="EE554">
            <v>0</v>
          </cell>
          <cell r="EF554">
            <v>0</v>
          </cell>
          <cell r="EG554">
            <v>0</v>
          </cell>
          <cell r="EH554">
            <v>0</v>
          </cell>
          <cell r="EI554">
            <v>0</v>
          </cell>
          <cell r="EK554">
            <v>0</v>
          </cell>
          <cell r="EL554">
            <v>0</v>
          </cell>
          <cell r="EM554">
            <v>0</v>
          </cell>
          <cell r="EO554">
            <v>0</v>
          </cell>
          <cell r="EP554">
            <v>0</v>
          </cell>
          <cell r="EQ554">
            <v>0</v>
          </cell>
          <cell r="ER554">
            <v>0</v>
          </cell>
          <cell r="ES554">
            <v>0</v>
          </cell>
          <cell r="ET554">
            <v>0</v>
          </cell>
          <cell r="EU554">
            <v>0</v>
          </cell>
          <cell r="EV554">
            <v>0</v>
          </cell>
          <cell r="EW554">
            <v>0</v>
          </cell>
          <cell r="EX554">
            <v>0</v>
          </cell>
          <cell r="EY554">
            <v>0</v>
          </cell>
          <cell r="EZ554">
            <v>0</v>
          </cell>
          <cell r="FA554">
            <v>0</v>
          </cell>
          <cell r="FC554">
            <v>0</v>
          </cell>
          <cell r="FD554">
            <v>0</v>
          </cell>
          <cell r="FE554">
            <v>0</v>
          </cell>
          <cell r="FG554">
            <v>0</v>
          </cell>
          <cell r="FH554">
            <v>0</v>
          </cell>
          <cell r="FI554">
            <v>0</v>
          </cell>
          <cell r="FJ554">
            <v>0</v>
          </cell>
          <cell r="FK554">
            <v>0</v>
          </cell>
          <cell r="FL554">
            <v>0</v>
          </cell>
          <cell r="FM554">
            <v>0</v>
          </cell>
          <cell r="FN554">
            <v>0</v>
          </cell>
          <cell r="FO554">
            <v>0</v>
          </cell>
          <cell r="FP554">
            <v>0</v>
          </cell>
          <cell r="FQ554">
            <v>0</v>
          </cell>
          <cell r="FR554">
            <v>0</v>
          </cell>
          <cell r="FS554">
            <v>0</v>
          </cell>
          <cell r="FU554">
            <v>0</v>
          </cell>
          <cell r="FV554">
            <v>0</v>
          </cell>
          <cell r="FW554">
            <v>0</v>
          </cell>
          <cell r="FY554">
            <v>0</v>
          </cell>
          <cell r="FZ554">
            <v>0</v>
          </cell>
          <cell r="GA554">
            <v>0</v>
          </cell>
          <cell r="GB554">
            <v>0</v>
          </cell>
          <cell r="GC554">
            <v>0</v>
          </cell>
          <cell r="GD554">
            <v>0</v>
          </cell>
          <cell r="GE554">
            <v>0</v>
          </cell>
          <cell r="GF554">
            <v>0</v>
          </cell>
          <cell r="GG554">
            <v>0</v>
          </cell>
          <cell r="GH554">
            <v>0</v>
          </cell>
          <cell r="GI554">
            <v>0</v>
          </cell>
          <cell r="GJ554">
            <v>0</v>
          </cell>
          <cell r="GK554">
            <v>0</v>
          </cell>
          <cell r="GM554">
            <v>0</v>
          </cell>
          <cell r="GN554">
            <v>0</v>
          </cell>
          <cell r="GO554">
            <v>0</v>
          </cell>
          <cell r="GQ554">
            <v>0</v>
          </cell>
          <cell r="GR554">
            <v>0</v>
          </cell>
          <cell r="GS554">
            <v>0</v>
          </cell>
          <cell r="GT554">
            <v>0</v>
          </cell>
          <cell r="GU554">
            <v>0</v>
          </cell>
          <cell r="GV554">
            <v>0</v>
          </cell>
          <cell r="GW554">
            <v>0</v>
          </cell>
          <cell r="GX554">
            <v>0</v>
          </cell>
          <cell r="GY554">
            <v>0</v>
          </cell>
          <cell r="GZ554">
            <v>0</v>
          </cell>
          <cell r="HA554">
            <v>0</v>
          </cell>
          <cell r="HB554">
            <v>0</v>
          </cell>
          <cell r="HC554">
            <v>0</v>
          </cell>
          <cell r="HD554">
            <v>0</v>
          </cell>
          <cell r="HE554">
            <v>0</v>
          </cell>
          <cell r="HF554">
            <v>0</v>
          </cell>
          <cell r="HG554">
            <v>0</v>
          </cell>
          <cell r="HH554">
            <v>0</v>
          </cell>
          <cell r="HI554">
            <v>0</v>
          </cell>
          <cell r="HJ554" t="str">
            <v>SI</v>
          </cell>
          <cell r="HL554">
            <v>0.43671155069471995</v>
          </cell>
          <cell r="HO554" t="str">
            <v>70</v>
          </cell>
          <cell r="HP554" t="str">
            <v>70</v>
          </cell>
          <cell r="HQ554" t="str">
            <v>70</v>
          </cell>
          <cell r="HR554" t="str">
            <v>70</v>
          </cell>
          <cell r="HS554" t="str">
            <v>70</v>
          </cell>
          <cell r="HT554" t="str">
            <v>70</v>
          </cell>
          <cell r="HU554" t="str">
            <v>70</v>
          </cell>
          <cell r="HV554" t="str">
            <v>70</v>
          </cell>
          <cell r="HW554" t="str">
            <v>70</v>
          </cell>
          <cell r="HX554" t="str">
            <v>70</v>
          </cell>
          <cell r="HY554" t="str">
            <v>70</v>
          </cell>
        </row>
        <row r="555">
          <cell r="D555" t="str">
            <v>7</v>
          </cell>
          <cell r="F555" t="str">
            <v>7SU</v>
          </cell>
          <cell r="H555">
            <v>0</v>
          </cell>
          <cell r="I555">
            <v>0</v>
          </cell>
          <cell r="J555">
            <v>0</v>
          </cell>
          <cell r="K555">
            <v>0</v>
          </cell>
          <cell r="M555">
            <v>0</v>
          </cell>
          <cell r="O555">
            <v>0</v>
          </cell>
          <cell r="S555">
            <v>0</v>
          </cell>
          <cell r="T555">
            <v>0</v>
          </cell>
          <cell r="U555">
            <v>0</v>
          </cell>
          <cell r="V555">
            <v>0</v>
          </cell>
          <cell r="W555">
            <v>0</v>
          </cell>
          <cell r="X555">
            <v>0</v>
          </cell>
          <cell r="Y555">
            <v>0</v>
          </cell>
          <cell r="Z555">
            <v>0</v>
          </cell>
          <cell r="AA555">
            <v>0</v>
          </cell>
          <cell r="AB555">
            <v>0</v>
          </cell>
          <cell r="AC555">
            <v>0</v>
          </cell>
          <cell r="AE555">
            <v>0</v>
          </cell>
          <cell r="AG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Y555">
            <v>0</v>
          </cell>
          <cell r="AZ555">
            <v>0</v>
          </cell>
          <cell r="BC555">
            <v>0</v>
          </cell>
          <cell r="BD555">
            <v>0</v>
          </cell>
          <cell r="BE555">
            <v>0</v>
          </cell>
          <cell r="BF555">
            <v>0</v>
          </cell>
          <cell r="BG555">
            <v>0</v>
          </cell>
          <cell r="BH555">
            <v>0</v>
          </cell>
          <cell r="BI555">
            <v>0</v>
          </cell>
          <cell r="BJ555">
            <v>0</v>
          </cell>
          <cell r="BK555">
            <v>0</v>
          </cell>
          <cell r="BL555">
            <v>0</v>
          </cell>
          <cell r="BM555">
            <v>0</v>
          </cell>
          <cell r="BO555">
            <v>0</v>
          </cell>
          <cell r="BQ555">
            <v>0</v>
          </cell>
          <cell r="BU555">
            <v>0</v>
          </cell>
          <cell r="BV555">
            <v>0</v>
          </cell>
          <cell r="BW555">
            <v>0</v>
          </cell>
          <cell r="BX555">
            <v>0</v>
          </cell>
          <cell r="BY555">
            <v>0</v>
          </cell>
          <cell r="BZ555">
            <v>0</v>
          </cell>
          <cell r="CA555">
            <v>0</v>
          </cell>
          <cell r="CB555">
            <v>0</v>
          </cell>
          <cell r="CC555">
            <v>0</v>
          </cell>
          <cell r="CD555">
            <v>0</v>
          </cell>
          <cell r="CE555">
            <v>0</v>
          </cell>
          <cell r="CG555">
            <v>0</v>
          </cell>
          <cell r="CI555">
            <v>0</v>
          </cell>
          <cell r="CM555">
            <v>0</v>
          </cell>
          <cell r="CN555">
            <v>0</v>
          </cell>
          <cell r="CO555">
            <v>0</v>
          </cell>
          <cell r="CP555">
            <v>0</v>
          </cell>
          <cell r="CQ555">
            <v>0</v>
          </cell>
          <cell r="CR555">
            <v>0</v>
          </cell>
          <cell r="CS555">
            <v>0</v>
          </cell>
          <cell r="CT555">
            <v>0</v>
          </cell>
          <cell r="CU555">
            <v>0</v>
          </cell>
          <cell r="CV555">
            <v>0</v>
          </cell>
          <cell r="CW555">
            <v>0</v>
          </cell>
          <cell r="CY555">
            <v>0</v>
          </cell>
          <cell r="DA555">
            <v>0</v>
          </cell>
          <cell r="DB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S555">
            <v>0</v>
          </cell>
          <cell r="DT555">
            <v>0</v>
          </cell>
          <cell r="DU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C555">
            <v>0</v>
          </cell>
          <cell r="FD555">
            <v>0</v>
          </cell>
          <cell r="FE555">
            <v>0</v>
          </cell>
          <cell r="FG555">
            <v>0</v>
          </cell>
          <cell r="FH555">
            <v>0</v>
          </cell>
          <cell r="FI555">
            <v>0</v>
          </cell>
          <cell r="FJ555">
            <v>0</v>
          </cell>
          <cell r="FK555">
            <v>0</v>
          </cell>
          <cell r="FL555">
            <v>0</v>
          </cell>
          <cell r="FM555">
            <v>0</v>
          </cell>
          <cell r="FN555">
            <v>0</v>
          </cell>
          <cell r="FO555">
            <v>0</v>
          </cell>
          <cell r="FP555">
            <v>0</v>
          </cell>
          <cell r="FQ555">
            <v>0</v>
          </cell>
          <cell r="FR555">
            <v>0</v>
          </cell>
          <cell r="FS555">
            <v>0</v>
          </cell>
          <cell r="FU555">
            <v>0</v>
          </cell>
          <cell r="FV555">
            <v>0</v>
          </cell>
          <cell r="FW555">
            <v>0</v>
          </cell>
          <cell r="FY555">
            <v>0</v>
          </cell>
          <cell r="FZ555">
            <v>0</v>
          </cell>
          <cell r="GA555">
            <v>0</v>
          </cell>
          <cell r="GB555">
            <v>0</v>
          </cell>
          <cell r="GC555">
            <v>0</v>
          </cell>
          <cell r="GD555">
            <v>0</v>
          </cell>
          <cell r="GE555">
            <v>0</v>
          </cell>
          <cell r="GF555">
            <v>0</v>
          </cell>
          <cell r="GG555">
            <v>0</v>
          </cell>
          <cell r="GH555">
            <v>0</v>
          </cell>
          <cell r="GI555">
            <v>0</v>
          </cell>
          <cell r="GJ555">
            <v>0</v>
          </cell>
          <cell r="GK555">
            <v>0</v>
          </cell>
          <cell r="GM555">
            <v>0</v>
          </cell>
          <cell r="GN555">
            <v>0</v>
          </cell>
          <cell r="GO555">
            <v>0</v>
          </cell>
          <cell r="GQ555">
            <v>0</v>
          </cell>
          <cell r="GR555">
            <v>0</v>
          </cell>
          <cell r="GS555">
            <v>0</v>
          </cell>
          <cell r="GT555">
            <v>0</v>
          </cell>
          <cell r="GU555">
            <v>0</v>
          </cell>
          <cell r="GV555">
            <v>0</v>
          </cell>
          <cell r="GW555">
            <v>0</v>
          </cell>
          <cell r="GX555">
            <v>0</v>
          </cell>
          <cell r="GY555">
            <v>0</v>
          </cell>
          <cell r="GZ555">
            <v>0</v>
          </cell>
          <cell r="HA555">
            <v>0</v>
          </cell>
          <cell r="HB555">
            <v>0</v>
          </cell>
          <cell r="HC555">
            <v>0</v>
          </cell>
          <cell r="HD555">
            <v>0</v>
          </cell>
          <cell r="HE555">
            <v>0</v>
          </cell>
          <cell r="HF555">
            <v>0</v>
          </cell>
          <cell r="HG555">
            <v>0</v>
          </cell>
          <cell r="HH555">
            <v>0</v>
          </cell>
          <cell r="HI555">
            <v>0</v>
          </cell>
          <cell r="HJ555" t="str">
            <v>SI</v>
          </cell>
          <cell r="HL555">
            <v>3.5000000000000094E-2</v>
          </cell>
          <cell r="HO555" t="str">
            <v>70</v>
          </cell>
          <cell r="HP555" t="str">
            <v>70</v>
          </cell>
          <cell r="HQ555" t="str">
            <v>70</v>
          </cell>
          <cell r="HR555" t="str">
            <v>70</v>
          </cell>
          <cell r="HS555" t="str">
            <v>70</v>
          </cell>
          <cell r="HT555" t="str">
            <v>70</v>
          </cell>
          <cell r="HU555" t="str">
            <v>70</v>
          </cell>
          <cell r="HV555" t="str">
            <v>70</v>
          </cell>
          <cell r="HW555" t="str">
            <v>70</v>
          </cell>
          <cell r="HX555" t="str">
            <v>70</v>
          </cell>
          <cell r="HY555" t="str">
            <v>70</v>
          </cell>
        </row>
        <row r="556">
          <cell r="D556" t="str">
            <v>7</v>
          </cell>
          <cell r="F556" t="str">
            <v>7R</v>
          </cell>
          <cell r="H556">
            <v>0</v>
          </cell>
          <cell r="I556">
            <v>0</v>
          </cell>
          <cell r="J556">
            <v>0</v>
          </cell>
          <cell r="K556">
            <v>0</v>
          </cell>
          <cell r="M556">
            <v>0</v>
          </cell>
          <cell r="O556">
            <v>0</v>
          </cell>
          <cell r="S556">
            <v>0</v>
          </cell>
          <cell r="T556">
            <v>0</v>
          </cell>
          <cell r="U556">
            <v>0</v>
          </cell>
          <cell r="V556">
            <v>0</v>
          </cell>
          <cell r="W556">
            <v>0</v>
          </cell>
          <cell r="X556">
            <v>0</v>
          </cell>
          <cell r="Y556">
            <v>0</v>
          </cell>
          <cell r="Z556">
            <v>0</v>
          </cell>
          <cell r="AA556">
            <v>0</v>
          </cell>
          <cell r="AB556">
            <v>0</v>
          </cell>
          <cell r="AC556">
            <v>0</v>
          </cell>
          <cell r="AE556">
            <v>0</v>
          </cell>
          <cell r="AG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Y556">
            <v>0</v>
          </cell>
          <cell r="AZ556">
            <v>0</v>
          </cell>
          <cell r="BC556">
            <v>0</v>
          </cell>
          <cell r="BD556">
            <v>0</v>
          </cell>
          <cell r="BE556">
            <v>0</v>
          </cell>
          <cell r="BF556">
            <v>0</v>
          </cell>
          <cell r="BG556">
            <v>0</v>
          </cell>
          <cell r="BH556">
            <v>0</v>
          </cell>
          <cell r="BI556">
            <v>0</v>
          </cell>
          <cell r="BJ556">
            <v>0</v>
          </cell>
          <cell r="BK556">
            <v>0</v>
          </cell>
          <cell r="BL556">
            <v>0</v>
          </cell>
          <cell r="BM556">
            <v>0</v>
          </cell>
          <cell r="BO556">
            <v>0</v>
          </cell>
          <cell r="BQ556">
            <v>0</v>
          </cell>
          <cell r="BU556">
            <v>0</v>
          </cell>
          <cell r="BV556">
            <v>0</v>
          </cell>
          <cell r="BW556">
            <v>0</v>
          </cell>
          <cell r="BX556">
            <v>0</v>
          </cell>
          <cell r="BY556">
            <v>0</v>
          </cell>
          <cell r="BZ556">
            <v>0</v>
          </cell>
          <cell r="CA556">
            <v>0</v>
          </cell>
          <cell r="CB556">
            <v>0</v>
          </cell>
          <cell r="CC556">
            <v>0</v>
          </cell>
          <cell r="CD556">
            <v>0</v>
          </cell>
          <cell r="CE556">
            <v>0</v>
          </cell>
          <cell r="CG556">
            <v>0</v>
          </cell>
          <cell r="CI556">
            <v>0</v>
          </cell>
          <cell r="CM556">
            <v>0</v>
          </cell>
          <cell r="CN556">
            <v>0</v>
          </cell>
          <cell r="CO556">
            <v>0</v>
          </cell>
          <cell r="CP556">
            <v>0</v>
          </cell>
          <cell r="CQ556">
            <v>0</v>
          </cell>
          <cell r="CR556">
            <v>0</v>
          </cell>
          <cell r="CS556">
            <v>0</v>
          </cell>
          <cell r="CT556">
            <v>0</v>
          </cell>
          <cell r="CU556">
            <v>0</v>
          </cell>
          <cell r="CV556">
            <v>0</v>
          </cell>
          <cell r="CW556">
            <v>0</v>
          </cell>
          <cell r="CY556">
            <v>0</v>
          </cell>
          <cell r="DA556">
            <v>0</v>
          </cell>
          <cell r="DB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S556">
            <v>0</v>
          </cell>
          <cell r="DT556">
            <v>0</v>
          </cell>
          <cell r="DU556">
            <v>0</v>
          </cell>
          <cell r="DW556">
            <v>0</v>
          </cell>
          <cell r="DX556">
            <v>0</v>
          </cell>
          <cell r="DY556">
            <v>0</v>
          </cell>
          <cell r="DZ556">
            <v>0</v>
          </cell>
          <cell r="EA556">
            <v>0</v>
          </cell>
          <cell r="EB556">
            <v>0</v>
          </cell>
          <cell r="EC556">
            <v>0</v>
          </cell>
          <cell r="ED556">
            <v>0</v>
          </cell>
          <cell r="EE556">
            <v>0</v>
          </cell>
          <cell r="EF556">
            <v>0</v>
          </cell>
          <cell r="EG556">
            <v>0</v>
          </cell>
          <cell r="EH556">
            <v>0</v>
          </cell>
          <cell r="EI556">
            <v>0</v>
          </cell>
          <cell r="EK556">
            <v>0</v>
          </cell>
          <cell r="EL556">
            <v>0</v>
          </cell>
          <cell r="EM556">
            <v>0</v>
          </cell>
          <cell r="EO556">
            <v>0</v>
          </cell>
          <cell r="EP556">
            <v>0</v>
          </cell>
          <cell r="EQ556">
            <v>0</v>
          </cell>
          <cell r="ER556">
            <v>0</v>
          </cell>
          <cell r="ES556">
            <v>0</v>
          </cell>
          <cell r="ET556">
            <v>0</v>
          </cell>
          <cell r="EU556">
            <v>0</v>
          </cell>
          <cell r="EV556">
            <v>0</v>
          </cell>
          <cell r="EW556">
            <v>0</v>
          </cell>
          <cell r="EX556">
            <v>0</v>
          </cell>
          <cell r="EY556">
            <v>0</v>
          </cell>
          <cell r="EZ556">
            <v>0</v>
          </cell>
          <cell r="FA556">
            <v>0</v>
          </cell>
          <cell r="FC556">
            <v>0</v>
          </cell>
          <cell r="FD556">
            <v>0</v>
          </cell>
          <cell r="FE556">
            <v>0</v>
          </cell>
          <cell r="FG556">
            <v>0</v>
          </cell>
          <cell r="FH556">
            <v>0</v>
          </cell>
          <cell r="FI556">
            <v>0</v>
          </cell>
          <cell r="FJ556">
            <v>0</v>
          </cell>
          <cell r="FK556">
            <v>0</v>
          </cell>
          <cell r="FL556">
            <v>0</v>
          </cell>
          <cell r="FM556">
            <v>0</v>
          </cell>
          <cell r="FN556">
            <v>0</v>
          </cell>
          <cell r="FO556">
            <v>0</v>
          </cell>
          <cell r="FP556">
            <v>0</v>
          </cell>
          <cell r="FQ556">
            <v>0</v>
          </cell>
          <cell r="FR556">
            <v>0</v>
          </cell>
          <cell r="FS556">
            <v>0</v>
          </cell>
          <cell r="FU556">
            <v>0</v>
          </cell>
          <cell r="FV556">
            <v>0</v>
          </cell>
          <cell r="FW556">
            <v>0</v>
          </cell>
          <cell r="FY556">
            <v>0</v>
          </cell>
          <cell r="FZ556">
            <v>0</v>
          </cell>
          <cell r="GA556">
            <v>0</v>
          </cell>
          <cell r="GB556">
            <v>0</v>
          </cell>
          <cell r="GC556">
            <v>0</v>
          </cell>
          <cell r="GD556">
            <v>0</v>
          </cell>
          <cell r="GE556">
            <v>0</v>
          </cell>
          <cell r="GF556">
            <v>0</v>
          </cell>
          <cell r="GG556">
            <v>0</v>
          </cell>
          <cell r="GH556">
            <v>0</v>
          </cell>
          <cell r="GI556">
            <v>0</v>
          </cell>
          <cell r="GJ556">
            <v>0</v>
          </cell>
          <cell r="GK556">
            <v>0</v>
          </cell>
          <cell r="GM556">
            <v>0</v>
          </cell>
          <cell r="GN556">
            <v>0</v>
          </cell>
          <cell r="GO556">
            <v>0</v>
          </cell>
          <cell r="GQ556">
            <v>0</v>
          </cell>
          <cell r="GR556">
            <v>0</v>
          </cell>
          <cell r="GS556">
            <v>0</v>
          </cell>
          <cell r="GT556">
            <v>0</v>
          </cell>
          <cell r="GU556">
            <v>0</v>
          </cell>
          <cell r="GV556">
            <v>0</v>
          </cell>
          <cell r="GW556">
            <v>0</v>
          </cell>
          <cell r="GX556">
            <v>0</v>
          </cell>
          <cell r="GY556">
            <v>0</v>
          </cell>
          <cell r="GZ556">
            <v>0</v>
          </cell>
          <cell r="HA556">
            <v>0</v>
          </cell>
          <cell r="HB556">
            <v>0</v>
          </cell>
          <cell r="HC556">
            <v>0</v>
          </cell>
          <cell r="HD556">
            <v>0</v>
          </cell>
          <cell r="HE556">
            <v>0</v>
          </cell>
          <cell r="HF556">
            <v>0</v>
          </cell>
          <cell r="HG556">
            <v>0</v>
          </cell>
          <cell r="HH556">
            <v>0</v>
          </cell>
          <cell r="HI556">
            <v>0</v>
          </cell>
          <cell r="HJ556" t="str">
            <v>SI</v>
          </cell>
          <cell r="HL556">
            <v>3.5000000000000094E-2</v>
          </cell>
          <cell r="HO556" t="str">
            <v>70</v>
          </cell>
          <cell r="HP556" t="str">
            <v>70</v>
          </cell>
          <cell r="HQ556" t="str">
            <v>70</v>
          </cell>
          <cell r="HR556" t="str">
            <v>70</v>
          </cell>
          <cell r="HS556" t="str">
            <v>70</v>
          </cell>
          <cell r="HT556" t="str">
            <v>70</v>
          </cell>
          <cell r="HU556" t="str">
            <v>70</v>
          </cell>
          <cell r="HV556" t="str">
            <v>70</v>
          </cell>
          <cell r="HW556" t="str">
            <v>70</v>
          </cell>
          <cell r="HX556" t="str">
            <v>70</v>
          </cell>
          <cell r="HY556" t="str">
            <v>70</v>
          </cell>
        </row>
        <row r="557">
          <cell r="D557" t="str">
            <v>7</v>
          </cell>
          <cell r="F557" t="str">
            <v>7R</v>
          </cell>
          <cell r="H557">
            <v>0</v>
          </cell>
          <cell r="I557">
            <v>0</v>
          </cell>
          <cell r="J557">
            <v>0</v>
          </cell>
          <cell r="K557">
            <v>0</v>
          </cell>
          <cell r="M557">
            <v>0</v>
          </cell>
          <cell r="O557">
            <v>0</v>
          </cell>
          <cell r="S557">
            <v>0</v>
          </cell>
          <cell r="T557">
            <v>0</v>
          </cell>
          <cell r="U557">
            <v>0</v>
          </cell>
          <cell r="V557">
            <v>0</v>
          </cell>
          <cell r="W557">
            <v>0</v>
          </cell>
          <cell r="X557">
            <v>0</v>
          </cell>
          <cell r="Y557">
            <v>0</v>
          </cell>
          <cell r="Z557">
            <v>0</v>
          </cell>
          <cell r="AA557">
            <v>0</v>
          </cell>
          <cell r="AB557">
            <v>0</v>
          </cell>
          <cell r="AC557">
            <v>0</v>
          </cell>
          <cell r="AE557">
            <v>0</v>
          </cell>
          <cell r="AG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Y557">
            <v>0</v>
          </cell>
          <cell r="AZ557">
            <v>0</v>
          </cell>
          <cell r="BC557">
            <v>0</v>
          </cell>
          <cell r="BD557">
            <v>0</v>
          </cell>
          <cell r="BE557">
            <v>0</v>
          </cell>
          <cell r="BF557">
            <v>0</v>
          </cell>
          <cell r="BG557">
            <v>0</v>
          </cell>
          <cell r="BH557">
            <v>0</v>
          </cell>
          <cell r="BI557">
            <v>0</v>
          </cell>
          <cell r="BJ557">
            <v>0</v>
          </cell>
          <cell r="BK557">
            <v>0</v>
          </cell>
          <cell r="BL557">
            <v>0</v>
          </cell>
          <cell r="BM557">
            <v>0</v>
          </cell>
          <cell r="BO557">
            <v>0</v>
          </cell>
          <cell r="BQ557">
            <v>0</v>
          </cell>
          <cell r="BU557">
            <v>0</v>
          </cell>
          <cell r="BV557">
            <v>0</v>
          </cell>
          <cell r="BW557">
            <v>0</v>
          </cell>
          <cell r="BX557">
            <v>0</v>
          </cell>
          <cell r="BY557">
            <v>0</v>
          </cell>
          <cell r="BZ557">
            <v>0</v>
          </cell>
          <cell r="CA557">
            <v>0</v>
          </cell>
          <cell r="CB557">
            <v>0</v>
          </cell>
          <cell r="CC557">
            <v>0</v>
          </cell>
          <cell r="CD557">
            <v>0</v>
          </cell>
          <cell r="CE557">
            <v>0</v>
          </cell>
          <cell r="CG557">
            <v>0</v>
          </cell>
          <cell r="CI557">
            <v>0</v>
          </cell>
          <cell r="CM557">
            <v>0</v>
          </cell>
          <cell r="CN557">
            <v>0</v>
          </cell>
          <cell r="CO557">
            <v>0</v>
          </cell>
          <cell r="CP557">
            <v>0</v>
          </cell>
          <cell r="CQ557">
            <v>0</v>
          </cell>
          <cell r="CR557">
            <v>0</v>
          </cell>
          <cell r="CS557">
            <v>0</v>
          </cell>
          <cell r="CT557">
            <v>0</v>
          </cell>
          <cell r="CU557">
            <v>0</v>
          </cell>
          <cell r="CV557">
            <v>0</v>
          </cell>
          <cell r="CW557">
            <v>0</v>
          </cell>
          <cell r="CY557">
            <v>0</v>
          </cell>
          <cell r="DA557">
            <v>0</v>
          </cell>
          <cell r="DB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S557">
            <v>0</v>
          </cell>
          <cell r="DT557">
            <v>0</v>
          </cell>
          <cell r="DU557">
            <v>0</v>
          </cell>
          <cell r="DW557">
            <v>0</v>
          </cell>
          <cell r="DX557">
            <v>0</v>
          </cell>
          <cell r="DY557">
            <v>0</v>
          </cell>
          <cell r="DZ557">
            <v>0</v>
          </cell>
          <cell r="EA557">
            <v>0</v>
          </cell>
          <cell r="EB557">
            <v>0</v>
          </cell>
          <cell r="EC557">
            <v>0</v>
          </cell>
          <cell r="ED557">
            <v>0</v>
          </cell>
          <cell r="EE557">
            <v>0</v>
          </cell>
          <cell r="EF557">
            <v>0</v>
          </cell>
          <cell r="EG557">
            <v>0</v>
          </cell>
          <cell r="EH557">
            <v>0</v>
          </cell>
          <cell r="EI557">
            <v>0</v>
          </cell>
          <cell r="EK557">
            <v>0</v>
          </cell>
          <cell r="EL557">
            <v>0</v>
          </cell>
          <cell r="EM557">
            <v>0</v>
          </cell>
          <cell r="EO557">
            <v>0</v>
          </cell>
          <cell r="EP557">
            <v>0</v>
          </cell>
          <cell r="EQ557">
            <v>0</v>
          </cell>
          <cell r="ER557">
            <v>0</v>
          </cell>
          <cell r="ES557">
            <v>0</v>
          </cell>
          <cell r="ET557">
            <v>0</v>
          </cell>
          <cell r="EU557">
            <v>0</v>
          </cell>
          <cell r="EV557">
            <v>0</v>
          </cell>
          <cell r="EW557">
            <v>0</v>
          </cell>
          <cell r="EX557">
            <v>0</v>
          </cell>
          <cell r="EY557">
            <v>0</v>
          </cell>
          <cell r="EZ557">
            <v>0</v>
          </cell>
          <cell r="FA557">
            <v>0</v>
          </cell>
          <cell r="FC557">
            <v>0</v>
          </cell>
          <cell r="FD557">
            <v>0</v>
          </cell>
          <cell r="FE557">
            <v>0</v>
          </cell>
          <cell r="FG557">
            <v>0</v>
          </cell>
          <cell r="FH557">
            <v>0</v>
          </cell>
          <cell r="FI557">
            <v>0</v>
          </cell>
          <cell r="FJ557">
            <v>0</v>
          </cell>
          <cell r="FK557">
            <v>0</v>
          </cell>
          <cell r="FL557">
            <v>0</v>
          </cell>
          <cell r="FM557">
            <v>0</v>
          </cell>
          <cell r="FN557">
            <v>0</v>
          </cell>
          <cell r="FO557">
            <v>0</v>
          </cell>
          <cell r="FP557">
            <v>0</v>
          </cell>
          <cell r="FQ557">
            <v>0</v>
          </cell>
          <cell r="FR557">
            <v>0</v>
          </cell>
          <cell r="FS557">
            <v>0</v>
          </cell>
          <cell r="FU557">
            <v>0</v>
          </cell>
          <cell r="FV557">
            <v>0</v>
          </cell>
          <cell r="FW557">
            <v>0</v>
          </cell>
          <cell r="FY557">
            <v>0</v>
          </cell>
          <cell r="FZ557">
            <v>0</v>
          </cell>
          <cell r="GA557">
            <v>0</v>
          </cell>
          <cell r="GB557">
            <v>0</v>
          </cell>
          <cell r="GC557">
            <v>0</v>
          </cell>
          <cell r="GD557">
            <v>0</v>
          </cell>
          <cell r="GE557">
            <v>0</v>
          </cell>
          <cell r="GF557">
            <v>0</v>
          </cell>
          <cell r="GG557">
            <v>0</v>
          </cell>
          <cell r="GH557">
            <v>0</v>
          </cell>
          <cell r="GI557">
            <v>0</v>
          </cell>
          <cell r="GJ557">
            <v>0</v>
          </cell>
          <cell r="GK557">
            <v>0</v>
          </cell>
          <cell r="GM557">
            <v>0</v>
          </cell>
          <cell r="GN557">
            <v>0</v>
          </cell>
          <cell r="GO557">
            <v>0</v>
          </cell>
          <cell r="GQ557">
            <v>0</v>
          </cell>
          <cell r="GR557">
            <v>0</v>
          </cell>
          <cell r="GS557">
            <v>0</v>
          </cell>
          <cell r="GT557">
            <v>0</v>
          </cell>
          <cell r="GU557">
            <v>0</v>
          </cell>
          <cell r="GV557">
            <v>0</v>
          </cell>
          <cell r="GW557">
            <v>0</v>
          </cell>
          <cell r="GX557">
            <v>0</v>
          </cell>
          <cell r="GY557">
            <v>0</v>
          </cell>
          <cell r="GZ557">
            <v>0</v>
          </cell>
          <cell r="HA557">
            <v>0</v>
          </cell>
          <cell r="HB557">
            <v>0</v>
          </cell>
          <cell r="HC557">
            <v>0</v>
          </cell>
          <cell r="HD557">
            <v>0</v>
          </cell>
          <cell r="HE557">
            <v>0</v>
          </cell>
          <cell r="HF557">
            <v>0</v>
          </cell>
          <cell r="HG557">
            <v>0</v>
          </cell>
          <cell r="HH557">
            <v>0</v>
          </cell>
          <cell r="HI557">
            <v>0</v>
          </cell>
          <cell r="HJ557" t="str">
            <v>SI</v>
          </cell>
          <cell r="HL557">
            <v>3.5000000000000094E-2</v>
          </cell>
          <cell r="HO557" t="str">
            <v>70</v>
          </cell>
          <cell r="HP557" t="str">
            <v>70</v>
          </cell>
          <cell r="HQ557" t="str">
            <v>70</v>
          </cell>
          <cell r="HR557" t="str">
            <v>70</v>
          </cell>
          <cell r="HS557" t="str">
            <v>70</v>
          </cell>
          <cell r="HT557" t="str">
            <v>70</v>
          </cell>
          <cell r="HU557" t="str">
            <v>70</v>
          </cell>
          <cell r="HV557" t="str">
            <v>70</v>
          </cell>
          <cell r="HW557" t="str">
            <v>70</v>
          </cell>
          <cell r="HX557" t="str">
            <v>70</v>
          </cell>
          <cell r="HY557" t="str">
            <v>70</v>
          </cell>
        </row>
        <row r="558">
          <cell r="D558" t="str">
            <v>7</v>
          </cell>
          <cell r="F558" t="str">
            <v>7R</v>
          </cell>
          <cell r="H558">
            <v>0</v>
          </cell>
          <cell r="I558">
            <v>0</v>
          </cell>
          <cell r="J558">
            <v>0</v>
          </cell>
          <cell r="K558">
            <v>0</v>
          </cell>
          <cell r="M558">
            <v>0</v>
          </cell>
          <cell r="O558">
            <v>0</v>
          </cell>
          <cell r="S558">
            <v>0</v>
          </cell>
          <cell r="T558">
            <v>0</v>
          </cell>
          <cell r="U558">
            <v>0</v>
          </cell>
          <cell r="V558">
            <v>0</v>
          </cell>
          <cell r="W558">
            <v>0</v>
          </cell>
          <cell r="X558">
            <v>0</v>
          </cell>
          <cell r="Y558">
            <v>0</v>
          </cell>
          <cell r="Z558">
            <v>0</v>
          </cell>
          <cell r="AA558">
            <v>0</v>
          </cell>
          <cell r="AB558">
            <v>0</v>
          </cell>
          <cell r="AC558">
            <v>0</v>
          </cell>
          <cell r="AE558">
            <v>0</v>
          </cell>
          <cell r="AG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Y558">
            <v>0</v>
          </cell>
          <cell r="AZ558">
            <v>0</v>
          </cell>
          <cell r="BC558">
            <v>0</v>
          </cell>
          <cell r="BD558">
            <v>0</v>
          </cell>
          <cell r="BE558">
            <v>0</v>
          </cell>
          <cell r="BF558">
            <v>0</v>
          </cell>
          <cell r="BG558">
            <v>0</v>
          </cell>
          <cell r="BH558">
            <v>0</v>
          </cell>
          <cell r="BI558">
            <v>0</v>
          </cell>
          <cell r="BJ558">
            <v>0</v>
          </cell>
          <cell r="BK558">
            <v>0</v>
          </cell>
          <cell r="BL558">
            <v>0</v>
          </cell>
          <cell r="BM558">
            <v>0</v>
          </cell>
          <cell r="BO558">
            <v>0</v>
          </cell>
          <cell r="BQ558">
            <v>0</v>
          </cell>
          <cell r="BU558">
            <v>0</v>
          </cell>
          <cell r="BV558">
            <v>0</v>
          </cell>
          <cell r="BW558">
            <v>0</v>
          </cell>
          <cell r="BX558">
            <v>0</v>
          </cell>
          <cell r="BY558">
            <v>0</v>
          </cell>
          <cell r="BZ558">
            <v>0</v>
          </cell>
          <cell r="CA558">
            <v>0</v>
          </cell>
          <cell r="CB558">
            <v>0</v>
          </cell>
          <cell r="CC558">
            <v>0</v>
          </cell>
          <cell r="CD558">
            <v>0</v>
          </cell>
          <cell r="CE558">
            <v>0</v>
          </cell>
          <cell r="CG558">
            <v>0</v>
          </cell>
          <cell r="CI558">
            <v>0</v>
          </cell>
          <cell r="CM558">
            <v>0</v>
          </cell>
          <cell r="CN558">
            <v>0</v>
          </cell>
          <cell r="CO558">
            <v>0</v>
          </cell>
          <cell r="CP558">
            <v>0</v>
          </cell>
          <cell r="CQ558">
            <v>0</v>
          </cell>
          <cell r="CR558">
            <v>0</v>
          </cell>
          <cell r="CS558">
            <v>0</v>
          </cell>
          <cell r="CT558">
            <v>0</v>
          </cell>
          <cell r="CU558">
            <v>0</v>
          </cell>
          <cell r="CV558">
            <v>0</v>
          </cell>
          <cell r="CW558">
            <v>0</v>
          </cell>
          <cell r="CY558">
            <v>0</v>
          </cell>
          <cell r="DA558">
            <v>0</v>
          </cell>
          <cell r="DB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S558">
            <v>0</v>
          </cell>
          <cell r="DT558">
            <v>0</v>
          </cell>
          <cell r="DU558">
            <v>0</v>
          </cell>
          <cell r="DW558">
            <v>0</v>
          </cell>
          <cell r="DX558">
            <v>0</v>
          </cell>
          <cell r="DY558">
            <v>0</v>
          </cell>
          <cell r="DZ558">
            <v>0</v>
          </cell>
          <cell r="EA558">
            <v>0</v>
          </cell>
          <cell r="EB558">
            <v>0</v>
          </cell>
          <cell r="EC558">
            <v>0</v>
          </cell>
          <cell r="ED558">
            <v>0</v>
          </cell>
          <cell r="EE558">
            <v>0</v>
          </cell>
          <cell r="EF558">
            <v>0</v>
          </cell>
          <cell r="EG558">
            <v>0</v>
          </cell>
          <cell r="EH558">
            <v>0</v>
          </cell>
          <cell r="EI558">
            <v>0</v>
          </cell>
          <cell r="EK558">
            <v>0</v>
          </cell>
          <cell r="EL558">
            <v>0</v>
          </cell>
          <cell r="EM558">
            <v>0</v>
          </cell>
          <cell r="EO558">
            <v>0</v>
          </cell>
          <cell r="EP558">
            <v>0</v>
          </cell>
          <cell r="EQ558">
            <v>0</v>
          </cell>
          <cell r="ER558">
            <v>0</v>
          </cell>
          <cell r="ES558">
            <v>0</v>
          </cell>
          <cell r="ET558">
            <v>0</v>
          </cell>
          <cell r="EU558">
            <v>0</v>
          </cell>
          <cell r="EV558">
            <v>0</v>
          </cell>
          <cell r="EW558">
            <v>0</v>
          </cell>
          <cell r="EX558">
            <v>0</v>
          </cell>
          <cell r="EY558">
            <v>0</v>
          </cell>
          <cell r="EZ558">
            <v>0</v>
          </cell>
          <cell r="FA558">
            <v>0</v>
          </cell>
          <cell r="FC558">
            <v>0</v>
          </cell>
          <cell r="FD558">
            <v>0</v>
          </cell>
          <cell r="FE558">
            <v>0</v>
          </cell>
          <cell r="FG558">
            <v>0</v>
          </cell>
          <cell r="FH558">
            <v>0</v>
          </cell>
          <cell r="FI558">
            <v>0</v>
          </cell>
          <cell r="FJ558">
            <v>0</v>
          </cell>
          <cell r="FK558">
            <v>0</v>
          </cell>
          <cell r="FL558">
            <v>0</v>
          </cell>
          <cell r="FM558">
            <v>0</v>
          </cell>
          <cell r="FN558">
            <v>0</v>
          </cell>
          <cell r="FO558">
            <v>0</v>
          </cell>
          <cell r="FP558">
            <v>0</v>
          </cell>
          <cell r="FQ558">
            <v>0</v>
          </cell>
          <cell r="FR558">
            <v>0</v>
          </cell>
          <cell r="FS558">
            <v>0</v>
          </cell>
          <cell r="FU558">
            <v>0</v>
          </cell>
          <cell r="FV558">
            <v>0</v>
          </cell>
          <cell r="FW558">
            <v>0</v>
          </cell>
          <cell r="FY558">
            <v>0</v>
          </cell>
          <cell r="FZ558">
            <v>0</v>
          </cell>
          <cell r="GA558">
            <v>0</v>
          </cell>
          <cell r="GB558">
            <v>0</v>
          </cell>
          <cell r="GC558">
            <v>0</v>
          </cell>
          <cell r="GD558">
            <v>0</v>
          </cell>
          <cell r="GE558">
            <v>0</v>
          </cell>
          <cell r="GF558">
            <v>0</v>
          </cell>
          <cell r="GG558">
            <v>0</v>
          </cell>
          <cell r="GH558">
            <v>0</v>
          </cell>
          <cell r="GI558">
            <v>0</v>
          </cell>
          <cell r="GJ558">
            <v>0</v>
          </cell>
          <cell r="GK558">
            <v>0</v>
          </cell>
          <cell r="GM558">
            <v>0</v>
          </cell>
          <cell r="GN558">
            <v>0</v>
          </cell>
          <cell r="GO558">
            <v>0</v>
          </cell>
          <cell r="GQ558">
            <v>0</v>
          </cell>
          <cell r="GR558">
            <v>0</v>
          </cell>
          <cell r="GS558">
            <v>0</v>
          </cell>
          <cell r="GT558">
            <v>0</v>
          </cell>
          <cell r="GU558">
            <v>0</v>
          </cell>
          <cell r="GV558">
            <v>0</v>
          </cell>
          <cell r="GW558">
            <v>0</v>
          </cell>
          <cell r="GX558">
            <v>0</v>
          </cell>
          <cell r="GY558">
            <v>0</v>
          </cell>
          <cell r="GZ558">
            <v>0</v>
          </cell>
          <cell r="HA558">
            <v>0</v>
          </cell>
          <cell r="HB558">
            <v>0</v>
          </cell>
          <cell r="HC558">
            <v>0</v>
          </cell>
          <cell r="HD558">
            <v>0</v>
          </cell>
          <cell r="HE558">
            <v>0</v>
          </cell>
          <cell r="HF558">
            <v>0</v>
          </cell>
          <cell r="HG558">
            <v>0</v>
          </cell>
          <cell r="HH558">
            <v>0</v>
          </cell>
          <cell r="HI558">
            <v>0</v>
          </cell>
          <cell r="HJ558" t="str">
            <v>SI</v>
          </cell>
          <cell r="HL558">
            <v>3.5000000000000094E-2</v>
          </cell>
          <cell r="HO558" t="str">
            <v>70</v>
          </cell>
          <cell r="HP558" t="str">
            <v>70</v>
          </cell>
          <cell r="HQ558" t="str">
            <v>70</v>
          </cell>
          <cell r="HR558" t="str">
            <v>70</v>
          </cell>
          <cell r="HS558" t="str">
            <v>70</v>
          </cell>
          <cell r="HT558" t="str">
            <v>70</v>
          </cell>
          <cell r="HU558" t="str">
            <v>70</v>
          </cell>
          <cell r="HV558" t="str">
            <v>70</v>
          </cell>
          <cell r="HW558" t="str">
            <v>70</v>
          </cell>
          <cell r="HX558" t="str">
            <v>70</v>
          </cell>
          <cell r="HY558" t="str">
            <v>70</v>
          </cell>
        </row>
        <row r="559">
          <cell r="D559" t="str">
            <v>7</v>
          </cell>
          <cell r="F559" t="str">
            <v>7R</v>
          </cell>
          <cell r="H559">
            <v>0</v>
          </cell>
          <cell r="I559">
            <v>0</v>
          </cell>
          <cell r="J559">
            <v>0</v>
          </cell>
          <cell r="K559">
            <v>0</v>
          </cell>
          <cell r="M559">
            <v>0</v>
          </cell>
          <cell r="O559">
            <v>0</v>
          </cell>
          <cell r="S559">
            <v>0</v>
          </cell>
          <cell r="T559">
            <v>0</v>
          </cell>
          <cell r="U559">
            <v>0</v>
          </cell>
          <cell r="V559">
            <v>0</v>
          </cell>
          <cell r="W559">
            <v>0</v>
          </cell>
          <cell r="X559">
            <v>0</v>
          </cell>
          <cell r="Y559">
            <v>0</v>
          </cell>
          <cell r="Z559">
            <v>0</v>
          </cell>
          <cell r="AA559">
            <v>0</v>
          </cell>
          <cell r="AB559">
            <v>0</v>
          </cell>
          <cell r="AC559">
            <v>0</v>
          </cell>
          <cell r="AE559">
            <v>0</v>
          </cell>
          <cell r="AG559">
            <v>0</v>
          </cell>
          <cell r="AK559">
            <v>0</v>
          </cell>
          <cell r="AL559">
            <v>0</v>
          </cell>
          <cell r="AM559">
            <v>0</v>
          </cell>
          <cell r="AN559">
            <v>0</v>
          </cell>
          <cell r="AO559">
            <v>0</v>
          </cell>
          <cell r="AP559">
            <v>0</v>
          </cell>
          <cell r="AQ559">
            <v>0</v>
          </cell>
          <cell r="AR559">
            <v>0</v>
          </cell>
          <cell r="AS559">
            <v>0</v>
          </cell>
          <cell r="AT559">
            <v>0</v>
          </cell>
          <cell r="AU559">
            <v>0</v>
          </cell>
          <cell r="AV559">
            <v>0</v>
          </cell>
          <cell r="AW559">
            <v>0</v>
          </cell>
          <cell r="AY559">
            <v>0</v>
          </cell>
          <cell r="AZ559">
            <v>0</v>
          </cell>
          <cell r="BC559">
            <v>0</v>
          </cell>
          <cell r="BD559">
            <v>0</v>
          </cell>
          <cell r="BE559">
            <v>0</v>
          </cell>
          <cell r="BF559">
            <v>0</v>
          </cell>
          <cell r="BG559">
            <v>0</v>
          </cell>
          <cell r="BH559">
            <v>0</v>
          </cell>
          <cell r="BI559">
            <v>0</v>
          </cell>
          <cell r="BJ559">
            <v>0</v>
          </cell>
          <cell r="BK559">
            <v>0</v>
          </cell>
          <cell r="BL559">
            <v>0</v>
          </cell>
          <cell r="BM559">
            <v>0</v>
          </cell>
          <cell r="BO559">
            <v>0</v>
          </cell>
          <cell r="BQ559">
            <v>0</v>
          </cell>
          <cell r="BU559">
            <v>0</v>
          </cell>
          <cell r="BV559">
            <v>0</v>
          </cell>
          <cell r="BW559">
            <v>0</v>
          </cell>
          <cell r="BX559">
            <v>0</v>
          </cell>
          <cell r="BY559">
            <v>0</v>
          </cell>
          <cell r="BZ559">
            <v>0</v>
          </cell>
          <cell r="CA559">
            <v>0</v>
          </cell>
          <cell r="CB559">
            <v>0</v>
          </cell>
          <cell r="CC559">
            <v>0</v>
          </cell>
          <cell r="CD559">
            <v>0</v>
          </cell>
          <cell r="CE559">
            <v>0</v>
          </cell>
          <cell r="CG559">
            <v>0</v>
          </cell>
          <cell r="CI559">
            <v>0</v>
          </cell>
          <cell r="CM559">
            <v>0</v>
          </cell>
          <cell r="CN559">
            <v>0</v>
          </cell>
          <cell r="CO559">
            <v>0</v>
          </cell>
          <cell r="CP559">
            <v>0</v>
          </cell>
          <cell r="CQ559">
            <v>0</v>
          </cell>
          <cell r="CR559">
            <v>0</v>
          </cell>
          <cell r="CS559">
            <v>0</v>
          </cell>
          <cell r="CT559">
            <v>0</v>
          </cell>
          <cell r="CU559">
            <v>0</v>
          </cell>
          <cell r="CV559">
            <v>0</v>
          </cell>
          <cell r="CW559">
            <v>0</v>
          </cell>
          <cell r="CY559">
            <v>0</v>
          </cell>
          <cell r="DA559">
            <v>0</v>
          </cell>
          <cell r="DB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S559">
            <v>0</v>
          </cell>
          <cell r="DT559">
            <v>0</v>
          </cell>
          <cell r="DU559">
            <v>0</v>
          </cell>
          <cell r="DW559">
            <v>0</v>
          </cell>
          <cell r="DX559">
            <v>0</v>
          </cell>
          <cell r="DY559">
            <v>0</v>
          </cell>
          <cell r="DZ559">
            <v>0</v>
          </cell>
          <cell r="EA559">
            <v>0</v>
          </cell>
          <cell r="EB559">
            <v>0</v>
          </cell>
          <cell r="EC559">
            <v>0</v>
          </cell>
          <cell r="ED559">
            <v>0</v>
          </cell>
          <cell r="EE559">
            <v>0</v>
          </cell>
          <cell r="EF559">
            <v>0</v>
          </cell>
          <cell r="EG559">
            <v>0</v>
          </cell>
          <cell r="EH559">
            <v>0</v>
          </cell>
          <cell r="EI559">
            <v>0</v>
          </cell>
          <cell r="EK559">
            <v>0</v>
          </cell>
          <cell r="EL559">
            <v>0</v>
          </cell>
          <cell r="EM559">
            <v>0</v>
          </cell>
          <cell r="EO559">
            <v>0</v>
          </cell>
          <cell r="EP559">
            <v>0</v>
          </cell>
          <cell r="EQ559">
            <v>0</v>
          </cell>
          <cell r="ER559">
            <v>0</v>
          </cell>
          <cell r="ES559">
            <v>0</v>
          </cell>
          <cell r="ET559">
            <v>0</v>
          </cell>
          <cell r="EU559">
            <v>0</v>
          </cell>
          <cell r="EV559">
            <v>0</v>
          </cell>
          <cell r="EW559">
            <v>0</v>
          </cell>
          <cell r="EX559">
            <v>0</v>
          </cell>
          <cell r="EY559">
            <v>0</v>
          </cell>
          <cell r="EZ559">
            <v>0</v>
          </cell>
          <cell r="FA559">
            <v>0</v>
          </cell>
          <cell r="FC559">
            <v>0</v>
          </cell>
          <cell r="FD559">
            <v>0</v>
          </cell>
          <cell r="FE559">
            <v>0</v>
          </cell>
          <cell r="FG559">
            <v>0</v>
          </cell>
          <cell r="FH559">
            <v>0</v>
          </cell>
          <cell r="FI559">
            <v>0</v>
          </cell>
          <cell r="FJ559">
            <v>0</v>
          </cell>
          <cell r="FK559">
            <v>0</v>
          </cell>
          <cell r="FL559">
            <v>0</v>
          </cell>
          <cell r="FM559">
            <v>0</v>
          </cell>
          <cell r="FN559">
            <v>0</v>
          </cell>
          <cell r="FO559">
            <v>0</v>
          </cell>
          <cell r="FP559">
            <v>0</v>
          </cell>
          <cell r="FQ559">
            <v>0</v>
          </cell>
          <cell r="FR559">
            <v>0</v>
          </cell>
          <cell r="FS559">
            <v>0</v>
          </cell>
          <cell r="FU559">
            <v>0</v>
          </cell>
          <cell r="FV559">
            <v>0</v>
          </cell>
          <cell r="FW559">
            <v>0</v>
          </cell>
          <cell r="FY559">
            <v>0</v>
          </cell>
          <cell r="FZ559">
            <v>0</v>
          </cell>
          <cell r="GA559">
            <v>0</v>
          </cell>
          <cell r="GB559">
            <v>0</v>
          </cell>
          <cell r="GC559">
            <v>0</v>
          </cell>
          <cell r="GD559">
            <v>0</v>
          </cell>
          <cell r="GE559">
            <v>0</v>
          </cell>
          <cell r="GF559">
            <v>0</v>
          </cell>
          <cell r="GG559">
            <v>0</v>
          </cell>
          <cell r="GH559">
            <v>0</v>
          </cell>
          <cell r="GI559">
            <v>0</v>
          </cell>
          <cell r="GJ559">
            <v>0</v>
          </cell>
          <cell r="GK559">
            <v>0</v>
          </cell>
          <cell r="GM559">
            <v>0</v>
          </cell>
          <cell r="GN559">
            <v>0</v>
          </cell>
          <cell r="GO559">
            <v>0</v>
          </cell>
          <cell r="GQ559">
            <v>0</v>
          </cell>
          <cell r="GR559">
            <v>0</v>
          </cell>
          <cell r="GS559">
            <v>0</v>
          </cell>
          <cell r="GT559">
            <v>0</v>
          </cell>
          <cell r="GU559">
            <v>0</v>
          </cell>
          <cell r="GV559">
            <v>0</v>
          </cell>
          <cell r="GW559">
            <v>0</v>
          </cell>
          <cell r="GX559">
            <v>0</v>
          </cell>
          <cell r="GY559">
            <v>0</v>
          </cell>
          <cell r="GZ559">
            <v>0</v>
          </cell>
          <cell r="HA559">
            <v>0</v>
          </cell>
          <cell r="HB559">
            <v>0</v>
          </cell>
          <cell r="HC559">
            <v>0</v>
          </cell>
          <cell r="HD559">
            <v>0</v>
          </cell>
          <cell r="HE559">
            <v>0</v>
          </cell>
          <cell r="HF559">
            <v>0</v>
          </cell>
          <cell r="HG559">
            <v>0</v>
          </cell>
          <cell r="HH559">
            <v>0</v>
          </cell>
          <cell r="HI559">
            <v>0</v>
          </cell>
          <cell r="HJ559" t="str">
            <v>SI</v>
          </cell>
          <cell r="HL559">
            <v>3.5000000000000094E-2</v>
          </cell>
          <cell r="HO559" t="str">
            <v>70</v>
          </cell>
          <cell r="HP559" t="str">
            <v>70</v>
          </cell>
          <cell r="HQ559" t="str">
            <v>70</v>
          </cell>
          <cell r="HR559" t="str">
            <v>70</v>
          </cell>
          <cell r="HS559" t="str">
            <v>70</v>
          </cell>
          <cell r="HT559" t="str">
            <v>70</v>
          </cell>
          <cell r="HU559" t="str">
            <v>70</v>
          </cell>
          <cell r="HV559" t="str">
            <v>70</v>
          </cell>
          <cell r="HW559" t="str">
            <v>70</v>
          </cell>
          <cell r="HX559" t="str">
            <v>70</v>
          </cell>
          <cell r="HY559" t="str">
            <v>70</v>
          </cell>
        </row>
        <row r="560">
          <cell r="D560" t="str">
            <v>7</v>
          </cell>
          <cell r="F560" t="str">
            <v>7SU</v>
          </cell>
          <cell r="H560">
            <v>0</v>
          </cell>
          <cell r="I560">
            <v>0</v>
          </cell>
          <cell r="J560">
            <v>0</v>
          </cell>
          <cell r="K560">
            <v>0</v>
          </cell>
          <cell r="M560">
            <v>0</v>
          </cell>
          <cell r="O560">
            <v>0</v>
          </cell>
          <cell r="S560">
            <v>0</v>
          </cell>
          <cell r="T560">
            <v>0</v>
          </cell>
          <cell r="U560">
            <v>1</v>
          </cell>
          <cell r="V560">
            <v>3</v>
          </cell>
          <cell r="W560">
            <v>0</v>
          </cell>
          <cell r="X560">
            <v>0</v>
          </cell>
          <cell r="Y560">
            <v>0</v>
          </cell>
          <cell r="Z560">
            <v>0</v>
          </cell>
          <cell r="AA560">
            <v>0</v>
          </cell>
          <cell r="AB560">
            <v>0</v>
          </cell>
          <cell r="AC560">
            <v>0</v>
          </cell>
          <cell r="AE560">
            <v>0</v>
          </cell>
          <cell r="AG560">
            <v>0</v>
          </cell>
          <cell r="AK560">
            <v>0</v>
          </cell>
          <cell r="AL560">
            <v>0</v>
          </cell>
          <cell r="AM560">
            <v>1</v>
          </cell>
          <cell r="AN560">
            <v>3</v>
          </cell>
          <cell r="AO560">
            <v>0</v>
          </cell>
          <cell r="AP560">
            <v>0</v>
          </cell>
          <cell r="AQ560">
            <v>0</v>
          </cell>
          <cell r="AR560">
            <v>0</v>
          </cell>
          <cell r="AS560">
            <v>0</v>
          </cell>
          <cell r="AT560">
            <v>0</v>
          </cell>
          <cell r="AU560">
            <v>0</v>
          </cell>
          <cell r="AV560">
            <v>0</v>
          </cell>
          <cell r="AW560">
            <v>0</v>
          </cell>
          <cell r="AY560">
            <v>0</v>
          </cell>
          <cell r="AZ560">
            <v>0</v>
          </cell>
          <cell r="BC560">
            <v>0</v>
          </cell>
          <cell r="BD560">
            <v>0</v>
          </cell>
          <cell r="BE560">
            <v>2</v>
          </cell>
          <cell r="BF560">
            <v>6</v>
          </cell>
          <cell r="BG560">
            <v>0</v>
          </cell>
          <cell r="BH560">
            <v>0</v>
          </cell>
          <cell r="BI560">
            <v>0</v>
          </cell>
          <cell r="BJ560">
            <v>0</v>
          </cell>
          <cell r="BK560">
            <v>0</v>
          </cell>
          <cell r="BL560">
            <v>0</v>
          </cell>
          <cell r="BM560">
            <v>0</v>
          </cell>
          <cell r="BO560">
            <v>0</v>
          </cell>
          <cell r="BQ560">
            <v>0</v>
          </cell>
          <cell r="BU560">
            <v>0</v>
          </cell>
          <cell r="BV560">
            <v>0</v>
          </cell>
          <cell r="BW560">
            <v>2</v>
          </cell>
          <cell r="BX560">
            <v>6</v>
          </cell>
          <cell r="BY560">
            <v>0</v>
          </cell>
          <cell r="BZ560">
            <v>0</v>
          </cell>
          <cell r="CA560">
            <v>0</v>
          </cell>
          <cell r="CB560">
            <v>0</v>
          </cell>
          <cell r="CC560">
            <v>0</v>
          </cell>
          <cell r="CD560">
            <v>0</v>
          </cell>
          <cell r="CE560">
            <v>0</v>
          </cell>
          <cell r="CG560">
            <v>0</v>
          </cell>
          <cell r="CI560">
            <v>0</v>
          </cell>
          <cell r="CM560">
            <v>0</v>
          </cell>
          <cell r="CN560">
            <v>0</v>
          </cell>
          <cell r="CO560">
            <v>2</v>
          </cell>
          <cell r="CP560">
            <v>6</v>
          </cell>
          <cell r="CQ560">
            <v>0</v>
          </cell>
          <cell r="CR560">
            <v>0</v>
          </cell>
          <cell r="CS560">
            <v>0</v>
          </cell>
          <cell r="CT560">
            <v>0</v>
          </cell>
          <cell r="CU560">
            <v>0</v>
          </cell>
          <cell r="CV560">
            <v>0</v>
          </cell>
          <cell r="CW560">
            <v>0</v>
          </cell>
          <cell r="CY560">
            <v>0</v>
          </cell>
          <cell r="DA560">
            <v>0</v>
          </cell>
          <cell r="DB560">
            <v>0</v>
          </cell>
          <cell r="DE560">
            <v>0</v>
          </cell>
          <cell r="DF560">
            <v>0</v>
          </cell>
          <cell r="DG560">
            <v>2</v>
          </cell>
          <cell r="DH560">
            <v>6</v>
          </cell>
          <cell r="DI560">
            <v>0</v>
          </cell>
          <cell r="DJ560">
            <v>0</v>
          </cell>
          <cell r="DK560">
            <v>0</v>
          </cell>
          <cell r="DL560">
            <v>0</v>
          </cell>
          <cell r="DM560">
            <v>0</v>
          </cell>
          <cell r="DN560">
            <v>0</v>
          </cell>
          <cell r="DO560">
            <v>0</v>
          </cell>
          <cell r="DP560">
            <v>0</v>
          </cell>
          <cell r="DQ560">
            <v>0</v>
          </cell>
          <cell r="DS560">
            <v>0</v>
          </cell>
          <cell r="DT560">
            <v>0</v>
          </cell>
          <cell r="DU560">
            <v>0</v>
          </cell>
          <cell r="DW560">
            <v>0</v>
          </cell>
          <cell r="DX560">
            <v>0</v>
          </cell>
          <cell r="DY560">
            <v>2</v>
          </cell>
          <cell r="DZ560">
            <v>6</v>
          </cell>
          <cell r="EA560">
            <v>0</v>
          </cell>
          <cell r="EB560">
            <v>0</v>
          </cell>
          <cell r="EC560">
            <v>0</v>
          </cell>
          <cell r="ED560">
            <v>0</v>
          </cell>
          <cell r="EE560">
            <v>0</v>
          </cell>
          <cell r="EF560">
            <v>0</v>
          </cell>
          <cell r="EG560">
            <v>0</v>
          </cell>
          <cell r="EH560">
            <v>0</v>
          </cell>
          <cell r="EI560">
            <v>0</v>
          </cell>
          <cell r="EK560">
            <v>0</v>
          </cell>
          <cell r="EL560">
            <v>0</v>
          </cell>
          <cell r="EM560">
            <v>0</v>
          </cell>
          <cell r="EO560">
            <v>0</v>
          </cell>
          <cell r="EP560">
            <v>0</v>
          </cell>
          <cell r="EQ560">
            <v>2</v>
          </cell>
          <cell r="ER560">
            <v>6</v>
          </cell>
          <cell r="ES560">
            <v>0</v>
          </cell>
          <cell r="ET560">
            <v>0</v>
          </cell>
          <cell r="EU560">
            <v>0</v>
          </cell>
          <cell r="EV560">
            <v>0</v>
          </cell>
          <cell r="EW560">
            <v>0</v>
          </cell>
          <cell r="EX560">
            <v>0</v>
          </cell>
          <cell r="EY560">
            <v>0</v>
          </cell>
          <cell r="EZ560">
            <v>0</v>
          </cell>
          <cell r="FA560">
            <v>0</v>
          </cell>
          <cell r="FC560">
            <v>0</v>
          </cell>
          <cell r="FD560">
            <v>0</v>
          </cell>
          <cell r="FE560">
            <v>0</v>
          </cell>
          <cell r="FG560">
            <v>0</v>
          </cell>
          <cell r="FH560">
            <v>0</v>
          </cell>
          <cell r="FI560">
            <v>2</v>
          </cell>
          <cell r="FJ560">
            <v>6</v>
          </cell>
          <cell r="FK560">
            <v>0</v>
          </cell>
          <cell r="FL560">
            <v>0</v>
          </cell>
          <cell r="FM560">
            <v>0</v>
          </cell>
          <cell r="FN560">
            <v>0</v>
          </cell>
          <cell r="FO560">
            <v>0</v>
          </cell>
          <cell r="FP560">
            <v>0</v>
          </cell>
          <cell r="FQ560">
            <v>0</v>
          </cell>
          <cell r="FR560">
            <v>0</v>
          </cell>
          <cell r="FS560">
            <v>0</v>
          </cell>
          <cell r="FU560">
            <v>0</v>
          </cell>
          <cell r="FV560">
            <v>0</v>
          </cell>
          <cell r="FW560">
            <v>0</v>
          </cell>
          <cell r="FY560">
            <v>0</v>
          </cell>
          <cell r="FZ560">
            <v>0</v>
          </cell>
          <cell r="GA560">
            <v>2</v>
          </cell>
          <cell r="GB560">
            <v>6</v>
          </cell>
          <cell r="GC560">
            <v>0</v>
          </cell>
          <cell r="GD560">
            <v>0</v>
          </cell>
          <cell r="GE560">
            <v>0</v>
          </cell>
          <cell r="GF560">
            <v>0</v>
          </cell>
          <cell r="GG560">
            <v>0</v>
          </cell>
          <cell r="GH560">
            <v>0</v>
          </cell>
          <cell r="GI560">
            <v>0</v>
          </cell>
          <cell r="GJ560">
            <v>0</v>
          </cell>
          <cell r="GK560">
            <v>0</v>
          </cell>
          <cell r="GM560">
            <v>0</v>
          </cell>
          <cell r="GN560">
            <v>0</v>
          </cell>
          <cell r="GO560">
            <v>0</v>
          </cell>
          <cell r="GQ560">
            <v>0</v>
          </cell>
          <cell r="GR560">
            <v>0</v>
          </cell>
          <cell r="GS560">
            <v>2</v>
          </cell>
          <cell r="GT560">
            <v>6</v>
          </cell>
          <cell r="GU560">
            <v>0</v>
          </cell>
          <cell r="GV560">
            <v>0</v>
          </cell>
          <cell r="GW560">
            <v>0</v>
          </cell>
          <cell r="GX560">
            <v>0</v>
          </cell>
          <cell r="GY560">
            <v>0</v>
          </cell>
          <cell r="GZ560">
            <v>0</v>
          </cell>
          <cell r="HA560">
            <v>0</v>
          </cell>
          <cell r="HB560">
            <v>0</v>
          </cell>
          <cell r="HC560">
            <v>0</v>
          </cell>
          <cell r="HD560">
            <v>0</v>
          </cell>
          <cell r="HE560">
            <v>0</v>
          </cell>
          <cell r="HF560">
            <v>0</v>
          </cell>
          <cell r="HG560">
            <v>0</v>
          </cell>
          <cell r="HH560">
            <v>0</v>
          </cell>
          <cell r="HI560">
            <v>0</v>
          </cell>
          <cell r="HJ560" t="str">
            <v>SI</v>
          </cell>
          <cell r="HL560">
            <v>3.5000000000000094E-2</v>
          </cell>
          <cell r="HO560" t="str">
            <v>70</v>
          </cell>
          <cell r="HP560" t="str">
            <v>70</v>
          </cell>
          <cell r="HQ560" t="str">
            <v>70</v>
          </cell>
          <cell r="HR560" t="str">
            <v>70</v>
          </cell>
          <cell r="HS560" t="str">
            <v>70</v>
          </cell>
          <cell r="HT560" t="str">
            <v>70</v>
          </cell>
          <cell r="HU560" t="str">
            <v>70</v>
          </cell>
          <cell r="HV560" t="str">
            <v>70</v>
          </cell>
          <cell r="HW560" t="str">
            <v>70</v>
          </cell>
          <cell r="HX560" t="str">
            <v>70</v>
          </cell>
          <cell r="HY560" t="str">
            <v>70</v>
          </cell>
        </row>
        <row r="561">
          <cell r="D561" t="str">
            <v>7</v>
          </cell>
          <cell r="F561" t="str">
            <v>7R</v>
          </cell>
          <cell r="H561">
            <v>0</v>
          </cell>
          <cell r="I561">
            <v>0</v>
          </cell>
          <cell r="J561">
            <v>0</v>
          </cell>
          <cell r="K561">
            <v>0</v>
          </cell>
          <cell r="M561">
            <v>0</v>
          </cell>
          <cell r="O561">
            <v>0</v>
          </cell>
          <cell r="S561">
            <v>0</v>
          </cell>
          <cell r="T561">
            <v>0</v>
          </cell>
          <cell r="U561">
            <v>0</v>
          </cell>
          <cell r="V561">
            <v>0</v>
          </cell>
          <cell r="W561">
            <v>0</v>
          </cell>
          <cell r="X561">
            <v>0</v>
          </cell>
          <cell r="Y561">
            <v>0</v>
          </cell>
          <cell r="Z561">
            <v>0</v>
          </cell>
          <cell r="AA561">
            <v>0</v>
          </cell>
          <cell r="AB561">
            <v>0</v>
          </cell>
          <cell r="AC561">
            <v>0</v>
          </cell>
          <cell r="AE561">
            <v>0</v>
          </cell>
          <cell r="AG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Y561">
            <v>0</v>
          </cell>
          <cell r="AZ561">
            <v>0</v>
          </cell>
          <cell r="BC561">
            <v>0</v>
          </cell>
          <cell r="BD561">
            <v>0</v>
          </cell>
          <cell r="BE561">
            <v>0</v>
          </cell>
          <cell r="BF561">
            <v>0</v>
          </cell>
          <cell r="BG561">
            <v>0</v>
          </cell>
          <cell r="BH561">
            <v>0</v>
          </cell>
          <cell r="BI561">
            <v>0</v>
          </cell>
          <cell r="BJ561">
            <v>0</v>
          </cell>
          <cell r="BK561">
            <v>0</v>
          </cell>
          <cell r="BL561">
            <v>0</v>
          </cell>
          <cell r="BM561">
            <v>0</v>
          </cell>
          <cell r="BO561">
            <v>0</v>
          </cell>
          <cell r="BQ561">
            <v>0</v>
          </cell>
          <cell r="BU561">
            <v>0</v>
          </cell>
          <cell r="BV561">
            <v>0</v>
          </cell>
          <cell r="BW561">
            <v>0</v>
          </cell>
          <cell r="BX561">
            <v>0</v>
          </cell>
          <cell r="BY561">
            <v>0</v>
          </cell>
          <cell r="BZ561">
            <v>0</v>
          </cell>
          <cell r="CA561">
            <v>0</v>
          </cell>
          <cell r="CB561">
            <v>0</v>
          </cell>
          <cell r="CC561">
            <v>0</v>
          </cell>
          <cell r="CD561">
            <v>0</v>
          </cell>
          <cell r="CE561">
            <v>0</v>
          </cell>
          <cell r="CG561">
            <v>0</v>
          </cell>
          <cell r="CI561">
            <v>0</v>
          </cell>
          <cell r="CM561">
            <v>0</v>
          </cell>
          <cell r="CN561">
            <v>0</v>
          </cell>
          <cell r="CO561">
            <v>0</v>
          </cell>
          <cell r="CP561">
            <v>0</v>
          </cell>
          <cell r="CQ561">
            <v>0</v>
          </cell>
          <cell r="CR561">
            <v>0</v>
          </cell>
          <cell r="CS561">
            <v>0</v>
          </cell>
          <cell r="CT561">
            <v>0</v>
          </cell>
          <cell r="CU561">
            <v>0</v>
          </cell>
          <cell r="CV561">
            <v>0</v>
          </cell>
          <cell r="CW561">
            <v>0</v>
          </cell>
          <cell r="CY561">
            <v>0</v>
          </cell>
          <cell r="DA561">
            <v>0</v>
          </cell>
          <cell r="DB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S561">
            <v>0</v>
          </cell>
          <cell r="DT561">
            <v>0</v>
          </cell>
          <cell r="DU561">
            <v>0</v>
          </cell>
          <cell r="DW561">
            <v>0</v>
          </cell>
          <cell r="DX561">
            <v>0</v>
          </cell>
          <cell r="DY561">
            <v>0</v>
          </cell>
          <cell r="DZ561">
            <v>0</v>
          </cell>
          <cell r="EA561">
            <v>0</v>
          </cell>
          <cell r="EB561">
            <v>0</v>
          </cell>
          <cell r="EC561">
            <v>0</v>
          </cell>
          <cell r="ED561">
            <v>0</v>
          </cell>
          <cell r="EE561">
            <v>0</v>
          </cell>
          <cell r="EF561">
            <v>0</v>
          </cell>
          <cell r="EG561">
            <v>0</v>
          </cell>
          <cell r="EH561">
            <v>0</v>
          </cell>
          <cell r="EI561">
            <v>0</v>
          </cell>
          <cell r="EK561">
            <v>0</v>
          </cell>
          <cell r="EL561">
            <v>0</v>
          </cell>
          <cell r="EM561">
            <v>0</v>
          </cell>
          <cell r="EO561">
            <v>0</v>
          </cell>
          <cell r="EP561">
            <v>0</v>
          </cell>
          <cell r="EQ561">
            <v>0</v>
          </cell>
          <cell r="ER561">
            <v>0</v>
          </cell>
          <cell r="ES561">
            <v>0</v>
          </cell>
          <cell r="ET561">
            <v>0</v>
          </cell>
          <cell r="EU561">
            <v>0</v>
          </cell>
          <cell r="EV561">
            <v>0</v>
          </cell>
          <cell r="EW561">
            <v>0</v>
          </cell>
          <cell r="EX561">
            <v>0</v>
          </cell>
          <cell r="EY561">
            <v>0</v>
          </cell>
          <cell r="EZ561">
            <v>0</v>
          </cell>
          <cell r="FA561">
            <v>0</v>
          </cell>
          <cell r="FC561">
            <v>0</v>
          </cell>
          <cell r="FD561">
            <v>0</v>
          </cell>
          <cell r="FE561">
            <v>0</v>
          </cell>
          <cell r="FG561">
            <v>0</v>
          </cell>
          <cell r="FH561">
            <v>0</v>
          </cell>
          <cell r="FI561">
            <v>0</v>
          </cell>
          <cell r="FJ561">
            <v>0</v>
          </cell>
          <cell r="FK561">
            <v>0</v>
          </cell>
          <cell r="FL561">
            <v>0</v>
          </cell>
          <cell r="FM561">
            <v>0</v>
          </cell>
          <cell r="FN561">
            <v>0</v>
          </cell>
          <cell r="FO561">
            <v>0</v>
          </cell>
          <cell r="FP561">
            <v>0</v>
          </cell>
          <cell r="FQ561">
            <v>0</v>
          </cell>
          <cell r="FR561">
            <v>0</v>
          </cell>
          <cell r="FS561">
            <v>0</v>
          </cell>
          <cell r="FU561">
            <v>0</v>
          </cell>
          <cell r="FV561">
            <v>0</v>
          </cell>
          <cell r="FW561">
            <v>0</v>
          </cell>
          <cell r="FY561">
            <v>0</v>
          </cell>
          <cell r="FZ561">
            <v>0</v>
          </cell>
          <cell r="GA561">
            <v>0</v>
          </cell>
          <cell r="GB561">
            <v>0</v>
          </cell>
          <cell r="GC561">
            <v>0</v>
          </cell>
          <cell r="GD561">
            <v>0</v>
          </cell>
          <cell r="GE561">
            <v>0</v>
          </cell>
          <cell r="GF561">
            <v>0</v>
          </cell>
          <cell r="GG561">
            <v>0</v>
          </cell>
          <cell r="GH561">
            <v>0</v>
          </cell>
          <cell r="GI561">
            <v>0</v>
          </cell>
          <cell r="GJ561">
            <v>0</v>
          </cell>
          <cell r="GK561">
            <v>0</v>
          </cell>
          <cell r="GM561">
            <v>0</v>
          </cell>
          <cell r="GN561">
            <v>0</v>
          </cell>
          <cell r="GO561">
            <v>0</v>
          </cell>
          <cell r="GQ561">
            <v>0</v>
          </cell>
          <cell r="GR561">
            <v>0</v>
          </cell>
          <cell r="GS561">
            <v>0</v>
          </cell>
          <cell r="GT561">
            <v>0</v>
          </cell>
          <cell r="GU561">
            <v>0</v>
          </cell>
          <cell r="GV561">
            <v>0</v>
          </cell>
          <cell r="GW561">
            <v>0</v>
          </cell>
          <cell r="GX561">
            <v>0</v>
          </cell>
          <cell r="GY561">
            <v>0</v>
          </cell>
          <cell r="GZ561">
            <v>0</v>
          </cell>
          <cell r="HA561">
            <v>0</v>
          </cell>
          <cell r="HB561">
            <v>0</v>
          </cell>
          <cell r="HC561">
            <v>0</v>
          </cell>
          <cell r="HD561">
            <v>0</v>
          </cell>
          <cell r="HE561">
            <v>0</v>
          </cell>
          <cell r="HF561">
            <v>0</v>
          </cell>
          <cell r="HG561">
            <v>0</v>
          </cell>
          <cell r="HH561">
            <v>0</v>
          </cell>
          <cell r="HI561">
            <v>0</v>
          </cell>
          <cell r="HJ561" t="str">
            <v>SI</v>
          </cell>
          <cell r="HL561">
            <v>3.5000000000000094E-2</v>
          </cell>
          <cell r="HO561" t="str">
            <v>70</v>
          </cell>
          <cell r="HP561" t="str">
            <v>70</v>
          </cell>
          <cell r="HQ561" t="str">
            <v>70</v>
          </cell>
          <cell r="HR561" t="str">
            <v>70</v>
          </cell>
          <cell r="HS561" t="str">
            <v>70</v>
          </cell>
          <cell r="HT561" t="str">
            <v>70</v>
          </cell>
          <cell r="HU561" t="str">
            <v>70</v>
          </cell>
          <cell r="HV561" t="str">
            <v>70</v>
          </cell>
          <cell r="HW561" t="str">
            <v>70</v>
          </cell>
          <cell r="HX561" t="str">
            <v>70</v>
          </cell>
          <cell r="HY561" t="str">
            <v>70</v>
          </cell>
        </row>
        <row r="562">
          <cell r="D562" t="str">
            <v>7</v>
          </cell>
          <cell r="F562" t="str">
            <v>7SU</v>
          </cell>
          <cell r="H562">
            <v>0</v>
          </cell>
          <cell r="I562">
            <v>0</v>
          </cell>
          <cell r="J562">
            <v>0</v>
          </cell>
          <cell r="K562">
            <v>0</v>
          </cell>
          <cell r="M562">
            <v>0</v>
          </cell>
          <cell r="O562">
            <v>0</v>
          </cell>
          <cell r="S562">
            <v>0</v>
          </cell>
          <cell r="T562">
            <v>0</v>
          </cell>
          <cell r="U562">
            <v>0</v>
          </cell>
          <cell r="V562">
            <v>0</v>
          </cell>
          <cell r="W562">
            <v>0</v>
          </cell>
          <cell r="X562">
            <v>0</v>
          </cell>
          <cell r="Y562">
            <v>0</v>
          </cell>
          <cell r="Z562">
            <v>0</v>
          </cell>
          <cell r="AA562">
            <v>0</v>
          </cell>
          <cell r="AB562">
            <v>0</v>
          </cell>
          <cell r="AC562">
            <v>0</v>
          </cell>
          <cell r="AE562">
            <v>0</v>
          </cell>
          <cell r="AG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Y562">
            <v>0</v>
          </cell>
          <cell r="AZ562">
            <v>0</v>
          </cell>
          <cell r="BC562">
            <v>0</v>
          </cell>
          <cell r="BD562">
            <v>0</v>
          </cell>
          <cell r="BE562">
            <v>0</v>
          </cell>
          <cell r="BF562">
            <v>0</v>
          </cell>
          <cell r="BG562">
            <v>0</v>
          </cell>
          <cell r="BH562">
            <v>0</v>
          </cell>
          <cell r="BI562">
            <v>0</v>
          </cell>
          <cell r="BJ562">
            <v>0</v>
          </cell>
          <cell r="BK562">
            <v>0</v>
          </cell>
          <cell r="BL562">
            <v>0</v>
          </cell>
          <cell r="BM562">
            <v>0</v>
          </cell>
          <cell r="BO562">
            <v>0</v>
          </cell>
          <cell r="BQ562">
            <v>0</v>
          </cell>
          <cell r="BU562">
            <v>0</v>
          </cell>
          <cell r="BV562">
            <v>0</v>
          </cell>
          <cell r="BW562">
            <v>0</v>
          </cell>
          <cell r="BX562">
            <v>0</v>
          </cell>
          <cell r="BY562">
            <v>0</v>
          </cell>
          <cell r="BZ562">
            <v>0</v>
          </cell>
          <cell r="CA562">
            <v>0</v>
          </cell>
          <cell r="CB562">
            <v>0</v>
          </cell>
          <cell r="CC562">
            <v>0</v>
          </cell>
          <cell r="CD562">
            <v>0</v>
          </cell>
          <cell r="CE562">
            <v>0</v>
          </cell>
          <cell r="CG562">
            <v>0</v>
          </cell>
          <cell r="CI562">
            <v>0</v>
          </cell>
          <cell r="CM562">
            <v>0</v>
          </cell>
          <cell r="CN562">
            <v>0</v>
          </cell>
          <cell r="CO562">
            <v>0</v>
          </cell>
          <cell r="CP562">
            <v>0</v>
          </cell>
          <cell r="CQ562">
            <v>0</v>
          </cell>
          <cell r="CR562">
            <v>0</v>
          </cell>
          <cell r="CS562">
            <v>0</v>
          </cell>
          <cell r="CT562">
            <v>0</v>
          </cell>
          <cell r="CU562">
            <v>0</v>
          </cell>
          <cell r="CV562">
            <v>0</v>
          </cell>
          <cell r="CW562">
            <v>0</v>
          </cell>
          <cell r="CY562">
            <v>0</v>
          </cell>
          <cell r="DA562">
            <v>0</v>
          </cell>
          <cell r="DB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S562">
            <v>0</v>
          </cell>
          <cell r="DT562">
            <v>0</v>
          </cell>
          <cell r="DU562">
            <v>0</v>
          </cell>
          <cell r="DW562">
            <v>0</v>
          </cell>
          <cell r="DX562">
            <v>0</v>
          </cell>
          <cell r="DY562">
            <v>0</v>
          </cell>
          <cell r="DZ562">
            <v>0</v>
          </cell>
          <cell r="EA562">
            <v>0</v>
          </cell>
          <cell r="EB562">
            <v>0</v>
          </cell>
          <cell r="EC562">
            <v>0</v>
          </cell>
          <cell r="ED562">
            <v>0</v>
          </cell>
          <cell r="EE562">
            <v>0</v>
          </cell>
          <cell r="EF562">
            <v>0</v>
          </cell>
          <cell r="EG562">
            <v>0</v>
          </cell>
          <cell r="EH562">
            <v>0</v>
          </cell>
          <cell r="EI562">
            <v>0</v>
          </cell>
          <cell r="EK562">
            <v>0</v>
          </cell>
          <cell r="EL562">
            <v>0</v>
          </cell>
          <cell r="EM562">
            <v>0</v>
          </cell>
          <cell r="EO562">
            <v>0</v>
          </cell>
          <cell r="EP562">
            <v>0</v>
          </cell>
          <cell r="EQ562">
            <v>0</v>
          </cell>
          <cell r="ER562">
            <v>0</v>
          </cell>
          <cell r="ES562">
            <v>0</v>
          </cell>
          <cell r="ET562">
            <v>0</v>
          </cell>
          <cell r="EU562">
            <v>0</v>
          </cell>
          <cell r="EV562">
            <v>0</v>
          </cell>
          <cell r="EW562">
            <v>0</v>
          </cell>
          <cell r="EX562">
            <v>0</v>
          </cell>
          <cell r="EY562">
            <v>0</v>
          </cell>
          <cell r="EZ562">
            <v>0</v>
          </cell>
          <cell r="FA562">
            <v>0</v>
          </cell>
          <cell r="FC562">
            <v>0</v>
          </cell>
          <cell r="FD562">
            <v>0</v>
          </cell>
          <cell r="FE562">
            <v>0</v>
          </cell>
          <cell r="FG562">
            <v>0</v>
          </cell>
          <cell r="FH562">
            <v>0</v>
          </cell>
          <cell r="FI562">
            <v>0</v>
          </cell>
          <cell r="FJ562">
            <v>0</v>
          </cell>
          <cell r="FK562">
            <v>0</v>
          </cell>
          <cell r="FL562">
            <v>0</v>
          </cell>
          <cell r="FM562">
            <v>0</v>
          </cell>
          <cell r="FN562">
            <v>0</v>
          </cell>
          <cell r="FO562">
            <v>0</v>
          </cell>
          <cell r="FP562">
            <v>0</v>
          </cell>
          <cell r="FQ562">
            <v>0</v>
          </cell>
          <cell r="FR562">
            <v>0</v>
          </cell>
          <cell r="FS562">
            <v>0</v>
          </cell>
          <cell r="FU562">
            <v>0</v>
          </cell>
          <cell r="FV562">
            <v>0</v>
          </cell>
          <cell r="FW562">
            <v>0</v>
          </cell>
          <cell r="FY562">
            <v>0</v>
          </cell>
          <cell r="FZ562">
            <v>0</v>
          </cell>
          <cell r="GA562">
            <v>0</v>
          </cell>
          <cell r="GB562">
            <v>0</v>
          </cell>
          <cell r="GC562">
            <v>0</v>
          </cell>
          <cell r="GD562">
            <v>0</v>
          </cell>
          <cell r="GE562">
            <v>0</v>
          </cell>
          <cell r="GF562">
            <v>0</v>
          </cell>
          <cell r="GG562">
            <v>0</v>
          </cell>
          <cell r="GH562">
            <v>0</v>
          </cell>
          <cell r="GI562">
            <v>0</v>
          </cell>
          <cell r="GJ562">
            <v>0</v>
          </cell>
          <cell r="GK562">
            <v>0</v>
          </cell>
          <cell r="GM562">
            <v>0</v>
          </cell>
          <cell r="GN562">
            <v>0</v>
          </cell>
          <cell r="GO562">
            <v>0</v>
          </cell>
          <cell r="GQ562">
            <v>0</v>
          </cell>
          <cell r="GR562">
            <v>0</v>
          </cell>
          <cell r="GS562">
            <v>0</v>
          </cell>
          <cell r="GT562">
            <v>0</v>
          </cell>
          <cell r="GU562">
            <v>0</v>
          </cell>
          <cell r="GV562">
            <v>0</v>
          </cell>
          <cell r="GW562">
            <v>0</v>
          </cell>
          <cell r="GX562">
            <v>0</v>
          </cell>
          <cell r="GY562">
            <v>0</v>
          </cell>
          <cell r="GZ562">
            <v>0</v>
          </cell>
          <cell r="HA562">
            <v>0</v>
          </cell>
          <cell r="HB562">
            <v>0</v>
          </cell>
          <cell r="HC562">
            <v>0</v>
          </cell>
          <cell r="HD562">
            <v>0</v>
          </cell>
          <cell r="HE562">
            <v>0</v>
          </cell>
          <cell r="HF562">
            <v>0</v>
          </cell>
          <cell r="HG562">
            <v>0</v>
          </cell>
          <cell r="HH562">
            <v>0</v>
          </cell>
          <cell r="HI562">
            <v>0</v>
          </cell>
          <cell r="HJ562" t="str">
            <v>SI</v>
          </cell>
          <cell r="HL562">
            <v>3.5000000000000094E-2</v>
          </cell>
          <cell r="HO562" t="str">
            <v>70</v>
          </cell>
          <cell r="HP562" t="str">
            <v>70</v>
          </cell>
          <cell r="HQ562" t="str">
            <v>70</v>
          </cell>
          <cell r="HR562" t="str">
            <v>70</v>
          </cell>
          <cell r="HS562" t="str">
            <v>70</v>
          </cell>
          <cell r="HT562" t="str">
            <v>70</v>
          </cell>
          <cell r="HU562" t="str">
            <v>70</v>
          </cell>
          <cell r="HV562" t="str">
            <v>70</v>
          </cell>
          <cell r="HW562" t="str">
            <v>70</v>
          </cell>
          <cell r="HX562" t="str">
            <v>70</v>
          </cell>
          <cell r="HY562" t="str">
            <v>70</v>
          </cell>
        </row>
        <row r="563">
          <cell r="D563" t="str">
            <v>7</v>
          </cell>
          <cell r="F563" t="str">
            <v>7R</v>
          </cell>
          <cell r="H563">
            <v>0</v>
          </cell>
          <cell r="I563">
            <v>0</v>
          </cell>
          <cell r="J563">
            <v>0</v>
          </cell>
          <cell r="K563">
            <v>0</v>
          </cell>
          <cell r="M563">
            <v>0</v>
          </cell>
          <cell r="O563">
            <v>0</v>
          </cell>
          <cell r="S563">
            <v>0</v>
          </cell>
          <cell r="T563">
            <v>0</v>
          </cell>
          <cell r="U563">
            <v>0</v>
          </cell>
          <cell r="V563">
            <v>0</v>
          </cell>
          <cell r="W563">
            <v>0</v>
          </cell>
          <cell r="X563">
            <v>0</v>
          </cell>
          <cell r="Y563">
            <v>0</v>
          </cell>
          <cell r="Z563">
            <v>0</v>
          </cell>
          <cell r="AA563">
            <v>0</v>
          </cell>
          <cell r="AB563">
            <v>0</v>
          </cell>
          <cell r="AC563">
            <v>0</v>
          </cell>
          <cell r="AE563">
            <v>0</v>
          </cell>
          <cell r="AG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Y563">
            <v>0</v>
          </cell>
          <cell r="AZ563">
            <v>0</v>
          </cell>
          <cell r="BC563">
            <v>0</v>
          </cell>
          <cell r="BD563">
            <v>0</v>
          </cell>
          <cell r="BE563">
            <v>0</v>
          </cell>
          <cell r="BF563">
            <v>0</v>
          </cell>
          <cell r="BG563">
            <v>0</v>
          </cell>
          <cell r="BH563">
            <v>0</v>
          </cell>
          <cell r="BI563">
            <v>0</v>
          </cell>
          <cell r="BJ563">
            <v>0</v>
          </cell>
          <cell r="BK563">
            <v>0</v>
          </cell>
          <cell r="BL563">
            <v>0</v>
          </cell>
          <cell r="BM563">
            <v>0</v>
          </cell>
          <cell r="BO563">
            <v>0</v>
          </cell>
          <cell r="BQ563">
            <v>0</v>
          </cell>
          <cell r="BU563">
            <v>0</v>
          </cell>
          <cell r="BV563">
            <v>0</v>
          </cell>
          <cell r="BW563">
            <v>0</v>
          </cell>
          <cell r="BX563">
            <v>0</v>
          </cell>
          <cell r="BY563">
            <v>0</v>
          </cell>
          <cell r="BZ563">
            <v>0</v>
          </cell>
          <cell r="CA563">
            <v>0</v>
          </cell>
          <cell r="CB563">
            <v>0</v>
          </cell>
          <cell r="CC563">
            <v>0</v>
          </cell>
          <cell r="CD563">
            <v>0</v>
          </cell>
          <cell r="CE563">
            <v>0</v>
          </cell>
          <cell r="CG563">
            <v>0</v>
          </cell>
          <cell r="CI563">
            <v>0</v>
          </cell>
          <cell r="CM563">
            <v>0</v>
          </cell>
          <cell r="CN563">
            <v>0</v>
          </cell>
          <cell r="CO563">
            <v>0</v>
          </cell>
          <cell r="CP563">
            <v>0</v>
          </cell>
          <cell r="CQ563">
            <v>0</v>
          </cell>
          <cell r="CR563">
            <v>0</v>
          </cell>
          <cell r="CS563">
            <v>0</v>
          </cell>
          <cell r="CT563">
            <v>0</v>
          </cell>
          <cell r="CU563">
            <v>0</v>
          </cell>
          <cell r="CV563">
            <v>0</v>
          </cell>
          <cell r="CW563">
            <v>0</v>
          </cell>
          <cell r="CY563">
            <v>2</v>
          </cell>
          <cell r="DA563">
            <v>0</v>
          </cell>
          <cell r="DB563">
            <v>0</v>
          </cell>
          <cell r="DE563">
            <v>0</v>
          </cell>
          <cell r="DF563">
            <v>0</v>
          </cell>
          <cell r="DG563">
            <v>0</v>
          </cell>
          <cell r="DH563">
            <v>0</v>
          </cell>
          <cell r="DI563">
            <v>0</v>
          </cell>
          <cell r="DJ563">
            <v>0</v>
          </cell>
          <cell r="DK563">
            <v>0</v>
          </cell>
          <cell r="DL563">
            <v>0</v>
          </cell>
          <cell r="DM563">
            <v>0</v>
          </cell>
          <cell r="DN563">
            <v>0</v>
          </cell>
          <cell r="DO563">
            <v>0</v>
          </cell>
          <cell r="DP563">
            <v>0</v>
          </cell>
          <cell r="DQ563">
            <v>2</v>
          </cell>
          <cell r="DS563">
            <v>0</v>
          </cell>
          <cell r="DT563">
            <v>0</v>
          </cell>
          <cell r="DU563">
            <v>2</v>
          </cell>
          <cell r="DW563">
            <v>0</v>
          </cell>
          <cell r="DX563">
            <v>0</v>
          </cell>
          <cell r="DY563">
            <v>0</v>
          </cell>
          <cell r="DZ563">
            <v>0</v>
          </cell>
          <cell r="EA563">
            <v>0</v>
          </cell>
          <cell r="EB563">
            <v>0</v>
          </cell>
          <cell r="EC563">
            <v>0</v>
          </cell>
          <cell r="ED563">
            <v>0</v>
          </cell>
          <cell r="EE563">
            <v>0</v>
          </cell>
          <cell r="EF563">
            <v>0</v>
          </cell>
          <cell r="EG563">
            <v>0</v>
          </cell>
          <cell r="EH563">
            <v>0</v>
          </cell>
          <cell r="EI563">
            <v>2</v>
          </cell>
          <cell r="EK563">
            <v>0</v>
          </cell>
          <cell r="EL563">
            <v>0</v>
          </cell>
          <cell r="EM563">
            <v>2</v>
          </cell>
          <cell r="EO563">
            <v>0</v>
          </cell>
          <cell r="EP563">
            <v>0</v>
          </cell>
          <cell r="EQ563">
            <v>0</v>
          </cell>
          <cell r="ER563">
            <v>0</v>
          </cell>
          <cell r="ES563">
            <v>0</v>
          </cell>
          <cell r="ET563">
            <v>0</v>
          </cell>
          <cell r="EU563">
            <v>0</v>
          </cell>
          <cell r="EV563">
            <v>0</v>
          </cell>
          <cell r="EW563">
            <v>0</v>
          </cell>
          <cell r="EX563">
            <v>0</v>
          </cell>
          <cell r="EY563">
            <v>0</v>
          </cell>
          <cell r="EZ563">
            <v>0</v>
          </cell>
          <cell r="FA563">
            <v>2</v>
          </cell>
          <cell r="FC563">
            <v>0</v>
          </cell>
          <cell r="FD563">
            <v>0</v>
          </cell>
          <cell r="FE563">
            <v>2</v>
          </cell>
          <cell r="FG563">
            <v>0</v>
          </cell>
          <cell r="FH563">
            <v>0</v>
          </cell>
          <cell r="FI563">
            <v>0</v>
          </cell>
          <cell r="FJ563">
            <v>0</v>
          </cell>
          <cell r="FK563">
            <v>0</v>
          </cell>
          <cell r="FL563">
            <v>0</v>
          </cell>
          <cell r="FM563">
            <v>0</v>
          </cell>
          <cell r="FN563">
            <v>0</v>
          </cell>
          <cell r="FO563">
            <v>0</v>
          </cell>
          <cell r="FP563">
            <v>0</v>
          </cell>
          <cell r="FQ563">
            <v>0</v>
          </cell>
          <cell r="FR563">
            <v>0</v>
          </cell>
          <cell r="FS563">
            <v>2</v>
          </cell>
          <cell r="FU563">
            <v>0</v>
          </cell>
          <cell r="FV563">
            <v>0</v>
          </cell>
          <cell r="FW563">
            <v>2</v>
          </cell>
          <cell r="FY563">
            <v>0</v>
          </cell>
          <cell r="FZ563">
            <v>0</v>
          </cell>
          <cell r="GA563">
            <v>0</v>
          </cell>
          <cell r="GB563">
            <v>0</v>
          </cell>
          <cell r="GC563">
            <v>0</v>
          </cell>
          <cell r="GD563">
            <v>0</v>
          </cell>
          <cell r="GE563">
            <v>0</v>
          </cell>
          <cell r="GF563">
            <v>0</v>
          </cell>
          <cell r="GG563">
            <v>0</v>
          </cell>
          <cell r="GH563">
            <v>0</v>
          </cell>
          <cell r="GI563">
            <v>0</v>
          </cell>
          <cell r="GJ563">
            <v>0</v>
          </cell>
          <cell r="GK563">
            <v>2</v>
          </cell>
          <cell r="GM563">
            <v>0</v>
          </cell>
          <cell r="GN563">
            <v>0</v>
          </cell>
          <cell r="GO563">
            <v>2</v>
          </cell>
          <cell r="GQ563">
            <v>0</v>
          </cell>
          <cell r="GR563">
            <v>0</v>
          </cell>
          <cell r="GS563">
            <v>0</v>
          </cell>
          <cell r="GT563">
            <v>0</v>
          </cell>
          <cell r="GU563">
            <v>0</v>
          </cell>
          <cell r="GV563">
            <v>0</v>
          </cell>
          <cell r="GW563">
            <v>0</v>
          </cell>
          <cell r="GX563">
            <v>0</v>
          </cell>
          <cell r="GY563">
            <v>0</v>
          </cell>
          <cell r="GZ563">
            <v>0</v>
          </cell>
          <cell r="HA563">
            <v>0</v>
          </cell>
          <cell r="HB563">
            <v>0</v>
          </cell>
          <cell r="HC563">
            <v>12</v>
          </cell>
          <cell r="HD563">
            <v>0</v>
          </cell>
          <cell r="HE563">
            <v>0</v>
          </cell>
          <cell r="HF563">
            <v>0</v>
          </cell>
          <cell r="HG563">
            <v>12</v>
          </cell>
          <cell r="HH563">
            <v>0</v>
          </cell>
          <cell r="HI563">
            <v>0</v>
          </cell>
          <cell r="HJ563" t="str">
            <v>SI</v>
          </cell>
          <cell r="HL563">
            <v>3.5000000000000094E-2</v>
          </cell>
          <cell r="HO563" t="str">
            <v>70</v>
          </cell>
          <cell r="HP563" t="str">
            <v>70</v>
          </cell>
          <cell r="HQ563" t="str">
            <v>70</v>
          </cell>
          <cell r="HR563" t="str">
            <v>70</v>
          </cell>
          <cell r="HS563" t="str">
            <v>70</v>
          </cell>
          <cell r="HT563" t="str">
            <v>70</v>
          </cell>
          <cell r="HU563" t="str">
            <v>70</v>
          </cell>
          <cell r="HV563" t="str">
            <v>70</v>
          </cell>
          <cell r="HW563" t="str">
            <v>70</v>
          </cell>
          <cell r="HX563" t="str">
            <v>70</v>
          </cell>
          <cell r="HY563" t="str">
            <v>70</v>
          </cell>
        </row>
        <row r="564">
          <cell r="D564" t="str">
            <v>7</v>
          </cell>
          <cell r="F564" t="str">
            <v>7R</v>
          </cell>
          <cell r="H564">
            <v>0</v>
          </cell>
          <cell r="I564">
            <v>0</v>
          </cell>
          <cell r="J564">
            <v>0</v>
          </cell>
          <cell r="K564">
            <v>0</v>
          </cell>
          <cell r="M564">
            <v>0</v>
          </cell>
          <cell r="O564">
            <v>0</v>
          </cell>
          <cell r="S564">
            <v>0</v>
          </cell>
          <cell r="T564">
            <v>0</v>
          </cell>
          <cell r="U564">
            <v>0</v>
          </cell>
          <cell r="V564">
            <v>0</v>
          </cell>
          <cell r="W564">
            <v>0</v>
          </cell>
          <cell r="X564">
            <v>0</v>
          </cell>
          <cell r="Y564">
            <v>0</v>
          </cell>
          <cell r="Z564">
            <v>0</v>
          </cell>
          <cell r="AA564">
            <v>0</v>
          </cell>
          <cell r="AB564">
            <v>0</v>
          </cell>
          <cell r="AC564">
            <v>0</v>
          </cell>
          <cell r="AE564">
            <v>0</v>
          </cell>
          <cell r="AG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Y564">
            <v>0</v>
          </cell>
          <cell r="AZ564">
            <v>0</v>
          </cell>
          <cell r="BC564">
            <v>0</v>
          </cell>
          <cell r="BD564">
            <v>0</v>
          </cell>
          <cell r="BE564">
            <v>0</v>
          </cell>
          <cell r="BF564">
            <v>0</v>
          </cell>
          <cell r="BG564">
            <v>0</v>
          </cell>
          <cell r="BH564">
            <v>0</v>
          </cell>
          <cell r="BI564">
            <v>0</v>
          </cell>
          <cell r="BJ564">
            <v>0</v>
          </cell>
          <cell r="BK564">
            <v>0</v>
          </cell>
          <cell r="BL564">
            <v>0</v>
          </cell>
          <cell r="BM564">
            <v>0</v>
          </cell>
          <cell r="BO564">
            <v>0</v>
          </cell>
          <cell r="BQ564">
            <v>0</v>
          </cell>
          <cell r="BU564">
            <v>0</v>
          </cell>
          <cell r="BV564">
            <v>0</v>
          </cell>
          <cell r="BW564">
            <v>0</v>
          </cell>
          <cell r="BX564">
            <v>0</v>
          </cell>
          <cell r="BY564">
            <v>0</v>
          </cell>
          <cell r="BZ564">
            <v>0</v>
          </cell>
          <cell r="CA564">
            <v>0</v>
          </cell>
          <cell r="CB564">
            <v>0</v>
          </cell>
          <cell r="CC564">
            <v>0</v>
          </cell>
          <cell r="CD564">
            <v>0</v>
          </cell>
          <cell r="CE564">
            <v>0</v>
          </cell>
          <cell r="CG564">
            <v>0</v>
          </cell>
          <cell r="CI564">
            <v>0</v>
          </cell>
          <cell r="CM564">
            <v>0</v>
          </cell>
          <cell r="CN564">
            <v>0</v>
          </cell>
          <cell r="CO564">
            <v>0</v>
          </cell>
          <cell r="CP564">
            <v>0</v>
          </cell>
          <cell r="CQ564">
            <v>0</v>
          </cell>
          <cell r="CR564">
            <v>0</v>
          </cell>
          <cell r="CS564">
            <v>0</v>
          </cell>
          <cell r="CT564">
            <v>0</v>
          </cell>
          <cell r="CU564">
            <v>0</v>
          </cell>
          <cell r="CV564">
            <v>0</v>
          </cell>
          <cell r="CW564">
            <v>0</v>
          </cell>
          <cell r="CY564">
            <v>0</v>
          </cell>
          <cell r="DA564">
            <v>0</v>
          </cell>
          <cell r="DB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S564">
            <v>0</v>
          </cell>
          <cell r="DT564">
            <v>0</v>
          </cell>
          <cell r="DU564">
            <v>0</v>
          </cell>
          <cell r="DW564">
            <v>0</v>
          </cell>
          <cell r="DX564">
            <v>0</v>
          </cell>
          <cell r="DY564">
            <v>0</v>
          </cell>
          <cell r="DZ564">
            <v>0</v>
          </cell>
          <cell r="EA564">
            <v>0</v>
          </cell>
          <cell r="EB564">
            <v>0</v>
          </cell>
          <cell r="EC564">
            <v>0</v>
          </cell>
          <cell r="ED564">
            <v>0</v>
          </cell>
          <cell r="EE564">
            <v>0</v>
          </cell>
          <cell r="EF564">
            <v>0</v>
          </cell>
          <cell r="EG564">
            <v>0</v>
          </cell>
          <cell r="EH564">
            <v>0</v>
          </cell>
          <cell r="EI564">
            <v>0</v>
          </cell>
          <cell r="EK564">
            <v>0</v>
          </cell>
          <cell r="EL564">
            <v>0</v>
          </cell>
          <cell r="EM564">
            <v>0</v>
          </cell>
          <cell r="EO564">
            <v>0</v>
          </cell>
          <cell r="EP564">
            <v>0</v>
          </cell>
          <cell r="EQ564">
            <v>0</v>
          </cell>
          <cell r="ER564">
            <v>0</v>
          </cell>
          <cell r="ES564">
            <v>0</v>
          </cell>
          <cell r="ET564">
            <v>0</v>
          </cell>
          <cell r="EU564">
            <v>0</v>
          </cell>
          <cell r="EV564">
            <v>0</v>
          </cell>
          <cell r="EW564">
            <v>0</v>
          </cell>
          <cell r="EX564">
            <v>0</v>
          </cell>
          <cell r="EY564">
            <v>0</v>
          </cell>
          <cell r="EZ564">
            <v>0</v>
          </cell>
          <cell r="FA564">
            <v>0</v>
          </cell>
          <cell r="FC564">
            <v>0</v>
          </cell>
          <cell r="FD564">
            <v>0</v>
          </cell>
          <cell r="FE564">
            <v>0</v>
          </cell>
          <cell r="FG564">
            <v>0</v>
          </cell>
          <cell r="FH564">
            <v>0</v>
          </cell>
          <cell r="FI564">
            <v>0</v>
          </cell>
          <cell r="FJ564">
            <v>0</v>
          </cell>
          <cell r="FK564">
            <v>0</v>
          </cell>
          <cell r="FL564">
            <v>0</v>
          </cell>
          <cell r="FM564">
            <v>0</v>
          </cell>
          <cell r="FN564">
            <v>0</v>
          </cell>
          <cell r="FO564">
            <v>0</v>
          </cell>
          <cell r="FP564">
            <v>0</v>
          </cell>
          <cell r="FQ564">
            <v>0</v>
          </cell>
          <cell r="FR564">
            <v>0</v>
          </cell>
          <cell r="FS564">
            <v>0</v>
          </cell>
          <cell r="FU564">
            <v>0</v>
          </cell>
          <cell r="FV564">
            <v>0</v>
          </cell>
          <cell r="FW564">
            <v>0</v>
          </cell>
          <cell r="FY564">
            <v>0</v>
          </cell>
          <cell r="FZ564">
            <v>0</v>
          </cell>
          <cell r="GA564">
            <v>0</v>
          </cell>
          <cell r="GB564">
            <v>0</v>
          </cell>
          <cell r="GC564">
            <v>0</v>
          </cell>
          <cell r="GD564">
            <v>0</v>
          </cell>
          <cell r="GE564">
            <v>0</v>
          </cell>
          <cell r="GF564">
            <v>0</v>
          </cell>
          <cell r="GG564">
            <v>0</v>
          </cell>
          <cell r="GH564">
            <v>0</v>
          </cell>
          <cell r="GI564">
            <v>0</v>
          </cell>
          <cell r="GJ564">
            <v>0</v>
          </cell>
          <cell r="GK564">
            <v>0</v>
          </cell>
          <cell r="GM564">
            <v>0</v>
          </cell>
          <cell r="GN564">
            <v>0</v>
          </cell>
          <cell r="GO564">
            <v>0</v>
          </cell>
          <cell r="GQ564">
            <v>0</v>
          </cell>
          <cell r="GR564">
            <v>0</v>
          </cell>
          <cell r="GS564">
            <v>0</v>
          </cell>
          <cell r="GT564">
            <v>0</v>
          </cell>
          <cell r="GU564">
            <v>0</v>
          </cell>
          <cell r="GV564">
            <v>0</v>
          </cell>
          <cell r="GW564">
            <v>0</v>
          </cell>
          <cell r="GX564">
            <v>0</v>
          </cell>
          <cell r="GY564">
            <v>0</v>
          </cell>
          <cell r="GZ564">
            <v>0</v>
          </cell>
          <cell r="HA564">
            <v>0</v>
          </cell>
          <cell r="HB564">
            <v>0</v>
          </cell>
          <cell r="HC564">
            <v>0</v>
          </cell>
          <cell r="HD564">
            <v>0</v>
          </cell>
          <cell r="HE564">
            <v>0</v>
          </cell>
          <cell r="HF564">
            <v>0</v>
          </cell>
          <cell r="HG564">
            <v>0</v>
          </cell>
          <cell r="HH564">
            <v>0</v>
          </cell>
          <cell r="HI564">
            <v>0</v>
          </cell>
          <cell r="HJ564" t="str">
            <v>SI</v>
          </cell>
          <cell r="HL564">
            <v>3.5000000000000094E-2</v>
          </cell>
          <cell r="HO564" t="str">
            <v>70</v>
          </cell>
          <cell r="HP564" t="str">
            <v>70</v>
          </cell>
          <cell r="HQ564" t="str">
            <v>70</v>
          </cell>
          <cell r="HR564" t="str">
            <v>70</v>
          </cell>
          <cell r="HS564" t="str">
            <v>70</v>
          </cell>
          <cell r="HT564" t="str">
            <v>70</v>
          </cell>
          <cell r="HU564" t="str">
            <v>70</v>
          </cell>
          <cell r="HV564" t="str">
            <v>70</v>
          </cell>
          <cell r="HW564" t="str">
            <v>70</v>
          </cell>
          <cell r="HX564" t="str">
            <v>70</v>
          </cell>
          <cell r="HY564" t="str">
            <v>70</v>
          </cell>
        </row>
        <row r="565">
          <cell r="D565" t="str">
            <v>7</v>
          </cell>
          <cell r="F565" t="str">
            <v>7R</v>
          </cell>
          <cell r="H565">
            <v>0</v>
          </cell>
          <cell r="I565">
            <v>0</v>
          </cell>
          <cell r="J565">
            <v>0</v>
          </cell>
          <cell r="K565">
            <v>0</v>
          </cell>
          <cell r="M565">
            <v>0</v>
          </cell>
          <cell r="O565">
            <v>0</v>
          </cell>
          <cell r="S565">
            <v>0</v>
          </cell>
          <cell r="T565">
            <v>0</v>
          </cell>
          <cell r="U565">
            <v>0</v>
          </cell>
          <cell r="V565">
            <v>0</v>
          </cell>
          <cell r="W565">
            <v>0</v>
          </cell>
          <cell r="X565">
            <v>0</v>
          </cell>
          <cell r="Y565">
            <v>0</v>
          </cell>
          <cell r="Z565">
            <v>0</v>
          </cell>
          <cell r="AA565">
            <v>0</v>
          </cell>
          <cell r="AB565">
            <v>0</v>
          </cell>
          <cell r="AC565">
            <v>0</v>
          </cell>
          <cell r="AE565">
            <v>0</v>
          </cell>
          <cell r="AG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Y565">
            <v>0</v>
          </cell>
          <cell r="AZ565">
            <v>0</v>
          </cell>
          <cell r="BC565">
            <v>0</v>
          </cell>
          <cell r="BD565">
            <v>0</v>
          </cell>
          <cell r="BE565">
            <v>0</v>
          </cell>
          <cell r="BF565">
            <v>0</v>
          </cell>
          <cell r="BG565">
            <v>0</v>
          </cell>
          <cell r="BH565">
            <v>0</v>
          </cell>
          <cell r="BI565">
            <v>0</v>
          </cell>
          <cell r="BJ565">
            <v>0</v>
          </cell>
          <cell r="BK565">
            <v>0</v>
          </cell>
          <cell r="BL565">
            <v>0</v>
          </cell>
          <cell r="BM565">
            <v>0</v>
          </cell>
          <cell r="BO565">
            <v>0</v>
          </cell>
          <cell r="BQ565">
            <v>0</v>
          </cell>
          <cell r="BU565">
            <v>0</v>
          </cell>
          <cell r="BV565">
            <v>0</v>
          </cell>
          <cell r="BW565">
            <v>0</v>
          </cell>
          <cell r="BX565">
            <v>0</v>
          </cell>
          <cell r="BY565">
            <v>0</v>
          </cell>
          <cell r="BZ565">
            <v>0</v>
          </cell>
          <cell r="CA565">
            <v>0</v>
          </cell>
          <cell r="CB565">
            <v>0</v>
          </cell>
          <cell r="CC565">
            <v>0</v>
          </cell>
          <cell r="CD565">
            <v>0</v>
          </cell>
          <cell r="CE565">
            <v>0</v>
          </cell>
          <cell r="CG565">
            <v>0</v>
          </cell>
          <cell r="CI565">
            <v>0</v>
          </cell>
          <cell r="CM565">
            <v>0</v>
          </cell>
          <cell r="CN565">
            <v>0</v>
          </cell>
          <cell r="CO565">
            <v>0</v>
          </cell>
          <cell r="CP565">
            <v>0</v>
          </cell>
          <cell r="CQ565">
            <v>0</v>
          </cell>
          <cell r="CR565">
            <v>0</v>
          </cell>
          <cell r="CS565">
            <v>0</v>
          </cell>
          <cell r="CT565">
            <v>0</v>
          </cell>
          <cell r="CU565">
            <v>0</v>
          </cell>
          <cell r="CV565">
            <v>0</v>
          </cell>
          <cell r="CW565">
            <v>0</v>
          </cell>
          <cell r="CY565">
            <v>0</v>
          </cell>
          <cell r="DA565">
            <v>0</v>
          </cell>
          <cell r="DB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S565">
            <v>0</v>
          </cell>
          <cell r="DT565">
            <v>0</v>
          </cell>
          <cell r="DU565">
            <v>0</v>
          </cell>
          <cell r="DW565">
            <v>0</v>
          </cell>
          <cell r="DX565">
            <v>0</v>
          </cell>
          <cell r="DY565">
            <v>0</v>
          </cell>
          <cell r="DZ565">
            <v>0</v>
          </cell>
          <cell r="EA565">
            <v>0</v>
          </cell>
          <cell r="EB565">
            <v>0</v>
          </cell>
          <cell r="EC565">
            <v>0</v>
          </cell>
          <cell r="ED565">
            <v>0</v>
          </cell>
          <cell r="EE565">
            <v>0</v>
          </cell>
          <cell r="EF565">
            <v>0</v>
          </cell>
          <cell r="EG565">
            <v>0</v>
          </cell>
          <cell r="EH565">
            <v>0</v>
          </cell>
          <cell r="EI565">
            <v>0</v>
          </cell>
          <cell r="EK565">
            <v>0</v>
          </cell>
          <cell r="EL565">
            <v>0</v>
          </cell>
          <cell r="EM565">
            <v>0</v>
          </cell>
          <cell r="EO565">
            <v>0</v>
          </cell>
          <cell r="EP565">
            <v>0</v>
          </cell>
          <cell r="EQ565">
            <v>0</v>
          </cell>
          <cell r="ER565">
            <v>0</v>
          </cell>
          <cell r="ES565">
            <v>0</v>
          </cell>
          <cell r="ET565">
            <v>0</v>
          </cell>
          <cell r="EU565">
            <v>0</v>
          </cell>
          <cell r="EV565">
            <v>0</v>
          </cell>
          <cell r="EW565">
            <v>0</v>
          </cell>
          <cell r="EX565">
            <v>0</v>
          </cell>
          <cell r="EY565">
            <v>0</v>
          </cell>
          <cell r="EZ565">
            <v>0</v>
          </cell>
          <cell r="FA565">
            <v>0</v>
          </cell>
          <cell r="FC565">
            <v>0</v>
          </cell>
          <cell r="FD565">
            <v>0</v>
          </cell>
          <cell r="FE565">
            <v>0</v>
          </cell>
          <cell r="FG565">
            <v>0</v>
          </cell>
          <cell r="FH565">
            <v>0</v>
          </cell>
          <cell r="FI565">
            <v>0</v>
          </cell>
          <cell r="FJ565">
            <v>0</v>
          </cell>
          <cell r="FK565">
            <v>0</v>
          </cell>
          <cell r="FL565">
            <v>0</v>
          </cell>
          <cell r="FM565">
            <v>0</v>
          </cell>
          <cell r="FN565">
            <v>0</v>
          </cell>
          <cell r="FO565">
            <v>0</v>
          </cell>
          <cell r="FP565">
            <v>0</v>
          </cell>
          <cell r="FQ565">
            <v>0</v>
          </cell>
          <cell r="FR565">
            <v>0</v>
          </cell>
          <cell r="FS565">
            <v>0</v>
          </cell>
          <cell r="FU565">
            <v>0</v>
          </cell>
          <cell r="FV565">
            <v>0</v>
          </cell>
          <cell r="FW565">
            <v>0</v>
          </cell>
          <cell r="FY565">
            <v>0</v>
          </cell>
          <cell r="FZ565">
            <v>0</v>
          </cell>
          <cell r="GA565">
            <v>0</v>
          </cell>
          <cell r="GB565">
            <v>0</v>
          </cell>
          <cell r="GC565">
            <v>0</v>
          </cell>
          <cell r="GD565">
            <v>0</v>
          </cell>
          <cell r="GE565">
            <v>0</v>
          </cell>
          <cell r="GF565">
            <v>0</v>
          </cell>
          <cell r="GG565">
            <v>0</v>
          </cell>
          <cell r="GH565">
            <v>0</v>
          </cell>
          <cell r="GI565">
            <v>0</v>
          </cell>
          <cell r="GJ565">
            <v>0</v>
          </cell>
          <cell r="GK565">
            <v>0</v>
          </cell>
          <cell r="GM565">
            <v>0</v>
          </cell>
          <cell r="GN565">
            <v>0</v>
          </cell>
          <cell r="GO565">
            <v>0</v>
          </cell>
          <cell r="GQ565">
            <v>0</v>
          </cell>
          <cell r="GR565">
            <v>0</v>
          </cell>
          <cell r="GS565">
            <v>0</v>
          </cell>
          <cell r="GT565">
            <v>0</v>
          </cell>
          <cell r="GU565">
            <v>0</v>
          </cell>
          <cell r="GV565">
            <v>0</v>
          </cell>
          <cell r="GW565">
            <v>0</v>
          </cell>
          <cell r="GX565">
            <v>0</v>
          </cell>
          <cell r="GY565">
            <v>0</v>
          </cell>
          <cell r="GZ565">
            <v>0</v>
          </cell>
          <cell r="HA565">
            <v>0</v>
          </cell>
          <cell r="HB565">
            <v>0</v>
          </cell>
          <cell r="HC565">
            <v>0</v>
          </cell>
          <cell r="HD565">
            <v>0</v>
          </cell>
          <cell r="HE565">
            <v>0</v>
          </cell>
          <cell r="HF565">
            <v>0</v>
          </cell>
          <cell r="HG565">
            <v>0</v>
          </cell>
          <cell r="HH565">
            <v>0</v>
          </cell>
          <cell r="HI565">
            <v>0</v>
          </cell>
          <cell r="HJ565" t="str">
            <v>SI</v>
          </cell>
          <cell r="HL565">
            <v>3.5000000000000094E-2</v>
          </cell>
          <cell r="HO565" t="str">
            <v>70</v>
          </cell>
          <cell r="HP565" t="str">
            <v>70</v>
          </cell>
          <cell r="HQ565" t="str">
            <v>70</v>
          </cell>
          <cell r="HR565" t="str">
            <v>70</v>
          </cell>
          <cell r="HS565" t="str">
            <v>70</v>
          </cell>
          <cell r="HT565" t="str">
            <v>70</v>
          </cell>
          <cell r="HU565" t="str">
            <v>70</v>
          </cell>
          <cell r="HV565" t="str">
            <v>70</v>
          </cell>
          <cell r="HW565" t="str">
            <v>70</v>
          </cell>
          <cell r="HX565" t="str">
            <v>70</v>
          </cell>
          <cell r="HY565" t="str">
            <v>70</v>
          </cell>
        </row>
        <row r="566">
          <cell r="D566" t="str">
            <v>7</v>
          </cell>
          <cell r="F566" t="str">
            <v>7R</v>
          </cell>
          <cell r="H566">
            <v>0</v>
          </cell>
          <cell r="I566">
            <v>0</v>
          </cell>
          <cell r="J566">
            <v>0</v>
          </cell>
          <cell r="K566">
            <v>0</v>
          </cell>
          <cell r="M566">
            <v>0</v>
          </cell>
          <cell r="O566">
            <v>0</v>
          </cell>
          <cell r="S566">
            <v>0</v>
          </cell>
          <cell r="T566">
            <v>0</v>
          </cell>
          <cell r="U566">
            <v>0</v>
          </cell>
          <cell r="V566">
            <v>0</v>
          </cell>
          <cell r="W566">
            <v>0</v>
          </cell>
          <cell r="X566">
            <v>0</v>
          </cell>
          <cell r="Y566">
            <v>0</v>
          </cell>
          <cell r="Z566">
            <v>0</v>
          </cell>
          <cell r="AA566">
            <v>0</v>
          </cell>
          <cell r="AB566">
            <v>0</v>
          </cell>
          <cell r="AC566">
            <v>0</v>
          </cell>
          <cell r="AE566">
            <v>0</v>
          </cell>
          <cell r="AG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Y566">
            <v>0</v>
          </cell>
          <cell r="AZ566">
            <v>0</v>
          </cell>
          <cell r="BC566">
            <v>0</v>
          </cell>
          <cell r="BD566">
            <v>0</v>
          </cell>
          <cell r="BE566">
            <v>0</v>
          </cell>
          <cell r="BF566">
            <v>0</v>
          </cell>
          <cell r="BG566">
            <v>0</v>
          </cell>
          <cell r="BH566">
            <v>0</v>
          </cell>
          <cell r="BI566">
            <v>0</v>
          </cell>
          <cell r="BJ566">
            <v>0</v>
          </cell>
          <cell r="BK566">
            <v>0</v>
          </cell>
          <cell r="BL566">
            <v>0</v>
          </cell>
          <cell r="BM566">
            <v>0</v>
          </cell>
          <cell r="BO566">
            <v>0</v>
          </cell>
          <cell r="BQ566">
            <v>0</v>
          </cell>
          <cell r="BU566">
            <v>0</v>
          </cell>
          <cell r="BV566">
            <v>0</v>
          </cell>
          <cell r="BW566">
            <v>0</v>
          </cell>
          <cell r="BX566">
            <v>0</v>
          </cell>
          <cell r="BY566">
            <v>0</v>
          </cell>
          <cell r="BZ566">
            <v>0</v>
          </cell>
          <cell r="CA566">
            <v>0</v>
          </cell>
          <cell r="CB566">
            <v>1</v>
          </cell>
          <cell r="CC566">
            <v>5</v>
          </cell>
          <cell r="CD566">
            <v>4</v>
          </cell>
          <cell r="CE566">
            <v>0</v>
          </cell>
          <cell r="CG566">
            <v>0</v>
          </cell>
          <cell r="CI566">
            <v>0</v>
          </cell>
          <cell r="CM566">
            <v>0</v>
          </cell>
          <cell r="CN566">
            <v>0</v>
          </cell>
          <cell r="CO566">
            <v>0</v>
          </cell>
          <cell r="CP566">
            <v>0</v>
          </cell>
          <cell r="CQ566">
            <v>0</v>
          </cell>
          <cell r="CR566">
            <v>0</v>
          </cell>
          <cell r="CS566">
            <v>1</v>
          </cell>
          <cell r="CT566">
            <v>1</v>
          </cell>
          <cell r="CU566">
            <v>5</v>
          </cell>
          <cell r="CV566">
            <v>4</v>
          </cell>
          <cell r="CW566">
            <v>0</v>
          </cell>
          <cell r="CY566">
            <v>0</v>
          </cell>
          <cell r="DA566">
            <v>0</v>
          </cell>
          <cell r="DB566">
            <v>5</v>
          </cell>
          <cell r="DE566">
            <v>0</v>
          </cell>
          <cell r="DF566">
            <v>0</v>
          </cell>
          <cell r="DG566">
            <v>0</v>
          </cell>
          <cell r="DH566">
            <v>0</v>
          </cell>
          <cell r="DI566">
            <v>0</v>
          </cell>
          <cell r="DJ566">
            <v>0</v>
          </cell>
          <cell r="DK566">
            <v>1</v>
          </cell>
          <cell r="DL566">
            <v>1</v>
          </cell>
          <cell r="DM566">
            <v>5</v>
          </cell>
          <cell r="DN566">
            <v>4</v>
          </cell>
          <cell r="DO566">
            <v>0</v>
          </cell>
          <cell r="DP566">
            <v>0</v>
          </cell>
          <cell r="DQ566">
            <v>0</v>
          </cell>
          <cell r="DS566">
            <v>0</v>
          </cell>
          <cell r="DT566">
            <v>5</v>
          </cell>
          <cell r="DU566">
            <v>4</v>
          </cell>
          <cell r="DW566">
            <v>0</v>
          </cell>
          <cell r="DX566">
            <v>0</v>
          </cell>
          <cell r="DY566">
            <v>0</v>
          </cell>
          <cell r="DZ566">
            <v>0</v>
          </cell>
          <cell r="EA566">
            <v>0</v>
          </cell>
          <cell r="EB566">
            <v>0</v>
          </cell>
          <cell r="EC566">
            <v>1</v>
          </cell>
          <cell r="ED566">
            <v>1</v>
          </cell>
          <cell r="EE566">
            <v>5</v>
          </cell>
          <cell r="EF566">
            <v>4</v>
          </cell>
          <cell r="EG566">
            <v>0</v>
          </cell>
          <cell r="EH566">
            <v>0</v>
          </cell>
          <cell r="EI566">
            <v>0</v>
          </cell>
          <cell r="EK566">
            <v>0</v>
          </cell>
          <cell r="EL566">
            <v>5</v>
          </cell>
          <cell r="EM566">
            <v>4</v>
          </cell>
          <cell r="EO566">
            <v>0</v>
          </cell>
          <cell r="EP566">
            <v>0</v>
          </cell>
          <cell r="EQ566">
            <v>0</v>
          </cell>
          <cell r="ER566">
            <v>0</v>
          </cell>
          <cell r="ES566">
            <v>0</v>
          </cell>
          <cell r="ET566">
            <v>0</v>
          </cell>
          <cell r="EU566">
            <v>1</v>
          </cell>
          <cell r="EV566">
            <v>1</v>
          </cell>
          <cell r="EW566">
            <v>5</v>
          </cell>
          <cell r="EX566">
            <v>4</v>
          </cell>
          <cell r="EY566">
            <v>0</v>
          </cell>
          <cell r="EZ566">
            <v>0</v>
          </cell>
          <cell r="FA566">
            <v>0</v>
          </cell>
          <cell r="FC566">
            <v>0</v>
          </cell>
          <cell r="FD566">
            <v>5</v>
          </cell>
          <cell r="FE566">
            <v>4</v>
          </cell>
          <cell r="FG566">
            <v>0</v>
          </cell>
          <cell r="FH566">
            <v>0</v>
          </cell>
          <cell r="FI566">
            <v>0</v>
          </cell>
          <cell r="FJ566">
            <v>0</v>
          </cell>
          <cell r="FK566">
            <v>0</v>
          </cell>
          <cell r="FL566">
            <v>0</v>
          </cell>
          <cell r="FM566">
            <v>1</v>
          </cell>
          <cell r="FN566">
            <v>1</v>
          </cell>
          <cell r="FO566">
            <v>5</v>
          </cell>
          <cell r="FP566">
            <v>4</v>
          </cell>
          <cell r="FQ566">
            <v>0</v>
          </cell>
          <cell r="FR566">
            <v>0</v>
          </cell>
          <cell r="FS566">
            <v>0</v>
          </cell>
          <cell r="FU566">
            <v>0</v>
          </cell>
          <cell r="FV566">
            <v>5</v>
          </cell>
          <cell r="FW566">
            <v>4</v>
          </cell>
          <cell r="FY566">
            <v>0</v>
          </cell>
          <cell r="FZ566">
            <v>0</v>
          </cell>
          <cell r="GA566">
            <v>0</v>
          </cell>
          <cell r="GB566">
            <v>0</v>
          </cell>
          <cell r="GC566">
            <v>0</v>
          </cell>
          <cell r="GD566">
            <v>0</v>
          </cell>
          <cell r="GE566">
            <v>1</v>
          </cell>
          <cell r="GF566">
            <v>1</v>
          </cell>
          <cell r="GG566">
            <v>5</v>
          </cell>
          <cell r="GH566">
            <v>4</v>
          </cell>
          <cell r="GI566">
            <v>0</v>
          </cell>
          <cell r="GJ566">
            <v>0</v>
          </cell>
          <cell r="GK566">
            <v>0</v>
          </cell>
          <cell r="GM566">
            <v>0</v>
          </cell>
          <cell r="GN566">
            <v>5</v>
          </cell>
          <cell r="GO566">
            <v>4</v>
          </cell>
          <cell r="GQ566">
            <v>0</v>
          </cell>
          <cell r="GR566">
            <v>0</v>
          </cell>
          <cell r="GS566">
            <v>0</v>
          </cell>
          <cell r="GT566">
            <v>0</v>
          </cell>
          <cell r="GU566">
            <v>0</v>
          </cell>
          <cell r="GV566">
            <v>0</v>
          </cell>
          <cell r="GW566">
            <v>1</v>
          </cell>
          <cell r="GX566">
            <v>7</v>
          </cell>
          <cell r="GY566">
            <v>35</v>
          </cell>
          <cell r="GZ566">
            <v>28</v>
          </cell>
          <cell r="HA566">
            <v>0</v>
          </cell>
          <cell r="HB566">
            <v>0</v>
          </cell>
          <cell r="HC566">
            <v>0</v>
          </cell>
          <cell r="HD566">
            <v>0</v>
          </cell>
          <cell r="HE566">
            <v>0</v>
          </cell>
          <cell r="HF566">
            <v>35</v>
          </cell>
          <cell r="HG566">
            <v>28</v>
          </cell>
          <cell r="HH566">
            <v>0</v>
          </cell>
          <cell r="HI566">
            <v>0</v>
          </cell>
          <cell r="HJ566">
            <v>0</v>
          </cell>
          <cell r="HL566">
            <v>3.5000000000000094E-2</v>
          </cell>
          <cell r="HO566" t="str">
            <v>70</v>
          </cell>
          <cell r="HP566" t="str">
            <v>70</v>
          </cell>
          <cell r="HQ566" t="str">
            <v>70</v>
          </cell>
          <cell r="HR566" t="str">
            <v>70</v>
          </cell>
          <cell r="HS566" t="str">
            <v>70</v>
          </cell>
          <cell r="HT566" t="str">
            <v>70</v>
          </cell>
          <cell r="HU566" t="str">
            <v>70</v>
          </cell>
          <cell r="HV566" t="str">
            <v>70</v>
          </cell>
          <cell r="HW566" t="str">
            <v>70</v>
          </cell>
          <cell r="HX566" t="str">
            <v>70</v>
          </cell>
          <cell r="HY566" t="str">
            <v>70</v>
          </cell>
        </row>
        <row r="567">
          <cell r="D567" t="str">
            <v>7</v>
          </cell>
          <cell r="F567" t="str">
            <v>7R</v>
          </cell>
          <cell r="H567">
            <v>0</v>
          </cell>
          <cell r="I567">
            <v>0</v>
          </cell>
          <cell r="J567">
            <v>0</v>
          </cell>
          <cell r="K567">
            <v>0</v>
          </cell>
          <cell r="M567">
            <v>0</v>
          </cell>
          <cell r="O567">
            <v>0</v>
          </cell>
          <cell r="S567">
            <v>0</v>
          </cell>
          <cell r="T567">
            <v>0</v>
          </cell>
          <cell r="U567">
            <v>0</v>
          </cell>
          <cell r="V567">
            <v>0</v>
          </cell>
          <cell r="W567">
            <v>0</v>
          </cell>
          <cell r="X567">
            <v>0</v>
          </cell>
          <cell r="Y567">
            <v>0</v>
          </cell>
          <cell r="Z567">
            <v>0</v>
          </cell>
          <cell r="AA567">
            <v>0</v>
          </cell>
          <cell r="AB567">
            <v>0</v>
          </cell>
          <cell r="AC567">
            <v>0</v>
          </cell>
          <cell r="AE567">
            <v>0</v>
          </cell>
          <cell r="AG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Y567">
            <v>0</v>
          </cell>
          <cell r="AZ567">
            <v>0</v>
          </cell>
          <cell r="BC567">
            <v>0</v>
          </cell>
          <cell r="BD567">
            <v>0</v>
          </cell>
          <cell r="BE567">
            <v>0</v>
          </cell>
          <cell r="BF567">
            <v>0</v>
          </cell>
          <cell r="BG567">
            <v>0</v>
          </cell>
          <cell r="BH567">
            <v>0</v>
          </cell>
          <cell r="BI567">
            <v>0</v>
          </cell>
          <cell r="BJ567">
            <v>0</v>
          </cell>
          <cell r="BK567">
            <v>0</v>
          </cell>
          <cell r="BL567">
            <v>0</v>
          </cell>
          <cell r="BM567">
            <v>0</v>
          </cell>
          <cell r="BO567">
            <v>0</v>
          </cell>
          <cell r="BQ567">
            <v>0</v>
          </cell>
          <cell r="BU567">
            <v>0</v>
          </cell>
          <cell r="BV567">
            <v>0</v>
          </cell>
          <cell r="BW567">
            <v>0</v>
          </cell>
          <cell r="BX567">
            <v>0</v>
          </cell>
          <cell r="BY567">
            <v>0</v>
          </cell>
          <cell r="BZ567">
            <v>0</v>
          </cell>
          <cell r="CA567">
            <v>0</v>
          </cell>
          <cell r="CB567">
            <v>0</v>
          </cell>
          <cell r="CC567">
            <v>0</v>
          </cell>
          <cell r="CD567">
            <v>0</v>
          </cell>
          <cell r="CE567">
            <v>0</v>
          </cell>
          <cell r="CG567">
            <v>0</v>
          </cell>
          <cell r="CI567">
            <v>0</v>
          </cell>
          <cell r="CM567">
            <v>0</v>
          </cell>
          <cell r="CN567">
            <v>0</v>
          </cell>
          <cell r="CO567">
            <v>0</v>
          </cell>
          <cell r="CP567">
            <v>0</v>
          </cell>
          <cell r="CQ567">
            <v>0</v>
          </cell>
          <cell r="CR567">
            <v>0</v>
          </cell>
          <cell r="CS567">
            <v>0</v>
          </cell>
          <cell r="CT567">
            <v>1</v>
          </cell>
          <cell r="CU567">
            <v>5</v>
          </cell>
          <cell r="CV567">
            <v>4</v>
          </cell>
          <cell r="CW567">
            <v>0</v>
          </cell>
          <cell r="CY567">
            <v>0</v>
          </cell>
          <cell r="DA567">
            <v>0</v>
          </cell>
          <cell r="DB567">
            <v>5</v>
          </cell>
          <cell r="DE567">
            <v>0</v>
          </cell>
          <cell r="DF567">
            <v>0</v>
          </cell>
          <cell r="DG567">
            <v>0</v>
          </cell>
          <cell r="DH567">
            <v>0</v>
          </cell>
          <cell r="DI567">
            <v>0</v>
          </cell>
          <cell r="DJ567">
            <v>0</v>
          </cell>
          <cell r="DK567">
            <v>1</v>
          </cell>
          <cell r="DL567">
            <v>0</v>
          </cell>
          <cell r="DM567">
            <v>0</v>
          </cell>
          <cell r="DN567">
            <v>0</v>
          </cell>
          <cell r="DO567">
            <v>0</v>
          </cell>
          <cell r="DP567">
            <v>0</v>
          </cell>
          <cell r="DQ567">
            <v>0</v>
          </cell>
          <cell r="DS567">
            <v>0</v>
          </cell>
          <cell r="DT567">
            <v>0</v>
          </cell>
          <cell r="DU567">
            <v>0</v>
          </cell>
          <cell r="DW567">
            <v>0</v>
          </cell>
          <cell r="DX567">
            <v>0</v>
          </cell>
          <cell r="DY567">
            <v>0</v>
          </cell>
          <cell r="DZ567">
            <v>0</v>
          </cell>
          <cell r="EA567">
            <v>0</v>
          </cell>
          <cell r="EB567">
            <v>0</v>
          </cell>
          <cell r="EC567">
            <v>0</v>
          </cell>
          <cell r="ED567">
            <v>0</v>
          </cell>
          <cell r="EE567">
            <v>0</v>
          </cell>
          <cell r="EF567">
            <v>0</v>
          </cell>
          <cell r="EG567">
            <v>0</v>
          </cell>
          <cell r="EH567">
            <v>0</v>
          </cell>
          <cell r="EI567">
            <v>0</v>
          </cell>
          <cell r="EK567">
            <v>0</v>
          </cell>
          <cell r="EL567">
            <v>0</v>
          </cell>
          <cell r="EM567">
            <v>0</v>
          </cell>
          <cell r="EO567">
            <v>0</v>
          </cell>
          <cell r="EP567">
            <v>0</v>
          </cell>
          <cell r="EQ567">
            <v>0</v>
          </cell>
          <cell r="ER567">
            <v>0</v>
          </cell>
          <cell r="ES567">
            <v>0</v>
          </cell>
          <cell r="ET567">
            <v>0</v>
          </cell>
          <cell r="EU567">
            <v>0</v>
          </cell>
          <cell r="EV567">
            <v>0</v>
          </cell>
          <cell r="EW567">
            <v>0</v>
          </cell>
          <cell r="EX567">
            <v>0</v>
          </cell>
          <cell r="EY567">
            <v>0</v>
          </cell>
          <cell r="EZ567">
            <v>0</v>
          </cell>
          <cell r="FA567">
            <v>0</v>
          </cell>
          <cell r="FC567">
            <v>0</v>
          </cell>
          <cell r="FD567">
            <v>0</v>
          </cell>
          <cell r="FE567">
            <v>0</v>
          </cell>
          <cell r="FG567">
            <v>0</v>
          </cell>
          <cell r="FH567">
            <v>0</v>
          </cell>
          <cell r="FI567">
            <v>0</v>
          </cell>
          <cell r="FJ567">
            <v>0</v>
          </cell>
          <cell r="FK567">
            <v>0</v>
          </cell>
          <cell r="FL567">
            <v>0</v>
          </cell>
          <cell r="FM567">
            <v>0</v>
          </cell>
          <cell r="FN567">
            <v>1</v>
          </cell>
          <cell r="FO567">
            <v>5</v>
          </cell>
          <cell r="FP567">
            <v>4</v>
          </cell>
          <cell r="FQ567">
            <v>0</v>
          </cell>
          <cell r="FR567">
            <v>0</v>
          </cell>
          <cell r="FS567">
            <v>0</v>
          </cell>
          <cell r="FU567">
            <v>0</v>
          </cell>
          <cell r="FV567">
            <v>5</v>
          </cell>
          <cell r="FW567">
            <v>4</v>
          </cell>
          <cell r="FY567">
            <v>0</v>
          </cell>
          <cell r="FZ567">
            <v>0</v>
          </cell>
          <cell r="GA567">
            <v>0</v>
          </cell>
          <cell r="GB567">
            <v>0</v>
          </cell>
          <cell r="GC567">
            <v>0</v>
          </cell>
          <cell r="GD567">
            <v>0</v>
          </cell>
          <cell r="GE567">
            <v>1</v>
          </cell>
          <cell r="GF567">
            <v>1</v>
          </cell>
          <cell r="GG567">
            <v>5</v>
          </cell>
          <cell r="GH567">
            <v>4</v>
          </cell>
          <cell r="GI567">
            <v>0</v>
          </cell>
          <cell r="GJ567">
            <v>0</v>
          </cell>
          <cell r="GK567">
            <v>0</v>
          </cell>
          <cell r="GM567">
            <v>0</v>
          </cell>
          <cell r="GN567">
            <v>5</v>
          </cell>
          <cell r="GO567">
            <v>4</v>
          </cell>
          <cell r="GQ567">
            <v>0</v>
          </cell>
          <cell r="GR567">
            <v>0</v>
          </cell>
          <cell r="GS567">
            <v>0</v>
          </cell>
          <cell r="GT567">
            <v>0</v>
          </cell>
          <cell r="GU567">
            <v>0</v>
          </cell>
          <cell r="GV567">
            <v>0</v>
          </cell>
          <cell r="GW567">
            <v>1</v>
          </cell>
          <cell r="GX567">
            <v>3</v>
          </cell>
          <cell r="GY567">
            <v>15</v>
          </cell>
          <cell r="GZ567">
            <v>12</v>
          </cell>
          <cell r="HA567">
            <v>0</v>
          </cell>
          <cell r="HB567">
            <v>0</v>
          </cell>
          <cell r="HC567">
            <v>0</v>
          </cell>
          <cell r="HD567">
            <v>0</v>
          </cell>
          <cell r="HE567">
            <v>0</v>
          </cell>
          <cell r="HF567">
            <v>15</v>
          </cell>
          <cell r="HG567">
            <v>12</v>
          </cell>
          <cell r="HH567">
            <v>0</v>
          </cell>
          <cell r="HI567">
            <v>0</v>
          </cell>
          <cell r="HJ567">
            <v>0</v>
          </cell>
          <cell r="HL567">
            <v>3.5000000000000094E-2</v>
          </cell>
          <cell r="HO567" t="str">
            <v>70</v>
          </cell>
          <cell r="HP567" t="str">
            <v>70</v>
          </cell>
          <cell r="HQ567" t="str">
            <v>70</v>
          </cell>
          <cell r="HR567" t="str">
            <v>70</v>
          </cell>
          <cell r="HS567" t="str">
            <v>70</v>
          </cell>
          <cell r="HT567" t="str">
            <v>70</v>
          </cell>
          <cell r="HU567" t="str">
            <v>70</v>
          </cell>
          <cell r="HV567" t="str">
            <v>70</v>
          </cell>
          <cell r="HW567" t="str">
            <v>70</v>
          </cell>
          <cell r="HX567" t="str">
            <v>70</v>
          </cell>
          <cell r="HY567" t="str">
            <v>70</v>
          </cell>
        </row>
        <row r="568">
          <cell r="D568" t="str">
            <v>8</v>
          </cell>
          <cell r="F568" t="str">
            <v>8R</v>
          </cell>
          <cell r="H568">
            <v>0</v>
          </cell>
          <cell r="I568">
            <v>0</v>
          </cell>
          <cell r="J568">
            <v>0</v>
          </cell>
          <cell r="K568">
            <v>0</v>
          </cell>
          <cell r="M568">
            <v>0</v>
          </cell>
          <cell r="O568">
            <v>0</v>
          </cell>
          <cell r="S568">
            <v>0</v>
          </cell>
          <cell r="T568">
            <v>0</v>
          </cell>
          <cell r="U568">
            <v>0</v>
          </cell>
          <cell r="V568">
            <v>0</v>
          </cell>
          <cell r="W568">
            <v>0</v>
          </cell>
          <cell r="X568">
            <v>0</v>
          </cell>
          <cell r="Y568">
            <v>0</v>
          </cell>
          <cell r="Z568">
            <v>0</v>
          </cell>
          <cell r="AA568">
            <v>0</v>
          </cell>
          <cell r="AB568">
            <v>0</v>
          </cell>
          <cell r="AC568">
            <v>0</v>
          </cell>
          <cell r="AE568">
            <v>0</v>
          </cell>
          <cell r="AG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Y568">
            <v>0</v>
          </cell>
          <cell r="AZ568">
            <v>0</v>
          </cell>
          <cell r="BC568">
            <v>0</v>
          </cell>
          <cell r="BD568">
            <v>0</v>
          </cell>
          <cell r="BE568">
            <v>0</v>
          </cell>
          <cell r="BF568">
            <v>0</v>
          </cell>
          <cell r="BG568">
            <v>0</v>
          </cell>
          <cell r="BH568">
            <v>0</v>
          </cell>
          <cell r="BI568">
            <v>0</v>
          </cell>
          <cell r="BJ568">
            <v>0</v>
          </cell>
          <cell r="BK568">
            <v>0</v>
          </cell>
          <cell r="BL568">
            <v>0</v>
          </cell>
          <cell r="BM568">
            <v>0</v>
          </cell>
          <cell r="BO568">
            <v>0</v>
          </cell>
          <cell r="BQ568">
            <v>0</v>
          </cell>
          <cell r="BU568">
            <v>0</v>
          </cell>
          <cell r="BV568">
            <v>0</v>
          </cell>
          <cell r="BW568">
            <v>0</v>
          </cell>
          <cell r="BX568">
            <v>0</v>
          </cell>
          <cell r="BY568">
            <v>0</v>
          </cell>
          <cell r="BZ568">
            <v>0</v>
          </cell>
          <cell r="CA568">
            <v>0</v>
          </cell>
          <cell r="CB568">
            <v>0</v>
          </cell>
          <cell r="CC568">
            <v>0</v>
          </cell>
          <cell r="CD568">
            <v>0</v>
          </cell>
          <cell r="CE568">
            <v>0</v>
          </cell>
          <cell r="CG568">
            <v>0</v>
          </cell>
          <cell r="CI568">
            <v>0</v>
          </cell>
          <cell r="CM568">
            <v>0</v>
          </cell>
          <cell r="CN568">
            <v>0</v>
          </cell>
          <cell r="CO568">
            <v>0</v>
          </cell>
          <cell r="CP568">
            <v>0</v>
          </cell>
          <cell r="CQ568">
            <v>0</v>
          </cell>
          <cell r="CR568">
            <v>0</v>
          </cell>
          <cell r="CS568">
            <v>0</v>
          </cell>
          <cell r="CT568">
            <v>0</v>
          </cell>
          <cell r="CU568">
            <v>0</v>
          </cell>
          <cell r="CV568">
            <v>0</v>
          </cell>
          <cell r="CW568">
            <v>0</v>
          </cell>
          <cell r="CY568">
            <v>0</v>
          </cell>
          <cell r="DA568">
            <v>0</v>
          </cell>
          <cell r="DB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S568">
            <v>0</v>
          </cell>
          <cell r="DT568">
            <v>0</v>
          </cell>
          <cell r="DU568">
            <v>0</v>
          </cell>
          <cell r="DW568">
            <v>0</v>
          </cell>
          <cell r="DX568">
            <v>0</v>
          </cell>
          <cell r="DY568">
            <v>0</v>
          </cell>
          <cell r="DZ568">
            <v>0</v>
          </cell>
          <cell r="EA568">
            <v>0</v>
          </cell>
          <cell r="EB568">
            <v>0</v>
          </cell>
          <cell r="EC568">
            <v>0</v>
          </cell>
          <cell r="ED568">
            <v>0</v>
          </cell>
          <cell r="EE568">
            <v>0</v>
          </cell>
          <cell r="EF568">
            <v>0</v>
          </cell>
          <cell r="EG568">
            <v>0</v>
          </cell>
          <cell r="EH568">
            <v>0</v>
          </cell>
          <cell r="EI568">
            <v>0</v>
          </cell>
          <cell r="EK568">
            <v>0</v>
          </cell>
          <cell r="EL568">
            <v>0</v>
          </cell>
          <cell r="EM568">
            <v>0</v>
          </cell>
          <cell r="EO568">
            <v>0</v>
          </cell>
          <cell r="EP568">
            <v>0</v>
          </cell>
          <cell r="EQ568">
            <v>0</v>
          </cell>
          <cell r="ER568">
            <v>0</v>
          </cell>
          <cell r="ES568">
            <v>0</v>
          </cell>
          <cell r="ET568">
            <v>0</v>
          </cell>
          <cell r="EU568">
            <v>0</v>
          </cell>
          <cell r="EV568">
            <v>0</v>
          </cell>
          <cell r="EW568">
            <v>0</v>
          </cell>
          <cell r="EX568">
            <v>0</v>
          </cell>
          <cell r="EY568">
            <v>0</v>
          </cell>
          <cell r="EZ568">
            <v>0</v>
          </cell>
          <cell r="FA568">
            <v>0</v>
          </cell>
          <cell r="FC568">
            <v>0</v>
          </cell>
          <cell r="FD568">
            <v>0</v>
          </cell>
          <cell r="FE568">
            <v>0</v>
          </cell>
          <cell r="FG568">
            <v>0</v>
          </cell>
          <cell r="FH568">
            <v>0</v>
          </cell>
          <cell r="FI568">
            <v>0</v>
          </cell>
          <cell r="FJ568">
            <v>0</v>
          </cell>
          <cell r="FK568">
            <v>0</v>
          </cell>
          <cell r="FL568">
            <v>0</v>
          </cell>
          <cell r="FM568">
            <v>0</v>
          </cell>
          <cell r="FN568">
            <v>0</v>
          </cell>
          <cell r="FO568">
            <v>0</v>
          </cell>
          <cell r="FP568">
            <v>0</v>
          </cell>
          <cell r="FQ568">
            <v>0</v>
          </cell>
          <cell r="FR568">
            <v>0</v>
          </cell>
          <cell r="FS568">
            <v>0</v>
          </cell>
          <cell r="FU568">
            <v>0</v>
          </cell>
          <cell r="FV568">
            <v>0</v>
          </cell>
          <cell r="FW568">
            <v>0</v>
          </cell>
          <cell r="FY568">
            <v>0</v>
          </cell>
          <cell r="FZ568">
            <v>0</v>
          </cell>
          <cell r="GA568">
            <v>0</v>
          </cell>
          <cell r="GB568">
            <v>0</v>
          </cell>
          <cell r="GC568">
            <v>0</v>
          </cell>
          <cell r="GD568">
            <v>0</v>
          </cell>
          <cell r="GE568">
            <v>0</v>
          </cell>
          <cell r="GF568">
            <v>0</v>
          </cell>
          <cell r="GG568">
            <v>0</v>
          </cell>
          <cell r="GH568">
            <v>0</v>
          </cell>
          <cell r="GI568">
            <v>0</v>
          </cell>
          <cell r="GJ568">
            <v>0</v>
          </cell>
          <cell r="GK568">
            <v>0</v>
          </cell>
          <cell r="GM568">
            <v>0</v>
          </cell>
          <cell r="GN568">
            <v>0</v>
          </cell>
          <cell r="GO568">
            <v>0</v>
          </cell>
          <cell r="GQ568">
            <v>0</v>
          </cell>
          <cell r="GR568">
            <v>0</v>
          </cell>
          <cell r="GS568">
            <v>0</v>
          </cell>
          <cell r="GT568">
            <v>0</v>
          </cell>
          <cell r="GU568">
            <v>0</v>
          </cell>
          <cell r="GV568">
            <v>0</v>
          </cell>
          <cell r="GW568">
            <v>0</v>
          </cell>
          <cell r="GX568">
            <v>0</v>
          </cell>
          <cell r="GY568">
            <v>0</v>
          </cell>
          <cell r="GZ568">
            <v>0</v>
          </cell>
          <cell r="HA568">
            <v>0</v>
          </cell>
          <cell r="HB568">
            <v>0</v>
          </cell>
          <cell r="HC568">
            <v>0</v>
          </cell>
          <cell r="HD568">
            <v>0</v>
          </cell>
          <cell r="HE568">
            <v>0</v>
          </cell>
          <cell r="HF568">
            <v>0</v>
          </cell>
          <cell r="HG568">
            <v>0</v>
          </cell>
          <cell r="HH568">
            <v>0</v>
          </cell>
          <cell r="HI568">
            <v>0</v>
          </cell>
          <cell r="HJ568" t="str">
            <v>SI</v>
          </cell>
          <cell r="HL568">
            <v>3.5000000000000094E-2</v>
          </cell>
          <cell r="HO568" t="str">
            <v>80</v>
          </cell>
          <cell r="HP568" t="str">
            <v>80</v>
          </cell>
          <cell r="HQ568" t="str">
            <v>80</v>
          </cell>
          <cell r="HR568" t="str">
            <v>80</v>
          </cell>
          <cell r="HS568" t="str">
            <v>80</v>
          </cell>
          <cell r="HT568" t="str">
            <v>80</v>
          </cell>
          <cell r="HU568" t="str">
            <v>80</v>
          </cell>
          <cell r="HV568" t="str">
            <v>80</v>
          </cell>
          <cell r="HW568" t="str">
            <v>80</v>
          </cell>
          <cell r="HX568" t="str">
            <v>80</v>
          </cell>
          <cell r="HY568" t="str">
            <v>80</v>
          </cell>
        </row>
        <row r="569">
          <cell r="D569" t="str">
            <v>8</v>
          </cell>
          <cell r="F569" t="str">
            <v>8R</v>
          </cell>
          <cell r="H569">
            <v>0</v>
          </cell>
          <cell r="I569">
            <v>0</v>
          </cell>
          <cell r="J569">
            <v>0</v>
          </cell>
          <cell r="K569">
            <v>0</v>
          </cell>
          <cell r="M569">
            <v>0</v>
          </cell>
          <cell r="O569">
            <v>1</v>
          </cell>
          <cell r="S569">
            <v>0</v>
          </cell>
          <cell r="T569">
            <v>0</v>
          </cell>
          <cell r="U569">
            <v>0</v>
          </cell>
          <cell r="V569">
            <v>0</v>
          </cell>
          <cell r="W569">
            <v>0</v>
          </cell>
          <cell r="X569">
            <v>0</v>
          </cell>
          <cell r="Y569">
            <v>0</v>
          </cell>
          <cell r="Z569">
            <v>0</v>
          </cell>
          <cell r="AA569">
            <v>0</v>
          </cell>
          <cell r="AB569">
            <v>0</v>
          </cell>
          <cell r="AC569">
            <v>0</v>
          </cell>
          <cell r="AE569">
            <v>0</v>
          </cell>
          <cell r="AG569">
            <v>1</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Y569">
            <v>1</v>
          </cell>
          <cell r="AZ569">
            <v>0</v>
          </cell>
          <cell r="BC569">
            <v>0</v>
          </cell>
          <cell r="BD569">
            <v>0</v>
          </cell>
          <cell r="BE569">
            <v>0</v>
          </cell>
          <cell r="BF569">
            <v>0</v>
          </cell>
          <cell r="BG569">
            <v>0</v>
          </cell>
          <cell r="BH569">
            <v>0</v>
          </cell>
          <cell r="BI569">
            <v>0</v>
          </cell>
          <cell r="BJ569">
            <v>0</v>
          </cell>
          <cell r="BK569">
            <v>0</v>
          </cell>
          <cell r="BL569">
            <v>0</v>
          </cell>
          <cell r="BM569">
            <v>0</v>
          </cell>
          <cell r="BO569">
            <v>0</v>
          </cell>
          <cell r="BQ569">
            <v>1</v>
          </cell>
          <cell r="BU569">
            <v>0</v>
          </cell>
          <cell r="BV569">
            <v>0</v>
          </cell>
          <cell r="BW569">
            <v>0</v>
          </cell>
          <cell r="BX569">
            <v>0</v>
          </cell>
          <cell r="BY569">
            <v>0</v>
          </cell>
          <cell r="BZ569">
            <v>0</v>
          </cell>
          <cell r="CA569">
            <v>0</v>
          </cell>
          <cell r="CB569">
            <v>0</v>
          </cell>
          <cell r="CC569">
            <v>0</v>
          </cell>
          <cell r="CD569">
            <v>0</v>
          </cell>
          <cell r="CE569">
            <v>0</v>
          </cell>
          <cell r="CG569">
            <v>0</v>
          </cell>
          <cell r="CI569">
            <v>0</v>
          </cell>
          <cell r="CM569">
            <v>0</v>
          </cell>
          <cell r="CN569">
            <v>0</v>
          </cell>
          <cell r="CO569">
            <v>0</v>
          </cell>
          <cell r="CP569">
            <v>0</v>
          </cell>
          <cell r="CQ569">
            <v>0</v>
          </cell>
          <cell r="CR569">
            <v>0</v>
          </cell>
          <cell r="CS569">
            <v>0</v>
          </cell>
          <cell r="CT569">
            <v>0</v>
          </cell>
          <cell r="CU569">
            <v>0</v>
          </cell>
          <cell r="CV569">
            <v>0</v>
          </cell>
          <cell r="CW569">
            <v>0</v>
          </cell>
          <cell r="CY569">
            <v>0</v>
          </cell>
          <cell r="DA569">
            <v>1</v>
          </cell>
          <cell r="DB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S569">
            <v>1</v>
          </cell>
          <cell r="DT569">
            <v>0</v>
          </cell>
          <cell r="DU569">
            <v>0</v>
          </cell>
          <cell r="DW569">
            <v>0</v>
          </cell>
          <cell r="DX569">
            <v>0</v>
          </cell>
          <cell r="DY569">
            <v>0</v>
          </cell>
          <cell r="DZ569">
            <v>0</v>
          </cell>
          <cell r="EA569">
            <v>0</v>
          </cell>
          <cell r="EB569">
            <v>0</v>
          </cell>
          <cell r="EC569">
            <v>0</v>
          </cell>
          <cell r="ED569">
            <v>0</v>
          </cell>
          <cell r="EE569">
            <v>0</v>
          </cell>
          <cell r="EF569">
            <v>0</v>
          </cell>
          <cell r="EG569">
            <v>0</v>
          </cell>
          <cell r="EH569">
            <v>0</v>
          </cell>
          <cell r="EI569">
            <v>0</v>
          </cell>
          <cell r="EK569">
            <v>1</v>
          </cell>
          <cell r="EL569">
            <v>0</v>
          </cell>
          <cell r="EM569">
            <v>0</v>
          </cell>
          <cell r="EO569">
            <v>0</v>
          </cell>
          <cell r="EP569">
            <v>0</v>
          </cell>
          <cell r="EQ569">
            <v>0</v>
          </cell>
          <cell r="ER569">
            <v>0</v>
          </cell>
          <cell r="ES569">
            <v>0</v>
          </cell>
          <cell r="ET569">
            <v>0</v>
          </cell>
          <cell r="EU569">
            <v>0</v>
          </cell>
          <cell r="EV569">
            <v>0</v>
          </cell>
          <cell r="EW569">
            <v>0</v>
          </cell>
          <cell r="EX569">
            <v>0</v>
          </cell>
          <cell r="EY569">
            <v>0</v>
          </cell>
          <cell r="EZ569">
            <v>0</v>
          </cell>
          <cell r="FA569">
            <v>0</v>
          </cell>
          <cell r="FC569">
            <v>1</v>
          </cell>
          <cell r="FD569">
            <v>0</v>
          </cell>
          <cell r="FE569">
            <v>0</v>
          </cell>
          <cell r="FG569">
            <v>0</v>
          </cell>
          <cell r="FH569">
            <v>0</v>
          </cell>
          <cell r="FI569">
            <v>0</v>
          </cell>
          <cell r="FJ569">
            <v>0</v>
          </cell>
          <cell r="FK569">
            <v>0</v>
          </cell>
          <cell r="FL569">
            <v>0</v>
          </cell>
          <cell r="FM569">
            <v>0</v>
          </cell>
          <cell r="FN569">
            <v>0</v>
          </cell>
          <cell r="FO569">
            <v>0</v>
          </cell>
          <cell r="FP569">
            <v>0</v>
          </cell>
          <cell r="FQ569">
            <v>0</v>
          </cell>
          <cell r="FR569">
            <v>0</v>
          </cell>
          <cell r="FS569">
            <v>0</v>
          </cell>
          <cell r="FU569">
            <v>1</v>
          </cell>
          <cell r="FV569">
            <v>0</v>
          </cell>
          <cell r="FW569">
            <v>0</v>
          </cell>
          <cell r="FY569">
            <v>0</v>
          </cell>
          <cell r="FZ569">
            <v>0</v>
          </cell>
          <cell r="GA569">
            <v>0</v>
          </cell>
          <cell r="GB569">
            <v>0</v>
          </cell>
          <cell r="GC569">
            <v>0</v>
          </cell>
          <cell r="GD569">
            <v>0</v>
          </cell>
          <cell r="GE569">
            <v>0</v>
          </cell>
          <cell r="GF569">
            <v>0</v>
          </cell>
          <cell r="GG569">
            <v>0</v>
          </cell>
          <cell r="GH569">
            <v>0</v>
          </cell>
          <cell r="GI569">
            <v>0</v>
          </cell>
          <cell r="GJ569">
            <v>0</v>
          </cell>
          <cell r="GK569">
            <v>0</v>
          </cell>
          <cell r="GM569">
            <v>1</v>
          </cell>
          <cell r="GN569">
            <v>0</v>
          </cell>
          <cell r="GO569">
            <v>0</v>
          </cell>
          <cell r="GQ569">
            <v>0</v>
          </cell>
          <cell r="GR569">
            <v>0</v>
          </cell>
          <cell r="GS569">
            <v>0</v>
          </cell>
          <cell r="GT569">
            <v>0</v>
          </cell>
          <cell r="GU569">
            <v>0</v>
          </cell>
          <cell r="GV569">
            <v>0</v>
          </cell>
          <cell r="GW569">
            <v>0</v>
          </cell>
          <cell r="GX569">
            <v>0</v>
          </cell>
          <cell r="GY569">
            <v>0</v>
          </cell>
          <cell r="GZ569">
            <v>0</v>
          </cell>
          <cell r="HA569">
            <v>0</v>
          </cell>
          <cell r="HB569">
            <v>0</v>
          </cell>
          <cell r="HC569">
            <v>0</v>
          </cell>
          <cell r="HD569">
            <v>0</v>
          </cell>
          <cell r="HE569">
            <v>10</v>
          </cell>
          <cell r="HF569">
            <v>0</v>
          </cell>
          <cell r="HG569">
            <v>0</v>
          </cell>
          <cell r="HH569">
            <v>0</v>
          </cell>
          <cell r="HI569">
            <v>0</v>
          </cell>
          <cell r="HJ569" t="str">
            <v>SI</v>
          </cell>
          <cell r="HL569">
            <v>2.5911428400350576E-2</v>
          </cell>
          <cell r="HO569" t="str">
            <v>80</v>
          </cell>
          <cell r="HP569" t="str">
            <v>80</v>
          </cell>
          <cell r="HQ569" t="str">
            <v>80</v>
          </cell>
          <cell r="HR569" t="str">
            <v>80</v>
          </cell>
          <cell r="HS569" t="str">
            <v>80</v>
          </cell>
          <cell r="HT569" t="str">
            <v>80</v>
          </cell>
          <cell r="HU569" t="str">
            <v>80</v>
          </cell>
          <cell r="HV569" t="str">
            <v>80</v>
          </cell>
          <cell r="HW569" t="str">
            <v>80</v>
          </cell>
          <cell r="HX569" t="str">
            <v>80</v>
          </cell>
          <cell r="HY569" t="str">
            <v>80</v>
          </cell>
        </row>
        <row r="570">
          <cell r="D570" t="str">
            <v>8</v>
          </cell>
          <cell r="F570" t="str">
            <v>8R</v>
          </cell>
          <cell r="H570">
            <v>0</v>
          </cell>
          <cell r="I570">
            <v>0</v>
          </cell>
          <cell r="J570">
            <v>0</v>
          </cell>
          <cell r="K570">
            <v>0</v>
          </cell>
          <cell r="M570">
            <v>0</v>
          </cell>
          <cell r="O570">
            <v>1</v>
          </cell>
          <cell r="S570">
            <v>0</v>
          </cell>
          <cell r="T570">
            <v>0</v>
          </cell>
          <cell r="U570">
            <v>0</v>
          </cell>
          <cell r="V570">
            <v>0</v>
          </cell>
          <cell r="W570">
            <v>0</v>
          </cell>
          <cell r="X570">
            <v>0</v>
          </cell>
          <cell r="Y570">
            <v>0</v>
          </cell>
          <cell r="Z570">
            <v>0</v>
          </cell>
          <cell r="AA570">
            <v>0</v>
          </cell>
          <cell r="AB570">
            <v>0</v>
          </cell>
          <cell r="AC570">
            <v>0</v>
          </cell>
          <cell r="AE570">
            <v>0</v>
          </cell>
          <cell r="AG570">
            <v>1</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Y570">
            <v>1</v>
          </cell>
          <cell r="AZ570">
            <v>0</v>
          </cell>
          <cell r="BC570">
            <v>0</v>
          </cell>
          <cell r="BD570">
            <v>0</v>
          </cell>
          <cell r="BE570">
            <v>0</v>
          </cell>
          <cell r="BF570">
            <v>0</v>
          </cell>
          <cell r="BG570">
            <v>0</v>
          </cell>
          <cell r="BH570">
            <v>0</v>
          </cell>
          <cell r="BI570">
            <v>0</v>
          </cell>
          <cell r="BJ570">
            <v>0</v>
          </cell>
          <cell r="BK570">
            <v>0</v>
          </cell>
          <cell r="BL570">
            <v>0</v>
          </cell>
          <cell r="BM570">
            <v>0</v>
          </cell>
          <cell r="BO570">
            <v>0</v>
          </cell>
          <cell r="BQ570">
            <v>1</v>
          </cell>
          <cell r="BU570">
            <v>0</v>
          </cell>
          <cell r="BV570">
            <v>0</v>
          </cell>
          <cell r="BW570">
            <v>0</v>
          </cell>
          <cell r="BX570">
            <v>0</v>
          </cell>
          <cell r="BY570">
            <v>0</v>
          </cell>
          <cell r="BZ570">
            <v>0</v>
          </cell>
          <cell r="CA570">
            <v>0</v>
          </cell>
          <cell r="CB570">
            <v>1</v>
          </cell>
          <cell r="CC570">
            <v>10</v>
          </cell>
          <cell r="CD570">
            <v>4</v>
          </cell>
          <cell r="CE570">
            <v>0</v>
          </cell>
          <cell r="CG570">
            <v>0</v>
          </cell>
          <cell r="CI570">
            <v>1</v>
          </cell>
          <cell r="CM570">
            <v>0</v>
          </cell>
          <cell r="CN570">
            <v>0</v>
          </cell>
          <cell r="CO570">
            <v>0</v>
          </cell>
          <cell r="CP570">
            <v>0</v>
          </cell>
          <cell r="CQ570">
            <v>0</v>
          </cell>
          <cell r="CR570">
            <v>0</v>
          </cell>
          <cell r="CS570">
            <v>2</v>
          </cell>
          <cell r="CT570">
            <v>1</v>
          </cell>
          <cell r="CU570">
            <v>5</v>
          </cell>
          <cell r="CV570">
            <v>4</v>
          </cell>
          <cell r="CW570">
            <v>0</v>
          </cell>
          <cell r="CY570">
            <v>0</v>
          </cell>
          <cell r="DA570">
            <v>1</v>
          </cell>
          <cell r="DB570">
            <v>5</v>
          </cell>
          <cell r="DE570">
            <v>0</v>
          </cell>
          <cell r="DF570">
            <v>0</v>
          </cell>
          <cell r="DG570">
            <v>0</v>
          </cell>
          <cell r="DH570">
            <v>0</v>
          </cell>
          <cell r="DI570">
            <v>0</v>
          </cell>
          <cell r="DJ570">
            <v>0</v>
          </cell>
          <cell r="DK570">
            <v>1</v>
          </cell>
          <cell r="DL570">
            <v>0</v>
          </cell>
          <cell r="DM570">
            <v>0</v>
          </cell>
          <cell r="DN570">
            <v>0</v>
          </cell>
          <cell r="DO570">
            <v>0</v>
          </cell>
          <cell r="DP570">
            <v>0</v>
          </cell>
          <cell r="DQ570">
            <v>0</v>
          </cell>
          <cell r="DS570">
            <v>1</v>
          </cell>
          <cell r="DT570">
            <v>0</v>
          </cell>
          <cell r="DU570">
            <v>0</v>
          </cell>
          <cell r="DW570">
            <v>0</v>
          </cell>
          <cell r="DX570">
            <v>0</v>
          </cell>
          <cell r="DY570">
            <v>0</v>
          </cell>
          <cell r="DZ570">
            <v>0</v>
          </cell>
          <cell r="EA570">
            <v>0</v>
          </cell>
          <cell r="EB570">
            <v>0</v>
          </cell>
          <cell r="EC570">
            <v>0</v>
          </cell>
          <cell r="ED570">
            <v>0</v>
          </cell>
          <cell r="EE570">
            <v>0</v>
          </cell>
          <cell r="EF570">
            <v>0</v>
          </cell>
          <cell r="EG570">
            <v>0</v>
          </cell>
          <cell r="EH570">
            <v>0</v>
          </cell>
          <cell r="EI570">
            <v>0</v>
          </cell>
          <cell r="EK570">
            <v>1</v>
          </cell>
          <cell r="EL570">
            <v>0</v>
          </cell>
          <cell r="EM570">
            <v>0</v>
          </cell>
          <cell r="EO570">
            <v>0</v>
          </cell>
          <cell r="EP570">
            <v>0</v>
          </cell>
          <cell r="EQ570">
            <v>0</v>
          </cell>
          <cell r="ER570">
            <v>0</v>
          </cell>
          <cell r="ES570">
            <v>0</v>
          </cell>
          <cell r="ET570">
            <v>0</v>
          </cell>
          <cell r="EU570">
            <v>0</v>
          </cell>
          <cell r="EV570">
            <v>0</v>
          </cell>
          <cell r="EW570">
            <v>0</v>
          </cell>
          <cell r="EX570">
            <v>0</v>
          </cell>
          <cell r="EY570">
            <v>0</v>
          </cell>
          <cell r="EZ570">
            <v>0</v>
          </cell>
          <cell r="FA570">
            <v>0</v>
          </cell>
          <cell r="FC570">
            <v>1</v>
          </cell>
          <cell r="FD570">
            <v>0</v>
          </cell>
          <cell r="FE570">
            <v>0</v>
          </cell>
          <cell r="FG570">
            <v>0</v>
          </cell>
          <cell r="FH570">
            <v>0</v>
          </cell>
          <cell r="FI570">
            <v>0</v>
          </cell>
          <cell r="FJ570">
            <v>0</v>
          </cell>
          <cell r="FK570">
            <v>0</v>
          </cell>
          <cell r="FL570">
            <v>0</v>
          </cell>
          <cell r="FM570">
            <v>0</v>
          </cell>
          <cell r="FN570">
            <v>1</v>
          </cell>
          <cell r="FO570">
            <v>10</v>
          </cell>
          <cell r="FP570">
            <v>4</v>
          </cell>
          <cell r="FQ570">
            <v>0</v>
          </cell>
          <cell r="FR570">
            <v>0</v>
          </cell>
          <cell r="FS570">
            <v>0</v>
          </cell>
          <cell r="FU570">
            <v>1</v>
          </cell>
          <cell r="FV570">
            <v>10</v>
          </cell>
          <cell r="FW570">
            <v>4</v>
          </cell>
          <cell r="FY570">
            <v>0</v>
          </cell>
          <cell r="FZ570">
            <v>0</v>
          </cell>
          <cell r="GA570">
            <v>0</v>
          </cell>
          <cell r="GB570">
            <v>0</v>
          </cell>
          <cell r="GC570">
            <v>0</v>
          </cell>
          <cell r="GD570">
            <v>0</v>
          </cell>
          <cell r="GE570">
            <v>2</v>
          </cell>
          <cell r="GF570">
            <v>1</v>
          </cell>
          <cell r="GG570">
            <v>10</v>
          </cell>
          <cell r="GH570">
            <v>4</v>
          </cell>
          <cell r="GI570">
            <v>0</v>
          </cell>
          <cell r="GJ570">
            <v>0</v>
          </cell>
          <cell r="GK570">
            <v>0</v>
          </cell>
          <cell r="GM570">
            <v>1</v>
          </cell>
          <cell r="GN570">
            <v>10</v>
          </cell>
          <cell r="GO570">
            <v>4</v>
          </cell>
          <cell r="GQ570">
            <v>0</v>
          </cell>
          <cell r="GR570">
            <v>0</v>
          </cell>
          <cell r="GS570">
            <v>0</v>
          </cell>
          <cell r="GT570">
            <v>0</v>
          </cell>
          <cell r="GU570">
            <v>0</v>
          </cell>
          <cell r="GV570">
            <v>0</v>
          </cell>
          <cell r="GW570">
            <v>2</v>
          </cell>
          <cell r="GX570">
            <v>4</v>
          </cell>
          <cell r="GY570">
            <v>35</v>
          </cell>
          <cell r="GZ570">
            <v>16</v>
          </cell>
          <cell r="HA570">
            <v>0</v>
          </cell>
          <cell r="HB570">
            <v>0</v>
          </cell>
          <cell r="HC570">
            <v>0</v>
          </cell>
          <cell r="HD570">
            <v>0</v>
          </cell>
          <cell r="HE570">
            <v>11</v>
          </cell>
          <cell r="HF570">
            <v>35</v>
          </cell>
          <cell r="HG570">
            <v>16</v>
          </cell>
          <cell r="HH570">
            <v>0</v>
          </cell>
          <cell r="HI570">
            <v>0</v>
          </cell>
          <cell r="HJ570">
            <v>0</v>
          </cell>
          <cell r="HL570">
            <v>2.5911428400350576E-2</v>
          </cell>
          <cell r="HO570" t="str">
            <v>80</v>
          </cell>
          <cell r="HP570" t="str">
            <v>80</v>
          </cell>
          <cell r="HQ570" t="str">
            <v>80</v>
          </cell>
          <cell r="HR570" t="str">
            <v>80</v>
          </cell>
          <cell r="HS570" t="str">
            <v>80</v>
          </cell>
          <cell r="HT570" t="str">
            <v>80</v>
          </cell>
          <cell r="HU570" t="str">
            <v>80</v>
          </cell>
          <cell r="HV570" t="str">
            <v>80</v>
          </cell>
          <cell r="HW570" t="str">
            <v>80</v>
          </cell>
          <cell r="HX570" t="str">
            <v>80</v>
          </cell>
          <cell r="HY570" t="str">
            <v>80</v>
          </cell>
        </row>
        <row r="571">
          <cell r="D571" t="str">
            <v>8</v>
          </cell>
          <cell r="F571" t="str">
            <v>8R</v>
          </cell>
          <cell r="H571">
            <v>0</v>
          </cell>
          <cell r="I571">
            <v>0</v>
          </cell>
          <cell r="J571">
            <v>0</v>
          </cell>
          <cell r="K571">
            <v>0</v>
          </cell>
          <cell r="M571">
            <v>0</v>
          </cell>
          <cell r="O571">
            <v>1</v>
          </cell>
          <cell r="S571">
            <v>0</v>
          </cell>
          <cell r="T571">
            <v>0</v>
          </cell>
          <cell r="U571">
            <v>0</v>
          </cell>
          <cell r="V571">
            <v>0</v>
          </cell>
          <cell r="W571">
            <v>0</v>
          </cell>
          <cell r="X571">
            <v>0</v>
          </cell>
          <cell r="Y571">
            <v>0</v>
          </cell>
          <cell r="Z571">
            <v>0</v>
          </cell>
          <cell r="AA571">
            <v>0</v>
          </cell>
          <cell r="AB571">
            <v>0</v>
          </cell>
          <cell r="AC571">
            <v>0</v>
          </cell>
          <cell r="AE571">
            <v>0</v>
          </cell>
          <cell r="AG571">
            <v>1</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Y571">
            <v>1</v>
          </cell>
          <cell r="AZ571">
            <v>0</v>
          </cell>
          <cell r="BC571">
            <v>0</v>
          </cell>
          <cell r="BD571">
            <v>0</v>
          </cell>
          <cell r="BE571">
            <v>0</v>
          </cell>
          <cell r="BF571">
            <v>0</v>
          </cell>
          <cell r="BG571">
            <v>0</v>
          </cell>
          <cell r="BH571">
            <v>0</v>
          </cell>
          <cell r="BI571">
            <v>0</v>
          </cell>
          <cell r="BJ571">
            <v>0</v>
          </cell>
          <cell r="BK571">
            <v>0</v>
          </cell>
          <cell r="BL571">
            <v>0</v>
          </cell>
          <cell r="BM571">
            <v>0</v>
          </cell>
          <cell r="BO571">
            <v>0</v>
          </cell>
          <cell r="BQ571">
            <v>1</v>
          </cell>
          <cell r="BU571">
            <v>0</v>
          </cell>
          <cell r="BV571">
            <v>0</v>
          </cell>
          <cell r="BW571">
            <v>0</v>
          </cell>
          <cell r="BX571">
            <v>0</v>
          </cell>
          <cell r="BY571">
            <v>0</v>
          </cell>
          <cell r="BZ571">
            <v>0</v>
          </cell>
          <cell r="CA571">
            <v>0</v>
          </cell>
          <cell r="CB571">
            <v>0</v>
          </cell>
          <cell r="CC571">
            <v>0</v>
          </cell>
          <cell r="CD571">
            <v>0</v>
          </cell>
          <cell r="CE571">
            <v>0</v>
          </cell>
          <cell r="CG571">
            <v>0</v>
          </cell>
          <cell r="CI571">
            <v>0</v>
          </cell>
          <cell r="CM571">
            <v>0</v>
          </cell>
          <cell r="CN571">
            <v>0</v>
          </cell>
          <cell r="CO571">
            <v>0</v>
          </cell>
          <cell r="CP571">
            <v>0</v>
          </cell>
          <cell r="CQ571">
            <v>0</v>
          </cell>
          <cell r="CR571">
            <v>0</v>
          </cell>
          <cell r="CS571">
            <v>0</v>
          </cell>
          <cell r="CT571">
            <v>0</v>
          </cell>
          <cell r="CU571">
            <v>0</v>
          </cell>
          <cell r="CV571">
            <v>0</v>
          </cell>
          <cell r="CW571">
            <v>0</v>
          </cell>
          <cell r="CY571">
            <v>0</v>
          </cell>
          <cell r="DA571">
            <v>1</v>
          </cell>
          <cell r="DB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S571">
            <v>1</v>
          </cell>
          <cell r="DT571">
            <v>0</v>
          </cell>
          <cell r="DU571">
            <v>0</v>
          </cell>
          <cell r="DW571">
            <v>0</v>
          </cell>
          <cell r="DX571">
            <v>0</v>
          </cell>
          <cell r="DY571">
            <v>0</v>
          </cell>
          <cell r="DZ571">
            <v>0</v>
          </cell>
          <cell r="EA571">
            <v>0</v>
          </cell>
          <cell r="EB571">
            <v>0</v>
          </cell>
          <cell r="EC571">
            <v>0</v>
          </cell>
          <cell r="ED571">
            <v>0</v>
          </cell>
          <cell r="EE571">
            <v>0</v>
          </cell>
          <cell r="EF571">
            <v>0</v>
          </cell>
          <cell r="EG571">
            <v>0</v>
          </cell>
          <cell r="EH571">
            <v>0</v>
          </cell>
          <cell r="EI571">
            <v>0</v>
          </cell>
          <cell r="EK571">
            <v>1</v>
          </cell>
          <cell r="EL571">
            <v>0</v>
          </cell>
          <cell r="EM571">
            <v>0</v>
          </cell>
          <cell r="EO571">
            <v>0</v>
          </cell>
          <cell r="EP571">
            <v>0</v>
          </cell>
          <cell r="EQ571">
            <v>0</v>
          </cell>
          <cell r="ER571">
            <v>0</v>
          </cell>
          <cell r="ES571">
            <v>0</v>
          </cell>
          <cell r="ET571">
            <v>0</v>
          </cell>
          <cell r="EU571">
            <v>0</v>
          </cell>
          <cell r="EV571">
            <v>0</v>
          </cell>
          <cell r="EW571">
            <v>0</v>
          </cell>
          <cell r="EX571">
            <v>0</v>
          </cell>
          <cell r="EY571">
            <v>0</v>
          </cell>
          <cell r="EZ571">
            <v>0</v>
          </cell>
          <cell r="FA571">
            <v>0</v>
          </cell>
          <cell r="FC571">
            <v>1</v>
          </cell>
          <cell r="FD571">
            <v>0</v>
          </cell>
          <cell r="FE571">
            <v>0</v>
          </cell>
          <cell r="FG571">
            <v>0</v>
          </cell>
          <cell r="FH571">
            <v>0</v>
          </cell>
          <cell r="FI571">
            <v>0</v>
          </cell>
          <cell r="FJ571">
            <v>0</v>
          </cell>
          <cell r="FK571">
            <v>0</v>
          </cell>
          <cell r="FL571">
            <v>0</v>
          </cell>
          <cell r="FM571">
            <v>0</v>
          </cell>
          <cell r="FN571">
            <v>0</v>
          </cell>
          <cell r="FO571">
            <v>0</v>
          </cell>
          <cell r="FP571">
            <v>0</v>
          </cell>
          <cell r="FQ571">
            <v>0</v>
          </cell>
          <cell r="FR571">
            <v>0</v>
          </cell>
          <cell r="FS571">
            <v>0</v>
          </cell>
          <cell r="FU571">
            <v>1</v>
          </cell>
          <cell r="FV571">
            <v>0</v>
          </cell>
          <cell r="FW571">
            <v>0</v>
          </cell>
          <cell r="FY571">
            <v>0</v>
          </cell>
          <cell r="FZ571">
            <v>0</v>
          </cell>
          <cell r="GA571">
            <v>0</v>
          </cell>
          <cell r="GB571">
            <v>0</v>
          </cell>
          <cell r="GC571">
            <v>0</v>
          </cell>
          <cell r="GD571">
            <v>0</v>
          </cell>
          <cell r="GE571">
            <v>0</v>
          </cell>
          <cell r="GF571">
            <v>0</v>
          </cell>
          <cell r="GG571">
            <v>0</v>
          </cell>
          <cell r="GH571">
            <v>0</v>
          </cell>
          <cell r="GI571">
            <v>0</v>
          </cell>
          <cell r="GJ571">
            <v>0</v>
          </cell>
          <cell r="GK571">
            <v>0</v>
          </cell>
          <cell r="GM571">
            <v>1</v>
          </cell>
          <cell r="GN571">
            <v>0</v>
          </cell>
          <cell r="GO571">
            <v>0</v>
          </cell>
          <cell r="GQ571">
            <v>0</v>
          </cell>
          <cell r="GR571">
            <v>0</v>
          </cell>
          <cell r="GS571">
            <v>0</v>
          </cell>
          <cell r="GT571">
            <v>0</v>
          </cell>
          <cell r="GU571">
            <v>0</v>
          </cell>
          <cell r="GV571">
            <v>0</v>
          </cell>
          <cell r="GW571">
            <v>0</v>
          </cell>
          <cell r="GX571">
            <v>0</v>
          </cell>
          <cell r="GY571">
            <v>0</v>
          </cell>
          <cell r="GZ571">
            <v>0</v>
          </cell>
          <cell r="HA571">
            <v>0</v>
          </cell>
          <cell r="HB571">
            <v>0</v>
          </cell>
          <cell r="HC571">
            <v>0</v>
          </cell>
          <cell r="HD571">
            <v>0</v>
          </cell>
          <cell r="HE571">
            <v>10</v>
          </cell>
          <cell r="HF571">
            <v>0</v>
          </cell>
          <cell r="HG571">
            <v>0</v>
          </cell>
          <cell r="HH571">
            <v>0</v>
          </cell>
          <cell r="HI571">
            <v>0</v>
          </cell>
          <cell r="HJ571" t="str">
            <v>SI</v>
          </cell>
          <cell r="HL571">
            <v>2.5911428400350576E-2</v>
          </cell>
          <cell r="HO571" t="str">
            <v>80</v>
          </cell>
          <cell r="HP571" t="str">
            <v>80</v>
          </cell>
          <cell r="HQ571" t="str">
            <v>80</v>
          </cell>
          <cell r="HR571" t="str">
            <v>80</v>
          </cell>
          <cell r="HS571" t="str">
            <v>80</v>
          </cell>
          <cell r="HT571" t="str">
            <v>80</v>
          </cell>
          <cell r="HU571" t="str">
            <v>80</v>
          </cell>
          <cell r="HV571" t="str">
            <v>80</v>
          </cell>
          <cell r="HW571" t="str">
            <v>80</v>
          </cell>
          <cell r="HX571" t="str">
            <v>80</v>
          </cell>
          <cell r="HY571" t="str">
            <v>80</v>
          </cell>
        </row>
        <row r="572">
          <cell r="D572" t="str">
            <v>8</v>
          </cell>
          <cell r="F572" t="str">
            <v>8U</v>
          </cell>
          <cell r="H572">
            <v>0</v>
          </cell>
          <cell r="I572">
            <v>0</v>
          </cell>
          <cell r="J572">
            <v>0</v>
          </cell>
          <cell r="K572">
            <v>0</v>
          </cell>
          <cell r="M572">
            <v>0</v>
          </cell>
          <cell r="O572">
            <v>0</v>
          </cell>
          <cell r="S572">
            <v>0</v>
          </cell>
          <cell r="T572">
            <v>0</v>
          </cell>
          <cell r="U572">
            <v>0</v>
          </cell>
          <cell r="V572">
            <v>0</v>
          </cell>
          <cell r="W572">
            <v>0</v>
          </cell>
          <cell r="X572">
            <v>0</v>
          </cell>
          <cell r="Y572">
            <v>0</v>
          </cell>
          <cell r="Z572">
            <v>0</v>
          </cell>
          <cell r="AA572">
            <v>0</v>
          </cell>
          <cell r="AB572">
            <v>0</v>
          </cell>
          <cell r="AC572">
            <v>0</v>
          </cell>
          <cell r="AE572">
            <v>0</v>
          </cell>
          <cell r="AG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Y572">
            <v>0</v>
          </cell>
          <cell r="AZ572">
            <v>0</v>
          </cell>
          <cell r="BC572">
            <v>0</v>
          </cell>
          <cell r="BD572">
            <v>0</v>
          </cell>
          <cell r="BE572">
            <v>0</v>
          </cell>
          <cell r="BF572">
            <v>0</v>
          </cell>
          <cell r="BG572">
            <v>0</v>
          </cell>
          <cell r="BH572">
            <v>0</v>
          </cell>
          <cell r="BI572">
            <v>0</v>
          </cell>
          <cell r="BJ572">
            <v>0</v>
          </cell>
          <cell r="BK572">
            <v>0</v>
          </cell>
          <cell r="BL572">
            <v>0</v>
          </cell>
          <cell r="BM572">
            <v>0</v>
          </cell>
          <cell r="BO572">
            <v>0</v>
          </cell>
          <cell r="BQ572">
            <v>0</v>
          </cell>
          <cell r="BU572">
            <v>0</v>
          </cell>
          <cell r="BV572">
            <v>0</v>
          </cell>
          <cell r="BW572">
            <v>0</v>
          </cell>
          <cell r="BX572">
            <v>0</v>
          </cell>
          <cell r="BY572">
            <v>0</v>
          </cell>
          <cell r="BZ572">
            <v>0</v>
          </cell>
          <cell r="CA572">
            <v>0</v>
          </cell>
          <cell r="CB572">
            <v>0</v>
          </cell>
          <cell r="CC572">
            <v>0</v>
          </cell>
          <cell r="CD572">
            <v>0</v>
          </cell>
          <cell r="CE572">
            <v>0</v>
          </cell>
          <cell r="CG572">
            <v>0</v>
          </cell>
          <cell r="CI572">
            <v>0</v>
          </cell>
          <cell r="CM572">
            <v>0</v>
          </cell>
          <cell r="CN572">
            <v>0</v>
          </cell>
          <cell r="CO572">
            <v>0</v>
          </cell>
          <cell r="CP572">
            <v>0</v>
          </cell>
          <cell r="CQ572">
            <v>0</v>
          </cell>
          <cell r="CR572">
            <v>0</v>
          </cell>
          <cell r="CS572">
            <v>0</v>
          </cell>
          <cell r="CT572">
            <v>0</v>
          </cell>
          <cell r="CU572">
            <v>0</v>
          </cell>
          <cell r="CV572">
            <v>0</v>
          </cell>
          <cell r="CW572">
            <v>0</v>
          </cell>
          <cell r="CY572">
            <v>0</v>
          </cell>
          <cell r="DA572">
            <v>0</v>
          </cell>
          <cell r="DB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S572">
            <v>0</v>
          </cell>
          <cell r="DT572">
            <v>0</v>
          </cell>
          <cell r="DU572">
            <v>0</v>
          </cell>
          <cell r="DW572">
            <v>0</v>
          </cell>
          <cell r="DX572">
            <v>0</v>
          </cell>
          <cell r="DY572">
            <v>0</v>
          </cell>
          <cell r="DZ572">
            <v>0</v>
          </cell>
          <cell r="EA572">
            <v>0</v>
          </cell>
          <cell r="EB572">
            <v>0</v>
          </cell>
          <cell r="EC572">
            <v>0</v>
          </cell>
          <cell r="ED572">
            <v>0</v>
          </cell>
          <cell r="EE572">
            <v>0</v>
          </cell>
          <cell r="EF572">
            <v>0</v>
          </cell>
          <cell r="EG572">
            <v>0</v>
          </cell>
          <cell r="EH572">
            <v>0</v>
          </cell>
          <cell r="EI572">
            <v>0</v>
          </cell>
          <cell r="EK572">
            <v>0</v>
          </cell>
          <cell r="EL572">
            <v>0</v>
          </cell>
          <cell r="EM572">
            <v>0</v>
          </cell>
          <cell r="EO572">
            <v>0</v>
          </cell>
          <cell r="EP572">
            <v>0</v>
          </cell>
          <cell r="EQ572">
            <v>0</v>
          </cell>
          <cell r="ER572">
            <v>0</v>
          </cell>
          <cell r="ES572">
            <v>0</v>
          </cell>
          <cell r="ET572">
            <v>0</v>
          </cell>
          <cell r="EU572">
            <v>0</v>
          </cell>
          <cell r="EV572">
            <v>0</v>
          </cell>
          <cell r="EW572">
            <v>0</v>
          </cell>
          <cell r="EX572">
            <v>0</v>
          </cell>
          <cell r="EY572">
            <v>0</v>
          </cell>
          <cell r="EZ572">
            <v>0</v>
          </cell>
          <cell r="FA572">
            <v>0</v>
          </cell>
          <cell r="FC572">
            <v>0</v>
          </cell>
          <cell r="FD572">
            <v>0</v>
          </cell>
          <cell r="FE572">
            <v>0</v>
          </cell>
          <cell r="FG572">
            <v>0</v>
          </cell>
          <cell r="FH572">
            <v>0</v>
          </cell>
          <cell r="FI572">
            <v>0</v>
          </cell>
          <cell r="FJ572">
            <v>0</v>
          </cell>
          <cell r="FK572">
            <v>0</v>
          </cell>
          <cell r="FL572">
            <v>0</v>
          </cell>
          <cell r="FM572">
            <v>0</v>
          </cell>
          <cell r="FN572">
            <v>0</v>
          </cell>
          <cell r="FO572">
            <v>0</v>
          </cell>
          <cell r="FP572">
            <v>0</v>
          </cell>
          <cell r="FQ572">
            <v>0</v>
          </cell>
          <cell r="FR572">
            <v>0</v>
          </cell>
          <cell r="FS572">
            <v>0</v>
          </cell>
          <cell r="FU572">
            <v>0</v>
          </cell>
          <cell r="FV572">
            <v>0</v>
          </cell>
          <cell r="FW572">
            <v>0</v>
          </cell>
          <cell r="FY572">
            <v>0</v>
          </cell>
          <cell r="FZ572">
            <v>0</v>
          </cell>
          <cell r="GA572">
            <v>0</v>
          </cell>
          <cell r="GB572">
            <v>0</v>
          </cell>
          <cell r="GC572">
            <v>0</v>
          </cell>
          <cell r="GD572">
            <v>0</v>
          </cell>
          <cell r="GE572">
            <v>0</v>
          </cell>
          <cell r="GF572">
            <v>0</v>
          </cell>
          <cell r="GG572">
            <v>0</v>
          </cell>
          <cell r="GH572">
            <v>0</v>
          </cell>
          <cell r="GI572">
            <v>0</v>
          </cell>
          <cell r="GJ572">
            <v>0</v>
          </cell>
          <cell r="GK572">
            <v>0</v>
          </cell>
          <cell r="GM572">
            <v>0</v>
          </cell>
          <cell r="GN572">
            <v>0</v>
          </cell>
          <cell r="GO572">
            <v>0</v>
          </cell>
          <cell r="GQ572">
            <v>0</v>
          </cell>
          <cell r="GR572">
            <v>0</v>
          </cell>
          <cell r="GS572">
            <v>0</v>
          </cell>
          <cell r="GT572">
            <v>0</v>
          </cell>
          <cell r="GU572">
            <v>0</v>
          </cell>
          <cell r="GV572">
            <v>0</v>
          </cell>
          <cell r="GW572">
            <v>0</v>
          </cell>
          <cell r="GX572">
            <v>0</v>
          </cell>
          <cell r="GY572">
            <v>0</v>
          </cell>
          <cell r="GZ572">
            <v>0</v>
          </cell>
          <cell r="HA572">
            <v>0</v>
          </cell>
          <cell r="HB572">
            <v>0</v>
          </cell>
          <cell r="HC572">
            <v>0</v>
          </cell>
          <cell r="HD572">
            <v>0</v>
          </cell>
          <cell r="HE572">
            <v>0</v>
          </cell>
          <cell r="HF572">
            <v>0</v>
          </cell>
          <cell r="HG572">
            <v>0</v>
          </cell>
          <cell r="HH572">
            <v>0</v>
          </cell>
          <cell r="HI572">
            <v>0</v>
          </cell>
          <cell r="HJ572" t="str">
            <v>SI</v>
          </cell>
          <cell r="HL572">
            <v>2.5911428400350576E-2</v>
          </cell>
          <cell r="HO572" t="str">
            <v>80</v>
          </cell>
          <cell r="HP572" t="str">
            <v>80</v>
          </cell>
          <cell r="HQ572" t="str">
            <v>80</v>
          </cell>
          <cell r="HR572" t="str">
            <v>80</v>
          </cell>
          <cell r="HS572" t="str">
            <v>80</v>
          </cell>
          <cell r="HT572" t="str">
            <v>80</v>
          </cell>
          <cell r="HU572" t="str">
            <v>80</v>
          </cell>
          <cell r="HV572" t="str">
            <v>80</v>
          </cell>
          <cell r="HW572" t="str">
            <v>80</v>
          </cell>
          <cell r="HX572" t="str">
            <v>80</v>
          </cell>
          <cell r="HY572" t="str">
            <v>80</v>
          </cell>
        </row>
        <row r="573">
          <cell r="D573" t="str">
            <v>8</v>
          </cell>
          <cell r="F573" t="str">
            <v>8R</v>
          </cell>
          <cell r="H573">
            <v>1</v>
          </cell>
          <cell r="I573">
            <v>10</v>
          </cell>
          <cell r="J573">
            <v>4</v>
          </cell>
          <cell r="K573">
            <v>0</v>
          </cell>
          <cell r="M573">
            <v>0</v>
          </cell>
          <cell r="O573">
            <v>1</v>
          </cell>
          <cell r="S573">
            <v>0</v>
          </cell>
          <cell r="T573">
            <v>0</v>
          </cell>
          <cell r="U573">
            <v>0</v>
          </cell>
          <cell r="V573">
            <v>0</v>
          </cell>
          <cell r="W573">
            <v>0</v>
          </cell>
          <cell r="X573">
            <v>0</v>
          </cell>
          <cell r="Y573">
            <v>2</v>
          </cell>
          <cell r="Z573">
            <v>1</v>
          </cell>
          <cell r="AA573">
            <v>10</v>
          </cell>
          <cell r="AB573">
            <v>4</v>
          </cell>
          <cell r="AC573">
            <v>0</v>
          </cell>
          <cell r="AE573">
            <v>0</v>
          </cell>
          <cell r="AG573">
            <v>1</v>
          </cell>
          <cell r="AK573">
            <v>0</v>
          </cell>
          <cell r="AL573">
            <v>0</v>
          </cell>
          <cell r="AM573">
            <v>0</v>
          </cell>
          <cell r="AN573">
            <v>0</v>
          </cell>
          <cell r="AO573">
            <v>0</v>
          </cell>
          <cell r="AP573">
            <v>0</v>
          </cell>
          <cell r="AQ573">
            <v>2</v>
          </cell>
          <cell r="AR573">
            <v>1</v>
          </cell>
          <cell r="AS573">
            <v>10</v>
          </cell>
          <cell r="AT573">
            <v>4</v>
          </cell>
          <cell r="AU573">
            <v>0</v>
          </cell>
          <cell r="AV573">
            <v>0</v>
          </cell>
          <cell r="AW573">
            <v>0</v>
          </cell>
          <cell r="AY573">
            <v>1</v>
          </cell>
          <cell r="AZ573">
            <v>10</v>
          </cell>
          <cell r="BC573">
            <v>0</v>
          </cell>
          <cell r="BD573">
            <v>0</v>
          </cell>
          <cell r="BE573">
            <v>0</v>
          </cell>
          <cell r="BF573">
            <v>0</v>
          </cell>
          <cell r="BG573">
            <v>0</v>
          </cell>
          <cell r="BH573">
            <v>0</v>
          </cell>
          <cell r="BI573">
            <v>2</v>
          </cell>
          <cell r="BJ573">
            <v>1</v>
          </cell>
          <cell r="BK573">
            <v>10</v>
          </cell>
          <cell r="BL573">
            <v>4</v>
          </cell>
          <cell r="BM573">
            <v>0</v>
          </cell>
          <cell r="BO573">
            <v>0</v>
          </cell>
          <cell r="BQ573">
            <v>1</v>
          </cell>
          <cell r="BU573">
            <v>0</v>
          </cell>
          <cell r="BV573">
            <v>0</v>
          </cell>
          <cell r="BW573">
            <v>0</v>
          </cell>
          <cell r="BX573">
            <v>0</v>
          </cell>
          <cell r="BY573">
            <v>0</v>
          </cell>
          <cell r="BZ573">
            <v>0</v>
          </cell>
          <cell r="CA573">
            <v>2</v>
          </cell>
          <cell r="CB573">
            <v>1</v>
          </cell>
          <cell r="CC573">
            <v>10</v>
          </cell>
          <cell r="CD573">
            <v>4</v>
          </cell>
          <cell r="CE573">
            <v>0</v>
          </cell>
          <cell r="CG573">
            <v>0</v>
          </cell>
          <cell r="CI573">
            <v>0</v>
          </cell>
          <cell r="CM573">
            <v>0</v>
          </cell>
          <cell r="CN573">
            <v>0</v>
          </cell>
          <cell r="CO573">
            <v>0</v>
          </cell>
          <cell r="CP573">
            <v>0</v>
          </cell>
          <cell r="CQ573">
            <v>0</v>
          </cell>
          <cell r="CR573">
            <v>0</v>
          </cell>
          <cell r="CS573">
            <v>2</v>
          </cell>
          <cell r="CT573">
            <v>1</v>
          </cell>
          <cell r="CU573">
            <v>5</v>
          </cell>
          <cell r="CV573">
            <v>4</v>
          </cell>
          <cell r="CW573">
            <v>0</v>
          </cell>
          <cell r="CY573">
            <v>0</v>
          </cell>
          <cell r="DA573">
            <v>1</v>
          </cell>
          <cell r="DB573">
            <v>5</v>
          </cell>
          <cell r="DE573">
            <v>0</v>
          </cell>
          <cell r="DF573">
            <v>0</v>
          </cell>
          <cell r="DG573">
            <v>0</v>
          </cell>
          <cell r="DH573">
            <v>0</v>
          </cell>
          <cell r="DI573">
            <v>0</v>
          </cell>
          <cell r="DJ573">
            <v>0</v>
          </cell>
          <cell r="DK573">
            <v>1</v>
          </cell>
          <cell r="DL573">
            <v>1</v>
          </cell>
          <cell r="DM573">
            <v>10</v>
          </cell>
          <cell r="DN573">
            <v>4</v>
          </cell>
          <cell r="DO573">
            <v>0</v>
          </cell>
          <cell r="DP573">
            <v>0</v>
          </cell>
          <cell r="DQ573">
            <v>0</v>
          </cell>
          <cell r="DS573">
            <v>1</v>
          </cell>
          <cell r="DT573">
            <v>10</v>
          </cell>
          <cell r="DU573">
            <v>4</v>
          </cell>
          <cell r="DW573">
            <v>0</v>
          </cell>
          <cell r="DX573">
            <v>0</v>
          </cell>
          <cell r="DY573">
            <v>0</v>
          </cell>
          <cell r="DZ573">
            <v>0</v>
          </cell>
          <cell r="EA573">
            <v>0</v>
          </cell>
          <cell r="EB573">
            <v>0</v>
          </cell>
          <cell r="EC573">
            <v>2</v>
          </cell>
          <cell r="ED573">
            <v>1</v>
          </cell>
          <cell r="EE573">
            <v>10</v>
          </cell>
          <cell r="EF573">
            <v>4</v>
          </cell>
          <cell r="EG573">
            <v>0</v>
          </cell>
          <cell r="EH573">
            <v>0</v>
          </cell>
          <cell r="EI573">
            <v>0</v>
          </cell>
          <cell r="EK573">
            <v>1</v>
          </cell>
          <cell r="EL573">
            <v>10</v>
          </cell>
          <cell r="EM573">
            <v>4</v>
          </cell>
          <cell r="EO573">
            <v>0</v>
          </cell>
          <cell r="EP573">
            <v>0</v>
          </cell>
          <cell r="EQ573">
            <v>0</v>
          </cell>
          <cell r="ER573">
            <v>0</v>
          </cell>
          <cell r="ES573">
            <v>0</v>
          </cell>
          <cell r="ET573">
            <v>0</v>
          </cell>
          <cell r="EU573">
            <v>2</v>
          </cell>
          <cell r="EV573">
            <v>1</v>
          </cell>
          <cell r="EW573">
            <v>10</v>
          </cell>
          <cell r="EX573">
            <v>4</v>
          </cell>
          <cell r="EY573">
            <v>0</v>
          </cell>
          <cell r="EZ573">
            <v>0</v>
          </cell>
          <cell r="FA573">
            <v>0</v>
          </cell>
          <cell r="FC573">
            <v>1</v>
          </cell>
          <cell r="FD573">
            <v>10</v>
          </cell>
          <cell r="FE573">
            <v>4</v>
          </cell>
          <cell r="FG573">
            <v>0</v>
          </cell>
          <cell r="FH573">
            <v>0</v>
          </cell>
          <cell r="FI573">
            <v>0</v>
          </cell>
          <cell r="FJ573">
            <v>0</v>
          </cell>
          <cell r="FK573">
            <v>0</v>
          </cell>
          <cell r="FL573">
            <v>0</v>
          </cell>
          <cell r="FM573">
            <v>2</v>
          </cell>
          <cell r="FN573">
            <v>1</v>
          </cell>
          <cell r="FO573">
            <v>10</v>
          </cell>
          <cell r="FP573">
            <v>4</v>
          </cell>
          <cell r="FQ573">
            <v>0</v>
          </cell>
          <cell r="FR573">
            <v>0</v>
          </cell>
          <cell r="FS573">
            <v>0</v>
          </cell>
          <cell r="FU573">
            <v>1</v>
          </cell>
          <cell r="FV573">
            <v>10</v>
          </cell>
          <cell r="FW573">
            <v>4</v>
          </cell>
          <cell r="FY573">
            <v>0</v>
          </cell>
          <cell r="FZ573">
            <v>0</v>
          </cell>
          <cell r="GA573">
            <v>0</v>
          </cell>
          <cell r="GB573">
            <v>0</v>
          </cell>
          <cell r="GC573">
            <v>0</v>
          </cell>
          <cell r="GD573">
            <v>0</v>
          </cell>
          <cell r="GE573">
            <v>2</v>
          </cell>
          <cell r="GF573">
            <v>1</v>
          </cell>
          <cell r="GG573">
            <v>10</v>
          </cell>
          <cell r="GH573">
            <v>4</v>
          </cell>
          <cell r="GI573">
            <v>0</v>
          </cell>
          <cell r="GJ573">
            <v>0</v>
          </cell>
          <cell r="GK573">
            <v>0</v>
          </cell>
          <cell r="GM573">
            <v>1</v>
          </cell>
          <cell r="GN573">
            <v>10</v>
          </cell>
          <cell r="GO573">
            <v>4</v>
          </cell>
          <cell r="GQ573">
            <v>0</v>
          </cell>
          <cell r="GR573">
            <v>0</v>
          </cell>
          <cell r="GS573">
            <v>0</v>
          </cell>
          <cell r="GT573">
            <v>0</v>
          </cell>
          <cell r="GU573">
            <v>0</v>
          </cell>
          <cell r="GV573">
            <v>0</v>
          </cell>
          <cell r="GW573">
            <v>2</v>
          </cell>
          <cell r="GX573">
            <v>11</v>
          </cell>
          <cell r="GY573">
            <v>105</v>
          </cell>
          <cell r="GZ573">
            <v>44</v>
          </cell>
          <cell r="HA573">
            <v>0</v>
          </cell>
          <cell r="HB573">
            <v>0</v>
          </cell>
          <cell r="HC573">
            <v>0</v>
          </cell>
          <cell r="HD573">
            <v>0</v>
          </cell>
          <cell r="HE573">
            <v>10</v>
          </cell>
          <cell r="HF573">
            <v>105</v>
          </cell>
          <cell r="HG573">
            <v>44</v>
          </cell>
          <cell r="HH573">
            <v>0</v>
          </cell>
          <cell r="HI573">
            <v>0</v>
          </cell>
          <cell r="HJ573">
            <v>0</v>
          </cell>
          <cell r="HL573">
            <v>2.5911428400350576E-2</v>
          </cell>
          <cell r="HO573" t="str">
            <v>80</v>
          </cell>
          <cell r="HP573" t="str">
            <v>80</v>
          </cell>
          <cell r="HQ573" t="str">
            <v>80</v>
          </cell>
          <cell r="HR573" t="str">
            <v>80</v>
          </cell>
          <cell r="HS573" t="str">
            <v>80</v>
          </cell>
          <cell r="HT573" t="str">
            <v>80</v>
          </cell>
          <cell r="HU573" t="str">
            <v>80</v>
          </cell>
          <cell r="HV573" t="str">
            <v>80</v>
          </cell>
          <cell r="HW573" t="str">
            <v>80</v>
          </cell>
          <cell r="HX573" t="str">
            <v>80</v>
          </cell>
          <cell r="HY573" t="str">
            <v>80</v>
          </cell>
        </row>
        <row r="574">
          <cell r="D574" t="str">
            <v>8</v>
          </cell>
          <cell r="F574" t="str">
            <v>8R</v>
          </cell>
          <cell r="H574">
            <v>0</v>
          </cell>
          <cell r="I574">
            <v>0</v>
          </cell>
          <cell r="J574">
            <v>0</v>
          </cell>
          <cell r="K574">
            <v>0</v>
          </cell>
          <cell r="M574">
            <v>0</v>
          </cell>
          <cell r="O574">
            <v>1</v>
          </cell>
          <cell r="S574">
            <v>0</v>
          </cell>
          <cell r="T574">
            <v>0</v>
          </cell>
          <cell r="U574">
            <v>0</v>
          </cell>
          <cell r="V574">
            <v>0</v>
          </cell>
          <cell r="W574">
            <v>0</v>
          </cell>
          <cell r="X574">
            <v>0</v>
          </cell>
          <cell r="Y574">
            <v>0</v>
          </cell>
          <cell r="Z574">
            <v>0</v>
          </cell>
          <cell r="AA574">
            <v>0</v>
          </cell>
          <cell r="AB574">
            <v>0</v>
          </cell>
          <cell r="AC574">
            <v>0</v>
          </cell>
          <cell r="AE574">
            <v>0</v>
          </cell>
          <cell r="AG574">
            <v>1</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Y574">
            <v>1</v>
          </cell>
          <cell r="AZ574">
            <v>0</v>
          </cell>
          <cell r="BC574">
            <v>0</v>
          </cell>
          <cell r="BD574">
            <v>0</v>
          </cell>
          <cell r="BE574">
            <v>0</v>
          </cell>
          <cell r="BF574">
            <v>0</v>
          </cell>
          <cell r="BG574">
            <v>0</v>
          </cell>
          <cell r="BH574">
            <v>0</v>
          </cell>
          <cell r="BI574">
            <v>0</v>
          </cell>
          <cell r="BJ574">
            <v>0</v>
          </cell>
          <cell r="BK574">
            <v>0</v>
          </cell>
          <cell r="BL574">
            <v>0</v>
          </cell>
          <cell r="BM574">
            <v>0</v>
          </cell>
          <cell r="BO574">
            <v>0</v>
          </cell>
          <cell r="BQ574">
            <v>1</v>
          </cell>
          <cell r="BU574">
            <v>0</v>
          </cell>
          <cell r="BV574">
            <v>0</v>
          </cell>
          <cell r="BW574">
            <v>0</v>
          </cell>
          <cell r="BX574">
            <v>0</v>
          </cell>
          <cell r="BY574">
            <v>0</v>
          </cell>
          <cell r="BZ574">
            <v>0</v>
          </cell>
          <cell r="CA574">
            <v>0</v>
          </cell>
          <cell r="CB574">
            <v>0</v>
          </cell>
          <cell r="CC574">
            <v>0</v>
          </cell>
          <cell r="CD574">
            <v>0</v>
          </cell>
          <cell r="CE574">
            <v>0</v>
          </cell>
          <cell r="CG574">
            <v>0</v>
          </cell>
          <cell r="CI574">
            <v>0</v>
          </cell>
          <cell r="CM574">
            <v>0</v>
          </cell>
          <cell r="CN574">
            <v>0</v>
          </cell>
          <cell r="CO574">
            <v>0</v>
          </cell>
          <cell r="CP574">
            <v>0</v>
          </cell>
          <cell r="CQ574">
            <v>0</v>
          </cell>
          <cell r="CR574">
            <v>0</v>
          </cell>
          <cell r="CS574">
            <v>0</v>
          </cell>
          <cell r="CT574">
            <v>0</v>
          </cell>
          <cell r="CU574">
            <v>0</v>
          </cell>
          <cell r="CV574">
            <v>0</v>
          </cell>
          <cell r="CW574">
            <v>0</v>
          </cell>
          <cell r="CY574">
            <v>0</v>
          </cell>
          <cell r="DA574">
            <v>1</v>
          </cell>
          <cell r="DB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S574">
            <v>1</v>
          </cell>
          <cell r="DT574">
            <v>0</v>
          </cell>
          <cell r="DU574">
            <v>0</v>
          </cell>
          <cell r="DW574">
            <v>0</v>
          </cell>
          <cell r="DX574">
            <v>0</v>
          </cell>
          <cell r="DY574">
            <v>0</v>
          </cell>
          <cell r="DZ574">
            <v>0</v>
          </cell>
          <cell r="EA574">
            <v>0</v>
          </cell>
          <cell r="EB574">
            <v>0</v>
          </cell>
          <cell r="EC574">
            <v>0</v>
          </cell>
          <cell r="ED574">
            <v>0</v>
          </cell>
          <cell r="EE574">
            <v>0</v>
          </cell>
          <cell r="EF574">
            <v>0</v>
          </cell>
          <cell r="EG574">
            <v>0</v>
          </cell>
          <cell r="EH574">
            <v>0</v>
          </cell>
          <cell r="EI574">
            <v>0</v>
          </cell>
          <cell r="EK574">
            <v>1</v>
          </cell>
          <cell r="EL574">
            <v>0</v>
          </cell>
          <cell r="EM574">
            <v>0</v>
          </cell>
          <cell r="EO574">
            <v>0</v>
          </cell>
          <cell r="EP574">
            <v>0</v>
          </cell>
          <cell r="EQ574">
            <v>0</v>
          </cell>
          <cell r="ER574">
            <v>0</v>
          </cell>
          <cell r="ES574">
            <v>0</v>
          </cell>
          <cell r="ET574">
            <v>0</v>
          </cell>
          <cell r="EU574">
            <v>0</v>
          </cell>
          <cell r="EV574">
            <v>0</v>
          </cell>
          <cell r="EW574">
            <v>0</v>
          </cell>
          <cell r="EX574">
            <v>0</v>
          </cell>
          <cell r="EY574">
            <v>0</v>
          </cell>
          <cell r="EZ574">
            <v>0</v>
          </cell>
          <cell r="FA574">
            <v>0</v>
          </cell>
          <cell r="FC574">
            <v>1</v>
          </cell>
          <cell r="FD574">
            <v>0</v>
          </cell>
          <cell r="FE574">
            <v>0</v>
          </cell>
          <cell r="FG574">
            <v>0</v>
          </cell>
          <cell r="FH574">
            <v>0</v>
          </cell>
          <cell r="FI574">
            <v>0</v>
          </cell>
          <cell r="FJ574">
            <v>0</v>
          </cell>
          <cell r="FK574">
            <v>0</v>
          </cell>
          <cell r="FL574">
            <v>0</v>
          </cell>
          <cell r="FM574">
            <v>0</v>
          </cell>
          <cell r="FN574">
            <v>0</v>
          </cell>
          <cell r="FO574">
            <v>0</v>
          </cell>
          <cell r="FP574">
            <v>0</v>
          </cell>
          <cell r="FQ574">
            <v>0</v>
          </cell>
          <cell r="FR574">
            <v>0</v>
          </cell>
          <cell r="FS574">
            <v>0</v>
          </cell>
          <cell r="FU574">
            <v>1</v>
          </cell>
          <cell r="FV574">
            <v>0</v>
          </cell>
          <cell r="FW574">
            <v>0</v>
          </cell>
          <cell r="FY574">
            <v>0</v>
          </cell>
          <cell r="FZ574">
            <v>0</v>
          </cell>
          <cell r="GA574">
            <v>0</v>
          </cell>
          <cell r="GB574">
            <v>0</v>
          </cell>
          <cell r="GC574">
            <v>0</v>
          </cell>
          <cell r="GD574">
            <v>0</v>
          </cell>
          <cell r="GE574">
            <v>0</v>
          </cell>
          <cell r="GF574">
            <v>0</v>
          </cell>
          <cell r="GG574">
            <v>0</v>
          </cell>
          <cell r="GH574">
            <v>0</v>
          </cell>
          <cell r="GI574">
            <v>0</v>
          </cell>
          <cell r="GJ574">
            <v>0</v>
          </cell>
          <cell r="GK574">
            <v>0</v>
          </cell>
          <cell r="GM574">
            <v>1</v>
          </cell>
          <cell r="GN574">
            <v>0</v>
          </cell>
          <cell r="GO574">
            <v>0</v>
          </cell>
          <cell r="GQ574">
            <v>0</v>
          </cell>
          <cell r="GR574">
            <v>0</v>
          </cell>
          <cell r="GS574">
            <v>0</v>
          </cell>
          <cell r="GT574">
            <v>0</v>
          </cell>
          <cell r="GU574">
            <v>0</v>
          </cell>
          <cell r="GV574">
            <v>0</v>
          </cell>
          <cell r="GW574">
            <v>0</v>
          </cell>
          <cell r="GX574">
            <v>0</v>
          </cell>
          <cell r="GY574">
            <v>0</v>
          </cell>
          <cell r="GZ574">
            <v>0</v>
          </cell>
          <cell r="HA574">
            <v>0</v>
          </cell>
          <cell r="HB574">
            <v>0</v>
          </cell>
          <cell r="HC574">
            <v>0</v>
          </cell>
          <cell r="HD574">
            <v>0</v>
          </cell>
          <cell r="HE574">
            <v>10</v>
          </cell>
          <cell r="HF574">
            <v>0</v>
          </cell>
          <cell r="HG574">
            <v>0</v>
          </cell>
          <cell r="HH574">
            <v>0</v>
          </cell>
          <cell r="HI574">
            <v>0</v>
          </cell>
          <cell r="HJ574" t="str">
            <v>SI</v>
          </cell>
          <cell r="HL574">
            <v>2.5911428400350576E-2</v>
          </cell>
          <cell r="HO574" t="str">
            <v>80</v>
          </cell>
          <cell r="HP574" t="str">
            <v>80</v>
          </cell>
          <cell r="HQ574" t="str">
            <v>80</v>
          </cell>
          <cell r="HR574" t="str">
            <v>80</v>
          </cell>
          <cell r="HS574" t="str">
            <v>80</v>
          </cell>
          <cell r="HT574" t="str">
            <v>80</v>
          </cell>
          <cell r="HU574" t="str">
            <v>80</v>
          </cell>
          <cell r="HV574" t="str">
            <v>80</v>
          </cell>
          <cell r="HW574" t="str">
            <v>80</v>
          </cell>
          <cell r="HX574" t="str">
            <v>80</v>
          </cell>
          <cell r="HY574" t="str">
            <v>80</v>
          </cell>
        </row>
        <row r="575">
          <cell r="D575" t="str">
            <v>8</v>
          </cell>
          <cell r="F575" t="str">
            <v>8R</v>
          </cell>
          <cell r="H575">
            <v>0</v>
          </cell>
          <cell r="I575">
            <v>0</v>
          </cell>
          <cell r="J575">
            <v>0</v>
          </cell>
          <cell r="K575">
            <v>0</v>
          </cell>
          <cell r="M575">
            <v>0</v>
          </cell>
          <cell r="O575">
            <v>1</v>
          </cell>
          <cell r="S575">
            <v>0</v>
          </cell>
          <cell r="T575">
            <v>0</v>
          </cell>
          <cell r="U575">
            <v>0</v>
          </cell>
          <cell r="V575">
            <v>0</v>
          </cell>
          <cell r="W575">
            <v>0</v>
          </cell>
          <cell r="X575">
            <v>0</v>
          </cell>
          <cell r="Y575">
            <v>0</v>
          </cell>
          <cell r="Z575">
            <v>1</v>
          </cell>
          <cell r="AA575">
            <v>5</v>
          </cell>
          <cell r="AB575">
            <v>4</v>
          </cell>
          <cell r="AC575">
            <v>0</v>
          </cell>
          <cell r="AE575">
            <v>0</v>
          </cell>
          <cell r="AG575">
            <v>1</v>
          </cell>
          <cell r="AK575">
            <v>0</v>
          </cell>
          <cell r="AL575">
            <v>0</v>
          </cell>
          <cell r="AM575">
            <v>0</v>
          </cell>
          <cell r="AN575">
            <v>0</v>
          </cell>
          <cell r="AO575">
            <v>0</v>
          </cell>
          <cell r="AP575">
            <v>0</v>
          </cell>
          <cell r="AQ575">
            <v>1</v>
          </cell>
          <cell r="AR575">
            <v>1</v>
          </cell>
          <cell r="AS575">
            <v>5</v>
          </cell>
          <cell r="AT575">
            <v>4</v>
          </cell>
          <cell r="AU575">
            <v>0</v>
          </cell>
          <cell r="AV575">
            <v>0</v>
          </cell>
          <cell r="AW575">
            <v>0</v>
          </cell>
          <cell r="AY575">
            <v>1</v>
          </cell>
          <cell r="AZ575">
            <v>5</v>
          </cell>
          <cell r="BC575">
            <v>0</v>
          </cell>
          <cell r="BD575">
            <v>0</v>
          </cell>
          <cell r="BE575">
            <v>0</v>
          </cell>
          <cell r="BF575">
            <v>0</v>
          </cell>
          <cell r="BG575">
            <v>0</v>
          </cell>
          <cell r="BH575">
            <v>0</v>
          </cell>
          <cell r="BI575">
            <v>1</v>
          </cell>
          <cell r="BJ575">
            <v>1</v>
          </cell>
          <cell r="BK575">
            <v>5</v>
          </cell>
          <cell r="BL575">
            <v>4</v>
          </cell>
          <cell r="BM575">
            <v>0</v>
          </cell>
          <cell r="BO575">
            <v>0</v>
          </cell>
          <cell r="BQ575">
            <v>1</v>
          </cell>
          <cell r="BU575">
            <v>0</v>
          </cell>
          <cell r="BV575">
            <v>0</v>
          </cell>
          <cell r="BW575">
            <v>0</v>
          </cell>
          <cell r="BX575">
            <v>0</v>
          </cell>
          <cell r="BY575">
            <v>0</v>
          </cell>
          <cell r="BZ575">
            <v>0</v>
          </cell>
          <cell r="CA575">
            <v>1</v>
          </cell>
          <cell r="CB575">
            <v>1</v>
          </cell>
          <cell r="CC575">
            <v>5</v>
          </cell>
          <cell r="CD575">
            <v>4</v>
          </cell>
          <cell r="CE575">
            <v>0</v>
          </cell>
          <cell r="CG575">
            <v>0</v>
          </cell>
          <cell r="CI575">
            <v>0</v>
          </cell>
          <cell r="CM575">
            <v>0</v>
          </cell>
          <cell r="CN575">
            <v>0</v>
          </cell>
          <cell r="CO575">
            <v>0</v>
          </cell>
          <cell r="CP575">
            <v>0</v>
          </cell>
          <cell r="CQ575">
            <v>0</v>
          </cell>
          <cell r="CR575">
            <v>0</v>
          </cell>
          <cell r="CS575">
            <v>1</v>
          </cell>
          <cell r="CT575">
            <v>1</v>
          </cell>
          <cell r="CU575">
            <v>5</v>
          </cell>
          <cell r="CV575">
            <v>4</v>
          </cell>
          <cell r="CW575">
            <v>0</v>
          </cell>
          <cell r="CY575">
            <v>0</v>
          </cell>
          <cell r="DA575">
            <v>1</v>
          </cell>
          <cell r="DB575">
            <v>5</v>
          </cell>
          <cell r="DE575">
            <v>0</v>
          </cell>
          <cell r="DF575">
            <v>0</v>
          </cell>
          <cell r="DG575">
            <v>0</v>
          </cell>
          <cell r="DH575">
            <v>0</v>
          </cell>
          <cell r="DI575">
            <v>0</v>
          </cell>
          <cell r="DJ575">
            <v>0</v>
          </cell>
          <cell r="DK575">
            <v>1</v>
          </cell>
          <cell r="DL575">
            <v>1</v>
          </cell>
          <cell r="DM575">
            <v>5</v>
          </cell>
          <cell r="DN575">
            <v>4</v>
          </cell>
          <cell r="DO575">
            <v>0</v>
          </cell>
          <cell r="DP575">
            <v>0</v>
          </cell>
          <cell r="DQ575">
            <v>0</v>
          </cell>
          <cell r="DS575">
            <v>1</v>
          </cell>
          <cell r="DT575">
            <v>5</v>
          </cell>
          <cell r="DU575">
            <v>4</v>
          </cell>
          <cell r="DW575">
            <v>0</v>
          </cell>
          <cell r="DX575">
            <v>0</v>
          </cell>
          <cell r="DY575">
            <v>0</v>
          </cell>
          <cell r="DZ575">
            <v>0</v>
          </cell>
          <cell r="EA575">
            <v>0</v>
          </cell>
          <cell r="EB575">
            <v>0</v>
          </cell>
          <cell r="EC575">
            <v>1</v>
          </cell>
          <cell r="ED575">
            <v>1</v>
          </cell>
          <cell r="EE575">
            <v>5</v>
          </cell>
          <cell r="EF575">
            <v>4</v>
          </cell>
          <cell r="EG575">
            <v>0</v>
          </cell>
          <cell r="EH575">
            <v>0</v>
          </cell>
          <cell r="EI575">
            <v>0</v>
          </cell>
          <cell r="EK575">
            <v>1</v>
          </cell>
          <cell r="EL575">
            <v>5</v>
          </cell>
          <cell r="EM575">
            <v>4</v>
          </cell>
          <cell r="EO575">
            <v>0</v>
          </cell>
          <cell r="EP575">
            <v>0</v>
          </cell>
          <cell r="EQ575">
            <v>0</v>
          </cell>
          <cell r="ER575">
            <v>0</v>
          </cell>
          <cell r="ES575">
            <v>0</v>
          </cell>
          <cell r="ET575">
            <v>0</v>
          </cell>
          <cell r="EU575">
            <v>1</v>
          </cell>
          <cell r="EV575">
            <v>1</v>
          </cell>
          <cell r="EW575">
            <v>5</v>
          </cell>
          <cell r="EX575">
            <v>4</v>
          </cell>
          <cell r="EY575">
            <v>0</v>
          </cell>
          <cell r="EZ575">
            <v>0</v>
          </cell>
          <cell r="FA575">
            <v>0</v>
          </cell>
          <cell r="FC575">
            <v>1</v>
          </cell>
          <cell r="FD575">
            <v>5</v>
          </cell>
          <cell r="FE575">
            <v>4</v>
          </cell>
          <cell r="FG575">
            <v>0</v>
          </cell>
          <cell r="FH575">
            <v>0</v>
          </cell>
          <cell r="FI575">
            <v>0</v>
          </cell>
          <cell r="FJ575">
            <v>0</v>
          </cell>
          <cell r="FK575">
            <v>0</v>
          </cell>
          <cell r="FL575">
            <v>0</v>
          </cell>
          <cell r="FM575">
            <v>1</v>
          </cell>
          <cell r="FN575">
            <v>1</v>
          </cell>
          <cell r="FO575">
            <v>5</v>
          </cell>
          <cell r="FP575">
            <v>4</v>
          </cell>
          <cell r="FQ575">
            <v>0</v>
          </cell>
          <cell r="FR575">
            <v>0</v>
          </cell>
          <cell r="FS575">
            <v>0</v>
          </cell>
          <cell r="FU575">
            <v>1</v>
          </cell>
          <cell r="FV575">
            <v>5</v>
          </cell>
          <cell r="FW575">
            <v>4</v>
          </cell>
          <cell r="FY575">
            <v>0</v>
          </cell>
          <cell r="FZ575">
            <v>0</v>
          </cell>
          <cell r="GA575">
            <v>0</v>
          </cell>
          <cell r="GB575">
            <v>0</v>
          </cell>
          <cell r="GC575">
            <v>0</v>
          </cell>
          <cell r="GD575">
            <v>0</v>
          </cell>
          <cell r="GE575">
            <v>1</v>
          </cell>
          <cell r="GF575">
            <v>1</v>
          </cell>
          <cell r="GG575">
            <v>5</v>
          </cell>
          <cell r="GH575">
            <v>4</v>
          </cell>
          <cell r="GI575">
            <v>0</v>
          </cell>
          <cell r="GJ575">
            <v>0</v>
          </cell>
          <cell r="GK575">
            <v>0</v>
          </cell>
          <cell r="GM575">
            <v>1</v>
          </cell>
          <cell r="GN575">
            <v>5</v>
          </cell>
          <cell r="GO575">
            <v>4</v>
          </cell>
          <cell r="GQ575">
            <v>0</v>
          </cell>
          <cell r="GR575">
            <v>0</v>
          </cell>
          <cell r="GS575">
            <v>0</v>
          </cell>
          <cell r="GT575">
            <v>0</v>
          </cell>
          <cell r="GU575">
            <v>0</v>
          </cell>
          <cell r="GV575">
            <v>0</v>
          </cell>
          <cell r="GW575">
            <v>1</v>
          </cell>
          <cell r="GX575">
            <v>10</v>
          </cell>
          <cell r="GY575">
            <v>50</v>
          </cell>
          <cell r="GZ575">
            <v>40</v>
          </cell>
          <cell r="HA575">
            <v>0</v>
          </cell>
          <cell r="HB575">
            <v>0</v>
          </cell>
          <cell r="HC575">
            <v>0</v>
          </cell>
          <cell r="HD575">
            <v>0</v>
          </cell>
          <cell r="HE575">
            <v>10</v>
          </cell>
          <cell r="HF575">
            <v>50</v>
          </cell>
          <cell r="HG575">
            <v>40</v>
          </cell>
          <cell r="HH575">
            <v>0</v>
          </cell>
          <cell r="HI575">
            <v>0</v>
          </cell>
          <cell r="HJ575">
            <v>0</v>
          </cell>
          <cell r="HL575">
            <v>2.5911428400350576E-2</v>
          </cell>
          <cell r="HO575" t="str">
            <v>80</v>
          </cell>
          <cell r="HP575" t="str">
            <v>80</v>
          </cell>
          <cell r="HQ575" t="str">
            <v>80</v>
          </cell>
          <cell r="HR575" t="str">
            <v>80</v>
          </cell>
          <cell r="HS575" t="str">
            <v>80</v>
          </cell>
          <cell r="HT575" t="str">
            <v>80</v>
          </cell>
          <cell r="HU575" t="str">
            <v>80</v>
          </cell>
          <cell r="HV575" t="str">
            <v>80</v>
          </cell>
          <cell r="HW575" t="str">
            <v>80</v>
          </cell>
          <cell r="HX575" t="str">
            <v>80</v>
          </cell>
          <cell r="HY575" t="str">
            <v>80</v>
          </cell>
        </row>
        <row r="576">
          <cell r="D576" t="str">
            <v>8</v>
          </cell>
          <cell r="F576" t="str">
            <v>8R</v>
          </cell>
          <cell r="H576">
            <v>0</v>
          </cell>
          <cell r="I576">
            <v>0</v>
          </cell>
          <cell r="J576">
            <v>0</v>
          </cell>
          <cell r="K576">
            <v>0</v>
          </cell>
          <cell r="M576">
            <v>0</v>
          </cell>
          <cell r="O576">
            <v>1</v>
          </cell>
          <cell r="S576">
            <v>0</v>
          </cell>
          <cell r="T576">
            <v>0</v>
          </cell>
          <cell r="U576">
            <v>0</v>
          </cell>
          <cell r="V576">
            <v>0</v>
          </cell>
          <cell r="W576">
            <v>0</v>
          </cell>
          <cell r="X576">
            <v>0</v>
          </cell>
          <cell r="Y576">
            <v>0</v>
          </cell>
          <cell r="Z576">
            <v>0</v>
          </cell>
          <cell r="AA576">
            <v>0</v>
          </cell>
          <cell r="AB576">
            <v>0</v>
          </cell>
          <cell r="AC576">
            <v>0</v>
          </cell>
          <cell r="AE576">
            <v>0</v>
          </cell>
          <cell r="AG576">
            <v>1</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Y576">
            <v>1</v>
          </cell>
          <cell r="AZ576">
            <v>0</v>
          </cell>
          <cell r="BC576">
            <v>0</v>
          </cell>
          <cell r="BD576">
            <v>0</v>
          </cell>
          <cell r="BE576">
            <v>0</v>
          </cell>
          <cell r="BF576">
            <v>0</v>
          </cell>
          <cell r="BG576">
            <v>0</v>
          </cell>
          <cell r="BH576">
            <v>0</v>
          </cell>
          <cell r="BI576">
            <v>0</v>
          </cell>
          <cell r="BJ576">
            <v>0</v>
          </cell>
          <cell r="BK576">
            <v>0</v>
          </cell>
          <cell r="BL576">
            <v>0</v>
          </cell>
          <cell r="BM576">
            <v>0</v>
          </cell>
          <cell r="BO576">
            <v>0</v>
          </cell>
          <cell r="BQ576">
            <v>1</v>
          </cell>
          <cell r="BU576">
            <v>0</v>
          </cell>
          <cell r="BV576">
            <v>0</v>
          </cell>
          <cell r="BW576">
            <v>0</v>
          </cell>
          <cell r="BX576">
            <v>0</v>
          </cell>
          <cell r="BY576">
            <v>0</v>
          </cell>
          <cell r="BZ576">
            <v>0</v>
          </cell>
          <cell r="CA576">
            <v>0</v>
          </cell>
          <cell r="CB576">
            <v>0</v>
          </cell>
          <cell r="CC576">
            <v>0</v>
          </cell>
          <cell r="CD576">
            <v>0</v>
          </cell>
          <cell r="CE576">
            <v>0</v>
          </cell>
          <cell r="CG576">
            <v>0</v>
          </cell>
          <cell r="CI576">
            <v>0</v>
          </cell>
          <cell r="CM576">
            <v>0</v>
          </cell>
          <cell r="CN576">
            <v>0</v>
          </cell>
          <cell r="CO576">
            <v>0</v>
          </cell>
          <cell r="CP576">
            <v>0</v>
          </cell>
          <cell r="CQ576">
            <v>0</v>
          </cell>
          <cell r="CR576">
            <v>0</v>
          </cell>
          <cell r="CS576">
            <v>0</v>
          </cell>
          <cell r="CT576">
            <v>0</v>
          </cell>
          <cell r="CU576">
            <v>0</v>
          </cell>
          <cell r="CV576">
            <v>0</v>
          </cell>
          <cell r="CW576">
            <v>0</v>
          </cell>
          <cell r="CY576">
            <v>0</v>
          </cell>
          <cell r="DA576">
            <v>1</v>
          </cell>
          <cell r="DB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S576">
            <v>1</v>
          </cell>
          <cell r="DT576">
            <v>0</v>
          </cell>
          <cell r="DU576">
            <v>0</v>
          </cell>
          <cell r="DW576">
            <v>0</v>
          </cell>
          <cell r="DX576">
            <v>0</v>
          </cell>
          <cell r="DY576">
            <v>0</v>
          </cell>
          <cell r="DZ576">
            <v>0</v>
          </cell>
          <cell r="EA576">
            <v>0</v>
          </cell>
          <cell r="EB576">
            <v>0</v>
          </cell>
          <cell r="EC576">
            <v>0</v>
          </cell>
          <cell r="ED576">
            <v>0</v>
          </cell>
          <cell r="EE576">
            <v>0</v>
          </cell>
          <cell r="EF576">
            <v>0</v>
          </cell>
          <cell r="EG576">
            <v>0</v>
          </cell>
          <cell r="EH576">
            <v>0</v>
          </cell>
          <cell r="EI576">
            <v>0</v>
          </cell>
          <cell r="EK576">
            <v>1</v>
          </cell>
          <cell r="EL576">
            <v>0</v>
          </cell>
          <cell r="EM576">
            <v>0</v>
          </cell>
          <cell r="EO576">
            <v>0</v>
          </cell>
          <cell r="EP576">
            <v>0</v>
          </cell>
          <cell r="EQ576">
            <v>0</v>
          </cell>
          <cell r="ER576">
            <v>0</v>
          </cell>
          <cell r="ES576">
            <v>0</v>
          </cell>
          <cell r="ET576">
            <v>0</v>
          </cell>
          <cell r="EU576">
            <v>0</v>
          </cell>
          <cell r="EV576">
            <v>0</v>
          </cell>
          <cell r="EW576">
            <v>0</v>
          </cell>
          <cell r="EX576">
            <v>0</v>
          </cell>
          <cell r="EY576">
            <v>0</v>
          </cell>
          <cell r="EZ576">
            <v>0</v>
          </cell>
          <cell r="FA576">
            <v>0</v>
          </cell>
          <cell r="FC576">
            <v>1</v>
          </cell>
          <cell r="FD576">
            <v>0</v>
          </cell>
          <cell r="FE576">
            <v>0</v>
          </cell>
          <cell r="FG576">
            <v>0</v>
          </cell>
          <cell r="FH576">
            <v>0</v>
          </cell>
          <cell r="FI576">
            <v>0</v>
          </cell>
          <cell r="FJ576">
            <v>0</v>
          </cell>
          <cell r="FK576">
            <v>0</v>
          </cell>
          <cell r="FL576">
            <v>0</v>
          </cell>
          <cell r="FM576">
            <v>0</v>
          </cell>
          <cell r="FN576">
            <v>0</v>
          </cell>
          <cell r="FO576">
            <v>0</v>
          </cell>
          <cell r="FP576">
            <v>0</v>
          </cell>
          <cell r="FQ576">
            <v>0</v>
          </cell>
          <cell r="FR576">
            <v>0</v>
          </cell>
          <cell r="FS576">
            <v>0</v>
          </cell>
          <cell r="FU576">
            <v>1</v>
          </cell>
          <cell r="FV576">
            <v>0</v>
          </cell>
          <cell r="FW576">
            <v>0</v>
          </cell>
          <cell r="FY576">
            <v>0</v>
          </cell>
          <cell r="FZ576">
            <v>0</v>
          </cell>
          <cell r="GA576">
            <v>0</v>
          </cell>
          <cell r="GB576">
            <v>0</v>
          </cell>
          <cell r="GC576">
            <v>0</v>
          </cell>
          <cell r="GD576">
            <v>0</v>
          </cell>
          <cell r="GE576">
            <v>0</v>
          </cell>
          <cell r="GF576">
            <v>0</v>
          </cell>
          <cell r="GG576">
            <v>0</v>
          </cell>
          <cell r="GH576">
            <v>0</v>
          </cell>
          <cell r="GI576">
            <v>0</v>
          </cell>
          <cell r="GJ576">
            <v>0</v>
          </cell>
          <cell r="GK576">
            <v>0</v>
          </cell>
          <cell r="GM576">
            <v>1</v>
          </cell>
          <cell r="GN576">
            <v>0</v>
          </cell>
          <cell r="GO576">
            <v>0</v>
          </cell>
          <cell r="GQ576">
            <v>0</v>
          </cell>
          <cell r="GR576">
            <v>0</v>
          </cell>
          <cell r="GS576">
            <v>0</v>
          </cell>
          <cell r="GT576">
            <v>0</v>
          </cell>
          <cell r="GU576">
            <v>0</v>
          </cell>
          <cell r="GV576">
            <v>0</v>
          </cell>
          <cell r="GW576">
            <v>0</v>
          </cell>
          <cell r="GX576">
            <v>0</v>
          </cell>
          <cell r="GY576">
            <v>0</v>
          </cell>
          <cell r="GZ576">
            <v>0</v>
          </cell>
          <cell r="HA576">
            <v>0</v>
          </cell>
          <cell r="HB576">
            <v>0</v>
          </cell>
          <cell r="HC576">
            <v>0</v>
          </cell>
          <cell r="HD576">
            <v>0</v>
          </cell>
          <cell r="HE576">
            <v>10</v>
          </cell>
          <cell r="HF576">
            <v>0</v>
          </cell>
          <cell r="HG576">
            <v>0</v>
          </cell>
          <cell r="HH576">
            <v>0</v>
          </cell>
          <cell r="HI576">
            <v>0</v>
          </cell>
          <cell r="HJ576" t="str">
            <v>SI</v>
          </cell>
          <cell r="HL576">
            <v>2.5911428400350576E-2</v>
          </cell>
          <cell r="HO576" t="str">
            <v>80</v>
          </cell>
          <cell r="HP576" t="str">
            <v>80</v>
          </cell>
          <cell r="HQ576" t="str">
            <v>80</v>
          </cell>
          <cell r="HR576" t="str">
            <v>80</v>
          </cell>
          <cell r="HS576" t="str">
            <v>80</v>
          </cell>
          <cell r="HT576" t="str">
            <v>80</v>
          </cell>
          <cell r="HU576" t="str">
            <v>80</v>
          </cell>
          <cell r="HV576" t="str">
            <v>80</v>
          </cell>
          <cell r="HW576" t="str">
            <v>80</v>
          </cell>
          <cell r="HX576" t="str">
            <v>80</v>
          </cell>
          <cell r="HY576" t="str">
            <v>80</v>
          </cell>
        </row>
        <row r="577">
          <cell r="D577" t="str">
            <v>8</v>
          </cell>
          <cell r="F577" t="str">
            <v>8R</v>
          </cell>
          <cell r="H577">
            <v>0</v>
          </cell>
          <cell r="I577">
            <v>0</v>
          </cell>
          <cell r="J577">
            <v>0</v>
          </cell>
          <cell r="K577">
            <v>0</v>
          </cell>
          <cell r="M577">
            <v>0</v>
          </cell>
          <cell r="O577">
            <v>1</v>
          </cell>
          <cell r="S577">
            <v>0</v>
          </cell>
          <cell r="T577">
            <v>0</v>
          </cell>
          <cell r="U577">
            <v>0</v>
          </cell>
          <cell r="V577">
            <v>0</v>
          </cell>
          <cell r="W577">
            <v>0</v>
          </cell>
          <cell r="X577">
            <v>0</v>
          </cell>
          <cell r="Y577">
            <v>0</v>
          </cell>
          <cell r="Z577">
            <v>0</v>
          </cell>
          <cell r="AA577">
            <v>0</v>
          </cell>
          <cell r="AB577">
            <v>0</v>
          </cell>
          <cell r="AC577">
            <v>0</v>
          </cell>
          <cell r="AE577">
            <v>0</v>
          </cell>
          <cell r="AG577">
            <v>1</v>
          </cell>
          <cell r="AK577">
            <v>0</v>
          </cell>
          <cell r="AL577">
            <v>0</v>
          </cell>
          <cell r="AM577">
            <v>0</v>
          </cell>
          <cell r="AN577">
            <v>0</v>
          </cell>
          <cell r="AO577">
            <v>0</v>
          </cell>
          <cell r="AP577">
            <v>0</v>
          </cell>
          <cell r="AQ577">
            <v>0</v>
          </cell>
          <cell r="AR577">
            <v>0</v>
          </cell>
          <cell r="AS577">
            <v>0</v>
          </cell>
          <cell r="AT577">
            <v>0</v>
          </cell>
          <cell r="AU577">
            <v>1</v>
          </cell>
          <cell r="AV577">
            <v>5</v>
          </cell>
          <cell r="AW577">
            <v>0</v>
          </cell>
          <cell r="AY577">
            <v>1</v>
          </cell>
          <cell r="AZ577">
            <v>5</v>
          </cell>
          <cell r="BC577">
            <v>0</v>
          </cell>
          <cell r="BD577">
            <v>0</v>
          </cell>
          <cell r="BE577">
            <v>0</v>
          </cell>
          <cell r="BF577">
            <v>0</v>
          </cell>
          <cell r="BG577">
            <v>0</v>
          </cell>
          <cell r="BH577">
            <v>0</v>
          </cell>
          <cell r="BI577">
            <v>0</v>
          </cell>
          <cell r="BJ577">
            <v>0</v>
          </cell>
          <cell r="BK577">
            <v>0</v>
          </cell>
          <cell r="BL577">
            <v>0</v>
          </cell>
          <cell r="BM577">
            <v>1</v>
          </cell>
          <cell r="BO577">
            <v>0</v>
          </cell>
          <cell r="BQ577">
            <v>1</v>
          </cell>
          <cell r="BU577">
            <v>0</v>
          </cell>
          <cell r="BV577">
            <v>0</v>
          </cell>
          <cell r="BW577">
            <v>0</v>
          </cell>
          <cell r="BX577">
            <v>0</v>
          </cell>
          <cell r="BY577">
            <v>0</v>
          </cell>
          <cell r="BZ577">
            <v>0</v>
          </cell>
          <cell r="CA577">
            <v>0</v>
          </cell>
          <cell r="CB577">
            <v>0</v>
          </cell>
          <cell r="CC577">
            <v>0</v>
          </cell>
          <cell r="CD577">
            <v>0</v>
          </cell>
          <cell r="CE577">
            <v>1</v>
          </cell>
          <cell r="CG577">
            <v>0</v>
          </cell>
          <cell r="CI577">
            <v>0</v>
          </cell>
          <cell r="CM577">
            <v>0</v>
          </cell>
          <cell r="CN577">
            <v>0</v>
          </cell>
          <cell r="CO577">
            <v>0</v>
          </cell>
          <cell r="CP577">
            <v>0</v>
          </cell>
          <cell r="CQ577">
            <v>0</v>
          </cell>
          <cell r="CR577">
            <v>0</v>
          </cell>
          <cell r="CS577">
            <v>0</v>
          </cell>
          <cell r="CT577">
            <v>0</v>
          </cell>
          <cell r="CU577">
            <v>0</v>
          </cell>
          <cell r="CV577">
            <v>0</v>
          </cell>
          <cell r="CW577">
            <v>1</v>
          </cell>
          <cell r="CY577">
            <v>0</v>
          </cell>
          <cell r="DA577">
            <v>1</v>
          </cell>
          <cell r="DB577">
            <v>5</v>
          </cell>
          <cell r="DE577">
            <v>0</v>
          </cell>
          <cell r="DF577">
            <v>0</v>
          </cell>
          <cell r="DG577">
            <v>0</v>
          </cell>
          <cell r="DH577">
            <v>0</v>
          </cell>
          <cell r="DI577">
            <v>0</v>
          </cell>
          <cell r="DJ577">
            <v>0</v>
          </cell>
          <cell r="DK577">
            <v>0</v>
          </cell>
          <cell r="DL577">
            <v>0</v>
          </cell>
          <cell r="DM577">
            <v>0</v>
          </cell>
          <cell r="DN577">
            <v>0</v>
          </cell>
          <cell r="DO577">
            <v>1</v>
          </cell>
          <cell r="DP577">
            <v>5</v>
          </cell>
          <cell r="DQ577">
            <v>0</v>
          </cell>
          <cell r="DS577">
            <v>1</v>
          </cell>
          <cell r="DT577">
            <v>5</v>
          </cell>
          <cell r="DU577">
            <v>0</v>
          </cell>
          <cell r="DW577">
            <v>0</v>
          </cell>
          <cell r="DX577">
            <v>0</v>
          </cell>
          <cell r="DY577">
            <v>0</v>
          </cell>
          <cell r="DZ577">
            <v>0</v>
          </cell>
          <cell r="EA577">
            <v>0</v>
          </cell>
          <cell r="EB577">
            <v>0</v>
          </cell>
          <cell r="EC577">
            <v>0</v>
          </cell>
          <cell r="ED577">
            <v>0</v>
          </cell>
          <cell r="EE577">
            <v>0</v>
          </cell>
          <cell r="EF577">
            <v>0</v>
          </cell>
          <cell r="EG577">
            <v>1</v>
          </cell>
          <cell r="EH577">
            <v>5</v>
          </cell>
          <cell r="EI577">
            <v>0</v>
          </cell>
          <cell r="EK577">
            <v>1</v>
          </cell>
          <cell r="EL577">
            <v>5</v>
          </cell>
          <cell r="EM577">
            <v>0</v>
          </cell>
          <cell r="EO577">
            <v>0</v>
          </cell>
          <cell r="EP577">
            <v>0</v>
          </cell>
          <cell r="EQ577">
            <v>0</v>
          </cell>
          <cell r="ER577">
            <v>0</v>
          </cell>
          <cell r="ES577">
            <v>0</v>
          </cell>
          <cell r="ET577">
            <v>0</v>
          </cell>
          <cell r="EU577">
            <v>0</v>
          </cell>
          <cell r="EV577">
            <v>0</v>
          </cell>
          <cell r="EW577">
            <v>0</v>
          </cell>
          <cell r="EX577">
            <v>0</v>
          </cell>
          <cell r="EY577">
            <v>1</v>
          </cell>
          <cell r="EZ577">
            <v>5</v>
          </cell>
          <cell r="FA577">
            <v>0</v>
          </cell>
          <cell r="FC577">
            <v>1</v>
          </cell>
          <cell r="FD577">
            <v>5</v>
          </cell>
          <cell r="FE577">
            <v>0</v>
          </cell>
          <cell r="FG577">
            <v>0</v>
          </cell>
          <cell r="FH577">
            <v>0</v>
          </cell>
          <cell r="FI577">
            <v>0</v>
          </cell>
          <cell r="FJ577">
            <v>0</v>
          </cell>
          <cell r="FK577">
            <v>0</v>
          </cell>
          <cell r="FL577">
            <v>0</v>
          </cell>
          <cell r="FM577">
            <v>0</v>
          </cell>
          <cell r="FN577">
            <v>0</v>
          </cell>
          <cell r="FO577">
            <v>0</v>
          </cell>
          <cell r="FP577">
            <v>0</v>
          </cell>
          <cell r="FQ577">
            <v>1</v>
          </cell>
          <cell r="FR577">
            <v>5</v>
          </cell>
          <cell r="FS577">
            <v>0</v>
          </cell>
          <cell r="FU577">
            <v>1</v>
          </cell>
          <cell r="FV577">
            <v>5</v>
          </cell>
          <cell r="FW577">
            <v>0</v>
          </cell>
          <cell r="FY577">
            <v>0</v>
          </cell>
          <cell r="FZ577">
            <v>0</v>
          </cell>
          <cell r="GA577">
            <v>0</v>
          </cell>
          <cell r="GB577">
            <v>0</v>
          </cell>
          <cell r="GC577">
            <v>0</v>
          </cell>
          <cell r="GD577">
            <v>0</v>
          </cell>
          <cell r="GE577">
            <v>0</v>
          </cell>
          <cell r="GF577">
            <v>0</v>
          </cell>
          <cell r="GG577">
            <v>0</v>
          </cell>
          <cell r="GH577">
            <v>0</v>
          </cell>
          <cell r="GI577">
            <v>1</v>
          </cell>
          <cell r="GJ577">
            <v>5</v>
          </cell>
          <cell r="GK577">
            <v>0</v>
          </cell>
          <cell r="GM577">
            <v>1</v>
          </cell>
          <cell r="GN577">
            <v>5</v>
          </cell>
          <cell r="GO577">
            <v>0</v>
          </cell>
          <cell r="GQ577">
            <v>0</v>
          </cell>
          <cell r="GR577">
            <v>0</v>
          </cell>
          <cell r="GS577">
            <v>0</v>
          </cell>
          <cell r="GT577">
            <v>0</v>
          </cell>
          <cell r="GU577">
            <v>0</v>
          </cell>
          <cell r="GV577">
            <v>0</v>
          </cell>
          <cell r="GW577">
            <v>0</v>
          </cell>
          <cell r="GX577">
            <v>0</v>
          </cell>
          <cell r="GY577">
            <v>0</v>
          </cell>
          <cell r="GZ577">
            <v>0</v>
          </cell>
          <cell r="HA577">
            <v>9</v>
          </cell>
          <cell r="HB577">
            <v>45</v>
          </cell>
          <cell r="HC577">
            <v>0</v>
          </cell>
          <cell r="HD577">
            <v>0</v>
          </cell>
          <cell r="HE577">
            <v>10</v>
          </cell>
          <cell r="HF577">
            <v>45</v>
          </cell>
          <cell r="HG577">
            <v>0</v>
          </cell>
          <cell r="HH577">
            <v>0</v>
          </cell>
          <cell r="HI577">
            <v>0</v>
          </cell>
          <cell r="HJ577">
            <v>0</v>
          </cell>
          <cell r="HL577">
            <v>2.5911428400350576E-2</v>
          </cell>
          <cell r="HO577" t="str">
            <v>80</v>
          </cell>
          <cell r="HP577" t="str">
            <v>80</v>
          </cell>
          <cell r="HQ577" t="str">
            <v>85</v>
          </cell>
          <cell r="HR577" t="str">
            <v>85</v>
          </cell>
          <cell r="HS577" t="str">
            <v>85</v>
          </cell>
          <cell r="HT577" t="str">
            <v>85</v>
          </cell>
          <cell r="HU577" t="str">
            <v>85</v>
          </cell>
          <cell r="HV577" t="str">
            <v>85</v>
          </cell>
          <cell r="HW577" t="str">
            <v>85</v>
          </cell>
          <cell r="HX577" t="str">
            <v>85</v>
          </cell>
          <cell r="HY577" t="str">
            <v>85</v>
          </cell>
        </row>
        <row r="578">
          <cell r="D578" t="str">
            <v>8</v>
          </cell>
          <cell r="F578" t="str">
            <v>8R</v>
          </cell>
          <cell r="H578">
            <v>0</v>
          </cell>
          <cell r="I578">
            <v>0</v>
          </cell>
          <cell r="J578">
            <v>0</v>
          </cell>
          <cell r="K578">
            <v>0</v>
          </cell>
          <cell r="M578">
            <v>0</v>
          </cell>
          <cell r="O578">
            <v>1</v>
          </cell>
          <cell r="S578">
            <v>0</v>
          </cell>
          <cell r="T578">
            <v>0</v>
          </cell>
          <cell r="U578">
            <v>0</v>
          </cell>
          <cell r="V578">
            <v>0</v>
          </cell>
          <cell r="W578">
            <v>0</v>
          </cell>
          <cell r="X578">
            <v>0</v>
          </cell>
          <cell r="Y578">
            <v>0</v>
          </cell>
          <cell r="Z578">
            <v>0</v>
          </cell>
          <cell r="AA578">
            <v>0</v>
          </cell>
          <cell r="AB578">
            <v>0</v>
          </cell>
          <cell r="AC578">
            <v>0</v>
          </cell>
          <cell r="AE578">
            <v>0</v>
          </cell>
          <cell r="AG578">
            <v>1</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Y578">
            <v>1</v>
          </cell>
          <cell r="AZ578">
            <v>0</v>
          </cell>
          <cell r="BC578">
            <v>0</v>
          </cell>
          <cell r="BD578">
            <v>0</v>
          </cell>
          <cell r="BE578">
            <v>0</v>
          </cell>
          <cell r="BF578">
            <v>0</v>
          </cell>
          <cell r="BG578">
            <v>0</v>
          </cell>
          <cell r="BH578">
            <v>0</v>
          </cell>
          <cell r="BI578">
            <v>0</v>
          </cell>
          <cell r="BJ578">
            <v>0</v>
          </cell>
          <cell r="BK578">
            <v>0</v>
          </cell>
          <cell r="BL578">
            <v>0</v>
          </cell>
          <cell r="BM578">
            <v>0</v>
          </cell>
          <cell r="BO578">
            <v>0</v>
          </cell>
          <cell r="BQ578">
            <v>1</v>
          </cell>
          <cell r="BU578">
            <v>0</v>
          </cell>
          <cell r="BV578">
            <v>0</v>
          </cell>
          <cell r="BW578">
            <v>0</v>
          </cell>
          <cell r="BX578">
            <v>0</v>
          </cell>
          <cell r="BY578">
            <v>0</v>
          </cell>
          <cell r="BZ578">
            <v>0</v>
          </cell>
          <cell r="CA578">
            <v>0</v>
          </cell>
          <cell r="CB578">
            <v>0</v>
          </cell>
          <cell r="CC578">
            <v>0</v>
          </cell>
          <cell r="CD578">
            <v>0</v>
          </cell>
          <cell r="CE578">
            <v>0</v>
          </cell>
          <cell r="CG578">
            <v>0</v>
          </cell>
          <cell r="CI578">
            <v>0</v>
          </cell>
          <cell r="CM578">
            <v>0</v>
          </cell>
          <cell r="CN578">
            <v>0</v>
          </cell>
          <cell r="CO578">
            <v>0</v>
          </cell>
          <cell r="CP578">
            <v>0</v>
          </cell>
          <cell r="CQ578">
            <v>0</v>
          </cell>
          <cell r="CR578">
            <v>0</v>
          </cell>
          <cell r="CS578">
            <v>0</v>
          </cell>
          <cell r="CT578">
            <v>0</v>
          </cell>
          <cell r="CU578">
            <v>0</v>
          </cell>
          <cell r="CV578">
            <v>0</v>
          </cell>
          <cell r="CW578">
            <v>0</v>
          </cell>
          <cell r="CY578">
            <v>0</v>
          </cell>
          <cell r="DA578">
            <v>1</v>
          </cell>
          <cell r="DB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S578">
            <v>1</v>
          </cell>
          <cell r="DT578">
            <v>0</v>
          </cell>
          <cell r="DU578">
            <v>0</v>
          </cell>
          <cell r="DW578">
            <v>0</v>
          </cell>
          <cell r="DX578">
            <v>0</v>
          </cell>
          <cell r="DY578">
            <v>0</v>
          </cell>
          <cell r="DZ578">
            <v>0</v>
          </cell>
          <cell r="EA578">
            <v>0</v>
          </cell>
          <cell r="EB578">
            <v>0</v>
          </cell>
          <cell r="EC578">
            <v>0</v>
          </cell>
          <cell r="ED578">
            <v>0</v>
          </cell>
          <cell r="EE578">
            <v>0</v>
          </cell>
          <cell r="EF578">
            <v>0</v>
          </cell>
          <cell r="EG578">
            <v>0</v>
          </cell>
          <cell r="EH578">
            <v>0</v>
          </cell>
          <cell r="EI578">
            <v>0</v>
          </cell>
          <cell r="EK578">
            <v>1</v>
          </cell>
          <cell r="EL578">
            <v>0</v>
          </cell>
          <cell r="EM578">
            <v>0</v>
          </cell>
          <cell r="EO578">
            <v>0</v>
          </cell>
          <cell r="EP578">
            <v>0</v>
          </cell>
          <cell r="EQ578">
            <v>0</v>
          </cell>
          <cell r="ER578">
            <v>0</v>
          </cell>
          <cell r="ES578">
            <v>0</v>
          </cell>
          <cell r="ET578">
            <v>0</v>
          </cell>
          <cell r="EU578">
            <v>0</v>
          </cell>
          <cell r="EV578">
            <v>0</v>
          </cell>
          <cell r="EW578">
            <v>0</v>
          </cell>
          <cell r="EX578">
            <v>0</v>
          </cell>
          <cell r="EY578">
            <v>0</v>
          </cell>
          <cell r="EZ578">
            <v>0</v>
          </cell>
          <cell r="FA578">
            <v>0</v>
          </cell>
          <cell r="FC578">
            <v>1</v>
          </cell>
          <cell r="FD578">
            <v>0</v>
          </cell>
          <cell r="FE578">
            <v>0</v>
          </cell>
          <cell r="FG578">
            <v>0</v>
          </cell>
          <cell r="FH578">
            <v>0</v>
          </cell>
          <cell r="FI578">
            <v>0</v>
          </cell>
          <cell r="FJ578">
            <v>0</v>
          </cell>
          <cell r="FK578">
            <v>0</v>
          </cell>
          <cell r="FL578">
            <v>0</v>
          </cell>
          <cell r="FM578">
            <v>0</v>
          </cell>
          <cell r="FN578">
            <v>0</v>
          </cell>
          <cell r="FO578">
            <v>0</v>
          </cell>
          <cell r="FP578">
            <v>0</v>
          </cell>
          <cell r="FQ578">
            <v>0</v>
          </cell>
          <cell r="FR578">
            <v>0</v>
          </cell>
          <cell r="FS578">
            <v>0</v>
          </cell>
          <cell r="FU578">
            <v>1</v>
          </cell>
          <cell r="FV578">
            <v>0</v>
          </cell>
          <cell r="FW578">
            <v>0</v>
          </cell>
          <cell r="FY578">
            <v>0</v>
          </cell>
          <cell r="FZ578">
            <v>0</v>
          </cell>
          <cell r="GA578">
            <v>0</v>
          </cell>
          <cell r="GB578">
            <v>0</v>
          </cell>
          <cell r="GC578">
            <v>0</v>
          </cell>
          <cell r="GD578">
            <v>0</v>
          </cell>
          <cell r="GE578">
            <v>0</v>
          </cell>
          <cell r="GF578">
            <v>0</v>
          </cell>
          <cell r="GG578">
            <v>0</v>
          </cell>
          <cell r="GH578">
            <v>0</v>
          </cell>
          <cell r="GI578">
            <v>0</v>
          </cell>
          <cell r="GJ578">
            <v>0</v>
          </cell>
          <cell r="GK578">
            <v>0</v>
          </cell>
          <cell r="GM578">
            <v>1</v>
          </cell>
          <cell r="GN578">
            <v>0</v>
          </cell>
          <cell r="GO578">
            <v>0</v>
          </cell>
          <cell r="GQ578">
            <v>0</v>
          </cell>
          <cell r="GR578">
            <v>0</v>
          </cell>
          <cell r="GS578">
            <v>0</v>
          </cell>
          <cell r="GT578">
            <v>0</v>
          </cell>
          <cell r="GU578">
            <v>0</v>
          </cell>
          <cell r="GV578">
            <v>0</v>
          </cell>
          <cell r="GW578">
            <v>0</v>
          </cell>
          <cell r="GX578">
            <v>0</v>
          </cell>
          <cell r="GY578">
            <v>0</v>
          </cell>
          <cell r="GZ578">
            <v>0</v>
          </cell>
          <cell r="HA578">
            <v>0</v>
          </cell>
          <cell r="HB578">
            <v>0</v>
          </cell>
          <cell r="HC578">
            <v>0</v>
          </cell>
          <cell r="HD578">
            <v>0</v>
          </cell>
          <cell r="HE578">
            <v>10</v>
          </cell>
          <cell r="HF578">
            <v>0</v>
          </cell>
          <cell r="HG578">
            <v>0</v>
          </cell>
          <cell r="HH578">
            <v>0</v>
          </cell>
          <cell r="HI578">
            <v>0</v>
          </cell>
          <cell r="HJ578" t="str">
            <v>SI</v>
          </cell>
          <cell r="HL578">
            <v>2.5911428400350576E-2</v>
          </cell>
          <cell r="HO578" t="str">
            <v>80</v>
          </cell>
          <cell r="HP578" t="str">
            <v>80</v>
          </cell>
          <cell r="HQ578" t="str">
            <v>80</v>
          </cell>
          <cell r="HR578" t="str">
            <v>80</v>
          </cell>
          <cell r="HS578" t="str">
            <v>80</v>
          </cell>
          <cell r="HT578" t="str">
            <v>80</v>
          </cell>
          <cell r="HU578" t="str">
            <v>80</v>
          </cell>
          <cell r="HV578" t="str">
            <v>80</v>
          </cell>
          <cell r="HW578" t="str">
            <v>80</v>
          </cell>
          <cell r="HX578" t="str">
            <v>80</v>
          </cell>
          <cell r="HY578" t="str">
            <v>80</v>
          </cell>
        </row>
        <row r="579">
          <cell r="D579" t="str">
            <v>8</v>
          </cell>
          <cell r="F579" t="str">
            <v>8R</v>
          </cell>
          <cell r="H579">
            <v>0</v>
          </cell>
          <cell r="I579">
            <v>0</v>
          </cell>
          <cell r="J579">
            <v>0</v>
          </cell>
          <cell r="K579">
            <v>0</v>
          </cell>
          <cell r="M579">
            <v>0</v>
          </cell>
          <cell r="O579">
            <v>1</v>
          </cell>
          <cell r="S579">
            <v>0</v>
          </cell>
          <cell r="T579">
            <v>0</v>
          </cell>
          <cell r="U579">
            <v>0</v>
          </cell>
          <cell r="V579">
            <v>0</v>
          </cell>
          <cell r="W579">
            <v>0</v>
          </cell>
          <cell r="X579">
            <v>0</v>
          </cell>
          <cell r="Y579">
            <v>0</v>
          </cell>
          <cell r="Z579">
            <v>0</v>
          </cell>
          <cell r="AA579">
            <v>0</v>
          </cell>
          <cell r="AB579">
            <v>0</v>
          </cell>
          <cell r="AC579">
            <v>0</v>
          </cell>
          <cell r="AE579">
            <v>0</v>
          </cell>
          <cell r="AG579">
            <v>1</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Y579">
            <v>1</v>
          </cell>
          <cell r="AZ579">
            <v>0</v>
          </cell>
          <cell r="BC579">
            <v>0</v>
          </cell>
          <cell r="BD579">
            <v>0</v>
          </cell>
          <cell r="BE579">
            <v>0</v>
          </cell>
          <cell r="BF579">
            <v>0</v>
          </cell>
          <cell r="BG579">
            <v>0</v>
          </cell>
          <cell r="BH579">
            <v>0</v>
          </cell>
          <cell r="BI579">
            <v>0</v>
          </cell>
          <cell r="BJ579">
            <v>0</v>
          </cell>
          <cell r="BK579">
            <v>0</v>
          </cell>
          <cell r="BL579">
            <v>0</v>
          </cell>
          <cell r="BM579">
            <v>0</v>
          </cell>
          <cell r="BO579">
            <v>0</v>
          </cell>
          <cell r="BQ579">
            <v>1</v>
          </cell>
          <cell r="BU579">
            <v>0</v>
          </cell>
          <cell r="BV579">
            <v>0</v>
          </cell>
          <cell r="BW579">
            <v>0</v>
          </cell>
          <cell r="BX579">
            <v>0</v>
          </cell>
          <cell r="BY579">
            <v>0</v>
          </cell>
          <cell r="BZ579">
            <v>0</v>
          </cell>
          <cell r="CA579">
            <v>0</v>
          </cell>
          <cell r="CB579">
            <v>0</v>
          </cell>
          <cell r="CC579">
            <v>0</v>
          </cell>
          <cell r="CD579">
            <v>0</v>
          </cell>
          <cell r="CE579">
            <v>0</v>
          </cell>
          <cell r="CG579">
            <v>0</v>
          </cell>
          <cell r="CI579">
            <v>0</v>
          </cell>
          <cell r="CM579">
            <v>0</v>
          </cell>
          <cell r="CN579">
            <v>0</v>
          </cell>
          <cell r="CO579">
            <v>0</v>
          </cell>
          <cell r="CP579">
            <v>0</v>
          </cell>
          <cell r="CQ579">
            <v>0</v>
          </cell>
          <cell r="CR579">
            <v>0</v>
          </cell>
          <cell r="CS579">
            <v>0</v>
          </cell>
          <cell r="CT579">
            <v>0</v>
          </cell>
          <cell r="CU579">
            <v>0</v>
          </cell>
          <cell r="CV579">
            <v>0</v>
          </cell>
          <cell r="CW579">
            <v>0</v>
          </cell>
          <cell r="CY579">
            <v>0</v>
          </cell>
          <cell r="DA579">
            <v>1</v>
          </cell>
          <cell r="DB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S579">
            <v>1</v>
          </cell>
          <cell r="DT579">
            <v>0</v>
          </cell>
          <cell r="DU579">
            <v>0</v>
          </cell>
          <cell r="DW579">
            <v>0</v>
          </cell>
          <cell r="DX579">
            <v>0</v>
          </cell>
          <cell r="DY579">
            <v>0</v>
          </cell>
          <cell r="DZ579">
            <v>0</v>
          </cell>
          <cell r="EA579">
            <v>0</v>
          </cell>
          <cell r="EB579">
            <v>0</v>
          </cell>
          <cell r="EC579">
            <v>0</v>
          </cell>
          <cell r="ED579">
            <v>0</v>
          </cell>
          <cell r="EE579">
            <v>0</v>
          </cell>
          <cell r="EF579">
            <v>0</v>
          </cell>
          <cell r="EG579">
            <v>0</v>
          </cell>
          <cell r="EH579">
            <v>0</v>
          </cell>
          <cell r="EI579">
            <v>0</v>
          </cell>
          <cell r="EK579">
            <v>1</v>
          </cell>
          <cell r="EL579">
            <v>0</v>
          </cell>
          <cell r="EM579">
            <v>0</v>
          </cell>
          <cell r="EO579">
            <v>0</v>
          </cell>
          <cell r="EP579">
            <v>0</v>
          </cell>
          <cell r="EQ579">
            <v>0</v>
          </cell>
          <cell r="ER579">
            <v>0</v>
          </cell>
          <cell r="ES579">
            <v>0</v>
          </cell>
          <cell r="ET579">
            <v>0</v>
          </cell>
          <cell r="EU579">
            <v>0</v>
          </cell>
          <cell r="EV579">
            <v>0</v>
          </cell>
          <cell r="EW579">
            <v>0</v>
          </cell>
          <cell r="EX579">
            <v>0</v>
          </cell>
          <cell r="EY579">
            <v>0</v>
          </cell>
          <cell r="EZ579">
            <v>0</v>
          </cell>
          <cell r="FA579">
            <v>0</v>
          </cell>
          <cell r="FC579">
            <v>1</v>
          </cell>
          <cell r="FD579">
            <v>0</v>
          </cell>
          <cell r="FE579">
            <v>0</v>
          </cell>
          <cell r="FG579">
            <v>0</v>
          </cell>
          <cell r="FH579">
            <v>0</v>
          </cell>
          <cell r="FI579">
            <v>0</v>
          </cell>
          <cell r="FJ579">
            <v>0</v>
          </cell>
          <cell r="FK579">
            <v>0</v>
          </cell>
          <cell r="FL579">
            <v>0</v>
          </cell>
          <cell r="FM579">
            <v>0</v>
          </cell>
          <cell r="FN579">
            <v>0</v>
          </cell>
          <cell r="FO579">
            <v>0</v>
          </cell>
          <cell r="FP579">
            <v>0</v>
          </cell>
          <cell r="FQ579">
            <v>0</v>
          </cell>
          <cell r="FR579">
            <v>0</v>
          </cell>
          <cell r="FS579">
            <v>0</v>
          </cell>
          <cell r="FU579">
            <v>1</v>
          </cell>
          <cell r="FV579">
            <v>0</v>
          </cell>
          <cell r="FW579">
            <v>0</v>
          </cell>
          <cell r="FY579">
            <v>0</v>
          </cell>
          <cell r="FZ579">
            <v>0</v>
          </cell>
          <cell r="GA579">
            <v>0</v>
          </cell>
          <cell r="GB579">
            <v>0</v>
          </cell>
          <cell r="GC579">
            <v>0</v>
          </cell>
          <cell r="GD579">
            <v>0</v>
          </cell>
          <cell r="GE579">
            <v>0</v>
          </cell>
          <cell r="GF579">
            <v>0</v>
          </cell>
          <cell r="GG579">
            <v>0</v>
          </cell>
          <cell r="GH579">
            <v>0</v>
          </cell>
          <cell r="GI579">
            <v>0</v>
          </cell>
          <cell r="GJ579">
            <v>0</v>
          </cell>
          <cell r="GK579">
            <v>0</v>
          </cell>
          <cell r="GM579">
            <v>1</v>
          </cell>
          <cell r="GN579">
            <v>0</v>
          </cell>
          <cell r="GO579">
            <v>0</v>
          </cell>
          <cell r="GQ579">
            <v>0</v>
          </cell>
          <cell r="GR579">
            <v>0</v>
          </cell>
          <cell r="GS579">
            <v>0</v>
          </cell>
          <cell r="GT579">
            <v>0</v>
          </cell>
          <cell r="GU579">
            <v>0</v>
          </cell>
          <cell r="GV579">
            <v>0</v>
          </cell>
          <cell r="GW579">
            <v>0</v>
          </cell>
          <cell r="GX579">
            <v>0</v>
          </cell>
          <cell r="GY579">
            <v>0</v>
          </cell>
          <cell r="GZ579">
            <v>0</v>
          </cell>
          <cell r="HA579">
            <v>0</v>
          </cell>
          <cell r="HB579">
            <v>0</v>
          </cell>
          <cell r="HC579">
            <v>0</v>
          </cell>
          <cell r="HD579">
            <v>0</v>
          </cell>
          <cell r="HE579">
            <v>10</v>
          </cell>
          <cell r="HF579">
            <v>0</v>
          </cell>
          <cell r="HG579">
            <v>0</v>
          </cell>
          <cell r="HH579">
            <v>0</v>
          </cell>
          <cell r="HI579">
            <v>0</v>
          </cell>
          <cell r="HJ579" t="str">
            <v>SI</v>
          </cell>
          <cell r="HL579">
            <v>2.5911428400350576E-2</v>
          </cell>
          <cell r="HO579" t="str">
            <v>80</v>
          </cell>
          <cell r="HP579" t="str">
            <v>80</v>
          </cell>
          <cell r="HQ579" t="str">
            <v>80</v>
          </cell>
          <cell r="HR579" t="str">
            <v>80</v>
          </cell>
          <cell r="HS579" t="str">
            <v>80</v>
          </cell>
          <cell r="HT579" t="str">
            <v>80</v>
          </cell>
          <cell r="HU579" t="str">
            <v>80</v>
          </cell>
          <cell r="HV579" t="str">
            <v>80</v>
          </cell>
          <cell r="HW579" t="str">
            <v>80</v>
          </cell>
          <cell r="HX579" t="str">
            <v>80</v>
          </cell>
          <cell r="HY579" t="str">
            <v>80</v>
          </cell>
        </row>
        <row r="580">
          <cell r="D580" t="str">
            <v>8</v>
          </cell>
          <cell r="F580" t="str">
            <v>8U</v>
          </cell>
          <cell r="H580">
            <v>0</v>
          </cell>
          <cell r="I580">
            <v>0</v>
          </cell>
          <cell r="J580">
            <v>0</v>
          </cell>
          <cell r="K580">
            <v>0</v>
          </cell>
          <cell r="M580">
            <v>0</v>
          </cell>
          <cell r="O580">
            <v>0</v>
          </cell>
          <cell r="S580">
            <v>0</v>
          </cell>
          <cell r="T580">
            <v>0</v>
          </cell>
          <cell r="U580">
            <v>0</v>
          </cell>
          <cell r="V580">
            <v>0</v>
          </cell>
          <cell r="W580">
            <v>0</v>
          </cell>
          <cell r="X580">
            <v>0</v>
          </cell>
          <cell r="Y580">
            <v>0</v>
          </cell>
          <cell r="Z580">
            <v>0</v>
          </cell>
          <cell r="AA580">
            <v>0</v>
          </cell>
          <cell r="AB580">
            <v>0</v>
          </cell>
          <cell r="AC580">
            <v>0</v>
          </cell>
          <cell r="AE580">
            <v>0</v>
          </cell>
          <cell r="AG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Y580">
            <v>0</v>
          </cell>
          <cell r="AZ580">
            <v>0</v>
          </cell>
          <cell r="BC580">
            <v>0</v>
          </cell>
          <cell r="BD580">
            <v>0</v>
          </cell>
          <cell r="BE580">
            <v>0</v>
          </cell>
          <cell r="BF580">
            <v>0</v>
          </cell>
          <cell r="BG580">
            <v>0</v>
          </cell>
          <cell r="BH580">
            <v>0</v>
          </cell>
          <cell r="BI580">
            <v>0</v>
          </cell>
          <cell r="BJ580">
            <v>0</v>
          </cell>
          <cell r="BK580">
            <v>0</v>
          </cell>
          <cell r="BL580">
            <v>0</v>
          </cell>
          <cell r="BM580">
            <v>0</v>
          </cell>
          <cell r="BO580">
            <v>0</v>
          </cell>
          <cell r="BQ580">
            <v>0</v>
          </cell>
          <cell r="BU580">
            <v>0</v>
          </cell>
          <cell r="BV580">
            <v>0</v>
          </cell>
          <cell r="BW580">
            <v>0</v>
          </cell>
          <cell r="BX580">
            <v>0</v>
          </cell>
          <cell r="BY580">
            <v>0</v>
          </cell>
          <cell r="BZ580">
            <v>0</v>
          </cell>
          <cell r="CA580">
            <v>0</v>
          </cell>
          <cell r="CB580">
            <v>0</v>
          </cell>
          <cell r="CC580">
            <v>0</v>
          </cell>
          <cell r="CD580">
            <v>0</v>
          </cell>
          <cell r="CE580">
            <v>0</v>
          </cell>
          <cell r="CG580">
            <v>0</v>
          </cell>
          <cell r="CI580">
            <v>0</v>
          </cell>
          <cell r="CM580">
            <v>0</v>
          </cell>
          <cell r="CN580">
            <v>0</v>
          </cell>
          <cell r="CO580">
            <v>0</v>
          </cell>
          <cell r="CP580">
            <v>0</v>
          </cell>
          <cell r="CQ580">
            <v>0</v>
          </cell>
          <cell r="CR580">
            <v>0</v>
          </cell>
          <cell r="CS580">
            <v>0</v>
          </cell>
          <cell r="CT580">
            <v>0</v>
          </cell>
          <cell r="CU580">
            <v>0</v>
          </cell>
          <cell r="CV580">
            <v>0</v>
          </cell>
          <cell r="CW580">
            <v>0</v>
          </cell>
          <cell r="CY580">
            <v>0</v>
          </cell>
          <cell r="DA580">
            <v>0</v>
          </cell>
          <cell r="DB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S580">
            <v>0</v>
          </cell>
          <cell r="DT580">
            <v>0</v>
          </cell>
          <cell r="DU580">
            <v>0</v>
          </cell>
          <cell r="DW580">
            <v>0</v>
          </cell>
          <cell r="DX580">
            <v>0</v>
          </cell>
          <cell r="DY580">
            <v>0</v>
          </cell>
          <cell r="DZ580">
            <v>0</v>
          </cell>
          <cell r="EA580">
            <v>0</v>
          </cell>
          <cell r="EB580">
            <v>0</v>
          </cell>
          <cell r="EC580">
            <v>0</v>
          </cell>
          <cell r="ED580">
            <v>0</v>
          </cell>
          <cell r="EE580">
            <v>0</v>
          </cell>
          <cell r="EF580">
            <v>0</v>
          </cell>
          <cell r="EG580">
            <v>0</v>
          </cell>
          <cell r="EH580">
            <v>0</v>
          </cell>
          <cell r="EI580">
            <v>0</v>
          </cell>
          <cell r="EK580">
            <v>0</v>
          </cell>
          <cell r="EL580">
            <v>0</v>
          </cell>
          <cell r="EM580">
            <v>0</v>
          </cell>
          <cell r="EO580">
            <v>0</v>
          </cell>
          <cell r="EP580">
            <v>0</v>
          </cell>
          <cell r="EQ580">
            <v>0</v>
          </cell>
          <cell r="ER580">
            <v>0</v>
          </cell>
          <cell r="ES580">
            <v>0</v>
          </cell>
          <cell r="ET580">
            <v>0</v>
          </cell>
          <cell r="EU580">
            <v>0</v>
          </cell>
          <cell r="EV580">
            <v>0</v>
          </cell>
          <cell r="EW580">
            <v>0</v>
          </cell>
          <cell r="EX580">
            <v>0</v>
          </cell>
          <cell r="EY580">
            <v>0</v>
          </cell>
          <cell r="EZ580">
            <v>0</v>
          </cell>
          <cell r="FA580">
            <v>0</v>
          </cell>
          <cell r="FC580">
            <v>0</v>
          </cell>
          <cell r="FD580">
            <v>0</v>
          </cell>
          <cell r="FE580">
            <v>0</v>
          </cell>
          <cell r="FG580">
            <v>0</v>
          </cell>
          <cell r="FH580">
            <v>0</v>
          </cell>
          <cell r="FI580">
            <v>0</v>
          </cell>
          <cell r="FJ580">
            <v>0</v>
          </cell>
          <cell r="FK580">
            <v>0</v>
          </cell>
          <cell r="FL580">
            <v>0</v>
          </cell>
          <cell r="FM580">
            <v>0</v>
          </cell>
          <cell r="FN580">
            <v>0</v>
          </cell>
          <cell r="FO580">
            <v>0</v>
          </cell>
          <cell r="FP580">
            <v>0</v>
          </cell>
          <cell r="FQ580">
            <v>0</v>
          </cell>
          <cell r="FR580">
            <v>0</v>
          </cell>
          <cell r="FS580">
            <v>0</v>
          </cell>
          <cell r="FU580">
            <v>0</v>
          </cell>
          <cell r="FV580">
            <v>0</v>
          </cell>
          <cell r="FW580">
            <v>0</v>
          </cell>
          <cell r="FY580">
            <v>0</v>
          </cell>
          <cell r="FZ580">
            <v>0</v>
          </cell>
          <cell r="GA580">
            <v>0</v>
          </cell>
          <cell r="GB580">
            <v>0</v>
          </cell>
          <cell r="GC580">
            <v>0</v>
          </cell>
          <cell r="GD580">
            <v>0</v>
          </cell>
          <cell r="GE580">
            <v>0</v>
          </cell>
          <cell r="GF580">
            <v>0</v>
          </cell>
          <cell r="GG580">
            <v>0</v>
          </cell>
          <cell r="GH580">
            <v>0</v>
          </cell>
          <cell r="GI580">
            <v>0</v>
          </cell>
          <cell r="GJ580">
            <v>0</v>
          </cell>
          <cell r="GK580">
            <v>0</v>
          </cell>
          <cell r="GM580">
            <v>0</v>
          </cell>
          <cell r="GN580">
            <v>0</v>
          </cell>
          <cell r="GO580">
            <v>0</v>
          </cell>
          <cell r="GQ580">
            <v>0</v>
          </cell>
          <cell r="GR580">
            <v>0</v>
          </cell>
          <cell r="GS580">
            <v>0</v>
          </cell>
          <cell r="GT580">
            <v>0</v>
          </cell>
          <cell r="GU580">
            <v>0</v>
          </cell>
          <cell r="GV580">
            <v>0</v>
          </cell>
          <cell r="GW580">
            <v>0</v>
          </cell>
          <cell r="GX580">
            <v>0</v>
          </cell>
          <cell r="GY580">
            <v>0</v>
          </cell>
          <cell r="GZ580">
            <v>0</v>
          </cell>
          <cell r="HA580">
            <v>0</v>
          </cell>
          <cell r="HB580">
            <v>0</v>
          </cell>
          <cell r="HC580">
            <v>0</v>
          </cell>
          <cell r="HD580">
            <v>0</v>
          </cell>
          <cell r="HE580">
            <v>0</v>
          </cell>
          <cell r="HF580">
            <v>0</v>
          </cell>
          <cell r="HG580">
            <v>0</v>
          </cell>
          <cell r="HH580">
            <v>0</v>
          </cell>
          <cell r="HI580">
            <v>0</v>
          </cell>
          <cell r="HJ580" t="str">
            <v>SI</v>
          </cell>
          <cell r="HL580">
            <v>3.4999999999999705E-2</v>
          </cell>
          <cell r="HO580" t="str">
            <v>80</v>
          </cell>
          <cell r="HP580" t="str">
            <v>80</v>
          </cell>
          <cell r="HQ580" t="str">
            <v>80</v>
          </cell>
          <cell r="HR580" t="str">
            <v>80</v>
          </cell>
          <cell r="HS580" t="str">
            <v>80</v>
          </cell>
          <cell r="HT580" t="str">
            <v>80</v>
          </cell>
          <cell r="HU580" t="str">
            <v>80</v>
          </cell>
          <cell r="HV580" t="str">
            <v>80</v>
          </cell>
          <cell r="HW580" t="str">
            <v>80</v>
          </cell>
          <cell r="HX580" t="str">
            <v>80</v>
          </cell>
          <cell r="HY580" t="str">
            <v>80</v>
          </cell>
        </row>
        <row r="581">
          <cell r="D581" t="str">
            <v>8</v>
          </cell>
          <cell r="F581" t="str">
            <v>8U</v>
          </cell>
          <cell r="H581">
            <v>0</v>
          </cell>
          <cell r="I581">
            <v>0</v>
          </cell>
          <cell r="J581">
            <v>0</v>
          </cell>
          <cell r="K581">
            <v>0</v>
          </cell>
          <cell r="M581">
            <v>0</v>
          </cell>
          <cell r="O581">
            <v>0</v>
          </cell>
          <cell r="S581">
            <v>0</v>
          </cell>
          <cell r="T581">
            <v>0</v>
          </cell>
          <cell r="U581">
            <v>0</v>
          </cell>
          <cell r="V581">
            <v>0</v>
          </cell>
          <cell r="W581">
            <v>0</v>
          </cell>
          <cell r="X581">
            <v>0</v>
          </cell>
          <cell r="Y581">
            <v>0</v>
          </cell>
          <cell r="Z581">
            <v>0</v>
          </cell>
          <cell r="AA581">
            <v>0</v>
          </cell>
          <cell r="AB581">
            <v>0</v>
          </cell>
          <cell r="AC581">
            <v>0</v>
          </cell>
          <cell r="AE581">
            <v>0</v>
          </cell>
          <cell r="AG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Y581">
            <v>0</v>
          </cell>
          <cell r="AZ581">
            <v>0</v>
          </cell>
          <cell r="BC581">
            <v>0</v>
          </cell>
          <cell r="BD581">
            <v>0</v>
          </cell>
          <cell r="BE581">
            <v>0</v>
          </cell>
          <cell r="BF581">
            <v>0</v>
          </cell>
          <cell r="BG581">
            <v>0</v>
          </cell>
          <cell r="BH581">
            <v>0</v>
          </cell>
          <cell r="BI581">
            <v>0</v>
          </cell>
          <cell r="BJ581">
            <v>0</v>
          </cell>
          <cell r="BK581">
            <v>0</v>
          </cell>
          <cell r="BL581">
            <v>0</v>
          </cell>
          <cell r="BM581">
            <v>1</v>
          </cell>
          <cell r="BO581">
            <v>0</v>
          </cell>
          <cell r="BQ581">
            <v>0</v>
          </cell>
          <cell r="BU581">
            <v>0</v>
          </cell>
          <cell r="BV581">
            <v>0</v>
          </cell>
          <cell r="BW581">
            <v>0</v>
          </cell>
          <cell r="BX581">
            <v>0</v>
          </cell>
          <cell r="BY581">
            <v>0</v>
          </cell>
          <cell r="BZ581">
            <v>0</v>
          </cell>
          <cell r="CA581">
            <v>0</v>
          </cell>
          <cell r="CB581">
            <v>0</v>
          </cell>
          <cell r="CC581">
            <v>0</v>
          </cell>
          <cell r="CD581">
            <v>0</v>
          </cell>
          <cell r="CE581">
            <v>1</v>
          </cell>
          <cell r="CG581">
            <v>0</v>
          </cell>
          <cell r="CI581">
            <v>0</v>
          </cell>
          <cell r="CM581">
            <v>0</v>
          </cell>
          <cell r="CN581">
            <v>0</v>
          </cell>
          <cell r="CO581">
            <v>0</v>
          </cell>
          <cell r="CP581">
            <v>0</v>
          </cell>
          <cell r="CQ581">
            <v>0</v>
          </cell>
          <cell r="CR581">
            <v>0</v>
          </cell>
          <cell r="CS581">
            <v>0</v>
          </cell>
          <cell r="CT581">
            <v>0</v>
          </cell>
          <cell r="CU581">
            <v>0</v>
          </cell>
          <cell r="CV581">
            <v>0</v>
          </cell>
          <cell r="CW581">
            <v>1</v>
          </cell>
          <cell r="CY581">
            <v>0</v>
          </cell>
          <cell r="DA581">
            <v>0</v>
          </cell>
          <cell r="DB581">
            <v>8</v>
          </cell>
          <cell r="DE581">
            <v>0</v>
          </cell>
          <cell r="DF581">
            <v>0</v>
          </cell>
          <cell r="DG581">
            <v>0</v>
          </cell>
          <cell r="DH581">
            <v>0</v>
          </cell>
          <cell r="DI581">
            <v>0</v>
          </cell>
          <cell r="DJ581">
            <v>0</v>
          </cell>
          <cell r="DK581">
            <v>0</v>
          </cell>
          <cell r="DL581">
            <v>0</v>
          </cell>
          <cell r="DM581">
            <v>0</v>
          </cell>
          <cell r="DN581">
            <v>0</v>
          </cell>
          <cell r="DO581">
            <v>1</v>
          </cell>
          <cell r="DP581">
            <v>8</v>
          </cell>
          <cell r="DQ581">
            <v>0</v>
          </cell>
          <cell r="DS581">
            <v>0</v>
          </cell>
          <cell r="DT581">
            <v>8</v>
          </cell>
          <cell r="DU581">
            <v>0</v>
          </cell>
          <cell r="DW581">
            <v>0</v>
          </cell>
          <cell r="DX581">
            <v>0</v>
          </cell>
          <cell r="DY581">
            <v>0</v>
          </cell>
          <cell r="DZ581">
            <v>0</v>
          </cell>
          <cell r="EA581">
            <v>0</v>
          </cell>
          <cell r="EB581">
            <v>0</v>
          </cell>
          <cell r="EC581">
            <v>0</v>
          </cell>
          <cell r="ED581">
            <v>0</v>
          </cell>
          <cell r="EE581">
            <v>0</v>
          </cell>
          <cell r="EF581">
            <v>0</v>
          </cell>
          <cell r="EG581">
            <v>1</v>
          </cell>
          <cell r="EH581">
            <v>8</v>
          </cell>
          <cell r="EI581">
            <v>0</v>
          </cell>
          <cell r="EK581">
            <v>0</v>
          </cell>
          <cell r="EL581">
            <v>8</v>
          </cell>
          <cell r="EM581">
            <v>0</v>
          </cell>
          <cell r="EO581">
            <v>0</v>
          </cell>
          <cell r="EP581">
            <v>0</v>
          </cell>
          <cell r="EQ581">
            <v>0</v>
          </cell>
          <cell r="ER581">
            <v>0</v>
          </cell>
          <cell r="ES581">
            <v>0</v>
          </cell>
          <cell r="ET581">
            <v>0</v>
          </cell>
          <cell r="EU581">
            <v>0</v>
          </cell>
          <cell r="EV581">
            <v>0</v>
          </cell>
          <cell r="EW581">
            <v>0</v>
          </cell>
          <cell r="EX581">
            <v>0</v>
          </cell>
          <cell r="EY581">
            <v>1</v>
          </cell>
          <cell r="EZ581">
            <v>8</v>
          </cell>
          <cell r="FA581">
            <v>0</v>
          </cell>
          <cell r="FC581">
            <v>0</v>
          </cell>
          <cell r="FD581">
            <v>8</v>
          </cell>
          <cell r="FE581">
            <v>0</v>
          </cell>
          <cell r="FG581">
            <v>0</v>
          </cell>
          <cell r="FH581">
            <v>0</v>
          </cell>
          <cell r="FI581">
            <v>0</v>
          </cell>
          <cell r="FJ581">
            <v>0</v>
          </cell>
          <cell r="FK581">
            <v>0</v>
          </cell>
          <cell r="FL581">
            <v>0</v>
          </cell>
          <cell r="FM581">
            <v>0</v>
          </cell>
          <cell r="FN581">
            <v>0</v>
          </cell>
          <cell r="FO581">
            <v>0</v>
          </cell>
          <cell r="FP581">
            <v>0</v>
          </cell>
          <cell r="FQ581">
            <v>1</v>
          </cell>
          <cell r="FR581">
            <v>8</v>
          </cell>
          <cell r="FS581">
            <v>0</v>
          </cell>
          <cell r="FU581">
            <v>0</v>
          </cell>
          <cell r="FV581">
            <v>8</v>
          </cell>
          <cell r="FW581">
            <v>0</v>
          </cell>
          <cell r="FY581">
            <v>0</v>
          </cell>
          <cell r="FZ581">
            <v>0</v>
          </cell>
          <cell r="GA581">
            <v>0</v>
          </cell>
          <cell r="GB581">
            <v>0</v>
          </cell>
          <cell r="GC581">
            <v>0</v>
          </cell>
          <cell r="GD581">
            <v>0</v>
          </cell>
          <cell r="GE581">
            <v>0</v>
          </cell>
          <cell r="GF581">
            <v>0</v>
          </cell>
          <cell r="GG581">
            <v>0</v>
          </cell>
          <cell r="GH581">
            <v>0</v>
          </cell>
          <cell r="GI581">
            <v>1</v>
          </cell>
          <cell r="GJ581">
            <v>8</v>
          </cell>
          <cell r="GK581">
            <v>0</v>
          </cell>
          <cell r="GM581">
            <v>0</v>
          </cell>
          <cell r="GN581">
            <v>8</v>
          </cell>
          <cell r="GO581">
            <v>0</v>
          </cell>
          <cell r="GQ581">
            <v>0</v>
          </cell>
          <cell r="GR581">
            <v>0</v>
          </cell>
          <cell r="GS581">
            <v>0</v>
          </cell>
          <cell r="GT581">
            <v>0</v>
          </cell>
          <cell r="GU581">
            <v>0</v>
          </cell>
          <cell r="GV581">
            <v>0</v>
          </cell>
          <cell r="GW581">
            <v>0</v>
          </cell>
          <cell r="GX581">
            <v>0</v>
          </cell>
          <cell r="GY581">
            <v>0</v>
          </cell>
          <cell r="GZ581">
            <v>0</v>
          </cell>
          <cell r="HA581">
            <v>8</v>
          </cell>
          <cell r="HB581">
            <v>64</v>
          </cell>
          <cell r="HC581">
            <v>0</v>
          </cell>
          <cell r="HD581">
            <v>0</v>
          </cell>
          <cell r="HE581">
            <v>0</v>
          </cell>
          <cell r="HF581">
            <v>64</v>
          </cell>
          <cell r="HG581">
            <v>0</v>
          </cell>
          <cell r="HH581">
            <v>0</v>
          </cell>
          <cell r="HI581">
            <v>0</v>
          </cell>
          <cell r="HJ581">
            <v>0</v>
          </cell>
          <cell r="HL581">
            <v>3.4999999999999705E-2</v>
          </cell>
          <cell r="HO581" t="str">
            <v>80</v>
          </cell>
          <cell r="HP581" t="str">
            <v>80</v>
          </cell>
          <cell r="HQ581" t="str">
            <v>80</v>
          </cell>
          <cell r="HR581" t="str">
            <v>88</v>
          </cell>
          <cell r="HS581" t="str">
            <v>88</v>
          </cell>
          <cell r="HT581" t="str">
            <v>88</v>
          </cell>
          <cell r="HU581" t="str">
            <v>88</v>
          </cell>
          <cell r="HV581" t="str">
            <v>88</v>
          </cell>
          <cell r="HW581" t="str">
            <v>88</v>
          </cell>
          <cell r="HX581" t="str">
            <v>88</v>
          </cell>
          <cell r="HY581" t="str">
            <v>88</v>
          </cell>
        </row>
        <row r="582">
          <cell r="D582" t="str">
            <v>8</v>
          </cell>
          <cell r="F582" t="str">
            <v>8U</v>
          </cell>
          <cell r="H582">
            <v>0</v>
          </cell>
          <cell r="I582">
            <v>0</v>
          </cell>
          <cell r="J582">
            <v>0</v>
          </cell>
          <cell r="K582">
            <v>0</v>
          </cell>
          <cell r="M582">
            <v>0</v>
          </cell>
          <cell r="O582">
            <v>0</v>
          </cell>
          <cell r="S582">
            <v>0</v>
          </cell>
          <cell r="T582">
            <v>0</v>
          </cell>
          <cell r="U582">
            <v>0</v>
          </cell>
          <cell r="V582">
            <v>0</v>
          </cell>
          <cell r="W582">
            <v>0</v>
          </cell>
          <cell r="X582">
            <v>0</v>
          </cell>
          <cell r="Y582">
            <v>0</v>
          </cell>
          <cell r="Z582">
            <v>0</v>
          </cell>
          <cell r="AA582">
            <v>0</v>
          </cell>
          <cell r="AB582">
            <v>0</v>
          </cell>
          <cell r="AC582">
            <v>0</v>
          </cell>
          <cell r="AE582">
            <v>0</v>
          </cell>
          <cell r="AG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Y582">
            <v>0</v>
          </cell>
          <cell r="AZ582">
            <v>0</v>
          </cell>
          <cell r="BC582">
            <v>0</v>
          </cell>
          <cell r="BD582">
            <v>0</v>
          </cell>
          <cell r="BE582">
            <v>0</v>
          </cell>
          <cell r="BF582">
            <v>0</v>
          </cell>
          <cell r="BG582">
            <v>0</v>
          </cell>
          <cell r="BH582">
            <v>0</v>
          </cell>
          <cell r="BI582">
            <v>0</v>
          </cell>
          <cell r="BJ582">
            <v>0</v>
          </cell>
          <cell r="BK582">
            <v>0</v>
          </cell>
          <cell r="BL582">
            <v>0</v>
          </cell>
          <cell r="BM582">
            <v>0</v>
          </cell>
          <cell r="BO582">
            <v>0</v>
          </cell>
          <cell r="BQ582">
            <v>0</v>
          </cell>
          <cell r="BU582">
            <v>0</v>
          </cell>
          <cell r="BV582">
            <v>0</v>
          </cell>
          <cell r="BW582">
            <v>0</v>
          </cell>
          <cell r="BX582">
            <v>0</v>
          </cell>
          <cell r="BY582">
            <v>0</v>
          </cell>
          <cell r="BZ582">
            <v>0</v>
          </cell>
          <cell r="CA582">
            <v>0</v>
          </cell>
          <cell r="CB582">
            <v>0</v>
          </cell>
          <cell r="CC582">
            <v>0</v>
          </cell>
          <cell r="CD582">
            <v>0</v>
          </cell>
          <cell r="CE582">
            <v>0</v>
          </cell>
          <cell r="CG582">
            <v>0</v>
          </cell>
          <cell r="CI582">
            <v>0</v>
          </cell>
          <cell r="CM582">
            <v>0</v>
          </cell>
          <cell r="CN582">
            <v>0</v>
          </cell>
          <cell r="CO582">
            <v>0</v>
          </cell>
          <cell r="CP582">
            <v>0</v>
          </cell>
          <cell r="CQ582">
            <v>0</v>
          </cell>
          <cell r="CR582">
            <v>0</v>
          </cell>
          <cell r="CS582">
            <v>0</v>
          </cell>
          <cell r="CT582">
            <v>0</v>
          </cell>
          <cell r="CU582">
            <v>0</v>
          </cell>
          <cell r="CV582">
            <v>0</v>
          </cell>
          <cell r="CW582">
            <v>0</v>
          </cell>
          <cell r="CY582">
            <v>0</v>
          </cell>
          <cell r="DA582">
            <v>0</v>
          </cell>
          <cell r="DB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S582">
            <v>0</v>
          </cell>
          <cell r="DT582">
            <v>0</v>
          </cell>
          <cell r="DU582">
            <v>0</v>
          </cell>
          <cell r="DW582">
            <v>0</v>
          </cell>
          <cell r="DX582">
            <v>0</v>
          </cell>
          <cell r="DY582">
            <v>0</v>
          </cell>
          <cell r="DZ582">
            <v>0</v>
          </cell>
          <cell r="EA582">
            <v>0</v>
          </cell>
          <cell r="EB582">
            <v>0</v>
          </cell>
          <cell r="EC582">
            <v>0</v>
          </cell>
          <cell r="ED582">
            <v>0</v>
          </cell>
          <cell r="EE582">
            <v>0</v>
          </cell>
          <cell r="EF582">
            <v>0</v>
          </cell>
          <cell r="EG582">
            <v>0</v>
          </cell>
          <cell r="EH582">
            <v>0</v>
          </cell>
          <cell r="EI582">
            <v>0</v>
          </cell>
          <cell r="EK582">
            <v>0</v>
          </cell>
          <cell r="EL582">
            <v>0</v>
          </cell>
          <cell r="EM582">
            <v>0</v>
          </cell>
          <cell r="EO582">
            <v>0</v>
          </cell>
          <cell r="EP582">
            <v>0</v>
          </cell>
          <cell r="EQ582">
            <v>0</v>
          </cell>
          <cell r="ER582">
            <v>0</v>
          </cell>
          <cell r="ES582">
            <v>0</v>
          </cell>
          <cell r="ET582">
            <v>0</v>
          </cell>
          <cell r="EU582">
            <v>0</v>
          </cell>
          <cell r="EV582">
            <v>0</v>
          </cell>
          <cell r="EW582">
            <v>0</v>
          </cell>
          <cell r="EX582">
            <v>0</v>
          </cell>
          <cell r="EY582">
            <v>0</v>
          </cell>
          <cell r="EZ582">
            <v>0</v>
          </cell>
          <cell r="FA582">
            <v>0</v>
          </cell>
          <cell r="FC582">
            <v>0</v>
          </cell>
          <cell r="FD582">
            <v>0</v>
          </cell>
          <cell r="FE582">
            <v>0</v>
          </cell>
          <cell r="FG582">
            <v>0</v>
          </cell>
          <cell r="FH582">
            <v>0</v>
          </cell>
          <cell r="FI582">
            <v>0</v>
          </cell>
          <cell r="FJ582">
            <v>0</v>
          </cell>
          <cell r="FK582">
            <v>0</v>
          </cell>
          <cell r="FL582">
            <v>0</v>
          </cell>
          <cell r="FM582">
            <v>0</v>
          </cell>
          <cell r="FN582">
            <v>0</v>
          </cell>
          <cell r="FO582">
            <v>0</v>
          </cell>
          <cell r="FP582">
            <v>0</v>
          </cell>
          <cell r="FQ582">
            <v>0</v>
          </cell>
          <cell r="FR582">
            <v>0</v>
          </cell>
          <cell r="FS582">
            <v>0</v>
          </cell>
          <cell r="FU582">
            <v>0</v>
          </cell>
          <cell r="FV582">
            <v>0</v>
          </cell>
          <cell r="FW582">
            <v>0</v>
          </cell>
          <cell r="FY582">
            <v>0</v>
          </cell>
          <cell r="FZ582">
            <v>0</v>
          </cell>
          <cell r="GA582">
            <v>0</v>
          </cell>
          <cell r="GB582">
            <v>0</v>
          </cell>
          <cell r="GC582">
            <v>0</v>
          </cell>
          <cell r="GD582">
            <v>0</v>
          </cell>
          <cell r="GE582">
            <v>0</v>
          </cell>
          <cell r="GF582">
            <v>0</v>
          </cell>
          <cell r="GG582">
            <v>0</v>
          </cell>
          <cell r="GH582">
            <v>0</v>
          </cell>
          <cell r="GI582">
            <v>0</v>
          </cell>
          <cell r="GJ582">
            <v>0</v>
          </cell>
          <cell r="GK582">
            <v>0</v>
          </cell>
          <cell r="GM582">
            <v>0</v>
          </cell>
          <cell r="GN582">
            <v>0</v>
          </cell>
          <cell r="GO582">
            <v>0</v>
          </cell>
          <cell r="GQ582">
            <v>0</v>
          </cell>
          <cell r="GR582">
            <v>0</v>
          </cell>
          <cell r="GS582">
            <v>0</v>
          </cell>
          <cell r="GT582">
            <v>0</v>
          </cell>
          <cell r="GU582">
            <v>0</v>
          </cell>
          <cell r="GV582">
            <v>0</v>
          </cell>
          <cell r="GW582">
            <v>0</v>
          </cell>
          <cell r="GX582">
            <v>0</v>
          </cell>
          <cell r="GY582">
            <v>0</v>
          </cell>
          <cell r="GZ582">
            <v>0</v>
          </cell>
          <cell r="HA582">
            <v>0</v>
          </cell>
          <cell r="HB582">
            <v>0</v>
          </cell>
          <cell r="HC582">
            <v>0</v>
          </cell>
          <cell r="HD582">
            <v>0</v>
          </cell>
          <cell r="HE582">
            <v>0</v>
          </cell>
          <cell r="HF582">
            <v>0</v>
          </cell>
          <cell r="HG582">
            <v>0</v>
          </cell>
          <cell r="HH582">
            <v>0</v>
          </cell>
          <cell r="HI582">
            <v>0</v>
          </cell>
          <cell r="HJ582" t="str">
            <v>SI</v>
          </cell>
          <cell r="HL582">
            <v>3.4999999999999705E-2</v>
          </cell>
          <cell r="HO582" t="str">
            <v>80</v>
          </cell>
          <cell r="HP582" t="str">
            <v>80</v>
          </cell>
          <cell r="HQ582" t="str">
            <v>80</v>
          </cell>
          <cell r="HR582" t="str">
            <v>80</v>
          </cell>
          <cell r="HS582" t="str">
            <v>80</v>
          </cell>
          <cell r="HT582" t="str">
            <v>80</v>
          </cell>
          <cell r="HU582" t="str">
            <v>80</v>
          </cell>
          <cell r="HV582" t="str">
            <v>80</v>
          </cell>
          <cell r="HW582" t="str">
            <v>80</v>
          </cell>
          <cell r="HX582" t="str">
            <v>80</v>
          </cell>
          <cell r="HY582" t="str">
            <v>80</v>
          </cell>
        </row>
        <row r="583">
          <cell r="D583" t="str">
            <v>8</v>
          </cell>
          <cell r="F583" t="str">
            <v>8U</v>
          </cell>
          <cell r="H583">
            <v>0</v>
          </cell>
          <cell r="I583">
            <v>0</v>
          </cell>
          <cell r="J583">
            <v>0</v>
          </cell>
          <cell r="K583">
            <v>0</v>
          </cell>
          <cell r="M583">
            <v>0</v>
          </cell>
          <cell r="O583">
            <v>0</v>
          </cell>
          <cell r="S583">
            <v>0</v>
          </cell>
          <cell r="T583">
            <v>0</v>
          </cell>
          <cell r="U583">
            <v>0</v>
          </cell>
          <cell r="V583">
            <v>0</v>
          </cell>
          <cell r="W583">
            <v>0</v>
          </cell>
          <cell r="X583">
            <v>0</v>
          </cell>
          <cell r="Y583">
            <v>0</v>
          </cell>
          <cell r="Z583">
            <v>0</v>
          </cell>
          <cell r="AA583">
            <v>0</v>
          </cell>
          <cell r="AB583">
            <v>0</v>
          </cell>
          <cell r="AC583">
            <v>0</v>
          </cell>
          <cell r="AE583">
            <v>0</v>
          </cell>
          <cell r="AG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Y583">
            <v>0</v>
          </cell>
          <cell r="AZ583">
            <v>0</v>
          </cell>
          <cell r="BC583">
            <v>0</v>
          </cell>
          <cell r="BD583">
            <v>0</v>
          </cell>
          <cell r="BE583">
            <v>0</v>
          </cell>
          <cell r="BF583">
            <v>0</v>
          </cell>
          <cell r="BG583">
            <v>0</v>
          </cell>
          <cell r="BH583">
            <v>0</v>
          </cell>
          <cell r="BI583">
            <v>0</v>
          </cell>
          <cell r="BJ583">
            <v>0</v>
          </cell>
          <cell r="BK583">
            <v>0</v>
          </cell>
          <cell r="BL583">
            <v>0</v>
          </cell>
          <cell r="BM583">
            <v>0</v>
          </cell>
          <cell r="BO583">
            <v>0</v>
          </cell>
          <cell r="BQ583">
            <v>0</v>
          </cell>
          <cell r="BU583">
            <v>0</v>
          </cell>
          <cell r="BV583">
            <v>0</v>
          </cell>
          <cell r="BW583">
            <v>0</v>
          </cell>
          <cell r="BX583">
            <v>0</v>
          </cell>
          <cell r="BY583">
            <v>0</v>
          </cell>
          <cell r="BZ583">
            <v>0</v>
          </cell>
          <cell r="CA583">
            <v>0</v>
          </cell>
          <cell r="CB583">
            <v>0</v>
          </cell>
          <cell r="CC583">
            <v>0</v>
          </cell>
          <cell r="CD583">
            <v>0</v>
          </cell>
          <cell r="CE583">
            <v>0</v>
          </cell>
          <cell r="CG583">
            <v>0</v>
          </cell>
          <cell r="CI583">
            <v>0</v>
          </cell>
          <cell r="CM583">
            <v>0</v>
          </cell>
          <cell r="CN583">
            <v>0</v>
          </cell>
          <cell r="CO583">
            <v>0</v>
          </cell>
          <cell r="CP583">
            <v>0</v>
          </cell>
          <cell r="CQ583">
            <v>0</v>
          </cell>
          <cell r="CR583">
            <v>0</v>
          </cell>
          <cell r="CS583">
            <v>0</v>
          </cell>
          <cell r="CT583">
            <v>0</v>
          </cell>
          <cell r="CU583">
            <v>0</v>
          </cell>
          <cell r="CV583">
            <v>0</v>
          </cell>
          <cell r="CW583">
            <v>0</v>
          </cell>
          <cell r="CY583">
            <v>0</v>
          </cell>
          <cell r="DA583">
            <v>0</v>
          </cell>
          <cell r="DB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S583">
            <v>0</v>
          </cell>
          <cell r="DT583">
            <v>0</v>
          </cell>
          <cell r="DU583">
            <v>0</v>
          </cell>
          <cell r="DW583">
            <v>0</v>
          </cell>
          <cell r="DX583">
            <v>0</v>
          </cell>
          <cell r="DY583">
            <v>0</v>
          </cell>
          <cell r="DZ583">
            <v>0</v>
          </cell>
          <cell r="EA583">
            <v>0</v>
          </cell>
          <cell r="EB583">
            <v>0</v>
          </cell>
          <cell r="EC583">
            <v>0</v>
          </cell>
          <cell r="ED583">
            <v>0</v>
          </cell>
          <cell r="EE583">
            <v>0</v>
          </cell>
          <cell r="EF583">
            <v>0</v>
          </cell>
          <cell r="EG583">
            <v>0</v>
          </cell>
          <cell r="EH583">
            <v>0</v>
          </cell>
          <cell r="EI583">
            <v>0</v>
          </cell>
          <cell r="EK583">
            <v>0</v>
          </cell>
          <cell r="EL583">
            <v>0</v>
          </cell>
          <cell r="EM583">
            <v>0</v>
          </cell>
          <cell r="EO583">
            <v>0</v>
          </cell>
          <cell r="EP583">
            <v>0</v>
          </cell>
          <cell r="EQ583">
            <v>0</v>
          </cell>
          <cell r="ER583">
            <v>0</v>
          </cell>
          <cell r="ES583">
            <v>0</v>
          </cell>
          <cell r="ET583">
            <v>0</v>
          </cell>
          <cell r="EU583">
            <v>0</v>
          </cell>
          <cell r="EV583">
            <v>0</v>
          </cell>
          <cell r="EW583">
            <v>0</v>
          </cell>
          <cell r="EX583">
            <v>0</v>
          </cell>
          <cell r="EY583">
            <v>0</v>
          </cell>
          <cell r="EZ583">
            <v>0</v>
          </cell>
          <cell r="FA583">
            <v>0</v>
          </cell>
          <cell r="FC583">
            <v>0</v>
          </cell>
          <cell r="FD583">
            <v>0</v>
          </cell>
          <cell r="FE583">
            <v>0</v>
          </cell>
          <cell r="FG583">
            <v>0</v>
          </cell>
          <cell r="FH583">
            <v>0</v>
          </cell>
          <cell r="FI583">
            <v>0</v>
          </cell>
          <cell r="FJ583">
            <v>0</v>
          </cell>
          <cell r="FK583">
            <v>0</v>
          </cell>
          <cell r="FL583">
            <v>0</v>
          </cell>
          <cell r="FM583">
            <v>0</v>
          </cell>
          <cell r="FN583">
            <v>0</v>
          </cell>
          <cell r="FO583">
            <v>0</v>
          </cell>
          <cell r="FP583">
            <v>0</v>
          </cell>
          <cell r="FQ583">
            <v>0</v>
          </cell>
          <cell r="FR583">
            <v>0</v>
          </cell>
          <cell r="FS583">
            <v>0</v>
          </cell>
          <cell r="FU583">
            <v>0</v>
          </cell>
          <cell r="FV583">
            <v>0</v>
          </cell>
          <cell r="FW583">
            <v>0</v>
          </cell>
          <cell r="FY583">
            <v>0</v>
          </cell>
          <cell r="FZ583">
            <v>0</v>
          </cell>
          <cell r="GA583">
            <v>0</v>
          </cell>
          <cell r="GB583">
            <v>0</v>
          </cell>
          <cell r="GC583">
            <v>0</v>
          </cell>
          <cell r="GD583">
            <v>0</v>
          </cell>
          <cell r="GE583">
            <v>0</v>
          </cell>
          <cell r="GF583">
            <v>0</v>
          </cell>
          <cell r="GG583">
            <v>0</v>
          </cell>
          <cell r="GH583">
            <v>0</v>
          </cell>
          <cell r="GI583">
            <v>0</v>
          </cell>
          <cell r="GJ583">
            <v>0</v>
          </cell>
          <cell r="GK583">
            <v>0</v>
          </cell>
          <cell r="GM583">
            <v>0</v>
          </cell>
          <cell r="GN583">
            <v>0</v>
          </cell>
          <cell r="GO583">
            <v>0</v>
          </cell>
          <cell r="GQ583">
            <v>0</v>
          </cell>
          <cell r="GR583">
            <v>0</v>
          </cell>
          <cell r="GS583">
            <v>0</v>
          </cell>
          <cell r="GT583">
            <v>0</v>
          </cell>
          <cell r="GU583">
            <v>0</v>
          </cell>
          <cell r="GV583">
            <v>0</v>
          </cell>
          <cell r="GW583">
            <v>0</v>
          </cell>
          <cell r="GX583">
            <v>0</v>
          </cell>
          <cell r="GY583">
            <v>0</v>
          </cell>
          <cell r="GZ583">
            <v>0</v>
          </cell>
          <cell r="HA583">
            <v>0</v>
          </cell>
          <cell r="HB583">
            <v>0</v>
          </cell>
          <cell r="HC583">
            <v>0</v>
          </cell>
          <cell r="HD583">
            <v>0</v>
          </cell>
          <cell r="HE583">
            <v>0</v>
          </cell>
          <cell r="HF583">
            <v>0</v>
          </cell>
          <cell r="HG583">
            <v>0</v>
          </cell>
          <cell r="HH583">
            <v>0</v>
          </cell>
          <cell r="HI583">
            <v>0</v>
          </cell>
          <cell r="HJ583" t="str">
            <v>SI</v>
          </cell>
          <cell r="HL583">
            <v>3.4999999999999705E-2</v>
          </cell>
          <cell r="HO583" t="str">
            <v>80</v>
          </cell>
          <cell r="HP583" t="str">
            <v>80</v>
          </cell>
          <cell r="HQ583" t="str">
            <v>80</v>
          </cell>
          <cell r="HR583" t="str">
            <v>80</v>
          </cell>
          <cell r="HS583" t="str">
            <v>80</v>
          </cell>
          <cell r="HT583" t="str">
            <v>80</v>
          </cell>
          <cell r="HU583" t="str">
            <v>80</v>
          </cell>
          <cell r="HV583" t="str">
            <v>80</v>
          </cell>
          <cell r="HW583" t="str">
            <v>80</v>
          </cell>
          <cell r="HX583" t="str">
            <v>80</v>
          </cell>
          <cell r="HY583" t="str">
            <v>80</v>
          </cell>
        </row>
        <row r="584">
          <cell r="D584" t="str">
            <v>8</v>
          </cell>
          <cell r="F584" t="str">
            <v>8U</v>
          </cell>
          <cell r="H584">
            <v>0</v>
          </cell>
          <cell r="I584">
            <v>0</v>
          </cell>
          <cell r="J584">
            <v>0</v>
          </cell>
          <cell r="K584">
            <v>0</v>
          </cell>
          <cell r="M584">
            <v>0</v>
          </cell>
          <cell r="O584">
            <v>0</v>
          </cell>
          <cell r="S584">
            <v>0</v>
          </cell>
          <cell r="T584">
            <v>0</v>
          </cell>
          <cell r="U584">
            <v>0</v>
          </cell>
          <cell r="V584">
            <v>0</v>
          </cell>
          <cell r="W584">
            <v>0</v>
          </cell>
          <cell r="X584">
            <v>0</v>
          </cell>
          <cell r="Y584">
            <v>0</v>
          </cell>
          <cell r="Z584">
            <v>0</v>
          </cell>
          <cell r="AA584">
            <v>0</v>
          </cell>
          <cell r="AB584">
            <v>0</v>
          </cell>
          <cell r="AC584">
            <v>0</v>
          </cell>
          <cell r="AE584">
            <v>0</v>
          </cell>
          <cell r="AG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Y584">
            <v>0</v>
          </cell>
          <cell r="AZ584">
            <v>0</v>
          </cell>
          <cell r="BC584">
            <v>0</v>
          </cell>
          <cell r="BD584">
            <v>0</v>
          </cell>
          <cell r="BE584">
            <v>0</v>
          </cell>
          <cell r="BF584">
            <v>0</v>
          </cell>
          <cell r="BG584">
            <v>0</v>
          </cell>
          <cell r="BH584">
            <v>0</v>
          </cell>
          <cell r="BI584">
            <v>0</v>
          </cell>
          <cell r="BJ584">
            <v>0</v>
          </cell>
          <cell r="BK584">
            <v>0</v>
          </cell>
          <cell r="BL584">
            <v>0</v>
          </cell>
          <cell r="BM584">
            <v>0</v>
          </cell>
          <cell r="BO584">
            <v>0</v>
          </cell>
          <cell r="BQ584">
            <v>0</v>
          </cell>
          <cell r="BU584">
            <v>0</v>
          </cell>
          <cell r="BV584">
            <v>0</v>
          </cell>
          <cell r="BW584">
            <v>0</v>
          </cell>
          <cell r="BX584">
            <v>0</v>
          </cell>
          <cell r="BY584">
            <v>0</v>
          </cell>
          <cell r="BZ584">
            <v>0</v>
          </cell>
          <cell r="CA584">
            <v>0</v>
          </cell>
          <cell r="CB584">
            <v>0</v>
          </cell>
          <cell r="CC584">
            <v>0</v>
          </cell>
          <cell r="CD584">
            <v>0</v>
          </cell>
          <cell r="CE584">
            <v>0</v>
          </cell>
          <cell r="CG584">
            <v>0</v>
          </cell>
          <cell r="CI584">
            <v>0</v>
          </cell>
          <cell r="CM584">
            <v>0</v>
          </cell>
          <cell r="CN584">
            <v>0</v>
          </cell>
          <cell r="CO584">
            <v>0</v>
          </cell>
          <cell r="CP584">
            <v>0</v>
          </cell>
          <cell r="CQ584">
            <v>0</v>
          </cell>
          <cell r="CR584">
            <v>0</v>
          </cell>
          <cell r="CS584">
            <v>0</v>
          </cell>
          <cell r="CT584">
            <v>0</v>
          </cell>
          <cell r="CU584">
            <v>0</v>
          </cell>
          <cell r="CV584">
            <v>0</v>
          </cell>
          <cell r="CW584">
            <v>0</v>
          </cell>
          <cell r="CY584">
            <v>0</v>
          </cell>
          <cell r="DA584">
            <v>0</v>
          </cell>
          <cell r="DB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S584">
            <v>0</v>
          </cell>
          <cell r="DT584">
            <v>0</v>
          </cell>
          <cell r="DU584">
            <v>0</v>
          </cell>
          <cell r="DW584">
            <v>0</v>
          </cell>
          <cell r="DX584">
            <v>0</v>
          </cell>
          <cell r="DY584">
            <v>0</v>
          </cell>
          <cell r="DZ584">
            <v>0</v>
          </cell>
          <cell r="EA584">
            <v>0</v>
          </cell>
          <cell r="EB584">
            <v>0</v>
          </cell>
          <cell r="EC584">
            <v>0</v>
          </cell>
          <cell r="ED584">
            <v>0</v>
          </cell>
          <cell r="EE584">
            <v>0</v>
          </cell>
          <cell r="EF584">
            <v>0</v>
          </cell>
          <cell r="EG584">
            <v>0</v>
          </cell>
          <cell r="EH584">
            <v>0</v>
          </cell>
          <cell r="EI584">
            <v>0</v>
          </cell>
          <cell r="EK584">
            <v>0</v>
          </cell>
          <cell r="EL584">
            <v>0</v>
          </cell>
          <cell r="EM584">
            <v>0</v>
          </cell>
          <cell r="EO584">
            <v>0</v>
          </cell>
          <cell r="EP584">
            <v>0</v>
          </cell>
          <cell r="EQ584">
            <v>0</v>
          </cell>
          <cell r="ER584">
            <v>0</v>
          </cell>
          <cell r="ES584">
            <v>0</v>
          </cell>
          <cell r="ET584">
            <v>0</v>
          </cell>
          <cell r="EU584">
            <v>0</v>
          </cell>
          <cell r="EV584">
            <v>0</v>
          </cell>
          <cell r="EW584">
            <v>0</v>
          </cell>
          <cell r="EX584">
            <v>0</v>
          </cell>
          <cell r="EY584">
            <v>0</v>
          </cell>
          <cell r="EZ584">
            <v>0</v>
          </cell>
          <cell r="FA584">
            <v>0</v>
          </cell>
          <cell r="FC584">
            <v>0</v>
          </cell>
          <cell r="FD584">
            <v>0</v>
          </cell>
          <cell r="FE584">
            <v>0</v>
          </cell>
          <cell r="FG584">
            <v>0</v>
          </cell>
          <cell r="FH584">
            <v>0</v>
          </cell>
          <cell r="FI584">
            <v>0</v>
          </cell>
          <cell r="FJ584">
            <v>0</v>
          </cell>
          <cell r="FK584">
            <v>0</v>
          </cell>
          <cell r="FL584">
            <v>0</v>
          </cell>
          <cell r="FM584">
            <v>0</v>
          </cell>
          <cell r="FN584">
            <v>0</v>
          </cell>
          <cell r="FO584">
            <v>0</v>
          </cell>
          <cell r="FP584">
            <v>0</v>
          </cell>
          <cell r="FQ584">
            <v>0</v>
          </cell>
          <cell r="FR584">
            <v>0</v>
          </cell>
          <cell r="FS584">
            <v>0</v>
          </cell>
          <cell r="FU584">
            <v>0</v>
          </cell>
          <cell r="FV584">
            <v>0</v>
          </cell>
          <cell r="FW584">
            <v>0</v>
          </cell>
          <cell r="FY584">
            <v>0</v>
          </cell>
          <cell r="FZ584">
            <v>0</v>
          </cell>
          <cell r="GA584">
            <v>0</v>
          </cell>
          <cell r="GB584">
            <v>0</v>
          </cell>
          <cell r="GC584">
            <v>0</v>
          </cell>
          <cell r="GD584">
            <v>0</v>
          </cell>
          <cell r="GE584">
            <v>0</v>
          </cell>
          <cell r="GF584">
            <v>0</v>
          </cell>
          <cell r="GG584">
            <v>0</v>
          </cell>
          <cell r="GH584">
            <v>0</v>
          </cell>
          <cell r="GI584">
            <v>0</v>
          </cell>
          <cell r="GJ584">
            <v>0</v>
          </cell>
          <cell r="GK584">
            <v>0</v>
          </cell>
          <cell r="GM584">
            <v>0</v>
          </cell>
          <cell r="GN584">
            <v>0</v>
          </cell>
          <cell r="GO584">
            <v>0</v>
          </cell>
          <cell r="GQ584">
            <v>0</v>
          </cell>
          <cell r="GR584">
            <v>0</v>
          </cell>
          <cell r="GS584">
            <v>0</v>
          </cell>
          <cell r="GT584">
            <v>0</v>
          </cell>
          <cell r="GU584">
            <v>0</v>
          </cell>
          <cell r="GV584">
            <v>0</v>
          </cell>
          <cell r="GW584">
            <v>0</v>
          </cell>
          <cell r="GX584">
            <v>0</v>
          </cell>
          <cell r="GY584">
            <v>0</v>
          </cell>
          <cell r="GZ584">
            <v>0</v>
          </cell>
          <cell r="HA584">
            <v>0</v>
          </cell>
          <cell r="HB584">
            <v>0</v>
          </cell>
          <cell r="HC584">
            <v>0</v>
          </cell>
          <cell r="HD584">
            <v>0</v>
          </cell>
          <cell r="HE584">
            <v>0</v>
          </cell>
          <cell r="HF584">
            <v>0</v>
          </cell>
          <cell r="HG584">
            <v>0</v>
          </cell>
          <cell r="HH584">
            <v>0</v>
          </cell>
          <cell r="HI584">
            <v>0</v>
          </cell>
          <cell r="HJ584" t="str">
            <v>SI</v>
          </cell>
          <cell r="HL584">
            <v>3.4999999999999705E-2</v>
          </cell>
          <cell r="HO584" t="str">
            <v>80</v>
          </cell>
          <cell r="HP584" t="str">
            <v>80</v>
          </cell>
          <cell r="HQ584" t="str">
            <v>80</v>
          </cell>
          <cell r="HR584" t="str">
            <v>80</v>
          </cell>
          <cell r="HS584" t="str">
            <v>80</v>
          </cell>
          <cell r="HT584" t="str">
            <v>80</v>
          </cell>
          <cell r="HU584" t="str">
            <v>80</v>
          </cell>
          <cell r="HV584" t="str">
            <v>80</v>
          </cell>
          <cell r="HW584" t="str">
            <v>80</v>
          </cell>
          <cell r="HX584" t="str">
            <v>80</v>
          </cell>
          <cell r="HY584" t="str">
            <v>80</v>
          </cell>
        </row>
        <row r="585">
          <cell r="D585" t="str">
            <v>8</v>
          </cell>
          <cell r="F585" t="str">
            <v>8U</v>
          </cell>
          <cell r="H585">
            <v>0</v>
          </cell>
          <cell r="I585">
            <v>0</v>
          </cell>
          <cell r="J585">
            <v>0</v>
          </cell>
          <cell r="K585">
            <v>0</v>
          </cell>
          <cell r="M585">
            <v>0</v>
          </cell>
          <cell r="O585">
            <v>0</v>
          </cell>
          <cell r="S585">
            <v>0</v>
          </cell>
          <cell r="T585">
            <v>0</v>
          </cell>
          <cell r="U585">
            <v>0</v>
          </cell>
          <cell r="V585">
            <v>0</v>
          </cell>
          <cell r="W585">
            <v>0</v>
          </cell>
          <cell r="X585">
            <v>0</v>
          </cell>
          <cell r="Y585">
            <v>0</v>
          </cell>
          <cell r="Z585">
            <v>0</v>
          </cell>
          <cell r="AA585">
            <v>0</v>
          </cell>
          <cell r="AB585">
            <v>0</v>
          </cell>
          <cell r="AC585">
            <v>0</v>
          </cell>
          <cell r="AE585">
            <v>0</v>
          </cell>
          <cell r="AG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Y585">
            <v>0</v>
          </cell>
          <cell r="AZ585">
            <v>0</v>
          </cell>
          <cell r="BC585">
            <v>0</v>
          </cell>
          <cell r="BD585">
            <v>0</v>
          </cell>
          <cell r="BE585">
            <v>0</v>
          </cell>
          <cell r="BF585">
            <v>0</v>
          </cell>
          <cell r="BG585">
            <v>0</v>
          </cell>
          <cell r="BH585">
            <v>0</v>
          </cell>
          <cell r="BI585">
            <v>0</v>
          </cell>
          <cell r="BJ585">
            <v>0</v>
          </cell>
          <cell r="BK585">
            <v>0</v>
          </cell>
          <cell r="BL585">
            <v>0</v>
          </cell>
          <cell r="BM585">
            <v>0</v>
          </cell>
          <cell r="BO585">
            <v>0</v>
          </cell>
          <cell r="BQ585">
            <v>0</v>
          </cell>
          <cell r="BU585">
            <v>0</v>
          </cell>
          <cell r="BV585">
            <v>0</v>
          </cell>
          <cell r="BW585">
            <v>0</v>
          </cell>
          <cell r="BX585">
            <v>0</v>
          </cell>
          <cell r="BY585">
            <v>0</v>
          </cell>
          <cell r="BZ585">
            <v>0</v>
          </cell>
          <cell r="CA585">
            <v>0</v>
          </cell>
          <cell r="CB585">
            <v>0</v>
          </cell>
          <cell r="CC585">
            <v>0</v>
          </cell>
          <cell r="CD585">
            <v>0</v>
          </cell>
          <cell r="CE585">
            <v>0</v>
          </cell>
          <cell r="CG585">
            <v>0</v>
          </cell>
          <cell r="CI585">
            <v>0</v>
          </cell>
          <cell r="CM585">
            <v>0</v>
          </cell>
          <cell r="CN585">
            <v>0</v>
          </cell>
          <cell r="CO585">
            <v>0</v>
          </cell>
          <cell r="CP585">
            <v>0</v>
          </cell>
          <cell r="CQ585">
            <v>0</v>
          </cell>
          <cell r="CR585">
            <v>0</v>
          </cell>
          <cell r="CS585">
            <v>0</v>
          </cell>
          <cell r="CT585">
            <v>0</v>
          </cell>
          <cell r="CU585">
            <v>0</v>
          </cell>
          <cell r="CV585">
            <v>0</v>
          </cell>
          <cell r="CW585">
            <v>0</v>
          </cell>
          <cell r="CY585">
            <v>0</v>
          </cell>
          <cell r="DA585">
            <v>0</v>
          </cell>
          <cell r="DB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S585">
            <v>0</v>
          </cell>
          <cell r="DT585">
            <v>0</v>
          </cell>
          <cell r="DU585">
            <v>0</v>
          </cell>
          <cell r="DW585">
            <v>0</v>
          </cell>
          <cell r="DX585">
            <v>0</v>
          </cell>
          <cell r="DY585">
            <v>0</v>
          </cell>
          <cell r="DZ585">
            <v>0</v>
          </cell>
          <cell r="EA585">
            <v>0</v>
          </cell>
          <cell r="EB585">
            <v>0</v>
          </cell>
          <cell r="EC585">
            <v>0</v>
          </cell>
          <cell r="ED585">
            <v>0</v>
          </cell>
          <cell r="EE585">
            <v>0</v>
          </cell>
          <cell r="EF585">
            <v>0</v>
          </cell>
          <cell r="EG585">
            <v>0</v>
          </cell>
          <cell r="EH585">
            <v>0</v>
          </cell>
          <cell r="EI585">
            <v>0</v>
          </cell>
          <cell r="EK585">
            <v>0</v>
          </cell>
          <cell r="EL585">
            <v>0</v>
          </cell>
          <cell r="EM585">
            <v>0</v>
          </cell>
          <cell r="EO585">
            <v>0</v>
          </cell>
          <cell r="EP585">
            <v>0</v>
          </cell>
          <cell r="EQ585">
            <v>0</v>
          </cell>
          <cell r="ER585">
            <v>0</v>
          </cell>
          <cell r="ES585">
            <v>0</v>
          </cell>
          <cell r="ET585">
            <v>0</v>
          </cell>
          <cell r="EU585">
            <v>0</v>
          </cell>
          <cell r="EV585">
            <v>0</v>
          </cell>
          <cell r="EW585">
            <v>0</v>
          </cell>
          <cell r="EX585">
            <v>0</v>
          </cell>
          <cell r="EY585">
            <v>0</v>
          </cell>
          <cell r="EZ585">
            <v>0</v>
          </cell>
          <cell r="FA585">
            <v>0</v>
          </cell>
          <cell r="FC585">
            <v>0</v>
          </cell>
          <cell r="FD585">
            <v>0</v>
          </cell>
          <cell r="FE585">
            <v>0</v>
          </cell>
          <cell r="FG585">
            <v>0</v>
          </cell>
          <cell r="FH585">
            <v>0</v>
          </cell>
          <cell r="FI585">
            <v>0</v>
          </cell>
          <cell r="FJ585">
            <v>0</v>
          </cell>
          <cell r="FK585">
            <v>0</v>
          </cell>
          <cell r="FL585">
            <v>0</v>
          </cell>
          <cell r="FM585">
            <v>0</v>
          </cell>
          <cell r="FN585">
            <v>0</v>
          </cell>
          <cell r="FO585">
            <v>0</v>
          </cell>
          <cell r="FP585">
            <v>0</v>
          </cell>
          <cell r="FQ585">
            <v>0</v>
          </cell>
          <cell r="FR585">
            <v>0</v>
          </cell>
          <cell r="FS585">
            <v>0</v>
          </cell>
          <cell r="FU585">
            <v>0</v>
          </cell>
          <cell r="FV585">
            <v>0</v>
          </cell>
          <cell r="FW585">
            <v>0</v>
          </cell>
          <cell r="FY585">
            <v>0</v>
          </cell>
          <cell r="FZ585">
            <v>0</v>
          </cell>
          <cell r="GA585">
            <v>0</v>
          </cell>
          <cell r="GB585">
            <v>0</v>
          </cell>
          <cell r="GC585">
            <v>0</v>
          </cell>
          <cell r="GD585">
            <v>0</v>
          </cell>
          <cell r="GE585">
            <v>0</v>
          </cell>
          <cell r="GF585">
            <v>0</v>
          </cell>
          <cell r="GG585">
            <v>0</v>
          </cell>
          <cell r="GH585">
            <v>0</v>
          </cell>
          <cell r="GI585">
            <v>0</v>
          </cell>
          <cell r="GJ585">
            <v>0</v>
          </cell>
          <cell r="GK585">
            <v>0</v>
          </cell>
          <cell r="GM585">
            <v>0</v>
          </cell>
          <cell r="GN585">
            <v>0</v>
          </cell>
          <cell r="GO585">
            <v>0</v>
          </cell>
          <cell r="GQ585">
            <v>0</v>
          </cell>
          <cell r="GR585">
            <v>0</v>
          </cell>
          <cell r="GS585">
            <v>0</v>
          </cell>
          <cell r="GT585">
            <v>0</v>
          </cell>
          <cell r="GU585">
            <v>0</v>
          </cell>
          <cell r="GV585">
            <v>0</v>
          </cell>
          <cell r="GW585">
            <v>0</v>
          </cell>
          <cell r="GX585">
            <v>0</v>
          </cell>
          <cell r="GY585">
            <v>0</v>
          </cell>
          <cell r="GZ585">
            <v>0</v>
          </cell>
          <cell r="HA585">
            <v>0</v>
          </cell>
          <cell r="HB585">
            <v>0</v>
          </cell>
          <cell r="HC585">
            <v>0</v>
          </cell>
          <cell r="HD585">
            <v>0</v>
          </cell>
          <cell r="HE585">
            <v>0</v>
          </cell>
          <cell r="HF585">
            <v>0</v>
          </cell>
          <cell r="HG585">
            <v>0</v>
          </cell>
          <cell r="HH585">
            <v>0</v>
          </cell>
          <cell r="HI585">
            <v>0</v>
          </cell>
          <cell r="HJ585" t="str">
            <v>SI</v>
          </cell>
          <cell r="HL585">
            <v>1.298020380835473E-2</v>
          </cell>
          <cell r="HO585" t="str">
            <v>80</v>
          </cell>
          <cell r="HP585" t="str">
            <v>80</v>
          </cell>
          <cell r="HQ585" t="str">
            <v>80</v>
          </cell>
          <cell r="HR585" t="str">
            <v>80</v>
          </cell>
          <cell r="HS585" t="str">
            <v>80</v>
          </cell>
          <cell r="HT585" t="str">
            <v>80</v>
          </cell>
          <cell r="HU585" t="str">
            <v>80</v>
          </cell>
          <cell r="HV585" t="str">
            <v>80</v>
          </cell>
          <cell r="HW585" t="str">
            <v>80</v>
          </cell>
          <cell r="HX585" t="str">
            <v>80</v>
          </cell>
          <cell r="HY585" t="str">
            <v>80</v>
          </cell>
        </row>
        <row r="586">
          <cell r="D586" t="str">
            <v>8</v>
          </cell>
          <cell r="F586" t="str">
            <v>8U</v>
          </cell>
          <cell r="H586">
            <v>0</v>
          </cell>
          <cell r="I586">
            <v>0</v>
          </cell>
          <cell r="J586">
            <v>0</v>
          </cell>
          <cell r="K586">
            <v>0</v>
          </cell>
          <cell r="M586">
            <v>0</v>
          </cell>
          <cell r="O586">
            <v>0</v>
          </cell>
          <cell r="S586">
            <v>0</v>
          </cell>
          <cell r="T586">
            <v>0</v>
          </cell>
          <cell r="U586">
            <v>0</v>
          </cell>
          <cell r="V586">
            <v>0</v>
          </cell>
          <cell r="W586">
            <v>0</v>
          </cell>
          <cell r="X586">
            <v>0</v>
          </cell>
          <cell r="Y586">
            <v>0</v>
          </cell>
          <cell r="Z586">
            <v>0</v>
          </cell>
          <cell r="AA586">
            <v>0</v>
          </cell>
          <cell r="AB586">
            <v>0</v>
          </cell>
          <cell r="AC586">
            <v>0</v>
          </cell>
          <cell r="AE586">
            <v>0</v>
          </cell>
          <cell r="AG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Y586">
            <v>0</v>
          </cell>
          <cell r="AZ586">
            <v>0</v>
          </cell>
          <cell r="BC586">
            <v>0</v>
          </cell>
          <cell r="BD586">
            <v>0</v>
          </cell>
          <cell r="BE586">
            <v>0</v>
          </cell>
          <cell r="BF586">
            <v>0</v>
          </cell>
          <cell r="BG586">
            <v>0</v>
          </cell>
          <cell r="BH586">
            <v>0</v>
          </cell>
          <cell r="BI586">
            <v>0</v>
          </cell>
          <cell r="BJ586">
            <v>0</v>
          </cell>
          <cell r="BK586">
            <v>0</v>
          </cell>
          <cell r="BL586">
            <v>0</v>
          </cell>
          <cell r="BM586">
            <v>0</v>
          </cell>
          <cell r="BO586">
            <v>0</v>
          </cell>
          <cell r="BQ586">
            <v>0</v>
          </cell>
          <cell r="BU586">
            <v>0</v>
          </cell>
          <cell r="BV586">
            <v>0</v>
          </cell>
          <cell r="BW586">
            <v>0</v>
          </cell>
          <cell r="BX586">
            <v>0</v>
          </cell>
          <cell r="BY586">
            <v>0</v>
          </cell>
          <cell r="BZ586">
            <v>0</v>
          </cell>
          <cell r="CA586">
            <v>0</v>
          </cell>
          <cell r="CB586">
            <v>0</v>
          </cell>
          <cell r="CC586">
            <v>0</v>
          </cell>
          <cell r="CD586">
            <v>0</v>
          </cell>
          <cell r="CE586">
            <v>0</v>
          </cell>
          <cell r="CG586">
            <v>0</v>
          </cell>
          <cell r="CI586">
            <v>0</v>
          </cell>
          <cell r="CM586">
            <v>0</v>
          </cell>
          <cell r="CN586">
            <v>0</v>
          </cell>
          <cell r="CO586">
            <v>0</v>
          </cell>
          <cell r="CP586">
            <v>0</v>
          </cell>
          <cell r="CQ586">
            <v>0</v>
          </cell>
          <cell r="CR586">
            <v>0</v>
          </cell>
          <cell r="CS586">
            <v>0</v>
          </cell>
          <cell r="CT586">
            <v>0</v>
          </cell>
          <cell r="CU586">
            <v>0</v>
          </cell>
          <cell r="CV586">
            <v>0</v>
          </cell>
          <cell r="CW586">
            <v>0</v>
          </cell>
          <cell r="CY586">
            <v>0</v>
          </cell>
          <cell r="DA586">
            <v>0</v>
          </cell>
          <cell r="DB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S586">
            <v>0</v>
          </cell>
          <cell r="DT586">
            <v>0</v>
          </cell>
          <cell r="DU586">
            <v>0</v>
          </cell>
          <cell r="DW586">
            <v>0</v>
          </cell>
          <cell r="DX586">
            <v>0</v>
          </cell>
          <cell r="DY586">
            <v>0</v>
          </cell>
          <cell r="DZ586">
            <v>0</v>
          </cell>
          <cell r="EA586">
            <v>0</v>
          </cell>
          <cell r="EB586">
            <v>0</v>
          </cell>
          <cell r="EC586">
            <v>0</v>
          </cell>
          <cell r="ED586">
            <v>0</v>
          </cell>
          <cell r="EE586">
            <v>0</v>
          </cell>
          <cell r="EF586">
            <v>0</v>
          </cell>
          <cell r="EG586">
            <v>0</v>
          </cell>
          <cell r="EH586">
            <v>0</v>
          </cell>
          <cell r="EI586">
            <v>0</v>
          </cell>
          <cell r="EK586">
            <v>0</v>
          </cell>
          <cell r="EL586">
            <v>0</v>
          </cell>
          <cell r="EM586">
            <v>0</v>
          </cell>
          <cell r="EO586">
            <v>0</v>
          </cell>
          <cell r="EP586">
            <v>0</v>
          </cell>
          <cell r="EQ586">
            <v>0</v>
          </cell>
          <cell r="ER586">
            <v>0</v>
          </cell>
          <cell r="ES586">
            <v>0</v>
          </cell>
          <cell r="ET586">
            <v>0</v>
          </cell>
          <cell r="EU586">
            <v>0</v>
          </cell>
          <cell r="EV586">
            <v>0</v>
          </cell>
          <cell r="EW586">
            <v>0</v>
          </cell>
          <cell r="EX586">
            <v>0</v>
          </cell>
          <cell r="EY586">
            <v>0</v>
          </cell>
          <cell r="EZ586">
            <v>0</v>
          </cell>
          <cell r="FA586">
            <v>0</v>
          </cell>
          <cell r="FC586">
            <v>0</v>
          </cell>
          <cell r="FD586">
            <v>0</v>
          </cell>
          <cell r="FE586">
            <v>0</v>
          </cell>
          <cell r="FG586">
            <v>0</v>
          </cell>
          <cell r="FH586">
            <v>0</v>
          </cell>
          <cell r="FI586">
            <v>0</v>
          </cell>
          <cell r="FJ586">
            <v>0</v>
          </cell>
          <cell r="FK586">
            <v>0</v>
          </cell>
          <cell r="FL586">
            <v>0</v>
          </cell>
          <cell r="FM586">
            <v>0</v>
          </cell>
          <cell r="FN586">
            <v>0</v>
          </cell>
          <cell r="FO586">
            <v>0</v>
          </cell>
          <cell r="FP586">
            <v>0</v>
          </cell>
          <cell r="FQ586">
            <v>0</v>
          </cell>
          <cell r="FR586">
            <v>0</v>
          </cell>
          <cell r="FS586">
            <v>0</v>
          </cell>
          <cell r="FU586">
            <v>0</v>
          </cell>
          <cell r="FV586">
            <v>0</v>
          </cell>
          <cell r="FW586">
            <v>0</v>
          </cell>
          <cell r="FY586">
            <v>0</v>
          </cell>
          <cell r="FZ586">
            <v>0</v>
          </cell>
          <cell r="GA586">
            <v>0</v>
          </cell>
          <cell r="GB586">
            <v>0</v>
          </cell>
          <cell r="GC586">
            <v>0</v>
          </cell>
          <cell r="GD586">
            <v>0</v>
          </cell>
          <cell r="GE586">
            <v>0</v>
          </cell>
          <cell r="GF586">
            <v>0</v>
          </cell>
          <cell r="GG586">
            <v>0</v>
          </cell>
          <cell r="GH586">
            <v>0</v>
          </cell>
          <cell r="GI586">
            <v>0</v>
          </cell>
          <cell r="GJ586">
            <v>0</v>
          </cell>
          <cell r="GK586">
            <v>0</v>
          </cell>
          <cell r="GM586">
            <v>0</v>
          </cell>
          <cell r="GN586">
            <v>0</v>
          </cell>
          <cell r="GO586">
            <v>0</v>
          </cell>
          <cell r="GQ586">
            <v>0</v>
          </cell>
          <cell r="GR586">
            <v>0</v>
          </cell>
          <cell r="GS586">
            <v>0</v>
          </cell>
          <cell r="GT586">
            <v>0</v>
          </cell>
          <cell r="GU586">
            <v>0</v>
          </cell>
          <cell r="GV586">
            <v>0</v>
          </cell>
          <cell r="GW586">
            <v>0</v>
          </cell>
          <cell r="GX586">
            <v>0</v>
          </cell>
          <cell r="GY586">
            <v>0</v>
          </cell>
          <cell r="GZ586">
            <v>0</v>
          </cell>
          <cell r="HA586">
            <v>0</v>
          </cell>
          <cell r="HB586">
            <v>0</v>
          </cell>
          <cell r="HC586">
            <v>0</v>
          </cell>
          <cell r="HD586">
            <v>0</v>
          </cell>
          <cell r="HE586">
            <v>0</v>
          </cell>
          <cell r="HF586">
            <v>0</v>
          </cell>
          <cell r="HG586">
            <v>0</v>
          </cell>
          <cell r="HH586">
            <v>0</v>
          </cell>
          <cell r="HI586">
            <v>0</v>
          </cell>
          <cell r="HJ586" t="str">
            <v>SI</v>
          </cell>
          <cell r="HL586">
            <v>1.298020380835473E-2</v>
          </cell>
          <cell r="HO586" t="str">
            <v>80</v>
          </cell>
          <cell r="HP586" t="str">
            <v>80</v>
          </cell>
          <cell r="HQ586" t="str">
            <v>80</v>
          </cell>
          <cell r="HR586" t="str">
            <v>80</v>
          </cell>
          <cell r="HS586" t="str">
            <v>80</v>
          </cell>
          <cell r="HT586" t="str">
            <v>80</v>
          </cell>
          <cell r="HU586" t="str">
            <v>80</v>
          </cell>
          <cell r="HV586" t="str">
            <v>80</v>
          </cell>
          <cell r="HW586" t="str">
            <v>80</v>
          </cell>
          <cell r="HX586" t="str">
            <v>80</v>
          </cell>
          <cell r="HY586" t="str">
            <v>80</v>
          </cell>
        </row>
        <row r="587">
          <cell r="D587" t="str">
            <v>8</v>
          </cell>
          <cell r="F587" t="str">
            <v>8U</v>
          </cell>
          <cell r="H587">
            <v>0</v>
          </cell>
          <cell r="I587">
            <v>0</v>
          </cell>
          <cell r="J587">
            <v>0</v>
          </cell>
          <cell r="K587">
            <v>0</v>
          </cell>
          <cell r="M587">
            <v>0</v>
          </cell>
          <cell r="O587">
            <v>0</v>
          </cell>
          <cell r="S587">
            <v>0</v>
          </cell>
          <cell r="T587">
            <v>0</v>
          </cell>
          <cell r="U587">
            <v>0</v>
          </cell>
          <cell r="V587">
            <v>0</v>
          </cell>
          <cell r="W587">
            <v>0</v>
          </cell>
          <cell r="X587">
            <v>0</v>
          </cell>
          <cell r="Y587">
            <v>0</v>
          </cell>
          <cell r="Z587">
            <v>0</v>
          </cell>
          <cell r="AA587">
            <v>0</v>
          </cell>
          <cell r="AB587">
            <v>0</v>
          </cell>
          <cell r="AC587">
            <v>0</v>
          </cell>
          <cell r="AE587">
            <v>0</v>
          </cell>
          <cell r="AG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Y587">
            <v>0</v>
          </cell>
          <cell r="AZ587">
            <v>0</v>
          </cell>
          <cell r="BC587">
            <v>0</v>
          </cell>
          <cell r="BD587">
            <v>0</v>
          </cell>
          <cell r="BE587">
            <v>0</v>
          </cell>
          <cell r="BF587">
            <v>0</v>
          </cell>
          <cell r="BG587">
            <v>0</v>
          </cell>
          <cell r="BH587">
            <v>0</v>
          </cell>
          <cell r="BI587">
            <v>0</v>
          </cell>
          <cell r="BJ587">
            <v>0</v>
          </cell>
          <cell r="BK587">
            <v>0</v>
          </cell>
          <cell r="BL587">
            <v>0</v>
          </cell>
          <cell r="BM587">
            <v>0</v>
          </cell>
          <cell r="BO587">
            <v>0</v>
          </cell>
          <cell r="BQ587">
            <v>0</v>
          </cell>
          <cell r="BU587">
            <v>0</v>
          </cell>
          <cell r="BV587">
            <v>0</v>
          </cell>
          <cell r="BW587">
            <v>0</v>
          </cell>
          <cell r="BX587">
            <v>0</v>
          </cell>
          <cell r="BY587">
            <v>0</v>
          </cell>
          <cell r="BZ587">
            <v>0</v>
          </cell>
          <cell r="CA587">
            <v>0</v>
          </cell>
          <cell r="CB587">
            <v>0</v>
          </cell>
          <cell r="CC587">
            <v>0</v>
          </cell>
          <cell r="CD587">
            <v>0</v>
          </cell>
          <cell r="CE587">
            <v>0</v>
          </cell>
          <cell r="CG587">
            <v>0</v>
          </cell>
          <cell r="CI587">
            <v>0</v>
          </cell>
          <cell r="CM587">
            <v>0</v>
          </cell>
          <cell r="CN587">
            <v>0</v>
          </cell>
          <cell r="CO587">
            <v>0</v>
          </cell>
          <cell r="CP587">
            <v>0</v>
          </cell>
          <cell r="CQ587">
            <v>0</v>
          </cell>
          <cell r="CR587">
            <v>0</v>
          </cell>
          <cell r="CS587">
            <v>0</v>
          </cell>
          <cell r="CT587">
            <v>0</v>
          </cell>
          <cell r="CU587">
            <v>0</v>
          </cell>
          <cell r="CV587">
            <v>0</v>
          </cell>
          <cell r="CW587">
            <v>0</v>
          </cell>
          <cell r="CY587">
            <v>0</v>
          </cell>
          <cell r="DA587">
            <v>0</v>
          </cell>
          <cell r="DB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S587">
            <v>0</v>
          </cell>
          <cell r="DT587">
            <v>0</v>
          </cell>
          <cell r="DU587">
            <v>0</v>
          </cell>
          <cell r="DW587">
            <v>0</v>
          </cell>
          <cell r="DX587">
            <v>0</v>
          </cell>
          <cell r="DY587">
            <v>0</v>
          </cell>
          <cell r="DZ587">
            <v>0</v>
          </cell>
          <cell r="EA587">
            <v>0</v>
          </cell>
          <cell r="EB587">
            <v>0</v>
          </cell>
          <cell r="EC587">
            <v>0</v>
          </cell>
          <cell r="ED587">
            <v>0</v>
          </cell>
          <cell r="EE587">
            <v>0</v>
          </cell>
          <cell r="EF587">
            <v>0</v>
          </cell>
          <cell r="EG587">
            <v>0</v>
          </cell>
          <cell r="EH587">
            <v>0</v>
          </cell>
          <cell r="EI587">
            <v>0</v>
          </cell>
          <cell r="EK587">
            <v>0</v>
          </cell>
          <cell r="EL587">
            <v>0</v>
          </cell>
          <cell r="EM587">
            <v>0</v>
          </cell>
          <cell r="EO587">
            <v>0</v>
          </cell>
          <cell r="EP587">
            <v>0</v>
          </cell>
          <cell r="EQ587">
            <v>0</v>
          </cell>
          <cell r="ER587">
            <v>0</v>
          </cell>
          <cell r="ES587">
            <v>0</v>
          </cell>
          <cell r="ET587">
            <v>0</v>
          </cell>
          <cell r="EU587">
            <v>0</v>
          </cell>
          <cell r="EV587">
            <v>0</v>
          </cell>
          <cell r="EW587">
            <v>0</v>
          </cell>
          <cell r="EX587">
            <v>0</v>
          </cell>
          <cell r="EY587">
            <v>0</v>
          </cell>
          <cell r="EZ587">
            <v>0</v>
          </cell>
          <cell r="FA587">
            <v>0</v>
          </cell>
          <cell r="FC587">
            <v>0</v>
          </cell>
          <cell r="FD587">
            <v>0</v>
          </cell>
          <cell r="FE587">
            <v>0</v>
          </cell>
          <cell r="FG587">
            <v>0</v>
          </cell>
          <cell r="FH587">
            <v>0</v>
          </cell>
          <cell r="FI587">
            <v>0</v>
          </cell>
          <cell r="FJ587">
            <v>0</v>
          </cell>
          <cell r="FK587">
            <v>0</v>
          </cell>
          <cell r="FL587">
            <v>0</v>
          </cell>
          <cell r="FM587">
            <v>0</v>
          </cell>
          <cell r="FN587">
            <v>0</v>
          </cell>
          <cell r="FO587">
            <v>0</v>
          </cell>
          <cell r="FP587">
            <v>0</v>
          </cell>
          <cell r="FQ587">
            <v>0</v>
          </cell>
          <cell r="FR587">
            <v>0</v>
          </cell>
          <cell r="FS587">
            <v>0</v>
          </cell>
          <cell r="FU587">
            <v>0</v>
          </cell>
          <cell r="FV587">
            <v>0</v>
          </cell>
          <cell r="FW587">
            <v>0</v>
          </cell>
          <cell r="FY587">
            <v>0</v>
          </cell>
          <cell r="FZ587">
            <v>0</v>
          </cell>
          <cell r="GA587">
            <v>0</v>
          </cell>
          <cell r="GB587">
            <v>0</v>
          </cell>
          <cell r="GC587">
            <v>0</v>
          </cell>
          <cell r="GD587">
            <v>0</v>
          </cell>
          <cell r="GE587">
            <v>0</v>
          </cell>
          <cell r="GF587">
            <v>0</v>
          </cell>
          <cell r="GG587">
            <v>0</v>
          </cell>
          <cell r="GH587">
            <v>0</v>
          </cell>
          <cell r="GI587">
            <v>0</v>
          </cell>
          <cell r="GJ587">
            <v>0</v>
          </cell>
          <cell r="GK587">
            <v>0</v>
          </cell>
          <cell r="GM587">
            <v>0</v>
          </cell>
          <cell r="GN587">
            <v>0</v>
          </cell>
          <cell r="GO587">
            <v>0</v>
          </cell>
          <cell r="GQ587">
            <v>0</v>
          </cell>
          <cell r="GR587">
            <v>0</v>
          </cell>
          <cell r="GS587">
            <v>0</v>
          </cell>
          <cell r="GT587">
            <v>0</v>
          </cell>
          <cell r="GU587">
            <v>0</v>
          </cell>
          <cell r="GV587">
            <v>0</v>
          </cell>
          <cell r="GW587">
            <v>0</v>
          </cell>
          <cell r="GX587">
            <v>0</v>
          </cell>
          <cell r="GY587">
            <v>0</v>
          </cell>
          <cell r="GZ587">
            <v>0</v>
          </cell>
          <cell r="HA587">
            <v>0</v>
          </cell>
          <cell r="HB587">
            <v>0</v>
          </cell>
          <cell r="HC587">
            <v>0</v>
          </cell>
          <cell r="HD587">
            <v>0</v>
          </cell>
          <cell r="HE587">
            <v>0</v>
          </cell>
          <cell r="HF587">
            <v>0</v>
          </cell>
          <cell r="HG587">
            <v>0</v>
          </cell>
          <cell r="HH587">
            <v>0</v>
          </cell>
          <cell r="HI587">
            <v>0</v>
          </cell>
          <cell r="HJ587" t="str">
            <v>SI</v>
          </cell>
          <cell r="HL587">
            <v>1.298020380835473E-2</v>
          </cell>
          <cell r="HO587" t="str">
            <v>80</v>
          </cell>
          <cell r="HP587" t="str">
            <v>80</v>
          </cell>
          <cell r="HQ587" t="str">
            <v>80</v>
          </cell>
          <cell r="HR587" t="str">
            <v>80</v>
          </cell>
          <cell r="HS587" t="str">
            <v>80</v>
          </cell>
          <cell r="HT587" t="str">
            <v>80</v>
          </cell>
          <cell r="HU587" t="str">
            <v>80</v>
          </cell>
          <cell r="HV587" t="str">
            <v>80</v>
          </cell>
          <cell r="HW587" t="str">
            <v>80</v>
          </cell>
          <cell r="HX587" t="str">
            <v>80</v>
          </cell>
          <cell r="HY587" t="str">
            <v>80</v>
          </cell>
        </row>
        <row r="588">
          <cell r="D588" t="str">
            <v>8</v>
          </cell>
          <cell r="F588" t="str">
            <v>8U</v>
          </cell>
          <cell r="H588">
            <v>0</v>
          </cell>
          <cell r="I588">
            <v>0</v>
          </cell>
          <cell r="J588">
            <v>0</v>
          </cell>
          <cell r="K588">
            <v>0</v>
          </cell>
          <cell r="M588">
            <v>0</v>
          </cell>
          <cell r="O588">
            <v>0</v>
          </cell>
          <cell r="S588">
            <v>0</v>
          </cell>
          <cell r="T588">
            <v>0</v>
          </cell>
          <cell r="U588">
            <v>0</v>
          </cell>
          <cell r="V588">
            <v>0</v>
          </cell>
          <cell r="W588">
            <v>0</v>
          </cell>
          <cell r="X588">
            <v>0</v>
          </cell>
          <cell r="Y588">
            <v>0</v>
          </cell>
          <cell r="Z588">
            <v>0</v>
          </cell>
          <cell r="AA588">
            <v>0</v>
          </cell>
          <cell r="AB588">
            <v>0</v>
          </cell>
          <cell r="AC588">
            <v>0</v>
          </cell>
          <cell r="AE588">
            <v>0</v>
          </cell>
          <cell r="AG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Y588">
            <v>0</v>
          </cell>
          <cell r="AZ588">
            <v>0</v>
          </cell>
          <cell r="BC588">
            <v>0</v>
          </cell>
          <cell r="BD588">
            <v>0</v>
          </cell>
          <cell r="BE588">
            <v>0</v>
          </cell>
          <cell r="BF588">
            <v>0</v>
          </cell>
          <cell r="BG588">
            <v>0</v>
          </cell>
          <cell r="BH588">
            <v>0</v>
          </cell>
          <cell r="BI588">
            <v>0</v>
          </cell>
          <cell r="BJ588">
            <v>0</v>
          </cell>
          <cell r="BK588">
            <v>0</v>
          </cell>
          <cell r="BL588">
            <v>0</v>
          </cell>
          <cell r="BM588">
            <v>0</v>
          </cell>
          <cell r="BO588">
            <v>0</v>
          </cell>
          <cell r="BQ588">
            <v>0</v>
          </cell>
          <cell r="BU588">
            <v>0</v>
          </cell>
          <cell r="BV588">
            <v>0</v>
          </cell>
          <cell r="BW588">
            <v>0</v>
          </cell>
          <cell r="BX588">
            <v>0</v>
          </cell>
          <cell r="BY588">
            <v>0</v>
          </cell>
          <cell r="BZ588">
            <v>0</v>
          </cell>
          <cell r="CA588">
            <v>0</v>
          </cell>
          <cell r="CB588">
            <v>0</v>
          </cell>
          <cell r="CC588">
            <v>0</v>
          </cell>
          <cell r="CD588">
            <v>0</v>
          </cell>
          <cell r="CE588">
            <v>0</v>
          </cell>
          <cell r="CG588">
            <v>0</v>
          </cell>
          <cell r="CI588">
            <v>0</v>
          </cell>
          <cell r="CM588">
            <v>0</v>
          </cell>
          <cell r="CN588">
            <v>0</v>
          </cell>
          <cell r="CO588">
            <v>0</v>
          </cell>
          <cell r="CP588">
            <v>0</v>
          </cell>
          <cell r="CQ588">
            <v>0</v>
          </cell>
          <cell r="CR588">
            <v>0</v>
          </cell>
          <cell r="CS588">
            <v>0</v>
          </cell>
          <cell r="CT588">
            <v>0</v>
          </cell>
          <cell r="CU588">
            <v>0</v>
          </cell>
          <cell r="CV588">
            <v>0</v>
          </cell>
          <cell r="CW588">
            <v>0</v>
          </cell>
          <cell r="CY588">
            <v>0</v>
          </cell>
          <cell r="DA588">
            <v>0</v>
          </cell>
          <cell r="DB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S588">
            <v>0</v>
          </cell>
          <cell r="DT588">
            <v>0</v>
          </cell>
          <cell r="DU588">
            <v>0</v>
          </cell>
          <cell r="DW588">
            <v>0</v>
          </cell>
          <cell r="DX588">
            <v>0</v>
          </cell>
          <cell r="DY588">
            <v>0</v>
          </cell>
          <cell r="DZ588">
            <v>0</v>
          </cell>
          <cell r="EA588">
            <v>0</v>
          </cell>
          <cell r="EB588">
            <v>0</v>
          </cell>
          <cell r="EC588">
            <v>0</v>
          </cell>
          <cell r="ED588">
            <v>0</v>
          </cell>
          <cell r="EE588">
            <v>0</v>
          </cell>
          <cell r="EF588">
            <v>0</v>
          </cell>
          <cell r="EG588">
            <v>0</v>
          </cell>
          <cell r="EH588">
            <v>0</v>
          </cell>
          <cell r="EI588">
            <v>0</v>
          </cell>
          <cell r="EK588">
            <v>0</v>
          </cell>
          <cell r="EL588">
            <v>0</v>
          </cell>
          <cell r="EM588">
            <v>0</v>
          </cell>
          <cell r="EO588">
            <v>0</v>
          </cell>
          <cell r="EP588">
            <v>0</v>
          </cell>
          <cell r="EQ588">
            <v>0</v>
          </cell>
          <cell r="ER588">
            <v>0</v>
          </cell>
          <cell r="ES588">
            <v>0</v>
          </cell>
          <cell r="ET588">
            <v>0</v>
          </cell>
          <cell r="EU588">
            <v>0</v>
          </cell>
          <cell r="EV588">
            <v>0</v>
          </cell>
          <cell r="EW588">
            <v>0</v>
          </cell>
          <cell r="EX588">
            <v>0</v>
          </cell>
          <cell r="EY588">
            <v>0</v>
          </cell>
          <cell r="EZ588">
            <v>0</v>
          </cell>
          <cell r="FA588">
            <v>0</v>
          </cell>
          <cell r="FC588">
            <v>0</v>
          </cell>
          <cell r="FD588">
            <v>0</v>
          </cell>
          <cell r="FE588">
            <v>0</v>
          </cell>
          <cell r="FG588">
            <v>0</v>
          </cell>
          <cell r="FH588">
            <v>0</v>
          </cell>
          <cell r="FI588">
            <v>0</v>
          </cell>
          <cell r="FJ588">
            <v>0</v>
          </cell>
          <cell r="FK588">
            <v>0</v>
          </cell>
          <cell r="FL588">
            <v>0</v>
          </cell>
          <cell r="FM588">
            <v>0</v>
          </cell>
          <cell r="FN588">
            <v>0</v>
          </cell>
          <cell r="FO588">
            <v>0</v>
          </cell>
          <cell r="FP588">
            <v>0</v>
          </cell>
          <cell r="FQ588">
            <v>0</v>
          </cell>
          <cell r="FR588">
            <v>0</v>
          </cell>
          <cell r="FS588">
            <v>0</v>
          </cell>
          <cell r="FU588">
            <v>0</v>
          </cell>
          <cell r="FV588">
            <v>0</v>
          </cell>
          <cell r="FW588">
            <v>0</v>
          </cell>
          <cell r="FY588">
            <v>0</v>
          </cell>
          <cell r="FZ588">
            <v>0</v>
          </cell>
          <cell r="GA588">
            <v>0</v>
          </cell>
          <cell r="GB588">
            <v>0</v>
          </cell>
          <cell r="GC588">
            <v>0</v>
          </cell>
          <cell r="GD588">
            <v>0</v>
          </cell>
          <cell r="GE588">
            <v>0</v>
          </cell>
          <cell r="GF588">
            <v>0</v>
          </cell>
          <cell r="GG588">
            <v>0</v>
          </cell>
          <cell r="GH588">
            <v>0</v>
          </cell>
          <cell r="GI588">
            <v>0</v>
          </cell>
          <cell r="GJ588">
            <v>0</v>
          </cell>
          <cell r="GK588">
            <v>0</v>
          </cell>
          <cell r="GM588">
            <v>0</v>
          </cell>
          <cell r="GN588">
            <v>0</v>
          </cell>
          <cell r="GO588">
            <v>0</v>
          </cell>
          <cell r="GQ588">
            <v>0</v>
          </cell>
          <cell r="GR588">
            <v>0</v>
          </cell>
          <cell r="GS588">
            <v>0</v>
          </cell>
          <cell r="GT588">
            <v>0</v>
          </cell>
          <cell r="GU588">
            <v>0</v>
          </cell>
          <cell r="GV588">
            <v>0</v>
          </cell>
          <cell r="GW588">
            <v>0</v>
          </cell>
          <cell r="GX588">
            <v>0</v>
          </cell>
          <cell r="GY588">
            <v>0</v>
          </cell>
          <cell r="GZ588">
            <v>0</v>
          </cell>
          <cell r="HA588">
            <v>0</v>
          </cell>
          <cell r="HB588">
            <v>0</v>
          </cell>
          <cell r="HC588">
            <v>0</v>
          </cell>
          <cell r="HD588">
            <v>0</v>
          </cell>
          <cell r="HE588">
            <v>0</v>
          </cell>
          <cell r="HF588">
            <v>0</v>
          </cell>
          <cell r="HG588">
            <v>0</v>
          </cell>
          <cell r="HH588">
            <v>0</v>
          </cell>
          <cell r="HI588">
            <v>0</v>
          </cell>
          <cell r="HJ588" t="str">
            <v>SI</v>
          </cell>
          <cell r="HL588">
            <v>1.298020380835473E-2</v>
          </cell>
          <cell r="HO588" t="str">
            <v>80</v>
          </cell>
          <cell r="HP588" t="str">
            <v>80</v>
          </cell>
          <cell r="HQ588" t="str">
            <v>80</v>
          </cell>
          <cell r="HR588" t="str">
            <v>80</v>
          </cell>
          <cell r="HS588" t="str">
            <v>80</v>
          </cell>
          <cell r="HT588" t="str">
            <v>80</v>
          </cell>
          <cell r="HU588" t="str">
            <v>80</v>
          </cell>
          <cell r="HV588" t="str">
            <v>80</v>
          </cell>
          <cell r="HW588" t="str">
            <v>80</v>
          </cell>
          <cell r="HX588" t="str">
            <v>80</v>
          </cell>
          <cell r="HY588" t="str">
            <v>80</v>
          </cell>
        </row>
        <row r="589">
          <cell r="D589" t="str">
            <v>8</v>
          </cell>
          <cell r="F589" t="str">
            <v>8U</v>
          </cell>
          <cell r="H589">
            <v>0</v>
          </cell>
          <cell r="I589">
            <v>0</v>
          </cell>
          <cell r="J589">
            <v>0</v>
          </cell>
          <cell r="K589">
            <v>0</v>
          </cell>
          <cell r="M589">
            <v>0</v>
          </cell>
          <cell r="O589">
            <v>0</v>
          </cell>
          <cell r="S589">
            <v>0</v>
          </cell>
          <cell r="T589">
            <v>0</v>
          </cell>
          <cell r="U589">
            <v>0</v>
          </cell>
          <cell r="V589">
            <v>0</v>
          </cell>
          <cell r="W589">
            <v>0</v>
          </cell>
          <cell r="X589">
            <v>0</v>
          </cell>
          <cell r="Y589">
            <v>0</v>
          </cell>
          <cell r="Z589">
            <v>0</v>
          </cell>
          <cell r="AA589">
            <v>0</v>
          </cell>
          <cell r="AB589">
            <v>0</v>
          </cell>
          <cell r="AC589">
            <v>0</v>
          </cell>
          <cell r="AE589">
            <v>0</v>
          </cell>
          <cell r="AG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Y589">
            <v>0</v>
          </cell>
          <cell r="AZ589">
            <v>0</v>
          </cell>
          <cell r="BC589">
            <v>0</v>
          </cell>
          <cell r="BD589">
            <v>0</v>
          </cell>
          <cell r="BE589">
            <v>0</v>
          </cell>
          <cell r="BF589">
            <v>0</v>
          </cell>
          <cell r="BG589">
            <v>0</v>
          </cell>
          <cell r="BH589">
            <v>0</v>
          </cell>
          <cell r="BI589">
            <v>0</v>
          </cell>
          <cell r="BJ589">
            <v>0</v>
          </cell>
          <cell r="BK589">
            <v>0</v>
          </cell>
          <cell r="BL589">
            <v>0</v>
          </cell>
          <cell r="BM589">
            <v>0</v>
          </cell>
          <cell r="BO589">
            <v>0</v>
          </cell>
          <cell r="BQ589">
            <v>0</v>
          </cell>
          <cell r="BU589">
            <v>0</v>
          </cell>
          <cell r="BV589">
            <v>0</v>
          </cell>
          <cell r="BW589">
            <v>0</v>
          </cell>
          <cell r="BX589">
            <v>0</v>
          </cell>
          <cell r="BY589">
            <v>0</v>
          </cell>
          <cell r="BZ589">
            <v>0</v>
          </cell>
          <cell r="CA589">
            <v>0</v>
          </cell>
          <cell r="CB589">
            <v>0</v>
          </cell>
          <cell r="CC589">
            <v>0</v>
          </cell>
          <cell r="CD589">
            <v>0</v>
          </cell>
          <cell r="CE589">
            <v>0</v>
          </cell>
          <cell r="CG589">
            <v>0</v>
          </cell>
          <cell r="CI589">
            <v>0</v>
          </cell>
          <cell r="CM589">
            <v>0</v>
          </cell>
          <cell r="CN589">
            <v>0</v>
          </cell>
          <cell r="CO589">
            <v>0</v>
          </cell>
          <cell r="CP589">
            <v>0</v>
          </cell>
          <cell r="CQ589">
            <v>0</v>
          </cell>
          <cell r="CR589">
            <v>0</v>
          </cell>
          <cell r="CS589">
            <v>0</v>
          </cell>
          <cell r="CT589">
            <v>0</v>
          </cell>
          <cell r="CU589">
            <v>0</v>
          </cell>
          <cell r="CV589">
            <v>0</v>
          </cell>
          <cell r="CW589">
            <v>0</v>
          </cell>
          <cell r="CY589">
            <v>0</v>
          </cell>
          <cell r="DA589">
            <v>0</v>
          </cell>
          <cell r="DB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S589">
            <v>0</v>
          </cell>
          <cell r="DT589">
            <v>0</v>
          </cell>
          <cell r="DU589">
            <v>0</v>
          </cell>
          <cell r="DW589">
            <v>0</v>
          </cell>
          <cell r="DX589">
            <v>0</v>
          </cell>
          <cell r="DY589">
            <v>0</v>
          </cell>
          <cell r="DZ589">
            <v>0</v>
          </cell>
          <cell r="EA589">
            <v>0</v>
          </cell>
          <cell r="EB589">
            <v>0</v>
          </cell>
          <cell r="EC589">
            <v>0</v>
          </cell>
          <cell r="ED589">
            <v>0</v>
          </cell>
          <cell r="EE589">
            <v>0</v>
          </cell>
          <cell r="EF589">
            <v>0</v>
          </cell>
          <cell r="EG589">
            <v>0</v>
          </cell>
          <cell r="EH589">
            <v>0</v>
          </cell>
          <cell r="EI589">
            <v>0</v>
          </cell>
          <cell r="EK589">
            <v>0</v>
          </cell>
          <cell r="EL589">
            <v>0</v>
          </cell>
          <cell r="EM589">
            <v>0</v>
          </cell>
          <cell r="EO589">
            <v>0</v>
          </cell>
          <cell r="EP589">
            <v>0</v>
          </cell>
          <cell r="EQ589">
            <v>0</v>
          </cell>
          <cell r="ER589">
            <v>0</v>
          </cell>
          <cell r="ES589">
            <v>0</v>
          </cell>
          <cell r="ET589">
            <v>0</v>
          </cell>
          <cell r="EU589">
            <v>0</v>
          </cell>
          <cell r="EV589">
            <v>0</v>
          </cell>
          <cell r="EW589">
            <v>0</v>
          </cell>
          <cell r="EX589">
            <v>0</v>
          </cell>
          <cell r="EY589">
            <v>0</v>
          </cell>
          <cell r="EZ589">
            <v>0</v>
          </cell>
          <cell r="FA589">
            <v>0</v>
          </cell>
          <cell r="FC589">
            <v>0</v>
          </cell>
          <cell r="FD589">
            <v>0</v>
          </cell>
          <cell r="FE589">
            <v>0</v>
          </cell>
          <cell r="FG589">
            <v>0</v>
          </cell>
          <cell r="FH589">
            <v>0</v>
          </cell>
          <cell r="FI589">
            <v>0</v>
          </cell>
          <cell r="FJ589">
            <v>0</v>
          </cell>
          <cell r="FK589">
            <v>0</v>
          </cell>
          <cell r="FL589">
            <v>0</v>
          </cell>
          <cell r="FM589">
            <v>0</v>
          </cell>
          <cell r="FN589">
            <v>0</v>
          </cell>
          <cell r="FO589">
            <v>0</v>
          </cell>
          <cell r="FP589">
            <v>0</v>
          </cell>
          <cell r="FQ589">
            <v>0</v>
          </cell>
          <cell r="FR589">
            <v>0</v>
          </cell>
          <cell r="FS589">
            <v>0</v>
          </cell>
          <cell r="FU589">
            <v>0</v>
          </cell>
          <cell r="FV589">
            <v>0</v>
          </cell>
          <cell r="FW589">
            <v>0</v>
          </cell>
          <cell r="FY589">
            <v>0</v>
          </cell>
          <cell r="FZ589">
            <v>0</v>
          </cell>
          <cell r="GA589">
            <v>0</v>
          </cell>
          <cell r="GB589">
            <v>0</v>
          </cell>
          <cell r="GC589">
            <v>0</v>
          </cell>
          <cell r="GD589">
            <v>0</v>
          </cell>
          <cell r="GE589">
            <v>0</v>
          </cell>
          <cell r="GF589">
            <v>0</v>
          </cell>
          <cell r="GG589">
            <v>0</v>
          </cell>
          <cell r="GH589">
            <v>0</v>
          </cell>
          <cell r="GI589">
            <v>0</v>
          </cell>
          <cell r="GJ589">
            <v>0</v>
          </cell>
          <cell r="GK589">
            <v>0</v>
          </cell>
          <cell r="GM589">
            <v>0</v>
          </cell>
          <cell r="GN589">
            <v>0</v>
          </cell>
          <cell r="GO589">
            <v>0</v>
          </cell>
          <cell r="GQ589">
            <v>0</v>
          </cell>
          <cell r="GR589">
            <v>0</v>
          </cell>
          <cell r="GS589">
            <v>0</v>
          </cell>
          <cell r="GT589">
            <v>0</v>
          </cell>
          <cell r="GU589">
            <v>0</v>
          </cell>
          <cell r="GV589">
            <v>0</v>
          </cell>
          <cell r="GW589">
            <v>0</v>
          </cell>
          <cell r="GX589">
            <v>0</v>
          </cell>
          <cell r="GY589">
            <v>0</v>
          </cell>
          <cell r="GZ589">
            <v>0</v>
          </cell>
          <cell r="HA589">
            <v>0</v>
          </cell>
          <cell r="HB589">
            <v>0</v>
          </cell>
          <cell r="HC589">
            <v>0</v>
          </cell>
          <cell r="HD589">
            <v>0</v>
          </cell>
          <cell r="HE589">
            <v>0</v>
          </cell>
          <cell r="HF589">
            <v>0</v>
          </cell>
          <cell r="HG589">
            <v>0</v>
          </cell>
          <cell r="HH589">
            <v>0</v>
          </cell>
          <cell r="HI589">
            <v>0</v>
          </cell>
          <cell r="HJ589" t="str">
            <v>SI</v>
          </cell>
          <cell r="HL589">
            <v>1.298020380835473E-2</v>
          </cell>
          <cell r="HO589" t="str">
            <v>80</v>
          </cell>
          <cell r="HP589" t="str">
            <v>80</v>
          </cell>
          <cell r="HQ589" t="str">
            <v>80</v>
          </cell>
          <cell r="HR589" t="str">
            <v>80</v>
          </cell>
          <cell r="HS589" t="str">
            <v>80</v>
          </cell>
          <cell r="HT589" t="str">
            <v>80</v>
          </cell>
          <cell r="HU589" t="str">
            <v>80</v>
          </cell>
          <cell r="HV589" t="str">
            <v>80</v>
          </cell>
          <cell r="HW589" t="str">
            <v>80</v>
          </cell>
          <cell r="HX589" t="str">
            <v>80</v>
          </cell>
          <cell r="HY589" t="str">
            <v>80</v>
          </cell>
        </row>
        <row r="590">
          <cell r="D590" t="str">
            <v>8</v>
          </cell>
          <cell r="F590" t="str">
            <v>8R</v>
          </cell>
          <cell r="H590">
            <v>0</v>
          </cell>
          <cell r="I590">
            <v>0</v>
          </cell>
          <cell r="J590">
            <v>0</v>
          </cell>
          <cell r="K590">
            <v>0</v>
          </cell>
          <cell r="M590">
            <v>0</v>
          </cell>
          <cell r="O590">
            <v>0</v>
          </cell>
          <cell r="S590">
            <v>0</v>
          </cell>
          <cell r="T590">
            <v>0</v>
          </cell>
          <cell r="U590">
            <v>0</v>
          </cell>
          <cell r="V590">
            <v>0</v>
          </cell>
          <cell r="W590">
            <v>0</v>
          </cell>
          <cell r="X590">
            <v>0</v>
          </cell>
          <cell r="Y590">
            <v>0</v>
          </cell>
          <cell r="Z590">
            <v>0</v>
          </cell>
          <cell r="AA590">
            <v>0</v>
          </cell>
          <cell r="AB590">
            <v>0</v>
          </cell>
          <cell r="AC590">
            <v>0</v>
          </cell>
          <cell r="AE590">
            <v>0</v>
          </cell>
          <cell r="AG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Y590">
            <v>0</v>
          </cell>
          <cell r="AZ590">
            <v>0</v>
          </cell>
          <cell r="BC590">
            <v>0</v>
          </cell>
          <cell r="BD590">
            <v>0</v>
          </cell>
          <cell r="BE590">
            <v>0</v>
          </cell>
          <cell r="BF590">
            <v>0</v>
          </cell>
          <cell r="BG590">
            <v>0</v>
          </cell>
          <cell r="BH590">
            <v>0</v>
          </cell>
          <cell r="BI590">
            <v>0</v>
          </cell>
          <cell r="BJ590">
            <v>0</v>
          </cell>
          <cell r="BK590">
            <v>0</v>
          </cell>
          <cell r="BL590">
            <v>0</v>
          </cell>
          <cell r="BM590">
            <v>0</v>
          </cell>
          <cell r="BO590">
            <v>0</v>
          </cell>
          <cell r="BQ590">
            <v>0</v>
          </cell>
          <cell r="BU590">
            <v>0</v>
          </cell>
          <cell r="BV590">
            <v>0</v>
          </cell>
          <cell r="BW590">
            <v>0</v>
          </cell>
          <cell r="BX590">
            <v>0</v>
          </cell>
          <cell r="BY590">
            <v>0</v>
          </cell>
          <cell r="BZ590">
            <v>0</v>
          </cell>
          <cell r="CA590">
            <v>0</v>
          </cell>
          <cell r="CB590">
            <v>0</v>
          </cell>
          <cell r="CC590">
            <v>0</v>
          </cell>
          <cell r="CD590">
            <v>0</v>
          </cell>
          <cell r="CE590">
            <v>0</v>
          </cell>
          <cell r="CG590">
            <v>0</v>
          </cell>
          <cell r="CI590">
            <v>0</v>
          </cell>
          <cell r="CM590">
            <v>0</v>
          </cell>
          <cell r="CN590">
            <v>0</v>
          </cell>
          <cell r="CO590">
            <v>0</v>
          </cell>
          <cell r="CP590">
            <v>0</v>
          </cell>
          <cell r="CQ590">
            <v>0</v>
          </cell>
          <cell r="CR590">
            <v>0</v>
          </cell>
          <cell r="CS590">
            <v>0</v>
          </cell>
          <cell r="CT590">
            <v>0</v>
          </cell>
          <cell r="CU590">
            <v>0</v>
          </cell>
          <cell r="CV590">
            <v>0</v>
          </cell>
          <cell r="CW590">
            <v>0</v>
          </cell>
          <cell r="CY590">
            <v>0</v>
          </cell>
          <cell r="DA590">
            <v>0</v>
          </cell>
          <cell r="DB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S590">
            <v>0</v>
          </cell>
          <cell r="DT590">
            <v>0</v>
          </cell>
          <cell r="DU590">
            <v>0</v>
          </cell>
          <cell r="DW590">
            <v>0</v>
          </cell>
          <cell r="DX590">
            <v>0</v>
          </cell>
          <cell r="DY590">
            <v>0</v>
          </cell>
          <cell r="DZ590">
            <v>0</v>
          </cell>
          <cell r="EA590">
            <v>0</v>
          </cell>
          <cell r="EB590">
            <v>0</v>
          </cell>
          <cell r="EC590">
            <v>0</v>
          </cell>
          <cell r="ED590">
            <v>0</v>
          </cell>
          <cell r="EE590">
            <v>0</v>
          </cell>
          <cell r="EF590">
            <v>0</v>
          </cell>
          <cell r="EG590">
            <v>0</v>
          </cell>
          <cell r="EH590">
            <v>0</v>
          </cell>
          <cell r="EI590">
            <v>0</v>
          </cell>
          <cell r="EK590">
            <v>0</v>
          </cell>
          <cell r="EL590">
            <v>0</v>
          </cell>
          <cell r="EM590">
            <v>0</v>
          </cell>
          <cell r="EO590">
            <v>0</v>
          </cell>
          <cell r="EP590">
            <v>0</v>
          </cell>
          <cell r="EQ590">
            <v>0</v>
          </cell>
          <cell r="ER590">
            <v>0</v>
          </cell>
          <cell r="ES590">
            <v>0</v>
          </cell>
          <cell r="ET590">
            <v>0</v>
          </cell>
          <cell r="EU590">
            <v>0</v>
          </cell>
          <cell r="EV590">
            <v>0</v>
          </cell>
          <cell r="EW590">
            <v>0</v>
          </cell>
          <cell r="EX590">
            <v>0</v>
          </cell>
          <cell r="EY590">
            <v>0</v>
          </cell>
          <cell r="EZ590">
            <v>0</v>
          </cell>
          <cell r="FA590">
            <v>0</v>
          </cell>
          <cell r="FC590">
            <v>0</v>
          </cell>
          <cell r="FD590">
            <v>0</v>
          </cell>
          <cell r="FE590">
            <v>0</v>
          </cell>
          <cell r="FG590">
            <v>0</v>
          </cell>
          <cell r="FH590">
            <v>0</v>
          </cell>
          <cell r="FI590">
            <v>0</v>
          </cell>
          <cell r="FJ590">
            <v>0</v>
          </cell>
          <cell r="FK590">
            <v>0</v>
          </cell>
          <cell r="FL590">
            <v>0</v>
          </cell>
          <cell r="FM590">
            <v>0</v>
          </cell>
          <cell r="FN590">
            <v>0</v>
          </cell>
          <cell r="FO590">
            <v>0</v>
          </cell>
          <cell r="FP590">
            <v>0</v>
          </cell>
          <cell r="FQ590">
            <v>0</v>
          </cell>
          <cell r="FR590">
            <v>0</v>
          </cell>
          <cell r="FS590">
            <v>0</v>
          </cell>
          <cell r="FU590">
            <v>0</v>
          </cell>
          <cell r="FV590">
            <v>0</v>
          </cell>
          <cell r="FW590">
            <v>0</v>
          </cell>
          <cell r="FY590">
            <v>0</v>
          </cell>
          <cell r="FZ590">
            <v>0</v>
          </cell>
          <cell r="GA590">
            <v>0</v>
          </cell>
          <cell r="GB590">
            <v>0</v>
          </cell>
          <cell r="GC590">
            <v>0</v>
          </cell>
          <cell r="GD590">
            <v>0</v>
          </cell>
          <cell r="GE590">
            <v>0</v>
          </cell>
          <cell r="GF590">
            <v>0</v>
          </cell>
          <cell r="GG590">
            <v>0</v>
          </cell>
          <cell r="GH590">
            <v>0</v>
          </cell>
          <cell r="GI590">
            <v>0</v>
          </cell>
          <cell r="GJ590">
            <v>0</v>
          </cell>
          <cell r="GK590">
            <v>0</v>
          </cell>
          <cell r="GM590">
            <v>0</v>
          </cell>
          <cell r="GN590">
            <v>0</v>
          </cell>
          <cell r="GO590">
            <v>0</v>
          </cell>
          <cell r="GQ590">
            <v>0</v>
          </cell>
          <cell r="GR590">
            <v>0</v>
          </cell>
          <cell r="GS590">
            <v>0</v>
          </cell>
          <cell r="GT590">
            <v>0</v>
          </cell>
          <cell r="GU590">
            <v>0</v>
          </cell>
          <cell r="GV590">
            <v>0</v>
          </cell>
          <cell r="GW590">
            <v>0</v>
          </cell>
          <cell r="GX590">
            <v>0</v>
          </cell>
          <cell r="GY590">
            <v>0</v>
          </cell>
          <cell r="GZ590">
            <v>0</v>
          </cell>
          <cell r="HA590">
            <v>0</v>
          </cell>
          <cell r="HB590">
            <v>0</v>
          </cell>
          <cell r="HC590">
            <v>0</v>
          </cell>
          <cell r="HD590">
            <v>0</v>
          </cell>
          <cell r="HE590">
            <v>0</v>
          </cell>
          <cell r="HF590">
            <v>0</v>
          </cell>
          <cell r="HG590">
            <v>0</v>
          </cell>
          <cell r="HH590">
            <v>0</v>
          </cell>
          <cell r="HI590">
            <v>0</v>
          </cell>
          <cell r="HJ590" t="str">
            <v>SI</v>
          </cell>
          <cell r="HL590">
            <v>3.4994583217059401E-2</v>
          </cell>
          <cell r="HO590" t="str">
            <v>80</v>
          </cell>
          <cell r="HP590" t="str">
            <v>80</v>
          </cell>
          <cell r="HQ590" t="str">
            <v>80</v>
          </cell>
          <cell r="HR590" t="str">
            <v>80</v>
          </cell>
          <cell r="HS590" t="str">
            <v>80</v>
          </cell>
          <cell r="HT590" t="str">
            <v>80</v>
          </cell>
          <cell r="HU590" t="str">
            <v>80</v>
          </cell>
          <cell r="HV590" t="str">
            <v>80</v>
          </cell>
          <cell r="HW590" t="str">
            <v>80</v>
          </cell>
          <cell r="HX590" t="str">
            <v>80</v>
          </cell>
          <cell r="HY590" t="str">
            <v>80</v>
          </cell>
        </row>
        <row r="591">
          <cell r="D591" t="str">
            <v>8</v>
          </cell>
          <cell r="F591" t="str">
            <v>8R</v>
          </cell>
          <cell r="H591">
            <v>0</v>
          </cell>
          <cell r="I591">
            <v>0</v>
          </cell>
          <cell r="J591">
            <v>0</v>
          </cell>
          <cell r="K591">
            <v>0</v>
          </cell>
          <cell r="M591">
            <v>0</v>
          </cell>
          <cell r="O591">
            <v>0</v>
          </cell>
          <cell r="S591">
            <v>0</v>
          </cell>
          <cell r="T591">
            <v>0</v>
          </cell>
          <cell r="U591">
            <v>0</v>
          </cell>
          <cell r="V591">
            <v>0</v>
          </cell>
          <cell r="W591">
            <v>0</v>
          </cell>
          <cell r="X591">
            <v>0</v>
          </cell>
          <cell r="Y591">
            <v>0</v>
          </cell>
          <cell r="Z591">
            <v>0</v>
          </cell>
          <cell r="AA591">
            <v>0</v>
          </cell>
          <cell r="AB591">
            <v>0</v>
          </cell>
          <cell r="AC591">
            <v>0</v>
          </cell>
          <cell r="AE591">
            <v>0</v>
          </cell>
          <cell r="AG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Y591">
            <v>0</v>
          </cell>
          <cell r="AZ591">
            <v>0</v>
          </cell>
          <cell r="BC591">
            <v>0</v>
          </cell>
          <cell r="BD591">
            <v>0</v>
          </cell>
          <cell r="BE591">
            <v>0</v>
          </cell>
          <cell r="BF591">
            <v>0</v>
          </cell>
          <cell r="BG591">
            <v>0</v>
          </cell>
          <cell r="BH591">
            <v>0</v>
          </cell>
          <cell r="BI591">
            <v>0</v>
          </cell>
          <cell r="BJ591">
            <v>0</v>
          </cell>
          <cell r="BK591">
            <v>0</v>
          </cell>
          <cell r="BL591">
            <v>0</v>
          </cell>
          <cell r="BM591">
            <v>0</v>
          </cell>
          <cell r="BO591">
            <v>0</v>
          </cell>
          <cell r="BQ591">
            <v>0</v>
          </cell>
          <cell r="BU591">
            <v>0</v>
          </cell>
          <cell r="BV591">
            <v>0</v>
          </cell>
          <cell r="BW591">
            <v>0</v>
          </cell>
          <cell r="BX591">
            <v>0</v>
          </cell>
          <cell r="BY591">
            <v>0</v>
          </cell>
          <cell r="BZ591">
            <v>0</v>
          </cell>
          <cell r="CA591">
            <v>0</v>
          </cell>
          <cell r="CB591">
            <v>0</v>
          </cell>
          <cell r="CC591">
            <v>0</v>
          </cell>
          <cell r="CD591">
            <v>0</v>
          </cell>
          <cell r="CE591">
            <v>0</v>
          </cell>
          <cell r="CG591">
            <v>0</v>
          </cell>
          <cell r="CI591">
            <v>0</v>
          </cell>
          <cell r="CM591">
            <v>0</v>
          </cell>
          <cell r="CN591">
            <v>0</v>
          </cell>
          <cell r="CO591">
            <v>0</v>
          </cell>
          <cell r="CP591">
            <v>0</v>
          </cell>
          <cell r="CQ591">
            <v>0</v>
          </cell>
          <cell r="CR591">
            <v>0</v>
          </cell>
          <cell r="CS591">
            <v>0</v>
          </cell>
          <cell r="CT591">
            <v>0</v>
          </cell>
          <cell r="CU591">
            <v>0</v>
          </cell>
          <cell r="CV591">
            <v>0</v>
          </cell>
          <cell r="CW591">
            <v>0</v>
          </cell>
          <cell r="CY591">
            <v>0</v>
          </cell>
          <cell r="DA591">
            <v>0</v>
          </cell>
          <cell r="DB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S591">
            <v>0</v>
          </cell>
          <cell r="DT591">
            <v>0</v>
          </cell>
          <cell r="DU591">
            <v>0</v>
          </cell>
          <cell r="DW591">
            <v>0</v>
          </cell>
          <cell r="DX591">
            <v>0</v>
          </cell>
          <cell r="DY591">
            <v>0</v>
          </cell>
          <cell r="DZ591">
            <v>0</v>
          </cell>
          <cell r="EA591">
            <v>0</v>
          </cell>
          <cell r="EB591">
            <v>0</v>
          </cell>
          <cell r="EC591">
            <v>0</v>
          </cell>
          <cell r="ED591">
            <v>0</v>
          </cell>
          <cell r="EE591">
            <v>0</v>
          </cell>
          <cell r="EF591">
            <v>0</v>
          </cell>
          <cell r="EG591">
            <v>0</v>
          </cell>
          <cell r="EH591">
            <v>0</v>
          </cell>
          <cell r="EI591">
            <v>0</v>
          </cell>
          <cell r="EK591">
            <v>0</v>
          </cell>
          <cell r="EL591">
            <v>0</v>
          </cell>
          <cell r="EM591">
            <v>0</v>
          </cell>
          <cell r="EO591">
            <v>0</v>
          </cell>
          <cell r="EP591">
            <v>0</v>
          </cell>
          <cell r="EQ591">
            <v>0</v>
          </cell>
          <cell r="ER591">
            <v>0</v>
          </cell>
          <cell r="ES591">
            <v>0</v>
          </cell>
          <cell r="ET591">
            <v>0</v>
          </cell>
          <cell r="EU591">
            <v>0</v>
          </cell>
          <cell r="EV591">
            <v>0</v>
          </cell>
          <cell r="EW591">
            <v>0</v>
          </cell>
          <cell r="EX591">
            <v>0</v>
          </cell>
          <cell r="EY591">
            <v>0</v>
          </cell>
          <cell r="EZ591">
            <v>0</v>
          </cell>
          <cell r="FA591">
            <v>0</v>
          </cell>
          <cell r="FC591">
            <v>0</v>
          </cell>
          <cell r="FD591">
            <v>0</v>
          </cell>
          <cell r="FE591">
            <v>0</v>
          </cell>
          <cell r="FG591">
            <v>0</v>
          </cell>
          <cell r="FH591">
            <v>0</v>
          </cell>
          <cell r="FI591">
            <v>0</v>
          </cell>
          <cell r="FJ591">
            <v>0</v>
          </cell>
          <cell r="FK591">
            <v>0</v>
          </cell>
          <cell r="FL591">
            <v>0</v>
          </cell>
          <cell r="FM591">
            <v>0</v>
          </cell>
          <cell r="FN591">
            <v>0</v>
          </cell>
          <cell r="FO591">
            <v>0</v>
          </cell>
          <cell r="FP591">
            <v>0</v>
          </cell>
          <cell r="FQ591">
            <v>0</v>
          </cell>
          <cell r="FR591">
            <v>0</v>
          </cell>
          <cell r="FS591">
            <v>0</v>
          </cell>
          <cell r="FU591">
            <v>0</v>
          </cell>
          <cell r="FV591">
            <v>0</v>
          </cell>
          <cell r="FW591">
            <v>0</v>
          </cell>
          <cell r="FY591">
            <v>0</v>
          </cell>
          <cell r="FZ591">
            <v>0</v>
          </cell>
          <cell r="GA591">
            <v>0</v>
          </cell>
          <cell r="GB591">
            <v>0</v>
          </cell>
          <cell r="GC591">
            <v>0</v>
          </cell>
          <cell r="GD591">
            <v>0</v>
          </cell>
          <cell r="GE591">
            <v>0</v>
          </cell>
          <cell r="GF591">
            <v>0</v>
          </cell>
          <cell r="GG591">
            <v>0</v>
          </cell>
          <cell r="GH591">
            <v>0</v>
          </cell>
          <cell r="GI591">
            <v>0</v>
          </cell>
          <cell r="GJ591">
            <v>0</v>
          </cell>
          <cell r="GK591">
            <v>0</v>
          </cell>
          <cell r="GM591">
            <v>0</v>
          </cell>
          <cell r="GN591">
            <v>0</v>
          </cell>
          <cell r="GO591">
            <v>0</v>
          </cell>
          <cell r="GQ591">
            <v>0</v>
          </cell>
          <cell r="GR591">
            <v>0</v>
          </cell>
          <cell r="GS591">
            <v>0</v>
          </cell>
          <cell r="GT591">
            <v>0</v>
          </cell>
          <cell r="GU591">
            <v>0</v>
          </cell>
          <cell r="GV591">
            <v>0</v>
          </cell>
          <cell r="GW591">
            <v>0</v>
          </cell>
          <cell r="GX591">
            <v>0</v>
          </cell>
          <cell r="GY591">
            <v>0</v>
          </cell>
          <cell r="GZ591">
            <v>0</v>
          </cell>
          <cell r="HA591">
            <v>0</v>
          </cell>
          <cell r="HB591">
            <v>0</v>
          </cell>
          <cell r="HC591">
            <v>0</v>
          </cell>
          <cell r="HD591">
            <v>0</v>
          </cell>
          <cell r="HE591">
            <v>0</v>
          </cell>
          <cell r="HF591">
            <v>0</v>
          </cell>
          <cell r="HG591">
            <v>0</v>
          </cell>
          <cell r="HH591">
            <v>0</v>
          </cell>
          <cell r="HI591">
            <v>0</v>
          </cell>
          <cell r="HJ591" t="str">
            <v>SI</v>
          </cell>
          <cell r="HL591">
            <v>3.4994583217059401E-2</v>
          </cell>
          <cell r="HO591" t="str">
            <v>80</v>
          </cell>
          <cell r="HP591" t="str">
            <v>80</v>
          </cell>
          <cell r="HQ591" t="str">
            <v>80</v>
          </cell>
          <cell r="HR591" t="str">
            <v>80</v>
          </cell>
          <cell r="HS591" t="str">
            <v>80</v>
          </cell>
          <cell r="HT591" t="str">
            <v>80</v>
          </cell>
          <cell r="HU591" t="str">
            <v>80</v>
          </cell>
          <cell r="HV591" t="str">
            <v>80</v>
          </cell>
          <cell r="HW591" t="str">
            <v>80</v>
          </cell>
          <cell r="HX591" t="str">
            <v>80</v>
          </cell>
          <cell r="HY591" t="str">
            <v>80</v>
          </cell>
        </row>
        <row r="592">
          <cell r="D592" t="str">
            <v>8</v>
          </cell>
          <cell r="F592" t="str">
            <v>8R</v>
          </cell>
          <cell r="H592">
            <v>0</v>
          </cell>
          <cell r="I592">
            <v>0</v>
          </cell>
          <cell r="J592">
            <v>0</v>
          </cell>
          <cell r="K592">
            <v>0</v>
          </cell>
          <cell r="M592">
            <v>0</v>
          </cell>
          <cell r="O592">
            <v>0</v>
          </cell>
          <cell r="S592">
            <v>0</v>
          </cell>
          <cell r="T592">
            <v>0</v>
          </cell>
          <cell r="U592">
            <v>0</v>
          </cell>
          <cell r="V592">
            <v>0</v>
          </cell>
          <cell r="W592">
            <v>0</v>
          </cell>
          <cell r="X592">
            <v>0</v>
          </cell>
          <cell r="Y592">
            <v>0</v>
          </cell>
          <cell r="Z592">
            <v>0</v>
          </cell>
          <cell r="AA592">
            <v>0</v>
          </cell>
          <cell r="AB592">
            <v>0</v>
          </cell>
          <cell r="AC592">
            <v>0</v>
          </cell>
          <cell r="AE592">
            <v>0</v>
          </cell>
          <cell r="AG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Y592">
            <v>0</v>
          </cell>
          <cell r="AZ592">
            <v>0</v>
          </cell>
          <cell r="BC592">
            <v>0</v>
          </cell>
          <cell r="BD592">
            <v>0</v>
          </cell>
          <cell r="BE592">
            <v>0</v>
          </cell>
          <cell r="BF592">
            <v>0</v>
          </cell>
          <cell r="BG592">
            <v>0</v>
          </cell>
          <cell r="BH592">
            <v>0</v>
          </cell>
          <cell r="BI592">
            <v>0</v>
          </cell>
          <cell r="BJ592">
            <v>0</v>
          </cell>
          <cell r="BK592">
            <v>0</v>
          </cell>
          <cell r="BL592">
            <v>0</v>
          </cell>
          <cell r="BM592">
            <v>0</v>
          </cell>
          <cell r="BO592">
            <v>0</v>
          </cell>
          <cell r="BQ592">
            <v>0</v>
          </cell>
          <cell r="BU592">
            <v>0</v>
          </cell>
          <cell r="BV592">
            <v>0</v>
          </cell>
          <cell r="BW592">
            <v>0</v>
          </cell>
          <cell r="BX592">
            <v>0</v>
          </cell>
          <cell r="BY592">
            <v>0</v>
          </cell>
          <cell r="BZ592">
            <v>0</v>
          </cell>
          <cell r="CA592">
            <v>0</v>
          </cell>
          <cell r="CB592">
            <v>0</v>
          </cell>
          <cell r="CC592">
            <v>0</v>
          </cell>
          <cell r="CD592">
            <v>0</v>
          </cell>
          <cell r="CE592">
            <v>0</v>
          </cell>
          <cell r="CG592">
            <v>0</v>
          </cell>
          <cell r="CI592">
            <v>0</v>
          </cell>
          <cell r="CM592">
            <v>0</v>
          </cell>
          <cell r="CN592">
            <v>0</v>
          </cell>
          <cell r="CO592">
            <v>0</v>
          </cell>
          <cell r="CP592">
            <v>0</v>
          </cell>
          <cell r="CQ592">
            <v>0</v>
          </cell>
          <cell r="CR592">
            <v>0</v>
          </cell>
          <cell r="CS592">
            <v>0</v>
          </cell>
          <cell r="CT592">
            <v>0</v>
          </cell>
          <cell r="CU592">
            <v>0</v>
          </cell>
          <cell r="CV592">
            <v>0</v>
          </cell>
          <cell r="CW592">
            <v>0</v>
          </cell>
          <cell r="CY592">
            <v>0</v>
          </cell>
          <cell r="DA592">
            <v>0</v>
          </cell>
          <cell r="DB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S592">
            <v>0</v>
          </cell>
          <cell r="DT592">
            <v>0</v>
          </cell>
          <cell r="DU592">
            <v>0</v>
          </cell>
          <cell r="DW592">
            <v>0</v>
          </cell>
          <cell r="DX592">
            <v>0</v>
          </cell>
          <cell r="DY592">
            <v>0</v>
          </cell>
          <cell r="DZ592">
            <v>0</v>
          </cell>
          <cell r="EA592">
            <v>0</v>
          </cell>
          <cell r="EB592">
            <v>0</v>
          </cell>
          <cell r="EC592">
            <v>0</v>
          </cell>
          <cell r="ED592">
            <v>0</v>
          </cell>
          <cell r="EE592">
            <v>0</v>
          </cell>
          <cell r="EF592">
            <v>0</v>
          </cell>
          <cell r="EG592">
            <v>0</v>
          </cell>
          <cell r="EH592">
            <v>0</v>
          </cell>
          <cell r="EI592">
            <v>0</v>
          </cell>
          <cell r="EK592">
            <v>0</v>
          </cell>
          <cell r="EL592">
            <v>0</v>
          </cell>
          <cell r="EM592">
            <v>0</v>
          </cell>
          <cell r="EO592">
            <v>0</v>
          </cell>
          <cell r="EP592">
            <v>0</v>
          </cell>
          <cell r="EQ592">
            <v>0</v>
          </cell>
          <cell r="ER592">
            <v>0</v>
          </cell>
          <cell r="ES592">
            <v>0</v>
          </cell>
          <cell r="ET592">
            <v>0</v>
          </cell>
          <cell r="EU592">
            <v>0</v>
          </cell>
          <cell r="EV592">
            <v>0</v>
          </cell>
          <cell r="EW592">
            <v>0</v>
          </cell>
          <cell r="EX592">
            <v>0</v>
          </cell>
          <cell r="EY592">
            <v>0</v>
          </cell>
          <cell r="EZ592">
            <v>0</v>
          </cell>
          <cell r="FA592">
            <v>0</v>
          </cell>
          <cell r="FC592">
            <v>0</v>
          </cell>
          <cell r="FD592">
            <v>0</v>
          </cell>
          <cell r="FE592">
            <v>0</v>
          </cell>
          <cell r="FG592">
            <v>0</v>
          </cell>
          <cell r="FH592">
            <v>0</v>
          </cell>
          <cell r="FI592">
            <v>0</v>
          </cell>
          <cell r="FJ592">
            <v>0</v>
          </cell>
          <cell r="FK592">
            <v>0</v>
          </cell>
          <cell r="FL592">
            <v>0</v>
          </cell>
          <cell r="FM592">
            <v>0</v>
          </cell>
          <cell r="FN592">
            <v>0</v>
          </cell>
          <cell r="FO592">
            <v>0</v>
          </cell>
          <cell r="FP592">
            <v>0</v>
          </cell>
          <cell r="FQ592">
            <v>0</v>
          </cell>
          <cell r="FR592">
            <v>0</v>
          </cell>
          <cell r="FS592">
            <v>0</v>
          </cell>
          <cell r="FU592">
            <v>0</v>
          </cell>
          <cell r="FV592">
            <v>0</v>
          </cell>
          <cell r="FW592">
            <v>0</v>
          </cell>
          <cell r="FY592">
            <v>0</v>
          </cell>
          <cell r="FZ592">
            <v>0</v>
          </cell>
          <cell r="GA592">
            <v>0</v>
          </cell>
          <cell r="GB592">
            <v>0</v>
          </cell>
          <cell r="GC592">
            <v>0</v>
          </cell>
          <cell r="GD592">
            <v>0</v>
          </cell>
          <cell r="GE592">
            <v>0</v>
          </cell>
          <cell r="GF592">
            <v>0</v>
          </cell>
          <cell r="GG592">
            <v>0</v>
          </cell>
          <cell r="GH592">
            <v>0</v>
          </cell>
          <cell r="GI592">
            <v>0</v>
          </cell>
          <cell r="GJ592">
            <v>0</v>
          </cell>
          <cell r="GK592">
            <v>0</v>
          </cell>
          <cell r="GM592">
            <v>0</v>
          </cell>
          <cell r="GN592">
            <v>0</v>
          </cell>
          <cell r="GO592">
            <v>0</v>
          </cell>
          <cell r="GQ592">
            <v>0</v>
          </cell>
          <cell r="GR592">
            <v>0</v>
          </cell>
          <cell r="GS592">
            <v>0</v>
          </cell>
          <cell r="GT592">
            <v>0</v>
          </cell>
          <cell r="GU592">
            <v>0</v>
          </cell>
          <cell r="GV592">
            <v>0</v>
          </cell>
          <cell r="GW592">
            <v>0</v>
          </cell>
          <cell r="GX592">
            <v>0</v>
          </cell>
          <cell r="GY592">
            <v>0</v>
          </cell>
          <cell r="GZ592">
            <v>0</v>
          </cell>
          <cell r="HA592">
            <v>0</v>
          </cell>
          <cell r="HB592">
            <v>0</v>
          </cell>
          <cell r="HC592">
            <v>0</v>
          </cell>
          <cell r="HD592">
            <v>0</v>
          </cell>
          <cell r="HE592">
            <v>0</v>
          </cell>
          <cell r="HF592">
            <v>0</v>
          </cell>
          <cell r="HG592">
            <v>0</v>
          </cell>
          <cell r="HH592">
            <v>0</v>
          </cell>
          <cell r="HI592">
            <v>0</v>
          </cell>
          <cell r="HJ592" t="str">
            <v>SI</v>
          </cell>
          <cell r="HL592">
            <v>3.4994583217059401E-2</v>
          </cell>
          <cell r="HO592" t="str">
            <v>80</v>
          </cell>
          <cell r="HP592" t="str">
            <v>80</v>
          </cell>
          <cell r="HQ592" t="str">
            <v>80</v>
          </cell>
          <cell r="HR592" t="str">
            <v>80</v>
          </cell>
          <cell r="HS592" t="str">
            <v>80</v>
          </cell>
          <cell r="HT592" t="str">
            <v>80</v>
          </cell>
          <cell r="HU592" t="str">
            <v>80</v>
          </cell>
          <cell r="HV592" t="str">
            <v>80</v>
          </cell>
          <cell r="HW592" t="str">
            <v>80</v>
          </cell>
          <cell r="HX592" t="str">
            <v>80</v>
          </cell>
          <cell r="HY592" t="str">
            <v>80</v>
          </cell>
        </row>
        <row r="593">
          <cell r="D593" t="str">
            <v>8</v>
          </cell>
          <cell r="F593" t="str">
            <v>8U</v>
          </cell>
          <cell r="H593">
            <v>0</v>
          </cell>
          <cell r="I593">
            <v>0</v>
          </cell>
          <cell r="J593">
            <v>0</v>
          </cell>
          <cell r="K593">
            <v>0</v>
          </cell>
          <cell r="M593">
            <v>0</v>
          </cell>
          <cell r="O593">
            <v>0</v>
          </cell>
          <cell r="S593">
            <v>0</v>
          </cell>
          <cell r="T593">
            <v>0</v>
          </cell>
          <cell r="U593">
            <v>0</v>
          </cell>
          <cell r="V593">
            <v>0</v>
          </cell>
          <cell r="W593">
            <v>0</v>
          </cell>
          <cell r="X593">
            <v>0</v>
          </cell>
          <cell r="Y593">
            <v>0</v>
          </cell>
          <cell r="Z593">
            <v>0</v>
          </cell>
          <cell r="AA593">
            <v>0</v>
          </cell>
          <cell r="AB593">
            <v>0</v>
          </cell>
          <cell r="AC593">
            <v>0</v>
          </cell>
          <cell r="AE593">
            <v>0</v>
          </cell>
          <cell r="AG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Y593">
            <v>0</v>
          </cell>
          <cell r="AZ593">
            <v>0</v>
          </cell>
          <cell r="BC593">
            <v>0</v>
          </cell>
          <cell r="BD593">
            <v>0</v>
          </cell>
          <cell r="BE593">
            <v>0</v>
          </cell>
          <cell r="BF593">
            <v>0</v>
          </cell>
          <cell r="BG593">
            <v>0</v>
          </cell>
          <cell r="BH593">
            <v>0</v>
          </cell>
          <cell r="BI593">
            <v>0</v>
          </cell>
          <cell r="BJ593">
            <v>0</v>
          </cell>
          <cell r="BK593">
            <v>0</v>
          </cell>
          <cell r="BL593">
            <v>0</v>
          </cell>
          <cell r="BM593">
            <v>0</v>
          </cell>
          <cell r="BO593">
            <v>0</v>
          </cell>
          <cell r="BQ593">
            <v>0</v>
          </cell>
          <cell r="BU593">
            <v>0</v>
          </cell>
          <cell r="BV593">
            <v>0</v>
          </cell>
          <cell r="BW593">
            <v>0</v>
          </cell>
          <cell r="BX593">
            <v>0</v>
          </cell>
          <cell r="BY593">
            <v>0</v>
          </cell>
          <cell r="BZ593">
            <v>0</v>
          </cell>
          <cell r="CA593">
            <v>0</v>
          </cell>
          <cell r="CB593">
            <v>0</v>
          </cell>
          <cell r="CC593">
            <v>0</v>
          </cell>
          <cell r="CD593">
            <v>0</v>
          </cell>
          <cell r="CE593">
            <v>0</v>
          </cell>
          <cell r="CG593">
            <v>0</v>
          </cell>
          <cell r="CI593">
            <v>0</v>
          </cell>
          <cell r="CM593">
            <v>0</v>
          </cell>
          <cell r="CN593">
            <v>0</v>
          </cell>
          <cell r="CO593">
            <v>0</v>
          </cell>
          <cell r="CP593">
            <v>0</v>
          </cell>
          <cell r="CQ593">
            <v>0</v>
          </cell>
          <cell r="CR593">
            <v>0</v>
          </cell>
          <cell r="CS593">
            <v>0</v>
          </cell>
          <cell r="CT593">
            <v>0</v>
          </cell>
          <cell r="CU593">
            <v>0</v>
          </cell>
          <cell r="CV593">
            <v>0</v>
          </cell>
          <cell r="CW593">
            <v>0</v>
          </cell>
          <cell r="CY593">
            <v>0</v>
          </cell>
          <cell r="DA593">
            <v>0</v>
          </cell>
          <cell r="DB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S593">
            <v>0</v>
          </cell>
          <cell r="DT593">
            <v>0</v>
          </cell>
          <cell r="DU593">
            <v>0</v>
          </cell>
          <cell r="DW593">
            <v>0</v>
          </cell>
          <cell r="DX593">
            <v>0</v>
          </cell>
          <cell r="DY593">
            <v>0</v>
          </cell>
          <cell r="DZ593">
            <v>0</v>
          </cell>
          <cell r="EA593">
            <v>0</v>
          </cell>
          <cell r="EB593">
            <v>0</v>
          </cell>
          <cell r="EC593">
            <v>0</v>
          </cell>
          <cell r="ED593">
            <v>0</v>
          </cell>
          <cell r="EE593">
            <v>0</v>
          </cell>
          <cell r="EF593">
            <v>0</v>
          </cell>
          <cell r="EG593">
            <v>0</v>
          </cell>
          <cell r="EH593">
            <v>0</v>
          </cell>
          <cell r="EI593">
            <v>0</v>
          </cell>
          <cell r="EK593">
            <v>0</v>
          </cell>
          <cell r="EL593">
            <v>0</v>
          </cell>
          <cell r="EM593">
            <v>0</v>
          </cell>
          <cell r="EO593">
            <v>0</v>
          </cell>
          <cell r="EP593">
            <v>0</v>
          </cell>
          <cell r="EQ593">
            <v>0</v>
          </cell>
          <cell r="ER593">
            <v>0</v>
          </cell>
          <cell r="ES593">
            <v>0</v>
          </cell>
          <cell r="ET593">
            <v>0</v>
          </cell>
          <cell r="EU593">
            <v>0</v>
          </cell>
          <cell r="EV593">
            <v>0</v>
          </cell>
          <cell r="EW593">
            <v>0</v>
          </cell>
          <cell r="EX593">
            <v>0</v>
          </cell>
          <cell r="EY593">
            <v>0</v>
          </cell>
          <cell r="EZ593">
            <v>0</v>
          </cell>
          <cell r="FA593">
            <v>0</v>
          </cell>
          <cell r="FC593">
            <v>0</v>
          </cell>
          <cell r="FD593">
            <v>0</v>
          </cell>
          <cell r="FE593">
            <v>0</v>
          </cell>
          <cell r="FG593">
            <v>0</v>
          </cell>
          <cell r="FH593">
            <v>0</v>
          </cell>
          <cell r="FI593">
            <v>0</v>
          </cell>
          <cell r="FJ593">
            <v>0</v>
          </cell>
          <cell r="FK593">
            <v>0</v>
          </cell>
          <cell r="FL593">
            <v>0</v>
          </cell>
          <cell r="FM593">
            <v>0</v>
          </cell>
          <cell r="FN593">
            <v>0</v>
          </cell>
          <cell r="FO593">
            <v>0</v>
          </cell>
          <cell r="FP593">
            <v>0</v>
          </cell>
          <cell r="FQ593">
            <v>0</v>
          </cell>
          <cell r="FR593">
            <v>0</v>
          </cell>
          <cell r="FS593">
            <v>0</v>
          </cell>
          <cell r="FU593">
            <v>0</v>
          </cell>
          <cell r="FV593">
            <v>0</v>
          </cell>
          <cell r="FW593">
            <v>0</v>
          </cell>
          <cell r="FY593">
            <v>0</v>
          </cell>
          <cell r="FZ593">
            <v>0</v>
          </cell>
          <cell r="GA593">
            <v>0</v>
          </cell>
          <cell r="GB593">
            <v>0</v>
          </cell>
          <cell r="GC593">
            <v>0</v>
          </cell>
          <cell r="GD593">
            <v>0</v>
          </cell>
          <cell r="GE593">
            <v>0</v>
          </cell>
          <cell r="GF593">
            <v>0</v>
          </cell>
          <cell r="GG593">
            <v>0</v>
          </cell>
          <cell r="GH593">
            <v>0</v>
          </cell>
          <cell r="GI593">
            <v>0</v>
          </cell>
          <cell r="GJ593">
            <v>0</v>
          </cell>
          <cell r="GK593">
            <v>0</v>
          </cell>
          <cell r="GM593">
            <v>0</v>
          </cell>
          <cell r="GN593">
            <v>0</v>
          </cell>
          <cell r="GO593">
            <v>0</v>
          </cell>
          <cell r="GQ593">
            <v>0</v>
          </cell>
          <cell r="GR593">
            <v>0</v>
          </cell>
          <cell r="GS593">
            <v>0</v>
          </cell>
          <cell r="GT593">
            <v>0</v>
          </cell>
          <cell r="GU593">
            <v>0</v>
          </cell>
          <cell r="GV593">
            <v>0</v>
          </cell>
          <cell r="GW593">
            <v>0</v>
          </cell>
          <cell r="GX593">
            <v>0</v>
          </cell>
          <cell r="GY593">
            <v>0</v>
          </cell>
          <cell r="GZ593">
            <v>0</v>
          </cell>
          <cell r="HA593">
            <v>0</v>
          </cell>
          <cell r="HB593">
            <v>0</v>
          </cell>
          <cell r="HC593">
            <v>0</v>
          </cell>
          <cell r="HD593">
            <v>0</v>
          </cell>
          <cell r="HE593">
            <v>0</v>
          </cell>
          <cell r="HF593">
            <v>0</v>
          </cell>
          <cell r="HG593">
            <v>0</v>
          </cell>
          <cell r="HH593">
            <v>0</v>
          </cell>
          <cell r="HI593">
            <v>0</v>
          </cell>
          <cell r="HJ593" t="str">
            <v>SI</v>
          </cell>
          <cell r="HL593">
            <v>3.4994583217059401E-2</v>
          </cell>
          <cell r="HO593" t="str">
            <v>80</v>
          </cell>
          <cell r="HP593" t="str">
            <v>80</v>
          </cell>
          <cell r="HQ593" t="str">
            <v>80</v>
          </cell>
          <cell r="HR593" t="str">
            <v>80</v>
          </cell>
          <cell r="HS593" t="str">
            <v>80</v>
          </cell>
          <cell r="HT593" t="str">
            <v>80</v>
          </cell>
          <cell r="HU593" t="str">
            <v>80</v>
          </cell>
          <cell r="HV593" t="str">
            <v>80</v>
          </cell>
          <cell r="HW593" t="str">
            <v>80</v>
          </cell>
          <cell r="HX593" t="str">
            <v>80</v>
          </cell>
          <cell r="HY593" t="str">
            <v>80</v>
          </cell>
        </row>
        <row r="594">
          <cell r="D594" t="str">
            <v>8</v>
          </cell>
          <cell r="F594" t="str">
            <v>8U</v>
          </cell>
          <cell r="H594">
            <v>1</v>
          </cell>
          <cell r="I594">
            <v>8</v>
          </cell>
          <cell r="J594">
            <v>6</v>
          </cell>
          <cell r="K594">
            <v>0</v>
          </cell>
          <cell r="M594">
            <v>0</v>
          </cell>
          <cell r="O594">
            <v>0</v>
          </cell>
          <cell r="S594">
            <v>0</v>
          </cell>
          <cell r="T594">
            <v>0</v>
          </cell>
          <cell r="U594">
            <v>0</v>
          </cell>
          <cell r="V594">
            <v>0</v>
          </cell>
          <cell r="W594">
            <v>0</v>
          </cell>
          <cell r="X594">
            <v>0</v>
          </cell>
          <cell r="Y594">
            <v>1</v>
          </cell>
          <cell r="Z594">
            <v>1</v>
          </cell>
          <cell r="AA594">
            <v>8</v>
          </cell>
          <cell r="AB594">
            <v>6</v>
          </cell>
          <cell r="AC594">
            <v>0</v>
          </cell>
          <cell r="AE594">
            <v>0</v>
          </cell>
          <cell r="AG594">
            <v>0</v>
          </cell>
          <cell r="AK594">
            <v>0</v>
          </cell>
          <cell r="AL594">
            <v>0</v>
          </cell>
          <cell r="AM594">
            <v>0</v>
          </cell>
          <cell r="AN594">
            <v>0</v>
          </cell>
          <cell r="AO594">
            <v>0</v>
          </cell>
          <cell r="AP594">
            <v>0</v>
          </cell>
          <cell r="AQ594">
            <v>1</v>
          </cell>
          <cell r="AR594">
            <v>1</v>
          </cell>
          <cell r="AS594">
            <v>8</v>
          </cell>
          <cell r="AT594">
            <v>6</v>
          </cell>
          <cell r="AU594">
            <v>0</v>
          </cell>
          <cell r="AV594">
            <v>0</v>
          </cell>
          <cell r="AW594">
            <v>0</v>
          </cell>
          <cell r="AY594">
            <v>0</v>
          </cell>
          <cell r="AZ594">
            <v>8</v>
          </cell>
          <cell r="BC594">
            <v>0</v>
          </cell>
          <cell r="BD594">
            <v>0</v>
          </cell>
          <cell r="BE594">
            <v>0</v>
          </cell>
          <cell r="BF594">
            <v>0</v>
          </cell>
          <cell r="BG594">
            <v>0</v>
          </cell>
          <cell r="BH594">
            <v>0</v>
          </cell>
          <cell r="BI594">
            <v>1</v>
          </cell>
          <cell r="BJ594">
            <v>1</v>
          </cell>
          <cell r="BK594">
            <v>8</v>
          </cell>
          <cell r="BL594">
            <v>6</v>
          </cell>
          <cell r="BM594">
            <v>0</v>
          </cell>
          <cell r="BO594">
            <v>0</v>
          </cell>
          <cell r="BQ594">
            <v>0</v>
          </cell>
          <cell r="BU594">
            <v>0</v>
          </cell>
          <cell r="BV594">
            <v>0</v>
          </cell>
          <cell r="BW594">
            <v>0</v>
          </cell>
          <cell r="BX594">
            <v>0</v>
          </cell>
          <cell r="BY594">
            <v>0</v>
          </cell>
          <cell r="BZ594">
            <v>0</v>
          </cell>
          <cell r="CA594">
            <v>1</v>
          </cell>
          <cell r="CB594">
            <v>1</v>
          </cell>
          <cell r="CC594">
            <v>8</v>
          </cell>
          <cell r="CD594">
            <v>6</v>
          </cell>
          <cell r="CE594">
            <v>0</v>
          </cell>
          <cell r="CG594">
            <v>0</v>
          </cell>
          <cell r="CI594">
            <v>0</v>
          </cell>
          <cell r="CM594">
            <v>0</v>
          </cell>
          <cell r="CN594">
            <v>0</v>
          </cell>
          <cell r="CO594">
            <v>0</v>
          </cell>
          <cell r="CP594">
            <v>0</v>
          </cell>
          <cell r="CQ594">
            <v>0</v>
          </cell>
          <cell r="CR594">
            <v>0</v>
          </cell>
          <cell r="CS594">
            <v>1</v>
          </cell>
          <cell r="CT594">
            <v>1</v>
          </cell>
          <cell r="CU594">
            <v>8</v>
          </cell>
          <cell r="CV594">
            <v>6</v>
          </cell>
          <cell r="CW594">
            <v>0</v>
          </cell>
          <cell r="CY594">
            <v>0</v>
          </cell>
          <cell r="DA594">
            <v>0</v>
          </cell>
          <cell r="DB594">
            <v>8</v>
          </cell>
          <cell r="DE594">
            <v>0</v>
          </cell>
          <cell r="DF594">
            <v>0</v>
          </cell>
          <cell r="DG594">
            <v>0</v>
          </cell>
          <cell r="DH594">
            <v>0</v>
          </cell>
          <cell r="DI594">
            <v>0</v>
          </cell>
          <cell r="DJ594">
            <v>0</v>
          </cell>
          <cell r="DK594">
            <v>1</v>
          </cell>
          <cell r="DL594">
            <v>1</v>
          </cell>
          <cell r="DM594">
            <v>8</v>
          </cell>
          <cell r="DN594">
            <v>6</v>
          </cell>
          <cell r="DO594">
            <v>0</v>
          </cell>
          <cell r="DP594">
            <v>0</v>
          </cell>
          <cell r="DQ594">
            <v>0</v>
          </cell>
          <cell r="DS594">
            <v>0</v>
          </cell>
          <cell r="DT594">
            <v>8</v>
          </cell>
          <cell r="DU594">
            <v>6</v>
          </cell>
          <cell r="DW594">
            <v>0</v>
          </cell>
          <cell r="DX594">
            <v>0</v>
          </cell>
          <cell r="DY594">
            <v>0</v>
          </cell>
          <cell r="DZ594">
            <v>0</v>
          </cell>
          <cell r="EA594">
            <v>0</v>
          </cell>
          <cell r="EB594">
            <v>0</v>
          </cell>
          <cell r="EC594">
            <v>1</v>
          </cell>
          <cell r="ED594">
            <v>1</v>
          </cell>
          <cell r="EE594">
            <v>8</v>
          </cell>
          <cell r="EF594">
            <v>6</v>
          </cell>
          <cell r="EG594">
            <v>0</v>
          </cell>
          <cell r="EH594">
            <v>0</v>
          </cell>
          <cell r="EI594">
            <v>0</v>
          </cell>
          <cell r="EK594">
            <v>0</v>
          </cell>
          <cell r="EL594">
            <v>8</v>
          </cell>
          <cell r="EM594">
            <v>6</v>
          </cell>
          <cell r="EO594">
            <v>0</v>
          </cell>
          <cell r="EP594">
            <v>0</v>
          </cell>
          <cell r="EQ594">
            <v>0</v>
          </cell>
          <cell r="ER594">
            <v>0</v>
          </cell>
          <cell r="ES594">
            <v>0</v>
          </cell>
          <cell r="ET594">
            <v>0</v>
          </cell>
          <cell r="EU594">
            <v>1</v>
          </cell>
          <cell r="EV594">
            <v>1</v>
          </cell>
          <cell r="EW594">
            <v>8</v>
          </cell>
          <cell r="EX594">
            <v>6</v>
          </cell>
          <cell r="EY594">
            <v>0</v>
          </cell>
          <cell r="EZ594">
            <v>0</v>
          </cell>
          <cell r="FA594">
            <v>0</v>
          </cell>
          <cell r="FC594">
            <v>0</v>
          </cell>
          <cell r="FD594">
            <v>8</v>
          </cell>
          <cell r="FE594">
            <v>6</v>
          </cell>
          <cell r="FG594">
            <v>0</v>
          </cell>
          <cell r="FH594">
            <v>0</v>
          </cell>
          <cell r="FI594">
            <v>0</v>
          </cell>
          <cell r="FJ594">
            <v>0</v>
          </cell>
          <cell r="FK594">
            <v>0</v>
          </cell>
          <cell r="FL594">
            <v>0</v>
          </cell>
          <cell r="FM594">
            <v>1</v>
          </cell>
          <cell r="FN594">
            <v>1</v>
          </cell>
          <cell r="FO594">
            <v>8</v>
          </cell>
          <cell r="FP594">
            <v>6</v>
          </cell>
          <cell r="FQ594">
            <v>0</v>
          </cell>
          <cell r="FR594">
            <v>0</v>
          </cell>
          <cell r="FS594">
            <v>0</v>
          </cell>
          <cell r="FU594">
            <v>0</v>
          </cell>
          <cell r="FV594">
            <v>8</v>
          </cell>
          <cell r="FW594">
            <v>6</v>
          </cell>
          <cell r="FY594">
            <v>0</v>
          </cell>
          <cell r="FZ594">
            <v>0</v>
          </cell>
          <cell r="GA594">
            <v>0</v>
          </cell>
          <cell r="GB594">
            <v>0</v>
          </cell>
          <cell r="GC594">
            <v>0</v>
          </cell>
          <cell r="GD594">
            <v>0</v>
          </cell>
          <cell r="GE594">
            <v>1</v>
          </cell>
          <cell r="GF594">
            <v>1</v>
          </cell>
          <cell r="GG594">
            <v>8</v>
          </cell>
          <cell r="GH594">
            <v>6</v>
          </cell>
          <cell r="GI594">
            <v>0</v>
          </cell>
          <cell r="GJ594">
            <v>0</v>
          </cell>
          <cell r="GK594">
            <v>0</v>
          </cell>
          <cell r="GM594">
            <v>0</v>
          </cell>
          <cell r="GN594">
            <v>8</v>
          </cell>
          <cell r="GO594">
            <v>6</v>
          </cell>
          <cell r="GQ594">
            <v>0</v>
          </cell>
          <cell r="GR594">
            <v>0</v>
          </cell>
          <cell r="GS594">
            <v>0</v>
          </cell>
          <cell r="GT594">
            <v>0</v>
          </cell>
          <cell r="GU594">
            <v>0</v>
          </cell>
          <cell r="GV594">
            <v>0</v>
          </cell>
          <cell r="GW594">
            <v>1</v>
          </cell>
          <cell r="GX594">
            <v>11</v>
          </cell>
          <cell r="GY594">
            <v>88</v>
          </cell>
          <cell r="GZ594">
            <v>66</v>
          </cell>
          <cell r="HA594">
            <v>0</v>
          </cell>
          <cell r="HB594">
            <v>0</v>
          </cell>
          <cell r="HC594">
            <v>0</v>
          </cell>
          <cell r="HD594">
            <v>0</v>
          </cell>
          <cell r="HE594">
            <v>0</v>
          </cell>
          <cell r="HF594">
            <v>88</v>
          </cell>
          <cell r="HG594">
            <v>66</v>
          </cell>
          <cell r="HH594">
            <v>0</v>
          </cell>
          <cell r="HI594">
            <v>0</v>
          </cell>
          <cell r="HJ594">
            <v>0</v>
          </cell>
          <cell r="HL594">
            <v>3.4994583217059401E-2</v>
          </cell>
          <cell r="HO594" t="str">
            <v>80</v>
          </cell>
          <cell r="HP594" t="str">
            <v>80</v>
          </cell>
          <cell r="HQ594" t="str">
            <v>80</v>
          </cell>
          <cell r="HR594" t="str">
            <v>80</v>
          </cell>
          <cell r="HS594" t="str">
            <v>80</v>
          </cell>
          <cell r="HT594" t="str">
            <v>80</v>
          </cell>
          <cell r="HU594" t="str">
            <v>80</v>
          </cell>
          <cell r="HV594" t="str">
            <v>80</v>
          </cell>
          <cell r="HW594" t="str">
            <v>80</v>
          </cell>
          <cell r="HX594" t="str">
            <v>80</v>
          </cell>
          <cell r="HY594" t="str">
            <v>80</v>
          </cell>
        </row>
        <row r="595">
          <cell r="D595" t="str">
            <v>8</v>
          </cell>
          <cell r="F595" t="str">
            <v>8R</v>
          </cell>
          <cell r="H595">
            <v>0</v>
          </cell>
          <cell r="I595">
            <v>0</v>
          </cell>
          <cell r="J595">
            <v>0</v>
          </cell>
          <cell r="K595">
            <v>0</v>
          </cell>
          <cell r="M595">
            <v>0</v>
          </cell>
          <cell r="O595">
            <v>0</v>
          </cell>
          <cell r="S595">
            <v>0</v>
          </cell>
          <cell r="T595">
            <v>0</v>
          </cell>
          <cell r="U595">
            <v>0</v>
          </cell>
          <cell r="V595">
            <v>0</v>
          </cell>
          <cell r="W595">
            <v>0</v>
          </cell>
          <cell r="X595">
            <v>0</v>
          </cell>
          <cell r="Y595">
            <v>0</v>
          </cell>
          <cell r="Z595">
            <v>0</v>
          </cell>
          <cell r="AA595">
            <v>0</v>
          </cell>
          <cell r="AB595">
            <v>0</v>
          </cell>
          <cell r="AC595">
            <v>0</v>
          </cell>
          <cell r="AE595">
            <v>0</v>
          </cell>
          <cell r="AG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Y595">
            <v>0</v>
          </cell>
          <cell r="AZ595">
            <v>0</v>
          </cell>
          <cell r="BC595">
            <v>0</v>
          </cell>
          <cell r="BD595">
            <v>0</v>
          </cell>
          <cell r="BE595">
            <v>0</v>
          </cell>
          <cell r="BF595">
            <v>0</v>
          </cell>
          <cell r="BG595">
            <v>0</v>
          </cell>
          <cell r="BH595">
            <v>0</v>
          </cell>
          <cell r="BI595">
            <v>0</v>
          </cell>
          <cell r="BJ595">
            <v>0</v>
          </cell>
          <cell r="BK595">
            <v>0</v>
          </cell>
          <cell r="BL595">
            <v>0</v>
          </cell>
          <cell r="BM595">
            <v>0</v>
          </cell>
          <cell r="BO595">
            <v>0</v>
          </cell>
          <cell r="BQ595">
            <v>0</v>
          </cell>
          <cell r="BU595">
            <v>0</v>
          </cell>
          <cell r="BV595">
            <v>0</v>
          </cell>
          <cell r="BW595">
            <v>0</v>
          </cell>
          <cell r="BX595">
            <v>0</v>
          </cell>
          <cell r="BY595">
            <v>0</v>
          </cell>
          <cell r="BZ595">
            <v>0</v>
          </cell>
          <cell r="CA595">
            <v>0</v>
          </cell>
          <cell r="CB595">
            <v>0</v>
          </cell>
          <cell r="CC595">
            <v>0</v>
          </cell>
          <cell r="CD595">
            <v>0</v>
          </cell>
          <cell r="CE595">
            <v>0</v>
          </cell>
          <cell r="CG595">
            <v>0</v>
          </cell>
          <cell r="CI595">
            <v>0</v>
          </cell>
          <cell r="CM595">
            <v>0</v>
          </cell>
          <cell r="CN595">
            <v>0</v>
          </cell>
          <cell r="CO595">
            <v>0</v>
          </cell>
          <cell r="CP595">
            <v>0</v>
          </cell>
          <cell r="CQ595">
            <v>0</v>
          </cell>
          <cell r="CR595">
            <v>0</v>
          </cell>
          <cell r="CS595">
            <v>0</v>
          </cell>
          <cell r="CT595">
            <v>0</v>
          </cell>
          <cell r="CU595">
            <v>0</v>
          </cell>
          <cell r="CV595">
            <v>0</v>
          </cell>
          <cell r="CW595">
            <v>0</v>
          </cell>
          <cell r="CY595">
            <v>0</v>
          </cell>
          <cell r="DA595">
            <v>0</v>
          </cell>
          <cell r="DB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S595">
            <v>0</v>
          </cell>
          <cell r="DT595">
            <v>0</v>
          </cell>
          <cell r="DU595">
            <v>0</v>
          </cell>
          <cell r="DW595">
            <v>0</v>
          </cell>
          <cell r="DX595">
            <v>0</v>
          </cell>
          <cell r="DY595">
            <v>0</v>
          </cell>
          <cell r="DZ595">
            <v>0</v>
          </cell>
          <cell r="EA595">
            <v>0</v>
          </cell>
          <cell r="EB595">
            <v>0</v>
          </cell>
          <cell r="EC595">
            <v>0</v>
          </cell>
          <cell r="ED595">
            <v>0</v>
          </cell>
          <cell r="EE595">
            <v>0</v>
          </cell>
          <cell r="EF595">
            <v>0</v>
          </cell>
          <cell r="EG595">
            <v>0</v>
          </cell>
          <cell r="EH595">
            <v>0</v>
          </cell>
          <cell r="EI595">
            <v>0</v>
          </cell>
          <cell r="EK595">
            <v>0</v>
          </cell>
          <cell r="EL595">
            <v>0</v>
          </cell>
          <cell r="EM595">
            <v>0</v>
          </cell>
          <cell r="EO595">
            <v>0</v>
          </cell>
          <cell r="EP595">
            <v>0</v>
          </cell>
          <cell r="EQ595">
            <v>0</v>
          </cell>
          <cell r="ER595">
            <v>0</v>
          </cell>
          <cell r="ES595">
            <v>0</v>
          </cell>
          <cell r="ET595">
            <v>0</v>
          </cell>
          <cell r="EU595">
            <v>0</v>
          </cell>
          <cell r="EV595">
            <v>0</v>
          </cell>
          <cell r="EW595">
            <v>0</v>
          </cell>
          <cell r="EX595">
            <v>0</v>
          </cell>
          <cell r="EY595">
            <v>0</v>
          </cell>
          <cell r="EZ595">
            <v>0</v>
          </cell>
          <cell r="FA595">
            <v>0</v>
          </cell>
          <cell r="FC595">
            <v>0</v>
          </cell>
          <cell r="FD595">
            <v>0</v>
          </cell>
          <cell r="FE595">
            <v>0</v>
          </cell>
          <cell r="FG595">
            <v>0</v>
          </cell>
          <cell r="FH595">
            <v>0</v>
          </cell>
          <cell r="FI595">
            <v>0</v>
          </cell>
          <cell r="FJ595">
            <v>0</v>
          </cell>
          <cell r="FK595">
            <v>0</v>
          </cell>
          <cell r="FL595">
            <v>0</v>
          </cell>
          <cell r="FM595">
            <v>0</v>
          </cell>
          <cell r="FN595">
            <v>0</v>
          </cell>
          <cell r="FO595">
            <v>0</v>
          </cell>
          <cell r="FP595">
            <v>0</v>
          </cell>
          <cell r="FQ595">
            <v>0</v>
          </cell>
          <cell r="FR595">
            <v>0</v>
          </cell>
          <cell r="FS595">
            <v>0</v>
          </cell>
          <cell r="FU595">
            <v>0</v>
          </cell>
          <cell r="FV595">
            <v>0</v>
          </cell>
          <cell r="FW595">
            <v>0</v>
          </cell>
          <cell r="FY595">
            <v>0</v>
          </cell>
          <cell r="FZ595">
            <v>0</v>
          </cell>
          <cell r="GA595">
            <v>0</v>
          </cell>
          <cell r="GB595">
            <v>0</v>
          </cell>
          <cell r="GC595">
            <v>0</v>
          </cell>
          <cell r="GD595">
            <v>0</v>
          </cell>
          <cell r="GE595">
            <v>0</v>
          </cell>
          <cell r="GF595">
            <v>0</v>
          </cell>
          <cell r="GG595">
            <v>0</v>
          </cell>
          <cell r="GH595">
            <v>0</v>
          </cell>
          <cell r="GI595">
            <v>0</v>
          </cell>
          <cell r="GJ595">
            <v>0</v>
          </cell>
          <cell r="GK595">
            <v>0</v>
          </cell>
          <cell r="GM595">
            <v>0</v>
          </cell>
          <cell r="GN595">
            <v>0</v>
          </cell>
          <cell r="GO595">
            <v>0</v>
          </cell>
          <cell r="GQ595">
            <v>0</v>
          </cell>
          <cell r="GR595">
            <v>0</v>
          </cell>
          <cell r="GS595">
            <v>0</v>
          </cell>
          <cell r="GT595">
            <v>0</v>
          </cell>
          <cell r="GU595">
            <v>0</v>
          </cell>
          <cell r="GV595">
            <v>0</v>
          </cell>
          <cell r="GW595">
            <v>0</v>
          </cell>
          <cell r="GX595">
            <v>0</v>
          </cell>
          <cell r="GY595">
            <v>0</v>
          </cell>
          <cell r="GZ595">
            <v>0</v>
          </cell>
          <cell r="HA595">
            <v>0</v>
          </cell>
          <cell r="HB595">
            <v>0</v>
          </cell>
          <cell r="HC595">
            <v>0</v>
          </cell>
          <cell r="HD595">
            <v>0</v>
          </cell>
          <cell r="HE595">
            <v>0</v>
          </cell>
          <cell r="HF595">
            <v>0</v>
          </cell>
          <cell r="HG595">
            <v>0</v>
          </cell>
          <cell r="HH595">
            <v>0</v>
          </cell>
          <cell r="HI595">
            <v>0</v>
          </cell>
          <cell r="HJ595" t="str">
            <v>SI</v>
          </cell>
          <cell r="HL595">
            <v>3.4994583217059401E-2</v>
          </cell>
          <cell r="HO595" t="str">
            <v>80</v>
          </cell>
          <cell r="HP595" t="str">
            <v>80</v>
          </cell>
          <cell r="HQ595" t="str">
            <v>80</v>
          </cell>
          <cell r="HR595" t="str">
            <v>80</v>
          </cell>
          <cell r="HS595" t="str">
            <v>80</v>
          </cell>
          <cell r="HT595" t="str">
            <v>80</v>
          </cell>
          <cell r="HU595" t="str">
            <v>80</v>
          </cell>
          <cell r="HV595" t="str">
            <v>80</v>
          </cell>
          <cell r="HW595" t="str">
            <v>80</v>
          </cell>
          <cell r="HX595" t="str">
            <v>80</v>
          </cell>
          <cell r="HY595" t="str">
            <v>80</v>
          </cell>
        </row>
        <row r="596">
          <cell r="D596" t="str">
            <v>8</v>
          </cell>
          <cell r="F596" t="str">
            <v>8R</v>
          </cell>
          <cell r="H596">
            <v>0</v>
          </cell>
          <cell r="I596">
            <v>0</v>
          </cell>
          <cell r="J596">
            <v>0</v>
          </cell>
          <cell r="K596">
            <v>0</v>
          </cell>
          <cell r="M596">
            <v>0</v>
          </cell>
          <cell r="O596">
            <v>0</v>
          </cell>
          <cell r="S596">
            <v>0</v>
          </cell>
          <cell r="T596">
            <v>0</v>
          </cell>
          <cell r="U596">
            <v>0</v>
          </cell>
          <cell r="V596">
            <v>0</v>
          </cell>
          <cell r="W596">
            <v>0</v>
          </cell>
          <cell r="X596">
            <v>0</v>
          </cell>
          <cell r="Y596">
            <v>0</v>
          </cell>
          <cell r="Z596">
            <v>0</v>
          </cell>
          <cell r="AA596">
            <v>0</v>
          </cell>
          <cell r="AB596">
            <v>0</v>
          </cell>
          <cell r="AC596">
            <v>0</v>
          </cell>
          <cell r="AE596">
            <v>0</v>
          </cell>
          <cell r="AG596">
            <v>0</v>
          </cell>
          <cell r="AK596">
            <v>0</v>
          </cell>
          <cell r="AL596">
            <v>0</v>
          </cell>
          <cell r="AM596">
            <v>0</v>
          </cell>
          <cell r="AN596">
            <v>0</v>
          </cell>
          <cell r="AO596">
            <v>0</v>
          </cell>
          <cell r="AP596">
            <v>0</v>
          </cell>
          <cell r="AQ596">
            <v>0</v>
          </cell>
          <cell r="AR596">
            <v>0</v>
          </cell>
          <cell r="AS596">
            <v>0</v>
          </cell>
          <cell r="AT596">
            <v>0</v>
          </cell>
          <cell r="AU596">
            <v>1</v>
          </cell>
          <cell r="AV596">
            <v>5</v>
          </cell>
          <cell r="AW596">
            <v>0</v>
          </cell>
          <cell r="AY596">
            <v>0</v>
          </cell>
          <cell r="AZ596">
            <v>5</v>
          </cell>
          <cell r="BC596">
            <v>0</v>
          </cell>
          <cell r="BD596">
            <v>0</v>
          </cell>
          <cell r="BE596">
            <v>0</v>
          </cell>
          <cell r="BF596">
            <v>0</v>
          </cell>
          <cell r="BG596">
            <v>0</v>
          </cell>
          <cell r="BH596">
            <v>0</v>
          </cell>
          <cell r="BI596">
            <v>0</v>
          </cell>
          <cell r="BJ596">
            <v>0</v>
          </cell>
          <cell r="BK596">
            <v>0</v>
          </cell>
          <cell r="BL596">
            <v>0</v>
          </cell>
          <cell r="BM596">
            <v>1</v>
          </cell>
          <cell r="BO596">
            <v>0</v>
          </cell>
          <cell r="BQ596">
            <v>0</v>
          </cell>
          <cell r="BU596">
            <v>0</v>
          </cell>
          <cell r="BV596">
            <v>0</v>
          </cell>
          <cell r="BW596">
            <v>0</v>
          </cell>
          <cell r="BX596">
            <v>0</v>
          </cell>
          <cell r="BY596">
            <v>0</v>
          </cell>
          <cell r="BZ596">
            <v>0</v>
          </cell>
          <cell r="CA596">
            <v>0</v>
          </cell>
          <cell r="CB596">
            <v>0</v>
          </cell>
          <cell r="CC596">
            <v>0</v>
          </cell>
          <cell r="CD596">
            <v>0</v>
          </cell>
          <cell r="CE596">
            <v>1</v>
          </cell>
          <cell r="CG596">
            <v>0</v>
          </cell>
          <cell r="CI596">
            <v>0</v>
          </cell>
          <cell r="CM596">
            <v>0</v>
          </cell>
          <cell r="CN596">
            <v>0</v>
          </cell>
          <cell r="CO596">
            <v>0</v>
          </cell>
          <cell r="CP596">
            <v>0</v>
          </cell>
          <cell r="CQ596">
            <v>0</v>
          </cell>
          <cell r="CR596">
            <v>0</v>
          </cell>
          <cell r="CS596">
            <v>0</v>
          </cell>
          <cell r="CT596">
            <v>0</v>
          </cell>
          <cell r="CU596">
            <v>0</v>
          </cell>
          <cell r="CV596">
            <v>0</v>
          </cell>
          <cell r="CW596">
            <v>1</v>
          </cell>
          <cell r="CY596">
            <v>0</v>
          </cell>
          <cell r="DA596">
            <v>0</v>
          </cell>
          <cell r="DB596">
            <v>5</v>
          </cell>
          <cell r="DE596">
            <v>0</v>
          </cell>
          <cell r="DF596">
            <v>0</v>
          </cell>
          <cell r="DG596">
            <v>0</v>
          </cell>
          <cell r="DH596">
            <v>0</v>
          </cell>
          <cell r="DI596">
            <v>0</v>
          </cell>
          <cell r="DJ596">
            <v>0</v>
          </cell>
          <cell r="DK596">
            <v>0</v>
          </cell>
          <cell r="DL596">
            <v>0</v>
          </cell>
          <cell r="DM596">
            <v>0</v>
          </cell>
          <cell r="DN596">
            <v>0</v>
          </cell>
          <cell r="DO596">
            <v>1</v>
          </cell>
          <cell r="DP596">
            <v>5</v>
          </cell>
          <cell r="DQ596">
            <v>0</v>
          </cell>
          <cell r="DS596">
            <v>0</v>
          </cell>
          <cell r="DT596">
            <v>5</v>
          </cell>
          <cell r="DU596">
            <v>0</v>
          </cell>
          <cell r="DW596">
            <v>0</v>
          </cell>
          <cell r="DX596">
            <v>0</v>
          </cell>
          <cell r="DY596">
            <v>0</v>
          </cell>
          <cell r="DZ596">
            <v>0</v>
          </cell>
          <cell r="EA596">
            <v>0</v>
          </cell>
          <cell r="EB596">
            <v>0</v>
          </cell>
          <cell r="EC596">
            <v>0</v>
          </cell>
          <cell r="ED596">
            <v>0</v>
          </cell>
          <cell r="EE596">
            <v>0</v>
          </cell>
          <cell r="EF596">
            <v>0</v>
          </cell>
          <cell r="EG596">
            <v>1</v>
          </cell>
          <cell r="EH596">
            <v>5</v>
          </cell>
          <cell r="EI596">
            <v>0</v>
          </cell>
          <cell r="EK596">
            <v>0</v>
          </cell>
          <cell r="EL596">
            <v>5</v>
          </cell>
          <cell r="EM596">
            <v>0</v>
          </cell>
          <cell r="EO596">
            <v>0</v>
          </cell>
          <cell r="EP596">
            <v>0</v>
          </cell>
          <cell r="EQ596">
            <v>0</v>
          </cell>
          <cell r="ER596">
            <v>0</v>
          </cell>
          <cell r="ES596">
            <v>0</v>
          </cell>
          <cell r="ET596">
            <v>0</v>
          </cell>
          <cell r="EU596">
            <v>0</v>
          </cell>
          <cell r="EV596">
            <v>0</v>
          </cell>
          <cell r="EW596">
            <v>0</v>
          </cell>
          <cell r="EX596">
            <v>0</v>
          </cell>
          <cell r="EY596">
            <v>1</v>
          </cell>
          <cell r="EZ596">
            <v>5</v>
          </cell>
          <cell r="FA596">
            <v>0</v>
          </cell>
          <cell r="FC596">
            <v>0</v>
          </cell>
          <cell r="FD596">
            <v>5</v>
          </cell>
          <cell r="FE596">
            <v>0</v>
          </cell>
          <cell r="FG596">
            <v>0</v>
          </cell>
          <cell r="FH596">
            <v>0</v>
          </cell>
          <cell r="FI596">
            <v>0</v>
          </cell>
          <cell r="FJ596">
            <v>0</v>
          </cell>
          <cell r="FK596">
            <v>0</v>
          </cell>
          <cell r="FL596">
            <v>0</v>
          </cell>
          <cell r="FM596">
            <v>0</v>
          </cell>
          <cell r="FN596">
            <v>0</v>
          </cell>
          <cell r="FO596">
            <v>0</v>
          </cell>
          <cell r="FP596">
            <v>0</v>
          </cell>
          <cell r="FQ596">
            <v>1</v>
          </cell>
          <cell r="FR596">
            <v>5</v>
          </cell>
          <cell r="FS596">
            <v>0</v>
          </cell>
          <cell r="FU596">
            <v>0</v>
          </cell>
          <cell r="FV596">
            <v>5</v>
          </cell>
          <cell r="FW596">
            <v>0</v>
          </cell>
          <cell r="FY596">
            <v>0</v>
          </cell>
          <cell r="FZ596">
            <v>0</v>
          </cell>
          <cell r="GA596">
            <v>0</v>
          </cell>
          <cell r="GB596">
            <v>0</v>
          </cell>
          <cell r="GC596">
            <v>0</v>
          </cell>
          <cell r="GD596">
            <v>0</v>
          </cell>
          <cell r="GE596">
            <v>0</v>
          </cell>
          <cell r="GF596">
            <v>0</v>
          </cell>
          <cell r="GG596">
            <v>0</v>
          </cell>
          <cell r="GH596">
            <v>0</v>
          </cell>
          <cell r="GI596">
            <v>1</v>
          </cell>
          <cell r="GJ596">
            <v>5</v>
          </cell>
          <cell r="GK596">
            <v>0</v>
          </cell>
          <cell r="GM596">
            <v>0</v>
          </cell>
          <cell r="GN596">
            <v>5</v>
          </cell>
          <cell r="GO596">
            <v>0</v>
          </cell>
          <cell r="GQ596">
            <v>0</v>
          </cell>
          <cell r="GR596">
            <v>0</v>
          </cell>
          <cell r="GS596">
            <v>0</v>
          </cell>
          <cell r="GT596">
            <v>0</v>
          </cell>
          <cell r="GU596">
            <v>0</v>
          </cell>
          <cell r="GV596">
            <v>0</v>
          </cell>
          <cell r="GW596">
            <v>0</v>
          </cell>
          <cell r="GX596">
            <v>0</v>
          </cell>
          <cell r="GY596">
            <v>0</v>
          </cell>
          <cell r="GZ596">
            <v>0</v>
          </cell>
          <cell r="HA596">
            <v>9</v>
          </cell>
          <cell r="HB596">
            <v>45</v>
          </cell>
          <cell r="HC596">
            <v>0</v>
          </cell>
          <cell r="HD596">
            <v>0</v>
          </cell>
          <cell r="HE596">
            <v>0</v>
          </cell>
          <cell r="HF596">
            <v>45</v>
          </cell>
          <cell r="HG596">
            <v>0</v>
          </cell>
          <cell r="HH596">
            <v>0</v>
          </cell>
          <cell r="HI596">
            <v>0</v>
          </cell>
          <cell r="HJ596">
            <v>0</v>
          </cell>
          <cell r="HL596">
            <v>3.4994583217059401E-2</v>
          </cell>
          <cell r="HO596" t="str">
            <v>80</v>
          </cell>
          <cell r="HP596" t="str">
            <v>80</v>
          </cell>
          <cell r="HQ596" t="str">
            <v>85</v>
          </cell>
          <cell r="HR596" t="str">
            <v>85</v>
          </cell>
          <cell r="HS596" t="str">
            <v>85</v>
          </cell>
          <cell r="HT596" t="str">
            <v>85</v>
          </cell>
          <cell r="HU596" t="str">
            <v>85</v>
          </cell>
          <cell r="HV596" t="str">
            <v>85</v>
          </cell>
          <cell r="HW596" t="str">
            <v>85</v>
          </cell>
          <cell r="HX596" t="str">
            <v>85</v>
          </cell>
          <cell r="HY596" t="str">
            <v>85</v>
          </cell>
        </row>
        <row r="597">
          <cell r="D597" t="str">
            <v>8</v>
          </cell>
          <cell r="F597" t="str">
            <v>8R</v>
          </cell>
          <cell r="H597">
            <v>0</v>
          </cell>
          <cell r="I597">
            <v>0</v>
          </cell>
          <cell r="J597">
            <v>0</v>
          </cell>
          <cell r="K597">
            <v>0</v>
          </cell>
          <cell r="M597">
            <v>0</v>
          </cell>
          <cell r="O597">
            <v>0</v>
          </cell>
          <cell r="S597">
            <v>0</v>
          </cell>
          <cell r="T597">
            <v>0</v>
          </cell>
          <cell r="U597">
            <v>0</v>
          </cell>
          <cell r="V597">
            <v>0</v>
          </cell>
          <cell r="W597">
            <v>0</v>
          </cell>
          <cell r="X597">
            <v>0</v>
          </cell>
          <cell r="Y597">
            <v>0</v>
          </cell>
          <cell r="Z597">
            <v>0</v>
          </cell>
          <cell r="AA597">
            <v>0</v>
          </cell>
          <cell r="AB597">
            <v>0</v>
          </cell>
          <cell r="AC597">
            <v>0</v>
          </cell>
          <cell r="AE597">
            <v>0</v>
          </cell>
          <cell r="AG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Y597">
            <v>0</v>
          </cell>
          <cell r="AZ597">
            <v>0</v>
          </cell>
          <cell r="BC597">
            <v>0</v>
          </cell>
          <cell r="BD597">
            <v>0</v>
          </cell>
          <cell r="BE597">
            <v>0</v>
          </cell>
          <cell r="BF597">
            <v>0</v>
          </cell>
          <cell r="BG597">
            <v>0</v>
          </cell>
          <cell r="BH597">
            <v>0</v>
          </cell>
          <cell r="BI597">
            <v>0</v>
          </cell>
          <cell r="BJ597">
            <v>0</v>
          </cell>
          <cell r="BK597">
            <v>0</v>
          </cell>
          <cell r="BL597">
            <v>0</v>
          </cell>
          <cell r="BM597">
            <v>0</v>
          </cell>
          <cell r="BO597">
            <v>0</v>
          </cell>
          <cell r="BQ597">
            <v>0</v>
          </cell>
          <cell r="BU597">
            <v>0</v>
          </cell>
          <cell r="BV597">
            <v>0</v>
          </cell>
          <cell r="BW597">
            <v>0</v>
          </cell>
          <cell r="BX597">
            <v>0</v>
          </cell>
          <cell r="BY597">
            <v>0</v>
          </cell>
          <cell r="BZ597">
            <v>0</v>
          </cell>
          <cell r="CA597">
            <v>0</v>
          </cell>
          <cell r="CB597">
            <v>0</v>
          </cell>
          <cell r="CC597">
            <v>0</v>
          </cell>
          <cell r="CD597">
            <v>0</v>
          </cell>
          <cell r="CE597">
            <v>0</v>
          </cell>
          <cell r="CG597">
            <v>0</v>
          </cell>
          <cell r="CI597">
            <v>0</v>
          </cell>
          <cell r="CM597">
            <v>0</v>
          </cell>
          <cell r="CN597">
            <v>0</v>
          </cell>
          <cell r="CO597">
            <v>0</v>
          </cell>
          <cell r="CP597">
            <v>0</v>
          </cell>
          <cell r="CQ597">
            <v>0</v>
          </cell>
          <cell r="CR597">
            <v>0</v>
          </cell>
          <cell r="CS597">
            <v>0</v>
          </cell>
          <cell r="CT597">
            <v>0</v>
          </cell>
          <cell r="CU597">
            <v>0</v>
          </cell>
          <cell r="CV597">
            <v>0</v>
          </cell>
          <cell r="CW597">
            <v>0</v>
          </cell>
          <cell r="CY597">
            <v>0</v>
          </cell>
          <cell r="DA597">
            <v>0</v>
          </cell>
          <cell r="DB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S597">
            <v>0</v>
          </cell>
          <cell r="DT597">
            <v>0</v>
          </cell>
          <cell r="DU597">
            <v>0</v>
          </cell>
          <cell r="DW597">
            <v>0</v>
          </cell>
          <cell r="DX597">
            <v>0</v>
          </cell>
          <cell r="DY597">
            <v>0</v>
          </cell>
          <cell r="DZ597">
            <v>0</v>
          </cell>
          <cell r="EA597">
            <v>0</v>
          </cell>
          <cell r="EB597">
            <v>0</v>
          </cell>
          <cell r="EC597">
            <v>0</v>
          </cell>
          <cell r="ED597">
            <v>0</v>
          </cell>
          <cell r="EE597">
            <v>0</v>
          </cell>
          <cell r="EF597">
            <v>0</v>
          </cell>
          <cell r="EG597">
            <v>0</v>
          </cell>
          <cell r="EH597">
            <v>0</v>
          </cell>
          <cell r="EI597">
            <v>0</v>
          </cell>
          <cell r="EK597">
            <v>0</v>
          </cell>
          <cell r="EL597">
            <v>0</v>
          </cell>
          <cell r="EM597">
            <v>0</v>
          </cell>
          <cell r="EO597">
            <v>0</v>
          </cell>
          <cell r="EP597">
            <v>0</v>
          </cell>
          <cell r="EQ597">
            <v>0</v>
          </cell>
          <cell r="ER597">
            <v>0</v>
          </cell>
          <cell r="ES597">
            <v>0</v>
          </cell>
          <cell r="ET597">
            <v>0</v>
          </cell>
          <cell r="EU597">
            <v>0</v>
          </cell>
          <cell r="EV597">
            <v>0</v>
          </cell>
          <cell r="EW597">
            <v>0</v>
          </cell>
          <cell r="EX597">
            <v>0</v>
          </cell>
          <cell r="EY597">
            <v>0</v>
          </cell>
          <cell r="EZ597">
            <v>0</v>
          </cell>
          <cell r="FA597">
            <v>0</v>
          </cell>
          <cell r="FC597">
            <v>0</v>
          </cell>
          <cell r="FD597">
            <v>0</v>
          </cell>
          <cell r="FE597">
            <v>0</v>
          </cell>
          <cell r="FG597">
            <v>0</v>
          </cell>
          <cell r="FH597">
            <v>0</v>
          </cell>
          <cell r="FI597">
            <v>0</v>
          </cell>
          <cell r="FJ597">
            <v>0</v>
          </cell>
          <cell r="FK597">
            <v>0</v>
          </cell>
          <cell r="FL597">
            <v>0</v>
          </cell>
          <cell r="FM597">
            <v>0</v>
          </cell>
          <cell r="FN597">
            <v>0</v>
          </cell>
          <cell r="FO597">
            <v>0</v>
          </cell>
          <cell r="FP597">
            <v>0</v>
          </cell>
          <cell r="FQ597">
            <v>0</v>
          </cell>
          <cell r="FR597">
            <v>0</v>
          </cell>
          <cell r="FS597">
            <v>0</v>
          </cell>
          <cell r="FU597">
            <v>0</v>
          </cell>
          <cell r="FV597">
            <v>0</v>
          </cell>
          <cell r="FW597">
            <v>0</v>
          </cell>
          <cell r="FY597">
            <v>0</v>
          </cell>
          <cell r="FZ597">
            <v>0</v>
          </cell>
          <cell r="GA597">
            <v>0</v>
          </cell>
          <cell r="GB597">
            <v>0</v>
          </cell>
          <cell r="GC597">
            <v>0</v>
          </cell>
          <cell r="GD597">
            <v>0</v>
          </cell>
          <cell r="GE597">
            <v>0</v>
          </cell>
          <cell r="GF597">
            <v>0</v>
          </cell>
          <cell r="GG597">
            <v>0</v>
          </cell>
          <cell r="GH597">
            <v>0</v>
          </cell>
          <cell r="GI597">
            <v>0</v>
          </cell>
          <cell r="GJ597">
            <v>0</v>
          </cell>
          <cell r="GK597">
            <v>0</v>
          </cell>
          <cell r="GM597">
            <v>0</v>
          </cell>
          <cell r="GN597">
            <v>0</v>
          </cell>
          <cell r="GO597">
            <v>0</v>
          </cell>
          <cell r="GQ597">
            <v>0</v>
          </cell>
          <cell r="GR597">
            <v>0</v>
          </cell>
          <cell r="GS597">
            <v>0</v>
          </cell>
          <cell r="GT597">
            <v>0</v>
          </cell>
          <cell r="GU597">
            <v>0</v>
          </cell>
          <cell r="GV597">
            <v>0</v>
          </cell>
          <cell r="GW597">
            <v>0</v>
          </cell>
          <cell r="GX597">
            <v>0</v>
          </cell>
          <cell r="GY597">
            <v>0</v>
          </cell>
          <cell r="GZ597">
            <v>0</v>
          </cell>
          <cell r="HA597">
            <v>0</v>
          </cell>
          <cell r="HB597">
            <v>0</v>
          </cell>
          <cell r="HC597">
            <v>0</v>
          </cell>
          <cell r="HD597">
            <v>0</v>
          </cell>
          <cell r="HE597">
            <v>0</v>
          </cell>
          <cell r="HF597">
            <v>0</v>
          </cell>
          <cell r="HG597">
            <v>0</v>
          </cell>
          <cell r="HH597">
            <v>0</v>
          </cell>
          <cell r="HI597">
            <v>0</v>
          </cell>
          <cell r="HJ597" t="str">
            <v>SI</v>
          </cell>
          <cell r="HL597">
            <v>3.4994583217059401E-2</v>
          </cell>
          <cell r="HO597" t="str">
            <v>80</v>
          </cell>
          <cell r="HP597" t="str">
            <v>80</v>
          </cell>
          <cell r="HQ597" t="str">
            <v>80</v>
          </cell>
          <cell r="HR597" t="str">
            <v>80</v>
          </cell>
          <cell r="HS597" t="str">
            <v>80</v>
          </cell>
          <cell r="HT597" t="str">
            <v>80</v>
          </cell>
          <cell r="HU597" t="str">
            <v>80</v>
          </cell>
          <cell r="HV597" t="str">
            <v>80</v>
          </cell>
          <cell r="HW597" t="str">
            <v>80</v>
          </cell>
          <cell r="HX597" t="str">
            <v>80</v>
          </cell>
          <cell r="HY597" t="str">
            <v>80</v>
          </cell>
        </row>
        <row r="598">
          <cell r="D598" t="str">
            <v>8</v>
          </cell>
          <cell r="F598" t="str">
            <v>8R</v>
          </cell>
          <cell r="H598">
            <v>0</v>
          </cell>
          <cell r="I598">
            <v>0</v>
          </cell>
          <cell r="J598">
            <v>0</v>
          </cell>
          <cell r="K598">
            <v>0</v>
          </cell>
          <cell r="M598">
            <v>0</v>
          </cell>
          <cell r="O598">
            <v>0</v>
          </cell>
          <cell r="S598">
            <v>0</v>
          </cell>
          <cell r="T598">
            <v>0</v>
          </cell>
          <cell r="U598">
            <v>0</v>
          </cell>
          <cell r="V598">
            <v>0</v>
          </cell>
          <cell r="W598">
            <v>0</v>
          </cell>
          <cell r="X598">
            <v>0</v>
          </cell>
          <cell r="Y598">
            <v>0</v>
          </cell>
          <cell r="Z598">
            <v>0</v>
          </cell>
          <cell r="AA598">
            <v>0</v>
          </cell>
          <cell r="AB598">
            <v>0</v>
          </cell>
          <cell r="AC598">
            <v>0</v>
          </cell>
          <cell r="AE598">
            <v>0</v>
          </cell>
          <cell r="AG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Y598">
            <v>0</v>
          </cell>
          <cell r="AZ598">
            <v>0</v>
          </cell>
          <cell r="BC598">
            <v>0</v>
          </cell>
          <cell r="BD598">
            <v>0</v>
          </cell>
          <cell r="BE598">
            <v>0</v>
          </cell>
          <cell r="BF598">
            <v>0</v>
          </cell>
          <cell r="BG598">
            <v>0</v>
          </cell>
          <cell r="BH598">
            <v>0</v>
          </cell>
          <cell r="BI598">
            <v>0</v>
          </cell>
          <cell r="BJ598">
            <v>0</v>
          </cell>
          <cell r="BK598">
            <v>0</v>
          </cell>
          <cell r="BL598">
            <v>0</v>
          </cell>
          <cell r="BM598">
            <v>0</v>
          </cell>
          <cell r="BO598">
            <v>0</v>
          </cell>
          <cell r="BQ598">
            <v>0</v>
          </cell>
          <cell r="BU598">
            <v>0</v>
          </cell>
          <cell r="BV598">
            <v>0</v>
          </cell>
          <cell r="BW598">
            <v>0</v>
          </cell>
          <cell r="BX598">
            <v>0</v>
          </cell>
          <cell r="BY598">
            <v>0</v>
          </cell>
          <cell r="BZ598">
            <v>0</v>
          </cell>
          <cell r="CA598">
            <v>0</v>
          </cell>
          <cell r="CB598">
            <v>0</v>
          </cell>
          <cell r="CC598">
            <v>0</v>
          </cell>
          <cell r="CD598">
            <v>0</v>
          </cell>
          <cell r="CE598">
            <v>0</v>
          </cell>
          <cell r="CG598">
            <v>0</v>
          </cell>
          <cell r="CI598">
            <v>0</v>
          </cell>
          <cell r="CM598">
            <v>0</v>
          </cell>
          <cell r="CN598">
            <v>0</v>
          </cell>
          <cell r="CO598">
            <v>0</v>
          </cell>
          <cell r="CP598">
            <v>0</v>
          </cell>
          <cell r="CQ598">
            <v>0</v>
          </cell>
          <cell r="CR598">
            <v>0</v>
          </cell>
          <cell r="CS598">
            <v>0</v>
          </cell>
          <cell r="CT598">
            <v>0</v>
          </cell>
          <cell r="CU598">
            <v>0</v>
          </cell>
          <cell r="CV598">
            <v>0</v>
          </cell>
          <cell r="CW598">
            <v>0</v>
          </cell>
          <cell r="CY598">
            <v>0</v>
          </cell>
          <cell r="DA598">
            <v>0</v>
          </cell>
          <cell r="DB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S598">
            <v>0</v>
          </cell>
          <cell r="DT598">
            <v>0</v>
          </cell>
          <cell r="DU598">
            <v>0</v>
          </cell>
          <cell r="DW598">
            <v>0</v>
          </cell>
          <cell r="DX598">
            <v>0</v>
          </cell>
          <cell r="DY598">
            <v>0</v>
          </cell>
          <cell r="DZ598">
            <v>0</v>
          </cell>
          <cell r="EA598">
            <v>0</v>
          </cell>
          <cell r="EB598">
            <v>0</v>
          </cell>
          <cell r="EC598">
            <v>0</v>
          </cell>
          <cell r="ED598">
            <v>0</v>
          </cell>
          <cell r="EE598">
            <v>0</v>
          </cell>
          <cell r="EF598">
            <v>0</v>
          </cell>
          <cell r="EG598">
            <v>0</v>
          </cell>
          <cell r="EH598">
            <v>0</v>
          </cell>
          <cell r="EI598">
            <v>0</v>
          </cell>
          <cell r="EK598">
            <v>0</v>
          </cell>
          <cell r="EL598">
            <v>0</v>
          </cell>
          <cell r="EM598">
            <v>0</v>
          </cell>
          <cell r="EO598">
            <v>0</v>
          </cell>
          <cell r="EP598">
            <v>0</v>
          </cell>
          <cell r="EQ598">
            <v>0</v>
          </cell>
          <cell r="ER598">
            <v>0</v>
          </cell>
          <cell r="ES598">
            <v>0</v>
          </cell>
          <cell r="ET598">
            <v>0</v>
          </cell>
          <cell r="EU598">
            <v>0</v>
          </cell>
          <cell r="EV598">
            <v>0</v>
          </cell>
          <cell r="EW598">
            <v>0</v>
          </cell>
          <cell r="EX598">
            <v>0</v>
          </cell>
          <cell r="EY598">
            <v>0</v>
          </cell>
          <cell r="EZ598">
            <v>0</v>
          </cell>
          <cell r="FA598">
            <v>0</v>
          </cell>
          <cell r="FC598">
            <v>0</v>
          </cell>
          <cell r="FD598">
            <v>0</v>
          </cell>
          <cell r="FE598">
            <v>0</v>
          </cell>
          <cell r="FG598">
            <v>0</v>
          </cell>
          <cell r="FH598">
            <v>0</v>
          </cell>
          <cell r="FI598">
            <v>0</v>
          </cell>
          <cell r="FJ598">
            <v>0</v>
          </cell>
          <cell r="FK598">
            <v>0</v>
          </cell>
          <cell r="FL598">
            <v>0</v>
          </cell>
          <cell r="FM598">
            <v>0</v>
          </cell>
          <cell r="FN598">
            <v>0</v>
          </cell>
          <cell r="FO598">
            <v>0</v>
          </cell>
          <cell r="FP598">
            <v>0</v>
          </cell>
          <cell r="FQ598">
            <v>0</v>
          </cell>
          <cell r="FR598">
            <v>0</v>
          </cell>
          <cell r="FS598">
            <v>0</v>
          </cell>
          <cell r="FU598">
            <v>0</v>
          </cell>
          <cell r="FV598">
            <v>0</v>
          </cell>
          <cell r="FW598">
            <v>0</v>
          </cell>
          <cell r="FY598">
            <v>0</v>
          </cell>
          <cell r="FZ598">
            <v>0</v>
          </cell>
          <cell r="GA598">
            <v>0</v>
          </cell>
          <cell r="GB598">
            <v>0</v>
          </cell>
          <cell r="GC598">
            <v>0</v>
          </cell>
          <cell r="GD598">
            <v>0</v>
          </cell>
          <cell r="GE598">
            <v>0</v>
          </cell>
          <cell r="GF598">
            <v>0</v>
          </cell>
          <cell r="GG598">
            <v>0</v>
          </cell>
          <cell r="GH598">
            <v>0</v>
          </cell>
          <cell r="GI598">
            <v>0</v>
          </cell>
          <cell r="GJ598">
            <v>0</v>
          </cell>
          <cell r="GK598">
            <v>0</v>
          </cell>
          <cell r="GM598">
            <v>0</v>
          </cell>
          <cell r="GN598">
            <v>0</v>
          </cell>
          <cell r="GO598">
            <v>0</v>
          </cell>
          <cell r="GQ598">
            <v>0</v>
          </cell>
          <cell r="GR598">
            <v>0</v>
          </cell>
          <cell r="GS598">
            <v>0</v>
          </cell>
          <cell r="GT598">
            <v>0</v>
          </cell>
          <cell r="GU598">
            <v>0</v>
          </cell>
          <cell r="GV598">
            <v>0</v>
          </cell>
          <cell r="GW598">
            <v>0</v>
          </cell>
          <cell r="GX598">
            <v>0</v>
          </cell>
          <cell r="GY598">
            <v>0</v>
          </cell>
          <cell r="GZ598">
            <v>0</v>
          </cell>
          <cell r="HA598">
            <v>0</v>
          </cell>
          <cell r="HB598">
            <v>0</v>
          </cell>
          <cell r="HC598">
            <v>0</v>
          </cell>
          <cell r="HD598">
            <v>0</v>
          </cell>
          <cell r="HE598">
            <v>0</v>
          </cell>
          <cell r="HF598">
            <v>0</v>
          </cell>
          <cell r="HG598">
            <v>0</v>
          </cell>
          <cell r="HH598">
            <v>0</v>
          </cell>
          <cell r="HI598">
            <v>0</v>
          </cell>
          <cell r="HJ598" t="str">
            <v>SI</v>
          </cell>
          <cell r="HL598">
            <v>3.4994583217059401E-2</v>
          </cell>
          <cell r="HO598" t="str">
            <v>80</v>
          </cell>
          <cell r="HP598" t="str">
            <v>80</v>
          </cell>
          <cell r="HQ598" t="str">
            <v>80</v>
          </cell>
          <cell r="HR598" t="str">
            <v>80</v>
          </cell>
          <cell r="HS598" t="str">
            <v>80</v>
          </cell>
          <cell r="HT598" t="str">
            <v>80</v>
          </cell>
          <cell r="HU598" t="str">
            <v>80</v>
          </cell>
          <cell r="HV598" t="str">
            <v>80</v>
          </cell>
          <cell r="HW598" t="str">
            <v>80</v>
          </cell>
          <cell r="HX598" t="str">
            <v>80</v>
          </cell>
          <cell r="HY598" t="str">
            <v>80</v>
          </cell>
        </row>
        <row r="599">
          <cell r="D599" t="str">
            <v>8</v>
          </cell>
          <cell r="F599" t="str">
            <v>8R</v>
          </cell>
          <cell r="H599">
            <v>0</v>
          </cell>
          <cell r="I599">
            <v>0</v>
          </cell>
          <cell r="J599">
            <v>0</v>
          </cell>
          <cell r="K599">
            <v>0</v>
          </cell>
          <cell r="M599">
            <v>0</v>
          </cell>
          <cell r="O599">
            <v>0</v>
          </cell>
          <cell r="S599">
            <v>0</v>
          </cell>
          <cell r="T599">
            <v>0</v>
          </cell>
          <cell r="U599">
            <v>0</v>
          </cell>
          <cell r="V599">
            <v>0</v>
          </cell>
          <cell r="W599">
            <v>0</v>
          </cell>
          <cell r="X599">
            <v>0</v>
          </cell>
          <cell r="Y599">
            <v>0</v>
          </cell>
          <cell r="Z599">
            <v>0</v>
          </cell>
          <cell r="AA599">
            <v>0</v>
          </cell>
          <cell r="AB599">
            <v>0</v>
          </cell>
          <cell r="AC599">
            <v>0</v>
          </cell>
          <cell r="AE599">
            <v>0</v>
          </cell>
          <cell r="AG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Y599">
            <v>0</v>
          </cell>
          <cell r="AZ599">
            <v>0</v>
          </cell>
          <cell r="BC599">
            <v>0</v>
          </cell>
          <cell r="BD599">
            <v>0</v>
          </cell>
          <cell r="BE599">
            <v>0</v>
          </cell>
          <cell r="BF599">
            <v>0</v>
          </cell>
          <cell r="BG599">
            <v>0</v>
          </cell>
          <cell r="BH599">
            <v>0</v>
          </cell>
          <cell r="BI599">
            <v>0</v>
          </cell>
          <cell r="BJ599">
            <v>0</v>
          </cell>
          <cell r="BK599">
            <v>0</v>
          </cell>
          <cell r="BL599">
            <v>0</v>
          </cell>
          <cell r="BM599">
            <v>0</v>
          </cell>
          <cell r="BO599">
            <v>0</v>
          </cell>
          <cell r="BQ599">
            <v>0</v>
          </cell>
          <cell r="BU599">
            <v>0</v>
          </cell>
          <cell r="BV599">
            <v>0</v>
          </cell>
          <cell r="BW599">
            <v>0</v>
          </cell>
          <cell r="BX599">
            <v>0</v>
          </cell>
          <cell r="BY599">
            <v>0</v>
          </cell>
          <cell r="BZ599">
            <v>0</v>
          </cell>
          <cell r="CA599">
            <v>0</v>
          </cell>
          <cell r="CB599">
            <v>0</v>
          </cell>
          <cell r="CC599">
            <v>0</v>
          </cell>
          <cell r="CD599">
            <v>0</v>
          </cell>
          <cell r="CE599">
            <v>0</v>
          </cell>
          <cell r="CG599">
            <v>0</v>
          </cell>
          <cell r="CI599">
            <v>0</v>
          </cell>
          <cell r="CM599">
            <v>0</v>
          </cell>
          <cell r="CN599">
            <v>0</v>
          </cell>
          <cell r="CO599">
            <v>0</v>
          </cell>
          <cell r="CP599">
            <v>0</v>
          </cell>
          <cell r="CQ599">
            <v>0</v>
          </cell>
          <cell r="CR599">
            <v>0</v>
          </cell>
          <cell r="CS599">
            <v>0</v>
          </cell>
          <cell r="CT599">
            <v>0</v>
          </cell>
          <cell r="CU599">
            <v>0</v>
          </cell>
          <cell r="CV599">
            <v>0</v>
          </cell>
          <cell r="CW599">
            <v>0</v>
          </cell>
          <cell r="CY599">
            <v>0</v>
          </cell>
          <cell r="DA599">
            <v>0</v>
          </cell>
          <cell r="DB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S599">
            <v>0</v>
          </cell>
          <cell r="DT599">
            <v>0</v>
          </cell>
          <cell r="DU599">
            <v>0</v>
          </cell>
          <cell r="DW599">
            <v>0</v>
          </cell>
          <cell r="DX599">
            <v>0</v>
          </cell>
          <cell r="DY599">
            <v>0</v>
          </cell>
          <cell r="DZ599">
            <v>0</v>
          </cell>
          <cell r="EA599">
            <v>0</v>
          </cell>
          <cell r="EB599">
            <v>0</v>
          </cell>
          <cell r="EC599">
            <v>0</v>
          </cell>
          <cell r="ED599">
            <v>0</v>
          </cell>
          <cell r="EE599">
            <v>0</v>
          </cell>
          <cell r="EF599">
            <v>0</v>
          </cell>
          <cell r="EG599">
            <v>0</v>
          </cell>
          <cell r="EH599">
            <v>0</v>
          </cell>
          <cell r="EI599">
            <v>0</v>
          </cell>
          <cell r="EK599">
            <v>0</v>
          </cell>
          <cell r="EL599">
            <v>0</v>
          </cell>
          <cell r="EM599">
            <v>0</v>
          </cell>
          <cell r="EO599">
            <v>0</v>
          </cell>
          <cell r="EP599">
            <v>0</v>
          </cell>
          <cell r="EQ599">
            <v>0</v>
          </cell>
          <cell r="ER599">
            <v>0</v>
          </cell>
          <cell r="ES599">
            <v>0</v>
          </cell>
          <cell r="ET599">
            <v>0</v>
          </cell>
          <cell r="EU599">
            <v>0</v>
          </cell>
          <cell r="EV599">
            <v>0</v>
          </cell>
          <cell r="EW599">
            <v>0</v>
          </cell>
          <cell r="EX599">
            <v>0</v>
          </cell>
          <cell r="EY599">
            <v>0</v>
          </cell>
          <cell r="EZ599">
            <v>0</v>
          </cell>
          <cell r="FA599">
            <v>0</v>
          </cell>
          <cell r="FC599">
            <v>0</v>
          </cell>
          <cell r="FD599">
            <v>0</v>
          </cell>
          <cell r="FE599">
            <v>0</v>
          </cell>
          <cell r="FG599">
            <v>0</v>
          </cell>
          <cell r="FH599">
            <v>0</v>
          </cell>
          <cell r="FI599">
            <v>0</v>
          </cell>
          <cell r="FJ599">
            <v>0</v>
          </cell>
          <cell r="FK599">
            <v>0</v>
          </cell>
          <cell r="FL599">
            <v>0</v>
          </cell>
          <cell r="FM599">
            <v>0</v>
          </cell>
          <cell r="FN599">
            <v>0</v>
          </cell>
          <cell r="FO599">
            <v>0</v>
          </cell>
          <cell r="FP599">
            <v>0</v>
          </cell>
          <cell r="FQ599">
            <v>0</v>
          </cell>
          <cell r="FR599">
            <v>0</v>
          </cell>
          <cell r="FS599">
            <v>0</v>
          </cell>
          <cell r="FU599">
            <v>0</v>
          </cell>
          <cell r="FV599">
            <v>0</v>
          </cell>
          <cell r="FW599">
            <v>0</v>
          </cell>
          <cell r="FY599">
            <v>0</v>
          </cell>
          <cell r="FZ599">
            <v>0</v>
          </cell>
          <cell r="GA599">
            <v>0</v>
          </cell>
          <cell r="GB599">
            <v>0</v>
          </cell>
          <cell r="GC599">
            <v>0</v>
          </cell>
          <cell r="GD599">
            <v>0</v>
          </cell>
          <cell r="GE599">
            <v>0</v>
          </cell>
          <cell r="GF599">
            <v>0</v>
          </cell>
          <cell r="GG599">
            <v>0</v>
          </cell>
          <cell r="GH599">
            <v>0</v>
          </cell>
          <cell r="GI599">
            <v>0</v>
          </cell>
          <cell r="GJ599">
            <v>0</v>
          </cell>
          <cell r="GK599">
            <v>0</v>
          </cell>
          <cell r="GM599">
            <v>0</v>
          </cell>
          <cell r="GN599">
            <v>0</v>
          </cell>
          <cell r="GO599">
            <v>0</v>
          </cell>
          <cell r="GQ599">
            <v>0</v>
          </cell>
          <cell r="GR599">
            <v>0</v>
          </cell>
          <cell r="GS599">
            <v>0</v>
          </cell>
          <cell r="GT599">
            <v>0</v>
          </cell>
          <cell r="GU599">
            <v>0</v>
          </cell>
          <cell r="GV599">
            <v>0</v>
          </cell>
          <cell r="GW599">
            <v>0</v>
          </cell>
          <cell r="GX599">
            <v>0</v>
          </cell>
          <cell r="GY599">
            <v>0</v>
          </cell>
          <cell r="GZ599">
            <v>0</v>
          </cell>
          <cell r="HA599">
            <v>0</v>
          </cell>
          <cell r="HB599">
            <v>0</v>
          </cell>
          <cell r="HC599">
            <v>0</v>
          </cell>
          <cell r="HD599">
            <v>0</v>
          </cell>
          <cell r="HE599">
            <v>0</v>
          </cell>
          <cell r="HF599">
            <v>0</v>
          </cell>
          <cell r="HG599">
            <v>0</v>
          </cell>
          <cell r="HH599">
            <v>0</v>
          </cell>
          <cell r="HI599">
            <v>0</v>
          </cell>
          <cell r="HJ599" t="str">
            <v>SI</v>
          </cell>
          <cell r="HL599">
            <v>3.4994583217059401E-2</v>
          </cell>
          <cell r="HO599" t="str">
            <v>80</v>
          </cell>
          <cell r="HP599" t="str">
            <v>80</v>
          </cell>
          <cell r="HQ599" t="str">
            <v>80</v>
          </cell>
          <cell r="HR599" t="str">
            <v>80</v>
          </cell>
          <cell r="HS599" t="str">
            <v>80</v>
          </cell>
          <cell r="HT599" t="str">
            <v>80</v>
          </cell>
          <cell r="HU599" t="str">
            <v>80</v>
          </cell>
          <cell r="HV599" t="str">
            <v>80</v>
          </cell>
          <cell r="HW599" t="str">
            <v>80</v>
          </cell>
          <cell r="HX599" t="str">
            <v>80</v>
          </cell>
          <cell r="HY599" t="str">
            <v>80</v>
          </cell>
        </row>
        <row r="600">
          <cell r="D600" t="str">
            <v>8</v>
          </cell>
          <cell r="F600" t="str">
            <v>8R</v>
          </cell>
          <cell r="H600">
            <v>0</v>
          </cell>
          <cell r="I600">
            <v>0</v>
          </cell>
          <cell r="J600">
            <v>0</v>
          </cell>
          <cell r="K600">
            <v>0</v>
          </cell>
          <cell r="M600">
            <v>0</v>
          </cell>
          <cell r="O600">
            <v>0</v>
          </cell>
          <cell r="S600">
            <v>0</v>
          </cell>
          <cell r="T600">
            <v>0</v>
          </cell>
          <cell r="U600">
            <v>0</v>
          </cell>
          <cell r="V600">
            <v>0</v>
          </cell>
          <cell r="W600">
            <v>0</v>
          </cell>
          <cell r="X600">
            <v>0</v>
          </cell>
          <cell r="Y600">
            <v>0</v>
          </cell>
          <cell r="Z600">
            <v>0</v>
          </cell>
          <cell r="AA600">
            <v>0</v>
          </cell>
          <cell r="AB600">
            <v>0</v>
          </cell>
          <cell r="AC600">
            <v>0</v>
          </cell>
          <cell r="AE600">
            <v>0</v>
          </cell>
          <cell r="AG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Y600">
            <v>0</v>
          </cell>
          <cell r="AZ600">
            <v>0</v>
          </cell>
          <cell r="BC600">
            <v>0</v>
          </cell>
          <cell r="BD600">
            <v>0</v>
          </cell>
          <cell r="BE600">
            <v>0</v>
          </cell>
          <cell r="BF600">
            <v>0</v>
          </cell>
          <cell r="BG600">
            <v>0</v>
          </cell>
          <cell r="BH600">
            <v>0</v>
          </cell>
          <cell r="BI600">
            <v>0</v>
          </cell>
          <cell r="BJ600">
            <v>0</v>
          </cell>
          <cell r="BK600">
            <v>0</v>
          </cell>
          <cell r="BL600">
            <v>0</v>
          </cell>
          <cell r="BM600">
            <v>0</v>
          </cell>
          <cell r="BO600">
            <v>0</v>
          </cell>
          <cell r="BQ600">
            <v>0</v>
          </cell>
          <cell r="BU600">
            <v>0</v>
          </cell>
          <cell r="BV600">
            <v>0</v>
          </cell>
          <cell r="BW600">
            <v>0</v>
          </cell>
          <cell r="BX600">
            <v>0</v>
          </cell>
          <cell r="BY600">
            <v>0</v>
          </cell>
          <cell r="BZ600">
            <v>0</v>
          </cell>
          <cell r="CA600">
            <v>0</v>
          </cell>
          <cell r="CB600">
            <v>0</v>
          </cell>
          <cell r="CC600">
            <v>0</v>
          </cell>
          <cell r="CD600">
            <v>0</v>
          </cell>
          <cell r="CE600">
            <v>0</v>
          </cell>
          <cell r="CG600">
            <v>0</v>
          </cell>
          <cell r="CI600">
            <v>0</v>
          </cell>
          <cell r="CM600">
            <v>0</v>
          </cell>
          <cell r="CN600">
            <v>0</v>
          </cell>
          <cell r="CO600">
            <v>0</v>
          </cell>
          <cell r="CP600">
            <v>0</v>
          </cell>
          <cell r="CQ600">
            <v>0</v>
          </cell>
          <cell r="CR600">
            <v>0</v>
          </cell>
          <cell r="CS600">
            <v>0</v>
          </cell>
          <cell r="CT600">
            <v>0</v>
          </cell>
          <cell r="CU600">
            <v>0</v>
          </cell>
          <cell r="CV600">
            <v>0</v>
          </cell>
          <cell r="CW600">
            <v>0</v>
          </cell>
          <cell r="CY600">
            <v>0</v>
          </cell>
          <cell r="DA600">
            <v>0</v>
          </cell>
          <cell r="DB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S600">
            <v>0</v>
          </cell>
          <cell r="DT600">
            <v>0</v>
          </cell>
          <cell r="DU600">
            <v>0</v>
          </cell>
          <cell r="DW600">
            <v>0</v>
          </cell>
          <cell r="DX600">
            <v>0</v>
          </cell>
          <cell r="DY600">
            <v>0</v>
          </cell>
          <cell r="DZ600">
            <v>0</v>
          </cell>
          <cell r="EA600">
            <v>0</v>
          </cell>
          <cell r="EB600">
            <v>0</v>
          </cell>
          <cell r="EC600">
            <v>0</v>
          </cell>
          <cell r="ED600">
            <v>0</v>
          </cell>
          <cell r="EE600">
            <v>0</v>
          </cell>
          <cell r="EF600">
            <v>0</v>
          </cell>
          <cell r="EG600">
            <v>0</v>
          </cell>
          <cell r="EH600">
            <v>0</v>
          </cell>
          <cell r="EI600">
            <v>0</v>
          </cell>
          <cell r="EK600">
            <v>0</v>
          </cell>
          <cell r="EL600">
            <v>0</v>
          </cell>
          <cell r="EM600">
            <v>0</v>
          </cell>
          <cell r="EO600">
            <v>0</v>
          </cell>
          <cell r="EP600">
            <v>0</v>
          </cell>
          <cell r="EQ600">
            <v>0</v>
          </cell>
          <cell r="ER600">
            <v>0</v>
          </cell>
          <cell r="ES600">
            <v>0</v>
          </cell>
          <cell r="ET600">
            <v>0</v>
          </cell>
          <cell r="EU600">
            <v>0</v>
          </cell>
          <cell r="EV600">
            <v>0</v>
          </cell>
          <cell r="EW600">
            <v>0</v>
          </cell>
          <cell r="EX600">
            <v>0</v>
          </cell>
          <cell r="EY600">
            <v>0</v>
          </cell>
          <cell r="EZ600">
            <v>0</v>
          </cell>
          <cell r="FA600">
            <v>0</v>
          </cell>
          <cell r="FC600">
            <v>0</v>
          </cell>
          <cell r="FD600">
            <v>0</v>
          </cell>
          <cell r="FE600">
            <v>0</v>
          </cell>
          <cell r="FG600">
            <v>0</v>
          </cell>
          <cell r="FH600">
            <v>0</v>
          </cell>
          <cell r="FI600">
            <v>0</v>
          </cell>
          <cell r="FJ600">
            <v>0</v>
          </cell>
          <cell r="FK600">
            <v>0</v>
          </cell>
          <cell r="FL600">
            <v>0</v>
          </cell>
          <cell r="FM600">
            <v>0</v>
          </cell>
          <cell r="FN600">
            <v>0</v>
          </cell>
          <cell r="FO600">
            <v>0</v>
          </cell>
          <cell r="FP600">
            <v>0</v>
          </cell>
          <cell r="FQ600">
            <v>0</v>
          </cell>
          <cell r="FR600">
            <v>0</v>
          </cell>
          <cell r="FS600">
            <v>0</v>
          </cell>
          <cell r="FU600">
            <v>0</v>
          </cell>
          <cell r="FV600">
            <v>0</v>
          </cell>
          <cell r="FW600">
            <v>0</v>
          </cell>
          <cell r="FY600">
            <v>0</v>
          </cell>
          <cell r="FZ600">
            <v>0</v>
          </cell>
          <cell r="GA600">
            <v>0</v>
          </cell>
          <cell r="GB600">
            <v>0</v>
          </cell>
          <cell r="GC600">
            <v>0</v>
          </cell>
          <cell r="GD600">
            <v>0</v>
          </cell>
          <cell r="GE600">
            <v>0</v>
          </cell>
          <cell r="GF600">
            <v>0</v>
          </cell>
          <cell r="GG600">
            <v>0</v>
          </cell>
          <cell r="GH600">
            <v>0</v>
          </cell>
          <cell r="GI600">
            <v>0</v>
          </cell>
          <cell r="GJ600">
            <v>0</v>
          </cell>
          <cell r="GK600">
            <v>0</v>
          </cell>
          <cell r="GM600">
            <v>0</v>
          </cell>
          <cell r="GN600">
            <v>0</v>
          </cell>
          <cell r="GO600">
            <v>0</v>
          </cell>
          <cell r="GQ600">
            <v>0</v>
          </cell>
          <cell r="GR600">
            <v>0</v>
          </cell>
          <cell r="GS600">
            <v>0</v>
          </cell>
          <cell r="GT600">
            <v>0</v>
          </cell>
          <cell r="GU600">
            <v>0</v>
          </cell>
          <cell r="GV600">
            <v>0</v>
          </cell>
          <cell r="GW600">
            <v>0</v>
          </cell>
          <cell r="GX600">
            <v>0</v>
          </cell>
          <cell r="GY600">
            <v>0</v>
          </cell>
          <cell r="GZ600">
            <v>0</v>
          </cell>
          <cell r="HA600">
            <v>0</v>
          </cell>
          <cell r="HB600">
            <v>0</v>
          </cell>
          <cell r="HC600">
            <v>0</v>
          </cell>
          <cell r="HD600">
            <v>0</v>
          </cell>
          <cell r="HE600">
            <v>0</v>
          </cell>
          <cell r="HF600">
            <v>0</v>
          </cell>
          <cell r="HG600">
            <v>0</v>
          </cell>
          <cell r="HH600">
            <v>0</v>
          </cell>
          <cell r="HI600">
            <v>0</v>
          </cell>
          <cell r="HJ600" t="str">
            <v>SI</v>
          </cell>
          <cell r="HL600">
            <v>3.4994583217059401E-2</v>
          </cell>
          <cell r="HO600" t="str">
            <v>80</v>
          </cell>
          <cell r="HP600" t="str">
            <v>80</v>
          </cell>
          <cell r="HQ600" t="str">
            <v>80</v>
          </cell>
          <cell r="HR600" t="str">
            <v>80</v>
          </cell>
          <cell r="HS600" t="str">
            <v>80</v>
          </cell>
          <cell r="HT600" t="str">
            <v>80</v>
          </cell>
          <cell r="HU600" t="str">
            <v>80</v>
          </cell>
          <cell r="HV600" t="str">
            <v>80</v>
          </cell>
          <cell r="HW600" t="str">
            <v>80</v>
          </cell>
          <cell r="HX600" t="str">
            <v>80</v>
          </cell>
          <cell r="HY600" t="str">
            <v>80</v>
          </cell>
        </row>
        <row r="601">
          <cell r="D601" t="str">
            <v>8</v>
          </cell>
          <cell r="F601" t="str">
            <v>8R</v>
          </cell>
          <cell r="H601">
            <v>0</v>
          </cell>
          <cell r="I601">
            <v>0</v>
          </cell>
          <cell r="J601">
            <v>0</v>
          </cell>
          <cell r="K601">
            <v>0</v>
          </cell>
          <cell r="M601">
            <v>0</v>
          </cell>
          <cell r="O601">
            <v>0</v>
          </cell>
          <cell r="S601">
            <v>0</v>
          </cell>
          <cell r="T601">
            <v>0</v>
          </cell>
          <cell r="U601">
            <v>0</v>
          </cell>
          <cell r="V601">
            <v>0</v>
          </cell>
          <cell r="W601">
            <v>0</v>
          </cell>
          <cell r="X601">
            <v>0</v>
          </cell>
          <cell r="Y601">
            <v>0</v>
          </cell>
          <cell r="Z601">
            <v>0</v>
          </cell>
          <cell r="AA601">
            <v>0</v>
          </cell>
          <cell r="AB601">
            <v>0</v>
          </cell>
          <cell r="AC601">
            <v>0</v>
          </cell>
          <cell r="AE601">
            <v>0</v>
          </cell>
          <cell r="AG601">
            <v>0</v>
          </cell>
          <cell r="AK601">
            <v>0</v>
          </cell>
          <cell r="AL601">
            <v>0</v>
          </cell>
          <cell r="AM601">
            <v>0</v>
          </cell>
          <cell r="AN601">
            <v>0</v>
          </cell>
          <cell r="AO601">
            <v>0</v>
          </cell>
          <cell r="AP601">
            <v>0</v>
          </cell>
          <cell r="AQ601">
            <v>0</v>
          </cell>
          <cell r="AR601">
            <v>0</v>
          </cell>
          <cell r="AS601">
            <v>0</v>
          </cell>
          <cell r="AT601">
            <v>0</v>
          </cell>
          <cell r="AU601">
            <v>0</v>
          </cell>
          <cell r="AV601">
            <v>0</v>
          </cell>
          <cell r="AW601">
            <v>0</v>
          </cell>
          <cell r="AY601">
            <v>0</v>
          </cell>
          <cell r="AZ601">
            <v>0</v>
          </cell>
          <cell r="BC601">
            <v>0</v>
          </cell>
          <cell r="BD601">
            <v>0</v>
          </cell>
          <cell r="BE601">
            <v>0</v>
          </cell>
          <cell r="BF601">
            <v>0</v>
          </cell>
          <cell r="BG601">
            <v>0</v>
          </cell>
          <cell r="BH601">
            <v>0</v>
          </cell>
          <cell r="BI601">
            <v>0</v>
          </cell>
          <cell r="BJ601">
            <v>0</v>
          </cell>
          <cell r="BK601">
            <v>0</v>
          </cell>
          <cell r="BL601">
            <v>0</v>
          </cell>
          <cell r="BM601">
            <v>0</v>
          </cell>
          <cell r="BO601">
            <v>0</v>
          </cell>
          <cell r="BQ601">
            <v>0</v>
          </cell>
          <cell r="BU601">
            <v>0</v>
          </cell>
          <cell r="BV601">
            <v>0</v>
          </cell>
          <cell r="BW601">
            <v>0</v>
          </cell>
          <cell r="BX601">
            <v>0</v>
          </cell>
          <cell r="BY601">
            <v>0</v>
          </cell>
          <cell r="BZ601">
            <v>0</v>
          </cell>
          <cell r="CA601">
            <v>0</v>
          </cell>
          <cell r="CB601">
            <v>0</v>
          </cell>
          <cell r="CC601">
            <v>0</v>
          </cell>
          <cell r="CD601">
            <v>0</v>
          </cell>
          <cell r="CE601">
            <v>0</v>
          </cell>
          <cell r="CG601">
            <v>0</v>
          </cell>
          <cell r="CI601">
            <v>0</v>
          </cell>
          <cell r="CM601">
            <v>0</v>
          </cell>
          <cell r="CN601">
            <v>0</v>
          </cell>
          <cell r="CO601">
            <v>0</v>
          </cell>
          <cell r="CP601">
            <v>0</v>
          </cell>
          <cell r="CQ601">
            <v>0</v>
          </cell>
          <cell r="CR601">
            <v>0</v>
          </cell>
          <cell r="CS601">
            <v>0</v>
          </cell>
          <cell r="CT601">
            <v>0</v>
          </cell>
          <cell r="CU601">
            <v>0</v>
          </cell>
          <cell r="CV601">
            <v>0</v>
          </cell>
          <cell r="CW601">
            <v>0</v>
          </cell>
          <cell r="CY601">
            <v>0</v>
          </cell>
          <cell r="DA601">
            <v>0</v>
          </cell>
          <cell r="DB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S601">
            <v>0</v>
          </cell>
          <cell r="DT601">
            <v>0</v>
          </cell>
          <cell r="DU601">
            <v>0</v>
          </cell>
          <cell r="DW601">
            <v>0</v>
          </cell>
          <cell r="DX601">
            <v>0</v>
          </cell>
          <cell r="DY601">
            <v>0</v>
          </cell>
          <cell r="DZ601">
            <v>0</v>
          </cell>
          <cell r="EA601">
            <v>0</v>
          </cell>
          <cell r="EB601">
            <v>0</v>
          </cell>
          <cell r="EC601">
            <v>0</v>
          </cell>
          <cell r="ED601">
            <v>0</v>
          </cell>
          <cell r="EE601">
            <v>0</v>
          </cell>
          <cell r="EF601">
            <v>0</v>
          </cell>
          <cell r="EG601">
            <v>0</v>
          </cell>
          <cell r="EH601">
            <v>0</v>
          </cell>
          <cell r="EI601">
            <v>0</v>
          </cell>
          <cell r="EK601">
            <v>0</v>
          </cell>
          <cell r="EL601">
            <v>0</v>
          </cell>
          <cell r="EM601">
            <v>0</v>
          </cell>
          <cell r="EO601">
            <v>0</v>
          </cell>
          <cell r="EP601">
            <v>0</v>
          </cell>
          <cell r="EQ601">
            <v>0</v>
          </cell>
          <cell r="ER601">
            <v>0</v>
          </cell>
          <cell r="ES601">
            <v>0</v>
          </cell>
          <cell r="ET601">
            <v>0</v>
          </cell>
          <cell r="EU601">
            <v>0</v>
          </cell>
          <cell r="EV601">
            <v>0</v>
          </cell>
          <cell r="EW601">
            <v>0</v>
          </cell>
          <cell r="EX601">
            <v>0</v>
          </cell>
          <cell r="EY601">
            <v>0</v>
          </cell>
          <cell r="EZ601">
            <v>0</v>
          </cell>
          <cell r="FA601">
            <v>0</v>
          </cell>
          <cell r="FC601">
            <v>0</v>
          </cell>
          <cell r="FD601">
            <v>0</v>
          </cell>
          <cell r="FE601">
            <v>0</v>
          </cell>
          <cell r="FG601">
            <v>0</v>
          </cell>
          <cell r="FH601">
            <v>0</v>
          </cell>
          <cell r="FI601">
            <v>0</v>
          </cell>
          <cell r="FJ601">
            <v>0</v>
          </cell>
          <cell r="FK601">
            <v>0</v>
          </cell>
          <cell r="FL601">
            <v>0</v>
          </cell>
          <cell r="FM601">
            <v>0</v>
          </cell>
          <cell r="FN601">
            <v>0</v>
          </cell>
          <cell r="FO601">
            <v>0</v>
          </cell>
          <cell r="FP601">
            <v>0</v>
          </cell>
          <cell r="FQ601">
            <v>0</v>
          </cell>
          <cell r="FR601">
            <v>0</v>
          </cell>
          <cell r="FS601">
            <v>0</v>
          </cell>
          <cell r="FU601">
            <v>0</v>
          </cell>
          <cell r="FV601">
            <v>0</v>
          </cell>
          <cell r="FW601">
            <v>0</v>
          </cell>
          <cell r="FY601">
            <v>0</v>
          </cell>
          <cell r="FZ601">
            <v>0</v>
          </cell>
          <cell r="GA601">
            <v>0</v>
          </cell>
          <cell r="GB601">
            <v>0</v>
          </cell>
          <cell r="GC601">
            <v>0</v>
          </cell>
          <cell r="GD601">
            <v>0</v>
          </cell>
          <cell r="GE601">
            <v>0</v>
          </cell>
          <cell r="GF601">
            <v>0</v>
          </cell>
          <cell r="GG601">
            <v>0</v>
          </cell>
          <cell r="GH601">
            <v>0</v>
          </cell>
          <cell r="GI601">
            <v>0</v>
          </cell>
          <cell r="GJ601">
            <v>0</v>
          </cell>
          <cell r="GK601">
            <v>0</v>
          </cell>
          <cell r="GM601">
            <v>0</v>
          </cell>
          <cell r="GN601">
            <v>0</v>
          </cell>
          <cell r="GO601">
            <v>0</v>
          </cell>
          <cell r="GQ601">
            <v>0</v>
          </cell>
          <cell r="GR601">
            <v>0</v>
          </cell>
          <cell r="GS601">
            <v>0</v>
          </cell>
          <cell r="GT601">
            <v>0</v>
          </cell>
          <cell r="GU601">
            <v>0</v>
          </cell>
          <cell r="GV601">
            <v>0</v>
          </cell>
          <cell r="GW601">
            <v>0</v>
          </cell>
          <cell r="GX601">
            <v>0</v>
          </cell>
          <cell r="GY601">
            <v>0</v>
          </cell>
          <cell r="GZ601">
            <v>0</v>
          </cell>
          <cell r="HA601">
            <v>0</v>
          </cell>
          <cell r="HB601">
            <v>0</v>
          </cell>
          <cell r="HC601">
            <v>0</v>
          </cell>
          <cell r="HD601">
            <v>0</v>
          </cell>
          <cell r="HE601">
            <v>0</v>
          </cell>
          <cell r="HF601">
            <v>0</v>
          </cell>
          <cell r="HG601">
            <v>0</v>
          </cell>
          <cell r="HH601">
            <v>0</v>
          </cell>
          <cell r="HI601">
            <v>0</v>
          </cell>
          <cell r="HJ601" t="str">
            <v>SI</v>
          </cell>
          <cell r="HL601">
            <v>3.4994583217059401E-2</v>
          </cell>
          <cell r="HO601" t="str">
            <v>80</v>
          </cell>
          <cell r="HP601" t="str">
            <v>80</v>
          </cell>
          <cell r="HQ601" t="str">
            <v>80</v>
          </cell>
          <cell r="HR601" t="str">
            <v>80</v>
          </cell>
          <cell r="HS601" t="str">
            <v>80</v>
          </cell>
          <cell r="HT601" t="str">
            <v>80</v>
          </cell>
          <cell r="HU601" t="str">
            <v>80</v>
          </cell>
          <cell r="HV601" t="str">
            <v>80</v>
          </cell>
          <cell r="HW601" t="str">
            <v>80</v>
          </cell>
          <cell r="HX601" t="str">
            <v>80</v>
          </cell>
          <cell r="HY601" t="str">
            <v>80</v>
          </cell>
        </row>
        <row r="602">
          <cell r="D602" t="str">
            <v>8</v>
          </cell>
          <cell r="F602" t="str">
            <v>8R</v>
          </cell>
          <cell r="H602">
            <v>0</v>
          </cell>
          <cell r="I602">
            <v>0</v>
          </cell>
          <cell r="J602">
            <v>0</v>
          </cell>
          <cell r="K602">
            <v>0</v>
          </cell>
          <cell r="M602">
            <v>0</v>
          </cell>
          <cell r="O602">
            <v>0</v>
          </cell>
          <cell r="S602">
            <v>0</v>
          </cell>
          <cell r="T602">
            <v>0</v>
          </cell>
          <cell r="U602">
            <v>0</v>
          </cell>
          <cell r="V602">
            <v>0</v>
          </cell>
          <cell r="W602">
            <v>0</v>
          </cell>
          <cell r="X602">
            <v>0</v>
          </cell>
          <cell r="Y602">
            <v>0</v>
          </cell>
          <cell r="Z602">
            <v>0</v>
          </cell>
          <cell r="AA602">
            <v>0</v>
          </cell>
          <cell r="AB602">
            <v>0</v>
          </cell>
          <cell r="AC602">
            <v>0</v>
          </cell>
          <cell r="AE602">
            <v>0</v>
          </cell>
          <cell r="AG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Y602">
            <v>0</v>
          </cell>
          <cell r="AZ602">
            <v>0</v>
          </cell>
          <cell r="BC602">
            <v>0</v>
          </cell>
          <cell r="BD602">
            <v>0</v>
          </cell>
          <cell r="BE602">
            <v>0</v>
          </cell>
          <cell r="BF602">
            <v>0</v>
          </cell>
          <cell r="BG602">
            <v>0</v>
          </cell>
          <cell r="BH602">
            <v>0</v>
          </cell>
          <cell r="BI602">
            <v>0</v>
          </cell>
          <cell r="BJ602">
            <v>0</v>
          </cell>
          <cell r="BK602">
            <v>0</v>
          </cell>
          <cell r="BL602">
            <v>0</v>
          </cell>
          <cell r="BM602">
            <v>0</v>
          </cell>
          <cell r="BO602">
            <v>0</v>
          </cell>
          <cell r="BQ602">
            <v>0</v>
          </cell>
          <cell r="BU602">
            <v>0</v>
          </cell>
          <cell r="BV602">
            <v>0</v>
          </cell>
          <cell r="BW602">
            <v>0</v>
          </cell>
          <cell r="BX602">
            <v>0</v>
          </cell>
          <cell r="BY602">
            <v>0</v>
          </cell>
          <cell r="BZ602">
            <v>0</v>
          </cell>
          <cell r="CA602">
            <v>0</v>
          </cell>
          <cell r="CB602">
            <v>0</v>
          </cell>
          <cell r="CC602">
            <v>0</v>
          </cell>
          <cell r="CD602">
            <v>0</v>
          </cell>
          <cell r="CE602">
            <v>0</v>
          </cell>
          <cell r="CG602">
            <v>0</v>
          </cell>
          <cell r="CI602">
            <v>0</v>
          </cell>
          <cell r="CM602">
            <v>0</v>
          </cell>
          <cell r="CN602">
            <v>0</v>
          </cell>
          <cell r="CO602">
            <v>0</v>
          </cell>
          <cell r="CP602">
            <v>0</v>
          </cell>
          <cell r="CQ602">
            <v>0</v>
          </cell>
          <cell r="CR602">
            <v>0</v>
          </cell>
          <cell r="CS602">
            <v>0</v>
          </cell>
          <cell r="CT602">
            <v>0</v>
          </cell>
          <cell r="CU602">
            <v>0</v>
          </cell>
          <cell r="CV602">
            <v>0</v>
          </cell>
          <cell r="CW602">
            <v>0</v>
          </cell>
          <cell r="CY602">
            <v>0</v>
          </cell>
          <cell r="DA602">
            <v>0</v>
          </cell>
          <cell r="DB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S602">
            <v>0</v>
          </cell>
          <cell r="DT602">
            <v>0</v>
          </cell>
          <cell r="DU602">
            <v>0</v>
          </cell>
          <cell r="DW602">
            <v>0</v>
          </cell>
          <cell r="DX602">
            <v>0</v>
          </cell>
          <cell r="DY602">
            <v>0</v>
          </cell>
          <cell r="DZ602">
            <v>0</v>
          </cell>
          <cell r="EA602">
            <v>0</v>
          </cell>
          <cell r="EB602">
            <v>0</v>
          </cell>
          <cell r="EC602">
            <v>0</v>
          </cell>
          <cell r="ED602">
            <v>0</v>
          </cell>
          <cell r="EE602">
            <v>0</v>
          </cell>
          <cell r="EF602">
            <v>0</v>
          </cell>
          <cell r="EG602">
            <v>0</v>
          </cell>
          <cell r="EH602">
            <v>0</v>
          </cell>
          <cell r="EI602">
            <v>0</v>
          </cell>
          <cell r="EK602">
            <v>0</v>
          </cell>
          <cell r="EL602">
            <v>0</v>
          </cell>
          <cell r="EM602">
            <v>0</v>
          </cell>
          <cell r="EO602">
            <v>0</v>
          </cell>
          <cell r="EP602">
            <v>0</v>
          </cell>
          <cell r="EQ602">
            <v>0</v>
          </cell>
          <cell r="ER602">
            <v>0</v>
          </cell>
          <cell r="ES602">
            <v>0</v>
          </cell>
          <cell r="ET602">
            <v>0</v>
          </cell>
          <cell r="EU602">
            <v>0</v>
          </cell>
          <cell r="EV602">
            <v>0</v>
          </cell>
          <cell r="EW602">
            <v>0</v>
          </cell>
          <cell r="EX602">
            <v>0</v>
          </cell>
          <cell r="EY602">
            <v>0</v>
          </cell>
          <cell r="EZ602">
            <v>0</v>
          </cell>
          <cell r="FA602">
            <v>0</v>
          </cell>
          <cell r="FC602">
            <v>0</v>
          </cell>
          <cell r="FD602">
            <v>0</v>
          </cell>
          <cell r="FE602">
            <v>0</v>
          </cell>
          <cell r="FG602">
            <v>0</v>
          </cell>
          <cell r="FH602">
            <v>0</v>
          </cell>
          <cell r="FI602">
            <v>0</v>
          </cell>
          <cell r="FJ602">
            <v>0</v>
          </cell>
          <cell r="FK602">
            <v>0</v>
          </cell>
          <cell r="FL602">
            <v>0</v>
          </cell>
          <cell r="FM602">
            <v>0</v>
          </cell>
          <cell r="FN602">
            <v>0</v>
          </cell>
          <cell r="FO602">
            <v>0</v>
          </cell>
          <cell r="FP602">
            <v>0</v>
          </cell>
          <cell r="FQ602">
            <v>0</v>
          </cell>
          <cell r="FR602">
            <v>0</v>
          </cell>
          <cell r="FS602">
            <v>0</v>
          </cell>
          <cell r="FU602">
            <v>0</v>
          </cell>
          <cell r="FV602">
            <v>0</v>
          </cell>
          <cell r="FW602">
            <v>0</v>
          </cell>
          <cell r="FY602">
            <v>0</v>
          </cell>
          <cell r="FZ602">
            <v>0</v>
          </cell>
          <cell r="GA602">
            <v>0</v>
          </cell>
          <cell r="GB602">
            <v>0</v>
          </cell>
          <cell r="GC602">
            <v>0</v>
          </cell>
          <cell r="GD602">
            <v>0</v>
          </cell>
          <cell r="GE602">
            <v>0</v>
          </cell>
          <cell r="GF602">
            <v>0</v>
          </cell>
          <cell r="GG602">
            <v>0</v>
          </cell>
          <cell r="GH602">
            <v>0</v>
          </cell>
          <cell r="GI602">
            <v>0</v>
          </cell>
          <cell r="GJ602">
            <v>0</v>
          </cell>
          <cell r="GK602">
            <v>0</v>
          </cell>
          <cell r="GM602">
            <v>0</v>
          </cell>
          <cell r="GN602">
            <v>0</v>
          </cell>
          <cell r="GO602">
            <v>0</v>
          </cell>
          <cell r="GQ602">
            <v>0</v>
          </cell>
          <cell r="GR602">
            <v>0</v>
          </cell>
          <cell r="GS602">
            <v>0</v>
          </cell>
          <cell r="GT602">
            <v>0</v>
          </cell>
          <cell r="GU602">
            <v>0</v>
          </cell>
          <cell r="GV602">
            <v>0</v>
          </cell>
          <cell r="GW602">
            <v>0</v>
          </cell>
          <cell r="GX602">
            <v>0</v>
          </cell>
          <cell r="GY602">
            <v>0</v>
          </cell>
          <cell r="GZ602">
            <v>0</v>
          </cell>
          <cell r="HA602">
            <v>0</v>
          </cell>
          <cell r="HB602">
            <v>0</v>
          </cell>
          <cell r="HC602">
            <v>0</v>
          </cell>
          <cell r="HD602">
            <v>0</v>
          </cell>
          <cell r="HE602">
            <v>0</v>
          </cell>
          <cell r="HF602">
            <v>0</v>
          </cell>
          <cell r="HG602">
            <v>0</v>
          </cell>
          <cell r="HH602">
            <v>0</v>
          </cell>
          <cell r="HI602">
            <v>0</v>
          </cell>
          <cell r="HJ602" t="str">
            <v>SI</v>
          </cell>
          <cell r="HL602">
            <v>3.4994583217059401E-2</v>
          </cell>
          <cell r="HO602" t="str">
            <v>80</v>
          </cell>
          <cell r="HP602" t="str">
            <v>80</v>
          </cell>
          <cell r="HQ602" t="str">
            <v>80</v>
          </cell>
          <cell r="HR602" t="str">
            <v>80</v>
          </cell>
          <cell r="HS602" t="str">
            <v>80</v>
          </cell>
          <cell r="HT602" t="str">
            <v>80</v>
          </cell>
          <cell r="HU602" t="str">
            <v>80</v>
          </cell>
          <cell r="HV602" t="str">
            <v>80</v>
          </cell>
          <cell r="HW602" t="str">
            <v>80</v>
          </cell>
          <cell r="HX602" t="str">
            <v>80</v>
          </cell>
          <cell r="HY602" t="str">
            <v>80</v>
          </cell>
        </row>
        <row r="603">
          <cell r="D603" t="str">
            <v>8</v>
          </cell>
          <cell r="F603" t="str">
            <v>8R</v>
          </cell>
          <cell r="H603">
            <v>0</v>
          </cell>
          <cell r="I603">
            <v>0</v>
          </cell>
          <cell r="J603">
            <v>0</v>
          </cell>
          <cell r="K603">
            <v>0</v>
          </cell>
          <cell r="M603">
            <v>0</v>
          </cell>
          <cell r="O603">
            <v>0</v>
          </cell>
          <cell r="S603">
            <v>0</v>
          </cell>
          <cell r="T603">
            <v>0</v>
          </cell>
          <cell r="U603">
            <v>0</v>
          </cell>
          <cell r="V603">
            <v>0</v>
          </cell>
          <cell r="W603">
            <v>0</v>
          </cell>
          <cell r="X603">
            <v>0</v>
          </cell>
          <cell r="Y603">
            <v>0</v>
          </cell>
          <cell r="Z603">
            <v>0</v>
          </cell>
          <cell r="AA603">
            <v>0</v>
          </cell>
          <cell r="AB603">
            <v>0</v>
          </cell>
          <cell r="AC603">
            <v>0</v>
          </cell>
          <cell r="AE603">
            <v>0</v>
          </cell>
          <cell r="AG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Y603">
            <v>0</v>
          </cell>
          <cell r="AZ603">
            <v>0</v>
          </cell>
          <cell r="BC603">
            <v>0</v>
          </cell>
          <cell r="BD603">
            <v>0</v>
          </cell>
          <cell r="BE603">
            <v>0</v>
          </cell>
          <cell r="BF603">
            <v>0</v>
          </cell>
          <cell r="BG603">
            <v>0</v>
          </cell>
          <cell r="BH603">
            <v>0</v>
          </cell>
          <cell r="BI603">
            <v>0</v>
          </cell>
          <cell r="BJ603">
            <v>0</v>
          </cell>
          <cell r="BK603">
            <v>0</v>
          </cell>
          <cell r="BL603">
            <v>0</v>
          </cell>
          <cell r="BM603">
            <v>0</v>
          </cell>
          <cell r="BO603">
            <v>0</v>
          </cell>
          <cell r="BQ603">
            <v>0</v>
          </cell>
          <cell r="BU603">
            <v>0</v>
          </cell>
          <cell r="BV603">
            <v>0</v>
          </cell>
          <cell r="BW603">
            <v>0</v>
          </cell>
          <cell r="BX603">
            <v>0</v>
          </cell>
          <cell r="BY603">
            <v>0</v>
          </cell>
          <cell r="BZ603">
            <v>0</v>
          </cell>
          <cell r="CA603">
            <v>0</v>
          </cell>
          <cell r="CB603">
            <v>0</v>
          </cell>
          <cell r="CC603">
            <v>0</v>
          </cell>
          <cell r="CD603">
            <v>0</v>
          </cell>
          <cell r="CE603">
            <v>0</v>
          </cell>
          <cell r="CG603">
            <v>0</v>
          </cell>
          <cell r="CI603">
            <v>0</v>
          </cell>
          <cell r="CM603">
            <v>0</v>
          </cell>
          <cell r="CN603">
            <v>0</v>
          </cell>
          <cell r="CO603">
            <v>0</v>
          </cell>
          <cell r="CP603">
            <v>0</v>
          </cell>
          <cell r="CQ603">
            <v>0</v>
          </cell>
          <cell r="CR603">
            <v>0</v>
          </cell>
          <cell r="CS603">
            <v>0</v>
          </cell>
          <cell r="CT603">
            <v>0</v>
          </cell>
          <cell r="CU603">
            <v>0</v>
          </cell>
          <cell r="CV603">
            <v>0</v>
          </cell>
          <cell r="CW603">
            <v>0</v>
          </cell>
          <cell r="CY603">
            <v>0</v>
          </cell>
          <cell r="DA603">
            <v>0</v>
          </cell>
          <cell r="DB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S603">
            <v>0</v>
          </cell>
          <cell r="DT603">
            <v>0</v>
          </cell>
          <cell r="DU603">
            <v>0</v>
          </cell>
          <cell r="DW603">
            <v>0</v>
          </cell>
          <cell r="DX603">
            <v>0</v>
          </cell>
          <cell r="DY603">
            <v>0</v>
          </cell>
          <cell r="DZ603">
            <v>0</v>
          </cell>
          <cell r="EA603">
            <v>0</v>
          </cell>
          <cell r="EB603">
            <v>0</v>
          </cell>
          <cell r="EC603">
            <v>0</v>
          </cell>
          <cell r="ED603">
            <v>0</v>
          </cell>
          <cell r="EE603">
            <v>0</v>
          </cell>
          <cell r="EF603">
            <v>0</v>
          </cell>
          <cell r="EG603">
            <v>0</v>
          </cell>
          <cell r="EH603">
            <v>0</v>
          </cell>
          <cell r="EI603">
            <v>0</v>
          </cell>
          <cell r="EK603">
            <v>0</v>
          </cell>
          <cell r="EL603">
            <v>0</v>
          </cell>
          <cell r="EM603">
            <v>0</v>
          </cell>
          <cell r="EO603">
            <v>0</v>
          </cell>
          <cell r="EP603">
            <v>0</v>
          </cell>
          <cell r="EQ603">
            <v>0</v>
          </cell>
          <cell r="ER603">
            <v>0</v>
          </cell>
          <cell r="ES603">
            <v>0</v>
          </cell>
          <cell r="ET603">
            <v>0</v>
          </cell>
          <cell r="EU603">
            <v>0</v>
          </cell>
          <cell r="EV603">
            <v>0</v>
          </cell>
          <cell r="EW603">
            <v>0</v>
          </cell>
          <cell r="EX603">
            <v>0</v>
          </cell>
          <cell r="EY603">
            <v>0</v>
          </cell>
          <cell r="EZ603">
            <v>0</v>
          </cell>
          <cell r="FA603">
            <v>0</v>
          </cell>
          <cell r="FC603">
            <v>0</v>
          </cell>
          <cell r="FD603">
            <v>0</v>
          </cell>
          <cell r="FE603">
            <v>0</v>
          </cell>
          <cell r="FG603">
            <v>0</v>
          </cell>
          <cell r="FH603">
            <v>0</v>
          </cell>
          <cell r="FI603">
            <v>0</v>
          </cell>
          <cell r="FJ603">
            <v>0</v>
          </cell>
          <cell r="FK603">
            <v>0</v>
          </cell>
          <cell r="FL603">
            <v>0</v>
          </cell>
          <cell r="FM603">
            <v>0</v>
          </cell>
          <cell r="FN603">
            <v>0</v>
          </cell>
          <cell r="FO603">
            <v>0</v>
          </cell>
          <cell r="FP603">
            <v>0</v>
          </cell>
          <cell r="FQ603">
            <v>0</v>
          </cell>
          <cell r="FR603">
            <v>0</v>
          </cell>
          <cell r="FS603">
            <v>0</v>
          </cell>
          <cell r="FU603">
            <v>0</v>
          </cell>
          <cell r="FV603">
            <v>0</v>
          </cell>
          <cell r="FW603">
            <v>0</v>
          </cell>
          <cell r="FY603">
            <v>0</v>
          </cell>
          <cell r="FZ603">
            <v>0</v>
          </cell>
          <cell r="GA603">
            <v>0</v>
          </cell>
          <cell r="GB603">
            <v>0</v>
          </cell>
          <cell r="GC603">
            <v>0</v>
          </cell>
          <cell r="GD603">
            <v>0</v>
          </cell>
          <cell r="GE603">
            <v>0</v>
          </cell>
          <cell r="GF603">
            <v>0</v>
          </cell>
          <cell r="GG603">
            <v>0</v>
          </cell>
          <cell r="GH603">
            <v>0</v>
          </cell>
          <cell r="GI603">
            <v>0</v>
          </cell>
          <cell r="GJ603">
            <v>0</v>
          </cell>
          <cell r="GK603">
            <v>0</v>
          </cell>
          <cell r="GM603">
            <v>0</v>
          </cell>
          <cell r="GN603">
            <v>0</v>
          </cell>
          <cell r="GO603">
            <v>0</v>
          </cell>
          <cell r="GQ603">
            <v>0</v>
          </cell>
          <cell r="GR603">
            <v>0</v>
          </cell>
          <cell r="GS603">
            <v>0</v>
          </cell>
          <cell r="GT603">
            <v>0</v>
          </cell>
          <cell r="GU603">
            <v>0</v>
          </cell>
          <cell r="GV603">
            <v>0</v>
          </cell>
          <cell r="GW603">
            <v>0</v>
          </cell>
          <cell r="GX603">
            <v>0</v>
          </cell>
          <cell r="GY603">
            <v>0</v>
          </cell>
          <cell r="GZ603">
            <v>0</v>
          </cell>
          <cell r="HA603">
            <v>0</v>
          </cell>
          <cell r="HB603">
            <v>0</v>
          </cell>
          <cell r="HC603">
            <v>0</v>
          </cell>
          <cell r="HD603">
            <v>0</v>
          </cell>
          <cell r="HE603">
            <v>0</v>
          </cell>
          <cell r="HF603">
            <v>0</v>
          </cell>
          <cell r="HG603">
            <v>0</v>
          </cell>
          <cell r="HH603">
            <v>0</v>
          </cell>
          <cell r="HI603">
            <v>0</v>
          </cell>
          <cell r="HJ603" t="str">
            <v>SI</v>
          </cell>
          <cell r="HL603">
            <v>3.4994583217059401E-2</v>
          </cell>
          <cell r="HO603" t="str">
            <v>80</v>
          </cell>
          <cell r="HP603" t="str">
            <v>80</v>
          </cell>
          <cell r="HQ603" t="str">
            <v>80</v>
          </cell>
          <cell r="HR603" t="str">
            <v>80</v>
          </cell>
          <cell r="HS603" t="str">
            <v>80</v>
          </cell>
          <cell r="HT603" t="str">
            <v>80</v>
          </cell>
          <cell r="HU603" t="str">
            <v>80</v>
          </cell>
          <cell r="HV603" t="str">
            <v>80</v>
          </cell>
          <cell r="HW603" t="str">
            <v>80</v>
          </cell>
          <cell r="HX603" t="str">
            <v>80</v>
          </cell>
          <cell r="HY603" t="str">
            <v>80</v>
          </cell>
        </row>
        <row r="604">
          <cell r="D604" t="str">
            <v>8</v>
          </cell>
          <cell r="F604" t="str">
            <v>8R</v>
          </cell>
          <cell r="H604">
            <v>0</v>
          </cell>
          <cell r="I604">
            <v>0</v>
          </cell>
          <cell r="J604">
            <v>0</v>
          </cell>
          <cell r="K604">
            <v>0</v>
          </cell>
          <cell r="M604">
            <v>0</v>
          </cell>
          <cell r="O604">
            <v>0</v>
          </cell>
          <cell r="S604">
            <v>0</v>
          </cell>
          <cell r="T604">
            <v>0</v>
          </cell>
          <cell r="U604">
            <v>0</v>
          </cell>
          <cell r="V604">
            <v>0</v>
          </cell>
          <cell r="W604">
            <v>0</v>
          </cell>
          <cell r="X604">
            <v>0</v>
          </cell>
          <cell r="Y604">
            <v>0</v>
          </cell>
          <cell r="Z604">
            <v>0</v>
          </cell>
          <cell r="AA604">
            <v>0</v>
          </cell>
          <cell r="AB604">
            <v>0</v>
          </cell>
          <cell r="AC604">
            <v>0</v>
          </cell>
          <cell r="AE604">
            <v>0</v>
          </cell>
          <cell r="AG604">
            <v>0</v>
          </cell>
          <cell r="AK604">
            <v>0</v>
          </cell>
          <cell r="AL604">
            <v>0</v>
          </cell>
          <cell r="AM604">
            <v>0</v>
          </cell>
          <cell r="AN604">
            <v>0</v>
          </cell>
          <cell r="AO604">
            <v>0</v>
          </cell>
          <cell r="AP604">
            <v>0</v>
          </cell>
          <cell r="AQ604">
            <v>0</v>
          </cell>
          <cell r="AR604">
            <v>0</v>
          </cell>
          <cell r="AS604">
            <v>0</v>
          </cell>
          <cell r="AT604">
            <v>0</v>
          </cell>
          <cell r="AU604">
            <v>0</v>
          </cell>
          <cell r="AV604">
            <v>0</v>
          </cell>
          <cell r="AW604">
            <v>0</v>
          </cell>
          <cell r="AY604">
            <v>0</v>
          </cell>
          <cell r="AZ604">
            <v>0</v>
          </cell>
          <cell r="BC604">
            <v>0</v>
          </cell>
          <cell r="BD604">
            <v>0</v>
          </cell>
          <cell r="BE604">
            <v>0</v>
          </cell>
          <cell r="BF604">
            <v>0</v>
          </cell>
          <cell r="BG604">
            <v>0</v>
          </cell>
          <cell r="BH604">
            <v>0</v>
          </cell>
          <cell r="BI604">
            <v>0</v>
          </cell>
          <cell r="BJ604">
            <v>0</v>
          </cell>
          <cell r="BK604">
            <v>0</v>
          </cell>
          <cell r="BL604">
            <v>0</v>
          </cell>
          <cell r="BM604">
            <v>0</v>
          </cell>
          <cell r="BO604">
            <v>0</v>
          </cell>
          <cell r="BQ604">
            <v>0</v>
          </cell>
          <cell r="BU604">
            <v>0</v>
          </cell>
          <cell r="BV604">
            <v>0</v>
          </cell>
          <cell r="BW604">
            <v>0</v>
          </cell>
          <cell r="BX604">
            <v>0</v>
          </cell>
          <cell r="BY604">
            <v>0</v>
          </cell>
          <cell r="BZ604">
            <v>0</v>
          </cell>
          <cell r="CA604">
            <v>0</v>
          </cell>
          <cell r="CB604">
            <v>0</v>
          </cell>
          <cell r="CC604">
            <v>0</v>
          </cell>
          <cell r="CD604">
            <v>0</v>
          </cell>
          <cell r="CE604">
            <v>0</v>
          </cell>
          <cell r="CG604">
            <v>0</v>
          </cell>
          <cell r="CI604">
            <v>0</v>
          </cell>
          <cell r="CM604">
            <v>0</v>
          </cell>
          <cell r="CN604">
            <v>0</v>
          </cell>
          <cell r="CO604">
            <v>0</v>
          </cell>
          <cell r="CP604">
            <v>0</v>
          </cell>
          <cell r="CQ604">
            <v>0</v>
          </cell>
          <cell r="CR604">
            <v>0</v>
          </cell>
          <cell r="CS604">
            <v>0</v>
          </cell>
          <cell r="CT604">
            <v>0</v>
          </cell>
          <cell r="CU604">
            <v>0</v>
          </cell>
          <cell r="CV604">
            <v>0</v>
          </cell>
          <cell r="CW604">
            <v>0</v>
          </cell>
          <cell r="CY604">
            <v>0</v>
          </cell>
          <cell r="DA604">
            <v>0</v>
          </cell>
          <cell r="DB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S604">
            <v>0</v>
          </cell>
          <cell r="DT604">
            <v>0</v>
          </cell>
          <cell r="DU604">
            <v>0</v>
          </cell>
          <cell r="DW604">
            <v>0</v>
          </cell>
          <cell r="DX604">
            <v>0</v>
          </cell>
          <cell r="DY604">
            <v>0</v>
          </cell>
          <cell r="DZ604">
            <v>0</v>
          </cell>
          <cell r="EA604">
            <v>0</v>
          </cell>
          <cell r="EB604">
            <v>0</v>
          </cell>
          <cell r="EC604">
            <v>0</v>
          </cell>
          <cell r="ED604">
            <v>0</v>
          </cell>
          <cell r="EE604">
            <v>0</v>
          </cell>
          <cell r="EF604">
            <v>0</v>
          </cell>
          <cell r="EG604">
            <v>0</v>
          </cell>
          <cell r="EH604">
            <v>0</v>
          </cell>
          <cell r="EI604">
            <v>0</v>
          </cell>
          <cell r="EK604">
            <v>0</v>
          </cell>
          <cell r="EL604">
            <v>0</v>
          </cell>
          <cell r="EM604">
            <v>0</v>
          </cell>
          <cell r="EO604">
            <v>0</v>
          </cell>
          <cell r="EP604">
            <v>0</v>
          </cell>
          <cell r="EQ604">
            <v>0</v>
          </cell>
          <cell r="ER604">
            <v>0</v>
          </cell>
          <cell r="ES604">
            <v>0</v>
          </cell>
          <cell r="ET604">
            <v>0</v>
          </cell>
          <cell r="EU604">
            <v>0</v>
          </cell>
          <cell r="EV604">
            <v>0</v>
          </cell>
          <cell r="EW604">
            <v>0</v>
          </cell>
          <cell r="EX604">
            <v>0</v>
          </cell>
          <cell r="EY604">
            <v>0</v>
          </cell>
          <cell r="EZ604">
            <v>0</v>
          </cell>
          <cell r="FA604">
            <v>0</v>
          </cell>
          <cell r="FC604">
            <v>0</v>
          </cell>
          <cell r="FD604">
            <v>0</v>
          </cell>
          <cell r="FE604">
            <v>0</v>
          </cell>
          <cell r="FG604">
            <v>0</v>
          </cell>
          <cell r="FH604">
            <v>0</v>
          </cell>
          <cell r="FI604">
            <v>0</v>
          </cell>
          <cell r="FJ604">
            <v>0</v>
          </cell>
          <cell r="FK604">
            <v>0</v>
          </cell>
          <cell r="FL604">
            <v>0</v>
          </cell>
          <cell r="FM604">
            <v>0</v>
          </cell>
          <cell r="FN604">
            <v>0</v>
          </cell>
          <cell r="FO604">
            <v>0</v>
          </cell>
          <cell r="FP604">
            <v>0</v>
          </cell>
          <cell r="FQ604">
            <v>0</v>
          </cell>
          <cell r="FR604">
            <v>0</v>
          </cell>
          <cell r="FS604">
            <v>0</v>
          </cell>
          <cell r="FU604">
            <v>0</v>
          </cell>
          <cell r="FV604">
            <v>0</v>
          </cell>
          <cell r="FW604">
            <v>0</v>
          </cell>
          <cell r="FY604">
            <v>0</v>
          </cell>
          <cell r="FZ604">
            <v>0</v>
          </cell>
          <cell r="GA604">
            <v>0</v>
          </cell>
          <cell r="GB604">
            <v>0</v>
          </cell>
          <cell r="GC604">
            <v>0</v>
          </cell>
          <cell r="GD604">
            <v>0</v>
          </cell>
          <cell r="GE604">
            <v>0</v>
          </cell>
          <cell r="GF604">
            <v>0</v>
          </cell>
          <cell r="GG604">
            <v>0</v>
          </cell>
          <cell r="GH604">
            <v>0</v>
          </cell>
          <cell r="GI604">
            <v>0</v>
          </cell>
          <cell r="GJ604">
            <v>0</v>
          </cell>
          <cell r="GK604">
            <v>0</v>
          </cell>
          <cell r="GM604">
            <v>0</v>
          </cell>
          <cell r="GN604">
            <v>0</v>
          </cell>
          <cell r="GO604">
            <v>0</v>
          </cell>
          <cell r="GQ604">
            <v>0</v>
          </cell>
          <cell r="GR604">
            <v>0</v>
          </cell>
          <cell r="GS604">
            <v>0</v>
          </cell>
          <cell r="GT604">
            <v>0</v>
          </cell>
          <cell r="GU604">
            <v>0</v>
          </cell>
          <cell r="GV604">
            <v>0</v>
          </cell>
          <cell r="GW604">
            <v>0</v>
          </cell>
          <cell r="GX604">
            <v>0</v>
          </cell>
          <cell r="GY604">
            <v>0</v>
          </cell>
          <cell r="GZ604">
            <v>0</v>
          </cell>
          <cell r="HA604">
            <v>0</v>
          </cell>
          <cell r="HB604">
            <v>0</v>
          </cell>
          <cell r="HC604">
            <v>0</v>
          </cell>
          <cell r="HD604">
            <v>0</v>
          </cell>
          <cell r="HE604">
            <v>0</v>
          </cell>
          <cell r="HF604">
            <v>0</v>
          </cell>
          <cell r="HG604">
            <v>0</v>
          </cell>
          <cell r="HH604">
            <v>0</v>
          </cell>
          <cell r="HI604">
            <v>0</v>
          </cell>
          <cell r="HJ604" t="str">
            <v>SI</v>
          </cell>
          <cell r="HL604">
            <v>3.4994583217059401E-2</v>
          </cell>
          <cell r="HO604" t="str">
            <v>80</v>
          </cell>
          <cell r="HP604" t="str">
            <v>80</v>
          </cell>
          <cell r="HQ604" t="str">
            <v>80</v>
          </cell>
          <cell r="HR604" t="str">
            <v>80</v>
          </cell>
          <cell r="HS604" t="str">
            <v>80</v>
          </cell>
          <cell r="HT604" t="str">
            <v>80</v>
          </cell>
          <cell r="HU604" t="str">
            <v>80</v>
          </cell>
          <cell r="HV604" t="str">
            <v>80</v>
          </cell>
          <cell r="HW604" t="str">
            <v>80</v>
          </cell>
          <cell r="HX604" t="str">
            <v>80</v>
          </cell>
          <cell r="HY604" t="str">
            <v>80</v>
          </cell>
        </row>
        <row r="605">
          <cell r="D605" t="str">
            <v>8</v>
          </cell>
          <cell r="F605" t="str">
            <v>8R</v>
          </cell>
          <cell r="H605">
            <v>0</v>
          </cell>
          <cell r="I605">
            <v>0</v>
          </cell>
          <cell r="J605">
            <v>0</v>
          </cell>
          <cell r="K605">
            <v>0</v>
          </cell>
          <cell r="M605">
            <v>0</v>
          </cell>
          <cell r="O605">
            <v>0</v>
          </cell>
          <cell r="S605">
            <v>0</v>
          </cell>
          <cell r="T605">
            <v>0</v>
          </cell>
          <cell r="U605">
            <v>0</v>
          </cell>
          <cell r="V605">
            <v>0</v>
          </cell>
          <cell r="W605">
            <v>0</v>
          </cell>
          <cell r="X605">
            <v>0</v>
          </cell>
          <cell r="Y605">
            <v>0</v>
          </cell>
          <cell r="Z605">
            <v>0</v>
          </cell>
          <cell r="AA605">
            <v>0</v>
          </cell>
          <cell r="AB605">
            <v>0</v>
          </cell>
          <cell r="AC605">
            <v>0</v>
          </cell>
          <cell r="AE605">
            <v>0</v>
          </cell>
          <cell r="AG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Y605">
            <v>0</v>
          </cell>
          <cell r="AZ605">
            <v>0</v>
          </cell>
          <cell r="BC605">
            <v>0</v>
          </cell>
          <cell r="BD605">
            <v>0</v>
          </cell>
          <cell r="BE605">
            <v>0</v>
          </cell>
          <cell r="BF605">
            <v>0</v>
          </cell>
          <cell r="BG605">
            <v>0</v>
          </cell>
          <cell r="BH605">
            <v>0</v>
          </cell>
          <cell r="BI605">
            <v>0</v>
          </cell>
          <cell r="BJ605">
            <v>0</v>
          </cell>
          <cell r="BK605">
            <v>0</v>
          </cell>
          <cell r="BL605">
            <v>0</v>
          </cell>
          <cell r="BM605">
            <v>0</v>
          </cell>
          <cell r="BO605">
            <v>0</v>
          </cell>
          <cell r="BQ605">
            <v>0</v>
          </cell>
          <cell r="BU605">
            <v>0</v>
          </cell>
          <cell r="BV605">
            <v>0</v>
          </cell>
          <cell r="BW605">
            <v>0</v>
          </cell>
          <cell r="BX605">
            <v>0</v>
          </cell>
          <cell r="BY605">
            <v>0</v>
          </cell>
          <cell r="BZ605">
            <v>0</v>
          </cell>
          <cell r="CA605">
            <v>0</v>
          </cell>
          <cell r="CB605">
            <v>0</v>
          </cell>
          <cell r="CC605">
            <v>0</v>
          </cell>
          <cell r="CD605">
            <v>0</v>
          </cell>
          <cell r="CE605">
            <v>0</v>
          </cell>
          <cell r="CG605">
            <v>0</v>
          </cell>
          <cell r="CI605">
            <v>0</v>
          </cell>
          <cell r="CM605">
            <v>0</v>
          </cell>
          <cell r="CN605">
            <v>0</v>
          </cell>
          <cell r="CO605">
            <v>0</v>
          </cell>
          <cell r="CP605">
            <v>0</v>
          </cell>
          <cell r="CQ605">
            <v>0</v>
          </cell>
          <cell r="CR605">
            <v>0</v>
          </cell>
          <cell r="CS605">
            <v>0</v>
          </cell>
          <cell r="CT605">
            <v>0</v>
          </cell>
          <cell r="CU605">
            <v>0</v>
          </cell>
          <cell r="CV605">
            <v>0</v>
          </cell>
          <cell r="CW605">
            <v>0</v>
          </cell>
          <cell r="CY605">
            <v>0</v>
          </cell>
          <cell r="DA605">
            <v>0</v>
          </cell>
          <cell r="DB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S605">
            <v>0</v>
          </cell>
          <cell r="DT605">
            <v>0</v>
          </cell>
          <cell r="DU605">
            <v>0</v>
          </cell>
          <cell r="DW605">
            <v>0</v>
          </cell>
          <cell r="DX605">
            <v>0</v>
          </cell>
          <cell r="DY605">
            <v>0</v>
          </cell>
          <cell r="DZ605">
            <v>0</v>
          </cell>
          <cell r="EA605">
            <v>0</v>
          </cell>
          <cell r="EB605">
            <v>0</v>
          </cell>
          <cell r="EC605">
            <v>0</v>
          </cell>
          <cell r="ED605">
            <v>0</v>
          </cell>
          <cell r="EE605">
            <v>0</v>
          </cell>
          <cell r="EF605">
            <v>0</v>
          </cell>
          <cell r="EG605">
            <v>0</v>
          </cell>
          <cell r="EH605">
            <v>0</v>
          </cell>
          <cell r="EI605">
            <v>0</v>
          </cell>
          <cell r="EK605">
            <v>0</v>
          </cell>
          <cell r="EL605">
            <v>0</v>
          </cell>
          <cell r="EM605">
            <v>0</v>
          </cell>
          <cell r="EO605">
            <v>0</v>
          </cell>
          <cell r="EP605">
            <v>0</v>
          </cell>
          <cell r="EQ605">
            <v>0</v>
          </cell>
          <cell r="ER605">
            <v>0</v>
          </cell>
          <cell r="ES605">
            <v>0</v>
          </cell>
          <cell r="ET605">
            <v>0</v>
          </cell>
          <cell r="EU605">
            <v>0</v>
          </cell>
          <cell r="EV605">
            <v>0</v>
          </cell>
          <cell r="EW605">
            <v>0</v>
          </cell>
          <cell r="EX605">
            <v>0</v>
          </cell>
          <cell r="EY605">
            <v>0</v>
          </cell>
          <cell r="EZ605">
            <v>0</v>
          </cell>
          <cell r="FA605">
            <v>0</v>
          </cell>
          <cell r="FC605">
            <v>0</v>
          </cell>
          <cell r="FD605">
            <v>0</v>
          </cell>
          <cell r="FE605">
            <v>0</v>
          </cell>
          <cell r="FG605">
            <v>0</v>
          </cell>
          <cell r="FH605">
            <v>0</v>
          </cell>
          <cell r="FI605">
            <v>0</v>
          </cell>
          <cell r="FJ605">
            <v>0</v>
          </cell>
          <cell r="FK605">
            <v>0</v>
          </cell>
          <cell r="FL605">
            <v>0</v>
          </cell>
          <cell r="FM605">
            <v>0</v>
          </cell>
          <cell r="FN605">
            <v>0</v>
          </cell>
          <cell r="FO605">
            <v>0</v>
          </cell>
          <cell r="FP605">
            <v>0</v>
          </cell>
          <cell r="FQ605">
            <v>0</v>
          </cell>
          <cell r="FR605">
            <v>0</v>
          </cell>
          <cell r="FS605">
            <v>0</v>
          </cell>
          <cell r="FU605">
            <v>0</v>
          </cell>
          <cell r="FV605">
            <v>0</v>
          </cell>
          <cell r="FW605">
            <v>0</v>
          </cell>
          <cell r="FY605">
            <v>0</v>
          </cell>
          <cell r="FZ605">
            <v>0</v>
          </cell>
          <cell r="GA605">
            <v>0</v>
          </cell>
          <cell r="GB605">
            <v>0</v>
          </cell>
          <cell r="GC605">
            <v>0</v>
          </cell>
          <cell r="GD605">
            <v>0</v>
          </cell>
          <cell r="GE605">
            <v>0</v>
          </cell>
          <cell r="GF605">
            <v>0</v>
          </cell>
          <cell r="GG605">
            <v>0</v>
          </cell>
          <cell r="GH605">
            <v>0</v>
          </cell>
          <cell r="GI605">
            <v>0</v>
          </cell>
          <cell r="GJ605">
            <v>0</v>
          </cell>
          <cell r="GK605">
            <v>0</v>
          </cell>
          <cell r="GM605">
            <v>0</v>
          </cell>
          <cell r="GN605">
            <v>0</v>
          </cell>
          <cell r="GO605">
            <v>0</v>
          </cell>
          <cell r="GQ605">
            <v>0</v>
          </cell>
          <cell r="GR605">
            <v>0</v>
          </cell>
          <cell r="GS605">
            <v>0</v>
          </cell>
          <cell r="GT605">
            <v>0</v>
          </cell>
          <cell r="GU605">
            <v>0</v>
          </cell>
          <cell r="GV605">
            <v>0</v>
          </cell>
          <cell r="GW605">
            <v>0</v>
          </cell>
          <cell r="GX605">
            <v>0</v>
          </cell>
          <cell r="GY605">
            <v>0</v>
          </cell>
          <cell r="GZ605">
            <v>0</v>
          </cell>
          <cell r="HA605">
            <v>0</v>
          </cell>
          <cell r="HB605">
            <v>0</v>
          </cell>
          <cell r="HC605">
            <v>0</v>
          </cell>
          <cell r="HD605">
            <v>0</v>
          </cell>
          <cell r="HE605">
            <v>0</v>
          </cell>
          <cell r="HF605">
            <v>0</v>
          </cell>
          <cell r="HG605">
            <v>0</v>
          </cell>
          <cell r="HH605">
            <v>0</v>
          </cell>
          <cell r="HI605">
            <v>0</v>
          </cell>
          <cell r="HJ605" t="str">
            <v>SI</v>
          </cell>
          <cell r="HL605">
            <v>3.4994583217059401E-2</v>
          </cell>
          <cell r="HO605" t="str">
            <v>80</v>
          </cell>
          <cell r="HP605" t="str">
            <v>80</v>
          </cell>
          <cell r="HQ605" t="str">
            <v>80</v>
          </cell>
          <cell r="HR605" t="str">
            <v>80</v>
          </cell>
          <cell r="HS605" t="str">
            <v>80</v>
          </cell>
          <cell r="HT605" t="str">
            <v>80</v>
          </cell>
          <cell r="HU605" t="str">
            <v>80</v>
          </cell>
          <cell r="HV605" t="str">
            <v>80</v>
          </cell>
          <cell r="HW605" t="str">
            <v>80</v>
          </cell>
          <cell r="HX605" t="str">
            <v>80</v>
          </cell>
          <cell r="HY605" t="str">
            <v>80</v>
          </cell>
        </row>
        <row r="606">
          <cell r="D606" t="str">
            <v>8</v>
          </cell>
          <cell r="F606" t="str">
            <v>8R</v>
          </cell>
          <cell r="H606">
            <v>0</v>
          </cell>
          <cell r="I606">
            <v>0</v>
          </cell>
          <cell r="J606">
            <v>0</v>
          </cell>
          <cell r="K606">
            <v>0</v>
          </cell>
          <cell r="M606">
            <v>0</v>
          </cell>
          <cell r="O606">
            <v>0</v>
          </cell>
          <cell r="S606">
            <v>0</v>
          </cell>
          <cell r="T606">
            <v>0</v>
          </cell>
          <cell r="U606">
            <v>0</v>
          </cell>
          <cell r="V606">
            <v>0</v>
          </cell>
          <cell r="W606">
            <v>0</v>
          </cell>
          <cell r="X606">
            <v>0</v>
          </cell>
          <cell r="Y606">
            <v>0</v>
          </cell>
          <cell r="Z606">
            <v>0</v>
          </cell>
          <cell r="AA606">
            <v>0</v>
          </cell>
          <cell r="AB606">
            <v>0</v>
          </cell>
          <cell r="AC606">
            <v>0</v>
          </cell>
          <cell r="AE606">
            <v>0</v>
          </cell>
          <cell r="AG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Y606">
            <v>0</v>
          </cell>
          <cell r="AZ606">
            <v>0</v>
          </cell>
          <cell r="BC606">
            <v>0</v>
          </cell>
          <cell r="BD606">
            <v>0</v>
          </cell>
          <cell r="BE606">
            <v>0</v>
          </cell>
          <cell r="BF606">
            <v>0</v>
          </cell>
          <cell r="BG606">
            <v>0</v>
          </cell>
          <cell r="BH606">
            <v>0</v>
          </cell>
          <cell r="BI606">
            <v>0</v>
          </cell>
          <cell r="BJ606">
            <v>0</v>
          </cell>
          <cell r="BK606">
            <v>0</v>
          </cell>
          <cell r="BL606">
            <v>0</v>
          </cell>
          <cell r="BM606">
            <v>0</v>
          </cell>
          <cell r="BO606">
            <v>0</v>
          </cell>
          <cell r="BQ606">
            <v>0</v>
          </cell>
          <cell r="BU606">
            <v>0</v>
          </cell>
          <cell r="BV606">
            <v>0</v>
          </cell>
          <cell r="BW606">
            <v>0</v>
          </cell>
          <cell r="BX606">
            <v>0</v>
          </cell>
          <cell r="BY606">
            <v>0</v>
          </cell>
          <cell r="BZ606">
            <v>0</v>
          </cell>
          <cell r="CA606">
            <v>0</v>
          </cell>
          <cell r="CB606">
            <v>0</v>
          </cell>
          <cell r="CC606">
            <v>0</v>
          </cell>
          <cell r="CD606">
            <v>0</v>
          </cell>
          <cell r="CE606">
            <v>0</v>
          </cell>
          <cell r="CG606">
            <v>0</v>
          </cell>
          <cell r="CI606">
            <v>0</v>
          </cell>
          <cell r="CM606">
            <v>0</v>
          </cell>
          <cell r="CN606">
            <v>0</v>
          </cell>
          <cell r="CO606">
            <v>0</v>
          </cell>
          <cell r="CP606">
            <v>0</v>
          </cell>
          <cell r="CQ606">
            <v>0</v>
          </cell>
          <cell r="CR606">
            <v>0</v>
          </cell>
          <cell r="CS606">
            <v>0</v>
          </cell>
          <cell r="CT606">
            <v>0</v>
          </cell>
          <cell r="CU606">
            <v>0</v>
          </cell>
          <cell r="CV606">
            <v>0</v>
          </cell>
          <cell r="CW606">
            <v>0</v>
          </cell>
          <cell r="CY606">
            <v>0</v>
          </cell>
          <cell r="DA606">
            <v>0</v>
          </cell>
          <cell r="DB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S606">
            <v>0</v>
          </cell>
          <cell r="DT606">
            <v>0</v>
          </cell>
          <cell r="DU606">
            <v>0</v>
          </cell>
          <cell r="DW606">
            <v>0</v>
          </cell>
          <cell r="DX606">
            <v>0</v>
          </cell>
          <cell r="DY606">
            <v>0</v>
          </cell>
          <cell r="DZ606">
            <v>0</v>
          </cell>
          <cell r="EA606">
            <v>0</v>
          </cell>
          <cell r="EB606">
            <v>0</v>
          </cell>
          <cell r="EC606">
            <v>0</v>
          </cell>
          <cell r="ED606">
            <v>0</v>
          </cell>
          <cell r="EE606">
            <v>0</v>
          </cell>
          <cell r="EF606">
            <v>0</v>
          </cell>
          <cell r="EG606">
            <v>0</v>
          </cell>
          <cell r="EH606">
            <v>0</v>
          </cell>
          <cell r="EI606">
            <v>0</v>
          </cell>
          <cell r="EK606">
            <v>0</v>
          </cell>
          <cell r="EL606">
            <v>0</v>
          </cell>
          <cell r="EM606">
            <v>0</v>
          </cell>
          <cell r="EO606">
            <v>0</v>
          </cell>
          <cell r="EP606">
            <v>0</v>
          </cell>
          <cell r="EQ606">
            <v>0</v>
          </cell>
          <cell r="ER606">
            <v>0</v>
          </cell>
          <cell r="ES606">
            <v>0</v>
          </cell>
          <cell r="ET606">
            <v>0</v>
          </cell>
          <cell r="EU606">
            <v>0</v>
          </cell>
          <cell r="EV606">
            <v>0</v>
          </cell>
          <cell r="EW606">
            <v>0</v>
          </cell>
          <cell r="EX606">
            <v>0</v>
          </cell>
          <cell r="EY606">
            <v>0</v>
          </cell>
          <cell r="EZ606">
            <v>0</v>
          </cell>
          <cell r="FA606">
            <v>0</v>
          </cell>
          <cell r="FC606">
            <v>0</v>
          </cell>
          <cell r="FD606">
            <v>0</v>
          </cell>
          <cell r="FE606">
            <v>0</v>
          </cell>
          <cell r="FG606">
            <v>0</v>
          </cell>
          <cell r="FH606">
            <v>0</v>
          </cell>
          <cell r="FI606">
            <v>0</v>
          </cell>
          <cell r="FJ606">
            <v>0</v>
          </cell>
          <cell r="FK606">
            <v>0</v>
          </cell>
          <cell r="FL606">
            <v>0</v>
          </cell>
          <cell r="FM606">
            <v>0</v>
          </cell>
          <cell r="FN606">
            <v>0</v>
          </cell>
          <cell r="FO606">
            <v>0</v>
          </cell>
          <cell r="FP606">
            <v>0</v>
          </cell>
          <cell r="FQ606">
            <v>0</v>
          </cell>
          <cell r="FR606">
            <v>0</v>
          </cell>
          <cell r="FS606">
            <v>0</v>
          </cell>
          <cell r="FU606">
            <v>0</v>
          </cell>
          <cell r="FV606">
            <v>0</v>
          </cell>
          <cell r="FW606">
            <v>0</v>
          </cell>
          <cell r="FY606">
            <v>0</v>
          </cell>
          <cell r="FZ606">
            <v>0</v>
          </cell>
          <cell r="GA606">
            <v>0</v>
          </cell>
          <cell r="GB606">
            <v>0</v>
          </cell>
          <cell r="GC606">
            <v>0</v>
          </cell>
          <cell r="GD606">
            <v>0</v>
          </cell>
          <cell r="GE606">
            <v>0</v>
          </cell>
          <cell r="GF606">
            <v>0</v>
          </cell>
          <cell r="GG606">
            <v>0</v>
          </cell>
          <cell r="GH606">
            <v>0</v>
          </cell>
          <cell r="GI606">
            <v>0</v>
          </cell>
          <cell r="GJ606">
            <v>0</v>
          </cell>
          <cell r="GK606">
            <v>0</v>
          </cell>
          <cell r="GM606">
            <v>0</v>
          </cell>
          <cell r="GN606">
            <v>0</v>
          </cell>
          <cell r="GO606">
            <v>0</v>
          </cell>
          <cell r="GQ606">
            <v>0</v>
          </cell>
          <cell r="GR606">
            <v>0</v>
          </cell>
          <cell r="GS606">
            <v>0</v>
          </cell>
          <cell r="GT606">
            <v>0</v>
          </cell>
          <cell r="GU606">
            <v>0</v>
          </cell>
          <cell r="GV606">
            <v>0</v>
          </cell>
          <cell r="GW606">
            <v>0</v>
          </cell>
          <cell r="GX606">
            <v>0</v>
          </cell>
          <cell r="GY606">
            <v>0</v>
          </cell>
          <cell r="GZ606">
            <v>0</v>
          </cell>
          <cell r="HA606">
            <v>0</v>
          </cell>
          <cell r="HB606">
            <v>0</v>
          </cell>
          <cell r="HC606">
            <v>0</v>
          </cell>
          <cell r="HD606">
            <v>0</v>
          </cell>
          <cell r="HE606">
            <v>0</v>
          </cell>
          <cell r="HF606">
            <v>0</v>
          </cell>
          <cell r="HG606">
            <v>0</v>
          </cell>
          <cell r="HH606">
            <v>0</v>
          </cell>
          <cell r="HI606">
            <v>0</v>
          </cell>
          <cell r="HJ606" t="str">
            <v>SI</v>
          </cell>
          <cell r="HL606">
            <v>3.4994583217059401E-2</v>
          </cell>
          <cell r="HO606" t="str">
            <v>80</v>
          </cell>
          <cell r="HP606" t="str">
            <v>80</v>
          </cell>
          <cell r="HQ606" t="str">
            <v>80</v>
          </cell>
          <cell r="HR606" t="str">
            <v>80</v>
          </cell>
          <cell r="HS606" t="str">
            <v>80</v>
          </cell>
          <cell r="HT606" t="str">
            <v>80</v>
          </cell>
          <cell r="HU606" t="str">
            <v>80</v>
          </cell>
          <cell r="HV606" t="str">
            <v>80</v>
          </cell>
          <cell r="HW606" t="str">
            <v>80</v>
          </cell>
          <cell r="HX606" t="str">
            <v>80</v>
          </cell>
          <cell r="HY606" t="str">
            <v>80</v>
          </cell>
        </row>
        <row r="607">
          <cell r="D607" t="str">
            <v>8</v>
          </cell>
          <cell r="F607" t="str">
            <v>8R</v>
          </cell>
          <cell r="H607">
            <v>0</v>
          </cell>
          <cell r="I607">
            <v>0</v>
          </cell>
          <cell r="J607">
            <v>0</v>
          </cell>
          <cell r="K607">
            <v>0</v>
          </cell>
          <cell r="M607">
            <v>0</v>
          </cell>
          <cell r="O607">
            <v>0</v>
          </cell>
          <cell r="S607">
            <v>0</v>
          </cell>
          <cell r="T607">
            <v>0</v>
          </cell>
          <cell r="U607">
            <v>0</v>
          </cell>
          <cell r="V607">
            <v>0</v>
          </cell>
          <cell r="W607">
            <v>0</v>
          </cell>
          <cell r="X607">
            <v>0</v>
          </cell>
          <cell r="Y607">
            <v>0</v>
          </cell>
          <cell r="Z607">
            <v>0</v>
          </cell>
          <cell r="AA607">
            <v>0</v>
          </cell>
          <cell r="AB607">
            <v>0</v>
          </cell>
          <cell r="AC607">
            <v>0</v>
          </cell>
          <cell r="AE607">
            <v>0</v>
          </cell>
          <cell r="AG607">
            <v>0</v>
          </cell>
          <cell r="AK607">
            <v>0</v>
          </cell>
          <cell r="AL607">
            <v>0</v>
          </cell>
          <cell r="AM607">
            <v>0</v>
          </cell>
          <cell r="AN607">
            <v>0</v>
          </cell>
          <cell r="AO607">
            <v>0</v>
          </cell>
          <cell r="AP607">
            <v>0</v>
          </cell>
          <cell r="AQ607">
            <v>0</v>
          </cell>
          <cell r="AR607">
            <v>0</v>
          </cell>
          <cell r="AS607">
            <v>0</v>
          </cell>
          <cell r="AT607">
            <v>0</v>
          </cell>
          <cell r="AU607">
            <v>0</v>
          </cell>
          <cell r="AV607">
            <v>0</v>
          </cell>
          <cell r="AW607">
            <v>0</v>
          </cell>
          <cell r="AY607">
            <v>0</v>
          </cell>
          <cell r="AZ607">
            <v>0</v>
          </cell>
          <cell r="BC607">
            <v>0</v>
          </cell>
          <cell r="BD607">
            <v>0</v>
          </cell>
          <cell r="BE607">
            <v>0</v>
          </cell>
          <cell r="BF607">
            <v>0</v>
          </cell>
          <cell r="BG607">
            <v>0</v>
          </cell>
          <cell r="BH607">
            <v>0</v>
          </cell>
          <cell r="BI607">
            <v>0</v>
          </cell>
          <cell r="BJ607">
            <v>0</v>
          </cell>
          <cell r="BK607">
            <v>0</v>
          </cell>
          <cell r="BL607">
            <v>0</v>
          </cell>
          <cell r="BM607">
            <v>0</v>
          </cell>
          <cell r="BO607">
            <v>0</v>
          </cell>
          <cell r="BQ607">
            <v>0</v>
          </cell>
          <cell r="BU607">
            <v>0</v>
          </cell>
          <cell r="BV607">
            <v>0</v>
          </cell>
          <cell r="BW607">
            <v>0</v>
          </cell>
          <cell r="BX607">
            <v>0</v>
          </cell>
          <cell r="BY607">
            <v>0</v>
          </cell>
          <cell r="BZ607">
            <v>0</v>
          </cell>
          <cell r="CA607">
            <v>0</v>
          </cell>
          <cell r="CB607">
            <v>0</v>
          </cell>
          <cell r="CC607">
            <v>0</v>
          </cell>
          <cell r="CD607">
            <v>0</v>
          </cell>
          <cell r="CE607">
            <v>0</v>
          </cell>
          <cell r="CG607">
            <v>0</v>
          </cell>
          <cell r="CI607">
            <v>0</v>
          </cell>
          <cell r="CM607">
            <v>0</v>
          </cell>
          <cell r="CN607">
            <v>0</v>
          </cell>
          <cell r="CO607">
            <v>0</v>
          </cell>
          <cell r="CP607">
            <v>0</v>
          </cell>
          <cell r="CQ607">
            <v>0</v>
          </cell>
          <cell r="CR607">
            <v>0</v>
          </cell>
          <cell r="CS607">
            <v>0</v>
          </cell>
          <cell r="CT607">
            <v>0</v>
          </cell>
          <cell r="CU607">
            <v>0</v>
          </cell>
          <cell r="CV607">
            <v>0</v>
          </cell>
          <cell r="CW607">
            <v>0</v>
          </cell>
          <cell r="CY607">
            <v>0</v>
          </cell>
          <cell r="DA607">
            <v>0</v>
          </cell>
          <cell r="DB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S607">
            <v>0</v>
          </cell>
          <cell r="DT607">
            <v>0</v>
          </cell>
          <cell r="DU607">
            <v>0</v>
          </cell>
          <cell r="DW607">
            <v>0</v>
          </cell>
          <cell r="DX607">
            <v>0</v>
          </cell>
          <cell r="DY607">
            <v>0</v>
          </cell>
          <cell r="DZ607">
            <v>0</v>
          </cell>
          <cell r="EA607">
            <v>0</v>
          </cell>
          <cell r="EB607">
            <v>0</v>
          </cell>
          <cell r="EC607">
            <v>0</v>
          </cell>
          <cell r="ED607">
            <v>0</v>
          </cell>
          <cell r="EE607">
            <v>0</v>
          </cell>
          <cell r="EF607">
            <v>0</v>
          </cell>
          <cell r="EG607">
            <v>0</v>
          </cell>
          <cell r="EH607">
            <v>0</v>
          </cell>
          <cell r="EI607">
            <v>0</v>
          </cell>
          <cell r="EK607">
            <v>0</v>
          </cell>
          <cell r="EL607">
            <v>0</v>
          </cell>
          <cell r="EM607">
            <v>0</v>
          </cell>
          <cell r="EO607">
            <v>0</v>
          </cell>
          <cell r="EP607">
            <v>0</v>
          </cell>
          <cell r="EQ607">
            <v>0</v>
          </cell>
          <cell r="ER607">
            <v>0</v>
          </cell>
          <cell r="ES607">
            <v>0</v>
          </cell>
          <cell r="ET607">
            <v>0</v>
          </cell>
          <cell r="EU607">
            <v>0</v>
          </cell>
          <cell r="EV607">
            <v>0</v>
          </cell>
          <cell r="EW607">
            <v>0</v>
          </cell>
          <cell r="EX607">
            <v>0</v>
          </cell>
          <cell r="EY607">
            <v>0</v>
          </cell>
          <cell r="EZ607">
            <v>0</v>
          </cell>
          <cell r="FA607">
            <v>0</v>
          </cell>
          <cell r="FC607">
            <v>0</v>
          </cell>
          <cell r="FD607">
            <v>0</v>
          </cell>
          <cell r="FE607">
            <v>0</v>
          </cell>
          <cell r="FG607">
            <v>0</v>
          </cell>
          <cell r="FH607">
            <v>0</v>
          </cell>
          <cell r="FI607">
            <v>0</v>
          </cell>
          <cell r="FJ607">
            <v>0</v>
          </cell>
          <cell r="FK607">
            <v>0</v>
          </cell>
          <cell r="FL607">
            <v>0</v>
          </cell>
          <cell r="FM607">
            <v>0</v>
          </cell>
          <cell r="FN607">
            <v>0</v>
          </cell>
          <cell r="FO607">
            <v>0</v>
          </cell>
          <cell r="FP607">
            <v>0</v>
          </cell>
          <cell r="FQ607">
            <v>0</v>
          </cell>
          <cell r="FR607">
            <v>0</v>
          </cell>
          <cell r="FS607">
            <v>0</v>
          </cell>
          <cell r="FU607">
            <v>0</v>
          </cell>
          <cell r="FV607">
            <v>0</v>
          </cell>
          <cell r="FW607">
            <v>0</v>
          </cell>
          <cell r="FY607">
            <v>0</v>
          </cell>
          <cell r="FZ607">
            <v>0</v>
          </cell>
          <cell r="GA607">
            <v>0</v>
          </cell>
          <cell r="GB607">
            <v>0</v>
          </cell>
          <cell r="GC607">
            <v>0</v>
          </cell>
          <cell r="GD607">
            <v>0</v>
          </cell>
          <cell r="GE607">
            <v>0</v>
          </cell>
          <cell r="GF607">
            <v>0</v>
          </cell>
          <cell r="GG607">
            <v>0</v>
          </cell>
          <cell r="GH607">
            <v>0</v>
          </cell>
          <cell r="GI607">
            <v>0</v>
          </cell>
          <cell r="GJ607">
            <v>0</v>
          </cell>
          <cell r="GK607">
            <v>0</v>
          </cell>
          <cell r="GM607">
            <v>0</v>
          </cell>
          <cell r="GN607">
            <v>0</v>
          </cell>
          <cell r="GO607">
            <v>0</v>
          </cell>
          <cell r="GQ607">
            <v>0</v>
          </cell>
          <cell r="GR607">
            <v>0</v>
          </cell>
          <cell r="GS607">
            <v>0</v>
          </cell>
          <cell r="GT607">
            <v>0</v>
          </cell>
          <cell r="GU607">
            <v>0</v>
          </cell>
          <cell r="GV607">
            <v>0</v>
          </cell>
          <cell r="GW607">
            <v>0</v>
          </cell>
          <cell r="GX607">
            <v>0</v>
          </cell>
          <cell r="GY607">
            <v>0</v>
          </cell>
          <cell r="GZ607">
            <v>0</v>
          </cell>
          <cell r="HA607">
            <v>0</v>
          </cell>
          <cell r="HB607">
            <v>0</v>
          </cell>
          <cell r="HC607">
            <v>0</v>
          </cell>
          <cell r="HD607">
            <v>0</v>
          </cell>
          <cell r="HE607">
            <v>0</v>
          </cell>
          <cell r="HF607">
            <v>0</v>
          </cell>
          <cell r="HG607">
            <v>0</v>
          </cell>
          <cell r="HH607">
            <v>0</v>
          </cell>
          <cell r="HI607">
            <v>0</v>
          </cell>
          <cell r="HJ607" t="str">
            <v>SI</v>
          </cell>
          <cell r="HL607">
            <v>3.4994583217059401E-2</v>
          </cell>
          <cell r="HO607" t="str">
            <v>80</v>
          </cell>
          <cell r="HP607" t="str">
            <v>80</v>
          </cell>
          <cell r="HQ607" t="str">
            <v>80</v>
          </cell>
          <cell r="HR607" t="str">
            <v>80</v>
          </cell>
          <cell r="HS607" t="str">
            <v>80</v>
          </cell>
          <cell r="HT607" t="str">
            <v>80</v>
          </cell>
          <cell r="HU607" t="str">
            <v>80</v>
          </cell>
          <cell r="HV607" t="str">
            <v>80</v>
          </cell>
          <cell r="HW607" t="str">
            <v>80</v>
          </cell>
          <cell r="HX607" t="str">
            <v>80</v>
          </cell>
          <cell r="HY607" t="str">
            <v>80</v>
          </cell>
        </row>
        <row r="608">
          <cell r="D608" t="str">
            <v>8</v>
          </cell>
          <cell r="F608" t="str">
            <v>8R</v>
          </cell>
          <cell r="H608">
            <v>0</v>
          </cell>
          <cell r="I608">
            <v>0</v>
          </cell>
          <cell r="J608">
            <v>0</v>
          </cell>
          <cell r="K608">
            <v>0</v>
          </cell>
          <cell r="M608">
            <v>0</v>
          </cell>
          <cell r="O608">
            <v>0</v>
          </cell>
          <cell r="S608">
            <v>0</v>
          </cell>
          <cell r="T608">
            <v>0</v>
          </cell>
          <cell r="U608">
            <v>0</v>
          </cell>
          <cell r="V608">
            <v>0</v>
          </cell>
          <cell r="W608">
            <v>0</v>
          </cell>
          <cell r="X608">
            <v>0</v>
          </cell>
          <cell r="Y608">
            <v>0</v>
          </cell>
          <cell r="Z608">
            <v>0</v>
          </cell>
          <cell r="AA608">
            <v>0</v>
          </cell>
          <cell r="AB608">
            <v>0</v>
          </cell>
          <cell r="AC608">
            <v>0</v>
          </cell>
          <cell r="AE608">
            <v>0</v>
          </cell>
          <cell r="AG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Y608">
            <v>0</v>
          </cell>
          <cell r="AZ608">
            <v>0</v>
          </cell>
          <cell r="BC608">
            <v>0</v>
          </cell>
          <cell r="BD608">
            <v>0</v>
          </cell>
          <cell r="BE608">
            <v>0</v>
          </cell>
          <cell r="BF608">
            <v>0</v>
          </cell>
          <cell r="BG608">
            <v>0</v>
          </cell>
          <cell r="BH608">
            <v>0</v>
          </cell>
          <cell r="BI608">
            <v>0</v>
          </cell>
          <cell r="BJ608">
            <v>0</v>
          </cell>
          <cell r="BK608">
            <v>0</v>
          </cell>
          <cell r="BL608">
            <v>0</v>
          </cell>
          <cell r="BM608">
            <v>0</v>
          </cell>
          <cell r="BO608">
            <v>0</v>
          </cell>
          <cell r="BQ608">
            <v>0</v>
          </cell>
          <cell r="BU608">
            <v>0</v>
          </cell>
          <cell r="BV608">
            <v>0</v>
          </cell>
          <cell r="BW608">
            <v>0</v>
          </cell>
          <cell r="BX608">
            <v>0</v>
          </cell>
          <cell r="BY608">
            <v>0</v>
          </cell>
          <cell r="BZ608">
            <v>0</v>
          </cell>
          <cell r="CA608">
            <v>0</v>
          </cell>
          <cell r="CB608">
            <v>0</v>
          </cell>
          <cell r="CC608">
            <v>0</v>
          </cell>
          <cell r="CD608">
            <v>0</v>
          </cell>
          <cell r="CE608">
            <v>0</v>
          </cell>
          <cell r="CG608">
            <v>0</v>
          </cell>
          <cell r="CI608">
            <v>0</v>
          </cell>
          <cell r="CM608">
            <v>0</v>
          </cell>
          <cell r="CN608">
            <v>0</v>
          </cell>
          <cell r="CO608">
            <v>0</v>
          </cell>
          <cell r="CP608">
            <v>0</v>
          </cell>
          <cell r="CQ608">
            <v>0</v>
          </cell>
          <cell r="CR608">
            <v>0</v>
          </cell>
          <cell r="CS608">
            <v>0</v>
          </cell>
          <cell r="CT608">
            <v>0</v>
          </cell>
          <cell r="CU608">
            <v>0</v>
          </cell>
          <cell r="CV608">
            <v>0</v>
          </cell>
          <cell r="CW608">
            <v>0</v>
          </cell>
          <cell r="CY608">
            <v>0</v>
          </cell>
          <cell r="DA608">
            <v>0</v>
          </cell>
          <cell r="DB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S608">
            <v>0</v>
          </cell>
          <cell r="DT608">
            <v>0</v>
          </cell>
          <cell r="DU608">
            <v>0</v>
          </cell>
          <cell r="DW608">
            <v>0</v>
          </cell>
          <cell r="DX608">
            <v>0</v>
          </cell>
          <cell r="DY608">
            <v>0</v>
          </cell>
          <cell r="DZ608">
            <v>0</v>
          </cell>
          <cell r="EA608">
            <v>0</v>
          </cell>
          <cell r="EB608">
            <v>0</v>
          </cell>
          <cell r="EC608">
            <v>0</v>
          </cell>
          <cell r="ED608">
            <v>0</v>
          </cell>
          <cell r="EE608">
            <v>0</v>
          </cell>
          <cell r="EF608">
            <v>0</v>
          </cell>
          <cell r="EG608">
            <v>0</v>
          </cell>
          <cell r="EH608">
            <v>0</v>
          </cell>
          <cell r="EI608">
            <v>0</v>
          </cell>
          <cell r="EK608">
            <v>0</v>
          </cell>
          <cell r="EL608">
            <v>0</v>
          </cell>
          <cell r="EM608">
            <v>0</v>
          </cell>
          <cell r="EO608">
            <v>0</v>
          </cell>
          <cell r="EP608">
            <v>0</v>
          </cell>
          <cell r="EQ608">
            <v>0</v>
          </cell>
          <cell r="ER608">
            <v>0</v>
          </cell>
          <cell r="ES608">
            <v>0</v>
          </cell>
          <cell r="ET608">
            <v>0</v>
          </cell>
          <cell r="EU608">
            <v>0</v>
          </cell>
          <cell r="EV608">
            <v>0</v>
          </cell>
          <cell r="EW608">
            <v>0</v>
          </cell>
          <cell r="EX608">
            <v>0</v>
          </cell>
          <cell r="EY608">
            <v>0</v>
          </cell>
          <cell r="EZ608">
            <v>0</v>
          </cell>
          <cell r="FA608">
            <v>0</v>
          </cell>
          <cell r="FC608">
            <v>0</v>
          </cell>
          <cell r="FD608">
            <v>0</v>
          </cell>
          <cell r="FE608">
            <v>0</v>
          </cell>
          <cell r="FG608">
            <v>0</v>
          </cell>
          <cell r="FH608">
            <v>0</v>
          </cell>
          <cell r="FI608">
            <v>0</v>
          </cell>
          <cell r="FJ608">
            <v>0</v>
          </cell>
          <cell r="FK608">
            <v>0</v>
          </cell>
          <cell r="FL608">
            <v>0</v>
          </cell>
          <cell r="FM608">
            <v>0</v>
          </cell>
          <cell r="FN608">
            <v>0</v>
          </cell>
          <cell r="FO608">
            <v>0</v>
          </cell>
          <cell r="FP608">
            <v>0</v>
          </cell>
          <cell r="FQ608">
            <v>0</v>
          </cell>
          <cell r="FR608">
            <v>0</v>
          </cell>
          <cell r="FS608">
            <v>0</v>
          </cell>
          <cell r="FU608">
            <v>0</v>
          </cell>
          <cell r="FV608">
            <v>0</v>
          </cell>
          <cell r="FW608">
            <v>0</v>
          </cell>
          <cell r="FY608">
            <v>0</v>
          </cell>
          <cell r="FZ608">
            <v>0</v>
          </cell>
          <cell r="GA608">
            <v>0</v>
          </cell>
          <cell r="GB608">
            <v>0</v>
          </cell>
          <cell r="GC608">
            <v>0</v>
          </cell>
          <cell r="GD608">
            <v>0</v>
          </cell>
          <cell r="GE608">
            <v>0</v>
          </cell>
          <cell r="GF608">
            <v>0</v>
          </cell>
          <cell r="GG608">
            <v>0</v>
          </cell>
          <cell r="GH608">
            <v>0</v>
          </cell>
          <cell r="GI608">
            <v>0</v>
          </cell>
          <cell r="GJ608">
            <v>0</v>
          </cell>
          <cell r="GK608">
            <v>0</v>
          </cell>
          <cell r="GM608">
            <v>0</v>
          </cell>
          <cell r="GN608">
            <v>0</v>
          </cell>
          <cell r="GO608">
            <v>0</v>
          </cell>
          <cell r="GQ608">
            <v>0</v>
          </cell>
          <cell r="GR608">
            <v>0</v>
          </cell>
          <cell r="GS608">
            <v>0</v>
          </cell>
          <cell r="GT608">
            <v>0</v>
          </cell>
          <cell r="GU608">
            <v>0</v>
          </cell>
          <cell r="GV608">
            <v>0</v>
          </cell>
          <cell r="GW608">
            <v>0</v>
          </cell>
          <cell r="GX608">
            <v>0</v>
          </cell>
          <cell r="GY608">
            <v>0</v>
          </cell>
          <cell r="GZ608">
            <v>0</v>
          </cell>
          <cell r="HA608">
            <v>0</v>
          </cell>
          <cell r="HB608">
            <v>0</v>
          </cell>
          <cell r="HC608">
            <v>0</v>
          </cell>
          <cell r="HD608">
            <v>0</v>
          </cell>
          <cell r="HE608">
            <v>0</v>
          </cell>
          <cell r="HF608">
            <v>0</v>
          </cell>
          <cell r="HG608">
            <v>0</v>
          </cell>
          <cell r="HH608">
            <v>0</v>
          </cell>
          <cell r="HI608">
            <v>0</v>
          </cell>
          <cell r="HJ608" t="str">
            <v>SI</v>
          </cell>
          <cell r="HL608">
            <v>3.4994583217059401E-2</v>
          </cell>
          <cell r="HO608" t="str">
            <v>80</v>
          </cell>
          <cell r="HP608" t="str">
            <v>80</v>
          </cell>
          <cell r="HQ608" t="str">
            <v>80</v>
          </cell>
          <cell r="HR608" t="str">
            <v>80</v>
          </cell>
          <cell r="HS608" t="str">
            <v>80</v>
          </cell>
          <cell r="HT608" t="str">
            <v>80</v>
          </cell>
          <cell r="HU608" t="str">
            <v>80</v>
          </cell>
          <cell r="HV608" t="str">
            <v>80</v>
          </cell>
          <cell r="HW608" t="str">
            <v>80</v>
          </cell>
          <cell r="HX608" t="str">
            <v>80</v>
          </cell>
          <cell r="HY608" t="str">
            <v>80</v>
          </cell>
        </row>
        <row r="609">
          <cell r="D609" t="str">
            <v>8</v>
          </cell>
          <cell r="F609" t="str">
            <v>8R</v>
          </cell>
          <cell r="H609">
            <v>0</v>
          </cell>
          <cell r="I609">
            <v>0</v>
          </cell>
          <cell r="J609">
            <v>0</v>
          </cell>
          <cell r="K609">
            <v>0</v>
          </cell>
          <cell r="M609">
            <v>0</v>
          </cell>
          <cell r="O609">
            <v>0</v>
          </cell>
          <cell r="S609">
            <v>0</v>
          </cell>
          <cell r="T609">
            <v>0</v>
          </cell>
          <cell r="U609">
            <v>0</v>
          </cell>
          <cell r="V609">
            <v>0</v>
          </cell>
          <cell r="W609">
            <v>0</v>
          </cell>
          <cell r="X609">
            <v>0</v>
          </cell>
          <cell r="Y609">
            <v>0</v>
          </cell>
          <cell r="Z609">
            <v>0</v>
          </cell>
          <cell r="AA609">
            <v>0</v>
          </cell>
          <cell r="AB609">
            <v>0</v>
          </cell>
          <cell r="AC609">
            <v>0</v>
          </cell>
          <cell r="AE609">
            <v>0</v>
          </cell>
          <cell r="AG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Y609">
            <v>0</v>
          </cell>
          <cell r="AZ609">
            <v>0</v>
          </cell>
          <cell r="BC609">
            <v>0</v>
          </cell>
          <cell r="BD609">
            <v>0</v>
          </cell>
          <cell r="BE609">
            <v>0</v>
          </cell>
          <cell r="BF609">
            <v>0</v>
          </cell>
          <cell r="BG609">
            <v>0</v>
          </cell>
          <cell r="BH609">
            <v>0</v>
          </cell>
          <cell r="BI609">
            <v>0</v>
          </cell>
          <cell r="BJ609">
            <v>0</v>
          </cell>
          <cell r="BK609">
            <v>0</v>
          </cell>
          <cell r="BL609">
            <v>0</v>
          </cell>
          <cell r="BM609">
            <v>0</v>
          </cell>
          <cell r="BO609">
            <v>0</v>
          </cell>
          <cell r="BQ609">
            <v>0</v>
          </cell>
          <cell r="BU609">
            <v>0</v>
          </cell>
          <cell r="BV609">
            <v>0</v>
          </cell>
          <cell r="BW609">
            <v>0</v>
          </cell>
          <cell r="BX609">
            <v>0</v>
          </cell>
          <cell r="BY609">
            <v>0</v>
          </cell>
          <cell r="BZ609">
            <v>0</v>
          </cell>
          <cell r="CA609">
            <v>0</v>
          </cell>
          <cell r="CB609">
            <v>0</v>
          </cell>
          <cell r="CC609">
            <v>0</v>
          </cell>
          <cell r="CD609">
            <v>0</v>
          </cell>
          <cell r="CE609">
            <v>0</v>
          </cell>
          <cell r="CG609">
            <v>0</v>
          </cell>
          <cell r="CI609">
            <v>0</v>
          </cell>
          <cell r="CM609">
            <v>0</v>
          </cell>
          <cell r="CN609">
            <v>0</v>
          </cell>
          <cell r="CO609">
            <v>0</v>
          </cell>
          <cell r="CP609">
            <v>0</v>
          </cell>
          <cell r="CQ609">
            <v>0</v>
          </cell>
          <cell r="CR609">
            <v>0</v>
          </cell>
          <cell r="CS609">
            <v>0</v>
          </cell>
          <cell r="CT609">
            <v>0</v>
          </cell>
          <cell r="CU609">
            <v>0</v>
          </cell>
          <cell r="CV609">
            <v>0</v>
          </cell>
          <cell r="CW609">
            <v>0</v>
          </cell>
          <cell r="CY609">
            <v>0</v>
          </cell>
          <cell r="DA609">
            <v>0</v>
          </cell>
          <cell r="DB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S609">
            <v>0</v>
          </cell>
          <cell r="DT609">
            <v>0</v>
          </cell>
          <cell r="DU609">
            <v>0</v>
          </cell>
          <cell r="DW609">
            <v>0</v>
          </cell>
          <cell r="DX609">
            <v>0</v>
          </cell>
          <cell r="DY609">
            <v>0</v>
          </cell>
          <cell r="DZ609">
            <v>0</v>
          </cell>
          <cell r="EA609">
            <v>0</v>
          </cell>
          <cell r="EB609">
            <v>0</v>
          </cell>
          <cell r="EC609">
            <v>0</v>
          </cell>
          <cell r="ED609">
            <v>0</v>
          </cell>
          <cell r="EE609">
            <v>0</v>
          </cell>
          <cell r="EF609">
            <v>0</v>
          </cell>
          <cell r="EG609">
            <v>0</v>
          </cell>
          <cell r="EH609">
            <v>0</v>
          </cell>
          <cell r="EI609">
            <v>0</v>
          </cell>
          <cell r="EK609">
            <v>0</v>
          </cell>
          <cell r="EL609">
            <v>0</v>
          </cell>
          <cell r="EM609">
            <v>0</v>
          </cell>
          <cell r="EO609">
            <v>0</v>
          </cell>
          <cell r="EP609">
            <v>0</v>
          </cell>
          <cell r="EQ609">
            <v>0</v>
          </cell>
          <cell r="ER609">
            <v>0</v>
          </cell>
          <cell r="ES609">
            <v>0</v>
          </cell>
          <cell r="ET609">
            <v>0</v>
          </cell>
          <cell r="EU609">
            <v>0</v>
          </cell>
          <cell r="EV609">
            <v>0</v>
          </cell>
          <cell r="EW609">
            <v>0</v>
          </cell>
          <cell r="EX609">
            <v>0</v>
          </cell>
          <cell r="EY609">
            <v>0</v>
          </cell>
          <cell r="EZ609">
            <v>0</v>
          </cell>
          <cell r="FA609">
            <v>0</v>
          </cell>
          <cell r="FC609">
            <v>0</v>
          </cell>
          <cell r="FD609">
            <v>0</v>
          </cell>
          <cell r="FE609">
            <v>0</v>
          </cell>
          <cell r="FG609">
            <v>0</v>
          </cell>
          <cell r="FH609">
            <v>0</v>
          </cell>
          <cell r="FI609">
            <v>0</v>
          </cell>
          <cell r="FJ609">
            <v>0</v>
          </cell>
          <cell r="FK609">
            <v>0</v>
          </cell>
          <cell r="FL609">
            <v>0</v>
          </cell>
          <cell r="FM609">
            <v>0</v>
          </cell>
          <cell r="FN609">
            <v>0</v>
          </cell>
          <cell r="FO609">
            <v>0</v>
          </cell>
          <cell r="FP609">
            <v>0</v>
          </cell>
          <cell r="FQ609">
            <v>0</v>
          </cell>
          <cell r="FR609">
            <v>0</v>
          </cell>
          <cell r="FS609">
            <v>0</v>
          </cell>
          <cell r="FU609">
            <v>0</v>
          </cell>
          <cell r="FV609">
            <v>0</v>
          </cell>
          <cell r="FW609">
            <v>0</v>
          </cell>
          <cell r="FY609">
            <v>0</v>
          </cell>
          <cell r="FZ609">
            <v>0</v>
          </cell>
          <cell r="GA609">
            <v>0</v>
          </cell>
          <cell r="GB609">
            <v>0</v>
          </cell>
          <cell r="GC609">
            <v>0</v>
          </cell>
          <cell r="GD609">
            <v>0</v>
          </cell>
          <cell r="GE609">
            <v>0</v>
          </cell>
          <cell r="GF609">
            <v>0</v>
          </cell>
          <cell r="GG609">
            <v>0</v>
          </cell>
          <cell r="GH609">
            <v>0</v>
          </cell>
          <cell r="GI609">
            <v>0</v>
          </cell>
          <cell r="GJ609">
            <v>0</v>
          </cell>
          <cell r="GK609">
            <v>0</v>
          </cell>
          <cell r="GM609">
            <v>0</v>
          </cell>
          <cell r="GN609">
            <v>0</v>
          </cell>
          <cell r="GO609">
            <v>0</v>
          </cell>
          <cell r="GQ609">
            <v>0</v>
          </cell>
          <cell r="GR609">
            <v>0</v>
          </cell>
          <cell r="GS609">
            <v>0</v>
          </cell>
          <cell r="GT609">
            <v>0</v>
          </cell>
          <cell r="GU609">
            <v>0</v>
          </cell>
          <cell r="GV609">
            <v>0</v>
          </cell>
          <cell r="GW609">
            <v>0</v>
          </cell>
          <cell r="GX609">
            <v>0</v>
          </cell>
          <cell r="GY609">
            <v>0</v>
          </cell>
          <cell r="GZ609">
            <v>0</v>
          </cell>
          <cell r="HA609">
            <v>0</v>
          </cell>
          <cell r="HB609">
            <v>0</v>
          </cell>
          <cell r="HC609">
            <v>0</v>
          </cell>
          <cell r="HD609">
            <v>0</v>
          </cell>
          <cell r="HE609">
            <v>0</v>
          </cell>
          <cell r="HF609">
            <v>0</v>
          </cell>
          <cell r="HG609">
            <v>0</v>
          </cell>
          <cell r="HH609">
            <v>0</v>
          </cell>
          <cell r="HI609">
            <v>0</v>
          </cell>
          <cell r="HJ609" t="str">
            <v>SI</v>
          </cell>
          <cell r="HL609">
            <v>3.4994583217059401E-2</v>
          </cell>
          <cell r="HO609" t="str">
            <v>80</v>
          </cell>
          <cell r="HP609" t="str">
            <v>80</v>
          </cell>
          <cell r="HQ609" t="str">
            <v>80</v>
          </cell>
          <cell r="HR609" t="str">
            <v>80</v>
          </cell>
          <cell r="HS609" t="str">
            <v>80</v>
          </cell>
          <cell r="HT609" t="str">
            <v>80</v>
          </cell>
          <cell r="HU609" t="str">
            <v>80</v>
          </cell>
          <cell r="HV609" t="str">
            <v>80</v>
          </cell>
          <cell r="HW609" t="str">
            <v>80</v>
          </cell>
          <cell r="HX609" t="str">
            <v>80</v>
          </cell>
          <cell r="HY609" t="str">
            <v>80</v>
          </cell>
        </row>
        <row r="610">
          <cell r="D610" t="str">
            <v>8</v>
          </cell>
          <cell r="F610" t="str">
            <v>8R</v>
          </cell>
          <cell r="H610">
            <v>0</v>
          </cell>
          <cell r="I610">
            <v>0</v>
          </cell>
          <cell r="J610">
            <v>0</v>
          </cell>
          <cell r="K610">
            <v>0</v>
          </cell>
          <cell r="M610">
            <v>0</v>
          </cell>
          <cell r="O610">
            <v>0</v>
          </cell>
          <cell r="S610">
            <v>0</v>
          </cell>
          <cell r="T610">
            <v>0</v>
          </cell>
          <cell r="U610">
            <v>0</v>
          </cell>
          <cell r="V610">
            <v>0</v>
          </cell>
          <cell r="W610">
            <v>0</v>
          </cell>
          <cell r="X610">
            <v>0</v>
          </cell>
          <cell r="Y610">
            <v>0</v>
          </cell>
          <cell r="Z610">
            <v>0</v>
          </cell>
          <cell r="AA610">
            <v>0</v>
          </cell>
          <cell r="AB610">
            <v>0</v>
          </cell>
          <cell r="AC610">
            <v>0</v>
          </cell>
          <cell r="AE610">
            <v>0</v>
          </cell>
          <cell r="AG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Y610">
            <v>0</v>
          </cell>
          <cell r="AZ610">
            <v>0</v>
          </cell>
          <cell r="BC610">
            <v>0</v>
          </cell>
          <cell r="BD610">
            <v>0</v>
          </cell>
          <cell r="BE610">
            <v>0</v>
          </cell>
          <cell r="BF610">
            <v>0</v>
          </cell>
          <cell r="BG610">
            <v>0</v>
          </cell>
          <cell r="BH610">
            <v>0</v>
          </cell>
          <cell r="BI610">
            <v>0</v>
          </cell>
          <cell r="BJ610">
            <v>0</v>
          </cell>
          <cell r="BK610">
            <v>0</v>
          </cell>
          <cell r="BL610">
            <v>0</v>
          </cell>
          <cell r="BM610">
            <v>0</v>
          </cell>
          <cell r="BO610">
            <v>0</v>
          </cell>
          <cell r="BQ610">
            <v>0</v>
          </cell>
          <cell r="BU610">
            <v>0</v>
          </cell>
          <cell r="BV610">
            <v>0</v>
          </cell>
          <cell r="BW610">
            <v>0</v>
          </cell>
          <cell r="BX610">
            <v>0</v>
          </cell>
          <cell r="BY610">
            <v>0</v>
          </cell>
          <cell r="BZ610">
            <v>0</v>
          </cell>
          <cell r="CA610">
            <v>0</v>
          </cell>
          <cell r="CB610">
            <v>0</v>
          </cell>
          <cell r="CC610">
            <v>0</v>
          </cell>
          <cell r="CD610">
            <v>0</v>
          </cell>
          <cell r="CE610">
            <v>0</v>
          </cell>
          <cell r="CG610">
            <v>0</v>
          </cell>
          <cell r="CI610">
            <v>0</v>
          </cell>
          <cell r="CM610">
            <v>0</v>
          </cell>
          <cell r="CN610">
            <v>0</v>
          </cell>
          <cell r="CO610">
            <v>0</v>
          </cell>
          <cell r="CP610">
            <v>0</v>
          </cell>
          <cell r="CQ610">
            <v>0</v>
          </cell>
          <cell r="CR610">
            <v>0</v>
          </cell>
          <cell r="CS610">
            <v>0</v>
          </cell>
          <cell r="CT610">
            <v>0</v>
          </cell>
          <cell r="CU610">
            <v>0</v>
          </cell>
          <cell r="CV610">
            <v>0</v>
          </cell>
          <cell r="CW610">
            <v>0</v>
          </cell>
          <cell r="CY610">
            <v>0</v>
          </cell>
          <cell r="DA610">
            <v>0</v>
          </cell>
          <cell r="DB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S610">
            <v>0</v>
          </cell>
          <cell r="DT610">
            <v>0</v>
          </cell>
          <cell r="DU610">
            <v>0</v>
          </cell>
          <cell r="DW610">
            <v>0</v>
          </cell>
          <cell r="DX610">
            <v>0</v>
          </cell>
          <cell r="DY610">
            <v>0</v>
          </cell>
          <cell r="DZ610">
            <v>0</v>
          </cell>
          <cell r="EA610">
            <v>0</v>
          </cell>
          <cell r="EB610">
            <v>0</v>
          </cell>
          <cell r="EC610">
            <v>0</v>
          </cell>
          <cell r="ED610">
            <v>0</v>
          </cell>
          <cell r="EE610">
            <v>0</v>
          </cell>
          <cell r="EF610">
            <v>0</v>
          </cell>
          <cell r="EG610">
            <v>0</v>
          </cell>
          <cell r="EH610">
            <v>0</v>
          </cell>
          <cell r="EI610">
            <v>0</v>
          </cell>
          <cell r="EK610">
            <v>0</v>
          </cell>
          <cell r="EL610">
            <v>0</v>
          </cell>
          <cell r="EM610">
            <v>0</v>
          </cell>
          <cell r="EO610">
            <v>0</v>
          </cell>
          <cell r="EP610">
            <v>0</v>
          </cell>
          <cell r="EQ610">
            <v>0</v>
          </cell>
          <cell r="ER610">
            <v>0</v>
          </cell>
          <cell r="ES610">
            <v>0</v>
          </cell>
          <cell r="ET610">
            <v>0</v>
          </cell>
          <cell r="EU610">
            <v>0</v>
          </cell>
          <cell r="EV610">
            <v>0</v>
          </cell>
          <cell r="EW610">
            <v>0</v>
          </cell>
          <cell r="EX610">
            <v>0</v>
          </cell>
          <cell r="EY610">
            <v>0</v>
          </cell>
          <cell r="EZ610">
            <v>0</v>
          </cell>
          <cell r="FA610">
            <v>0</v>
          </cell>
          <cell r="FC610">
            <v>0</v>
          </cell>
          <cell r="FD610">
            <v>0</v>
          </cell>
          <cell r="FE610">
            <v>0</v>
          </cell>
          <cell r="FG610">
            <v>0</v>
          </cell>
          <cell r="FH610">
            <v>0</v>
          </cell>
          <cell r="FI610">
            <v>0</v>
          </cell>
          <cell r="FJ610">
            <v>0</v>
          </cell>
          <cell r="FK610">
            <v>0</v>
          </cell>
          <cell r="FL610">
            <v>0</v>
          </cell>
          <cell r="FM610">
            <v>0</v>
          </cell>
          <cell r="FN610">
            <v>0</v>
          </cell>
          <cell r="FO610">
            <v>0</v>
          </cell>
          <cell r="FP610">
            <v>0</v>
          </cell>
          <cell r="FQ610">
            <v>0</v>
          </cell>
          <cell r="FR610">
            <v>0</v>
          </cell>
          <cell r="FS610">
            <v>0</v>
          </cell>
          <cell r="FU610">
            <v>0</v>
          </cell>
          <cell r="FV610">
            <v>0</v>
          </cell>
          <cell r="FW610">
            <v>0</v>
          </cell>
          <cell r="FY610">
            <v>0</v>
          </cell>
          <cell r="FZ610">
            <v>0</v>
          </cell>
          <cell r="GA610">
            <v>0</v>
          </cell>
          <cell r="GB610">
            <v>0</v>
          </cell>
          <cell r="GC610">
            <v>0</v>
          </cell>
          <cell r="GD610">
            <v>0</v>
          </cell>
          <cell r="GE610">
            <v>0</v>
          </cell>
          <cell r="GF610">
            <v>0</v>
          </cell>
          <cell r="GG610">
            <v>0</v>
          </cell>
          <cell r="GH610">
            <v>0</v>
          </cell>
          <cell r="GI610">
            <v>0</v>
          </cell>
          <cell r="GJ610">
            <v>0</v>
          </cell>
          <cell r="GK610">
            <v>0</v>
          </cell>
          <cell r="GM610">
            <v>0</v>
          </cell>
          <cell r="GN610">
            <v>0</v>
          </cell>
          <cell r="GO610">
            <v>0</v>
          </cell>
          <cell r="GQ610">
            <v>0</v>
          </cell>
          <cell r="GR610">
            <v>0</v>
          </cell>
          <cell r="GS610">
            <v>0</v>
          </cell>
          <cell r="GT610">
            <v>0</v>
          </cell>
          <cell r="GU610">
            <v>0</v>
          </cell>
          <cell r="GV610">
            <v>0</v>
          </cell>
          <cell r="GW610">
            <v>0</v>
          </cell>
          <cell r="GX610">
            <v>0</v>
          </cell>
          <cell r="GY610">
            <v>0</v>
          </cell>
          <cell r="GZ610">
            <v>0</v>
          </cell>
          <cell r="HA610">
            <v>0</v>
          </cell>
          <cell r="HB610">
            <v>0</v>
          </cell>
          <cell r="HC610">
            <v>0</v>
          </cell>
          <cell r="HD610">
            <v>0</v>
          </cell>
          <cell r="HE610">
            <v>0</v>
          </cell>
          <cell r="HF610">
            <v>0</v>
          </cell>
          <cell r="HG610">
            <v>0</v>
          </cell>
          <cell r="HH610">
            <v>0</v>
          </cell>
          <cell r="HI610">
            <v>0</v>
          </cell>
          <cell r="HJ610" t="str">
            <v>SI</v>
          </cell>
          <cell r="HL610">
            <v>3.4994583217059401E-2</v>
          </cell>
          <cell r="HO610" t="str">
            <v>80</v>
          </cell>
          <cell r="HP610" t="str">
            <v>80</v>
          </cell>
          <cell r="HQ610" t="str">
            <v>80</v>
          </cell>
          <cell r="HR610" t="str">
            <v>80</v>
          </cell>
          <cell r="HS610" t="str">
            <v>80</v>
          </cell>
          <cell r="HT610" t="str">
            <v>80</v>
          </cell>
          <cell r="HU610" t="str">
            <v>80</v>
          </cell>
          <cell r="HV610" t="str">
            <v>80</v>
          </cell>
          <cell r="HW610" t="str">
            <v>80</v>
          </cell>
          <cell r="HX610" t="str">
            <v>80</v>
          </cell>
          <cell r="HY610" t="str">
            <v>80</v>
          </cell>
        </row>
        <row r="611">
          <cell r="D611" t="str">
            <v>8</v>
          </cell>
          <cell r="F611" t="str">
            <v>8R</v>
          </cell>
          <cell r="H611">
            <v>0</v>
          </cell>
          <cell r="I611">
            <v>0</v>
          </cell>
          <cell r="J611">
            <v>0</v>
          </cell>
          <cell r="K611">
            <v>0</v>
          </cell>
          <cell r="M611">
            <v>0</v>
          </cell>
          <cell r="O611">
            <v>0</v>
          </cell>
          <cell r="S611">
            <v>0</v>
          </cell>
          <cell r="T611">
            <v>0</v>
          </cell>
          <cell r="U611">
            <v>0</v>
          </cell>
          <cell r="V611">
            <v>0</v>
          </cell>
          <cell r="W611">
            <v>0</v>
          </cell>
          <cell r="X611">
            <v>0</v>
          </cell>
          <cell r="Y611">
            <v>0</v>
          </cell>
          <cell r="Z611">
            <v>0</v>
          </cell>
          <cell r="AA611">
            <v>0</v>
          </cell>
          <cell r="AB611">
            <v>0</v>
          </cell>
          <cell r="AC611">
            <v>0</v>
          </cell>
          <cell r="AE611">
            <v>0</v>
          </cell>
          <cell r="AG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Y611">
            <v>0</v>
          </cell>
          <cell r="AZ611">
            <v>0</v>
          </cell>
          <cell r="BC611">
            <v>0</v>
          </cell>
          <cell r="BD611">
            <v>0</v>
          </cell>
          <cell r="BE611">
            <v>0</v>
          </cell>
          <cell r="BF611">
            <v>0</v>
          </cell>
          <cell r="BG611">
            <v>0</v>
          </cell>
          <cell r="BH611">
            <v>0</v>
          </cell>
          <cell r="BI611">
            <v>0</v>
          </cell>
          <cell r="BJ611">
            <v>0</v>
          </cell>
          <cell r="BK611">
            <v>0</v>
          </cell>
          <cell r="BL611">
            <v>0</v>
          </cell>
          <cell r="BM611">
            <v>0</v>
          </cell>
          <cell r="BO611">
            <v>0</v>
          </cell>
          <cell r="BQ611">
            <v>0</v>
          </cell>
          <cell r="BU611">
            <v>0</v>
          </cell>
          <cell r="BV611">
            <v>0</v>
          </cell>
          <cell r="BW611">
            <v>0</v>
          </cell>
          <cell r="BX611">
            <v>0</v>
          </cell>
          <cell r="BY611">
            <v>0</v>
          </cell>
          <cell r="BZ611">
            <v>0</v>
          </cell>
          <cell r="CA611">
            <v>0</v>
          </cell>
          <cell r="CB611">
            <v>0</v>
          </cell>
          <cell r="CC611">
            <v>0</v>
          </cell>
          <cell r="CD611">
            <v>0</v>
          </cell>
          <cell r="CE611">
            <v>0</v>
          </cell>
          <cell r="CG611">
            <v>0</v>
          </cell>
          <cell r="CI611">
            <v>0</v>
          </cell>
          <cell r="CM611">
            <v>0</v>
          </cell>
          <cell r="CN611">
            <v>0</v>
          </cell>
          <cell r="CO611">
            <v>0</v>
          </cell>
          <cell r="CP611">
            <v>0</v>
          </cell>
          <cell r="CQ611">
            <v>0</v>
          </cell>
          <cell r="CR611">
            <v>0</v>
          </cell>
          <cell r="CS611">
            <v>0</v>
          </cell>
          <cell r="CT611">
            <v>0</v>
          </cell>
          <cell r="CU611">
            <v>0</v>
          </cell>
          <cell r="CV611">
            <v>0</v>
          </cell>
          <cell r="CW611">
            <v>0</v>
          </cell>
          <cell r="CY611">
            <v>0</v>
          </cell>
          <cell r="DA611">
            <v>0</v>
          </cell>
          <cell r="DB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S611">
            <v>0</v>
          </cell>
          <cell r="DT611">
            <v>0</v>
          </cell>
          <cell r="DU611">
            <v>0</v>
          </cell>
          <cell r="DW611">
            <v>0</v>
          </cell>
          <cell r="DX611">
            <v>0</v>
          </cell>
          <cell r="DY611">
            <v>0</v>
          </cell>
          <cell r="DZ611">
            <v>0</v>
          </cell>
          <cell r="EA611">
            <v>0</v>
          </cell>
          <cell r="EB611">
            <v>0</v>
          </cell>
          <cell r="EC611">
            <v>0</v>
          </cell>
          <cell r="ED611">
            <v>0</v>
          </cell>
          <cell r="EE611">
            <v>0</v>
          </cell>
          <cell r="EF611">
            <v>0</v>
          </cell>
          <cell r="EG611">
            <v>0</v>
          </cell>
          <cell r="EH611">
            <v>0</v>
          </cell>
          <cell r="EI611">
            <v>0</v>
          </cell>
          <cell r="EK611">
            <v>0</v>
          </cell>
          <cell r="EL611">
            <v>0</v>
          </cell>
          <cell r="EM611">
            <v>0</v>
          </cell>
          <cell r="EO611">
            <v>0</v>
          </cell>
          <cell r="EP611">
            <v>0</v>
          </cell>
          <cell r="EQ611">
            <v>0</v>
          </cell>
          <cell r="ER611">
            <v>0</v>
          </cell>
          <cell r="ES611">
            <v>0</v>
          </cell>
          <cell r="ET611">
            <v>0</v>
          </cell>
          <cell r="EU611">
            <v>0</v>
          </cell>
          <cell r="EV611">
            <v>0</v>
          </cell>
          <cell r="EW611">
            <v>0</v>
          </cell>
          <cell r="EX611">
            <v>0</v>
          </cell>
          <cell r="EY611">
            <v>0</v>
          </cell>
          <cell r="EZ611">
            <v>0</v>
          </cell>
          <cell r="FA611">
            <v>0</v>
          </cell>
          <cell r="FC611">
            <v>0</v>
          </cell>
          <cell r="FD611">
            <v>0</v>
          </cell>
          <cell r="FE611">
            <v>0</v>
          </cell>
          <cell r="FG611">
            <v>0</v>
          </cell>
          <cell r="FH611">
            <v>0</v>
          </cell>
          <cell r="FI611">
            <v>0</v>
          </cell>
          <cell r="FJ611">
            <v>0</v>
          </cell>
          <cell r="FK611">
            <v>0</v>
          </cell>
          <cell r="FL611">
            <v>0</v>
          </cell>
          <cell r="FM611">
            <v>0</v>
          </cell>
          <cell r="FN611">
            <v>0</v>
          </cell>
          <cell r="FO611">
            <v>0</v>
          </cell>
          <cell r="FP611">
            <v>0</v>
          </cell>
          <cell r="FQ611">
            <v>0</v>
          </cell>
          <cell r="FR611">
            <v>0</v>
          </cell>
          <cell r="FS611">
            <v>0</v>
          </cell>
          <cell r="FU611">
            <v>0</v>
          </cell>
          <cell r="FV611">
            <v>0</v>
          </cell>
          <cell r="FW611">
            <v>0</v>
          </cell>
          <cell r="FY611">
            <v>0</v>
          </cell>
          <cell r="FZ611">
            <v>0</v>
          </cell>
          <cell r="GA611">
            <v>0</v>
          </cell>
          <cell r="GB611">
            <v>0</v>
          </cell>
          <cell r="GC611">
            <v>0</v>
          </cell>
          <cell r="GD611">
            <v>0</v>
          </cell>
          <cell r="GE611">
            <v>0</v>
          </cell>
          <cell r="GF611">
            <v>0</v>
          </cell>
          <cell r="GG611">
            <v>0</v>
          </cell>
          <cell r="GH611">
            <v>0</v>
          </cell>
          <cell r="GI611">
            <v>0</v>
          </cell>
          <cell r="GJ611">
            <v>0</v>
          </cell>
          <cell r="GK611">
            <v>0</v>
          </cell>
          <cell r="GM611">
            <v>0</v>
          </cell>
          <cell r="GN611">
            <v>0</v>
          </cell>
          <cell r="GO611">
            <v>0</v>
          </cell>
          <cell r="GQ611">
            <v>0</v>
          </cell>
          <cell r="GR611">
            <v>0</v>
          </cell>
          <cell r="GS611">
            <v>0</v>
          </cell>
          <cell r="GT611">
            <v>0</v>
          </cell>
          <cell r="GU611">
            <v>0</v>
          </cell>
          <cell r="GV611">
            <v>0</v>
          </cell>
          <cell r="GW611">
            <v>0</v>
          </cell>
          <cell r="GX611">
            <v>0</v>
          </cell>
          <cell r="GY611">
            <v>0</v>
          </cell>
          <cell r="GZ611">
            <v>0</v>
          </cell>
          <cell r="HA611">
            <v>0</v>
          </cell>
          <cell r="HB611">
            <v>0</v>
          </cell>
          <cell r="HC611">
            <v>0</v>
          </cell>
          <cell r="HD611">
            <v>0</v>
          </cell>
          <cell r="HE611">
            <v>0</v>
          </cell>
          <cell r="HF611">
            <v>0</v>
          </cell>
          <cell r="HG611">
            <v>0</v>
          </cell>
          <cell r="HH611">
            <v>0</v>
          </cell>
          <cell r="HI611">
            <v>0</v>
          </cell>
          <cell r="HJ611" t="str">
            <v>SI</v>
          </cell>
          <cell r="HL611">
            <v>3.4994583217059401E-2</v>
          </cell>
          <cell r="HO611" t="str">
            <v>80</v>
          </cell>
          <cell r="HP611" t="str">
            <v>80</v>
          </cell>
          <cell r="HQ611" t="str">
            <v>80</v>
          </cell>
          <cell r="HR611" t="str">
            <v>80</v>
          </cell>
          <cell r="HS611" t="str">
            <v>80</v>
          </cell>
          <cell r="HT611" t="str">
            <v>80</v>
          </cell>
          <cell r="HU611" t="str">
            <v>80</v>
          </cell>
          <cell r="HV611" t="str">
            <v>80</v>
          </cell>
          <cell r="HW611" t="str">
            <v>80</v>
          </cell>
          <cell r="HX611" t="str">
            <v>80</v>
          </cell>
          <cell r="HY611" t="str">
            <v>80</v>
          </cell>
        </row>
        <row r="612">
          <cell r="D612" t="str">
            <v>8</v>
          </cell>
          <cell r="F612" t="str">
            <v>8R</v>
          </cell>
          <cell r="H612">
            <v>0</v>
          </cell>
          <cell r="I612">
            <v>0</v>
          </cell>
          <cell r="J612">
            <v>0</v>
          </cell>
          <cell r="K612">
            <v>0</v>
          </cell>
          <cell r="M612">
            <v>0</v>
          </cell>
          <cell r="O612">
            <v>0</v>
          </cell>
          <cell r="S612">
            <v>0</v>
          </cell>
          <cell r="T612">
            <v>0</v>
          </cell>
          <cell r="U612">
            <v>0</v>
          </cell>
          <cell r="V612">
            <v>0</v>
          </cell>
          <cell r="W612">
            <v>0</v>
          </cell>
          <cell r="X612">
            <v>0</v>
          </cell>
          <cell r="Y612">
            <v>0</v>
          </cell>
          <cell r="Z612">
            <v>0</v>
          </cell>
          <cell r="AA612">
            <v>0</v>
          </cell>
          <cell r="AB612">
            <v>0</v>
          </cell>
          <cell r="AC612">
            <v>0</v>
          </cell>
          <cell r="AE612">
            <v>0</v>
          </cell>
          <cell r="AG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Y612">
            <v>0</v>
          </cell>
          <cell r="AZ612">
            <v>0</v>
          </cell>
          <cell r="BC612">
            <v>0</v>
          </cell>
          <cell r="BD612">
            <v>0</v>
          </cell>
          <cell r="BE612">
            <v>0</v>
          </cell>
          <cell r="BF612">
            <v>0</v>
          </cell>
          <cell r="BG612">
            <v>0</v>
          </cell>
          <cell r="BH612">
            <v>0</v>
          </cell>
          <cell r="BI612">
            <v>0</v>
          </cell>
          <cell r="BJ612">
            <v>0</v>
          </cell>
          <cell r="BK612">
            <v>0</v>
          </cell>
          <cell r="BL612">
            <v>0</v>
          </cell>
          <cell r="BM612">
            <v>0</v>
          </cell>
          <cell r="BO612">
            <v>0</v>
          </cell>
          <cell r="BQ612">
            <v>0</v>
          </cell>
          <cell r="BU612">
            <v>0</v>
          </cell>
          <cell r="BV612">
            <v>0</v>
          </cell>
          <cell r="BW612">
            <v>0</v>
          </cell>
          <cell r="BX612">
            <v>0</v>
          </cell>
          <cell r="BY612">
            <v>0</v>
          </cell>
          <cell r="BZ612">
            <v>0</v>
          </cell>
          <cell r="CA612">
            <v>0</v>
          </cell>
          <cell r="CB612">
            <v>0</v>
          </cell>
          <cell r="CC612">
            <v>0</v>
          </cell>
          <cell r="CD612">
            <v>0</v>
          </cell>
          <cell r="CE612">
            <v>1</v>
          </cell>
          <cell r="CG612">
            <v>0</v>
          </cell>
          <cell r="CI612">
            <v>0</v>
          </cell>
          <cell r="CM612">
            <v>0</v>
          </cell>
          <cell r="CN612">
            <v>0</v>
          </cell>
          <cell r="CO612">
            <v>0</v>
          </cell>
          <cell r="CP612">
            <v>0</v>
          </cell>
          <cell r="CQ612">
            <v>0</v>
          </cell>
          <cell r="CR612">
            <v>0</v>
          </cell>
          <cell r="CS612">
            <v>0</v>
          </cell>
          <cell r="CT612">
            <v>0</v>
          </cell>
          <cell r="CU612">
            <v>0</v>
          </cell>
          <cell r="CV612">
            <v>0</v>
          </cell>
          <cell r="CW612">
            <v>1</v>
          </cell>
          <cell r="CY612">
            <v>0</v>
          </cell>
          <cell r="DA612">
            <v>0</v>
          </cell>
          <cell r="DB612">
            <v>5</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S612">
            <v>0</v>
          </cell>
          <cell r="DT612">
            <v>0</v>
          </cell>
          <cell r="DU612">
            <v>0</v>
          </cell>
          <cell r="DW612">
            <v>0</v>
          </cell>
          <cell r="DX612">
            <v>0</v>
          </cell>
          <cell r="DY612">
            <v>0</v>
          </cell>
          <cell r="DZ612">
            <v>0</v>
          </cell>
          <cell r="EA612">
            <v>0</v>
          </cell>
          <cell r="EB612">
            <v>0</v>
          </cell>
          <cell r="EC612">
            <v>0</v>
          </cell>
          <cell r="ED612">
            <v>0</v>
          </cell>
          <cell r="EE612">
            <v>0</v>
          </cell>
          <cell r="EF612">
            <v>0</v>
          </cell>
          <cell r="EG612">
            <v>1</v>
          </cell>
          <cell r="EH612">
            <v>5</v>
          </cell>
          <cell r="EI612">
            <v>0</v>
          </cell>
          <cell r="EK612">
            <v>0</v>
          </cell>
          <cell r="EL612">
            <v>5</v>
          </cell>
          <cell r="EM612">
            <v>0</v>
          </cell>
          <cell r="EO612">
            <v>0</v>
          </cell>
          <cell r="EP612">
            <v>0</v>
          </cell>
          <cell r="EQ612">
            <v>0</v>
          </cell>
          <cell r="ER612">
            <v>0</v>
          </cell>
          <cell r="ES612">
            <v>0</v>
          </cell>
          <cell r="ET612">
            <v>0</v>
          </cell>
          <cell r="EU612">
            <v>0</v>
          </cell>
          <cell r="EV612">
            <v>0</v>
          </cell>
          <cell r="EW612">
            <v>0</v>
          </cell>
          <cell r="EX612">
            <v>0</v>
          </cell>
          <cell r="EY612">
            <v>1</v>
          </cell>
          <cell r="EZ612">
            <v>5</v>
          </cell>
          <cell r="FA612">
            <v>0</v>
          </cell>
          <cell r="FC612">
            <v>0</v>
          </cell>
          <cell r="FD612">
            <v>5</v>
          </cell>
          <cell r="FE612">
            <v>0</v>
          </cell>
          <cell r="FG612">
            <v>0</v>
          </cell>
          <cell r="FH612">
            <v>0</v>
          </cell>
          <cell r="FI612">
            <v>0</v>
          </cell>
          <cell r="FJ612">
            <v>0</v>
          </cell>
          <cell r="FK612">
            <v>0</v>
          </cell>
          <cell r="FL612">
            <v>0</v>
          </cell>
          <cell r="FM612">
            <v>0</v>
          </cell>
          <cell r="FN612">
            <v>0</v>
          </cell>
          <cell r="FO612">
            <v>0</v>
          </cell>
          <cell r="FP612">
            <v>0</v>
          </cell>
          <cell r="FQ612">
            <v>1</v>
          </cell>
          <cell r="FR612">
            <v>5</v>
          </cell>
          <cell r="FS612">
            <v>0</v>
          </cell>
          <cell r="FU612">
            <v>0</v>
          </cell>
          <cell r="FV612">
            <v>5</v>
          </cell>
          <cell r="FW612">
            <v>0</v>
          </cell>
          <cell r="FY612">
            <v>0</v>
          </cell>
          <cell r="FZ612">
            <v>0</v>
          </cell>
          <cell r="GA612">
            <v>0</v>
          </cell>
          <cell r="GB612">
            <v>0</v>
          </cell>
          <cell r="GC612">
            <v>0</v>
          </cell>
          <cell r="GD612">
            <v>0</v>
          </cell>
          <cell r="GE612">
            <v>0</v>
          </cell>
          <cell r="GF612">
            <v>0</v>
          </cell>
          <cell r="GG612">
            <v>0</v>
          </cell>
          <cell r="GH612">
            <v>0</v>
          </cell>
          <cell r="GI612">
            <v>1</v>
          </cell>
          <cell r="GJ612">
            <v>5</v>
          </cell>
          <cell r="GK612">
            <v>0</v>
          </cell>
          <cell r="GM612">
            <v>0</v>
          </cell>
          <cell r="GN612">
            <v>5</v>
          </cell>
          <cell r="GO612">
            <v>0</v>
          </cell>
          <cell r="GQ612">
            <v>0</v>
          </cell>
          <cell r="GR612">
            <v>0</v>
          </cell>
          <cell r="GS612">
            <v>0</v>
          </cell>
          <cell r="GT612">
            <v>0</v>
          </cell>
          <cell r="GU612">
            <v>0</v>
          </cell>
          <cell r="GV612">
            <v>0</v>
          </cell>
          <cell r="GW612">
            <v>0</v>
          </cell>
          <cell r="GX612">
            <v>0</v>
          </cell>
          <cell r="GY612">
            <v>0</v>
          </cell>
          <cell r="GZ612">
            <v>0</v>
          </cell>
          <cell r="HA612">
            <v>6</v>
          </cell>
          <cell r="HB612">
            <v>30</v>
          </cell>
          <cell r="HC612">
            <v>0</v>
          </cell>
          <cell r="HD612">
            <v>0</v>
          </cell>
          <cell r="HE612">
            <v>0</v>
          </cell>
          <cell r="HF612">
            <v>30</v>
          </cell>
          <cell r="HG612">
            <v>0</v>
          </cell>
          <cell r="HH612">
            <v>0</v>
          </cell>
          <cell r="HI612">
            <v>0</v>
          </cell>
          <cell r="HJ612">
            <v>0</v>
          </cell>
          <cell r="HL612">
            <v>3.4994583217059401E-2</v>
          </cell>
          <cell r="HO612" t="str">
            <v>80</v>
          </cell>
          <cell r="HP612" t="str">
            <v>80</v>
          </cell>
          <cell r="HQ612" t="str">
            <v>80</v>
          </cell>
          <cell r="HR612" t="str">
            <v>80</v>
          </cell>
          <cell r="HS612" t="str">
            <v>85</v>
          </cell>
          <cell r="HT612" t="str">
            <v>85</v>
          </cell>
          <cell r="HU612" t="str">
            <v>80</v>
          </cell>
          <cell r="HV612" t="str">
            <v>85</v>
          </cell>
          <cell r="HW612" t="str">
            <v>85</v>
          </cell>
          <cell r="HX612" t="str">
            <v>85</v>
          </cell>
          <cell r="HY612" t="str">
            <v>85</v>
          </cell>
        </row>
        <row r="613">
          <cell r="D613" t="str">
            <v>8</v>
          </cell>
          <cell r="F613" t="str">
            <v>8R</v>
          </cell>
          <cell r="H613">
            <v>0</v>
          </cell>
          <cell r="I613">
            <v>0</v>
          </cell>
          <cell r="J613">
            <v>0</v>
          </cell>
          <cell r="K613">
            <v>0</v>
          </cell>
          <cell r="M613">
            <v>0</v>
          </cell>
          <cell r="O613">
            <v>0</v>
          </cell>
          <cell r="S613">
            <v>0</v>
          </cell>
          <cell r="T613">
            <v>0</v>
          </cell>
          <cell r="U613">
            <v>0</v>
          </cell>
          <cell r="V613">
            <v>0</v>
          </cell>
          <cell r="W613">
            <v>0</v>
          </cell>
          <cell r="X613">
            <v>0</v>
          </cell>
          <cell r="Y613">
            <v>0</v>
          </cell>
          <cell r="Z613">
            <v>0</v>
          </cell>
          <cell r="AA613">
            <v>0</v>
          </cell>
          <cell r="AB613">
            <v>0</v>
          </cell>
          <cell r="AC613">
            <v>0</v>
          </cell>
          <cell r="AE613">
            <v>0</v>
          </cell>
          <cell r="AG613">
            <v>0</v>
          </cell>
          <cell r="AK613">
            <v>0</v>
          </cell>
          <cell r="AL613">
            <v>0</v>
          </cell>
          <cell r="AM613">
            <v>0</v>
          </cell>
          <cell r="AN613">
            <v>0</v>
          </cell>
          <cell r="AO613">
            <v>0</v>
          </cell>
          <cell r="AP613">
            <v>0</v>
          </cell>
          <cell r="AQ613">
            <v>0</v>
          </cell>
          <cell r="AR613">
            <v>0</v>
          </cell>
          <cell r="AS613">
            <v>0</v>
          </cell>
          <cell r="AT613">
            <v>0</v>
          </cell>
          <cell r="AU613">
            <v>0</v>
          </cell>
          <cell r="AV613">
            <v>0</v>
          </cell>
          <cell r="AW613">
            <v>0</v>
          </cell>
          <cell r="AY613">
            <v>0</v>
          </cell>
          <cell r="AZ613">
            <v>0</v>
          </cell>
          <cell r="BC613">
            <v>0</v>
          </cell>
          <cell r="BD613">
            <v>0</v>
          </cell>
          <cell r="BE613">
            <v>0</v>
          </cell>
          <cell r="BF613">
            <v>0</v>
          </cell>
          <cell r="BG613">
            <v>0</v>
          </cell>
          <cell r="BH613">
            <v>0</v>
          </cell>
          <cell r="BI613">
            <v>0</v>
          </cell>
          <cell r="BJ613">
            <v>0</v>
          </cell>
          <cell r="BK613">
            <v>0</v>
          </cell>
          <cell r="BL613">
            <v>0</v>
          </cell>
          <cell r="BM613">
            <v>0</v>
          </cell>
          <cell r="BO613">
            <v>0</v>
          </cell>
          <cell r="BQ613">
            <v>0</v>
          </cell>
          <cell r="BU613">
            <v>0</v>
          </cell>
          <cell r="BV613">
            <v>0</v>
          </cell>
          <cell r="BW613">
            <v>0</v>
          </cell>
          <cell r="BX613">
            <v>0</v>
          </cell>
          <cell r="BY613">
            <v>0</v>
          </cell>
          <cell r="BZ613">
            <v>0</v>
          </cell>
          <cell r="CA613">
            <v>0</v>
          </cell>
          <cell r="CB613">
            <v>0</v>
          </cell>
          <cell r="CC613">
            <v>0</v>
          </cell>
          <cell r="CD613">
            <v>0</v>
          </cell>
          <cell r="CE613">
            <v>0</v>
          </cell>
          <cell r="CG613">
            <v>0</v>
          </cell>
          <cell r="CI613">
            <v>0</v>
          </cell>
          <cell r="CM613">
            <v>0</v>
          </cell>
          <cell r="CN613">
            <v>0</v>
          </cell>
          <cell r="CO613">
            <v>0</v>
          </cell>
          <cell r="CP613">
            <v>0</v>
          </cell>
          <cell r="CQ613">
            <v>0</v>
          </cell>
          <cell r="CR613">
            <v>0</v>
          </cell>
          <cell r="CS613">
            <v>0</v>
          </cell>
          <cell r="CT613">
            <v>0</v>
          </cell>
          <cell r="CU613">
            <v>0</v>
          </cell>
          <cell r="CV613">
            <v>0</v>
          </cell>
          <cell r="CW613">
            <v>0</v>
          </cell>
          <cell r="CY613">
            <v>0</v>
          </cell>
          <cell r="DA613">
            <v>0</v>
          </cell>
          <cell r="DB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S613">
            <v>0</v>
          </cell>
          <cell r="DT613">
            <v>0</v>
          </cell>
          <cell r="DU613">
            <v>0</v>
          </cell>
          <cell r="DW613">
            <v>0</v>
          </cell>
          <cell r="DX613">
            <v>0</v>
          </cell>
          <cell r="DY613">
            <v>0</v>
          </cell>
          <cell r="DZ613">
            <v>0</v>
          </cell>
          <cell r="EA613">
            <v>0</v>
          </cell>
          <cell r="EB613">
            <v>0</v>
          </cell>
          <cell r="EC613">
            <v>0</v>
          </cell>
          <cell r="ED613">
            <v>0</v>
          </cell>
          <cell r="EE613">
            <v>0</v>
          </cell>
          <cell r="EF613">
            <v>0</v>
          </cell>
          <cell r="EG613">
            <v>0</v>
          </cell>
          <cell r="EH613">
            <v>0</v>
          </cell>
          <cell r="EI613">
            <v>0</v>
          </cell>
          <cell r="EK613">
            <v>0</v>
          </cell>
          <cell r="EL613">
            <v>0</v>
          </cell>
          <cell r="EM613">
            <v>0</v>
          </cell>
          <cell r="EO613">
            <v>0</v>
          </cell>
          <cell r="EP613">
            <v>0</v>
          </cell>
          <cell r="EQ613">
            <v>0</v>
          </cell>
          <cell r="ER613">
            <v>0</v>
          </cell>
          <cell r="ES613">
            <v>0</v>
          </cell>
          <cell r="ET613">
            <v>0</v>
          </cell>
          <cell r="EU613">
            <v>0</v>
          </cell>
          <cell r="EV613">
            <v>0</v>
          </cell>
          <cell r="EW613">
            <v>0</v>
          </cell>
          <cell r="EX613">
            <v>0</v>
          </cell>
          <cell r="EY613">
            <v>0</v>
          </cell>
          <cell r="EZ613">
            <v>0</v>
          </cell>
          <cell r="FA613">
            <v>0</v>
          </cell>
          <cell r="FC613">
            <v>0</v>
          </cell>
          <cell r="FD613">
            <v>0</v>
          </cell>
          <cell r="FE613">
            <v>0</v>
          </cell>
          <cell r="FG613">
            <v>0</v>
          </cell>
          <cell r="FH613">
            <v>0</v>
          </cell>
          <cell r="FI613">
            <v>0</v>
          </cell>
          <cell r="FJ613">
            <v>0</v>
          </cell>
          <cell r="FK613">
            <v>0</v>
          </cell>
          <cell r="FL613">
            <v>0</v>
          </cell>
          <cell r="FM613">
            <v>0</v>
          </cell>
          <cell r="FN613">
            <v>0</v>
          </cell>
          <cell r="FO613">
            <v>0</v>
          </cell>
          <cell r="FP613">
            <v>0</v>
          </cell>
          <cell r="FQ613">
            <v>0</v>
          </cell>
          <cell r="FR613">
            <v>0</v>
          </cell>
          <cell r="FS613">
            <v>0</v>
          </cell>
          <cell r="FU613">
            <v>0</v>
          </cell>
          <cell r="FV613">
            <v>0</v>
          </cell>
          <cell r="FW613">
            <v>0</v>
          </cell>
          <cell r="FY613">
            <v>0</v>
          </cell>
          <cell r="FZ613">
            <v>0</v>
          </cell>
          <cell r="GA613">
            <v>0</v>
          </cell>
          <cell r="GB613">
            <v>0</v>
          </cell>
          <cell r="GC613">
            <v>0</v>
          </cell>
          <cell r="GD613">
            <v>0</v>
          </cell>
          <cell r="GE613">
            <v>0</v>
          </cell>
          <cell r="GF613">
            <v>0</v>
          </cell>
          <cell r="GG613">
            <v>0</v>
          </cell>
          <cell r="GH613">
            <v>0</v>
          </cell>
          <cell r="GI613">
            <v>0</v>
          </cell>
          <cell r="GJ613">
            <v>0</v>
          </cell>
          <cell r="GK613">
            <v>0</v>
          </cell>
          <cell r="GM613">
            <v>0</v>
          </cell>
          <cell r="GN613">
            <v>0</v>
          </cell>
          <cell r="GO613">
            <v>0</v>
          </cell>
          <cell r="GQ613">
            <v>0</v>
          </cell>
          <cell r="GR613">
            <v>0</v>
          </cell>
          <cell r="GS613">
            <v>0</v>
          </cell>
          <cell r="GT613">
            <v>0</v>
          </cell>
          <cell r="GU613">
            <v>0</v>
          </cell>
          <cell r="GV613">
            <v>0</v>
          </cell>
          <cell r="GW613">
            <v>0</v>
          </cell>
          <cell r="GX613">
            <v>0</v>
          </cell>
          <cell r="GY613">
            <v>0</v>
          </cell>
          <cell r="GZ613">
            <v>0</v>
          </cell>
          <cell r="HA613">
            <v>0</v>
          </cell>
          <cell r="HB613">
            <v>0</v>
          </cell>
          <cell r="HC613">
            <v>0</v>
          </cell>
          <cell r="HD613">
            <v>0</v>
          </cell>
          <cell r="HE613">
            <v>0</v>
          </cell>
          <cell r="HF613">
            <v>0</v>
          </cell>
          <cell r="HG613">
            <v>0</v>
          </cell>
          <cell r="HH613">
            <v>0</v>
          </cell>
          <cell r="HI613">
            <v>0</v>
          </cell>
          <cell r="HJ613" t="str">
            <v>SI</v>
          </cell>
          <cell r="HL613">
            <v>3.4994583217059401E-2</v>
          </cell>
          <cell r="HO613" t="str">
            <v>80</v>
          </cell>
          <cell r="HP613" t="str">
            <v>80</v>
          </cell>
          <cell r="HQ613" t="str">
            <v>80</v>
          </cell>
          <cell r="HR613" t="str">
            <v>80</v>
          </cell>
          <cell r="HS613" t="str">
            <v>80</v>
          </cell>
          <cell r="HT613" t="str">
            <v>80</v>
          </cell>
          <cell r="HU613" t="str">
            <v>80</v>
          </cell>
          <cell r="HV613" t="str">
            <v>80</v>
          </cell>
          <cell r="HW613" t="str">
            <v>80</v>
          </cell>
          <cell r="HX613" t="str">
            <v>80</v>
          </cell>
          <cell r="HY613" t="str">
            <v>80</v>
          </cell>
        </row>
        <row r="614">
          <cell r="D614" t="str">
            <v>8</v>
          </cell>
          <cell r="F614" t="str">
            <v>8R</v>
          </cell>
          <cell r="H614">
            <v>0</v>
          </cell>
          <cell r="I614">
            <v>0</v>
          </cell>
          <cell r="J614">
            <v>0</v>
          </cell>
          <cell r="K614">
            <v>0</v>
          </cell>
          <cell r="M614">
            <v>0</v>
          </cell>
          <cell r="O614">
            <v>0</v>
          </cell>
          <cell r="S614">
            <v>0</v>
          </cell>
          <cell r="T614">
            <v>0</v>
          </cell>
          <cell r="U614">
            <v>0</v>
          </cell>
          <cell r="V614">
            <v>0</v>
          </cell>
          <cell r="W614">
            <v>0</v>
          </cell>
          <cell r="X614">
            <v>0</v>
          </cell>
          <cell r="Y614">
            <v>0</v>
          </cell>
          <cell r="Z614">
            <v>0</v>
          </cell>
          <cell r="AA614">
            <v>0</v>
          </cell>
          <cell r="AB614">
            <v>0</v>
          </cell>
          <cell r="AC614">
            <v>0</v>
          </cell>
          <cell r="AE614">
            <v>0</v>
          </cell>
          <cell r="AG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Y614">
            <v>0</v>
          </cell>
          <cell r="AZ614">
            <v>0</v>
          </cell>
          <cell r="BC614">
            <v>0</v>
          </cell>
          <cell r="BD614">
            <v>0</v>
          </cell>
          <cell r="BE614">
            <v>0</v>
          </cell>
          <cell r="BF614">
            <v>0</v>
          </cell>
          <cell r="BG614">
            <v>0</v>
          </cell>
          <cell r="BH614">
            <v>0</v>
          </cell>
          <cell r="BI614">
            <v>0</v>
          </cell>
          <cell r="BJ614">
            <v>0</v>
          </cell>
          <cell r="BK614">
            <v>0</v>
          </cell>
          <cell r="BL614">
            <v>0</v>
          </cell>
          <cell r="BM614">
            <v>0</v>
          </cell>
          <cell r="BO614">
            <v>0</v>
          </cell>
          <cell r="BQ614">
            <v>0</v>
          </cell>
          <cell r="BU614">
            <v>0</v>
          </cell>
          <cell r="BV614">
            <v>0</v>
          </cell>
          <cell r="BW614">
            <v>0</v>
          </cell>
          <cell r="BX614">
            <v>0</v>
          </cell>
          <cell r="BY614">
            <v>0</v>
          </cell>
          <cell r="BZ614">
            <v>0</v>
          </cell>
          <cell r="CA614">
            <v>0</v>
          </cell>
          <cell r="CB614">
            <v>0</v>
          </cell>
          <cell r="CC614">
            <v>0</v>
          </cell>
          <cell r="CD614">
            <v>0</v>
          </cell>
          <cell r="CE614">
            <v>0</v>
          </cell>
          <cell r="CG614">
            <v>0</v>
          </cell>
          <cell r="CI614">
            <v>0</v>
          </cell>
          <cell r="CM614">
            <v>0</v>
          </cell>
          <cell r="CN614">
            <v>0</v>
          </cell>
          <cell r="CO614">
            <v>0</v>
          </cell>
          <cell r="CP614">
            <v>0</v>
          </cell>
          <cell r="CQ614">
            <v>0</v>
          </cell>
          <cell r="CR614">
            <v>0</v>
          </cell>
          <cell r="CS614">
            <v>0</v>
          </cell>
          <cell r="CT614">
            <v>0</v>
          </cell>
          <cell r="CU614">
            <v>0</v>
          </cell>
          <cell r="CV614">
            <v>0</v>
          </cell>
          <cell r="CW614">
            <v>0</v>
          </cell>
          <cell r="CY614">
            <v>0</v>
          </cell>
          <cell r="DA614">
            <v>0</v>
          </cell>
          <cell r="DB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S614">
            <v>0</v>
          </cell>
          <cell r="DT614">
            <v>0</v>
          </cell>
          <cell r="DU614">
            <v>0</v>
          </cell>
          <cell r="DW614">
            <v>0</v>
          </cell>
          <cell r="DX614">
            <v>0</v>
          </cell>
          <cell r="DY614">
            <v>0</v>
          </cell>
          <cell r="DZ614">
            <v>0</v>
          </cell>
          <cell r="EA614">
            <v>0</v>
          </cell>
          <cell r="EB614">
            <v>0</v>
          </cell>
          <cell r="EC614">
            <v>0</v>
          </cell>
          <cell r="ED614">
            <v>0</v>
          </cell>
          <cell r="EE614">
            <v>0</v>
          </cell>
          <cell r="EF614">
            <v>0</v>
          </cell>
          <cell r="EG614">
            <v>0</v>
          </cell>
          <cell r="EH614">
            <v>0</v>
          </cell>
          <cell r="EI614">
            <v>0</v>
          </cell>
          <cell r="EK614">
            <v>0</v>
          </cell>
          <cell r="EL614">
            <v>0</v>
          </cell>
          <cell r="EM614">
            <v>0</v>
          </cell>
          <cell r="EO614">
            <v>0</v>
          </cell>
          <cell r="EP614">
            <v>0</v>
          </cell>
          <cell r="EQ614">
            <v>0</v>
          </cell>
          <cell r="ER614">
            <v>0</v>
          </cell>
          <cell r="ES614">
            <v>0</v>
          </cell>
          <cell r="ET614">
            <v>0</v>
          </cell>
          <cell r="EU614">
            <v>0</v>
          </cell>
          <cell r="EV614">
            <v>0</v>
          </cell>
          <cell r="EW614">
            <v>0</v>
          </cell>
          <cell r="EX614">
            <v>0</v>
          </cell>
          <cell r="EY614">
            <v>0</v>
          </cell>
          <cell r="EZ614">
            <v>0</v>
          </cell>
          <cell r="FA614">
            <v>0</v>
          </cell>
          <cell r="FC614">
            <v>0</v>
          </cell>
          <cell r="FD614">
            <v>0</v>
          </cell>
          <cell r="FE614">
            <v>0</v>
          </cell>
          <cell r="FG614">
            <v>0</v>
          </cell>
          <cell r="FH614">
            <v>0</v>
          </cell>
          <cell r="FI614">
            <v>0</v>
          </cell>
          <cell r="FJ614">
            <v>0</v>
          </cell>
          <cell r="FK614">
            <v>0</v>
          </cell>
          <cell r="FL614">
            <v>0</v>
          </cell>
          <cell r="FM614">
            <v>0</v>
          </cell>
          <cell r="FN614">
            <v>0</v>
          </cell>
          <cell r="FO614">
            <v>0</v>
          </cell>
          <cell r="FP614">
            <v>0</v>
          </cell>
          <cell r="FQ614">
            <v>0</v>
          </cell>
          <cell r="FR614">
            <v>0</v>
          </cell>
          <cell r="FS614">
            <v>0</v>
          </cell>
          <cell r="FU614">
            <v>0</v>
          </cell>
          <cell r="FV614">
            <v>0</v>
          </cell>
          <cell r="FW614">
            <v>0</v>
          </cell>
          <cell r="FY614">
            <v>0</v>
          </cell>
          <cell r="FZ614">
            <v>0</v>
          </cell>
          <cell r="GA614">
            <v>0</v>
          </cell>
          <cell r="GB614">
            <v>0</v>
          </cell>
          <cell r="GC614">
            <v>0</v>
          </cell>
          <cell r="GD614">
            <v>0</v>
          </cell>
          <cell r="GE614">
            <v>0</v>
          </cell>
          <cell r="GF614">
            <v>0</v>
          </cell>
          <cell r="GG614">
            <v>0</v>
          </cell>
          <cell r="GH614">
            <v>0</v>
          </cell>
          <cell r="GI614">
            <v>0</v>
          </cell>
          <cell r="GJ614">
            <v>0</v>
          </cell>
          <cell r="GK614">
            <v>0</v>
          </cell>
          <cell r="GM614">
            <v>0</v>
          </cell>
          <cell r="GN614">
            <v>0</v>
          </cell>
          <cell r="GO614">
            <v>0</v>
          </cell>
          <cell r="GQ614">
            <v>0</v>
          </cell>
          <cell r="GR614">
            <v>0</v>
          </cell>
          <cell r="GS614">
            <v>0</v>
          </cell>
          <cell r="GT614">
            <v>0</v>
          </cell>
          <cell r="GU614">
            <v>0</v>
          </cell>
          <cell r="GV614">
            <v>0</v>
          </cell>
          <cell r="GW614">
            <v>0</v>
          </cell>
          <cell r="GX614">
            <v>0</v>
          </cell>
          <cell r="GY614">
            <v>0</v>
          </cell>
          <cell r="GZ614">
            <v>0</v>
          </cell>
          <cell r="HA614">
            <v>0</v>
          </cell>
          <cell r="HB614">
            <v>0</v>
          </cell>
          <cell r="HC614">
            <v>0</v>
          </cell>
          <cell r="HD614">
            <v>0</v>
          </cell>
          <cell r="HE614">
            <v>0</v>
          </cell>
          <cell r="HF614">
            <v>0</v>
          </cell>
          <cell r="HG614">
            <v>0</v>
          </cell>
          <cell r="HH614">
            <v>0</v>
          </cell>
          <cell r="HI614">
            <v>0</v>
          </cell>
          <cell r="HJ614" t="str">
            <v>SI</v>
          </cell>
          <cell r="HL614">
            <v>3.4994583217059401E-2</v>
          </cell>
          <cell r="HO614" t="str">
            <v>80</v>
          </cell>
          <cell r="HP614" t="str">
            <v>80</v>
          </cell>
          <cell r="HQ614" t="str">
            <v>80</v>
          </cell>
          <cell r="HR614" t="str">
            <v>80</v>
          </cell>
          <cell r="HS614" t="str">
            <v>80</v>
          </cell>
          <cell r="HT614" t="str">
            <v>80</v>
          </cell>
          <cell r="HU614" t="str">
            <v>80</v>
          </cell>
          <cell r="HV614" t="str">
            <v>80</v>
          </cell>
          <cell r="HW614" t="str">
            <v>80</v>
          </cell>
          <cell r="HX614" t="str">
            <v>80</v>
          </cell>
          <cell r="HY614" t="str">
            <v>80</v>
          </cell>
        </row>
        <row r="615">
          <cell r="D615" t="str">
            <v>8</v>
          </cell>
          <cell r="F615" t="str">
            <v>8R</v>
          </cell>
          <cell r="H615">
            <v>0</v>
          </cell>
          <cell r="I615">
            <v>0</v>
          </cell>
          <cell r="J615">
            <v>0</v>
          </cell>
          <cell r="K615">
            <v>0</v>
          </cell>
          <cell r="M615">
            <v>0</v>
          </cell>
          <cell r="O615">
            <v>0</v>
          </cell>
          <cell r="S615">
            <v>0</v>
          </cell>
          <cell r="T615">
            <v>0</v>
          </cell>
          <cell r="U615">
            <v>0</v>
          </cell>
          <cell r="V615">
            <v>0</v>
          </cell>
          <cell r="W615">
            <v>0</v>
          </cell>
          <cell r="X615">
            <v>0</v>
          </cell>
          <cell r="Y615">
            <v>0</v>
          </cell>
          <cell r="Z615">
            <v>0</v>
          </cell>
          <cell r="AA615">
            <v>0</v>
          </cell>
          <cell r="AB615">
            <v>0</v>
          </cell>
          <cell r="AC615">
            <v>0</v>
          </cell>
          <cell r="AE615">
            <v>0</v>
          </cell>
          <cell r="AG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Y615">
            <v>0</v>
          </cell>
          <cell r="AZ615">
            <v>0</v>
          </cell>
          <cell r="BC615">
            <v>0</v>
          </cell>
          <cell r="BD615">
            <v>0</v>
          </cell>
          <cell r="BE615">
            <v>0</v>
          </cell>
          <cell r="BF615">
            <v>0</v>
          </cell>
          <cell r="BG615">
            <v>0</v>
          </cell>
          <cell r="BH615">
            <v>0</v>
          </cell>
          <cell r="BI615">
            <v>0</v>
          </cell>
          <cell r="BJ615">
            <v>0</v>
          </cell>
          <cell r="BK615">
            <v>0</v>
          </cell>
          <cell r="BL615">
            <v>0</v>
          </cell>
          <cell r="BM615">
            <v>0</v>
          </cell>
          <cell r="BO615">
            <v>0</v>
          </cell>
          <cell r="BQ615">
            <v>0</v>
          </cell>
          <cell r="BU615">
            <v>0</v>
          </cell>
          <cell r="BV615">
            <v>0</v>
          </cell>
          <cell r="BW615">
            <v>0</v>
          </cell>
          <cell r="BX615">
            <v>0</v>
          </cell>
          <cell r="BY615">
            <v>0</v>
          </cell>
          <cell r="BZ615">
            <v>0</v>
          </cell>
          <cell r="CA615">
            <v>0</v>
          </cell>
          <cell r="CB615">
            <v>0</v>
          </cell>
          <cell r="CC615">
            <v>0</v>
          </cell>
          <cell r="CD615">
            <v>0</v>
          </cell>
          <cell r="CE615">
            <v>0</v>
          </cell>
          <cell r="CG615">
            <v>0</v>
          </cell>
          <cell r="CI615">
            <v>0</v>
          </cell>
          <cell r="CM615">
            <v>0</v>
          </cell>
          <cell r="CN615">
            <v>0</v>
          </cell>
          <cell r="CO615">
            <v>0</v>
          </cell>
          <cell r="CP615">
            <v>0</v>
          </cell>
          <cell r="CQ615">
            <v>0</v>
          </cell>
          <cell r="CR615">
            <v>0</v>
          </cell>
          <cell r="CS615">
            <v>0</v>
          </cell>
          <cell r="CT615">
            <v>0</v>
          </cell>
          <cell r="CU615">
            <v>0</v>
          </cell>
          <cell r="CV615">
            <v>0</v>
          </cell>
          <cell r="CW615">
            <v>0</v>
          </cell>
          <cell r="CY615">
            <v>0</v>
          </cell>
          <cell r="DA615">
            <v>0</v>
          </cell>
          <cell r="DB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S615">
            <v>0</v>
          </cell>
          <cell r="DT615">
            <v>0</v>
          </cell>
          <cell r="DU615">
            <v>0</v>
          </cell>
          <cell r="DW615">
            <v>0</v>
          </cell>
          <cell r="DX615">
            <v>0</v>
          </cell>
          <cell r="DY615">
            <v>0</v>
          </cell>
          <cell r="DZ615">
            <v>0</v>
          </cell>
          <cell r="EA615">
            <v>0</v>
          </cell>
          <cell r="EB615">
            <v>0</v>
          </cell>
          <cell r="EC615">
            <v>0</v>
          </cell>
          <cell r="ED615">
            <v>0</v>
          </cell>
          <cell r="EE615">
            <v>0</v>
          </cell>
          <cell r="EF615">
            <v>0</v>
          </cell>
          <cell r="EG615">
            <v>0</v>
          </cell>
          <cell r="EH615">
            <v>0</v>
          </cell>
          <cell r="EI615">
            <v>0</v>
          </cell>
          <cell r="EK615">
            <v>0</v>
          </cell>
          <cell r="EL615">
            <v>0</v>
          </cell>
          <cell r="EM615">
            <v>0</v>
          </cell>
          <cell r="EO615">
            <v>0</v>
          </cell>
          <cell r="EP615">
            <v>0</v>
          </cell>
          <cell r="EQ615">
            <v>0</v>
          </cell>
          <cell r="ER615">
            <v>0</v>
          </cell>
          <cell r="ES615">
            <v>0</v>
          </cell>
          <cell r="ET615">
            <v>0</v>
          </cell>
          <cell r="EU615">
            <v>0</v>
          </cell>
          <cell r="EV615">
            <v>0</v>
          </cell>
          <cell r="EW615">
            <v>0</v>
          </cell>
          <cell r="EX615">
            <v>0</v>
          </cell>
          <cell r="EY615">
            <v>0</v>
          </cell>
          <cell r="EZ615">
            <v>0</v>
          </cell>
          <cell r="FA615">
            <v>0</v>
          </cell>
          <cell r="FC615">
            <v>0</v>
          </cell>
          <cell r="FD615">
            <v>0</v>
          </cell>
          <cell r="FE615">
            <v>0</v>
          </cell>
          <cell r="FG615">
            <v>0</v>
          </cell>
          <cell r="FH615">
            <v>0</v>
          </cell>
          <cell r="FI615">
            <v>0</v>
          </cell>
          <cell r="FJ615">
            <v>0</v>
          </cell>
          <cell r="FK615">
            <v>0</v>
          </cell>
          <cell r="FL615">
            <v>0</v>
          </cell>
          <cell r="FM615">
            <v>0</v>
          </cell>
          <cell r="FN615">
            <v>0</v>
          </cell>
          <cell r="FO615">
            <v>0</v>
          </cell>
          <cell r="FP615">
            <v>0</v>
          </cell>
          <cell r="FQ615">
            <v>0</v>
          </cell>
          <cell r="FR615">
            <v>0</v>
          </cell>
          <cell r="FS615">
            <v>0</v>
          </cell>
          <cell r="FU615">
            <v>0</v>
          </cell>
          <cell r="FV615">
            <v>0</v>
          </cell>
          <cell r="FW615">
            <v>0</v>
          </cell>
          <cell r="FY615">
            <v>0</v>
          </cell>
          <cell r="FZ615">
            <v>0</v>
          </cell>
          <cell r="GA615">
            <v>0</v>
          </cell>
          <cell r="GB615">
            <v>0</v>
          </cell>
          <cell r="GC615">
            <v>0</v>
          </cell>
          <cell r="GD615">
            <v>0</v>
          </cell>
          <cell r="GE615">
            <v>0</v>
          </cell>
          <cell r="GF615">
            <v>0</v>
          </cell>
          <cell r="GG615">
            <v>0</v>
          </cell>
          <cell r="GH615">
            <v>0</v>
          </cell>
          <cell r="GI615">
            <v>0</v>
          </cell>
          <cell r="GJ615">
            <v>0</v>
          </cell>
          <cell r="GK615">
            <v>0</v>
          </cell>
          <cell r="GM615">
            <v>0</v>
          </cell>
          <cell r="GN615">
            <v>0</v>
          </cell>
          <cell r="GO615">
            <v>0</v>
          </cell>
          <cell r="GQ615">
            <v>0</v>
          </cell>
          <cell r="GR615">
            <v>0</v>
          </cell>
          <cell r="GS615">
            <v>0</v>
          </cell>
          <cell r="GT615">
            <v>0</v>
          </cell>
          <cell r="GU615">
            <v>0</v>
          </cell>
          <cell r="GV615">
            <v>0</v>
          </cell>
          <cell r="GW615">
            <v>0</v>
          </cell>
          <cell r="GX615">
            <v>0</v>
          </cell>
          <cell r="GY615">
            <v>0</v>
          </cell>
          <cell r="GZ615">
            <v>0</v>
          </cell>
          <cell r="HA615">
            <v>0</v>
          </cell>
          <cell r="HB615">
            <v>0</v>
          </cell>
          <cell r="HC615">
            <v>0</v>
          </cell>
          <cell r="HD615">
            <v>0</v>
          </cell>
          <cell r="HE615">
            <v>0</v>
          </cell>
          <cell r="HF615">
            <v>0</v>
          </cell>
          <cell r="HG615">
            <v>0</v>
          </cell>
          <cell r="HH615">
            <v>0</v>
          </cell>
          <cell r="HI615">
            <v>0</v>
          </cell>
          <cell r="HJ615" t="str">
            <v>SI</v>
          </cell>
          <cell r="HL615">
            <v>3.4994583217059401E-2</v>
          </cell>
          <cell r="HO615" t="str">
            <v>80</v>
          </cell>
          <cell r="HP615" t="str">
            <v>80</v>
          </cell>
          <cell r="HQ615" t="str">
            <v>80</v>
          </cell>
          <cell r="HR615" t="str">
            <v>80</v>
          </cell>
          <cell r="HS615" t="str">
            <v>80</v>
          </cell>
          <cell r="HT615" t="str">
            <v>80</v>
          </cell>
          <cell r="HU615" t="str">
            <v>80</v>
          </cell>
          <cell r="HV615" t="str">
            <v>80</v>
          </cell>
          <cell r="HW615" t="str">
            <v>80</v>
          </cell>
          <cell r="HX615" t="str">
            <v>80</v>
          </cell>
          <cell r="HY615" t="str">
            <v>80</v>
          </cell>
        </row>
        <row r="616">
          <cell r="D616" t="str">
            <v>8</v>
          </cell>
          <cell r="F616" t="str">
            <v>8R</v>
          </cell>
          <cell r="H616">
            <v>0</v>
          </cell>
          <cell r="I616">
            <v>0</v>
          </cell>
          <cell r="J616">
            <v>0</v>
          </cell>
          <cell r="K616">
            <v>0</v>
          </cell>
          <cell r="M616">
            <v>0</v>
          </cell>
          <cell r="O616">
            <v>0</v>
          </cell>
          <cell r="S616">
            <v>0</v>
          </cell>
          <cell r="T616">
            <v>0</v>
          </cell>
          <cell r="U616">
            <v>0</v>
          </cell>
          <cell r="V616">
            <v>0</v>
          </cell>
          <cell r="W616">
            <v>0</v>
          </cell>
          <cell r="X616">
            <v>0</v>
          </cell>
          <cell r="Y616">
            <v>0</v>
          </cell>
          <cell r="Z616">
            <v>0</v>
          </cell>
          <cell r="AA616">
            <v>0</v>
          </cell>
          <cell r="AB616">
            <v>0</v>
          </cell>
          <cell r="AC616">
            <v>0</v>
          </cell>
          <cell r="AE616">
            <v>0</v>
          </cell>
          <cell r="AG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Y616">
            <v>0</v>
          </cell>
          <cell r="AZ616">
            <v>0</v>
          </cell>
          <cell r="BC616">
            <v>0</v>
          </cell>
          <cell r="BD616">
            <v>0</v>
          </cell>
          <cell r="BE616">
            <v>0</v>
          </cell>
          <cell r="BF616">
            <v>0</v>
          </cell>
          <cell r="BG616">
            <v>0</v>
          </cell>
          <cell r="BH616">
            <v>0</v>
          </cell>
          <cell r="BI616">
            <v>0</v>
          </cell>
          <cell r="BJ616">
            <v>0</v>
          </cell>
          <cell r="BK616">
            <v>0</v>
          </cell>
          <cell r="BL616">
            <v>0</v>
          </cell>
          <cell r="BM616">
            <v>0</v>
          </cell>
          <cell r="BO616">
            <v>0</v>
          </cell>
          <cell r="BQ616">
            <v>0</v>
          </cell>
          <cell r="BU616">
            <v>0</v>
          </cell>
          <cell r="BV616">
            <v>0</v>
          </cell>
          <cell r="BW616">
            <v>0</v>
          </cell>
          <cell r="BX616">
            <v>0</v>
          </cell>
          <cell r="BY616">
            <v>0</v>
          </cell>
          <cell r="BZ616">
            <v>0</v>
          </cell>
          <cell r="CA616">
            <v>0</v>
          </cell>
          <cell r="CB616">
            <v>0</v>
          </cell>
          <cell r="CC616">
            <v>0</v>
          </cell>
          <cell r="CD616">
            <v>0</v>
          </cell>
          <cell r="CE616">
            <v>0</v>
          </cell>
          <cell r="CG616">
            <v>0</v>
          </cell>
          <cell r="CI616">
            <v>0</v>
          </cell>
          <cell r="CM616">
            <v>0</v>
          </cell>
          <cell r="CN616">
            <v>0</v>
          </cell>
          <cell r="CO616">
            <v>0</v>
          </cell>
          <cell r="CP616">
            <v>0</v>
          </cell>
          <cell r="CQ616">
            <v>0</v>
          </cell>
          <cell r="CR616">
            <v>0</v>
          </cell>
          <cell r="CS616">
            <v>0</v>
          </cell>
          <cell r="CT616">
            <v>0</v>
          </cell>
          <cell r="CU616">
            <v>0</v>
          </cell>
          <cell r="CV616">
            <v>0</v>
          </cell>
          <cell r="CW616">
            <v>0</v>
          </cell>
          <cell r="CY616">
            <v>0</v>
          </cell>
          <cell r="DA616">
            <v>0</v>
          </cell>
          <cell r="DB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S616">
            <v>0</v>
          </cell>
          <cell r="DT616">
            <v>0</v>
          </cell>
          <cell r="DU616">
            <v>0</v>
          </cell>
          <cell r="DW616">
            <v>0</v>
          </cell>
          <cell r="DX616">
            <v>0</v>
          </cell>
          <cell r="DY616">
            <v>0</v>
          </cell>
          <cell r="DZ616">
            <v>0</v>
          </cell>
          <cell r="EA616">
            <v>0</v>
          </cell>
          <cell r="EB616">
            <v>0</v>
          </cell>
          <cell r="EC616">
            <v>0</v>
          </cell>
          <cell r="ED616">
            <v>0</v>
          </cell>
          <cell r="EE616">
            <v>0</v>
          </cell>
          <cell r="EF616">
            <v>0</v>
          </cell>
          <cell r="EG616">
            <v>0</v>
          </cell>
          <cell r="EH616">
            <v>0</v>
          </cell>
          <cell r="EI616">
            <v>0</v>
          </cell>
          <cell r="EK616">
            <v>0</v>
          </cell>
          <cell r="EL616">
            <v>0</v>
          </cell>
          <cell r="EM616">
            <v>0</v>
          </cell>
          <cell r="EO616">
            <v>0</v>
          </cell>
          <cell r="EP616">
            <v>0</v>
          </cell>
          <cell r="EQ616">
            <v>0</v>
          </cell>
          <cell r="ER616">
            <v>0</v>
          </cell>
          <cell r="ES616">
            <v>0</v>
          </cell>
          <cell r="ET616">
            <v>0</v>
          </cell>
          <cell r="EU616">
            <v>0</v>
          </cell>
          <cell r="EV616">
            <v>0</v>
          </cell>
          <cell r="EW616">
            <v>0</v>
          </cell>
          <cell r="EX616">
            <v>0</v>
          </cell>
          <cell r="EY616">
            <v>0</v>
          </cell>
          <cell r="EZ616">
            <v>0</v>
          </cell>
          <cell r="FA616">
            <v>0</v>
          </cell>
          <cell r="FC616">
            <v>0</v>
          </cell>
          <cell r="FD616">
            <v>0</v>
          </cell>
          <cell r="FE616">
            <v>0</v>
          </cell>
          <cell r="FG616">
            <v>0</v>
          </cell>
          <cell r="FH616">
            <v>0</v>
          </cell>
          <cell r="FI616">
            <v>0</v>
          </cell>
          <cell r="FJ616">
            <v>0</v>
          </cell>
          <cell r="FK616">
            <v>0</v>
          </cell>
          <cell r="FL616">
            <v>0</v>
          </cell>
          <cell r="FM616">
            <v>0</v>
          </cell>
          <cell r="FN616">
            <v>0</v>
          </cell>
          <cell r="FO616">
            <v>0</v>
          </cell>
          <cell r="FP616">
            <v>0</v>
          </cell>
          <cell r="FQ616">
            <v>0</v>
          </cell>
          <cell r="FR616">
            <v>0</v>
          </cell>
          <cell r="FS616">
            <v>0</v>
          </cell>
          <cell r="FU616">
            <v>0</v>
          </cell>
          <cell r="FV616">
            <v>0</v>
          </cell>
          <cell r="FW616">
            <v>0</v>
          </cell>
          <cell r="FY616">
            <v>0</v>
          </cell>
          <cell r="FZ616">
            <v>0</v>
          </cell>
          <cell r="GA616">
            <v>0</v>
          </cell>
          <cell r="GB616">
            <v>0</v>
          </cell>
          <cell r="GC616">
            <v>0</v>
          </cell>
          <cell r="GD616">
            <v>0</v>
          </cell>
          <cell r="GE616">
            <v>0</v>
          </cell>
          <cell r="GF616">
            <v>0</v>
          </cell>
          <cell r="GG616">
            <v>0</v>
          </cell>
          <cell r="GH616">
            <v>0</v>
          </cell>
          <cell r="GI616">
            <v>0</v>
          </cell>
          <cell r="GJ616">
            <v>0</v>
          </cell>
          <cell r="GK616">
            <v>0</v>
          </cell>
          <cell r="GM616">
            <v>0</v>
          </cell>
          <cell r="GN616">
            <v>0</v>
          </cell>
          <cell r="GO616">
            <v>0</v>
          </cell>
          <cell r="GQ616">
            <v>0</v>
          </cell>
          <cell r="GR616">
            <v>0</v>
          </cell>
          <cell r="GS616">
            <v>0</v>
          </cell>
          <cell r="GT616">
            <v>0</v>
          </cell>
          <cell r="GU616">
            <v>0</v>
          </cell>
          <cell r="GV616">
            <v>0</v>
          </cell>
          <cell r="GW616">
            <v>0</v>
          </cell>
          <cell r="GX616">
            <v>0</v>
          </cell>
          <cell r="GY616">
            <v>0</v>
          </cell>
          <cell r="GZ616">
            <v>0</v>
          </cell>
          <cell r="HA616">
            <v>0</v>
          </cell>
          <cell r="HB616">
            <v>0</v>
          </cell>
          <cell r="HC616">
            <v>0</v>
          </cell>
          <cell r="HD616">
            <v>0</v>
          </cell>
          <cell r="HE616">
            <v>0</v>
          </cell>
          <cell r="HF616">
            <v>0</v>
          </cell>
          <cell r="HG616">
            <v>0</v>
          </cell>
          <cell r="HH616">
            <v>0</v>
          </cell>
          <cell r="HI616">
            <v>0</v>
          </cell>
          <cell r="HJ616" t="str">
            <v>SI</v>
          </cell>
          <cell r="HL616">
            <v>3.4994583217059401E-2</v>
          </cell>
          <cell r="HO616" t="str">
            <v>80</v>
          </cell>
          <cell r="HP616" t="str">
            <v>80</v>
          </cell>
          <cell r="HQ616" t="str">
            <v>80</v>
          </cell>
          <cell r="HR616" t="str">
            <v>80</v>
          </cell>
          <cell r="HS616" t="str">
            <v>80</v>
          </cell>
          <cell r="HT616" t="str">
            <v>80</v>
          </cell>
          <cell r="HU616" t="str">
            <v>80</v>
          </cell>
          <cell r="HV616" t="str">
            <v>80</v>
          </cell>
          <cell r="HW616" t="str">
            <v>80</v>
          </cell>
          <cell r="HX616" t="str">
            <v>80</v>
          </cell>
          <cell r="HY616" t="str">
            <v>80</v>
          </cell>
        </row>
        <row r="617">
          <cell r="D617" t="str">
            <v>8</v>
          </cell>
          <cell r="F617" t="str">
            <v>8R</v>
          </cell>
          <cell r="H617">
            <v>0</v>
          </cell>
          <cell r="I617">
            <v>0</v>
          </cell>
          <cell r="J617">
            <v>0</v>
          </cell>
          <cell r="K617">
            <v>0</v>
          </cell>
          <cell r="M617">
            <v>0</v>
          </cell>
          <cell r="O617">
            <v>0</v>
          </cell>
          <cell r="S617">
            <v>0</v>
          </cell>
          <cell r="T617">
            <v>0</v>
          </cell>
          <cell r="U617">
            <v>0</v>
          </cell>
          <cell r="V617">
            <v>0</v>
          </cell>
          <cell r="W617">
            <v>0</v>
          </cell>
          <cell r="X617">
            <v>0</v>
          </cell>
          <cell r="Y617">
            <v>0</v>
          </cell>
          <cell r="Z617">
            <v>0</v>
          </cell>
          <cell r="AA617">
            <v>0</v>
          </cell>
          <cell r="AB617">
            <v>0</v>
          </cell>
          <cell r="AC617">
            <v>0</v>
          </cell>
          <cell r="AE617">
            <v>0</v>
          </cell>
          <cell r="AG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Y617">
            <v>0</v>
          </cell>
          <cell r="AZ617">
            <v>0</v>
          </cell>
          <cell r="BC617">
            <v>0</v>
          </cell>
          <cell r="BD617">
            <v>0</v>
          </cell>
          <cell r="BE617">
            <v>0</v>
          </cell>
          <cell r="BF617">
            <v>0</v>
          </cell>
          <cell r="BG617">
            <v>0</v>
          </cell>
          <cell r="BH617">
            <v>0</v>
          </cell>
          <cell r="BI617">
            <v>0</v>
          </cell>
          <cell r="BJ617">
            <v>0</v>
          </cell>
          <cell r="BK617">
            <v>0</v>
          </cell>
          <cell r="BL617">
            <v>0</v>
          </cell>
          <cell r="BM617">
            <v>0</v>
          </cell>
          <cell r="BO617">
            <v>0</v>
          </cell>
          <cell r="BQ617">
            <v>0</v>
          </cell>
          <cell r="BU617">
            <v>0</v>
          </cell>
          <cell r="BV617">
            <v>0</v>
          </cell>
          <cell r="BW617">
            <v>0</v>
          </cell>
          <cell r="BX617">
            <v>0</v>
          </cell>
          <cell r="BY617">
            <v>0</v>
          </cell>
          <cell r="BZ617">
            <v>0</v>
          </cell>
          <cell r="CA617">
            <v>0</v>
          </cell>
          <cell r="CB617">
            <v>0</v>
          </cell>
          <cell r="CC617">
            <v>0</v>
          </cell>
          <cell r="CD617">
            <v>0</v>
          </cell>
          <cell r="CE617">
            <v>0</v>
          </cell>
          <cell r="CG617">
            <v>0</v>
          </cell>
          <cell r="CI617">
            <v>0</v>
          </cell>
          <cell r="CM617">
            <v>0</v>
          </cell>
          <cell r="CN617">
            <v>0</v>
          </cell>
          <cell r="CO617">
            <v>0</v>
          </cell>
          <cell r="CP617">
            <v>0</v>
          </cell>
          <cell r="CQ617">
            <v>0</v>
          </cell>
          <cell r="CR617">
            <v>0</v>
          </cell>
          <cell r="CS617">
            <v>0</v>
          </cell>
          <cell r="CT617">
            <v>0</v>
          </cell>
          <cell r="CU617">
            <v>0</v>
          </cell>
          <cell r="CV617">
            <v>0</v>
          </cell>
          <cell r="CW617">
            <v>0</v>
          </cell>
          <cell r="CY617">
            <v>0</v>
          </cell>
          <cell r="DA617">
            <v>0</v>
          </cell>
          <cell r="DB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S617">
            <v>0</v>
          </cell>
          <cell r="DT617">
            <v>0</v>
          </cell>
          <cell r="DU617">
            <v>0</v>
          </cell>
          <cell r="DW617">
            <v>0</v>
          </cell>
          <cell r="DX617">
            <v>0</v>
          </cell>
          <cell r="DY617">
            <v>0</v>
          </cell>
          <cell r="DZ617">
            <v>0</v>
          </cell>
          <cell r="EA617">
            <v>0</v>
          </cell>
          <cell r="EB617">
            <v>0</v>
          </cell>
          <cell r="EC617">
            <v>0</v>
          </cell>
          <cell r="ED617">
            <v>0</v>
          </cell>
          <cell r="EE617">
            <v>0</v>
          </cell>
          <cell r="EF617">
            <v>0</v>
          </cell>
          <cell r="EG617">
            <v>0</v>
          </cell>
          <cell r="EH617">
            <v>0</v>
          </cell>
          <cell r="EI617">
            <v>0</v>
          </cell>
          <cell r="EK617">
            <v>0</v>
          </cell>
          <cell r="EL617">
            <v>0</v>
          </cell>
          <cell r="EM617">
            <v>0</v>
          </cell>
          <cell r="EO617">
            <v>0</v>
          </cell>
          <cell r="EP617">
            <v>0</v>
          </cell>
          <cell r="EQ617">
            <v>0</v>
          </cell>
          <cell r="ER617">
            <v>0</v>
          </cell>
          <cell r="ES617">
            <v>0</v>
          </cell>
          <cell r="ET617">
            <v>0</v>
          </cell>
          <cell r="EU617">
            <v>0</v>
          </cell>
          <cell r="EV617">
            <v>0</v>
          </cell>
          <cell r="EW617">
            <v>0</v>
          </cell>
          <cell r="EX617">
            <v>0</v>
          </cell>
          <cell r="EY617">
            <v>0</v>
          </cell>
          <cell r="EZ617">
            <v>0</v>
          </cell>
          <cell r="FA617">
            <v>0</v>
          </cell>
          <cell r="FC617">
            <v>0</v>
          </cell>
          <cell r="FD617">
            <v>0</v>
          </cell>
          <cell r="FE617">
            <v>0</v>
          </cell>
          <cell r="FG617">
            <v>0</v>
          </cell>
          <cell r="FH617">
            <v>0</v>
          </cell>
          <cell r="FI617">
            <v>0</v>
          </cell>
          <cell r="FJ617">
            <v>0</v>
          </cell>
          <cell r="FK617">
            <v>0</v>
          </cell>
          <cell r="FL617">
            <v>0</v>
          </cell>
          <cell r="FM617">
            <v>0</v>
          </cell>
          <cell r="FN617">
            <v>0</v>
          </cell>
          <cell r="FO617">
            <v>0</v>
          </cell>
          <cell r="FP617">
            <v>0</v>
          </cell>
          <cell r="FQ617">
            <v>0</v>
          </cell>
          <cell r="FR617">
            <v>0</v>
          </cell>
          <cell r="FS617">
            <v>0</v>
          </cell>
          <cell r="FU617">
            <v>0</v>
          </cell>
          <cell r="FV617">
            <v>0</v>
          </cell>
          <cell r="FW617">
            <v>0</v>
          </cell>
          <cell r="FY617">
            <v>0</v>
          </cell>
          <cell r="FZ617">
            <v>0</v>
          </cell>
          <cell r="GA617">
            <v>0</v>
          </cell>
          <cell r="GB617">
            <v>0</v>
          </cell>
          <cell r="GC617">
            <v>0</v>
          </cell>
          <cell r="GD617">
            <v>0</v>
          </cell>
          <cell r="GE617">
            <v>0</v>
          </cell>
          <cell r="GF617">
            <v>0</v>
          </cell>
          <cell r="GG617">
            <v>0</v>
          </cell>
          <cell r="GH617">
            <v>0</v>
          </cell>
          <cell r="GI617">
            <v>0</v>
          </cell>
          <cell r="GJ617">
            <v>0</v>
          </cell>
          <cell r="GK617">
            <v>0</v>
          </cell>
          <cell r="GM617">
            <v>0</v>
          </cell>
          <cell r="GN617">
            <v>0</v>
          </cell>
          <cell r="GO617">
            <v>0</v>
          </cell>
          <cell r="GQ617">
            <v>0</v>
          </cell>
          <cell r="GR617">
            <v>0</v>
          </cell>
          <cell r="GS617">
            <v>0</v>
          </cell>
          <cell r="GT617">
            <v>0</v>
          </cell>
          <cell r="GU617">
            <v>0</v>
          </cell>
          <cell r="GV617">
            <v>0</v>
          </cell>
          <cell r="GW617">
            <v>0</v>
          </cell>
          <cell r="GX617">
            <v>0</v>
          </cell>
          <cell r="GY617">
            <v>0</v>
          </cell>
          <cell r="GZ617">
            <v>0</v>
          </cell>
          <cell r="HA617">
            <v>0</v>
          </cell>
          <cell r="HB617">
            <v>0</v>
          </cell>
          <cell r="HC617">
            <v>0</v>
          </cell>
          <cell r="HD617">
            <v>0</v>
          </cell>
          <cell r="HE617">
            <v>0</v>
          </cell>
          <cell r="HF617">
            <v>0</v>
          </cell>
          <cell r="HG617">
            <v>0</v>
          </cell>
          <cell r="HH617">
            <v>0</v>
          </cell>
          <cell r="HI617">
            <v>0</v>
          </cell>
          <cell r="HJ617" t="str">
            <v>SI</v>
          </cell>
          <cell r="HL617">
            <v>3.4994583217059401E-2</v>
          </cell>
          <cell r="HO617" t="str">
            <v>80</v>
          </cell>
          <cell r="HP617" t="str">
            <v>80</v>
          </cell>
          <cell r="HQ617" t="str">
            <v>80</v>
          </cell>
          <cell r="HR617" t="str">
            <v>80</v>
          </cell>
          <cell r="HS617" t="str">
            <v>80</v>
          </cell>
          <cell r="HT617" t="str">
            <v>80</v>
          </cell>
          <cell r="HU617" t="str">
            <v>80</v>
          </cell>
          <cell r="HV617" t="str">
            <v>80</v>
          </cell>
          <cell r="HW617" t="str">
            <v>80</v>
          </cell>
          <cell r="HX617" t="str">
            <v>80</v>
          </cell>
          <cell r="HY617" t="str">
            <v>80</v>
          </cell>
        </row>
        <row r="618">
          <cell r="D618" t="str">
            <v>8</v>
          </cell>
          <cell r="F618" t="str">
            <v>8U</v>
          </cell>
          <cell r="H618">
            <v>0</v>
          </cell>
          <cell r="I618">
            <v>0</v>
          </cell>
          <cell r="J618">
            <v>0</v>
          </cell>
          <cell r="K618">
            <v>0</v>
          </cell>
          <cell r="M618">
            <v>0</v>
          </cell>
          <cell r="O618">
            <v>0</v>
          </cell>
          <cell r="S618">
            <v>0</v>
          </cell>
          <cell r="T618">
            <v>0</v>
          </cell>
          <cell r="U618">
            <v>0</v>
          </cell>
          <cell r="V618">
            <v>0</v>
          </cell>
          <cell r="W618">
            <v>0</v>
          </cell>
          <cell r="X618">
            <v>0</v>
          </cell>
          <cell r="Y618">
            <v>0</v>
          </cell>
          <cell r="Z618">
            <v>0</v>
          </cell>
          <cell r="AA618">
            <v>0</v>
          </cell>
          <cell r="AB618">
            <v>0</v>
          </cell>
          <cell r="AC618">
            <v>0</v>
          </cell>
          <cell r="AE618">
            <v>0</v>
          </cell>
          <cell r="AG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Y618">
            <v>0</v>
          </cell>
          <cell r="AZ618">
            <v>0</v>
          </cell>
          <cell r="BC618">
            <v>0</v>
          </cell>
          <cell r="BD618">
            <v>0</v>
          </cell>
          <cell r="BE618">
            <v>1</v>
          </cell>
          <cell r="BF618">
            <v>3</v>
          </cell>
          <cell r="BG618">
            <v>0</v>
          </cell>
          <cell r="BH618">
            <v>0</v>
          </cell>
          <cell r="BI618">
            <v>0</v>
          </cell>
          <cell r="BJ618">
            <v>0</v>
          </cell>
          <cell r="BK618">
            <v>0</v>
          </cell>
          <cell r="BL618">
            <v>0</v>
          </cell>
          <cell r="BM618">
            <v>0</v>
          </cell>
          <cell r="BO618">
            <v>0</v>
          </cell>
          <cell r="BQ618">
            <v>0</v>
          </cell>
          <cell r="BU618">
            <v>0</v>
          </cell>
          <cell r="BV618">
            <v>0</v>
          </cell>
          <cell r="BW618">
            <v>1</v>
          </cell>
          <cell r="BX618">
            <v>3</v>
          </cell>
          <cell r="BY618">
            <v>0</v>
          </cell>
          <cell r="BZ618">
            <v>0</v>
          </cell>
          <cell r="CA618">
            <v>0</v>
          </cell>
          <cell r="CB618">
            <v>0</v>
          </cell>
          <cell r="CC618">
            <v>0</v>
          </cell>
          <cell r="CD618">
            <v>0</v>
          </cell>
          <cell r="CE618">
            <v>0</v>
          </cell>
          <cell r="CG618">
            <v>0</v>
          </cell>
          <cell r="CI618">
            <v>0</v>
          </cell>
          <cell r="CM618">
            <v>0</v>
          </cell>
          <cell r="CN618">
            <v>0</v>
          </cell>
          <cell r="CO618">
            <v>1</v>
          </cell>
          <cell r="CP618">
            <v>3</v>
          </cell>
          <cell r="CQ618">
            <v>0</v>
          </cell>
          <cell r="CR618">
            <v>0</v>
          </cell>
          <cell r="CS618">
            <v>0</v>
          </cell>
          <cell r="CT618">
            <v>0</v>
          </cell>
          <cell r="CU618">
            <v>0</v>
          </cell>
          <cell r="CV618">
            <v>0</v>
          </cell>
          <cell r="CW618">
            <v>0</v>
          </cell>
          <cell r="CY618">
            <v>0</v>
          </cell>
          <cell r="DA618">
            <v>0</v>
          </cell>
          <cell r="DB618">
            <v>0</v>
          </cell>
          <cell r="DE618">
            <v>0</v>
          </cell>
          <cell r="DF618">
            <v>0</v>
          </cell>
          <cell r="DG618">
            <v>1</v>
          </cell>
          <cell r="DH618">
            <v>3</v>
          </cell>
          <cell r="DI618">
            <v>0</v>
          </cell>
          <cell r="DJ618">
            <v>0</v>
          </cell>
          <cell r="DK618">
            <v>0</v>
          </cell>
          <cell r="DL618">
            <v>0</v>
          </cell>
          <cell r="DM618">
            <v>0</v>
          </cell>
          <cell r="DN618">
            <v>0</v>
          </cell>
          <cell r="DO618">
            <v>0</v>
          </cell>
          <cell r="DP618">
            <v>0</v>
          </cell>
          <cell r="DQ618">
            <v>0</v>
          </cell>
          <cell r="DS618">
            <v>0</v>
          </cell>
          <cell r="DT618">
            <v>0</v>
          </cell>
          <cell r="DU618">
            <v>0</v>
          </cell>
          <cell r="DW618">
            <v>0</v>
          </cell>
          <cell r="DX618">
            <v>0</v>
          </cell>
          <cell r="DY618">
            <v>1</v>
          </cell>
          <cell r="DZ618">
            <v>3</v>
          </cell>
          <cell r="EA618">
            <v>0</v>
          </cell>
          <cell r="EB618">
            <v>0</v>
          </cell>
          <cell r="EC618">
            <v>0</v>
          </cell>
          <cell r="ED618">
            <v>0</v>
          </cell>
          <cell r="EE618">
            <v>0</v>
          </cell>
          <cell r="EF618">
            <v>0</v>
          </cell>
          <cell r="EG618">
            <v>0</v>
          </cell>
          <cell r="EH618">
            <v>0</v>
          </cell>
          <cell r="EI618">
            <v>0</v>
          </cell>
          <cell r="EK618">
            <v>0</v>
          </cell>
          <cell r="EL618">
            <v>0</v>
          </cell>
          <cell r="EM618">
            <v>0</v>
          </cell>
          <cell r="EO618">
            <v>0</v>
          </cell>
          <cell r="EP618">
            <v>0</v>
          </cell>
          <cell r="EQ618">
            <v>1</v>
          </cell>
          <cell r="ER618">
            <v>3</v>
          </cell>
          <cell r="ES618">
            <v>0</v>
          </cell>
          <cell r="ET618">
            <v>0</v>
          </cell>
          <cell r="EU618">
            <v>0</v>
          </cell>
          <cell r="EV618">
            <v>0</v>
          </cell>
          <cell r="EW618">
            <v>0</v>
          </cell>
          <cell r="EX618">
            <v>0</v>
          </cell>
          <cell r="EY618">
            <v>0</v>
          </cell>
          <cell r="EZ618">
            <v>0</v>
          </cell>
          <cell r="FA618">
            <v>0</v>
          </cell>
          <cell r="FC618">
            <v>0</v>
          </cell>
          <cell r="FD618">
            <v>0</v>
          </cell>
          <cell r="FE618">
            <v>0</v>
          </cell>
          <cell r="FG618">
            <v>0</v>
          </cell>
          <cell r="FH618">
            <v>0</v>
          </cell>
          <cell r="FI618">
            <v>1</v>
          </cell>
          <cell r="FJ618">
            <v>3</v>
          </cell>
          <cell r="FK618">
            <v>0</v>
          </cell>
          <cell r="FL618">
            <v>0</v>
          </cell>
          <cell r="FM618">
            <v>0</v>
          </cell>
          <cell r="FN618">
            <v>0</v>
          </cell>
          <cell r="FO618">
            <v>0</v>
          </cell>
          <cell r="FP618">
            <v>0</v>
          </cell>
          <cell r="FQ618">
            <v>0</v>
          </cell>
          <cell r="FR618">
            <v>0</v>
          </cell>
          <cell r="FS618">
            <v>0</v>
          </cell>
          <cell r="FU618">
            <v>0</v>
          </cell>
          <cell r="FV618">
            <v>0</v>
          </cell>
          <cell r="FW618">
            <v>0</v>
          </cell>
          <cell r="FY618">
            <v>0</v>
          </cell>
          <cell r="FZ618">
            <v>0</v>
          </cell>
          <cell r="GA618">
            <v>1</v>
          </cell>
          <cell r="GB618">
            <v>3</v>
          </cell>
          <cell r="GC618">
            <v>0</v>
          </cell>
          <cell r="GD618">
            <v>0</v>
          </cell>
          <cell r="GE618">
            <v>0</v>
          </cell>
          <cell r="GF618">
            <v>0</v>
          </cell>
          <cell r="GG618">
            <v>0</v>
          </cell>
          <cell r="GH618">
            <v>0</v>
          </cell>
          <cell r="GI618">
            <v>0</v>
          </cell>
          <cell r="GJ618">
            <v>0</v>
          </cell>
          <cell r="GK618">
            <v>0</v>
          </cell>
          <cell r="GM618">
            <v>0</v>
          </cell>
          <cell r="GN618">
            <v>0</v>
          </cell>
          <cell r="GO618">
            <v>0</v>
          </cell>
          <cell r="GQ618">
            <v>0</v>
          </cell>
          <cell r="GR618">
            <v>0</v>
          </cell>
          <cell r="GS618">
            <v>1</v>
          </cell>
          <cell r="GT618">
            <v>3</v>
          </cell>
          <cell r="GU618">
            <v>0</v>
          </cell>
          <cell r="GV618">
            <v>0</v>
          </cell>
          <cell r="GW618">
            <v>0</v>
          </cell>
          <cell r="GX618">
            <v>0</v>
          </cell>
          <cell r="GY618">
            <v>0</v>
          </cell>
          <cell r="GZ618">
            <v>0</v>
          </cell>
          <cell r="HA618">
            <v>0</v>
          </cell>
          <cell r="HB618">
            <v>0</v>
          </cell>
          <cell r="HC618">
            <v>0</v>
          </cell>
          <cell r="HD618">
            <v>0</v>
          </cell>
          <cell r="HE618">
            <v>0</v>
          </cell>
          <cell r="HF618">
            <v>0</v>
          </cell>
          <cell r="HG618">
            <v>0</v>
          </cell>
          <cell r="HH618">
            <v>0</v>
          </cell>
          <cell r="HI618">
            <v>0</v>
          </cell>
          <cell r="HJ618" t="str">
            <v>SI</v>
          </cell>
          <cell r="HL618">
            <v>3.4994583217059401E-2</v>
          </cell>
          <cell r="HO618" t="str">
            <v>80</v>
          </cell>
          <cell r="HP618" t="str">
            <v>80</v>
          </cell>
          <cell r="HQ618" t="str">
            <v>80</v>
          </cell>
          <cell r="HR618" t="str">
            <v>80</v>
          </cell>
          <cell r="HS618" t="str">
            <v>80</v>
          </cell>
          <cell r="HT618" t="str">
            <v>80</v>
          </cell>
          <cell r="HU618" t="str">
            <v>80</v>
          </cell>
          <cell r="HV618" t="str">
            <v>80</v>
          </cell>
          <cell r="HW618" t="str">
            <v>80</v>
          </cell>
          <cell r="HX618" t="str">
            <v>80</v>
          </cell>
          <cell r="HY618" t="str">
            <v>80</v>
          </cell>
        </row>
        <row r="619">
          <cell r="D619" t="str">
            <v>8</v>
          </cell>
          <cell r="F619" t="str">
            <v>8R</v>
          </cell>
          <cell r="H619">
            <v>0</v>
          </cell>
          <cell r="I619">
            <v>0</v>
          </cell>
          <cell r="J619">
            <v>0</v>
          </cell>
          <cell r="K619">
            <v>0</v>
          </cell>
          <cell r="M619">
            <v>0</v>
          </cell>
          <cell r="O619">
            <v>0</v>
          </cell>
          <cell r="S619">
            <v>0</v>
          </cell>
          <cell r="T619">
            <v>0</v>
          </cell>
          <cell r="U619">
            <v>0</v>
          </cell>
          <cell r="V619">
            <v>0</v>
          </cell>
          <cell r="W619">
            <v>0</v>
          </cell>
          <cell r="X619">
            <v>0</v>
          </cell>
          <cell r="Y619">
            <v>0</v>
          </cell>
          <cell r="Z619">
            <v>0</v>
          </cell>
          <cell r="AA619">
            <v>0</v>
          </cell>
          <cell r="AB619">
            <v>0</v>
          </cell>
          <cell r="AC619">
            <v>0</v>
          </cell>
          <cell r="AE619">
            <v>0</v>
          </cell>
          <cell r="AG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Y619">
            <v>0</v>
          </cell>
          <cell r="AZ619">
            <v>0</v>
          </cell>
          <cell r="BC619">
            <v>0</v>
          </cell>
          <cell r="BD619">
            <v>0</v>
          </cell>
          <cell r="BE619">
            <v>0</v>
          </cell>
          <cell r="BF619">
            <v>0</v>
          </cell>
          <cell r="BG619">
            <v>0</v>
          </cell>
          <cell r="BH619">
            <v>0</v>
          </cell>
          <cell r="BI619">
            <v>0</v>
          </cell>
          <cell r="BJ619">
            <v>0</v>
          </cell>
          <cell r="BK619">
            <v>0</v>
          </cell>
          <cell r="BL619">
            <v>0</v>
          </cell>
          <cell r="BM619">
            <v>0</v>
          </cell>
          <cell r="BO619">
            <v>0</v>
          </cell>
          <cell r="BQ619">
            <v>0</v>
          </cell>
          <cell r="BU619">
            <v>0</v>
          </cell>
          <cell r="BV619">
            <v>0</v>
          </cell>
          <cell r="BW619">
            <v>0</v>
          </cell>
          <cell r="BX619">
            <v>0</v>
          </cell>
          <cell r="BY619">
            <v>0</v>
          </cell>
          <cell r="BZ619">
            <v>0</v>
          </cell>
          <cell r="CA619">
            <v>0</v>
          </cell>
          <cell r="CB619">
            <v>0</v>
          </cell>
          <cell r="CC619">
            <v>0</v>
          </cell>
          <cell r="CD619">
            <v>0</v>
          </cell>
          <cell r="CE619">
            <v>0</v>
          </cell>
          <cell r="CG619">
            <v>0</v>
          </cell>
          <cell r="CI619">
            <v>0</v>
          </cell>
          <cell r="CM619">
            <v>0</v>
          </cell>
          <cell r="CN619">
            <v>0</v>
          </cell>
          <cell r="CO619">
            <v>0</v>
          </cell>
          <cell r="CP619">
            <v>0</v>
          </cell>
          <cell r="CQ619">
            <v>0</v>
          </cell>
          <cell r="CR619">
            <v>0</v>
          </cell>
          <cell r="CS619">
            <v>0</v>
          </cell>
          <cell r="CT619">
            <v>0</v>
          </cell>
          <cell r="CU619">
            <v>0</v>
          </cell>
          <cell r="CV619">
            <v>0</v>
          </cell>
          <cell r="CW619">
            <v>0</v>
          </cell>
          <cell r="CY619">
            <v>0</v>
          </cell>
          <cell r="DA619">
            <v>0</v>
          </cell>
          <cell r="DB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S619">
            <v>0</v>
          </cell>
          <cell r="DT619">
            <v>0</v>
          </cell>
          <cell r="DU619">
            <v>0</v>
          </cell>
          <cell r="DW619">
            <v>0</v>
          </cell>
          <cell r="DX619">
            <v>0</v>
          </cell>
          <cell r="DY619">
            <v>0</v>
          </cell>
          <cell r="DZ619">
            <v>0</v>
          </cell>
          <cell r="EA619">
            <v>0</v>
          </cell>
          <cell r="EB619">
            <v>0</v>
          </cell>
          <cell r="EC619">
            <v>0</v>
          </cell>
          <cell r="ED619">
            <v>0</v>
          </cell>
          <cell r="EE619">
            <v>0</v>
          </cell>
          <cell r="EF619">
            <v>0</v>
          </cell>
          <cell r="EG619">
            <v>0</v>
          </cell>
          <cell r="EH619">
            <v>0</v>
          </cell>
          <cell r="EI619">
            <v>0</v>
          </cell>
          <cell r="EK619">
            <v>0</v>
          </cell>
          <cell r="EL619">
            <v>0</v>
          </cell>
          <cell r="EM619">
            <v>0</v>
          </cell>
          <cell r="EO619">
            <v>0</v>
          </cell>
          <cell r="EP619">
            <v>0</v>
          </cell>
          <cell r="EQ619">
            <v>0</v>
          </cell>
          <cell r="ER619">
            <v>0</v>
          </cell>
          <cell r="ES619">
            <v>0</v>
          </cell>
          <cell r="ET619">
            <v>0</v>
          </cell>
          <cell r="EU619">
            <v>0</v>
          </cell>
          <cell r="EV619">
            <v>0</v>
          </cell>
          <cell r="EW619">
            <v>0</v>
          </cell>
          <cell r="EX619">
            <v>0</v>
          </cell>
          <cell r="EY619">
            <v>0</v>
          </cell>
          <cell r="EZ619">
            <v>0</v>
          </cell>
          <cell r="FA619">
            <v>0</v>
          </cell>
          <cell r="FC619">
            <v>0</v>
          </cell>
          <cell r="FD619">
            <v>0</v>
          </cell>
          <cell r="FE619">
            <v>0</v>
          </cell>
          <cell r="FG619">
            <v>0</v>
          </cell>
          <cell r="FH619">
            <v>0</v>
          </cell>
          <cell r="FI619">
            <v>0</v>
          </cell>
          <cell r="FJ619">
            <v>0</v>
          </cell>
          <cell r="FK619">
            <v>0</v>
          </cell>
          <cell r="FL619">
            <v>0</v>
          </cell>
          <cell r="FM619">
            <v>0</v>
          </cell>
          <cell r="FN619">
            <v>0</v>
          </cell>
          <cell r="FO619">
            <v>0</v>
          </cell>
          <cell r="FP619">
            <v>0</v>
          </cell>
          <cell r="FQ619">
            <v>0</v>
          </cell>
          <cell r="FR619">
            <v>0</v>
          </cell>
          <cell r="FS619">
            <v>0</v>
          </cell>
          <cell r="FU619">
            <v>0</v>
          </cell>
          <cell r="FV619">
            <v>0</v>
          </cell>
          <cell r="FW619">
            <v>0</v>
          </cell>
          <cell r="FY619">
            <v>0</v>
          </cell>
          <cell r="FZ619">
            <v>0</v>
          </cell>
          <cell r="GA619">
            <v>0</v>
          </cell>
          <cell r="GB619">
            <v>0</v>
          </cell>
          <cell r="GC619">
            <v>0</v>
          </cell>
          <cell r="GD619">
            <v>0</v>
          </cell>
          <cell r="GE619">
            <v>0</v>
          </cell>
          <cell r="GF619">
            <v>0</v>
          </cell>
          <cell r="GG619">
            <v>0</v>
          </cell>
          <cell r="GH619">
            <v>0</v>
          </cell>
          <cell r="GI619">
            <v>0</v>
          </cell>
          <cell r="GJ619">
            <v>0</v>
          </cell>
          <cell r="GK619">
            <v>0</v>
          </cell>
          <cell r="GM619">
            <v>0</v>
          </cell>
          <cell r="GN619">
            <v>0</v>
          </cell>
          <cell r="GO619">
            <v>0</v>
          </cell>
          <cell r="GQ619">
            <v>0</v>
          </cell>
          <cell r="GR619">
            <v>0</v>
          </cell>
          <cell r="GS619">
            <v>0</v>
          </cell>
          <cell r="GT619">
            <v>0</v>
          </cell>
          <cell r="GU619">
            <v>0</v>
          </cell>
          <cell r="GV619">
            <v>0</v>
          </cell>
          <cell r="GW619">
            <v>0</v>
          </cell>
          <cell r="GX619">
            <v>0</v>
          </cell>
          <cell r="GY619">
            <v>0</v>
          </cell>
          <cell r="GZ619">
            <v>0</v>
          </cell>
          <cell r="HA619">
            <v>0</v>
          </cell>
          <cell r="HB619">
            <v>0</v>
          </cell>
          <cell r="HC619">
            <v>0</v>
          </cell>
          <cell r="HD619">
            <v>0</v>
          </cell>
          <cell r="HE619">
            <v>0</v>
          </cell>
          <cell r="HF619">
            <v>0</v>
          </cell>
          <cell r="HG619">
            <v>0</v>
          </cell>
          <cell r="HH619">
            <v>0</v>
          </cell>
          <cell r="HI619">
            <v>0</v>
          </cell>
          <cell r="HJ619" t="str">
            <v>SI</v>
          </cell>
          <cell r="HL619">
            <v>3.4994583217059401E-2</v>
          </cell>
          <cell r="HO619" t="str">
            <v>80</v>
          </cell>
          <cell r="HP619" t="str">
            <v>80</v>
          </cell>
          <cell r="HQ619" t="str">
            <v>80</v>
          </cell>
          <cell r="HR619" t="str">
            <v>80</v>
          </cell>
          <cell r="HS619" t="str">
            <v>80</v>
          </cell>
          <cell r="HT619" t="str">
            <v>80</v>
          </cell>
          <cell r="HU619" t="str">
            <v>80</v>
          </cell>
          <cell r="HV619" t="str">
            <v>80</v>
          </cell>
          <cell r="HW619" t="str">
            <v>80</v>
          </cell>
          <cell r="HX619" t="str">
            <v>80</v>
          </cell>
          <cell r="HY619" t="str">
            <v>80</v>
          </cell>
        </row>
        <row r="620">
          <cell r="D620" t="str">
            <v>8</v>
          </cell>
          <cell r="F620" t="str">
            <v>8R</v>
          </cell>
          <cell r="H620">
            <v>0</v>
          </cell>
          <cell r="I620">
            <v>0</v>
          </cell>
          <cell r="J620">
            <v>0</v>
          </cell>
          <cell r="K620">
            <v>0</v>
          </cell>
          <cell r="M620">
            <v>0</v>
          </cell>
          <cell r="O620">
            <v>0</v>
          </cell>
          <cell r="S620">
            <v>0</v>
          </cell>
          <cell r="T620">
            <v>0</v>
          </cell>
          <cell r="U620">
            <v>0</v>
          </cell>
          <cell r="V620">
            <v>0</v>
          </cell>
          <cell r="W620">
            <v>0</v>
          </cell>
          <cell r="X620">
            <v>0</v>
          </cell>
          <cell r="Y620">
            <v>0</v>
          </cell>
          <cell r="Z620">
            <v>0</v>
          </cell>
          <cell r="AA620">
            <v>0</v>
          </cell>
          <cell r="AB620">
            <v>0</v>
          </cell>
          <cell r="AC620">
            <v>0</v>
          </cell>
          <cell r="AE620">
            <v>0</v>
          </cell>
          <cell r="AG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Y620">
            <v>0</v>
          </cell>
          <cell r="AZ620">
            <v>0</v>
          </cell>
          <cell r="BC620">
            <v>0</v>
          </cell>
          <cell r="BD620">
            <v>0</v>
          </cell>
          <cell r="BE620">
            <v>0</v>
          </cell>
          <cell r="BF620">
            <v>0</v>
          </cell>
          <cell r="BG620">
            <v>0</v>
          </cell>
          <cell r="BH620">
            <v>0</v>
          </cell>
          <cell r="BI620">
            <v>0</v>
          </cell>
          <cell r="BJ620">
            <v>0</v>
          </cell>
          <cell r="BK620">
            <v>0</v>
          </cell>
          <cell r="BL620">
            <v>0</v>
          </cell>
          <cell r="BM620">
            <v>0</v>
          </cell>
          <cell r="BO620">
            <v>0</v>
          </cell>
          <cell r="BQ620">
            <v>0</v>
          </cell>
          <cell r="BU620">
            <v>0</v>
          </cell>
          <cell r="BV620">
            <v>0</v>
          </cell>
          <cell r="BW620">
            <v>0</v>
          </cell>
          <cell r="BX620">
            <v>0</v>
          </cell>
          <cell r="BY620">
            <v>0</v>
          </cell>
          <cell r="BZ620">
            <v>0</v>
          </cell>
          <cell r="CA620">
            <v>0</v>
          </cell>
          <cell r="CB620">
            <v>0</v>
          </cell>
          <cell r="CC620">
            <v>0</v>
          </cell>
          <cell r="CD620">
            <v>0</v>
          </cell>
          <cell r="CE620">
            <v>0</v>
          </cell>
          <cell r="CG620">
            <v>0</v>
          </cell>
          <cell r="CI620">
            <v>0</v>
          </cell>
          <cell r="CM620">
            <v>0</v>
          </cell>
          <cell r="CN620">
            <v>0</v>
          </cell>
          <cell r="CO620">
            <v>0</v>
          </cell>
          <cell r="CP620">
            <v>0</v>
          </cell>
          <cell r="CQ620">
            <v>0</v>
          </cell>
          <cell r="CR620">
            <v>0</v>
          </cell>
          <cell r="CS620">
            <v>0</v>
          </cell>
          <cell r="CT620">
            <v>0</v>
          </cell>
          <cell r="CU620">
            <v>0</v>
          </cell>
          <cell r="CV620">
            <v>0</v>
          </cell>
          <cell r="CW620">
            <v>0</v>
          </cell>
          <cell r="CY620">
            <v>0</v>
          </cell>
          <cell r="DA620">
            <v>0</v>
          </cell>
          <cell r="DB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S620">
            <v>0</v>
          </cell>
          <cell r="DT620">
            <v>0</v>
          </cell>
          <cell r="DU620">
            <v>0</v>
          </cell>
          <cell r="DW620">
            <v>0</v>
          </cell>
          <cell r="DX620">
            <v>0</v>
          </cell>
          <cell r="DY620">
            <v>0</v>
          </cell>
          <cell r="DZ620">
            <v>0</v>
          </cell>
          <cell r="EA620">
            <v>0</v>
          </cell>
          <cell r="EB620">
            <v>0</v>
          </cell>
          <cell r="EC620">
            <v>0</v>
          </cell>
          <cell r="ED620">
            <v>0</v>
          </cell>
          <cell r="EE620">
            <v>0</v>
          </cell>
          <cell r="EF620">
            <v>0</v>
          </cell>
          <cell r="EG620">
            <v>0</v>
          </cell>
          <cell r="EH620">
            <v>0</v>
          </cell>
          <cell r="EI620">
            <v>0</v>
          </cell>
          <cell r="EK620">
            <v>0</v>
          </cell>
          <cell r="EL620">
            <v>0</v>
          </cell>
          <cell r="EM620">
            <v>0</v>
          </cell>
          <cell r="EO620">
            <v>0</v>
          </cell>
          <cell r="EP620">
            <v>0</v>
          </cell>
          <cell r="EQ620">
            <v>0</v>
          </cell>
          <cell r="ER620">
            <v>0</v>
          </cell>
          <cell r="ES620">
            <v>0</v>
          </cell>
          <cell r="ET620">
            <v>0</v>
          </cell>
          <cell r="EU620">
            <v>0</v>
          </cell>
          <cell r="EV620">
            <v>0</v>
          </cell>
          <cell r="EW620">
            <v>0</v>
          </cell>
          <cell r="EX620">
            <v>0</v>
          </cell>
          <cell r="EY620">
            <v>0</v>
          </cell>
          <cell r="EZ620">
            <v>0</v>
          </cell>
          <cell r="FA620">
            <v>0</v>
          </cell>
          <cell r="FC620">
            <v>0</v>
          </cell>
          <cell r="FD620">
            <v>0</v>
          </cell>
          <cell r="FE620">
            <v>0</v>
          </cell>
          <cell r="FG620">
            <v>0</v>
          </cell>
          <cell r="FH620">
            <v>0</v>
          </cell>
          <cell r="FI620">
            <v>0</v>
          </cell>
          <cell r="FJ620">
            <v>0</v>
          </cell>
          <cell r="FK620">
            <v>0</v>
          </cell>
          <cell r="FL620">
            <v>0</v>
          </cell>
          <cell r="FM620">
            <v>0</v>
          </cell>
          <cell r="FN620">
            <v>0</v>
          </cell>
          <cell r="FO620">
            <v>0</v>
          </cell>
          <cell r="FP620">
            <v>0</v>
          </cell>
          <cell r="FQ620">
            <v>0</v>
          </cell>
          <cell r="FR620">
            <v>0</v>
          </cell>
          <cell r="FS620">
            <v>0</v>
          </cell>
          <cell r="FU620">
            <v>0</v>
          </cell>
          <cell r="FV620">
            <v>0</v>
          </cell>
          <cell r="FW620">
            <v>0</v>
          </cell>
          <cell r="FY620">
            <v>0</v>
          </cell>
          <cell r="FZ620">
            <v>0</v>
          </cell>
          <cell r="GA620">
            <v>0</v>
          </cell>
          <cell r="GB620">
            <v>0</v>
          </cell>
          <cell r="GC620">
            <v>0</v>
          </cell>
          <cell r="GD620">
            <v>0</v>
          </cell>
          <cell r="GE620">
            <v>0</v>
          </cell>
          <cell r="GF620">
            <v>0</v>
          </cell>
          <cell r="GG620">
            <v>0</v>
          </cell>
          <cell r="GH620">
            <v>0</v>
          </cell>
          <cell r="GI620">
            <v>0</v>
          </cell>
          <cell r="GJ620">
            <v>0</v>
          </cell>
          <cell r="GK620">
            <v>0</v>
          </cell>
          <cell r="GM620">
            <v>0</v>
          </cell>
          <cell r="GN620">
            <v>0</v>
          </cell>
          <cell r="GO620">
            <v>0</v>
          </cell>
          <cell r="GQ620">
            <v>0</v>
          </cell>
          <cell r="GR620">
            <v>0</v>
          </cell>
          <cell r="GS620">
            <v>0</v>
          </cell>
          <cell r="GT620">
            <v>0</v>
          </cell>
          <cell r="GU620">
            <v>0</v>
          </cell>
          <cell r="GV620">
            <v>0</v>
          </cell>
          <cell r="GW620">
            <v>0</v>
          </cell>
          <cell r="GX620">
            <v>0</v>
          </cell>
          <cell r="GY620">
            <v>0</v>
          </cell>
          <cell r="GZ620">
            <v>0</v>
          </cell>
          <cell r="HA620">
            <v>0</v>
          </cell>
          <cell r="HB620">
            <v>0</v>
          </cell>
          <cell r="HC620">
            <v>0</v>
          </cell>
          <cell r="HD620">
            <v>0</v>
          </cell>
          <cell r="HE620">
            <v>0</v>
          </cell>
          <cell r="HF620">
            <v>0</v>
          </cell>
          <cell r="HG620">
            <v>0</v>
          </cell>
          <cell r="HH620">
            <v>0</v>
          </cell>
          <cell r="HI620">
            <v>0</v>
          </cell>
          <cell r="HJ620" t="str">
            <v>SI</v>
          </cell>
          <cell r="HL620">
            <v>3.4994583217059401E-2</v>
          </cell>
          <cell r="HO620" t="str">
            <v>80</v>
          </cell>
          <cell r="HP620" t="str">
            <v>80</v>
          </cell>
          <cell r="HQ620" t="str">
            <v>80</v>
          </cell>
          <cell r="HR620" t="str">
            <v>80</v>
          </cell>
          <cell r="HS620" t="str">
            <v>80</v>
          </cell>
          <cell r="HT620" t="str">
            <v>80</v>
          </cell>
          <cell r="HU620" t="str">
            <v>80</v>
          </cell>
          <cell r="HV620" t="str">
            <v>80</v>
          </cell>
          <cell r="HW620" t="str">
            <v>80</v>
          </cell>
          <cell r="HX620" t="str">
            <v>80</v>
          </cell>
          <cell r="HY620" t="str">
            <v>80</v>
          </cell>
        </row>
        <row r="621">
          <cell r="D621" t="str">
            <v>8</v>
          </cell>
          <cell r="F621" t="str">
            <v>8R</v>
          </cell>
          <cell r="H621">
            <v>0</v>
          </cell>
          <cell r="I621">
            <v>0</v>
          </cell>
          <cell r="J621">
            <v>0</v>
          </cell>
          <cell r="K621">
            <v>0</v>
          </cell>
          <cell r="M621">
            <v>0</v>
          </cell>
          <cell r="O621">
            <v>0</v>
          </cell>
          <cell r="S621">
            <v>0</v>
          </cell>
          <cell r="T621">
            <v>0</v>
          </cell>
          <cell r="U621">
            <v>0</v>
          </cell>
          <cell r="V621">
            <v>0</v>
          </cell>
          <cell r="W621">
            <v>0</v>
          </cell>
          <cell r="X621">
            <v>0</v>
          </cell>
          <cell r="Y621">
            <v>0</v>
          </cell>
          <cell r="Z621">
            <v>0</v>
          </cell>
          <cell r="AA621">
            <v>0</v>
          </cell>
          <cell r="AB621">
            <v>0</v>
          </cell>
          <cell r="AC621">
            <v>0</v>
          </cell>
          <cell r="AE621">
            <v>0</v>
          </cell>
          <cell r="AG621">
            <v>0</v>
          </cell>
          <cell r="AK621">
            <v>0</v>
          </cell>
          <cell r="AL621">
            <v>0</v>
          </cell>
          <cell r="AM621">
            <v>0</v>
          </cell>
          <cell r="AN621">
            <v>0</v>
          </cell>
          <cell r="AO621">
            <v>0</v>
          </cell>
          <cell r="AP621">
            <v>0</v>
          </cell>
          <cell r="AQ621">
            <v>0</v>
          </cell>
          <cell r="AR621">
            <v>0</v>
          </cell>
          <cell r="AS621">
            <v>0</v>
          </cell>
          <cell r="AT621">
            <v>0</v>
          </cell>
          <cell r="AU621">
            <v>0</v>
          </cell>
          <cell r="AV621">
            <v>0</v>
          </cell>
          <cell r="AW621">
            <v>0</v>
          </cell>
          <cell r="AY621">
            <v>0</v>
          </cell>
          <cell r="AZ621">
            <v>0</v>
          </cell>
          <cell r="BC621">
            <v>0</v>
          </cell>
          <cell r="BD621">
            <v>0</v>
          </cell>
          <cell r="BE621">
            <v>0</v>
          </cell>
          <cell r="BF621">
            <v>0</v>
          </cell>
          <cell r="BG621">
            <v>0</v>
          </cell>
          <cell r="BH621">
            <v>0</v>
          </cell>
          <cell r="BI621">
            <v>0</v>
          </cell>
          <cell r="BJ621">
            <v>0</v>
          </cell>
          <cell r="BK621">
            <v>0</v>
          </cell>
          <cell r="BL621">
            <v>0</v>
          </cell>
          <cell r="BM621">
            <v>0</v>
          </cell>
          <cell r="BO621">
            <v>0</v>
          </cell>
          <cell r="BQ621">
            <v>0</v>
          </cell>
          <cell r="BU621">
            <v>0</v>
          </cell>
          <cell r="BV621">
            <v>0</v>
          </cell>
          <cell r="BW621">
            <v>0</v>
          </cell>
          <cell r="BX621">
            <v>0</v>
          </cell>
          <cell r="BY621">
            <v>0</v>
          </cell>
          <cell r="BZ621">
            <v>0</v>
          </cell>
          <cell r="CA621">
            <v>0</v>
          </cell>
          <cell r="CB621">
            <v>0</v>
          </cell>
          <cell r="CC621">
            <v>0</v>
          </cell>
          <cell r="CD621">
            <v>0</v>
          </cell>
          <cell r="CE621">
            <v>0</v>
          </cell>
          <cell r="CG621">
            <v>0</v>
          </cell>
          <cell r="CI621">
            <v>0</v>
          </cell>
          <cell r="CM621">
            <v>0</v>
          </cell>
          <cell r="CN621">
            <v>0</v>
          </cell>
          <cell r="CO621">
            <v>0</v>
          </cell>
          <cell r="CP621">
            <v>0</v>
          </cell>
          <cell r="CQ621">
            <v>0</v>
          </cell>
          <cell r="CR621">
            <v>0</v>
          </cell>
          <cell r="CS621">
            <v>0</v>
          </cell>
          <cell r="CT621">
            <v>0</v>
          </cell>
          <cell r="CU621">
            <v>0</v>
          </cell>
          <cell r="CV621">
            <v>0</v>
          </cell>
          <cell r="CW621">
            <v>0</v>
          </cell>
          <cell r="CY621">
            <v>0</v>
          </cell>
          <cell r="DA621">
            <v>0</v>
          </cell>
          <cell r="DB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S621">
            <v>0</v>
          </cell>
          <cell r="DT621">
            <v>0</v>
          </cell>
          <cell r="DU621">
            <v>0</v>
          </cell>
          <cell r="DW621">
            <v>0</v>
          </cell>
          <cell r="DX621">
            <v>0</v>
          </cell>
          <cell r="DY621">
            <v>0</v>
          </cell>
          <cell r="DZ621">
            <v>0</v>
          </cell>
          <cell r="EA621">
            <v>0</v>
          </cell>
          <cell r="EB621">
            <v>0</v>
          </cell>
          <cell r="EC621">
            <v>0</v>
          </cell>
          <cell r="ED621">
            <v>0</v>
          </cell>
          <cell r="EE621">
            <v>0</v>
          </cell>
          <cell r="EF621">
            <v>0</v>
          </cell>
          <cell r="EG621">
            <v>0</v>
          </cell>
          <cell r="EH621">
            <v>0</v>
          </cell>
          <cell r="EI621">
            <v>0</v>
          </cell>
          <cell r="EK621">
            <v>0</v>
          </cell>
          <cell r="EL621">
            <v>0</v>
          </cell>
          <cell r="EM621">
            <v>0</v>
          </cell>
          <cell r="EO621">
            <v>0</v>
          </cell>
          <cell r="EP621">
            <v>0</v>
          </cell>
          <cell r="EQ621">
            <v>0</v>
          </cell>
          <cell r="ER621">
            <v>0</v>
          </cell>
          <cell r="ES621">
            <v>0</v>
          </cell>
          <cell r="ET621">
            <v>0</v>
          </cell>
          <cell r="EU621">
            <v>0</v>
          </cell>
          <cell r="EV621">
            <v>0</v>
          </cell>
          <cell r="EW621">
            <v>0</v>
          </cell>
          <cell r="EX621">
            <v>0</v>
          </cell>
          <cell r="EY621">
            <v>0</v>
          </cell>
          <cell r="EZ621">
            <v>0</v>
          </cell>
          <cell r="FA621">
            <v>0</v>
          </cell>
          <cell r="FC621">
            <v>0</v>
          </cell>
          <cell r="FD621">
            <v>0</v>
          </cell>
          <cell r="FE621">
            <v>0</v>
          </cell>
          <cell r="FG621">
            <v>0</v>
          </cell>
          <cell r="FH621">
            <v>0</v>
          </cell>
          <cell r="FI621">
            <v>0</v>
          </cell>
          <cell r="FJ621">
            <v>0</v>
          </cell>
          <cell r="FK621">
            <v>0</v>
          </cell>
          <cell r="FL621">
            <v>0</v>
          </cell>
          <cell r="FM621">
            <v>0</v>
          </cell>
          <cell r="FN621">
            <v>0</v>
          </cell>
          <cell r="FO621">
            <v>0</v>
          </cell>
          <cell r="FP621">
            <v>0</v>
          </cell>
          <cell r="FQ621">
            <v>0</v>
          </cell>
          <cell r="FR621">
            <v>0</v>
          </cell>
          <cell r="FS621">
            <v>0</v>
          </cell>
          <cell r="FU621">
            <v>0</v>
          </cell>
          <cell r="FV621">
            <v>0</v>
          </cell>
          <cell r="FW621">
            <v>0</v>
          </cell>
          <cell r="FY621">
            <v>0</v>
          </cell>
          <cell r="FZ621">
            <v>0</v>
          </cell>
          <cell r="GA621">
            <v>0</v>
          </cell>
          <cell r="GB621">
            <v>0</v>
          </cell>
          <cell r="GC621">
            <v>0</v>
          </cell>
          <cell r="GD621">
            <v>0</v>
          </cell>
          <cell r="GE621">
            <v>0</v>
          </cell>
          <cell r="GF621">
            <v>0</v>
          </cell>
          <cell r="GG621">
            <v>0</v>
          </cell>
          <cell r="GH621">
            <v>0</v>
          </cell>
          <cell r="GI621">
            <v>0</v>
          </cell>
          <cell r="GJ621">
            <v>0</v>
          </cell>
          <cell r="GK621">
            <v>0</v>
          </cell>
          <cell r="GM621">
            <v>0</v>
          </cell>
          <cell r="GN621">
            <v>0</v>
          </cell>
          <cell r="GO621">
            <v>0</v>
          </cell>
          <cell r="GQ621">
            <v>0</v>
          </cell>
          <cell r="GR621">
            <v>0</v>
          </cell>
          <cell r="GS621">
            <v>0</v>
          </cell>
          <cell r="GT621">
            <v>0</v>
          </cell>
          <cell r="GU621">
            <v>0</v>
          </cell>
          <cell r="GV621">
            <v>0</v>
          </cell>
          <cell r="GW621">
            <v>0</v>
          </cell>
          <cell r="GX621">
            <v>0</v>
          </cell>
          <cell r="GY621">
            <v>0</v>
          </cell>
          <cell r="GZ621">
            <v>0</v>
          </cell>
          <cell r="HA621">
            <v>0</v>
          </cell>
          <cell r="HB621">
            <v>0</v>
          </cell>
          <cell r="HC621">
            <v>0</v>
          </cell>
          <cell r="HD621">
            <v>0</v>
          </cell>
          <cell r="HE621">
            <v>0</v>
          </cell>
          <cell r="HF621">
            <v>0</v>
          </cell>
          <cell r="HG621">
            <v>0</v>
          </cell>
          <cell r="HH621">
            <v>0</v>
          </cell>
          <cell r="HI621">
            <v>0</v>
          </cell>
          <cell r="HJ621" t="str">
            <v>SI</v>
          </cell>
          <cell r="HL621">
            <v>3.4994583217059401E-2</v>
          </cell>
          <cell r="HO621" t="str">
            <v>80</v>
          </cell>
          <cell r="HP621" t="str">
            <v>80</v>
          </cell>
          <cell r="HQ621" t="str">
            <v>80</v>
          </cell>
          <cell r="HR621" t="str">
            <v>80</v>
          </cell>
          <cell r="HS621" t="str">
            <v>80</v>
          </cell>
          <cell r="HT621" t="str">
            <v>80</v>
          </cell>
          <cell r="HU621" t="str">
            <v>80</v>
          </cell>
          <cell r="HV621" t="str">
            <v>80</v>
          </cell>
          <cell r="HW621" t="str">
            <v>80</v>
          </cell>
          <cell r="HX621" t="str">
            <v>80</v>
          </cell>
          <cell r="HY621" t="str">
            <v>80</v>
          </cell>
        </row>
        <row r="622">
          <cell r="D622" t="str">
            <v>8</v>
          </cell>
          <cell r="F622" t="str">
            <v>8R</v>
          </cell>
          <cell r="H622">
            <v>0</v>
          </cell>
          <cell r="I622">
            <v>0</v>
          </cell>
          <cell r="J622">
            <v>0</v>
          </cell>
          <cell r="K622">
            <v>0</v>
          </cell>
          <cell r="M622">
            <v>0</v>
          </cell>
          <cell r="O622">
            <v>0</v>
          </cell>
          <cell r="S622">
            <v>0</v>
          </cell>
          <cell r="T622">
            <v>0</v>
          </cell>
          <cell r="U622">
            <v>0</v>
          </cell>
          <cell r="V622">
            <v>0</v>
          </cell>
          <cell r="W622">
            <v>0</v>
          </cell>
          <cell r="X622">
            <v>0</v>
          </cell>
          <cell r="Y622">
            <v>0</v>
          </cell>
          <cell r="Z622">
            <v>0</v>
          </cell>
          <cell r="AA622">
            <v>0</v>
          </cell>
          <cell r="AB622">
            <v>0</v>
          </cell>
          <cell r="AC622">
            <v>0</v>
          </cell>
          <cell r="AE622">
            <v>0</v>
          </cell>
          <cell r="AG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Y622">
            <v>0</v>
          </cell>
          <cell r="AZ622">
            <v>0</v>
          </cell>
          <cell r="BC622">
            <v>0</v>
          </cell>
          <cell r="BD622">
            <v>0</v>
          </cell>
          <cell r="BE622">
            <v>0</v>
          </cell>
          <cell r="BF622">
            <v>0</v>
          </cell>
          <cell r="BG622">
            <v>0</v>
          </cell>
          <cell r="BH622">
            <v>0</v>
          </cell>
          <cell r="BI622">
            <v>0</v>
          </cell>
          <cell r="BJ622">
            <v>0</v>
          </cell>
          <cell r="BK622">
            <v>0</v>
          </cell>
          <cell r="BL622">
            <v>0</v>
          </cell>
          <cell r="BM622">
            <v>0</v>
          </cell>
          <cell r="BO622">
            <v>0</v>
          </cell>
          <cell r="BQ622">
            <v>0</v>
          </cell>
          <cell r="BU622">
            <v>0</v>
          </cell>
          <cell r="BV622">
            <v>0</v>
          </cell>
          <cell r="BW622">
            <v>0</v>
          </cell>
          <cell r="BX622">
            <v>0</v>
          </cell>
          <cell r="BY622">
            <v>0</v>
          </cell>
          <cell r="BZ622">
            <v>0</v>
          </cell>
          <cell r="CA622">
            <v>0</v>
          </cell>
          <cell r="CB622">
            <v>0</v>
          </cell>
          <cell r="CC622">
            <v>0</v>
          </cell>
          <cell r="CD622">
            <v>0</v>
          </cell>
          <cell r="CE622">
            <v>0</v>
          </cell>
          <cell r="CG622">
            <v>0</v>
          </cell>
          <cell r="CI622">
            <v>0</v>
          </cell>
          <cell r="CM622">
            <v>0</v>
          </cell>
          <cell r="CN622">
            <v>0</v>
          </cell>
          <cell r="CO622">
            <v>0</v>
          </cell>
          <cell r="CP622">
            <v>0</v>
          </cell>
          <cell r="CQ622">
            <v>0</v>
          </cell>
          <cell r="CR622">
            <v>0</v>
          </cell>
          <cell r="CS622">
            <v>0</v>
          </cell>
          <cell r="CT622">
            <v>0</v>
          </cell>
          <cell r="CU622">
            <v>0</v>
          </cell>
          <cell r="CV622">
            <v>0</v>
          </cell>
          <cell r="CW622">
            <v>0</v>
          </cell>
          <cell r="CY622">
            <v>0</v>
          </cell>
          <cell r="DA622">
            <v>0</v>
          </cell>
          <cell r="DB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S622">
            <v>0</v>
          </cell>
          <cell r="DT622">
            <v>0</v>
          </cell>
          <cell r="DU622">
            <v>0</v>
          </cell>
          <cell r="DW622">
            <v>0</v>
          </cell>
          <cell r="DX622">
            <v>0</v>
          </cell>
          <cell r="DY622">
            <v>0</v>
          </cell>
          <cell r="DZ622">
            <v>0</v>
          </cell>
          <cell r="EA622">
            <v>0</v>
          </cell>
          <cell r="EB622">
            <v>0</v>
          </cell>
          <cell r="EC622">
            <v>0</v>
          </cell>
          <cell r="ED622">
            <v>0</v>
          </cell>
          <cell r="EE622">
            <v>0</v>
          </cell>
          <cell r="EF622">
            <v>0</v>
          </cell>
          <cell r="EG622">
            <v>0</v>
          </cell>
          <cell r="EH622">
            <v>0</v>
          </cell>
          <cell r="EI622">
            <v>0</v>
          </cell>
          <cell r="EK622">
            <v>0</v>
          </cell>
          <cell r="EL622">
            <v>0</v>
          </cell>
          <cell r="EM622">
            <v>0</v>
          </cell>
          <cell r="EO622">
            <v>0</v>
          </cell>
          <cell r="EP622">
            <v>0</v>
          </cell>
          <cell r="EQ622">
            <v>0</v>
          </cell>
          <cell r="ER622">
            <v>0</v>
          </cell>
          <cell r="ES622">
            <v>0</v>
          </cell>
          <cell r="ET622">
            <v>0</v>
          </cell>
          <cell r="EU622">
            <v>0</v>
          </cell>
          <cell r="EV622">
            <v>0</v>
          </cell>
          <cell r="EW622">
            <v>0</v>
          </cell>
          <cell r="EX622">
            <v>0</v>
          </cell>
          <cell r="EY622">
            <v>0</v>
          </cell>
          <cell r="EZ622">
            <v>0</v>
          </cell>
          <cell r="FA622">
            <v>0</v>
          </cell>
          <cell r="FC622">
            <v>0</v>
          </cell>
          <cell r="FD622">
            <v>0</v>
          </cell>
          <cell r="FE622">
            <v>0</v>
          </cell>
          <cell r="FG622">
            <v>0</v>
          </cell>
          <cell r="FH622">
            <v>0</v>
          </cell>
          <cell r="FI622">
            <v>0</v>
          </cell>
          <cell r="FJ622">
            <v>0</v>
          </cell>
          <cell r="FK622">
            <v>0</v>
          </cell>
          <cell r="FL622">
            <v>0</v>
          </cell>
          <cell r="FM622">
            <v>0</v>
          </cell>
          <cell r="FN622">
            <v>0</v>
          </cell>
          <cell r="FO622">
            <v>0</v>
          </cell>
          <cell r="FP622">
            <v>0</v>
          </cell>
          <cell r="FQ622">
            <v>0</v>
          </cell>
          <cell r="FR622">
            <v>0</v>
          </cell>
          <cell r="FS622">
            <v>0</v>
          </cell>
          <cell r="FU622">
            <v>0</v>
          </cell>
          <cell r="FV622">
            <v>0</v>
          </cell>
          <cell r="FW622">
            <v>0</v>
          </cell>
          <cell r="FY622">
            <v>0</v>
          </cell>
          <cell r="FZ622">
            <v>0</v>
          </cell>
          <cell r="GA622">
            <v>0</v>
          </cell>
          <cell r="GB622">
            <v>0</v>
          </cell>
          <cell r="GC622">
            <v>0</v>
          </cell>
          <cell r="GD622">
            <v>0</v>
          </cell>
          <cell r="GE622">
            <v>0</v>
          </cell>
          <cell r="GF622">
            <v>0</v>
          </cell>
          <cell r="GG622">
            <v>0</v>
          </cell>
          <cell r="GH622">
            <v>0</v>
          </cell>
          <cell r="GI622">
            <v>0</v>
          </cell>
          <cell r="GJ622">
            <v>0</v>
          </cell>
          <cell r="GK622">
            <v>0</v>
          </cell>
          <cell r="GM622">
            <v>0</v>
          </cell>
          <cell r="GN622">
            <v>0</v>
          </cell>
          <cell r="GO622">
            <v>0</v>
          </cell>
          <cell r="GQ622">
            <v>0</v>
          </cell>
          <cell r="GR622">
            <v>0</v>
          </cell>
          <cell r="GS622">
            <v>0</v>
          </cell>
          <cell r="GT622">
            <v>0</v>
          </cell>
          <cell r="GU622">
            <v>0</v>
          </cell>
          <cell r="GV622">
            <v>0</v>
          </cell>
          <cell r="GW622">
            <v>0</v>
          </cell>
          <cell r="GX622">
            <v>0</v>
          </cell>
          <cell r="GY622">
            <v>0</v>
          </cell>
          <cell r="GZ622">
            <v>0</v>
          </cell>
          <cell r="HA622">
            <v>0</v>
          </cell>
          <cell r="HB622">
            <v>0</v>
          </cell>
          <cell r="HC622">
            <v>0</v>
          </cell>
          <cell r="HD622">
            <v>0</v>
          </cell>
          <cell r="HE622">
            <v>0</v>
          </cell>
          <cell r="HF622">
            <v>0</v>
          </cell>
          <cell r="HG622">
            <v>0</v>
          </cell>
          <cell r="HH622">
            <v>0</v>
          </cell>
          <cell r="HI622">
            <v>0</v>
          </cell>
          <cell r="HJ622" t="str">
            <v>SI</v>
          </cell>
          <cell r="HL622">
            <v>3.4994583217059401E-2</v>
          </cell>
          <cell r="HO622" t="str">
            <v>80</v>
          </cell>
          <cell r="HP622" t="str">
            <v>80</v>
          </cell>
          <cell r="HQ622" t="str">
            <v>80</v>
          </cell>
          <cell r="HR622" t="str">
            <v>80</v>
          </cell>
          <cell r="HS622" t="str">
            <v>80</v>
          </cell>
          <cell r="HT622" t="str">
            <v>80</v>
          </cell>
          <cell r="HU622" t="str">
            <v>80</v>
          </cell>
          <cell r="HV622" t="str">
            <v>80</v>
          </cell>
          <cell r="HW622" t="str">
            <v>80</v>
          </cell>
          <cell r="HX622" t="str">
            <v>80</v>
          </cell>
          <cell r="HY622" t="str">
            <v>80</v>
          </cell>
        </row>
        <row r="623">
          <cell r="D623" t="str">
            <v>8</v>
          </cell>
          <cell r="F623" t="str">
            <v>8R</v>
          </cell>
          <cell r="H623">
            <v>0</v>
          </cell>
          <cell r="I623">
            <v>0</v>
          </cell>
          <cell r="J623">
            <v>0</v>
          </cell>
          <cell r="K623">
            <v>0</v>
          </cell>
          <cell r="M623">
            <v>0</v>
          </cell>
          <cell r="O623">
            <v>0</v>
          </cell>
          <cell r="S623">
            <v>0</v>
          </cell>
          <cell r="T623">
            <v>0</v>
          </cell>
          <cell r="U623">
            <v>0</v>
          </cell>
          <cell r="V623">
            <v>0</v>
          </cell>
          <cell r="W623">
            <v>0</v>
          </cell>
          <cell r="X623">
            <v>0</v>
          </cell>
          <cell r="Y623">
            <v>0</v>
          </cell>
          <cell r="Z623">
            <v>0</v>
          </cell>
          <cell r="AA623">
            <v>0</v>
          </cell>
          <cell r="AB623">
            <v>0</v>
          </cell>
          <cell r="AC623">
            <v>0</v>
          </cell>
          <cell r="AE623">
            <v>0</v>
          </cell>
          <cell r="AG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Y623">
            <v>0</v>
          </cell>
          <cell r="AZ623">
            <v>0</v>
          </cell>
          <cell r="BC623">
            <v>0</v>
          </cell>
          <cell r="BD623">
            <v>0</v>
          </cell>
          <cell r="BE623">
            <v>0</v>
          </cell>
          <cell r="BF623">
            <v>0</v>
          </cell>
          <cell r="BG623">
            <v>0</v>
          </cell>
          <cell r="BH623">
            <v>0</v>
          </cell>
          <cell r="BI623">
            <v>0</v>
          </cell>
          <cell r="BJ623">
            <v>0</v>
          </cell>
          <cell r="BK623">
            <v>0</v>
          </cell>
          <cell r="BL623">
            <v>0</v>
          </cell>
          <cell r="BM623">
            <v>0</v>
          </cell>
          <cell r="BO623">
            <v>0</v>
          </cell>
          <cell r="BQ623">
            <v>0</v>
          </cell>
          <cell r="BU623">
            <v>0</v>
          </cell>
          <cell r="BV623">
            <v>0</v>
          </cell>
          <cell r="BW623">
            <v>0</v>
          </cell>
          <cell r="BX623">
            <v>0</v>
          </cell>
          <cell r="BY623">
            <v>0</v>
          </cell>
          <cell r="BZ623">
            <v>0</v>
          </cell>
          <cell r="CA623">
            <v>0</v>
          </cell>
          <cell r="CB623">
            <v>0</v>
          </cell>
          <cell r="CC623">
            <v>0</v>
          </cell>
          <cell r="CD623">
            <v>0</v>
          </cell>
          <cell r="CE623">
            <v>0</v>
          </cell>
          <cell r="CG623">
            <v>0</v>
          </cell>
          <cell r="CI623">
            <v>0</v>
          </cell>
          <cell r="CM623">
            <v>0</v>
          </cell>
          <cell r="CN623">
            <v>0</v>
          </cell>
          <cell r="CO623">
            <v>0</v>
          </cell>
          <cell r="CP623">
            <v>0</v>
          </cell>
          <cell r="CQ623">
            <v>0</v>
          </cell>
          <cell r="CR623">
            <v>0</v>
          </cell>
          <cell r="CS623">
            <v>0</v>
          </cell>
          <cell r="CT623">
            <v>0</v>
          </cell>
          <cell r="CU623">
            <v>0</v>
          </cell>
          <cell r="CV623">
            <v>0</v>
          </cell>
          <cell r="CW623">
            <v>0</v>
          </cell>
          <cell r="CY623">
            <v>0</v>
          </cell>
          <cell r="DA623">
            <v>0</v>
          </cell>
          <cell r="DB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S623">
            <v>0</v>
          </cell>
          <cell r="DT623">
            <v>0</v>
          </cell>
          <cell r="DU623">
            <v>0</v>
          </cell>
          <cell r="DW623">
            <v>0</v>
          </cell>
          <cell r="DX623">
            <v>0</v>
          </cell>
          <cell r="DY623">
            <v>0</v>
          </cell>
          <cell r="DZ623">
            <v>0</v>
          </cell>
          <cell r="EA623">
            <v>0</v>
          </cell>
          <cell r="EB623">
            <v>0</v>
          </cell>
          <cell r="EC623">
            <v>0</v>
          </cell>
          <cell r="ED623">
            <v>0</v>
          </cell>
          <cell r="EE623">
            <v>0</v>
          </cell>
          <cell r="EF623">
            <v>0</v>
          </cell>
          <cell r="EG623">
            <v>0</v>
          </cell>
          <cell r="EH623">
            <v>0</v>
          </cell>
          <cell r="EI623">
            <v>0</v>
          </cell>
          <cell r="EK623">
            <v>0</v>
          </cell>
          <cell r="EL623">
            <v>0</v>
          </cell>
          <cell r="EM623">
            <v>0</v>
          </cell>
          <cell r="EO623">
            <v>0</v>
          </cell>
          <cell r="EP623">
            <v>0</v>
          </cell>
          <cell r="EQ623">
            <v>0</v>
          </cell>
          <cell r="ER623">
            <v>0</v>
          </cell>
          <cell r="ES623">
            <v>0</v>
          </cell>
          <cell r="ET623">
            <v>0</v>
          </cell>
          <cell r="EU623">
            <v>0</v>
          </cell>
          <cell r="EV623">
            <v>0</v>
          </cell>
          <cell r="EW623">
            <v>0</v>
          </cell>
          <cell r="EX623">
            <v>0</v>
          </cell>
          <cell r="EY623">
            <v>0</v>
          </cell>
          <cell r="EZ623">
            <v>0</v>
          </cell>
          <cell r="FA623">
            <v>0</v>
          </cell>
          <cell r="FC623">
            <v>0</v>
          </cell>
          <cell r="FD623">
            <v>0</v>
          </cell>
          <cell r="FE623">
            <v>0</v>
          </cell>
          <cell r="FG623">
            <v>0</v>
          </cell>
          <cell r="FH623">
            <v>0</v>
          </cell>
          <cell r="FI623">
            <v>0</v>
          </cell>
          <cell r="FJ623">
            <v>0</v>
          </cell>
          <cell r="FK623">
            <v>0</v>
          </cell>
          <cell r="FL623">
            <v>0</v>
          </cell>
          <cell r="FM623">
            <v>0</v>
          </cell>
          <cell r="FN623">
            <v>0</v>
          </cell>
          <cell r="FO623">
            <v>0</v>
          </cell>
          <cell r="FP623">
            <v>0</v>
          </cell>
          <cell r="FQ623">
            <v>0</v>
          </cell>
          <cell r="FR623">
            <v>0</v>
          </cell>
          <cell r="FS623">
            <v>0</v>
          </cell>
          <cell r="FU623">
            <v>0</v>
          </cell>
          <cell r="FV623">
            <v>0</v>
          </cell>
          <cell r="FW623">
            <v>0</v>
          </cell>
          <cell r="FY623">
            <v>0</v>
          </cell>
          <cell r="FZ623">
            <v>0</v>
          </cell>
          <cell r="GA623">
            <v>0</v>
          </cell>
          <cell r="GB623">
            <v>0</v>
          </cell>
          <cell r="GC623">
            <v>0</v>
          </cell>
          <cell r="GD623">
            <v>0</v>
          </cell>
          <cell r="GE623">
            <v>0</v>
          </cell>
          <cell r="GF623">
            <v>0</v>
          </cell>
          <cell r="GG623">
            <v>0</v>
          </cell>
          <cell r="GH623">
            <v>0</v>
          </cell>
          <cell r="GI623">
            <v>0</v>
          </cell>
          <cell r="GJ623">
            <v>0</v>
          </cell>
          <cell r="GK623">
            <v>0</v>
          </cell>
          <cell r="GM623">
            <v>0</v>
          </cell>
          <cell r="GN623">
            <v>0</v>
          </cell>
          <cell r="GO623">
            <v>0</v>
          </cell>
          <cell r="GQ623">
            <v>0</v>
          </cell>
          <cell r="GR623">
            <v>0</v>
          </cell>
          <cell r="GS623">
            <v>0</v>
          </cell>
          <cell r="GT623">
            <v>0</v>
          </cell>
          <cell r="GU623">
            <v>0</v>
          </cell>
          <cell r="GV623">
            <v>0</v>
          </cell>
          <cell r="GW623">
            <v>0</v>
          </cell>
          <cell r="GX623">
            <v>0</v>
          </cell>
          <cell r="GY623">
            <v>0</v>
          </cell>
          <cell r="GZ623">
            <v>0</v>
          </cell>
          <cell r="HA623">
            <v>0</v>
          </cell>
          <cell r="HB623">
            <v>0</v>
          </cell>
          <cell r="HC623">
            <v>0</v>
          </cell>
          <cell r="HD623">
            <v>0</v>
          </cell>
          <cell r="HE623">
            <v>0</v>
          </cell>
          <cell r="HF623">
            <v>0</v>
          </cell>
          <cell r="HG623">
            <v>0</v>
          </cell>
          <cell r="HH623">
            <v>0</v>
          </cell>
          <cell r="HI623">
            <v>0</v>
          </cell>
          <cell r="HJ623" t="str">
            <v>SI</v>
          </cell>
          <cell r="HL623">
            <v>3.4994583217059401E-2</v>
          </cell>
          <cell r="HO623" t="str">
            <v>80</v>
          </cell>
          <cell r="HP623" t="str">
            <v>80</v>
          </cell>
          <cell r="HQ623" t="str">
            <v>80</v>
          </cell>
          <cell r="HR623" t="str">
            <v>80</v>
          </cell>
          <cell r="HS623" t="str">
            <v>80</v>
          </cell>
          <cell r="HT623" t="str">
            <v>80</v>
          </cell>
          <cell r="HU623" t="str">
            <v>80</v>
          </cell>
          <cell r="HV623" t="str">
            <v>80</v>
          </cell>
          <cell r="HW623" t="str">
            <v>80</v>
          </cell>
          <cell r="HX623" t="str">
            <v>80</v>
          </cell>
          <cell r="HY623" t="str">
            <v>80</v>
          </cell>
        </row>
        <row r="624">
          <cell r="D624" t="str">
            <v>8</v>
          </cell>
          <cell r="F624" t="str">
            <v>8U</v>
          </cell>
          <cell r="H624">
            <v>0</v>
          </cell>
          <cell r="I624">
            <v>0</v>
          </cell>
          <cell r="J624">
            <v>0</v>
          </cell>
          <cell r="K624">
            <v>0</v>
          </cell>
          <cell r="M624">
            <v>0</v>
          </cell>
          <cell r="O624">
            <v>0</v>
          </cell>
          <cell r="S624">
            <v>0</v>
          </cell>
          <cell r="T624">
            <v>0</v>
          </cell>
          <cell r="U624">
            <v>0</v>
          </cell>
          <cell r="V624">
            <v>0</v>
          </cell>
          <cell r="W624">
            <v>0</v>
          </cell>
          <cell r="X624">
            <v>0</v>
          </cell>
          <cell r="Y624">
            <v>0</v>
          </cell>
          <cell r="Z624">
            <v>0</v>
          </cell>
          <cell r="AA624">
            <v>0</v>
          </cell>
          <cell r="AB624">
            <v>0</v>
          </cell>
          <cell r="AC624">
            <v>0</v>
          </cell>
          <cell r="AE624">
            <v>0</v>
          </cell>
          <cell r="AG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Y624">
            <v>0</v>
          </cell>
          <cell r="AZ624">
            <v>0</v>
          </cell>
          <cell r="BC624">
            <v>0</v>
          </cell>
          <cell r="BD624">
            <v>0</v>
          </cell>
          <cell r="BE624">
            <v>0</v>
          </cell>
          <cell r="BF624">
            <v>0</v>
          </cell>
          <cell r="BG624">
            <v>0</v>
          </cell>
          <cell r="BH624">
            <v>0</v>
          </cell>
          <cell r="BI624">
            <v>0</v>
          </cell>
          <cell r="BJ624">
            <v>0</v>
          </cell>
          <cell r="BK624">
            <v>0</v>
          </cell>
          <cell r="BL624">
            <v>0</v>
          </cell>
          <cell r="BM624">
            <v>0</v>
          </cell>
          <cell r="BO624">
            <v>0</v>
          </cell>
          <cell r="BQ624">
            <v>0</v>
          </cell>
          <cell r="BU624">
            <v>0</v>
          </cell>
          <cell r="BV624">
            <v>0</v>
          </cell>
          <cell r="BW624">
            <v>0</v>
          </cell>
          <cell r="BX624">
            <v>0</v>
          </cell>
          <cell r="BY624">
            <v>0</v>
          </cell>
          <cell r="BZ624">
            <v>0</v>
          </cell>
          <cell r="CA624">
            <v>0</v>
          </cell>
          <cell r="CB624">
            <v>0</v>
          </cell>
          <cell r="CC624">
            <v>0</v>
          </cell>
          <cell r="CD624">
            <v>0</v>
          </cell>
          <cell r="CE624">
            <v>0</v>
          </cell>
          <cell r="CG624">
            <v>0</v>
          </cell>
          <cell r="CI624">
            <v>0</v>
          </cell>
          <cell r="CM624">
            <v>0</v>
          </cell>
          <cell r="CN624">
            <v>0</v>
          </cell>
          <cell r="CO624">
            <v>0</v>
          </cell>
          <cell r="CP624">
            <v>0</v>
          </cell>
          <cell r="CQ624">
            <v>0</v>
          </cell>
          <cell r="CR624">
            <v>0</v>
          </cell>
          <cell r="CS624">
            <v>0</v>
          </cell>
          <cell r="CT624">
            <v>0</v>
          </cell>
          <cell r="CU624">
            <v>0</v>
          </cell>
          <cell r="CV624">
            <v>0</v>
          </cell>
          <cell r="CW624">
            <v>0</v>
          </cell>
          <cell r="CY624">
            <v>0</v>
          </cell>
          <cell r="DA624">
            <v>0</v>
          </cell>
          <cell r="DB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S624">
            <v>0</v>
          </cell>
          <cell r="DT624">
            <v>0</v>
          </cell>
          <cell r="DU624">
            <v>0</v>
          </cell>
          <cell r="DW624">
            <v>0</v>
          </cell>
          <cell r="DX624">
            <v>0</v>
          </cell>
          <cell r="DY624">
            <v>0</v>
          </cell>
          <cell r="DZ624">
            <v>0</v>
          </cell>
          <cell r="EA624">
            <v>0</v>
          </cell>
          <cell r="EB624">
            <v>0</v>
          </cell>
          <cell r="EC624">
            <v>0</v>
          </cell>
          <cell r="ED624">
            <v>0</v>
          </cell>
          <cell r="EE624">
            <v>0</v>
          </cell>
          <cell r="EF624">
            <v>0</v>
          </cell>
          <cell r="EG624">
            <v>0</v>
          </cell>
          <cell r="EH624">
            <v>0</v>
          </cell>
          <cell r="EI624">
            <v>0</v>
          </cell>
          <cell r="EK624">
            <v>0</v>
          </cell>
          <cell r="EL624">
            <v>0</v>
          </cell>
          <cell r="EM624">
            <v>0</v>
          </cell>
          <cell r="EO624">
            <v>0</v>
          </cell>
          <cell r="EP624">
            <v>0</v>
          </cell>
          <cell r="EQ624">
            <v>0</v>
          </cell>
          <cell r="ER624">
            <v>0</v>
          </cell>
          <cell r="ES624">
            <v>0</v>
          </cell>
          <cell r="ET624">
            <v>0</v>
          </cell>
          <cell r="EU624">
            <v>0</v>
          </cell>
          <cell r="EV624">
            <v>0</v>
          </cell>
          <cell r="EW624">
            <v>0</v>
          </cell>
          <cell r="EX624">
            <v>0</v>
          </cell>
          <cell r="EY624">
            <v>0</v>
          </cell>
          <cell r="EZ624">
            <v>0</v>
          </cell>
          <cell r="FA624">
            <v>0</v>
          </cell>
          <cell r="FC624">
            <v>0</v>
          </cell>
          <cell r="FD624">
            <v>0</v>
          </cell>
          <cell r="FE624">
            <v>0</v>
          </cell>
          <cell r="FG624">
            <v>0</v>
          </cell>
          <cell r="FH624">
            <v>0</v>
          </cell>
          <cell r="FI624">
            <v>0</v>
          </cell>
          <cell r="FJ624">
            <v>0</v>
          </cell>
          <cell r="FK624">
            <v>0</v>
          </cell>
          <cell r="FL624">
            <v>0</v>
          </cell>
          <cell r="FM624">
            <v>0</v>
          </cell>
          <cell r="FN624">
            <v>0</v>
          </cell>
          <cell r="FO624">
            <v>0</v>
          </cell>
          <cell r="FP624">
            <v>0</v>
          </cell>
          <cell r="FQ624">
            <v>0</v>
          </cell>
          <cell r="FR624">
            <v>0</v>
          </cell>
          <cell r="FS624">
            <v>0</v>
          </cell>
          <cell r="FU624">
            <v>0</v>
          </cell>
          <cell r="FV624">
            <v>0</v>
          </cell>
          <cell r="FW624">
            <v>0</v>
          </cell>
          <cell r="FY624">
            <v>0</v>
          </cell>
          <cell r="FZ624">
            <v>0</v>
          </cell>
          <cell r="GA624">
            <v>0</v>
          </cell>
          <cell r="GB624">
            <v>0</v>
          </cell>
          <cell r="GC624">
            <v>0</v>
          </cell>
          <cell r="GD624">
            <v>0</v>
          </cell>
          <cell r="GE624">
            <v>0</v>
          </cell>
          <cell r="GF624">
            <v>0</v>
          </cell>
          <cell r="GG624">
            <v>0</v>
          </cell>
          <cell r="GH624">
            <v>0</v>
          </cell>
          <cell r="GI624">
            <v>0</v>
          </cell>
          <cell r="GJ624">
            <v>0</v>
          </cell>
          <cell r="GK624">
            <v>0</v>
          </cell>
          <cell r="GM624">
            <v>0</v>
          </cell>
          <cell r="GN624">
            <v>0</v>
          </cell>
          <cell r="GO624">
            <v>0</v>
          </cell>
          <cell r="GQ624">
            <v>0</v>
          </cell>
          <cell r="GR624">
            <v>0</v>
          </cell>
          <cell r="GS624">
            <v>0</v>
          </cell>
          <cell r="GT624">
            <v>0</v>
          </cell>
          <cell r="GU624">
            <v>0</v>
          </cell>
          <cell r="GV624">
            <v>0</v>
          </cell>
          <cell r="GW624">
            <v>0</v>
          </cell>
          <cell r="GX624">
            <v>0</v>
          </cell>
          <cell r="GY624">
            <v>0</v>
          </cell>
          <cell r="GZ624">
            <v>0</v>
          </cell>
          <cell r="HA624">
            <v>0</v>
          </cell>
          <cell r="HB624">
            <v>0</v>
          </cell>
          <cell r="HC624">
            <v>0</v>
          </cell>
          <cell r="HD624">
            <v>0</v>
          </cell>
          <cell r="HE624">
            <v>0</v>
          </cell>
          <cell r="HF624">
            <v>0</v>
          </cell>
          <cell r="HG624">
            <v>0</v>
          </cell>
          <cell r="HH624">
            <v>0</v>
          </cell>
          <cell r="HI624">
            <v>0</v>
          </cell>
          <cell r="HJ624" t="str">
            <v>SI</v>
          </cell>
          <cell r="HL624">
            <v>3.4994583217059401E-2</v>
          </cell>
          <cell r="HO624" t="str">
            <v>80</v>
          </cell>
          <cell r="HP624" t="str">
            <v>80</v>
          </cell>
          <cell r="HQ624" t="str">
            <v>80</v>
          </cell>
          <cell r="HR624" t="str">
            <v>80</v>
          </cell>
          <cell r="HS624" t="str">
            <v>80</v>
          </cell>
          <cell r="HT624" t="str">
            <v>80</v>
          </cell>
          <cell r="HU624" t="str">
            <v>80</v>
          </cell>
          <cell r="HV624" t="str">
            <v>80</v>
          </cell>
          <cell r="HW624" t="str">
            <v>80</v>
          </cell>
          <cell r="HX624" t="str">
            <v>80</v>
          </cell>
          <cell r="HY624" t="str">
            <v>80</v>
          </cell>
        </row>
        <row r="625">
          <cell r="D625" t="str">
            <v>8</v>
          </cell>
          <cell r="F625" t="str">
            <v>8R</v>
          </cell>
          <cell r="H625">
            <v>0</v>
          </cell>
          <cell r="I625">
            <v>0</v>
          </cell>
          <cell r="J625">
            <v>0</v>
          </cell>
          <cell r="K625">
            <v>0</v>
          </cell>
          <cell r="M625">
            <v>0</v>
          </cell>
          <cell r="O625">
            <v>0</v>
          </cell>
          <cell r="S625">
            <v>0</v>
          </cell>
          <cell r="T625">
            <v>0</v>
          </cell>
          <cell r="U625">
            <v>0</v>
          </cell>
          <cell r="V625">
            <v>0</v>
          </cell>
          <cell r="W625">
            <v>0</v>
          </cell>
          <cell r="X625">
            <v>0</v>
          </cell>
          <cell r="Y625">
            <v>0</v>
          </cell>
          <cell r="Z625">
            <v>0</v>
          </cell>
          <cell r="AA625">
            <v>0</v>
          </cell>
          <cell r="AB625">
            <v>0</v>
          </cell>
          <cell r="AC625">
            <v>0</v>
          </cell>
          <cell r="AE625">
            <v>0</v>
          </cell>
          <cell r="AG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Y625">
            <v>0</v>
          </cell>
          <cell r="AZ625">
            <v>0</v>
          </cell>
          <cell r="BC625">
            <v>0</v>
          </cell>
          <cell r="BD625">
            <v>0</v>
          </cell>
          <cell r="BE625">
            <v>0</v>
          </cell>
          <cell r="BF625">
            <v>0</v>
          </cell>
          <cell r="BG625">
            <v>0</v>
          </cell>
          <cell r="BH625">
            <v>0</v>
          </cell>
          <cell r="BI625">
            <v>0</v>
          </cell>
          <cell r="BJ625">
            <v>0</v>
          </cell>
          <cell r="BK625">
            <v>0</v>
          </cell>
          <cell r="BL625">
            <v>0</v>
          </cell>
          <cell r="BM625">
            <v>0</v>
          </cell>
          <cell r="BO625">
            <v>0</v>
          </cell>
          <cell r="BQ625">
            <v>0</v>
          </cell>
          <cell r="BU625">
            <v>0</v>
          </cell>
          <cell r="BV625">
            <v>0</v>
          </cell>
          <cell r="BW625">
            <v>0</v>
          </cell>
          <cell r="BX625">
            <v>0</v>
          </cell>
          <cell r="BY625">
            <v>0</v>
          </cell>
          <cell r="BZ625">
            <v>0</v>
          </cell>
          <cell r="CA625">
            <v>0</v>
          </cell>
          <cell r="CB625">
            <v>0</v>
          </cell>
          <cell r="CC625">
            <v>0</v>
          </cell>
          <cell r="CD625">
            <v>0</v>
          </cell>
          <cell r="CE625">
            <v>0</v>
          </cell>
          <cell r="CG625">
            <v>0</v>
          </cell>
          <cell r="CI625">
            <v>0</v>
          </cell>
          <cell r="CM625">
            <v>0</v>
          </cell>
          <cell r="CN625">
            <v>0</v>
          </cell>
          <cell r="CO625">
            <v>0</v>
          </cell>
          <cell r="CP625">
            <v>0</v>
          </cell>
          <cell r="CQ625">
            <v>0</v>
          </cell>
          <cell r="CR625">
            <v>0</v>
          </cell>
          <cell r="CS625">
            <v>0</v>
          </cell>
          <cell r="CT625">
            <v>0</v>
          </cell>
          <cell r="CU625">
            <v>0</v>
          </cell>
          <cell r="CV625">
            <v>0</v>
          </cell>
          <cell r="CW625">
            <v>0</v>
          </cell>
          <cell r="CY625">
            <v>0</v>
          </cell>
          <cell r="DA625">
            <v>0</v>
          </cell>
          <cell r="DB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S625">
            <v>0</v>
          </cell>
          <cell r="DT625">
            <v>0</v>
          </cell>
          <cell r="DU625">
            <v>0</v>
          </cell>
          <cell r="DW625">
            <v>0</v>
          </cell>
          <cell r="DX625">
            <v>0</v>
          </cell>
          <cell r="DY625">
            <v>0</v>
          </cell>
          <cell r="DZ625">
            <v>0</v>
          </cell>
          <cell r="EA625">
            <v>0</v>
          </cell>
          <cell r="EB625">
            <v>0</v>
          </cell>
          <cell r="EC625">
            <v>0</v>
          </cell>
          <cell r="ED625">
            <v>0</v>
          </cell>
          <cell r="EE625">
            <v>0</v>
          </cell>
          <cell r="EF625">
            <v>0</v>
          </cell>
          <cell r="EG625">
            <v>0</v>
          </cell>
          <cell r="EH625">
            <v>0</v>
          </cell>
          <cell r="EI625">
            <v>0</v>
          </cell>
          <cell r="EK625">
            <v>0</v>
          </cell>
          <cell r="EL625">
            <v>0</v>
          </cell>
          <cell r="EM625">
            <v>0</v>
          </cell>
          <cell r="EO625">
            <v>0</v>
          </cell>
          <cell r="EP625">
            <v>0</v>
          </cell>
          <cell r="EQ625">
            <v>0</v>
          </cell>
          <cell r="ER625">
            <v>0</v>
          </cell>
          <cell r="ES625">
            <v>0</v>
          </cell>
          <cell r="ET625">
            <v>0</v>
          </cell>
          <cell r="EU625">
            <v>0</v>
          </cell>
          <cell r="EV625">
            <v>0</v>
          </cell>
          <cell r="EW625">
            <v>0</v>
          </cell>
          <cell r="EX625">
            <v>0</v>
          </cell>
          <cell r="EY625">
            <v>0</v>
          </cell>
          <cell r="EZ625">
            <v>0</v>
          </cell>
          <cell r="FA625">
            <v>0</v>
          </cell>
          <cell r="FC625">
            <v>0</v>
          </cell>
          <cell r="FD625">
            <v>0</v>
          </cell>
          <cell r="FE625">
            <v>0</v>
          </cell>
          <cell r="FG625">
            <v>0</v>
          </cell>
          <cell r="FH625">
            <v>0</v>
          </cell>
          <cell r="FI625">
            <v>0</v>
          </cell>
          <cell r="FJ625">
            <v>0</v>
          </cell>
          <cell r="FK625">
            <v>0</v>
          </cell>
          <cell r="FL625">
            <v>0</v>
          </cell>
          <cell r="FM625">
            <v>0</v>
          </cell>
          <cell r="FN625">
            <v>0</v>
          </cell>
          <cell r="FO625">
            <v>0</v>
          </cell>
          <cell r="FP625">
            <v>0</v>
          </cell>
          <cell r="FQ625">
            <v>0</v>
          </cell>
          <cell r="FR625">
            <v>0</v>
          </cell>
          <cell r="FS625">
            <v>0</v>
          </cell>
          <cell r="FU625">
            <v>0</v>
          </cell>
          <cell r="FV625">
            <v>0</v>
          </cell>
          <cell r="FW625">
            <v>0</v>
          </cell>
          <cell r="FY625">
            <v>0</v>
          </cell>
          <cell r="FZ625">
            <v>0</v>
          </cell>
          <cell r="GA625">
            <v>0</v>
          </cell>
          <cell r="GB625">
            <v>0</v>
          </cell>
          <cell r="GC625">
            <v>0</v>
          </cell>
          <cell r="GD625">
            <v>0</v>
          </cell>
          <cell r="GE625">
            <v>0</v>
          </cell>
          <cell r="GF625">
            <v>0</v>
          </cell>
          <cell r="GG625">
            <v>0</v>
          </cell>
          <cell r="GH625">
            <v>0</v>
          </cell>
          <cell r="GI625">
            <v>0</v>
          </cell>
          <cell r="GJ625">
            <v>0</v>
          </cell>
          <cell r="GK625">
            <v>0</v>
          </cell>
          <cell r="GM625">
            <v>0</v>
          </cell>
          <cell r="GN625">
            <v>0</v>
          </cell>
          <cell r="GO625">
            <v>0</v>
          </cell>
          <cell r="GQ625">
            <v>0</v>
          </cell>
          <cell r="GR625">
            <v>0</v>
          </cell>
          <cell r="GS625">
            <v>0</v>
          </cell>
          <cell r="GT625">
            <v>0</v>
          </cell>
          <cell r="GU625">
            <v>0</v>
          </cell>
          <cell r="GV625">
            <v>0</v>
          </cell>
          <cell r="GW625">
            <v>0</v>
          </cell>
          <cell r="GX625">
            <v>0</v>
          </cell>
          <cell r="GY625">
            <v>0</v>
          </cell>
          <cell r="GZ625">
            <v>0</v>
          </cell>
          <cell r="HA625">
            <v>0</v>
          </cell>
          <cell r="HB625">
            <v>0</v>
          </cell>
          <cell r="HC625">
            <v>0</v>
          </cell>
          <cell r="HD625">
            <v>0</v>
          </cell>
          <cell r="HE625">
            <v>0</v>
          </cell>
          <cell r="HF625">
            <v>0</v>
          </cell>
          <cell r="HG625">
            <v>0</v>
          </cell>
          <cell r="HH625">
            <v>0</v>
          </cell>
          <cell r="HI625">
            <v>0</v>
          </cell>
          <cell r="HJ625" t="str">
            <v>SI</v>
          </cell>
          <cell r="HL625">
            <v>3.4994583217059401E-2</v>
          </cell>
          <cell r="HO625" t="str">
            <v>80</v>
          </cell>
          <cell r="HP625" t="str">
            <v>80</v>
          </cell>
          <cell r="HQ625" t="str">
            <v>80</v>
          </cell>
          <cell r="HR625" t="str">
            <v>80</v>
          </cell>
          <cell r="HS625" t="str">
            <v>80</v>
          </cell>
          <cell r="HT625" t="str">
            <v>80</v>
          </cell>
          <cell r="HU625" t="str">
            <v>80</v>
          </cell>
          <cell r="HV625" t="str">
            <v>80</v>
          </cell>
          <cell r="HW625" t="str">
            <v>80</v>
          </cell>
          <cell r="HX625" t="str">
            <v>80</v>
          </cell>
          <cell r="HY625" t="str">
            <v>80</v>
          </cell>
        </row>
        <row r="626">
          <cell r="D626" t="str">
            <v>8</v>
          </cell>
          <cell r="F626" t="str">
            <v>8U</v>
          </cell>
          <cell r="H626">
            <v>0</v>
          </cell>
          <cell r="I626">
            <v>0</v>
          </cell>
          <cell r="J626">
            <v>0</v>
          </cell>
          <cell r="K626">
            <v>0</v>
          </cell>
          <cell r="M626">
            <v>0</v>
          </cell>
          <cell r="O626">
            <v>0</v>
          </cell>
          <cell r="S626">
            <v>0</v>
          </cell>
          <cell r="T626">
            <v>0</v>
          </cell>
          <cell r="U626">
            <v>0</v>
          </cell>
          <cell r="V626">
            <v>0</v>
          </cell>
          <cell r="W626">
            <v>0</v>
          </cell>
          <cell r="X626">
            <v>0</v>
          </cell>
          <cell r="Y626">
            <v>0</v>
          </cell>
          <cell r="Z626">
            <v>0</v>
          </cell>
          <cell r="AA626">
            <v>0</v>
          </cell>
          <cell r="AB626">
            <v>0</v>
          </cell>
          <cell r="AC626">
            <v>0</v>
          </cell>
          <cell r="AE626">
            <v>0</v>
          </cell>
          <cell r="AG626">
            <v>0</v>
          </cell>
          <cell r="AK626">
            <v>0</v>
          </cell>
          <cell r="AL626">
            <v>0</v>
          </cell>
          <cell r="AM626">
            <v>0</v>
          </cell>
          <cell r="AN626">
            <v>0</v>
          </cell>
          <cell r="AO626">
            <v>0</v>
          </cell>
          <cell r="AP626">
            <v>0</v>
          </cell>
          <cell r="AQ626">
            <v>0</v>
          </cell>
          <cell r="AR626">
            <v>0</v>
          </cell>
          <cell r="AS626">
            <v>0</v>
          </cell>
          <cell r="AT626">
            <v>0</v>
          </cell>
          <cell r="AU626">
            <v>0</v>
          </cell>
          <cell r="AV626">
            <v>0</v>
          </cell>
          <cell r="AW626">
            <v>0</v>
          </cell>
          <cell r="AY626">
            <v>0</v>
          </cell>
          <cell r="AZ626">
            <v>0</v>
          </cell>
          <cell r="BC626">
            <v>0</v>
          </cell>
          <cell r="BD626">
            <v>0</v>
          </cell>
          <cell r="BE626">
            <v>0</v>
          </cell>
          <cell r="BF626">
            <v>0</v>
          </cell>
          <cell r="BG626">
            <v>0</v>
          </cell>
          <cell r="BH626">
            <v>0</v>
          </cell>
          <cell r="BI626">
            <v>0</v>
          </cell>
          <cell r="BJ626">
            <v>0</v>
          </cell>
          <cell r="BK626">
            <v>0</v>
          </cell>
          <cell r="BL626">
            <v>0</v>
          </cell>
          <cell r="BM626">
            <v>0</v>
          </cell>
          <cell r="BO626">
            <v>0</v>
          </cell>
          <cell r="BQ626">
            <v>0</v>
          </cell>
          <cell r="BU626">
            <v>0</v>
          </cell>
          <cell r="BV626">
            <v>0</v>
          </cell>
          <cell r="BW626">
            <v>0</v>
          </cell>
          <cell r="BX626">
            <v>0</v>
          </cell>
          <cell r="BY626">
            <v>0</v>
          </cell>
          <cell r="BZ626">
            <v>0</v>
          </cell>
          <cell r="CA626">
            <v>0</v>
          </cell>
          <cell r="CB626">
            <v>0</v>
          </cell>
          <cell r="CC626">
            <v>0</v>
          </cell>
          <cell r="CD626">
            <v>0</v>
          </cell>
          <cell r="CE626">
            <v>0</v>
          </cell>
          <cell r="CG626">
            <v>0</v>
          </cell>
          <cell r="CI626">
            <v>0</v>
          </cell>
          <cell r="CM626">
            <v>0</v>
          </cell>
          <cell r="CN626">
            <v>0</v>
          </cell>
          <cell r="CO626">
            <v>0</v>
          </cell>
          <cell r="CP626">
            <v>0</v>
          </cell>
          <cell r="CQ626">
            <v>0</v>
          </cell>
          <cell r="CR626">
            <v>0</v>
          </cell>
          <cell r="CS626">
            <v>0</v>
          </cell>
          <cell r="CT626">
            <v>0</v>
          </cell>
          <cell r="CU626">
            <v>0</v>
          </cell>
          <cell r="CV626">
            <v>0</v>
          </cell>
          <cell r="CW626">
            <v>0</v>
          </cell>
          <cell r="CY626">
            <v>0</v>
          </cell>
          <cell r="DA626">
            <v>0</v>
          </cell>
          <cell r="DB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S626">
            <v>0</v>
          </cell>
          <cell r="DT626">
            <v>0</v>
          </cell>
          <cell r="DU626">
            <v>0</v>
          </cell>
          <cell r="DW626">
            <v>0</v>
          </cell>
          <cell r="DX626">
            <v>0</v>
          </cell>
          <cell r="DY626">
            <v>0</v>
          </cell>
          <cell r="DZ626">
            <v>0</v>
          </cell>
          <cell r="EA626">
            <v>0</v>
          </cell>
          <cell r="EB626">
            <v>0</v>
          </cell>
          <cell r="EC626">
            <v>0</v>
          </cell>
          <cell r="ED626">
            <v>0</v>
          </cell>
          <cell r="EE626">
            <v>0</v>
          </cell>
          <cell r="EF626">
            <v>0</v>
          </cell>
          <cell r="EG626">
            <v>0</v>
          </cell>
          <cell r="EH626">
            <v>0</v>
          </cell>
          <cell r="EI626">
            <v>0</v>
          </cell>
          <cell r="EK626">
            <v>0</v>
          </cell>
          <cell r="EL626">
            <v>0</v>
          </cell>
          <cell r="EM626">
            <v>0</v>
          </cell>
          <cell r="EO626">
            <v>0</v>
          </cell>
          <cell r="EP626">
            <v>0</v>
          </cell>
          <cell r="EQ626">
            <v>0</v>
          </cell>
          <cell r="ER626">
            <v>0</v>
          </cell>
          <cell r="ES626">
            <v>0</v>
          </cell>
          <cell r="ET626">
            <v>0</v>
          </cell>
          <cell r="EU626">
            <v>0</v>
          </cell>
          <cell r="EV626">
            <v>0</v>
          </cell>
          <cell r="EW626">
            <v>0</v>
          </cell>
          <cell r="EX626">
            <v>0</v>
          </cell>
          <cell r="EY626">
            <v>0</v>
          </cell>
          <cell r="EZ626">
            <v>0</v>
          </cell>
          <cell r="FA626">
            <v>0</v>
          </cell>
          <cell r="FC626">
            <v>0</v>
          </cell>
          <cell r="FD626">
            <v>0</v>
          </cell>
          <cell r="FE626">
            <v>0</v>
          </cell>
          <cell r="FG626">
            <v>0</v>
          </cell>
          <cell r="FH626">
            <v>0</v>
          </cell>
          <cell r="FI626">
            <v>0</v>
          </cell>
          <cell r="FJ626">
            <v>0</v>
          </cell>
          <cell r="FK626">
            <v>0</v>
          </cell>
          <cell r="FL626">
            <v>0</v>
          </cell>
          <cell r="FM626">
            <v>0</v>
          </cell>
          <cell r="FN626">
            <v>0</v>
          </cell>
          <cell r="FO626">
            <v>0</v>
          </cell>
          <cell r="FP626">
            <v>0</v>
          </cell>
          <cell r="FQ626">
            <v>0</v>
          </cell>
          <cell r="FR626">
            <v>0</v>
          </cell>
          <cell r="FS626">
            <v>0</v>
          </cell>
          <cell r="FU626">
            <v>0</v>
          </cell>
          <cell r="FV626">
            <v>0</v>
          </cell>
          <cell r="FW626">
            <v>0</v>
          </cell>
          <cell r="FY626">
            <v>0</v>
          </cell>
          <cell r="FZ626">
            <v>0</v>
          </cell>
          <cell r="GA626">
            <v>0</v>
          </cell>
          <cell r="GB626">
            <v>0</v>
          </cell>
          <cell r="GC626">
            <v>0</v>
          </cell>
          <cell r="GD626">
            <v>0</v>
          </cell>
          <cell r="GE626">
            <v>0</v>
          </cell>
          <cell r="GF626">
            <v>0</v>
          </cell>
          <cell r="GG626">
            <v>0</v>
          </cell>
          <cell r="GH626">
            <v>0</v>
          </cell>
          <cell r="GI626">
            <v>0</v>
          </cell>
          <cell r="GJ626">
            <v>0</v>
          </cell>
          <cell r="GK626">
            <v>0</v>
          </cell>
          <cell r="GM626">
            <v>0</v>
          </cell>
          <cell r="GN626">
            <v>0</v>
          </cell>
          <cell r="GO626">
            <v>0</v>
          </cell>
          <cell r="GQ626">
            <v>0</v>
          </cell>
          <cell r="GR626">
            <v>0</v>
          </cell>
          <cell r="GS626">
            <v>0</v>
          </cell>
          <cell r="GT626">
            <v>0</v>
          </cell>
          <cell r="GU626">
            <v>0</v>
          </cell>
          <cell r="GV626">
            <v>0</v>
          </cell>
          <cell r="GW626">
            <v>0</v>
          </cell>
          <cell r="GX626">
            <v>0</v>
          </cell>
          <cell r="GY626">
            <v>0</v>
          </cell>
          <cell r="GZ626">
            <v>0</v>
          </cell>
          <cell r="HA626">
            <v>0</v>
          </cell>
          <cell r="HB626">
            <v>0</v>
          </cell>
          <cell r="HC626">
            <v>0</v>
          </cell>
          <cell r="HD626">
            <v>0</v>
          </cell>
          <cell r="HE626">
            <v>0</v>
          </cell>
          <cell r="HF626">
            <v>0</v>
          </cell>
          <cell r="HG626">
            <v>0</v>
          </cell>
          <cell r="HH626">
            <v>0</v>
          </cell>
          <cell r="HI626">
            <v>0</v>
          </cell>
          <cell r="HJ626" t="str">
            <v>SI</v>
          </cell>
          <cell r="HL626">
            <v>3.4994583217059401E-2</v>
          </cell>
          <cell r="HO626" t="str">
            <v>80</v>
          </cell>
          <cell r="HP626" t="str">
            <v>80</v>
          </cell>
          <cell r="HQ626" t="str">
            <v>80</v>
          </cell>
          <cell r="HR626" t="str">
            <v>80</v>
          </cell>
          <cell r="HS626" t="str">
            <v>80</v>
          </cell>
          <cell r="HT626" t="str">
            <v>80</v>
          </cell>
          <cell r="HU626" t="str">
            <v>80</v>
          </cell>
          <cell r="HV626" t="str">
            <v>80</v>
          </cell>
          <cell r="HW626" t="str">
            <v>80</v>
          </cell>
          <cell r="HX626" t="str">
            <v>80</v>
          </cell>
          <cell r="HY626" t="str">
            <v>80</v>
          </cell>
        </row>
        <row r="627">
          <cell r="D627" t="str">
            <v>8</v>
          </cell>
          <cell r="F627" t="str">
            <v>8R</v>
          </cell>
          <cell r="H627">
            <v>0</v>
          </cell>
          <cell r="I627">
            <v>0</v>
          </cell>
          <cell r="J627">
            <v>0</v>
          </cell>
          <cell r="K627">
            <v>0</v>
          </cell>
          <cell r="M627">
            <v>0</v>
          </cell>
          <cell r="O627">
            <v>0</v>
          </cell>
          <cell r="S627">
            <v>0</v>
          </cell>
          <cell r="T627">
            <v>0</v>
          </cell>
          <cell r="U627">
            <v>0</v>
          </cell>
          <cell r="V627">
            <v>0</v>
          </cell>
          <cell r="W627">
            <v>0</v>
          </cell>
          <cell r="X627">
            <v>0</v>
          </cell>
          <cell r="Y627">
            <v>0</v>
          </cell>
          <cell r="Z627">
            <v>0</v>
          </cell>
          <cell r="AA627">
            <v>0</v>
          </cell>
          <cell r="AB627">
            <v>0</v>
          </cell>
          <cell r="AC627">
            <v>0</v>
          </cell>
          <cell r="AE627">
            <v>0</v>
          </cell>
          <cell r="AG627">
            <v>0</v>
          </cell>
          <cell r="AK627">
            <v>0</v>
          </cell>
          <cell r="AL627">
            <v>0</v>
          </cell>
          <cell r="AM627">
            <v>0</v>
          </cell>
          <cell r="AN627">
            <v>0</v>
          </cell>
          <cell r="AO627">
            <v>0</v>
          </cell>
          <cell r="AP627">
            <v>0</v>
          </cell>
          <cell r="AQ627">
            <v>0</v>
          </cell>
          <cell r="AR627">
            <v>0</v>
          </cell>
          <cell r="AS627">
            <v>0</v>
          </cell>
          <cell r="AT627">
            <v>0</v>
          </cell>
          <cell r="AU627">
            <v>0</v>
          </cell>
          <cell r="AV627">
            <v>0</v>
          </cell>
          <cell r="AW627">
            <v>0</v>
          </cell>
          <cell r="AY627">
            <v>0</v>
          </cell>
          <cell r="AZ627">
            <v>0</v>
          </cell>
          <cell r="BC627">
            <v>0</v>
          </cell>
          <cell r="BD627">
            <v>0</v>
          </cell>
          <cell r="BE627">
            <v>0</v>
          </cell>
          <cell r="BF627">
            <v>0</v>
          </cell>
          <cell r="BG627">
            <v>0</v>
          </cell>
          <cell r="BH627">
            <v>0</v>
          </cell>
          <cell r="BI627">
            <v>0</v>
          </cell>
          <cell r="BJ627">
            <v>0</v>
          </cell>
          <cell r="BK627">
            <v>0</v>
          </cell>
          <cell r="BL627">
            <v>0</v>
          </cell>
          <cell r="BM627">
            <v>0</v>
          </cell>
          <cell r="BO627">
            <v>0</v>
          </cell>
          <cell r="BQ627">
            <v>0</v>
          </cell>
          <cell r="BU627">
            <v>0</v>
          </cell>
          <cell r="BV627">
            <v>0</v>
          </cell>
          <cell r="BW627">
            <v>0</v>
          </cell>
          <cell r="BX627">
            <v>0</v>
          </cell>
          <cell r="BY627">
            <v>0</v>
          </cell>
          <cell r="BZ627">
            <v>0</v>
          </cell>
          <cell r="CA627">
            <v>0</v>
          </cell>
          <cell r="CB627">
            <v>0</v>
          </cell>
          <cell r="CC627">
            <v>0</v>
          </cell>
          <cell r="CD627">
            <v>0</v>
          </cell>
          <cell r="CE627">
            <v>0</v>
          </cell>
          <cell r="CG627">
            <v>0</v>
          </cell>
          <cell r="CI627">
            <v>0</v>
          </cell>
          <cell r="CM627">
            <v>0</v>
          </cell>
          <cell r="CN627">
            <v>0</v>
          </cell>
          <cell r="CO627">
            <v>0</v>
          </cell>
          <cell r="CP627">
            <v>0</v>
          </cell>
          <cell r="CQ627">
            <v>0</v>
          </cell>
          <cell r="CR627">
            <v>0</v>
          </cell>
          <cell r="CS627">
            <v>0</v>
          </cell>
          <cell r="CT627">
            <v>0</v>
          </cell>
          <cell r="CU627">
            <v>0</v>
          </cell>
          <cell r="CV627">
            <v>0</v>
          </cell>
          <cell r="CW627">
            <v>0</v>
          </cell>
          <cell r="CY627">
            <v>0</v>
          </cell>
          <cell r="DA627">
            <v>0</v>
          </cell>
          <cell r="DB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S627">
            <v>0</v>
          </cell>
          <cell r="DT627">
            <v>0</v>
          </cell>
          <cell r="DU627">
            <v>0</v>
          </cell>
          <cell r="DW627">
            <v>0</v>
          </cell>
          <cell r="DX627">
            <v>0</v>
          </cell>
          <cell r="DY627">
            <v>0</v>
          </cell>
          <cell r="DZ627">
            <v>0</v>
          </cell>
          <cell r="EA627">
            <v>0</v>
          </cell>
          <cell r="EB627">
            <v>0</v>
          </cell>
          <cell r="EC627">
            <v>0</v>
          </cell>
          <cell r="ED627">
            <v>0</v>
          </cell>
          <cell r="EE627">
            <v>0</v>
          </cell>
          <cell r="EF627">
            <v>0</v>
          </cell>
          <cell r="EG627">
            <v>0</v>
          </cell>
          <cell r="EH627">
            <v>0</v>
          </cell>
          <cell r="EI627">
            <v>0</v>
          </cell>
          <cell r="EK627">
            <v>0</v>
          </cell>
          <cell r="EL627">
            <v>0</v>
          </cell>
          <cell r="EM627">
            <v>0</v>
          </cell>
          <cell r="EO627">
            <v>0</v>
          </cell>
          <cell r="EP627">
            <v>0</v>
          </cell>
          <cell r="EQ627">
            <v>0</v>
          </cell>
          <cell r="ER627">
            <v>0</v>
          </cell>
          <cell r="ES627">
            <v>0</v>
          </cell>
          <cell r="ET627">
            <v>0</v>
          </cell>
          <cell r="EU627">
            <v>0</v>
          </cell>
          <cell r="EV627">
            <v>0</v>
          </cell>
          <cell r="EW627">
            <v>0</v>
          </cell>
          <cell r="EX627">
            <v>0</v>
          </cell>
          <cell r="EY627">
            <v>0</v>
          </cell>
          <cell r="EZ627">
            <v>0</v>
          </cell>
          <cell r="FA627">
            <v>0</v>
          </cell>
          <cell r="FC627">
            <v>0</v>
          </cell>
          <cell r="FD627">
            <v>0</v>
          </cell>
          <cell r="FE627">
            <v>0</v>
          </cell>
          <cell r="FG627">
            <v>0</v>
          </cell>
          <cell r="FH627">
            <v>0</v>
          </cell>
          <cell r="FI627">
            <v>0</v>
          </cell>
          <cell r="FJ627">
            <v>0</v>
          </cell>
          <cell r="FK627">
            <v>0</v>
          </cell>
          <cell r="FL627">
            <v>0</v>
          </cell>
          <cell r="FM627">
            <v>0</v>
          </cell>
          <cell r="FN627">
            <v>0</v>
          </cell>
          <cell r="FO627">
            <v>0</v>
          </cell>
          <cell r="FP627">
            <v>0</v>
          </cell>
          <cell r="FQ627">
            <v>0</v>
          </cell>
          <cell r="FR627">
            <v>0</v>
          </cell>
          <cell r="FS627">
            <v>0</v>
          </cell>
          <cell r="FU627">
            <v>0</v>
          </cell>
          <cell r="FV627">
            <v>0</v>
          </cell>
          <cell r="FW627">
            <v>0</v>
          </cell>
          <cell r="FY627">
            <v>0</v>
          </cell>
          <cell r="FZ627">
            <v>0</v>
          </cell>
          <cell r="GA627">
            <v>0</v>
          </cell>
          <cell r="GB627">
            <v>0</v>
          </cell>
          <cell r="GC627">
            <v>0</v>
          </cell>
          <cell r="GD627">
            <v>0</v>
          </cell>
          <cell r="GE627">
            <v>0</v>
          </cell>
          <cell r="GF627">
            <v>0</v>
          </cell>
          <cell r="GG627">
            <v>0</v>
          </cell>
          <cell r="GH627">
            <v>0</v>
          </cell>
          <cell r="GI627">
            <v>0</v>
          </cell>
          <cell r="GJ627">
            <v>0</v>
          </cell>
          <cell r="GK627">
            <v>0</v>
          </cell>
          <cell r="GM627">
            <v>0</v>
          </cell>
          <cell r="GN627">
            <v>0</v>
          </cell>
          <cell r="GO627">
            <v>0</v>
          </cell>
          <cell r="GQ627">
            <v>0</v>
          </cell>
          <cell r="GR627">
            <v>0</v>
          </cell>
          <cell r="GS627">
            <v>0</v>
          </cell>
          <cell r="GT627">
            <v>0</v>
          </cell>
          <cell r="GU627">
            <v>0</v>
          </cell>
          <cell r="GV627">
            <v>0</v>
          </cell>
          <cell r="GW627">
            <v>0</v>
          </cell>
          <cell r="GX627">
            <v>0</v>
          </cell>
          <cell r="GY627">
            <v>0</v>
          </cell>
          <cell r="GZ627">
            <v>0</v>
          </cell>
          <cell r="HA627">
            <v>0</v>
          </cell>
          <cell r="HB627">
            <v>0</v>
          </cell>
          <cell r="HC627">
            <v>0</v>
          </cell>
          <cell r="HD627">
            <v>0</v>
          </cell>
          <cell r="HE627">
            <v>0</v>
          </cell>
          <cell r="HF627">
            <v>0</v>
          </cell>
          <cell r="HG627">
            <v>0</v>
          </cell>
          <cell r="HH627">
            <v>0</v>
          </cell>
          <cell r="HI627">
            <v>0</v>
          </cell>
          <cell r="HJ627" t="str">
            <v>SI</v>
          </cell>
          <cell r="HL627">
            <v>3.4994583217059401E-2</v>
          </cell>
          <cell r="HO627" t="str">
            <v>80</v>
          </cell>
          <cell r="HP627" t="str">
            <v>80</v>
          </cell>
          <cell r="HQ627" t="str">
            <v>80</v>
          </cell>
          <cell r="HR627" t="str">
            <v>80</v>
          </cell>
          <cell r="HS627" t="str">
            <v>80</v>
          </cell>
          <cell r="HT627" t="str">
            <v>80</v>
          </cell>
          <cell r="HU627" t="str">
            <v>80</v>
          </cell>
          <cell r="HV627" t="str">
            <v>80</v>
          </cell>
          <cell r="HW627" t="str">
            <v>80</v>
          </cell>
          <cell r="HX627" t="str">
            <v>80</v>
          </cell>
          <cell r="HY627" t="str">
            <v>80</v>
          </cell>
        </row>
        <row r="628">
          <cell r="D628" t="str">
            <v>8</v>
          </cell>
          <cell r="F628" t="str">
            <v>8R</v>
          </cell>
          <cell r="H628">
            <v>0</v>
          </cell>
          <cell r="I628">
            <v>0</v>
          </cell>
          <cell r="J628">
            <v>0</v>
          </cell>
          <cell r="K628">
            <v>0</v>
          </cell>
          <cell r="M628">
            <v>0</v>
          </cell>
          <cell r="O628">
            <v>0</v>
          </cell>
          <cell r="S628">
            <v>0</v>
          </cell>
          <cell r="T628">
            <v>0</v>
          </cell>
          <cell r="U628">
            <v>0</v>
          </cell>
          <cell r="V628">
            <v>0</v>
          </cell>
          <cell r="W628">
            <v>0</v>
          </cell>
          <cell r="X628">
            <v>0</v>
          </cell>
          <cell r="Y628">
            <v>0</v>
          </cell>
          <cell r="Z628">
            <v>0</v>
          </cell>
          <cell r="AA628">
            <v>0</v>
          </cell>
          <cell r="AB628">
            <v>0</v>
          </cell>
          <cell r="AC628">
            <v>0</v>
          </cell>
          <cell r="AE628">
            <v>0</v>
          </cell>
          <cell r="AG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Y628">
            <v>0</v>
          </cell>
          <cell r="AZ628">
            <v>0</v>
          </cell>
          <cell r="BC628">
            <v>0</v>
          </cell>
          <cell r="BD628">
            <v>0</v>
          </cell>
          <cell r="BE628">
            <v>0</v>
          </cell>
          <cell r="BF628">
            <v>0</v>
          </cell>
          <cell r="BG628">
            <v>0</v>
          </cell>
          <cell r="BH628">
            <v>0</v>
          </cell>
          <cell r="BI628">
            <v>0</v>
          </cell>
          <cell r="BJ628">
            <v>0</v>
          </cell>
          <cell r="BK628">
            <v>0</v>
          </cell>
          <cell r="BL628">
            <v>0</v>
          </cell>
          <cell r="BM628">
            <v>0</v>
          </cell>
          <cell r="BO628">
            <v>0</v>
          </cell>
          <cell r="BQ628">
            <v>0</v>
          </cell>
          <cell r="BU628">
            <v>0</v>
          </cell>
          <cell r="BV628">
            <v>0</v>
          </cell>
          <cell r="BW628">
            <v>0</v>
          </cell>
          <cell r="BX628">
            <v>0</v>
          </cell>
          <cell r="BY628">
            <v>0</v>
          </cell>
          <cell r="BZ628">
            <v>0</v>
          </cell>
          <cell r="CA628">
            <v>0</v>
          </cell>
          <cell r="CB628">
            <v>0</v>
          </cell>
          <cell r="CC628">
            <v>0</v>
          </cell>
          <cell r="CD628">
            <v>0</v>
          </cell>
          <cell r="CE628">
            <v>0</v>
          </cell>
          <cell r="CG628">
            <v>0</v>
          </cell>
          <cell r="CI628">
            <v>0</v>
          </cell>
          <cell r="CM628">
            <v>0</v>
          </cell>
          <cell r="CN628">
            <v>0</v>
          </cell>
          <cell r="CO628">
            <v>0</v>
          </cell>
          <cell r="CP628">
            <v>0</v>
          </cell>
          <cell r="CQ628">
            <v>0</v>
          </cell>
          <cell r="CR628">
            <v>0</v>
          </cell>
          <cell r="CS628">
            <v>0</v>
          </cell>
          <cell r="CT628">
            <v>0</v>
          </cell>
          <cell r="CU628">
            <v>0</v>
          </cell>
          <cell r="CV628">
            <v>0</v>
          </cell>
          <cell r="CW628">
            <v>0</v>
          </cell>
          <cell r="CY628">
            <v>0</v>
          </cell>
          <cell r="DA628">
            <v>0</v>
          </cell>
          <cell r="DB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S628">
            <v>0</v>
          </cell>
          <cell r="DT628">
            <v>0</v>
          </cell>
          <cell r="DU628">
            <v>0</v>
          </cell>
          <cell r="DW628">
            <v>0</v>
          </cell>
          <cell r="DX628">
            <v>0</v>
          </cell>
          <cell r="DY628">
            <v>0</v>
          </cell>
          <cell r="DZ628">
            <v>0</v>
          </cell>
          <cell r="EA628">
            <v>0</v>
          </cell>
          <cell r="EB628">
            <v>0</v>
          </cell>
          <cell r="EC628">
            <v>0</v>
          </cell>
          <cell r="ED628">
            <v>0</v>
          </cell>
          <cell r="EE628">
            <v>0</v>
          </cell>
          <cell r="EF628">
            <v>0</v>
          </cell>
          <cell r="EG628">
            <v>0</v>
          </cell>
          <cell r="EH628">
            <v>0</v>
          </cell>
          <cell r="EI628">
            <v>0</v>
          </cell>
          <cell r="EK628">
            <v>0</v>
          </cell>
          <cell r="EL628">
            <v>0</v>
          </cell>
          <cell r="EM628">
            <v>0</v>
          </cell>
          <cell r="EO628">
            <v>0</v>
          </cell>
          <cell r="EP628">
            <v>0</v>
          </cell>
          <cell r="EQ628">
            <v>0</v>
          </cell>
          <cell r="ER628">
            <v>0</v>
          </cell>
          <cell r="ES628">
            <v>0</v>
          </cell>
          <cell r="ET628">
            <v>0</v>
          </cell>
          <cell r="EU628">
            <v>0</v>
          </cell>
          <cell r="EV628">
            <v>0</v>
          </cell>
          <cell r="EW628">
            <v>0</v>
          </cell>
          <cell r="EX628">
            <v>0</v>
          </cell>
          <cell r="EY628">
            <v>0</v>
          </cell>
          <cell r="EZ628">
            <v>0</v>
          </cell>
          <cell r="FA628">
            <v>0</v>
          </cell>
          <cell r="FC628">
            <v>0</v>
          </cell>
          <cell r="FD628">
            <v>0</v>
          </cell>
          <cell r="FE628">
            <v>0</v>
          </cell>
          <cell r="FG628">
            <v>0</v>
          </cell>
          <cell r="FH628">
            <v>0</v>
          </cell>
          <cell r="FI628">
            <v>0</v>
          </cell>
          <cell r="FJ628">
            <v>0</v>
          </cell>
          <cell r="FK628">
            <v>0</v>
          </cell>
          <cell r="FL628">
            <v>0</v>
          </cell>
          <cell r="FM628">
            <v>0</v>
          </cell>
          <cell r="FN628">
            <v>0</v>
          </cell>
          <cell r="FO628">
            <v>0</v>
          </cell>
          <cell r="FP628">
            <v>0</v>
          </cell>
          <cell r="FQ628">
            <v>0</v>
          </cell>
          <cell r="FR628">
            <v>0</v>
          </cell>
          <cell r="FS628">
            <v>0</v>
          </cell>
          <cell r="FU628">
            <v>0</v>
          </cell>
          <cell r="FV628">
            <v>0</v>
          </cell>
          <cell r="FW628">
            <v>0</v>
          </cell>
          <cell r="FY628">
            <v>0</v>
          </cell>
          <cell r="FZ628">
            <v>0</v>
          </cell>
          <cell r="GA628">
            <v>0</v>
          </cell>
          <cell r="GB628">
            <v>0</v>
          </cell>
          <cell r="GC628">
            <v>0</v>
          </cell>
          <cell r="GD628">
            <v>0</v>
          </cell>
          <cell r="GE628">
            <v>0</v>
          </cell>
          <cell r="GF628">
            <v>0</v>
          </cell>
          <cell r="GG628">
            <v>0</v>
          </cell>
          <cell r="GH628">
            <v>0</v>
          </cell>
          <cell r="GI628">
            <v>0</v>
          </cell>
          <cell r="GJ628">
            <v>0</v>
          </cell>
          <cell r="GK628">
            <v>0</v>
          </cell>
          <cell r="GM628">
            <v>0</v>
          </cell>
          <cell r="GN628">
            <v>0</v>
          </cell>
          <cell r="GO628">
            <v>0</v>
          </cell>
          <cell r="GQ628">
            <v>0</v>
          </cell>
          <cell r="GR628">
            <v>0</v>
          </cell>
          <cell r="GS628">
            <v>0</v>
          </cell>
          <cell r="GT628">
            <v>0</v>
          </cell>
          <cell r="GU628">
            <v>0</v>
          </cell>
          <cell r="GV628">
            <v>0</v>
          </cell>
          <cell r="GW628">
            <v>0</v>
          </cell>
          <cell r="GX628">
            <v>0</v>
          </cell>
          <cell r="GY628">
            <v>0</v>
          </cell>
          <cell r="GZ628">
            <v>0</v>
          </cell>
          <cell r="HA628">
            <v>0</v>
          </cell>
          <cell r="HB628">
            <v>0</v>
          </cell>
          <cell r="HC628">
            <v>0</v>
          </cell>
          <cell r="HD628">
            <v>0</v>
          </cell>
          <cell r="HE628">
            <v>0</v>
          </cell>
          <cell r="HF628">
            <v>0</v>
          </cell>
          <cell r="HG628">
            <v>0</v>
          </cell>
          <cell r="HH628">
            <v>0</v>
          </cell>
          <cell r="HI628">
            <v>0</v>
          </cell>
          <cell r="HJ628" t="str">
            <v>SI</v>
          </cell>
          <cell r="HL628">
            <v>3.4994583217059401E-2</v>
          </cell>
          <cell r="HO628" t="str">
            <v>80</v>
          </cell>
          <cell r="HP628" t="str">
            <v>80</v>
          </cell>
          <cell r="HQ628" t="str">
            <v>80</v>
          </cell>
          <cell r="HR628" t="str">
            <v>80</v>
          </cell>
          <cell r="HS628" t="str">
            <v>80</v>
          </cell>
          <cell r="HT628" t="str">
            <v>80</v>
          </cell>
          <cell r="HU628" t="str">
            <v>80</v>
          </cell>
          <cell r="HV628" t="str">
            <v>80</v>
          </cell>
          <cell r="HW628" t="str">
            <v>80</v>
          </cell>
          <cell r="HX628" t="str">
            <v>80</v>
          </cell>
          <cell r="HY628" t="str">
            <v>80</v>
          </cell>
        </row>
        <row r="629">
          <cell r="D629" t="str">
            <v>8</v>
          </cell>
          <cell r="F629" t="str">
            <v>8R</v>
          </cell>
          <cell r="H629">
            <v>0</v>
          </cell>
          <cell r="I629">
            <v>0</v>
          </cell>
          <cell r="J629">
            <v>0</v>
          </cell>
          <cell r="K629">
            <v>0</v>
          </cell>
          <cell r="M629">
            <v>0</v>
          </cell>
          <cell r="O629">
            <v>0</v>
          </cell>
          <cell r="S629">
            <v>0</v>
          </cell>
          <cell r="T629">
            <v>0</v>
          </cell>
          <cell r="U629">
            <v>0</v>
          </cell>
          <cell r="V629">
            <v>0</v>
          </cell>
          <cell r="W629">
            <v>0</v>
          </cell>
          <cell r="X629">
            <v>0</v>
          </cell>
          <cell r="Y629">
            <v>0</v>
          </cell>
          <cell r="Z629">
            <v>0</v>
          </cell>
          <cell r="AA629">
            <v>0</v>
          </cell>
          <cell r="AB629">
            <v>0</v>
          </cell>
          <cell r="AC629">
            <v>0</v>
          </cell>
          <cell r="AE629">
            <v>0</v>
          </cell>
          <cell r="AG629">
            <v>0</v>
          </cell>
          <cell r="AK629">
            <v>0</v>
          </cell>
          <cell r="AL629">
            <v>0</v>
          </cell>
          <cell r="AM629">
            <v>0</v>
          </cell>
          <cell r="AN629">
            <v>0</v>
          </cell>
          <cell r="AO629">
            <v>0</v>
          </cell>
          <cell r="AP629">
            <v>0</v>
          </cell>
          <cell r="AQ629">
            <v>0</v>
          </cell>
          <cell r="AR629">
            <v>0</v>
          </cell>
          <cell r="AS629">
            <v>0</v>
          </cell>
          <cell r="AT629">
            <v>0</v>
          </cell>
          <cell r="AU629">
            <v>1</v>
          </cell>
          <cell r="AV629">
            <v>5</v>
          </cell>
          <cell r="AW629">
            <v>0</v>
          </cell>
          <cell r="AY629">
            <v>0</v>
          </cell>
          <cell r="AZ629">
            <v>5</v>
          </cell>
          <cell r="BC629">
            <v>0</v>
          </cell>
          <cell r="BD629">
            <v>0</v>
          </cell>
          <cell r="BE629">
            <v>0</v>
          </cell>
          <cell r="BF629">
            <v>0</v>
          </cell>
          <cell r="BG629">
            <v>0</v>
          </cell>
          <cell r="BH629">
            <v>0</v>
          </cell>
          <cell r="BI629">
            <v>0</v>
          </cell>
          <cell r="BJ629">
            <v>0</v>
          </cell>
          <cell r="BK629">
            <v>0</v>
          </cell>
          <cell r="BL629">
            <v>0</v>
          </cell>
          <cell r="BM629">
            <v>1</v>
          </cell>
          <cell r="BO629">
            <v>0</v>
          </cell>
          <cell r="BQ629">
            <v>0</v>
          </cell>
          <cell r="BU629">
            <v>0</v>
          </cell>
          <cell r="BV629">
            <v>0</v>
          </cell>
          <cell r="BW629">
            <v>0</v>
          </cell>
          <cell r="BX629">
            <v>0</v>
          </cell>
          <cell r="BY629">
            <v>0</v>
          </cell>
          <cell r="BZ629">
            <v>0</v>
          </cell>
          <cell r="CA629">
            <v>0</v>
          </cell>
          <cell r="CB629">
            <v>0</v>
          </cell>
          <cell r="CC629">
            <v>0</v>
          </cell>
          <cell r="CD629">
            <v>0</v>
          </cell>
          <cell r="CE629">
            <v>1</v>
          </cell>
          <cell r="CG629">
            <v>0</v>
          </cell>
          <cell r="CI629">
            <v>0</v>
          </cell>
          <cell r="CM629">
            <v>0</v>
          </cell>
          <cell r="CN629">
            <v>0</v>
          </cell>
          <cell r="CO629">
            <v>0</v>
          </cell>
          <cell r="CP629">
            <v>0</v>
          </cell>
          <cell r="CQ629">
            <v>0</v>
          </cell>
          <cell r="CR629">
            <v>0</v>
          </cell>
          <cell r="CS629">
            <v>0</v>
          </cell>
          <cell r="CT629">
            <v>0</v>
          </cell>
          <cell r="CU629">
            <v>0</v>
          </cell>
          <cell r="CV629">
            <v>0</v>
          </cell>
          <cell r="CW629">
            <v>1</v>
          </cell>
          <cell r="CY629">
            <v>0</v>
          </cell>
          <cell r="DA629">
            <v>0</v>
          </cell>
          <cell r="DB629">
            <v>5</v>
          </cell>
          <cell r="DE629">
            <v>0</v>
          </cell>
          <cell r="DF629">
            <v>0</v>
          </cell>
          <cell r="DG629">
            <v>0</v>
          </cell>
          <cell r="DH629">
            <v>0</v>
          </cell>
          <cell r="DI629">
            <v>0</v>
          </cell>
          <cell r="DJ629">
            <v>0</v>
          </cell>
          <cell r="DK629">
            <v>0</v>
          </cell>
          <cell r="DL629">
            <v>0</v>
          </cell>
          <cell r="DM629">
            <v>0</v>
          </cell>
          <cell r="DN629">
            <v>0</v>
          </cell>
          <cell r="DO629">
            <v>1</v>
          </cell>
          <cell r="DP629">
            <v>5</v>
          </cell>
          <cell r="DQ629">
            <v>0</v>
          </cell>
          <cell r="DS629">
            <v>0</v>
          </cell>
          <cell r="DT629">
            <v>5</v>
          </cell>
          <cell r="DU629">
            <v>0</v>
          </cell>
          <cell r="DW629">
            <v>0</v>
          </cell>
          <cell r="DX629">
            <v>0</v>
          </cell>
          <cell r="DY629">
            <v>0</v>
          </cell>
          <cell r="DZ629">
            <v>0</v>
          </cell>
          <cell r="EA629">
            <v>0</v>
          </cell>
          <cell r="EB629">
            <v>0</v>
          </cell>
          <cell r="EC629">
            <v>0</v>
          </cell>
          <cell r="ED629">
            <v>0</v>
          </cell>
          <cell r="EE629">
            <v>0</v>
          </cell>
          <cell r="EF629">
            <v>0</v>
          </cell>
          <cell r="EG629">
            <v>1</v>
          </cell>
          <cell r="EH629">
            <v>5</v>
          </cell>
          <cell r="EI629">
            <v>0</v>
          </cell>
          <cell r="EK629">
            <v>0</v>
          </cell>
          <cell r="EL629">
            <v>5</v>
          </cell>
          <cell r="EM629">
            <v>0</v>
          </cell>
          <cell r="EO629">
            <v>0</v>
          </cell>
          <cell r="EP629">
            <v>0</v>
          </cell>
          <cell r="EQ629">
            <v>0</v>
          </cell>
          <cell r="ER629">
            <v>0</v>
          </cell>
          <cell r="ES629">
            <v>0</v>
          </cell>
          <cell r="ET629">
            <v>0</v>
          </cell>
          <cell r="EU629">
            <v>0</v>
          </cell>
          <cell r="EV629">
            <v>0</v>
          </cell>
          <cell r="EW629">
            <v>0</v>
          </cell>
          <cell r="EX629">
            <v>0</v>
          </cell>
          <cell r="EY629">
            <v>1</v>
          </cell>
          <cell r="EZ629">
            <v>5</v>
          </cell>
          <cell r="FA629">
            <v>0</v>
          </cell>
          <cell r="FC629">
            <v>0</v>
          </cell>
          <cell r="FD629">
            <v>5</v>
          </cell>
          <cell r="FE629">
            <v>0</v>
          </cell>
          <cell r="FG629">
            <v>0</v>
          </cell>
          <cell r="FH629">
            <v>0</v>
          </cell>
          <cell r="FI629">
            <v>0</v>
          </cell>
          <cell r="FJ629">
            <v>0</v>
          </cell>
          <cell r="FK629">
            <v>0</v>
          </cell>
          <cell r="FL629">
            <v>0</v>
          </cell>
          <cell r="FM629">
            <v>0</v>
          </cell>
          <cell r="FN629">
            <v>0</v>
          </cell>
          <cell r="FO629">
            <v>0</v>
          </cell>
          <cell r="FP629">
            <v>0</v>
          </cell>
          <cell r="FQ629">
            <v>1</v>
          </cell>
          <cell r="FR629">
            <v>5</v>
          </cell>
          <cell r="FS629">
            <v>0</v>
          </cell>
          <cell r="FU629">
            <v>0</v>
          </cell>
          <cell r="FV629">
            <v>5</v>
          </cell>
          <cell r="FW629">
            <v>0</v>
          </cell>
          <cell r="FY629">
            <v>0</v>
          </cell>
          <cell r="FZ629">
            <v>0</v>
          </cell>
          <cell r="GA629">
            <v>0</v>
          </cell>
          <cell r="GB629">
            <v>0</v>
          </cell>
          <cell r="GC629">
            <v>0</v>
          </cell>
          <cell r="GD629">
            <v>0</v>
          </cell>
          <cell r="GE629">
            <v>0</v>
          </cell>
          <cell r="GF629">
            <v>0</v>
          </cell>
          <cell r="GG629">
            <v>0</v>
          </cell>
          <cell r="GH629">
            <v>0</v>
          </cell>
          <cell r="GI629">
            <v>1</v>
          </cell>
          <cell r="GJ629">
            <v>5</v>
          </cell>
          <cell r="GK629">
            <v>0</v>
          </cell>
          <cell r="GM629">
            <v>0</v>
          </cell>
          <cell r="GN629">
            <v>5</v>
          </cell>
          <cell r="GO629">
            <v>0</v>
          </cell>
          <cell r="GQ629">
            <v>0</v>
          </cell>
          <cell r="GR629">
            <v>0</v>
          </cell>
          <cell r="GS629">
            <v>0</v>
          </cell>
          <cell r="GT629">
            <v>0</v>
          </cell>
          <cell r="GU629">
            <v>0</v>
          </cell>
          <cell r="GV629">
            <v>0</v>
          </cell>
          <cell r="GW629">
            <v>0</v>
          </cell>
          <cell r="GX629">
            <v>0</v>
          </cell>
          <cell r="GY629">
            <v>0</v>
          </cell>
          <cell r="GZ629">
            <v>0</v>
          </cell>
          <cell r="HA629">
            <v>9</v>
          </cell>
          <cell r="HB629">
            <v>45</v>
          </cell>
          <cell r="HC629">
            <v>0</v>
          </cell>
          <cell r="HD629">
            <v>0</v>
          </cell>
          <cell r="HE629">
            <v>0</v>
          </cell>
          <cell r="HF629">
            <v>45</v>
          </cell>
          <cell r="HG629">
            <v>0</v>
          </cell>
          <cell r="HH629">
            <v>0</v>
          </cell>
          <cell r="HI629">
            <v>0</v>
          </cell>
          <cell r="HJ629">
            <v>0</v>
          </cell>
          <cell r="HL629">
            <v>3.4994583217059401E-2</v>
          </cell>
          <cell r="HO629" t="str">
            <v>80</v>
          </cell>
          <cell r="HP629" t="str">
            <v>80</v>
          </cell>
          <cell r="HQ629" t="str">
            <v>85</v>
          </cell>
          <cell r="HR629" t="str">
            <v>85</v>
          </cell>
          <cell r="HS629" t="str">
            <v>85</v>
          </cell>
          <cell r="HT629" t="str">
            <v>85</v>
          </cell>
          <cell r="HU629" t="str">
            <v>85</v>
          </cell>
          <cell r="HV629" t="str">
            <v>85</v>
          </cell>
          <cell r="HW629" t="str">
            <v>85</v>
          </cell>
          <cell r="HX629" t="str">
            <v>85</v>
          </cell>
          <cell r="HY629" t="str">
            <v>85</v>
          </cell>
        </row>
        <row r="630">
          <cell r="D630" t="str">
            <v>8</v>
          </cell>
          <cell r="F630" t="str">
            <v>8R</v>
          </cell>
          <cell r="H630">
            <v>0</v>
          </cell>
          <cell r="I630">
            <v>0</v>
          </cell>
          <cell r="J630">
            <v>0</v>
          </cell>
          <cell r="K630">
            <v>0</v>
          </cell>
          <cell r="M630">
            <v>0</v>
          </cell>
          <cell r="O630">
            <v>0</v>
          </cell>
          <cell r="S630">
            <v>0</v>
          </cell>
          <cell r="T630">
            <v>0</v>
          </cell>
          <cell r="U630">
            <v>0</v>
          </cell>
          <cell r="V630">
            <v>0</v>
          </cell>
          <cell r="W630">
            <v>0</v>
          </cell>
          <cell r="X630">
            <v>0</v>
          </cell>
          <cell r="Y630">
            <v>0</v>
          </cell>
          <cell r="Z630">
            <v>0</v>
          </cell>
          <cell r="AA630">
            <v>0</v>
          </cell>
          <cell r="AB630">
            <v>0</v>
          </cell>
          <cell r="AC630">
            <v>0</v>
          </cell>
          <cell r="AE630">
            <v>0</v>
          </cell>
          <cell r="AG630">
            <v>0</v>
          </cell>
          <cell r="AK630">
            <v>0</v>
          </cell>
          <cell r="AL630">
            <v>0</v>
          </cell>
          <cell r="AM630">
            <v>0</v>
          </cell>
          <cell r="AN630">
            <v>0</v>
          </cell>
          <cell r="AO630">
            <v>0</v>
          </cell>
          <cell r="AP630">
            <v>0</v>
          </cell>
          <cell r="AQ630">
            <v>0</v>
          </cell>
          <cell r="AR630">
            <v>1</v>
          </cell>
          <cell r="AS630">
            <v>5</v>
          </cell>
          <cell r="AT630">
            <v>4</v>
          </cell>
          <cell r="AU630">
            <v>0</v>
          </cell>
          <cell r="AV630">
            <v>0</v>
          </cell>
          <cell r="AW630">
            <v>0</v>
          </cell>
          <cell r="AY630">
            <v>0</v>
          </cell>
          <cell r="AZ630">
            <v>5</v>
          </cell>
          <cell r="BC630">
            <v>0</v>
          </cell>
          <cell r="BD630">
            <v>0</v>
          </cell>
          <cell r="BE630">
            <v>0</v>
          </cell>
          <cell r="BF630">
            <v>0</v>
          </cell>
          <cell r="BG630">
            <v>0</v>
          </cell>
          <cell r="BH630">
            <v>0</v>
          </cell>
          <cell r="BI630">
            <v>1</v>
          </cell>
          <cell r="BJ630">
            <v>1</v>
          </cell>
          <cell r="BK630">
            <v>5</v>
          </cell>
          <cell r="BL630">
            <v>4</v>
          </cell>
          <cell r="BM630">
            <v>0</v>
          </cell>
          <cell r="BO630">
            <v>0</v>
          </cell>
          <cell r="BQ630">
            <v>0</v>
          </cell>
          <cell r="BU630">
            <v>0</v>
          </cell>
          <cell r="BV630">
            <v>0</v>
          </cell>
          <cell r="BW630">
            <v>0</v>
          </cell>
          <cell r="BX630">
            <v>0</v>
          </cell>
          <cell r="BY630">
            <v>0</v>
          </cell>
          <cell r="BZ630">
            <v>0</v>
          </cell>
          <cell r="CA630">
            <v>1</v>
          </cell>
          <cell r="CB630">
            <v>1</v>
          </cell>
          <cell r="CC630">
            <v>5</v>
          </cell>
          <cell r="CD630">
            <v>4</v>
          </cell>
          <cell r="CE630">
            <v>0</v>
          </cell>
          <cell r="CG630">
            <v>0</v>
          </cell>
          <cell r="CI630">
            <v>0</v>
          </cell>
          <cell r="CM630">
            <v>0</v>
          </cell>
          <cell r="CN630">
            <v>0</v>
          </cell>
          <cell r="CO630">
            <v>0</v>
          </cell>
          <cell r="CP630">
            <v>0</v>
          </cell>
          <cell r="CQ630">
            <v>0</v>
          </cell>
          <cell r="CR630">
            <v>0</v>
          </cell>
          <cell r="CS630">
            <v>1</v>
          </cell>
          <cell r="CT630">
            <v>1</v>
          </cell>
          <cell r="CU630">
            <v>5</v>
          </cell>
          <cell r="CV630">
            <v>4</v>
          </cell>
          <cell r="CW630">
            <v>0</v>
          </cell>
          <cell r="CY630">
            <v>0</v>
          </cell>
          <cell r="DA630">
            <v>0</v>
          </cell>
          <cell r="DB630">
            <v>5</v>
          </cell>
          <cell r="DE630">
            <v>0</v>
          </cell>
          <cell r="DF630">
            <v>0</v>
          </cell>
          <cell r="DG630">
            <v>0</v>
          </cell>
          <cell r="DH630">
            <v>0</v>
          </cell>
          <cell r="DI630">
            <v>0</v>
          </cell>
          <cell r="DJ630">
            <v>0</v>
          </cell>
          <cell r="DK630">
            <v>1</v>
          </cell>
          <cell r="DL630">
            <v>1</v>
          </cell>
          <cell r="DM630">
            <v>5</v>
          </cell>
          <cell r="DN630">
            <v>4</v>
          </cell>
          <cell r="DO630">
            <v>0</v>
          </cell>
          <cell r="DP630">
            <v>0</v>
          </cell>
          <cell r="DQ630">
            <v>0</v>
          </cell>
          <cell r="DS630">
            <v>0</v>
          </cell>
          <cell r="DT630">
            <v>5</v>
          </cell>
          <cell r="DU630">
            <v>4</v>
          </cell>
          <cell r="DW630">
            <v>0</v>
          </cell>
          <cell r="DX630">
            <v>0</v>
          </cell>
          <cell r="DY630">
            <v>0</v>
          </cell>
          <cell r="DZ630">
            <v>0</v>
          </cell>
          <cell r="EA630">
            <v>0</v>
          </cell>
          <cell r="EB630">
            <v>0</v>
          </cell>
          <cell r="EC630">
            <v>1</v>
          </cell>
          <cell r="ED630">
            <v>1</v>
          </cell>
          <cell r="EE630">
            <v>5</v>
          </cell>
          <cell r="EF630">
            <v>4</v>
          </cell>
          <cell r="EG630">
            <v>0</v>
          </cell>
          <cell r="EH630">
            <v>0</v>
          </cell>
          <cell r="EI630">
            <v>0</v>
          </cell>
          <cell r="EK630">
            <v>0</v>
          </cell>
          <cell r="EL630">
            <v>5</v>
          </cell>
          <cell r="EM630">
            <v>4</v>
          </cell>
          <cell r="EO630">
            <v>0</v>
          </cell>
          <cell r="EP630">
            <v>0</v>
          </cell>
          <cell r="EQ630">
            <v>0</v>
          </cell>
          <cell r="ER630">
            <v>0</v>
          </cell>
          <cell r="ES630">
            <v>0</v>
          </cell>
          <cell r="ET630">
            <v>0</v>
          </cell>
          <cell r="EU630">
            <v>1</v>
          </cell>
          <cell r="EV630">
            <v>1</v>
          </cell>
          <cell r="EW630">
            <v>5</v>
          </cell>
          <cell r="EX630">
            <v>4</v>
          </cell>
          <cell r="EY630">
            <v>0</v>
          </cell>
          <cell r="EZ630">
            <v>0</v>
          </cell>
          <cell r="FA630">
            <v>0</v>
          </cell>
          <cell r="FC630">
            <v>0</v>
          </cell>
          <cell r="FD630">
            <v>5</v>
          </cell>
          <cell r="FE630">
            <v>4</v>
          </cell>
          <cell r="FG630">
            <v>0</v>
          </cell>
          <cell r="FH630">
            <v>0</v>
          </cell>
          <cell r="FI630">
            <v>0</v>
          </cell>
          <cell r="FJ630">
            <v>0</v>
          </cell>
          <cell r="FK630">
            <v>0</v>
          </cell>
          <cell r="FL630">
            <v>0</v>
          </cell>
          <cell r="FM630">
            <v>1</v>
          </cell>
          <cell r="FN630">
            <v>1</v>
          </cell>
          <cell r="FO630">
            <v>5</v>
          </cell>
          <cell r="FP630">
            <v>4</v>
          </cell>
          <cell r="FQ630">
            <v>0</v>
          </cell>
          <cell r="FR630">
            <v>0</v>
          </cell>
          <cell r="FS630">
            <v>0</v>
          </cell>
          <cell r="FU630">
            <v>0</v>
          </cell>
          <cell r="FV630">
            <v>5</v>
          </cell>
          <cell r="FW630">
            <v>4</v>
          </cell>
          <cell r="FY630">
            <v>0</v>
          </cell>
          <cell r="FZ630">
            <v>0</v>
          </cell>
          <cell r="GA630">
            <v>0</v>
          </cell>
          <cell r="GB630">
            <v>0</v>
          </cell>
          <cell r="GC630">
            <v>0</v>
          </cell>
          <cell r="GD630">
            <v>0</v>
          </cell>
          <cell r="GE630">
            <v>1</v>
          </cell>
          <cell r="GF630">
            <v>1</v>
          </cell>
          <cell r="GG630">
            <v>5</v>
          </cell>
          <cell r="GH630">
            <v>4</v>
          </cell>
          <cell r="GI630">
            <v>0</v>
          </cell>
          <cell r="GJ630">
            <v>0</v>
          </cell>
          <cell r="GK630">
            <v>0</v>
          </cell>
          <cell r="GM630">
            <v>0</v>
          </cell>
          <cell r="GN630">
            <v>5</v>
          </cell>
          <cell r="GO630">
            <v>4</v>
          </cell>
          <cell r="GQ630">
            <v>0</v>
          </cell>
          <cell r="GR630">
            <v>0</v>
          </cell>
          <cell r="GS630">
            <v>0</v>
          </cell>
          <cell r="GT630">
            <v>0</v>
          </cell>
          <cell r="GU630">
            <v>0</v>
          </cell>
          <cell r="GV630">
            <v>0</v>
          </cell>
          <cell r="GW630">
            <v>1</v>
          </cell>
          <cell r="GX630">
            <v>9</v>
          </cell>
          <cell r="GY630">
            <v>45</v>
          </cell>
          <cell r="GZ630">
            <v>36</v>
          </cell>
          <cell r="HA630">
            <v>0</v>
          </cell>
          <cell r="HB630">
            <v>0</v>
          </cell>
          <cell r="HC630">
            <v>0</v>
          </cell>
          <cell r="HD630">
            <v>0</v>
          </cell>
          <cell r="HE630">
            <v>0</v>
          </cell>
          <cell r="HF630">
            <v>45</v>
          </cell>
          <cell r="HG630">
            <v>36</v>
          </cell>
          <cell r="HH630">
            <v>0</v>
          </cell>
          <cell r="HI630">
            <v>0</v>
          </cell>
          <cell r="HJ630">
            <v>0</v>
          </cell>
          <cell r="HL630">
            <v>3.4994583217059401E-2</v>
          </cell>
          <cell r="HO630" t="str">
            <v>80</v>
          </cell>
          <cell r="HP630" t="str">
            <v>80</v>
          </cell>
          <cell r="HQ630" t="str">
            <v>80</v>
          </cell>
          <cell r="HR630" t="str">
            <v>80</v>
          </cell>
          <cell r="HS630" t="str">
            <v>80</v>
          </cell>
          <cell r="HT630" t="str">
            <v>80</v>
          </cell>
          <cell r="HU630" t="str">
            <v>80</v>
          </cell>
          <cell r="HV630" t="str">
            <v>80</v>
          </cell>
          <cell r="HW630" t="str">
            <v>80</v>
          </cell>
          <cell r="HX630" t="str">
            <v>80</v>
          </cell>
          <cell r="HY630" t="str">
            <v>80</v>
          </cell>
        </row>
        <row r="631">
          <cell r="D631" t="str">
            <v>8</v>
          </cell>
          <cell r="F631" t="str">
            <v>8R</v>
          </cell>
          <cell r="H631">
            <v>0</v>
          </cell>
          <cell r="I631">
            <v>0</v>
          </cell>
          <cell r="J631">
            <v>0</v>
          </cell>
          <cell r="K631">
            <v>0</v>
          </cell>
          <cell r="M631">
            <v>0</v>
          </cell>
          <cell r="O631">
            <v>0</v>
          </cell>
          <cell r="S631">
            <v>0</v>
          </cell>
          <cell r="T631">
            <v>0</v>
          </cell>
          <cell r="U631">
            <v>0</v>
          </cell>
          <cell r="V631">
            <v>0</v>
          </cell>
          <cell r="W631">
            <v>0</v>
          </cell>
          <cell r="X631">
            <v>0</v>
          </cell>
          <cell r="Y631">
            <v>0</v>
          </cell>
          <cell r="Z631">
            <v>0</v>
          </cell>
          <cell r="AA631">
            <v>0</v>
          </cell>
          <cell r="AB631">
            <v>0</v>
          </cell>
          <cell r="AC631">
            <v>0</v>
          </cell>
          <cell r="AE631">
            <v>0</v>
          </cell>
          <cell r="AG631">
            <v>0</v>
          </cell>
          <cell r="AK631">
            <v>0</v>
          </cell>
          <cell r="AL631">
            <v>0</v>
          </cell>
          <cell r="AM631">
            <v>0</v>
          </cell>
          <cell r="AN631">
            <v>0</v>
          </cell>
          <cell r="AO631">
            <v>0</v>
          </cell>
          <cell r="AP631">
            <v>0</v>
          </cell>
          <cell r="AQ631">
            <v>0</v>
          </cell>
          <cell r="AR631">
            <v>0</v>
          </cell>
          <cell r="AS631">
            <v>0</v>
          </cell>
          <cell r="AT631">
            <v>0</v>
          </cell>
          <cell r="AU631">
            <v>0</v>
          </cell>
          <cell r="AV631">
            <v>0</v>
          </cell>
          <cell r="AW631">
            <v>0</v>
          </cell>
          <cell r="AY631">
            <v>0</v>
          </cell>
          <cell r="AZ631">
            <v>0</v>
          </cell>
          <cell r="BC631">
            <v>0</v>
          </cell>
          <cell r="BD631">
            <v>0</v>
          </cell>
          <cell r="BE631">
            <v>0</v>
          </cell>
          <cell r="BF631">
            <v>0</v>
          </cell>
          <cell r="BG631">
            <v>0</v>
          </cell>
          <cell r="BH631">
            <v>0</v>
          </cell>
          <cell r="BI631">
            <v>0</v>
          </cell>
          <cell r="BJ631">
            <v>0</v>
          </cell>
          <cell r="BK631">
            <v>0</v>
          </cell>
          <cell r="BL631">
            <v>0</v>
          </cell>
          <cell r="BM631">
            <v>0</v>
          </cell>
          <cell r="BO631">
            <v>0</v>
          </cell>
          <cell r="BQ631">
            <v>0</v>
          </cell>
          <cell r="BU631">
            <v>0</v>
          </cell>
          <cell r="BV631">
            <v>0</v>
          </cell>
          <cell r="BW631">
            <v>0</v>
          </cell>
          <cell r="BX631">
            <v>0</v>
          </cell>
          <cell r="BY631">
            <v>0</v>
          </cell>
          <cell r="BZ631">
            <v>0</v>
          </cell>
          <cell r="CA631">
            <v>0</v>
          </cell>
          <cell r="CB631">
            <v>0</v>
          </cell>
          <cell r="CC631">
            <v>0</v>
          </cell>
          <cell r="CD631">
            <v>0</v>
          </cell>
          <cell r="CE631">
            <v>0</v>
          </cell>
          <cell r="CG631">
            <v>0</v>
          </cell>
          <cell r="CI631">
            <v>0</v>
          </cell>
          <cell r="CM631">
            <v>0</v>
          </cell>
          <cell r="CN631">
            <v>0</v>
          </cell>
          <cell r="CO631">
            <v>0</v>
          </cell>
          <cell r="CP631">
            <v>0</v>
          </cell>
          <cell r="CQ631">
            <v>0</v>
          </cell>
          <cell r="CR631">
            <v>0</v>
          </cell>
          <cell r="CS631">
            <v>0</v>
          </cell>
          <cell r="CT631">
            <v>0</v>
          </cell>
          <cell r="CU631">
            <v>0</v>
          </cell>
          <cell r="CV631">
            <v>0</v>
          </cell>
          <cell r="CW631">
            <v>0</v>
          </cell>
          <cell r="CY631">
            <v>0</v>
          </cell>
          <cell r="DA631">
            <v>0</v>
          </cell>
          <cell r="DB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S631">
            <v>0</v>
          </cell>
          <cell r="DT631">
            <v>0</v>
          </cell>
          <cell r="DU631">
            <v>0</v>
          </cell>
          <cell r="DW631">
            <v>0</v>
          </cell>
          <cell r="DX631">
            <v>0</v>
          </cell>
          <cell r="DY631">
            <v>0</v>
          </cell>
          <cell r="DZ631">
            <v>0</v>
          </cell>
          <cell r="EA631">
            <v>0</v>
          </cell>
          <cell r="EB631">
            <v>0</v>
          </cell>
          <cell r="EC631">
            <v>0</v>
          </cell>
          <cell r="ED631">
            <v>0</v>
          </cell>
          <cell r="EE631">
            <v>0</v>
          </cell>
          <cell r="EF631">
            <v>0</v>
          </cell>
          <cell r="EG631">
            <v>0</v>
          </cell>
          <cell r="EH631">
            <v>0</v>
          </cell>
          <cell r="EI631">
            <v>0</v>
          </cell>
          <cell r="EK631">
            <v>0</v>
          </cell>
          <cell r="EL631">
            <v>0</v>
          </cell>
          <cell r="EM631">
            <v>0</v>
          </cell>
          <cell r="EO631">
            <v>0</v>
          </cell>
          <cell r="EP631">
            <v>0</v>
          </cell>
          <cell r="EQ631">
            <v>0</v>
          </cell>
          <cell r="ER631">
            <v>0</v>
          </cell>
          <cell r="ES631">
            <v>0</v>
          </cell>
          <cell r="ET631">
            <v>0</v>
          </cell>
          <cell r="EU631">
            <v>0</v>
          </cell>
          <cell r="EV631">
            <v>0</v>
          </cell>
          <cell r="EW631">
            <v>0</v>
          </cell>
          <cell r="EX631">
            <v>0</v>
          </cell>
          <cell r="EY631">
            <v>0</v>
          </cell>
          <cell r="EZ631">
            <v>0</v>
          </cell>
          <cell r="FA631">
            <v>0</v>
          </cell>
          <cell r="FC631">
            <v>0</v>
          </cell>
          <cell r="FD631">
            <v>0</v>
          </cell>
          <cell r="FE631">
            <v>0</v>
          </cell>
          <cell r="FG631">
            <v>0</v>
          </cell>
          <cell r="FH631">
            <v>0</v>
          </cell>
          <cell r="FI631">
            <v>0</v>
          </cell>
          <cell r="FJ631">
            <v>0</v>
          </cell>
          <cell r="FK631">
            <v>0</v>
          </cell>
          <cell r="FL631">
            <v>0</v>
          </cell>
          <cell r="FM631">
            <v>0</v>
          </cell>
          <cell r="FN631">
            <v>0</v>
          </cell>
          <cell r="FO631">
            <v>0</v>
          </cell>
          <cell r="FP631">
            <v>0</v>
          </cell>
          <cell r="FQ631">
            <v>0</v>
          </cell>
          <cell r="FR631">
            <v>0</v>
          </cell>
          <cell r="FS631">
            <v>0</v>
          </cell>
          <cell r="FU631">
            <v>0</v>
          </cell>
          <cell r="FV631">
            <v>0</v>
          </cell>
          <cell r="FW631">
            <v>0</v>
          </cell>
          <cell r="FY631">
            <v>0</v>
          </cell>
          <cell r="FZ631">
            <v>0</v>
          </cell>
          <cell r="GA631">
            <v>0</v>
          </cell>
          <cell r="GB631">
            <v>0</v>
          </cell>
          <cell r="GC631">
            <v>0</v>
          </cell>
          <cell r="GD631">
            <v>0</v>
          </cell>
          <cell r="GE631">
            <v>0</v>
          </cell>
          <cell r="GF631">
            <v>0</v>
          </cell>
          <cell r="GG631">
            <v>0</v>
          </cell>
          <cell r="GH631">
            <v>0</v>
          </cell>
          <cell r="GI631">
            <v>0</v>
          </cell>
          <cell r="GJ631">
            <v>0</v>
          </cell>
          <cell r="GK631">
            <v>0</v>
          </cell>
          <cell r="GM631">
            <v>0</v>
          </cell>
          <cell r="GN631">
            <v>0</v>
          </cell>
          <cell r="GO631">
            <v>0</v>
          </cell>
          <cell r="GQ631">
            <v>0</v>
          </cell>
          <cell r="GR631">
            <v>0</v>
          </cell>
          <cell r="GS631">
            <v>0</v>
          </cell>
          <cell r="GT631">
            <v>0</v>
          </cell>
          <cell r="GU631">
            <v>0</v>
          </cell>
          <cell r="GV631">
            <v>0</v>
          </cell>
          <cell r="GW631">
            <v>0</v>
          </cell>
          <cell r="GX631">
            <v>0</v>
          </cell>
          <cell r="GY631">
            <v>0</v>
          </cell>
          <cell r="GZ631">
            <v>0</v>
          </cell>
          <cell r="HA631">
            <v>0</v>
          </cell>
          <cell r="HB631">
            <v>0</v>
          </cell>
          <cell r="HC631">
            <v>0</v>
          </cell>
          <cell r="HD631">
            <v>0</v>
          </cell>
          <cell r="HE631">
            <v>0</v>
          </cell>
          <cell r="HF631">
            <v>0</v>
          </cell>
          <cell r="HG631">
            <v>0</v>
          </cell>
          <cell r="HH631">
            <v>0</v>
          </cell>
          <cell r="HI631">
            <v>0</v>
          </cell>
          <cell r="HJ631" t="str">
            <v>SI</v>
          </cell>
          <cell r="HL631">
            <v>3.4994583217059401E-2</v>
          </cell>
          <cell r="HO631" t="str">
            <v>80</v>
          </cell>
          <cell r="HP631" t="str">
            <v>80</v>
          </cell>
          <cell r="HQ631" t="str">
            <v>80</v>
          </cell>
          <cell r="HR631" t="str">
            <v>80</v>
          </cell>
          <cell r="HS631" t="str">
            <v>80</v>
          </cell>
          <cell r="HT631" t="str">
            <v>80</v>
          </cell>
          <cell r="HU631" t="str">
            <v>80</v>
          </cell>
          <cell r="HV631" t="str">
            <v>80</v>
          </cell>
          <cell r="HW631" t="str">
            <v>80</v>
          </cell>
          <cell r="HX631" t="str">
            <v>80</v>
          </cell>
          <cell r="HY631" t="str">
            <v>80</v>
          </cell>
        </row>
        <row r="632">
          <cell r="D632" t="str">
            <v>8</v>
          </cell>
          <cell r="F632" t="str">
            <v>8R</v>
          </cell>
          <cell r="H632">
            <v>0</v>
          </cell>
          <cell r="I632">
            <v>0</v>
          </cell>
          <cell r="J632">
            <v>0</v>
          </cell>
          <cell r="K632">
            <v>0</v>
          </cell>
          <cell r="M632">
            <v>0</v>
          </cell>
          <cell r="O632">
            <v>0</v>
          </cell>
          <cell r="S632">
            <v>0</v>
          </cell>
          <cell r="T632">
            <v>0</v>
          </cell>
          <cell r="U632">
            <v>0</v>
          </cell>
          <cell r="V632">
            <v>0</v>
          </cell>
          <cell r="W632">
            <v>0</v>
          </cell>
          <cell r="X632">
            <v>0</v>
          </cell>
          <cell r="Y632">
            <v>0</v>
          </cell>
          <cell r="Z632">
            <v>0</v>
          </cell>
          <cell r="AA632">
            <v>0</v>
          </cell>
          <cell r="AB632">
            <v>0</v>
          </cell>
          <cell r="AC632">
            <v>0</v>
          </cell>
          <cell r="AE632">
            <v>0</v>
          </cell>
          <cell r="AG632">
            <v>0</v>
          </cell>
          <cell r="AK632">
            <v>0</v>
          </cell>
          <cell r="AL632">
            <v>0</v>
          </cell>
          <cell r="AM632">
            <v>0</v>
          </cell>
          <cell r="AN632">
            <v>0</v>
          </cell>
          <cell r="AO632">
            <v>0</v>
          </cell>
          <cell r="AP632">
            <v>0</v>
          </cell>
          <cell r="AQ632">
            <v>0</v>
          </cell>
          <cell r="AR632">
            <v>0</v>
          </cell>
          <cell r="AS632">
            <v>0</v>
          </cell>
          <cell r="AT632">
            <v>0</v>
          </cell>
          <cell r="AU632">
            <v>0</v>
          </cell>
          <cell r="AV632">
            <v>0</v>
          </cell>
          <cell r="AW632">
            <v>0</v>
          </cell>
          <cell r="AY632">
            <v>0</v>
          </cell>
          <cell r="AZ632">
            <v>0</v>
          </cell>
          <cell r="BC632">
            <v>0</v>
          </cell>
          <cell r="BD632">
            <v>0</v>
          </cell>
          <cell r="BE632">
            <v>0</v>
          </cell>
          <cell r="BF632">
            <v>0</v>
          </cell>
          <cell r="BG632">
            <v>0</v>
          </cell>
          <cell r="BH632">
            <v>0</v>
          </cell>
          <cell r="BI632">
            <v>0</v>
          </cell>
          <cell r="BJ632">
            <v>0</v>
          </cell>
          <cell r="BK632">
            <v>0</v>
          </cell>
          <cell r="BL632">
            <v>0</v>
          </cell>
          <cell r="BM632">
            <v>0</v>
          </cell>
          <cell r="BO632">
            <v>0</v>
          </cell>
          <cell r="BQ632">
            <v>0</v>
          </cell>
          <cell r="BU632">
            <v>0</v>
          </cell>
          <cell r="BV632">
            <v>0</v>
          </cell>
          <cell r="BW632">
            <v>0</v>
          </cell>
          <cell r="BX632">
            <v>0</v>
          </cell>
          <cell r="BY632">
            <v>0</v>
          </cell>
          <cell r="BZ632">
            <v>0</v>
          </cell>
          <cell r="CA632">
            <v>0</v>
          </cell>
          <cell r="CB632">
            <v>0</v>
          </cell>
          <cell r="CC632">
            <v>0</v>
          </cell>
          <cell r="CD632">
            <v>0</v>
          </cell>
          <cell r="CE632">
            <v>1</v>
          </cell>
          <cell r="CG632">
            <v>0</v>
          </cell>
          <cell r="CI632">
            <v>0</v>
          </cell>
          <cell r="CM632">
            <v>0</v>
          </cell>
          <cell r="CN632">
            <v>0</v>
          </cell>
          <cell r="CO632">
            <v>0</v>
          </cell>
          <cell r="CP632">
            <v>0</v>
          </cell>
          <cell r="CQ632">
            <v>0</v>
          </cell>
          <cell r="CR632">
            <v>0</v>
          </cell>
          <cell r="CS632">
            <v>0</v>
          </cell>
          <cell r="CT632">
            <v>0</v>
          </cell>
          <cell r="CU632">
            <v>0</v>
          </cell>
          <cell r="CV632">
            <v>0</v>
          </cell>
          <cell r="CW632">
            <v>1</v>
          </cell>
          <cell r="CY632">
            <v>0</v>
          </cell>
          <cell r="DA632">
            <v>0</v>
          </cell>
          <cell r="DB632">
            <v>5</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S632">
            <v>0</v>
          </cell>
          <cell r="DT632">
            <v>0</v>
          </cell>
          <cell r="DU632">
            <v>0</v>
          </cell>
          <cell r="DW632">
            <v>0</v>
          </cell>
          <cell r="DX632">
            <v>0</v>
          </cell>
          <cell r="DY632">
            <v>0</v>
          </cell>
          <cell r="DZ632">
            <v>0</v>
          </cell>
          <cell r="EA632">
            <v>0</v>
          </cell>
          <cell r="EB632">
            <v>0</v>
          </cell>
          <cell r="EC632">
            <v>0</v>
          </cell>
          <cell r="ED632">
            <v>0</v>
          </cell>
          <cell r="EE632">
            <v>0</v>
          </cell>
          <cell r="EF632">
            <v>0</v>
          </cell>
          <cell r="EG632">
            <v>0</v>
          </cell>
          <cell r="EH632">
            <v>0</v>
          </cell>
          <cell r="EI632">
            <v>0</v>
          </cell>
          <cell r="EK632">
            <v>0</v>
          </cell>
          <cell r="EL632">
            <v>0</v>
          </cell>
          <cell r="EM632">
            <v>0</v>
          </cell>
          <cell r="EO632">
            <v>0</v>
          </cell>
          <cell r="EP632">
            <v>0</v>
          </cell>
          <cell r="EQ632">
            <v>0</v>
          </cell>
          <cell r="ER632">
            <v>0</v>
          </cell>
          <cell r="ES632">
            <v>0</v>
          </cell>
          <cell r="ET632">
            <v>0</v>
          </cell>
          <cell r="EU632">
            <v>0</v>
          </cell>
          <cell r="EV632">
            <v>0</v>
          </cell>
          <cell r="EW632">
            <v>0</v>
          </cell>
          <cell r="EX632">
            <v>0</v>
          </cell>
          <cell r="EY632">
            <v>1</v>
          </cell>
          <cell r="EZ632">
            <v>5</v>
          </cell>
          <cell r="FA632">
            <v>0</v>
          </cell>
          <cell r="FC632">
            <v>0</v>
          </cell>
          <cell r="FD632">
            <v>5</v>
          </cell>
          <cell r="FE632">
            <v>0</v>
          </cell>
          <cell r="FG632">
            <v>0</v>
          </cell>
          <cell r="FH632">
            <v>0</v>
          </cell>
          <cell r="FI632">
            <v>0</v>
          </cell>
          <cell r="FJ632">
            <v>0</v>
          </cell>
          <cell r="FK632">
            <v>0</v>
          </cell>
          <cell r="FL632">
            <v>0</v>
          </cell>
          <cell r="FM632">
            <v>0</v>
          </cell>
          <cell r="FN632">
            <v>0</v>
          </cell>
          <cell r="FO632">
            <v>0</v>
          </cell>
          <cell r="FP632">
            <v>0</v>
          </cell>
          <cell r="FQ632">
            <v>1</v>
          </cell>
          <cell r="FR632">
            <v>5</v>
          </cell>
          <cell r="FS632">
            <v>0</v>
          </cell>
          <cell r="FU632">
            <v>0</v>
          </cell>
          <cell r="FV632">
            <v>5</v>
          </cell>
          <cell r="FW632">
            <v>0</v>
          </cell>
          <cell r="FY632">
            <v>0</v>
          </cell>
          <cell r="FZ632">
            <v>0</v>
          </cell>
          <cell r="GA632">
            <v>0</v>
          </cell>
          <cell r="GB632">
            <v>0</v>
          </cell>
          <cell r="GC632">
            <v>0</v>
          </cell>
          <cell r="GD632">
            <v>0</v>
          </cell>
          <cell r="GE632">
            <v>0</v>
          </cell>
          <cell r="GF632">
            <v>0</v>
          </cell>
          <cell r="GG632">
            <v>0</v>
          </cell>
          <cell r="GH632">
            <v>0</v>
          </cell>
          <cell r="GI632">
            <v>1</v>
          </cell>
          <cell r="GJ632">
            <v>5</v>
          </cell>
          <cell r="GK632">
            <v>0</v>
          </cell>
          <cell r="GM632">
            <v>0</v>
          </cell>
          <cell r="GN632">
            <v>5</v>
          </cell>
          <cell r="GO632">
            <v>0</v>
          </cell>
          <cell r="GQ632">
            <v>0</v>
          </cell>
          <cell r="GR632">
            <v>0</v>
          </cell>
          <cell r="GS632">
            <v>0</v>
          </cell>
          <cell r="GT632">
            <v>0</v>
          </cell>
          <cell r="GU632">
            <v>0</v>
          </cell>
          <cell r="GV632">
            <v>0</v>
          </cell>
          <cell r="GW632">
            <v>0</v>
          </cell>
          <cell r="GX632">
            <v>0</v>
          </cell>
          <cell r="GY632">
            <v>0</v>
          </cell>
          <cell r="GZ632">
            <v>0</v>
          </cell>
          <cell r="HA632">
            <v>5</v>
          </cell>
          <cell r="HB632">
            <v>25</v>
          </cell>
          <cell r="HC632">
            <v>0</v>
          </cell>
          <cell r="HD632">
            <v>0</v>
          </cell>
          <cell r="HE632">
            <v>0</v>
          </cell>
          <cell r="HF632">
            <v>25</v>
          </cell>
          <cell r="HG632">
            <v>0</v>
          </cell>
          <cell r="HH632">
            <v>0</v>
          </cell>
          <cell r="HI632">
            <v>0</v>
          </cell>
          <cell r="HJ632">
            <v>0</v>
          </cell>
          <cell r="HL632">
            <v>3.4994583217059401E-2</v>
          </cell>
          <cell r="HO632" t="str">
            <v>80</v>
          </cell>
          <cell r="HP632" t="str">
            <v>80</v>
          </cell>
          <cell r="HQ632" t="str">
            <v>80</v>
          </cell>
          <cell r="HR632" t="str">
            <v>80</v>
          </cell>
          <cell r="HS632" t="str">
            <v>85</v>
          </cell>
          <cell r="HT632" t="str">
            <v>85</v>
          </cell>
          <cell r="HU632" t="str">
            <v>80</v>
          </cell>
          <cell r="HV632" t="str">
            <v>80</v>
          </cell>
          <cell r="HW632" t="str">
            <v>85</v>
          </cell>
          <cell r="HX632" t="str">
            <v>85</v>
          </cell>
          <cell r="HY632" t="str">
            <v>85</v>
          </cell>
        </row>
        <row r="633">
          <cell r="D633" t="str">
            <v>8</v>
          </cell>
          <cell r="F633" t="str">
            <v>8R</v>
          </cell>
          <cell r="H633">
            <v>0</v>
          </cell>
          <cell r="I633">
            <v>0</v>
          </cell>
          <cell r="J633">
            <v>0</v>
          </cell>
          <cell r="K633">
            <v>0</v>
          </cell>
          <cell r="M633">
            <v>0</v>
          </cell>
          <cell r="O633">
            <v>0</v>
          </cell>
          <cell r="S633">
            <v>0</v>
          </cell>
          <cell r="T633">
            <v>0</v>
          </cell>
          <cell r="U633">
            <v>0</v>
          </cell>
          <cell r="V633">
            <v>0</v>
          </cell>
          <cell r="W633">
            <v>0</v>
          </cell>
          <cell r="X633">
            <v>0</v>
          </cell>
          <cell r="Y633">
            <v>0</v>
          </cell>
          <cell r="Z633">
            <v>0</v>
          </cell>
          <cell r="AA633">
            <v>0</v>
          </cell>
          <cell r="AB633">
            <v>0</v>
          </cell>
          <cell r="AC633">
            <v>0</v>
          </cell>
          <cell r="AE633">
            <v>0</v>
          </cell>
          <cell r="AG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Y633">
            <v>0</v>
          </cell>
          <cell r="AZ633">
            <v>0</v>
          </cell>
          <cell r="BC633">
            <v>0</v>
          </cell>
          <cell r="BD633">
            <v>0</v>
          </cell>
          <cell r="BE633">
            <v>0</v>
          </cell>
          <cell r="BF633">
            <v>0</v>
          </cell>
          <cell r="BG633">
            <v>0</v>
          </cell>
          <cell r="BH633">
            <v>0</v>
          </cell>
          <cell r="BI633">
            <v>0</v>
          </cell>
          <cell r="BJ633">
            <v>0</v>
          </cell>
          <cell r="BK633">
            <v>0</v>
          </cell>
          <cell r="BL633">
            <v>0</v>
          </cell>
          <cell r="BM633">
            <v>0</v>
          </cell>
          <cell r="BO633">
            <v>0</v>
          </cell>
          <cell r="BQ633">
            <v>0</v>
          </cell>
          <cell r="BU633">
            <v>0</v>
          </cell>
          <cell r="BV633">
            <v>0</v>
          </cell>
          <cell r="BW633">
            <v>0</v>
          </cell>
          <cell r="BX633">
            <v>0</v>
          </cell>
          <cell r="BY633">
            <v>0</v>
          </cell>
          <cell r="BZ633">
            <v>0</v>
          </cell>
          <cell r="CA633">
            <v>0</v>
          </cell>
          <cell r="CB633">
            <v>0</v>
          </cell>
          <cell r="CC633">
            <v>0</v>
          </cell>
          <cell r="CD633">
            <v>0</v>
          </cell>
          <cell r="CE633">
            <v>0</v>
          </cell>
          <cell r="CG633">
            <v>0</v>
          </cell>
          <cell r="CI633">
            <v>0</v>
          </cell>
          <cell r="CM633">
            <v>0</v>
          </cell>
          <cell r="CN633">
            <v>0</v>
          </cell>
          <cell r="CO633">
            <v>0</v>
          </cell>
          <cell r="CP633">
            <v>0</v>
          </cell>
          <cell r="CQ633">
            <v>0</v>
          </cell>
          <cell r="CR633">
            <v>0</v>
          </cell>
          <cell r="CS633">
            <v>0</v>
          </cell>
          <cell r="CT633">
            <v>0</v>
          </cell>
          <cell r="CU633">
            <v>0</v>
          </cell>
          <cell r="CV633">
            <v>0</v>
          </cell>
          <cell r="CW633">
            <v>0</v>
          </cell>
          <cell r="CY633">
            <v>0</v>
          </cell>
          <cell r="DA633">
            <v>0</v>
          </cell>
          <cell r="DB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S633">
            <v>0</v>
          </cell>
          <cell r="DT633">
            <v>0</v>
          </cell>
          <cell r="DU633">
            <v>0</v>
          </cell>
          <cell r="DW633">
            <v>0</v>
          </cell>
          <cell r="DX633">
            <v>0</v>
          </cell>
          <cell r="DY633">
            <v>0</v>
          </cell>
          <cell r="DZ633">
            <v>0</v>
          </cell>
          <cell r="EA633">
            <v>0</v>
          </cell>
          <cell r="EB633">
            <v>0</v>
          </cell>
          <cell r="EC633">
            <v>0</v>
          </cell>
          <cell r="ED633">
            <v>0</v>
          </cell>
          <cell r="EE633">
            <v>0</v>
          </cell>
          <cell r="EF633">
            <v>0</v>
          </cell>
          <cell r="EG633">
            <v>0</v>
          </cell>
          <cell r="EH633">
            <v>0</v>
          </cell>
          <cell r="EI633">
            <v>0</v>
          </cell>
          <cell r="EK633">
            <v>0</v>
          </cell>
          <cell r="EL633">
            <v>0</v>
          </cell>
          <cell r="EM633">
            <v>0</v>
          </cell>
          <cell r="EO633">
            <v>0</v>
          </cell>
          <cell r="EP633">
            <v>0</v>
          </cell>
          <cell r="EQ633">
            <v>0</v>
          </cell>
          <cell r="ER633">
            <v>0</v>
          </cell>
          <cell r="ES633">
            <v>0</v>
          </cell>
          <cell r="ET633">
            <v>0</v>
          </cell>
          <cell r="EU633">
            <v>0</v>
          </cell>
          <cell r="EV633">
            <v>0</v>
          </cell>
          <cell r="EW633">
            <v>0</v>
          </cell>
          <cell r="EX633">
            <v>0</v>
          </cell>
          <cell r="EY633">
            <v>0</v>
          </cell>
          <cell r="EZ633">
            <v>0</v>
          </cell>
          <cell r="FA633">
            <v>0</v>
          </cell>
          <cell r="FC633">
            <v>0</v>
          </cell>
          <cell r="FD633">
            <v>0</v>
          </cell>
          <cell r="FE633">
            <v>0</v>
          </cell>
          <cell r="FG633">
            <v>0</v>
          </cell>
          <cell r="FH633">
            <v>0</v>
          </cell>
          <cell r="FI633">
            <v>0</v>
          </cell>
          <cell r="FJ633">
            <v>0</v>
          </cell>
          <cell r="FK633">
            <v>0</v>
          </cell>
          <cell r="FL633">
            <v>0</v>
          </cell>
          <cell r="FM633">
            <v>0</v>
          </cell>
          <cell r="FN633">
            <v>0</v>
          </cell>
          <cell r="FO633">
            <v>0</v>
          </cell>
          <cell r="FP633">
            <v>0</v>
          </cell>
          <cell r="FQ633">
            <v>0</v>
          </cell>
          <cell r="FR633">
            <v>0</v>
          </cell>
          <cell r="FS633">
            <v>0</v>
          </cell>
          <cell r="FU633">
            <v>0</v>
          </cell>
          <cell r="FV633">
            <v>0</v>
          </cell>
          <cell r="FW633">
            <v>0</v>
          </cell>
          <cell r="FY633">
            <v>0</v>
          </cell>
          <cell r="FZ633">
            <v>0</v>
          </cell>
          <cell r="GA633">
            <v>0</v>
          </cell>
          <cell r="GB633">
            <v>0</v>
          </cell>
          <cell r="GC633">
            <v>0</v>
          </cell>
          <cell r="GD633">
            <v>0</v>
          </cell>
          <cell r="GE633">
            <v>0</v>
          </cell>
          <cell r="GF633">
            <v>0</v>
          </cell>
          <cell r="GG633">
            <v>0</v>
          </cell>
          <cell r="GH633">
            <v>0</v>
          </cell>
          <cell r="GI633">
            <v>0</v>
          </cell>
          <cell r="GJ633">
            <v>0</v>
          </cell>
          <cell r="GK633">
            <v>0</v>
          </cell>
          <cell r="GM633">
            <v>0</v>
          </cell>
          <cell r="GN633">
            <v>0</v>
          </cell>
          <cell r="GO633">
            <v>0</v>
          </cell>
          <cell r="GQ633">
            <v>0</v>
          </cell>
          <cell r="GR633">
            <v>0</v>
          </cell>
          <cell r="GS633">
            <v>0</v>
          </cell>
          <cell r="GT633">
            <v>0</v>
          </cell>
          <cell r="GU633">
            <v>0</v>
          </cell>
          <cell r="GV633">
            <v>0</v>
          </cell>
          <cell r="GW633">
            <v>0</v>
          </cell>
          <cell r="GX633">
            <v>0</v>
          </cell>
          <cell r="GY633">
            <v>0</v>
          </cell>
          <cell r="GZ633">
            <v>0</v>
          </cell>
          <cell r="HA633">
            <v>0</v>
          </cell>
          <cell r="HB633">
            <v>0</v>
          </cell>
          <cell r="HC633">
            <v>0</v>
          </cell>
          <cell r="HD633">
            <v>0</v>
          </cell>
          <cell r="HE633">
            <v>0</v>
          </cell>
          <cell r="HF633">
            <v>0</v>
          </cell>
          <cell r="HG633">
            <v>0</v>
          </cell>
          <cell r="HH633">
            <v>0</v>
          </cell>
          <cell r="HI633">
            <v>0</v>
          </cell>
          <cell r="HJ633" t="str">
            <v>SI</v>
          </cell>
          <cell r="HL633">
            <v>3.4994583217059401E-2</v>
          </cell>
          <cell r="HO633" t="str">
            <v>80</v>
          </cell>
          <cell r="HP633" t="str">
            <v>80</v>
          </cell>
          <cell r="HQ633" t="str">
            <v>80</v>
          </cell>
          <cell r="HR633" t="str">
            <v>80</v>
          </cell>
          <cell r="HS633" t="str">
            <v>80</v>
          </cell>
          <cell r="HT633" t="str">
            <v>80</v>
          </cell>
          <cell r="HU633" t="str">
            <v>80</v>
          </cell>
          <cell r="HV633" t="str">
            <v>80</v>
          </cell>
          <cell r="HW633" t="str">
            <v>80</v>
          </cell>
          <cell r="HX633" t="str">
            <v>80</v>
          </cell>
          <cell r="HY633" t="str">
            <v>80</v>
          </cell>
        </row>
        <row r="634">
          <cell r="D634" t="str">
            <v>8</v>
          </cell>
          <cell r="F634" t="str">
            <v>8R</v>
          </cell>
          <cell r="H634">
            <v>0</v>
          </cell>
          <cell r="I634">
            <v>0</v>
          </cell>
          <cell r="J634">
            <v>0</v>
          </cell>
          <cell r="K634">
            <v>0</v>
          </cell>
          <cell r="M634">
            <v>0</v>
          </cell>
          <cell r="O634">
            <v>0</v>
          </cell>
          <cell r="S634">
            <v>0</v>
          </cell>
          <cell r="T634">
            <v>0</v>
          </cell>
          <cell r="U634">
            <v>0</v>
          </cell>
          <cell r="V634">
            <v>0</v>
          </cell>
          <cell r="W634">
            <v>0</v>
          </cell>
          <cell r="X634">
            <v>0</v>
          </cell>
          <cell r="Y634">
            <v>0</v>
          </cell>
          <cell r="Z634">
            <v>0</v>
          </cell>
          <cell r="AA634">
            <v>0</v>
          </cell>
          <cell r="AB634">
            <v>0</v>
          </cell>
          <cell r="AC634">
            <v>0</v>
          </cell>
          <cell r="AE634">
            <v>0</v>
          </cell>
          <cell r="AG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Y634">
            <v>0</v>
          </cell>
          <cell r="AZ634">
            <v>0</v>
          </cell>
          <cell r="BC634">
            <v>0</v>
          </cell>
          <cell r="BD634">
            <v>0</v>
          </cell>
          <cell r="BE634">
            <v>0</v>
          </cell>
          <cell r="BF634">
            <v>0</v>
          </cell>
          <cell r="BG634">
            <v>0</v>
          </cell>
          <cell r="BH634">
            <v>0</v>
          </cell>
          <cell r="BI634">
            <v>0</v>
          </cell>
          <cell r="BJ634">
            <v>0</v>
          </cell>
          <cell r="BK634">
            <v>0</v>
          </cell>
          <cell r="BL634">
            <v>0</v>
          </cell>
          <cell r="BM634">
            <v>0</v>
          </cell>
          <cell r="BO634">
            <v>0</v>
          </cell>
          <cell r="BQ634">
            <v>0</v>
          </cell>
          <cell r="BU634">
            <v>0</v>
          </cell>
          <cell r="BV634">
            <v>0</v>
          </cell>
          <cell r="BW634">
            <v>0</v>
          </cell>
          <cell r="BX634">
            <v>0</v>
          </cell>
          <cell r="BY634">
            <v>0</v>
          </cell>
          <cell r="BZ634">
            <v>0</v>
          </cell>
          <cell r="CA634">
            <v>0</v>
          </cell>
          <cell r="CB634">
            <v>0</v>
          </cell>
          <cell r="CC634">
            <v>0</v>
          </cell>
          <cell r="CD634">
            <v>0</v>
          </cell>
          <cell r="CE634">
            <v>0</v>
          </cell>
          <cell r="CG634">
            <v>0</v>
          </cell>
          <cell r="CI634">
            <v>0</v>
          </cell>
          <cell r="CM634">
            <v>0</v>
          </cell>
          <cell r="CN634">
            <v>0</v>
          </cell>
          <cell r="CO634">
            <v>0</v>
          </cell>
          <cell r="CP634">
            <v>0</v>
          </cell>
          <cell r="CQ634">
            <v>0</v>
          </cell>
          <cell r="CR634">
            <v>0</v>
          </cell>
          <cell r="CS634">
            <v>0</v>
          </cell>
          <cell r="CT634">
            <v>0</v>
          </cell>
          <cell r="CU634">
            <v>0</v>
          </cell>
          <cell r="CV634">
            <v>0</v>
          </cell>
          <cell r="CW634">
            <v>0</v>
          </cell>
          <cell r="CY634">
            <v>0</v>
          </cell>
          <cell r="DA634">
            <v>0</v>
          </cell>
          <cell r="DB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S634">
            <v>0</v>
          </cell>
          <cell r="DT634">
            <v>0</v>
          </cell>
          <cell r="DU634">
            <v>0</v>
          </cell>
          <cell r="DW634">
            <v>0</v>
          </cell>
          <cell r="DX634">
            <v>0</v>
          </cell>
          <cell r="DY634">
            <v>0</v>
          </cell>
          <cell r="DZ634">
            <v>0</v>
          </cell>
          <cell r="EA634">
            <v>0</v>
          </cell>
          <cell r="EB634">
            <v>0</v>
          </cell>
          <cell r="EC634">
            <v>0</v>
          </cell>
          <cell r="ED634">
            <v>0</v>
          </cell>
          <cell r="EE634">
            <v>0</v>
          </cell>
          <cell r="EF634">
            <v>0</v>
          </cell>
          <cell r="EG634">
            <v>0</v>
          </cell>
          <cell r="EH634">
            <v>0</v>
          </cell>
          <cell r="EI634">
            <v>0</v>
          </cell>
          <cell r="EK634">
            <v>0</v>
          </cell>
          <cell r="EL634">
            <v>0</v>
          </cell>
          <cell r="EM634">
            <v>0</v>
          </cell>
          <cell r="EO634">
            <v>0</v>
          </cell>
          <cell r="EP634">
            <v>0</v>
          </cell>
          <cell r="EQ634">
            <v>0</v>
          </cell>
          <cell r="ER634">
            <v>0</v>
          </cell>
          <cell r="ES634">
            <v>0</v>
          </cell>
          <cell r="ET634">
            <v>0</v>
          </cell>
          <cell r="EU634">
            <v>0</v>
          </cell>
          <cell r="EV634">
            <v>0</v>
          </cell>
          <cell r="EW634">
            <v>0</v>
          </cell>
          <cell r="EX634">
            <v>0</v>
          </cell>
          <cell r="EY634">
            <v>0</v>
          </cell>
          <cell r="EZ634">
            <v>0</v>
          </cell>
          <cell r="FA634">
            <v>0</v>
          </cell>
          <cell r="FC634">
            <v>0</v>
          </cell>
          <cell r="FD634">
            <v>0</v>
          </cell>
          <cell r="FE634">
            <v>0</v>
          </cell>
          <cell r="FG634">
            <v>0</v>
          </cell>
          <cell r="FH634">
            <v>0</v>
          </cell>
          <cell r="FI634">
            <v>0</v>
          </cell>
          <cell r="FJ634">
            <v>0</v>
          </cell>
          <cell r="FK634">
            <v>0</v>
          </cell>
          <cell r="FL634">
            <v>0</v>
          </cell>
          <cell r="FM634">
            <v>0</v>
          </cell>
          <cell r="FN634">
            <v>0</v>
          </cell>
          <cell r="FO634">
            <v>0</v>
          </cell>
          <cell r="FP634">
            <v>0</v>
          </cell>
          <cell r="FQ634">
            <v>0</v>
          </cell>
          <cell r="FR634">
            <v>0</v>
          </cell>
          <cell r="FS634">
            <v>0</v>
          </cell>
          <cell r="FU634">
            <v>0</v>
          </cell>
          <cell r="FV634">
            <v>0</v>
          </cell>
          <cell r="FW634">
            <v>0</v>
          </cell>
          <cell r="FY634">
            <v>0</v>
          </cell>
          <cell r="FZ634">
            <v>0</v>
          </cell>
          <cell r="GA634">
            <v>0</v>
          </cell>
          <cell r="GB634">
            <v>0</v>
          </cell>
          <cell r="GC634">
            <v>0</v>
          </cell>
          <cell r="GD634">
            <v>0</v>
          </cell>
          <cell r="GE634">
            <v>0</v>
          </cell>
          <cell r="GF634">
            <v>0</v>
          </cell>
          <cell r="GG634">
            <v>0</v>
          </cell>
          <cell r="GH634">
            <v>0</v>
          </cell>
          <cell r="GI634">
            <v>0</v>
          </cell>
          <cell r="GJ634">
            <v>0</v>
          </cell>
          <cell r="GK634">
            <v>0</v>
          </cell>
          <cell r="GM634">
            <v>0</v>
          </cell>
          <cell r="GN634">
            <v>0</v>
          </cell>
          <cell r="GO634">
            <v>0</v>
          </cell>
          <cell r="GQ634">
            <v>0</v>
          </cell>
          <cell r="GR634">
            <v>0</v>
          </cell>
          <cell r="GS634">
            <v>0</v>
          </cell>
          <cell r="GT634">
            <v>0</v>
          </cell>
          <cell r="GU634">
            <v>0</v>
          </cell>
          <cell r="GV634">
            <v>0</v>
          </cell>
          <cell r="GW634">
            <v>0</v>
          </cell>
          <cell r="GX634">
            <v>0</v>
          </cell>
          <cell r="GY634">
            <v>0</v>
          </cell>
          <cell r="GZ634">
            <v>0</v>
          </cell>
          <cell r="HA634">
            <v>0</v>
          </cell>
          <cell r="HB634">
            <v>0</v>
          </cell>
          <cell r="HC634">
            <v>0</v>
          </cell>
          <cell r="HD634">
            <v>0</v>
          </cell>
          <cell r="HE634">
            <v>0</v>
          </cell>
          <cell r="HF634">
            <v>0</v>
          </cell>
          <cell r="HG634">
            <v>0</v>
          </cell>
          <cell r="HH634">
            <v>0</v>
          </cell>
          <cell r="HI634">
            <v>0</v>
          </cell>
          <cell r="HJ634" t="str">
            <v>SI</v>
          </cell>
          <cell r="HL634">
            <v>3.4994583217059401E-2</v>
          </cell>
          <cell r="HO634" t="str">
            <v>80</v>
          </cell>
          <cell r="HP634" t="str">
            <v>80</v>
          </cell>
          <cell r="HQ634" t="str">
            <v>80</v>
          </cell>
          <cell r="HR634" t="str">
            <v>80</v>
          </cell>
          <cell r="HS634" t="str">
            <v>80</v>
          </cell>
          <cell r="HT634" t="str">
            <v>80</v>
          </cell>
          <cell r="HU634" t="str">
            <v>80</v>
          </cell>
          <cell r="HV634" t="str">
            <v>80</v>
          </cell>
          <cell r="HW634" t="str">
            <v>80</v>
          </cell>
          <cell r="HX634" t="str">
            <v>80</v>
          </cell>
          <cell r="HY634" t="str">
            <v>80</v>
          </cell>
        </row>
        <row r="635">
          <cell r="D635" t="str">
            <v>8</v>
          </cell>
          <cell r="F635" t="str">
            <v>8R</v>
          </cell>
          <cell r="H635">
            <v>0</v>
          </cell>
          <cell r="I635">
            <v>0</v>
          </cell>
          <cell r="J635">
            <v>0</v>
          </cell>
          <cell r="K635">
            <v>0</v>
          </cell>
          <cell r="M635">
            <v>0</v>
          </cell>
          <cell r="O635">
            <v>0</v>
          </cell>
          <cell r="S635">
            <v>0</v>
          </cell>
          <cell r="T635">
            <v>0</v>
          </cell>
          <cell r="U635">
            <v>0</v>
          </cell>
          <cell r="V635">
            <v>0</v>
          </cell>
          <cell r="W635">
            <v>0</v>
          </cell>
          <cell r="X635">
            <v>0</v>
          </cell>
          <cell r="Y635">
            <v>0</v>
          </cell>
          <cell r="Z635">
            <v>0</v>
          </cell>
          <cell r="AA635">
            <v>0</v>
          </cell>
          <cell r="AB635">
            <v>0</v>
          </cell>
          <cell r="AC635">
            <v>0</v>
          </cell>
          <cell r="AE635">
            <v>0</v>
          </cell>
          <cell r="AG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Y635">
            <v>0</v>
          </cell>
          <cell r="AZ635">
            <v>0</v>
          </cell>
          <cell r="BC635">
            <v>0</v>
          </cell>
          <cell r="BD635">
            <v>0</v>
          </cell>
          <cell r="BE635">
            <v>0</v>
          </cell>
          <cell r="BF635">
            <v>0</v>
          </cell>
          <cell r="BG635">
            <v>0</v>
          </cell>
          <cell r="BH635">
            <v>0</v>
          </cell>
          <cell r="BI635">
            <v>0</v>
          </cell>
          <cell r="BJ635">
            <v>0</v>
          </cell>
          <cell r="BK635">
            <v>0</v>
          </cell>
          <cell r="BL635">
            <v>0</v>
          </cell>
          <cell r="BM635">
            <v>0</v>
          </cell>
          <cell r="BO635">
            <v>0</v>
          </cell>
          <cell r="BQ635">
            <v>0</v>
          </cell>
          <cell r="BU635">
            <v>0</v>
          </cell>
          <cell r="BV635">
            <v>0</v>
          </cell>
          <cell r="BW635">
            <v>0</v>
          </cell>
          <cell r="BX635">
            <v>0</v>
          </cell>
          <cell r="BY635">
            <v>0</v>
          </cell>
          <cell r="BZ635">
            <v>0</v>
          </cell>
          <cell r="CA635">
            <v>0</v>
          </cell>
          <cell r="CB635">
            <v>0</v>
          </cell>
          <cell r="CC635">
            <v>0</v>
          </cell>
          <cell r="CD635">
            <v>0</v>
          </cell>
          <cell r="CE635">
            <v>0</v>
          </cell>
          <cell r="CG635">
            <v>0</v>
          </cell>
          <cell r="CI635">
            <v>0</v>
          </cell>
          <cell r="CM635">
            <v>0</v>
          </cell>
          <cell r="CN635">
            <v>0</v>
          </cell>
          <cell r="CO635">
            <v>0</v>
          </cell>
          <cell r="CP635">
            <v>0</v>
          </cell>
          <cell r="CQ635">
            <v>0</v>
          </cell>
          <cell r="CR635">
            <v>0</v>
          </cell>
          <cell r="CS635">
            <v>0</v>
          </cell>
          <cell r="CT635">
            <v>0</v>
          </cell>
          <cell r="CU635">
            <v>0</v>
          </cell>
          <cell r="CV635">
            <v>0</v>
          </cell>
          <cell r="CW635">
            <v>0</v>
          </cell>
          <cell r="CY635">
            <v>0</v>
          </cell>
          <cell r="DA635">
            <v>0</v>
          </cell>
          <cell r="DB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S635">
            <v>0</v>
          </cell>
          <cell r="DT635">
            <v>0</v>
          </cell>
          <cell r="DU635">
            <v>0</v>
          </cell>
          <cell r="DW635">
            <v>0</v>
          </cell>
          <cell r="DX635">
            <v>0</v>
          </cell>
          <cell r="DY635">
            <v>0</v>
          </cell>
          <cell r="DZ635">
            <v>0</v>
          </cell>
          <cell r="EA635">
            <v>0</v>
          </cell>
          <cell r="EB635">
            <v>0</v>
          </cell>
          <cell r="EC635">
            <v>0</v>
          </cell>
          <cell r="ED635">
            <v>0</v>
          </cell>
          <cell r="EE635">
            <v>0</v>
          </cell>
          <cell r="EF635">
            <v>0</v>
          </cell>
          <cell r="EG635">
            <v>0</v>
          </cell>
          <cell r="EH635">
            <v>0</v>
          </cell>
          <cell r="EI635">
            <v>0</v>
          </cell>
          <cell r="EK635">
            <v>0</v>
          </cell>
          <cell r="EL635">
            <v>0</v>
          </cell>
          <cell r="EM635">
            <v>0</v>
          </cell>
          <cell r="EO635">
            <v>0</v>
          </cell>
          <cell r="EP635">
            <v>0</v>
          </cell>
          <cell r="EQ635">
            <v>0</v>
          </cell>
          <cell r="ER635">
            <v>0</v>
          </cell>
          <cell r="ES635">
            <v>0</v>
          </cell>
          <cell r="ET635">
            <v>0</v>
          </cell>
          <cell r="EU635">
            <v>0</v>
          </cell>
          <cell r="EV635">
            <v>0</v>
          </cell>
          <cell r="EW635">
            <v>0</v>
          </cell>
          <cell r="EX635">
            <v>0</v>
          </cell>
          <cell r="EY635">
            <v>0</v>
          </cell>
          <cell r="EZ635">
            <v>0</v>
          </cell>
          <cell r="FA635">
            <v>0</v>
          </cell>
          <cell r="FC635">
            <v>0</v>
          </cell>
          <cell r="FD635">
            <v>0</v>
          </cell>
          <cell r="FE635">
            <v>0</v>
          </cell>
          <cell r="FG635">
            <v>0</v>
          </cell>
          <cell r="FH635">
            <v>0</v>
          </cell>
          <cell r="FI635">
            <v>0</v>
          </cell>
          <cell r="FJ635">
            <v>0</v>
          </cell>
          <cell r="FK635">
            <v>0</v>
          </cell>
          <cell r="FL635">
            <v>0</v>
          </cell>
          <cell r="FM635">
            <v>0</v>
          </cell>
          <cell r="FN635">
            <v>0</v>
          </cell>
          <cell r="FO635">
            <v>0</v>
          </cell>
          <cell r="FP635">
            <v>0</v>
          </cell>
          <cell r="FQ635">
            <v>0</v>
          </cell>
          <cell r="FR635">
            <v>0</v>
          </cell>
          <cell r="FS635">
            <v>0</v>
          </cell>
          <cell r="FU635">
            <v>0</v>
          </cell>
          <cell r="FV635">
            <v>0</v>
          </cell>
          <cell r="FW635">
            <v>0</v>
          </cell>
          <cell r="FY635">
            <v>0</v>
          </cell>
          <cell r="FZ635">
            <v>0</v>
          </cell>
          <cell r="GA635">
            <v>0</v>
          </cell>
          <cell r="GB635">
            <v>0</v>
          </cell>
          <cell r="GC635">
            <v>0</v>
          </cell>
          <cell r="GD635">
            <v>0</v>
          </cell>
          <cell r="GE635">
            <v>0</v>
          </cell>
          <cell r="GF635">
            <v>0</v>
          </cell>
          <cell r="GG635">
            <v>0</v>
          </cell>
          <cell r="GH635">
            <v>0</v>
          </cell>
          <cell r="GI635">
            <v>0</v>
          </cell>
          <cell r="GJ635">
            <v>0</v>
          </cell>
          <cell r="GK635">
            <v>0</v>
          </cell>
          <cell r="GM635">
            <v>0</v>
          </cell>
          <cell r="GN635">
            <v>0</v>
          </cell>
          <cell r="GO635">
            <v>0</v>
          </cell>
          <cell r="GQ635">
            <v>0</v>
          </cell>
          <cell r="GR635">
            <v>0</v>
          </cell>
          <cell r="GS635">
            <v>0</v>
          </cell>
          <cell r="GT635">
            <v>0</v>
          </cell>
          <cell r="GU635">
            <v>0</v>
          </cell>
          <cell r="GV635">
            <v>0</v>
          </cell>
          <cell r="GW635">
            <v>0</v>
          </cell>
          <cell r="GX635">
            <v>0</v>
          </cell>
          <cell r="GY635">
            <v>0</v>
          </cell>
          <cell r="GZ635">
            <v>0</v>
          </cell>
          <cell r="HA635">
            <v>0</v>
          </cell>
          <cell r="HB635">
            <v>0</v>
          </cell>
          <cell r="HC635">
            <v>0</v>
          </cell>
          <cell r="HD635">
            <v>0</v>
          </cell>
          <cell r="HE635">
            <v>0</v>
          </cell>
          <cell r="HF635">
            <v>0</v>
          </cell>
          <cell r="HG635">
            <v>0</v>
          </cell>
          <cell r="HH635">
            <v>0</v>
          </cell>
          <cell r="HI635">
            <v>0</v>
          </cell>
          <cell r="HJ635" t="str">
            <v>SI</v>
          </cell>
          <cell r="HL635">
            <v>3.4994583217059401E-2</v>
          </cell>
          <cell r="HO635" t="str">
            <v>80</v>
          </cell>
          <cell r="HP635" t="str">
            <v>80</v>
          </cell>
          <cell r="HQ635" t="str">
            <v>80</v>
          </cell>
          <cell r="HR635" t="str">
            <v>80</v>
          </cell>
          <cell r="HS635" t="str">
            <v>80</v>
          </cell>
          <cell r="HT635" t="str">
            <v>80</v>
          </cell>
          <cell r="HU635" t="str">
            <v>80</v>
          </cell>
          <cell r="HV635" t="str">
            <v>80</v>
          </cell>
          <cell r="HW635" t="str">
            <v>80</v>
          </cell>
          <cell r="HX635" t="str">
            <v>80</v>
          </cell>
          <cell r="HY635" t="str">
            <v>80</v>
          </cell>
        </row>
        <row r="636">
          <cell r="D636" t="str">
            <v>8</v>
          </cell>
          <cell r="F636" t="str">
            <v>8R</v>
          </cell>
          <cell r="H636">
            <v>0</v>
          </cell>
          <cell r="I636">
            <v>0</v>
          </cell>
          <cell r="J636">
            <v>0</v>
          </cell>
          <cell r="K636">
            <v>0</v>
          </cell>
          <cell r="M636">
            <v>0</v>
          </cell>
          <cell r="O636">
            <v>0</v>
          </cell>
          <cell r="S636">
            <v>0</v>
          </cell>
          <cell r="T636">
            <v>0</v>
          </cell>
          <cell r="U636">
            <v>0</v>
          </cell>
          <cell r="V636">
            <v>0</v>
          </cell>
          <cell r="W636">
            <v>0</v>
          </cell>
          <cell r="X636">
            <v>0</v>
          </cell>
          <cell r="Y636">
            <v>0</v>
          </cell>
          <cell r="Z636">
            <v>0</v>
          </cell>
          <cell r="AA636">
            <v>0</v>
          </cell>
          <cell r="AB636">
            <v>0</v>
          </cell>
          <cell r="AC636">
            <v>0</v>
          </cell>
          <cell r="AE636">
            <v>0</v>
          </cell>
          <cell r="AG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Y636">
            <v>0</v>
          </cell>
          <cell r="AZ636">
            <v>0</v>
          </cell>
          <cell r="BC636">
            <v>0</v>
          </cell>
          <cell r="BD636">
            <v>0</v>
          </cell>
          <cell r="BE636">
            <v>0</v>
          </cell>
          <cell r="BF636">
            <v>0</v>
          </cell>
          <cell r="BG636">
            <v>0</v>
          </cell>
          <cell r="BH636">
            <v>0</v>
          </cell>
          <cell r="BI636">
            <v>0</v>
          </cell>
          <cell r="BJ636">
            <v>0</v>
          </cell>
          <cell r="BK636">
            <v>0</v>
          </cell>
          <cell r="BL636">
            <v>0</v>
          </cell>
          <cell r="BM636">
            <v>0</v>
          </cell>
          <cell r="BO636">
            <v>0</v>
          </cell>
          <cell r="BQ636">
            <v>0</v>
          </cell>
          <cell r="BU636">
            <v>0</v>
          </cell>
          <cell r="BV636">
            <v>0</v>
          </cell>
          <cell r="BW636">
            <v>0</v>
          </cell>
          <cell r="BX636">
            <v>0</v>
          </cell>
          <cell r="BY636">
            <v>0</v>
          </cell>
          <cell r="BZ636">
            <v>0</v>
          </cell>
          <cell r="CA636">
            <v>0</v>
          </cell>
          <cell r="CB636">
            <v>0</v>
          </cell>
          <cell r="CC636">
            <v>0</v>
          </cell>
          <cell r="CD636">
            <v>0</v>
          </cell>
          <cell r="CE636">
            <v>0</v>
          </cell>
          <cell r="CG636">
            <v>0</v>
          </cell>
          <cell r="CI636">
            <v>0</v>
          </cell>
          <cell r="CM636">
            <v>0</v>
          </cell>
          <cell r="CN636">
            <v>0</v>
          </cell>
          <cell r="CO636">
            <v>0</v>
          </cell>
          <cell r="CP636">
            <v>0</v>
          </cell>
          <cell r="CQ636">
            <v>0</v>
          </cell>
          <cell r="CR636">
            <v>0</v>
          </cell>
          <cell r="CS636">
            <v>0</v>
          </cell>
          <cell r="CT636">
            <v>0</v>
          </cell>
          <cell r="CU636">
            <v>0</v>
          </cell>
          <cell r="CV636">
            <v>0</v>
          </cell>
          <cell r="CW636">
            <v>0</v>
          </cell>
          <cell r="CY636">
            <v>0</v>
          </cell>
          <cell r="DA636">
            <v>0</v>
          </cell>
          <cell r="DB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S636">
            <v>0</v>
          </cell>
          <cell r="DT636">
            <v>0</v>
          </cell>
          <cell r="DU636">
            <v>0</v>
          </cell>
          <cell r="DW636">
            <v>0</v>
          </cell>
          <cell r="DX636">
            <v>0</v>
          </cell>
          <cell r="DY636">
            <v>0</v>
          </cell>
          <cell r="DZ636">
            <v>0</v>
          </cell>
          <cell r="EA636">
            <v>0</v>
          </cell>
          <cell r="EB636">
            <v>0</v>
          </cell>
          <cell r="EC636">
            <v>0</v>
          </cell>
          <cell r="ED636">
            <v>0</v>
          </cell>
          <cell r="EE636">
            <v>0</v>
          </cell>
          <cell r="EF636">
            <v>0</v>
          </cell>
          <cell r="EG636">
            <v>0</v>
          </cell>
          <cell r="EH636">
            <v>0</v>
          </cell>
          <cell r="EI636">
            <v>0</v>
          </cell>
          <cell r="EK636">
            <v>0</v>
          </cell>
          <cell r="EL636">
            <v>0</v>
          </cell>
          <cell r="EM636">
            <v>0</v>
          </cell>
          <cell r="EO636">
            <v>0</v>
          </cell>
          <cell r="EP636">
            <v>0</v>
          </cell>
          <cell r="EQ636">
            <v>0</v>
          </cell>
          <cell r="ER636">
            <v>0</v>
          </cell>
          <cell r="ES636">
            <v>0</v>
          </cell>
          <cell r="ET636">
            <v>0</v>
          </cell>
          <cell r="EU636">
            <v>0</v>
          </cell>
          <cell r="EV636">
            <v>0</v>
          </cell>
          <cell r="EW636">
            <v>0</v>
          </cell>
          <cell r="EX636">
            <v>0</v>
          </cell>
          <cell r="EY636">
            <v>0</v>
          </cell>
          <cell r="EZ636">
            <v>0</v>
          </cell>
          <cell r="FA636">
            <v>0</v>
          </cell>
          <cell r="FC636">
            <v>0</v>
          </cell>
          <cell r="FD636">
            <v>0</v>
          </cell>
          <cell r="FE636">
            <v>0</v>
          </cell>
          <cell r="FG636">
            <v>0</v>
          </cell>
          <cell r="FH636">
            <v>0</v>
          </cell>
          <cell r="FI636">
            <v>0</v>
          </cell>
          <cell r="FJ636">
            <v>0</v>
          </cell>
          <cell r="FK636">
            <v>0</v>
          </cell>
          <cell r="FL636">
            <v>0</v>
          </cell>
          <cell r="FM636">
            <v>0</v>
          </cell>
          <cell r="FN636">
            <v>0</v>
          </cell>
          <cell r="FO636">
            <v>0</v>
          </cell>
          <cell r="FP636">
            <v>0</v>
          </cell>
          <cell r="FQ636">
            <v>0</v>
          </cell>
          <cell r="FR636">
            <v>0</v>
          </cell>
          <cell r="FS636">
            <v>0</v>
          </cell>
          <cell r="FU636">
            <v>0</v>
          </cell>
          <cell r="FV636">
            <v>0</v>
          </cell>
          <cell r="FW636">
            <v>0</v>
          </cell>
          <cell r="FY636">
            <v>0</v>
          </cell>
          <cell r="FZ636">
            <v>0</v>
          </cell>
          <cell r="GA636">
            <v>0</v>
          </cell>
          <cell r="GB636">
            <v>0</v>
          </cell>
          <cell r="GC636">
            <v>0</v>
          </cell>
          <cell r="GD636">
            <v>0</v>
          </cell>
          <cell r="GE636">
            <v>0</v>
          </cell>
          <cell r="GF636">
            <v>0</v>
          </cell>
          <cell r="GG636">
            <v>0</v>
          </cell>
          <cell r="GH636">
            <v>0</v>
          </cell>
          <cell r="GI636">
            <v>0</v>
          </cell>
          <cell r="GJ636">
            <v>0</v>
          </cell>
          <cell r="GK636">
            <v>0</v>
          </cell>
          <cell r="GM636">
            <v>0</v>
          </cell>
          <cell r="GN636">
            <v>0</v>
          </cell>
          <cell r="GO636">
            <v>0</v>
          </cell>
          <cell r="GQ636">
            <v>0</v>
          </cell>
          <cell r="GR636">
            <v>0</v>
          </cell>
          <cell r="GS636">
            <v>0</v>
          </cell>
          <cell r="GT636">
            <v>0</v>
          </cell>
          <cell r="GU636">
            <v>0</v>
          </cell>
          <cell r="GV636">
            <v>0</v>
          </cell>
          <cell r="GW636">
            <v>0</v>
          </cell>
          <cell r="GX636">
            <v>0</v>
          </cell>
          <cell r="GY636">
            <v>0</v>
          </cell>
          <cell r="GZ636">
            <v>0</v>
          </cell>
          <cell r="HA636">
            <v>0</v>
          </cell>
          <cell r="HB636">
            <v>0</v>
          </cell>
          <cell r="HC636">
            <v>0</v>
          </cell>
          <cell r="HD636">
            <v>0</v>
          </cell>
          <cell r="HE636">
            <v>0</v>
          </cell>
          <cell r="HF636">
            <v>0</v>
          </cell>
          <cell r="HG636">
            <v>0</v>
          </cell>
          <cell r="HH636">
            <v>0</v>
          </cell>
          <cell r="HI636">
            <v>0</v>
          </cell>
          <cell r="HJ636" t="str">
            <v>SI</v>
          </cell>
          <cell r="HL636">
            <v>3.4994583217059401E-2</v>
          </cell>
          <cell r="HO636" t="str">
            <v>80</v>
          </cell>
          <cell r="HP636" t="str">
            <v>80</v>
          </cell>
          <cell r="HQ636" t="str">
            <v>80</v>
          </cell>
          <cell r="HR636" t="str">
            <v>80</v>
          </cell>
          <cell r="HS636" t="str">
            <v>80</v>
          </cell>
          <cell r="HT636" t="str">
            <v>80</v>
          </cell>
          <cell r="HU636" t="str">
            <v>80</v>
          </cell>
          <cell r="HV636" t="str">
            <v>80</v>
          </cell>
          <cell r="HW636" t="str">
            <v>80</v>
          </cell>
          <cell r="HX636" t="str">
            <v>80</v>
          </cell>
          <cell r="HY636" t="str">
            <v>80</v>
          </cell>
        </row>
        <row r="637">
          <cell r="D637" t="str">
            <v>8</v>
          </cell>
          <cell r="F637" t="str">
            <v>8R</v>
          </cell>
          <cell r="H637">
            <v>0</v>
          </cell>
          <cell r="I637">
            <v>0</v>
          </cell>
          <cell r="J637">
            <v>0</v>
          </cell>
          <cell r="K637">
            <v>0</v>
          </cell>
          <cell r="M637">
            <v>0</v>
          </cell>
          <cell r="O637">
            <v>0</v>
          </cell>
          <cell r="S637">
            <v>0</v>
          </cell>
          <cell r="T637">
            <v>0</v>
          </cell>
          <cell r="U637">
            <v>0</v>
          </cell>
          <cell r="V637">
            <v>0</v>
          </cell>
          <cell r="W637">
            <v>0</v>
          </cell>
          <cell r="X637">
            <v>0</v>
          </cell>
          <cell r="Y637">
            <v>0</v>
          </cell>
          <cell r="Z637">
            <v>0</v>
          </cell>
          <cell r="AA637">
            <v>0</v>
          </cell>
          <cell r="AB637">
            <v>0</v>
          </cell>
          <cell r="AC637">
            <v>0</v>
          </cell>
          <cell r="AE637">
            <v>0</v>
          </cell>
          <cell r="AG637">
            <v>0</v>
          </cell>
          <cell r="AK637">
            <v>0</v>
          </cell>
          <cell r="AL637">
            <v>0</v>
          </cell>
          <cell r="AM637">
            <v>0</v>
          </cell>
          <cell r="AN637">
            <v>0</v>
          </cell>
          <cell r="AO637">
            <v>0</v>
          </cell>
          <cell r="AP637">
            <v>0</v>
          </cell>
          <cell r="AQ637">
            <v>0</v>
          </cell>
          <cell r="AR637">
            <v>0</v>
          </cell>
          <cell r="AS637">
            <v>0</v>
          </cell>
          <cell r="AT637">
            <v>0</v>
          </cell>
          <cell r="AU637">
            <v>0</v>
          </cell>
          <cell r="AV637">
            <v>0</v>
          </cell>
          <cell r="AW637">
            <v>0</v>
          </cell>
          <cell r="AY637">
            <v>0</v>
          </cell>
          <cell r="AZ637">
            <v>0</v>
          </cell>
          <cell r="BC637">
            <v>0</v>
          </cell>
          <cell r="BD637">
            <v>0</v>
          </cell>
          <cell r="BE637">
            <v>0</v>
          </cell>
          <cell r="BF637">
            <v>0</v>
          </cell>
          <cell r="BG637">
            <v>0</v>
          </cell>
          <cell r="BH637">
            <v>0</v>
          </cell>
          <cell r="BI637">
            <v>0</v>
          </cell>
          <cell r="BJ637">
            <v>0</v>
          </cell>
          <cell r="BK637">
            <v>0</v>
          </cell>
          <cell r="BL637">
            <v>0</v>
          </cell>
          <cell r="BM637">
            <v>0</v>
          </cell>
          <cell r="BO637">
            <v>0</v>
          </cell>
          <cell r="BQ637">
            <v>0</v>
          </cell>
          <cell r="BU637">
            <v>0</v>
          </cell>
          <cell r="BV637">
            <v>0</v>
          </cell>
          <cell r="BW637">
            <v>0</v>
          </cell>
          <cell r="BX637">
            <v>0</v>
          </cell>
          <cell r="BY637">
            <v>0</v>
          </cell>
          <cell r="BZ637">
            <v>0</v>
          </cell>
          <cell r="CA637">
            <v>0</v>
          </cell>
          <cell r="CB637">
            <v>0</v>
          </cell>
          <cell r="CC637">
            <v>0</v>
          </cell>
          <cell r="CD637">
            <v>0</v>
          </cell>
          <cell r="CE637">
            <v>0</v>
          </cell>
          <cell r="CG637">
            <v>0</v>
          </cell>
          <cell r="CI637">
            <v>0</v>
          </cell>
          <cell r="CM637">
            <v>0</v>
          </cell>
          <cell r="CN637">
            <v>0</v>
          </cell>
          <cell r="CO637">
            <v>0</v>
          </cell>
          <cell r="CP637">
            <v>0</v>
          </cell>
          <cell r="CQ637">
            <v>0</v>
          </cell>
          <cell r="CR637">
            <v>0</v>
          </cell>
          <cell r="CS637">
            <v>0</v>
          </cell>
          <cell r="CT637">
            <v>0</v>
          </cell>
          <cell r="CU637">
            <v>0</v>
          </cell>
          <cell r="CV637">
            <v>0</v>
          </cell>
          <cell r="CW637">
            <v>0</v>
          </cell>
          <cell r="CY637">
            <v>0</v>
          </cell>
          <cell r="DA637">
            <v>0</v>
          </cell>
          <cell r="DB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S637">
            <v>0</v>
          </cell>
          <cell r="DT637">
            <v>0</v>
          </cell>
          <cell r="DU637">
            <v>0</v>
          </cell>
          <cell r="DW637">
            <v>0</v>
          </cell>
          <cell r="DX637">
            <v>0</v>
          </cell>
          <cell r="DY637">
            <v>0</v>
          </cell>
          <cell r="DZ637">
            <v>0</v>
          </cell>
          <cell r="EA637">
            <v>0</v>
          </cell>
          <cell r="EB637">
            <v>0</v>
          </cell>
          <cell r="EC637">
            <v>0</v>
          </cell>
          <cell r="ED637">
            <v>0</v>
          </cell>
          <cell r="EE637">
            <v>0</v>
          </cell>
          <cell r="EF637">
            <v>0</v>
          </cell>
          <cell r="EG637">
            <v>0</v>
          </cell>
          <cell r="EH637">
            <v>0</v>
          </cell>
          <cell r="EI637">
            <v>0</v>
          </cell>
          <cell r="EK637">
            <v>0</v>
          </cell>
          <cell r="EL637">
            <v>0</v>
          </cell>
          <cell r="EM637">
            <v>0</v>
          </cell>
          <cell r="EO637">
            <v>0</v>
          </cell>
          <cell r="EP637">
            <v>0</v>
          </cell>
          <cell r="EQ637">
            <v>0</v>
          </cell>
          <cell r="ER637">
            <v>0</v>
          </cell>
          <cell r="ES637">
            <v>0</v>
          </cell>
          <cell r="ET637">
            <v>0</v>
          </cell>
          <cell r="EU637">
            <v>0</v>
          </cell>
          <cell r="EV637">
            <v>0</v>
          </cell>
          <cell r="EW637">
            <v>0</v>
          </cell>
          <cell r="EX637">
            <v>0</v>
          </cell>
          <cell r="EY637">
            <v>0</v>
          </cell>
          <cell r="EZ637">
            <v>0</v>
          </cell>
          <cell r="FA637">
            <v>0</v>
          </cell>
          <cell r="FC637">
            <v>0</v>
          </cell>
          <cell r="FD637">
            <v>0</v>
          </cell>
          <cell r="FE637">
            <v>0</v>
          </cell>
          <cell r="FG637">
            <v>0</v>
          </cell>
          <cell r="FH637">
            <v>0</v>
          </cell>
          <cell r="FI637">
            <v>0</v>
          </cell>
          <cell r="FJ637">
            <v>0</v>
          </cell>
          <cell r="FK637">
            <v>0</v>
          </cell>
          <cell r="FL637">
            <v>0</v>
          </cell>
          <cell r="FM637">
            <v>0</v>
          </cell>
          <cell r="FN637">
            <v>0</v>
          </cell>
          <cell r="FO637">
            <v>0</v>
          </cell>
          <cell r="FP637">
            <v>0</v>
          </cell>
          <cell r="FQ637">
            <v>0</v>
          </cell>
          <cell r="FR637">
            <v>0</v>
          </cell>
          <cell r="FS637">
            <v>0</v>
          </cell>
          <cell r="FU637">
            <v>0</v>
          </cell>
          <cell r="FV637">
            <v>0</v>
          </cell>
          <cell r="FW637">
            <v>0</v>
          </cell>
          <cell r="FY637">
            <v>0</v>
          </cell>
          <cell r="FZ637">
            <v>0</v>
          </cell>
          <cell r="GA637">
            <v>0</v>
          </cell>
          <cell r="GB637">
            <v>0</v>
          </cell>
          <cell r="GC637">
            <v>0</v>
          </cell>
          <cell r="GD637">
            <v>0</v>
          </cell>
          <cell r="GE637">
            <v>0</v>
          </cell>
          <cell r="GF637">
            <v>0</v>
          </cell>
          <cell r="GG637">
            <v>0</v>
          </cell>
          <cell r="GH637">
            <v>0</v>
          </cell>
          <cell r="GI637">
            <v>0</v>
          </cell>
          <cell r="GJ637">
            <v>0</v>
          </cell>
          <cell r="GK637">
            <v>0</v>
          </cell>
          <cell r="GM637">
            <v>0</v>
          </cell>
          <cell r="GN637">
            <v>0</v>
          </cell>
          <cell r="GO637">
            <v>0</v>
          </cell>
          <cell r="GQ637">
            <v>0</v>
          </cell>
          <cell r="GR637">
            <v>0</v>
          </cell>
          <cell r="GS637">
            <v>0</v>
          </cell>
          <cell r="GT637">
            <v>0</v>
          </cell>
          <cell r="GU637">
            <v>0</v>
          </cell>
          <cell r="GV637">
            <v>0</v>
          </cell>
          <cell r="GW637">
            <v>0</v>
          </cell>
          <cell r="GX637">
            <v>0</v>
          </cell>
          <cell r="GY637">
            <v>0</v>
          </cell>
          <cell r="GZ637">
            <v>0</v>
          </cell>
          <cell r="HA637">
            <v>0</v>
          </cell>
          <cell r="HB637">
            <v>0</v>
          </cell>
          <cell r="HC637">
            <v>0</v>
          </cell>
          <cell r="HD637">
            <v>0</v>
          </cell>
          <cell r="HE637">
            <v>0</v>
          </cell>
          <cell r="HF637">
            <v>0</v>
          </cell>
          <cell r="HG637">
            <v>0</v>
          </cell>
          <cell r="HH637">
            <v>0</v>
          </cell>
          <cell r="HI637">
            <v>0</v>
          </cell>
          <cell r="HJ637" t="str">
            <v>SI</v>
          </cell>
          <cell r="HL637">
            <v>3.4994583217059401E-2</v>
          </cell>
          <cell r="HO637" t="str">
            <v>80</v>
          </cell>
          <cell r="HP637" t="str">
            <v>80</v>
          </cell>
          <cell r="HQ637" t="str">
            <v>80</v>
          </cell>
          <cell r="HR637" t="str">
            <v>80</v>
          </cell>
          <cell r="HS637" t="str">
            <v>80</v>
          </cell>
          <cell r="HT637" t="str">
            <v>80</v>
          </cell>
          <cell r="HU637" t="str">
            <v>80</v>
          </cell>
          <cell r="HV637" t="str">
            <v>80</v>
          </cell>
          <cell r="HW637" t="str">
            <v>80</v>
          </cell>
          <cell r="HX637" t="str">
            <v>80</v>
          </cell>
          <cell r="HY637" t="str">
            <v>80</v>
          </cell>
        </row>
        <row r="638">
          <cell r="D638" t="str">
            <v>8</v>
          </cell>
          <cell r="F638" t="str">
            <v>8U</v>
          </cell>
          <cell r="H638">
            <v>0</v>
          </cell>
          <cell r="I638">
            <v>0</v>
          </cell>
          <cell r="J638">
            <v>0</v>
          </cell>
          <cell r="K638">
            <v>0</v>
          </cell>
          <cell r="M638">
            <v>0</v>
          </cell>
          <cell r="O638">
            <v>0</v>
          </cell>
          <cell r="S638">
            <v>0</v>
          </cell>
          <cell r="T638">
            <v>0</v>
          </cell>
          <cell r="U638">
            <v>0</v>
          </cell>
          <cell r="V638">
            <v>0</v>
          </cell>
          <cell r="W638">
            <v>0</v>
          </cell>
          <cell r="X638">
            <v>0</v>
          </cell>
          <cell r="Y638">
            <v>0</v>
          </cell>
          <cell r="Z638">
            <v>0</v>
          </cell>
          <cell r="AA638">
            <v>0</v>
          </cell>
          <cell r="AB638">
            <v>0</v>
          </cell>
          <cell r="AC638">
            <v>0</v>
          </cell>
          <cell r="AE638">
            <v>0</v>
          </cell>
          <cell r="AG638">
            <v>0</v>
          </cell>
          <cell r="AK638">
            <v>0</v>
          </cell>
          <cell r="AL638">
            <v>0</v>
          </cell>
          <cell r="AM638">
            <v>0</v>
          </cell>
          <cell r="AN638">
            <v>0</v>
          </cell>
          <cell r="AO638">
            <v>0</v>
          </cell>
          <cell r="AP638">
            <v>0</v>
          </cell>
          <cell r="AQ638">
            <v>0</v>
          </cell>
          <cell r="AR638">
            <v>0</v>
          </cell>
          <cell r="AS638">
            <v>0</v>
          </cell>
          <cell r="AT638">
            <v>0</v>
          </cell>
          <cell r="AU638">
            <v>0</v>
          </cell>
          <cell r="AV638">
            <v>0</v>
          </cell>
          <cell r="AW638">
            <v>0</v>
          </cell>
          <cell r="AY638">
            <v>0</v>
          </cell>
          <cell r="AZ638">
            <v>0</v>
          </cell>
          <cell r="BC638">
            <v>0</v>
          </cell>
          <cell r="BD638">
            <v>0</v>
          </cell>
          <cell r="BE638">
            <v>0</v>
          </cell>
          <cell r="BF638">
            <v>0</v>
          </cell>
          <cell r="BG638">
            <v>0</v>
          </cell>
          <cell r="BH638">
            <v>0</v>
          </cell>
          <cell r="BI638">
            <v>0</v>
          </cell>
          <cell r="BJ638">
            <v>0</v>
          </cell>
          <cell r="BK638">
            <v>0</v>
          </cell>
          <cell r="BL638">
            <v>0</v>
          </cell>
          <cell r="BM638">
            <v>0</v>
          </cell>
          <cell r="BO638">
            <v>0</v>
          </cell>
          <cell r="BQ638">
            <v>0</v>
          </cell>
          <cell r="BU638">
            <v>0</v>
          </cell>
          <cell r="BV638">
            <v>0</v>
          </cell>
          <cell r="BW638">
            <v>0</v>
          </cell>
          <cell r="BX638">
            <v>0</v>
          </cell>
          <cell r="BY638">
            <v>0</v>
          </cell>
          <cell r="BZ638">
            <v>0</v>
          </cell>
          <cell r="CA638">
            <v>0</v>
          </cell>
          <cell r="CB638">
            <v>0</v>
          </cell>
          <cell r="CC638">
            <v>0</v>
          </cell>
          <cell r="CD638">
            <v>0</v>
          </cell>
          <cell r="CE638">
            <v>0</v>
          </cell>
          <cell r="CG638">
            <v>0</v>
          </cell>
          <cell r="CI638">
            <v>0</v>
          </cell>
          <cell r="CM638">
            <v>0</v>
          </cell>
          <cell r="CN638">
            <v>0</v>
          </cell>
          <cell r="CO638">
            <v>0</v>
          </cell>
          <cell r="CP638">
            <v>0</v>
          </cell>
          <cell r="CQ638">
            <v>0</v>
          </cell>
          <cell r="CR638">
            <v>0</v>
          </cell>
          <cell r="CS638">
            <v>0</v>
          </cell>
          <cell r="CT638">
            <v>0</v>
          </cell>
          <cell r="CU638">
            <v>0</v>
          </cell>
          <cell r="CV638">
            <v>0</v>
          </cell>
          <cell r="CW638">
            <v>0</v>
          </cell>
          <cell r="CY638">
            <v>0</v>
          </cell>
          <cell r="DA638">
            <v>0</v>
          </cell>
          <cell r="DB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S638">
            <v>0</v>
          </cell>
          <cell r="DT638">
            <v>0</v>
          </cell>
          <cell r="DU638">
            <v>0</v>
          </cell>
          <cell r="DW638">
            <v>0</v>
          </cell>
          <cell r="DX638">
            <v>0</v>
          </cell>
          <cell r="DY638">
            <v>0</v>
          </cell>
          <cell r="DZ638">
            <v>0</v>
          </cell>
          <cell r="EA638">
            <v>0</v>
          </cell>
          <cell r="EB638">
            <v>0</v>
          </cell>
          <cell r="EC638">
            <v>0</v>
          </cell>
          <cell r="ED638">
            <v>0</v>
          </cell>
          <cell r="EE638">
            <v>0</v>
          </cell>
          <cell r="EF638">
            <v>0</v>
          </cell>
          <cell r="EG638">
            <v>0</v>
          </cell>
          <cell r="EH638">
            <v>0</v>
          </cell>
          <cell r="EI638">
            <v>0</v>
          </cell>
          <cell r="EK638">
            <v>0</v>
          </cell>
          <cell r="EL638">
            <v>0</v>
          </cell>
          <cell r="EM638">
            <v>0</v>
          </cell>
          <cell r="EO638">
            <v>0</v>
          </cell>
          <cell r="EP638">
            <v>0</v>
          </cell>
          <cell r="EQ638">
            <v>0</v>
          </cell>
          <cell r="ER638">
            <v>0</v>
          </cell>
          <cell r="ES638">
            <v>0</v>
          </cell>
          <cell r="ET638">
            <v>0</v>
          </cell>
          <cell r="EU638">
            <v>0</v>
          </cell>
          <cell r="EV638">
            <v>0</v>
          </cell>
          <cell r="EW638">
            <v>0</v>
          </cell>
          <cell r="EX638">
            <v>0</v>
          </cell>
          <cell r="EY638">
            <v>0</v>
          </cell>
          <cell r="EZ638">
            <v>0</v>
          </cell>
          <cell r="FA638">
            <v>0</v>
          </cell>
          <cell r="FC638">
            <v>0</v>
          </cell>
          <cell r="FD638">
            <v>0</v>
          </cell>
          <cell r="FE638">
            <v>0</v>
          </cell>
          <cell r="FG638">
            <v>0</v>
          </cell>
          <cell r="FH638">
            <v>0</v>
          </cell>
          <cell r="FI638">
            <v>0</v>
          </cell>
          <cell r="FJ638">
            <v>0</v>
          </cell>
          <cell r="FK638">
            <v>0</v>
          </cell>
          <cell r="FL638">
            <v>0</v>
          </cell>
          <cell r="FM638">
            <v>0</v>
          </cell>
          <cell r="FN638">
            <v>0</v>
          </cell>
          <cell r="FO638">
            <v>0</v>
          </cell>
          <cell r="FP638">
            <v>0</v>
          </cell>
          <cell r="FQ638">
            <v>0</v>
          </cell>
          <cell r="FR638">
            <v>0</v>
          </cell>
          <cell r="FS638">
            <v>0</v>
          </cell>
          <cell r="FU638">
            <v>0</v>
          </cell>
          <cell r="FV638">
            <v>0</v>
          </cell>
          <cell r="FW638">
            <v>0</v>
          </cell>
          <cell r="FY638">
            <v>0</v>
          </cell>
          <cell r="FZ638">
            <v>0</v>
          </cell>
          <cell r="GA638">
            <v>0</v>
          </cell>
          <cell r="GB638">
            <v>0</v>
          </cell>
          <cell r="GC638">
            <v>0</v>
          </cell>
          <cell r="GD638">
            <v>0</v>
          </cell>
          <cell r="GE638">
            <v>0</v>
          </cell>
          <cell r="GF638">
            <v>0</v>
          </cell>
          <cell r="GG638">
            <v>0</v>
          </cell>
          <cell r="GH638">
            <v>0</v>
          </cell>
          <cell r="GI638">
            <v>0</v>
          </cell>
          <cell r="GJ638">
            <v>0</v>
          </cell>
          <cell r="GK638">
            <v>0</v>
          </cell>
          <cell r="GM638">
            <v>0</v>
          </cell>
          <cell r="GN638">
            <v>0</v>
          </cell>
          <cell r="GO638">
            <v>0</v>
          </cell>
          <cell r="GQ638">
            <v>0</v>
          </cell>
          <cell r="GR638">
            <v>0</v>
          </cell>
          <cell r="GS638">
            <v>0</v>
          </cell>
          <cell r="GT638">
            <v>0</v>
          </cell>
          <cell r="GU638">
            <v>0</v>
          </cell>
          <cell r="GV638">
            <v>0</v>
          </cell>
          <cell r="GW638">
            <v>0</v>
          </cell>
          <cell r="GX638">
            <v>0</v>
          </cell>
          <cell r="GY638">
            <v>0</v>
          </cell>
          <cell r="GZ638">
            <v>0</v>
          </cell>
          <cell r="HA638">
            <v>0</v>
          </cell>
          <cell r="HB638">
            <v>0</v>
          </cell>
          <cell r="HC638">
            <v>0</v>
          </cell>
          <cell r="HD638">
            <v>0</v>
          </cell>
          <cell r="HE638">
            <v>0</v>
          </cell>
          <cell r="HF638">
            <v>0</v>
          </cell>
          <cell r="HG638">
            <v>0</v>
          </cell>
          <cell r="HH638">
            <v>0</v>
          </cell>
          <cell r="HI638">
            <v>0</v>
          </cell>
          <cell r="HJ638" t="str">
            <v>SI</v>
          </cell>
          <cell r="HL638">
            <v>3.4994583217059401E-2</v>
          </cell>
          <cell r="HO638" t="str">
            <v>80</v>
          </cell>
          <cell r="HP638" t="str">
            <v>80</v>
          </cell>
          <cell r="HQ638" t="str">
            <v>80</v>
          </cell>
          <cell r="HR638" t="str">
            <v>80</v>
          </cell>
          <cell r="HS638" t="str">
            <v>80</v>
          </cell>
          <cell r="HT638" t="str">
            <v>80</v>
          </cell>
          <cell r="HU638" t="str">
            <v>80</v>
          </cell>
          <cell r="HV638" t="str">
            <v>80</v>
          </cell>
          <cell r="HW638" t="str">
            <v>80</v>
          </cell>
          <cell r="HX638" t="str">
            <v>80</v>
          </cell>
          <cell r="HY638" t="str">
            <v>80</v>
          </cell>
        </row>
        <row r="639">
          <cell r="D639" t="str">
            <v>8</v>
          </cell>
          <cell r="F639" t="str">
            <v>8R</v>
          </cell>
          <cell r="H639">
            <v>0</v>
          </cell>
          <cell r="I639">
            <v>0</v>
          </cell>
          <cell r="J639">
            <v>0</v>
          </cell>
          <cell r="K639">
            <v>0</v>
          </cell>
          <cell r="M639">
            <v>0</v>
          </cell>
          <cell r="O639">
            <v>0</v>
          </cell>
          <cell r="S639">
            <v>0</v>
          </cell>
          <cell r="T639">
            <v>0</v>
          </cell>
          <cell r="U639">
            <v>0</v>
          </cell>
          <cell r="V639">
            <v>0</v>
          </cell>
          <cell r="W639">
            <v>0</v>
          </cell>
          <cell r="X639">
            <v>0</v>
          </cell>
          <cell r="Y639">
            <v>0</v>
          </cell>
          <cell r="Z639">
            <v>0</v>
          </cell>
          <cell r="AA639">
            <v>0</v>
          </cell>
          <cell r="AB639">
            <v>0</v>
          </cell>
          <cell r="AC639">
            <v>0</v>
          </cell>
          <cell r="AE639">
            <v>0</v>
          </cell>
          <cell r="AG639">
            <v>0</v>
          </cell>
          <cell r="AK639">
            <v>0</v>
          </cell>
          <cell r="AL639">
            <v>0</v>
          </cell>
          <cell r="AM639">
            <v>0</v>
          </cell>
          <cell r="AN639">
            <v>0</v>
          </cell>
          <cell r="AO639">
            <v>0</v>
          </cell>
          <cell r="AP639">
            <v>0</v>
          </cell>
          <cell r="AQ639">
            <v>0</v>
          </cell>
          <cell r="AR639">
            <v>0</v>
          </cell>
          <cell r="AS639">
            <v>0</v>
          </cell>
          <cell r="AT639">
            <v>0</v>
          </cell>
          <cell r="AU639">
            <v>0</v>
          </cell>
          <cell r="AV639">
            <v>0</v>
          </cell>
          <cell r="AW639">
            <v>0</v>
          </cell>
          <cell r="AY639">
            <v>0</v>
          </cell>
          <cell r="AZ639">
            <v>0</v>
          </cell>
          <cell r="BC639">
            <v>0</v>
          </cell>
          <cell r="BD639">
            <v>0</v>
          </cell>
          <cell r="BE639">
            <v>0</v>
          </cell>
          <cell r="BF639">
            <v>0</v>
          </cell>
          <cell r="BG639">
            <v>0</v>
          </cell>
          <cell r="BH639">
            <v>0</v>
          </cell>
          <cell r="BI639">
            <v>0</v>
          </cell>
          <cell r="BJ639">
            <v>0</v>
          </cell>
          <cell r="BK639">
            <v>0</v>
          </cell>
          <cell r="BL639">
            <v>0</v>
          </cell>
          <cell r="BM639">
            <v>0</v>
          </cell>
          <cell r="BO639">
            <v>0</v>
          </cell>
          <cell r="BQ639">
            <v>0</v>
          </cell>
          <cell r="BU639">
            <v>0</v>
          </cell>
          <cell r="BV639">
            <v>0</v>
          </cell>
          <cell r="BW639">
            <v>0</v>
          </cell>
          <cell r="BX639">
            <v>0</v>
          </cell>
          <cell r="BY639">
            <v>0</v>
          </cell>
          <cell r="BZ639">
            <v>0</v>
          </cell>
          <cell r="CA639">
            <v>0</v>
          </cell>
          <cell r="CB639">
            <v>0</v>
          </cell>
          <cell r="CC639">
            <v>0</v>
          </cell>
          <cell r="CD639">
            <v>0</v>
          </cell>
          <cell r="CE639">
            <v>0</v>
          </cell>
          <cell r="CG639">
            <v>0</v>
          </cell>
          <cell r="CI639">
            <v>0</v>
          </cell>
          <cell r="CM639">
            <v>0</v>
          </cell>
          <cell r="CN639">
            <v>0</v>
          </cell>
          <cell r="CO639">
            <v>0</v>
          </cell>
          <cell r="CP639">
            <v>0</v>
          </cell>
          <cell r="CQ639">
            <v>1</v>
          </cell>
          <cell r="CR639">
            <v>1.85</v>
          </cell>
          <cell r="CS639">
            <v>0</v>
          </cell>
          <cell r="CT639">
            <v>0</v>
          </cell>
          <cell r="CU639">
            <v>0</v>
          </cell>
          <cell r="CV639">
            <v>0</v>
          </cell>
          <cell r="CW639">
            <v>0</v>
          </cell>
          <cell r="CY639">
            <v>0</v>
          </cell>
          <cell r="DA639">
            <v>0</v>
          </cell>
          <cell r="DB639">
            <v>0</v>
          </cell>
          <cell r="DE639">
            <v>0</v>
          </cell>
          <cell r="DF639">
            <v>0</v>
          </cell>
          <cell r="DG639">
            <v>0</v>
          </cell>
          <cell r="DH639">
            <v>0</v>
          </cell>
          <cell r="DI639">
            <v>1</v>
          </cell>
          <cell r="DJ639">
            <v>1.85</v>
          </cell>
          <cell r="DK639">
            <v>0</v>
          </cell>
          <cell r="DL639">
            <v>0</v>
          </cell>
          <cell r="DM639">
            <v>0</v>
          </cell>
          <cell r="DN639">
            <v>0</v>
          </cell>
          <cell r="DO639">
            <v>0</v>
          </cell>
          <cell r="DP639">
            <v>0</v>
          </cell>
          <cell r="DQ639">
            <v>0</v>
          </cell>
          <cell r="DS639">
            <v>0</v>
          </cell>
          <cell r="DT639">
            <v>0</v>
          </cell>
          <cell r="DU639">
            <v>0</v>
          </cell>
          <cell r="DW639">
            <v>0</v>
          </cell>
          <cell r="DX639">
            <v>0</v>
          </cell>
          <cell r="DY639">
            <v>0</v>
          </cell>
          <cell r="DZ639">
            <v>0</v>
          </cell>
          <cell r="EA639">
            <v>0</v>
          </cell>
          <cell r="EB639">
            <v>0</v>
          </cell>
          <cell r="EC639">
            <v>0</v>
          </cell>
          <cell r="ED639">
            <v>0</v>
          </cell>
          <cell r="EE639">
            <v>0</v>
          </cell>
          <cell r="EF639">
            <v>0</v>
          </cell>
          <cell r="EG639">
            <v>0</v>
          </cell>
          <cell r="EH639">
            <v>0</v>
          </cell>
          <cell r="EI639">
            <v>0</v>
          </cell>
          <cell r="EK639">
            <v>0</v>
          </cell>
          <cell r="EL639">
            <v>0</v>
          </cell>
          <cell r="EM639">
            <v>0</v>
          </cell>
          <cell r="EO639">
            <v>0</v>
          </cell>
          <cell r="EP639">
            <v>0</v>
          </cell>
          <cell r="EQ639">
            <v>0</v>
          </cell>
          <cell r="ER639">
            <v>0</v>
          </cell>
          <cell r="ES639">
            <v>1</v>
          </cell>
          <cell r="ET639">
            <v>1.85</v>
          </cell>
          <cell r="EU639">
            <v>0</v>
          </cell>
          <cell r="EV639">
            <v>0</v>
          </cell>
          <cell r="EW639">
            <v>0</v>
          </cell>
          <cell r="EX639">
            <v>0</v>
          </cell>
          <cell r="EY639">
            <v>0</v>
          </cell>
          <cell r="EZ639">
            <v>0</v>
          </cell>
          <cell r="FA639">
            <v>0</v>
          </cell>
          <cell r="FC639">
            <v>0</v>
          </cell>
          <cell r="FD639">
            <v>0</v>
          </cell>
          <cell r="FE639">
            <v>0</v>
          </cell>
          <cell r="FG639">
            <v>0</v>
          </cell>
          <cell r="FH639">
            <v>0</v>
          </cell>
          <cell r="FI639">
            <v>0</v>
          </cell>
          <cell r="FJ639">
            <v>0</v>
          </cell>
          <cell r="FK639">
            <v>1</v>
          </cell>
          <cell r="FL639">
            <v>1.85</v>
          </cell>
          <cell r="FM639">
            <v>0</v>
          </cell>
          <cell r="FN639">
            <v>0</v>
          </cell>
          <cell r="FO639">
            <v>0</v>
          </cell>
          <cell r="FP639">
            <v>0</v>
          </cell>
          <cell r="FQ639">
            <v>0</v>
          </cell>
          <cell r="FR639">
            <v>0</v>
          </cell>
          <cell r="FS639">
            <v>0</v>
          </cell>
          <cell r="FU639">
            <v>0</v>
          </cell>
          <cell r="FV639">
            <v>0</v>
          </cell>
          <cell r="FW639">
            <v>0</v>
          </cell>
          <cell r="FY639">
            <v>0</v>
          </cell>
          <cell r="FZ639">
            <v>0</v>
          </cell>
          <cell r="GA639">
            <v>0</v>
          </cell>
          <cell r="GB639">
            <v>0</v>
          </cell>
          <cell r="GC639">
            <v>1</v>
          </cell>
          <cell r="GD639">
            <v>1.85</v>
          </cell>
          <cell r="GE639">
            <v>0</v>
          </cell>
          <cell r="GF639">
            <v>0</v>
          </cell>
          <cell r="GG639">
            <v>0</v>
          </cell>
          <cell r="GH639">
            <v>0</v>
          </cell>
          <cell r="GI639">
            <v>0</v>
          </cell>
          <cell r="GJ639">
            <v>0</v>
          </cell>
          <cell r="GK639">
            <v>0</v>
          </cell>
          <cell r="GM639">
            <v>0</v>
          </cell>
          <cell r="GN639">
            <v>0</v>
          </cell>
          <cell r="GO639">
            <v>0</v>
          </cell>
          <cell r="GQ639">
            <v>0</v>
          </cell>
          <cell r="GR639">
            <v>0</v>
          </cell>
          <cell r="GS639">
            <v>0</v>
          </cell>
          <cell r="GT639">
            <v>0</v>
          </cell>
          <cell r="GU639">
            <v>1</v>
          </cell>
          <cell r="GV639">
            <v>1.85</v>
          </cell>
          <cell r="GW639">
            <v>0</v>
          </cell>
          <cell r="GX639">
            <v>0</v>
          </cell>
          <cell r="GY639">
            <v>0</v>
          </cell>
          <cell r="GZ639">
            <v>0</v>
          </cell>
          <cell r="HA639">
            <v>0</v>
          </cell>
          <cell r="HB639">
            <v>0</v>
          </cell>
          <cell r="HC639">
            <v>0</v>
          </cell>
          <cell r="HD639">
            <v>0</v>
          </cell>
          <cell r="HE639">
            <v>0</v>
          </cell>
          <cell r="HF639">
            <v>0</v>
          </cell>
          <cell r="HG639">
            <v>0</v>
          </cell>
          <cell r="HH639">
            <v>0</v>
          </cell>
          <cell r="HI639">
            <v>0</v>
          </cell>
          <cell r="HJ639" t="str">
            <v>SI</v>
          </cell>
          <cell r="HL639">
            <v>3.4994583217059401E-2</v>
          </cell>
          <cell r="HO639" t="str">
            <v>80</v>
          </cell>
          <cell r="HP639" t="str">
            <v>80</v>
          </cell>
          <cell r="HQ639" t="str">
            <v>80</v>
          </cell>
          <cell r="HR639" t="str">
            <v>80</v>
          </cell>
          <cell r="HS639" t="str">
            <v>80</v>
          </cell>
          <cell r="HT639" t="str">
            <v>80</v>
          </cell>
          <cell r="HU639" t="str">
            <v>80</v>
          </cell>
          <cell r="HV639" t="str">
            <v>80</v>
          </cell>
          <cell r="HW639" t="str">
            <v>80</v>
          </cell>
          <cell r="HX639" t="str">
            <v>80</v>
          </cell>
          <cell r="HY639" t="str">
            <v>80</v>
          </cell>
        </row>
        <row r="640">
          <cell r="D640" t="str">
            <v>8</v>
          </cell>
          <cell r="F640" t="str">
            <v>8R</v>
          </cell>
          <cell r="H640">
            <v>0</v>
          </cell>
          <cell r="I640">
            <v>0</v>
          </cell>
          <cell r="J640">
            <v>0</v>
          </cell>
          <cell r="K640">
            <v>0</v>
          </cell>
          <cell r="M640">
            <v>0</v>
          </cell>
          <cell r="O640">
            <v>0</v>
          </cell>
          <cell r="S640">
            <v>0</v>
          </cell>
          <cell r="T640">
            <v>0</v>
          </cell>
          <cell r="U640">
            <v>0</v>
          </cell>
          <cell r="V640">
            <v>0</v>
          </cell>
          <cell r="W640">
            <v>0</v>
          </cell>
          <cell r="X640">
            <v>0</v>
          </cell>
          <cell r="Y640">
            <v>0</v>
          </cell>
          <cell r="Z640">
            <v>0</v>
          </cell>
          <cell r="AA640">
            <v>0</v>
          </cell>
          <cell r="AB640">
            <v>0</v>
          </cell>
          <cell r="AC640">
            <v>0</v>
          </cell>
          <cell r="AE640">
            <v>0</v>
          </cell>
          <cell r="AG640">
            <v>0</v>
          </cell>
          <cell r="AK640">
            <v>0</v>
          </cell>
          <cell r="AL640">
            <v>0</v>
          </cell>
          <cell r="AM640">
            <v>0</v>
          </cell>
          <cell r="AN640">
            <v>0</v>
          </cell>
          <cell r="AO640">
            <v>0</v>
          </cell>
          <cell r="AP640">
            <v>0</v>
          </cell>
          <cell r="AQ640">
            <v>0</v>
          </cell>
          <cell r="AR640">
            <v>0</v>
          </cell>
          <cell r="AS640">
            <v>0</v>
          </cell>
          <cell r="AT640">
            <v>0</v>
          </cell>
          <cell r="AU640">
            <v>0</v>
          </cell>
          <cell r="AV640">
            <v>0</v>
          </cell>
          <cell r="AW640">
            <v>0</v>
          </cell>
          <cell r="AY640">
            <v>0</v>
          </cell>
          <cell r="AZ640">
            <v>0</v>
          </cell>
          <cell r="BC640">
            <v>0</v>
          </cell>
          <cell r="BD640">
            <v>0</v>
          </cell>
          <cell r="BE640">
            <v>0</v>
          </cell>
          <cell r="BF640">
            <v>0</v>
          </cell>
          <cell r="BG640">
            <v>0</v>
          </cell>
          <cell r="BH640">
            <v>0</v>
          </cell>
          <cell r="BI640">
            <v>0</v>
          </cell>
          <cell r="BJ640">
            <v>0</v>
          </cell>
          <cell r="BK640">
            <v>0</v>
          </cell>
          <cell r="BL640">
            <v>0</v>
          </cell>
          <cell r="BM640">
            <v>0</v>
          </cell>
          <cell r="BO640">
            <v>0</v>
          </cell>
          <cell r="BQ640">
            <v>0</v>
          </cell>
          <cell r="BU640">
            <v>0</v>
          </cell>
          <cell r="BV640">
            <v>0</v>
          </cell>
          <cell r="BW640">
            <v>0</v>
          </cell>
          <cell r="BX640">
            <v>0</v>
          </cell>
          <cell r="BY640">
            <v>0</v>
          </cell>
          <cell r="BZ640">
            <v>0</v>
          </cell>
          <cell r="CA640">
            <v>0</v>
          </cell>
          <cell r="CB640">
            <v>0</v>
          </cell>
          <cell r="CC640">
            <v>0</v>
          </cell>
          <cell r="CD640">
            <v>0</v>
          </cell>
          <cell r="CE640">
            <v>0</v>
          </cell>
          <cell r="CG640">
            <v>0</v>
          </cell>
          <cell r="CI640">
            <v>0</v>
          </cell>
          <cell r="CM640">
            <v>0</v>
          </cell>
          <cell r="CN640">
            <v>0</v>
          </cell>
          <cell r="CO640">
            <v>0</v>
          </cell>
          <cell r="CP640">
            <v>0</v>
          </cell>
          <cell r="CQ640">
            <v>0</v>
          </cell>
          <cell r="CR640">
            <v>0</v>
          </cell>
          <cell r="CS640">
            <v>0</v>
          </cell>
          <cell r="CT640">
            <v>0</v>
          </cell>
          <cell r="CU640">
            <v>0</v>
          </cell>
          <cell r="CV640">
            <v>0</v>
          </cell>
          <cell r="CW640">
            <v>0</v>
          </cell>
          <cell r="CY640">
            <v>0</v>
          </cell>
          <cell r="DA640">
            <v>0</v>
          </cell>
          <cell r="DB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S640">
            <v>0</v>
          </cell>
          <cell r="DT640">
            <v>0</v>
          </cell>
          <cell r="DU640">
            <v>0</v>
          </cell>
          <cell r="DW640">
            <v>0</v>
          </cell>
          <cell r="DX640">
            <v>0</v>
          </cell>
          <cell r="DY640">
            <v>0</v>
          </cell>
          <cell r="DZ640">
            <v>0</v>
          </cell>
          <cell r="EA640">
            <v>0</v>
          </cell>
          <cell r="EB640">
            <v>0</v>
          </cell>
          <cell r="EC640">
            <v>0</v>
          </cell>
          <cell r="ED640">
            <v>0</v>
          </cell>
          <cell r="EE640">
            <v>0</v>
          </cell>
          <cell r="EF640">
            <v>0</v>
          </cell>
          <cell r="EG640">
            <v>0</v>
          </cell>
          <cell r="EH640">
            <v>0</v>
          </cell>
          <cell r="EI640">
            <v>0</v>
          </cell>
          <cell r="EK640">
            <v>0</v>
          </cell>
          <cell r="EL640">
            <v>0</v>
          </cell>
          <cell r="EM640">
            <v>0</v>
          </cell>
          <cell r="EO640">
            <v>0</v>
          </cell>
          <cell r="EP640">
            <v>0</v>
          </cell>
          <cell r="EQ640">
            <v>0</v>
          </cell>
          <cell r="ER640">
            <v>0</v>
          </cell>
          <cell r="ES640">
            <v>0</v>
          </cell>
          <cell r="ET640">
            <v>0</v>
          </cell>
          <cell r="EU640">
            <v>0</v>
          </cell>
          <cell r="EV640">
            <v>0</v>
          </cell>
          <cell r="EW640">
            <v>0</v>
          </cell>
          <cell r="EX640">
            <v>0</v>
          </cell>
          <cell r="EY640">
            <v>0</v>
          </cell>
          <cell r="EZ640">
            <v>0</v>
          </cell>
          <cell r="FA640">
            <v>0</v>
          </cell>
          <cell r="FC640">
            <v>0</v>
          </cell>
          <cell r="FD640">
            <v>0</v>
          </cell>
          <cell r="FE640">
            <v>0</v>
          </cell>
          <cell r="FG640">
            <v>0</v>
          </cell>
          <cell r="FH640">
            <v>0</v>
          </cell>
          <cell r="FI640">
            <v>0</v>
          </cell>
          <cell r="FJ640">
            <v>0</v>
          </cell>
          <cell r="FK640">
            <v>0</v>
          </cell>
          <cell r="FL640">
            <v>0</v>
          </cell>
          <cell r="FM640">
            <v>0</v>
          </cell>
          <cell r="FN640">
            <v>0</v>
          </cell>
          <cell r="FO640">
            <v>0</v>
          </cell>
          <cell r="FP640">
            <v>0</v>
          </cell>
          <cell r="FQ640">
            <v>0</v>
          </cell>
          <cell r="FR640">
            <v>0</v>
          </cell>
          <cell r="FS640">
            <v>0</v>
          </cell>
          <cell r="FU640">
            <v>0</v>
          </cell>
          <cell r="FV640">
            <v>0</v>
          </cell>
          <cell r="FW640">
            <v>0</v>
          </cell>
          <cell r="FY640">
            <v>0</v>
          </cell>
          <cell r="FZ640">
            <v>0</v>
          </cell>
          <cell r="GA640">
            <v>0</v>
          </cell>
          <cell r="GB640">
            <v>0</v>
          </cell>
          <cell r="GC640">
            <v>0</v>
          </cell>
          <cell r="GD640">
            <v>0</v>
          </cell>
          <cell r="GE640">
            <v>0</v>
          </cell>
          <cell r="GF640">
            <v>0</v>
          </cell>
          <cell r="GG640">
            <v>0</v>
          </cell>
          <cell r="GH640">
            <v>0</v>
          </cell>
          <cell r="GI640">
            <v>0</v>
          </cell>
          <cell r="GJ640">
            <v>0</v>
          </cell>
          <cell r="GK640">
            <v>0</v>
          </cell>
          <cell r="GM640">
            <v>0</v>
          </cell>
          <cell r="GN640">
            <v>0</v>
          </cell>
          <cell r="GO640">
            <v>0</v>
          </cell>
          <cell r="GQ640">
            <v>0</v>
          </cell>
          <cell r="GR640">
            <v>0</v>
          </cell>
          <cell r="GS640">
            <v>0</v>
          </cell>
          <cell r="GT640">
            <v>0</v>
          </cell>
          <cell r="GU640">
            <v>0</v>
          </cell>
          <cell r="GV640">
            <v>0</v>
          </cell>
          <cell r="GW640">
            <v>0</v>
          </cell>
          <cell r="GX640">
            <v>0</v>
          </cell>
          <cell r="GY640">
            <v>0</v>
          </cell>
          <cell r="GZ640">
            <v>0</v>
          </cell>
          <cell r="HA640">
            <v>0</v>
          </cell>
          <cell r="HB640">
            <v>0</v>
          </cell>
          <cell r="HC640">
            <v>0</v>
          </cell>
          <cell r="HD640">
            <v>0</v>
          </cell>
          <cell r="HE640">
            <v>0</v>
          </cell>
          <cell r="HF640">
            <v>0</v>
          </cell>
          <cell r="HG640">
            <v>0</v>
          </cell>
          <cell r="HH640">
            <v>0</v>
          </cell>
          <cell r="HI640">
            <v>0</v>
          </cell>
          <cell r="HJ640" t="str">
            <v>SI</v>
          </cell>
          <cell r="HL640">
            <v>3.4994583217059401E-2</v>
          </cell>
          <cell r="HO640" t="str">
            <v>80</v>
          </cell>
          <cell r="HP640" t="str">
            <v>80</v>
          </cell>
          <cell r="HQ640" t="str">
            <v>80</v>
          </cell>
          <cell r="HR640" t="str">
            <v>80</v>
          </cell>
          <cell r="HS640" t="str">
            <v>80</v>
          </cell>
          <cell r="HT640" t="str">
            <v>80</v>
          </cell>
          <cell r="HU640" t="str">
            <v>80</v>
          </cell>
          <cell r="HV640" t="str">
            <v>80</v>
          </cell>
          <cell r="HW640" t="str">
            <v>80</v>
          </cell>
          <cell r="HX640" t="str">
            <v>80</v>
          </cell>
          <cell r="HY640" t="str">
            <v>80</v>
          </cell>
        </row>
        <row r="641">
          <cell r="D641" t="str">
            <v>8</v>
          </cell>
          <cell r="F641" t="str">
            <v>8R</v>
          </cell>
          <cell r="H641">
            <v>0</v>
          </cell>
          <cell r="I641">
            <v>0</v>
          </cell>
          <cell r="J641">
            <v>0</v>
          </cell>
          <cell r="K641">
            <v>0</v>
          </cell>
          <cell r="M641">
            <v>0</v>
          </cell>
          <cell r="O641">
            <v>0</v>
          </cell>
          <cell r="S641">
            <v>0</v>
          </cell>
          <cell r="T641">
            <v>0</v>
          </cell>
          <cell r="U641">
            <v>0</v>
          </cell>
          <cell r="V641">
            <v>0</v>
          </cell>
          <cell r="W641">
            <v>0</v>
          </cell>
          <cell r="X641">
            <v>0</v>
          </cell>
          <cell r="Y641">
            <v>0</v>
          </cell>
          <cell r="Z641">
            <v>0</v>
          </cell>
          <cell r="AA641">
            <v>0</v>
          </cell>
          <cell r="AB641">
            <v>0</v>
          </cell>
          <cell r="AC641">
            <v>0</v>
          </cell>
          <cell r="AE641">
            <v>0</v>
          </cell>
          <cell r="AG641">
            <v>0</v>
          </cell>
          <cell r="AK641">
            <v>0</v>
          </cell>
          <cell r="AL641">
            <v>0</v>
          </cell>
          <cell r="AM641">
            <v>0</v>
          </cell>
          <cell r="AN641">
            <v>0</v>
          </cell>
          <cell r="AO641">
            <v>0</v>
          </cell>
          <cell r="AP641">
            <v>0</v>
          </cell>
          <cell r="AQ641">
            <v>0</v>
          </cell>
          <cell r="AR641">
            <v>0</v>
          </cell>
          <cell r="AS641">
            <v>0</v>
          </cell>
          <cell r="AT641">
            <v>0</v>
          </cell>
          <cell r="AU641">
            <v>0</v>
          </cell>
          <cell r="AV641">
            <v>0</v>
          </cell>
          <cell r="AW641">
            <v>0</v>
          </cell>
          <cell r="AY641">
            <v>0</v>
          </cell>
          <cell r="AZ641">
            <v>0</v>
          </cell>
          <cell r="BC641">
            <v>0</v>
          </cell>
          <cell r="BD641">
            <v>0</v>
          </cell>
          <cell r="BE641">
            <v>0</v>
          </cell>
          <cell r="BF641">
            <v>0</v>
          </cell>
          <cell r="BG641">
            <v>0</v>
          </cell>
          <cell r="BH641">
            <v>0</v>
          </cell>
          <cell r="BI641">
            <v>0</v>
          </cell>
          <cell r="BJ641">
            <v>0</v>
          </cell>
          <cell r="BK641">
            <v>0</v>
          </cell>
          <cell r="BL641">
            <v>0</v>
          </cell>
          <cell r="BM641">
            <v>0</v>
          </cell>
          <cell r="BO641">
            <v>0</v>
          </cell>
          <cell r="BQ641">
            <v>0</v>
          </cell>
          <cell r="BU641">
            <v>0</v>
          </cell>
          <cell r="BV641">
            <v>0</v>
          </cell>
          <cell r="BW641">
            <v>0</v>
          </cell>
          <cell r="BX641">
            <v>0</v>
          </cell>
          <cell r="BY641">
            <v>0</v>
          </cell>
          <cell r="BZ641">
            <v>0</v>
          </cell>
          <cell r="CA641">
            <v>0</v>
          </cell>
          <cell r="CB641">
            <v>0</v>
          </cell>
          <cell r="CC641">
            <v>0</v>
          </cell>
          <cell r="CD641">
            <v>0</v>
          </cell>
          <cell r="CE641">
            <v>0</v>
          </cell>
          <cell r="CG641">
            <v>0</v>
          </cell>
          <cell r="CI641">
            <v>0</v>
          </cell>
          <cell r="CM641">
            <v>0</v>
          </cell>
          <cell r="CN641">
            <v>0</v>
          </cell>
          <cell r="CO641">
            <v>0</v>
          </cell>
          <cell r="CP641">
            <v>0</v>
          </cell>
          <cell r="CQ641">
            <v>0</v>
          </cell>
          <cell r="CR641">
            <v>0</v>
          </cell>
          <cell r="CS641">
            <v>0</v>
          </cell>
          <cell r="CT641">
            <v>0</v>
          </cell>
          <cell r="CU641">
            <v>0</v>
          </cell>
          <cell r="CV641">
            <v>0</v>
          </cell>
          <cell r="CW641">
            <v>0</v>
          </cell>
          <cell r="CY641">
            <v>0</v>
          </cell>
          <cell r="DA641">
            <v>0</v>
          </cell>
          <cell r="DB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S641">
            <v>0</v>
          </cell>
          <cell r="DT641">
            <v>0</v>
          </cell>
          <cell r="DU641">
            <v>0</v>
          </cell>
          <cell r="DW641">
            <v>0</v>
          </cell>
          <cell r="DX641">
            <v>0</v>
          </cell>
          <cell r="DY641">
            <v>0</v>
          </cell>
          <cell r="DZ641">
            <v>0</v>
          </cell>
          <cell r="EA641">
            <v>0</v>
          </cell>
          <cell r="EB641">
            <v>0</v>
          </cell>
          <cell r="EC641">
            <v>0</v>
          </cell>
          <cell r="ED641">
            <v>0</v>
          </cell>
          <cell r="EE641">
            <v>0</v>
          </cell>
          <cell r="EF641">
            <v>0</v>
          </cell>
          <cell r="EG641">
            <v>0</v>
          </cell>
          <cell r="EH641">
            <v>0</v>
          </cell>
          <cell r="EI641">
            <v>0</v>
          </cell>
          <cell r="EK641">
            <v>0</v>
          </cell>
          <cell r="EL641">
            <v>0</v>
          </cell>
          <cell r="EM641">
            <v>0</v>
          </cell>
          <cell r="EO641">
            <v>0</v>
          </cell>
          <cell r="EP641">
            <v>0</v>
          </cell>
          <cell r="EQ641">
            <v>0</v>
          </cell>
          <cell r="ER641">
            <v>0</v>
          </cell>
          <cell r="ES641">
            <v>0</v>
          </cell>
          <cell r="ET641">
            <v>0</v>
          </cell>
          <cell r="EU641">
            <v>0</v>
          </cell>
          <cell r="EV641">
            <v>0</v>
          </cell>
          <cell r="EW641">
            <v>0</v>
          </cell>
          <cell r="EX641">
            <v>0</v>
          </cell>
          <cell r="EY641">
            <v>0</v>
          </cell>
          <cell r="EZ641">
            <v>0</v>
          </cell>
          <cell r="FA641">
            <v>0</v>
          </cell>
          <cell r="FC641">
            <v>0</v>
          </cell>
          <cell r="FD641">
            <v>0</v>
          </cell>
          <cell r="FE641">
            <v>0</v>
          </cell>
          <cell r="FG641">
            <v>0</v>
          </cell>
          <cell r="FH641">
            <v>0</v>
          </cell>
          <cell r="FI641">
            <v>0</v>
          </cell>
          <cell r="FJ641">
            <v>0</v>
          </cell>
          <cell r="FK641">
            <v>0</v>
          </cell>
          <cell r="FL641">
            <v>0</v>
          </cell>
          <cell r="FM641">
            <v>0</v>
          </cell>
          <cell r="FN641">
            <v>0</v>
          </cell>
          <cell r="FO641">
            <v>0</v>
          </cell>
          <cell r="FP641">
            <v>0</v>
          </cell>
          <cell r="FQ641">
            <v>0</v>
          </cell>
          <cell r="FR641">
            <v>0</v>
          </cell>
          <cell r="FS641">
            <v>0</v>
          </cell>
          <cell r="FU641">
            <v>0</v>
          </cell>
          <cell r="FV641">
            <v>0</v>
          </cell>
          <cell r="FW641">
            <v>0</v>
          </cell>
          <cell r="FY641">
            <v>0</v>
          </cell>
          <cell r="FZ641">
            <v>0</v>
          </cell>
          <cell r="GA641">
            <v>0</v>
          </cell>
          <cell r="GB641">
            <v>0</v>
          </cell>
          <cell r="GC641">
            <v>0</v>
          </cell>
          <cell r="GD641">
            <v>0</v>
          </cell>
          <cell r="GE641">
            <v>0</v>
          </cell>
          <cell r="GF641">
            <v>0</v>
          </cell>
          <cell r="GG641">
            <v>0</v>
          </cell>
          <cell r="GH641">
            <v>0</v>
          </cell>
          <cell r="GI641">
            <v>0</v>
          </cell>
          <cell r="GJ641">
            <v>0</v>
          </cell>
          <cell r="GK641">
            <v>0</v>
          </cell>
          <cell r="GM641">
            <v>0</v>
          </cell>
          <cell r="GN641">
            <v>0</v>
          </cell>
          <cell r="GO641">
            <v>0</v>
          </cell>
          <cell r="GQ641">
            <v>0</v>
          </cell>
          <cell r="GR641">
            <v>0</v>
          </cell>
          <cell r="GS641">
            <v>0</v>
          </cell>
          <cell r="GT641">
            <v>0</v>
          </cell>
          <cell r="GU641">
            <v>0</v>
          </cell>
          <cell r="GV641">
            <v>0</v>
          </cell>
          <cell r="GW641">
            <v>0</v>
          </cell>
          <cell r="GX641">
            <v>0</v>
          </cell>
          <cell r="GY641">
            <v>0</v>
          </cell>
          <cell r="GZ641">
            <v>0</v>
          </cell>
          <cell r="HA641">
            <v>0</v>
          </cell>
          <cell r="HB641">
            <v>0</v>
          </cell>
          <cell r="HC641">
            <v>0</v>
          </cell>
          <cell r="HD641">
            <v>0</v>
          </cell>
          <cell r="HE641">
            <v>0</v>
          </cell>
          <cell r="HF641">
            <v>0</v>
          </cell>
          <cell r="HG641">
            <v>0</v>
          </cell>
          <cell r="HH641">
            <v>0</v>
          </cell>
          <cell r="HI641">
            <v>0</v>
          </cell>
          <cell r="HJ641" t="str">
            <v>SI</v>
          </cell>
          <cell r="HL641">
            <v>3.4994583217059401E-2</v>
          </cell>
          <cell r="HO641" t="str">
            <v>80</v>
          </cell>
          <cell r="HP641" t="str">
            <v>80</v>
          </cell>
          <cell r="HQ641" t="str">
            <v>80</v>
          </cell>
          <cell r="HR641" t="str">
            <v>80</v>
          </cell>
          <cell r="HS641" t="str">
            <v>80</v>
          </cell>
          <cell r="HT641" t="str">
            <v>80</v>
          </cell>
          <cell r="HU641" t="str">
            <v>80</v>
          </cell>
          <cell r="HV641" t="str">
            <v>80</v>
          </cell>
          <cell r="HW641" t="str">
            <v>80</v>
          </cell>
          <cell r="HX641" t="str">
            <v>80</v>
          </cell>
          <cell r="HY641" t="str">
            <v>80</v>
          </cell>
        </row>
        <row r="642">
          <cell r="D642" t="str">
            <v>8</v>
          </cell>
          <cell r="F642" t="str">
            <v>8R</v>
          </cell>
          <cell r="H642">
            <v>0</v>
          </cell>
          <cell r="I642">
            <v>0</v>
          </cell>
          <cell r="J642">
            <v>0</v>
          </cell>
          <cell r="K642">
            <v>0</v>
          </cell>
          <cell r="M642">
            <v>0</v>
          </cell>
          <cell r="O642">
            <v>0</v>
          </cell>
          <cell r="S642">
            <v>0</v>
          </cell>
          <cell r="T642">
            <v>0</v>
          </cell>
          <cell r="U642">
            <v>0</v>
          </cell>
          <cell r="V642">
            <v>0</v>
          </cell>
          <cell r="W642">
            <v>0</v>
          </cell>
          <cell r="X642">
            <v>0</v>
          </cell>
          <cell r="Y642">
            <v>0</v>
          </cell>
          <cell r="Z642">
            <v>0</v>
          </cell>
          <cell r="AA642">
            <v>0</v>
          </cell>
          <cell r="AB642">
            <v>0</v>
          </cell>
          <cell r="AC642">
            <v>0</v>
          </cell>
          <cell r="AE642">
            <v>0</v>
          </cell>
          <cell r="AG642">
            <v>0</v>
          </cell>
          <cell r="AK642">
            <v>0</v>
          </cell>
          <cell r="AL642">
            <v>0</v>
          </cell>
          <cell r="AM642">
            <v>0</v>
          </cell>
          <cell r="AN642">
            <v>0</v>
          </cell>
          <cell r="AO642">
            <v>0</v>
          </cell>
          <cell r="AP642">
            <v>0</v>
          </cell>
          <cell r="AQ642">
            <v>0</v>
          </cell>
          <cell r="AR642">
            <v>0</v>
          </cell>
          <cell r="AS642">
            <v>0</v>
          </cell>
          <cell r="AT642">
            <v>0</v>
          </cell>
          <cell r="AU642">
            <v>0</v>
          </cell>
          <cell r="AV642">
            <v>0</v>
          </cell>
          <cell r="AW642">
            <v>0</v>
          </cell>
          <cell r="AY642">
            <v>0</v>
          </cell>
          <cell r="AZ642">
            <v>0</v>
          </cell>
          <cell r="BC642">
            <v>0</v>
          </cell>
          <cell r="BD642">
            <v>0</v>
          </cell>
          <cell r="BE642">
            <v>0</v>
          </cell>
          <cell r="BF642">
            <v>0</v>
          </cell>
          <cell r="BG642">
            <v>0</v>
          </cell>
          <cell r="BH642">
            <v>0</v>
          </cell>
          <cell r="BI642">
            <v>0</v>
          </cell>
          <cell r="BJ642">
            <v>0</v>
          </cell>
          <cell r="BK642">
            <v>0</v>
          </cell>
          <cell r="BL642">
            <v>0</v>
          </cell>
          <cell r="BM642">
            <v>0</v>
          </cell>
          <cell r="BO642">
            <v>0</v>
          </cell>
          <cell r="BQ642">
            <v>0</v>
          </cell>
          <cell r="BU642">
            <v>0</v>
          </cell>
          <cell r="BV642">
            <v>0</v>
          </cell>
          <cell r="BW642">
            <v>0</v>
          </cell>
          <cell r="BX642">
            <v>0</v>
          </cell>
          <cell r="BY642">
            <v>0</v>
          </cell>
          <cell r="BZ642">
            <v>0</v>
          </cell>
          <cell r="CA642">
            <v>0</v>
          </cell>
          <cell r="CB642">
            <v>0</v>
          </cell>
          <cell r="CC642">
            <v>0</v>
          </cell>
          <cell r="CD642">
            <v>0</v>
          </cell>
          <cell r="CE642">
            <v>0</v>
          </cell>
          <cell r="CG642">
            <v>0</v>
          </cell>
          <cell r="CI642">
            <v>0</v>
          </cell>
          <cell r="CM642">
            <v>0</v>
          </cell>
          <cell r="CN642">
            <v>0</v>
          </cell>
          <cell r="CO642">
            <v>0</v>
          </cell>
          <cell r="CP642">
            <v>0</v>
          </cell>
          <cell r="CQ642">
            <v>0</v>
          </cell>
          <cell r="CR642">
            <v>0</v>
          </cell>
          <cell r="CS642">
            <v>0</v>
          </cell>
          <cell r="CT642">
            <v>0</v>
          </cell>
          <cell r="CU642">
            <v>0</v>
          </cell>
          <cell r="CV642">
            <v>0</v>
          </cell>
          <cell r="CW642">
            <v>0</v>
          </cell>
          <cell r="CY642">
            <v>0</v>
          </cell>
          <cell r="DA642">
            <v>0</v>
          </cell>
          <cell r="DB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S642">
            <v>0</v>
          </cell>
          <cell r="DT642">
            <v>0</v>
          </cell>
          <cell r="DU642">
            <v>0</v>
          </cell>
          <cell r="DW642">
            <v>0</v>
          </cell>
          <cell r="DX642">
            <v>0</v>
          </cell>
          <cell r="DY642">
            <v>0</v>
          </cell>
          <cell r="DZ642">
            <v>0</v>
          </cell>
          <cell r="EA642">
            <v>0</v>
          </cell>
          <cell r="EB642">
            <v>0</v>
          </cell>
          <cell r="EC642">
            <v>0</v>
          </cell>
          <cell r="ED642">
            <v>0</v>
          </cell>
          <cell r="EE642">
            <v>0</v>
          </cell>
          <cell r="EF642">
            <v>0</v>
          </cell>
          <cell r="EG642">
            <v>0</v>
          </cell>
          <cell r="EH642">
            <v>0</v>
          </cell>
          <cell r="EI642">
            <v>0</v>
          </cell>
          <cell r="EK642">
            <v>0</v>
          </cell>
          <cell r="EL642">
            <v>0</v>
          </cell>
          <cell r="EM642">
            <v>0</v>
          </cell>
          <cell r="EO642">
            <v>0</v>
          </cell>
          <cell r="EP642">
            <v>0</v>
          </cell>
          <cell r="EQ642">
            <v>0</v>
          </cell>
          <cell r="ER642">
            <v>0</v>
          </cell>
          <cell r="ES642">
            <v>0</v>
          </cell>
          <cell r="ET642">
            <v>0</v>
          </cell>
          <cell r="EU642">
            <v>0</v>
          </cell>
          <cell r="EV642">
            <v>0</v>
          </cell>
          <cell r="EW642">
            <v>0</v>
          </cell>
          <cell r="EX642">
            <v>0</v>
          </cell>
          <cell r="EY642">
            <v>0</v>
          </cell>
          <cell r="EZ642">
            <v>0</v>
          </cell>
          <cell r="FA642">
            <v>0</v>
          </cell>
          <cell r="FC642">
            <v>0</v>
          </cell>
          <cell r="FD642">
            <v>0</v>
          </cell>
          <cell r="FE642">
            <v>0</v>
          </cell>
          <cell r="FG642">
            <v>0</v>
          </cell>
          <cell r="FH642">
            <v>0</v>
          </cell>
          <cell r="FI642">
            <v>0</v>
          </cell>
          <cell r="FJ642">
            <v>0</v>
          </cell>
          <cell r="FK642">
            <v>0</v>
          </cell>
          <cell r="FL642">
            <v>0</v>
          </cell>
          <cell r="FM642">
            <v>0</v>
          </cell>
          <cell r="FN642">
            <v>0</v>
          </cell>
          <cell r="FO642">
            <v>0</v>
          </cell>
          <cell r="FP642">
            <v>0</v>
          </cell>
          <cell r="FQ642">
            <v>0</v>
          </cell>
          <cell r="FR642">
            <v>0</v>
          </cell>
          <cell r="FS642">
            <v>0</v>
          </cell>
          <cell r="FU642">
            <v>0</v>
          </cell>
          <cell r="FV642">
            <v>0</v>
          </cell>
          <cell r="FW642">
            <v>0</v>
          </cell>
          <cell r="FY642">
            <v>0</v>
          </cell>
          <cell r="FZ642">
            <v>0</v>
          </cell>
          <cell r="GA642">
            <v>0</v>
          </cell>
          <cell r="GB642">
            <v>0</v>
          </cell>
          <cell r="GC642">
            <v>0</v>
          </cell>
          <cell r="GD642">
            <v>0</v>
          </cell>
          <cell r="GE642">
            <v>0</v>
          </cell>
          <cell r="GF642">
            <v>0</v>
          </cell>
          <cell r="GG642">
            <v>0</v>
          </cell>
          <cell r="GH642">
            <v>0</v>
          </cell>
          <cell r="GI642">
            <v>0</v>
          </cell>
          <cell r="GJ642">
            <v>0</v>
          </cell>
          <cell r="GK642">
            <v>0</v>
          </cell>
          <cell r="GM642">
            <v>0</v>
          </cell>
          <cell r="GN642">
            <v>0</v>
          </cell>
          <cell r="GO642">
            <v>0</v>
          </cell>
          <cell r="GQ642">
            <v>0</v>
          </cell>
          <cell r="GR642">
            <v>0</v>
          </cell>
          <cell r="GS642">
            <v>0</v>
          </cell>
          <cell r="GT642">
            <v>0</v>
          </cell>
          <cell r="GU642">
            <v>0</v>
          </cell>
          <cell r="GV642">
            <v>0</v>
          </cell>
          <cell r="GW642">
            <v>0</v>
          </cell>
          <cell r="GX642">
            <v>0</v>
          </cell>
          <cell r="GY642">
            <v>0</v>
          </cell>
          <cell r="GZ642">
            <v>0</v>
          </cell>
          <cell r="HA642">
            <v>0</v>
          </cell>
          <cell r="HB642">
            <v>0</v>
          </cell>
          <cell r="HC642">
            <v>0</v>
          </cell>
          <cell r="HD642">
            <v>0</v>
          </cell>
          <cell r="HE642">
            <v>0</v>
          </cell>
          <cell r="HF642">
            <v>0</v>
          </cell>
          <cell r="HG642">
            <v>0</v>
          </cell>
          <cell r="HH642">
            <v>0</v>
          </cell>
          <cell r="HI642">
            <v>0</v>
          </cell>
          <cell r="HJ642" t="str">
            <v>SI</v>
          </cell>
          <cell r="HL642">
            <v>3.4994583217059401E-2</v>
          </cell>
          <cell r="HO642" t="str">
            <v>80</v>
          </cell>
          <cell r="HP642" t="str">
            <v>80</v>
          </cell>
          <cell r="HQ642" t="str">
            <v>80</v>
          </cell>
          <cell r="HR642" t="str">
            <v>80</v>
          </cell>
          <cell r="HS642" t="str">
            <v>80</v>
          </cell>
          <cell r="HT642" t="str">
            <v>80</v>
          </cell>
          <cell r="HU642" t="str">
            <v>80</v>
          </cell>
          <cell r="HV642" t="str">
            <v>80</v>
          </cell>
          <cell r="HW642" t="str">
            <v>80</v>
          </cell>
          <cell r="HX642" t="str">
            <v>80</v>
          </cell>
          <cell r="HY642" t="str">
            <v>80</v>
          </cell>
        </row>
        <row r="643">
          <cell r="D643" t="str">
            <v>8</v>
          </cell>
          <cell r="F643" t="str">
            <v>8R</v>
          </cell>
          <cell r="H643">
            <v>0</v>
          </cell>
          <cell r="I643">
            <v>0</v>
          </cell>
          <cell r="J643">
            <v>0</v>
          </cell>
          <cell r="K643">
            <v>0</v>
          </cell>
          <cell r="M643">
            <v>0</v>
          </cell>
          <cell r="O643">
            <v>0</v>
          </cell>
          <cell r="S643">
            <v>0</v>
          </cell>
          <cell r="T643">
            <v>0</v>
          </cell>
          <cell r="U643">
            <v>0</v>
          </cell>
          <cell r="V643">
            <v>0</v>
          </cell>
          <cell r="W643">
            <v>0</v>
          </cell>
          <cell r="X643">
            <v>0</v>
          </cell>
          <cell r="Y643">
            <v>0</v>
          </cell>
          <cell r="Z643">
            <v>0</v>
          </cell>
          <cell r="AA643">
            <v>0</v>
          </cell>
          <cell r="AB643">
            <v>0</v>
          </cell>
          <cell r="AC643">
            <v>0</v>
          </cell>
          <cell r="AE643">
            <v>0</v>
          </cell>
          <cell r="AG643">
            <v>0</v>
          </cell>
          <cell r="AK643">
            <v>0</v>
          </cell>
          <cell r="AL643">
            <v>0</v>
          </cell>
          <cell r="AM643">
            <v>0</v>
          </cell>
          <cell r="AN643">
            <v>0</v>
          </cell>
          <cell r="AO643">
            <v>0</v>
          </cell>
          <cell r="AP643">
            <v>0</v>
          </cell>
          <cell r="AQ643">
            <v>0</v>
          </cell>
          <cell r="AR643">
            <v>0</v>
          </cell>
          <cell r="AS643">
            <v>0</v>
          </cell>
          <cell r="AT643">
            <v>0</v>
          </cell>
          <cell r="AU643">
            <v>0</v>
          </cell>
          <cell r="AV643">
            <v>0</v>
          </cell>
          <cell r="AW643">
            <v>0</v>
          </cell>
          <cell r="AY643">
            <v>0</v>
          </cell>
          <cell r="AZ643">
            <v>0</v>
          </cell>
          <cell r="BC643">
            <v>0</v>
          </cell>
          <cell r="BD643">
            <v>0</v>
          </cell>
          <cell r="BE643">
            <v>0</v>
          </cell>
          <cell r="BF643">
            <v>0</v>
          </cell>
          <cell r="BG643">
            <v>0</v>
          </cell>
          <cell r="BH643">
            <v>0</v>
          </cell>
          <cell r="BI643">
            <v>0</v>
          </cell>
          <cell r="BJ643">
            <v>0</v>
          </cell>
          <cell r="BK643">
            <v>0</v>
          </cell>
          <cell r="BL643">
            <v>0</v>
          </cell>
          <cell r="BM643">
            <v>0</v>
          </cell>
          <cell r="BO643">
            <v>0</v>
          </cell>
          <cell r="BQ643">
            <v>0</v>
          </cell>
          <cell r="BU643">
            <v>0</v>
          </cell>
          <cell r="BV643">
            <v>0</v>
          </cell>
          <cell r="BW643">
            <v>0</v>
          </cell>
          <cell r="BX643">
            <v>0</v>
          </cell>
          <cell r="BY643">
            <v>0</v>
          </cell>
          <cell r="BZ643">
            <v>0</v>
          </cell>
          <cell r="CA643">
            <v>0</v>
          </cell>
          <cell r="CB643">
            <v>0</v>
          </cell>
          <cell r="CC643">
            <v>0</v>
          </cell>
          <cell r="CD643">
            <v>0</v>
          </cell>
          <cell r="CE643">
            <v>0</v>
          </cell>
          <cell r="CG643">
            <v>0</v>
          </cell>
          <cell r="CI643">
            <v>0</v>
          </cell>
          <cell r="CM643">
            <v>0</v>
          </cell>
          <cell r="CN643">
            <v>0</v>
          </cell>
          <cell r="CO643">
            <v>0</v>
          </cell>
          <cell r="CP643">
            <v>0</v>
          </cell>
          <cell r="CQ643">
            <v>0</v>
          </cell>
          <cell r="CR643">
            <v>0</v>
          </cell>
          <cell r="CS643">
            <v>0</v>
          </cell>
          <cell r="CT643">
            <v>0</v>
          </cell>
          <cell r="CU643">
            <v>0</v>
          </cell>
          <cell r="CV643">
            <v>0</v>
          </cell>
          <cell r="CW643">
            <v>0</v>
          </cell>
          <cell r="CY643">
            <v>0</v>
          </cell>
          <cell r="DA643">
            <v>0</v>
          </cell>
          <cell r="DB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S643">
            <v>0</v>
          </cell>
          <cell r="DT643">
            <v>0</v>
          </cell>
          <cell r="DU643">
            <v>0</v>
          </cell>
          <cell r="DW643">
            <v>0</v>
          </cell>
          <cell r="DX643">
            <v>0</v>
          </cell>
          <cell r="DY643">
            <v>0</v>
          </cell>
          <cell r="DZ643">
            <v>0</v>
          </cell>
          <cell r="EA643">
            <v>0</v>
          </cell>
          <cell r="EB643">
            <v>0</v>
          </cell>
          <cell r="EC643">
            <v>0</v>
          </cell>
          <cell r="ED643">
            <v>0</v>
          </cell>
          <cell r="EE643">
            <v>0</v>
          </cell>
          <cell r="EF643">
            <v>0</v>
          </cell>
          <cell r="EG643">
            <v>0</v>
          </cell>
          <cell r="EH643">
            <v>0</v>
          </cell>
          <cell r="EI643">
            <v>0</v>
          </cell>
          <cell r="EK643">
            <v>0</v>
          </cell>
          <cell r="EL643">
            <v>0</v>
          </cell>
          <cell r="EM643">
            <v>0</v>
          </cell>
          <cell r="EO643">
            <v>0</v>
          </cell>
          <cell r="EP643">
            <v>0</v>
          </cell>
          <cell r="EQ643">
            <v>0</v>
          </cell>
          <cell r="ER643">
            <v>0</v>
          </cell>
          <cell r="ES643">
            <v>0</v>
          </cell>
          <cell r="ET643">
            <v>0</v>
          </cell>
          <cell r="EU643">
            <v>0</v>
          </cell>
          <cell r="EV643">
            <v>0</v>
          </cell>
          <cell r="EW643">
            <v>0</v>
          </cell>
          <cell r="EX643">
            <v>0</v>
          </cell>
          <cell r="EY643">
            <v>0</v>
          </cell>
          <cell r="EZ643">
            <v>0</v>
          </cell>
          <cell r="FA643">
            <v>0</v>
          </cell>
          <cell r="FC643">
            <v>0</v>
          </cell>
          <cell r="FD643">
            <v>0</v>
          </cell>
          <cell r="FE643">
            <v>0</v>
          </cell>
          <cell r="FG643">
            <v>0</v>
          </cell>
          <cell r="FH643">
            <v>0</v>
          </cell>
          <cell r="FI643">
            <v>0</v>
          </cell>
          <cell r="FJ643">
            <v>0</v>
          </cell>
          <cell r="FK643">
            <v>0</v>
          </cell>
          <cell r="FL643">
            <v>0</v>
          </cell>
          <cell r="FM643">
            <v>0</v>
          </cell>
          <cell r="FN643">
            <v>0</v>
          </cell>
          <cell r="FO643">
            <v>0</v>
          </cell>
          <cell r="FP643">
            <v>0</v>
          </cell>
          <cell r="FQ643">
            <v>0</v>
          </cell>
          <cell r="FR643">
            <v>0</v>
          </cell>
          <cell r="FS643">
            <v>0</v>
          </cell>
          <cell r="FU643">
            <v>0</v>
          </cell>
          <cell r="FV643">
            <v>0</v>
          </cell>
          <cell r="FW643">
            <v>0</v>
          </cell>
          <cell r="FY643">
            <v>0</v>
          </cell>
          <cell r="FZ643">
            <v>0</v>
          </cell>
          <cell r="GA643">
            <v>0</v>
          </cell>
          <cell r="GB643">
            <v>0</v>
          </cell>
          <cell r="GC643">
            <v>0</v>
          </cell>
          <cell r="GD643">
            <v>0</v>
          </cell>
          <cell r="GE643">
            <v>0</v>
          </cell>
          <cell r="GF643">
            <v>0</v>
          </cell>
          <cell r="GG643">
            <v>0</v>
          </cell>
          <cell r="GH643">
            <v>0</v>
          </cell>
          <cell r="GI643">
            <v>0</v>
          </cell>
          <cell r="GJ643">
            <v>0</v>
          </cell>
          <cell r="GK643">
            <v>0</v>
          </cell>
          <cell r="GM643">
            <v>0</v>
          </cell>
          <cell r="GN643">
            <v>0</v>
          </cell>
          <cell r="GO643">
            <v>0</v>
          </cell>
          <cell r="GQ643">
            <v>0</v>
          </cell>
          <cell r="GR643">
            <v>0</v>
          </cell>
          <cell r="GS643">
            <v>0</v>
          </cell>
          <cell r="GT643">
            <v>0</v>
          </cell>
          <cell r="GU643">
            <v>0</v>
          </cell>
          <cell r="GV643">
            <v>0</v>
          </cell>
          <cell r="GW643">
            <v>0</v>
          </cell>
          <cell r="GX643">
            <v>0</v>
          </cell>
          <cell r="GY643">
            <v>0</v>
          </cell>
          <cell r="GZ643">
            <v>0</v>
          </cell>
          <cell r="HA643">
            <v>0</v>
          </cell>
          <cell r="HB643">
            <v>0</v>
          </cell>
          <cell r="HC643">
            <v>0</v>
          </cell>
          <cell r="HD643">
            <v>0</v>
          </cell>
          <cell r="HE643">
            <v>0</v>
          </cell>
          <cell r="HF643">
            <v>0</v>
          </cell>
          <cell r="HG643">
            <v>0</v>
          </cell>
          <cell r="HH643">
            <v>0</v>
          </cell>
          <cell r="HI643">
            <v>0</v>
          </cell>
          <cell r="HJ643" t="str">
            <v>SI</v>
          </cell>
          <cell r="HL643">
            <v>3.4994583217059401E-2</v>
          </cell>
          <cell r="HO643" t="str">
            <v>80</v>
          </cell>
          <cell r="HP643" t="str">
            <v>80</v>
          </cell>
          <cell r="HQ643" t="str">
            <v>80</v>
          </cell>
          <cell r="HR643" t="str">
            <v>80</v>
          </cell>
          <cell r="HS643" t="str">
            <v>80</v>
          </cell>
          <cell r="HT643" t="str">
            <v>80</v>
          </cell>
          <cell r="HU643" t="str">
            <v>80</v>
          </cell>
          <cell r="HV643" t="str">
            <v>80</v>
          </cell>
          <cell r="HW643" t="str">
            <v>80</v>
          </cell>
          <cell r="HX643" t="str">
            <v>80</v>
          </cell>
          <cell r="HY643" t="str">
            <v>80</v>
          </cell>
        </row>
        <row r="644">
          <cell r="D644" t="str">
            <v>8</v>
          </cell>
          <cell r="F644" t="str">
            <v>8R</v>
          </cell>
          <cell r="H644">
            <v>0</v>
          </cell>
          <cell r="I644">
            <v>0</v>
          </cell>
          <cell r="J644">
            <v>0</v>
          </cell>
          <cell r="K644">
            <v>0</v>
          </cell>
          <cell r="M644">
            <v>0</v>
          </cell>
          <cell r="O644">
            <v>0</v>
          </cell>
          <cell r="S644">
            <v>0</v>
          </cell>
          <cell r="T644">
            <v>0</v>
          </cell>
          <cell r="U644">
            <v>0</v>
          </cell>
          <cell r="V644">
            <v>0</v>
          </cell>
          <cell r="W644">
            <v>0</v>
          </cell>
          <cell r="X644">
            <v>0</v>
          </cell>
          <cell r="Y644">
            <v>0</v>
          </cell>
          <cell r="Z644">
            <v>0</v>
          </cell>
          <cell r="AA644">
            <v>0</v>
          </cell>
          <cell r="AB644">
            <v>0</v>
          </cell>
          <cell r="AC644">
            <v>0</v>
          </cell>
          <cell r="AE644">
            <v>0</v>
          </cell>
          <cell r="AG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Y644">
            <v>0</v>
          </cell>
          <cell r="AZ644">
            <v>0</v>
          </cell>
          <cell r="BC644">
            <v>0</v>
          </cell>
          <cell r="BD644">
            <v>0</v>
          </cell>
          <cell r="BE644">
            <v>0</v>
          </cell>
          <cell r="BF644">
            <v>0</v>
          </cell>
          <cell r="BG644">
            <v>0</v>
          </cell>
          <cell r="BH644">
            <v>0</v>
          </cell>
          <cell r="BI644">
            <v>0</v>
          </cell>
          <cell r="BJ644">
            <v>0</v>
          </cell>
          <cell r="BK644">
            <v>0</v>
          </cell>
          <cell r="BL644">
            <v>0</v>
          </cell>
          <cell r="BM644">
            <v>0</v>
          </cell>
          <cell r="BO644">
            <v>0</v>
          </cell>
          <cell r="BQ644">
            <v>0</v>
          </cell>
          <cell r="BU644">
            <v>0</v>
          </cell>
          <cell r="BV644">
            <v>0</v>
          </cell>
          <cell r="BW644">
            <v>0</v>
          </cell>
          <cell r="BX644">
            <v>0</v>
          </cell>
          <cell r="BY644">
            <v>0</v>
          </cell>
          <cell r="BZ644">
            <v>0</v>
          </cell>
          <cell r="CA644">
            <v>0</v>
          </cell>
          <cell r="CB644">
            <v>0</v>
          </cell>
          <cell r="CC644">
            <v>0</v>
          </cell>
          <cell r="CD644">
            <v>0</v>
          </cell>
          <cell r="CE644">
            <v>0</v>
          </cell>
          <cell r="CG644">
            <v>0</v>
          </cell>
          <cell r="CI644">
            <v>0</v>
          </cell>
          <cell r="CM644">
            <v>0</v>
          </cell>
          <cell r="CN644">
            <v>0</v>
          </cell>
          <cell r="CO644">
            <v>0</v>
          </cell>
          <cell r="CP644">
            <v>0</v>
          </cell>
          <cell r="CQ644">
            <v>0</v>
          </cell>
          <cell r="CR644">
            <v>0</v>
          </cell>
          <cell r="CS644">
            <v>0</v>
          </cell>
          <cell r="CT644">
            <v>0</v>
          </cell>
          <cell r="CU644">
            <v>0</v>
          </cell>
          <cell r="CV644">
            <v>0</v>
          </cell>
          <cell r="CW644">
            <v>0</v>
          </cell>
          <cell r="CY644">
            <v>0</v>
          </cell>
          <cell r="DA644">
            <v>0</v>
          </cell>
          <cell r="DB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S644">
            <v>0</v>
          </cell>
          <cell r="DT644">
            <v>0</v>
          </cell>
          <cell r="DU644">
            <v>0</v>
          </cell>
          <cell r="DW644">
            <v>0</v>
          </cell>
          <cell r="DX644">
            <v>0</v>
          </cell>
          <cell r="DY644">
            <v>0</v>
          </cell>
          <cell r="DZ644">
            <v>0</v>
          </cell>
          <cell r="EA644">
            <v>0</v>
          </cell>
          <cell r="EB644">
            <v>0</v>
          </cell>
          <cell r="EC644">
            <v>0</v>
          </cell>
          <cell r="ED644">
            <v>0</v>
          </cell>
          <cell r="EE644">
            <v>0</v>
          </cell>
          <cell r="EF644">
            <v>0</v>
          </cell>
          <cell r="EG644">
            <v>0</v>
          </cell>
          <cell r="EH644">
            <v>0</v>
          </cell>
          <cell r="EI644">
            <v>0</v>
          </cell>
          <cell r="EK644">
            <v>0</v>
          </cell>
          <cell r="EL644">
            <v>0</v>
          </cell>
          <cell r="EM644">
            <v>0</v>
          </cell>
          <cell r="EO644">
            <v>0</v>
          </cell>
          <cell r="EP644">
            <v>0</v>
          </cell>
          <cell r="EQ644">
            <v>0</v>
          </cell>
          <cell r="ER644">
            <v>0</v>
          </cell>
          <cell r="ES644">
            <v>0</v>
          </cell>
          <cell r="ET644">
            <v>0</v>
          </cell>
          <cell r="EU644">
            <v>0</v>
          </cell>
          <cell r="EV644">
            <v>0</v>
          </cell>
          <cell r="EW644">
            <v>0</v>
          </cell>
          <cell r="EX644">
            <v>0</v>
          </cell>
          <cell r="EY644">
            <v>0</v>
          </cell>
          <cell r="EZ644">
            <v>0</v>
          </cell>
          <cell r="FA644">
            <v>0</v>
          </cell>
          <cell r="FC644">
            <v>0</v>
          </cell>
          <cell r="FD644">
            <v>0</v>
          </cell>
          <cell r="FE644">
            <v>0</v>
          </cell>
          <cell r="FG644">
            <v>0</v>
          </cell>
          <cell r="FH644">
            <v>0</v>
          </cell>
          <cell r="FI644">
            <v>0</v>
          </cell>
          <cell r="FJ644">
            <v>0</v>
          </cell>
          <cell r="FK644">
            <v>0</v>
          </cell>
          <cell r="FL644">
            <v>0</v>
          </cell>
          <cell r="FM644">
            <v>0</v>
          </cell>
          <cell r="FN644">
            <v>0</v>
          </cell>
          <cell r="FO644">
            <v>0</v>
          </cell>
          <cell r="FP644">
            <v>0</v>
          </cell>
          <cell r="FQ644">
            <v>0</v>
          </cell>
          <cell r="FR644">
            <v>0</v>
          </cell>
          <cell r="FS644">
            <v>0</v>
          </cell>
          <cell r="FU644">
            <v>0</v>
          </cell>
          <cell r="FV644">
            <v>0</v>
          </cell>
          <cell r="FW644">
            <v>0</v>
          </cell>
          <cell r="FY644">
            <v>0</v>
          </cell>
          <cell r="FZ644">
            <v>0</v>
          </cell>
          <cell r="GA644">
            <v>0</v>
          </cell>
          <cell r="GB644">
            <v>0</v>
          </cell>
          <cell r="GC644">
            <v>0</v>
          </cell>
          <cell r="GD644">
            <v>0</v>
          </cell>
          <cell r="GE644">
            <v>0</v>
          </cell>
          <cell r="GF644">
            <v>0</v>
          </cell>
          <cell r="GG644">
            <v>0</v>
          </cell>
          <cell r="GH644">
            <v>0</v>
          </cell>
          <cell r="GI644">
            <v>0</v>
          </cell>
          <cell r="GJ644">
            <v>0</v>
          </cell>
          <cell r="GK644">
            <v>0</v>
          </cell>
          <cell r="GM644">
            <v>0</v>
          </cell>
          <cell r="GN644">
            <v>0</v>
          </cell>
          <cell r="GO644">
            <v>0</v>
          </cell>
          <cell r="GQ644">
            <v>0</v>
          </cell>
          <cell r="GR644">
            <v>0</v>
          </cell>
          <cell r="GS644">
            <v>0</v>
          </cell>
          <cell r="GT644">
            <v>0</v>
          </cell>
          <cell r="GU644">
            <v>0</v>
          </cell>
          <cell r="GV644">
            <v>0</v>
          </cell>
          <cell r="GW644">
            <v>0</v>
          </cell>
          <cell r="GX644">
            <v>0</v>
          </cell>
          <cell r="GY644">
            <v>0</v>
          </cell>
          <cell r="GZ644">
            <v>0</v>
          </cell>
          <cell r="HA644">
            <v>0</v>
          </cell>
          <cell r="HB644">
            <v>0</v>
          </cell>
          <cell r="HC644">
            <v>0</v>
          </cell>
          <cell r="HD644">
            <v>0</v>
          </cell>
          <cell r="HE644">
            <v>0</v>
          </cell>
          <cell r="HF644">
            <v>0</v>
          </cell>
          <cell r="HG644">
            <v>0</v>
          </cell>
          <cell r="HH644">
            <v>0</v>
          </cell>
          <cell r="HI644">
            <v>0</v>
          </cell>
          <cell r="HJ644" t="str">
            <v>SI</v>
          </cell>
          <cell r="HL644">
            <v>3.4994583217059401E-2</v>
          </cell>
          <cell r="HO644" t="str">
            <v>80</v>
          </cell>
          <cell r="HP644" t="str">
            <v>80</v>
          </cell>
          <cell r="HQ644" t="str">
            <v>80</v>
          </cell>
          <cell r="HR644" t="str">
            <v>80</v>
          </cell>
          <cell r="HS644" t="str">
            <v>80</v>
          </cell>
          <cell r="HT644" t="str">
            <v>80</v>
          </cell>
          <cell r="HU644" t="str">
            <v>80</v>
          </cell>
          <cell r="HV644" t="str">
            <v>80</v>
          </cell>
          <cell r="HW644" t="str">
            <v>80</v>
          </cell>
          <cell r="HX644" t="str">
            <v>80</v>
          </cell>
          <cell r="HY644" t="str">
            <v>80</v>
          </cell>
        </row>
        <row r="645">
          <cell r="D645" t="str">
            <v>8</v>
          </cell>
          <cell r="F645" t="str">
            <v>8R</v>
          </cell>
          <cell r="H645">
            <v>0</v>
          </cell>
          <cell r="I645">
            <v>0</v>
          </cell>
          <cell r="J645">
            <v>0</v>
          </cell>
          <cell r="K645">
            <v>0</v>
          </cell>
          <cell r="M645">
            <v>0</v>
          </cell>
          <cell r="O645">
            <v>0</v>
          </cell>
          <cell r="S645">
            <v>0</v>
          </cell>
          <cell r="T645">
            <v>0</v>
          </cell>
          <cell r="U645">
            <v>0</v>
          </cell>
          <cell r="V645">
            <v>0</v>
          </cell>
          <cell r="W645">
            <v>0</v>
          </cell>
          <cell r="X645">
            <v>0</v>
          </cell>
          <cell r="Y645">
            <v>0</v>
          </cell>
          <cell r="Z645">
            <v>0</v>
          </cell>
          <cell r="AA645">
            <v>0</v>
          </cell>
          <cell r="AB645">
            <v>0</v>
          </cell>
          <cell r="AC645">
            <v>0</v>
          </cell>
          <cell r="AE645">
            <v>0</v>
          </cell>
          <cell r="AG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Y645">
            <v>0</v>
          </cell>
          <cell r="AZ645">
            <v>0</v>
          </cell>
          <cell r="BC645">
            <v>0</v>
          </cell>
          <cell r="BD645">
            <v>0</v>
          </cell>
          <cell r="BE645">
            <v>0</v>
          </cell>
          <cell r="BF645">
            <v>0</v>
          </cell>
          <cell r="BG645">
            <v>0</v>
          </cell>
          <cell r="BH645">
            <v>0</v>
          </cell>
          <cell r="BI645">
            <v>0</v>
          </cell>
          <cell r="BJ645">
            <v>0</v>
          </cell>
          <cell r="BK645">
            <v>0</v>
          </cell>
          <cell r="BL645">
            <v>0</v>
          </cell>
          <cell r="BM645">
            <v>0</v>
          </cell>
          <cell r="BO645">
            <v>0</v>
          </cell>
          <cell r="BQ645">
            <v>0</v>
          </cell>
          <cell r="BU645">
            <v>0</v>
          </cell>
          <cell r="BV645">
            <v>0</v>
          </cell>
          <cell r="BW645">
            <v>0</v>
          </cell>
          <cell r="BX645">
            <v>0</v>
          </cell>
          <cell r="BY645">
            <v>0</v>
          </cell>
          <cell r="BZ645">
            <v>0</v>
          </cell>
          <cell r="CA645">
            <v>0</v>
          </cell>
          <cell r="CB645">
            <v>0</v>
          </cell>
          <cell r="CC645">
            <v>0</v>
          </cell>
          <cell r="CD645">
            <v>0</v>
          </cell>
          <cell r="CE645">
            <v>0</v>
          </cell>
          <cell r="CG645">
            <v>0</v>
          </cell>
          <cell r="CI645">
            <v>0</v>
          </cell>
          <cell r="CM645">
            <v>0</v>
          </cell>
          <cell r="CN645">
            <v>0</v>
          </cell>
          <cell r="CO645">
            <v>0</v>
          </cell>
          <cell r="CP645">
            <v>0</v>
          </cell>
          <cell r="CQ645">
            <v>0</v>
          </cell>
          <cell r="CR645">
            <v>0</v>
          </cell>
          <cell r="CS645">
            <v>0</v>
          </cell>
          <cell r="CT645">
            <v>0</v>
          </cell>
          <cell r="CU645">
            <v>0</v>
          </cell>
          <cell r="CV645">
            <v>0</v>
          </cell>
          <cell r="CW645">
            <v>0</v>
          </cell>
          <cell r="CY645">
            <v>0</v>
          </cell>
          <cell r="DA645">
            <v>0</v>
          </cell>
          <cell r="DB645">
            <v>0</v>
          </cell>
          <cell r="DE645">
            <v>0</v>
          </cell>
          <cell r="DF645">
            <v>0</v>
          </cell>
          <cell r="DG645">
            <v>0</v>
          </cell>
          <cell r="DH645">
            <v>0</v>
          </cell>
          <cell r="DI645">
            <v>0</v>
          </cell>
          <cell r="DJ645">
            <v>0</v>
          </cell>
          <cell r="DK645">
            <v>0</v>
          </cell>
          <cell r="DL645">
            <v>0</v>
          </cell>
          <cell r="DM645">
            <v>0</v>
          </cell>
          <cell r="DN645">
            <v>0</v>
          </cell>
          <cell r="DO645">
            <v>0</v>
          </cell>
          <cell r="DP645">
            <v>0</v>
          </cell>
          <cell r="DQ645">
            <v>0</v>
          </cell>
          <cell r="DS645">
            <v>0</v>
          </cell>
          <cell r="DT645">
            <v>0</v>
          </cell>
          <cell r="DU645">
            <v>0</v>
          </cell>
          <cell r="DW645">
            <v>0</v>
          </cell>
          <cell r="DX645">
            <v>0</v>
          </cell>
          <cell r="DY645">
            <v>0</v>
          </cell>
          <cell r="DZ645">
            <v>0</v>
          </cell>
          <cell r="EA645">
            <v>0</v>
          </cell>
          <cell r="EB645">
            <v>0</v>
          </cell>
          <cell r="EC645">
            <v>0</v>
          </cell>
          <cell r="ED645">
            <v>0</v>
          </cell>
          <cell r="EE645">
            <v>0</v>
          </cell>
          <cell r="EF645">
            <v>0</v>
          </cell>
          <cell r="EG645">
            <v>0</v>
          </cell>
          <cell r="EH645">
            <v>0</v>
          </cell>
          <cell r="EI645">
            <v>0</v>
          </cell>
          <cell r="EK645">
            <v>0</v>
          </cell>
          <cell r="EL645">
            <v>0</v>
          </cell>
          <cell r="EM645">
            <v>0</v>
          </cell>
          <cell r="EO645">
            <v>0</v>
          </cell>
          <cell r="EP645">
            <v>0</v>
          </cell>
          <cell r="EQ645">
            <v>0</v>
          </cell>
          <cell r="ER645">
            <v>0</v>
          </cell>
          <cell r="ES645">
            <v>0</v>
          </cell>
          <cell r="ET645">
            <v>0</v>
          </cell>
          <cell r="EU645">
            <v>0</v>
          </cell>
          <cell r="EV645">
            <v>0</v>
          </cell>
          <cell r="EW645">
            <v>0</v>
          </cell>
          <cell r="EX645">
            <v>0</v>
          </cell>
          <cell r="EY645">
            <v>0</v>
          </cell>
          <cell r="EZ645">
            <v>0</v>
          </cell>
          <cell r="FA645">
            <v>0</v>
          </cell>
          <cell r="FC645">
            <v>0</v>
          </cell>
          <cell r="FD645">
            <v>0</v>
          </cell>
          <cell r="FE645">
            <v>0</v>
          </cell>
          <cell r="FG645">
            <v>0</v>
          </cell>
          <cell r="FH645">
            <v>0</v>
          </cell>
          <cell r="FI645">
            <v>0</v>
          </cell>
          <cell r="FJ645">
            <v>0</v>
          </cell>
          <cell r="FK645">
            <v>0</v>
          </cell>
          <cell r="FL645">
            <v>0</v>
          </cell>
          <cell r="FM645">
            <v>0</v>
          </cell>
          <cell r="FN645">
            <v>0</v>
          </cell>
          <cell r="FO645">
            <v>0</v>
          </cell>
          <cell r="FP645">
            <v>0</v>
          </cell>
          <cell r="FQ645">
            <v>0</v>
          </cell>
          <cell r="FR645">
            <v>0</v>
          </cell>
          <cell r="FS645">
            <v>0</v>
          </cell>
          <cell r="FU645">
            <v>0</v>
          </cell>
          <cell r="FV645">
            <v>0</v>
          </cell>
          <cell r="FW645">
            <v>0</v>
          </cell>
          <cell r="FY645">
            <v>0</v>
          </cell>
          <cell r="FZ645">
            <v>0</v>
          </cell>
          <cell r="GA645">
            <v>0</v>
          </cell>
          <cell r="GB645">
            <v>0</v>
          </cell>
          <cell r="GC645">
            <v>0</v>
          </cell>
          <cell r="GD645">
            <v>0</v>
          </cell>
          <cell r="GE645">
            <v>0</v>
          </cell>
          <cell r="GF645">
            <v>0</v>
          </cell>
          <cell r="GG645">
            <v>0</v>
          </cell>
          <cell r="GH645">
            <v>0</v>
          </cell>
          <cell r="GI645">
            <v>0</v>
          </cell>
          <cell r="GJ645">
            <v>0</v>
          </cell>
          <cell r="GK645">
            <v>0</v>
          </cell>
          <cell r="GM645">
            <v>0</v>
          </cell>
          <cell r="GN645">
            <v>0</v>
          </cell>
          <cell r="GO645">
            <v>0</v>
          </cell>
          <cell r="GQ645">
            <v>0</v>
          </cell>
          <cell r="GR645">
            <v>0</v>
          </cell>
          <cell r="GS645">
            <v>0</v>
          </cell>
          <cell r="GT645">
            <v>0</v>
          </cell>
          <cell r="GU645">
            <v>0</v>
          </cell>
          <cell r="GV645">
            <v>0</v>
          </cell>
          <cell r="GW645">
            <v>0</v>
          </cell>
          <cell r="GX645">
            <v>0</v>
          </cell>
          <cell r="GY645">
            <v>0</v>
          </cell>
          <cell r="GZ645">
            <v>0</v>
          </cell>
          <cell r="HA645">
            <v>0</v>
          </cell>
          <cell r="HB645">
            <v>0</v>
          </cell>
          <cell r="HC645">
            <v>0</v>
          </cell>
          <cell r="HD645">
            <v>0</v>
          </cell>
          <cell r="HE645">
            <v>0</v>
          </cell>
          <cell r="HF645">
            <v>0</v>
          </cell>
          <cell r="HG645">
            <v>0</v>
          </cell>
          <cell r="HH645">
            <v>0</v>
          </cell>
          <cell r="HI645">
            <v>0</v>
          </cell>
          <cell r="HJ645" t="str">
            <v>SI</v>
          </cell>
          <cell r="HL645">
            <v>3.4994583217059401E-2</v>
          </cell>
          <cell r="HO645" t="str">
            <v>80</v>
          </cell>
          <cell r="HP645" t="str">
            <v>80</v>
          </cell>
          <cell r="HQ645" t="str">
            <v>80</v>
          </cell>
          <cell r="HR645" t="str">
            <v>80</v>
          </cell>
          <cell r="HS645" t="str">
            <v>80</v>
          </cell>
          <cell r="HT645" t="str">
            <v>80</v>
          </cell>
          <cell r="HU645" t="str">
            <v>80</v>
          </cell>
          <cell r="HV645" t="str">
            <v>80</v>
          </cell>
          <cell r="HW645" t="str">
            <v>80</v>
          </cell>
          <cell r="HX645" t="str">
            <v>80</v>
          </cell>
          <cell r="HY645" t="str">
            <v>80</v>
          </cell>
        </row>
        <row r="646">
          <cell r="D646" t="str">
            <v>8</v>
          </cell>
          <cell r="F646" t="str">
            <v>8R</v>
          </cell>
          <cell r="H646">
            <v>0</v>
          </cell>
          <cell r="I646">
            <v>0</v>
          </cell>
          <cell r="J646">
            <v>0</v>
          </cell>
          <cell r="K646">
            <v>0</v>
          </cell>
          <cell r="M646">
            <v>0</v>
          </cell>
          <cell r="O646">
            <v>0</v>
          </cell>
          <cell r="S646">
            <v>0</v>
          </cell>
          <cell r="T646">
            <v>0</v>
          </cell>
          <cell r="U646">
            <v>0</v>
          </cell>
          <cell r="V646">
            <v>0</v>
          </cell>
          <cell r="W646">
            <v>0</v>
          </cell>
          <cell r="X646">
            <v>0</v>
          </cell>
          <cell r="Y646">
            <v>0</v>
          </cell>
          <cell r="Z646">
            <v>0</v>
          </cell>
          <cell r="AA646">
            <v>0</v>
          </cell>
          <cell r="AB646">
            <v>0</v>
          </cell>
          <cell r="AC646">
            <v>0</v>
          </cell>
          <cell r="AE646">
            <v>0</v>
          </cell>
          <cell r="AG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Y646">
            <v>0</v>
          </cell>
          <cell r="AZ646">
            <v>0</v>
          </cell>
          <cell r="BC646">
            <v>0</v>
          </cell>
          <cell r="BD646">
            <v>0</v>
          </cell>
          <cell r="BE646">
            <v>0</v>
          </cell>
          <cell r="BF646">
            <v>0</v>
          </cell>
          <cell r="BG646">
            <v>0</v>
          </cell>
          <cell r="BH646">
            <v>0</v>
          </cell>
          <cell r="BI646">
            <v>0</v>
          </cell>
          <cell r="BJ646">
            <v>0</v>
          </cell>
          <cell r="BK646">
            <v>0</v>
          </cell>
          <cell r="BL646">
            <v>0</v>
          </cell>
          <cell r="BM646">
            <v>0</v>
          </cell>
          <cell r="BO646">
            <v>0</v>
          </cell>
          <cell r="BQ646">
            <v>0</v>
          </cell>
          <cell r="BU646">
            <v>0</v>
          </cell>
          <cell r="BV646">
            <v>0</v>
          </cell>
          <cell r="BW646">
            <v>0</v>
          </cell>
          <cell r="BX646">
            <v>0</v>
          </cell>
          <cell r="BY646">
            <v>0</v>
          </cell>
          <cell r="BZ646">
            <v>0</v>
          </cell>
          <cell r="CA646">
            <v>0</v>
          </cell>
          <cell r="CB646">
            <v>0</v>
          </cell>
          <cell r="CC646">
            <v>0</v>
          </cell>
          <cell r="CD646">
            <v>0</v>
          </cell>
          <cell r="CE646">
            <v>0</v>
          </cell>
          <cell r="CG646">
            <v>0</v>
          </cell>
          <cell r="CI646">
            <v>0</v>
          </cell>
          <cell r="CM646">
            <v>0</v>
          </cell>
          <cell r="CN646">
            <v>0</v>
          </cell>
          <cell r="CO646">
            <v>0</v>
          </cell>
          <cell r="CP646">
            <v>0</v>
          </cell>
          <cell r="CQ646">
            <v>0</v>
          </cell>
          <cell r="CR646">
            <v>0</v>
          </cell>
          <cell r="CS646">
            <v>0</v>
          </cell>
          <cell r="CT646">
            <v>0</v>
          </cell>
          <cell r="CU646">
            <v>0</v>
          </cell>
          <cell r="CV646">
            <v>0</v>
          </cell>
          <cell r="CW646">
            <v>0</v>
          </cell>
          <cell r="CY646">
            <v>0</v>
          </cell>
          <cell r="DA646">
            <v>0</v>
          </cell>
          <cell r="DB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S646">
            <v>0</v>
          </cell>
          <cell r="DT646">
            <v>0</v>
          </cell>
          <cell r="DU646">
            <v>0</v>
          </cell>
          <cell r="DW646">
            <v>0</v>
          </cell>
          <cell r="DX646">
            <v>0</v>
          </cell>
          <cell r="DY646">
            <v>0</v>
          </cell>
          <cell r="DZ646">
            <v>0</v>
          </cell>
          <cell r="EA646">
            <v>0</v>
          </cell>
          <cell r="EB646">
            <v>0</v>
          </cell>
          <cell r="EC646">
            <v>0</v>
          </cell>
          <cell r="ED646">
            <v>0</v>
          </cell>
          <cell r="EE646">
            <v>0</v>
          </cell>
          <cell r="EF646">
            <v>0</v>
          </cell>
          <cell r="EG646">
            <v>0</v>
          </cell>
          <cell r="EH646">
            <v>0</v>
          </cell>
          <cell r="EI646">
            <v>0</v>
          </cell>
          <cell r="EK646">
            <v>0</v>
          </cell>
          <cell r="EL646">
            <v>0</v>
          </cell>
          <cell r="EM646">
            <v>0</v>
          </cell>
          <cell r="EO646">
            <v>0</v>
          </cell>
          <cell r="EP646">
            <v>0</v>
          </cell>
          <cell r="EQ646">
            <v>0</v>
          </cell>
          <cell r="ER646">
            <v>0</v>
          </cell>
          <cell r="ES646">
            <v>0</v>
          </cell>
          <cell r="ET646">
            <v>0</v>
          </cell>
          <cell r="EU646">
            <v>0</v>
          </cell>
          <cell r="EV646">
            <v>0</v>
          </cell>
          <cell r="EW646">
            <v>0</v>
          </cell>
          <cell r="EX646">
            <v>0</v>
          </cell>
          <cell r="EY646">
            <v>0</v>
          </cell>
          <cell r="EZ646">
            <v>0</v>
          </cell>
          <cell r="FA646">
            <v>0</v>
          </cell>
          <cell r="FC646">
            <v>0</v>
          </cell>
          <cell r="FD646">
            <v>0</v>
          </cell>
          <cell r="FE646">
            <v>0</v>
          </cell>
          <cell r="FG646">
            <v>0</v>
          </cell>
          <cell r="FH646">
            <v>0</v>
          </cell>
          <cell r="FI646">
            <v>0</v>
          </cell>
          <cell r="FJ646">
            <v>0</v>
          </cell>
          <cell r="FK646">
            <v>0</v>
          </cell>
          <cell r="FL646">
            <v>0</v>
          </cell>
          <cell r="FM646">
            <v>0</v>
          </cell>
          <cell r="FN646">
            <v>0</v>
          </cell>
          <cell r="FO646">
            <v>0</v>
          </cell>
          <cell r="FP646">
            <v>0</v>
          </cell>
          <cell r="FQ646">
            <v>0</v>
          </cell>
          <cell r="FR646">
            <v>0</v>
          </cell>
          <cell r="FS646">
            <v>0</v>
          </cell>
          <cell r="FU646">
            <v>0</v>
          </cell>
          <cell r="FV646">
            <v>0</v>
          </cell>
          <cell r="FW646">
            <v>0</v>
          </cell>
          <cell r="FY646">
            <v>0</v>
          </cell>
          <cell r="FZ646">
            <v>0</v>
          </cell>
          <cell r="GA646">
            <v>0</v>
          </cell>
          <cell r="GB646">
            <v>0</v>
          </cell>
          <cell r="GC646">
            <v>0</v>
          </cell>
          <cell r="GD646">
            <v>0</v>
          </cell>
          <cell r="GE646">
            <v>0</v>
          </cell>
          <cell r="GF646">
            <v>0</v>
          </cell>
          <cell r="GG646">
            <v>0</v>
          </cell>
          <cell r="GH646">
            <v>0</v>
          </cell>
          <cell r="GI646">
            <v>0</v>
          </cell>
          <cell r="GJ646">
            <v>0</v>
          </cell>
          <cell r="GK646">
            <v>0</v>
          </cell>
          <cell r="GM646">
            <v>0</v>
          </cell>
          <cell r="GN646">
            <v>0</v>
          </cell>
          <cell r="GO646">
            <v>0</v>
          </cell>
          <cell r="GQ646">
            <v>0</v>
          </cell>
          <cell r="GR646">
            <v>0</v>
          </cell>
          <cell r="GS646">
            <v>0</v>
          </cell>
          <cell r="GT646">
            <v>0</v>
          </cell>
          <cell r="GU646">
            <v>0</v>
          </cell>
          <cell r="GV646">
            <v>0</v>
          </cell>
          <cell r="GW646">
            <v>0</v>
          </cell>
          <cell r="GX646">
            <v>0</v>
          </cell>
          <cell r="GY646">
            <v>0</v>
          </cell>
          <cell r="GZ646">
            <v>0</v>
          </cell>
          <cell r="HA646">
            <v>0</v>
          </cell>
          <cell r="HB646">
            <v>0</v>
          </cell>
          <cell r="HC646">
            <v>0</v>
          </cell>
          <cell r="HD646">
            <v>0</v>
          </cell>
          <cell r="HE646">
            <v>0</v>
          </cell>
          <cell r="HF646">
            <v>0</v>
          </cell>
          <cell r="HG646">
            <v>0</v>
          </cell>
          <cell r="HH646">
            <v>0</v>
          </cell>
          <cell r="HI646">
            <v>0</v>
          </cell>
          <cell r="HJ646" t="str">
            <v>SI</v>
          </cell>
          <cell r="HL646">
            <v>3.4994583217059401E-2</v>
          </cell>
          <cell r="HO646" t="str">
            <v>80</v>
          </cell>
          <cell r="HP646" t="str">
            <v>80</v>
          </cell>
          <cell r="HQ646" t="str">
            <v>80</v>
          </cell>
          <cell r="HR646" t="str">
            <v>80</v>
          </cell>
          <cell r="HS646" t="str">
            <v>80</v>
          </cell>
          <cell r="HT646" t="str">
            <v>80</v>
          </cell>
          <cell r="HU646" t="str">
            <v>80</v>
          </cell>
          <cell r="HV646" t="str">
            <v>80</v>
          </cell>
          <cell r="HW646" t="str">
            <v>80</v>
          </cell>
          <cell r="HX646" t="str">
            <v>80</v>
          </cell>
          <cell r="HY646" t="str">
            <v>80</v>
          </cell>
        </row>
        <row r="647">
          <cell r="D647" t="str">
            <v>8</v>
          </cell>
          <cell r="F647" t="str">
            <v>8R</v>
          </cell>
          <cell r="H647">
            <v>0</v>
          </cell>
          <cell r="I647">
            <v>0</v>
          </cell>
          <cell r="J647">
            <v>0</v>
          </cell>
          <cell r="K647">
            <v>0</v>
          </cell>
          <cell r="M647">
            <v>0</v>
          </cell>
          <cell r="O647">
            <v>0</v>
          </cell>
          <cell r="S647">
            <v>0</v>
          </cell>
          <cell r="T647">
            <v>0</v>
          </cell>
          <cell r="U647">
            <v>0</v>
          </cell>
          <cell r="V647">
            <v>0</v>
          </cell>
          <cell r="W647">
            <v>0</v>
          </cell>
          <cell r="X647">
            <v>0</v>
          </cell>
          <cell r="Y647">
            <v>0</v>
          </cell>
          <cell r="Z647">
            <v>0</v>
          </cell>
          <cell r="AA647">
            <v>0</v>
          </cell>
          <cell r="AB647">
            <v>0</v>
          </cell>
          <cell r="AC647">
            <v>0</v>
          </cell>
          <cell r="AE647">
            <v>0</v>
          </cell>
          <cell r="AG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Y647">
            <v>0</v>
          </cell>
          <cell r="AZ647">
            <v>0</v>
          </cell>
          <cell r="BC647">
            <v>0</v>
          </cell>
          <cell r="BD647">
            <v>0</v>
          </cell>
          <cell r="BE647">
            <v>0</v>
          </cell>
          <cell r="BF647">
            <v>0</v>
          </cell>
          <cell r="BG647">
            <v>0</v>
          </cell>
          <cell r="BH647">
            <v>0</v>
          </cell>
          <cell r="BI647">
            <v>0</v>
          </cell>
          <cell r="BJ647">
            <v>0</v>
          </cell>
          <cell r="BK647">
            <v>0</v>
          </cell>
          <cell r="BL647">
            <v>0</v>
          </cell>
          <cell r="BM647">
            <v>0</v>
          </cell>
          <cell r="BO647">
            <v>0</v>
          </cell>
          <cell r="BQ647">
            <v>0</v>
          </cell>
          <cell r="BU647">
            <v>0</v>
          </cell>
          <cell r="BV647">
            <v>0</v>
          </cell>
          <cell r="BW647">
            <v>0</v>
          </cell>
          <cell r="BX647">
            <v>0</v>
          </cell>
          <cell r="BY647">
            <v>0</v>
          </cell>
          <cell r="BZ647">
            <v>0</v>
          </cell>
          <cell r="CA647">
            <v>0</v>
          </cell>
          <cell r="CB647">
            <v>0</v>
          </cell>
          <cell r="CC647">
            <v>0</v>
          </cell>
          <cell r="CD647">
            <v>0</v>
          </cell>
          <cell r="CE647">
            <v>0</v>
          </cell>
          <cell r="CG647">
            <v>0</v>
          </cell>
          <cell r="CI647">
            <v>0</v>
          </cell>
          <cell r="CM647">
            <v>0</v>
          </cell>
          <cell r="CN647">
            <v>0</v>
          </cell>
          <cell r="CO647">
            <v>0</v>
          </cell>
          <cell r="CP647">
            <v>0</v>
          </cell>
          <cell r="CQ647">
            <v>0</v>
          </cell>
          <cell r="CR647">
            <v>0</v>
          </cell>
          <cell r="CS647">
            <v>0</v>
          </cell>
          <cell r="CT647">
            <v>0</v>
          </cell>
          <cell r="CU647">
            <v>0</v>
          </cell>
          <cell r="CV647">
            <v>0</v>
          </cell>
          <cell r="CW647">
            <v>0</v>
          </cell>
          <cell r="CY647">
            <v>0</v>
          </cell>
          <cell r="DA647">
            <v>0</v>
          </cell>
          <cell r="DB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S647">
            <v>0</v>
          </cell>
          <cell r="DT647">
            <v>0</v>
          </cell>
          <cell r="DU647">
            <v>0</v>
          </cell>
          <cell r="DW647">
            <v>0</v>
          </cell>
          <cell r="DX647">
            <v>0</v>
          </cell>
          <cell r="DY647">
            <v>0</v>
          </cell>
          <cell r="DZ647">
            <v>0</v>
          </cell>
          <cell r="EA647">
            <v>0</v>
          </cell>
          <cell r="EB647">
            <v>0</v>
          </cell>
          <cell r="EC647">
            <v>0</v>
          </cell>
          <cell r="ED647">
            <v>0</v>
          </cell>
          <cell r="EE647">
            <v>0</v>
          </cell>
          <cell r="EF647">
            <v>0</v>
          </cell>
          <cell r="EG647">
            <v>0</v>
          </cell>
          <cell r="EH647">
            <v>0</v>
          </cell>
          <cell r="EI647">
            <v>0</v>
          </cell>
          <cell r="EK647">
            <v>0</v>
          </cell>
          <cell r="EL647">
            <v>0</v>
          </cell>
          <cell r="EM647">
            <v>0</v>
          </cell>
          <cell r="EO647">
            <v>0</v>
          </cell>
          <cell r="EP647">
            <v>0</v>
          </cell>
          <cell r="EQ647">
            <v>0</v>
          </cell>
          <cell r="ER647">
            <v>0</v>
          </cell>
          <cell r="ES647">
            <v>0</v>
          </cell>
          <cell r="ET647">
            <v>0</v>
          </cell>
          <cell r="EU647">
            <v>0</v>
          </cell>
          <cell r="EV647">
            <v>0</v>
          </cell>
          <cell r="EW647">
            <v>0</v>
          </cell>
          <cell r="EX647">
            <v>0</v>
          </cell>
          <cell r="EY647">
            <v>0</v>
          </cell>
          <cell r="EZ647">
            <v>0</v>
          </cell>
          <cell r="FA647">
            <v>0</v>
          </cell>
          <cell r="FC647">
            <v>0</v>
          </cell>
          <cell r="FD647">
            <v>0</v>
          </cell>
          <cell r="FE647">
            <v>0</v>
          </cell>
          <cell r="FG647">
            <v>0</v>
          </cell>
          <cell r="FH647">
            <v>0</v>
          </cell>
          <cell r="FI647">
            <v>0</v>
          </cell>
          <cell r="FJ647">
            <v>0</v>
          </cell>
          <cell r="FK647">
            <v>0</v>
          </cell>
          <cell r="FL647">
            <v>0</v>
          </cell>
          <cell r="FM647">
            <v>0</v>
          </cell>
          <cell r="FN647">
            <v>0</v>
          </cell>
          <cell r="FO647">
            <v>0</v>
          </cell>
          <cell r="FP647">
            <v>0</v>
          </cell>
          <cell r="FQ647">
            <v>0</v>
          </cell>
          <cell r="FR647">
            <v>0</v>
          </cell>
          <cell r="FS647">
            <v>0</v>
          </cell>
          <cell r="FU647">
            <v>0</v>
          </cell>
          <cell r="FV647">
            <v>0</v>
          </cell>
          <cell r="FW647">
            <v>0</v>
          </cell>
          <cell r="FY647">
            <v>0</v>
          </cell>
          <cell r="FZ647">
            <v>0</v>
          </cell>
          <cell r="GA647">
            <v>0</v>
          </cell>
          <cell r="GB647">
            <v>0</v>
          </cell>
          <cell r="GC647">
            <v>0</v>
          </cell>
          <cell r="GD647">
            <v>0</v>
          </cell>
          <cell r="GE647">
            <v>0</v>
          </cell>
          <cell r="GF647">
            <v>0</v>
          </cell>
          <cell r="GG647">
            <v>0</v>
          </cell>
          <cell r="GH647">
            <v>0</v>
          </cell>
          <cell r="GI647">
            <v>0</v>
          </cell>
          <cell r="GJ647">
            <v>0</v>
          </cell>
          <cell r="GK647">
            <v>0</v>
          </cell>
          <cell r="GM647">
            <v>0</v>
          </cell>
          <cell r="GN647">
            <v>0</v>
          </cell>
          <cell r="GO647">
            <v>0</v>
          </cell>
          <cell r="GQ647">
            <v>0</v>
          </cell>
          <cell r="GR647">
            <v>0</v>
          </cell>
          <cell r="GS647">
            <v>0</v>
          </cell>
          <cell r="GT647">
            <v>0</v>
          </cell>
          <cell r="GU647">
            <v>0</v>
          </cell>
          <cell r="GV647">
            <v>0</v>
          </cell>
          <cell r="GW647">
            <v>0</v>
          </cell>
          <cell r="GX647">
            <v>0</v>
          </cell>
          <cell r="GY647">
            <v>0</v>
          </cell>
          <cell r="GZ647">
            <v>0</v>
          </cell>
          <cell r="HA647">
            <v>0</v>
          </cell>
          <cell r="HB647">
            <v>0</v>
          </cell>
          <cell r="HC647">
            <v>0</v>
          </cell>
          <cell r="HD647">
            <v>0</v>
          </cell>
          <cell r="HE647">
            <v>0</v>
          </cell>
          <cell r="HF647">
            <v>0</v>
          </cell>
          <cell r="HG647">
            <v>0</v>
          </cell>
          <cell r="HH647">
            <v>0</v>
          </cell>
          <cell r="HI647">
            <v>0</v>
          </cell>
          <cell r="HJ647" t="str">
            <v>SI</v>
          </cell>
          <cell r="HL647">
            <v>3.4994583217059401E-2</v>
          </cell>
          <cell r="HO647" t="str">
            <v>80</v>
          </cell>
          <cell r="HP647" t="str">
            <v>80</v>
          </cell>
          <cell r="HQ647" t="str">
            <v>80</v>
          </cell>
          <cell r="HR647" t="str">
            <v>80</v>
          </cell>
          <cell r="HS647" t="str">
            <v>80</v>
          </cell>
          <cell r="HT647" t="str">
            <v>80</v>
          </cell>
          <cell r="HU647" t="str">
            <v>80</v>
          </cell>
          <cell r="HV647" t="str">
            <v>80</v>
          </cell>
          <cell r="HW647" t="str">
            <v>80</v>
          </cell>
          <cell r="HX647" t="str">
            <v>80</v>
          </cell>
          <cell r="HY647" t="str">
            <v>80</v>
          </cell>
        </row>
        <row r="648">
          <cell r="D648" t="str">
            <v>8</v>
          </cell>
          <cell r="F648" t="str">
            <v>8R</v>
          </cell>
          <cell r="H648">
            <v>0</v>
          </cell>
          <cell r="I648">
            <v>0</v>
          </cell>
          <cell r="J648">
            <v>0</v>
          </cell>
          <cell r="K648">
            <v>0</v>
          </cell>
          <cell r="M648">
            <v>0</v>
          </cell>
          <cell r="O648">
            <v>0</v>
          </cell>
          <cell r="S648">
            <v>0</v>
          </cell>
          <cell r="T648">
            <v>0</v>
          </cell>
          <cell r="U648">
            <v>0</v>
          </cell>
          <cell r="V648">
            <v>0</v>
          </cell>
          <cell r="W648">
            <v>0</v>
          </cell>
          <cell r="X648">
            <v>0</v>
          </cell>
          <cell r="Y648">
            <v>0</v>
          </cell>
          <cell r="Z648">
            <v>0</v>
          </cell>
          <cell r="AA648">
            <v>0</v>
          </cell>
          <cell r="AB648">
            <v>0</v>
          </cell>
          <cell r="AC648">
            <v>0</v>
          </cell>
          <cell r="AE648">
            <v>0</v>
          </cell>
          <cell r="AG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Y648">
            <v>0</v>
          </cell>
          <cell r="AZ648">
            <v>0</v>
          </cell>
          <cell r="BC648">
            <v>0</v>
          </cell>
          <cell r="BD648">
            <v>0</v>
          </cell>
          <cell r="BE648">
            <v>0</v>
          </cell>
          <cell r="BF648">
            <v>0</v>
          </cell>
          <cell r="BG648">
            <v>0</v>
          </cell>
          <cell r="BH648">
            <v>0</v>
          </cell>
          <cell r="BI648">
            <v>0</v>
          </cell>
          <cell r="BJ648">
            <v>0</v>
          </cell>
          <cell r="BK648">
            <v>0</v>
          </cell>
          <cell r="BL648">
            <v>0</v>
          </cell>
          <cell r="BM648">
            <v>0</v>
          </cell>
          <cell r="BO648">
            <v>0</v>
          </cell>
          <cell r="BQ648">
            <v>0</v>
          </cell>
          <cell r="BU648">
            <v>0</v>
          </cell>
          <cell r="BV648">
            <v>0</v>
          </cell>
          <cell r="BW648">
            <v>0</v>
          </cell>
          <cell r="BX648">
            <v>0</v>
          </cell>
          <cell r="BY648">
            <v>0</v>
          </cell>
          <cell r="BZ648">
            <v>0</v>
          </cell>
          <cell r="CA648">
            <v>0</v>
          </cell>
          <cell r="CB648">
            <v>0</v>
          </cell>
          <cell r="CC648">
            <v>0</v>
          </cell>
          <cell r="CD648">
            <v>0</v>
          </cell>
          <cell r="CE648">
            <v>0</v>
          </cell>
          <cell r="CG648">
            <v>0</v>
          </cell>
          <cell r="CI648">
            <v>0</v>
          </cell>
          <cell r="CM648">
            <v>0</v>
          </cell>
          <cell r="CN648">
            <v>0</v>
          </cell>
          <cell r="CO648">
            <v>0</v>
          </cell>
          <cell r="CP648">
            <v>0</v>
          </cell>
          <cell r="CQ648">
            <v>0</v>
          </cell>
          <cell r="CR648">
            <v>0</v>
          </cell>
          <cell r="CS648">
            <v>0</v>
          </cell>
          <cell r="CT648">
            <v>0</v>
          </cell>
          <cell r="CU648">
            <v>0</v>
          </cell>
          <cell r="CV648">
            <v>0</v>
          </cell>
          <cell r="CW648">
            <v>0</v>
          </cell>
          <cell r="CY648">
            <v>0</v>
          </cell>
          <cell r="DA648">
            <v>0</v>
          </cell>
          <cell r="DB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S648">
            <v>0</v>
          </cell>
          <cell r="DT648">
            <v>0</v>
          </cell>
          <cell r="DU648">
            <v>0</v>
          </cell>
          <cell r="DW648">
            <v>0</v>
          </cell>
          <cell r="DX648">
            <v>0</v>
          </cell>
          <cell r="DY648">
            <v>0</v>
          </cell>
          <cell r="DZ648">
            <v>0</v>
          </cell>
          <cell r="EA648">
            <v>0</v>
          </cell>
          <cell r="EB648">
            <v>0</v>
          </cell>
          <cell r="EC648">
            <v>0</v>
          </cell>
          <cell r="ED648">
            <v>0</v>
          </cell>
          <cell r="EE648">
            <v>0</v>
          </cell>
          <cell r="EF648">
            <v>0</v>
          </cell>
          <cell r="EG648">
            <v>0</v>
          </cell>
          <cell r="EH648">
            <v>0</v>
          </cell>
          <cell r="EI648">
            <v>0</v>
          </cell>
          <cell r="EK648">
            <v>0</v>
          </cell>
          <cell r="EL648">
            <v>0</v>
          </cell>
          <cell r="EM648">
            <v>0</v>
          </cell>
          <cell r="EO648">
            <v>0</v>
          </cell>
          <cell r="EP648">
            <v>0</v>
          </cell>
          <cell r="EQ648">
            <v>0</v>
          </cell>
          <cell r="ER648">
            <v>0</v>
          </cell>
          <cell r="ES648">
            <v>0</v>
          </cell>
          <cell r="ET648">
            <v>0</v>
          </cell>
          <cell r="EU648">
            <v>0</v>
          </cell>
          <cell r="EV648">
            <v>0</v>
          </cell>
          <cell r="EW648">
            <v>0</v>
          </cell>
          <cell r="EX648">
            <v>0</v>
          </cell>
          <cell r="EY648">
            <v>0</v>
          </cell>
          <cell r="EZ648">
            <v>0</v>
          </cell>
          <cell r="FA648">
            <v>0</v>
          </cell>
          <cell r="FC648">
            <v>0</v>
          </cell>
          <cell r="FD648">
            <v>0</v>
          </cell>
          <cell r="FE648">
            <v>0</v>
          </cell>
          <cell r="FG648">
            <v>0</v>
          </cell>
          <cell r="FH648">
            <v>0</v>
          </cell>
          <cell r="FI648">
            <v>0</v>
          </cell>
          <cell r="FJ648">
            <v>0</v>
          </cell>
          <cell r="FK648">
            <v>0</v>
          </cell>
          <cell r="FL648">
            <v>0</v>
          </cell>
          <cell r="FM648">
            <v>0</v>
          </cell>
          <cell r="FN648">
            <v>0</v>
          </cell>
          <cell r="FO648">
            <v>0</v>
          </cell>
          <cell r="FP648">
            <v>0</v>
          </cell>
          <cell r="FQ648">
            <v>0</v>
          </cell>
          <cell r="FR648">
            <v>0</v>
          </cell>
          <cell r="FS648">
            <v>0</v>
          </cell>
          <cell r="FU648">
            <v>0</v>
          </cell>
          <cell r="FV648">
            <v>0</v>
          </cell>
          <cell r="FW648">
            <v>0</v>
          </cell>
          <cell r="FY648">
            <v>0</v>
          </cell>
          <cell r="FZ648">
            <v>0</v>
          </cell>
          <cell r="GA648">
            <v>0</v>
          </cell>
          <cell r="GB648">
            <v>0</v>
          </cell>
          <cell r="GC648">
            <v>0</v>
          </cell>
          <cell r="GD648">
            <v>0</v>
          </cell>
          <cell r="GE648">
            <v>0</v>
          </cell>
          <cell r="GF648">
            <v>0</v>
          </cell>
          <cell r="GG648">
            <v>0</v>
          </cell>
          <cell r="GH648">
            <v>0</v>
          </cell>
          <cell r="GI648">
            <v>0</v>
          </cell>
          <cell r="GJ648">
            <v>0</v>
          </cell>
          <cell r="GK648">
            <v>0</v>
          </cell>
          <cell r="GM648">
            <v>0</v>
          </cell>
          <cell r="GN648">
            <v>0</v>
          </cell>
          <cell r="GO648">
            <v>0</v>
          </cell>
          <cell r="GQ648">
            <v>0</v>
          </cell>
          <cell r="GR648">
            <v>0</v>
          </cell>
          <cell r="GS648">
            <v>0</v>
          </cell>
          <cell r="GT648">
            <v>0</v>
          </cell>
          <cell r="GU648">
            <v>0</v>
          </cell>
          <cell r="GV648">
            <v>0</v>
          </cell>
          <cell r="GW648">
            <v>0</v>
          </cell>
          <cell r="GX648">
            <v>0</v>
          </cell>
          <cell r="GY648">
            <v>0</v>
          </cell>
          <cell r="GZ648">
            <v>0</v>
          </cell>
          <cell r="HA648">
            <v>0</v>
          </cell>
          <cell r="HB648">
            <v>0</v>
          </cell>
          <cell r="HC648">
            <v>0</v>
          </cell>
          <cell r="HD648">
            <v>0</v>
          </cell>
          <cell r="HE648">
            <v>0</v>
          </cell>
          <cell r="HF648">
            <v>0</v>
          </cell>
          <cell r="HG648">
            <v>0</v>
          </cell>
          <cell r="HH648">
            <v>0</v>
          </cell>
          <cell r="HI648">
            <v>0</v>
          </cell>
          <cell r="HJ648" t="str">
            <v>SI</v>
          </cell>
          <cell r="HL648">
            <v>3.4994583217059401E-2</v>
          </cell>
          <cell r="HO648" t="str">
            <v>80</v>
          </cell>
          <cell r="HP648" t="str">
            <v>80</v>
          </cell>
          <cell r="HQ648" t="str">
            <v>80</v>
          </cell>
          <cell r="HR648" t="str">
            <v>80</v>
          </cell>
          <cell r="HS648" t="str">
            <v>80</v>
          </cell>
          <cell r="HT648" t="str">
            <v>80</v>
          </cell>
          <cell r="HU648" t="str">
            <v>80</v>
          </cell>
          <cell r="HV648" t="str">
            <v>80</v>
          </cell>
          <cell r="HW648" t="str">
            <v>80</v>
          </cell>
          <cell r="HX648" t="str">
            <v>80</v>
          </cell>
          <cell r="HY648" t="str">
            <v>80</v>
          </cell>
        </row>
        <row r="649">
          <cell r="D649" t="str">
            <v>8</v>
          </cell>
          <cell r="F649" t="str">
            <v>8R</v>
          </cell>
          <cell r="H649">
            <v>0</v>
          </cell>
          <cell r="I649">
            <v>0</v>
          </cell>
          <cell r="J649">
            <v>0</v>
          </cell>
          <cell r="K649">
            <v>0</v>
          </cell>
          <cell r="M649">
            <v>0</v>
          </cell>
          <cell r="O649">
            <v>0</v>
          </cell>
          <cell r="S649">
            <v>0</v>
          </cell>
          <cell r="T649">
            <v>0</v>
          </cell>
          <cell r="U649">
            <v>0</v>
          </cell>
          <cell r="V649">
            <v>0</v>
          </cell>
          <cell r="W649">
            <v>0</v>
          </cell>
          <cell r="X649">
            <v>0</v>
          </cell>
          <cell r="Y649">
            <v>0</v>
          </cell>
          <cell r="Z649">
            <v>0</v>
          </cell>
          <cell r="AA649">
            <v>0</v>
          </cell>
          <cell r="AB649">
            <v>0</v>
          </cell>
          <cell r="AC649">
            <v>0</v>
          </cell>
          <cell r="AE649">
            <v>0</v>
          </cell>
          <cell r="AG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Y649">
            <v>0</v>
          </cell>
          <cell r="AZ649">
            <v>0</v>
          </cell>
          <cell r="BC649">
            <v>0</v>
          </cell>
          <cell r="BD649">
            <v>0</v>
          </cell>
          <cell r="BE649">
            <v>0</v>
          </cell>
          <cell r="BF649">
            <v>0</v>
          </cell>
          <cell r="BG649">
            <v>0</v>
          </cell>
          <cell r="BH649">
            <v>0</v>
          </cell>
          <cell r="BI649">
            <v>0</v>
          </cell>
          <cell r="BJ649">
            <v>0</v>
          </cell>
          <cell r="BK649">
            <v>0</v>
          </cell>
          <cell r="BL649">
            <v>0</v>
          </cell>
          <cell r="BM649">
            <v>0</v>
          </cell>
          <cell r="BO649">
            <v>0</v>
          </cell>
          <cell r="BQ649">
            <v>0</v>
          </cell>
          <cell r="BU649">
            <v>0</v>
          </cell>
          <cell r="BV649">
            <v>0</v>
          </cell>
          <cell r="BW649">
            <v>0</v>
          </cell>
          <cell r="BX649">
            <v>0</v>
          </cell>
          <cell r="BY649">
            <v>0</v>
          </cell>
          <cell r="BZ649">
            <v>0</v>
          </cell>
          <cell r="CA649">
            <v>0</v>
          </cell>
          <cell r="CB649">
            <v>0</v>
          </cell>
          <cell r="CC649">
            <v>0</v>
          </cell>
          <cell r="CD649">
            <v>0</v>
          </cell>
          <cell r="CE649">
            <v>0</v>
          </cell>
          <cell r="CG649">
            <v>0</v>
          </cell>
          <cell r="CI649">
            <v>0</v>
          </cell>
          <cell r="CM649">
            <v>0</v>
          </cell>
          <cell r="CN649">
            <v>0</v>
          </cell>
          <cell r="CO649">
            <v>0</v>
          </cell>
          <cell r="CP649">
            <v>0</v>
          </cell>
          <cell r="CQ649">
            <v>0</v>
          </cell>
          <cell r="CR649">
            <v>0</v>
          </cell>
          <cell r="CS649">
            <v>0</v>
          </cell>
          <cell r="CT649">
            <v>0</v>
          </cell>
          <cell r="CU649">
            <v>0</v>
          </cell>
          <cell r="CV649">
            <v>0</v>
          </cell>
          <cell r="CW649">
            <v>0</v>
          </cell>
          <cell r="CY649">
            <v>0</v>
          </cell>
          <cell r="DA649">
            <v>0</v>
          </cell>
          <cell r="DB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S649">
            <v>0</v>
          </cell>
          <cell r="DT649">
            <v>0</v>
          </cell>
          <cell r="DU649">
            <v>0</v>
          </cell>
          <cell r="DW649">
            <v>0</v>
          </cell>
          <cell r="DX649">
            <v>0</v>
          </cell>
          <cell r="DY649">
            <v>0</v>
          </cell>
          <cell r="DZ649">
            <v>0</v>
          </cell>
          <cell r="EA649">
            <v>0</v>
          </cell>
          <cell r="EB649">
            <v>0</v>
          </cell>
          <cell r="EC649">
            <v>0</v>
          </cell>
          <cell r="ED649">
            <v>0</v>
          </cell>
          <cell r="EE649">
            <v>0</v>
          </cell>
          <cell r="EF649">
            <v>0</v>
          </cell>
          <cell r="EG649">
            <v>0</v>
          </cell>
          <cell r="EH649">
            <v>0</v>
          </cell>
          <cell r="EI649">
            <v>0</v>
          </cell>
          <cell r="EK649">
            <v>0</v>
          </cell>
          <cell r="EL649">
            <v>0</v>
          </cell>
          <cell r="EM649">
            <v>0</v>
          </cell>
          <cell r="EO649">
            <v>0</v>
          </cell>
          <cell r="EP649">
            <v>0</v>
          </cell>
          <cell r="EQ649">
            <v>0</v>
          </cell>
          <cell r="ER649">
            <v>0</v>
          </cell>
          <cell r="ES649">
            <v>0</v>
          </cell>
          <cell r="ET649">
            <v>0</v>
          </cell>
          <cell r="EU649">
            <v>0</v>
          </cell>
          <cell r="EV649">
            <v>0</v>
          </cell>
          <cell r="EW649">
            <v>0</v>
          </cell>
          <cell r="EX649">
            <v>0</v>
          </cell>
          <cell r="EY649">
            <v>0</v>
          </cell>
          <cell r="EZ649">
            <v>0</v>
          </cell>
          <cell r="FA649">
            <v>0</v>
          </cell>
          <cell r="FC649">
            <v>0</v>
          </cell>
          <cell r="FD649">
            <v>0</v>
          </cell>
          <cell r="FE649">
            <v>0</v>
          </cell>
          <cell r="FG649">
            <v>0</v>
          </cell>
          <cell r="FH649">
            <v>0</v>
          </cell>
          <cell r="FI649">
            <v>0</v>
          </cell>
          <cell r="FJ649">
            <v>0</v>
          </cell>
          <cell r="FK649">
            <v>0</v>
          </cell>
          <cell r="FL649">
            <v>0</v>
          </cell>
          <cell r="FM649">
            <v>0</v>
          </cell>
          <cell r="FN649">
            <v>0</v>
          </cell>
          <cell r="FO649">
            <v>0</v>
          </cell>
          <cell r="FP649">
            <v>0</v>
          </cell>
          <cell r="FQ649">
            <v>0</v>
          </cell>
          <cell r="FR649">
            <v>0</v>
          </cell>
          <cell r="FS649">
            <v>0</v>
          </cell>
          <cell r="FU649">
            <v>0</v>
          </cell>
          <cell r="FV649">
            <v>0</v>
          </cell>
          <cell r="FW649">
            <v>0</v>
          </cell>
          <cell r="FY649">
            <v>0</v>
          </cell>
          <cell r="FZ649">
            <v>0</v>
          </cell>
          <cell r="GA649">
            <v>0</v>
          </cell>
          <cell r="GB649">
            <v>0</v>
          </cell>
          <cell r="GC649">
            <v>0</v>
          </cell>
          <cell r="GD649">
            <v>0</v>
          </cell>
          <cell r="GE649">
            <v>0</v>
          </cell>
          <cell r="GF649">
            <v>0</v>
          </cell>
          <cell r="GG649">
            <v>0</v>
          </cell>
          <cell r="GH649">
            <v>0</v>
          </cell>
          <cell r="GI649">
            <v>0</v>
          </cell>
          <cell r="GJ649">
            <v>0</v>
          </cell>
          <cell r="GK649">
            <v>0</v>
          </cell>
          <cell r="GM649">
            <v>0</v>
          </cell>
          <cell r="GN649">
            <v>0</v>
          </cell>
          <cell r="GO649">
            <v>0</v>
          </cell>
          <cell r="GQ649">
            <v>0</v>
          </cell>
          <cell r="GR649">
            <v>0</v>
          </cell>
          <cell r="GS649">
            <v>0</v>
          </cell>
          <cell r="GT649">
            <v>0</v>
          </cell>
          <cell r="GU649">
            <v>0</v>
          </cell>
          <cell r="GV649">
            <v>0</v>
          </cell>
          <cell r="GW649">
            <v>0</v>
          </cell>
          <cell r="GX649">
            <v>0</v>
          </cell>
          <cell r="GY649">
            <v>0</v>
          </cell>
          <cell r="GZ649">
            <v>0</v>
          </cell>
          <cell r="HA649">
            <v>0</v>
          </cell>
          <cell r="HB649">
            <v>0</v>
          </cell>
          <cell r="HC649">
            <v>0</v>
          </cell>
          <cell r="HD649">
            <v>0</v>
          </cell>
          <cell r="HE649">
            <v>0</v>
          </cell>
          <cell r="HF649">
            <v>0</v>
          </cell>
          <cell r="HG649">
            <v>0</v>
          </cell>
          <cell r="HH649">
            <v>0</v>
          </cell>
          <cell r="HI649">
            <v>0</v>
          </cell>
          <cell r="HJ649" t="str">
            <v>SI</v>
          </cell>
          <cell r="HL649">
            <v>3.4994583217059401E-2</v>
          </cell>
          <cell r="HO649" t="str">
            <v>80</v>
          </cell>
          <cell r="HP649" t="str">
            <v>80</v>
          </cell>
          <cell r="HQ649" t="str">
            <v>80</v>
          </cell>
          <cell r="HR649" t="str">
            <v>80</v>
          </cell>
          <cell r="HS649" t="str">
            <v>80</v>
          </cell>
          <cell r="HT649" t="str">
            <v>80</v>
          </cell>
          <cell r="HU649" t="str">
            <v>80</v>
          </cell>
          <cell r="HV649" t="str">
            <v>80</v>
          </cell>
          <cell r="HW649" t="str">
            <v>80</v>
          </cell>
          <cell r="HX649" t="str">
            <v>80</v>
          </cell>
          <cell r="HY649" t="str">
            <v>80</v>
          </cell>
        </row>
        <row r="650">
          <cell r="D650" t="str">
            <v>8</v>
          </cell>
          <cell r="F650" t="str">
            <v>8R</v>
          </cell>
          <cell r="H650">
            <v>0</v>
          </cell>
          <cell r="I650">
            <v>0</v>
          </cell>
          <cell r="J650">
            <v>0</v>
          </cell>
          <cell r="K650">
            <v>0</v>
          </cell>
          <cell r="M650">
            <v>0</v>
          </cell>
          <cell r="O650">
            <v>0</v>
          </cell>
          <cell r="S650">
            <v>0</v>
          </cell>
          <cell r="T650">
            <v>0</v>
          </cell>
          <cell r="U650">
            <v>0</v>
          </cell>
          <cell r="V650">
            <v>0</v>
          </cell>
          <cell r="W650">
            <v>0</v>
          </cell>
          <cell r="X650">
            <v>0</v>
          </cell>
          <cell r="Y650">
            <v>0</v>
          </cell>
          <cell r="Z650">
            <v>0</v>
          </cell>
          <cell r="AA650">
            <v>0</v>
          </cell>
          <cell r="AB650">
            <v>0</v>
          </cell>
          <cell r="AC650">
            <v>0</v>
          </cell>
          <cell r="AE650">
            <v>0</v>
          </cell>
          <cell r="AG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Y650">
            <v>0</v>
          </cell>
          <cell r="AZ650">
            <v>0</v>
          </cell>
          <cell r="BC650">
            <v>0</v>
          </cell>
          <cell r="BD650">
            <v>0</v>
          </cell>
          <cell r="BE650">
            <v>0</v>
          </cell>
          <cell r="BF650">
            <v>0</v>
          </cell>
          <cell r="BG650">
            <v>0</v>
          </cell>
          <cell r="BH650">
            <v>0</v>
          </cell>
          <cell r="BI650">
            <v>0</v>
          </cell>
          <cell r="BJ650">
            <v>0</v>
          </cell>
          <cell r="BK650">
            <v>0</v>
          </cell>
          <cell r="BL650">
            <v>0</v>
          </cell>
          <cell r="BM650">
            <v>0</v>
          </cell>
          <cell r="BO650">
            <v>0</v>
          </cell>
          <cell r="BQ650">
            <v>0</v>
          </cell>
          <cell r="BU650">
            <v>0</v>
          </cell>
          <cell r="BV650">
            <v>0</v>
          </cell>
          <cell r="BW650">
            <v>0</v>
          </cell>
          <cell r="BX650">
            <v>0</v>
          </cell>
          <cell r="BY650">
            <v>0</v>
          </cell>
          <cell r="BZ650">
            <v>0</v>
          </cell>
          <cell r="CA650">
            <v>0</v>
          </cell>
          <cell r="CB650">
            <v>0</v>
          </cell>
          <cell r="CC650">
            <v>0</v>
          </cell>
          <cell r="CD650">
            <v>0</v>
          </cell>
          <cell r="CE650">
            <v>0</v>
          </cell>
          <cell r="CG650">
            <v>0</v>
          </cell>
          <cell r="CI650">
            <v>0</v>
          </cell>
          <cell r="CM650">
            <v>0</v>
          </cell>
          <cell r="CN650">
            <v>0</v>
          </cell>
          <cell r="CO650">
            <v>0</v>
          </cell>
          <cell r="CP650">
            <v>0</v>
          </cell>
          <cell r="CQ650">
            <v>0</v>
          </cell>
          <cell r="CR650">
            <v>0</v>
          </cell>
          <cell r="CS650">
            <v>0</v>
          </cell>
          <cell r="CT650">
            <v>0</v>
          </cell>
          <cell r="CU650">
            <v>0</v>
          </cell>
          <cell r="CV650">
            <v>0</v>
          </cell>
          <cell r="CW650">
            <v>0</v>
          </cell>
          <cell r="CY650">
            <v>0</v>
          </cell>
          <cell r="DA650">
            <v>0</v>
          </cell>
          <cell r="DB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S650">
            <v>0</v>
          </cell>
          <cell r="DT650">
            <v>0</v>
          </cell>
          <cell r="DU650">
            <v>0</v>
          </cell>
          <cell r="DW650">
            <v>0</v>
          </cell>
          <cell r="DX650">
            <v>0</v>
          </cell>
          <cell r="DY650">
            <v>0</v>
          </cell>
          <cell r="DZ650">
            <v>0</v>
          </cell>
          <cell r="EA650">
            <v>0</v>
          </cell>
          <cell r="EB650">
            <v>0</v>
          </cell>
          <cell r="EC650">
            <v>0</v>
          </cell>
          <cell r="ED650">
            <v>0</v>
          </cell>
          <cell r="EE650">
            <v>0</v>
          </cell>
          <cell r="EF650">
            <v>0</v>
          </cell>
          <cell r="EG650">
            <v>0</v>
          </cell>
          <cell r="EH650">
            <v>0</v>
          </cell>
          <cell r="EI650">
            <v>0</v>
          </cell>
          <cell r="EK650">
            <v>0</v>
          </cell>
          <cell r="EL650">
            <v>0</v>
          </cell>
          <cell r="EM650">
            <v>0</v>
          </cell>
          <cell r="EO650">
            <v>0</v>
          </cell>
          <cell r="EP650">
            <v>0</v>
          </cell>
          <cell r="EQ650">
            <v>0</v>
          </cell>
          <cell r="ER650">
            <v>0</v>
          </cell>
          <cell r="ES650">
            <v>0</v>
          </cell>
          <cell r="ET650">
            <v>0</v>
          </cell>
          <cell r="EU650">
            <v>0</v>
          </cell>
          <cell r="EV650">
            <v>0</v>
          </cell>
          <cell r="EW650">
            <v>0</v>
          </cell>
          <cell r="EX650">
            <v>0</v>
          </cell>
          <cell r="EY650">
            <v>0</v>
          </cell>
          <cell r="EZ650">
            <v>0</v>
          </cell>
          <cell r="FA650">
            <v>0</v>
          </cell>
          <cell r="FC650">
            <v>0</v>
          </cell>
          <cell r="FD650">
            <v>0</v>
          </cell>
          <cell r="FE650">
            <v>0</v>
          </cell>
          <cell r="FG650">
            <v>0</v>
          </cell>
          <cell r="FH650">
            <v>0</v>
          </cell>
          <cell r="FI650">
            <v>0</v>
          </cell>
          <cell r="FJ650">
            <v>0</v>
          </cell>
          <cell r="FK650">
            <v>0</v>
          </cell>
          <cell r="FL650">
            <v>0</v>
          </cell>
          <cell r="FM650">
            <v>0</v>
          </cell>
          <cell r="FN650">
            <v>0</v>
          </cell>
          <cell r="FO650">
            <v>0</v>
          </cell>
          <cell r="FP650">
            <v>0</v>
          </cell>
          <cell r="FQ650">
            <v>0</v>
          </cell>
          <cell r="FR650">
            <v>0</v>
          </cell>
          <cell r="FS650">
            <v>0</v>
          </cell>
          <cell r="FU650">
            <v>0</v>
          </cell>
          <cell r="FV650">
            <v>0</v>
          </cell>
          <cell r="FW650">
            <v>0</v>
          </cell>
          <cell r="FY650">
            <v>0</v>
          </cell>
          <cell r="FZ650">
            <v>0</v>
          </cell>
          <cell r="GA650">
            <v>0</v>
          </cell>
          <cell r="GB650">
            <v>0</v>
          </cell>
          <cell r="GC650">
            <v>0</v>
          </cell>
          <cell r="GD650">
            <v>0</v>
          </cell>
          <cell r="GE650">
            <v>0</v>
          </cell>
          <cell r="GF650">
            <v>0</v>
          </cell>
          <cell r="GG650">
            <v>0</v>
          </cell>
          <cell r="GH650">
            <v>0</v>
          </cell>
          <cell r="GI650">
            <v>0</v>
          </cell>
          <cell r="GJ650">
            <v>0</v>
          </cell>
          <cell r="GK650">
            <v>0</v>
          </cell>
          <cell r="GM650">
            <v>0</v>
          </cell>
          <cell r="GN650">
            <v>0</v>
          </cell>
          <cell r="GO650">
            <v>0</v>
          </cell>
          <cell r="GQ650">
            <v>0</v>
          </cell>
          <cell r="GR650">
            <v>0</v>
          </cell>
          <cell r="GS650">
            <v>0</v>
          </cell>
          <cell r="GT650">
            <v>0</v>
          </cell>
          <cell r="GU650">
            <v>0</v>
          </cell>
          <cell r="GV650">
            <v>0</v>
          </cell>
          <cell r="GW650">
            <v>0</v>
          </cell>
          <cell r="GX650">
            <v>0</v>
          </cell>
          <cell r="GY650">
            <v>0</v>
          </cell>
          <cell r="GZ650">
            <v>0</v>
          </cell>
          <cell r="HA650">
            <v>0</v>
          </cell>
          <cell r="HB650">
            <v>0</v>
          </cell>
          <cell r="HC650">
            <v>0</v>
          </cell>
          <cell r="HD650">
            <v>0</v>
          </cell>
          <cell r="HE650">
            <v>0</v>
          </cell>
          <cell r="HF650">
            <v>0</v>
          </cell>
          <cell r="HG650">
            <v>0</v>
          </cell>
          <cell r="HH650">
            <v>0</v>
          </cell>
          <cell r="HI650">
            <v>0</v>
          </cell>
          <cell r="HJ650" t="str">
            <v>SI</v>
          </cell>
          <cell r="HL650">
            <v>3.4994583217059401E-2</v>
          </cell>
          <cell r="HO650" t="str">
            <v>80</v>
          </cell>
          <cell r="HP650" t="str">
            <v>80</v>
          </cell>
          <cell r="HQ650" t="str">
            <v>80</v>
          </cell>
          <cell r="HR650" t="str">
            <v>80</v>
          </cell>
          <cell r="HS650" t="str">
            <v>80</v>
          </cell>
          <cell r="HT650" t="str">
            <v>80</v>
          </cell>
          <cell r="HU650" t="str">
            <v>80</v>
          </cell>
          <cell r="HV650" t="str">
            <v>80</v>
          </cell>
          <cell r="HW650" t="str">
            <v>80</v>
          </cell>
          <cell r="HX650" t="str">
            <v>80</v>
          </cell>
          <cell r="HY650" t="str">
            <v>80</v>
          </cell>
        </row>
        <row r="651">
          <cell r="D651" t="str">
            <v>8</v>
          </cell>
          <cell r="F651" t="str">
            <v>8R</v>
          </cell>
          <cell r="H651">
            <v>0</v>
          </cell>
          <cell r="I651">
            <v>0</v>
          </cell>
          <cell r="J651">
            <v>0</v>
          </cell>
          <cell r="K651">
            <v>0</v>
          </cell>
          <cell r="M651">
            <v>0</v>
          </cell>
          <cell r="O651">
            <v>0</v>
          </cell>
          <cell r="S651">
            <v>0</v>
          </cell>
          <cell r="T651">
            <v>0</v>
          </cell>
          <cell r="U651">
            <v>0</v>
          </cell>
          <cell r="V651">
            <v>0</v>
          </cell>
          <cell r="W651">
            <v>0</v>
          </cell>
          <cell r="X651">
            <v>0</v>
          </cell>
          <cell r="Y651">
            <v>0</v>
          </cell>
          <cell r="Z651">
            <v>0</v>
          </cell>
          <cell r="AA651">
            <v>0</v>
          </cell>
          <cell r="AB651">
            <v>0</v>
          </cell>
          <cell r="AC651">
            <v>0</v>
          </cell>
          <cell r="AE651">
            <v>0</v>
          </cell>
          <cell r="AG651">
            <v>0</v>
          </cell>
          <cell r="AK651">
            <v>0</v>
          </cell>
          <cell r="AL651">
            <v>0</v>
          </cell>
          <cell r="AM651">
            <v>0</v>
          </cell>
          <cell r="AN651">
            <v>0</v>
          </cell>
          <cell r="AO651">
            <v>0</v>
          </cell>
          <cell r="AP651">
            <v>0</v>
          </cell>
          <cell r="AQ651">
            <v>0</v>
          </cell>
          <cell r="AR651">
            <v>0</v>
          </cell>
          <cell r="AS651">
            <v>0</v>
          </cell>
          <cell r="AT651">
            <v>0</v>
          </cell>
          <cell r="AU651">
            <v>0</v>
          </cell>
          <cell r="AV651">
            <v>0</v>
          </cell>
          <cell r="AW651">
            <v>0</v>
          </cell>
          <cell r="AY651">
            <v>0</v>
          </cell>
          <cell r="AZ651">
            <v>0</v>
          </cell>
          <cell r="BC651">
            <v>0</v>
          </cell>
          <cell r="BD651">
            <v>0</v>
          </cell>
          <cell r="BE651">
            <v>0</v>
          </cell>
          <cell r="BF651">
            <v>0</v>
          </cell>
          <cell r="BG651">
            <v>0</v>
          </cell>
          <cell r="BH651">
            <v>0</v>
          </cell>
          <cell r="BI651">
            <v>0</v>
          </cell>
          <cell r="BJ651">
            <v>0</v>
          </cell>
          <cell r="BK651">
            <v>0</v>
          </cell>
          <cell r="BL651">
            <v>0</v>
          </cell>
          <cell r="BM651">
            <v>0</v>
          </cell>
          <cell r="BO651">
            <v>0</v>
          </cell>
          <cell r="BQ651">
            <v>0</v>
          </cell>
          <cell r="BU651">
            <v>0</v>
          </cell>
          <cell r="BV651">
            <v>0</v>
          </cell>
          <cell r="BW651">
            <v>0</v>
          </cell>
          <cell r="BX651">
            <v>0</v>
          </cell>
          <cell r="BY651">
            <v>0</v>
          </cell>
          <cell r="BZ651">
            <v>0</v>
          </cell>
          <cell r="CA651">
            <v>0</v>
          </cell>
          <cell r="CB651">
            <v>0</v>
          </cell>
          <cell r="CC651">
            <v>0</v>
          </cell>
          <cell r="CD651">
            <v>0</v>
          </cell>
          <cell r="CE651">
            <v>0</v>
          </cell>
          <cell r="CG651">
            <v>0</v>
          </cell>
          <cell r="CI651">
            <v>0</v>
          </cell>
          <cell r="CM651">
            <v>0</v>
          </cell>
          <cell r="CN651">
            <v>0</v>
          </cell>
          <cell r="CO651">
            <v>0</v>
          </cell>
          <cell r="CP651">
            <v>0</v>
          </cell>
          <cell r="CQ651">
            <v>0</v>
          </cell>
          <cell r="CR651">
            <v>0</v>
          </cell>
          <cell r="CS651">
            <v>0</v>
          </cell>
          <cell r="CT651">
            <v>0</v>
          </cell>
          <cell r="CU651">
            <v>0</v>
          </cell>
          <cell r="CV651">
            <v>0</v>
          </cell>
          <cell r="CW651">
            <v>0</v>
          </cell>
          <cell r="CY651">
            <v>0</v>
          </cell>
          <cell r="DA651">
            <v>0</v>
          </cell>
          <cell r="DB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S651">
            <v>0</v>
          </cell>
          <cell r="DT651">
            <v>0</v>
          </cell>
          <cell r="DU651">
            <v>0</v>
          </cell>
          <cell r="DW651">
            <v>0</v>
          </cell>
          <cell r="DX651">
            <v>0</v>
          </cell>
          <cell r="DY651">
            <v>0</v>
          </cell>
          <cell r="DZ651">
            <v>0</v>
          </cell>
          <cell r="EA651">
            <v>0</v>
          </cell>
          <cell r="EB651">
            <v>0</v>
          </cell>
          <cell r="EC651">
            <v>0</v>
          </cell>
          <cell r="ED651">
            <v>0</v>
          </cell>
          <cell r="EE651">
            <v>0</v>
          </cell>
          <cell r="EF651">
            <v>0</v>
          </cell>
          <cell r="EG651">
            <v>0</v>
          </cell>
          <cell r="EH651">
            <v>0</v>
          </cell>
          <cell r="EI651">
            <v>0</v>
          </cell>
          <cell r="EK651">
            <v>0</v>
          </cell>
          <cell r="EL651">
            <v>0</v>
          </cell>
          <cell r="EM651">
            <v>0</v>
          </cell>
          <cell r="EO651">
            <v>0</v>
          </cell>
          <cell r="EP651">
            <v>0</v>
          </cell>
          <cell r="EQ651">
            <v>0</v>
          </cell>
          <cell r="ER651">
            <v>0</v>
          </cell>
          <cell r="ES651">
            <v>0</v>
          </cell>
          <cell r="ET651">
            <v>0</v>
          </cell>
          <cell r="EU651">
            <v>0</v>
          </cell>
          <cell r="EV651">
            <v>0</v>
          </cell>
          <cell r="EW651">
            <v>0</v>
          </cell>
          <cell r="EX651">
            <v>0</v>
          </cell>
          <cell r="EY651">
            <v>0</v>
          </cell>
          <cell r="EZ651">
            <v>0</v>
          </cell>
          <cell r="FA651">
            <v>0</v>
          </cell>
          <cell r="FC651">
            <v>0</v>
          </cell>
          <cell r="FD651">
            <v>0</v>
          </cell>
          <cell r="FE651">
            <v>0</v>
          </cell>
          <cell r="FG651">
            <v>0</v>
          </cell>
          <cell r="FH651">
            <v>0</v>
          </cell>
          <cell r="FI651">
            <v>0</v>
          </cell>
          <cell r="FJ651">
            <v>0</v>
          </cell>
          <cell r="FK651">
            <v>0</v>
          </cell>
          <cell r="FL651">
            <v>0</v>
          </cell>
          <cell r="FM651">
            <v>0</v>
          </cell>
          <cell r="FN651">
            <v>0</v>
          </cell>
          <cell r="FO651">
            <v>0</v>
          </cell>
          <cell r="FP651">
            <v>0</v>
          </cell>
          <cell r="FQ651">
            <v>0</v>
          </cell>
          <cell r="FR651">
            <v>0</v>
          </cell>
          <cell r="FS651">
            <v>0</v>
          </cell>
          <cell r="FU651">
            <v>0</v>
          </cell>
          <cell r="FV651">
            <v>0</v>
          </cell>
          <cell r="FW651">
            <v>0</v>
          </cell>
          <cell r="FY651">
            <v>0</v>
          </cell>
          <cell r="FZ651">
            <v>0</v>
          </cell>
          <cell r="GA651">
            <v>0</v>
          </cell>
          <cell r="GB651">
            <v>0</v>
          </cell>
          <cell r="GC651">
            <v>0</v>
          </cell>
          <cell r="GD651">
            <v>0</v>
          </cell>
          <cell r="GE651">
            <v>0</v>
          </cell>
          <cell r="GF651">
            <v>0</v>
          </cell>
          <cell r="GG651">
            <v>0</v>
          </cell>
          <cell r="GH651">
            <v>0</v>
          </cell>
          <cell r="GI651">
            <v>0</v>
          </cell>
          <cell r="GJ651">
            <v>0</v>
          </cell>
          <cell r="GK651">
            <v>0</v>
          </cell>
          <cell r="GM651">
            <v>0</v>
          </cell>
          <cell r="GN651">
            <v>0</v>
          </cell>
          <cell r="GO651">
            <v>0</v>
          </cell>
          <cell r="GQ651">
            <v>0</v>
          </cell>
          <cell r="GR651">
            <v>0</v>
          </cell>
          <cell r="GS651">
            <v>0</v>
          </cell>
          <cell r="GT651">
            <v>0</v>
          </cell>
          <cell r="GU651">
            <v>0</v>
          </cell>
          <cell r="GV651">
            <v>0</v>
          </cell>
          <cell r="GW651">
            <v>0</v>
          </cell>
          <cell r="GX651">
            <v>0</v>
          </cell>
          <cell r="GY651">
            <v>0</v>
          </cell>
          <cell r="GZ651">
            <v>0</v>
          </cell>
          <cell r="HA651">
            <v>0</v>
          </cell>
          <cell r="HB651">
            <v>0</v>
          </cell>
          <cell r="HC651">
            <v>0</v>
          </cell>
          <cell r="HD651">
            <v>0</v>
          </cell>
          <cell r="HE651">
            <v>0</v>
          </cell>
          <cell r="HF651">
            <v>0</v>
          </cell>
          <cell r="HG651">
            <v>0</v>
          </cell>
          <cell r="HH651">
            <v>0</v>
          </cell>
          <cell r="HI651">
            <v>0</v>
          </cell>
          <cell r="HJ651" t="str">
            <v>SI</v>
          </cell>
          <cell r="HL651">
            <v>3.4994583217059401E-2</v>
          </cell>
          <cell r="HO651" t="str">
            <v>80</v>
          </cell>
          <cell r="HP651" t="str">
            <v>80</v>
          </cell>
          <cell r="HQ651" t="str">
            <v>80</v>
          </cell>
          <cell r="HR651" t="str">
            <v>80</v>
          </cell>
          <cell r="HS651" t="str">
            <v>80</v>
          </cell>
          <cell r="HT651" t="str">
            <v>80</v>
          </cell>
          <cell r="HU651" t="str">
            <v>80</v>
          </cell>
          <cell r="HV651" t="str">
            <v>80</v>
          </cell>
          <cell r="HW651" t="str">
            <v>80</v>
          </cell>
          <cell r="HX651" t="str">
            <v>80</v>
          </cell>
          <cell r="HY651" t="str">
            <v>80</v>
          </cell>
        </row>
        <row r="652">
          <cell r="D652" t="str">
            <v>8</v>
          </cell>
          <cell r="F652" t="str">
            <v>8R</v>
          </cell>
          <cell r="H652">
            <v>0</v>
          </cell>
          <cell r="I652">
            <v>0</v>
          </cell>
          <cell r="J652">
            <v>0</v>
          </cell>
          <cell r="K652">
            <v>0</v>
          </cell>
          <cell r="M652">
            <v>0</v>
          </cell>
          <cell r="O652">
            <v>0</v>
          </cell>
          <cell r="S652">
            <v>0</v>
          </cell>
          <cell r="T652">
            <v>0</v>
          </cell>
          <cell r="U652">
            <v>0</v>
          </cell>
          <cell r="V652">
            <v>0</v>
          </cell>
          <cell r="W652">
            <v>0</v>
          </cell>
          <cell r="X652">
            <v>0</v>
          </cell>
          <cell r="Y652">
            <v>0</v>
          </cell>
          <cell r="Z652">
            <v>0</v>
          </cell>
          <cell r="AA652">
            <v>0</v>
          </cell>
          <cell r="AB652">
            <v>0</v>
          </cell>
          <cell r="AC652">
            <v>0</v>
          </cell>
          <cell r="AE652">
            <v>0</v>
          </cell>
          <cell r="AG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Y652">
            <v>0</v>
          </cell>
          <cell r="AZ652">
            <v>0</v>
          </cell>
          <cell r="BC652">
            <v>0</v>
          </cell>
          <cell r="BD652">
            <v>0</v>
          </cell>
          <cell r="BE652">
            <v>0</v>
          </cell>
          <cell r="BF652">
            <v>0</v>
          </cell>
          <cell r="BG652">
            <v>0</v>
          </cell>
          <cell r="BH652">
            <v>0</v>
          </cell>
          <cell r="BI652">
            <v>0</v>
          </cell>
          <cell r="BJ652">
            <v>0</v>
          </cell>
          <cell r="BK652">
            <v>0</v>
          </cell>
          <cell r="BL652">
            <v>0</v>
          </cell>
          <cell r="BM652">
            <v>0</v>
          </cell>
          <cell r="BO652">
            <v>0</v>
          </cell>
          <cell r="BQ652">
            <v>0</v>
          </cell>
          <cell r="BU652">
            <v>0</v>
          </cell>
          <cell r="BV652">
            <v>0</v>
          </cell>
          <cell r="BW652">
            <v>0</v>
          </cell>
          <cell r="BX652">
            <v>0</v>
          </cell>
          <cell r="BY652">
            <v>0</v>
          </cell>
          <cell r="BZ652">
            <v>0</v>
          </cell>
          <cell r="CA652">
            <v>0</v>
          </cell>
          <cell r="CB652">
            <v>0</v>
          </cell>
          <cell r="CC652">
            <v>0</v>
          </cell>
          <cell r="CD652">
            <v>0</v>
          </cell>
          <cell r="CE652">
            <v>0</v>
          </cell>
          <cell r="CG652">
            <v>0</v>
          </cell>
          <cell r="CI652">
            <v>0</v>
          </cell>
          <cell r="CM652">
            <v>0</v>
          </cell>
          <cell r="CN652">
            <v>0</v>
          </cell>
          <cell r="CO652">
            <v>0</v>
          </cell>
          <cell r="CP652">
            <v>0</v>
          </cell>
          <cell r="CQ652">
            <v>0</v>
          </cell>
          <cell r="CR652">
            <v>0</v>
          </cell>
          <cell r="CS652">
            <v>0</v>
          </cell>
          <cell r="CT652">
            <v>0</v>
          </cell>
          <cell r="CU652">
            <v>0</v>
          </cell>
          <cell r="CV652">
            <v>0</v>
          </cell>
          <cell r="CW652">
            <v>0</v>
          </cell>
          <cell r="CY652">
            <v>0</v>
          </cell>
          <cell r="DA652">
            <v>0</v>
          </cell>
          <cell r="DB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S652">
            <v>0</v>
          </cell>
          <cell r="DT652">
            <v>0</v>
          </cell>
          <cell r="DU652">
            <v>0</v>
          </cell>
          <cell r="DW652">
            <v>0</v>
          </cell>
          <cell r="DX652">
            <v>0</v>
          </cell>
          <cell r="DY652">
            <v>0</v>
          </cell>
          <cell r="DZ652">
            <v>0</v>
          </cell>
          <cell r="EA652">
            <v>0</v>
          </cell>
          <cell r="EB652">
            <v>0</v>
          </cell>
          <cell r="EC652">
            <v>0</v>
          </cell>
          <cell r="ED652">
            <v>0</v>
          </cell>
          <cell r="EE652">
            <v>0</v>
          </cell>
          <cell r="EF652">
            <v>0</v>
          </cell>
          <cell r="EG652">
            <v>0</v>
          </cell>
          <cell r="EH652">
            <v>0</v>
          </cell>
          <cell r="EI652">
            <v>0</v>
          </cell>
          <cell r="EK652">
            <v>0</v>
          </cell>
          <cell r="EL652">
            <v>0</v>
          </cell>
          <cell r="EM652">
            <v>0</v>
          </cell>
          <cell r="EO652">
            <v>0</v>
          </cell>
          <cell r="EP652">
            <v>0</v>
          </cell>
          <cell r="EQ652">
            <v>0</v>
          </cell>
          <cell r="ER652">
            <v>0</v>
          </cell>
          <cell r="ES652">
            <v>0</v>
          </cell>
          <cell r="ET652">
            <v>0</v>
          </cell>
          <cell r="EU652">
            <v>0</v>
          </cell>
          <cell r="EV652">
            <v>0</v>
          </cell>
          <cell r="EW652">
            <v>0</v>
          </cell>
          <cell r="EX652">
            <v>0</v>
          </cell>
          <cell r="EY652">
            <v>0</v>
          </cell>
          <cell r="EZ652">
            <v>0</v>
          </cell>
          <cell r="FA652">
            <v>0</v>
          </cell>
          <cell r="FC652">
            <v>0</v>
          </cell>
          <cell r="FD652">
            <v>0</v>
          </cell>
          <cell r="FE652">
            <v>0</v>
          </cell>
          <cell r="FG652">
            <v>0</v>
          </cell>
          <cell r="FH652">
            <v>0</v>
          </cell>
          <cell r="FI652">
            <v>0</v>
          </cell>
          <cell r="FJ652">
            <v>0</v>
          </cell>
          <cell r="FK652">
            <v>0</v>
          </cell>
          <cell r="FL652">
            <v>0</v>
          </cell>
          <cell r="FM652">
            <v>0</v>
          </cell>
          <cell r="FN652">
            <v>0</v>
          </cell>
          <cell r="FO652">
            <v>0</v>
          </cell>
          <cell r="FP652">
            <v>0</v>
          </cell>
          <cell r="FQ652">
            <v>0</v>
          </cell>
          <cell r="FR652">
            <v>0</v>
          </cell>
          <cell r="FS652">
            <v>0</v>
          </cell>
          <cell r="FU652">
            <v>0</v>
          </cell>
          <cell r="FV652">
            <v>0</v>
          </cell>
          <cell r="FW652">
            <v>0</v>
          </cell>
          <cell r="FY652">
            <v>0</v>
          </cell>
          <cell r="FZ652">
            <v>0</v>
          </cell>
          <cell r="GA652">
            <v>0</v>
          </cell>
          <cell r="GB652">
            <v>0</v>
          </cell>
          <cell r="GC652">
            <v>0</v>
          </cell>
          <cell r="GD652">
            <v>0</v>
          </cell>
          <cell r="GE652">
            <v>0</v>
          </cell>
          <cell r="GF652">
            <v>0</v>
          </cell>
          <cell r="GG652">
            <v>0</v>
          </cell>
          <cell r="GH652">
            <v>0</v>
          </cell>
          <cell r="GI652">
            <v>0</v>
          </cell>
          <cell r="GJ652">
            <v>0</v>
          </cell>
          <cell r="GK652">
            <v>0</v>
          </cell>
          <cell r="GM652">
            <v>0</v>
          </cell>
          <cell r="GN652">
            <v>0</v>
          </cell>
          <cell r="GO652">
            <v>0</v>
          </cell>
          <cell r="GQ652">
            <v>0</v>
          </cell>
          <cell r="GR652">
            <v>0</v>
          </cell>
          <cell r="GS652">
            <v>0</v>
          </cell>
          <cell r="GT652">
            <v>0</v>
          </cell>
          <cell r="GU652">
            <v>0</v>
          </cell>
          <cell r="GV652">
            <v>0</v>
          </cell>
          <cell r="GW652">
            <v>0</v>
          </cell>
          <cell r="GX652">
            <v>0</v>
          </cell>
          <cell r="GY652">
            <v>0</v>
          </cell>
          <cell r="GZ652">
            <v>0</v>
          </cell>
          <cell r="HA652">
            <v>0</v>
          </cell>
          <cell r="HB652">
            <v>0</v>
          </cell>
          <cell r="HC652">
            <v>0</v>
          </cell>
          <cell r="HD652">
            <v>0</v>
          </cell>
          <cell r="HE652">
            <v>0</v>
          </cell>
          <cell r="HF652">
            <v>0</v>
          </cell>
          <cell r="HG652">
            <v>0</v>
          </cell>
          <cell r="HH652">
            <v>0</v>
          </cell>
          <cell r="HI652">
            <v>0</v>
          </cell>
          <cell r="HJ652" t="str">
            <v>SI</v>
          </cell>
          <cell r="HL652">
            <v>3.4994583217059401E-2</v>
          </cell>
          <cell r="HO652" t="str">
            <v>80</v>
          </cell>
          <cell r="HP652" t="str">
            <v>80</v>
          </cell>
          <cell r="HQ652" t="str">
            <v>80</v>
          </cell>
          <cell r="HR652" t="str">
            <v>80</v>
          </cell>
          <cell r="HS652" t="str">
            <v>80</v>
          </cell>
          <cell r="HT652" t="str">
            <v>80</v>
          </cell>
          <cell r="HU652" t="str">
            <v>80</v>
          </cell>
          <cell r="HV652" t="str">
            <v>80</v>
          </cell>
          <cell r="HW652" t="str">
            <v>80</v>
          </cell>
          <cell r="HX652" t="str">
            <v>80</v>
          </cell>
          <cell r="HY652" t="str">
            <v>80</v>
          </cell>
        </row>
        <row r="653">
          <cell r="D653" t="str">
            <v>8</v>
          </cell>
          <cell r="F653" t="str">
            <v>8R</v>
          </cell>
          <cell r="H653">
            <v>0</v>
          </cell>
          <cell r="I653">
            <v>0</v>
          </cell>
          <cell r="J653">
            <v>0</v>
          </cell>
          <cell r="K653">
            <v>0</v>
          </cell>
          <cell r="M653">
            <v>0</v>
          </cell>
          <cell r="O653">
            <v>0</v>
          </cell>
          <cell r="S653">
            <v>0</v>
          </cell>
          <cell r="T653">
            <v>0</v>
          </cell>
          <cell r="U653">
            <v>0</v>
          </cell>
          <cell r="V653">
            <v>0</v>
          </cell>
          <cell r="W653">
            <v>0</v>
          </cell>
          <cell r="X653">
            <v>0</v>
          </cell>
          <cell r="Y653">
            <v>0</v>
          </cell>
          <cell r="Z653">
            <v>0</v>
          </cell>
          <cell r="AA653">
            <v>0</v>
          </cell>
          <cell r="AB653">
            <v>0</v>
          </cell>
          <cell r="AC653">
            <v>0</v>
          </cell>
          <cell r="AE653">
            <v>0</v>
          </cell>
          <cell r="AG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Y653">
            <v>0</v>
          </cell>
          <cell r="AZ653">
            <v>0</v>
          </cell>
          <cell r="BC653">
            <v>0</v>
          </cell>
          <cell r="BD653">
            <v>0</v>
          </cell>
          <cell r="BE653">
            <v>0</v>
          </cell>
          <cell r="BF653">
            <v>0</v>
          </cell>
          <cell r="BG653">
            <v>0</v>
          </cell>
          <cell r="BH653">
            <v>0</v>
          </cell>
          <cell r="BI653">
            <v>0</v>
          </cell>
          <cell r="BJ653">
            <v>0</v>
          </cell>
          <cell r="BK653">
            <v>0</v>
          </cell>
          <cell r="BL653">
            <v>0</v>
          </cell>
          <cell r="BM653">
            <v>0</v>
          </cell>
          <cell r="BO653">
            <v>0</v>
          </cell>
          <cell r="BQ653">
            <v>0</v>
          </cell>
          <cell r="BU653">
            <v>0</v>
          </cell>
          <cell r="BV653">
            <v>0</v>
          </cell>
          <cell r="BW653">
            <v>0</v>
          </cell>
          <cell r="BX653">
            <v>0</v>
          </cell>
          <cell r="BY653">
            <v>0</v>
          </cell>
          <cell r="BZ653">
            <v>0</v>
          </cell>
          <cell r="CA653">
            <v>0</v>
          </cell>
          <cell r="CB653">
            <v>0</v>
          </cell>
          <cell r="CC653">
            <v>0</v>
          </cell>
          <cell r="CD653">
            <v>0</v>
          </cell>
          <cell r="CE653">
            <v>0</v>
          </cell>
          <cell r="CG653">
            <v>0</v>
          </cell>
          <cell r="CI653">
            <v>0</v>
          </cell>
          <cell r="CM653">
            <v>0</v>
          </cell>
          <cell r="CN653">
            <v>0</v>
          </cell>
          <cell r="CO653">
            <v>0</v>
          </cell>
          <cell r="CP653">
            <v>0</v>
          </cell>
          <cell r="CQ653">
            <v>0</v>
          </cell>
          <cell r="CR653">
            <v>0</v>
          </cell>
          <cell r="CS653">
            <v>0</v>
          </cell>
          <cell r="CT653">
            <v>0</v>
          </cell>
          <cell r="CU653">
            <v>0</v>
          </cell>
          <cell r="CV653">
            <v>0</v>
          </cell>
          <cell r="CW653">
            <v>0</v>
          </cell>
          <cell r="CY653">
            <v>0</v>
          </cell>
          <cell r="DA653">
            <v>0</v>
          </cell>
          <cell r="DB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S653">
            <v>0</v>
          </cell>
          <cell r="DT653">
            <v>0</v>
          </cell>
          <cell r="DU653">
            <v>0</v>
          </cell>
          <cell r="DW653">
            <v>0</v>
          </cell>
          <cell r="DX653">
            <v>0</v>
          </cell>
          <cell r="DY653">
            <v>0</v>
          </cell>
          <cell r="DZ653">
            <v>0</v>
          </cell>
          <cell r="EA653">
            <v>0</v>
          </cell>
          <cell r="EB653">
            <v>0</v>
          </cell>
          <cell r="EC653">
            <v>0</v>
          </cell>
          <cell r="ED653">
            <v>0</v>
          </cell>
          <cell r="EE653">
            <v>0</v>
          </cell>
          <cell r="EF653">
            <v>0</v>
          </cell>
          <cell r="EG653">
            <v>0</v>
          </cell>
          <cell r="EH653">
            <v>0</v>
          </cell>
          <cell r="EI653">
            <v>0</v>
          </cell>
          <cell r="EK653">
            <v>0</v>
          </cell>
          <cell r="EL653">
            <v>0</v>
          </cell>
          <cell r="EM653">
            <v>0</v>
          </cell>
          <cell r="EO653">
            <v>0</v>
          </cell>
          <cell r="EP653">
            <v>0</v>
          </cell>
          <cell r="EQ653">
            <v>0</v>
          </cell>
          <cell r="ER653">
            <v>0</v>
          </cell>
          <cell r="ES653">
            <v>0</v>
          </cell>
          <cell r="ET653">
            <v>0</v>
          </cell>
          <cell r="EU653">
            <v>0</v>
          </cell>
          <cell r="EV653">
            <v>0</v>
          </cell>
          <cell r="EW653">
            <v>0</v>
          </cell>
          <cell r="EX653">
            <v>0</v>
          </cell>
          <cell r="EY653">
            <v>0</v>
          </cell>
          <cell r="EZ653">
            <v>0</v>
          </cell>
          <cell r="FA653">
            <v>0</v>
          </cell>
          <cell r="FC653">
            <v>0</v>
          </cell>
          <cell r="FD653">
            <v>0</v>
          </cell>
          <cell r="FE653">
            <v>0</v>
          </cell>
          <cell r="FG653">
            <v>0</v>
          </cell>
          <cell r="FH653">
            <v>0</v>
          </cell>
          <cell r="FI653">
            <v>0</v>
          </cell>
          <cell r="FJ653">
            <v>0</v>
          </cell>
          <cell r="FK653">
            <v>0</v>
          </cell>
          <cell r="FL653">
            <v>0</v>
          </cell>
          <cell r="FM653">
            <v>0</v>
          </cell>
          <cell r="FN653">
            <v>0</v>
          </cell>
          <cell r="FO653">
            <v>0</v>
          </cell>
          <cell r="FP653">
            <v>0</v>
          </cell>
          <cell r="FQ653">
            <v>0</v>
          </cell>
          <cell r="FR653">
            <v>0</v>
          </cell>
          <cell r="FS653">
            <v>0</v>
          </cell>
          <cell r="FU653">
            <v>0</v>
          </cell>
          <cell r="FV653">
            <v>0</v>
          </cell>
          <cell r="FW653">
            <v>0</v>
          </cell>
          <cell r="FY653">
            <v>0</v>
          </cell>
          <cell r="FZ653">
            <v>0</v>
          </cell>
          <cell r="GA653">
            <v>0</v>
          </cell>
          <cell r="GB653">
            <v>0</v>
          </cell>
          <cell r="GC653">
            <v>0</v>
          </cell>
          <cell r="GD653">
            <v>0</v>
          </cell>
          <cell r="GE653">
            <v>0</v>
          </cell>
          <cell r="GF653">
            <v>0</v>
          </cell>
          <cell r="GG653">
            <v>0</v>
          </cell>
          <cell r="GH653">
            <v>0</v>
          </cell>
          <cell r="GI653">
            <v>0</v>
          </cell>
          <cell r="GJ653">
            <v>0</v>
          </cell>
          <cell r="GK653">
            <v>0</v>
          </cell>
          <cell r="GM653">
            <v>0</v>
          </cell>
          <cell r="GN653">
            <v>0</v>
          </cell>
          <cell r="GO653">
            <v>0</v>
          </cell>
          <cell r="GQ653">
            <v>0</v>
          </cell>
          <cell r="GR653">
            <v>0</v>
          </cell>
          <cell r="GS653">
            <v>0</v>
          </cell>
          <cell r="GT653">
            <v>0</v>
          </cell>
          <cell r="GU653">
            <v>0</v>
          </cell>
          <cell r="GV653">
            <v>0</v>
          </cell>
          <cell r="GW653">
            <v>0</v>
          </cell>
          <cell r="GX653">
            <v>0</v>
          </cell>
          <cell r="GY653">
            <v>0</v>
          </cell>
          <cell r="GZ653">
            <v>0</v>
          </cell>
          <cell r="HA653">
            <v>0</v>
          </cell>
          <cell r="HB653">
            <v>0</v>
          </cell>
          <cell r="HC653">
            <v>0</v>
          </cell>
          <cell r="HD653">
            <v>0</v>
          </cell>
          <cell r="HE653">
            <v>0</v>
          </cell>
          <cell r="HF653">
            <v>0</v>
          </cell>
          <cell r="HG653">
            <v>0</v>
          </cell>
          <cell r="HH653">
            <v>0</v>
          </cell>
          <cell r="HI653">
            <v>0</v>
          </cell>
          <cell r="HJ653" t="str">
            <v>SI</v>
          </cell>
          <cell r="HL653">
            <v>3.4994583217059401E-2</v>
          </cell>
          <cell r="HO653" t="str">
            <v>80</v>
          </cell>
          <cell r="HP653" t="str">
            <v>80</v>
          </cell>
          <cell r="HQ653" t="str">
            <v>80</v>
          </cell>
          <cell r="HR653" t="str">
            <v>80</v>
          </cell>
          <cell r="HS653" t="str">
            <v>80</v>
          </cell>
          <cell r="HT653" t="str">
            <v>80</v>
          </cell>
          <cell r="HU653" t="str">
            <v>80</v>
          </cell>
          <cell r="HV653" t="str">
            <v>80</v>
          </cell>
          <cell r="HW653" t="str">
            <v>80</v>
          </cell>
          <cell r="HX653" t="str">
            <v>80</v>
          </cell>
          <cell r="HY653" t="str">
            <v>80</v>
          </cell>
        </row>
        <row r="654">
          <cell r="D654" t="str">
            <v>8</v>
          </cell>
          <cell r="F654" t="str">
            <v>8R</v>
          </cell>
          <cell r="H654">
            <v>0</v>
          </cell>
          <cell r="I654">
            <v>0</v>
          </cell>
          <cell r="J654">
            <v>0</v>
          </cell>
          <cell r="K654">
            <v>0</v>
          </cell>
          <cell r="M654">
            <v>0</v>
          </cell>
          <cell r="O654">
            <v>0</v>
          </cell>
          <cell r="S654">
            <v>0</v>
          </cell>
          <cell r="T654">
            <v>0</v>
          </cell>
          <cell r="U654">
            <v>0</v>
          </cell>
          <cell r="V654">
            <v>0</v>
          </cell>
          <cell r="W654">
            <v>0</v>
          </cell>
          <cell r="X654">
            <v>0</v>
          </cell>
          <cell r="Y654">
            <v>0</v>
          </cell>
          <cell r="Z654">
            <v>0</v>
          </cell>
          <cell r="AA654">
            <v>0</v>
          </cell>
          <cell r="AB654">
            <v>0</v>
          </cell>
          <cell r="AC654">
            <v>0</v>
          </cell>
          <cell r="AE654">
            <v>0</v>
          </cell>
          <cell r="AG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Y654">
            <v>0</v>
          </cell>
          <cell r="AZ654">
            <v>0</v>
          </cell>
          <cell r="BC654">
            <v>0</v>
          </cell>
          <cell r="BD654">
            <v>0</v>
          </cell>
          <cell r="BE654">
            <v>0</v>
          </cell>
          <cell r="BF654">
            <v>0</v>
          </cell>
          <cell r="BG654">
            <v>0</v>
          </cell>
          <cell r="BH654">
            <v>0</v>
          </cell>
          <cell r="BI654">
            <v>0</v>
          </cell>
          <cell r="BJ654">
            <v>0</v>
          </cell>
          <cell r="BK654">
            <v>0</v>
          </cell>
          <cell r="BL654">
            <v>0</v>
          </cell>
          <cell r="BM654">
            <v>0</v>
          </cell>
          <cell r="BO654">
            <v>0</v>
          </cell>
          <cell r="BQ654">
            <v>0</v>
          </cell>
          <cell r="BU654">
            <v>0</v>
          </cell>
          <cell r="BV654">
            <v>0</v>
          </cell>
          <cell r="BW654">
            <v>0</v>
          </cell>
          <cell r="BX654">
            <v>0</v>
          </cell>
          <cell r="BY654">
            <v>0</v>
          </cell>
          <cell r="BZ654">
            <v>0</v>
          </cell>
          <cell r="CA654">
            <v>0</v>
          </cell>
          <cell r="CB654">
            <v>0</v>
          </cell>
          <cell r="CC654">
            <v>0</v>
          </cell>
          <cell r="CD654">
            <v>0</v>
          </cell>
          <cell r="CE654">
            <v>0</v>
          </cell>
          <cell r="CG654">
            <v>0</v>
          </cell>
          <cell r="CI654">
            <v>0</v>
          </cell>
          <cell r="CM654">
            <v>0</v>
          </cell>
          <cell r="CN654">
            <v>0</v>
          </cell>
          <cell r="CO654">
            <v>0</v>
          </cell>
          <cell r="CP654">
            <v>0</v>
          </cell>
          <cell r="CQ654">
            <v>0</v>
          </cell>
          <cell r="CR654">
            <v>0</v>
          </cell>
          <cell r="CS654">
            <v>0</v>
          </cell>
          <cell r="CT654">
            <v>0</v>
          </cell>
          <cell r="CU654">
            <v>0</v>
          </cell>
          <cell r="CV654">
            <v>0</v>
          </cell>
          <cell r="CW654">
            <v>0</v>
          </cell>
          <cell r="CY654">
            <v>0</v>
          </cell>
          <cell r="DA654">
            <v>0</v>
          </cell>
          <cell r="DB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S654">
            <v>0</v>
          </cell>
          <cell r="DT654">
            <v>0</v>
          </cell>
          <cell r="DU654">
            <v>0</v>
          </cell>
          <cell r="DW654">
            <v>0</v>
          </cell>
          <cell r="DX654">
            <v>0</v>
          </cell>
          <cell r="DY654">
            <v>0</v>
          </cell>
          <cell r="DZ654">
            <v>0</v>
          </cell>
          <cell r="EA654">
            <v>0</v>
          </cell>
          <cell r="EB654">
            <v>0</v>
          </cell>
          <cell r="EC654">
            <v>0</v>
          </cell>
          <cell r="ED654">
            <v>0</v>
          </cell>
          <cell r="EE654">
            <v>0</v>
          </cell>
          <cell r="EF654">
            <v>0</v>
          </cell>
          <cell r="EG654">
            <v>0</v>
          </cell>
          <cell r="EH654">
            <v>0</v>
          </cell>
          <cell r="EI654">
            <v>0</v>
          </cell>
          <cell r="EK654">
            <v>0</v>
          </cell>
          <cell r="EL654">
            <v>0</v>
          </cell>
          <cell r="EM654">
            <v>0</v>
          </cell>
          <cell r="EO654">
            <v>0</v>
          </cell>
          <cell r="EP654">
            <v>0</v>
          </cell>
          <cell r="EQ654">
            <v>0</v>
          </cell>
          <cell r="ER654">
            <v>0</v>
          </cell>
          <cell r="ES654">
            <v>0</v>
          </cell>
          <cell r="ET654">
            <v>0</v>
          </cell>
          <cell r="EU654">
            <v>0</v>
          </cell>
          <cell r="EV654">
            <v>0</v>
          </cell>
          <cell r="EW654">
            <v>0</v>
          </cell>
          <cell r="EX654">
            <v>0</v>
          </cell>
          <cell r="EY654">
            <v>0</v>
          </cell>
          <cell r="EZ654">
            <v>0</v>
          </cell>
          <cell r="FA654">
            <v>0</v>
          </cell>
          <cell r="FC654">
            <v>0</v>
          </cell>
          <cell r="FD654">
            <v>0</v>
          </cell>
          <cell r="FE654">
            <v>0</v>
          </cell>
          <cell r="FG654">
            <v>0</v>
          </cell>
          <cell r="FH654">
            <v>0</v>
          </cell>
          <cell r="FI654">
            <v>0</v>
          </cell>
          <cell r="FJ654">
            <v>0</v>
          </cell>
          <cell r="FK654">
            <v>0</v>
          </cell>
          <cell r="FL654">
            <v>0</v>
          </cell>
          <cell r="FM654">
            <v>0</v>
          </cell>
          <cell r="FN654">
            <v>0</v>
          </cell>
          <cell r="FO654">
            <v>0</v>
          </cell>
          <cell r="FP654">
            <v>0</v>
          </cell>
          <cell r="FQ654">
            <v>0</v>
          </cell>
          <cell r="FR654">
            <v>0</v>
          </cell>
          <cell r="FS654">
            <v>0</v>
          </cell>
          <cell r="FU654">
            <v>0</v>
          </cell>
          <cell r="FV654">
            <v>0</v>
          </cell>
          <cell r="FW654">
            <v>0</v>
          </cell>
          <cell r="FY654">
            <v>0</v>
          </cell>
          <cell r="FZ654">
            <v>0</v>
          </cell>
          <cell r="GA654">
            <v>0</v>
          </cell>
          <cell r="GB654">
            <v>0</v>
          </cell>
          <cell r="GC654">
            <v>0</v>
          </cell>
          <cell r="GD654">
            <v>0</v>
          </cell>
          <cell r="GE654">
            <v>0</v>
          </cell>
          <cell r="GF654">
            <v>0</v>
          </cell>
          <cell r="GG654">
            <v>0</v>
          </cell>
          <cell r="GH654">
            <v>0</v>
          </cell>
          <cell r="GI654">
            <v>0</v>
          </cell>
          <cell r="GJ654">
            <v>0</v>
          </cell>
          <cell r="GK654">
            <v>0</v>
          </cell>
          <cell r="GM654">
            <v>0</v>
          </cell>
          <cell r="GN654">
            <v>0</v>
          </cell>
          <cell r="GO654">
            <v>0</v>
          </cell>
          <cell r="GQ654">
            <v>0</v>
          </cell>
          <cell r="GR654">
            <v>0</v>
          </cell>
          <cell r="GS654">
            <v>0</v>
          </cell>
          <cell r="GT654">
            <v>0</v>
          </cell>
          <cell r="GU654">
            <v>0</v>
          </cell>
          <cell r="GV654">
            <v>0</v>
          </cell>
          <cell r="GW654">
            <v>0</v>
          </cell>
          <cell r="GX654">
            <v>0</v>
          </cell>
          <cell r="GY654">
            <v>0</v>
          </cell>
          <cell r="GZ654">
            <v>0</v>
          </cell>
          <cell r="HA654">
            <v>0</v>
          </cell>
          <cell r="HB654">
            <v>0</v>
          </cell>
          <cell r="HC654">
            <v>0</v>
          </cell>
          <cell r="HD654">
            <v>0</v>
          </cell>
          <cell r="HE654">
            <v>0</v>
          </cell>
          <cell r="HF654">
            <v>0</v>
          </cell>
          <cell r="HG654">
            <v>0</v>
          </cell>
          <cell r="HH654">
            <v>0</v>
          </cell>
          <cell r="HI654">
            <v>0</v>
          </cell>
          <cell r="HJ654" t="str">
            <v>SI</v>
          </cell>
          <cell r="HL654">
            <v>3.4994583217059401E-2</v>
          </cell>
          <cell r="HO654" t="str">
            <v>80</v>
          </cell>
          <cell r="HP654" t="str">
            <v>80</v>
          </cell>
          <cell r="HQ654" t="str">
            <v>80</v>
          </cell>
          <cell r="HR654" t="str">
            <v>80</v>
          </cell>
          <cell r="HS654" t="str">
            <v>80</v>
          </cell>
          <cell r="HT654" t="str">
            <v>80</v>
          </cell>
          <cell r="HU654" t="str">
            <v>80</v>
          </cell>
          <cell r="HV654" t="str">
            <v>80</v>
          </cell>
          <cell r="HW654" t="str">
            <v>80</v>
          </cell>
          <cell r="HX654" t="str">
            <v>80</v>
          </cell>
          <cell r="HY654" t="str">
            <v>80</v>
          </cell>
        </row>
        <row r="655">
          <cell r="D655" t="str">
            <v>8</v>
          </cell>
          <cell r="F655" t="str">
            <v>8R</v>
          </cell>
          <cell r="H655">
            <v>1</v>
          </cell>
          <cell r="I655">
            <v>5</v>
          </cell>
          <cell r="J655">
            <v>4</v>
          </cell>
          <cell r="K655">
            <v>0</v>
          </cell>
          <cell r="M655">
            <v>0</v>
          </cell>
          <cell r="O655">
            <v>0</v>
          </cell>
          <cell r="S655">
            <v>0</v>
          </cell>
          <cell r="T655">
            <v>0</v>
          </cell>
          <cell r="U655">
            <v>0</v>
          </cell>
          <cell r="V655">
            <v>0</v>
          </cell>
          <cell r="W655">
            <v>0</v>
          </cell>
          <cell r="X655">
            <v>0</v>
          </cell>
          <cell r="Y655">
            <v>1</v>
          </cell>
          <cell r="Z655">
            <v>1</v>
          </cell>
          <cell r="AA655">
            <v>5</v>
          </cell>
          <cell r="AB655">
            <v>4</v>
          </cell>
          <cell r="AC655">
            <v>0</v>
          </cell>
          <cell r="AE655">
            <v>0</v>
          </cell>
          <cell r="AG655">
            <v>0</v>
          </cell>
          <cell r="AK655">
            <v>0</v>
          </cell>
          <cell r="AL655">
            <v>0</v>
          </cell>
          <cell r="AM655">
            <v>0</v>
          </cell>
          <cell r="AN655">
            <v>0</v>
          </cell>
          <cell r="AO655">
            <v>0</v>
          </cell>
          <cell r="AP655">
            <v>0</v>
          </cell>
          <cell r="AQ655">
            <v>1</v>
          </cell>
          <cell r="AR655">
            <v>0</v>
          </cell>
          <cell r="AS655">
            <v>0</v>
          </cell>
          <cell r="AT655">
            <v>0</v>
          </cell>
          <cell r="AU655">
            <v>0</v>
          </cell>
          <cell r="AV655">
            <v>0</v>
          </cell>
          <cell r="AW655">
            <v>0</v>
          </cell>
          <cell r="AY655">
            <v>0</v>
          </cell>
          <cell r="AZ655">
            <v>0</v>
          </cell>
          <cell r="BC655">
            <v>0</v>
          </cell>
          <cell r="BD655">
            <v>0</v>
          </cell>
          <cell r="BE655">
            <v>0</v>
          </cell>
          <cell r="BF655">
            <v>0</v>
          </cell>
          <cell r="BG655">
            <v>1</v>
          </cell>
          <cell r="BH655">
            <v>1.85</v>
          </cell>
          <cell r="BI655">
            <v>0</v>
          </cell>
          <cell r="BJ655">
            <v>0</v>
          </cell>
          <cell r="BK655">
            <v>0</v>
          </cell>
          <cell r="BL655">
            <v>0</v>
          </cell>
          <cell r="BM655">
            <v>0</v>
          </cell>
          <cell r="BO655">
            <v>0</v>
          </cell>
          <cell r="BQ655">
            <v>0</v>
          </cell>
          <cell r="BU655">
            <v>0</v>
          </cell>
          <cell r="BV655">
            <v>0</v>
          </cell>
          <cell r="BW655">
            <v>0</v>
          </cell>
          <cell r="BX655">
            <v>0</v>
          </cell>
          <cell r="BY655">
            <v>1</v>
          </cell>
          <cell r="BZ655">
            <v>1.85</v>
          </cell>
          <cell r="CA655">
            <v>0</v>
          </cell>
          <cell r="CB655">
            <v>0</v>
          </cell>
          <cell r="CC655">
            <v>0</v>
          </cell>
          <cell r="CD655">
            <v>0</v>
          </cell>
          <cell r="CE655">
            <v>0</v>
          </cell>
          <cell r="CG655">
            <v>0</v>
          </cell>
          <cell r="CI655">
            <v>0</v>
          </cell>
          <cell r="CM655">
            <v>0</v>
          </cell>
          <cell r="CN655">
            <v>0</v>
          </cell>
          <cell r="CO655">
            <v>0</v>
          </cell>
          <cell r="CP655">
            <v>0</v>
          </cell>
          <cell r="CQ655">
            <v>2</v>
          </cell>
          <cell r="CR655">
            <v>3.7</v>
          </cell>
          <cell r="CS655">
            <v>0</v>
          </cell>
          <cell r="CT655">
            <v>0</v>
          </cell>
          <cell r="CU655">
            <v>0</v>
          </cell>
          <cell r="CV655">
            <v>0</v>
          </cell>
          <cell r="CW655">
            <v>0</v>
          </cell>
          <cell r="CY655">
            <v>0</v>
          </cell>
          <cell r="DA655">
            <v>0</v>
          </cell>
          <cell r="DB655">
            <v>0</v>
          </cell>
          <cell r="DE655">
            <v>0</v>
          </cell>
          <cell r="DF655">
            <v>0</v>
          </cell>
          <cell r="DG655">
            <v>0</v>
          </cell>
          <cell r="DH655">
            <v>0</v>
          </cell>
          <cell r="DI655">
            <v>2</v>
          </cell>
          <cell r="DJ655">
            <v>3.7</v>
          </cell>
          <cell r="DK655">
            <v>0</v>
          </cell>
          <cell r="DL655">
            <v>0</v>
          </cell>
          <cell r="DM655">
            <v>0</v>
          </cell>
          <cell r="DN655">
            <v>0</v>
          </cell>
          <cell r="DO655">
            <v>0</v>
          </cell>
          <cell r="DP655">
            <v>0</v>
          </cell>
          <cell r="DQ655">
            <v>0</v>
          </cell>
          <cell r="DS655">
            <v>0</v>
          </cell>
          <cell r="DT655">
            <v>0</v>
          </cell>
          <cell r="DU655">
            <v>0</v>
          </cell>
          <cell r="DW655">
            <v>0</v>
          </cell>
          <cell r="DX655">
            <v>0</v>
          </cell>
          <cell r="DY655">
            <v>0</v>
          </cell>
          <cell r="DZ655">
            <v>0</v>
          </cell>
          <cell r="EA655">
            <v>1</v>
          </cell>
          <cell r="EB655">
            <v>1.85</v>
          </cell>
          <cell r="EC655">
            <v>0</v>
          </cell>
          <cell r="ED655">
            <v>0</v>
          </cell>
          <cell r="EE655">
            <v>0</v>
          </cell>
          <cell r="EF655">
            <v>0</v>
          </cell>
          <cell r="EG655">
            <v>0</v>
          </cell>
          <cell r="EH655">
            <v>0</v>
          </cell>
          <cell r="EI655">
            <v>0</v>
          </cell>
          <cell r="EK655">
            <v>0</v>
          </cell>
          <cell r="EL655">
            <v>0</v>
          </cell>
          <cell r="EM655">
            <v>0</v>
          </cell>
          <cell r="EO655">
            <v>0</v>
          </cell>
          <cell r="EP655">
            <v>0</v>
          </cell>
          <cell r="EQ655">
            <v>0</v>
          </cell>
          <cell r="ER655">
            <v>0</v>
          </cell>
          <cell r="ES655">
            <v>1</v>
          </cell>
          <cell r="ET655">
            <v>1.85</v>
          </cell>
          <cell r="EU655">
            <v>0</v>
          </cell>
          <cell r="EV655">
            <v>0</v>
          </cell>
          <cell r="EW655">
            <v>0</v>
          </cell>
          <cell r="EX655">
            <v>0</v>
          </cell>
          <cell r="EY655">
            <v>0</v>
          </cell>
          <cell r="EZ655">
            <v>0</v>
          </cell>
          <cell r="FA655">
            <v>0</v>
          </cell>
          <cell r="FC655">
            <v>0</v>
          </cell>
          <cell r="FD655">
            <v>0</v>
          </cell>
          <cell r="FE655">
            <v>0</v>
          </cell>
          <cell r="FG655">
            <v>0</v>
          </cell>
          <cell r="FH655">
            <v>0</v>
          </cell>
          <cell r="FI655">
            <v>0</v>
          </cell>
          <cell r="FJ655">
            <v>0</v>
          </cell>
          <cell r="FK655">
            <v>2</v>
          </cell>
          <cell r="FL655">
            <v>3.7</v>
          </cell>
          <cell r="FM655">
            <v>0</v>
          </cell>
          <cell r="FN655">
            <v>0</v>
          </cell>
          <cell r="FO655">
            <v>0</v>
          </cell>
          <cell r="FP655">
            <v>0</v>
          </cell>
          <cell r="FQ655">
            <v>0</v>
          </cell>
          <cell r="FR655">
            <v>0</v>
          </cell>
          <cell r="FS655">
            <v>0</v>
          </cell>
          <cell r="FU655">
            <v>0</v>
          </cell>
          <cell r="FV655">
            <v>0</v>
          </cell>
          <cell r="FW655">
            <v>0</v>
          </cell>
          <cell r="FY655">
            <v>0</v>
          </cell>
          <cell r="FZ655">
            <v>0</v>
          </cell>
          <cell r="GA655">
            <v>0</v>
          </cell>
          <cell r="GB655">
            <v>0</v>
          </cell>
          <cell r="GC655">
            <v>2</v>
          </cell>
          <cell r="GD655">
            <v>3.7</v>
          </cell>
          <cell r="GE655">
            <v>0</v>
          </cell>
          <cell r="GF655">
            <v>0</v>
          </cell>
          <cell r="GG655">
            <v>0</v>
          </cell>
          <cell r="GH655">
            <v>0</v>
          </cell>
          <cell r="GI655">
            <v>0</v>
          </cell>
          <cell r="GJ655">
            <v>0</v>
          </cell>
          <cell r="GK655">
            <v>0</v>
          </cell>
          <cell r="GM655">
            <v>0</v>
          </cell>
          <cell r="GN655">
            <v>0</v>
          </cell>
          <cell r="GO655">
            <v>0</v>
          </cell>
          <cell r="GQ655">
            <v>0</v>
          </cell>
          <cell r="GR655">
            <v>0</v>
          </cell>
          <cell r="GS655">
            <v>0</v>
          </cell>
          <cell r="GT655">
            <v>0</v>
          </cell>
          <cell r="GU655">
            <v>2</v>
          </cell>
          <cell r="GV655">
            <v>3.7</v>
          </cell>
          <cell r="GW655">
            <v>0</v>
          </cell>
          <cell r="GX655">
            <v>2</v>
          </cell>
          <cell r="GY655">
            <v>10</v>
          </cell>
          <cell r="GZ655">
            <v>8</v>
          </cell>
          <cell r="HA655">
            <v>0</v>
          </cell>
          <cell r="HB655">
            <v>0</v>
          </cell>
          <cell r="HC655">
            <v>0</v>
          </cell>
          <cell r="HD655">
            <v>0</v>
          </cell>
          <cell r="HE655">
            <v>0</v>
          </cell>
          <cell r="HF655">
            <v>10</v>
          </cell>
          <cell r="HG655">
            <v>8</v>
          </cell>
          <cell r="HH655">
            <v>0</v>
          </cell>
          <cell r="HI655">
            <v>0</v>
          </cell>
          <cell r="HJ655">
            <v>0</v>
          </cell>
          <cell r="HL655">
            <v>3.4994583217059401E-2</v>
          </cell>
          <cell r="HO655" t="str">
            <v>80</v>
          </cell>
          <cell r="HP655" t="str">
            <v>80</v>
          </cell>
          <cell r="HQ655" t="str">
            <v>80</v>
          </cell>
          <cell r="HR655" t="str">
            <v>80</v>
          </cell>
          <cell r="HS655" t="str">
            <v>80</v>
          </cell>
          <cell r="HT655" t="str">
            <v>80</v>
          </cell>
          <cell r="HU655" t="str">
            <v>80</v>
          </cell>
          <cell r="HV655" t="str">
            <v>80</v>
          </cell>
          <cell r="HW655" t="str">
            <v>80</v>
          </cell>
          <cell r="HX655" t="str">
            <v>80</v>
          </cell>
          <cell r="HY655" t="str">
            <v>80</v>
          </cell>
        </row>
        <row r="656">
          <cell r="D656" t="str">
            <v>8</v>
          </cell>
          <cell r="F656" t="str">
            <v>8U</v>
          </cell>
          <cell r="H656">
            <v>0</v>
          </cell>
          <cell r="I656">
            <v>0</v>
          </cell>
          <cell r="J656">
            <v>0</v>
          </cell>
          <cell r="K656">
            <v>0</v>
          </cell>
          <cell r="M656">
            <v>0</v>
          </cell>
          <cell r="O656">
            <v>0</v>
          </cell>
          <cell r="S656">
            <v>0</v>
          </cell>
          <cell r="T656">
            <v>0</v>
          </cell>
          <cell r="U656">
            <v>0</v>
          </cell>
          <cell r="V656">
            <v>0</v>
          </cell>
          <cell r="W656">
            <v>0</v>
          </cell>
          <cell r="X656">
            <v>0</v>
          </cell>
          <cell r="Y656">
            <v>0</v>
          </cell>
          <cell r="Z656">
            <v>0</v>
          </cell>
          <cell r="AA656">
            <v>0</v>
          </cell>
          <cell r="AB656">
            <v>0</v>
          </cell>
          <cell r="AC656">
            <v>0</v>
          </cell>
          <cell r="AE656">
            <v>0</v>
          </cell>
          <cell r="AG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Y656">
            <v>0</v>
          </cell>
          <cell r="AZ656">
            <v>0</v>
          </cell>
          <cell r="BC656">
            <v>0</v>
          </cell>
          <cell r="BD656">
            <v>0</v>
          </cell>
          <cell r="BE656">
            <v>0</v>
          </cell>
          <cell r="BF656">
            <v>0</v>
          </cell>
          <cell r="BG656">
            <v>0</v>
          </cell>
          <cell r="BH656">
            <v>0</v>
          </cell>
          <cell r="BI656">
            <v>0</v>
          </cell>
          <cell r="BJ656">
            <v>0</v>
          </cell>
          <cell r="BK656">
            <v>0</v>
          </cell>
          <cell r="BL656">
            <v>0</v>
          </cell>
          <cell r="BM656">
            <v>0</v>
          </cell>
          <cell r="BO656">
            <v>0</v>
          </cell>
          <cell r="BQ656">
            <v>0</v>
          </cell>
          <cell r="BU656">
            <v>0</v>
          </cell>
          <cell r="BV656">
            <v>0</v>
          </cell>
          <cell r="BW656">
            <v>0</v>
          </cell>
          <cell r="BX656">
            <v>0</v>
          </cell>
          <cell r="BY656">
            <v>0</v>
          </cell>
          <cell r="BZ656">
            <v>0</v>
          </cell>
          <cell r="CA656">
            <v>0</v>
          </cell>
          <cell r="CB656">
            <v>0</v>
          </cell>
          <cell r="CC656">
            <v>0</v>
          </cell>
          <cell r="CD656">
            <v>0</v>
          </cell>
          <cell r="CE656">
            <v>0</v>
          </cell>
          <cell r="CG656">
            <v>0</v>
          </cell>
          <cell r="CI656">
            <v>0</v>
          </cell>
          <cell r="CM656">
            <v>0</v>
          </cell>
          <cell r="CN656">
            <v>0</v>
          </cell>
          <cell r="CO656">
            <v>0</v>
          </cell>
          <cell r="CP656">
            <v>0</v>
          </cell>
          <cell r="CQ656">
            <v>0</v>
          </cell>
          <cell r="CR656">
            <v>0</v>
          </cell>
          <cell r="CS656">
            <v>0</v>
          </cell>
          <cell r="CT656">
            <v>0</v>
          </cell>
          <cell r="CU656">
            <v>0</v>
          </cell>
          <cell r="CV656">
            <v>0</v>
          </cell>
          <cell r="CW656">
            <v>0</v>
          </cell>
          <cell r="CY656">
            <v>0</v>
          </cell>
          <cell r="DA656">
            <v>0</v>
          </cell>
          <cell r="DB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S656">
            <v>0</v>
          </cell>
          <cell r="DT656">
            <v>0</v>
          </cell>
          <cell r="DU656">
            <v>0</v>
          </cell>
          <cell r="DW656">
            <v>0</v>
          </cell>
          <cell r="DX656">
            <v>0</v>
          </cell>
          <cell r="DY656">
            <v>0</v>
          </cell>
          <cell r="DZ656">
            <v>0</v>
          </cell>
          <cell r="EA656">
            <v>0</v>
          </cell>
          <cell r="EB656">
            <v>0</v>
          </cell>
          <cell r="EC656">
            <v>0</v>
          </cell>
          <cell r="ED656">
            <v>0</v>
          </cell>
          <cell r="EE656">
            <v>0</v>
          </cell>
          <cell r="EF656">
            <v>0</v>
          </cell>
          <cell r="EG656">
            <v>0</v>
          </cell>
          <cell r="EH656">
            <v>0</v>
          </cell>
          <cell r="EI656">
            <v>0</v>
          </cell>
          <cell r="EK656">
            <v>0</v>
          </cell>
          <cell r="EL656">
            <v>0</v>
          </cell>
          <cell r="EM656">
            <v>0</v>
          </cell>
          <cell r="EO656">
            <v>0</v>
          </cell>
          <cell r="EP656">
            <v>0</v>
          </cell>
          <cell r="EQ656">
            <v>0</v>
          </cell>
          <cell r="ER656">
            <v>0</v>
          </cell>
          <cell r="ES656">
            <v>0</v>
          </cell>
          <cell r="ET656">
            <v>0</v>
          </cell>
          <cell r="EU656">
            <v>0</v>
          </cell>
          <cell r="EV656">
            <v>0</v>
          </cell>
          <cell r="EW656">
            <v>0</v>
          </cell>
          <cell r="EX656">
            <v>0</v>
          </cell>
          <cell r="EY656">
            <v>0</v>
          </cell>
          <cell r="EZ656">
            <v>0</v>
          </cell>
          <cell r="FA656">
            <v>0</v>
          </cell>
          <cell r="FC656">
            <v>0</v>
          </cell>
          <cell r="FD656">
            <v>0</v>
          </cell>
          <cell r="FE656">
            <v>0</v>
          </cell>
          <cell r="FG656">
            <v>0</v>
          </cell>
          <cell r="FH656">
            <v>0</v>
          </cell>
          <cell r="FI656">
            <v>0</v>
          </cell>
          <cell r="FJ656">
            <v>0</v>
          </cell>
          <cell r="FK656">
            <v>0</v>
          </cell>
          <cell r="FL656">
            <v>0</v>
          </cell>
          <cell r="FM656">
            <v>0</v>
          </cell>
          <cell r="FN656">
            <v>0</v>
          </cell>
          <cell r="FO656">
            <v>0</v>
          </cell>
          <cell r="FP656">
            <v>0</v>
          </cell>
          <cell r="FQ656">
            <v>0</v>
          </cell>
          <cell r="FR656">
            <v>0</v>
          </cell>
          <cell r="FS656">
            <v>0</v>
          </cell>
          <cell r="FU656">
            <v>0</v>
          </cell>
          <cell r="FV656">
            <v>0</v>
          </cell>
          <cell r="FW656">
            <v>0</v>
          </cell>
          <cell r="FY656">
            <v>0</v>
          </cell>
          <cell r="FZ656">
            <v>0</v>
          </cell>
          <cell r="GA656">
            <v>0</v>
          </cell>
          <cell r="GB656">
            <v>0</v>
          </cell>
          <cell r="GC656">
            <v>0</v>
          </cell>
          <cell r="GD656">
            <v>0</v>
          </cell>
          <cell r="GE656">
            <v>0</v>
          </cell>
          <cell r="GF656">
            <v>0</v>
          </cell>
          <cell r="GG656">
            <v>0</v>
          </cell>
          <cell r="GH656">
            <v>0</v>
          </cell>
          <cell r="GI656">
            <v>0</v>
          </cell>
          <cell r="GJ656">
            <v>0</v>
          </cell>
          <cell r="GK656">
            <v>0</v>
          </cell>
          <cell r="GM656">
            <v>0</v>
          </cell>
          <cell r="GN656">
            <v>0</v>
          </cell>
          <cell r="GO656">
            <v>0</v>
          </cell>
          <cell r="GQ656">
            <v>0</v>
          </cell>
          <cell r="GR656">
            <v>0</v>
          </cell>
          <cell r="GS656">
            <v>0</v>
          </cell>
          <cell r="GT656">
            <v>0</v>
          </cell>
          <cell r="GU656">
            <v>0</v>
          </cell>
          <cell r="GV656">
            <v>0</v>
          </cell>
          <cell r="GW656">
            <v>0</v>
          </cell>
          <cell r="GX656">
            <v>0</v>
          </cell>
          <cell r="GY656">
            <v>0</v>
          </cell>
          <cell r="GZ656">
            <v>0</v>
          </cell>
          <cell r="HA656">
            <v>0</v>
          </cell>
          <cell r="HB656">
            <v>0</v>
          </cell>
          <cell r="HC656">
            <v>0</v>
          </cell>
          <cell r="HD656">
            <v>0</v>
          </cell>
          <cell r="HE656">
            <v>0</v>
          </cell>
          <cell r="HF656">
            <v>0</v>
          </cell>
          <cell r="HG656">
            <v>0</v>
          </cell>
          <cell r="HH656">
            <v>0</v>
          </cell>
          <cell r="HI656">
            <v>0</v>
          </cell>
          <cell r="HJ656" t="str">
            <v>SI</v>
          </cell>
          <cell r="HL656">
            <v>3.4994583217059401E-2</v>
          </cell>
          <cell r="HO656" t="str">
            <v>80</v>
          </cell>
          <cell r="HP656" t="str">
            <v>80</v>
          </cell>
          <cell r="HQ656" t="str">
            <v>80</v>
          </cell>
          <cell r="HR656" t="str">
            <v>80</v>
          </cell>
          <cell r="HS656" t="str">
            <v>80</v>
          </cell>
          <cell r="HT656" t="str">
            <v>80</v>
          </cell>
          <cell r="HU656" t="str">
            <v>80</v>
          </cell>
          <cell r="HV656" t="str">
            <v>80</v>
          </cell>
          <cell r="HW656" t="str">
            <v>80</v>
          </cell>
          <cell r="HX656" t="str">
            <v>80</v>
          </cell>
          <cell r="HY656" t="str">
            <v>80</v>
          </cell>
        </row>
        <row r="657">
          <cell r="D657" t="str">
            <v>8</v>
          </cell>
          <cell r="F657" t="str">
            <v>8U</v>
          </cell>
          <cell r="H657">
            <v>0</v>
          </cell>
          <cell r="I657">
            <v>0</v>
          </cell>
          <cell r="J657">
            <v>0</v>
          </cell>
          <cell r="K657">
            <v>0</v>
          </cell>
          <cell r="M657">
            <v>0</v>
          </cell>
          <cell r="O657">
            <v>0</v>
          </cell>
          <cell r="S657">
            <v>0</v>
          </cell>
          <cell r="T657">
            <v>0</v>
          </cell>
          <cell r="U657">
            <v>0</v>
          </cell>
          <cell r="V657">
            <v>0</v>
          </cell>
          <cell r="W657">
            <v>0</v>
          </cell>
          <cell r="X657">
            <v>0</v>
          </cell>
          <cell r="Y657">
            <v>0</v>
          </cell>
          <cell r="Z657">
            <v>0</v>
          </cell>
          <cell r="AA657">
            <v>0</v>
          </cell>
          <cell r="AB657">
            <v>0</v>
          </cell>
          <cell r="AC657">
            <v>0</v>
          </cell>
          <cell r="AE657">
            <v>0</v>
          </cell>
          <cell r="AG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Y657">
            <v>0</v>
          </cell>
          <cell r="AZ657">
            <v>0</v>
          </cell>
          <cell r="BC657">
            <v>0</v>
          </cell>
          <cell r="BD657">
            <v>0</v>
          </cell>
          <cell r="BE657">
            <v>0</v>
          </cell>
          <cell r="BF657">
            <v>0</v>
          </cell>
          <cell r="BG657">
            <v>0</v>
          </cell>
          <cell r="BH657">
            <v>0</v>
          </cell>
          <cell r="BI657">
            <v>0</v>
          </cell>
          <cell r="BJ657">
            <v>0</v>
          </cell>
          <cell r="BK657">
            <v>0</v>
          </cell>
          <cell r="BL657">
            <v>0</v>
          </cell>
          <cell r="BM657">
            <v>0</v>
          </cell>
          <cell r="BO657">
            <v>0</v>
          </cell>
          <cell r="BQ657">
            <v>0</v>
          </cell>
          <cell r="BU657">
            <v>0</v>
          </cell>
          <cell r="BV657">
            <v>0</v>
          </cell>
          <cell r="BW657">
            <v>0</v>
          </cell>
          <cell r="BX657">
            <v>0</v>
          </cell>
          <cell r="BY657">
            <v>0</v>
          </cell>
          <cell r="BZ657">
            <v>0</v>
          </cell>
          <cell r="CA657">
            <v>0</v>
          </cell>
          <cell r="CB657">
            <v>0</v>
          </cell>
          <cell r="CC657">
            <v>0</v>
          </cell>
          <cell r="CD657">
            <v>0</v>
          </cell>
          <cell r="CE657">
            <v>0</v>
          </cell>
          <cell r="CG657">
            <v>0</v>
          </cell>
          <cell r="CI657">
            <v>0</v>
          </cell>
          <cell r="CM657">
            <v>0</v>
          </cell>
          <cell r="CN657">
            <v>0</v>
          </cell>
          <cell r="CO657">
            <v>0</v>
          </cell>
          <cell r="CP657">
            <v>0</v>
          </cell>
          <cell r="CQ657">
            <v>0</v>
          </cell>
          <cell r="CR657">
            <v>0</v>
          </cell>
          <cell r="CS657">
            <v>0</v>
          </cell>
          <cell r="CT657">
            <v>0</v>
          </cell>
          <cell r="CU657">
            <v>0</v>
          </cell>
          <cell r="CV657">
            <v>0</v>
          </cell>
          <cell r="CW657">
            <v>0</v>
          </cell>
          <cell r="CY657">
            <v>0</v>
          </cell>
          <cell r="DA657">
            <v>0</v>
          </cell>
          <cell r="DB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S657">
            <v>0</v>
          </cell>
          <cell r="DT657">
            <v>0</v>
          </cell>
          <cell r="DU657">
            <v>0</v>
          </cell>
          <cell r="DW657">
            <v>0</v>
          </cell>
          <cell r="DX657">
            <v>0</v>
          </cell>
          <cell r="DY657">
            <v>0</v>
          </cell>
          <cell r="DZ657">
            <v>0</v>
          </cell>
          <cell r="EA657">
            <v>0</v>
          </cell>
          <cell r="EB657">
            <v>0</v>
          </cell>
          <cell r="EC657">
            <v>0</v>
          </cell>
          <cell r="ED657">
            <v>0</v>
          </cell>
          <cell r="EE657">
            <v>0</v>
          </cell>
          <cell r="EF657">
            <v>0</v>
          </cell>
          <cell r="EG657">
            <v>0</v>
          </cell>
          <cell r="EH657">
            <v>0</v>
          </cell>
          <cell r="EI657">
            <v>0</v>
          </cell>
          <cell r="EK657">
            <v>0</v>
          </cell>
          <cell r="EL657">
            <v>0</v>
          </cell>
          <cell r="EM657">
            <v>0</v>
          </cell>
          <cell r="EO657">
            <v>0</v>
          </cell>
          <cell r="EP657">
            <v>0</v>
          </cell>
          <cell r="EQ657">
            <v>0</v>
          </cell>
          <cell r="ER657">
            <v>0</v>
          </cell>
          <cell r="ES657">
            <v>0</v>
          </cell>
          <cell r="ET657">
            <v>0</v>
          </cell>
          <cell r="EU657">
            <v>0</v>
          </cell>
          <cell r="EV657">
            <v>0</v>
          </cell>
          <cell r="EW657">
            <v>0</v>
          </cell>
          <cell r="EX657">
            <v>0</v>
          </cell>
          <cell r="EY657">
            <v>0</v>
          </cell>
          <cell r="EZ657">
            <v>0</v>
          </cell>
          <cell r="FA657">
            <v>0</v>
          </cell>
          <cell r="FC657">
            <v>0</v>
          </cell>
          <cell r="FD657">
            <v>0</v>
          </cell>
          <cell r="FE657">
            <v>0</v>
          </cell>
          <cell r="FG657">
            <v>0</v>
          </cell>
          <cell r="FH657">
            <v>0</v>
          </cell>
          <cell r="FI657">
            <v>0</v>
          </cell>
          <cell r="FJ657">
            <v>0</v>
          </cell>
          <cell r="FK657">
            <v>0</v>
          </cell>
          <cell r="FL657">
            <v>0</v>
          </cell>
          <cell r="FM657">
            <v>0</v>
          </cell>
          <cell r="FN657">
            <v>0</v>
          </cell>
          <cell r="FO657">
            <v>0</v>
          </cell>
          <cell r="FP657">
            <v>0</v>
          </cell>
          <cell r="FQ657">
            <v>0</v>
          </cell>
          <cell r="FR657">
            <v>0</v>
          </cell>
          <cell r="FS657">
            <v>0</v>
          </cell>
          <cell r="FU657">
            <v>0</v>
          </cell>
          <cell r="FV657">
            <v>0</v>
          </cell>
          <cell r="FW657">
            <v>0</v>
          </cell>
          <cell r="FY657">
            <v>0</v>
          </cell>
          <cell r="FZ657">
            <v>0</v>
          </cell>
          <cell r="GA657">
            <v>0</v>
          </cell>
          <cell r="GB657">
            <v>0</v>
          </cell>
          <cell r="GC657">
            <v>0</v>
          </cell>
          <cell r="GD657">
            <v>0</v>
          </cell>
          <cell r="GE657">
            <v>0</v>
          </cell>
          <cell r="GF657">
            <v>0</v>
          </cell>
          <cell r="GG657">
            <v>0</v>
          </cell>
          <cell r="GH657">
            <v>0</v>
          </cell>
          <cell r="GI657">
            <v>0</v>
          </cell>
          <cell r="GJ657">
            <v>0</v>
          </cell>
          <cell r="GK657">
            <v>0</v>
          </cell>
          <cell r="GM657">
            <v>0</v>
          </cell>
          <cell r="GN657">
            <v>0</v>
          </cell>
          <cell r="GO657">
            <v>0</v>
          </cell>
          <cell r="GQ657">
            <v>0</v>
          </cell>
          <cell r="GR657">
            <v>0</v>
          </cell>
          <cell r="GS657">
            <v>0</v>
          </cell>
          <cell r="GT657">
            <v>0</v>
          </cell>
          <cell r="GU657">
            <v>0</v>
          </cell>
          <cell r="GV657">
            <v>0</v>
          </cell>
          <cell r="GW657">
            <v>0</v>
          </cell>
          <cell r="GX657">
            <v>0</v>
          </cell>
          <cell r="GY657">
            <v>0</v>
          </cell>
          <cell r="GZ657">
            <v>0</v>
          </cell>
          <cell r="HA657">
            <v>0</v>
          </cell>
          <cell r="HB657">
            <v>0</v>
          </cell>
          <cell r="HC657">
            <v>0</v>
          </cell>
          <cell r="HD657">
            <v>0</v>
          </cell>
          <cell r="HE657">
            <v>0</v>
          </cell>
          <cell r="HF657">
            <v>0</v>
          </cell>
          <cell r="HG657">
            <v>0</v>
          </cell>
          <cell r="HH657">
            <v>0</v>
          </cell>
          <cell r="HI657">
            <v>0</v>
          </cell>
          <cell r="HJ657" t="str">
            <v>SI</v>
          </cell>
          <cell r="HL657">
            <v>3.4994583217059401E-2</v>
          </cell>
          <cell r="HO657" t="str">
            <v>80</v>
          </cell>
          <cell r="HP657" t="str">
            <v>80</v>
          </cell>
          <cell r="HQ657" t="str">
            <v>80</v>
          </cell>
          <cell r="HR657" t="str">
            <v>80</v>
          </cell>
          <cell r="HS657" t="str">
            <v>80</v>
          </cell>
          <cell r="HT657" t="str">
            <v>80</v>
          </cell>
          <cell r="HU657" t="str">
            <v>80</v>
          </cell>
          <cell r="HV657" t="str">
            <v>80</v>
          </cell>
          <cell r="HW657" t="str">
            <v>80</v>
          </cell>
          <cell r="HX657" t="str">
            <v>80</v>
          </cell>
          <cell r="HY657" t="str">
            <v>80</v>
          </cell>
        </row>
        <row r="658">
          <cell r="D658" t="str">
            <v>8</v>
          </cell>
          <cell r="F658" t="str">
            <v>8R</v>
          </cell>
          <cell r="H658">
            <v>0</v>
          </cell>
          <cell r="I658">
            <v>0</v>
          </cell>
          <cell r="J658">
            <v>0</v>
          </cell>
          <cell r="K658">
            <v>0</v>
          </cell>
          <cell r="M658">
            <v>0</v>
          </cell>
          <cell r="O658">
            <v>0</v>
          </cell>
          <cell r="S658">
            <v>0</v>
          </cell>
          <cell r="T658">
            <v>0</v>
          </cell>
          <cell r="U658">
            <v>0</v>
          </cell>
          <cell r="V658">
            <v>0</v>
          </cell>
          <cell r="W658">
            <v>0</v>
          </cell>
          <cell r="X658">
            <v>0</v>
          </cell>
          <cell r="Y658">
            <v>0</v>
          </cell>
          <cell r="Z658">
            <v>0</v>
          </cell>
          <cell r="AA658">
            <v>0</v>
          </cell>
          <cell r="AB658">
            <v>0</v>
          </cell>
          <cell r="AC658">
            <v>0</v>
          </cell>
          <cell r="AE658">
            <v>0</v>
          </cell>
          <cell r="AG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Y658">
            <v>0</v>
          </cell>
          <cell r="AZ658">
            <v>0</v>
          </cell>
          <cell r="BC658">
            <v>0</v>
          </cell>
          <cell r="BD658">
            <v>0</v>
          </cell>
          <cell r="BE658">
            <v>0</v>
          </cell>
          <cell r="BF658">
            <v>0</v>
          </cell>
          <cell r="BG658">
            <v>0</v>
          </cell>
          <cell r="BH658">
            <v>0</v>
          </cell>
          <cell r="BI658">
            <v>0</v>
          </cell>
          <cell r="BJ658">
            <v>0</v>
          </cell>
          <cell r="BK658">
            <v>0</v>
          </cell>
          <cell r="BL658">
            <v>0</v>
          </cell>
          <cell r="BM658">
            <v>0</v>
          </cell>
          <cell r="BO658">
            <v>0</v>
          </cell>
          <cell r="BQ658">
            <v>0</v>
          </cell>
          <cell r="BU658">
            <v>0</v>
          </cell>
          <cell r="BV658">
            <v>0</v>
          </cell>
          <cell r="BW658">
            <v>0</v>
          </cell>
          <cell r="BX658">
            <v>0</v>
          </cell>
          <cell r="BY658">
            <v>0</v>
          </cell>
          <cell r="BZ658">
            <v>0</v>
          </cell>
          <cell r="CA658">
            <v>0</v>
          </cell>
          <cell r="CB658">
            <v>0</v>
          </cell>
          <cell r="CC658">
            <v>0</v>
          </cell>
          <cell r="CD658">
            <v>0</v>
          </cell>
          <cell r="CE658">
            <v>0</v>
          </cell>
          <cell r="CG658">
            <v>0</v>
          </cell>
          <cell r="CI658">
            <v>0</v>
          </cell>
          <cell r="CM658">
            <v>0</v>
          </cell>
          <cell r="CN658">
            <v>0</v>
          </cell>
          <cell r="CO658">
            <v>0</v>
          </cell>
          <cell r="CP658">
            <v>0</v>
          </cell>
          <cell r="CQ658">
            <v>0</v>
          </cell>
          <cell r="CR658">
            <v>0</v>
          </cell>
          <cell r="CS658">
            <v>0</v>
          </cell>
          <cell r="CT658">
            <v>0</v>
          </cell>
          <cell r="CU658">
            <v>0</v>
          </cell>
          <cell r="CV658">
            <v>0</v>
          </cell>
          <cell r="CW658">
            <v>0</v>
          </cell>
          <cell r="CY658">
            <v>0</v>
          </cell>
          <cell r="DA658">
            <v>0</v>
          </cell>
          <cell r="DB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S658">
            <v>0</v>
          </cell>
          <cell r="DT658">
            <v>0</v>
          </cell>
          <cell r="DU658">
            <v>0</v>
          </cell>
          <cell r="DW658">
            <v>0</v>
          </cell>
          <cell r="DX658">
            <v>0</v>
          </cell>
          <cell r="DY658">
            <v>0</v>
          </cell>
          <cell r="DZ658">
            <v>0</v>
          </cell>
          <cell r="EA658">
            <v>0</v>
          </cell>
          <cell r="EB658">
            <v>0</v>
          </cell>
          <cell r="EC658">
            <v>0</v>
          </cell>
          <cell r="ED658">
            <v>0</v>
          </cell>
          <cell r="EE658">
            <v>0</v>
          </cell>
          <cell r="EF658">
            <v>0</v>
          </cell>
          <cell r="EG658">
            <v>0</v>
          </cell>
          <cell r="EH658">
            <v>0</v>
          </cell>
          <cell r="EI658">
            <v>0</v>
          </cell>
          <cell r="EK658">
            <v>0</v>
          </cell>
          <cell r="EL658">
            <v>0</v>
          </cell>
          <cell r="EM658">
            <v>0</v>
          </cell>
          <cell r="EO658">
            <v>0</v>
          </cell>
          <cell r="EP658">
            <v>0</v>
          </cell>
          <cell r="EQ658">
            <v>0</v>
          </cell>
          <cell r="ER658">
            <v>0</v>
          </cell>
          <cell r="ES658">
            <v>0</v>
          </cell>
          <cell r="ET658">
            <v>0</v>
          </cell>
          <cell r="EU658">
            <v>0</v>
          </cell>
          <cell r="EV658">
            <v>0</v>
          </cell>
          <cell r="EW658">
            <v>0</v>
          </cell>
          <cell r="EX658">
            <v>0</v>
          </cell>
          <cell r="EY658">
            <v>0</v>
          </cell>
          <cell r="EZ658">
            <v>0</v>
          </cell>
          <cell r="FA658">
            <v>0</v>
          </cell>
          <cell r="FC658">
            <v>0</v>
          </cell>
          <cell r="FD658">
            <v>0</v>
          </cell>
          <cell r="FE658">
            <v>0</v>
          </cell>
          <cell r="FG658">
            <v>0</v>
          </cell>
          <cell r="FH658">
            <v>0</v>
          </cell>
          <cell r="FI658">
            <v>0</v>
          </cell>
          <cell r="FJ658">
            <v>0</v>
          </cell>
          <cell r="FK658">
            <v>0</v>
          </cell>
          <cell r="FL658">
            <v>0</v>
          </cell>
          <cell r="FM658">
            <v>0</v>
          </cell>
          <cell r="FN658">
            <v>0</v>
          </cell>
          <cell r="FO658">
            <v>0</v>
          </cell>
          <cell r="FP658">
            <v>0</v>
          </cell>
          <cell r="FQ658">
            <v>0</v>
          </cell>
          <cell r="FR658">
            <v>0</v>
          </cell>
          <cell r="FS658">
            <v>0</v>
          </cell>
          <cell r="FU658">
            <v>0</v>
          </cell>
          <cell r="FV658">
            <v>0</v>
          </cell>
          <cell r="FW658">
            <v>0</v>
          </cell>
          <cell r="FY658">
            <v>0</v>
          </cell>
          <cell r="FZ658">
            <v>0</v>
          </cell>
          <cell r="GA658">
            <v>0</v>
          </cell>
          <cell r="GB658">
            <v>0</v>
          </cell>
          <cell r="GC658">
            <v>0</v>
          </cell>
          <cell r="GD658">
            <v>0</v>
          </cell>
          <cell r="GE658">
            <v>0</v>
          </cell>
          <cell r="GF658">
            <v>0</v>
          </cell>
          <cell r="GG658">
            <v>0</v>
          </cell>
          <cell r="GH658">
            <v>0</v>
          </cell>
          <cell r="GI658">
            <v>0</v>
          </cell>
          <cell r="GJ658">
            <v>0</v>
          </cell>
          <cell r="GK658">
            <v>0</v>
          </cell>
          <cell r="GM658">
            <v>0</v>
          </cell>
          <cell r="GN658">
            <v>0</v>
          </cell>
          <cell r="GO658">
            <v>0</v>
          </cell>
          <cell r="GQ658">
            <v>0</v>
          </cell>
          <cell r="GR658">
            <v>0</v>
          </cell>
          <cell r="GS658">
            <v>0</v>
          </cell>
          <cell r="GT658">
            <v>0</v>
          </cell>
          <cell r="GU658">
            <v>0</v>
          </cell>
          <cell r="GV658">
            <v>0</v>
          </cell>
          <cell r="GW658">
            <v>0</v>
          </cell>
          <cell r="GX658">
            <v>0</v>
          </cell>
          <cell r="GY658">
            <v>0</v>
          </cell>
          <cell r="GZ658">
            <v>0</v>
          </cell>
          <cell r="HA658">
            <v>0</v>
          </cell>
          <cell r="HB658">
            <v>0</v>
          </cell>
          <cell r="HC658">
            <v>0</v>
          </cell>
          <cell r="HD658">
            <v>0</v>
          </cell>
          <cell r="HE658">
            <v>0</v>
          </cell>
          <cell r="HF658">
            <v>0</v>
          </cell>
          <cell r="HG658">
            <v>0</v>
          </cell>
          <cell r="HH658">
            <v>0</v>
          </cell>
          <cell r="HI658">
            <v>0</v>
          </cell>
          <cell r="HJ658" t="str">
            <v>SI</v>
          </cell>
          <cell r="HL658">
            <v>3.4994583217059401E-2</v>
          </cell>
          <cell r="HO658" t="str">
            <v>80</v>
          </cell>
          <cell r="HP658" t="str">
            <v>80</v>
          </cell>
          <cell r="HQ658" t="str">
            <v>80</v>
          </cell>
          <cell r="HR658" t="str">
            <v>80</v>
          </cell>
          <cell r="HS658" t="str">
            <v>80</v>
          </cell>
          <cell r="HT658" t="str">
            <v>80</v>
          </cell>
          <cell r="HU658" t="str">
            <v>80</v>
          </cell>
          <cell r="HV658" t="str">
            <v>80</v>
          </cell>
          <cell r="HW658" t="str">
            <v>80</v>
          </cell>
          <cell r="HX658" t="str">
            <v>80</v>
          </cell>
          <cell r="HY658" t="str">
            <v>80</v>
          </cell>
        </row>
        <row r="659">
          <cell r="D659" t="str">
            <v>8</v>
          </cell>
          <cell r="F659" t="str">
            <v>8R</v>
          </cell>
          <cell r="H659">
            <v>0</v>
          </cell>
          <cell r="I659">
            <v>0</v>
          </cell>
          <cell r="J659">
            <v>0</v>
          </cell>
          <cell r="K659">
            <v>0</v>
          </cell>
          <cell r="M659">
            <v>0</v>
          </cell>
          <cell r="O659">
            <v>0</v>
          </cell>
          <cell r="S659">
            <v>0</v>
          </cell>
          <cell r="T659">
            <v>0</v>
          </cell>
          <cell r="U659">
            <v>0</v>
          </cell>
          <cell r="V659">
            <v>0</v>
          </cell>
          <cell r="W659">
            <v>0</v>
          </cell>
          <cell r="X659">
            <v>0</v>
          </cell>
          <cell r="Y659">
            <v>0</v>
          </cell>
          <cell r="Z659">
            <v>0</v>
          </cell>
          <cell r="AA659">
            <v>0</v>
          </cell>
          <cell r="AB659">
            <v>0</v>
          </cell>
          <cell r="AC659">
            <v>0</v>
          </cell>
          <cell r="AE659">
            <v>0</v>
          </cell>
          <cell r="AG659">
            <v>0</v>
          </cell>
          <cell r="AK659">
            <v>0</v>
          </cell>
          <cell r="AL659">
            <v>0</v>
          </cell>
          <cell r="AM659">
            <v>0</v>
          </cell>
          <cell r="AN659">
            <v>0</v>
          </cell>
          <cell r="AO659">
            <v>0</v>
          </cell>
          <cell r="AP659">
            <v>0</v>
          </cell>
          <cell r="AQ659">
            <v>0</v>
          </cell>
          <cell r="AR659">
            <v>0</v>
          </cell>
          <cell r="AS659">
            <v>0</v>
          </cell>
          <cell r="AT659">
            <v>0</v>
          </cell>
          <cell r="AU659">
            <v>0</v>
          </cell>
          <cell r="AV659">
            <v>0</v>
          </cell>
          <cell r="AW659">
            <v>0</v>
          </cell>
          <cell r="AY659">
            <v>0</v>
          </cell>
          <cell r="AZ659">
            <v>0</v>
          </cell>
          <cell r="BC659">
            <v>0</v>
          </cell>
          <cell r="BD659">
            <v>0</v>
          </cell>
          <cell r="BE659">
            <v>0</v>
          </cell>
          <cell r="BF659">
            <v>0</v>
          </cell>
          <cell r="BG659">
            <v>0</v>
          </cell>
          <cell r="BH659">
            <v>0</v>
          </cell>
          <cell r="BI659">
            <v>0</v>
          </cell>
          <cell r="BJ659">
            <v>0</v>
          </cell>
          <cell r="BK659">
            <v>0</v>
          </cell>
          <cell r="BL659">
            <v>0</v>
          </cell>
          <cell r="BM659">
            <v>0</v>
          </cell>
          <cell r="BO659">
            <v>0</v>
          </cell>
          <cell r="BQ659">
            <v>0</v>
          </cell>
          <cell r="BU659">
            <v>0</v>
          </cell>
          <cell r="BV659">
            <v>0</v>
          </cell>
          <cell r="BW659">
            <v>0</v>
          </cell>
          <cell r="BX659">
            <v>0</v>
          </cell>
          <cell r="BY659">
            <v>0</v>
          </cell>
          <cell r="BZ659">
            <v>0</v>
          </cell>
          <cell r="CA659">
            <v>0</v>
          </cell>
          <cell r="CB659">
            <v>0</v>
          </cell>
          <cell r="CC659">
            <v>0</v>
          </cell>
          <cell r="CD659">
            <v>0</v>
          </cell>
          <cell r="CE659">
            <v>0</v>
          </cell>
          <cell r="CG659">
            <v>0</v>
          </cell>
          <cell r="CI659">
            <v>0</v>
          </cell>
          <cell r="CM659">
            <v>0</v>
          </cell>
          <cell r="CN659">
            <v>0</v>
          </cell>
          <cell r="CO659">
            <v>0</v>
          </cell>
          <cell r="CP659">
            <v>0</v>
          </cell>
          <cell r="CQ659">
            <v>0</v>
          </cell>
          <cell r="CR659">
            <v>0</v>
          </cell>
          <cell r="CS659">
            <v>0</v>
          </cell>
          <cell r="CT659">
            <v>0</v>
          </cell>
          <cell r="CU659">
            <v>0</v>
          </cell>
          <cell r="CV659">
            <v>0</v>
          </cell>
          <cell r="CW659">
            <v>0</v>
          </cell>
          <cell r="CY659">
            <v>0</v>
          </cell>
          <cell r="DA659">
            <v>0</v>
          </cell>
          <cell r="DB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S659">
            <v>0</v>
          </cell>
          <cell r="DT659">
            <v>0</v>
          </cell>
          <cell r="DU659">
            <v>0</v>
          </cell>
          <cell r="DW659">
            <v>0</v>
          </cell>
          <cell r="DX659">
            <v>0</v>
          </cell>
          <cell r="DY659">
            <v>0</v>
          </cell>
          <cell r="DZ659">
            <v>0</v>
          </cell>
          <cell r="EA659">
            <v>0</v>
          </cell>
          <cell r="EB659">
            <v>0</v>
          </cell>
          <cell r="EC659">
            <v>0</v>
          </cell>
          <cell r="ED659">
            <v>0</v>
          </cell>
          <cell r="EE659">
            <v>0</v>
          </cell>
          <cell r="EF659">
            <v>0</v>
          </cell>
          <cell r="EG659">
            <v>0</v>
          </cell>
          <cell r="EH659">
            <v>0</v>
          </cell>
          <cell r="EI659">
            <v>0</v>
          </cell>
          <cell r="EK659">
            <v>0</v>
          </cell>
          <cell r="EL659">
            <v>0</v>
          </cell>
          <cell r="EM659">
            <v>0</v>
          </cell>
          <cell r="EO659">
            <v>0</v>
          </cell>
          <cell r="EP659">
            <v>0</v>
          </cell>
          <cell r="EQ659">
            <v>0</v>
          </cell>
          <cell r="ER659">
            <v>0</v>
          </cell>
          <cell r="ES659">
            <v>0</v>
          </cell>
          <cell r="ET659">
            <v>0</v>
          </cell>
          <cell r="EU659">
            <v>0</v>
          </cell>
          <cell r="EV659">
            <v>0</v>
          </cell>
          <cell r="EW659">
            <v>0</v>
          </cell>
          <cell r="EX659">
            <v>0</v>
          </cell>
          <cell r="EY659">
            <v>0</v>
          </cell>
          <cell r="EZ659">
            <v>0</v>
          </cell>
          <cell r="FA659">
            <v>0</v>
          </cell>
          <cell r="FC659">
            <v>0</v>
          </cell>
          <cell r="FD659">
            <v>0</v>
          </cell>
          <cell r="FE659">
            <v>0</v>
          </cell>
          <cell r="FG659">
            <v>0</v>
          </cell>
          <cell r="FH659">
            <v>0</v>
          </cell>
          <cell r="FI659">
            <v>0</v>
          </cell>
          <cell r="FJ659">
            <v>0</v>
          </cell>
          <cell r="FK659">
            <v>0</v>
          </cell>
          <cell r="FL659">
            <v>0</v>
          </cell>
          <cell r="FM659">
            <v>0</v>
          </cell>
          <cell r="FN659">
            <v>0</v>
          </cell>
          <cell r="FO659">
            <v>0</v>
          </cell>
          <cell r="FP659">
            <v>0</v>
          </cell>
          <cell r="FQ659">
            <v>0</v>
          </cell>
          <cell r="FR659">
            <v>0</v>
          </cell>
          <cell r="FS659">
            <v>0</v>
          </cell>
          <cell r="FU659">
            <v>0</v>
          </cell>
          <cell r="FV659">
            <v>0</v>
          </cell>
          <cell r="FW659">
            <v>0</v>
          </cell>
          <cell r="FY659">
            <v>0</v>
          </cell>
          <cell r="FZ659">
            <v>0</v>
          </cell>
          <cell r="GA659">
            <v>0</v>
          </cell>
          <cell r="GB659">
            <v>0</v>
          </cell>
          <cell r="GC659">
            <v>0</v>
          </cell>
          <cell r="GD659">
            <v>0</v>
          </cell>
          <cell r="GE659">
            <v>0</v>
          </cell>
          <cell r="GF659">
            <v>0</v>
          </cell>
          <cell r="GG659">
            <v>0</v>
          </cell>
          <cell r="GH659">
            <v>0</v>
          </cell>
          <cell r="GI659">
            <v>0</v>
          </cell>
          <cell r="GJ659">
            <v>0</v>
          </cell>
          <cell r="GK659">
            <v>0</v>
          </cell>
          <cell r="GM659">
            <v>0</v>
          </cell>
          <cell r="GN659">
            <v>0</v>
          </cell>
          <cell r="GO659">
            <v>0</v>
          </cell>
          <cell r="GQ659">
            <v>0</v>
          </cell>
          <cell r="GR659">
            <v>0</v>
          </cell>
          <cell r="GS659">
            <v>0</v>
          </cell>
          <cell r="GT659">
            <v>0</v>
          </cell>
          <cell r="GU659">
            <v>0</v>
          </cell>
          <cell r="GV659">
            <v>0</v>
          </cell>
          <cell r="GW659">
            <v>0</v>
          </cell>
          <cell r="GX659">
            <v>0</v>
          </cell>
          <cell r="GY659">
            <v>0</v>
          </cell>
          <cell r="GZ659">
            <v>0</v>
          </cell>
          <cell r="HA659">
            <v>0</v>
          </cell>
          <cell r="HB659">
            <v>0</v>
          </cell>
          <cell r="HC659">
            <v>0</v>
          </cell>
          <cell r="HD659">
            <v>0</v>
          </cell>
          <cell r="HE659">
            <v>0</v>
          </cell>
          <cell r="HF659">
            <v>0</v>
          </cell>
          <cell r="HG659">
            <v>0</v>
          </cell>
          <cell r="HH659">
            <v>0</v>
          </cell>
          <cell r="HI659">
            <v>0</v>
          </cell>
          <cell r="HJ659" t="str">
            <v>SI</v>
          </cell>
          <cell r="HL659">
            <v>3.4994583217059401E-2</v>
          </cell>
          <cell r="HO659" t="str">
            <v>80</v>
          </cell>
          <cell r="HP659" t="str">
            <v>80</v>
          </cell>
          <cell r="HQ659" t="str">
            <v>80</v>
          </cell>
          <cell r="HR659" t="str">
            <v>80</v>
          </cell>
          <cell r="HS659" t="str">
            <v>80</v>
          </cell>
          <cell r="HT659" t="str">
            <v>80</v>
          </cell>
          <cell r="HU659" t="str">
            <v>80</v>
          </cell>
          <cell r="HV659" t="str">
            <v>80</v>
          </cell>
          <cell r="HW659" t="str">
            <v>80</v>
          </cell>
          <cell r="HX659" t="str">
            <v>80</v>
          </cell>
          <cell r="HY659" t="str">
            <v>80</v>
          </cell>
        </row>
        <row r="660">
          <cell r="D660" t="str">
            <v>8</v>
          </cell>
          <cell r="F660" t="str">
            <v>8R</v>
          </cell>
          <cell r="H660">
            <v>0</v>
          </cell>
          <cell r="I660">
            <v>0</v>
          </cell>
          <cell r="J660">
            <v>0</v>
          </cell>
          <cell r="K660">
            <v>1</v>
          </cell>
          <cell r="M660">
            <v>0</v>
          </cell>
          <cell r="O660">
            <v>0</v>
          </cell>
          <cell r="S660">
            <v>0</v>
          </cell>
          <cell r="T660">
            <v>0</v>
          </cell>
          <cell r="U660">
            <v>0</v>
          </cell>
          <cell r="V660">
            <v>0</v>
          </cell>
          <cell r="W660">
            <v>0</v>
          </cell>
          <cell r="X660">
            <v>0</v>
          </cell>
          <cell r="Y660">
            <v>0</v>
          </cell>
          <cell r="Z660">
            <v>0</v>
          </cell>
          <cell r="AA660">
            <v>0</v>
          </cell>
          <cell r="AB660">
            <v>0</v>
          </cell>
          <cell r="AC660">
            <v>1</v>
          </cell>
          <cell r="AE660">
            <v>0</v>
          </cell>
          <cell r="AG660">
            <v>0</v>
          </cell>
          <cell r="AK660">
            <v>0</v>
          </cell>
          <cell r="AL660">
            <v>0</v>
          </cell>
          <cell r="AM660">
            <v>0</v>
          </cell>
          <cell r="AN660">
            <v>0</v>
          </cell>
          <cell r="AO660">
            <v>0</v>
          </cell>
          <cell r="AP660">
            <v>0</v>
          </cell>
          <cell r="AQ660">
            <v>0</v>
          </cell>
          <cell r="AR660">
            <v>0</v>
          </cell>
          <cell r="AS660">
            <v>0</v>
          </cell>
          <cell r="AT660">
            <v>0</v>
          </cell>
          <cell r="AU660">
            <v>1</v>
          </cell>
          <cell r="AV660">
            <v>5</v>
          </cell>
          <cell r="AW660">
            <v>0</v>
          </cell>
          <cell r="AY660">
            <v>0</v>
          </cell>
          <cell r="AZ660">
            <v>5</v>
          </cell>
          <cell r="BC660">
            <v>0</v>
          </cell>
          <cell r="BD660">
            <v>0</v>
          </cell>
          <cell r="BE660">
            <v>0</v>
          </cell>
          <cell r="BF660">
            <v>0</v>
          </cell>
          <cell r="BG660">
            <v>0</v>
          </cell>
          <cell r="BH660">
            <v>0</v>
          </cell>
          <cell r="BI660">
            <v>0</v>
          </cell>
          <cell r="BJ660">
            <v>0</v>
          </cell>
          <cell r="BK660">
            <v>0</v>
          </cell>
          <cell r="BL660">
            <v>0</v>
          </cell>
          <cell r="BM660">
            <v>1</v>
          </cell>
          <cell r="BO660">
            <v>0</v>
          </cell>
          <cell r="BQ660">
            <v>0</v>
          </cell>
          <cell r="BU660">
            <v>0</v>
          </cell>
          <cell r="BV660">
            <v>0</v>
          </cell>
          <cell r="BW660">
            <v>0</v>
          </cell>
          <cell r="BX660">
            <v>0</v>
          </cell>
          <cell r="BY660">
            <v>0</v>
          </cell>
          <cell r="BZ660">
            <v>0</v>
          </cell>
          <cell r="CA660">
            <v>0</v>
          </cell>
          <cell r="CB660">
            <v>0</v>
          </cell>
          <cell r="CC660">
            <v>0</v>
          </cell>
          <cell r="CD660">
            <v>0</v>
          </cell>
          <cell r="CE660">
            <v>1</v>
          </cell>
          <cell r="CG660">
            <v>0</v>
          </cell>
          <cell r="CI660">
            <v>0</v>
          </cell>
          <cell r="CM660">
            <v>0</v>
          </cell>
          <cell r="CN660">
            <v>0</v>
          </cell>
          <cell r="CO660">
            <v>0</v>
          </cell>
          <cell r="CP660">
            <v>0</v>
          </cell>
          <cell r="CQ660">
            <v>0</v>
          </cell>
          <cell r="CR660">
            <v>0</v>
          </cell>
          <cell r="CS660">
            <v>0</v>
          </cell>
          <cell r="CT660">
            <v>0</v>
          </cell>
          <cell r="CU660">
            <v>0</v>
          </cell>
          <cell r="CV660">
            <v>0</v>
          </cell>
          <cell r="CW660">
            <v>1</v>
          </cell>
          <cell r="CY660">
            <v>0</v>
          </cell>
          <cell r="DA660">
            <v>0</v>
          </cell>
          <cell r="DB660">
            <v>5</v>
          </cell>
          <cell r="DE660">
            <v>0</v>
          </cell>
          <cell r="DF660">
            <v>0</v>
          </cell>
          <cell r="DG660">
            <v>0</v>
          </cell>
          <cell r="DH660">
            <v>0</v>
          </cell>
          <cell r="DI660">
            <v>0</v>
          </cell>
          <cell r="DJ660">
            <v>0</v>
          </cell>
          <cell r="DK660">
            <v>0</v>
          </cell>
          <cell r="DL660">
            <v>0</v>
          </cell>
          <cell r="DM660">
            <v>0</v>
          </cell>
          <cell r="DN660">
            <v>0</v>
          </cell>
          <cell r="DO660">
            <v>1</v>
          </cell>
          <cell r="DP660">
            <v>5</v>
          </cell>
          <cell r="DQ660">
            <v>0</v>
          </cell>
          <cell r="DS660">
            <v>0</v>
          </cell>
          <cell r="DT660">
            <v>5</v>
          </cell>
          <cell r="DU660">
            <v>0</v>
          </cell>
          <cell r="DW660">
            <v>0</v>
          </cell>
          <cell r="DX660">
            <v>0</v>
          </cell>
          <cell r="DY660">
            <v>0</v>
          </cell>
          <cell r="DZ660">
            <v>0</v>
          </cell>
          <cell r="EA660">
            <v>0</v>
          </cell>
          <cell r="EB660">
            <v>0</v>
          </cell>
          <cell r="EC660">
            <v>0</v>
          </cell>
          <cell r="ED660">
            <v>0</v>
          </cell>
          <cell r="EE660">
            <v>0</v>
          </cell>
          <cell r="EF660">
            <v>0</v>
          </cell>
          <cell r="EG660">
            <v>1</v>
          </cell>
          <cell r="EH660">
            <v>5</v>
          </cell>
          <cell r="EI660">
            <v>0</v>
          </cell>
          <cell r="EK660">
            <v>0</v>
          </cell>
          <cell r="EL660">
            <v>5</v>
          </cell>
          <cell r="EM660">
            <v>0</v>
          </cell>
          <cell r="EO660">
            <v>0</v>
          </cell>
          <cell r="EP660">
            <v>0</v>
          </cell>
          <cell r="EQ660">
            <v>0</v>
          </cell>
          <cell r="ER660">
            <v>0</v>
          </cell>
          <cell r="ES660">
            <v>0</v>
          </cell>
          <cell r="ET660">
            <v>0</v>
          </cell>
          <cell r="EU660">
            <v>0</v>
          </cell>
          <cell r="EV660">
            <v>0</v>
          </cell>
          <cell r="EW660">
            <v>0</v>
          </cell>
          <cell r="EX660">
            <v>0</v>
          </cell>
          <cell r="EY660">
            <v>1</v>
          </cell>
          <cell r="EZ660">
            <v>5</v>
          </cell>
          <cell r="FA660">
            <v>0</v>
          </cell>
          <cell r="FC660">
            <v>0</v>
          </cell>
          <cell r="FD660">
            <v>5</v>
          </cell>
          <cell r="FE660">
            <v>0</v>
          </cell>
          <cell r="FG660">
            <v>0</v>
          </cell>
          <cell r="FH660">
            <v>0</v>
          </cell>
          <cell r="FI660">
            <v>0</v>
          </cell>
          <cell r="FJ660">
            <v>0</v>
          </cell>
          <cell r="FK660">
            <v>0</v>
          </cell>
          <cell r="FL660">
            <v>0</v>
          </cell>
          <cell r="FM660">
            <v>0</v>
          </cell>
          <cell r="FN660">
            <v>0</v>
          </cell>
          <cell r="FO660">
            <v>0</v>
          </cell>
          <cell r="FP660">
            <v>0</v>
          </cell>
          <cell r="FQ660">
            <v>1</v>
          </cell>
          <cell r="FR660">
            <v>5</v>
          </cell>
          <cell r="FS660">
            <v>0</v>
          </cell>
          <cell r="FU660">
            <v>0</v>
          </cell>
          <cell r="FV660">
            <v>5</v>
          </cell>
          <cell r="FW660">
            <v>0</v>
          </cell>
          <cell r="FY660">
            <v>0</v>
          </cell>
          <cell r="FZ660">
            <v>0</v>
          </cell>
          <cell r="GA660">
            <v>0</v>
          </cell>
          <cell r="GB660">
            <v>0</v>
          </cell>
          <cell r="GC660">
            <v>0</v>
          </cell>
          <cell r="GD660">
            <v>0</v>
          </cell>
          <cell r="GE660">
            <v>0</v>
          </cell>
          <cell r="GF660">
            <v>0</v>
          </cell>
          <cell r="GG660">
            <v>0</v>
          </cell>
          <cell r="GH660">
            <v>0</v>
          </cell>
          <cell r="GI660">
            <v>1</v>
          </cell>
          <cell r="GJ660">
            <v>5</v>
          </cell>
          <cell r="GK660">
            <v>0</v>
          </cell>
          <cell r="GM660">
            <v>0</v>
          </cell>
          <cell r="GN660">
            <v>5</v>
          </cell>
          <cell r="GO660">
            <v>0</v>
          </cell>
          <cell r="GQ660">
            <v>0</v>
          </cell>
          <cell r="GR660">
            <v>0</v>
          </cell>
          <cell r="GS660">
            <v>0</v>
          </cell>
          <cell r="GT660">
            <v>0</v>
          </cell>
          <cell r="GU660">
            <v>0</v>
          </cell>
          <cell r="GV660">
            <v>0</v>
          </cell>
          <cell r="GW660">
            <v>0</v>
          </cell>
          <cell r="GX660">
            <v>0</v>
          </cell>
          <cell r="GY660">
            <v>0</v>
          </cell>
          <cell r="GZ660">
            <v>0</v>
          </cell>
          <cell r="HA660">
            <v>11</v>
          </cell>
          <cell r="HB660">
            <v>55</v>
          </cell>
          <cell r="HC660">
            <v>0</v>
          </cell>
          <cell r="HD660">
            <v>0</v>
          </cell>
          <cell r="HE660">
            <v>0</v>
          </cell>
          <cell r="HF660">
            <v>55</v>
          </cell>
          <cell r="HG660">
            <v>0</v>
          </cell>
          <cell r="HH660">
            <v>0</v>
          </cell>
          <cell r="HI660">
            <v>0</v>
          </cell>
          <cell r="HJ660">
            <v>0</v>
          </cell>
          <cell r="HL660">
            <v>3.4994583217059401E-2</v>
          </cell>
          <cell r="HO660" t="str">
            <v>85</v>
          </cell>
          <cell r="HP660" t="str">
            <v>85</v>
          </cell>
          <cell r="HQ660" t="str">
            <v>85</v>
          </cell>
          <cell r="HR660" t="str">
            <v>85</v>
          </cell>
          <cell r="HS660" t="str">
            <v>85</v>
          </cell>
          <cell r="HT660" t="str">
            <v>85</v>
          </cell>
          <cell r="HU660" t="str">
            <v>85</v>
          </cell>
          <cell r="HV660" t="str">
            <v>85</v>
          </cell>
          <cell r="HW660" t="str">
            <v>85</v>
          </cell>
          <cell r="HX660" t="str">
            <v>85</v>
          </cell>
          <cell r="HY660" t="str">
            <v>85</v>
          </cell>
        </row>
        <row r="661">
          <cell r="D661" t="str">
            <v>8</v>
          </cell>
          <cell r="F661" t="str">
            <v>8R</v>
          </cell>
          <cell r="H661">
            <v>0</v>
          </cell>
          <cell r="I661">
            <v>0</v>
          </cell>
          <cell r="J661">
            <v>0</v>
          </cell>
          <cell r="K661">
            <v>0</v>
          </cell>
          <cell r="M661">
            <v>0</v>
          </cell>
          <cell r="O661">
            <v>0</v>
          </cell>
          <cell r="S661">
            <v>0</v>
          </cell>
          <cell r="T661">
            <v>0</v>
          </cell>
          <cell r="U661">
            <v>0</v>
          </cell>
          <cell r="V661">
            <v>0</v>
          </cell>
          <cell r="W661">
            <v>0</v>
          </cell>
          <cell r="X661">
            <v>0</v>
          </cell>
          <cell r="Y661">
            <v>0</v>
          </cell>
          <cell r="Z661">
            <v>0</v>
          </cell>
          <cell r="AA661">
            <v>0</v>
          </cell>
          <cell r="AB661">
            <v>0</v>
          </cell>
          <cell r="AC661">
            <v>0</v>
          </cell>
          <cell r="AE661">
            <v>0</v>
          </cell>
          <cell r="AG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Y661">
            <v>0</v>
          </cell>
          <cell r="AZ661">
            <v>0</v>
          </cell>
          <cell r="BC661">
            <v>0</v>
          </cell>
          <cell r="BD661">
            <v>0</v>
          </cell>
          <cell r="BE661">
            <v>0</v>
          </cell>
          <cell r="BF661">
            <v>0</v>
          </cell>
          <cell r="BG661">
            <v>0</v>
          </cell>
          <cell r="BH661">
            <v>0</v>
          </cell>
          <cell r="BI661">
            <v>0</v>
          </cell>
          <cell r="BJ661">
            <v>0</v>
          </cell>
          <cell r="BK661">
            <v>0</v>
          </cell>
          <cell r="BL661">
            <v>0</v>
          </cell>
          <cell r="BM661">
            <v>0</v>
          </cell>
          <cell r="BO661">
            <v>0</v>
          </cell>
          <cell r="BQ661">
            <v>0</v>
          </cell>
          <cell r="BU661">
            <v>0</v>
          </cell>
          <cell r="BV661">
            <v>0</v>
          </cell>
          <cell r="BW661">
            <v>0</v>
          </cell>
          <cell r="BX661">
            <v>0</v>
          </cell>
          <cell r="BY661">
            <v>0</v>
          </cell>
          <cell r="BZ661">
            <v>0</v>
          </cell>
          <cell r="CA661">
            <v>0</v>
          </cell>
          <cell r="CB661">
            <v>0</v>
          </cell>
          <cell r="CC661">
            <v>0</v>
          </cell>
          <cell r="CD661">
            <v>0</v>
          </cell>
          <cell r="CE661">
            <v>0</v>
          </cell>
          <cell r="CG661">
            <v>0</v>
          </cell>
          <cell r="CI661">
            <v>0</v>
          </cell>
          <cell r="CM661">
            <v>0</v>
          </cell>
          <cell r="CN661">
            <v>0</v>
          </cell>
          <cell r="CO661">
            <v>0</v>
          </cell>
          <cell r="CP661">
            <v>0</v>
          </cell>
          <cell r="CQ661">
            <v>0</v>
          </cell>
          <cell r="CR661">
            <v>0</v>
          </cell>
          <cell r="CS661">
            <v>0</v>
          </cell>
          <cell r="CT661">
            <v>0</v>
          </cell>
          <cell r="CU661">
            <v>0</v>
          </cell>
          <cell r="CV661">
            <v>0</v>
          </cell>
          <cell r="CW661">
            <v>0</v>
          </cell>
          <cell r="CY661">
            <v>0</v>
          </cell>
          <cell r="DA661">
            <v>0</v>
          </cell>
          <cell r="DB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S661">
            <v>0</v>
          </cell>
          <cell r="DT661">
            <v>0</v>
          </cell>
          <cell r="DU661">
            <v>0</v>
          </cell>
          <cell r="DW661">
            <v>0</v>
          </cell>
          <cell r="DX661">
            <v>0</v>
          </cell>
          <cell r="DY661">
            <v>0</v>
          </cell>
          <cell r="DZ661">
            <v>0</v>
          </cell>
          <cell r="EA661">
            <v>0</v>
          </cell>
          <cell r="EB661">
            <v>0</v>
          </cell>
          <cell r="EC661">
            <v>0</v>
          </cell>
          <cell r="ED661">
            <v>0</v>
          </cell>
          <cell r="EE661">
            <v>0</v>
          </cell>
          <cell r="EF661">
            <v>0</v>
          </cell>
          <cell r="EG661">
            <v>0</v>
          </cell>
          <cell r="EH661">
            <v>0</v>
          </cell>
          <cell r="EI661">
            <v>0</v>
          </cell>
          <cell r="EK661">
            <v>0</v>
          </cell>
          <cell r="EL661">
            <v>0</v>
          </cell>
          <cell r="EM661">
            <v>0</v>
          </cell>
          <cell r="EO661">
            <v>0</v>
          </cell>
          <cell r="EP661">
            <v>0</v>
          </cell>
          <cell r="EQ661">
            <v>0</v>
          </cell>
          <cell r="ER661">
            <v>0</v>
          </cell>
          <cell r="ES661">
            <v>0</v>
          </cell>
          <cell r="ET661">
            <v>0</v>
          </cell>
          <cell r="EU661">
            <v>0</v>
          </cell>
          <cell r="EV661">
            <v>0</v>
          </cell>
          <cell r="EW661">
            <v>0</v>
          </cell>
          <cell r="EX661">
            <v>0</v>
          </cell>
          <cell r="EY661">
            <v>0</v>
          </cell>
          <cell r="EZ661">
            <v>0</v>
          </cell>
          <cell r="FA661">
            <v>0</v>
          </cell>
          <cell r="FC661">
            <v>0</v>
          </cell>
          <cell r="FD661">
            <v>0</v>
          </cell>
          <cell r="FE661">
            <v>0</v>
          </cell>
          <cell r="FG661">
            <v>0</v>
          </cell>
          <cell r="FH661">
            <v>0</v>
          </cell>
          <cell r="FI661">
            <v>0</v>
          </cell>
          <cell r="FJ661">
            <v>0</v>
          </cell>
          <cell r="FK661">
            <v>0</v>
          </cell>
          <cell r="FL661">
            <v>0</v>
          </cell>
          <cell r="FM661">
            <v>0</v>
          </cell>
          <cell r="FN661">
            <v>0</v>
          </cell>
          <cell r="FO661">
            <v>0</v>
          </cell>
          <cell r="FP661">
            <v>0</v>
          </cell>
          <cell r="FQ661">
            <v>0</v>
          </cell>
          <cell r="FR661">
            <v>0</v>
          </cell>
          <cell r="FS661">
            <v>0</v>
          </cell>
          <cell r="FU661">
            <v>0</v>
          </cell>
          <cell r="FV661">
            <v>0</v>
          </cell>
          <cell r="FW661">
            <v>0</v>
          </cell>
          <cell r="FY661">
            <v>0</v>
          </cell>
          <cell r="FZ661">
            <v>0</v>
          </cell>
          <cell r="GA661">
            <v>0</v>
          </cell>
          <cell r="GB661">
            <v>0</v>
          </cell>
          <cell r="GC661">
            <v>0</v>
          </cell>
          <cell r="GD661">
            <v>0</v>
          </cell>
          <cell r="GE661">
            <v>0</v>
          </cell>
          <cell r="GF661">
            <v>0</v>
          </cell>
          <cell r="GG661">
            <v>0</v>
          </cell>
          <cell r="GH661">
            <v>0</v>
          </cell>
          <cell r="GI661">
            <v>0</v>
          </cell>
          <cell r="GJ661">
            <v>0</v>
          </cell>
          <cell r="GK661">
            <v>0</v>
          </cell>
          <cell r="GM661">
            <v>0</v>
          </cell>
          <cell r="GN661">
            <v>0</v>
          </cell>
          <cell r="GO661">
            <v>0</v>
          </cell>
          <cell r="GQ661">
            <v>0</v>
          </cell>
          <cell r="GR661">
            <v>0</v>
          </cell>
          <cell r="GS661">
            <v>0</v>
          </cell>
          <cell r="GT661">
            <v>0</v>
          </cell>
          <cell r="GU661">
            <v>0</v>
          </cell>
          <cell r="GV661">
            <v>0</v>
          </cell>
          <cell r="GW661">
            <v>0</v>
          </cell>
          <cell r="GX661">
            <v>0</v>
          </cell>
          <cell r="GY661">
            <v>0</v>
          </cell>
          <cell r="GZ661">
            <v>0</v>
          </cell>
          <cell r="HA661">
            <v>0</v>
          </cell>
          <cell r="HB661">
            <v>0</v>
          </cell>
          <cell r="HC661">
            <v>0</v>
          </cell>
          <cell r="HD661">
            <v>0</v>
          </cell>
          <cell r="HE661">
            <v>0</v>
          </cell>
          <cell r="HF661">
            <v>0</v>
          </cell>
          <cell r="HG661">
            <v>0</v>
          </cell>
          <cell r="HH661">
            <v>0</v>
          </cell>
          <cell r="HI661">
            <v>0</v>
          </cell>
          <cell r="HJ661" t="str">
            <v>SI</v>
          </cell>
          <cell r="HL661">
            <v>3.4994583217059401E-2</v>
          </cell>
          <cell r="HO661" t="str">
            <v>80</v>
          </cell>
          <cell r="HP661" t="str">
            <v>80</v>
          </cell>
          <cell r="HQ661" t="str">
            <v>80</v>
          </cell>
          <cell r="HR661" t="str">
            <v>80</v>
          </cell>
          <cell r="HS661" t="str">
            <v>80</v>
          </cell>
          <cell r="HT661" t="str">
            <v>80</v>
          </cell>
          <cell r="HU661" t="str">
            <v>80</v>
          </cell>
          <cell r="HV661" t="str">
            <v>80</v>
          </cell>
          <cell r="HW661" t="str">
            <v>80</v>
          </cell>
          <cell r="HX661" t="str">
            <v>80</v>
          </cell>
          <cell r="HY661" t="str">
            <v>80</v>
          </cell>
        </row>
        <row r="662">
          <cell r="D662" t="str">
            <v>8</v>
          </cell>
          <cell r="F662" t="str">
            <v>8R</v>
          </cell>
          <cell r="H662">
            <v>0</v>
          </cell>
          <cell r="I662">
            <v>0</v>
          </cell>
          <cell r="J662">
            <v>0</v>
          </cell>
          <cell r="K662">
            <v>0</v>
          </cell>
          <cell r="M662">
            <v>0</v>
          </cell>
          <cell r="O662">
            <v>0</v>
          </cell>
          <cell r="S662">
            <v>0</v>
          </cell>
          <cell r="T662">
            <v>0</v>
          </cell>
          <cell r="U662">
            <v>0</v>
          </cell>
          <cell r="V662">
            <v>0</v>
          </cell>
          <cell r="W662">
            <v>0</v>
          </cell>
          <cell r="X662">
            <v>0</v>
          </cell>
          <cell r="Y662">
            <v>0</v>
          </cell>
          <cell r="Z662">
            <v>0</v>
          </cell>
          <cell r="AA662">
            <v>0</v>
          </cell>
          <cell r="AB662">
            <v>0</v>
          </cell>
          <cell r="AC662">
            <v>0</v>
          </cell>
          <cell r="AE662">
            <v>0</v>
          </cell>
          <cell r="AG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Y662">
            <v>0</v>
          </cell>
          <cell r="AZ662">
            <v>0</v>
          </cell>
          <cell r="BC662">
            <v>0</v>
          </cell>
          <cell r="BD662">
            <v>0</v>
          </cell>
          <cell r="BE662">
            <v>0</v>
          </cell>
          <cell r="BF662">
            <v>0</v>
          </cell>
          <cell r="BG662">
            <v>0</v>
          </cell>
          <cell r="BH662">
            <v>0</v>
          </cell>
          <cell r="BI662">
            <v>0</v>
          </cell>
          <cell r="BJ662">
            <v>0</v>
          </cell>
          <cell r="BK662">
            <v>0</v>
          </cell>
          <cell r="BL662">
            <v>0</v>
          </cell>
          <cell r="BM662">
            <v>0</v>
          </cell>
          <cell r="BO662">
            <v>0</v>
          </cell>
          <cell r="BQ662">
            <v>0</v>
          </cell>
          <cell r="BU662">
            <v>0</v>
          </cell>
          <cell r="BV662">
            <v>0</v>
          </cell>
          <cell r="BW662">
            <v>0</v>
          </cell>
          <cell r="BX662">
            <v>0</v>
          </cell>
          <cell r="BY662">
            <v>0</v>
          </cell>
          <cell r="BZ662">
            <v>0</v>
          </cell>
          <cell r="CA662">
            <v>0</v>
          </cell>
          <cell r="CB662">
            <v>0</v>
          </cell>
          <cell r="CC662">
            <v>0</v>
          </cell>
          <cell r="CD662">
            <v>0</v>
          </cell>
          <cell r="CE662">
            <v>0</v>
          </cell>
          <cell r="CG662">
            <v>0</v>
          </cell>
          <cell r="CI662">
            <v>0</v>
          </cell>
          <cell r="CM662">
            <v>0</v>
          </cell>
          <cell r="CN662">
            <v>0</v>
          </cell>
          <cell r="CO662">
            <v>0</v>
          </cell>
          <cell r="CP662">
            <v>0</v>
          </cell>
          <cell r="CQ662">
            <v>0</v>
          </cell>
          <cell r="CR662">
            <v>0</v>
          </cell>
          <cell r="CS662">
            <v>0</v>
          </cell>
          <cell r="CT662">
            <v>0</v>
          </cell>
          <cell r="CU662">
            <v>0</v>
          </cell>
          <cell r="CV662">
            <v>0</v>
          </cell>
          <cell r="CW662">
            <v>0</v>
          </cell>
          <cell r="CY662">
            <v>0</v>
          </cell>
          <cell r="DA662">
            <v>0</v>
          </cell>
          <cell r="DB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S662">
            <v>0</v>
          </cell>
          <cell r="DT662">
            <v>0</v>
          </cell>
          <cell r="DU662">
            <v>0</v>
          </cell>
          <cell r="DW662">
            <v>0</v>
          </cell>
          <cell r="DX662">
            <v>0</v>
          </cell>
          <cell r="DY662">
            <v>0</v>
          </cell>
          <cell r="DZ662">
            <v>0</v>
          </cell>
          <cell r="EA662">
            <v>0</v>
          </cell>
          <cell r="EB662">
            <v>0</v>
          </cell>
          <cell r="EC662">
            <v>0</v>
          </cell>
          <cell r="ED662">
            <v>0</v>
          </cell>
          <cell r="EE662">
            <v>0</v>
          </cell>
          <cell r="EF662">
            <v>0</v>
          </cell>
          <cell r="EG662">
            <v>0</v>
          </cell>
          <cell r="EH662">
            <v>0</v>
          </cell>
          <cell r="EI662">
            <v>0</v>
          </cell>
          <cell r="EK662">
            <v>0</v>
          </cell>
          <cell r="EL662">
            <v>0</v>
          </cell>
          <cell r="EM662">
            <v>0</v>
          </cell>
          <cell r="EO662">
            <v>0</v>
          </cell>
          <cell r="EP662">
            <v>0</v>
          </cell>
          <cell r="EQ662">
            <v>0</v>
          </cell>
          <cell r="ER662">
            <v>0</v>
          </cell>
          <cell r="ES662">
            <v>0</v>
          </cell>
          <cell r="ET662">
            <v>0</v>
          </cell>
          <cell r="EU662">
            <v>0</v>
          </cell>
          <cell r="EV662">
            <v>0</v>
          </cell>
          <cell r="EW662">
            <v>0</v>
          </cell>
          <cell r="EX662">
            <v>0</v>
          </cell>
          <cell r="EY662">
            <v>0</v>
          </cell>
          <cell r="EZ662">
            <v>0</v>
          </cell>
          <cell r="FA662">
            <v>0</v>
          </cell>
          <cell r="FC662">
            <v>0</v>
          </cell>
          <cell r="FD662">
            <v>0</v>
          </cell>
          <cell r="FE662">
            <v>0</v>
          </cell>
          <cell r="FG662">
            <v>0</v>
          </cell>
          <cell r="FH662">
            <v>0</v>
          </cell>
          <cell r="FI662">
            <v>0</v>
          </cell>
          <cell r="FJ662">
            <v>0</v>
          </cell>
          <cell r="FK662">
            <v>0</v>
          </cell>
          <cell r="FL662">
            <v>0</v>
          </cell>
          <cell r="FM662">
            <v>0</v>
          </cell>
          <cell r="FN662">
            <v>0</v>
          </cell>
          <cell r="FO662">
            <v>0</v>
          </cell>
          <cell r="FP662">
            <v>0</v>
          </cell>
          <cell r="FQ662">
            <v>0</v>
          </cell>
          <cell r="FR662">
            <v>0</v>
          </cell>
          <cell r="FS662">
            <v>0</v>
          </cell>
          <cell r="FU662">
            <v>0</v>
          </cell>
          <cell r="FV662">
            <v>0</v>
          </cell>
          <cell r="FW662">
            <v>0</v>
          </cell>
          <cell r="FY662">
            <v>0</v>
          </cell>
          <cell r="FZ662">
            <v>0</v>
          </cell>
          <cell r="GA662">
            <v>0</v>
          </cell>
          <cell r="GB662">
            <v>0</v>
          </cell>
          <cell r="GC662">
            <v>0</v>
          </cell>
          <cell r="GD662">
            <v>0</v>
          </cell>
          <cell r="GE662">
            <v>0</v>
          </cell>
          <cell r="GF662">
            <v>0</v>
          </cell>
          <cell r="GG662">
            <v>0</v>
          </cell>
          <cell r="GH662">
            <v>0</v>
          </cell>
          <cell r="GI662">
            <v>0</v>
          </cell>
          <cell r="GJ662">
            <v>0</v>
          </cell>
          <cell r="GK662">
            <v>0</v>
          </cell>
          <cell r="GM662">
            <v>0</v>
          </cell>
          <cell r="GN662">
            <v>0</v>
          </cell>
          <cell r="GO662">
            <v>0</v>
          </cell>
          <cell r="GQ662">
            <v>0</v>
          </cell>
          <cell r="GR662">
            <v>0</v>
          </cell>
          <cell r="GS662">
            <v>0</v>
          </cell>
          <cell r="GT662">
            <v>0</v>
          </cell>
          <cell r="GU662">
            <v>0</v>
          </cell>
          <cell r="GV662">
            <v>0</v>
          </cell>
          <cell r="GW662">
            <v>0</v>
          </cell>
          <cell r="GX662">
            <v>0</v>
          </cell>
          <cell r="GY662">
            <v>0</v>
          </cell>
          <cell r="GZ662">
            <v>0</v>
          </cell>
          <cell r="HA662">
            <v>0</v>
          </cell>
          <cell r="HB662">
            <v>0</v>
          </cell>
          <cell r="HC662">
            <v>0</v>
          </cell>
          <cell r="HD662">
            <v>0</v>
          </cell>
          <cell r="HE662">
            <v>0</v>
          </cell>
          <cell r="HF662">
            <v>0</v>
          </cell>
          <cell r="HG662">
            <v>0</v>
          </cell>
          <cell r="HH662">
            <v>0</v>
          </cell>
          <cell r="HI662">
            <v>0</v>
          </cell>
          <cell r="HJ662" t="str">
            <v>SI</v>
          </cell>
          <cell r="HL662">
            <v>3.4994583217059401E-2</v>
          </cell>
          <cell r="HO662" t="str">
            <v>80</v>
          </cell>
          <cell r="HP662" t="str">
            <v>80</v>
          </cell>
          <cell r="HQ662" t="str">
            <v>80</v>
          </cell>
          <cell r="HR662" t="str">
            <v>80</v>
          </cell>
          <cell r="HS662" t="str">
            <v>80</v>
          </cell>
          <cell r="HT662" t="str">
            <v>80</v>
          </cell>
          <cell r="HU662" t="str">
            <v>80</v>
          </cell>
          <cell r="HV662" t="str">
            <v>80</v>
          </cell>
          <cell r="HW662" t="str">
            <v>80</v>
          </cell>
          <cell r="HX662" t="str">
            <v>80</v>
          </cell>
          <cell r="HY662" t="str">
            <v>80</v>
          </cell>
        </row>
        <row r="663">
          <cell r="D663" t="str">
            <v>8</v>
          </cell>
          <cell r="F663" t="str">
            <v>8R</v>
          </cell>
          <cell r="H663">
            <v>0</v>
          </cell>
          <cell r="I663">
            <v>0</v>
          </cell>
          <cell r="J663">
            <v>0</v>
          </cell>
          <cell r="K663">
            <v>0</v>
          </cell>
          <cell r="M663">
            <v>0</v>
          </cell>
          <cell r="O663">
            <v>0</v>
          </cell>
          <cell r="S663">
            <v>0</v>
          </cell>
          <cell r="T663">
            <v>0</v>
          </cell>
          <cell r="U663">
            <v>0</v>
          </cell>
          <cell r="V663">
            <v>0</v>
          </cell>
          <cell r="W663">
            <v>0</v>
          </cell>
          <cell r="X663">
            <v>0</v>
          </cell>
          <cell r="Y663">
            <v>0</v>
          </cell>
          <cell r="Z663">
            <v>0</v>
          </cell>
          <cell r="AA663">
            <v>0</v>
          </cell>
          <cell r="AB663">
            <v>0</v>
          </cell>
          <cell r="AC663">
            <v>0</v>
          </cell>
          <cell r="AE663">
            <v>0</v>
          </cell>
          <cell r="AG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Y663">
            <v>0</v>
          </cell>
          <cell r="AZ663">
            <v>0</v>
          </cell>
          <cell r="BC663">
            <v>0</v>
          </cell>
          <cell r="BD663">
            <v>0</v>
          </cell>
          <cell r="BE663">
            <v>0</v>
          </cell>
          <cell r="BF663">
            <v>0</v>
          </cell>
          <cell r="BG663">
            <v>0</v>
          </cell>
          <cell r="BH663">
            <v>0</v>
          </cell>
          <cell r="BI663">
            <v>0</v>
          </cell>
          <cell r="BJ663">
            <v>0</v>
          </cell>
          <cell r="BK663">
            <v>0</v>
          </cell>
          <cell r="BL663">
            <v>0</v>
          </cell>
          <cell r="BM663">
            <v>0</v>
          </cell>
          <cell r="BO663">
            <v>0</v>
          </cell>
          <cell r="BQ663">
            <v>0</v>
          </cell>
          <cell r="BU663">
            <v>0</v>
          </cell>
          <cell r="BV663">
            <v>0</v>
          </cell>
          <cell r="BW663">
            <v>0</v>
          </cell>
          <cell r="BX663">
            <v>0</v>
          </cell>
          <cell r="BY663">
            <v>0</v>
          </cell>
          <cell r="BZ663">
            <v>0</v>
          </cell>
          <cell r="CA663">
            <v>0</v>
          </cell>
          <cell r="CB663">
            <v>0</v>
          </cell>
          <cell r="CC663">
            <v>0</v>
          </cell>
          <cell r="CD663">
            <v>0</v>
          </cell>
          <cell r="CE663">
            <v>0</v>
          </cell>
          <cell r="CG663">
            <v>0</v>
          </cell>
          <cell r="CI663">
            <v>0</v>
          </cell>
          <cell r="CM663">
            <v>0</v>
          </cell>
          <cell r="CN663">
            <v>0</v>
          </cell>
          <cell r="CO663">
            <v>0</v>
          </cell>
          <cell r="CP663">
            <v>0</v>
          </cell>
          <cell r="CQ663">
            <v>0</v>
          </cell>
          <cell r="CR663">
            <v>0</v>
          </cell>
          <cell r="CS663">
            <v>0</v>
          </cell>
          <cell r="CT663">
            <v>0</v>
          </cell>
          <cell r="CU663">
            <v>0</v>
          </cell>
          <cell r="CV663">
            <v>0</v>
          </cell>
          <cell r="CW663">
            <v>0</v>
          </cell>
          <cell r="CY663">
            <v>0</v>
          </cell>
          <cell r="DA663">
            <v>0</v>
          </cell>
          <cell r="DB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S663">
            <v>0</v>
          </cell>
          <cell r="DT663">
            <v>0</v>
          </cell>
          <cell r="DU663">
            <v>0</v>
          </cell>
          <cell r="DW663">
            <v>0</v>
          </cell>
          <cell r="DX663">
            <v>0</v>
          </cell>
          <cell r="DY663">
            <v>0</v>
          </cell>
          <cell r="DZ663">
            <v>0</v>
          </cell>
          <cell r="EA663">
            <v>0</v>
          </cell>
          <cell r="EB663">
            <v>0</v>
          </cell>
          <cell r="EC663">
            <v>0</v>
          </cell>
          <cell r="ED663">
            <v>0</v>
          </cell>
          <cell r="EE663">
            <v>0</v>
          </cell>
          <cell r="EF663">
            <v>0</v>
          </cell>
          <cell r="EG663">
            <v>0</v>
          </cell>
          <cell r="EH663">
            <v>0</v>
          </cell>
          <cell r="EI663">
            <v>0</v>
          </cell>
          <cell r="EK663">
            <v>0</v>
          </cell>
          <cell r="EL663">
            <v>0</v>
          </cell>
          <cell r="EM663">
            <v>0</v>
          </cell>
          <cell r="EO663">
            <v>0</v>
          </cell>
          <cell r="EP663">
            <v>0</v>
          </cell>
          <cell r="EQ663">
            <v>0</v>
          </cell>
          <cell r="ER663">
            <v>0</v>
          </cell>
          <cell r="ES663">
            <v>0</v>
          </cell>
          <cell r="ET663">
            <v>0</v>
          </cell>
          <cell r="EU663">
            <v>0</v>
          </cell>
          <cell r="EV663">
            <v>0</v>
          </cell>
          <cell r="EW663">
            <v>0</v>
          </cell>
          <cell r="EX663">
            <v>0</v>
          </cell>
          <cell r="EY663">
            <v>0</v>
          </cell>
          <cell r="EZ663">
            <v>0</v>
          </cell>
          <cell r="FA663">
            <v>0</v>
          </cell>
          <cell r="FC663">
            <v>0</v>
          </cell>
          <cell r="FD663">
            <v>0</v>
          </cell>
          <cell r="FE663">
            <v>0</v>
          </cell>
          <cell r="FG663">
            <v>0</v>
          </cell>
          <cell r="FH663">
            <v>0</v>
          </cell>
          <cell r="FI663">
            <v>0</v>
          </cell>
          <cell r="FJ663">
            <v>0</v>
          </cell>
          <cell r="FK663">
            <v>0</v>
          </cell>
          <cell r="FL663">
            <v>0</v>
          </cell>
          <cell r="FM663">
            <v>0</v>
          </cell>
          <cell r="FN663">
            <v>0</v>
          </cell>
          <cell r="FO663">
            <v>0</v>
          </cell>
          <cell r="FP663">
            <v>0</v>
          </cell>
          <cell r="FQ663">
            <v>0</v>
          </cell>
          <cell r="FR663">
            <v>0</v>
          </cell>
          <cell r="FS663">
            <v>0</v>
          </cell>
          <cell r="FU663">
            <v>0</v>
          </cell>
          <cell r="FV663">
            <v>0</v>
          </cell>
          <cell r="FW663">
            <v>0</v>
          </cell>
          <cell r="FY663">
            <v>0</v>
          </cell>
          <cell r="FZ663">
            <v>0</v>
          </cell>
          <cell r="GA663">
            <v>0</v>
          </cell>
          <cell r="GB663">
            <v>0</v>
          </cell>
          <cell r="GC663">
            <v>0</v>
          </cell>
          <cell r="GD663">
            <v>0</v>
          </cell>
          <cell r="GE663">
            <v>0</v>
          </cell>
          <cell r="GF663">
            <v>0</v>
          </cell>
          <cell r="GG663">
            <v>0</v>
          </cell>
          <cell r="GH663">
            <v>0</v>
          </cell>
          <cell r="GI663">
            <v>0</v>
          </cell>
          <cell r="GJ663">
            <v>0</v>
          </cell>
          <cell r="GK663">
            <v>0</v>
          </cell>
          <cell r="GM663">
            <v>0</v>
          </cell>
          <cell r="GN663">
            <v>0</v>
          </cell>
          <cell r="GO663">
            <v>0</v>
          </cell>
          <cell r="GQ663">
            <v>0</v>
          </cell>
          <cell r="GR663">
            <v>0</v>
          </cell>
          <cell r="GS663">
            <v>0</v>
          </cell>
          <cell r="GT663">
            <v>0</v>
          </cell>
          <cell r="GU663">
            <v>0</v>
          </cell>
          <cell r="GV663">
            <v>0</v>
          </cell>
          <cell r="GW663">
            <v>0</v>
          </cell>
          <cell r="GX663">
            <v>0</v>
          </cell>
          <cell r="GY663">
            <v>0</v>
          </cell>
          <cell r="GZ663">
            <v>0</v>
          </cell>
          <cell r="HA663">
            <v>0</v>
          </cell>
          <cell r="HB663">
            <v>0</v>
          </cell>
          <cell r="HC663">
            <v>0</v>
          </cell>
          <cell r="HD663">
            <v>0</v>
          </cell>
          <cell r="HE663">
            <v>0</v>
          </cell>
          <cell r="HF663">
            <v>0</v>
          </cell>
          <cell r="HG663">
            <v>0</v>
          </cell>
          <cell r="HH663">
            <v>0</v>
          </cell>
          <cell r="HI663">
            <v>0</v>
          </cell>
          <cell r="HJ663" t="str">
            <v>SI</v>
          </cell>
          <cell r="HL663">
            <v>3.4994583217059401E-2</v>
          </cell>
          <cell r="HO663" t="str">
            <v>80</v>
          </cell>
          <cell r="HP663" t="str">
            <v>80</v>
          </cell>
          <cell r="HQ663" t="str">
            <v>80</v>
          </cell>
          <cell r="HR663" t="str">
            <v>80</v>
          </cell>
          <cell r="HS663" t="str">
            <v>80</v>
          </cell>
          <cell r="HT663" t="str">
            <v>80</v>
          </cell>
          <cell r="HU663" t="str">
            <v>80</v>
          </cell>
          <cell r="HV663" t="str">
            <v>80</v>
          </cell>
          <cell r="HW663" t="str">
            <v>80</v>
          </cell>
          <cell r="HX663" t="str">
            <v>80</v>
          </cell>
          <cell r="HY663" t="str">
            <v>80</v>
          </cell>
        </row>
        <row r="664">
          <cell r="D664" t="str">
            <v>8</v>
          </cell>
          <cell r="F664" t="str">
            <v>8R</v>
          </cell>
          <cell r="H664">
            <v>0</v>
          </cell>
          <cell r="I664">
            <v>0</v>
          </cell>
          <cell r="J664">
            <v>0</v>
          </cell>
          <cell r="K664">
            <v>0</v>
          </cell>
          <cell r="M664">
            <v>0</v>
          </cell>
          <cell r="O664">
            <v>0</v>
          </cell>
          <cell r="S664">
            <v>0</v>
          </cell>
          <cell r="T664">
            <v>0</v>
          </cell>
          <cell r="U664">
            <v>0</v>
          </cell>
          <cell r="V664">
            <v>0</v>
          </cell>
          <cell r="W664">
            <v>0</v>
          </cell>
          <cell r="X664">
            <v>0</v>
          </cell>
          <cell r="Y664">
            <v>0</v>
          </cell>
          <cell r="Z664">
            <v>0</v>
          </cell>
          <cell r="AA664">
            <v>0</v>
          </cell>
          <cell r="AB664">
            <v>0</v>
          </cell>
          <cell r="AC664">
            <v>0</v>
          </cell>
          <cell r="AE664">
            <v>0</v>
          </cell>
          <cell r="AG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Y664">
            <v>0</v>
          </cell>
          <cell r="AZ664">
            <v>0</v>
          </cell>
          <cell r="BC664">
            <v>0</v>
          </cell>
          <cell r="BD664">
            <v>0</v>
          </cell>
          <cell r="BE664">
            <v>0</v>
          </cell>
          <cell r="BF664">
            <v>0</v>
          </cell>
          <cell r="BG664">
            <v>0</v>
          </cell>
          <cell r="BH664">
            <v>0</v>
          </cell>
          <cell r="BI664">
            <v>0</v>
          </cell>
          <cell r="BJ664">
            <v>0</v>
          </cell>
          <cell r="BK664">
            <v>0</v>
          </cell>
          <cell r="BL664">
            <v>0</v>
          </cell>
          <cell r="BM664">
            <v>0</v>
          </cell>
          <cell r="BO664">
            <v>0</v>
          </cell>
          <cell r="BQ664">
            <v>0</v>
          </cell>
          <cell r="BU664">
            <v>0</v>
          </cell>
          <cell r="BV664">
            <v>0</v>
          </cell>
          <cell r="BW664">
            <v>0</v>
          </cell>
          <cell r="BX664">
            <v>0</v>
          </cell>
          <cell r="BY664">
            <v>0</v>
          </cell>
          <cell r="BZ664">
            <v>0</v>
          </cell>
          <cell r="CA664">
            <v>0</v>
          </cell>
          <cell r="CB664">
            <v>0</v>
          </cell>
          <cell r="CC664">
            <v>0</v>
          </cell>
          <cell r="CD664">
            <v>0</v>
          </cell>
          <cell r="CE664">
            <v>0</v>
          </cell>
          <cell r="CG664">
            <v>0</v>
          </cell>
          <cell r="CI664">
            <v>0</v>
          </cell>
          <cell r="CM664">
            <v>0</v>
          </cell>
          <cell r="CN664">
            <v>0</v>
          </cell>
          <cell r="CO664">
            <v>0</v>
          </cell>
          <cell r="CP664">
            <v>0</v>
          </cell>
          <cell r="CQ664">
            <v>0</v>
          </cell>
          <cell r="CR664">
            <v>0</v>
          </cell>
          <cell r="CS664">
            <v>0</v>
          </cell>
          <cell r="CT664">
            <v>0</v>
          </cell>
          <cell r="CU664">
            <v>0</v>
          </cell>
          <cell r="CV664">
            <v>0</v>
          </cell>
          <cell r="CW664">
            <v>0</v>
          </cell>
          <cell r="CY664">
            <v>0</v>
          </cell>
          <cell r="DA664">
            <v>0</v>
          </cell>
          <cell r="DB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S664">
            <v>0</v>
          </cell>
          <cell r="DT664">
            <v>0</v>
          </cell>
          <cell r="DU664">
            <v>0</v>
          </cell>
          <cell r="DW664">
            <v>0</v>
          </cell>
          <cell r="DX664">
            <v>0</v>
          </cell>
          <cell r="DY664">
            <v>0</v>
          </cell>
          <cell r="DZ664">
            <v>0</v>
          </cell>
          <cell r="EA664">
            <v>0</v>
          </cell>
          <cell r="EB664">
            <v>0</v>
          </cell>
          <cell r="EC664">
            <v>0</v>
          </cell>
          <cell r="ED664">
            <v>0</v>
          </cell>
          <cell r="EE664">
            <v>0</v>
          </cell>
          <cell r="EF664">
            <v>0</v>
          </cell>
          <cell r="EG664">
            <v>0</v>
          </cell>
          <cell r="EH664">
            <v>0</v>
          </cell>
          <cell r="EI664">
            <v>0</v>
          </cell>
          <cell r="EK664">
            <v>0</v>
          </cell>
          <cell r="EL664">
            <v>0</v>
          </cell>
          <cell r="EM664">
            <v>0</v>
          </cell>
          <cell r="EO664">
            <v>0</v>
          </cell>
          <cell r="EP664">
            <v>0</v>
          </cell>
          <cell r="EQ664">
            <v>0</v>
          </cell>
          <cell r="ER664">
            <v>0</v>
          </cell>
          <cell r="ES664">
            <v>0</v>
          </cell>
          <cell r="ET664">
            <v>0</v>
          </cell>
          <cell r="EU664">
            <v>0</v>
          </cell>
          <cell r="EV664">
            <v>0</v>
          </cell>
          <cell r="EW664">
            <v>0</v>
          </cell>
          <cell r="EX664">
            <v>0</v>
          </cell>
          <cell r="EY664">
            <v>0</v>
          </cell>
          <cell r="EZ664">
            <v>0</v>
          </cell>
          <cell r="FA664">
            <v>0</v>
          </cell>
          <cell r="FC664">
            <v>0</v>
          </cell>
          <cell r="FD664">
            <v>0</v>
          </cell>
          <cell r="FE664">
            <v>0</v>
          </cell>
          <cell r="FG664">
            <v>0</v>
          </cell>
          <cell r="FH664">
            <v>0</v>
          </cell>
          <cell r="FI664">
            <v>0</v>
          </cell>
          <cell r="FJ664">
            <v>0</v>
          </cell>
          <cell r="FK664">
            <v>0</v>
          </cell>
          <cell r="FL664">
            <v>0</v>
          </cell>
          <cell r="FM664">
            <v>0</v>
          </cell>
          <cell r="FN664">
            <v>0</v>
          </cell>
          <cell r="FO664">
            <v>0</v>
          </cell>
          <cell r="FP664">
            <v>0</v>
          </cell>
          <cell r="FQ664">
            <v>0</v>
          </cell>
          <cell r="FR664">
            <v>0</v>
          </cell>
          <cell r="FS664">
            <v>0</v>
          </cell>
          <cell r="FU664">
            <v>0</v>
          </cell>
          <cell r="FV664">
            <v>0</v>
          </cell>
          <cell r="FW664">
            <v>0</v>
          </cell>
          <cell r="FY664">
            <v>0</v>
          </cell>
          <cell r="FZ664">
            <v>0</v>
          </cell>
          <cell r="GA664">
            <v>0</v>
          </cell>
          <cell r="GB664">
            <v>0</v>
          </cell>
          <cell r="GC664">
            <v>0</v>
          </cell>
          <cell r="GD664">
            <v>0</v>
          </cell>
          <cell r="GE664">
            <v>0</v>
          </cell>
          <cell r="GF664">
            <v>0</v>
          </cell>
          <cell r="GG664">
            <v>0</v>
          </cell>
          <cell r="GH664">
            <v>0</v>
          </cell>
          <cell r="GI664">
            <v>0</v>
          </cell>
          <cell r="GJ664">
            <v>0</v>
          </cell>
          <cell r="GK664">
            <v>0</v>
          </cell>
          <cell r="GM664">
            <v>0</v>
          </cell>
          <cell r="GN664">
            <v>0</v>
          </cell>
          <cell r="GO664">
            <v>0</v>
          </cell>
          <cell r="GQ664">
            <v>0</v>
          </cell>
          <cell r="GR664">
            <v>0</v>
          </cell>
          <cell r="GS664">
            <v>0</v>
          </cell>
          <cell r="GT664">
            <v>0</v>
          </cell>
          <cell r="GU664">
            <v>0</v>
          </cell>
          <cell r="GV664">
            <v>0</v>
          </cell>
          <cell r="GW664">
            <v>0</v>
          </cell>
          <cell r="GX664">
            <v>0</v>
          </cell>
          <cell r="GY664">
            <v>0</v>
          </cell>
          <cell r="GZ664">
            <v>0</v>
          </cell>
          <cell r="HA664">
            <v>0</v>
          </cell>
          <cell r="HB664">
            <v>0</v>
          </cell>
          <cell r="HC664">
            <v>0</v>
          </cell>
          <cell r="HD664">
            <v>0</v>
          </cell>
          <cell r="HE664">
            <v>0</v>
          </cell>
          <cell r="HF664">
            <v>0</v>
          </cell>
          <cell r="HG664">
            <v>0</v>
          </cell>
          <cell r="HH664">
            <v>0</v>
          </cell>
          <cell r="HI664">
            <v>0</v>
          </cell>
          <cell r="HJ664" t="str">
            <v>SI</v>
          </cell>
          <cell r="HL664">
            <v>3.4994583217059401E-2</v>
          </cell>
          <cell r="HO664" t="str">
            <v>80</v>
          </cell>
          <cell r="HP664" t="str">
            <v>80</v>
          </cell>
          <cell r="HQ664" t="str">
            <v>80</v>
          </cell>
          <cell r="HR664" t="str">
            <v>80</v>
          </cell>
          <cell r="HS664" t="str">
            <v>80</v>
          </cell>
          <cell r="HT664" t="str">
            <v>80</v>
          </cell>
          <cell r="HU664" t="str">
            <v>80</v>
          </cell>
          <cell r="HV664" t="str">
            <v>80</v>
          </cell>
          <cell r="HW664" t="str">
            <v>80</v>
          </cell>
          <cell r="HX664" t="str">
            <v>80</v>
          </cell>
          <cell r="HY664" t="str">
            <v>80</v>
          </cell>
        </row>
        <row r="665">
          <cell r="D665" t="str">
            <v>8</v>
          </cell>
          <cell r="F665" t="str">
            <v>8R</v>
          </cell>
          <cell r="H665">
            <v>0</v>
          </cell>
          <cell r="I665">
            <v>0</v>
          </cell>
          <cell r="J665">
            <v>0</v>
          </cell>
          <cell r="K665">
            <v>0</v>
          </cell>
          <cell r="M665">
            <v>0</v>
          </cell>
          <cell r="O665">
            <v>0</v>
          </cell>
          <cell r="S665">
            <v>0</v>
          </cell>
          <cell r="T665">
            <v>0</v>
          </cell>
          <cell r="U665">
            <v>0</v>
          </cell>
          <cell r="V665">
            <v>0</v>
          </cell>
          <cell r="W665">
            <v>0</v>
          </cell>
          <cell r="X665">
            <v>0</v>
          </cell>
          <cell r="Y665">
            <v>0</v>
          </cell>
          <cell r="Z665">
            <v>0</v>
          </cell>
          <cell r="AA665">
            <v>0</v>
          </cell>
          <cell r="AB665">
            <v>0</v>
          </cell>
          <cell r="AC665">
            <v>0</v>
          </cell>
          <cell r="AE665">
            <v>0</v>
          </cell>
          <cell r="AG665">
            <v>0</v>
          </cell>
          <cell r="AK665">
            <v>0</v>
          </cell>
          <cell r="AL665">
            <v>0</v>
          </cell>
          <cell r="AM665">
            <v>0</v>
          </cell>
          <cell r="AN665">
            <v>0</v>
          </cell>
          <cell r="AO665">
            <v>0</v>
          </cell>
          <cell r="AP665">
            <v>0</v>
          </cell>
          <cell r="AQ665">
            <v>0</v>
          </cell>
          <cell r="AR665">
            <v>0</v>
          </cell>
          <cell r="AS665">
            <v>0</v>
          </cell>
          <cell r="AT665">
            <v>0</v>
          </cell>
          <cell r="AU665">
            <v>0</v>
          </cell>
          <cell r="AV665">
            <v>0</v>
          </cell>
          <cell r="AW665">
            <v>0</v>
          </cell>
          <cell r="AY665">
            <v>0</v>
          </cell>
          <cell r="AZ665">
            <v>0</v>
          </cell>
          <cell r="BC665">
            <v>0</v>
          </cell>
          <cell r="BD665">
            <v>0</v>
          </cell>
          <cell r="BE665">
            <v>0</v>
          </cell>
          <cell r="BF665">
            <v>0</v>
          </cell>
          <cell r="BG665">
            <v>0</v>
          </cell>
          <cell r="BH665">
            <v>0</v>
          </cell>
          <cell r="BI665">
            <v>0</v>
          </cell>
          <cell r="BJ665">
            <v>0</v>
          </cell>
          <cell r="BK665">
            <v>0</v>
          </cell>
          <cell r="BL665">
            <v>0</v>
          </cell>
          <cell r="BM665">
            <v>0</v>
          </cell>
          <cell r="BO665">
            <v>0</v>
          </cell>
          <cell r="BQ665">
            <v>0</v>
          </cell>
          <cell r="BU665">
            <v>0</v>
          </cell>
          <cell r="BV665">
            <v>0</v>
          </cell>
          <cell r="BW665">
            <v>0</v>
          </cell>
          <cell r="BX665">
            <v>0</v>
          </cell>
          <cell r="BY665">
            <v>0</v>
          </cell>
          <cell r="BZ665">
            <v>0</v>
          </cell>
          <cell r="CA665">
            <v>0</v>
          </cell>
          <cell r="CB665">
            <v>0</v>
          </cell>
          <cell r="CC665">
            <v>0</v>
          </cell>
          <cell r="CD665">
            <v>0</v>
          </cell>
          <cell r="CE665">
            <v>0</v>
          </cell>
          <cell r="CG665">
            <v>0</v>
          </cell>
          <cell r="CI665">
            <v>0</v>
          </cell>
          <cell r="CM665">
            <v>0</v>
          </cell>
          <cell r="CN665">
            <v>0</v>
          </cell>
          <cell r="CO665">
            <v>0</v>
          </cell>
          <cell r="CP665">
            <v>0</v>
          </cell>
          <cell r="CQ665">
            <v>0</v>
          </cell>
          <cell r="CR665">
            <v>0</v>
          </cell>
          <cell r="CS665">
            <v>0</v>
          </cell>
          <cell r="CT665">
            <v>0</v>
          </cell>
          <cell r="CU665">
            <v>0</v>
          </cell>
          <cell r="CV665">
            <v>0</v>
          </cell>
          <cell r="CW665">
            <v>0</v>
          </cell>
          <cell r="CY665">
            <v>0</v>
          </cell>
          <cell r="DA665">
            <v>0</v>
          </cell>
          <cell r="DB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S665">
            <v>0</v>
          </cell>
          <cell r="DT665">
            <v>0</v>
          </cell>
          <cell r="DU665">
            <v>0</v>
          </cell>
          <cell r="DW665">
            <v>0</v>
          </cell>
          <cell r="DX665">
            <v>0</v>
          </cell>
          <cell r="DY665">
            <v>0</v>
          </cell>
          <cell r="DZ665">
            <v>0</v>
          </cell>
          <cell r="EA665">
            <v>0</v>
          </cell>
          <cell r="EB665">
            <v>0</v>
          </cell>
          <cell r="EC665">
            <v>0</v>
          </cell>
          <cell r="ED665">
            <v>0</v>
          </cell>
          <cell r="EE665">
            <v>0</v>
          </cell>
          <cell r="EF665">
            <v>0</v>
          </cell>
          <cell r="EG665">
            <v>0</v>
          </cell>
          <cell r="EH665">
            <v>0</v>
          </cell>
          <cell r="EI665">
            <v>0</v>
          </cell>
          <cell r="EK665">
            <v>0</v>
          </cell>
          <cell r="EL665">
            <v>0</v>
          </cell>
          <cell r="EM665">
            <v>0</v>
          </cell>
          <cell r="EO665">
            <v>0</v>
          </cell>
          <cell r="EP665">
            <v>0</v>
          </cell>
          <cell r="EQ665">
            <v>0</v>
          </cell>
          <cell r="ER665">
            <v>0</v>
          </cell>
          <cell r="ES665">
            <v>0</v>
          </cell>
          <cell r="ET665">
            <v>0</v>
          </cell>
          <cell r="EU665">
            <v>0</v>
          </cell>
          <cell r="EV665">
            <v>0</v>
          </cell>
          <cell r="EW665">
            <v>0</v>
          </cell>
          <cell r="EX665">
            <v>0</v>
          </cell>
          <cell r="EY665">
            <v>0</v>
          </cell>
          <cell r="EZ665">
            <v>0</v>
          </cell>
          <cell r="FA665">
            <v>0</v>
          </cell>
          <cell r="FC665">
            <v>0</v>
          </cell>
          <cell r="FD665">
            <v>0</v>
          </cell>
          <cell r="FE665">
            <v>0</v>
          </cell>
          <cell r="FG665">
            <v>0</v>
          </cell>
          <cell r="FH665">
            <v>0</v>
          </cell>
          <cell r="FI665">
            <v>0</v>
          </cell>
          <cell r="FJ665">
            <v>0</v>
          </cell>
          <cell r="FK665">
            <v>0</v>
          </cell>
          <cell r="FL665">
            <v>0</v>
          </cell>
          <cell r="FM665">
            <v>0</v>
          </cell>
          <cell r="FN665">
            <v>0</v>
          </cell>
          <cell r="FO665">
            <v>0</v>
          </cell>
          <cell r="FP665">
            <v>0</v>
          </cell>
          <cell r="FQ665">
            <v>0</v>
          </cell>
          <cell r="FR665">
            <v>0</v>
          </cell>
          <cell r="FS665">
            <v>0</v>
          </cell>
          <cell r="FU665">
            <v>0</v>
          </cell>
          <cell r="FV665">
            <v>0</v>
          </cell>
          <cell r="FW665">
            <v>0</v>
          </cell>
          <cell r="FY665">
            <v>0</v>
          </cell>
          <cell r="FZ665">
            <v>0</v>
          </cell>
          <cell r="GA665">
            <v>0</v>
          </cell>
          <cell r="GB665">
            <v>0</v>
          </cell>
          <cell r="GC665">
            <v>0</v>
          </cell>
          <cell r="GD665">
            <v>0</v>
          </cell>
          <cell r="GE665">
            <v>0</v>
          </cell>
          <cell r="GF665">
            <v>0</v>
          </cell>
          <cell r="GG665">
            <v>0</v>
          </cell>
          <cell r="GH665">
            <v>0</v>
          </cell>
          <cell r="GI665">
            <v>0</v>
          </cell>
          <cell r="GJ665">
            <v>0</v>
          </cell>
          <cell r="GK665">
            <v>0</v>
          </cell>
          <cell r="GM665">
            <v>0</v>
          </cell>
          <cell r="GN665">
            <v>0</v>
          </cell>
          <cell r="GO665">
            <v>0</v>
          </cell>
          <cell r="GQ665">
            <v>0</v>
          </cell>
          <cell r="GR665">
            <v>0</v>
          </cell>
          <cell r="GS665">
            <v>0</v>
          </cell>
          <cell r="GT665">
            <v>0</v>
          </cell>
          <cell r="GU665">
            <v>0</v>
          </cell>
          <cell r="GV665">
            <v>0</v>
          </cell>
          <cell r="GW665">
            <v>0</v>
          </cell>
          <cell r="GX665">
            <v>0</v>
          </cell>
          <cell r="GY665">
            <v>0</v>
          </cell>
          <cell r="GZ665">
            <v>0</v>
          </cell>
          <cell r="HA665">
            <v>0</v>
          </cell>
          <cell r="HB665">
            <v>0</v>
          </cell>
          <cell r="HC665">
            <v>0</v>
          </cell>
          <cell r="HD665">
            <v>0</v>
          </cell>
          <cell r="HE665">
            <v>0</v>
          </cell>
          <cell r="HF665">
            <v>0</v>
          </cell>
          <cell r="HG665">
            <v>0</v>
          </cell>
          <cell r="HH665">
            <v>0</v>
          </cell>
          <cell r="HI665">
            <v>0</v>
          </cell>
          <cell r="HJ665" t="str">
            <v>SI</v>
          </cell>
          <cell r="HL665">
            <v>3.4994583217059401E-2</v>
          </cell>
          <cell r="HO665" t="str">
            <v>80</v>
          </cell>
          <cell r="HP665" t="str">
            <v>80</v>
          </cell>
          <cell r="HQ665" t="str">
            <v>80</v>
          </cell>
          <cell r="HR665" t="str">
            <v>80</v>
          </cell>
          <cell r="HS665" t="str">
            <v>80</v>
          </cell>
          <cell r="HT665" t="str">
            <v>80</v>
          </cell>
          <cell r="HU665" t="str">
            <v>80</v>
          </cell>
          <cell r="HV665" t="str">
            <v>80</v>
          </cell>
          <cell r="HW665" t="str">
            <v>80</v>
          </cell>
          <cell r="HX665" t="str">
            <v>80</v>
          </cell>
          <cell r="HY665" t="str">
            <v>80</v>
          </cell>
        </row>
        <row r="666">
          <cell r="D666" t="str">
            <v>8</v>
          </cell>
          <cell r="F666" t="str">
            <v>8R</v>
          </cell>
          <cell r="H666">
            <v>0</v>
          </cell>
          <cell r="I666">
            <v>0</v>
          </cell>
          <cell r="J666">
            <v>0</v>
          </cell>
          <cell r="K666">
            <v>0</v>
          </cell>
          <cell r="M666">
            <v>0</v>
          </cell>
          <cell r="O666">
            <v>0</v>
          </cell>
          <cell r="S666">
            <v>0</v>
          </cell>
          <cell r="T666">
            <v>0</v>
          </cell>
          <cell r="U666">
            <v>0</v>
          </cell>
          <cell r="V666">
            <v>0</v>
          </cell>
          <cell r="W666">
            <v>0</v>
          </cell>
          <cell r="X666">
            <v>0</v>
          </cell>
          <cell r="Y666">
            <v>0</v>
          </cell>
          <cell r="Z666">
            <v>0</v>
          </cell>
          <cell r="AA666">
            <v>0</v>
          </cell>
          <cell r="AB666">
            <v>0</v>
          </cell>
          <cell r="AC666">
            <v>0</v>
          </cell>
          <cell r="AE666">
            <v>0</v>
          </cell>
          <cell r="AG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Y666">
            <v>0</v>
          </cell>
          <cell r="AZ666">
            <v>0</v>
          </cell>
          <cell r="BC666">
            <v>0</v>
          </cell>
          <cell r="BD666">
            <v>0</v>
          </cell>
          <cell r="BE666">
            <v>0</v>
          </cell>
          <cell r="BF666">
            <v>0</v>
          </cell>
          <cell r="BG666">
            <v>0</v>
          </cell>
          <cell r="BH666">
            <v>0</v>
          </cell>
          <cell r="BI666">
            <v>0</v>
          </cell>
          <cell r="BJ666">
            <v>0</v>
          </cell>
          <cell r="BK666">
            <v>0</v>
          </cell>
          <cell r="BL666">
            <v>0</v>
          </cell>
          <cell r="BM666">
            <v>0</v>
          </cell>
          <cell r="BO666">
            <v>0</v>
          </cell>
          <cell r="BQ666">
            <v>0</v>
          </cell>
          <cell r="BU666">
            <v>0</v>
          </cell>
          <cell r="BV666">
            <v>0</v>
          </cell>
          <cell r="BW666">
            <v>0</v>
          </cell>
          <cell r="BX666">
            <v>0</v>
          </cell>
          <cell r="BY666">
            <v>0</v>
          </cell>
          <cell r="BZ666">
            <v>0</v>
          </cell>
          <cell r="CA666">
            <v>0</v>
          </cell>
          <cell r="CB666">
            <v>0</v>
          </cell>
          <cell r="CC666">
            <v>0</v>
          </cell>
          <cell r="CD666">
            <v>0</v>
          </cell>
          <cell r="CE666">
            <v>0</v>
          </cell>
          <cell r="CG666">
            <v>0</v>
          </cell>
          <cell r="CI666">
            <v>0</v>
          </cell>
          <cell r="CM666">
            <v>0</v>
          </cell>
          <cell r="CN666">
            <v>0</v>
          </cell>
          <cell r="CO666">
            <v>0</v>
          </cell>
          <cell r="CP666">
            <v>0</v>
          </cell>
          <cell r="CQ666">
            <v>0</v>
          </cell>
          <cell r="CR666">
            <v>0</v>
          </cell>
          <cell r="CS666">
            <v>0</v>
          </cell>
          <cell r="CT666">
            <v>0</v>
          </cell>
          <cell r="CU666">
            <v>0</v>
          </cell>
          <cell r="CV666">
            <v>0</v>
          </cell>
          <cell r="CW666">
            <v>0</v>
          </cell>
          <cell r="CY666">
            <v>0</v>
          </cell>
          <cell r="DA666">
            <v>0</v>
          </cell>
          <cell r="DB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S666">
            <v>0</v>
          </cell>
          <cell r="DT666">
            <v>0</v>
          </cell>
          <cell r="DU666">
            <v>0</v>
          </cell>
          <cell r="DW666">
            <v>0</v>
          </cell>
          <cell r="DX666">
            <v>0</v>
          </cell>
          <cell r="DY666">
            <v>0</v>
          </cell>
          <cell r="DZ666">
            <v>0</v>
          </cell>
          <cell r="EA666">
            <v>0</v>
          </cell>
          <cell r="EB666">
            <v>0</v>
          </cell>
          <cell r="EC666">
            <v>0</v>
          </cell>
          <cell r="ED666">
            <v>0</v>
          </cell>
          <cell r="EE666">
            <v>0</v>
          </cell>
          <cell r="EF666">
            <v>0</v>
          </cell>
          <cell r="EG666">
            <v>0</v>
          </cell>
          <cell r="EH666">
            <v>0</v>
          </cell>
          <cell r="EI666">
            <v>0</v>
          </cell>
          <cell r="EK666">
            <v>0</v>
          </cell>
          <cell r="EL666">
            <v>0</v>
          </cell>
          <cell r="EM666">
            <v>0</v>
          </cell>
          <cell r="EO666">
            <v>0</v>
          </cell>
          <cell r="EP666">
            <v>0</v>
          </cell>
          <cell r="EQ666">
            <v>0</v>
          </cell>
          <cell r="ER666">
            <v>0</v>
          </cell>
          <cell r="ES666">
            <v>0</v>
          </cell>
          <cell r="ET666">
            <v>0</v>
          </cell>
          <cell r="EU666">
            <v>0</v>
          </cell>
          <cell r="EV666">
            <v>0</v>
          </cell>
          <cell r="EW666">
            <v>0</v>
          </cell>
          <cell r="EX666">
            <v>0</v>
          </cell>
          <cell r="EY666">
            <v>0</v>
          </cell>
          <cell r="EZ666">
            <v>0</v>
          </cell>
          <cell r="FA666">
            <v>0</v>
          </cell>
          <cell r="FC666">
            <v>0</v>
          </cell>
          <cell r="FD666">
            <v>0</v>
          </cell>
          <cell r="FE666">
            <v>0</v>
          </cell>
          <cell r="FG666">
            <v>0</v>
          </cell>
          <cell r="FH666">
            <v>0</v>
          </cell>
          <cell r="FI666">
            <v>0</v>
          </cell>
          <cell r="FJ666">
            <v>0</v>
          </cell>
          <cell r="FK666">
            <v>0</v>
          </cell>
          <cell r="FL666">
            <v>0</v>
          </cell>
          <cell r="FM666">
            <v>0</v>
          </cell>
          <cell r="FN666">
            <v>0</v>
          </cell>
          <cell r="FO666">
            <v>0</v>
          </cell>
          <cell r="FP666">
            <v>0</v>
          </cell>
          <cell r="FQ666">
            <v>0</v>
          </cell>
          <cell r="FR666">
            <v>0</v>
          </cell>
          <cell r="FS666">
            <v>0</v>
          </cell>
          <cell r="FU666">
            <v>0</v>
          </cell>
          <cell r="FV666">
            <v>0</v>
          </cell>
          <cell r="FW666">
            <v>0</v>
          </cell>
          <cell r="FY666">
            <v>0</v>
          </cell>
          <cell r="FZ666">
            <v>0</v>
          </cell>
          <cell r="GA666">
            <v>0</v>
          </cell>
          <cell r="GB666">
            <v>0</v>
          </cell>
          <cell r="GC666">
            <v>0</v>
          </cell>
          <cell r="GD666">
            <v>0</v>
          </cell>
          <cell r="GE666">
            <v>0</v>
          </cell>
          <cell r="GF666">
            <v>0</v>
          </cell>
          <cell r="GG666">
            <v>0</v>
          </cell>
          <cell r="GH666">
            <v>0</v>
          </cell>
          <cell r="GI666">
            <v>0</v>
          </cell>
          <cell r="GJ666">
            <v>0</v>
          </cell>
          <cell r="GK666">
            <v>0</v>
          </cell>
          <cell r="GM666">
            <v>0</v>
          </cell>
          <cell r="GN666">
            <v>0</v>
          </cell>
          <cell r="GO666">
            <v>0</v>
          </cell>
          <cell r="GQ666">
            <v>0</v>
          </cell>
          <cell r="GR666">
            <v>0</v>
          </cell>
          <cell r="GS666">
            <v>0</v>
          </cell>
          <cell r="GT666">
            <v>0</v>
          </cell>
          <cell r="GU666">
            <v>0</v>
          </cell>
          <cell r="GV666">
            <v>0</v>
          </cell>
          <cell r="GW666">
            <v>0</v>
          </cell>
          <cell r="GX666">
            <v>0</v>
          </cell>
          <cell r="GY666">
            <v>0</v>
          </cell>
          <cell r="GZ666">
            <v>0</v>
          </cell>
          <cell r="HA666">
            <v>0</v>
          </cell>
          <cell r="HB666">
            <v>0</v>
          </cell>
          <cell r="HC666">
            <v>0</v>
          </cell>
          <cell r="HD666">
            <v>0</v>
          </cell>
          <cell r="HE666">
            <v>0</v>
          </cell>
          <cell r="HF666">
            <v>0</v>
          </cell>
          <cell r="HG666">
            <v>0</v>
          </cell>
          <cell r="HH666">
            <v>0</v>
          </cell>
          <cell r="HI666">
            <v>0</v>
          </cell>
          <cell r="HJ666" t="str">
            <v>SI</v>
          </cell>
          <cell r="HL666">
            <v>1.0658893865057339E-2</v>
          </cell>
          <cell r="HO666" t="str">
            <v>80</v>
          </cell>
          <cell r="HP666" t="str">
            <v>80</v>
          </cell>
          <cell r="HQ666" t="str">
            <v>80</v>
          </cell>
          <cell r="HR666" t="str">
            <v>80</v>
          </cell>
          <cell r="HS666" t="str">
            <v>80</v>
          </cell>
          <cell r="HT666" t="str">
            <v>80</v>
          </cell>
          <cell r="HU666" t="str">
            <v>80</v>
          </cell>
          <cell r="HV666" t="str">
            <v>80</v>
          </cell>
          <cell r="HW666" t="str">
            <v>80</v>
          </cell>
          <cell r="HX666" t="str">
            <v>80</v>
          </cell>
          <cell r="HY666" t="str">
            <v>80</v>
          </cell>
        </row>
        <row r="667">
          <cell r="D667" t="str">
            <v>8</v>
          </cell>
          <cell r="F667" t="str">
            <v>8R</v>
          </cell>
          <cell r="H667">
            <v>0</v>
          </cell>
          <cell r="I667">
            <v>0</v>
          </cell>
          <cell r="J667">
            <v>0</v>
          </cell>
          <cell r="K667">
            <v>0</v>
          </cell>
          <cell r="M667">
            <v>0</v>
          </cell>
          <cell r="O667">
            <v>0</v>
          </cell>
          <cell r="S667">
            <v>0</v>
          </cell>
          <cell r="T667">
            <v>0</v>
          </cell>
          <cell r="U667">
            <v>0</v>
          </cell>
          <cell r="V667">
            <v>0</v>
          </cell>
          <cell r="W667">
            <v>0</v>
          </cell>
          <cell r="X667">
            <v>0</v>
          </cell>
          <cell r="Y667">
            <v>0</v>
          </cell>
          <cell r="Z667">
            <v>0</v>
          </cell>
          <cell r="AA667">
            <v>0</v>
          </cell>
          <cell r="AB667">
            <v>0</v>
          </cell>
          <cell r="AC667">
            <v>0</v>
          </cell>
          <cell r="AE667">
            <v>0</v>
          </cell>
          <cell r="AG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Y667">
            <v>0</v>
          </cell>
          <cell r="AZ667">
            <v>0</v>
          </cell>
          <cell r="BC667">
            <v>0</v>
          </cell>
          <cell r="BD667">
            <v>0</v>
          </cell>
          <cell r="BE667">
            <v>0</v>
          </cell>
          <cell r="BF667">
            <v>0</v>
          </cell>
          <cell r="BG667">
            <v>0</v>
          </cell>
          <cell r="BH667">
            <v>0</v>
          </cell>
          <cell r="BI667">
            <v>0</v>
          </cell>
          <cell r="BJ667">
            <v>0</v>
          </cell>
          <cell r="BK667">
            <v>0</v>
          </cell>
          <cell r="BL667">
            <v>0</v>
          </cell>
          <cell r="BM667">
            <v>0</v>
          </cell>
          <cell r="BO667">
            <v>0</v>
          </cell>
          <cell r="BQ667">
            <v>0</v>
          </cell>
          <cell r="BU667">
            <v>0</v>
          </cell>
          <cell r="BV667">
            <v>0</v>
          </cell>
          <cell r="BW667">
            <v>0</v>
          </cell>
          <cell r="BX667">
            <v>0</v>
          </cell>
          <cell r="BY667">
            <v>0</v>
          </cell>
          <cell r="BZ667">
            <v>0</v>
          </cell>
          <cell r="CA667">
            <v>0</v>
          </cell>
          <cell r="CB667">
            <v>0</v>
          </cell>
          <cell r="CC667">
            <v>0</v>
          </cell>
          <cell r="CD667">
            <v>0</v>
          </cell>
          <cell r="CE667">
            <v>0</v>
          </cell>
          <cell r="CG667">
            <v>0</v>
          </cell>
          <cell r="CI667">
            <v>0</v>
          </cell>
          <cell r="CM667">
            <v>0</v>
          </cell>
          <cell r="CN667">
            <v>0</v>
          </cell>
          <cell r="CO667">
            <v>0</v>
          </cell>
          <cell r="CP667">
            <v>0</v>
          </cell>
          <cell r="CQ667">
            <v>0</v>
          </cell>
          <cell r="CR667">
            <v>0</v>
          </cell>
          <cell r="CS667">
            <v>0</v>
          </cell>
          <cell r="CT667">
            <v>0</v>
          </cell>
          <cell r="CU667">
            <v>0</v>
          </cell>
          <cell r="CV667">
            <v>0</v>
          </cell>
          <cell r="CW667">
            <v>0</v>
          </cell>
          <cell r="CY667">
            <v>0</v>
          </cell>
          <cell r="DA667">
            <v>0</v>
          </cell>
          <cell r="DB667">
            <v>0</v>
          </cell>
          <cell r="DE667">
            <v>0</v>
          </cell>
          <cell r="DF667">
            <v>0</v>
          </cell>
          <cell r="DG667">
            <v>0</v>
          </cell>
          <cell r="DH667">
            <v>0</v>
          </cell>
          <cell r="DI667">
            <v>0</v>
          </cell>
          <cell r="DJ667">
            <v>0</v>
          </cell>
          <cell r="DK667">
            <v>0</v>
          </cell>
          <cell r="DL667">
            <v>0</v>
          </cell>
          <cell r="DM667">
            <v>0</v>
          </cell>
          <cell r="DN667">
            <v>0</v>
          </cell>
          <cell r="DO667">
            <v>0</v>
          </cell>
          <cell r="DP667">
            <v>0</v>
          </cell>
          <cell r="DQ667">
            <v>0</v>
          </cell>
          <cell r="DS667">
            <v>0</v>
          </cell>
          <cell r="DT667">
            <v>0</v>
          </cell>
          <cell r="DU667">
            <v>0</v>
          </cell>
          <cell r="DW667">
            <v>0</v>
          </cell>
          <cell r="DX667">
            <v>0</v>
          </cell>
          <cell r="DY667">
            <v>0</v>
          </cell>
          <cell r="DZ667">
            <v>0</v>
          </cell>
          <cell r="EA667">
            <v>0</v>
          </cell>
          <cell r="EB667">
            <v>0</v>
          </cell>
          <cell r="EC667">
            <v>0</v>
          </cell>
          <cell r="ED667">
            <v>0</v>
          </cell>
          <cell r="EE667">
            <v>0</v>
          </cell>
          <cell r="EF667">
            <v>0</v>
          </cell>
          <cell r="EG667">
            <v>0</v>
          </cell>
          <cell r="EH667">
            <v>0</v>
          </cell>
          <cell r="EI667">
            <v>0</v>
          </cell>
          <cell r="EK667">
            <v>0</v>
          </cell>
          <cell r="EL667">
            <v>0</v>
          </cell>
          <cell r="EM667">
            <v>0</v>
          </cell>
          <cell r="EO667">
            <v>0</v>
          </cell>
          <cell r="EP667">
            <v>0</v>
          </cell>
          <cell r="EQ667">
            <v>0</v>
          </cell>
          <cell r="ER667">
            <v>0</v>
          </cell>
          <cell r="ES667">
            <v>0</v>
          </cell>
          <cell r="ET667">
            <v>0</v>
          </cell>
          <cell r="EU667">
            <v>0</v>
          </cell>
          <cell r="EV667">
            <v>0</v>
          </cell>
          <cell r="EW667">
            <v>0</v>
          </cell>
          <cell r="EX667">
            <v>0</v>
          </cell>
          <cell r="EY667">
            <v>0</v>
          </cell>
          <cell r="EZ667">
            <v>0</v>
          </cell>
          <cell r="FA667">
            <v>0</v>
          </cell>
          <cell r="FC667">
            <v>0</v>
          </cell>
          <cell r="FD667">
            <v>0</v>
          </cell>
          <cell r="FE667">
            <v>0</v>
          </cell>
          <cell r="FG667">
            <v>0</v>
          </cell>
          <cell r="FH667">
            <v>0</v>
          </cell>
          <cell r="FI667">
            <v>0</v>
          </cell>
          <cell r="FJ667">
            <v>0</v>
          </cell>
          <cell r="FK667">
            <v>0</v>
          </cell>
          <cell r="FL667">
            <v>0</v>
          </cell>
          <cell r="FM667">
            <v>0</v>
          </cell>
          <cell r="FN667">
            <v>0</v>
          </cell>
          <cell r="FO667">
            <v>0</v>
          </cell>
          <cell r="FP667">
            <v>0</v>
          </cell>
          <cell r="FQ667">
            <v>0</v>
          </cell>
          <cell r="FR667">
            <v>0</v>
          </cell>
          <cell r="FS667">
            <v>0</v>
          </cell>
          <cell r="FU667">
            <v>0</v>
          </cell>
          <cell r="FV667">
            <v>0</v>
          </cell>
          <cell r="FW667">
            <v>0</v>
          </cell>
          <cell r="FY667">
            <v>0</v>
          </cell>
          <cell r="FZ667">
            <v>0</v>
          </cell>
          <cell r="GA667">
            <v>0</v>
          </cell>
          <cell r="GB667">
            <v>0</v>
          </cell>
          <cell r="GC667">
            <v>0</v>
          </cell>
          <cell r="GD667">
            <v>0</v>
          </cell>
          <cell r="GE667">
            <v>0</v>
          </cell>
          <cell r="GF667">
            <v>0</v>
          </cell>
          <cell r="GG667">
            <v>0</v>
          </cell>
          <cell r="GH667">
            <v>0</v>
          </cell>
          <cell r="GI667">
            <v>0</v>
          </cell>
          <cell r="GJ667">
            <v>0</v>
          </cell>
          <cell r="GK667">
            <v>0</v>
          </cell>
          <cell r="GM667">
            <v>0</v>
          </cell>
          <cell r="GN667">
            <v>0</v>
          </cell>
          <cell r="GO667">
            <v>0</v>
          </cell>
          <cell r="GQ667">
            <v>0</v>
          </cell>
          <cell r="GR667">
            <v>0</v>
          </cell>
          <cell r="GS667">
            <v>0</v>
          </cell>
          <cell r="GT667">
            <v>0</v>
          </cell>
          <cell r="GU667">
            <v>0</v>
          </cell>
          <cell r="GV667">
            <v>0</v>
          </cell>
          <cell r="GW667">
            <v>0</v>
          </cell>
          <cell r="GX667">
            <v>0</v>
          </cell>
          <cell r="GY667">
            <v>0</v>
          </cell>
          <cell r="GZ667">
            <v>0</v>
          </cell>
          <cell r="HA667">
            <v>0</v>
          </cell>
          <cell r="HB667">
            <v>0</v>
          </cell>
          <cell r="HC667">
            <v>0</v>
          </cell>
          <cell r="HD667">
            <v>0</v>
          </cell>
          <cell r="HE667">
            <v>0</v>
          </cell>
          <cell r="HF667">
            <v>0</v>
          </cell>
          <cell r="HG667">
            <v>0</v>
          </cell>
          <cell r="HH667">
            <v>0</v>
          </cell>
          <cell r="HI667">
            <v>0</v>
          </cell>
          <cell r="HJ667" t="str">
            <v>SI</v>
          </cell>
          <cell r="HL667">
            <v>1.0658893865057339E-2</v>
          </cell>
          <cell r="HO667" t="str">
            <v>80</v>
          </cell>
          <cell r="HP667" t="str">
            <v>80</v>
          </cell>
          <cell r="HQ667" t="str">
            <v>80</v>
          </cell>
          <cell r="HR667" t="str">
            <v>80</v>
          </cell>
          <cell r="HS667" t="str">
            <v>80</v>
          </cell>
          <cell r="HT667" t="str">
            <v>80</v>
          </cell>
          <cell r="HU667" t="str">
            <v>80</v>
          </cell>
          <cell r="HV667" t="str">
            <v>80</v>
          </cell>
          <cell r="HW667" t="str">
            <v>80</v>
          </cell>
          <cell r="HX667" t="str">
            <v>80</v>
          </cell>
          <cell r="HY667" t="str">
            <v>80</v>
          </cell>
        </row>
        <row r="668">
          <cell r="D668" t="str">
            <v>8</v>
          </cell>
          <cell r="F668" t="str">
            <v>8R</v>
          </cell>
          <cell r="H668">
            <v>0</v>
          </cell>
          <cell r="I668">
            <v>0</v>
          </cell>
          <cell r="J668">
            <v>0</v>
          </cell>
          <cell r="K668">
            <v>0</v>
          </cell>
          <cell r="M668">
            <v>0</v>
          </cell>
          <cell r="O668">
            <v>0</v>
          </cell>
          <cell r="S668">
            <v>0</v>
          </cell>
          <cell r="T668">
            <v>0</v>
          </cell>
          <cell r="U668">
            <v>0</v>
          </cell>
          <cell r="V668">
            <v>0</v>
          </cell>
          <cell r="W668">
            <v>0</v>
          </cell>
          <cell r="X668">
            <v>0</v>
          </cell>
          <cell r="Y668">
            <v>0</v>
          </cell>
          <cell r="Z668">
            <v>0</v>
          </cell>
          <cell r="AA668">
            <v>0</v>
          </cell>
          <cell r="AB668">
            <v>0</v>
          </cell>
          <cell r="AC668">
            <v>0</v>
          </cell>
          <cell r="AE668">
            <v>0</v>
          </cell>
          <cell r="AG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Y668">
            <v>0</v>
          </cell>
          <cell r="AZ668">
            <v>0</v>
          </cell>
          <cell r="BC668">
            <v>0</v>
          </cell>
          <cell r="BD668">
            <v>0</v>
          </cell>
          <cell r="BE668">
            <v>0</v>
          </cell>
          <cell r="BF668">
            <v>0</v>
          </cell>
          <cell r="BG668">
            <v>0</v>
          </cell>
          <cell r="BH668">
            <v>0</v>
          </cell>
          <cell r="BI668">
            <v>0</v>
          </cell>
          <cell r="BJ668">
            <v>0</v>
          </cell>
          <cell r="BK668">
            <v>0</v>
          </cell>
          <cell r="BL668">
            <v>0</v>
          </cell>
          <cell r="BM668">
            <v>0</v>
          </cell>
          <cell r="BO668">
            <v>0</v>
          </cell>
          <cell r="BQ668">
            <v>0</v>
          </cell>
          <cell r="BU668">
            <v>0</v>
          </cell>
          <cell r="BV668">
            <v>0</v>
          </cell>
          <cell r="BW668">
            <v>0</v>
          </cell>
          <cell r="BX668">
            <v>0</v>
          </cell>
          <cell r="BY668">
            <v>0</v>
          </cell>
          <cell r="BZ668">
            <v>0</v>
          </cell>
          <cell r="CA668">
            <v>0</v>
          </cell>
          <cell r="CB668">
            <v>0</v>
          </cell>
          <cell r="CC668">
            <v>0</v>
          </cell>
          <cell r="CD668">
            <v>0</v>
          </cell>
          <cell r="CE668">
            <v>0</v>
          </cell>
          <cell r="CG668">
            <v>0</v>
          </cell>
          <cell r="CI668">
            <v>0</v>
          </cell>
          <cell r="CM668">
            <v>0</v>
          </cell>
          <cell r="CN668">
            <v>0</v>
          </cell>
          <cell r="CO668">
            <v>0</v>
          </cell>
          <cell r="CP668">
            <v>0</v>
          </cell>
          <cell r="CQ668">
            <v>0</v>
          </cell>
          <cell r="CR668">
            <v>0</v>
          </cell>
          <cell r="CS668">
            <v>0</v>
          </cell>
          <cell r="CT668">
            <v>0</v>
          </cell>
          <cell r="CU668">
            <v>0</v>
          </cell>
          <cell r="CV668">
            <v>0</v>
          </cell>
          <cell r="CW668">
            <v>0</v>
          </cell>
          <cell r="CY668">
            <v>0</v>
          </cell>
          <cell r="DA668">
            <v>0</v>
          </cell>
          <cell r="DB668">
            <v>0</v>
          </cell>
          <cell r="DE668">
            <v>0</v>
          </cell>
          <cell r="DF668">
            <v>0</v>
          </cell>
          <cell r="DG668">
            <v>0</v>
          </cell>
          <cell r="DH668">
            <v>0</v>
          </cell>
          <cell r="DI668">
            <v>0</v>
          </cell>
          <cell r="DJ668">
            <v>0</v>
          </cell>
          <cell r="DK668">
            <v>0</v>
          </cell>
          <cell r="DL668">
            <v>0</v>
          </cell>
          <cell r="DM668">
            <v>0</v>
          </cell>
          <cell r="DN668">
            <v>0</v>
          </cell>
          <cell r="DO668">
            <v>0</v>
          </cell>
          <cell r="DP668">
            <v>0</v>
          </cell>
          <cell r="DQ668">
            <v>0</v>
          </cell>
          <cell r="DS668">
            <v>0</v>
          </cell>
          <cell r="DT668">
            <v>0</v>
          </cell>
          <cell r="DU668">
            <v>0</v>
          </cell>
          <cell r="DW668">
            <v>0</v>
          </cell>
          <cell r="DX668">
            <v>0</v>
          </cell>
          <cell r="DY668">
            <v>0</v>
          </cell>
          <cell r="DZ668">
            <v>0</v>
          </cell>
          <cell r="EA668">
            <v>0</v>
          </cell>
          <cell r="EB668">
            <v>0</v>
          </cell>
          <cell r="EC668">
            <v>0</v>
          </cell>
          <cell r="ED668">
            <v>0</v>
          </cell>
          <cell r="EE668">
            <v>0</v>
          </cell>
          <cell r="EF668">
            <v>0</v>
          </cell>
          <cell r="EG668">
            <v>0</v>
          </cell>
          <cell r="EH668">
            <v>0</v>
          </cell>
          <cell r="EI668">
            <v>0</v>
          </cell>
          <cell r="EK668">
            <v>0</v>
          </cell>
          <cell r="EL668">
            <v>0</v>
          </cell>
          <cell r="EM668">
            <v>0</v>
          </cell>
          <cell r="EO668">
            <v>0</v>
          </cell>
          <cell r="EP668">
            <v>0</v>
          </cell>
          <cell r="EQ668">
            <v>0</v>
          </cell>
          <cell r="ER668">
            <v>0</v>
          </cell>
          <cell r="ES668">
            <v>0</v>
          </cell>
          <cell r="ET668">
            <v>0</v>
          </cell>
          <cell r="EU668">
            <v>0</v>
          </cell>
          <cell r="EV668">
            <v>0</v>
          </cell>
          <cell r="EW668">
            <v>0</v>
          </cell>
          <cell r="EX668">
            <v>0</v>
          </cell>
          <cell r="EY668">
            <v>0</v>
          </cell>
          <cell r="EZ668">
            <v>0</v>
          </cell>
          <cell r="FA668">
            <v>0</v>
          </cell>
          <cell r="FC668">
            <v>0</v>
          </cell>
          <cell r="FD668">
            <v>0</v>
          </cell>
          <cell r="FE668">
            <v>0</v>
          </cell>
          <cell r="FG668">
            <v>0</v>
          </cell>
          <cell r="FH668">
            <v>0</v>
          </cell>
          <cell r="FI668">
            <v>0</v>
          </cell>
          <cell r="FJ668">
            <v>0</v>
          </cell>
          <cell r="FK668">
            <v>0</v>
          </cell>
          <cell r="FL668">
            <v>0</v>
          </cell>
          <cell r="FM668">
            <v>0</v>
          </cell>
          <cell r="FN668">
            <v>0</v>
          </cell>
          <cell r="FO668">
            <v>0</v>
          </cell>
          <cell r="FP668">
            <v>0</v>
          </cell>
          <cell r="FQ668">
            <v>0</v>
          </cell>
          <cell r="FR668">
            <v>0</v>
          </cell>
          <cell r="FS668">
            <v>0</v>
          </cell>
          <cell r="FU668">
            <v>0</v>
          </cell>
          <cell r="FV668">
            <v>0</v>
          </cell>
          <cell r="FW668">
            <v>0</v>
          </cell>
          <cell r="FY668">
            <v>0</v>
          </cell>
          <cell r="FZ668">
            <v>0</v>
          </cell>
          <cell r="GA668">
            <v>0</v>
          </cell>
          <cell r="GB668">
            <v>0</v>
          </cell>
          <cell r="GC668">
            <v>0</v>
          </cell>
          <cell r="GD668">
            <v>0</v>
          </cell>
          <cell r="GE668">
            <v>0</v>
          </cell>
          <cell r="GF668">
            <v>0</v>
          </cell>
          <cell r="GG668">
            <v>0</v>
          </cell>
          <cell r="GH668">
            <v>0</v>
          </cell>
          <cell r="GI668">
            <v>0</v>
          </cell>
          <cell r="GJ668">
            <v>0</v>
          </cell>
          <cell r="GK668">
            <v>0</v>
          </cell>
          <cell r="GM668">
            <v>0</v>
          </cell>
          <cell r="GN668">
            <v>0</v>
          </cell>
          <cell r="GO668">
            <v>0</v>
          </cell>
          <cell r="GQ668">
            <v>0</v>
          </cell>
          <cell r="GR668">
            <v>0</v>
          </cell>
          <cell r="GS668">
            <v>0</v>
          </cell>
          <cell r="GT668">
            <v>0</v>
          </cell>
          <cell r="GU668">
            <v>0</v>
          </cell>
          <cell r="GV668">
            <v>0</v>
          </cell>
          <cell r="GW668">
            <v>0</v>
          </cell>
          <cell r="GX668">
            <v>0</v>
          </cell>
          <cell r="GY668">
            <v>0</v>
          </cell>
          <cell r="GZ668">
            <v>0</v>
          </cell>
          <cell r="HA668">
            <v>0</v>
          </cell>
          <cell r="HB668">
            <v>0</v>
          </cell>
          <cell r="HC668">
            <v>0</v>
          </cell>
          <cell r="HD668">
            <v>0</v>
          </cell>
          <cell r="HE668">
            <v>0</v>
          </cell>
          <cell r="HF668">
            <v>0</v>
          </cell>
          <cell r="HG668">
            <v>0</v>
          </cell>
          <cell r="HH668">
            <v>0</v>
          </cell>
          <cell r="HI668">
            <v>0</v>
          </cell>
          <cell r="HJ668" t="str">
            <v>SI</v>
          </cell>
          <cell r="HL668">
            <v>1.0658893865057339E-2</v>
          </cell>
          <cell r="HO668" t="str">
            <v>80</v>
          </cell>
          <cell r="HP668" t="str">
            <v>80</v>
          </cell>
          <cell r="HQ668" t="str">
            <v>80</v>
          </cell>
          <cell r="HR668" t="str">
            <v>80</v>
          </cell>
          <cell r="HS668" t="str">
            <v>80</v>
          </cell>
          <cell r="HT668" t="str">
            <v>80</v>
          </cell>
          <cell r="HU668" t="str">
            <v>80</v>
          </cell>
          <cell r="HV668" t="str">
            <v>80</v>
          </cell>
          <cell r="HW668" t="str">
            <v>80</v>
          </cell>
          <cell r="HX668" t="str">
            <v>80</v>
          </cell>
          <cell r="HY668" t="str">
            <v>80</v>
          </cell>
        </row>
        <row r="669">
          <cell r="D669" t="str">
            <v>8</v>
          </cell>
          <cell r="F669" t="str">
            <v>8R</v>
          </cell>
          <cell r="H669">
            <v>0</v>
          </cell>
          <cell r="I669">
            <v>0</v>
          </cell>
          <cell r="J669">
            <v>0</v>
          </cell>
          <cell r="K669">
            <v>0</v>
          </cell>
          <cell r="M669">
            <v>0</v>
          </cell>
          <cell r="O669">
            <v>0</v>
          </cell>
          <cell r="S669">
            <v>0</v>
          </cell>
          <cell r="T669">
            <v>0</v>
          </cell>
          <cell r="U669">
            <v>0</v>
          </cell>
          <cell r="V669">
            <v>0</v>
          </cell>
          <cell r="W669">
            <v>0</v>
          </cell>
          <cell r="X669">
            <v>0</v>
          </cell>
          <cell r="Y669">
            <v>0</v>
          </cell>
          <cell r="Z669">
            <v>0</v>
          </cell>
          <cell r="AA669">
            <v>0</v>
          </cell>
          <cell r="AB669">
            <v>0</v>
          </cell>
          <cell r="AC669">
            <v>0</v>
          </cell>
          <cell r="AE669">
            <v>0</v>
          </cell>
          <cell r="AG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Y669">
            <v>0</v>
          </cell>
          <cell r="AZ669">
            <v>0</v>
          </cell>
          <cell r="BC669">
            <v>0</v>
          </cell>
          <cell r="BD669">
            <v>0</v>
          </cell>
          <cell r="BE669">
            <v>0</v>
          </cell>
          <cell r="BF669">
            <v>0</v>
          </cell>
          <cell r="BG669">
            <v>0</v>
          </cell>
          <cell r="BH669">
            <v>0</v>
          </cell>
          <cell r="BI669">
            <v>0</v>
          </cell>
          <cell r="BJ669">
            <v>0</v>
          </cell>
          <cell r="BK669">
            <v>0</v>
          </cell>
          <cell r="BL669">
            <v>0</v>
          </cell>
          <cell r="BM669">
            <v>0</v>
          </cell>
          <cell r="BO669">
            <v>0</v>
          </cell>
          <cell r="BQ669">
            <v>0</v>
          </cell>
          <cell r="BU669">
            <v>0</v>
          </cell>
          <cell r="BV669">
            <v>0</v>
          </cell>
          <cell r="BW669">
            <v>0</v>
          </cell>
          <cell r="BX669">
            <v>0</v>
          </cell>
          <cell r="BY669">
            <v>0</v>
          </cell>
          <cell r="BZ669">
            <v>0</v>
          </cell>
          <cell r="CA669">
            <v>0</v>
          </cell>
          <cell r="CB669">
            <v>0</v>
          </cell>
          <cell r="CC669">
            <v>0</v>
          </cell>
          <cell r="CD669">
            <v>0</v>
          </cell>
          <cell r="CE669">
            <v>0</v>
          </cell>
          <cell r="CG669">
            <v>0</v>
          </cell>
          <cell r="CI669">
            <v>0</v>
          </cell>
          <cell r="CM669">
            <v>0</v>
          </cell>
          <cell r="CN669">
            <v>0</v>
          </cell>
          <cell r="CO669">
            <v>0</v>
          </cell>
          <cell r="CP669">
            <v>0</v>
          </cell>
          <cell r="CQ669">
            <v>0</v>
          </cell>
          <cell r="CR669">
            <v>0</v>
          </cell>
          <cell r="CS669">
            <v>0</v>
          </cell>
          <cell r="CT669">
            <v>0</v>
          </cell>
          <cell r="CU669">
            <v>0</v>
          </cell>
          <cell r="CV669">
            <v>0</v>
          </cell>
          <cell r="CW669">
            <v>0</v>
          </cell>
          <cell r="CY669">
            <v>0</v>
          </cell>
          <cell r="DA669">
            <v>0</v>
          </cell>
          <cell r="DB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S669">
            <v>0</v>
          </cell>
          <cell r="DT669">
            <v>0</v>
          </cell>
          <cell r="DU669">
            <v>0</v>
          </cell>
          <cell r="DW669">
            <v>0</v>
          </cell>
          <cell r="DX669">
            <v>0</v>
          </cell>
          <cell r="DY669">
            <v>0</v>
          </cell>
          <cell r="DZ669">
            <v>0</v>
          </cell>
          <cell r="EA669">
            <v>0</v>
          </cell>
          <cell r="EB669">
            <v>0</v>
          </cell>
          <cell r="EC669">
            <v>0</v>
          </cell>
          <cell r="ED669">
            <v>0</v>
          </cell>
          <cell r="EE669">
            <v>0</v>
          </cell>
          <cell r="EF669">
            <v>0</v>
          </cell>
          <cell r="EG669">
            <v>0</v>
          </cell>
          <cell r="EH669">
            <v>0</v>
          </cell>
          <cell r="EI669">
            <v>0</v>
          </cell>
          <cell r="EK669">
            <v>0</v>
          </cell>
          <cell r="EL669">
            <v>0</v>
          </cell>
          <cell r="EM669">
            <v>0</v>
          </cell>
          <cell r="EO669">
            <v>0</v>
          </cell>
          <cell r="EP669">
            <v>0</v>
          </cell>
          <cell r="EQ669">
            <v>0</v>
          </cell>
          <cell r="ER669">
            <v>0</v>
          </cell>
          <cell r="ES669">
            <v>0</v>
          </cell>
          <cell r="ET669">
            <v>0</v>
          </cell>
          <cell r="EU669">
            <v>0</v>
          </cell>
          <cell r="EV669">
            <v>0</v>
          </cell>
          <cell r="EW669">
            <v>0</v>
          </cell>
          <cell r="EX669">
            <v>0</v>
          </cell>
          <cell r="EY669">
            <v>0</v>
          </cell>
          <cell r="EZ669">
            <v>0</v>
          </cell>
          <cell r="FA669">
            <v>0</v>
          </cell>
          <cell r="FC669">
            <v>0</v>
          </cell>
          <cell r="FD669">
            <v>0</v>
          </cell>
          <cell r="FE669">
            <v>0</v>
          </cell>
          <cell r="FG669">
            <v>0</v>
          </cell>
          <cell r="FH669">
            <v>0</v>
          </cell>
          <cell r="FI669">
            <v>0</v>
          </cell>
          <cell r="FJ669">
            <v>0</v>
          </cell>
          <cell r="FK669">
            <v>0</v>
          </cell>
          <cell r="FL669">
            <v>0</v>
          </cell>
          <cell r="FM669">
            <v>0</v>
          </cell>
          <cell r="FN669">
            <v>0</v>
          </cell>
          <cell r="FO669">
            <v>0</v>
          </cell>
          <cell r="FP669">
            <v>0</v>
          </cell>
          <cell r="FQ669">
            <v>0</v>
          </cell>
          <cell r="FR669">
            <v>0</v>
          </cell>
          <cell r="FS669">
            <v>0</v>
          </cell>
          <cell r="FU669">
            <v>0</v>
          </cell>
          <cell r="FV669">
            <v>0</v>
          </cell>
          <cell r="FW669">
            <v>0</v>
          </cell>
          <cell r="FY669">
            <v>0</v>
          </cell>
          <cell r="FZ669">
            <v>0</v>
          </cell>
          <cell r="GA669">
            <v>0</v>
          </cell>
          <cell r="GB669">
            <v>0</v>
          </cell>
          <cell r="GC669">
            <v>0</v>
          </cell>
          <cell r="GD669">
            <v>0</v>
          </cell>
          <cell r="GE669">
            <v>0</v>
          </cell>
          <cell r="GF669">
            <v>0</v>
          </cell>
          <cell r="GG669">
            <v>0</v>
          </cell>
          <cell r="GH669">
            <v>0</v>
          </cell>
          <cell r="GI669">
            <v>0</v>
          </cell>
          <cell r="GJ669">
            <v>0</v>
          </cell>
          <cell r="GK669">
            <v>0</v>
          </cell>
          <cell r="GM669">
            <v>0</v>
          </cell>
          <cell r="GN669">
            <v>0</v>
          </cell>
          <cell r="GO669">
            <v>0</v>
          </cell>
          <cell r="GQ669">
            <v>0</v>
          </cell>
          <cell r="GR669">
            <v>0</v>
          </cell>
          <cell r="GS669">
            <v>0</v>
          </cell>
          <cell r="GT669">
            <v>0</v>
          </cell>
          <cell r="GU669">
            <v>0</v>
          </cell>
          <cell r="GV669">
            <v>0</v>
          </cell>
          <cell r="GW669">
            <v>0</v>
          </cell>
          <cell r="GX669">
            <v>0</v>
          </cell>
          <cell r="GY669">
            <v>0</v>
          </cell>
          <cell r="GZ669">
            <v>0</v>
          </cell>
          <cell r="HA669">
            <v>0</v>
          </cell>
          <cell r="HB669">
            <v>0</v>
          </cell>
          <cell r="HC669">
            <v>0</v>
          </cell>
          <cell r="HD669">
            <v>0</v>
          </cell>
          <cell r="HE669">
            <v>0</v>
          </cell>
          <cell r="HF669">
            <v>0</v>
          </cell>
          <cell r="HG669">
            <v>0</v>
          </cell>
          <cell r="HH669">
            <v>0</v>
          </cell>
          <cell r="HI669">
            <v>0</v>
          </cell>
          <cell r="HJ669" t="str">
            <v>SI</v>
          </cell>
          <cell r="HL669">
            <v>3.4994583217059401E-2</v>
          </cell>
          <cell r="HO669" t="str">
            <v>80</v>
          </cell>
          <cell r="HP669" t="str">
            <v>80</v>
          </cell>
          <cell r="HQ669" t="str">
            <v>80</v>
          </cell>
          <cell r="HR669" t="str">
            <v>80</v>
          </cell>
          <cell r="HS669" t="str">
            <v>80</v>
          </cell>
          <cell r="HT669" t="str">
            <v>80</v>
          </cell>
          <cell r="HU669" t="str">
            <v>80</v>
          </cell>
          <cell r="HV669" t="str">
            <v>80</v>
          </cell>
          <cell r="HW669" t="str">
            <v>80</v>
          </cell>
          <cell r="HX669" t="str">
            <v>80</v>
          </cell>
          <cell r="HY669" t="str">
            <v>80</v>
          </cell>
        </row>
        <row r="670">
          <cell r="D670" t="str">
            <v>8</v>
          </cell>
          <cell r="F670" t="str">
            <v>8R</v>
          </cell>
          <cell r="H670">
            <v>0</v>
          </cell>
          <cell r="I670">
            <v>0</v>
          </cell>
          <cell r="J670">
            <v>0</v>
          </cell>
          <cell r="K670">
            <v>0</v>
          </cell>
          <cell r="M670">
            <v>0</v>
          </cell>
          <cell r="O670">
            <v>0</v>
          </cell>
          <cell r="S670">
            <v>0</v>
          </cell>
          <cell r="T670">
            <v>0</v>
          </cell>
          <cell r="U670">
            <v>0</v>
          </cell>
          <cell r="V670">
            <v>0</v>
          </cell>
          <cell r="W670">
            <v>0</v>
          </cell>
          <cell r="X670">
            <v>0</v>
          </cell>
          <cell r="Y670">
            <v>0</v>
          </cell>
          <cell r="Z670">
            <v>0</v>
          </cell>
          <cell r="AA670">
            <v>0</v>
          </cell>
          <cell r="AB670">
            <v>0</v>
          </cell>
          <cell r="AC670">
            <v>0</v>
          </cell>
          <cell r="AE670">
            <v>0</v>
          </cell>
          <cell r="AG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Y670">
            <v>0</v>
          </cell>
          <cell r="AZ670">
            <v>0</v>
          </cell>
          <cell r="BC670">
            <v>0</v>
          </cell>
          <cell r="BD670">
            <v>0</v>
          </cell>
          <cell r="BE670">
            <v>0</v>
          </cell>
          <cell r="BF670">
            <v>0</v>
          </cell>
          <cell r="BG670">
            <v>0</v>
          </cell>
          <cell r="BH670">
            <v>0</v>
          </cell>
          <cell r="BI670">
            <v>0</v>
          </cell>
          <cell r="BJ670">
            <v>0</v>
          </cell>
          <cell r="BK670">
            <v>0</v>
          </cell>
          <cell r="BL670">
            <v>0</v>
          </cell>
          <cell r="BM670">
            <v>0</v>
          </cell>
          <cell r="BO670">
            <v>0</v>
          </cell>
          <cell r="BQ670">
            <v>0</v>
          </cell>
          <cell r="BU670">
            <v>0</v>
          </cell>
          <cell r="BV670">
            <v>0</v>
          </cell>
          <cell r="BW670">
            <v>0</v>
          </cell>
          <cell r="BX670">
            <v>0</v>
          </cell>
          <cell r="BY670">
            <v>0</v>
          </cell>
          <cell r="BZ670">
            <v>0</v>
          </cell>
          <cell r="CA670">
            <v>0</v>
          </cell>
          <cell r="CB670">
            <v>0</v>
          </cell>
          <cell r="CC670">
            <v>0</v>
          </cell>
          <cell r="CD670">
            <v>0</v>
          </cell>
          <cell r="CE670">
            <v>0</v>
          </cell>
          <cell r="CG670">
            <v>0</v>
          </cell>
          <cell r="CI670">
            <v>0</v>
          </cell>
          <cell r="CM670">
            <v>0</v>
          </cell>
          <cell r="CN670">
            <v>0</v>
          </cell>
          <cell r="CO670">
            <v>0</v>
          </cell>
          <cell r="CP670">
            <v>0</v>
          </cell>
          <cell r="CQ670">
            <v>0</v>
          </cell>
          <cell r="CR670">
            <v>0</v>
          </cell>
          <cell r="CS670">
            <v>0</v>
          </cell>
          <cell r="CT670">
            <v>0</v>
          </cell>
          <cell r="CU670">
            <v>0</v>
          </cell>
          <cell r="CV670">
            <v>0</v>
          </cell>
          <cell r="CW670">
            <v>0</v>
          </cell>
          <cell r="CY670">
            <v>0</v>
          </cell>
          <cell r="DA670">
            <v>0</v>
          </cell>
          <cell r="DB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S670">
            <v>0</v>
          </cell>
          <cell r="DT670">
            <v>0</v>
          </cell>
          <cell r="DU670">
            <v>0</v>
          </cell>
          <cell r="DW670">
            <v>0</v>
          </cell>
          <cell r="DX670">
            <v>0</v>
          </cell>
          <cell r="DY670">
            <v>0</v>
          </cell>
          <cell r="DZ670">
            <v>0</v>
          </cell>
          <cell r="EA670">
            <v>0</v>
          </cell>
          <cell r="EB670">
            <v>0</v>
          </cell>
          <cell r="EC670">
            <v>0</v>
          </cell>
          <cell r="ED670">
            <v>0</v>
          </cell>
          <cell r="EE670">
            <v>0</v>
          </cell>
          <cell r="EF670">
            <v>0</v>
          </cell>
          <cell r="EG670">
            <v>0</v>
          </cell>
          <cell r="EH670">
            <v>0</v>
          </cell>
          <cell r="EI670">
            <v>0</v>
          </cell>
          <cell r="EK670">
            <v>0</v>
          </cell>
          <cell r="EL670">
            <v>0</v>
          </cell>
          <cell r="EM670">
            <v>0</v>
          </cell>
          <cell r="EO670">
            <v>0</v>
          </cell>
          <cell r="EP670">
            <v>0</v>
          </cell>
          <cell r="EQ670">
            <v>0</v>
          </cell>
          <cell r="ER670">
            <v>0</v>
          </cell>
          <cell r="ES670">
            <v>0</v>
          </cell>
          <cell r="ET670">
            <v>0</v>
          </cell>
          <cell r="EU670">
            <v>0</v>
          </cell>
          <cell r="EV670">
            <v>0</v>
          </cell>
          <cell r="EW670">
            <v>0</v>
          </cell>
          <cell r="EX670">
            <v>0</v>
          </cell>
          <cell r="EY670">
            <v>0</v>
          </cell>
          <cell r="EZ670">
            <v>0</v>
          </cell>
          <cell r="FA670">
            <v>0</v>
          </cell>
          <cell r="FC670">
            <v>0</v>
          </cell>
          <cell r="FD670">
            <v>0</v>
          </cell>
          <cell r="FE670">
            <v>0</v>
          </cell>
          <cell r="FG670">
            <v>0</v>
          </cell>
          <cell r="FH670">
            <v>0</v>
          </cell>
          <cell r="FI670">
            <v>0</v>
          </cell>
          <cell r="FJ670">
            <v>0</v>
          </cell>
          <cell r="FK670">
            <v>0</v>
          </cell>
          <cell r="FL670">
            <v>0</v>
          </cell>
          <cell r="FM670">
            <v>0</v>
          </cell>
          <cell r="FN670">
            <v>0</v>
          </cell>
          <cell r="FO670">
            <v>0</v>
          </cell>
          <cell r="FP670">
            <v>0</v>
          </cell>
          <cell r="FQ670">
            <v>0</v>
          </cell>
          <cell r="FR670">
            <v>0</v>
          </cell>
          <cell r="FS670">
            <v>0</v>
          </cell>
          <cell r="FU670">
            <v>0</v>
          </cell>
          <cell r="FV670">
            <v>0</v>
          </cell>
          <cell r="FW670">
            <v>0</v>
          </cell>
          <cell r="FY670">
            <v>0</v>
          </cell>
          <cell r="FZ670">
            <v>0</v>
          </cell>
          <cell r="GA670">
            <v>0</v>
          </cell>
          <cell r="GB670">
            <v>0</v>
          </cell>
          <cell r="GC670">
            <v>0</v>
          </cell>
          <cell r="GD670">
            <v>0</v>
          </cell>
          <cell r="GE670">
            <v>0</v>
          </cell>
          <cell r="GF670">
            <v>0</v>
          </cell>
          <cell r="GG670">
            <v>0</v>
          </cell>
          <cell r="GH670">
            <v>0</v>
          </cell>
          <cell r="GI670">
            <v>0</v>
          </cell>
          <cell r="GJ670">
            <v>0</v>
          </cell>
          <cell r="GK670">
            <v>0</v>
          </cell>
          <cell r="GM670">
            <v>0</v>
          </cell>
          <cell r="GN670">
            <v>0</v>
          </cell>
          <cell r="GO670">
            <v>0</v>
          </cell>
          <cell r="GQ670">
            <v>0</v>
          </cell>
          <cell r="GR670">
            <v>0</v>
          </cell>
          <cell r="GS670">
            <v>0</v>
          </cell>
          <cell r="GT670">
            <v>0</v>
          </cell>
          <cell r="GU670">
            <v>0</v>
          </cell>
          <cell r="GV670">
            <v>0</v>
          </cell>
          <cell r="GW670">
            <v>0</v>
          </cell>
          <cell r="GX670">
            <v>0</v>
          </cell>
          <cell r="GY670">
            <v>0</v>
          </cell>
          <cell r="GZ670">
            <v>0</v>
          </cell>
          <cell r="HA670">
            <v>0</v>
          </cell>
          <cell r="HB670">
            <v>0</v>
          </cell>
          <cell r="HC670">
            <v>0</v>
          </cell>
          <cell r="HD670">
            <v>0</v>
          </cell>
          <cell r="HE670">
            <v>0</v>
          </cell>
          <cell r="HF670">
            <v>0</v>
          </cell>
          <cell r="HG670">
            <v>0</v>
          </cell>
          <cell r="HH670">
            <v>0</v>
          </cell>
          <cell r="HI670">
            <v>0</v>
          </cell>
          <cell r="HJ670" t="str">
            <v>SI</v>
          </cell>
          <cell r="HL670">
            <v>1.0658893865057339E-2</v>
          </cell>
          <cell r="HO670" t="str">
            <v>80</v>
          </cell>
          <cell r="HP670" t="str">
            <v>80</v>
          </cell>
          <cell r="HQ670" t="str">
            <v>80</v>
          </cell>
          <cell r="HR670" t="str">
            <v>80</v>
          </cell>
          <cell r="HS670" t="str">
            <v>80</v>
          </cell>
          <cell r="HT670" t="str">
            <v>80</v>
          </cell>
          <cell r="HU670" t="str">
            <v>80</v>
          </cell>
          <cell r="HV670" t="str">
            <v>80</v>
          </cell>
          <cell r="HW670" t="str">
            <v>80</v>
          </cell>
          <cell r="HX670" t="str">
            <v>80</v>
          </cell>
          <cell r="HY670" t="str">
            <v>80</v>
          </cell>
        </row>
        <row r="671">
          <cell r="D671" t="str">
            <v>8</v>
          </cell>
          <cell r="F671" t="str">
            <v>8R</v>
          </cell>
          <cell r="H671">
            <v>0</v>
          </cell>
          <cell r="I671">
            <v>0</v>
          </cell>
          <cell r="J671">
            <v>0</v>
          </cell>
          <cell r="K671">
            <v>0</v>
          </cell>
          <cell r="M671">
            <v>0</v>
          </cell>
          <cell r="O671">
            <v>0</v>
          </cell>
          <cell r="S671">
            <v>0</v>
          </cell>
          <cell r="T671">
            <v>0</v>
          </cell>
          <cell r="U671">
            <v>0</v>
          </cell>
          <cell r="V671">
            <v>0</v>
          </cell>
          <cell r="W671">
            <v>0</v>
          </cell>
          <cell r="X671">
            <v>0</v>
          </cell>
          <cell r="Y671">
            <v>0</v>
          </cell>
          <cell r="Z671">
            <v>0</v>
          </cell>
          <cell r="AA671">
            <v>0</v>
          </cell>
          <cell r="AB671">
            <v>0</v>
          </cell>
          <cell r="AC671">
            <v>0</v>
          </cell>
          <cell r="AE671">
            <v>0</v>
          </cell>
          <cell r="AG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Y671">
            <v>0</v>
          </cell>
          <cell r="AZ671">
            <v>0</v>
          </cell>
          <cell r="BC671">
            <v>0</v>
          </cell>
          <cell r="BD671">
            <v>0</v>
          </cell>
          <cell r="BE671">
            <v>0</v>
          </cell>
          <cell r="BF671">
            <v>0</v>
          </cell>
          <cell r="BG671">
            <v>0</v>
          </cell>
          <cell r="BH671">
            <v>0</v>
          </cell>
          <cell r="BI671">
            <v>0</v>
          </cell>
          <cell r="BJ671">
            <v>0</v>
          </cell>
          <cell r="BK671">
            <v>0</v>
          </cell>
          <cell r="BL671">
            <v>0</v>
          </cell>
          <cell r="BM671">
            <v>0</v>
          </cell>
          <cell r="BO671">
            <v>0</v>
          </cell>
          <cell r="BQ671">
            <v>0</v>
          </cell>
          <cell r="BU671">
            <v>0</v>
          </cell>
          <cell r="BV671">
            <v>0</v>
          </cell>
          <cell r="BW671">
            <v>0</v>
          </cell>
          <cell r="BX671">
            <v>0</v>
          </cell>
          <cell r="BY671">
            <v>0</v>
          </cell>
          <cell r="BZ671">
            <v>0</v>
          </cell>
          <cell r="CA671">
            <v>0</v>
          </cell>
          <cell r="CB671">
            <v>0</v>
          </cell>
          <cell r="CC671">
            <v>0</v>
          </cell>
          <cell r="CD671">
            <v>0</v>
          </cell>
          <cell r="CE671">
            <v>0</v>
          </cell>
          <cell r="CG671">
            <v>0</v>
          </cell>
          <cell r="CI671">
            <v>0</v>
          </cell>
          <cell r="CM671">
            <v>0</v>
          </cell>
          <cell r="CN671">
            <v>0</v>
          </cell>
          <cell r="CO671">
            <v>0</v>
          </cell>
          <cell r="CP671">
            <v>0</v>
          </cell>
          <cell r="CQ671">
            <v>0</v>
          </cell>
          <cell r="CR671">
            <v>0</v>
          </cell>
          <cell r="CS671">
            <v>0</v>
          </cell>
          <cell r="CT671">
            <v>0</v>
          </cell>
          <cell r="CU671">
            <v>0</v>
          </cell>
          <cell r="CV671">
            <v>0</v>
          </cell>
          <cell r="CW671">
            <v>0</v>
          </cell>
          <cell r="CY671">
            <v>0</v>
          </cell>
          <cell r="DA671">
            <v>0</v>
          </cell>
          <cell r="DB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S671">
            <v>0</v>
          </cell>
          <cell r="DT671">
            <v>0</v>
          </cell>
          <cell r="DU671">
            <v>0</v>
          </cell>
          <cell r="DW671">
            <v>0</v>
          </cell>
          <cell r="DX671">
            <v>0</v>
          </cell>
          <cell r="DY671">
            <v>0</v>
          </cell>
          <cell r="DZ671">
            <v>0</v>
          </cell>
          <cell r="EA671">
            <v>0</v>
          </cell>
          <cell r="EB671">
            <v>0</v>
          </cell>
          <cell r="EC671">
            <v>0</v>
          </cell>
          <cell r="ED671">
            <v>0</v>
          </cell>
          <cell r="EE671">
            <v>0</v>
          </cell>
          <cell r="EF671">
            <v>0</v>
          </cell>
          <cell r="EG671">
            <v>0</v>
          </cell>
          <cell r="EH671">
            <v>0</v>
          </cell>
          <cell r="EI671">
            <v>0</v>
          </cell>
          <cell r="EK671">
            <v>0</v>
          </cell>
          <cell r="EL671">
            <v>0</v>
          </cell>
          <cell r="EM671">
            <v>0</v>
          </cell>
          <cell r="EO671">
            <v>0</v>
          </cell>
          <cell r="EP671">
            <v>0</v>
          </cell>
          <cell r="EQ671">
            <v>0</v>
          </cell>
          <cell r="ER671">
            <v>0</v>
          </cell>
          <cell r="ES671">
            <v>0</v>
          </cell>
          <cell r="ET671">
            <v>0</v>
          </cell>
          <cell r="EU671">
            <v>0</v>
          </cell>
          <cell r="EV671">
            <v>0</v>
          </cell>
          <cell r="EW671">
            <v>0</v>
          </cell>
          <cell r="EX671">
            <v>0</v>
          </cell>
          <cell r="EY671">
            <v>0</v>
          </cell>
          <cell r="EZ671">
            <v>0</v>
          </cell>
          <cell r="FA671">
            <v>0</v>
          </cell>
          <cell r="FC671">
            <v>0</v>
          </cell>
          <cell r="FD671">
            <v>0</v>
          </cell>
          <cell r="FE671">
            <v>0</v>
          </cell>
          <cell r="FG671">
            <v>0</v>
          </cell>
          <cell r="FH671">
            <v>0</v>
          </cell>
          <cell r="FI671">
            <v>0</v>
          </cell>
          <cell r="FJ671">
            <v>0</v>
          </cell>
          <cell r="FK671">
            <v>0</v>
          </cell>
          <cell r="FL671">
            <v>0</v>
          </cell>
          <cell r="FM671">
            <v>0</v>
          </cell>
          <cell r="FN671">
            <v>0</v>
          </cell>
          <cell r="FO671">
            <v>0</v>
          </cell>
          <cell r="FP671">
            <v>0</v>
          </cell>
          <cell r="FQ671">
            <v>0</v>
          </cell>
          <cell r="FR671">
            <v>0</v>
          </cell>
          <cell r="FS671">
            <v>0</v>
          </cell>
          <cell r="FU671">
            <v>0</v>
          </cell>
          <cell r="FV671">
            <v>0</v>
          </cell>
          <cell r="FW671">
            <v>0</v>
          </cell>
          <cell r="FY671">
            <v>0</v>
          </cell>
          <cell r="FZ671">
            <v>0</v>
          </cell>
          <cell r="GA671">
            <v>0</v>
          </cell>
          <cell r="GB671">
            <v>0</v>
          </cell>
          <cell r="GC671">
            <v>0</v>
          </cell>
          <cell r="GD671">
            <v>0</v>
          </cell>
          <cell r="GE671">
            <v>0</v>
          </cell>
          <cell r="GF671">
            <v>0</v>
          </cell>
          <cell r="GG671">
            <v>0</v>
          </cell>
          <cell r="GH671">
            <v>0</v>
          </cell>
          <cell r="GI671">
            <v>0</v>
          </cell>
          <cell r="GJ671">
            <v>0</v>
          </cell>
          <cell r="GK671">
            <v>0</v>
          </cell>
          <cell r="GM671">
            <v>0</v>
          </cell>
          <cell r="GN671">
            <v>0</v>
          </cell>
          <cell r="GO671">
            <v>0</v>
          </cell>
          <cell r="GQ671">
            <v>0</v>
          </cell>
          <cell r="GR671">
            <v>0</v>
          </cell>
          <cell r="GS671">
            <v>0</v>
          </cell>
          <cell r="GT671">
            <v>0</v>
          </cell>
          <cell r="GU671">
            <v>0</v>
          </cell>
          <cell r="GV671">
            <v>0</v>
          </cell>
          <cell r="GW671">
            <v>0</v>
          </cell>
          <cell r="GX671">
            <v>0</v>
          </cell>
          <cell r="GY671">
            <v>0</v>
          </cell>
          <cell r="GZ671">
            <v>0</v>
          </cell>
          <cell r="HA671">
            <v>0</v>
          </cell>
          <cell r="HB671">
            <v>0</v>
          </cell>
          <cell r="HC671">
            <v>0</v>
          </cell>
          <cell r="HD671">
            <v>0</v>
          </cell>
          <cell r="HE671">
            <v>0</v>
          </cell>
          <cell r="HF671">
            <v>0</v>
          </cell>
          <cell r="HG671">
            <v>0</v>
          </cell>
          <cell r="HH671">
            <v>0</v>
          </cell>
          <cell r="HI671">
            <v>0</v>
          </cell>
          <cell r="HJ671" t="str">
            <v>SI</v>
          </cell>
          <cell r="HL671">
            <v>1.0658893865057339E-2</v>
          </cell>
          <cell r="HO671" t="str">
            <v>80</v>
          </cell>
          <cell r="HP671" t="str">
            <v>80</v>
          </cell>
          <cell r="HQ671" t="str">
            <v>80</v>
          </cell>
          <cell r="HR671" t="str">
            <v>80</v>
          </cell>
          <cell r="HS671" t="str">
            <v>80</v>
          </cell>
          <cell r="HT671" t="str">
            <v>80</v>
          </cell>
          <cell r="HU671" t="str">
            <v>80</v>
          </cell>
          <cell r="HV671" t="str">
            <v>80</v>
          </cell>
          <cell r="HW671" t="str">
            <v>80</v>
          </cell>
          <cell r="HX671" t="str">
            <v>80</v>
          </cell>
          <cell r="HY671" t="str">
            <v>80</v>
          </cell>
        </row>
        <row r="672">
          <cell r="D672" t="str">
            <v>8</v>
          </cell>
          <cell r="F672" t="str">
            <v>8R</v>
          </cell>
          <cell r="H672">
            <v>0</v>
          </cell>
          <cell r="I672">
            <v>0</v>
          </cell>
          <cell r="J672">
            <v>0</v>
          </cell>
          <cell r="K672">
            <v>0</v>
          </cell>
          <cell r="M672">
            <v>0</v>
          </cell>
          <cell r="O672">
            <v>0</v>
          </cell>
          <cell r="S672">
            <v>0</v>
          </cell>
          <cell r="T672">
            <v>0</v>
          </cell>
          <cell r="U672">
            <v>0</v>
          </cell>
          <cell r="V672">
            <v>0</v>
          </cell>
          <cell r="W672">
            <v>0</v>
          </cell>
          <cell r="X672">
            <v>0</v>
          </cell>
          <cell r="Y672">
            <v>0</v>
          </cell>
          <cell r="Z672">
            <v>0</v>
          </cell>
          <cell r="AA672">
            <v>0</v>
          </cell>
          <cell r="AB672">
            <v>0</v>
          </cell>
          <cell r="AC672">
            <v>0</v>
          </cell>
          <cell r="AE672">
            <v>0</v>
          </cell>
          <cell r="AG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Y672">
            <v>0</v>
          </cell>
          <cell r="AZ672">
            <v>0</v>
          </cell>
          <cell r="BC672">
            <v>0</v>
          </cell>
          <cell r="BD672">
            <v>0</v>
          </cell>
          <cell r="BE672">
            <v>0</v>
          </cell>
          <cell r="BF672">
            <v>0</v>
          </cell>
          <cell r="BG672">
            <v>0</v>
          </cell>
          <cell r="BH672">
            <v>0</v>
          </cell>
          <cell r="BI672">
            <v>0</v>
          </cell>
          <cell r="BJ672">
            <v>0</v>
          </cell>
          <cell r="BK672">
            <v>0</v>
          </cell>
          <cell r="BL672">
            <v>0</v>
          </cell>
          <cell r="BM672">
            <v>0</v>
          </cell>
          <cell r="BO672">
            <v>0</v>
          </cell>
          <cell r="BQ672">
            <v>0</v>
          </cell>
          <cell r="BU672">
            <v>0</v>
          </cell>
          <cell r="BV672">
            <v>0</v>
          </cell>
          <cell r="BW672">
            <v>0</v>
          </cell>
          <cell r="BX672">
            <v>0</v>
          </cell>
          <cell r="BY672">
            <v>0</v>
          </cell>
          <cell r="BZ672">
            <v>0</v>
          </cell>
          <cell r="CA672">
            <v>0</v>
          </cell>
          <cell r="CB672">
            <v>0</v>
          </cell>
          <cell r="CC672">
            <v>0</v>
          </cell>
          <cell r="CD672">
            <v>0</v>
          </cell>
          <cell r="CE672">
            <v>0</v>
          </cell>
          <cell r="CG672">
            <v>0</v>
          </cell>
          <cell r="CI672">
            <v>0</v>
          </cell>
          <cell r="CM672">
            <v>0</v>
          </cell>
          <cell r="CN672">
            <v>0</v>
          </cell>
          <cell r="CO672">
            <v>0</v>
          </cell>
          <cell r="CP672">
            <v>0</v>
          </cell>
          <cell r="CQ672">
            <v>0</v>
          </cell>
          <cell r="CR672">
            <v>0</v>
          </cell>
          <cell r="CS672">
            <v>0</v>
          </cell>
          <cell r="CT672">
            <v>0</v>
          </cell>
          <cell r="CU672">
            <v>0</v>
          </cell>
          <cell r="CV672">
            <v>0</v>
          </cell>
          <cell r="CW672">
            <v>0</v>
          </cell>
          <cell r="CY672">
            <v>0</v>
          </cell>
          <cell r="DA672">
            <v>0</v>
          </cell>
          <cell r="DB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S672">
            <v>0</v>
          </cell>
          <cell r="DT672">
            <v>0</v>
          </cell>
          <cell r="DU672">
            <v>0</v>
          </cell>
          <cell r="DW672">
            <v>0</v>
          </cell>
          <cell r="DX672">
            <v>0</v>
          </cell>
          <cell r="DY672">
            <v>0</v>
          </cell>
          <cell r="DZ672">
            <v>0</v>
          </cell>
          <cell r="EA672">
            <v>0</v>
          </cell>
          <cell r="EB672">
            <v>0</v>
          </cell>
          <cell r="EC672">
            <v>0</v>
          </cell>
          <cell r="ED672">
            <v>0</v>
          </cell>
          <cell r="EE672">
            <v>0</v>
          </cell>
          <cell r="EF672">
            <v>0</v>
          </cell>
          <cell r="EG672">
            <v>0</v>
          </cell>
          <cell r="EH672">
            <v>0</v>
          </cell>
          <cell r="EI672">
            <v>0</v>
          </cell>
          <cell r="EK672">
            <v>0</v>
          </cell>
          <cell r="EL672">
            <v>0</v>
          </cell>
          <cell r="EM672">
            <v>0</v>
          </cell>
          <cell r="EO672">
            <v>0</v>
          </cell>
          <cell r="EP672">
            <v>0</v>
          </cell>
          <cell r="EQ672">
            <v>0</v>
          </cell>
          <cell r="ER672">
            <v>0</v>
          </cell>
          <cell r="ES672">
            <v>0</v>
          </cell>
          <cell r="ET672">
            <v>0</v>
          </cell>
          <cell r="EU672">
            <v>0</v>
          </cell>
          <cell r="EV672">
            <v>0</v>
          </cell>
          <cell r="EW672">
            <v>0</v>
          </cell>
          <cell r="EX672">
            <v>0</v>
          </cell>
          <cell r="EY672">
            <v>0</v>
          </cell>
          <cell r="EZ672">
            <v>0</v>
          </cell>
          <cell r="FA672">
            <v>0</v>
          </cell>
          <cell r="FC672">
            <v>0</v>
          </cell>
          <cell r="FD672">
            <v>0</v>
          </cell>
          <cell r="FE672">
            <v>0</v>
          </cell>
          <cell r="FG672">
            <v>0</v>
          </cell>
          <cell r="FH672">
            <v>0</v>
          </cell>
          <cell r="FI672">
            <v>0</v>
          </cell>
          <cell r="FJ672">
            <v>0</v>
          </cell>
          <cell r="FK672">
            <v>0</v>
          </cell>
          <cell r="FL672">
            <v>0</v>
          </cell>
          <cell r="FM672">
            <v>0</v>
          </cell>
          <cell r="FN672">
            <v>0</v>
          </cell>
          <cell r="FO672">
            <v>0</v>
          </cell>
          <cell r="FP672">
            <v>0</v>
          </cell>
          <cell r="FQ672">
            <v>0</v>
          </cell>
          <cell r="FR672">
            <v>0</v>
          </cell>
          <cell r="FS672">
            <v>0</v>
          </cell>
          <cell r="FU672">
            <v>0</v>
          </cell>
          <cell r="FV672">
            <v>0</v>
          </cell>
          <cell r="FW672">
            <v>0</v>
          </cell>
          <cell r="FY672">
            <v>0</v>
          </cell>
          <cell r="FZ672">
            <v>0</v>
          </cell>
          <cell r="GA672">
            <v>0</v>
          </cell>
          <cell r="GB672">
            <v>0</v>
          </cell>
          <cell r="GC672">
            <v>0</v>
          </cell>
          <cell r="GD672">
            <v>0</v>
          </cell>
          <cell r="GE672">
            <v>0</v>
          </cell>
          <cell r="GF672">
            <v>0</v>
          </cell>
          <cell r="GG672">
            <v>0</v>
          </cell>
          <cell r="GH672">
            <v>0</v>
          </cell>
          <cell r="GI672">
            <v>0</v>
          </cell>
          <cell r="GJ672">
            <v>0</v>
          </cell>
          <cell r="GK672">
            <v>0</v>
          </cell>
          <cell r="GM672">
            <v>0</v>
          </cell>
          <cell r="GN672">
            <v>0</v>
          </cell>
          <cell r="GO672">
            <v>0</v>
          </cell>
          <cell r="GQ672">
            <v>0</v>
          </cell>
          <cell r="GR672">
            <v>0</v>
          </cell>
          <cell r="GS672">
            <v>0</v>
          </cell>
          <cell r="GT672">
            <v>0</v>
          </cell>
          <cell r="GU672">
            <v>0</v>
          </cell>
          <cell r="GV672">
            <v>0</v>
          </cell>
          <cell r="GW672">
            <v>0</v>
          </cell>
          <cell r="GX672">
            <v>0</v>
          </cell>
          <cell r="GY672">
            <v>0</v>
          </cell>
          <cell r="GZ672">
            <v>0</v>
          </cell>
          <cell r="HA672">
            <v>0</v>
          </cell>
          <cell r="HB672">
            <v>0</v>
          </cell>
          <cell r="HC672">
            <v>0</v>
          </cell>
          <cell r="HD672">
            <v>0</v>
          </cell>
          <cell r="HE672">
            <v>0</v>
          </cell>
          <cell r="HF672">
            <v>0</v>
          </cell>
          <cell r="HG672">
            <v>0</v>
          </cell>
          <cell r="HH672">
            <v>0</v>
          </cell>
          <cell r="HI672">
            <v>0</v>
          </cell>
          <cell r="HJ672" t="str">
            <v>SI</v>
          </cell>
          <cell r="HL672">
            <v>1.0658893865057339E-2</v>
          </cell>
          <cell r="HO672" t="str">
            <v>80</v>
          </cell>
          <cell r="HP672" t="str">
            <v>80</v>
          </cell>
          <cell r="HQ672" t="str">
            <v>80</v>
          </cell>
          <cell r="HR672" t="str">
            <v>80</v>
          </cell>
          <cell r="HS672" t="str">
            <v>80</v>
          </cell>
          <cell r="HT672" t="str">
            <v>80</v>
          </cell>
          <cell r="HU672" t="str">
            <v>80</v>
          </cell>
          <cell r="HV672" t="str">
            <v>80</v>
          </cell>
          <cell r="HW672" t="str">
            <v>80</v>
          </cell>
          <cell r="HX672" t="str">
            <v>80</v>
          </cell>
          <cell r="HY672" t="str">
            <v>80</v>
          </cell>
        </row>
        <row r="673">
          <cell r="D673" t="str">
            <v>8</v>
          </cell>
          <cell r="F673" t="str">
            <v>8R</v>
          </cell>
          <cell r="H673">
            <v>0</v>
          </cell>
          <cell r="I673">
            <v>0</v>
          </cell>
          <cell r="J673">
            <v>0</v>
          </cell>
          <cell r="K673">
            <v>0</v>
          </cell>
          <cell r="M673">
            <v>0</v>
          </cell>
          <cell r="O673">
            <v>0</v>
          </cell>
          <cell r="S673">
            <v>0</v>
          </cell>
          <cell r="T673">
            <v>0</v>
          </cell>
          <cell r="U673">
            <v>0</v>
          </cell>
          <cell r="V673">
            <v>0</v>
          </cell>
          <cell r="W673">
            <v>0</v>
          </cell>
          <cell r="X673">
            <v>0</v>
          </cell>
          <cell r="Y673">
            <v>0</v>
          </cell>
          <cell r="Z673">
            <v>0</v>
          </cell>
          <cell r="AA673">
            <v>0</v>
          </cell>
          <cell r="AB673">
            <v>0</v>
          </cell>
          <cell r="AC673">
            <v>0</v>
          </cell>
          <cell r="AE673">
            <v>0</v>
          </cell>
          <cell r="AG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Y673">
            <v>0</v>
          </cell>
          <cell r="AZ673">
            <v>0</v>
          </cell>
          <cell r="BC673">
            <v>0</v>
          </cell>
          <cell r="BD673">
            <v>0</v>
          </cell>
          <cell r="BE673">
            <v>0</v>
          </cell>
          <cell r="BF673">
            <v>0</v>
          </cell>
          <cell r="BG673">
            <v>0</v>
          </cell>
          <cell r="BH673">
            <v>0</v>
          </cell>
          <cell r="BI673">
            <v>0</v>
          </cell>
          <cell r="BJ673">
            <v>0</v>
          </cell>
          <cell r="BK673">
            <v>0</v>
          </cell>
          <cell r="BL673">
            <v>0</v>
          </cell>
          <cell r="BM673">
            <v>0</v>
          </cell>
          <cell r="BO673">
            <v>0</v>
          </cell>
          <cell r="BQ673">
            <v>0</v>
          </cell>
          <cell r="BU673">
            <v>0</v>
          </cell>
          <cell r="BV673">
            <v>0</v>
          </cell>
          <cell r="BW673">
            <v>0</v>
          </cell>
          <cell r="BX673">
            <v>0</v>
          </cell>
          <cell r="BY673">
            <v>0</v>
          </cell>
          <cell r="BZ673">
            <v>0</v>
          </cell>
          <cell r="CA673">
            <v>0</v>
          </cell>
          <cell r="CB673">
            <v>0</v>
          </cell>
          <cell r="CC673">
            <v>0</v>
          </cell>
          <cell r="CD673">
            <v>0</v>
          </cell>
          <cell r="CE673">
            <v>0</v>
          </cell>
          <cell r="CG673">
            <v>0</v>
          </cell>
          <cell r="CI673">
            <v>0</v>
          </cell>
          <cell r="CM673">
            <v>0</v>
          </cell>
          <cell r="CN673">
            <v>0</v>
          </cell>
          <cell r="CO673">
            <v>0</v>
          </cell>
          <cell r="CP673">
            <v>0</v>
          </cell>
          <cell r="CQ673">
            <v>0</v>
          </cell>
          <cell r="CR673">
            <v>0</v>
          </cell>
          <cell r="CS673">
            <v>0</v>
          </cell>
          <cell r="CT673">
            <v>0</v>
          </cell>
          <cell r="CU673">
            <v>0</v>
          </cell>
          <cell r="CV673">
            <v>0</v>
          </cell>
          <cell r="CW673">
            <v>0</v>
          </cell>
          <cell r="CY673">
            <v>0</v>
          </cell>
          <cell r="DA673">
            <v>0</v>
          </cell>
          <cell r="DB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S673">
            <v>0</v>
          </cell>
          <cell r="DT673">
            <v>0</v>
          </cell>
          <cell r="DU673">
            <v>0</v>
          </cell>
          <cell r="DW673">
            <v>0</v>
          </cell>
          <cell r="DX673">
            <v>0</v>
          </cell>
          <cell r="DY673">
            <v>0</v>
          </cell>
          <cell r="DZ673">
            <v>0</v>
          </cell>
          <cell r="EA673">
            <v>0</v>
          </cell>
          <cell r="EB673">
            <v>0</v>
          </cell>
          <cell r="EC673">
            <v>0</v>
          </cell>
          <cell r="ED673">
            <v>0</v>
          </cell>
          <cell r="EE673">
            <v>0</v>
          </cell>
          <cell r="EF673">
            <v>0</v>
          </cell>
          <cell r="EG673">
            <v>0</v>
          </cell>
          <cell r="EH673">
            <v>0</v>
          </cell>
          <cell r="EI673">
            <v>0</v>
          </cell>
          <cell r="EK673">
            <v>0</v>
          </cell>
          <cell r="EL673">
            <v>0</v>
          </cell>
          <cell r="EM673">
            <v>0</v>
          </cell>
          <cell r="EO673">
            <v>0</v>
          </cell>
          <cell r="EP673">
            <v>0</v>
          </cell>
          <cell r="EQ673">
            <v>0</v>
          </cell>
          <cell r="ER673">
            <v>0</v>
          </cell>
          <cell r="ES673">
            <v>0</v>
          </cell>
          <cell r="ET673">
            <v>0</v>
          </cell>
          <cell r="EU673">
            <v>0</v>
          </cell>
          <cell r="EV673">
            <v>0</v>
          </cell>
          <cell r="EW673">
            <v>0</v>
          </cell>
          <cell r="EX673">
            <v>0</v>
          </cell>
          <cell r="EY673">
            <v>0</v>
          </cell>
          <cell r="EZ673">
            <v>0</v>
          </cell>
          <cell r="FA673">
            <v>0</v>
          </cell>
          <cell r="FC673">
            <v>0</v>
          </cell>
          <cell r="FD673">
            <v>0</v>
          </cell>
          <cell r="FE673">
            <v>0</v>
          </cell>
          <cell r="FG673">
            <v>0</v>
          </cell>
          <cell r="FH673">
            <v>0</v>
          </cell>
          <cell r="FI673">
            <v>0</v>
          </cell>
          <cell r="FJ673">
            <v>0</v>
          </cell>
          <cell r="FK673">
            <v>0</v>
          </cell>
          <cell r="FL673">
            <v>0</v>
          </cell>
          <cell r="FM673">
            <v>0</v>
          </cell>
          <cell r="FN673">
            <v>0</v>
          </cell>
          <cell r="FO673">
            <v>0</v>
          </cell>
          <cell r="FP673">
            <v>0</v>
          </cell>
          <cell r="FQ673">
            <v>0</v>
          </cell>
          <cell r="FR673">
            <v>0</v>
          </cell>
          <cell r="FS673">
            <v>0</v>
          </cell>
          <cell r="FU673">
            <v>0</v>
          </cell>
          <cell r="FV673">
            <v>0</v>
          </cell>
          <cell r="FW673">
            <v>0</v>
          </cell>
          <cell r="FY673">
            <v>0</v>
          </cell>
          <cell r="FZ673">
            <v>0</v>
          </cell>
          <cell r="GA673">
            <v>0</v>
          </cell>
          <cell r="GB673">
            <v>0</v>
          </cell>
          <cell r="GC673">
            <v>0</v>
          </cell>
          <cell r="GD673">
            <v>0</v>
          </cell>
          <cell r="GE673">
            <v>0</v>
          </cell>
          <cell r="GF673">
            <v>0</v>
          </cell>
          <cell r="GG673">
            <v>0</v>
          </cell>
          <cell r="GH673">
            <v>0</v>
          </cell>
          <cell r="GI673">
            <v>0</v>
          </cell>
          <cell r="GJ673">
            <v>0</v>
          </cell>
          <cell r="GK673">
            <v>0</v>
          </cell>
          <cell r="GM673">
            <v>0</v>
          </cell>
          <cell r="GN673">
            <v>0</v>
          </cell>
          <cell r="GO673">
            <v>0</v>
          </cell>
          <cell r="GQ673">
            <v>0</v>
          </cell>
          <cell r="GR673">
            <v>0</v>
          </cell>
          <cell r="GS673">
            <v>0</v>
          </cell>
          <cell r="GT673">
            <v>0</v>
          </cell>
          <cell r="GU673">
            <v>0</v>
          </cell>
          <cell r="GV673">
            <v>0</v>
          </cell>
          <cell r="GW673">
            <v>0</v>
          </cell>
          <cell r="GX673">
            <v>0</v>
          </cell>
          <cell r="GY673">
            <v>0</v>
          </cell>
          <cell r="GZ673">
            <v>0</v>
          </cell>
          <cell r="HA673">
            <v>0</v>
          </cell>
          <cell r="HB673">
            <v>0</v>
          </cell>
          <cell r="HC673">
            <v>0</v>
          </cell>
          <cell r="HD673">
            <v>0</v>
          </cell>
          <cell r="HE673">
            <v>0</v>
          </cell>
          <cell r="HF673">
            <v>0</v>
          </cell>
          <cell r="HG673">
            <v>0</v>
          </cell>
          <cell r="HH673">
            <v>0</v>
          </cell>
          <cell r="HI673">
            <v>0</v>
          </cell>
          <cell r="HJ673" t="str">
            <v>SI</v>
          </cell>
          <cell r="HL673">
            <v>1.0658893865057339E-2</v>
          </cell>
          <cell r="HO673" t="str">
            <v>80</v>
          </cell>
          <cell r="HP673" t="str">
            <v>80</v>
          </cell>
          <cell r="HQ673" t="str">
            <v>80</v>
          </cell>
          <cell r="HR673" t="str">
            <v>80</v>
          </cell>
          <cell r="HS673" t="str">
            <v>80</v>
          </cell>
          <cell r="HT673" t="str">
            <v>80</v>
          </cell>
          <cell r="HU673" t="str">
            <v>80</v>
          </cell>
          <cell r="HV673" t="str">
            <v>80</v>
          </cell>
          <cell r="HW673" t="str">
            <v>80</v>
          </cell>
          <cell r="HX673" t="str">
            <v>80</v>
          </cell>
          <cell r="HY673" t="str">
            <v>80</v>
          </cell>
        </row>
        <row r="674">
          <cell r="D674" t="str">
            <v>8</v>
          </cell>
          <cell r="F674" t="str">
            <v>8R</v>
          </cell>
          <cell r="H674">
            <v>0</v>
          </cell>
          <cell r="I674">
            <v>0</v>
          </cell>
          <cell r="J674">
            <v>0</v>
          </cell>
          <cell r="K674">
            <v>0</v>
          </cell>
          <cell r="M674">
            <v>0</v>
          </cell>
          <cell r="O674">
            <v>0</v>
          </cell>
          <cell r="S674">
            <v>0</v>
          </cell>
          <cell r="T674">
            <v>0</v>
          </cell>
          <cell r="U674">
            <v>0</v>
          </cell>
          <cell r="V674">
            <v>0</v>
          </cell>
          <cell r="W674">
            <v>0</v>
          </cell>
          <cell r="X674">
            <v>0</v>
          </cell>
          <cell r="Y674">
            <v>0</v>
          </cell>
          <cell r="Z674">
            <v>0</v>
          </cell>
          <cell r="AA674">
            <v>0</v>
          </cell>
          <cell r="AB674">
            <v>0</v>
          </cell>
          <cell r="AC674">
            <v>0</v>
          </cell>
          <cell r="AE674">
            <v>0</v>
          </cell>
          <cell r="AG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Y674">
            <v>0</v>
          </cell>
          <cell r="AZ674">
            <v>0</v>
          </cell>
          <cell r="BC674">
            <v>0</v>
          </cell>
          <cell r="BD674">
            <v>0</v>
          </cell>
          <cell r="BE674">
            <v>0</v>
          </cell>
          <cell r="BF674">
            <v>0</v>
          </cell>
          <cell r="BG674">
            <v>0</v>
          </cell>
          <cell r="BH674">
            <v>0</v>
          </cell>
          <cell r="BI674">
            <v>0</v>
          </cell>
          <cell r="BJ674">
            <v>0</v>
          </cell>
          <cell r="BK674">
            <v>0</v>
          </cell>
          <cell r="BL674">
            <v>0</v>
          </cell>
          <cell r="BM674">
            <v>0</v>
          </cell>
          <cell r="BO674">
            <v>0</v>
          </cell>
          <cell r="BQ674">
            <v>0</v>
          </cell>
          <cell r="BU674">
            <v>0</v>
          </cell>
          <cell r="BV674">
            <v>0</v>
          </cell>
          <cell r="BW674">
            <v>0</v>
          </cell>
          <cell r="BX674">
            <v>0</v>
          </cell>
          <cell r="BY674">
            <v>0</v>
          </cell>
          <cell r="BZ674">
            <v>0</v>
          </cell>
          <cell r="CA674">
            <v>0</v>
          </cell>
          <cell r="CB674">
            <v>0</v>
          </cell>
          <cell r="CC674">
            <v>0</v>
          </cell>
          <cell r="CD674">
            <v>0</v>
          </cell>
          <cell r="CE674">
            <v>0</v>
          </cell>
          <cell r="CG674">
            <v>0</v>
          </cell>
          <cell r="CI674">
            <v>0</v>
          </cell>
          <cell r="CM674">
            <v>0</v>
          </cell>
          <cell r="CN674">
            <v>0</v>
          </cell>
          <cell r="CO674">
            <v>0</v>
          </cell>
          <cell r="CP674">
            <v>0</v>
          </cell>
          <cell r="CQ674">
            <v>0</v>
          </cell>
          <cell r="CR674">
            <v>0</v>
          </cell>
          <cell r="CS674">
            <v>0</v>
          </cell>
          <cell r="CT674">
            <v>0</v>
          </cell>
          <cell r="CU674">
            <v>0</v>
          </cell>
          <cell r="CV674">
            <v>0</v>
          </cell>
          <cell r="CW674">
            <v>0</v>
          </cell>
          <cell r="CY674">
            <v>0</v>
          </cell>
          <cell r="DA674">
            <v>0</v>
          </cell>
          <cell r="DB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S674">
            <v>0</v>
          </cell>
          <cell r="DT674">
            <v>0</v>
          </cell>
          <cell r="DU674">
            <v>0</v>
          </cell>
          <cell r="DW674">
            <v>0</v>
          </cell>
          <cell r="DX674">
            <v>0</v>
          </cell>
          <cell r="DY674">
            <v>0</v>
          </cell>
          <cell r="DZ674">
            <v>0</v>
          </cell>
          <cell r="EA674">
            <v>0</v>
          </cell>
          <cell r="EB674">
            <v>0</v>
          </cell>
          <cell r="EC674">
            <v>0</v>
          </cell>
          <cell r="ED674">
            <v>0</v>
          </cell>
          <cell r="EE674">
            <v>0</v>
          </cell>
          <cell r="EF674">
            <v>0</v>
          </cell>
          <cell r="EG674">
            <v>0</v>
          </cell>
          <cell r="EH674">
            <v>0</v>
          </cell>
          <cell r="EI674">
            <v>0</v>
          </cell>
          <cell r="EK674">
            <v>0</v>
          </cell>
          <cell r="EL674">
            <v>0</v>
          </cell>
          <cell r="EM674">
            <v>0</v>
          </cell>
          <cell r="EO674">
            <v>0</v>
          </cell>
          <cell r="EP674">
            <v>0</v>
          </cell>
          <cell r="EQ674">
            <v>0</v>
          </cell>
          <cell r="ER674">
            <v>0</v>
          </cell>
          <cell r="ES674">
            <v>0</v>
          </cell>
          <cell r="ET674">
            <v>0</v>
          </cell>
          <cell r="EU674">
            <v>0</v>
          </cell>
          <cell r="EV674">
            <v>0</v>
          </cell>
          <cell r="EW674">
            <v>0</v>
          </cell>
          <cell r="EX674">
            <v>0</v>
          </cell>
          <cell r="EY674">
            <v>0</v>
          </cell>
          <cell r="EZ674">
            <v>0</v>
          </cell>
          <cell r="FA674">
            <v>0</v>
          </cell>
          <cell r="FC674">
            <v>0</v>
          </cell>
          <cell r="FD674">
            <v>0</v>
          </cell>
          <cell r="FE674">
            <v>0</v>
          </cell>
          <cell r="FG674">
            <v>0</v>
          </cell>
          <cell r="FH674">
            <v>0</v>
          </cell>
          <cell r="FI674">
            <v>0</v>
          </cell>
          <cell r="FJ674">
            <v>0</v>
          </cell>
          <cell r="FK674">
            <v>0</v>
          </cell>
          <cell r="FL674">
            <v>0</v>
          </cell>
          <cell r="FM674">
            <v>0</v>
          </cell>
          <cell r="FN674">
            <v>0</v>
          </cell>
          <cell r="FO674">
            <v>0</v>
          </cell>
          <cell r="FP674">
            <v>0</v>
          </cell>
          <cell r="FQ674">
            <v>0</v>
          </cell>
          <cell r="FR674">
            <v>0</v>
          </cell>
          <cell r="FS674">
            <v>0</v>
          </cell>
          <cell r="FU674">
            <v>0</v>
          </cell>
          <cell r="FV674">
            <v>0</v>
          </cell>
          <cell r="FW674">
            <v>0</v>
          </cell>
          <cell r="FY674">
            <v>0</v>
          </cell>
          <cell r="FZ674">
            <v>0</v>
          </cell>
          <cell r="GA674">
            <v>0</v>
          </cell>
          <cell r="GB674">
            <v>0</v>
          </cell>
          <cell r="GC674">
            <v>0</v>
          </cell>
          <cell r="GD674">
            <v>0</v>
          </cell>
          <cell r="GE674">
            <v>0</v>
          </cell>
          <cell r="GF674">
            <v>0</v>
          </cell>
          <cell r="GG674">
            <v>0</v>
          </cell>
          <cell r="GH674">
            <v>0</v>
          </cell>
          <cell r="GI674">
            <v>0</v>
          </cell>
          <cell r="GJ674">
            <v>0</v>
          </cell>
          <cell r="GK674">
            <v>0</v>
          </cell>
          <cell r="GM674">
            <v>0</v>
          </cell>
          <cell r="GN674">
            <v>0</v>
          </cell>
          <cell r="GO674">
            <v>0</v>
          </cell>
          <cell r="GQ674">
            <v>0</v>
          </cell>
          <cell r="GR674">
            <v>0</v>
          </cell>
          <cell r="GS674">
            <v>0</v>
          </cell>
          <cell r="GT674">
            <v>0</v>
          </cell>
          <cell r="GU674">
            <v>0</v>
          </cell>
          <cell r="GV674">
            <v>0</v>
          </cell>
          <cell r="GW674">
            <v>0</v>
          </cell>
          <cell r="GX674">
            <v>0</v>
          </cell>
          <cell r="GY674">
            <v>0</v>
          </cell>
          <cell r="GZ674">
            <v>0</v>
          </cell>
          <cell r="HA674">
            <v>0</v>
          </cell>
          <cell r="HB674">
            <v>0</v>
          </cell>
          <cell r="HC674">
            <v>0</v>
          </cell>
          <cell r="HD674">
            <v>0</v>
          </cell>
          <cell r="HE674">
            <v>0</v>
          </cell>
          <cell r="HF674">
            <v>0</v>
          </cell>
          <cell r="HG674">
            <v>0</v>
          </cell>
          <cell r="HH674">
            <v>0</v>
          </cell>
          <cell r="HI674">
            <v>0</v>
          </cell>
          <cell r="HJ674" t="str">
            <v>SI</v>
          </cell>
          <cell r="HL674">
            <v>1.0658893865057339E-2</v>
          </cell>
          <cell r="HO674" t="str">
            <v>80</v>
          </cell>
          <cell r="HP674" t="str">
            <v>80</v>
          </cell>
          <cell r="HQ674" t="str">
            <v>80</v>
          </cell>
          <cell r="HR674" t="str">
            <v>80</v>
          </cell>
          <cell r="HS674" t="str">
            <v>80</v>
          </cell>
          <cell r="HT674" t="str">
            <v>80</v>
          </cell>
          <cell r="HU674" t="str">
            <v>80</v>
          </cell>
          <cell r="HV674" t="str">
            <v>80</v>
          </cell>
          <cell r="HW674" t="str">
            <v>80</v>
          </cell>
          <cell r="HX674" t="str">
            <v>80</v>
          </cell>
          <cell r="HY674" t="str">
            <v>80</v>
          </cell>
        </row>
        <row r="675">
          <cell r="D675" t="str">
            <v>8</v>
          </cell>
          <cell r="F675" t="str">
            <v>8R</v>
          </cell>
          <cell r="H675">
            <v>0</v>
          </cell>
          <cell r="I675">
            <v>0</v>
          </cell>
          <cell r="J675">
            <v>0</v>
          </cell>
          <cell r="K675">
            <v>0</v>
          </cell>
          <cell r="M675">
            <v>0</v>
          </cell>
          <cell r="O675">
            <v>0</v>
          </cell>
          <cell r="S675">
            <v>0</v>
          </cell>
          <cell r="T675">
            <v>0</v>
          </cell>
          <cell r="U675">
            <v>0</v>
          </cell>
          <cell r="V675">
            <v>0</v>
          </cell>
          <cell r="W675">
            <v>0</v>
          </cell>
          <cell r="X675">
            <v>0</v>
          </cell>
          <cell r="Y675">
            <v>0</v>
          </cell>
          <cell r="Z675">
            <v>0</v>
          </cell>
          <cell r="AA675">
            <v>0</v>
          </cell>
          <cell r="AB675">
            <v>0</v>
          </cell>
          <cell r="AC675">
            <v>0</v>
          </cell>
          <cell r="AE675">
            <v>0</v>
          </cell>
          <cell r="AG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Y675">
            <v>0</v>
          </cell>
          <cell r="AZ675">
            <v>0</v>
          </cell>
          <cell r="BC675">
            <v>0</v>
          </cell>
          <cell r="BD675">
            <v>0</v>
          </cell>
          <cell r="BE675">
            <v>0</v>
          </cell>
          <cell r="BF675">
            <v>0</v>
          </cell>
          <cell r="BG675">
            <v>0</v>
          </cell>
          <cell r="BH675">
            <v>0</v>
          </cell>
          <cell r="BI675">
            <v>0</v>
          </cell>
          <cell r="BJ675">
            <v>0</v>
          </cell>
          <cell r="BK675">
            <v>0</v>
          </cell>
          <cell r="BL675">
            <v>0</v>
          </cell>
          <cell r="BM675">
            <v>0</v>
          </cell>
          <cell r="BO675">
            <v>0</v>
          </cell>
          <cell r="BQ675">
            <v>0</v>
          </cell>
          <cell r="BU675">
            <v>0</v>
          </cell>
          <cell r="BV675">
            <v>0</v>
          </cell>
          <cell r="BW675">
            <v>0</v>
          </cell>
          <cell r="BX675">
            <v>0</v>
          </cell>
          <cell r="BY675">
            <v>0</v>
          </cell>
          <cell r="BZ675">
            <v>0</v>
          </cell>
          <cell r="CA675">
            <v>0</v>
          </cell>
          <cell r="CB675">
            <v>0</v>
          </cell>
          <cell r="CC675">
            <v>0</v>
          </cell>
          <cell r="CD675">
            <v>0</v>
          </cell>
          <cell r="CE675">
            <v>0</v>
          </cell>
          <cell r="CG675">
            <v>0</v>
          </cell>
          <cell r="CI675">
            <v>0</v>
          </cell>
          <cell r="CM675">
            <v>0</v>
          </cell>
          <cell r="CN675">
            <v>0</v>
          </cell>
          <cell r="CO675">
            <v>0</v>
          </cell>
          <cell r="CP675">
            <v>0</v>
          </cell>
          <cell r="CQ675">
            <v>0</v>
          </cell>
          <cell r="CR675">
            <v>0</v>
          </cell>
          <cell r="CS675">
            <v>0</v>
          </cell>
          <cell r="CT675">
            <v>0</v>
          </cell>
          <cell r="CU675">
            <v>0</v>
          </cell>
          <cell r="CV675">
            <v>0</v>
          </cell>
          <cell r="CW675">
            <v>0</v>
          </cell>
          <cell r="CY675">
            <v>0</v>
          </cell>
          <cell r="DA675">
            <v>0</v>
          </cell>
          <cell r="DB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S675">
            <v>0</v>
          </cell>
          <cell r="DT675">
            <v>0</v>
          </cell>
          <cell r="DU675">
            <v>0</v>
          </cell>
          <cell r="DW675">
            <v>0</v>
          </cell>
          <cell r="DX675">
            <v>0</v>
          </cell>
          <cell r="DY675">
            <v>0</v>
          </cell>
          <cell r="DZ675">
            <v>0</v>
          </cell>
          <cell r="EA675">
            <v>0</v>
          </cell>
          <cell r="EB675">
            <v>0</v>
          </cell>
          <cell r="EC675">
            <v>0</v>
          </cell>
          <cell r="ED675">
            <v>0</v>
          </cell>
          <cell r="EE675">
            <v>0</v>
          </cell>
          <cell r="EF675">
            <v>0</v>
          </cell>
          <cell r="EG675">
            <v>0</v>
          </cell>
          <cell r="EH675">
            <v>0</v>
          </cell>
          <cell r="EI675">
            <v>0</v>
          </cell>
          <cell r="EK675">
            <v>0</v>
          </cell>
          <cell r="EL675">
            <v>0</v>
          </cell>
          <cell r="EM675">
            <v>0</v>
          </cell>
          <cell r="EO675">
            <v>0</v>
          </cell>
          <cell r="EP675">
            <v>0</v>
          </cell>
          <cell r="EQ675">
            <v>0</v>
          </cell>
          <cell r="ER675">
            <v>0</v>
          </cell>
          <cell r="ES675">
            <v>0</v>
          </cell>
          <cell r="ET675">
            <v>0</v>
          </cell>
          <cell r="EU675">
            <v>0</v>
          </cell>
          <cell r="EV675">
            <v>0</v>
          </cell>
          <cell r="EW675">
            <v>0</v>
          </cell>
          <cell r="EX675">
            <v>0</v>
          </cell>
          <cell r="EY675">
            <v>0</v>
          </cell>
          <cell r="EZ675">
            <v>0</v>
          </cell>
          <cell r="FA675">
            <v>0</v>
          </cell>
          <cell r="FC675">
            <v>0</v>
          </cell>
          <cell r="FD675">
            <v>0</v>
          </cell>
          <cell r="FE675">
            <v>0</v>
          </cell>
          <cell r="FG675">
            <v>0</v>
          </cell>
          <cell r="FH675">
            <v>0</v>
          </cell>
          <cell r="FI675">
            <v>0</v>
          </cell>
          <cell r="FJ675">
            <v>0</v>
          </cell>
          <cell r="FK675">
            <v>0</v>
          </cell>
          <cell r="FL675">
            <v>0</v>
          </cell>
          <cell r="FM675">
            <v>0</v>
          </cell>
          <cell r="FN675">
            <v>0</v>
          </cell>
          <cell r="FO675">
            <v>0</v>
          </cell>
          <cell r="FP675">
            <v>0</v>
          </cell>
          <cell r="FQ675">
            <v>0</v>
          </cell>
          <cell r="FR675">
            <v>0</v>
          </cell>
          <cell r="FS675">
            <v>0</v>
          </cell>
          <cell r="FU675">
            <v>0</v>
          </cell>
          <cell r="FV675">
            <v>0</v>
          </cell>
          <cell r="FW675">
            <v>0</v>
          </cell>
          <cell r="FY675">
            <v>0</v>
          </cell>
          <cell r="FZ675">
            <v>0</v>
          </cell>
          <cell r="GA675">
            <v>0</v>
          </cell>
          <cell r="GB675">
            <v>0</v>
          </cell>
          <cell r="GC675">
            <v>0</v>
          </cell>
          <cell r="GD675">
            <v>0</v>
          </cell>
          <cell r="GE675">
            <v>0</v>
          </cell>
          <cell r="GF675">
            <v>0</v>
          </cell>
          <cell r="GG675">
            <v>0</v>
          </cell>
          <cell r="GH675">
            <v>0</v>
          </cell>
          <cell r="GI675">
            <v>0</v>
          </cell>
          <cell r="GJ675">
            <v>0</v>
          </cell>
          <cell r="GK675">
            <v>0</v>
          </cell>
          <cell r="GM675">
            <v>0</v>
          </cell>
          <cell r="GN675">
            <v>0</v>
          </cell>
          <cell r="GO675">
            <v>0</v>
          </cell>
          <cell r="GQ675">
            <v>0</v>
          </cell>
          <cell r="GR675">
            <v>0</v>
          </cell>
          <cell r="GS675">
            <v>0</v>
          </cell>
          <cell r="GT675">
            <v>0</v>
          </cell>
          <cell r="GU675">
            <v>0</v>
          </cell>
          <cell r="GV675">
            <v>0</v>
          </cell>
          <cell r="GW675">
            <v>0</v>
          </cell>
          <cell r="GX675">
            <v>0</v>
          </cell>
          <cell r="GY675">
            <v>0</v>
          </cell>
          <cell r="GZ675">
            <v>0</v>
          </cell>
          <cell r="HA675">
            <v>0</v>
          </cell>
          <cell r="HB675">
            <v>0</v>
          </cell>
          <cell r="HC675">
            <v>0</v>
          </cell>
          <cell r="HD675">
            <v>0</v>
          </cell>
          <cell r="HE675">
            <v>0</v>
          </cell>
          <cell r="HF675">
            <v>0</v>
          </cell>
          <cell r="HG675">
            <v>0</v>
          </cell>
          <cell r="HH675">
            <v>0</v>
          </cell>
          <cell r="HI675">
            <v>0</v>
          </cell>
          <cell r="HJ675" t="str">
            <v>SI</v>
          </cell>
          <cell r="HL675">
            <v>1.0658893865057339E-2</v>
          </cell>
          <cell r="HO675" t="str">
            <v>80</v>
          </cell>
          <cell r="HP675" t="str">
            <v>80</v>
          </cell>
          <cell r="HQ675" t="str">
            <v>80</v>
          </cell>
          <cell r="HR675" t="str">
            <v>80</v>
          </cell>
          <cell r="HS675" t="str">
            <v>80</v>
          </cell>
          <cell r="HT675" t="str">
            <v>80</v>
          </cell>
          <cell r="HU675" t="str">
            <v>80</v>
          </cell>
          <cell r="HV675" t="str">
            <v>80</v>
          </cell>
          <cell r="HW675" t="str">
            <v>80</v>
          </cell>
          <cell r="HX675" t="str">
            <v>80</v>
          </cell>
          <cell r="HY675" t="str">
            <v>80</v>
          </cell>
        </row>
        <row r="676">
          <cell r="D676" t="str">
            <v>8</v>
          </cell>
          <cell r="F676" t="str">
            <v>8R</v>
          </cell>
          <cell r="H676">
            <v>0</v>
          </cell>
          <cell r="I676">
            <v>0</v>
          </cell>
          <cell r="J676">
            <v>0</v>
          </cell>
          <cell r="K676">
            <v>0</v>
          </cell>
          <cell r="M676">
            <v>0</v>
          </cell>
          <cell r="O676">
            <v>1</v>
          </cell>
          <cell r="S676">
            <v>0</v>
          </cell>
          <cell r="T676">
            <v>0</v>
          </cell>
          <cell r="U676">
            <v>0</v>
          </cell>
          <cell r="V676">
            <v>0</v>
          </cell>
          <cell r="W676">
            <v>0</v>
          </cell>
          <cell r="X676">
            <v>0</v>
          </cell>
          <cell r="Y676">
            <v>0</v>
          </cell>
          <cell r="Z676">
            <v>0</v>
          </cell>
          <cell r="AA676">
            <v>0</v>
          </cell>
          <cell r="AB676">
            <v>0</v>
          </cell>
          <cell r="AC676">
            <v>0</v>
          </cell>
          <cell r="AE676">
            <v>0</v>
          </cell>
          <cell r="AG676">
            <v>1</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Y676">
            <v>1</v>
          </cell>
          <cell r="AZ676">
            <v>0</v>
          </cell>
          <cell r="BC676">
            <v>0</v>
          </cell>
          <cell r="BD676">
            <v>0</v>
          </cell>
          <cell r="BE676">
            <v>0</v>
          </cell>
          <cell r="BF676">
            <v>0</v>
          </cell>
          <cell r="BG676">
            <v>0</v>
          </cell>
          <cell r="BH676">
            <v>0</v>
          </cell>
          <cell r="BI676">
            <v>0</v>
          </cell>
          <cell r="BJ676">
            <v>0</v>
          </cell>
          <cell r="BK676">
            <v>0</v>
          </cell>
          <cell r="BL676">
            <v>0</v>
          </cell>
          <cell r="BM676">
            <v>0</v>
          </cell>
          <cell r="BO676">
            <v>0</v>
          </cell>
          <cell r="BQ676">
            <v>1</v>
          </cell>
          <cell r="BU676">
            <v>0</v>
          </cell>
          <cell r="BV676">
            <v>0</v>
          </cell>
          <cell r="BW676">
            <v>0</v>
          </cell>
          <cell r="BX676">
            <v>0</v>
          </cell>
          <cell r="BY676">
            <v>0</v>
          </cell>
          <cell r="BZ676">
            <v>0</v>
          </cell>
          <cell r="CA676">
            <v>0</v>
          </cell>
          <cell r="CB676">
            <v>0</v>
          </cell>
          <cell r="CC676">
            <v>0</v>
          </cell>
          <cell r="CD676">
            <v>0</v>
          </cell>
          <cell r="CE676">
            <v>0</v>
          </cell>
          <cell r="CG676">
            <v>0</v>
          </cell>
          <cell r="CI676">
            <v>1</v>
          </cell>
          <cell r="CM676">
            <v>0</v>
          </cell>
          <cell r="CN676">
            <v>0</v>
          </cell>
          <cell r="CO676">
            <v>0</v>
          </cell>
          <cell r="CP676">
            <v>0</v>
          </cell>
          <cell r="CQ676">
            <v>0</v>
          </cell>
          <cell r="CR676">
            <v>0</v>
          </cell>
          <cell r="CS676">
            <v>0</v>
          </cell>
          <cell r="CT676">
            <v>0</v>
          </cell>
          <cell r="CU676">
            <v>0</v>
          </cell>
          <cell r="CV676">
            <v>0</v>
          </cell>
          <cell r="CW676">
            <v>0</v>
          </cell>
          <cell r="CY676">
            <v>0</v>
          </cell>
          <cell r="DA676">
            <v>1</v>
          </cell>
          <cell r="DB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S676">
            <v>1</v>
          </cell>
          <cell r="DT676">
            <v>0</v>
          </cell>
          <cell r="DU676">
            <v>0</v>
          </cell>
          <cell r="DW676">
            <v>0</v>
          </cell>
          <cell r="DX676">
            <v>0</v>
          </cell>
          <cell r="DY676">
            <v>0</v>
          </cell>
          <cell r="DZ676">
            <v>0</v>
          </cell>
          <cell r="EA676">
            <v>0</v>
          </cell>
          <cell r="EB676">
            <v>0</v>
          </cell>
          <cell r="EC676">
            <v>0</v>
          </cell>
          <cell r="ED676">
            <v>0</v>
          </cell>
          <cell r="EE676">
            <v>0</v>
          </cell>
          <cell r="EF676">
            <v>0</v>
          </cell>
          <cell r="EG676">
            <v>0</v>
          </cell>
          <cell r="EH676">
            <v>0</v>
          </cell>
          <cell r="EI676">
            <v>0</v>
          </cell>
          <cell r="EK676">
            <v>1</v>
          </cell>
          <cell r="EL676">
            <v>0</v>
          </cell>
          <cell r="EM676">
            <v>0</v>
          </cell>
          <cell r="EO676">
            <v>0</v>
          </cell>
          <cell r="EP676">
            <v>0</v>
          </cell>
          <cell r="EQ676">
            <v>0</v>
          </cell>
          <cell r="ER676">
            <v>0</v>
          </cell>
          <cell r="ES676">
            <v>0</v>
          </cell>
          <cell r="ET676">
            <v>0</v>
          </cell>
          <cell r="EU676">
            <v>0</v>
          </cell>
          <cell r="EV676">
            <v>0</v>
          </cell>
          <cell r="EW676">
            <v>0</v>
          </cell>
          <cell r="EX676">
            <v>0</v>
          </cell>
          <cell r="EY676">
            <v>0</v>
          </cell>
          <cell r="EZ676">
            <v>0</v>
          </cell>
          <cell r="FA676">
            <v>0</v>
          </cell>
          <cell r="FC676">
            <v>1</v>
          </cell>
          <cell r="FD676">
            <v>0</v>
          </cell>
          <cell r="FE676">
            <v>0</v>
          </cell>
          <cell r="FG676">
            <v>0</v>
          </cell>
          <cell r="FH676">
            <v>0</v>
          </cell>
          <cell r="FI676">
            <v>0</v>
          </cell>
          <cell r="FJ676">
            <v>0</v>
          </cell>
          <cell r="FK676">
            <v>0</v>
          </cell>
          <cell r="FL676">
            <v>0</v>
          </cell>
          <cell r="FM676">
            <v>0</v>
          </cell>
          <cell r="FN676">
            <v>0</v>
          </cell>
          <cell r="FO676">
            <v>0</v>
          </cell>
          <cell r="FP676">
            <v>0</v>
          </cell>
          <cell r="FQ676">
            <v>0</v>
          </cell>
          <cell r="FR676">
            <v>0</v>
          </cell>
          <cell r="FS676">
            <v>0</v>
          </cell>
          <cell r="FU676">
            <v>1</v>
          </cell>
          <cell r="FV676">
            <v>0</v>
          </cell>
          <cell r="FW676">
            <v>0</v>
          </cell>
          <cell r="FY676">
            <v>0</v>
          </cell>
          <cell r="FZ676">
            <v>0</v>
          </cell>
          <cell r="GA676">
            <v>0</v>
          </cell>
          <cell r="GB676">
            <v>0</v>
          </cell>
          <cell r="GC676">
            <v>0</v>
          </cell>
          <cell r="GD676">
            <v>0</v>
          </cell>
          <cell r="GE676">
            <v>0</v>
          </cell>
          <cell r="GF676">
            <v>0</v>
          </cell>
          <cell r="GG676">
            <v>0</v>
          </cell>
          <cell r="GH676">
            <v>0</v>
          </cell>
          <cell r="GI676">
            <v>0</v>
          </cell>
          <cell r="GJ676">
            <v>0</v>
          </cell>
          <cell r="GK676">
            <v>0</v>
          </cell>
          <cell r="GM676">
            <v>1</v>
          </cell>
          <cell r="GN676">
            <v>0</v>
          </cell>
          <cell r="GO676">
            <v>0</v>
          </cell>
          <cell r="GQ676">
            <v>0</v>
          </cell>
          <cell r="GR676">
            <v>0</v>
          </cell>
          <cell r="GS676">
            <v>0</v>
          </cell>
          <cell r="GT676">
            <v>0</v>
          </cell>
          <cell r="GU676">
            <v>0</v>
          </cell>
          <cell r="GV676">
            <v>0</v>
          </cell>
          <cell r="GW676">
            <v>0</v>
          </cell>
          <cell r="GX676">
            <v>0</v>
          </cell>
          <cell r="GY676">
            <v>0</v>
          </cell>
          <cell r="GZ676">
            <v>0</v>
          </cell>
          <cell r="HA676">
            <v>0</v>
          </cell>
          <cell r="HB676">
            <v>0</v>
          </cell>
          <cell r="HC676">
            <v>0</v>
          </cell>
          <cell r="HD676">
            <v>0</v>
          </cell>
          <cell r="HE676">
            <v>11</v>
          </cell>
          <cell r="HF676">
            <v>0</v>
          </cell>
          <cell r="HG676">
            <v>0</v>
          </cell>
          <cell r="HH676">
            <v>0</v>
          </cell>
          <cell r="HI676">
            <v>0</v>
          </cell>
          <cell r="HJ676" t="str">
            <v>SI</v>
          </cell>
          <cell r="HL676">
            <v>2.2251046289797592E-2</v>
          </cell>
          <cell r="HO676" t="str">
            <v>80</v>
          </cell>
          <cell r="HP676" t="str">
            <v>80</v>
          </cell>
          <cell r="HQ676" t="str">
            <v>80</v>
          </cell>
          <cell r="HR676" t="str">
            <v>80</v>
          </cell>
          <cell r="HS676" t="str">
            <v>80</v>
          </cell>
          <cell r="HT676" t="str">
            <v>80</v>
          </cell>
          <cell r="HU676" t="str">
            <v>80</v>
          </cell>
          <cell r="HV676" t="str">
            <v>80</v>
          </cell>
          <cell r="HW676" t="str">
            <v>80</v>
          </cell>
          <cell r="HX676" t="str">
            <v>80</v>
          </cell>
          <cell r="HY676" t="str">
            <v>80</v>
          </cell>
        </row>
        <row r="677">
          <cell r="D677" t="str">
            <v>8</v>
          </cell>
          <cell r="F677" t="str">
            <v>8R</v>
          </cell>
          <cell r="H677">
            <v>0</v>
          </cell>
          <cell r="I677">
            <v>0</v>
          </cell>
          <cell r="J677">
            <v>0</v>
          </cell>
          <cell r="K677">
            <v>0</v>
          </cell>
          <cell r="M677">
            <v>0</v>
          </cell>
          <cell r="O677">
            <v>0</v>
          </cell>
          <cell r="S677">
            <v>0</v>
          </cell>
          <cell r="T677">
            <v>0</v>
          </cell>
          <cell r="U677">
            <v>0</v>
          </cell>
          <cell r="V677">
            <v>0</v>
          </cell>
          <cell r="W677">
            <v>0</v>
          </cell>
          <cell r="X677">
            <v>0</v>
          </cell>
          <cell r="Y677">
            <v>0</v>
          </cell>
          <cell r="Z677">
            <v>0</v>
          </cell>
          <cell r="AA677">
            <v>0</v>
          </cell>
          <cell r="AB677">
            <v>0</v>
          </cell>
          <cell r="AC677">
            <v>0</v>
          </cell>
          <cell r="AE677">
            <v>0</v>
          </cell>
          <cell r="AG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Y677">
            <v>0</v>
          </cell>
          <cell r="AZ677">
            <v>0</v>
          </cell>
          <cell r="BC677">
            <v>0</v>
          </cell>
          <cell r="BD677">
            <v>0</v>
          </cell>
          <cell r="BE677">
            <v>0</v>
          </cell>
          <cell r="BF677">
            <v>0</v>
          </cell>
          <cell r="BG677">
            <v>0</v>
          </cell>
          <cell r="BH677">
            <v>0</v>
          </cell>
          <cell r="BI677">
            <v>0</v>
          </cell>
          <cell r="BJ677">
            <v>0</v>
          </cell>
          <cell r="BK677">
            <v>0</v>
          </cell>
          <cell r="BL677">
            <v>0</v>
          </cell>
          <cell r="BM677">
            <v>0</v>
          </cell>
          <cell r="BO677">
            <v>0</v>
          </cell>
          <cell r="BQ677">
            <v>0</v>
          </cell>
          <cell r="BU677">
            <v>0</v>
          </cell>
          <cell r="BV677">
            <v>0</v>
          </cell>
          <cell r="BW677">
            <v>0</v>
          </cell>
          <cell r="BX677">
            <v>0</v>
          </cell>
          <cell r="BY677">
            <v>0</v>
          </cell>
          <cell r="BZ677">
            <v>0</v>
          </cell>
          <cell r="CA677">
            <v>0</v>
          </cell>
          <cell r="CB677">
            <v>0</v>
          </cell>
          <cell r="CC677">
            <v>0</v>
          </cell>
          <cell r="CD677">
            <v>0</v>
          </cell>
          <cell r="CE677">
            <v>0</v>
          </cell>
          <cell r="CG677">
            <v>0</v>
          </cell>
          <cell r="CI677">
            <v>0</v>
          </cell>
          <cell r="CM677">
            <v>0</v>
          </cell>
          <cell r="CN677">
            <v>0</v>
          </cell>
          <cell r="CO677">
            <v>0</v>
          </cell>
          <cell r="CP677">
            <v>0</v>
          </cell>
          <cell r="CQ677">
            <v>0</v>
          </cell>
          <cell r="CR677">
            <v>0</v>
          </cell>
          <cell r="CS677">
            <v>0</v>
          </cell>
          <cell r="CT677">
            <v>0</v>
          </cell>
          <cell r="CU677">
            <v>0</v>
          </cell>
          <cell r="CV677">
            <v>0</v>
          </cell>
          <cell r="CW677">
            <v>0</v>
          </cell>
          <cell r="CY677">
            <v>0</v>
          </cell>
          <cell r="DA677">
            <v>0</v>
          </cell>
          <cell r="DB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S677">
            <v>0</v>
          </cell>
          <cell r="DT677">
            <v>0</v>
          </cell>
          <cell r="DU677">
            <v>0</v>
          </cell>
          <cell r="DW677">
            <v>0</v>
          </cell>
          <cell r="DX677">
            <v>0</v>
          </cell>
          <cell r="DY677">
            <v>0</v>
          </cell>
          <cell r="DZ677">
            <v>0</v>
          </cell>
          <cell r="EA677">
            <v>0</v>
          </cell>
          <cell r="EB677">
            <v>0</v>
          </cell>
          <cell r="EC677">
            <v>0</v>
          </cell>
          <cell r="ED677">
            <v>0</v>
          </cell>
          <cell r="EE677">
            <v>0</v>
          </cell>
          <cell r="EF677">
            <v>0</v>
          </cell>
          <cell r="EG677">
            <v>0</v>
          </cell>
          <cell r="EH677">
            <v>0</v>
          </cell>
          <cell r="EI677">
            <v>0</v>
          </cell>
          <cell r="EK677">
            <v>0</v>
          </cell>
          <cell r="EL677">
            <v>0</v>
          </cell>
          <cell r="EM677">
            <v>0</v>
          </cell>
          <cell r="EO677">
            <v>0</v>
          </cell>
          <cell r="EP677">
            <v>0</v>
          </cell>
          <cell r="EQ677">
            <v>0</v>
          </cell>
          <cell r="ER677">
            <v>0</v>
          </cell>
          <cell r="ES677">
            <v>0</v>
          </cell>
          <cell r="ET677">
            <v>0</v>
          </cell>
          <cell r="EU677">
            <v>0</v>
          </cell>
          <cell r="EV677">
            <v>0</v>
          </cell>
          <cell r="EW677">
            <v>0</v>
          </cell>
          <cell r="EX677">
            <v>0</v>
          </cell>
          <cell r="EY677">
            <v>0</v>
          </cell>
          <cell r="EZ677">
            <v>0</v>
          </cell>
          <cell r="FA677">
            <v>0</v>
          </cell>
          <cell r="FC677">
            <v>0</v>
          </cell>
          <cell r="FD677">
            <v>0</v>
          </cell>
          <cell r="FE677">
            <v>0</v>
          </cell>
          <cell r="FG677">
            <v>0</v>
          </cell>
          <cell r="FH677">
            <v>0</v>
          </cell>
          <cell r="FI677">
            <v>0</v>
          </cell>
          <cell r="FJ677">
            <v>0</v>
          </cell>
          <cell r="FK677">
            <v>0</v>
          </cell>
          <cell r="FL677">
            <v>0</v>
          </cell>
          <cell r="FM677">
            <v>0</v>
          </cell>
          <cell r="FN677">
            <v>0</v>
          </cell>
          <cell r="FO677">
            <v>0</v>
          </cell>
          <cell r="FP677">
            <v>0</v>
          </cell>
          <cell r="FQ677">
            <v>0</v>
          </cell>
          <cell r="FR677">
            <v>0</v>
          </cell>
          <cell r="FS677">
            <v>0</v>
          </cell>
          <cell r="FU677">
            <v>0</v>
          </cell>
          <cell r="FV677">
            <v>0</v>
          </cell>
          <cell r="FW677">
            <v>0</v>
          </cell>
          <cell r="FY677">
            <v>0</v>
          </cell>
          <cell r="FZ677">
            <v>0</v>
          </cell>
          <cell r="GA677">
            <v>0</v>
          </cell>
          <cell r="GB677">
            <v>0</v>
          </cell>
          <cell r="GC677">
            <v>0</v>
          </cell>
          <cell r="GD677">
            <v>0</v>
          </cell>
          <cell r="GE677">
            <v>0</v>
          </cell>
          <cell r="GF677">
            <v>0</v>
          </cell>
          <cell r="GG677">
            <v>0</v>
          </cell>
          <cell r="GH677">
            <v>0</v>
          </cell>
          <cell r="GI677">
            <v>0</v>
          </cell>
          <cell r="GJ677">
            <v>0</v>
          </cell>
          <cell r="GK677">
            <v>0</v>
          </cell>
          <cell r="GM677">
            <v>0</v>
          </cell>
          <cell r="GN677">
            <v>0</v>
          </cell>
          <cell r="GO677">
            <v>0</v>
          </cell>
          <cell r="GQ677">
            <v>0</v>
          </cell>
          <cell r="GR677">
            <v>0</v>
          </cell>
          <cell r="GS677">
            <v>0</v>
          </cell>
          <cell r="GT677">
            <v>0</v>
          </cell>
          <cell r="GU677">
            <v>0</v>
          </cell>
          <cell r="GV677">
            <v>0</v>
          </cell>
          <cell r="GW677">
            <v>0</v>
          </cell>
          <cell r="GX677">
            <v>0</v>
          </cell>
          <cell r="GY677">
            <v>0</v>
          </cell>
          <cell r="GZ677">
            <v>0</v>
          </cell>
          <cell r="HA677">
            <v>0</v>
          </cell>
          <cell r="HB677">
            <v>0</v>
          </cell>
          <cell r="HC677">
            <v>0</v>
          </cell>
          <cell r="HD677">
            <v>0</v>
          </cell>
          <cell r="HE677">
            <v>0</v>
          </cell>
          <cell r="HF677">
            <v>0</v>
          </cell>
          <cell r="HG677">
            <v>0</v>
          </cell>
          <cell r="HH677">
            <v>0</v>
          </cell>
          <cell r="HI677">
            <v>0</v>
          </cell>
          <cell r="HJ677" t="str">
            <v>SI</v>
          </cell>
          <cell r="HL677">
            <v>2.2251046289797592E-2</v>
          </cell>
          <cell r="HO677" t="str">
            <v>80</v>
          </cell>
          <cell r="HP677" t="str">
            <v>80</v>
          </cell>
          <cell r="HQ677" t="str">
            <v>80</v>
          </cell>
          <cell r="HR677" t="str">
            <v>80</v>
          </cell>
          <cell r="HS677" t="str">
            <v>80</v>
          </cell>
          <cell r="HT677" t="str">
            <v>80</v>
          </cell>
          <cell r="HU677" t="str">
            <v>80</v>
          </cell>
          <cell r="HV677" t="str">
            <v>80</v>
          </cell>
          <cell r="HW677" t="str">
            <v>80</v>
          </cell>
          <cell r="HX677" t="str">
            <v>80</v>
          </cell>
          <cell r="HY677" t="str">
            <v>80</v>
          </cell>
        </row>
        <row r="678">
          <cell r="D678" t="str">
            <v>8</v>
          </cell>
          <cell r="F678" t="str">
            <v>8R</v>
          </cell>
          <cell r="H678">
            <v>0</v>
          </cell>
          <cell r="I678">
            <v>0</v>
          </cell>
          <cell r="J678">
            <v>0</v>
          </cell>
          <cell r="K678">
            <v>0</v>
          </cell>
          <cell r="M678">
            <v>0</v>
          </cell>
          <cell r="O678">
            <v>0</v>
          </cell>
          <cell r="S678">
            <v>0</v>
          </cell>
          <cell r="T678">
            <v>0</v>
          </cell>
          <cell r="U678">
            <v>0</v>
          </cell>
          <cell r="V678">
            <v>0</v>
          </cell>
          <cell r="W678">
            <v>0</v>
          </cell>
          <cell r="X678">
            <v>0</v>
          </cell>
          <cell r="Y678">
            <v>0</v>
          </cell>
          <cell r="Z678">
            <v>0</v>
          </cell>
          <cell r="AA678">
            <v>0</v>
          </cell>
          <cell r="AB678">
            <v>0</v>
          </cell>
          <cell r="AC678">
            <v>0</v>
          </cell>
          <cell r="AE678">
            <v>0</v>
          </cell>
          <cell r="AG678">
            <v>0</v>
          </cell>
          <cell r="AK678">
            <v>0</v>
          </cell>
          <cell r="AL678">
            <v>0</v>
          </cell>
          <cell r="AM678">
            <v>0</v>
          </cell>
          <cell r="AN678">
            <v>0</v>
          </cell>
          <cell r="AO678">
            <v>0</v>
          </cell>
          <cell r="AP678">
            <v>0</v>
          </cell>
          <cell r="AQ678">
            <v>0</v>
          </cell>
          <cell r="AR678">
            <v>0</v>
          </cell>
          <cell r="AS678">
            <v>0</v>
          </cell>
          <cell r="AT678">
            <v>0</v>
          </cell>
          <cell r="AU678">
            <v>0</v>
          </cell>
          <cell r="AV678">
            <v>0</v>
          </cell>
          <cell r="AW678">
            <v>0</v>
          </cell>
          <cell r="AY678">
            <v>0</v>
          </cell>
          <cell r="AZ678">
            <v>0</v>
          </cell>
          <cell r="BC678">
            <v>0</v>
          </cell>
          <cell r="BD678">
            <v>0</v>
          </cell>
          <cell r="BE678">
            <v>0</v>
          </cell>
          <cell r="BF678">
            <v>0</v>
          </cell>
          <cell r="BG678">
            <v>0</v>
          </cell>
          <cell r="BH678">
            <v>0</v>
          </cell>
          <cell r="BI678">
            <v>0</v>
          </cell>
          <cell r="BJ678">
            <v>0</v>
          </cell>
          <cell r="BK678">
            <v>0</v>
          </cell>
          <cell r="BL678">
            <v>0</v>
          </cell>
          <cell r="BM678">
            <v>0</v>
          </cell>
          <cell r="BO678">
            <v>0</v>
          </cell>
          <cell r="BQ678">
            <v>0</v>
          </cell>
          <cell r="BU678">
            <v>0</v>
          </cell>
          <cell r="BV678">
            <v>0</v>
          </cell>
          <cell r="BW678">
            <v>0</v>
          </cell>
          <cell r="BX678">
            <v>0</v>
          </cell>
          <cell r="BY678">
            <v>0</v>
          </cell>
          <cell r="BZ678">
            <v>0</v>
          </cell>
          <cell r="CA678">
            <v>0</v>
          </cell>
          <cell r="CB678">
            <v>0</v>
          </cell>
          <cell r="CC678">
            <v>0</v>
          </cell>
          <cell r="CD678">
            <v>0</v>
          </cell>
          <cell r="CE678">
            <v>0</v>
          </cell>
          <cell r="CG678">
            <v>0</v>
          </cell>
          <cell r="CI678">
            <v>0</v>
          </cell>
          <cell r="CM678">
            <v>0</v>
          </cell>
          <cell r="CN678">
            <v>0</v>
          </cell>
          <cell r="CO678">
            <v>0</v>
          </cell>
          <cell r="CP678">
            <v>0</v>
          </cell>
          <cell r="CQ678">
            <v>0</v>
          </cell>
          <cell r="CR678">
            <v>0</v>
          </cell>
          <cell r="CS678">
            <v>0</v>
          </cell>
          <cell r="CT678">
            <v>0</v>
          </cell>
          <cell r="CU678">
            <v>0</v>
          </cell>
          <cell r="CV678">
            <v>0</v>
          </cell>
          <cell r="CW678">
            <v>0</v>
          </cell>
          <cell r="CY678">
            <v>0</v>
          </cell>
          <cell r="DA678">
            <v>0</v>
          </cell>
          <cell r="DB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S678">
            <v>0</v>
          </cell>
          <cell r="DT678">
            <v>0</v>
          </cell>
          <cell r="DU678">
            <v>0</v>
          </cell>
          <cell r="DW678">
            <v>0</v>
          </cell>
          <cell r="DX678">
            <v>0</v>
          </cell>
          <cell r="DY678">
            <v>0</v>
          </cell>
          <cell r="DZ678">
            <v>0</v>
          </cell>
          <cell r="EA678">
            <v>0</v>
          </cell>
          <cell r="EB678">
            <v>0</v>
          </cell>
          <cell r="EC678">
            <v>0</v>
          </cell>
          <cell r="ED678">
            <v>0</v>
          </cell>
          <cell r="EE678">
            <v>0</v>
          </cell>
          <cell r="EF678">
            <v>0</v>
          </cell>
          <cell r="EG678">
            <v>0</v>
          </cell>
          <cell r="EH678">
            <v>0</v>
          </cell>
          <cell r="EI678">
            <v>0</v>
          </cell>
          <cell r="EK678">
            <v>0</v>
          </cell>
          <cell r="EL678">
            <v>0</v>
          </cell>
          <cell r="EM678">
            <v>0</v>
          </cell>
          <cell r="EO678">
            <v>0</v>
          </cell>
          <cell r="EP678">
            <v>0</v>
          </cell>
          <cell r="EQ678">
            <v>0</v>
          </cell>
          <cell r="ER678">
            <v>0</v>
          </cell>
          <cell r="ES678">
            <v>0</v>
          </cell>
          <cell r="ET678">
            <v>0</v>
          </cell>
          <cell r="EU678">
            <v>0</v>
          </cell>
          <cell r="EV678">
            <v>0</v>
          </cell>
          <cell r="EW678">
            <v>0</v>
          </cell>
          <cell r="EX678">
            <v>0</v>
          </cell>
          <cell r="EY678">
            <v>0</v>
          </cell>
          <cell r="EZ678">
            <v>0</v>
          </cell>
          <cell r="FA678">
            <v>0</v>
          </cell>
          <cell r="FC678">
            <v>0</v>
          </cell>
          <cell r="FD678">
            <v>0</v>
          </cell>
          <cell r="FE678">
            <v>0</v>
          </cell>
          <cell r="FG678">
            <v>0</v>
          </cell>
          <cell r="FH678">
            <v>0</v>
          </cell>
          <cell r="FI678">
            <v>0</v>
          </cell>
          <cell r="FJ678">
            <v>0</v>
          </cell>
          <cell r="FK678">
            <v>0</v>
          </cell>
          <cell r="FL678">
            <v>0</v>
          </cell>
          <cell r="FM678">
            <v>0</v>
          </cell>
          <cell r="FN678">
            <v>0</v>
          </cell>
          <cell r="FO678">
            <v>0</v>
          </cell>
          <cell r="FP678">
            <v>0</v>
          </cell>
          <cell r="FQ678">
            <v>0</v>
          </cell>
          <cell r="FR678">
            <v>0</v>
          </cell>
          <cell r="FS678">
            <v>0</v>
          </cell>
          <cell r="FU678">
            <v>0</v>
          </cell>
          <cell r="FV678">
            <v>0</v>
          </cell>
          <cell r="FW678">
            <v>0</v>
          </cell>
          <cell r="FY678">
            <v>0</v>
          </cell>
          <cell r="FZ678">
            <v>0</v>
          </cell>
          <cell r="GA678">
            <v>0</v>
          </cell>
          <cell r="GB678">
            <v>0</v>
          </cell>
          <cell r="GC678">
            <v>0</v>
          </cell>
          <cell r="GD678">
            <v>0</v>
          </cell>
          <cell r="GE678">
            <v>0</v>
          </cell>
          <cell r="GF678">
            <v>0</v>
          </cell>
          <cell r="GG678">
            <v>0</v>
          </cell>
          <cell r="GH678">
            <v>0</v>
          </cell>
          <cell r="GI678">
            <v>0</v>
          </cell>
          <cell r="GJ678">
            <v>0</v>
          </cell>
          <cell r="GK678">
            <v>0</v>
          </cell>
          <cell r="GM678">
            <v>0</v>
          </cell>
          <cell r="GN678">
            <v>0</v>
          </cell>
          <cell r="GO678">
            <v>0</v>
          </cell>
          <cell r="GQ678">
            <v>0</v>
          </cell>
          <cell r="GR678">
            <v>0</v>
          </cell>
          <cell r="GS678">
            <v>0</v>
          </cell>
          <cell r="GT678">
            <v>0</v>
          </cell>
          <cell r="GU678">
            <v>0</v>
          </cell>
          <cell r="GV678">
            <v>0</v>
          </cell>
          <cell r="GW678">
            <v>0</v>
          </cell>
          <cell r="GX678">
            <v>0</v>
          </cell>
          <cell r="GY678">
            <v>0</v>
          </cell>
          <cell r="GZ678">
            <v>0</v>
          </cell>
          <cell r="HA678">
            <v>0</v>
          </cell>
          <cell r="HB678">
            <v>0</v>
          </cell>
          <cell r="HC678">
            <v>0</v>
          </cell>
          <cell r="HD678">
            <v>0</v>
          </cell>
          <cell r="HE678">
            <v>0</v>
          </cell>
          <cell r="HF678">
            <v>0</v>
          </cell>
          <cell r="HG678">
            <v>0</v>
          </cell>
          <cell r="HH678">
            <v>0</v>
          </cell>
          <cell r="HI678">
            <v>0</v>
          </cell>
          <cell r="HJ678" t="str">
            <v>SI</v>
          </cell>
          <cell r="HL678">
            <v>3.4994583217059401E-2</v>
          </cell>
          <cell r="HO678" t="str">
            <v>80</v>
          </cell>
          <cell r="HP678" t="str">
            <v>80</v>
          </cell>
          <cell r="HQ678" t="str">
            <v>80</v>
          </cell>
          <cell r="HR678" t="str">
            <v>80</v>
          </cell>
          <cell r="HS678" t="str">
            <v>80</v>
          </cell>
          <cell r="HT678" t="str">
            <v>80</v>
          </cell>
          <cell r="HU678" t="str">
            <v>80</v>
          </cell>
          <cell r="HV678" t="str">
            <v>80</v>
          </cell>
          <cell r="HW678" t="str">
            <v>80</v>
          </cell>
          <cell r="HX678" t="str">
            <v>80</v>
          </cell>
          <cell r="HY678" t="str">
            <v>80</v>
          </cell>
        </row>
        <row r="679">
          <cell r="D679" t="str">
            <v>8</v>
          </cell>
          <cell r="F679" t="str">
            <v>8R</v>
          </cell>
          <cell r="H679">
            <v>0</v>
          </cell>
          <cell r="I679">
            <v>0</v>
          </cell>
          <cell r="J679">
            <v>0</v>
          </cell>
          <cell r="K679">
            <v>0</v>
          </cell>
          <cell r="M679">
            <v>0</v>
          </cell>
          <cell r="O679">
            <v>0</v>
          </cell>
          <cell r="S679">
            <v>0</v>
          </cell>
          <cell r="T679">
            <v>0</v>
          </cell>
          <cell r="U679">
            <v>0</v>
          </cell>
          <cell r="V679">
            <v>0</v>
          </cell>
          <cell r="W679">
            <v>0</v>
          </cell>
          <cell r="X679">
            <v>0</v>
          </cell>
          <cell r="Y679">
            <v>0</v>
          </cell>
          <cell r="Z679">
            <v>0</v>
          </cell>
          <cell r="AA679">
            <v>0</v>
          </cell>
          <cell r="AB679">
            <v>0</v>
          </cell>
          <cell r="AC679">
            <v>0</v>
          </cell>
          <cell r="AE679">
            <v>0</v>
          </cell>
          <cell r="AG679">
            <v>0</v>
          </cell>
          <cell r="AK679">
            <v>0</v>
          </cell>
          <cell r="AL679">
            <v>0</v>
          </cell>
          <cell r="AM679">
            <v>0</v>
          </cell>
          <cell r="AN679">
            <v>0</v>
          </cell>
          <cell r="AO679">
            <v>0</v>
          </cell>
          <cell r="AP679">
            <v>0</v>
          </cell>
          <cell r="AQ679">
            <v>0</v>
          </cell>
          <cell r="AR679">
            <v>0</v>
          </cell>
          <cell r="AS679">
            <v>0</v>
          </cell>
          <cell r="AT679">
            <v>0</v>
          </cell>
          <cell r="AU679">
            <v>0</v>
          </cell>
          <cell r="AV679">
            <v>0</v>
          </cell>
          <cell r="AW679">
            <v>0</v>
          </cell>
          <cell r="AY679">
            <v>0</v>
          </cell>
          <cell r="AZ679">
            <v>0</v>
          </cell>
          <cell r="BC679">
            <v>0</v>
          </cell>
          <cell r="BD679">
            <v>0</v>
          </cell>
          <cell r="BE679">
            <v>0</v>
          </cell>
          <cell r="BF679">
            <v>0</v>
          </cell>
          <cell r="BG679">
            <v>0</v>
          </cell>
          <cell r="BH679">
            <v>0</v>
          </cell>
          <cell r="BI679">
            <v>0</v>
          </cell>
          <cell r="BJ679">
            <v>0</v>
          </cell>
          <cell r="BK679">
            <v>0</v>
          </cell>
          <cell r="BL679">
            <v>0</v>
          </cell>
          <cell r="BM679">
            <v>0</v>
          </cell>
          <cell r="BO679">
            <v>0</v>
          </cell>
          <cell r="BQ679">
            <v>0</v>
          </cell>
          <cell r="BU679">
            <v>0</v>
          </cell>
          <cell r="BV679">
            <v>0</v>
          </cell>
          <cell r="BW679">
            <v>0</v>
          </cell>
          <cell r="BX679">
            <v>0</v>
          </cell>
          <cell r="BY679">
            <v>0</v>
          </cell>
          <cell r="BZ679">
            <v>0</v>
          </cell>
          <cell r="CA679">
            <v>0</v>
          </cell>
          <cell r="CB679">
            <v>0</v>
          </cell>
          <cell r="CC679">
            <v>0</v>
          </cell>
          <cell r="CD679">
            <v>0</v>
          </cell>
          <cell r="CE679">
            <v>0</v>
          </cell>
          <cell r="CG679">
            <v>0</v>
          </cell>
          <cell r="CI679">
            <v>0</v>
          </cell>
          <cell r="CM679">
            <v>0</v>
          </cell>
          <cell r="CN679">
            <v>0</v>
          </cell>
          <cell r="CO679">
            <v>0</v>
          </cell>
          <cell r="CP679">
            <v>0</v>
          </cell>
          <cell r="CQ679">
            <v>0</v>
          </cell>
          <cell r="CR679">
            <v>0</v>
          </cell>
          <cell r="CS679">
            <v>0</v>
          </cell>
          <cell r="CT679">
            <v>0</v>
          </cell>
          <cell r="CU679">
            <v>0</v>
          </cell>
          <cell r="CV679">
            <v>0</v>
          </cell>
          <cell r="CW679">
            <v>0</v>
          </cell>
          <cell r="CY679">
            <v>0</v>
          </cell>
          <cell r="DA679">
            <v>0</v>
          </cell>
          <cell r="DB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S679">
            <v>0</v>
          </cell>
          <cell r="DT679">
            <v>0</v>
          </cell>
          <cell r="DU679">
            <v>0</v>
          </cell>
          <cell r="DW679">
            <v>0</v>
          </cell>
          <cell r="DX679">
            <v>0</v>
          </cell>
          <cell r="DY679">
            <v>0</v>
          </cell>
          <cell r="DZ679">
            <v>0</v>
          </cell>
          <cell r="EA679">
            <v>0</v>
          </cell>
          <cell r="EB679">
            <v>0</v>
          </cell>
          <cell r="EC679">
            <v>0</v>
          </cell>
          <cell r="ED679">
            <v>0</v>
          </cell>
          <cell r="EE679">
            <v>0</v>
          </cell>
          <cell r="EF679">
            <v>0</v>
          </cell>
          <cell r="EG679">
            <v>0</v>
          </cell>
          <cell r="EH679">
            <v>0</v>
          </cell>
          <cell r="EI679">
            <v>0</v>
          </cell>
          <cell r="EK679">
            <v>0</v>
          </cell>
          <cell r="EL679">
            <v>0</v>
          </cell>
          <cell r="EM679">
            <v>0</v>
          </cell>
          <cell r="EO679">
            <v>0</v>
          </cell>
          <cell r="EP679">
            <v>0</v>
          </cell>
          <cell r="EQ679">
            <v>0</v>
          </cell>
          <cell r="ER679">
            <v>0</v>
          </cell>
          <cell r="ES679">
            <v>0</v>
          </cell>
          <cell r="ET679">
            <v>0</v>
          </cell>
          <cell r="EU679">
            <v>0</v>
          </cell>
          <cell r="EV679">
            <v>0</v>
          </cell>
          <cell r="EW679">
            <v>0</v>
          </cell>
          <cell r="EX679">
            <v>0</v>
          </cell>
          <cell r="EY679">
            <v>0</v>
          </cell>
          <cell r="EZ679">
            <v>0</v>
          </cell>
          <cell r="FA679">
            <v>0</v>
          </cell>
          <cell r="FC679">
            <v>0</v>
          </cell>
          <cell r="FD679">
            <v>0</v>
          </cell>
          <cell r="FE679">
            <v>0</v>
          </cell>
          <cell r="FG679">
            <v>0</v>
          </cell>
          <cell r="FH679">
            <v>0</v>
          </cell>
          <cell r="FI679">
            <v>0</v>
          </cell>
          <cell r="FJ679">
            <v>0</v>
          </cell>
          <cell r="FK679">
            <v>0</v>
          </cell>
          <cell r="FL679">
            <v>0</v>
          </cell>
          <cell r="FM679">
            <v>0</v>
          </cell>
          <cell r="FN679">
            <v>0</v>
          </cell>
          <cell r="FO679">
            <v>0</v>
          </cell>
          <cell r="FP679">
            <v>0</v>
          </cell>
          <cell r="FQ679">
            <v>0</v>
          </cell>
          <cell r="FR679">
            <v>0</v>
          </cell>
          <cell r="FS679">
            <v>0</v>
          </cell>
          <cell r="FU679">
            <v>0</v>
          </cell>
          <cell r="FV679">
            <v>0</v>
          </cell>
          <cell r="FW679">
            <v>0</v>
          </cell>
          <cell r="FY679">
            <v>0</v>
          </cell>
          <cell r="FZ679">
            <v>0</v>
          </cell>
          <cell r="GA679">
            <v>0</v>
          </cell>
          <cell r="GB679">
            <v>0</v>
          </cell>
          <cell r="GC679">
            <v>0</v>
          </cell>
          <cell r="GD679">
            <v>0</v>
          </cell>
          <cell r="GE679">
            <v>0</v>
          </cell>
          <cell r="GF679">
            <v>0</v>
          </cell>
          <cell r="GG679">
            <v>0</v>
          </cell>
          <cell r="GH679">
            <v>0</v>
          </cell>
          <cell r="GI679">
            <v>0</v>
          </cell>
          <cell r="GJ679">
            <v>0</v>
          </cell>
          <cell r="GK679">
            <v>0</v>
          </cell>
          <cell r="GM679">
            <v>0</v>
          </cell>
          <cell r="GN679">
            <v>0</v>
          </cell>
          <cell r="GO679">
            <v>0</v>
          </cell>
          <cell r="GQ679">
            <v>0</v>
          </cell>
          <cell r="GR679">
            <v>0</v>
          </cell>
          <cell r="GS679">
            <v>0</v>
          </cell>
          <cell r="GT679">
            <v>0</v>
          </cell>
          <cell r="GU679">
            <v>0</v>
          </cell>
          <cell r="GV679">
            <v>0</v>
          </cell>
          <cell r="GW679">
            <v>0</v>
          </cell>
          <cell r="GX679">
            <v>0</v>
          </cell>
          <cell r="GY679">
            <v>0</v>
          </cell>
          <cell r="GZ679">
            <v>0</v>
          </cell>
          <cell r="HA679">
            <v>0</v>
          </cell>
          <cell r="HB679">
            <v>0</v>
          </cell>
          <cell r="HC679">
            <v>0</v>
          </cell>
          <cell r="HD679">
            <v>0</v>
          </cell>
          <cell r="HE679">
            <v>0</v>
          </cell>
          <cell r="HF679">
            <v>0</v>
          </cell>
          <cell r="HG679">
            <v>0</v>
          </cell>
          <cell r="HH679">
            <v>0</v>
          </cell>
          <cell r="HI679">
            <v>0</v>
          </cell>
          <cell r="HJ679" t="str">
            <v>SI</v>
          </cell>
          <cell r="HL679">
            <v>3.4994583217059401E-2</v>
          </cell>
          <cell r="HO679" t="str">
            <v>80</v>
          </cell>
          <cell r="HP679" t="str">
            <v>80</v>
          </cell>
          <cell r="HQ679" t="str">
            <v>80</v>
          </cell>
          <cell r="HR679" t="str">
            <v>80</v>
          </cell>
          <cell r="HS679" t="str">
            <v>80</v>
          </cell>
          <cell r="HT679" t="str">
            <v>80</v>
          </cell>
          <cell r="HU679" t="str">
            <v>80</v>
          </cell>
          <cell r="HV679" t="str">
            <v>80</v>
          </cell>
          <cell r="HW679" t="str">
            <v>80</v>
          </cell>
          <cell r="HX679" t="str">
            <v>80</v>
          </cell>
          <cell r="HY679" t="str">
            <v>80</v>
          </cell>
        </row>
        <row r="680">
          <cell r="D680" t="str">
            <v>8</v>
          </cell>
          <cell r="F680" t="str">
            <v>8R</v>
          </cell>
          <cell r="H680">
            <v>0</v>
          </cell>
          <cell r="I680">
            <v>0</v>
          </cell>
          <cell r="J680">
            <v>0</v>
          </cell>
          <cell r="K680">
            <v>0</v>
          </cell>
          <cell r="M680">
            <v>0</v>
          </cell>
          <cell r="O680">
            <v>0</v>
          </cell>
          <cell r="S680">
            <v>0</v>
          </cell>
          <cell r="T680">
            <v>0</v>
          </cell>
          <cell r="U680">
            <v>0</v>
          </cell>
          <cell r="V680">
            <v>0</v>
          </cell>
          <cell r="W680">
            <v>0</v>
          </cell>
          <cell r="X680">
            <v>0</v>
          </cell>
          <cell r="Y680">
            <v>0</v>
          </cell>
          <cell r="Z680">
            <v>0</v>
          </cell>
          <cell r="AA680">
            <v>0</v>
          </cell>
          <cell r="AB680">
            <v>0</v>
          </cell>
          <cell r="AC680">
            <v>0</v>
          </cell>
          <cell r="AE680">
            <v>0</v>
          </cell>
          <cell r="AG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Y680">
            <v>0</v>
          </cell>
          <cell r="AZ680">
            <v>0</v>
          </cell>
          <cell r="BC680">
            <v>0</v>
          </cell>
          <cell r="BD680">
            <v>0</v>
          </cell>
          <cell r="BE680">
            <v>0</v>
          </cell>
          <cell r="BF680">
            <v>0</v>
          </cell>
          <cell r="BG680">
            <v>0</v>
          </cell>
          <cell r="BH680">
            <v>0</v>
          </cell>
          <cell r="BI680">
            <v>0</v>
          </cell>
          <cell r="BJ680">
            <v>0</v>
          </cell>
          <cell r="BK680">
            <v>0</v>
          </cell>
          <cell r="BL680">
            <v>0</v>
          </cell>
          <cell r="BM680">
            <v>0</v>
          </cell>
          <cell r="BO680">
            <v>0</v>
          </cell>
          <cell r="BQ680">
            <v>0</v>
          </cell>
          <cell r="BU680">
            <v>0</v>
          </cell>
          <cell r="BV680">
            <v>0</v>
          </cell>
          <cell r="BW680">
            <v>0</v>
          </cell>
          <cell r="BX680">
            <v>0</v>
          </cell>
          <cell r="BY680">
            <v>0</v>
          </cell>
          <cell r="BZ680">
            <v>0</v>
          </cell>
          <cell r="CA680">
            <v>0</v>
          </cell>
          <cell r="CB680">
            <v>0</v>
          </cell>
          <cell r="CC680">
            <v>0</v>
          </cell>
          <cell r="CD680">
            <v>0</v>
          </cell>
          <cell r="CE680">
            <v>0</v>
          </cell>
          <cell r="CG680">
            <v>0</v>
          </cell>
          <cell r="CI680">
            <v>0</v>
          </cell>
          <cell r="CM680">
            <v>0</v>
          </cell>
          <cell r="CN680">
            <v>0</v>
          </cell>
          <cell r="CO680">
            <v>0</v>
          </cell>
          <cell r="CP680">
            <v>0</v>
          </cell>
          <cell r="CQ680">
            <v>0</v>
          </cell>
          <cell r="CR680">
            <v>0</v>
          </cell>
          <cell r="CS680">
            <v>0</v>
          </cell>
          <cell r="CT680">
            <v>0</v>
          </cell>
          <cell r="CU680">
            <v>0</v>
          </cell>
          <cell r="CV680">
            <v>0</v>
          </cell>
          <cell r="CW680">
            <v>0</v>
          </cell>
          <cell r="CY680">
            <v>0</v>
          </cell>
          <cell r="DA680">
            <v>0</v>
          </cell>
          <cell r="DB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S680">
            <v>0</v>
          </cell>
          <cell r="DT680">
            <v>0</v>
          </cell>
          <cell r="DU680">
            <v>0</v>
          </cell>
          <cell r="DW680">
            <v>0</v>
          </cell>
          <cell r="DX680">
            <v>0</v>
          </cell>
          <cell r="DY680">
            <v>0</v>
          </cell>
          <cell r="DZ680">
            <v>0</v>
          </cell>
          <cell r="EA680">
            <v>0</v>
          </cell>
          <cell r="EB680">
            <v>0</v>
          </cell>
          <cell r="EC680">
            <v>0</v>
          </cell>
          <cell r="ED680">
            <v>0</v>
          </cell>
          <cell r="EE680">
            <v>0</v>
          </cell>
          <cell r="EF680">
            <v>0</v>
          </cell>
          <cell r="EG680">
            <v>0</v>
          </cell>
          <cell r="EH680">
            <v>0</v>
          </cell>
          <cell r="EI680">
            <v>0</v>
          </cell>
          <cell r="EK680">
            <v>0</v>
          </cell>
          <cell r="EL680">
            <v>0</v>
          </cell>
          <cell r="EM680">
            <v>0</v>
          </cell>
          <cell r="EO680">
            <v>0</v>
          </cell>
          <cell r="EP680">
            <v>0</v>
          </cell>
          <cell r="EQ680">
            <v>0</v>
          </cell>
          <cell r="ER680">
            <v>0</v>
          </cell>
          <cell r="ES680">
            <v>0</v>
          </cell>
          <cell r="ET680">
            <v>0</v>
          </cell>
          <cell r="EU680">
            <v>0</v>
          </cell>
          <cell r="EV680">
            <v>0</v>
          </cell>
          <cell r="EW680">
            <v>0</v>
          </cell>
          <cell r="EX680">
            <v>0</v>
          </cell>
          <cell r="EY680">
            <v>0</v>
          </cell>
          <cell r="EZ680">
            <v>0</v>
          </cell>
          <cell r="FA680">
            <v>0</v>
          </cell>
          <cell r="FC680">
            <v>0</v>
          </cell>
          <cell r="FD680">
            <v>0</v>
          </cell>
          <cell r="FE680">
            <v>0</v>
          </cell>
          <cell r="FG680">
            <v>0</v>
          </cell>
          <cell r="FH680">
            <v>0</v>
          </cell>
          <cell r="FI680">
            <v>0</v>
          </cell>
          <cell r="FJ680">
            <v>0</v>
          </cell>
          <cell r="FK680">
            <v>0</v>
          </cell>
          <cell r="FL680">
            <v>0</v>
          </cell>
          <cell r="FM680">
            <v>0</v>
          </cell>
          <cell r="FN680">
            <v>0</v>
          </cell>
          <cell r="FO680">
            <v>0</v>
          </cell>
          <cell r="FP680">
            <v>0</v>
          </cell>
          <cell r="FQ680">
            <v>0</v>
          </cell>
          <cell r="FR680">
            <v>0</v>
          </cell>
          <cell r="FS680">
            <v>0</v>
          </cell>
          <cell r="FU680">
            <v>0</v>
          </cell>
          <cell r="FV680">
            <v>0</v>
          </cell>
          <cell r="FW680">
            <v>0</v>
          </cell>
          <cell r="FY680">
            <v>0</v>
          </cell>
          <cell r="FZ680">
            <v>0</v>
          </cell>
          <cell r="GA680">
            <v>0</v>
          </cell>
          <cell r="GB680">
            <v>0</v>
          </cell>
          <cell r="GC680">
            <v>0</v>
          </cell>
          <cell r="GD680">
            <v>0</v>
          </cell>
          <cell r="GE680">
            <v>0</v>
          </cell>
          <cell r="GF680">
            <v>0</v>
          </cell>
          <cell r="GG680">
            <v>0</v>
          </cell>
          <cell r="GH680">
            <v>0</v>
          </cell>
          <cell r="GI680">
            <v>0</v>
          </cell>
          <cell r="GJ680">
            <v>0</v>
          </cell>
          <cell r="GK680">
            <v>0</v>
          </cell>
          <cell r="GM680">
            <v>0</v>
          </cell>
          <cell r="GN680">
            <v>0</v>
          </cell>
          <cell r="GO680">
            <v>0</v>
          </cell>
          <cell r="GQ680">
            <v>0</v>
          </cell>
          <cell r="GR680">
            <v>0</v>
          </cell>
          <cell r="GS680">
            <v>0</v>
          </cell>
          <cell r="GT680">
            <v>0</v>
          </cell>
          <cell r="GU680">
            <v>0</v>
          </cell>
          <cell r="GV680">
            <v>0</v>
          </cell>
          <cell r="GW680">
            <v>0</v>
          </cell>
          <cell r="GX680">
            <v>0</v>
          </cell>
          <cell r="GY680">
            <v>0</v>
          </cell>
          <cell r="GZ680">
            <v>0</v>
          </cell>
          <cell r="HA680">
            <v>0</v>
          </cell>
          <cell r="HB680">
            <v>0</v>
          </cell>
          <cell r="HC680">
            <v>0</v>
          </cell>
          <cell r="HD680">
            <v>0</v>
          </cell>
          <cell r="HE680">
            <v>0</v>
          </cell>
          <cell r="HF680">
            <v>0</v>
          </cell>
          <cell r="HG680">
            <v>0</v>
          </cell>
          <cell r="HH680">
            <v>0</v>
          </cell>
          <cell r="HI680">
            <v>0</v>
          </cell>
          <cell r="HJ680" t="str">
            <v>SI</v>
          </cell>
          <cell r="HL680">
            <v>3.4994583217059401E-2</v>
          </cell>
          <cell r="HO680" t="str">
            <v>80</v>
          </cell>
          <cell r="HP680" t="str">
            <v>80</v>
          </cell>
          <cell r="HQ680" t="str">
            <v>80</v>
          </cell>
          <cell r="HR680" t="str">
            <v>80</v>
          </cell>
          <cell r="HS680" t="str">
            <v>80</v>
          </cell>
          <cell r="HT680" t="str">
            <v>80</v>
          </cell>
          <cell r="HU680" t="str">
            <v>80</v>
          </cell>
          <cell r="HV680" t="str">
            <v>80</v>
          </cell>
          <cell r="HW680" t="str">
            <v>80</v>
          </cell>
          <cell r="HX680" t="str">
            <v>80</v>
          </cell>
          <cell r="HY680" t="str">
            <v>80</v>
          </cell>
        </row>
        <row r="681">
          <cell r="D681" t="str">
            <v>8</v>
          </cell>
          <cell r="F681" t="str">
            <v>8R</v>
          </cell>
          <cell r="H681">
            <v>0</v>
          </cell>
          <cell r="I681">
            <v>0</v>
          </cell>
          <cell r="J681">
            <v>0</v>
          </cell>
          <cell r="K681">
            <v>0</v>
          </cell>
          <cell r="M681">
            <v>0</v>
          </cell>
          <cell r="O681">
            <v>0</v>
          </cell>
          <cell r="S681">
            <v>0</v>
          </cell>
          <cell r="T681">
            <v>0</v>
          </cell>
          <cell r="U681">
            <v>0</v>
          </cell>
          <cell r="V681">
            <v>0</v>
          </cell>
          <cell r="W681">
            <v>0</v>
          </cell>
          <cell r="X681">
            <v>0</v>
          </cell>
          <cell r="Y681">
            <v>0</v>
          </cell>
          <cell r="Z681">
            <v>0</v>
          </cell>
          <cell r="AA681">
            <v>0</v>
          </cell>
          <cell r="AB681">
            <v>0</v>
          </cell>
          <cell r="AC681">
            <v>0</v>
          </cell>
          <cell r="AE681">
            <v>0</v>
          </cell>
          <cell r="AG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Y681">
            <v>0</v>
          </cell>
          <cell r="AZ681">
            <v>0</v>
          </cell>
          <cell r="BC681">
            <v>0</v>
          </cell>
          <cell r="BD681">
            <v>0</v>
          </cell>
          <cell r="BE681">
            <v>0</v>
          </cell>
          <cell r="BF681">
            <v>0</v>
          </cell>
          <cell r="BG681">
            <v>0</v>
          </cell>
          <cell r="BH681">
            <v>0</v>
          </cell>
          <cell r="BI681">
            <v>0</v>
          </cell>
          <cell r="BJ681">
            <v>0</v>
          </cell>
          <cell r="BK681">
            <v>0</v>
          </cell>
          <cell r="BL681">
            <v>0</v>
          </cell>
          <cell r="BM681">
            <v>0</v>
          </cell>
          <cell r="BO681">
            <v>0</v>
          </cell>
          <cell r="BQ681">
            <v>0</v>
          </cell>
          <cell r="BU681">
            <v>0</v>
          </cell>
          <cell r="BV681">
            <v>0</v>
          </cell>
          <cell r="BW681">
            <v>0</v>
          </cell>
          <cell r="BX681">
            <v>0</v>
          </cell>
          <cell r="BY681">
            <v>0</v>
          </cell>
          <cell r="BZ681">
            <v>0</v>
          </cell>
          <cell r="CA681">
            <v>0</v>
          </cell>
          <cell r="CB681">
            <v>0</v>
          </cell>
          <cell r="CC681">
            <v>0</v>
          </cell>
          <cell r="CD681">
            <v>0</v>
          </cell>
          <cell r="CE681">
            <v>0</v>
          </cell>
          <cell r="CG681">
            <v>0</v>
          </cell>
          <cell r="CI681">
            <v>0</v>
          </cell>
          <cell r="CM681">
            <v>0</v>
          </cell>
          <cell r="CN681">
            <v>0</v>
          </cell>
          <cell r="CO681">
            <v>0</v>
          </cell>
          <cell r="CP681">
            <v>0</v>
          </cell>
          <cell r="CQ681">
            <v>0</v>
          </cell>
          <cell r="CR681">
            <v>0</v>
          </cell>
          <cell r="CS681">
            <v>0</v>
          </cell>
          <cell r="CT681">
            <v>0</v>
          </cell>
          <cell r="CU681">
            <v>0</v>
          </cell>
          <cell r="CV681">
            <v>0</v>
          </cell>
          <cell r="CW681">
            <v>0</v>
          </cell>
          <cell r="CY681">
            <v>0</v>
          </cell>
          <cell r="DA681">
            <v>0</v>
          </cell>
          <cell r="DB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S681">
            <v>0</v>
          </cell>
          <cell r="DT681">
            <v>0</v>
          </cell>
          <cell r="DU681">
            <v>0</v>
          </cell>
          <cell r="DW681">
            <v>0</v>
          </cell>
          <cell r="DX681">
            <v>0</v>
          </cell>
          <cell r="DY681">
            <v>0</v>
          </cell>
          <cell r="DZ681">
            <v>0</v>
          </cell>
          <cell r="EA681">
            <v>0</v>
          </cell>
          <cell r="EB681">
            <v>0</v>
          </cell>
          <cell r="EC681">
            <v>0</v>
          </cell>
          <cell r="ED681">
            <v>0</v>
          </cell>
          <cell r="EE681">
            <v>0</v>
          </cell>
          <cell r="EF681">
            <v>0</v>
          </cell>
          <cell r="EG681">
            <v>0</v>
          </cell>
          <cell r="EH681">
            <v>0</v>
          </cell>
          <cell r="EI681">
            <v>0</v>
          </cell>
          <cell r="EK681">
            <v>0</v>
          </cell>
          <cell r="EL681">
            <v>0</v>
          </cell>
          <cell r="EM681">
            <v>0</v>
          </cell>
          <cell r="EO681">
            <v>0</v>
          </cell>
          <cell r="EP681">
            <v>0</v>
          </cell>
          <cell r="EQ681">
            <v>0</v>
          </cell>
          <cell r="ER681">
            <v>0</v>
          </cell>
          <cell r="ES681">
            <v>0</v>
          </cell>
          <cell r="ET681">
            <v>0</v>
          </cell>
          <cell r="EU681">
            <v>0</v>
          </cell>
          <cell r="EV681">
            <v>0</v>
          </cell>
          <cell r="EW681">
            <v>0</v>
          </cell>
          <cell r="EX681">
            <v>0</v>
          </cell>
          <cell r="EY681">
            <v>0</v>
          </cell>
          <cell r="EZ681">
            <v>0</v>
          </cell>
          <cell r="FA681">
            <v>0</v>
          </cell>
          <cell r="FC681">
            <v>0</v>
          </cell>
          <cell r="FD681">
            <v>0</v>
          </cell>
          <cell r="FE681">
            <v>0</v>
          </cell>
          <cell r="FG681">
            <v>0</v>
          </cell>
          <cell r="FH681">
            <v>0</v>
          </cell>
          <cell r="FI681">
            <v>0</v>
          </cell>
          <cell r="FJ681">
            <v>0</v>
          </cell>
          <cell r="FK681">
            <v>0</v>
          </cell>
          <cell r="FL681">
            <v>0</v>
          </cell>
          <cell r="FM681">
            <v>0</v>
          </cell>
          <cell r="FN681">
            <v>0</v>
          </cell>
          <cell r="FO681">
            <v>0</v>
          </cell>
          <cell r="FP681">
            <v>0</v>
          </cell>
          <cell r="FQ681">
            <v>0</v>
          </cell>
          <cell r="FR681">
            <v>0</v>
          </cell>
          <cell r="FS681">
            <v>0</v>
          </cell>
          <cell r="FU681">
            <v>0</v>
          </cell>
          <cell r="FV681">
            <v>0</v>
          </cell>
          <cell r="FW681">
            <v>0</v>
          </cell>
          <cell r="FY681">
            <v>0</v>
          </cell>
          <cell r="FZ681">
            <v>0</v>
          </cell>
          <cell r="GA681">
            <v>0</v>
          </cell>
          <cell r="GB681">
            <v>0</v>
          </cell>
          <cell r="GC681">
            <v>0</v>
          </cell>
          <cell r="GD681">
            <v>0</v>
          </cell>
          <cell r="GE681">
            <v>0</v>
          </cell>
          <cell r="GF681">
            <v>0</v>
          </cell>
          <cell r="GG681">
            <v>0</v>
          </cell>
          <cell r="GH681">
            <v>0</v>
          </cell>
          <cell r="GI681">
            <v>0</v>
          </cell>
          <cell r="GJ681">
            <v>0</v>
          </cell>
          <cell r="GK681">
            <v>0</v>
          </cell>
          <cell r="GM681">
            <v>0</v>
          </cell>
          <cell r="GN681">
            <v>0</v>
          </cell>
          <cell r="GO681">
            <v>0</v>
          </cell>
          <cell r="GQ681">
            <v>0</v>
          </cell>
          <cell r="GR681">
            <v>0</v>
          </cell>
          <cell r="GS681">
            <v>0</v>
          </cell>
          <cell r="GT681">
            <v>0</v>
          </cell>
          <cell r="GU681">
            <v>0</v>
          </cell>
          <cell r="GV681">
            <v>0</v>
          </cell>
          <cell r="GW681">
            <v>0</v>
          </cell>
          <cell r="GX681">
            <v>0</v>
          </cell>
          <cell r="GY681">
            <v>0</v>
          </cell>
          <cell r="GZ681">
            <v>0</v>
          </cell>
          <cell r="HA681">
            <v>0</v>
          </cell>
          <cell r="HB681">
            <v>0</v>
          </cell>
          <cell r="HC681">
            <v>0</v>
          </cell>
          <cell r="HD681">
            <v>0</v>
          </cell>
          <cell r="HE681">
            <v>0</v>
          </cell>
          <cell r="HF681">
            <v>0</v>
          </cell>
          <cell r="HG681">
            <v>0</v>
          </cell>
          <cell r="HH681">
            <v>0</v>
          </cell>
          <cell r="HI681">
            <v>0</v>
          </cell>
          <cell r="HJ681" t="str">
            <v>SI</v>
          </cell>
          <cell r="HL681">
            <v>3.4994583217059401E-2</v>
          </cell>
          <cell r="HO681" t="str">
            <v>80</v>
          </cell>
          <cell r="HP681" t="str">
            <v>80</v>
          </cell>
          <cell r="HQ681" t="str">
            <v>80</v>
          </cell>
          <cell r="HR681" t="str">
            <v>80</v>
          </cell>
          <cell r="HS681" t="str">
            <v>80</v>
          </cell>
          <cell r="HT681" t="str">
            <v>80</v>
          </cell>
          <cell r="HU681" t="str">
            <v>80</v>
          </cell>
          <cell r="HV681" t="str">
            <v>80</v>
          </cell>
          <cell r="HW681" t="str">
            <v>80</v>
          </cell>
          <cell r="HX681" t="str">
            <v>80</v>
          </cell>
          <cell r="HY681" t="str">
            <v>80</v>
          </cell>
        </row>
        <row r="682">
          <cell r="D682" t="str">
            <v>8</v>
          </cell>
          <cell r="F682" t="str">
            <v>8R</v>
          </cell>
          <cell r="H682">
            <v>0</v>
          </cell>
          <cell r="I682">
            <v>0</v>
          </cell>
          <cell r="J682">
            <v>0</v>
          </cell>
          <cell r="K682">
            <v>0</v>
          </cell>
          <cell r="M682">
            <v>0</v>
          </cell>
          <cell r="O682">
            <v>0</v>
          </cell>
          <cell r="S682">
            <v>0</v>
          </cell>
          <cell r="T682">
            <v>0</v>
          </cell>
          <cell r="U682">
            <v>0</v>
          </cell>
          <cell r="V682">
            <v>0</v>
          </cell>
          <cell r="W682">
            <v>0</v>
          </cell>
          <cell r="X682">
            <v>0</v>
          </cell>
          <cell r="Y682">
            <v>0</v>
          </cell>
          <cell r="Z682">
            <v>0</v>
          </cell>
          <cell r="AA682">
            <v>0</v>
          </cell>
          <cell r="AB682">
            <v>0</v>
          </cell>
          <cell r="AC682">
            <v>0</v>
          </cell>
          <cell r="AE682">
            <v>0</v>
          </cell>
          <cell r="AG682">
            <v>0</v>
          </cell>
          <cell r="AK682">
            <v>0</v>
          </cell>
          <cell r="AL682">
            <v>0</v>
          </cell>
          <cell r="AM682">
            <v>0</v>
          </cell>
          <cell r="AN682">
            <v>0</v>
          </cell>
          <cell r="AO682">
            <v>0</v>
          </cell>
          <cell r="AP682">
            <v>0</v>
          </cell>
          <cell r="AQ682">
            <v>0</v>
          </cell>
          <cell r="AR682">
            <v>0</v>
          </cell>
          <cell r="AS682">
            <v>0</v>
          </cell>
          <cell r="AT682">
            <v>0</v>
          </cell>
          <cell r="AU682">
            <v>0</v>
          </cell>
          <cell r="AV682">
            <v>0</v>
          </cell>
          <cell r="AW682">
            <v>0</v>
          </cell>
          <cell r="AY682">
            <v>0</v>
          </cell>
          <cell r="AZ682">
            <v>0</v>
          </cell>
          <cell r="BC682">
            <v>0</v>
          </cell>
          <cell r="BD682">
            <v>0</v>
          </cell>
          <cell r="BE682">
            <v>0</v>
          </cell>
          <cell r="BF682">
            <v>0</v>
          </cell>
          <cell r="BG682">
            <v>0</v>
          </cell>
          <cell r="BH682">
            <v>0</v>
          </cell>
          <cell r="BI682">
            <v>0</v>
          </cell>
          <cell r="BJ682">
            <v>0</v>
          </cell>
          <cell r="BK682">
            <v>0</v>
          </cell>
          <cell r="BL682">
            <v>0</v>
          </cell>
          <cell r="BM682">
            <v>0</v>
          </cell>
          <cell r="BO682">
            <v>0</v>
          </cell>
          <cell r="BQ682">
            <v>0</v>
          </cell>
          <cell r="BU682">
            <v>0</v>
          </cell>
          <cell r="BV682">
            <v>0</v>
          </cell>
          <cell r="BW682">
            <v>0</v>
          </cell>
          <cell r="BX682">
            <v>0</v>
          </cell>
          <cell r="BY682">
            <v>0</v>
          </cell>
          <cell r="BZ682">
            <v>0</v>
          </cell>
          <cell r="CA682">
            <v>0</v>
          </cell>
          <cell r="CB682">
            <v>0</v>
          </cell>
          <cell r="CC682">
            <v>0</v>
          </cell>
          <cell r="CD682">
            <v>0</v>
          </cell>
          <cell r="CE682">
            <v>0</v>
          </cell>
          <cell r="CG682">
            <v>0</v>
          </cell>
          <cell r="CI682">
            <v>0</v>
          </cell>
          <cell r="CM682">
            <v>0</v>
          </cell>
          <cell r="CN682">
            <v>0</v>
          </cell>
          <cell r="CO682">
            <v>0</v>
          </cell>
          <cell r="CP682">
            <v>0</v>
          </cell>
          <cell r="CQ682">
            <v>0</v>
          </cell>
          <cell r="CR682">
            <v>0</v>
          </cell>
          <cell r="CS682">
            <v>0</v>
          </cell>
          <cell r="CT682">
            <v>0</v>
          </cell>
          <cell r="CU682">
            <v>0</v>
          </cell>
          <cell r="CV682">
            <v>0</v>
          </cell>
          <cell r="CW682">
            <v>0</v>
          </cell>
          <cell r="CY682">
            <v>0</v>
          </cell>
          <cell r="DA682">
            <v>0</v>
          </cell>
          <cell r="DB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S682">
            <v>0</v>
          </cell>
          <cell r="DT682">
            <v>0</v>
          </cell>
          <cell r="DU682">
            <v>0</v>
          </cell>
          <cell r="DW682">
            <v>0</v>
          </cell>
          <cell r="DX682">
            <v>0</v>
          </cell>
          <cell r="DY682">
            <v>0</v>
          </cell>
          <cell r="DZ682">
            <v>0</v>
          </cell>
          <cell r="EA682">
            <v>0</v>
          </cell>
          <cell r="EB682">
            <v>0</v>
          </cell>
          <cell r="EC682">
            <v>0</v>
          </cell>
          <cell r="ED682">
            <v>0</v>
          </cell>
          <cell r="EE682">
            <v>0</v>
          </cell>
          <cell r="EF682">
            <v>0</v>
          </cell>
          <cell r="EG682">
            <v>0</v>
          </cell>
          <cell r="EH682">
            <v>0</v>
          </cell>
          <cell r="EI682">
            <v>0</v>
          </cell>
          <cell r="EK682">
            <v>0</v>
          </cell>
          <cell r="EL682">
            <v>0</v>
          </cell>
          <cell r="EM682">
            <v>0</v>
          </cell>
          <cell r="EO682">
            <v>0</v>
          </cell>
          <cell r="EP682">
            <v>0</v>
          </cell>
          <cell r="EQ682">
            <v>0</v>
          </cell>
          <cell r="ER682">
            <v>0</v>
          </cell>
          <cell r="ES682">
            <v>0</v>
          </cell>
          <cell r="ET682">
            <v>0</v>
          </cell>
          <cell r="EU682">
            <v>0</v>
          </cell>
          <cell r="EV682">
            <v>0</v>
          </cell>
          <cell r="EW682">
            <v>0</v>
          </cell>
          <cell r="EX682">
            <v>0</v>
          </cell>
          <cell r="EY682">
            <v>0</v>
          </cell>
          <cell r="EZ682">
            <v>0</v>
          </cell>
          <cell r="FA682">
            <v>0</v>
          </cell>
          <cell r="FC682">
            <v>0</v>
          </cell>
          <cell r="FD682">
            <v>0</v>
          </cell>
          <cell r="FE682">
            <v>0</v>
          </cell>
          <cell r="FG682">
            <v>0</v>
          </cell>
          <cell r="FH682">
            <v>0</v>
          </cell>
          <cell r="FI682">
            <v>0</v>
          </cell>
          <cell r="FJ682">
            <v>0</v>
          </cell>
          <cell r="FK682">
            <v>0</v>
          </cell>
          <cell r="FL682">
            <v>0</v>
          </cell>
          <cell r="FM682">
            <v>0</v>
          </cell>
          <cell r="FN682">
            <v>0</v>
          </cell>
          <cell r="FO682">
            <v>0</v>
          </cell>
          <cell r="FP682">
            <v>0</v>
          </cell>
          <cell r="FQ682">
            <v>0</v>
          </cell>
          <cell r="FR682">
            <v>0</v>
          </cell>
          <cell r="FS682">
            <v>0</v>
          </cell>
          <cell r="FU682">
            <v>0</v>
          </cell>
          <cell r="FV682">
            <v>0</v>
          </cell>
          <cell r="FW682">
            <v>0</v>
          </cell>
          <cell r="FY682">
            <v>0</v>
          </cell>
          <cell r="FZ682">
            <v>0</v>
          </cell>
          <cell r="GA682">
            <v>0</v>
          </cell>
          <cell r="GB682">
            <v>0</v>
          </cell>
          <cell r="GC682">
            <v>0</v>
          </cell>
          <cell r="GD682">
            <v>0</v>
          </cell>
          <cell r="GE682">
            <v>0</v>
          </cell>
          <cell r="GF682">
            <v>0</v>
          </cell>
          <cell r="GG682">
            <v>0</v>
          </cell>
          <cell r="GH682">
            <v>0</v>
          </cell>
          <cell r="GI682">
            <v>0</v>
          </cell>
          <cell r="GJ682">
            <v>0</v>
          </cell>
          <cell r="GK682">
            <v>0</v>
          </cell>
          <cell r="GM682">
            <v>0</v>
          </cell>
          <cell r="GN682">
            <v>0</v>
          </cell>
          <cell r="GO682">
            <v>0</v>
          </cell>
          <cell r="GQ682">
            <v>0</v>
          </cell>
          <cell r="GR682">
            <v>0</v>
          </cell>
          <cell r="GS682">
            <v>0</v>
          </cell>
          <cell r="GT682">
            <v>0</v>
          </cell>
          <cell r="GU682">
            <v>0</v>
          </cell>
          <cell r="GV682">
            <v>0</v>
          </cell>
          <cell r="GW682">
            <v>0</v>
          </cell>
          <cell r="GX682">
            <v>0</v>
          </cell>
          <cell r="GY682">
            <v>0</v>
          </cell>
          <cell r="GZ682">
            <v>0</v>
          </cell>
          <cell r="HA682">
            <v>0</v>
          </cell>
          <cell r="HB682">
            <v>0</v>
          </cell>
          <cell r="HC682">
            <v>0</v>
          </cell>
          <cell r="HD682">
            <v>0</v>
          </cell>
          <cell r="HE682">
            <v>0</v>
          </cell>
          <cell r="HF682">
            <v>0</v>
          </cell>
          <cell r="HG682">
            <v>0</v>
          </cell>
          <cell r="HH682">
            <v>0</v>
          </cell>
          <cell r="HI682">
            <v>0</v>
          </cell>
          <cell r="HJ682" t="str">
            <v>SI</v>
          </cell>
          <cell r="HL682">
            <v>2.2251046289797592E-2</v>
          </cell>
          <cell r="HO682" t="str">
            <v>80</v>
          </cell>
          <cell r="HP682" t="str">
            <v>80</v>
          </cell>
          <cell r="HQ682" t="str">
            <v>80</v>
          </cell>
          <cell r="HR682" t="str">
            <v>80</v>
          </cell>
          <cell r="HS682" t="str">
            <v>80</v>
          </cell>
          <cell r="HT682" t="str">
            <v>80</v>
          </cell>
          <cell r="HU682" t="str">
            <v>80</v>
          </cell>
          <cell r="HV682" t="str">
            <v>80</v>
          </cell>
          <cell r="HW682" t="str">
            <v>80</v>
          </cell>
          <cell r="HX682" t="str">
            <v>80</v>
          </cell>
          <cell r="HY682" t="str">
            <v>80</v>
          </cell>
        </row>
        <row r="683">
          <cell r="D683" t="str">
            <v>8</v>
          </cell>
          <cell r="F683" t="str">
            <v>8R</v>
          </cell>
          <cell r="H683">
            <v>0</v>
          </cell>
          <cell r="I683">
            <v>0</v>
          </cell>
          <cell r="J683">
            <v>0</v>
          </cell>
          <cell r="K683">
            <v>0</v>
          </cell>
          <cell r="M683">
            <v>0</v>
          </cell>
          <cell r="O683">
            <v>0</v>
          </cell>
          <cell r="S683">
            <v>0</v>
          </cell>
          <cell r="T683">
            <v>0</v>
          </cell>
          <cell r="U683">
            <v>0</v>
          </cell>
          <cell r="V683">
            <v>0</v>
          </cell>
          <cell r="W683">
            <v>0</v>
          </cell>
          <cell r="X683">
            <v>0</v>
          </cell>
          <cell r="Y683">
            <v>0</v>
          </cell>
          <cell r="Z683">
            <v>0</v>
          </cell>
          <cell r="AA683">
            <v>0</v>
          </cell>
          <cell r="AB683">
            <v>0</v>
          </cell>
          <cell r="AC683">
            <v>0</v>
          </cell>
          <cell r="AE683">
            <v>0</v>
          </cell>
          <cell r="AG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Y683">
            <v>0</v>
          </cell>
          <cell r="AZ683">
            <v>0</v>
          </cell>
          <cell r="BC683">
            <v>0</v>
          </cell>
          <cell r="BD683">
            <v>0</v>
          </cell>
          <cell r="BE683">
            <v>0</v>
          </cell>
          <cell r="BF683">
            <v>0</v>
          </cell>
          <cell r="BG683">
            <v>0</v>
          </cell>
          <cell r="BH683">
            <v>0</v>
          </cell>
          <cell r="BI683">
            <v>0</v>
          </cell>
          <cell r="BJ683">
            <v>0</v>
          </cell>
          <cell r="BK683">
            <v>0</v>
          </cell>
          <cell r="BL683">
            <v>0</v>
          </cell>
          <cell r="BM683">
            <v>0</v>
          </cell>
          <cell r="BO683">
            <v>0</v>
          </cell>
          <cell r="BQ683">
            <v>0</v>
          </cell>
          <cell r="BU683">
            <v>0</v>
          </cell>
          <cell r="BV683">
            <v>0</v>
          </cell>
          <cell r="BW683">
            <v>0</v>
          </cell>
          <cell r="BX683">
            <v>0</v>
          </cell>
          <cell r="BY683">
            <v>0</v>
          </cell>
          <cell r="BZ683">
            <v>0</v>
          </cell>
          <cell r="CA683">
            <v>0</v>
          </cell>
          <cell r="CB683">
            <v>0</v>
          </cell>
          <cell r="CC683">
            <v>0</v>
          </cell>
          <cell r="CD683">
            <v>0</v>
          </cell>
          <cell r="CE683">
            <v>0</v>
          </cell>
          <cell r="CG683">
            <v>0</v>
          </cell>
          <cell r="CI683">
            <v>0</v>
          </cell>
          <cell r="CM683">
            <v>0</v>
          </cell>
          <cell r="CN683">
            <v>0</v>
          </cell>
          <cell r="CO683">
            <v>0</v>
          </cell>
          <cell r="CP683">
            <v>0</v>
          </cell>
          <cell r="CQ683">
            <v>0</v>
          </cell>
          <cell r="CR683">
            <v>0</v>
          </cell>
          <cell r="CS683">
            <v>0</v>
          </cell>
          <cell r="CT683">
            <v>0</v>
          </cell>
          <cell r="CU683">
            <v>0</v>
          </cell>
          <cell r="CV683">
            <v>0</v>
          </cell>
          <cell r="CW683">
            <v>0</v>
          </cell>
          <cell r="CY683">
            <v>0</v>
          </cell>
          <cell r="DA683">
            <v>0</v>
          </cell>
          <cell r="DB683">
            <v>0</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S683">
            <v>0</v>
          </cell>
          <cell r="DT683">
            <v>0</v>
          </cell>
          <cell r="DU683">
            <v>0</v>
          </cell>
          <cell r="DW683">
            <v>0</v>
          </cell>
          <cell r="DX683">
            <v>0</v>
          </cell>
          <cell r="DY683">
            <v>0</v>
          </cell>
          <cell r="DZ683">
            <v>0</v>
          </cell>
          <cell r="EA683">
            <v>0</v>
          </cell>
          <cell r="EB683">
            <v>0</v>
          </cell>
          <cell r="EC683">
            <v>0</v>
          </cell>
          <cell r="ED683">
            <v>0</v>
          </cell>
          <cell r="EE683">
            <v>0</v>
          </cell>
          <cell r="EF683">
            <v>0</v>
          </cell>
          <cell r="EG683">
            <v>0</v>
          </cell>
          <cell r="EH683">
            <v>0</v>
          </cell>
          <cell r="EI683">
            <v>0</v>
          </cell>
          <cell r="EK683">
            <v>0</v>
          </cell>
          <cell r="EL683">
            <v>0</v>
          </cell>
          <cell r="EM683">
            <v>0</v>
          </cell>
          <cell r="EO683">
            <v>0</v>
          </cell>
          <cell r="EP683">
            <v>0</v>
          </cell>
          <cell r="EQ683">
            <v>0</v>
          </cell>
          <cell r="ER683">
            <v>0</v>
          </cell>
          <cell r="ES683">
            <v>0</v>
          </cell>
          <cell r="ET683">
            <v>0</v>
          </cell>
          <cell r="EU683">
            <v>0</v>
          </cell>
          <cell r="EV683">
            <v>0</v>
          </cell>
          <cell r="EW683">
            <v>0</v>
          </cell>
          <cell r="EX683">
            <v>0</v>
          </cell>
          <cell r="EY683">
            <v>0</v>
          </cell>
          <cell r="EZ683">
            <v>0</v>
          </cell>
          <cell r="FA683">
            <v>0</v>
          </cell>
          <cell r="FC683">
            <v>0</v>
          </cell>
          <cell r="FD683">
            <v>0</v>
          </cell>
          <cell r="FE683">
            <v>0</v>
          </cell>
          <cell r="FG683">
            <v>0</v>
          </cell>
          <cell r="FH683">
            <v>0</v>
          </cell>
          <cell r="FI683">
            <v>0</v>
          </cell>
          <cell r="FJ683">
            <v>0</v>
          </cell>
          <cell r="FK683">
            <v>0</v>
          </cell>
          <cell r="FL683">
            <v>0</v>
          </cell>
          <cell r="FM683">
            <v>0</v>
          </cell>
          <cell r="FN683">
            <v>0</v>
          </cell>
          <cell r="FO683">
            <v>0</v>
          </cell>
          <cell r="FP683">
            <v>0</v>
          </cell>
          <cell r="FQ683">
            <v>0</v>
          </cell>
          <cell r="FR683">
            <v>0</v>
          </cell>
          <cell r="FS683">
            <v>0</v>
          </cell>
          <cell r="FU683">
            <v>0</v>
          </cell>
          <cell r="FV683">
            <v>0</v>
          </cell>
          <cell r="FW683">
            <v>0</v>
          </cell>
          <cell r="FY683">
            <v>0</v>
          </cell>
          <cell r="FZ683">
            <v>0</v>
          </cell>
          <cell r="GA683">
            <v>0</v>
          </cell>
          <cell r="GB683">
            <v>0</v>
          </cell>
          <cell r="GC683">
            <v>0</v>
          </cell>
          <cell r="GD683">
            <v>0</v>
          </cell>
          <cell r="GE683">
            <v>0</v>
          </cell>
          <cell r="GF683">
            <v>0</v>
          </cell>
          <cell r="GG683">
            <v>0</v>
          </cell>
          <cell r="GH683">
            <v>0</v>
          </cell>
          <cell r="GI683">
            <v>0</v>
          </cell>
          <cell r="GJ683">
            <v>0</v>
          </cell>
          <cell r="GK683">
            <v>0</v>
          </cell>
          <cell r="GM683">
            <v>0</v>
          </cell>
          <cell r="GN683">
            <v>0</v>
          </cell>
          <cell r="GO683">
            <v>0</v>
          </cell>
          <cell r="GQ683">
            <v>0</v>
          </cell>
          <cell r="GR683">
            <v>0</v>
          </cell>
          <cell r="GS683">
            <v>0</v>
          </cell>
          <cell r="GT683">
            <v>0</v>
          </cell>
          <cell r="GU683">
            <v>0</v>
          </cell>
          <cell r="GV683">
            <v>0</v>
          </cell>
          <cell r="GW683">
            <v>0</v>
          </cell>
          <cell r="GX683">
            <v>0</v>
          </cell>
          <cell r="GY683">
            <v>0</v>
          </cell>
          <cell r="GZ683">
            <v>0</v>
          </cell>
          <cell r="HA683">
            <v>0</v>
          </cell>
          <cell r="HB683">
            <v>0</v>
          </cell>
          <cell r="HC683">
            <v>0</v>
          </cell>
          <cell r="HD683">
            <v>0</v>
          </cell>
          <cell r="HE683">
            <v>0</v>
          </cell>
          <cell r="HF683">
            <v>0</v>
          </cell>
          <cell r="HG683">
            <v>0</v>
          </cell>
          <cell r="HH683">
            <v>0</v>
          </cell>
          <cell r="HI683">
            <v>0</v>
          </cell>
          <cell r="HJ683" t="str">
            <v>SI</v>
          </cell>
          <cell r="HL683">
            <v>2.2251046289797592E-2</v>
          </cell>
          <cell r="HO683" t="str">
            <v>80</v>
          </cell>
          <cell r="HP683" t="str">
            <v>80</v>
          </cell>
          <cell r="HQ683" t="str">
            <v>80</v>
          </cell>
          <cell r="HR683" t="str">
            <v>80</v>
          </cell>
          <cell r="HS683" t="str">
            <v>80</v>
          </cell>
          <cell r="HT683" t="str">
            <v>80</v>
          </cell>
          <cell r="HU683" t="str">
            <v>80</v>
          </cell>
          <cell r="HV683" t="str">
            <v>80</v>
          </cell>
          <cell r="HW683" t="str">
            <v>80</v>
          </cell>
          <cell r="HX683" t="str">
            <v>80</v>
          </cell>
          <cell r="HY683" t="str">
            <v>80</v>
          </cell>
        </row>
        <row r="684">
          <cell r="D684" t="str">
            <v>8</v>
          </cell>
          <cell r="F684" t="str">
            <v>8R</v>
          </cell>
          <cell r="H684">
            <v>0</v>
          </cell>
          <cell r="I684">
            <v>0</v>
          </cell>
          <cell r="J684">
            <v>0</v>
          </cell>
          <cell r="K684">
            <v>0</v>
          </cell>
          <cell r="M684">
            <v>0</v>
          </cell>
          <cell r="O684">
            <v>0</v>
          </cell>
          <cell r="S684">
            <v>0</v>
          </cell>
          <cell r="T684">
            <v>0</v>
          </cell>
          <cell r="U684">
            <v>0</v>
          </cell>
          <cell r="V684">
            <v>0</v>
          </cell>
          <cell r="W684">
            <v>0</v>
          </cell>
          <cell r="X684">
            <v>0</v>
          </cell>
          <cell r="Y684">
            <v>0</v>
          </cell>
          <cell r="Z684">
            <v>0</v>
          </cell>
          <cell r="AA684">
            <v>0</v>
          </cell>
          <cell r="AB684">
            <v>0</v>
          </cell>
          <cell r="AC684">
            <v>0</v>
          </cell>
          <cell r="AE684">
            <v>0</v>
          </cell>
          <cell r="AG684">
            <v>0</v>
          </cell>
          <cell r="AK684">
            <v>0</v>
          </cell>
          <cell r="AL684">
            <v>0</v>
          </cell>
          <cell r="AM684">
            <v>0</v>
          </cell>
          <cell r="AN684">
            <v>0</v>
          </cell>
          <cell r="AO684">
            <v>0</v>
          </cell>
          <cell r="AP684">
            <v>0</v>
          </cell>
          <cell r="AQ684">
            <v>0</v>
          </cell>
          <cell r="AR684">
            <v>0</v>
          </cell>
          <cell r="AS684">
            <v>0</v>
          </cell>
          <cell r="AT684">
            <v>0</v>
          </cell>
          <cell r="AU684">
            <v>0</v>
          </cell>
          <cell r="AV684">
            <v>0</v>
          </cell>
          <cell r="AW684">
            <v>0</v>
          </cell>
          <cell r="AY684">
            <v>0</v>
          </cell>
          <cell r="AZ684">
            <v>0</v>
          </cell>
          <cell r="BC684">
            <v>0</v>
          </cell>
          <cell r="BD684">
            <v>0</v>
          </cell>
          <cell r="BE684">
            <v>0</v>
          </cell>
          <cell r="BF684">
            <v>0</v>
          </cell>
          <cell r="BG684">
            <v>0</v>
          </cell>
          <cell r="BH684">
            <v>0</v>
          </cell>
          <cell r="BI684">
            <v>0</v>
          </cell>
          <cell r="BJ684">
            <v>0</v>
          </cell>
          <cell r="BK684">
            <v>0</v>
          </cell>
          <cell r="BL684">
            <v>0</v>
          </cell>
          <cell r="BM684">
            <v>0</v>
          </cell>
          <cell r="BO684">
            <v>0</v>
          </cell>
          <cell r="BQ684">
            <v>0</v>
          </cell>
          <cell r="BU684">
            <v>0</v>
          </cell>
          <cell r="BV684">
            <v>0</v>
          </cell>
          <cell r="BW684">
            <v>0</v>
          </cell>
          <cell r="BX684">
            <v>0</v>
          </cell>
          <cell r="BY684">
            <v>0</v>
          </cell>
          <cell r="BZ684">
            <v>0</v>
          </cell>
          <cell r="CA684">
            <v>0</v>
          </cell>
          <cell r="CB684">
            <v>0</v>
          </cell>
          <cell r="CC684">
            <v>0</v>
          </cell>
          <cell r="CD684">
            <v>0</v>
          </cell>
          <cell r="CE684">
            <v>0</v>
          </cell>
          <cell r="CG684">
            <v>0</v>
          </cell>
          <cell r="CI684">
            <v>0</v>
          </cell>
          <cell r="CM684">
            <v>0</v>
          </cell>
          <cell r="CN684">
            <v>0</v>
          </cell>
          <cell r="CO684">
            <v>0</v>
          </cell>
          <cell r="CP684">
            <v>0</v>
          </cell>
          <cell r="CQ684">
            <v>0</v>
          </cell>
          <cell r="CR684">
            <v>0</v>
          </cell>
          <cell r="CS684">
            <v>0</v>
          </cell>
          <cell r="CT684">
            <v>0</v>
          </cell>
          <cell r="CU684">
            <v>0</v>
          </cell>
          <cell r="CV684">
            <v>0</v>
          </cell>
          <cell r="CW684">
            <v>0</v>
          </cell>
          <cell r="CY684">
            <v>0</v>
          </cell>
          <cell r="DA684">
            <v>0</v>
          </cell>
          <cell r="DB684">
            <v>0</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S684">
            <v>0</v>
          </cell>
          <cell r="DT684">
            <v>0</v>
          </cell>
          <cell r="DU684">
            <v>0</v>
          </cell>
          <cell r="DW684">
            <v>0</v>
          </cell>
          <cell r="DX684">
            <v>0</v>
          </cell>
          <cell r="DY684">
            <v>0</v>
          </cell>
          <cell r="DZ684">
            <v>0</v>
          </cell>
          <cell r="EA684">
            <v>0</v>
          </cell>
          <cell r="EB684">
            <v>0</v>
          </cell>
          <cell r="EC684">
            <v>0</v>
          </cell>
          <cell r="ED684">
            <v>0</v>
          </cell>
          <cell r="EE684">
            <v>0</v>
          </cell>
          <cell r="EF684">
            <v>0</v>
          </cell>
          <cell r="EG684">
            <v>0</v>
          </cell>
          <cell r="EH684">
            <v>0</v>
          </cell>
          <cell r="EI684">
            <v>0</v>
          </cell>
          <cell r="EK684">
            <v>0</v>
          </cell>
          <cell r="EL684">
            <v>0</v>
          </cell>
          <cell r="EM684">
            <v>0</v>
          </cell>
          <cell r="EO684">
            <v>0</v>
          </cell>
          <cell r="EP684">
            <v>0</v>
          </cell>
          <cell r="EQ684">
            <v>0</v>
          </cell>
          <cell r="ER684">
            <v>0</v>
          </cell>
          <cell r="ES684">
            <v>0</v>
          </cell>
          <cell r="ET684">
            <v>0</v>
          </cell>
          <cell r="EU684">
            <v>0</v>
          </cell>
          <cell r="EV684">
            <v>0</v>
          </cell>
          <cell r="EW684">
            <v>0</v>
          </cell>
          <cell r="EX684">
            <v>0</v>
          </cell>
          <cell r="EY684">
            <v>0</v>
          </cell>
          <cell r="EZ684">
            <v>0</v>
          </cell>
          <cell r="FA684">
            <v>0</v>
          </cell>
          <cell r="FC684">
            <v>0</v>
          </cell>
          <cell r="FD684">
            <v>0</v>
          </cell>
          <cell r="FE684">
            <v>0</v>
          </cell>
          <cell r="FG684">
            <v>0</v>
          </cell>
          <cell r="FH684">
            <v>0</v>
          </cell>
          <cell r="FI684">
            <v>0</v>
          </cell>
          <cell r="FJ684">
            <v>0</v>
          </cell>
          <cell r="FK684">
            <v>0</v>
          </cell>
          <cell r="FL684">
            <v>0</v>
          </cell>
          <cell r="FM684">
            <v>0</v>
          </cell>
          <cell r="FN684">
            <v>0</v>
          </cell>
          <cell r="FO684">
            <v>0</v>
          </cell>
          <cell r="FP684">
            <v>0</v>
          </cell>
          <cell r="FQ684">
            <v>0</v>
          </cell>
          <cell r="FR684">
            <v>0</v>
          </cell>
          <cell r="FS684">
            <v>0</v>
          </cell>
          <cell r="FU684">
            <v>0</v>
          </cell>
          <cell r="FV684">
            <v>0</v>
          </cell>
          <cell r="FW684">
            <v>0</v>
          </cell>
          <cell r="FY684">
            <v>0</v>
          </cell>
          <cell r="FZ684">
            <v>0</v>
          </cell>
          <cell r="GA684">
            <v>0</v>
          </cell>
          <cell r="GB684">
            <v>0</v>
          </cell>
          <cell r="GC684">
            <v>0</v>
          </cell>
          <cell r="GD684">
            <v>0</v>
          </cell>
          <cell r="GE684">
            <v>0</v>
          </cell>
          <cell r="GF684">
            <v>0</v>
          </cell>
          <cell r="GG684">
            <v>0</v>
          </cell>
          <cell r="GH684">
            <v>0</v>
          </cell>
          <cell r="GI684">
            <v>0</v>
          </cell>
          <cell r="GJ684">
            <v>0</v>
          </cell>
          <cell r="GK684">
            <v>0</v>
          </cell>
          <cell r="GM684">
            <v>0</v>
          </cell>
          <cell r="GN684">
            <v>0</v>
          </cell>
          <cell r="GO684">
            <v>0</v>
          </cell>
          <cell r="GQ684">
            <v>0</v>
          </cell>
          <cell r="GR684">
            <v>0</v>
          </cell>
          <cell r="GS684">
            <v>0</v>
          </cell>
          <cell r="GT684">
            <v>0</v>
          </cell>
          <cell r="GU684">
            <v>0</v>
          </cell>
          <cell r="GV684">
            <v>0</v>
          </cell>
          <cell r="GW684">
            <v>0</v>
          </cell>
          <cell r="GX684">
            <v>0</v>
          </cell>
          <cell r="GY684">
            <v>0</v>
          </cell>
          <cell r="GZ684">
            <v>0</v>
          </cell>
          <cell r="HA684">
            <v>0</v>
          </cell>
          <cell r="HB684">
            <v>0</v>
          </cell>
          <cell r="HC684">
            <v>0</v>
          </cell>
          <cell r="HD684">
            <v>0</v>
          </cell>
          <cell r="HE684">
            <v>0</v>
          </cell>
          <cell r="HF684">
            <v>0</v>
          </cell>
          <cell r="HG684">
            <v>0</v>
          </cell>
          <cell r="HH684">
            <v>0</v>
          </cell>
          <cell r="HI684">
            <v>0</v>
          </cell>
          <cell r="HJ684" t="str">
            <v>SI</v>
          </cell>
          <cell r="HL684">
            <v>2.2251046289797592E-2</v>
          </cell>
          <cell r="HO684" t="str">
            <v>80</v>
          </cell>
          <cell r="HP684" t="str">
            <v>80</v>
          </cell>
          <cell r="HQ684" t="str">
            <v>80</v>
          </cell>
          <cell r="HR684" t="str">
            <v>80</v>
          </cell>
          <cell r="HS684" t="str">
            <v>80</v>
          </cell>
          <cell r="HT684" t="str">
            <v>80</v>
          </cell>
          <cell r="HU684" t="str">
            <v>80</v>
          </cell>
          <cell r="HV684" t="str">
            <v>80</v>
          </cell>
          <cell r="HW684" t="str">
            <v>80</v>
          </cell>
          <cell r="HX684" t="str">
            <v>80</v>
          </cell>
          <cell r="HY684" t="str">
            <v>80</v>
          </cell>
        </row>
        <row r="685">
          <cell r="D685" t="str">
            <v>8</v>
          </cell>
          <cell r="F685" t="str">
            <v>8R</v>
          </cell>
          <cell r="H685">
            <v>0</v>
          </cell>
          <cell r="I685">
            <v>0</v>
          </cell>
          <cell r="J685">
            <v>0</v>
          </cell>
          <cell r="K685">
            <v>0</v>
          </cell>
          <cell r="M685">
            <v>0</v>
          </cell>
          <cell r="O685">
            <v>0</v>
          </cell>
          <cell r="S685">
            <v>0</v>
          </cell>
          <cell r="T685">
            <v>0</v>
          </cell>
          <cell r="U685">
            <v>0</v>
          </cell>
          <cell r="V685">
            <v>0</v>
          </cell>
          <cell r="W685">
            <v>0</v>
          </cell>
          <cell r="X685">
            <v>0</v>
          </cell>
          <cell r="Y685">
            <v>0</v>
          </cell>
          <cell r="Z685">
            <v>0</v>
          </cell>
          <cell r="AA685">
            <v>0</v>
          </cell>
          <cell r="AB685">
            <v>0</v>
          </cell>
          <cell r="AC685">
            <v>0</v>
          </cell>
          <cell r="AE685">
            <v>0</v>
          </cell>
          <cell r="AG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Y685">
            <v>0</v>
          </cell>
          <cell r="AZ685">
            <v>0</v>
          </cell>
          <cell r="BC685">
            <v>0</v>
          </cell>
          <cell r="BD685">
            <v>0</v>
          </cell>
          <cell r="BE685">
            <v>0</v>
          </cell>
          <cell r="BF685">
            <v>0</v>
          </cell>
          <cell r="BG685">
            <v>0</v>
          </cell>
          <cell r="BH685">
            <v>0</v>
          </cell>
          <cell r="BI685">
            <v>0</v>
          </cell>
          <cell r="BJ685">
            <v>0</v>
          </cell>
          <cell r="BK685">
            <v>0</v>
          </cell>
          <cell r="BL685">
            <v>0</v>
          </cell>
          <cell r="BM685">
            <v>0</v>
          </cell>
          <cell r="BO685">
            <v>0</v>
          </cell>
          <cell r="BQ685">
            <v>0</v>
          </cell>
          <cell r="BU685">
            <v>0</v>
          </cell>
          <cell r="BV685">
            <v>0</v>
          </cell>
          <cell r="BW685">
            <v>0</v>
          </cell>
          <cell r="BX685">
            <v>0</v>
          </cell>
          <cell r="BY685">
            <v>0</v>
          </cell>
          <cell r="BZ685">
            <v>0</v>
          </cell>
          <cell r="CA685">
            <v>0</v>
          </cell>
          <cell r="CB685">
            <v>0</v>
          </cell>
          <cell r="CC685">
            <v>0</v>
          </cell>
          <cell r="CD685">
            <v>0</v>
          </cell>
          <cell r="CE685">
            <v>0</v>
          </cell>
          <cell r="CG685">
            <v>0</v>
          </cell>
          <cell r="CI685">
            <v>0</v>
          </cell>
          <cell r="CM685">
            <v>0</v>
          </cell>
          <cell r="CN685">
            <v>0</v>
          </cell>
          <cell r="CO685">
            <v>0</v>
          </cell>
          <cell r="CP685">
            <v>0</v>
          </cell>
          <cell r="CQ685">
            <v>0</v>
          </cell>
          <cell r="CR685">
            <v>0</v>
          </cell>
          <cell r="CS685">
            <v>0</v>
          </cell>
          <cell r="CT685">
            <v>0</v>
          </cell>
          <cell r="CU685">
            <v>0</v>
          </cell>
          <cell r="CV685">
            <v>0</v>
          </cell>
          <cell r="CW685">
            <v>0</v>
          </cell>
          <cell r="CY685">
            <v>0</v>
          </cell>
          <cell r="DA685">
            <v>0</v>
          </cell>
          <cell r="DB685">
            <v>0</v>
          </cell>
          <cell r="DE685">
            <v>0</v>
          </cell>
          <cell r="DF685">
            <v>0</v>
          </cell>
          <cell r="DG685">
            <v>0</v>
          </cell>
          <cell r="DH685">
            <v>0</v>
          </cell>
          <cell r="DI685">
            <v>0</v>
          </cell>
          <cell r="DJ685">
            <v>0</v>
          </cell>
          <cell r="DK685">
            <v>0</v>
          </cell>
          <cell r="DL685">
            <v>0</v>
          </cell>
          <cell r="DM685">
            <v>0</v>
          </cell>
          <cell r="DN685">
            <v>0</v>
          </cell>
          <cell r="DO685">
            <v>0</v>
          </cell>
          <cell r="DP685">
            <v>0</v>
          </cell>
          <cell r="DQ685">
            <v>0</v>
          </cell>
          <cell r="DS685">
            <v>0</v>
          </cell>
          <cell r="DT685">
            <v>0</v>
          </cell>
          <cell r="DU685">
            <v>0</v>
          </cell>
          <cell r="DW685">
            <v>0</v>
          </cell>
          <cell r="DX685">
            <v>0</v>
          </cell>
          <cell r="DY685">
            <v>0</v>
          </cell>
          <cell r="DZ685">
            <v>0</v>
          </cell>
          <cell r="EA685">
            <v>0</v>
          </cell>
          <cell r="EB685">
            <v>0</v>
          </cell>
          <cell r="EC685">
            <v>0</v>
          </cell>
          <cell r="ED685">
            <v>0</v>
          </cell>
          <cell r="EE685">
            <v>0</v>
          </cell>
          <cell r="EF685">
            <v>0</v>
          </cell>
          <cell r="EG685">
            <v>0</v>
          </cell>
          <cell r="EH685">
            <v>0</v>
          </cell>
          <cell r="EI685">
            <v>0</v>
          </cell>
          <cell r="EK685">
            <v>0</v>
          </cell>
          <cell r="EL685">
            <v>0</v>
          </cell>
          <cell r="EM685">
            <v>0</v>
          </cell>
          <cell r="EO685">
            <v>0</v>
          </cell>
          <cell r="EP685">
            <v>0</v>
          </cell>
          <cell r="EQ685">
            <v>0</v>
          </cell>
          <cell r="ER685">
            <v>0</v>
          </cell>
          <cell r="ES685">
            <v>0</v>
          </cell>
          <cell r="ET685">
            <v>0</v>
          </cell>
          <cell r="EU685">
            <v>0</v>
          </cell>
          <cell r="EV685">
            <v>0</v>
          </cell>
          <cell r="EW685">
            <v>0</v>
          </cell>
          <cell r="EX685">
            <v>0</v>
          </cell>
          <cell r="EY685">
            <v>0</v>
          </cell>
          <cell r="EZ685">
            <v>0</v>
          </cell>
          <cell r="FA685">
            <v>0</v>
          </cell>
          <cell r="FC685">
            <v>0</v>
          </cell>
          <cell r="FD685">
            <v>0</v>
          </cell>
          <cell r="FE685">
            <v>0</v>
          </cell>
          <cell r="FG685">
            <v>0</v>
          </cell>
          <cell r="FH685">
            <v>0</v>
          </cell>
          <cell r="FI685">
            <v>0</v>
          </cell>
          <cell r="FJ685">
            <v>0</v>
          </cell>
          <cell r="FK685">
            <v>0</v>
          </cell>
          <cell r="FL685">
            <v>0</v>
          </cell>
          <cell r="FM685">
            <v>0</v>
          </cell>
          <cell r="FN685">
            <v>0</v>
          </cell>
          <cell r="FO685">
            <v>0</v>
          </cell>
          <cell r="FP685">
            <v>0</v>
          </cell>
          <cell r="FQ685">
            <v>0</v>
          </cell>
          <cell r="FR685">
            <v>0</v>
          </cell>
          <cell r="FS685">
            <v>0</v>
          </cell>
          <cell r="FU685">
            <v>0</v>
          </cell>
          <cell r="FV685">
            <v>0</v>
          </cell>
          <cell r="FW685">
            <v>0</v>
          </cell>
          <cell r="FY685">
            <v>0</v>
          </cell>
          <cell r="FZ685">
            <v>0</v>
          </cell>
          <cell r="GA685">
            <v>0</v>
          </cell>
          <cell r="GB685">
            <v>0</v>
          </cell>
          <cell r="GC685">
            <v>0</v>
          </cell>
          <cell r="GD685">
            <v>0</v>
          </cell>
          <cell r="GE685">
            <v>0</v>
          </cell>
          <cell r="GF685">
            <v>0</v>
          </cell>
          <cell r="GG685">
            <v>0</v>
          </cell>
          <cell r="GH685">
            <v>0</v>
          </cell>
          <cell r="GI685">
            <v>0</v>
          </cell>
          <cell r="GJ685">
            <v>0</v>
          </cell>
          <cell r="GK685">
            <v>0</v>
          </cell>
          <cell r="GM685">
            <v>0</v>
          </cell>
          <cell r="GN685">
            <v>0</v>
          </cell>
          <cell r="GO685">
            <v>0</v>
          </cell>
          <cell r="GQ685">
            <v>0</v>
          </cell>
          <cell r="GR685">
            <v>0</v>
          </cell>
          <cell r="GS685">
            <v>0</v>
          </cell>
          <cell r="GT685">
            <v>0</v>
          </cell>
          <cell r="GU685">
            <v>0</v>
          </cell>
          <cell r="GV685">
            <v>0</v>
          </cell>
          <cell r="GW685">
            <v>0</v>
          </cell>
          <cell r="GX685">
            <v>0</v>
          </cell>
          <cell r="GY685">
            <v>0</v>
          </cell>
          <cell r="GZ685">
            <v>0</v>
          </cell>
          <cell r="HA685">
            <v>0</v>
          </cell>
          <cell r="HB685">
            <v>0</v>
          </cell>
          <cell r="HC685">
            <v>0</v>
          </cell>
          <cell r="HD685">
            <v>0</v>
          </cell>
          <cell r="HE685">
            <v>0</v>
          </cell>
          <cell r="HF685">
            <v>0</v>
          </cell>
          <cell r="HG685">
            <v>0</v>
          </cell>
          <cell r="HH685">
            <v>0</v>
          </cell>
          <cell r="HI685">
            <v>0</v>
          </cell>
          <cell r="HJ685" t="str">
            <v>SI</v>
          </cell>
          <cell r="HL685">
            <v>2.2251046289797592E-2</v>
          </cell>
          <cell r="HO685" t="str">
            <v>80</v>
          </cell>
          <cell r="HP685" t="str">
            <v>80</v>
          </cell>
          <cell r="HQ685" t="str">
            <v>80</v>
          </cell>
          <cell r="HR685" t="str">
            <v>80</v>
          </cell>
          <cell r="HS685" t="str">
            <v>80</v>
          </cell>
          <cell r="HT685" t="str">
            <v>80</v>
          </cell>
          <cell r="HU685" t="str">
            <v>80</v>
          </cell>
          <cell r="HV685" t="str">
            <v>80</v>
          </cell>
          <cell r="HW685" t="str">
            <v>80</v>
          </cell>
          <cell r="HX685" t="str">
            <v>80</v>
          </cell>
          <cell r="HY685" t="str">
            <v>80</v>
          </cell>
        </row>
        <row r="686">
          <cell r="D686" t="str">
            <v>8</v>
          </cell>
          <cell r="F686" t="str">
            <v>8R</v>
          </cell>
          <cell r="H686">
            <v>0</v>
          </cell>
          <cell r="I686">
            <v>0</v>
          </cell>
          <cell r="J686">
            <v>0</v>
          </cell>
          <cell r="K686">
            <v>0</v>
          </cell>
          <cell r="M686">
            <v>0</v>
          </cell>
          <cell r="O686">
            <v>1</v>
          </cell>
          <cell r="S686">
            <v>0</v>
          </cell>
          <cell r="T686">
            <v>0</v>
          </cell>
          <cell r="U686">
            <v>0</v>
          </cell>
          <cell r="V686">
            <v>0</v>
          </cell>
          <cell r="W686">
            <v>0</v>
          </cell>
          <cell r="X686">
            <v>0</v>
          </cell>
          <cell r="Y686">
            <v>0</v>
          </cell>
          <cell r="Z686">
            <v>0</v>
          </cell>
          <cell r="AA686">
            <v>0</v>
          </cell>
          <cell r="AB686">
            <v>0</v>
          </cell>
          <cell r="AC686">
            <v>0</v>
          </cell>
          <cell r="AE686">
            <v>0</v>
          </cell>
          <cell r="AG686">
            <v>1</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Y686">
            <v>1</v>
          </cell>
          <cell r="AZ686">
            <v>0</v>
          </cell>
          <cell r="BC686">
            <v>0</v>
          </cell>
          <cell r="BD686">
            <v>0</v>
          </cell>
          <cell r="BE686">
            <v>0</v>
          </cell>
          <cell r="BF686">
            <v>0</v>
          </cell>
          <cell r="BG686">
            <v>0</v>
          </cell>
          <cell r="BH686">
            <v>0</v>
          </cell>
          <cell r="BI686">
            <v>0</v>
          </cell>
          <cell r="BJ686">
            <v>0</v>
          </cell>
          <cell r="BK686">
            <v>0</v>
          </cell>
          <cell r="BL686">
            <v>0</v>
          </cell>
          <cell r="BM686">
            <v>0</v>
          </cell>
          <cell r="BO686">
            <v>0</v>
          </cell>
          <cell r="BQ686">
            <v>1</v>
          </cell>
          <cell r="BU686">
            <v>0</v>
          </cell>
          <cell r="BV686">
            <v>0</v>
          </cell>
          <cell r="BW686">
            <v>0</v>
          </cell>
          <cell r="BX686">
            <v>0</v>
          </cell>
          <cell r="BY686">
            <v>0</v>
          </cell>
          <cell r="BZ686">
            <v>0</v>
          </cell>
          <cell r="CA686">
            <v>0</v>
          </cell>
          <cell r="CB686">
            <v>0</v>
          </cell>
          <cell r="CC686">
            <v>0</v>
          </cell>
          <cell r="CD686">
            <v>0</v>
          </cell>
          <cell r="CE686">
            <v>0</v>
          </cell>
          <cell r="CG686">
            <v>0</v>
          </cell>
          <cell r="CI686">
            <v>1</v>
          </cell>
          <cell r="CM686">
            <v>0</v>
          </cell>
          <cell r="CN686">
            <v>0</v>
          </cell>
          <cell r="CO686">
            <v>0</v>
          </cell>
          <cell r="CP686">
            <v>0</v>
          </cell>
          <cell r="CQ686">
            <v>0</v>
          </cell>
          <cell r="CR686">
            <v>0</v>
          </cell>
          <cell r="CS686">
            <v>0</v>
          </cell>
          <cell r="CT686">
            <v>0</v>
          </cell>
          <cell r="CU686">
            <v>0</v>
          </cell>
          <cell r="CV686">
            <v>0</v>
          </cell>
          <cell r="CW686">
            <v>0</v>
          </cell>
          <cell r="CY686">
            <v>0</v>
          </cell>
          <cell r="DA686">
            <v>1</v>
          </cell>
          <cell r="DB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S686">
            <v>1</v>
          </cell>
          <cell r="DT686">
            <v>0</v>
          </cell>
          <cell r="DU686">
            <v>0</v>
          </cell>
          <cell r="DW686">
            <v>0</v>
          </cell>
          <cell r="DX686">
            <v>0</v>
          </cell>
          <cell r="DY686">
            <v>0</v>
          </cell>
          <cell r="DZ686">
            <v>0</v>
          </cell>
          <cell r="EA686">
            <v>0</v>
          </cell>
          <cell r="EB686">
            <v>0</v>
          </cell>
          <cell r="EC686">
            <v>0</v>
          </cell>
          <cell r="ED686">
            <v>0</v>
          </cell>
          <cell r="EE686">
            <v>0</v>
          </cell>
          <cell r="EF686">
            <v>0</v>
          </cell>
          <cell r="EG686">
            <v>0</v>
          </cell>
          <cell r="EH686">
            <v>0</v>
          </cell>
          <cell r="EI686">
            <v>0</v>
          </cell>
          <cell r="EK686">
            <v>1</v>
          </cell>
          <cell r="EL686">
            <v>0</v>
          </cell>
          <cell r="EM686">
            <v>0</v>
          </cell>
          <cell r="EO686">
            <v>0</v>
          </cell>
          <cell r="EP686">
            <v>0</v>
          </cell>
          <cell r="EQ686">
            <v>0</v>
          </cell>
          <cell r="ER686">
            <v>0</v>
          </cell>
          <cell r="ES686">
            <v>0</v>
          </cell>
          <cell r="ET686">
            <v>0</v>
          </cell>
          <cell r="EU686">
            <v>0</v>
          </cell>
          <cell r="EV686">
            <v>0</v>
          </cell>
          <cell r="EW686">
            <v>0</v>
          </cell>
          <cell r="EX686">
            <v>0</v>
          </cell>
          <cell r="EY686">
            <v>0</v>
          </cell>
          <cell r="EZ686">
            <v>0</v>
          </cell>
          <cell r="FA686">
            <v>0</v>
          </cell>
          <cell r="FC686">
            <v>1</v>
          </cell>
          <cell r="FD686">
            <v>0</v>
          </cell>
          <cell r="FE686">
            <v>0</v>
          </cell>
          <cell r="FG686">
            <v>0</v>
          </cell>
          <cell r="FH686">
            <v>0</v>
          </cell>
          <cell r="FI686">
            <v>0</v>
          </cell>
          <cell r="FJ686">
            <v>0</v>
          </cell>
          <cell r="FK686">
            <v>0</v>
          </cell>
          <cell r="FL686">
            <v>0</v>
          </cell>
          <cell r="FM686">
            <v>0</v>
          </cell>
          <cell r="FN686">
            <v>0</v>
          </cell>
          <cell r="FO686">
            <v>0</v>
          </cell>
          <cell r="FP686">
            <v>0</v>
          </cell>
          <cell r="FQ686">
            <v>0</v>
          </cell>
          <cell r="FR686">
            <v>0</v>
          </cell>
          <cell r="FS686">
            <v>0</v>
          </cell>
          <cell r="FU686">
            <v>1</v>
          </cell>
          <cell r="FV686">
            <v>0</v>
          </cell>
          <cell r="FW686">
            <v>0</v>
          </cell>
          <cell r="FY686">
            <v>0</v>
          </cell>
          <cell r="FZ686">
            <v>0</v>
          </cell>
          <cell r="GA686">
            <v>0</v>
          </cell>
          <cell r="GB686">
            <v>0</v>
          </cell>
          <cell r="GC686">
            <v>0</v>
          </cell>
          <cell r="GD686">
            <v>0</v>
          </cell>
          <cell r="GE686">
            <v>0</v>
          </cell>
          <cell r="GF686">
            <v>0</v>
          </cell>
          <cell r="GG686">
            <v>0</v>
          </cell>
          <cell r="GH686">
            <v>0</v>
          </cell>
          <cell r="GI686">
            <v>0</v>
          </cell>
          <cell r="GJ686">
            <v>0</v>
          </cell>
          <cell r="GK686">
            <v>0</v>
          </cell>
          <cell r="GM686">
            <v>1</v>
          </cell>
          <cell r="GN686">
            <v>0</v>
          </cell>
          <cell r="GO686">
            <v>0</v>
          </cell>
          <cell r="GQ686">
            <v>0</v>
          </cell>
          <cell r="GR686">
            <v>0</v>
          </cell>
          <cell r="GS686">
            <v>0</v>
          </cell>
          <cell r="GT686">
            <v>0</v>
          </cell>
          <cell r="GU686">
            <v>0</v>
          </cell>
          <cell r="GV686">
            <v>0</v>
          </cell>
          <cell r="GW686">
            <v>0</v>
          </cell>
          <cell r="GX686">
            <v>0</v>
          </cell>
          <cell r="GY686">
            <v>0</v>
          </cell>
          <cell r="GZ686">
            <v>0</v>
          </cell>
          <cell r="HA686">
            <v>0</v>
          </cell>
          <cell r="HB686">
            <v>0</v>
          </cell>
          <cell r="HC686">
            <v>0</v>
          </cell>
          <cell r="HD686">
            <v>0</v>
          </cell>
          <cell r="HE686">
            <v>11</v>
          </cell>
          <cell r="HF686">
            <v>0</v>
          </cell>
          <cell r="HG686">
            <v>0</v>
          </cell>
          <cell r="HH686">
            <v>0</v>
          </cell>
          <cell r="HI686">
            <v>0</v>
          </cell>
          <cell r="HJ686" t="str">
            <v>SI</v>
          </cell>
          <cell r="HL686">
            <v>2.2251046289797592E-2</v>
          </cell>
          <cell r="HO686" t="str">
            <v>80</v>
          </cell>
          <cell r="HP686" t="str">
            <v>80</v>
          </cell>
          <cell r="HQ686" t="str">
            <v>80</v>
          </cell>
          <cell r="HR686" t="str">
            <v>80</v>
          </cell>
          <cell r="HS686" t="str">
            <v>80</v>
          </cell>
          <cell r="HT686" t="str">
            <v>80</v>
          </cell>
          <cell r="HU686" t="str">
            <v>80</v>
          </cell>
          <cell r="HV686" t="str">
            <v>80</v>
          </cell>
          <cell r="HW686" t="str">
            <v>80</v>
          </cell>
          <cell r="HX686" t="str">
            <v>80</v>
          </cell>
          <cell r="HY686" t="str">
            <v>80</v>
          </cell>
        </row>
        <row r="687">
          <cell r="D687" t="str">
            <v>8</v>
          </cell>
          <cell r="F687" t="str">
            <v>8R</v>
          </cell>
          <cell r="H687">
            <v>0</v>
          </cell>
          <cell r="I687">
            <v>0</v>
          </cell>
          <cell r="J687">
            <v>0</v>
          </cell>
          <cell r="K687">
            <v>0</v>
          </cell>
          <cell r="M687">
            <v>0</v>
          </cell>
          <cell r="O687">
            <v>0</v>
          </cell>
          <cell r="S687">
            <v>0</v>
          </cell>
          <cell r="T687">
            <v>0</v>
          </cell>
          <cell r="U687">
            <v>0</v>
          </cell>
          <cell r="V687">
            <v>0</v>
          </cell>
          <cell r="W687">
            <v>0</v>
          </cell>
          <cell r="X687">
            <v>0</v>
          </cell>
          <cell r="Y687">
            <v>0</v>
          </cell>
          <cell r="Z687">
            <v>0</v>
          </cell>
          <cell r="AA687">
            <v>0</v>
          </cell>
          <cell r="AB687">
            <v>0</v>
          </cell>
          <cell r="AC687">
            <v>0</v>
          </cell>
          <cell r="AE687">
            <v>0</v>
          </cell>
          <cell r="AG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Y687">
            <v>0</v>
          </cell>
          <cell r="AZ687">
            <v>0</v>
          </cell>
          <cell r="BC687">
            <v>0</v>
          </cell>
          <cell r="BD687">
            <v>0</v>
          </cell>
          <cell r="BE687">
            <v>0</v>
          </cell>
          <cell r="BF687">
            <v>0</v>
          </cell>
          <cell r="BG687">
            <v>0</v>
          </cell>
          <cell r="BH687">
            <v>0</v>
          </cell>
          <cell r="BI687">
            <v>0</v>
          </cell>
          <cell r="BJ687">
            <v>0</v>
          </cell>
          <cell r="BK687">
            <v>0</v>
          </cell>
          <cell r="BL687">
            <v>0</v>
          </cell>
          <cell r="BM687">
            <v>0</v>
          </cell>
          <cell r="BO687">
            <v>0</v>
          </cell>
          <cell r="BQ687">
            <v>0</v>
          </cell>
          <cell r="BU687">
            <v>0</v>
          </cell>
          <cell r="BV687">
            <v>0</v>
          </cell>
          <cell r="BW687">
            <v>0</v>
          </cell>
          <cell r="BX687">
            <v>0</v>
          </cell>
          <cell r="BY687">
            <v>0</v>
          </cell>
          <cell r="BZ687">
            <v>0</v>
          </cell>
          <cell r="CA687">
            <v>0</v>
          </cell>
          <cell r="CB687">
            <v>0</v>
          </cell>
          <cell r="CC687">
            <v>0</v>
          </cell>
          <cell r="CD687">
            <v>0</v>
          </cell>
          <cell r="CE687">
            <v>0</v>
          </cell>
          <cell r="CG687">
            <v>0</v>
          </cell>
          <cell r="CI687">
            <v>0</v>
          </cell>
          <cell r="CM687">
            <v>0</v>
          </cell>
          <cell r="CN687">
            <v>0</v>
          </cell>
          <cell r="CO687">
            <v>0</v>
          </cell>
          <cell r="CP687">
            <v>0</v>
          </cell>
          <cell r="CQ687">
            <v>0</v>
          </cell>
          <cell r="CR687">
            <v>0</v>
          </cell>
          <cell r="CS687">
            <v>0</v>
          </cell>
          <cell r="CT687">
            <v>0</v>
          </cell>
          <cell r="CU687">
            <v>0</v>
          </cell>
          <cell r="CV687">
            <v>0</v>
          </cell>
          <cell r="CW687">
            <v>0</v>
          </cell>
          <cell r="CY687">
            <v>0</v>
          </cell>
          <cell r="DA687">
            <v>0</v>
          </cell>
          <cell r="DB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S687">
            <v>0</v>
          </cell>
          <cell r="DT687">
            <v>0</v>
          </cell>
          <cell r="DU687">
            <v>0</v>
          </cell>
          <cell r="DW687">
            <v>0</v>
          </cell>
          <cell r="DX687">
            <v>0</v>
          </cell>
          <cell r="DY687">
            <v>0</v>
          </cell>
          <cell r="DZ687">
            <v>0</v>
          </cell>
          <cell r="EA687">
            <v>0</v>
          </cell>
          <cell r="EB687">
            <v>0</v>
          </cell>
          <cell r="EC687">
            <v>0</v>
          </cell>
          <cell r="ED687">
            <v>0</v>
          </cell>
          <cell r="EE687">
            <v>0</v>
          </cell>
          <cell r="EF687">
            <v>0</v>
          </cell>
          <cell r="EG687">
            <v>0</v>
          </cell>
          <cell r="EH687">
            <v>0</v>
          </cell>
          <cell r="EI687">
            <v>0</v>
          </cell>
          <cell r="EK687">
            <v>0</v>
          </cell>
          <cell r="EL687">
            <v>0</v>
          </cell>
          <cell r="EM687">
            <v>0</v>
          </cell>
          <cell r="EO687">
            <v>0</v>
          </cell>
          <cell r="EP687">
            <v>0</v>
          </cell>
          <cell r="EQ687">
            <v>0</v>
          </cell>
          <cell r="ER687">
            <v>0</v>
          </cell>
          <cell r="ES687">
            <v>0</v>
          </cell>
          <cell r="ET687">
            <v>0</v>
          </cell>
          <cell r="EU687">
            <v>0</v>
          </cell>
          <cell r="EV687">
            <v>0</v>
          </cell>
          <cell r="EW687">
            <v>0</v>
          </cell>
          <cell r="EX687">
            <v>0</v>
          </cell>
          <cell r="EY687">
            <v>0</v>
          </cell>
          <cell r="EZ687">
            <v>0</v>
          </cell>
          <cell r="FA687">
            <v>0</v>
          </cell>
          <cell r="FC687">
            <v>0</v>
          </cell>
          <cell r="FD687">
            <v>0</v>
          </cell>
          <cell r="FE687">
            <v>0</v>
          </cell>
          <cell r="FG687">
            <v>0</v>
          </cell>
          <cell r="FH687">
            <v>0</v>
          </cell>
          <cell r="FI687">
            <v>0</v>
          </cell>
          <cell r="FJ687">
            <v>0</v>
          </cell>
          <cell r="FK687">
            <v>0</v>
          </cell>
          <cell r="FL687">
            <v>0</v>
          </cell>
          <cell r="FM687">
            <v>0</v>
          </cell>
          <cell r="FN687">
            <v>0</v>
          </cell>
          <cell r="FO687">
            <v>0</v>
          </cell>
          <cell r="FP687">
            <v>0</v>
          </cell>
          <cell r="FQ687">
            <v>0</v>
          </cell>
          <cell r="FR687">
            <v>0</v>
          </cell>
          <cell r="FS687">
            <v>0</v>
          </cell>
          <cell r="FU687">
            <v>0</v>
          </cell>
          <cell r="FV687">
            <v>0</v>
          </cell>
          <cell r="FW687">
            <v>0</v>
          </cell>
          <cell r="FY687">
            <v>0</v>
          </cell>
          <cell r="FZ687">
            <v>0</v>
          </cell>
          <cell r="GA687">
            <v>0</v>
          </cell>
          <cell r="GB687">
            <v>0</v>
          </cell>
          <cell r="GC687">
            <v>0</v>
          </cell>
          <cell r="GD687">
            <v>0</v>
          </cell>
          <cell r="GE687">
            <v>0</v>
          </cell>
          <cell r="GF687">
            <v>0</v>
          </cell>
          <cell r="GG687">
            <v>0</v>
          </cell>
          <cell r="GH687">
            <v>0</v>
          </cell>
          <cell r="GI687">
            <v>0</v>
          </cell>
          <cell r="GJ687">
            <v>0</v>
          </cell>
          <cell r="GK687">
            <v>0</v>
          </cell>
          <cell r="GM687">
            <v>0</v>
          </cell>
          <cell r="GN687">
            <v>0</v>
          </cell>
          <cell r="GO687">
            <v>0</v>
          </cell>
          <cell r="GQ687">
            <v>0</v>
          </cell>
          <cell r="GR687">
            <v>0</v>
          </cell>
          <cell r="GS687">
            <v>0</v>
          </cell>
          <cell r="GT687">
            <v>0</v>
          </cell>
          <cell r="GU687">
            <v>0</v>
          </cell>
          <cell r="GV687">
            <v>0</v>
          </cell>
          <cell r="GW687">
            <v>0</v>
          </cell>
          <cell r="GX687">
            <v>0</v>
          </cell>
          <cell r="GY687">
            <v>0</v>
          </cell>
          <cell r="GZ687">
            <v>0</v>
          </cell>
          <cell r="HA687">
            <v>0</v>
          </cell>
          <cell r="HB687">
            <v>0</v>
          </cell>
          <cell r="HC687">
            <v>0</v>
          </cell>
          <cell r="HD687">
            <v>0</v>
          </cell>
          <cell r="HE687">
            <v>0</v>
          </cell>
          <cell r="HF687">
            <v>0</v>
          </cell>
          <cell r="HG687">
            <v>0</v>
          </cell>
          <cell r="HH687">
            <v>0</v>
          </cell>
          <cell r="HI687">
            <v>0</v>
          </cell>
          <cell r="HJ687" t="str">
            <v>SI</v>
          </cell>
          <cell r="HL687">
            <v>2.2251046289797592E-2</v>
          </cell>
          <cell r="HO687" t="str">
            <v>80</v>
          </cell>
          <cell r="HP687" t="str">
            <v>80</v>
          </cell>
          <cell r="HQ687" t="str">
            <v>80</v>
          </cell>
          <cell r="HR687" t="str">
            <v>80</v>
          </cell>
          <cell r="HS687" t="str">
            <v>80</v>
          </cell>
          <cell r="HT687" t="str">
            <v>80</v>
          </cell>
          <cell r="HU687" t="str">
            <v>80</v>
          </cell>
          <cell r="HV687" t="str">
            <v>80</v>
          </cell>
          <cell r="HW687" t="str">
            <v>80</v>
          </cell>
          <cell r="HX687" t="str">
            <v>80</v>
          </cell>
          <cell r="HY687" t="str">
            <v>80</v>
          </cell>
        </row>
        <row r="688">
          <cell r="D688" t="str">
            <v>8</v>
          </cell>
          <cell r="F688" t="str">
            <v>8R</v>
          </cell>
          <cell r="H688">
            <v>0</v>
          </cell>
          <cell r="I688">
            <v>0</v>
          </cell>
          <cell r="J688">
            <v>0</v>
          </cell>
          <cell r="K688">
            <v>0</v>
          </cell>
          <cell r="M688">
            <v>0</v>
          </cell>
          <cell r="O688">
            <v>0</v>
          </cell>
          <cell r="S688">
            <v>0</v>
          </cell>
          <cell r="T688">
            <v>0</v>
          </cell>
          <cell r="U688">
            <v>0</v>
          </cell>
          <cell r="V688">
            <v>0</v>
          </cell>
          <cell r="W688">
            <v>0</v>
          </cell>
          <cell r="X688">
            <v>0</v>
          </cell>
          <cell r="Y688">
            <v>0</v>
          </cell>
          <cell r="Z688">
            <v>0</v>
          </cell>
          <cell r="AA688">
            <v>0</v>
          </cell>
          <cell r="AB688">
            <v>0</v>
          </cell>
          <cell r="AC688">
            <v>0</v>
          </cell>
          <cell r="AE688">
            <v>0</v>
          </cell>
          <cell r="AG688">
            <v>0</v>
          </cell>
          <cell r="AK688">
            <v>0</v>
          </cell>
          <cell r="AL688">
            <v>0</v>
          </cell>
          <cell r="AM688">
            <v>0</v>
          </cell>
          <cell r="AN688">
            <v>0</v>
          </cell>
          <cell r="AO688">
            <v>0</v>
          </cell>
          <cell r="AP688">
            <v>0</v>
          </cell>
          <cell r="AQ688">
            <v>0</v>
          </cell>
          <cell r="AR688">
            <v>0</v>
          </cell>
          <cell r="AS688">
            <v>0</v>
          </cell>
          <cell r="AT688">
            <v>0</v>
          </cell>
          <cell r="AU688">
            <v>0</v>
          </cell>
          <cell r="AV688">
            <v>0</v>
          </cell>
          <cell r="AW688">
            <v>0</v>
          </cell>
          <cell r="AY688">
            <v>0</v>
          </cell>
          <cell r="AZ688">
            <v>0</v>
          </cell>
          <cell r="BC688">
            <v>0</v>
          </cell>
          <cell r="BD688">
            <v>0</v>
          </cell>
          <cell r="BE688">
            <v>0</v>
          </cell>
          <cell r="BF688">
            <v>0</v>
          </cell>
          <cell r="BG688">
            <v>0</v>
          </cell>
          <cell r="BH688">
            <v>0</v>
          </cell>
          <cell r="BI688">
            <v>0</v>
          </cell>
          <cell r="BJ688">
            <v>0</v>
          </cell>
          <cell r="BK688">
            <v>0</v>
          </cell>
          <cell r="BL688">
            <v>0</v>
          </cell>
          <cell r="BM688">
            <v>0</v>
          </cell>
          <cell r="BO688">
            <v>0</v>
          </cell>
          <cell r="BQ688">
            <v>0</v>
          </cell>
          <cell r="BU688">
            <v>0</v>
          </cell>
          <cell r="BV688">
            <v>0</v>
          </cell>
          <cell r="BW688">
            <v>0</v>
          </cell>
          <cell r="BX688">
            <v>0</v>
          </cell>
          <cell r="BY688">
            <v>0</v>
          </cell>
          <cell r="BZ688">
            <v>0</v>
          </cell>
          <cell r="CA688">
            <v>0</v>
          </cell>
          <cell r="CB688">
            <v>0</v>
          </cell>
          <cell r="CC688">
            <v>0</v>
          </cell>
          <cell r="CD688">
            <v>0</v>
          </cell>
          <cell r="CE688">
            <v>0</v>
          </cell>
          <cell r="CG688">
            <v>0</v>
          </cell>
          <cell r="CI688">
            <v>0</v>
          </cell>
          <cell r="CM688">
            <v>0</v>
          </cell>
          <cell r="CN688">
            <v>0</v>
          </cell>
          <cell r="CO688">
            <v>0</v>
          </cell>
          <cell r="CP688">
            <v>0</v>
          </cell>
          <cell r="CQ688">
            <v>0</v>
          </cell>
          <cell r="CR688">
            <v>0</v>
          </cell>
          <cell r="CS688">
            <v>0</v>
          </cell>
          <cell r="CT688">
            <v>0</v>
          </cell>
          <cell r="CU688">
            <v>0</v>
          </cell>
          <cell r="CV688">
            <v>0</v>
          </cell>
          <cell r="CW688">
            <v>0</v>
          </cell>
          <cell r="CY688">
            <v>0</v>
          </cell>
          <cell r="DA688">
            <v>0</v>
          </cell>
          <cell r="DB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S688">
            <v>0</v>
          </cell>
          <cell r="DT688">
            <v>0</v>
          </cell>
          <cell r="DU688">
            <v>0</v>
          </cell>
          <cell r="DW688">
            <v>0</v>
          </cell>
          <cell r="DX688">
            <v>0</v>
          </cell>
          <cell r="DY688">
            <v>0</v>
          </cell>
          <cell r="DZ688">
            <v>0</v>
          </cell>
          <cell r="EA688">
            <v>0</v>
          </cell>
          <cell r="EB688">
            <v>0</v>
          </cell>
          <cell r="EC688">
            <v>0</v>
          </cell>
          <cell r="ED688">
            <v>0</v>
          </cell>
          <cell r="EE688">
            <v>0</v>
          </cell>
          <cell r="EF688">
            <v>0</v>
          </cell>
          <cell r="EG688">
            <v>0</v>
          </cell>
          <cell r="EH688">
            <v>0</v>
          </cell>
          <cell r="EI688">
            <v>0</v>
          </cell>
          <cell r="EK688">
            <v>0</v>
          </cell>
          <cell r="EL688">
            <v>0</v>
          </cell>
          <cell r="EM688">
            <v>0</v>
          </cell>
          <cell r="EO688">
            <v>0</v>
          </cell>
          <cell r="EP688">
            <v>0</v>
          </cell>
          <cell r="EQ688">
            <v>0</v>
          </cell>
          <cell r="ER688">
            <v>0</v>
          </cell>
          <cell r="ES688">
            <v>0</v>
          </cell>
          <cell r="ET688">
            <v>0</v>
          </cell>
          <cell r="EU688">
            <v>0</v>
          </cell>
          <cell r="EV688">
            <v>0</v>
          </cell>
          <cell r="EW688">
            <v>0</v>
          </cell>
          <cell r="EX688">
            <v>0</v>
          </cell>
          <cell r="EY688">
            <v>0</v>
          </cell>
          <cell r="EZ688">
            <v>0</v>
          </cell>
          <cell r="FA688">
            <v>0</v>
          </cell>
          <cell r="FC688">
            <v>0</v>
          </cell>
          <cell r="FD688">
            <v>0</v>
          </cell>
          <cell r="FE688">
            <v>0</v>
          </cell>
          <cell r="FG688">
            <v>0</v>
          </cell>
          <cell r="FH688">
            <v>0</v>
          </cell>
          <cell r="FI688">
            <v>0</v>
          </cell>
          <cell r="FJ688">
            <v>0</v>
          </cell>
          <cell r="FK688">
            <v>0</v>
          </cell>
          <cell r="FL688">
            <v>0</v>
          </cell>
          <cell r="FM688">
            <v>0</v>
          </cell>
          <cell r="FN688">
            <v>0</v>
          </cell>
          <cell r="FO688">
            <v>0</v>
          </cell>
          <cell r="FP688">
            <v>0</v>
          </cell>
          <cell r="FQ688">
            <v>0</v>
          </cell>
          <cell r="FR688">
            <v>0</v>
          </cell>
          <cell r="FS688">
            <v>0</v>
          </cell>
          <cell r="FU688">
            <v>0</v>
          </cell>
          <cell r="FV688">
            <v>0</v>
          </cell>
          <cell r="FW688">
            <v>0</v>
          </cell>
          <cell r="FY688">
            <v>0</v>
          </cell>
          <cell r="FZ688">
            <v>0</v>
          </cell>
          <cell r="GA688">
            <v>0</v>
          </cell>
          <cell r="GB688">
            <v>0</v>
          </cell>
          <cell r="GC688">
            <v>0</v>
          </cell>
          <cell r="GD688">
            <v>0</v>
          </cell>
          <cell r="GE688">
            <v>0</v>
          </cell>
          <cell r="GF688">
            <v>0</v>
          </cell>
          <cell r="GG688">
            <v>0</v>
          </cell>
          <cell r="GH688">
            <v>0</v>
          </cell>
          <cell r="GI688">
            <v>0</v>
          </cell>
          <cell r="GJ688">
            <v>0</v>
          </cell>
          <cell r="GK688">
            <v>0</v>
          </cell>
          <cell r="GM688">
            <v>0</v>
          </cell>
          <cell r="GN688">
            <v>0</v>
          </cell>
          <cell r="GO688">
            <v>0</v>
          </cell>
          <cell r="GQ688">
            <v>0</v>
          </cell>
          <cell r="GR688">
            <v>0</v>
          </cell>
          <cell r="GS688">
            <v>0</v>
          </cell>
          <cell r="GT688">
            <v>0</v>
          </cell>
          <cell r="GU688">
            <v>0</v>
          </cell>
          <cell r="GV688">
            <v>0</v>
          </cell>
          <cell r="GW688">
            <v>0</v>
          </cell>
          <cell r="GX688">
            <v>0</v>
          </cell>
          <cell r="GY688">
            <v>0</v>
          </cell>
          <cell r="GZ688">
            <v>0</v>
          </cell>
          <cell r="HA688">
            <v>0</v>
          </cell>
          <cell r="HB688">
            <v>0</v>
          </cell>
          <cell r="HC688">
            <v>0</v>
          </cell>
          <cell r="HD688">
            <v>0</v>
          </cell>
          <cell r="HE688">
            <v>0</v>
          </cell>
          <cell r="HF688">
            <v>0</v>
          </cell>
          <cell r="HG688">
            <v>0</v>
          </cell>
          <cell r="HH688">
            <v>0</v>
          </cell>
          <cell r="HI688">
            <v>0</v>
          </cell>
          <cell r="HJ688" t="str">
            <v>SI</v>
          </cell>
          <cell r="HL688">
            <v>2.2251046289797592E-2</v>
          </cell>
          <cell r="HO688" t="str">
            <v>80</v>
          </cell>
          <cell r="HP688" t="str">
            <v>80</v>
          </cell>
          <cell r="HQ688" t="str">
            <v>80</v>
          </cell>
          <cell r="HR688" t="str">
            <v>80</v>
          </cell>
          <cell r="HS688" t="str">
            <v>80</v>
          </cell>
          <cell r="HT688" t="str">
            <v>80</v>
          </cell>
          <cell r="HU688" t="str">
            <v>80</v>
          </cell>
          <cell r="HV688" t="str">
            <v>80</v>
          </cell>
          <cell r="HW688" t="str">
            <v>80</v>
          </cell>
          <cell r="HX688" t="str">
            <v>80</v>
          </cell>
          <cell r="HY688" t="str">
            <v>80</v>
          </cell>
        </row>
        <row r="689">
          <cell r="D689" t="str">
            <v>8</v>
          </cell>
          <cell r="F689" t="str">
            <v>8R</v>
          </cell>
          <cell r="H689">
            <v>0</v>
          </cell>
          <cell r="I689">
            <v>0</v>
          </cell>
          <cell r="J689">
            <v>0</v>
          </cell>
          <cell r="K689">
            <v>0</v>
          </cell>
          <cell r="M689">
            <v>0</v>
          </cell>
          <cell r="O689">
            <v>0</v>
          </cell>
          <cell r="S689">
            <v>0</v>
          </cell>
          <cell r="T689">
            <v>0</v>
          </cell>
          <cell r="U689">
            <v>0</v>
          </cell>
          <cell r="V689">
            <v>0</v>
          </cell>
          <cell r="W689">
            <v>0</v>
          </cell>
          <cell r="X689">
            <v>0</v>
          </cell>
          <cell r="Y689">
            <v>0</v>
          </cell>
          <cell r="Z689">
            <v>0</v>
          </cell>
          <cell r="AA689">
            <v>0</v>
          </cell>
          <cell r="AB689">
            <v>0</v>
          </cell>
          <cell r="AC689">
            <v>0</v>
          </cell>
          <cell r="AE689">
            <v>0</v>
          </cell>
          <cell r="AG689">
            <v>0</v>
          </cell>
          <cell r="AK689">
            <v>0</v>
          </cell>
          <cell r="AL689">
            <v>0</v>
          </cell>
          <cell r="AM689">
            <v>0</v>
          </cell>
          <cell r="AN689">
            <v>0</v>
          </cell>
          <cell r="AO689">
            <v>0</v>
          </cell>
          <cell r="AP689">
            <v>0</v>
          </cell>
          <cell r="AQ689">
            <v>0</v>
          </cell>
          <cell r="AR689">
            <v>0</v>
          </cell>
          <cell r="AS689">
            <v>0</v>
          </cell>
          <cell r="AT689">
            <v>0</v>
          </cell>
          <cell r="AU689">
            <v>0</v>
          </cell>
          <cell r="AV689">
            <v>0</v>
          </cell>
          <cell r="AW689">
            <v>0</v>
          </cell>
          <cell r="AY689">
            <v>0</v>
          </cell>
          <cell r="AZ689">
            <v>0</v>
          </cell>
          <cell r="BC689">
            <v>0</v>
          </cell>
          <cell r="BD689">
            <v>0</v>
          </cell>
          <cell r="BE689">
            <v>0</v>
          </cell>
          <cell r="BF689">
            <v>0</v>
          </cell>
          <cell r="BG689">
            <v>0</v>
          </cell>
          <cell r="BH689">
            <v>0</v>
          </cell>
          <cell r="BI689">
            <v>0</v>
          </cell>
          <cell r="BJ689">
            <v>0</v>
          </cell>
          <cell r="BK689">
            <v>0</v>
          </cell>
          <cell r="BL689">
            <v>0</v>
          </cell>
          <cell r="BM689">
            <v>0</v>
          </cell>
          <cell r="BO689">
            <v>0</v>
          </cell>
          <cell r="BQ689">
            <v>0</v>
          </cell>
          <cell r="BU689">
            <v>0</v>
          </cell>
          <cell r="BV689">
            <v>0</v>
          </cell>
          <cell r="BW689">
            <v>0</v>
          </cell>
          <cell r="BX689">
            <v>0</v>
          </cell>
          <cell r="BY689">
            <v>0</v>
          </cell>
          <cell r="BZ689">
            <v>0</v>
          </cell>
          <cell r="CA689">
            <v>0</v>
          </cell>
          <cell r="CB689">
            <v>0</v>
          </cell>
          <cell r="CC689">
            <v>0</v>
          </cell>
          <cell r="CD689">
            <v>0</v>
          </cell>
          <cell r="CE689">
            <v>0</v>
          </cell>
          <cell r="CG689">
            <v>0</v>
          </cell>
          <cell r="CI689">
            <v>0</v>
          </cell>
          <cell r="CM689">
            <v>0</v>
          </cell>
          <cell r="CN689">
            <v>0</v>
          </cell>
          <cell r="CO689">
            <v>0</v>
          </cell>
          <cell r="CP689">
            <v>0</v>
          </cell>
          <cell r="CQ689">
            <v>0</v>
          </cell>
          <cell r="CR689">
            <v>0</v>
          </cell>
          <cell r="CS689">
            <v>0</v>
          </cell>
          <cell r="CT689">
            <v>0</v>
          </cell>
          <cell r="CU689">
            <v>0</v>
          </cell>
          <cell r="CV689">
            <v>0</v>
          </cell>
          <cell r="CW689">
            <v>0</v>
          </cell>
          <cell r="CY689">
            <v>0</v>
          </cell>
          <cell r="DA689">
            <v>0</v>
          </cell>
          <cell r="DB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S689">
            <v>0</v>
          </cell>
          <cell r="DT689">
            <v>0</v>
          </cell>
          <cell r="DU689">
            <v>0</v>
          </cell>
          <cell r="DW689">
            <v>0</v>
          </cell>
          <cell r="DX689">
            <v>0</v>
          </cell>
          <cell r="DY689">
            <v>0</v>
          </cell>
          <cell r="DZ689">
            <v>0</v>
          </cell>
          <cell r="EA689">
            <v>0</v>
          </cell>
          <cell r="EB689">
            <v>0</v>
          </cell>
          <cell r="EC689">
            <v>0</v>
          </cell>
          <cell r="ED689">
            <v>0</v>
          </cell>
          <cell r="EE689">
            <v>0</v>
          </cell>
          <cell r="EF689">
            <v>0</v>
          </cell>
          <cell r="EG689">
            <v>0</v>
          </cell>
          <cell r="EH689">
            <v>0</v>
          </cell>
          <cell r="EI689">
            <v>0</v>
          </cell>
          <cell r="EK689">
            <v>0</v>
          </cell>
          <cell r="EL689">
            <v>0</v>
          </cell>
          <cell r="EM689">
            <v>0</v>
          </cell>
          <cell r="EO689">
            <v>0</v>
          </cell>
          <cell r="EP689">
            <v>0</v>
          </cell>
          <cell r="EQ689">
            <v>0</v>
          </cell>
          <cell r="ER689">
            <v>0</v>
          </cell>
          <cell r="ES689">
            <v>0</v>
          </cell>
          <cell r="ET689">
            <v>0</v>
          </cell>
          <cell r="EU689">
            <v>0</v>
          </cell>
          <cell r="EV689">
            <v>0</v>
          </cell>
          <cell r="EW689">
            <v>0</v>
          </cell>
          <cell r="EX689">
            <v>0</v>
          </cell>
          <cell r="EY689">
            <v>0</v>
          </cell>
          <cell r="EZ689">
            <v>0</v>
          </cell>
          <cell r="FA689">
            <v>0</v>
          </cell>
          <cell r="FC689">
            <v>0</v>
          </cell>
          <cell r="FD689">
            <v>0</v>
          </cell>
          <cell r="FE689">
            <v>0</v>
          </cell>
          <cell r="FG689">
            <v>0</v>
          </cell>
          <cell r="FH689">
            <v>0</v>
          </cell>
          <cell r="FI689">
            <v>0</v>
          </cell>
          <cell r="FJ689">
            <v>0</v>
          </cell>
          <cell r="FK689">
            <v>0</v>
          </cell>
          <cell r="FL689">
            <v>0</v>
          </cell>
          <cell r="FM689">
            <v>0</v>
          </cell>
          <cell r="FN689">
            <v>0</v>
          </cell>
          <cell r="FO689">
            <v>0</v>
          </cell>
          <cell r="FP689">
            <v>0</v>
          </cell>
          <cell r="FQ689">
            <v>0</v>
          </cell>
          <cell r="FR689">
            <v>0</v>
          </cell>
          <cell r="FS689">
            <v>0</v>
          </cell>
          <cell r="FU689">
            <v>0</v>
          </cell>
          <cell r="FV689">
            <v>0</v>
          </cell>
          <cell r="FW689">
            <v>0</v>
          </cell>
          <cell r="FY689">
            <v>0</v>
          </cell>
          <cell r="FZ689">
            <v>0</v>
          </cell>
          <cell r="GA689">
            <v>0</v>
          </cell>
          <cell r="GB689">
            <v>0</v>
          </cell>
          <cell r="GC689">
            <v>0</v>
          </cell>
          <cell r="GD689">
            <v>0</v>
          </cell>
          <cell r="GE689">
            <v>0</v>
          </cell>
          <cell r="GF689">
            <v>0</v>
          </cell>
          <cell r="GG689">
            <v>0</v>
          </cell>
          <cell r="GH689">
            <v>0</v>
          </cell>
          <cell r="GI689">
            <v>0</v>
          </cell>
          <cell r="GJ689">
            <v>0</v>
          </cell>
          <cell r="GK689">
            <v>0</v>
          </cell>
          <cell r="GM689">
            <v>0</v>
          </cell>
          <cell r="GN689">
            <v>0</v>
          </cell>
          <cell r="GO689">
            <v>0</v>
          </cell>
          <cell r="GQ689">
            <v>0</v>
          </cell>
          <cell r="GR689">
            <v>0</v>
          </cell>
          <cell r="GS689">
            <v>0</v>
          </cell>
          <cell r="GT689">
            <v>0</v>
          </cell>
          <cell r="GU689">
            <v>0</v>
          </cell>
          <cell r="GV689">
            <v>0</v>
          </cell>
          <cell r="GW689">
            <v>0</v>
          </cell>
          <cell r="GX689">
            <v>0</v>
          </cell>
          <cell r="GY689">
            <v>0</v>
          </cell>
          <cell r="GZ689">
            <v>0</v>
          </cell>
          <cell r="HA689">
            <v>0</v>
          </cell>
          <cell r="HB689">
            <v>0</v>
          </cell>
          <cell r="HC689">
            <v>0</v>
          </cell>
          <cell r="HD689">
            <v>0</v>
          </cell>
          <cell r="HE689">
            <v>0</v>
          </cell>
          <cell r="HF689">
            <v>0</v>
          </cell>
          <cell r="HG689">
            <v>0</v>
          </cell>
          <cell r="HH689">
            <v>0</v>
          </cell>
          <cell r="HI689">
            <v>0</v>
          </cell>
          <cell r="HJ689" t="str">
            <v>SI</v>
          </cell>
          <cell r="HL689">
            <v>2.2251046289797592E-2</v>
          </cell>
          <cell r="HO689" t="str">
            <v>80</v>
          </cell>
          <cell r="HP689" t="str">
            <v>80</v>
          </cell>
          <cell r="HQ689" t="str">
            <v>80</v>
          </cell>
          <cell r="HR689" t="str">
            <v>80</v>
          </cell>
          <cell r="HS689" t="str">
            <v>80</v>
          </cell>
          <cell r="HT689" t="str">
            <v>80</v>
          </cell>
          <cell r="HU689" t="str">
            <v>80</v>
          </cell>
          <cell r="HV689" t="str">
            <v>80</v>
          </cell>
          <cell r="HW689" t="str">
            <v>80</v>
          </cell>
          <cell r="HX689" t="str">
            <v>80</v>
          </cell>
          <cell r="HY689" t="str">
            <v>80</v>
          </cell>
        </row>
        <row r="690">
          <cell r="D690" t="str">
            <v>8</v>
          </cell>
          <cell r="F690" t="str">
            <v>8R</v>
          </cell>
          <cell r="H690">
            <v>0</v>
          </cell>
          <cell r="I690">
            <v>0</v>
          </cell>
          <cell r="J690">
            <v>0</v>
          </cell>
          <cell r="K690">
            <v>0</v>
          </cell>
          <cell r="M690">
            <v>0</v>
          </cell>
          <cell r="O690">
            <v>0</v>
          </cell>
          <cell r="S690">
            <v>0</v>
          </cell>
          <cell r="T690">
            <v>0</v>
          </cell>
          <cell r="U690">
            <v>0</v>
          </cell>
          <cell r="V690">
            <v>0</v>
          </cell>
          <cell r="W690">
            <v>0</v>
          </cell>
          <cell r="X690">
            <v>0</v>
          </cell>
          <cell r="Y690">
            <v>0</v>
          </cell>
          <cell r="Z690">
            <v>0</v>
          </cell>
          <cell r="AA690">
            <v>0</v>
          </cell>
          <cell r="AB690">
            <v>0</v>
          </cell>
          <cell r="AC690">
            <v>0</v>
          </cell>
          <cell r="AE690">
            <v>0</v>
          </cell>
          <cell r="AG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Y690">
            <v>0</v>
          </cell>
          <cell r="AZ690">
            <v>0</v>
          </cell>
          <cell r="BC690">
            <v>0</v>
          </cell>
          <cell r="BD690">
            <v>0</v>
          </cell>
          <cell r="BE690">
            <v>0</v>
          </cell>
          <cell r="BF690">
            <v>0</v>
          </cell>
          <cell r="BG690">
            <v>0</v>
          </cell>
          <cell r="BH690">
            <v>0</v>
          </cell>
          <cell r="BI690">
            <v>0</v>
          </cell>
          <cell r="BJ690">
            <v>0</v>
          </cell>
          <cell r="BK690">
            <v>0</v>
          </cell>
          <cell r="BL690">
            <v>0</v>
          </cell>
          <cell r="BM690">
            <v>0</v>
          </cell>
          <cell r="BO690">
            <v>0</v>
          </cell>
          <cell r="BQ690">
            <v>0</v>
          </cell>
          <cell r="BU690">
            <v>0</v>
          </cell>
          <cell r="BV690">
            <v>0</v>
          </cell>
          <cell r="BW690">
            <v>0</v>
          </cell>
          <cell r="BX690">
            <v>0</v>
          </cell>
          <cell r="BY690">
            <v>0</v>
          </cell>
          <cell r="BZ690">
            <v>0</v>
          </cell>
          <cell r="CA690">
            <v>0</v>
          </cell>
          <cell r="CB690">
            <v>0</v>
          </cell>
          <cell r="CC690">
            <v>0</v>
          </cell>
          <cell r="CD690">
            <v>0</v>
          </cell>
          <cell r="CE690">
            <v>0</v>
          </cell>
          <cell r="CG690">
            <v>0</v>
          </cell>
          <cell r="CI690">
            <v>0</v>
          </cell>
          <cell r="CM690">
            <v>0</v>
          </cell>
          <cell r="CN690">
            <v>0</v>
          </cell>
          <cell r="CO690">
            <v>0</v>
          </cell>
          <cell r="CP690">
            <v>0</v>
          </cell>
          <cell r="CQ690">
            <v>0</v>
          </cell>
          <cell r="CR690">
            <v>0</v>
          </cell>
          <cell r="CS690">
            <v>0</v>
          </cell>
          <cell r="CT690">
            <v>0</v>
          </cell>
          <cell r="CU690">
            <v>0</v>
          </cell>
          <cell r="CV690">
            <v>0</v>
          </cell>
          <cell r="CW690">
            <v>0</v>
          </cell>
          <cell r="CY690">
            <v>0</v>
          </cell>
          <cell r="DA690">
            <v>0</v>
          </cell>
          <cell r="DB690">
            <v>0</v>
          </cell>
          <cell r="DE690">
            <v>0</v>
          </cell>
          <cell r="DF690">
            <v>0</v>
          </cell>
          <cell r="DG690">
            <v>0</v>
          </cell>
          <cell r="DH690">
            <v>0</v>
          </cell>
          <cell r="DI690">
            <v>0</v>
          </cell>
          <cell r="DJ690">
            <v>0</v>
          </cell>
          <cell r="DK690">
            <v>0</v>
          </cell>
          <cell r="DL690">
            <v>0</v>
          </cell>
          <cell r="DM690">
            <v>0</v>
          </cell>
          <cell r="DN690">
            <v>0</v>
          </cell>
          <cell r="DO690">
            <v>0</v>
          </cell>
          <cell r="DP690">
            <v>0</v>
          </cell>
          <cell r="DQ690">
            <v>0</v>
          </cell>
          <cell r="DS690">
            <v>0</v>
          </cell>
          <cell r="DT690">
            <v>0</v>
          </cell>
          <cell r="DU690">
            <v>0</v>
          </cell>
          <cell r="DW690">
            <v>0</v>
          </cell>
          <cell r="DX690">
            <v>0</v>
          </cell>
          <cell r="DY690">
            <v>0</v>
          </cell>
          <cell r="DZ690">
            <v>0</v>
          </cell>
          <cell r="EA690">
            <v>0</v>
          </cell>
          <cell r="EB690">
            <v>0</v>
          </cell>
          <cell r="EC690">
            <v>0</v>
          </cell>
          <cell r="ED690">
            <v>0</v>
          </cell>
          <cell r="EE690">
            <v>0</v>
          </cell>
          <cell r="EF690">
            <v>0</v>
          </cell>
          <cell r="EG690">
            <v>0</v>
          </cell>
          <cell r="EH690">
            <v>0</v>
          </cell>
          <cell r="EI690">
            <v>0</v>
          </cell>
          <cell r="EK690">
            <v>0</v>
          </cell>
          <cell r="EL690">
            <v>0</v>
          </cell>
          <cell r="EM690">
            <v>0</v>
          </cell>
          <cell r="EO690">
            <v>0</v>
          </cell>
          <cell r="EP690">
            <v>0</v>
          </cell>
          <cell r="EQ690">
            <v>0</v>
          </cell>
          <cell r="ER690">
            <v>0</v>
          </cell>
          <cell r="ES690">
            <v>0</v>
          </cell>
          <cell r="ET690">
            <v>0</v>
          </cell>
          <cell r="EU690">
            <v>0</v>
          </cell>
          <cell r="EV690">
            <v>0</v>
          </cell>
          <cell r="EW690">
            <v>0</v>
          </cell>
          <cell r="EX690">
            <v>0</v>
          </cell>
          <cell r="EY690">
            <v>0</v>
          </cell>
          <cell r="EZ690">
            <v>0</v>
          </cell>
          <cell r="FA690">
            <v>0</v>
          </cell>
          <cell r="FC690">
            <v>0</v>
          </cell>
          <cell r="FD690">
            <v>0</v>
          </cell>
          <cell r="FE690">
            <v>0</v>
          </cell>
          <cell r="FG690">
            <v>0</v>
          </cell>
          <cell r="FH690">
            <v>0</v>
          </cell>
          <cell r="FI690">
            <v>0</v>
          </cell>
          <cell r="FJ690">
            <v>0</v>
          </cell>
          <cell r="FK690">
            <v>0</v>
          </cell>
          <cell r="FL690">
            <v>0</v>
          </cell>
          <cell r="FM690">
            <v>0</v>
          </cell>
          <cell r="FN690">
            <v>0</v>
          </cell>
          <cell r="FO690">
            <v>0</v>
          </cell>
          <cell r="FP690">
            <v>0</v>
          </cell>
          <cell r="FQ690">
            <v>0</v>
          </cell>
          <cell r="FR690">
            <v>0</v>
          </cell>
          <cell r="FS690">
            <v>0</v>
          </cell>
          <cell r="FU690">
            <v>0</v>
          </cell>
          <cell r="FV690">
            <v>0</v>
          </cell>
          <cell r="FW690">
            <v>0</v>
          </cell>
          <cell r="FY690">
            <v>0</v>
          </cell>
          <cell r="FZ690">
            <v>0</v>
          </cell>
          <cell r="GA690">
            <v>0</v>
          </cell>
          <cell r="GB690">
            <v>0</v>
          </cell>
          <cell r="GC690">
            <v>0</v>
          </cell>
          <cell r="GD690">
            <v>0</v>
          </cell>
          <cell r="GE690">
            <v>0</v>
          </cell>
          <cell r="GF690">
            <v>0</v>
          </cell>
          <cell r="GG690">
            <v>0</v>
          </cell>
          <cell r="GH690">
            <v>0</v>
          </cell>
          <cell r="GI690">
            <v>0</v>
          </cell>
          <cell r="GJ690">
            <v>0</v>
          </cell>
          <cell r="GK690">
            <v>0</v>
          </cell>
          <cell r="GM690">
            <v>0</v>
          </cell>
          <cell r="GN690">
            <v>0</v>
          </cell>
          <cell r="GO690">
            <v>0</v>
          </cell>
          <cell r="GQ690">
            <v>0</v>
          </cell>
          <cell r="GR690">
            <v>0</v>
          </cell>
          <cell r="GS690">
            <v>0</v>
          </cell>
          <cell r="GT690">
            <v>0</v>
          </cell>
          <cell r="GU690">
            <v>0</v>
          </cell>
          <cell r="GV690">
            <v>0</v>
          </cell>
          <cell r="GW690">
            <v>0</v>
          </cell>
          <cell r="GX690">
            <v>0</v>
          </cell>
          <cell r="GY690">
            <v>0</v>
          </cell>
          <cell r="GZ690">
            <v>0</v>
          </cell>
          <cell r="HA690">
            <v>0</v>
          </cell>
          <cell r="HB690">
            <v>0</v>
          </cell>
          <cell r="HC690">
            <v>0</v>
          </cell>
          <cell r="HD690">
            <v>0</v>
          </cell>
          <cell r="HE690">
            <v>0</v>
          </cell>
          <cell r="HF690">
            <v>0</v>
          </cell>
          <cell r="HG690">
            <v>0</v>
          </cell>
          <cell r="HH690">
            <v>0</v>
          </cell>
          <cell r="HI690">
            <v>0</v>
          </cell>
          <cell r="HJ690" t="str">
            <v>SI</v>
          </cell>
          <cell r="HL690">
            <v>2.2251046289797592E-2</v>
          </cell>
          <cell r="HO690" t="str">
            <v>80</v>
          </cell>
          <cell r="HP690" t="str">
            <v>80</v>
          </cell>
          <cell r="HQ690" t="str">
            <v>80</v>
          </cell>
          <cell r="HR690" t="str">
            <v>80</v>
          </cell>
          <cell r="HS690" t="str">
            <v>80</v>
          </cell>
          <cell r="HT690" t="str">
            <v>80</v>
          </cell>
          <cell r="HU690" t="str">
            <v>80</v>
          </cell>
          <cell r="HV690" t="str">
            <v>80</v>
          </cell>
          <cell r="HW690" t="str">
            <v>80</v>
          </cell>
          <cell r="HX690" t="str">
            <v>80</v>
          </cell>
          <cell r="HY690" t="str">
            <v>80</v>
          </cell>
        </row>
        <row r="691">
          <cell r="D691" t="str">
            <v>8</v>
          </cell>
          <cell r="F691" t="str">
            <v>8R</v>
          </cell>
          <cell r="H691">
            <v>0</v>
          </cell>
          <cell r="I691">
            <v>0</v>
          </cell>
          <cell r="J691">
            <v>0</v>
          </cell>
          <cell r="K691">
            <v>0</v>
          </cell>
          <cell r="M691">
            <v>0</v>
          </cell>
          <cell r="O691">
            <v>0</v>
          </cell>
          <cell r="S691">
            <v>0</v>
          </cell>
          <cell r="T691">
            <v>0</v>
          </cell>
          <cell r="U691">
            <v>0</v>
          </cell>
          <cell r="V691">
            <v>0</v>
          </cell>
          <cell r="W691">
            <v>0</v>
          </cell>
          <cell r="X691">
            <v>0</v>
          </cell>
          <cell r="Y691">
            <v>0</v>
          </cell>
          <cell r="Z691">
            <v>0</v>
          </cell>
          <cell r="AA691">
            <v>0</v>
          </cell>
          <cell r="AB691">
            <v>0</v>
          </cell>
          <cell r="AC691">
            <v>0</v>
          </cell>
          <cell r="AE691">
            <v>0</v>
          </cell>
          <cell r="AG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Y691">
            <v>0</v>
          </cell>
          <cell r="AZ691">
            <v>0</v>
          </cell>
          <cell r="BC691">
            <v>0</v>
          </cell>
          <cell r="BD691">
            <v>0</v>
          </cell>
          <cell r="BE691">
            <v>0</v>
          </cell>
          <cell r="BF691">
            <v>0</v>
          </cell>
          <cell r="BG691">
            <v>0</v>
          </cell>
          <cell r="BH691">
            <v>0</v>
          </cell>
          <cell r="BI691">
            <v>0</v>
          </cell>
          <cell r="BJ691">
            <v>0</v>
          </cell>
          <cell r="BK691">
            <v>0</v>
          </cell>
          <cell r="BL691">
            <v>0</v>
          </cell>
          <cell r="BM691">
            <v>0</v>
          </cell>
          <cell r="BO691">
            <v>0</v>
          </cell>
          <cell r="BQ691">
            <v>0</v>
          </cell>
          <cell r="BU691">
            <v>0</v>
          </cell>
          <cell r="BV691">
            <v>0</v>
          </cell>
          <cell r="BW691">
            <v>0</v>
          </cell>
          <cell r="BX691">
            <v>0</v>
          </cell>
          <cell r="BY691">
            <v>0</v>
          </cell>
          <cell r="BZ691">
            <v>0</v>
          </cell>
          <cell r="CA691">
            <v>0</v>
          </cell>
          <cell r="CB691">
            <v>0</v>
          </cell>
          <cell r="CC691">
            <v>0</v>
          </cell>
          <cell r="CD691">
            <v>0</v>
          </cell>
          <cell r="CE691">
            <v>0</v>
          </cell>
          <cell r="CG691">
            <v>0</v>
          </cell>
          <cell r="CI691">
            <v>0</v>
          </cell>
          <cell r="CM691">
            <v>0</v>
          </cell>
          <cell r="CN691">
            <v>0</v>
          </cell>
          <cell r="CO691">
            <v>0</v>
          </cell>
          <cell r="CP691">
            <v>0</v>
          </cell>
          <cell r="CQ691">
            <v>0</v>
          </cell>
          <cell r="CR691">
            <v>0</v>
          </cell>
          <cell r="CS691">
            <v>0</v>
          </cell>
          <cell r="CT691">
            <v>0</v>
          </cell>
          <cell r="CU691">
            <v>0</v>
          </cell>
          <cell r="CV691">
            <v>0</v>
          </cell>
          <cell r="CW691">
            <v>0</v>
          </cell>
          <cell r="CY691">
            <v>0</v>
          </cell>
          <cell r="DA691">
            <v>0</v>
          </cell>
          <cell r="DB691">
            <v>0</v>
          </cell>
          <cell r="DE691">
            <v>0</v>
          </cell>
          <cell r="DF691">
            <v>0</v>
          </cell>
          <cell r="DG691">
            <v>0</v>
          </cell>
          <cell r="DH691">
            <v>0</v>
          </cell>
          <cell r="DI691">
            <v>0</v>
          </cell>
          <cell r="DJ691">
            <v>0</v>
          </cell>
          <cell r="DK691">
            <v>0</v>
          </cell>
          <cell r="DL691">
            <v>0</v>
          </cell>
          <cell r="DM691">
            <v>0</v>
          </cell>
          <cell r="DN691">
            <v>0</v>
          </cell>
          <cell r="DO691">
            <v>0</v>
          </cell>
          <cell r="DP691">
            <v>0</v>
          </cell>
          <cell r="DQ691">
            <v>0</v>
          </cell>
          <cell r="DS691">
            <v>0</v>
          </cell>
          <cell r="DT691">
            <v>0</v>
          </cell>
          <cell r="DU691">
            <v>0</v>
          </cell>
          <cell r="DW691">
            <v>0</v>
          </cell>
          <cell r="DX691">
            <v>0</v>
          </cell>
          <cell r="DY691">
            <v>0</v>
          </cell>
          <cell r="DZ691">
            <v>0</v>
          </cell>
          <cell r="EA691">
            <v>0</v>
          </cell>
          <cell r="EB691">
            <v>0</v>
          </cell>
          <cell r="EC691">
            <v>0</v>
          </cell>
          <cell r="ED691">
            <v>0</v>
          </cell>
          <cell r="EE691">
            <v>0</v>
          </cell>
          <cell r="EF691">
            <v>0</v>
          </cell>
          <cell r="EG691">
            <v>0</v>
          </cell>
          <cell r="EH691">
            <v>0</v>
          </cell>
          <cell r="EI691">
            <v>0</v>
          </cell>
          <cell r="EK691">
            <v>0</v>
          </cell>
          <cell r="EL691">
            <v>0</v>
          </cell>
          <cell r="EM691">
            <v>0</v>
          </cell>
          <cell r="EO691">
            <v>0</v>
          </cell>
          <cell r="EP691">
            <v>0</v>
          </cell>
          <cell r="EQ691">
            <v>0</v>
          </cell>
          <cell r="ER691">
            <v>0</v>
          </cell>
          <cell r="ES691">
            <v>0</v>
          </cell>
          <cell r="ET691">
            <v>0</v>
          </cell>
          <cell r="EU691">
            <v>0</v>
          </cell>
          <cell r="EV691">
            <v>0</v>
          </cell>
          <cell r="EW691">
            <v>0</v>
          </cell>
          <cell r="EX691">
            <v>0</v>
          </cell>
          <cell r="EY691">
            <v>0</v>
          </cell>
          <cell r="EZ691">
            <v>0</v>
          </cell>
          <cell r="FA691">
            <v>0</v>
          </cell>
          <cell r="FC691">
            <v>0</v>
          </cell>
          <cell r="FD691">
            <v>0</v>
          </cell>
          <cell r="FE691">
            <v>0</v>
          </cell>
          <cell r="FG691">
            <v>0</v>
          </cell>
          <cell r="FH691">
            <v>0</v>
          </cell>
          <cell r="FI691">
            <v>0</v>
          </cell>
          <cell r="FJ691">
            <v>0</v>
          </cell>
          <cell r="FK691">
            <v>0</v>
          </cell>
          <cell r="FL691">
            <v>0</v>
          </cell>
          <cell r="FM691">
            <v>0</v>
          </cell>
          <cell r="FN691">
            <v>0</v>
          </cell>
          <cell r="FO691">
            <v>0</v>
          </cell>
          <cell r="FP691">
            <v>0</v>
          </cell>
          <cell r="FQ691">
            <v>0</v>
          </cell>
          <cell r="FR691">
            <v>0</v>
          </cell>
          <cell r="FS691">
            <v>0</v>
          </cell>
          <cell r="FU691">
            <v>0</v>
          </cell>
          <cell r="FV691">
            <v>0</v>
          </cell>
          <cell r="FW691">
            <v>0</v>
          </cell>
          <cell r="FY691">
            <v>0</v>
          </cell>
          <cell r="FZ691">
            <v>0</v>
          </cell>
          <cell r="GA691">
            <v>0</v>
          </cell>
          <cell r="GB691">
            <v>0</v>
          </cell>
          <cell r="GC691">
            <v>0</v>
          </cell>
          <cell r="GD691">
            <v>0</v>
          </cell>
          <cell r="GE691">
            <v>0</v>
          </cell>
          <cell r="GF691">
            <v>0</v>
          </cell>
          <cell r="GG691">
            <v>0</v>
          </cell>
          <cell r="GH691">
            <v>0</v>
          </cell>
          <cell r="GI691">
            <v>0</v>
          </cell>
          <cell r="GJ691">
            <v>0</v>
          </cell>
          <cell r="GK691">
            <v>0</v>
          </cell>
          <cell r="GM691">
            <v>0</v>
          </cell>
          <cell r="GN691">
            <v>0</v>
          </cell>
          <cell r="GO691">
            <v>0</v>
          </cell>
          <cell r="GQ691">
            <v>0</v>
          </cell>
          <cell r="GR691">
            <v>0</v>
          </cell>
          <cell r="GS691">
            <v>0</v>
          </cell>
          <cell r="GT691">
            <v>0</v>
          </cell>
          <cell r="GU691">
            <v>0</v>
          </cell>
          <cell r="GV691">
            <v>0</v>
          </cell>
          <cell r="GW691">
            <v>0</v>
          </cell>
          <cell r="GX691">
            <v>0</v>
          </cell>
          <cell r="GY691">
            <v>0</v>
          </cell>
          <cell r="GZ691">
            <v>0</v>
          </cell>
          <cell r="HA691">
            <v>0</v>
          </cell>
          <cell r="HB691">
            <v>0</v>
          </cell>
          <cell r="HC691">
            <v>0</v>
          </cell>
          <cell r="HD691">
            <v>0</v>
          </cell>
          <cell r="HE691">
            <v>0</v>
          </cell>
          <cell r="HF691">
            <v>0</v>
          </cell>
          <cell r="HG691">
            <v>0</v>
          </cell>
          <cell r="HH691">
            <v>0</v>
          </cell>
          <cell r="HI691">
            <v>0</v>
          </cell>
          <cell r="HJ691" t="str">
            <v>SI</v>
          </cell>
          <cell r="HL691">
            <v>3.4994583217059401E-2</v>
          </cell>
          <cell r="HO691" t="str">
            <v>80</v>
          </cell>
          <cell r="HP691" t="str">
            <v>80</v>
          </cell>
          <cell r="HQ691" t="str">
            <v>80</v>
          </cell>
          <cell r="HR691" t="str">
            <v>80</v>
          </cell>
          <cell r="HS691" t="str">
            <v>80</v>
          </cell>
          <cell r="HT691" t="str">
            <v>80</v>
          </cell>
          <cell r="HU691" t="str">
            <v>80</v>
          </cell>
          <cell r="HV691" t="str">
            <v>80</v>
          </cell>
          <cell r="HW691" t="str">
            <v>80</v>
          </cell>
          <cell r="HX691" t="str">
            <v>80</v>
          </cell>
          <cell r="HY691" t="str">
            <v>80</v>
          </cell>
        </row>
        <row r="692">
          <cell r="D692" t="str">
            <v>8</v>
          </cell>
          <cell r="F692" t="str">
            <v>8R</v>
          </cell>
          <cell r="H692">
            <v>0</v>
          </cell>
          <cell r="I692">
            <v>0</v>
          </cell>
          <cell r="J692">
            <v>0</v>
          </cell>
          <cell r="K692">
            <v>0</v>
          </cell>
          <cell r="M692">
            <v>0</v>
          </cell>
          <cell r="O692">
            <v>0</v>
          </cell>
          <cell r="S692">
            <v>0</v>
          </cell>
          <cell r="T692">
            <v>0</v>
          </cell>
          <cell r="U692">
            <v>0</v>
          </cell>
          <cell r="V692">
            <v>0</v>
          </cell>
          <cell r="W692">
            <v>0</v>
          </cell>
          <cell r="X692">
            <v>0</v>
          </cell>
          <cell r="Y692">
            <v>0</v>
          </cell>
          <cell r="Z692">
            <v>0</v>
          </cell>
          <cell r="AA692">
            <v>0</v>
          </cell>
          <cell r="AB692">
            <v>0</v>
          </cell>
          <cell r="AC692">
            <v>0</v>
          </cell>
          <cell r="AE692">
            <v>0</v>
          </cell>
          <cell r="AG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Y692">
            <v>0</v>
          </cell>
          <cell r="AZ692">
            <v>0</v>
          </cell>
          <cell r="BC692">
            <v>0</v>
          </cell>
          <cell r="BD692">
            <v>0</v>
          </cell>
          <cell r="BE692">
            <v>0</v>
          </cell>
          <cell r="BF692">
            <v>0</v>
          </cell>
          <cell r="BG692">
            <v>0</v>
          </cell>
          <cell r="BH692">
            <v>0</v>
          </cell>
          <cell r="BI692">
            <v>0</v>
          </cell>
          <cell r="BJ692">
            <v>0</v>
          </cell>
          <cell r="BK692">
            <v>0</v>
          </cell>
          <cell r="BL692">
            <v>0</v>
          </cell>
          <cell r="BM692">
            <v>0</v>
          </cell>
          <cell r="BO692">
            <v>0</v>
          </cell>
          <cell r="BQ692">
            <v>0</v>
          </cell>
          <cell r="BU692">
            <v>0</v>
          </cell>
          <cell r="BV692">
            <v>0</v>
          </cell>
          <cell r="BW692">
            <v>0</v>
          </cell>
          <cell r="BX692">
            <v>0</v>
          </cell>
          <cell r="BY692">
            <v>0</v>
          </cell>
          <cell r="BZ692">
            <v>0</v>
          </cell>
          <cell r="CA692">
            <v>0</v>
          </cell>
          <cell r="CB692">
            <v>0</v>
          </cell>
          <cell r="CC692">
            <v>0</v>
          </cell>
          <cell r="CD692">
            <v>0</v>
          </cell>
          <cell r="CE692">
            <v>0</v>
          </cell>
          <cell r="CG692">
            <v>0</v>
          </cell>
          <cell r="CI692">
            <v>0</v>
          </cell>
          <cell r="CM692">
            <v>0</v>
          </cell>
          <cell r="CN692">
            <v>0</v>
          </cell>
          <cell r="CO692">
            <v>0</v>
          </cell>
          <cell r="CP692">
            <v>0</v>
          </cell>
          <cell r="CQ692">
            <v>0</v>
          </cell>
          <cell r="CR692">
            <v>0</v>
          </cell>
          <cell r="CS692">
            <v>0</v>
          </cell>
          <cell r="CT692">
            <v>0</v>
          </cell>
          <cell r="CU692">
            <v>0</v>
          </cell>
          <cell r="CV692">
            <v>0</v>
          </cell>
          <cell r="CW692">
            <v>0</v>
          </cell>
          <cell r="CY692">
            <v>0</v>
          </cell>
          <cell r="DA692">
            <v>0</v>
          </cell>
          <cell r="DB692">
            <v>0</v>
          </cell>
          <cell r="DE692">
            <v>0</v>
          </cell>
          <cell r="DF692">
            <v>0</v>
          </cell>
          <cell r="DG692">
            <v>0</v>
          </cell>
          <cell r="DH692">
            <v>0</v>
          </cell>
          <cell r="DI692">
            <v>0</v>
          </cell>
          <cell r="DJ692">
            <v>0</v>
          </cell>
          <cell r="DK692">
            <v>0</v>
          </cell>
          <cell r="DL692">
            <v>0</v>
          </cell>
          <cell r="DM692">
            <v>0</v>
          </cell>
          <cell r="DN692">
            <v>0</v>
          </cell>
          <cell r="DO692">
            <v>0</v>
          </cell>
          <cell r="DP692">
            <v>0</v>
          </cell>
          <cell r="DQ692">
            <v>0</v>
          </cell>
          <cell r="DS692">
            <v>0</v>
          </cell>
          <cell r="DT692">
            <v>0</v>
          </cell>
          <cell r="DU692">
            <v>0</v>
          </cell>
          <cell r="DW692">
            <v>0</v>
          </cell>
          <cell r="DX692">
            <v>0</v>
          </cell>
          <cell r="DY692">
            <v>0</v>
          </cell>
          <cell r="DZ692">
            <v>0</v>
          </cell>
          <cell r="EA692">
            <v>0</v>
          </cell>
          <cell r="EB692">
            <v>0</v>
          </cell>
          <cell r="EC692">
            <v>0</v>
          </cell>
          <cell r="ED692">
            <v>0</v>
          </cell>
          <cell r="EE692">
            <v>0</v>
          </cell>
          <cell r="EF692">
            <v>0</v>
          </cell>
          <cell r="EG692">
            <v>0</v>
          </cell>
          <cell r="EH692">
            <v>0</v>
          </cell>
          <cell r="EI692">
            <v>0</v>
          </cell>
          <cell r="EK692">
            <v>0</v>
          </cell>
          <cell r="EL692">
            <v>0</v>
          </cell>
          <cell r="EM692">
            <v>0</v>
          </cell>
          <cell r="EO692">
            <v>0</v>
          </cell>
          <cell r="EP692">
            <v>0</v>
          </cell>
          <cell r="EQ692">
            <v>0</v>
          </cell>
          <cell r="ER692">
            <v>0</v>
          </cell>
          <cell r="ES692">
            <v>0</v>
          </cell>
          <cell r="ET692">
            <v>0</v>
          </cell>
          <cell r="EU692">
            <v>0</v>
          </cell>
          <cell r="EV692">
            <v>0</v>
          </cell>
          <cell r="EW692">
            <v>0</v>
          </cell>
          <cell r="EX692">
            <v>0</v>
          </cell>
          <cell r="EY692">
            <v>0</v>
          </cell>
          <cell r="EZ692">
            <v>0</v>
          </cell>
          <cell r="FA692">
            <v>0</v>
          </cell>
          <cell r="FC692">
            <v>0</v>
          </cell>
          <cell r="FD692">
            <v>0</v>
          </cell>
          <cell r="FE692">
            <v>0</v>
          </cell>
          <cell r="FG692">
            <v>0</v>
          </cell>
          <cell r="FH692">
            <v>0</v>
          </cell>
          <cell r="FI692">
            <v>0</v>
          </cell>
          <cell r="FJ692">
            <v>0</v>
          </cell>
          <cell r="FK692">
            <v>0</v>
          </cell>
          <cell r="FL692">
            <v>0</v>
          </cell>
          <cell r="FM692">
            <v>0</v>
          </cell>
          <cell r="FN692">
            <v>0</v>
          </cell>
          <cell r="FO692">
            <v>0</v>
          </cell>
          <cell r="FP692">
            <v>0</v>
          </cell>
          <cell r="FQ692">
            <v>0</v>
          </cell>
          <cell r="FR692">
            <v>0</v>
          </cell>
          <cell r="FS692">
            <v>0</v>
          </cell>
          <cell r="FU692">
            <v>0</v>
          </cell>
          <cell r="FV692">
            <v>0</v>
          </cell>
          <cell r="FW692">
            <v>0</v>
          </cell>
          <cell r="FY692">
            <v>0</v>
          </cell>
          <cell r="FZ692">
            <v>0</v>
          </cell>
          <cell r="GA692">
            <v>0</v>
          </cell>
          <cell r="GB692">
            <v>0</v>
          </cell>
          <cell r="GC692">
            <v>0</v>
          </cell>
          <cell r="GD692">
            <v>0</v>
          </cell>
          <cell r="GE692">
            <v>0</v>
          </cell>
          <cell r="GF692">
            <v>0</v>
          </cell>
          <cell r="GG692">
            <v>0</v>
          </cell>
          <cell r="GH692">
            <v>0</v>
          </cell>
          <cell r="GI692">
            <v>0</v>
          </cell>
          <cell r="GJ692">
            <v>0</v>
          </cell>
          <cell r="GK692">
            <v>0</v>
          </cell>
          <cell r="GM692">
            <v>0</v>
          </cell>
          <cell r="GN692">
            <v>0</v>
          </cell>
          <cell r="GO692">
            <v>0</v>
          </cell>
          <cell r="GQ692">
            <v>0</v>
          </cell>
          <cell r="GR692">
            <v>0</v>
          </cell>
          <cell r="GS692">
            <v>0</v>
          </cell>
          <cell r="GT692">
            <v>0</v>
          </cell>
          <cell r="GU692">
            <v>0</v>
          </cell>
          <cell r="GV692">
            <v>0</v>
          </cell>
          <cell r="GW692">
            <v>0</v>
          </cell>
          <cell r="GX692">
            <v>0</v>
          </cell>
          <cell r="GY692">
            <v>0</v>
          </cell>
          <cell r="GZ692">
            <v>0</v>
          </cell>
          <cell r="HA692">
            <v>0</v>
          </cell>
          <cell r="HB692">
            <v>0</v>
          </cell>
          <cell r="HC692">
            <v>0</v>
          </cell>
          <cell r="HD692">
            <v>0</v>
          </cell>
          <cell r="HE692">
            <v>0</v>
          </cell>
          <cell r="HF692">
            <v>0</v>
          </cell>
          <cell r="HG692">
            <v>0</v>
          </cell>
          <cell r="HH692">
            <v>0</v>
          </cell>
          <cell r="HI692">
            <v>0</v>
          </cell>
          <cell r="HJ692" t="str">
            <v>SI</v>
          </cell>
          <cell r="HL692">
            <v>3.4994583217059401E-2</v>
          </cell>
          <cell r="HO692" t="str">
            <v>80</v>
          </cell>
          <cell r="HP692" t="str">
            <v>80</v>
          </cell>
          <cell r="HQ692" t="str">
            <v>80</v>
          </cell>
          <cell r="HR692" t="str">
            <v>80</v>
          </cell>
          <cell r="HS692" t="str">
            <v>80</v>
          </cell>
          <cell r="HT692" t="str">
            <v>80</v>
          </cell>
          <cell r="HU692" t="str">
            <v>80</v>
          </cell>
          <cell r="HV692" t="str">
            <v>80</v>
          </cell>
          <cell r="HW692" t="str">
            <v>80</v>
          </cell>
          <cell r="HX692" t="str">
            <v>80</v>
          </cell>
          <cell r="HY692" t="str">
            <v>80</v>
          </cell>
        </row>
        <row r="693">
          <cell r="D693" t="str">
            <v>8</v>
          </cell>
          <cell r="F693" t="str">
            <v>8R</v>
          </cell>
          <cell r="H693">
            <v>0</v>
          </cell>
          <cell r="I693">
            <v>0</v>
          </cell>
          <cell r="J693">
            <v>0</v>
          </cell>
          <cell r="K693">
            <v>0</v>
          </cell>
          <cell r="M693">
            <v>0</v>
          </cell>
          <cell r="O693">
            <v>0</v>
          </cell>
          <cell r="S693">
            <v>0</v>
          </cell>
          <cell r="T693">
            <v>0</v>
          </cell>
          <cell r="U693">
            <v>0</v>
          </cell>
          <cell r="V693">
            <v>0</v>
          </cell>
          <cell r="W693">
            <v>0</v>
          </cell>
          <cell r="X693">
            <v>0</v>
          </cell>
          <cell r="Y693">
            <v>0</v>
          </cell>
          <cell r="Z693">
            <v>0</v>
          </cell>
          <cell r="AA693">
            <v>0</v>
          </cell>
          <cell r="AB693">
            <v>0</v>
          </cell>
          <cell r="AC693">
            <v>0</v>
          </cell>
          <cell r="AE693">
            <v>0</v>
          </cell>
          <cell r="AG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Y693">
            <v>0</v>
          </cell>
          <cell r="AZ693">
            <v>0</v>
          </cell>
          <cell r="BC693">
            <v>0</v>
          </cell>
          <cell r="BD693">
            <v>0</v>
          </cell>
          <cell r="BE693">
            <v>0</v>
          </cell>
          <cell r="BF693">
            <v>0</v>
          </cell>
          <cell r="BG693">
            <v>0</v>
          </cell>
          <cell r="BH693">
            <v>0</v>
          </cell>
          <cell r="BI693">
            <v>0</v>
          </cell>
          <cell r="BJ693">
            <v>0</v>
          </cell>
          <cell r="BK693">
            <v>0</v>
          </cell>
          <cell r="BL693">
            <v>0</v>
          </cell>
          <cell r="BM693">
            <v>0</v>
          </cell>
          <cell r="BO693">
            <v>0</v>
          </cell>
          <cell r="BQ693">
            <v>0</v>
          </cell>
          <cell r="BU693">
            <v>0</v>
          </cell>
          <cell r="BV693">
            <v>0</v>
          </cell>
          <cell r="BW693">
            <v>0</v>
          </cell>
          <cell r="BX693">
            <v>0</v>
          </cell>
          <cell r="BY693">
            <v>0</v>
          </cell>
          <cell r="BZ693">
            <v>0</v>
          </cell>
          <cell r="CA693">
            <v>0</v>
          </cell>
          <cell r="CB693">
            <v>0</v>
          </cell>
          <cell r="CC693">
            <v>0</v>
          </cell>
          <cell r="CD693">
            <v>0</v>
          </cell>
          <cell r="CE693">
            <v>0</v>
          </cell>
          <cell r="CG693">
            <v>0</v>
          </cell>
          <cell r="CI693">
            <v>0</v>
          </cell>
          <cell r="CM693">
            <v>0</v>
          </cell>
          <cell r="CN693">
            <v>0</v>
          </cell>
          <cell r="CO693">
            <v>0</v>
          </cell>
          <cell r="CP693">
            <v>0</v>
          </cell>
          <cell r="CQ693">
            <v>0</v>
          </cell>
          <cell r="CR693">
            <v>0</v>
          </cell>
          <cell r="CS693">
            <v>0</v>
          </cell>
          <cell r="CT693">
            <v>0</v>
          </cell>
          <cell r="CU693">
            <v>0</v>
          </cell>
          <cell r="CV693">
            <v>0</v>
          </cell>
          <cell r="CW693">
            <v>0</v>
          </cell>
          <cell r="CY693">
            <v>0</v>
          </cell>
          <cell r="DA693">
            <v>0</v>
          </cell>
          <cell r="DB693">
            <v>0</v>
          </cell>
          <cell r="DE693">
            <v>0</v>
          </cell>
          <cell r="DF693">
            <v>0</v>
          </cell>
          <cell r="DG693">
            <v>0</v>
          </cell>
          <cell r="DH693">
            <v>0</v>
          </cell>
          <cell r="DI693">
            <v>0</v>
          </cell>
          <cell r="DJ693">
            <v>0</v>
          </cell>
          <cell r="DK693">
            <v>0</v>
          </cell>
          <cell r="DL693">
            <v>0</v>
          </cell>
          <cell r="DM693">
            <v>0</v>
          </cell>
          <cell r="DN693">
            <v>0</v>
          </cell>
          <cell r="DO693">
            <v>0</v>
          </cell>
          <cell r="DP693">
            <v>0</v>
          </cell>
          <cell r="DQ693">
            <v>0</v>
          </cell>
          <cell r="DS693">
            <v>0</v>
          </cell>
          <cell r="DT693">
            <v>0</v>
          </cell>
          <cell r="DU693">
            <v>0</v>
          </cell>
          <cell r="DW693">
            <v>0</v>
          </cell>
          <cell r="DX693">
            <v>0</v>
          </cell>
          <cell r="DY693">
            <v>0</v>
          </cell>
          <cell r="DZ693">
            <v>0</v>
          </cell>
          <cell r="EA693">
            <v>0</v>
          </cell>
          <cell r="EB693">
            <v>0</v>
          </cell>
          <cell r="EC693">
            <v>0</v>
          </cell>
          <cell r="ED693">
            <v>0</v>
          </cell>
          <cell r="EE693">
            <v>0</v>
          </cell>
          <cell r="EF693">
            <v>0</v>
          </cell>
          <cell r="EG693">
            <v>0</v>
          </cell>
          <cell r="EH693">
            <v>0</v>
          </cell>
          <cell r="EI693">
            <v>0</v>
          </cell>
          <cell r="EK693">
            <v>0</v>
          </cell>
          <cell r="EL693">
            <v>0</v>
          </cell>
          <cell r="EM693">
            <v>0</v>
          </cell>
          <cell r="EO693">
            <v>0</v>
          </cell>
          <cell r="EP693">
            <v>0</v>
          </cell>
          <cell r="EQ693">
            <v>0</v>
          </cell>
          <cell r="ER693">
            <v>0</v>
          </cell>
          <cell r="ES693">
            <v>0</v>
          </cell>
          <cell r="ET693">
            <v>0</v>
          </cell>
          <cell r="EU693">
            <v>0</v>
          </cell>
          <cell r="EV693">
            <v>0</v>
          </cell>
          <cell r="EW693">
            <v>0</v>
          </cell>
          <cell r="EX693">
            <v>0</v>
          </cell>
          <cell r="EY693">
            <v>0</v>
          </cell>
          <cell r="EZ693">
            <v>0</v>
          </cell>
          <cell r="FA693">
            <v>0</v>
          </cell>
          <cell r="FC693">
            <v>0</v>
          </cell>
          <cell r="FD693">
            <v>0</v>
          </cell>
          <cell r="FE693">
            <v>0</v>
          </cell>
          <cell r="FG693">
            <v>0</v>
          </cell>
          <cell r="FH693">
            <v>0</v>
          </cell>
          <cell r="FI693">
            <v>0</v>
          </cell>
          <cell r="FJ693">
            <v>0</v>
          </cell>
          <cell r="FK693">
            <v>0</v>
          </cell>
          <cell r="FL693">
            <v>0</v>
          </cell>
          <cell r="FM693">
            <v>0</v>
          </cell>
          <cell r="FN693">
            <v>0</v>
          </cell>
          <cell r="FO693">
            <v>0</v>
          </cell>
          <cell r="FP693">
            <v>0</v>
          </cell>
          <cell r="FQ693">
            <v>0</v>
          </cell>
          <cell r="FR693">
            <v>0</v>
          </cell>
          <cell r="FS693">
            <v>0</v>
          </cell>
          <cell r="FU693">
            <v>0</v>
          </cell>
          <cell r="FV693">
            <v>0</v>
          </cell>
          <cell r="FW693">
            <v>0</v>
          </cell>
          <cell r="FY693">
            <v>0</v>
          </cell>
          <cell r="FZ693">
            <v>0</v>
          </cell>
          <cell r="GA693">
            <v>0</v>
          </cell>
          <cell r="GB693">
            <v>0</v>
          </cell>
          <cell r="GC693">
            <v>0</v>
          </cell>
          <cell r="GD693">
            <v>0</v>
          </cell>
          <cell r="GE693">
            <v>0</v>
          </cell>
          <cell r="GF693">
            <v>0</v>
          </cell>
          <cell r="GG693">
            <v>0</v>
          </cell>
          <cell r="GH693">
            <v>0</v>
          </cell>
          <cell r="GI693">
            <v>0</v>
          </cell>
          <cell r="GJ693">
            <v>0</v>
          </cell>
          <cell r="GK693">
            <v>0</v>
          </cell>
          <cell r="GM693">
            <v>0</v>
          </cell>
          <cell r="GN693">
            <v>0</v>
          </cell>
          <cell r="GO693">
            <v>0</v>
          </cell>
          <cell r="GQ693">
            <v>0</v>
          </cell>
          <cell r="GR693">
            <v>0</v>
          </cell>
          <cell r="GS693">
            <v>0</v>
          </cell>
          <cell r="GT693">
            <v>0</v>
          </cell>
          <cell r="GU693">
            <v>0</v>
          </cell>
          <cell r="GV693">
            <v>0</v>
          </cell>
          <cell r="GW693">
            <v>0</v>
          </cell>
          <cell r="GX693">
            <v>0</v>
          </cell>
          <cell r="GY693">
            <v>0</v>
          </cell>
          <cell r="GZ693">
            <v>0</v>
          </cell>
          <cell r="HA693">
            <v>0</v>
          </cell>
          <cell r="HB693">
            <v>0</v>
          </cell>
          <cell r="HC693">
            <v>0</v>
          </cell>
          <cell r="HD693">
            <v>0</v>
          </cell>
          <cell r="HE693">
            <v>0</v>
          </cell>
          <cell r="HF693">
            <v>0</v>
          </cell>
          <cell r="HG693">
            <v>0</v>
          </cell>
          <cell r="HH693">
            <v>0</v>
          </cell>
          <cell r="HI693">
            <v>0</v>
          </cell>
          <cell r="HJ693" t="str">
            <v>SI</v>
          </cell>
          <cell r="HL693">
            <v>3.4994583217059401E-2</v>
          </cell>
          <cell r="HO693" t="str">
            <v>80</v>
          </cell>
          <cell r="HP693" t="str">
            <v>80</v>
          </cell>
          <cell r="HQ693" t="str">
            <v>80</v>
          </cell>
          <cell r="HR693" t="str">
            <v>80</v>
          </cell>
          <cell r="HS693" t="str">
            <v>80</v>
          </cell>
          <cell r="HT693" t="str">
            <v>80</v>
          </cell>
          <cell r="HU693" t="str">
            <v>80</v>
          </cell>
          <cell r="HV693" t="str">
            <v>80</v>
          </cell>
          <cell r="HW693" t="str">
            <v>80</v>
          </cell>
          <cell r="HX693" t="str">
            <v>80</v>
          </cell>
          <cell r="HY693" t="str">
            <v>80</v>
          </cell>
        </row>
        <row r="694">
          <cell r="D694" t="str">
            <v>8</v>
          </cell>
          <cell r="F694" t="str">
            <v>8R</v>
          </cell>
          <cell r="H694">
            <v>0</v>
          </cell>
          <cell r="I694">
            <v>0</v>
          </cell>
          <cell r="J694">
            <v>0</v>
          </cell>
          <cell r="K694">
            <v>0</v>
          </cell>
          <cell r="M694">
            <v>0</v>
          </cell>
          <cell r="O694">
            <v>0</v>
          </cell>
          <cell r="S694">
            <v>0</v>
          </cell>
          <cell r="T694">
            <v>0</v>
          </cell>
          <cell r="U694">
            <v>0</v>
          </cell>
          <cell r="V694">
            <v>0</v>
          </cell>
          <cell r="W694">
            <v>0</v>
          </cell>
          <cell r="X694">
            <v>0</v>
          </cell>
          <cell r="Y694">
            <v>0</v>
          </cell>
          <cell r="Z694">
            <v>0</v>
          </cell>
          <cell r="AA694">
            <v>0</v>
          </cell>
          <cell r="AB694">
            <v>0</v>
          </cell>
          <cell r="AC694">
            <v>0</v>
          </cell>
          <cell r="AE694">
            <v>0</v>
          </cell>
          <cell r="AG694">
            <v>0</v>
          </cell>
          <cell r="AK694">
            <v>0</v>
          </cell>
          <cell r="AL694">
            <v>0</v>
          </cell>
          <cell r="AM694">
            <v>0</v>
          </cell>
          <cell r="AN694">
            <v>0</v>
          </cell>
          <cell r="AO694">
            <v>0</v>
          </cell>
          <cell r="AP694">
            <v>0</v>
          </cell>
          <cell r="AQ694">
            <v>0</v>
          </cell>
          <cell r="AR694">
            <v>0</v>
          </cell>
          <cell r="AS694">
            <v>0</v>
          </cell>
          <cell r="AT694">
            <v>0</v>
          </cell>
          <cell r="AU694">
            <v>0</v>
          </cell>
          <cell r="AV694">
            <v>0</v>
          </cell>
          <cell r="AW694">
            <v>0</v>
          </cell>
          <cell r="AY694">
            <v>0</v>
          </cell>
          <cell r="AZ694">
            <v>0</v>
          </cell>
          <cell r="BC694">
            <v>0</v>
          </cell>
          <cell r="BD694">
            <v>0</v>
          </cell>
          <cell r="BE694">
            <v>0</v>
          </cell>
          <cell r="BF694">
            <v>0</v>
          </cell>
          <cell r="BG694">
            <v>0</v>
          </cell>
          <cell r="BH694">
            <v>0</v>
          </cell>
          <cell r="BI694">
            <v>0</v>
          </cell>
          <cell r="BJ694">
            <v>0</v>
          </cell>
          <cell r="BK694">
            <v>0</v>
          </cell>
          <cell r="BL694">
            <v>0</v>
          </cell>
          <cell r="BM694">
            <v>0</v>
          </cell>
          <cell r="BO694">
            <v>0</v>
          </cell>
          <cell r="BQ694">
            <v>0</v>
          </cell>
          <cell r="BU694">
            <v>0</v>
          </cell>
          <cell r="BV694">
            <v>0</v>
          </cell>
          <cell r="BW694">
            <v>0</v>
          </cell>
          <cell r="BX694">
            <v>0</v>
          </cell>
          <cell r="BY694">
            <v>0</v>
          </cell>
          <cell r="BZ694">
            <v>0</v>
          </cell>
          <cell r="CA694">
            <v>0</v>
          </cell>
          <cell r="CB694">
            <v>0</v>
          </cell>
          <cell r="CC694">
            <v>0</v>
          </cell>
          <cell r="CD694">
            <v>0</v>
          </cell>
          <cell r="CE694">
            <v>0</v>
          </cell>
          <cell r="CG694">
            <v>0</v>
          </cell>
          <cell r="CI694">
            <v>0</v>
          </cell>
          <cell r="CM694">
            <v>0</v>
          </cell>
          <cell r="CN694">
            <v>0</v>
          </cell>
          <cell r="CO694">
            <v>0</v>
          </cell>
          <cell r="CP694">
            <v>0</v>
          </cell>
          <cell r="CQ694">
            <v>0</v>
          </cell>
          <cell r="CR694">
            <v>0</v>
          </cell>
          <cell r="CS694">
            <v>0</v>
          </cell>
          <cell r="CT694">
            <v>0</v>
          </cell>
          <cell r="CU694">
            <v>0</v>
          </cell>
          <cell r="CV694">
            <v>0</v>
          </cell>
          <cell r="CW694">
            <v>0</v>
          </cell>
          <cell r="CY694">
            <v>0</v>
          </cell>
          <cell r="DA694">
            <v>0</v>
          </cell>
          <cell r="DB694">
            <v>0</v>
          </cell>
          <cell r="DE694">
            <v>0</v>
          </cell>
          <cell r="DF694">
            <v>0</v>
          </cell>
          <cell r="DG694">
            <v>0</v>
          </cell>
          <cell r="DH694">
            <v>0</v>
          </cell>
          <cell r="DI694">
            <v>0</v>
          </cell>
          <cell r="DJ694">
            <v>0</v>
          </cell>
          <cell r="DK694">
            <v>0</v>
          </cell>
          <cell r="DL694">
            <v>0</v>
          </cell>
          <cell r="DM694">
            <v>0</v>
          </cell>
          <cell r="DN694">
            <v>0</v>
          </cell>
          <cell r="DO694">
            <v>0</v>
          </cell>
          <cell r="DP694">
            <v>0</v>
          </cell>
          <cell r="DQ694">
            <v>0</v>
          </cell>
          <cell r="DS694">
            <v>0</v>
          </cell>
          <cell r="DT694">
            <v>0</v>
          </cell>
          <cell r="DU694">
            <v>0</v>
          </cell>
          <cell r="DW694">
            <v>0</v>
          </cell>
          <cell r="DX694">
            <v>0</v>
          </cell>
          <cell r="DY694">
            <v>0</v>
          </cell>
          <cell r="DZ694">
            <v>0</v>
          </cell>
          <cell r="EA694">
            <v>0</v>
          </cell>
          <cell r="EB694">
            <v>0</v>
          </cell>
          <cell r="EC694">
            <v>0</v>
          </cell>
          <cell r="ED694">
            <v>0</v>
          </cell>
          <cell r="EE694">
            <v>0</v>
          </cell>
          <cell r="EF694">
            <v>0</v>
          </cell>
          <cell r="EG694">
            <v>0</v>
          </cell>
          <cell r="EH694">
            <v>0</v>
          </cell>
          <cell r="EI694">
            <v>0</v>
          </cell>
          <cell r="EK694">
            <v>0</v>
          </cell>
          <cell r="EL694">
            <v>0</v>
          </cell>
          <cell r="EM694">
            <v>0</v>
          </cell>
          <cell r="EO694">
            <v>0</v>
          </cell>
          <cell r="EP694">
            <v>0</v>
          </cell>
          <cell r="EQ694">
            <v>0</v>
          </cell>
          <cell r="ER694">
            <v>0</v>
          </cell>
          <cell r="ES694">
            <v>0</v>
          </cell>
          <cell r="ET694">
            <v>0</v>
          </cell>
          <cell r="EU694">
            <v>0</v>
          </cell>
          <cell r="EV694">
            <v>0</v>
          </cell>
          <cell r="EW694">
            <v>0</v>
          </cell>
          <cell r="EX694">
            <v>0</v>
          </cell>
          <cell r="EY694">
            <v>0</v>
          </cell>
          <cell r="EZ694">
            <v>0</v>
          </cell>
          <cell r="FA694">
            <v>0</v>
          </cell>
          <cell r="FC694">
            <v>0</v>
          </cell>
          <cell r="FD694">
            <v>0</v>
          </cell>
          <cell r="FE694">
            <v>0</v>
          </cell>
          <cell r="FG694">
            <v>0</v>
          </cell>
          <cell r="FH694">
            <v>0</v>
          </cell>
          <cell r="FI694">
            <v>0</v>
          </cell>
          <cell r="FJ694">
            <v>0</v>
          </cell>
          <cell r="FK694">
            <v>0</v>
          </cell>
          <cell r="FL694">
            <v>0</v>
          </cell>
          <cell r="FM694">
            <v>0</v>
          </cell>
          <cell r="FN694">
            <v>0</v>
          </cell>
          <cell r="FO694">
            <v>0</v>
          </cell>
          <cell r="FP694">
            <v>0</v>
          </cell>
          <cell r="FQ694">
            <v>0</v>
          </cell>
          <cell r="FR694">
            <v>0</v>
          </cell>
          <cell r="FS694">
            <v>0</v>
          </cell>
          <cell r="FU694">
            <v>0</v>
          </cell>
          <cell r="FV694">
            <v>0</v>
          </cell>
          <cell r="FW694">
            <v>0</v>
          </cell>
          <cell r="FY694">
            <v>0</v>
          </cell>
          <cell r="FZ694">
            <v>0</v>
          </cell>
          <cell r="GA694">
            <v>0</v>
          </cell>
          <cell r="GB694">
            <v>0</v>
          </cell>
          <cell r="GC694">
            <v>0</v>
          </cell>
          <cell r="GD694">
            <v>0</v>
          </cell>
          <cell r="GE694">
            <v>0</v>
          </cell>
          <cell r="GF694">
            <v>0</v>
          </cell>
          <cell r="GG694">
            <v>0</v>
          </cell>
          <cell r="GH694">
            <v>0</v>
          </cell>
          <cell r="GI694">
            <v>0</v>
          </cell>
          <cell r="GJ694">
            <v>0</v>
          </cell>
          <cell r="GK694">
            <v>0</v>
          </cell>
          <cell r="GM694">
            <v>0</v>
          </cell>
          <cell r="GN694">
            <v>0</v>
          </cell>
          <cell r="GO694">
            <v>0</v>
          </cell>
          <cell r="GQ694">
            <v>0</v>
          </cell>
          <cell r="GR694">
            <v>0</v>
          </cell>
          <cell r="GS694">
            <v>0</v>
          </cell>
          <cell r="GT694">
            <v>0</v>
          </cell>
          <cell r="GU694">
            <v>0</v>
          </cell>
          <cell r="GV694">
            <v>0</v>
          </cell>
          <cell r="GW694">
            <v>0</v>
          </cell>
          <cell r="GX694">
            <v>0</v>
          </cell>
          <cell r="GY694">
            <v>0</v>
          </cell>
          <cell r="GZ694">
            <v>0</v>
          </cell>
          <cell r="HA694">
            <v>0</v>
          </cell>
          <cell r="HB694">
            <v>0</v>
          </cell>
          <cell r="HC694">
            <v>0</v>
          </cell>
          <cell r="HD694">
            <v>0</v>
          </cell>
          <cell r="HE694">
            <v>0</v>
          </cell>
          <cell r="HF694">
            <v>0</v>
          </cell>
          <cell r="HG694">
            <v>0</v>
          </cell>
          <cell r="HH694">
            <v>0</v>
          </cell>
          <cell r="HI694">
            <v>0</v>
          </cell>
          <cell r="HJ694" t="str">
            <v>SI</v>
          </cell>
          <cell r="HL694">
            <v>3.4994583217059401E-2</v>
          </cell>
          <cell r="HO694" t="str">
            <v>80</v>
          </cell>
          <cell r="HP694" t="str">
            <v>80</v>
          </cell>
          <cell r="HQ694" t="str">
            <v>80</v>
          </cell>
          <cell r="HR694" t="str">
            <v>80</v>
          </cell>
          <cell r="HS694" t="str">
            <v>80</v>
          </cell>
          <cell r="HT694" t="str">
            <v>80</v>
          </cell>
          <cell r="HU694" t="str">
            <v>80</v>
          </cell>
          <cell r="HV694" t="str">
            <v>80</v>
          </cell>
          <cell r="HW694" t="str">
            <v>80</v>
          </cell>
          <cell r="HX694" t="str">
            <v>80</v>
          </cell>
          <cell r="HY694" t="str">
            <v>80</v>
          </cell>
        </row>
        <row r="695">
          <cell r="D695" t="str">
            <v>8</v>
          </cell>
          <cell r="F695" t="str">
            <v>8R</v>
          </cell>
          <cell r="H695">
            <v>0</v>
          </cell>
          <cell r="I695">
            <v>0</v>
          </cell>
          <cell r="J695">
            <v>0</v>
          </cell>
          <cell r="K695">
            <v>0</v>
          </cell>
          <cell r="M695">
            <v>0</v>
          </cell>
          <cell r="O695">
            <v>0</v>
          </cell>
          <cell r="S695">
            <v>0</v>
          </cell>
          <cell r="T695">
            <v>0</v>
          </cell>
          <cell r="U695">
            <v>0</v>
          </cell>
          <cell r="V695">
            <v>0</v>
          </cell>
          <cell r="W695">
            <v>0</v>
          </cell>
          <cell r="X695">
            <v>0</v>
          </cell>
          <cell r="Y695">
            <v>0</v>
          </cell>
          <cell r="Z695">
            <v>0</v>
          </cell>
          <cell r="AA695">
            <v>0</v>
          </cell>
          <cell r="AB695">
            <v>0</v>
          </cell>
          <cell r="AC695">
            <v>0</v>
          </cell>
          <cell r="AE695">
            <v>0</v>
          </cell>
          <cell r="AG695">
            <v>0</v>
          </cell>
          <cell r="AK695">
            <v>0</v>
          </cell>
          <cell r="AL695">
            <v>0</v>
          </cell>
          <cell r="AM695">
            <v>0</v>
          </cell>
          <cell r="AN695">
            <v>0</v>
          </cell>
          <cell r="AO695">
            <v>0</v>
          </cell>
          <cell r="AP695">
            <v>0</v>
          </cell>
          <cell r="AQ695">
            <v>0</v>
          </cell>
          <cell r="AR695">
            <v>0</v>
          </cell>
          <cell r="AS695">
            <v>0</v>
          </cell>
          <cell r="AT695">
            <v>0</v>
          </cell>
          <cell r="AU695">
            <v>0</v>
          </cell>
          <cell r="AV695">
            <v>0</v>
          </cell>
          <cell r="AW695">
            <v>0</v>
          </cell>
          <cell r="AY695">
            <v>0</v>
          </cell>
          <cell r="AZ695">
            <v>0</v>
          </cell>
          <cell r="BC695">
            <v>0</v>
          </cell>
          <cell r="BD695">
            <v>0</v>
          </cell>
          <cell r="BE695">
            <v>0</v>
          </cell>
          <cell r="BF695">
            <v>0</v>
          </cell>
          <cell r="BG695">
            <v>0</v>
          </cell>
          <cell r="BH695">
            <v>0</v>
          </cell>
          <cell r="BI695">
            <v>0</v>
          </cell>
          <cell r="BJ695">
            <v>0</v>
          </cell>
          <cell r="BK695">
            <v>0</v>
          </cell>
          <cell r="BL695">
            <v>0</v>
          </cell>
          <cell r="BM695">
            <v>0</v>
          </cell>
          <cell r="BO695">
            <v>0</v>
          </cell>
          <cell r="BQ695">
            <v>0</v>
          </cell>
          <cell r="BU695">
            <v>0</v>
          </cell>
          <cell r="BV695">
            <v>0</v>
          </cell>
          <cell r="BW695">
            <v>0</v>
          </cell>
          <cell r="BX695">
            <v>0</v>
          </cell>
          <cell r="BY695">
            <v>0</v>
          </cell>
          <cell r="BZ695">
            <v>0</v>
          </cell>
          <cell r="CA695">
            <v>0</v>
          </cell>
          <cell r="CB695">
            <v>0</v>
          </cell>
          <cell r="CC695">
            <v>0</v>
          </cell>
          <cell r="CD695">
            <v>0</v>
          </cell>
          <cell r="CE695">
            <v>0</v>
          </cell>
          <cell r="CG695">
            <v>0</v>
          </cell>
          <cell r="CI695">
            <v>0</v>
          </cell>
          <cell r="CM695">
            <v>0</v>
          </cell>
          <cell r="CN695">
            <v>0</v>
          </cell>
          <cell r="CO695">
            <v>0</v>
          </cell>
          <cell r="CP695">
            <v>0</v>
          </cell>
          <cell r="CQ695">
            <v>0</v>
          </cell>
          <cell r="CR695">
            <v>0</v>
          </cell>
          <cell r="CS695">
            <v>0</v>
          </cell>
          <cell r="CT695">
            <v>0</v>
          </cell>
          <cell r="CU695">
            <v>0</v>
          </cell>
          <cell r="CV695">
            <v>0</v>
          </cell>
          <cell r="CW695">
            <v>0</v>
          </cell>
          <cell r="CY695">
            <v>0</v>
          </cell>
          <cell r="DA695">
            <v>0</v>
          </cell>
          <cell r="DB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S695">
            <v>0</v>
          </cell>
          <cell r="DT695">
            <v>0</v>
          </cell>
          <cell r="DU695">
            <v>0</v>
          </cell>
          <cell r="DW695">
            <v>0</v>
          </cell>
          <cell r="DX695">
            <v>0</v>
          </cell>
          <cell r="DY695">
            <v>0</v>
          </cell>
          <cell r="DZ695">
            <v>0</v>
          </cell>
          <cell r="EA695">
            <v>0</v>
          </cell>
          <cell r="EB695">
            <v>0</v>
          </cell>
          <cell r="EC695">
            <v>0</v>
          </cell>
          <cell r="ED695">
            <v>0</v>
          </cell>
          <cell r="EE695">
            <v>0</v>
          </cell>
          <cell r="EF695">
            <v>0</v>
          </cell>
          <cell r="EG695">
            <v>0</v>
          </cell>
          <cell r="EH695">
            <v>0</v>
          </cell>
          <cell r="EI695">
            <v>0</v>
          </cell>
          <cell r="EK695">
            <v>0</v>
          </cell>
          <cell r="EL695">
            <v>0</v>
          </cell>
          <cell r="EM695">
            <v>0</v>
          </cell>
          <cell r="EO695">
            <v>0</v>
          </cell>
          <cell r="EP695">
            <v>0</v>
          </cell>
          <cell r="EQ695">
            <v>0</v>
          </cell>
          <cell r="ER695">
            <v>0</v>
          </cell>
          <cell r="ES695">
            <v>0</v>
          </cell>
          <cell r="ET695">
            <v>0</v>
          </cell>
          <cell r="EU695">
            <v>0</v>
          </cell>
          <cell r="EV695">
            <v>0</v>
          </cell>
          <cell r="EW695">
            <v>0</v>
          </cell>
          <cell r="EX695">
            <v>0</v>
          </cell>
          <cell r="EY695">
            <v>0</v>
          </cell>
          <cell r="EZ695">
            <v>0</v>
          </cell>
          <cell r="FA695">
            <v>0</v>
          </cell>
          <cell r="FC695">
            <v>0</v>
          </cell>
          <cell r="FD695">
            <v>0</v>
          </cell>
          <cell r="FE695">
            <v>0</v>
          </cell>
          <cell r="FG695">
            <v>0</v>
          </cell>
          <cell r="FH695">
            <v>0</v>
          </cell>
          <cell r="FI695">
            <v>0</v>
          </cell>
          <cell r="FJ695">
            <v>0</v>
          </cell>
          <cell r="FK695">
            <v>0</v>
          </cell>
          <cell r="FL695">
            <v>0</v>
          </cell>
          <cell r="FM695">
            <v>0</v>
          </cell>
          <cell r="FN695">
            <v>0</v>
          </cell>
          <cell r="FO695">
            <v>0</v>
          </cell>
          <cell r="FP695">
            <v>0</v>
          </cell>
          <cell r="FQ695">
            <v>0</v>
          </cell>
          <cell r="FR695">
            <v>0</v>
          </cell>
          <cell r="FS695">
            <v>0</v>
          </cell>
          <cell r="FU695">
            <v>0</v>
          </cell>
          <cell r="FV695">
            <v>0</v>
          </cell>
          <cell r="FW695">
            <v>0</v>
          </cell>
          <cell r="FY695">
            <v>0</v>
          </cell>
          <cell r="FZ695">
            <v>0</v>
          </cell>
          <cell r="GA695">
            <v>0</v>
          </cell>
          <cell r="GB695">
            <v>0</v>
          </cell>
          <cell r="GC695">
            <v>0</v>
          </cell>
          <cell r="GD695">
            <v>0</v>
          </cell>
          <cell r="GE695">
            <v>0</v>
          </cell>
          <cell r="GF695">
            <v>0</v>
          </cell>
          <cell r="GG695">
            <v>0</v>
          </cell>
          <cell r="GH695">
            <v>0</v>
          </cell>
          <cell r="GI695">
            <v>0</v>
          </cell>
          <cell r="GJ695">
            <v>0</v>
          </cell>
          <cell r="GK695">
            <v>0</v>
          </cell>
          <cell r="GM695">
            <v>0</v>
          </cell>
          <cell r="GN695">
            <v>0</v>
          </cell>
          <cell r="GO695">
            <v>0</v>
          </cell>
          <cell r="GQ695">
            <v>0</v>
          </cell>
          <cell r="GR695">
            <v>0</v>
          </cell>
          <cell r="GS695">
            <v>0</v>
          </cell>
          <cell r="GT695">
            <v>0</v>
          </cell>
          <cell r="GU695">
            <v>0</v>
          </cell>
          <cell r="GV695">
            <v>0</v>
          </cell>
          <cell r="GW695">
            <v>0</v>
          </cell>
          <cell r="GX695">
            <v>0</v>
          </cell>
          <cell r="GY695">
            <v>0</v>
          </cell>
          <cell r="GZ695">
            <v>0</v>
          </cell>
          <cell r="HA695">
            <v>0</v>
          </cell>
          <cell r="HB695">
            <v>0</v>
          </cell>
          <cell r="HC695">
            <v>0</v>
          </cell>
          <cell r="HD695">
            <v>0</v>
          </cell>
          <cell r="HE695">
            <v>0</v>
          </cell>
          <cell r="HF695">
            <v>0</v>
          </cell>
          <cell r="HG695">
            <v>0</v>
          </cell>
          <cell r="HH695">
            <v>0</v>
          </cell>
          <cell r="HI695">
            <v>0</v>
          </cell>
          <cell r="HJ695" t="str">
            <v>SI</v>
          </cell>
          <cell r="HL695">
            <v>3.4994583217059401E-2</v>
          </cell>
          <cell r="HO695" t="str">
            <v>80</v>
          </cell>
          <cell r="HP695" t="str">
            <v>80</v>
          </cell>
          <cell r="HQ695" t="str">
            <v>80</v>
          </cell>
          <cell r="HR695" t="str">
            <v>80</v>
          </cell>
          <cell r="HS695" t="str">
            <v>80</v>
          </cell>
          <cell r="HT695" t="str">
            <v>80</v>
          </cell>
          <cell r="HU695" t="str">
            <v>80</v>
          </cell>
          <cell r="HV695" t="str">
            <v>80</v>
          </cell>
          <cell r="HW695" t="str">
            <v>80</v>
          </cell>
          <cell r="HX695" t="str">
            <v>80</v>
          </cell>
          <cell r="HY695" t="str">
            <v>80</v>
          </cell>
        </row>
        <row r="696">
          <cell r="D696" t="str">
            <v>8</v>
          </cell>
          <cell r="F696" t="str">
            <v>8R</v>
          </cell>
          <cell r="H696">
            <v>0</v>
          </cell>
          <cell r="I696">
            <v>0</v>
          </cell>
          <cell r="J696">
            <v>0</v>
          </cell>
          <cell r="K696">
            <v>0</v>
          </cell>
          <cell r="M696">
            <v>0</v>
          </cell>
          <cell r="O696">
            <v>0</v>
          </cell>
          <cell r="S696">
            <v>0</v>
          </cell>
          <cell r="T696">
            <v>0</v>
          </cell>
          <cell r="U696">
            <v>0</v>
          </cell>
          <cell r="V696">
            <v>0</v>
          </cell>
          <cell r="W696">
            <v>0</v>
          </cell>
          <cell r="X696">
            <v>0</v>
          </cell>
          <cell r="Y696">
            <v>0</v>
          </cell>
          <cell r="Z696">
            <v>0</v>
          </cell>
          <cell r="AA696">
            <v>0</v>
          </cell>
          <cell r="AB696">
            <v>0</v>
          </cell>
          <cell r="AC696">
            <v>0</v>
          </cell>
          <cell r="AE696">
            <v>0</v>
          </cell>
          <cell r="AG696">
            <v>0</v>
          </cell>
          <cell r="AK696">
            <v>0</v>
          </cell>
          <cell r="AL696">
            <v>0</v>
          </cell>
          <cell r="AM696">
            <v>0</v>
          </cell>
          <cell r="AN696">
            <v>0</v>
          </cell>
          <cell r="AO696">
            <v>0</v>
          </cell>
          <cell r="AP696">
            <v>0</v>
          </cell>
          <cell r="AQ696">
            <v>0</v>
          </cell>
          <cell r="AR696">
            <v>0</v>
          </cell>
          <cell r="AS696">
            <v>0</v>
          </cell>
          <cell r="AT696">
            <v>0</v>
          </cell>
          <cell r="AU696">
            <v>0</v>
          </cell>
          <cell r="AV696">
            <v>0</v>
          </cell>
          <cell r="AW696">
            <v>0</v>
          </cell>
          <cell r="AY696">
            <v>0</v>
          </cell>
          <cell r="AZ696">
            <v>0</v>
          </cell>
          <cell r="BC696">
            <v>0</v>
          </cell>
          <cell r="BD696">
            <v>0</v>
          </cell>
          <cell r="BE696">
            <v>0</v>
          </cell>
          <cell r="BF696">
            <v>0</v>
          </cell>
          <cell r="BG696">
            <v>0</v>
          </cell>
          <cell r="BH696">
            <v>0</v>
          </cell>
          <cell r="BI696">
            <v>0</v>
          </cell>
          <cell r="BJ696">
            <v>0</v>
          </cell>
          <cell r="BK696">
            <v>0</v>
          </cell>
          <cell r="BL696">
            <v>0</v>
          </cell>
          <cell r="BM696">
            <v>0</v>
          </cell>
          <cell r="BO696">
            <v>0</v>
          </cell>
          <cell r="BQ696">
            <v>0</v>
          </cell>
          <cell r="BU696">
            <v>0</v>
          </cell>
          <cell r="BV696">
            <v>0</v>
          </cell>
          <cell r="BW696">
            <v>0</v>
          </cell>
          <cell r="BX696">
            <v>0</v>
          </cell>
          <cell r="BY696">
            <v>0</v>
          </cell>
          <cell r="BZ696">
            <v>0</v>
          </cell>
          <cell r="CA696">
            <v>0</v>
          </cell>
          <cell r="CB696">
            <v>0</v>
          </cell>
          <cell r="CC696">
            <v>0</v>
          </cell>
          <cell r="CD696">
            <v>0</v>
          </cell>
          <cell r="CE696">
            <v>0</v>
          </cell>
          <cell r="CG696">
            <v>0</v>
          </cell>
          <cell r="CI696">
            <v>0</v>
          </cell>
          <cell r="CM696">
            <v>0</v>
          </cell>
          <cell r="CN696">
            <v>0</v>
          </cell>
          <cell r="CO696">
            <v>0</v>
          </cell>
          <cell r="CP696">
            <v>0</v>
          </cell>
          <cell r="CQ696">
            <v>0</v>
          </cell>
          <cell r="CR696">
            <v>0</v>
          </cell>
          <cell r="CS696">
            <v>0</v>
          </cell>
          <cell r="CT696">
            <v>0</v>
          </cell>
          <cell r="CU696">
            <v>0</v>
          </cell>
          <cell r="CV696">
            <v>0</v>
          </cell>
          <cell r="CW696">
            <v>0</v>
          </cell>
          <cell r="CY696">
            <v>0</v>
          </cell>
          <cell r="DA696">
            <v>0</v>
          </cell>
          <cell r="DB696">
            <v>0</v>
          </cell>
          <cell r="DE696">
            <v>0</v>
          </cell>
          <cell r="DF696">
            <v>0</v>
          </cell>
          <cell r="DG696">
            <v>0</v>
          </cell>
          <cell r="DH696">
            <v>0</v>
          </cell>
          <cell r="DI696">
            <v>0</v>
          </cell>
          <cell r="DJ696">
            <v>0</v>
          </cell>
          <cell r="DK696">
            <v>0</v>
          </cell>
          <cell r="DL696">
            <v>0</v>
          </cell>
          <cell r="DM696">
            <v>0</v>
          </cell>
          <cell r="DN696">
            <v>0</v>
          </cell>
          <cell r="DO696">
            <v>0</v>
          </cell>
          <cell r="DP696">
            <v>0</v>
          </cell>
          <cell r="DQ696">
            <v>0</v>
          </cell>
          <cell r="DS696">
            <v>0</v>
          </cell>
          <cell r="DT696">
            <v>0</v>
          </cell>
          <cell r="DU696">
            <v>0</v>
          </cell>
          <cell r="DW696">
            <v>0</v>
          </cell>
          <cell r="DX696">
            <v>0</v>
          </cell>
          <cell r="DY696">
            <v>0</v>
          </cell>
          <cell r="DZ696">
            <v>0</v>
          </cell>
          <cell r="EA696">
            <v>0</v>
          </cell>
          <cell r="EB696">
            <v>0</v>
          </cell>
          <cell r="EC696">
            <v>0</v>
          </cell>
          <cell r="ED696">
            <v>0</v>
          </cell>
          <cell r="EE696">
            <v>0</v>
          </cell>
          <cell r="EF696">
            <v>0</v>
          </cell>
          <cell r="EG696">
            <v>0</v>
          </cell>
          <cell r="EH696">
            <v>0</v>
          </cell>
          <cell r="EI696">
            <v>0</v>
          </cell>
          <cell r="EK696">
            <v>0</v>
          </cell>
          <cell r="EL696">
            <v>0</v>
          </cell>
          <cell r="EM696">
            <v>0</v>
          </cell>
          <cell r="EO696">
            <v>0</v>
          </cell>
          <cell r="EP696">
            <v>0</v>
          </cell>
          <cell r="EQ696">
            <v>0</v>
          </cell>
          <cell r="ER696">
            <v>0</v>
          </cell>
          <cell r="ES696">
            <v>0</v>
          </cell>
          <cell r="ET696">
            <v>0</v>
          </cell>
          <cell r="EU696">
            <v>0</v>
          </cell>
          <cell r="EV696">
            <v>0</v>
          </cell>
          <cell r="EW696">
            <v>0</v>
          </cell>
          <cell r="EX696">
            <v>0</v>
          </cell>
          <cell r="EY696">
            <v>0</v>
          </cell>
          <cell r="EZ696">
            <v>0</v>
          </cell>
          <cell r="FA696">
            <v>0</v>
          </cell>
          <cell r="FC696">
            <v>0</v>
          </cell>
          <cell r="FD696">
            <v>0</v>
          </cell>
          <cell r="FE696">
            <v>0</v>
          </cell>
          <cell r="FG696">
            <v>0</v>
          </cell>
          <cell r="FH696">
            <v>0</v>
          </cell>
          <cell r="FI696">
            <v>0</v>
          </cell>
          <cell r="FJ696">
            <v>0</v>
          </cell>
          <cell r="FK696">
            <v>0</v>
          </cell>
          <cell r="FL696">
            <v>0</v>
          </cell>
          <cell r="FM696">
            <v>0</v>
          </cell>
          <cell r="FN696">
            <v>0</v>
          </cell>
          <cell r="FO696">
            <v>0</v>
          </cell>
          <cell r="FP696">
            <v>0</v>
          </cell>
          <cell r="FQ696">
            <v>0</v>
          </cell>
          <cell r="FR696">
            <v>0</v>
          </cell>
          <cell r="FS696">
            <v>0</v>
          </cell>
          <cell r="FU696">
            <v>0</v>
          </cell>
          <cell r="FV696">
            <v>0</v>
          </cell>
          <cell r="FW696">
            <v>0</v>
          </cell>
          <cell r="FY696">
            <v>0</v>
          </cell>
          <cell r="FZ696">
            <v>0</v>
          </cell>
          <cell r="GA696">
            <v>0</v>
          </cell>
          <cell r="GB696">
            <v>0</v>
          </cell>
          <cell r="GC696">
            <v>0</v>
          </cell>
          <cell r="GD696">
            <v>0</v>
          </cell>
          <cell r="GE696">
            <v>0</v>
          </cell>
          <cell r="GF696">
            <v>0</v>
          </cell>
          <cell r="GG696">
            <v>0</v>
          </cell>
          <cell r="GH696">
            <v>0</v>
          </cell>
          <cell r="GI696">
            <v>0</v>
          </cell>
          <cell r="GJ696">
            <v>0</v>
          </cell>
          <cell r="GK696">
            <v>0</v>
          </cell>
          <cell r="GM696">
            <v>0</v>
          </cell>
          <cell r="GN696">
            <v>0</v>
          </cell>
          <cell r="GO696">
            <v>0</v>
          </cell>
          <cell r="GQ696">
            <v>0</v>
          </cell>
          <cell r="GR696">
            <v>0</v>
          </cell>
          <cell r="GS696">
            <v>0</v>
          </cell>
          <cell r="GT696">
            <v>0</v>
          </cell>
          <cell r="GU696">
            <v>0</v>
          </cell>
          <cell r="GV696">
            <v>0</v>
          </cell>
          <cell r="GW696">
            <v>0</v>
          </cell>
          <cell r="GX696">
            <v>0</v>
          </cell>
          <cell r="GY696">
            <v>0</v>
          </cell>
          <cell r="GZ696">
            <v>0</v>
          </cell>
          <cell r="HA696">
            <v>0</v>
          </cell>
          <cell r="HB696">
            <v>0</v>
          </cell>
          <cell r="HC696">
            <v>0</v>
          </cell>
          <cell r="HD696">
            <v>0</v>
          </cell>
          <cell r="HE696">
            <v>0</v>
          </cell>
          <cell r="HF696">
            <v>0</v>
          </cell>
          <cell r="HG696">
            <v>0</v>
          </cell>
          <cell r="HH696">
            <v>0</v>
          </cell>
          <cell r="HI696">
            <v>0</v>
          </cell>
          <cell r="HJ696" t="str">
            <v>SI</v>
          </cell>
          <cell r="HL696">
            <v>3.4994583217059401E-2</v>
          </cell>
          <cell r="HO696" t="str">
            <v>80</v>
          </cell>
          <cell r="HP696" t="str">
            <v>80</v>
          </cell>
          <cell r="HQ696" t="str">
            <v>80</v>
          </cell>
          <cell r="HR696" t="str">
            <v>80</v>
          </cell>
          <cell r="HS696" t="str">
            <v>80</v>
          </cell>
          <cell r="HT696" t="str">
            <v>80</v>
          </cell>
          <cell r="HU696" t="str">
            <v>80</v>
          </cell>
          <cell r="HV696" t="str">
            <v>80</v>
          </cell>
          <cell r="HW696" t="str">
            <v>80</v>
          </cell>
          <cell r="HX696" t="str">
            <v>80</v>
          </cell>
          <cell r="HY696" t="str">
            <v>80</v>
          </cell>
        </row>
        <row r="697">
          <cell r="D697" t="str">
            <v>8</v>
          </cell>
          <cell r="F697" t="str">
            <v>8R</v>
          </cell>
          <cell r="H697">
            <v>0</v>
          </cell>
          <cell r="I697">
            <v>0</v>
          </cell>
          <cell r="J697">
            <v>0</v>
          </cell>
          <cell r="K697">
            <v>0</v>
          </cell>
          <cell r="M697">
            <v>0</v>
          </cell>
          <cell r="O697">
            <v>0</v>
          </cell>
          <cell r="S697">
            <v>0</v>
          </cell>
          <cell r="T697">
            <v>0</v>
          </cell>
          <cell r="U697">
            <v>0</v>
          </cell>
          <cell r="V697">
            <v>0</v>
          </cell>
          <cell r="W697">
            <v>0</v>
          </cell>
          <cell r="X697">
            <v>0</v>
          </cell>
          <cell r="Y697">
            <v>0</v>
          </cell>
          <cell r="Z697">
            <v>0</v>
          </cell>
          <cell r="AA697">
            <v>0</v>
          </cell>
          <cell r="AB697">
            <v>0</v>
          </cell>
          <cell r="AC697">
            <v>0</v>
          </cell>
          <cell r="AE697">
            <v>0</v>
          </cell>
          <cell r="AG697">
            <v>0</v>
          </cell>
          <cell r="AK697">
            <v>0</v>
          </cell>
          <cell r="AL697">
            <v>0</v>
          </cell>
          <cell r="AM697">
            <v>0</v>
          </cell>
          <cell r="AN697">
            <v>0</v>
          </cell>
          <cell r="AO697">
            <v>0</v>
          </cell>
          <cell r="AP697">
            <v>0</v>
          </cell>
          <cell r="AQ697">
            <v>0</v>
          </cell>
          <cell r="AR697">
            <v>0</v>
          </cell>
          <cell r="AS697">
            <v>0</v>
          </cell>
          <cell r="AT697">
            <v>0</v>
          </cell>
          <cell r="AU697">
            <v>0</v>
          </cell>
          <cell r="AV697">
            <v>0</v>
          </cell>
          <cell r="AW697">
            <v>0</v>
          </cell>
          <cell r="AY697">
            <v>0</v>
          </cell>
          <cell r="AZ697">
            <v>0</v>
          </cell>
          <cell r="BC697">
            <v>0</v>
          </cell>
          <cell r="BD697">
            <v>0</v>
          </cell>
          <cell r="BE697">
            <v>0</v>
          </cell>
          <cell r="BF697">
            <v>0</v>
          </cell>
          <cell r="BG697">
            <v>0</v>
          </cell>
          <cell r="BH697">
            <v>0</v>
          </cell>
          <cell r="BI697">
            <v>0</v>
          </cell>
          <cell r="BJ697">
            <v>0</v>
          </cell>
          <cell r="BK697">
            <v>0</v>
          </cell>
          <cell r="BL697">
            <v>0</v>
          </cell>
          <cell r="BM697">
            <v>0</v>
          </cell>
          <cell r="BO697">
            <v>0</v>
          </cell>
          <cell r="BQ697">
            <v>0</v>
          </cell>
          <cell r="BU697">
            <v>0</v>
          </cell>
          <cell r="BV697">
            <v>0</v>
          </cell>
          <cell r="BW697">
            <v>0</v>
          </cell>
          <cell r="BX697">
            <v>0</v>
          </cell>
          <cell r="BY697">
            <v>0</v>
          </cell>
          <cell r="BZ697">
            <v>0</v>
          </cell>
          <cell r="CA697">
            <v>0</v>
          </cell>
          <cell r="CB697">
            <v>0</v>
          </cell>
          <cell r="CC697">
            <v>0</v>
          </cell>
          <cell r="CD697">
            <v>0</v>
          </cell>
          <cell r="CE697">
            <v>0</v>
          </cell>
          <cell r="CG697">
            <v>0</v>
          </cell>
          <cell r="CI697">
            <v>0</v>
          </cell>
          <cell r="CM697">
            <v>0</v>
          </cell>
          <cell r="CN697">
            <v>0</v>
          </cell>
          <cell r="CO697">
            <v>0</v>
          </cell>
          <cell r="CP697">
            <v>0</v>
          </cell>
          <cell r="CQ697">
            <v>0</v>
          </cell>
          <cell r="CR697">
            <v>0</v>
          </cell>
          <cell r="CS697">
            <v>0</v>
          </cell>
          <cell r="CT697">
            <v>0</v>
          </cell>
          <cell r="CU697">
            <v>0</v>
          </cell>
          <cell r="CV697">
            <v>0</v>
          </cell>
          <cell r="CW697">
            <v>0</v>
          </cell>
          <cell r="CY697">
            <v>0</v>
          </cell>
          <cell r="DA697">
            <v>0</v>
          </cell>
          <cell r="DB697">
            <v>0</v>
          </cell>
          <cell r="DE697">
            <v>0</v>
          </cell>
          <cell r="DF697">
            <v>0</v>
          </cell>
          <cell r="DG697">
            <v>0</v>
          </cell>
          <cell r="DH697">
            <v>0</v>
          </cell>
          <cell r="DI697">
            <v>0</v>
          </cell>
          <cell r="DJ697">
            <v>0</v>
          </cell>
          <cell r="DK697">
            <v>0</v>
          </cell>
          <cell r="DL697">
            <v>0</v>
          </cell>
          <cell r="DM697">
            <v>0</v>
          </cell>
          <cell r="DN697">
            <v>0</v>
          </cell>
          <cell r="DO697">
            <v>0</v>
          </cell>
          <cell r="DP697">
            <v>0</v>
          </cell>
          <cell r="DQ697">
            <v>0</v>
          </cell>
          <cell r="DS697">
            <v>0</v>
          </cell>
          <cell r="DT697">
            <v>0</v>
          </cell>
          <cell r="DU697">
            <v>0</v>
          </cell>
          <cell r="DW697">
            <v>0</v>
          </cell>
          <cell r="DX697">
            <v>0</v>
          </cell>
          <cell r="DY697">
            <v>0</v>
          </cell>
          <cell r="DZ697">
            <v>0</v>
          </cell>
          <cell r="EA697">
            <v>0</v>
          </cell>
          <cell r="EB697">
            <v>0</v>
          </cell>
          <cell r="EC697">
            <v>0</v>
          </cell>
          <cell r="ED697">
            <v>0</v>
          </cell>
          <cell r="EE697">
            <v>0</v>
          </cell>
          <cell r="EF697">
            <v>0</v>
          </cell>
          <cell r="EG697">
            <v>0</v>
          </cell>
          <cell r="EH697">
            <v>0</v>
          </cell>
          <cell r="EI697">
            <v>0</v>
          </cell>
          <cell r="EK697">
            <v>0</v>
          </cell>
          <cell r="EL697">
            <v>0</v>
          </cell>
          <cell r="EM697">
            <v>0</v>
          </cell>
          <cell r="EO697">
            <v>0</v>
          </cell>
          <cell r="EP697">
            <v>0</v>
          </cell>
          <cell r="EQ697">
            <v>0</v>
          </cell>
          <cell r="ER697">
            <v>0</v>
          </cell>
          <cell r="ES697">
            <v>0</v>
          </cell>
          <cell r="ET697">
            <v>0</v>
          </cell>
          <cell r="EU697">
            <v>0</v>
          </cell>
          <cell r="EV697">
            <v>0</v>
          </cell>
          <cell r="EW697">
            <v>0</v>
          </cell>
          <cell r="EX697">
            <v>0</v>
          </cell>
          <cell r="EY697">
            <v>0</v>
          </cell>
          <cell r="EZ697">
            <v>0</v>
          </cell>
          <cell r="FA697">
            <v>0</v>
          </cell>
          <cell r="FC697">
            <v>0</v>
          </cell>
          <cell r="FD697">
            <v>0</v>
          </cell>
          <cell r="FE697">
            <v>0</v>
          </cell>
          <cell r="FG697">
            <v>0</v>
          </cell>
          <cell r="FH697">
            <v>0</v>
          </cell>
          <cell r="FI697">
            <v>0</v>
          </cell>
          <cell r="FJ697">
            <v>0</v>
          </cell>
          <cell r="FK697">
            <v>0</v>
          </cell>
          <cell r="FL697">
            <v>0</v>
          </cell>
          <cell r="FM697">
            <v>0</v>
          </cell>
          <cell r="FN697">
            <v>0</v>
          </cell>
          <cell r="FO697">
            <v>0</v>
          </cell>
          <cell r="FP697">
            <v>0</v>
          </cell>
          <cell r="FQ697">
            <v>0</v>
          </cell>
          <cell r="FR697">
            <v>0</v>
          </cell>
          <cell r="FS697">
            <v>0</v>
          </cell>
          <cell r="FU697">
            <v>0</v>
          </cell>
          <cell r="FV697">
            <v>0</v>
          </cell>
          <cell r="FW697">
            <v>0</v>
          </cell>
          <cell r="FY697">
            <v>0</v>
          </cell>
          <cell r="FZ697">
            <v>0</v>
          </cell>
          <cell r="GA697">
            <v>0</v>
          </cell>
          <cell r="GB697">
            <v>0</v>
          </cell>
          <cell r="GC697">
            <v>0</v>
          </cell>
          <cell r="GD697">
            <v>0</v>
          </cell>
          <cell r="GE697">
            <v>0</v>
          </cell>
          <cell r="GF697">
            <v>0</v>
          </cell>
          <cell r="GG697">
            <v>0</v>
          </cell>
          <cell r="GH697">
            <v>0</v>
          </cell>
          <cell r="GI697">
            <v>0</v>
          </cell>
          <cell r="GJ697">
            <v>0</v>
          </cell>
          <cell r="GK697">
            <v>0</v>
          </cell>
          <cell r="GM697">
            <v>0</v>
          </cell>
          <cell r="GN697">
            <v>0</v>
          </cell>
          <cell r="GO697">
            <v>0</v>
          </cell>
          <cell r="GQ697">
            <v>0</v>
          </cell>
          <cell r="GR697">
            <v>0</v>
          </cell>
          <cell r="GS697">
            <v>0</v>
          </cell>
          <cell r="GT697">
            <v>0</v>
          </cell>
          <cell r="GU697">
            <v>0</v>
          </cell>
          <cell r="GV697">
            <v>0</v>
          </cell>
          <cell r="GW697">
            <v>0</v>
          </cell>
          <cell r="GX697">
            <v>0</v>
          </cell>
          <cell r="GY697">
            <v>0</v>
          </cell>
          <cell r="GZ697">
            <v>0</v>
          </cell>
          <cell r="HA697">
            <v>0</v>
          </cell>
          <cell r="HB697">
            <v>0</v>
          </cell>
          <cell r="HC697">
            <v>0</v>
          </cell>
          <cell r="HD697">
            <v>0</v>
          </cell>
          <cell r="HE697">
            <v>0</v>
          </cell>
          <cell r="HF697">
            <v>0</v>
          </cell>
          <cell r="HG697">
            <v>0</v>
          </cell>
          <cell r="HH697">
            <v>0</v>
          </cell>
          <cell r="HI697">
            <v>0</v>
          </cell>
          <cell r="HJ697" t="str">
            <v>SI</v>
          </cell>
          <cell r="HL697">
            <v>1.0658893865057339E-2</v>
          </cell>
          <cell r="HO697" t="str">
            <v>80</v>
          </cell>
          <cell r="HP697" t="str">
            <v>80</v>
          </cell>
          <cell r="HQ697" t="str">
            <v>80</v>
          </cell>
          <cell r="HR697" t="str">
            <v>80</v>
          </cell>
          <cell r="HS697" t="str">
            <v>80</v>
          </cell>
          <cell r="HT697" t="str">
            <v>80</v>
          </cell>
          <cell r="HU697" t="str">
            <v>80</v>
          </cell>
          <cell r="HV697" t="str">
            <v>80</v>
          </cell>
          <cell r="HW697" t="str">
            <v>80</v>
          </cell>
          <cell r="HX697" t="str">
            <v>80</v>
          </cell>
          <cell r="HY697" t="str">
            <v>80</v>
          </cell>
        </row>
        <row r="698">
          <cell r="D698" t="str">
            <v>8</v>
          </cell>
          <cell r="F698" t="str">
            <v>8R</v>
          </cell>
          <cell r="H698">
            <v>0</v>
          </cell>
          <cell r="I698">
            <v>0</v>
          </cell>
          <cell r="J698">
            <v>0</v>
          </cell>
          <cell r="K698">
            <v>0</v>
          </cell>
          <cell r="M698">
            <v>0</v>
          </cell>
          <cell r="O698">
            <v>0</v>
          </cell>
          <cell r="S698">
            <v>0</v>
          </cell>
          <cell r="T698">
            <v>0</v>
          </cell>
          <cell r="U698">
            <v>0</v>
          </cell>
          <cell r="V698">
            <v>0</v>
          </cell>
          <cell r="W698">
            <v>0</v>
          </cell>
          <cell r="X698">
            <v>0</v>
          </cell>
          <cell r="Y698">
            <v>0</v>
          </cell>
          <cell r="Z698">
            <v>0</v>
          </cell>
          <cell r="AA698">
            <v>0</v>
          </cell>
          <cell r="AB698">
            <v>0</v>
          </cell>
          <cell r="AC698">
            <v>0</v>
          </cell>
          <cell r="AE698">
            <v>0</v>
          </cell>
          <cell r="AG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Y698">
            <v>0</v>
          </cell>
          <cell r="AZ698">
            <v>0</v>
          </cell>
          <cell r="BC698">
            <v>0</v>
          </cell>
          <cell r="BD698">
            <v>0</v>
          </cell>
          <cell r="BE698">
            <v>0</v>
          </cell>
          <cell r="BF698">
            <v>0</v>
          </cell>
          <cell r="BG698">
            <v>0</v>
          </cell>
          <cell r="BH698">
            <v>0</v>
          </cell>
          <cell r="BI698">
            <v>0</v>
          </cell>
          <cell r="BJ698">
            <v>0</v>
          </cell>
          <cell r="BK698">
            <v>0</v>
          </cell>
          <cell r="BL698">
            <v>0</v>
          </cell>
          <cell r="BM698">
            <v>0</v>
          </cell>
          <cell r="BO698">
            <v>0</v>
          </cell>
          <cell r="BQ698">
            <v>0</v>
          </cell>
          <cell r="BU698">
            <v>0</v>
          </cell>
          <cell r="BV698">
            <v>0</v>
          </cell>
          <cell r="BW698">
            <v>0</v>
          </cell>
          <cell r="BX698">
            <v>0</v>
          </cell>
          <cell r="BY698">
            <v>0</v>
          </cell>
          <cell r="BZ698">
            <v>0</v>
          </cell>
          <cell r="CA698">
            <v>0</v>
          </cell>
          <cell r="CB698">
            <v>0</v>
          </cell>
          <cell r="CC698">
            <v>0</v>
          </cell>
          <cell r="CD698">
            <v>0</v>
          </cell>
          <cell r="CE698">
            <v>0</v>
          </cell>
          <cell r="CG698">
            <v>0</v>
          </cell>
          <cell r="CI698">
            <v>0</v>
          </cell>
          <cell r="CM698">
            <v>0</v>
          </cell>
          <cell r="CN698">
            <v>0</v>
          </cell>
          <cell r="CO698">
            <v>0</v>
          </cell>
          <cell r="CP698">
            <v>0</v>
          </cell>
          <cell r="CQ698">
            <v>0</v>
          </cell>
          <cell r="CR698">
            <v>0</v>
          </cell>
          <cell r="CS698">
            <v>0</v>
          </cell>
          <cell r="CT698">
            <v>0</v>
          </cell>
          <cell r="CU698">
            <v>0</v>
          </cell>
          <cell r="CV698">
            <v>0</v>
          </cell>
          <cell r="CW698">
            <v>0</v>
          </cell>
          <cell r="CY698">
            <v>0</v>
          </cell>
          <cell r="DA698">
            <v>0</v>
          </cell>
          <cell r="DB698">
            <v>0</v>
          </cell>
          <cell r="DE698">
            <v>0</v>
          </cell>
          <cell r="DF698">
            <v>0</v>
          </cell>
          <cell r="DG698">
            <v>0</v>
          </cell>
          <cell r="DH698">
            <v>0</v>
          </cell>
          <cell r="DI698">
            <v>0</v>
          </cell>
          <cell r="DJ698">
            <v>0</v>
          </cell>
          <cell r="DK698">
            <v>0</v>
          </cell>
          <cell r="DL698">
            <v>0</v>
          </cell>
          <cell r="DM698">
            <v>0</v>
          </cell>
          <cell r="DN698">
            <v>0</v>
          </cell>
          <cell r="DO698">
            <v>0</v>
          </cell>
          <cell r="DP698">
            <v>0</v>
          </cell>
          <cell r="DQ698">
            <v>0</v>
          </cell>
          <cell r="DS698">
            <v>0</v>
          </cell>
          <cell r="DT698">
            <v>0</v>
          </cell>
          <cell r="DU698">
            <v>0</v>
          </cell>
          <cell r="DW698">
            <v>0</v>
          </cell>
          <cell r="DX698">
            <v>0</v>
          </cell>
          <cell r="DY698">
            <v>0</v>
          </cell>
          <cell r="DZ698">
            <v>0</v>
          </cell>
          <cell r="EA698">
            <v>0</v>
          </cell>
          <cell r="EB698">
            <v>0</v>
          </cell>
          <cell r="EC698">
            <v>0</v>
          </cell>
          <cell r="ED698">
            <v>0</v>
          </cell>
          <cell r="EE698">
            <v>0</v>
          </cell>
          <cell r="EF698">
            <v>0</v>
          </cell>
          <cell r="EG698">
            <v>0</v>
          </cell>
          <cell r="EH698">
            <v>0</v>
          </cell>
          <cell r="EI698">
            <v>0</v>
          </cell>
          <cell r="EK698">
            <v>0</v>
          </cell>
          <cell r="EL698">
            <v>0</v>
          </cell>
          <cell r="EM698">
            <v>0</v>
          </cell>
          <cell r="EO698">
            <v>0</v>
          </cell>
          <cell r="EP698">
            <v>0</v>
          </cell>
          <cell r="EQ698">
            <v>0</v>
          </cell>
          <cell r="ER698">
            <v>0</v>
          </cell>
          <cell r="ES698">
            <v>0</v>
          </cell>
          <cell r="ET698">
            <v>0</v>
          </cell>
          <cell r="EU698">
            <v>0</v>
          </cell>
          <cell r="EV698">
            <v>0</v>
          </cell>
          <cell r="EW698">
            <v>0</v>
          </cell>
          <cell r="EX698">
            <v>0</v>
          </cell>
          <cell r="EY698">
            <v>0</v>
          </cell>
          <cell r="EZ698">
            <v>0</v>
          </cell>
          <cell r="FA698">
            <v>0</v>
          </cell>
          <cell r="FC698">
            <v>0</v>
          </cell>
          <cell r="FD698">
            <v>0</v>
          </cell>
          <cell r="FE698">
            <v>0</v>
          </cell>
          <cell r="FG698">
            <v>0</v>
          </cell>
          <cell r="FH698">
            <v>0</v>
          </cell>
          <cell r="FI698">
            <v>0</v>
          </cell>
          <cell r="FJ698">
            <v>0</v>
          </cell>
          <cell r="FK698">
            <v>0</v>
          </cell>
          <cell r="FL698">
            <v>0</v>
          </cell>
          <cell r="FM698">
            <v>0</v>
          </cell>
          <cell r="FN698">
            <v>0</v>
          </cell>
          <cell r="FO698">
            <v>0</v>
          </cell>
          <cell r="FP698">
            <v>0</v>
          </cell>
          <cell r="FQ698">
            <v>0</v>
          </cell>
          <cell r="FR698">
            <v>0</v>
          </cell>
          <cell r="FS698">
            <v>0</v>
          </cell>
          <cell r="FU698">
            <v>0</v>
          </cell>
          <cell r="FV698">
            <v>0</v>
          </cell>
          <cell r="FW698">
            <v>0</v>
          </cell>
          <cell r="FY698">
            <v>0</v>
          </cell>
          <cell r="FZ698">
            <v>0</v>
          </cell>
          <cell r="GA698">
            <v>0</v>
          </cell>
          <cell r="GB698">
            <v>0</v>
          </cell>
          <cell r="GC698">
            <v>0</v>
          </cell>
          <cell r="GD698">
            <v>0</v>
          </cell>
          <cell r="GE698">
            <v>0</v>
          </cell>
          <cell r="GF698">
            <v>0</v>
          </cell>
          <cell r="GG698">
            <v>0</v>
          </cell>
          <cell r="GH698">
            <v>0</v>
          </cell>
          <cell r="GI698">
            <v>0</v>
          </cell>
          <cell r="GJ698">
            <v>0</v>
          </cell>
          <cell r="GK698">
            <v>0</v>
          </cell>
          <cell r="GM698">
            <v>0</v>
          </cell>
          <cell r="GN698">
            <v>0</v>
          </cell>
          <cell r="GO698">
            <v>0</v>
          </cell>
          <cell r="GQ698">
            <v>0</v>
          </cell>
          <cell r="GR698">
            <v>0</v>
          </cell>
          <cell r="GS698">
            <v>0</v>
          </cell>
          <cell r="GT698">
            <v>0</v>
          </cell>
          <cell r="GU698">
            <v>0</v>
          </cell>
          <cell r="GV698">
            <v>0</v>
          </cell>
          <cell r="GW698">
            <v>0</v>
          </cell>
          <cell r="GX698">
            <v>0</v>
          </cell>
          <cell r="GY698">
            <v>0</v>
          </cell>
          <cell r="GZ698">
            <v>0</v>
          </cell>
          <cell r="HA698">
            <v>0</v>
          </cell>
          <cell r="HB698">
            <v>0</v>
          </cell>
          <cell r="HC698">
            <v>0</v>
          </cell>
          <cell r="HD698">
            <v>0</v>
          </cell>
          <cell r="HE698">
            <v>0</v>
          </cell>
          <cell r="HF698">
            <v>0</v>
          </cell>
          <cell r="HG698">
            <v>0</v>
          </cell>
          <cell r="HH698">
            <v>0</v>
          </cell>
          <cell r="HI698">
            <v>0</v>
          </cell>
          <cell r="HJ698" t="str">
            <v>SI</v>
          </cell>
          <cell r="HL698">
            <v>1.0658893865057339E-2</v>
          </cell>
          <cell r="HO698" t="str">
            <v>80</v>
          </cell>
          <cell r="HP698" t="str">
            <v>80</v>
          </cell>
          <cell r="HQ698" t="str">
            <v>80</v>
          </cell>
          <cell r="HR698" t="str">
            <v>80</v>
          </cell>
          <cell r="HS698" t="str">
            <v>80</v>
          </cell>
          <cell r="HT698" t="str">
            <v>80</v>
          </cell>
          <cell r="HU698" t="str">
            <v>80</v>
          </cell>
          <cell r="HV698" t="str">
            <v>80</v>
          </cell>
          <cell r="HW698" t="str">
            <v>80</v>
          </cell>
          <cell r="HX698" t="str">
            <v>80</v>
          </cell>
          <cell r="HY698" t="str">
            <v>80</v>
          </cell>
        </row>
        <row r="699">
          <cell r="D699" t="str">
            <v>8</v>
          </cell>
          <cell r="F699" t="str">
            <v>8R</v>
          </cell>
          <cell r="H699">
            <v>0</v>
          </cell>
          <cell r="I699">
            <v>0</v>
          </cell>
          <cell r="J699">
            <v>0</v>
          </cell>
          <cell r="K699">
            <v>0</v>
          </cell>
          <cell r="M699">
            <v>0</v>
          </cell>
          <cell r="O699">
            <v>0</v>
          </cell>
          <cell r="S699">
            <v>0</v>
          </cell>
          <cell r="T699">
            <v>0</v>
          </cell>
          <cell r="U699">
            <v>0</v>
          </cell>
          <cell r="V699">
            <v>0</v>
          </cell>
          <cell r="W699">
            <v>0</v>
          </cell>
          <cell r="X699">
            <v>0</v>
          </cell>
          <cell r="Y699">
            <v>0</v>
          </cell>
          <cell r="Z699">
            <v>0</v>
          </cell>
          <cell r="AA699">
            <v>0</v>
          </cell>
          <cell r="AB699">
            <v>0</v>
          </cell>
          <cell r="AC699">
            <v>0</v>
          </cell>
          <cell r="AE699">
            <v>0</v>
          </cell>
          <cell r="AG699">
            <v>0</v>
          </cell>
          <cell r="AK699">
            <v>0</v>
          </cell>
          <cell r="AL699">
            <v>0</v>
          </cell>
          <cell r="AM699">
            <v>0</v>
          </cell>
          <cell r="AN699">
            <v>0</v>
          </cell>
          <cell r="AO699">
            <v>0</v>
          </cell>
          <cell r="AP699">
            <v>0</v>
          </cell>
          <cell r="AQ699">
            <v>0</v>
          </cell>
          <cell r="AR699">
            <v>0</v>
          </cell>
          <cell r="AS699">
            <v>0</v>
          </cell>
          <cell r="AT699">
            <v>0</v>
          </cell>
          <cell r="AU699">
            <v>0</v>
          </cell>
          <cell r="AV699">
            <v>0</v>
          </cell>
          <cell r="AW699">
            <v>0</v>
          </cell>
          <cell r="AY699">
            <v>0</v>
          </cell>
          <cell r="AZ699">
            <v>0</v>
          </cell>
          <cell r="BC699">
            <v>0</v>
          </cell>
          <cell r="BD699">
            <v>0</v>
          </cell>
          <cell r="BE699">
            <v>0</v>
          </cell>
          <cell r="BF699">
            <v>0</v>
          </cell>
          <cell r="BG699">
            <v>0</v>
          </cell>
          <cell r="BH699">
            <v>0</v>
          </cell>
          <cell r="BI699">
            <v>0</v>
          </cell>
          <cell r="BJ699">
            <v>0</v>
          </cell>
          <cell r="BK699">
            <v>0</v>
          </cell>
          <cell r="BL699">
            <v>0</v>
          </cell>
          <cell r="BM699">
            <v>0</v>
          </cell>
          <cell r="BO699">
            <v>0</v>
          </cell>
          <cell r="BQ699">
            <v>0</v>
          </cell>
          <cell r="BU699">
            <v>0</v>
          </cell>
          <cell r="BV699">
            <v>0</v>
          </cell>
          <cell r="BW699">
            <v>0</v>
          </cell>
          <cell r="BX699">
            <v>0</v>
          </cell>
          <cell r="BY699">
            <v>0</v>
          </cell>
          <cell r="BZ699">
            <v>0</v>
          </cell>
          <cell r="CA699">
            <v>0</v>
          </cell>
          <cell r="CB699">
            <v>0</v>
          </cell>
          <cell r="CC699">
            <v>0</v>
          </cell>
          <cell r="CD699">
            <v>0</v>
          </cell>
          <cell r="CE699">
            <v>0</v>
          </cell>
          <cell r="CG699">
            <v>0</v>
          </cell>
          <cell r="CI699">
            <v>0</v>
          </cell>
          <cell r="CM699">
            <v>0</v>
          </cell>
          <cell r="CN699">
            <v>0</v>
          </cell>
          <cell r="CO699">
            <v>0</v>
          </cell>
          <cell r="CP699">
            <v>0</v>
          </cell>
          <cell r="CQ699">
            <v>0</v>
          </cell>
          <cell r="CR699">
            <v>0</v>
          </cell>
          <cell r="CS699">
            <v>0</v>
          </cell>
          <cell r="CT699">
            <v>0</v>
          </cell>
          <cell r="CU699">
            <v>0</v>
          </cell>
          <cell r="CV699">
            <v>0</v>
          </cell>
          <cell r="CW699">
            <v>0</v>
          </cell>
          <cell r="CY699">
            <v>0</v>
          </cell>
          <cell r="DA699">
            <v>0</v>
          </cell>
          <cell r="DB699">
            <v>0</v>
          </cell>
          <cell r="DE699">
            <v>0</v>
          </cell>
          <cell r="DF699">
            <v>0</v>
          </cell>
          <cell r="DG699">
            <v>0</v>
          </cell>
          <cell r="DH699">
            <v>0</v>
          </cell>
          <cell r="DI699">
            <v>0</v>
          </cell>
          <cell r="DJ699">
            <v>0</v>
          </cell>
          <cell r="DK699">
            <v>0</v>
          </cell>
          <cell r="DL699">
            <v>0</v>
          </cell>
          <cell r="DM699">
            <v>0</v>
          </cell>
          <cell r="DN699">
            <v>0</v>
          </cell>
          <cell r="DO699">
            <v>0</v>
          </cell>
          <cell r="DP699">
            <v>0</v>
          </cell>
          <cell r="DQ699">
            <v>0</v>
          </cell>
          <cell r="DS699">
            <v>0</v>
          </cell>
          <cell r="DT699">
            <v>0</v>
          </cell>
          <cell r="DU699">
            <v>0</v>
          </cell>
          <cell r="DW699">
            <v>0</v>
          </cell>
          <cell r="DX699">
            <v>0</v>
          </cell>
          <cell r="DY699">
            <v>0</v>
          </cell>
          <cell r="DZ699">
            <v>0</v>
          </cell>
          <cell r="EA699">
            <v>0</v>
          </cell>
          <cell r="EB699">
            <v>0</v>
          </cell>
          <cell r="EC699">
            <v>0</v>
          </cell>
          <cell r="ED699">
            <v>0</v>
          </cell>
          <cell r="EE699">
            <v>0</v>
          </cell>
          <cell r="EF699">
            <v>0</v>
          </cell>
          <cell r="EG699">
            <v>0</v>
          </cell>
          <cell r="EH699">
            <v>0</v>
          </cell>
          <cell r="EI699">
            <v>0</v>
          </cell>
          <cell r="EK699">
            <v>0</v>
          </cell>
          <cell r="EL699">
            <v>0</v>
          </cell>
          <cell r="EM699">
            <v>0</v>
          </cell>
          <cell r="EO699">
            <v>0</v>
          </cell>
          <cell r="EP699">
            <v>0</v>
          </cell>
          <cell r="EQ699">
            <v>0</v>
          </cell>
          <cell r="ER699">
            <v>0</v>
          </cell>
          <cell r="ES699">
            <v>0</v>
          </cell>
          <cell r="ET699">
            <v>0</v>
          </cell>
          <cell r="EU699">
            <v>0</v>
          </cell>
          <cell r="EV699">
            <v>0</v>
          </cell>
          <cell r="EW699">
            <v>0</v>
          </cell>
          <cell r="EX699">
            <v>0</v>
          </cell>
          <cell r="EY699">
            <v>0</v>
          </cell>
          <cell r="EZ699">
            <v>0</v>
          </cell>
          <cell r="FA699">
            <v>0</v>
          </cell>
          <cell r="FC699">
            <v>0</v>
          </cell>
          <cell r="FD699">
            <v>0</v>
          </cell>
          <cell r="FE699">
            <v>0</v>
          </cell>
          <cell r="FG699">
            <v>0</v>
          </cell>
          <cell r="FH699">
            <v>0</v>
          </cell>
          <cell r="FI699">
            <v>0</v>
          </cell>
          <cell r="FJ699">
            <v>0</v>
          </cell>
          <cell r="FK699">
            <v>0</v>
          </cell>
          <cell r="FL699">
            <v>0</v>
          </cell>
          <cell r="FM699">
            <v>0</v>
          </cell>
          <cell r="FN699">
            <v>0</v>
          </cell>
          <cell r="FO699">
            <v>0</v>
          </cell>
          <cell r="FP699">
            <v>0</v>
          </cell>
          <cell r="FQ699">
            <v>0</v>
          </cell>
          <cell r="FR699">
            <v>0</v>
          </cell>
          <cell r="FS699">
            <v>0</v>
          </cell>
          <cell r="FU699">
            <v>0</v>
          </cell>
          <cell r="FV699">
            <v>0</v>
          </cell>
          <cell r="FW699">
            <v>0</v>
          </cell>
          <cell r="FY699">
            <v>0</v>
          </cell>
          <cell r="FZ699">
            <v>0</v>
          </cell>
          <cell r="GA699">
            <v>0</v>
          </cell>
          <cell r="GB699">
            <v>0</v>
          </cell>
          <cell r="GC699">
            <v>0</v>
          </cell>
          <cell r="GD699">
            <v>0</v>
          </cell>
          <cell r="GE699">
            <v>0</v>
          </cell>
          <cell r="GF699">
            <v>0</v>
          </cell>
          <cell r="GG699">
            <v>0</v>
          </cell>
          <cell r="GH699">
            <v>0</v>
          </cell>
          <cell r="GI699">
            <v>0</v>
          </cell>
          <cell r="GJ699">
            <v>0</v>
          </cell>
          <cell r="GK699">
            <v>0</v>
          </cell>
          <cell r="GM699">
            <v>0</v>
          </cell>
          <cell r="GN699">
            <v>0</v>
          </cell>
          <cell r="GO699">
            <v>0</v>
          </cell>
          <cell r="GQ699">
            <v>0</v>
          </cell>
          <cell r="GR699">
            <v>0</v>
          </cell>
          <cell r="GS699">
            <v>0</v>
          </cell>
          <cell r="GT699">
            <v>0</v>
          </cell>
          <cell r="GU699">
            <v>0</v>
          </cell>
          <cell r="GV699">
            <v>0</v>
          </cell>
          <cell r="GW699">
            <v>0</v>
          </cell>
          <cell r="GX699">
            <v>0</v>
          </cell>
          <cell r="GY699">
            <v>0</v>
          </cell>
          <cell r="GZ699">
            <v>0</v>
          </cell>
          <cell r="HA699">
            <v>0</v>
          </cell>
          <cell r="HB699">
            <v>0</v>
          </cell>
          <cell r="HC699">
            <v>0</v>
          </cell>
          <cell r="HD699">
            <v>0</v>
          </cell>
          <cell r="HE699">
            <v>0</v>
          </cell>
          <cell r="HF699">
            <v>0</v>
          </cell>
          <cell r="HG699">
            <v>0</v>
          </cell>
          <cell r="HH699">
            <v>0</v>
          </cell>
          <cell r="HI699">
            <v>0</v>
          </cell>
          <cell r="HJ699" t="str">
            <v>SI</v>
          </cell>
          <cell r="HL699">
            <v>1.0658893865057339E-2</v>
          </cell>
          <cell r="HO699" t="str">
            <v>80</v>
          </cell>
          <cell r="HP699" t="str">
            <v>80</v>
          </cell>
          <cell r="HQ699" t="str">
            <v>80</v>
          </cell>
          <cell r="HR699" t="str">
            <v>80</v>
          </cell>
          <cell r="HS699" t="str">
            <v>80</v>
          </cell>
          <cell r="HT699" t="str">
            <v>80</v>
          </cell>
          <cell r="HU699" t="str">
            <v>80</v>
          </cell>
          <cell r="HV699" t="str">
            <v>80</v>
          </cell>
          <cell r="HW699" t="str">
            <v>80</v>
          </cell>
          <cell r="HX699" t="str">
            <v>80</v>
          </cell>
          <cell r="HY699" t="str">
            <v>80</v>
          </cell>
        </row>
        <row r="700">
          <cell r="D700" t="str">
            <v>8</v>
          </cell>
          <cell r="F700" t="str">
            <v>8R</v>
          </cell>
          <cell r="H700">
            <v>0</v>
          </cell>
          <cell r="I700">
            <v>0</v>
          </cell>
          <cell r="J700">
            <v>0</v>
          </cell>
          <cell r="K700">
            <v>0</v>
          </cell>
          <cell r="M700">
            <v>0</v>
          </cell>
          <cell r="O700">
            <v>0</v>
          </cell>
          <cell r="S700">
            <v>0</v>
          </cell>
          <cell r="T700">
            <v>0</v>
          </cell>
          <cell r="U700">
            <v>0</v>
          </cell>
          <cell r="V700">
            <v>0</v>
          </cell>
          <cell r="W700">
            <v>0</v>
          </cell>
          <cell r="X700">
            <v>0</v>
          </cell>
          <cell r="Y700">
            <v>0</v>
          </cell>
          <cell r="Z700">
            <v>0</v>
          </cell>
          <cell r="AA700">
            <v>0</v>
          </cell>
          <cell r="AB700">
            <v>0</v>
          </cell>
          <cell r="AC700">
            <v>0</v>
          </cell>
          <cell r="AE700">
            <v>0</v>
          </cell>
          <cell r="AG700">
            <v>0</v>
          </cell>
          <cell r="AK700">
            <v>0</v>
          </cell>
          <cell r="AL700">
            <v>0</v>
          </cell>
          <cell r="AM700">
            <v>0</v>
          </cell>
          <cell r="AN700">
            <v>0</v>
          </cell>
          <cell r="AO700">
            <v>0</v>
          </cell>
          <cell r="AP700">
            <v>0</v>
          </cell>
          <cell r="AQ700">
            <v>0</v>
          </cell>
          <cell r="AR700">
            <v>0</v>
          </cell>
          <cell r="AS700">
            <v>0</v>
          </cell>
          <cell r="AT700">
            <v>0</v>
          </cell>
          <cell r="AU700">
            <v>0</v>
          </cell>
          <cell r="AV700">
            <v>0</v>
          </cell>
          <cell r="AW700">
            <v>0</v>
          </cell>
          <cell r="AY700">
            <v>0</v>
          </cell>
          <cell r="AZ700">
            <v>0</v>
          </cell>
          <cell r="BC700">
            <v>0</v>
          </cell>
          <cell r="BD700">
            <v>0</v>
          </cell>
          <cell r="BE700">
            <v>0</v>
          </cell>
          <cell r="BF700">
            <v>0</v>
          </cell>
          <cell r="BG700">
            <v>0</v>
          </cell>
          <cell r="BH700">
            <v>0</v>
          </cell>
          <cell r="BI700">
            <v>0</v>
          </cell>
          <cell r="BJ700">
            <v>0</v>
          </cell>
          <cell r="BK700">
            <v>0</v>
          </cell>
          <cell r="BL700">
            <v>0</v>
          </cell>
          <cell r="BM700">
            <v>0</v>
          </cell>
          <cell r="BO700">
            <v>0</v>
          </cell>
          <cell r="BQ700">
            <v>0</v>
          </cell>
          <cell r="BU700">
            <v>0</v>
          </cell>
          <cell r="BV700">
            <v>0</v>
          </cell>
          <cell r="BW700">
            <v>0</v>
          </cell>
          <cell r="BX700">
            <v>0</v>
          </cell>
          <cell r="BY700">
            <v>0</v>
          </cell>
          <cell r="BZ700">
            <v>0</v>
          </cell>
          <cell r="CA700">
            <v>0</v>
          </cell>
          <cell r="CB700">
            <v>0</v>
          </cell>
          <cell r="CC700">
            <v>0</v>
          </cell>
          <cell r="CD700">
            <v>0</v>
          </cell>
          <cell r="CE700">
            <v>0</v>
          </cell>
          <cell r="CG700">
            <v>0</v>
          </cell>
          <cell r="CI700">
            <v>0</v>
          </cell>
          <cell r="CM700">
            <v>0</v>
          </cell>
          <cell r="CN700">
            <v>0</v>
          </cell>
          <cell r="CO700">
            <v>0</v>
          </cell>
          <cell r="CP700">
            <v>0</v>
          </cell>
          <cell r="CQ700">
            <v>0</v>
          </cell>
          <cell r="CR700">
            <v>0</v>
          </cell>
          <cell r="CS700">
            <v>0</v>
          </cell>
          <cell r="CT700">
            <v>0</v>
          </cell>
          <cell r="CU700">
            <v>0</v>
          </cell>
          <cell r="CV700">
            <v>0</v>
          </cell>
          <cell r="CW700">
            <v>0</v>
          </cell>
          <cell r="CY700">
            <v>0</v>
          </cell>
          <cell r="DA700">
            <v>0</v>
          </cell>
          <cell r="DB700">
            <v>0</v>
          </cell>
          <cell r="DE700">
            <v>0</v>
          </cell>
          <cell r="DF700">
            <v>0</v>
          </cell>
          <cell r="DG700">
            <v>0</v>
          </cell>
          <cell r="DH700">
            <v>0</v>
          </cell>
          <cell r="DI700">
            <v>0</v>
          </cell>
          <cell r="DJ700">
            <v>0</v>
          </cell>
          <cell r="DK700">
            <v>0</v>
          </cell>
          <cell r="DL700">
            <v>0</v>
          </cell>
          <cell r="DM700">
            <v>0</v>
          </cell>
          <cell r="DN700">
            <v>0</v>
          </cell>
          <cell r="DO700">
            <v>0</v>
          </cell>
          <cell r="DP700">
            <v>0</v>
          </cell>
          <cell r="DQ700">
            <v>0</v>
          </cell>
          <cell r="DS700">
            <v>0</v>
          </cell>
          <cell r="DT700">
            <v>0</v>
          </cell>
          <cell r="DU700">
            <v>0</v>
          </cell>
          <cell r="DW700">
            <v>0</v>
          </cell>
          <cell r="DX700">
            <v>0</v>
          </cell>
          <cell r="DY700">
            <v>0</v>
          </cell>
          <cell r="DZ700">
            <v>0</v>
          </cell>
          <cell r="EA700">
            <v>0</v>
          </cell>
          <cell r="EB700">
            <v>0</v>
          </cell>
          <cell r="EC700">
            <v>0</v>
          </cell>
          <cell r="ED700">
            <v>0</v>
          </cell>
          <cell r="EE700">
            <v>0</v>
          </cell>
          <cell r="EF700">
            <v>0</v>
          </cell>
          <cell r="EG700">
            <v>0</v>
          </cell>
          <cell r="EH700">
            <v>0</v>
          </cell>
          <cell r="EI700">
            <v>0</v>
          </cell>
          <cell r="EK700">
            <v>0</v>
          </cell>
          <cell r="EL700">
            <v>0</v>
          </cell>
          <cell r="EM700">
            <v>0</v>
          </cell>
          <cell r="EO700">
            <v>0</v>
          </cell>
          <cell r="EP700">
            <v>0</v>
          </cell>
          <cell r="EQ700">
            <v>0</v>
          </cell>
          <cell r="ER700">
            <v>0</v>
          </cell>
          <cell r="ES700">
            <v>0</v>
          </cell>
          <cell r="ET700">
            <v>0</v>
          </cell>
          <cell r="EU700">
            <v>0</v>
          </cell>
          <cell r="EV700">
            <v>0</v>
          </cell>
          <cell r="EW700">
            <v>0</v>
          </cell>
          <cell r="EX700">
            <v>0</v>
          </cell>
          <cell r="EY700">
            <v>0</v>
          </cell>
          <cell r="EZ700">
            <v>0</v>
          </cell>
          <cell r="FA700">
            <v>0</v>
          </cell>
          <cell r="FC700">
            <v>0</v>
          </cell>
          <cell r="FD700">
            <v>0</v>
          </cell>
          <cell r="FE700">
            <v>0</v>
          </cell>
          <cell r="FG700">
            <v>0</v>
          </cell>
          <cell r="FH700">
            <v>0</v>
          </cell>
          <cell r="FI700">
            <v>0</v>
          </cell>
          <cell r="FJ700">
            <v>0</v>
          </cell>
          <cell r="FK700">
            <v>0</v>
          </cell>
          <cell r="FL700">
            <v>0</v>
          </cell>
          <cell r="FM700">
            <v>0</v>
          </cell>
          <cell r="FN700">
            <v>0</v>
          </cell>
          <cell r="FO700">
            <v>0</v>
          </cell>
          <cell r="FP700">
            <v>0</v>
          </cell>
          <cell r="FQ700">
            <v>0</v>
          </cell>
          <cell r="FR700">
            <v>0</v>
          </cell>
          <cell r="FS700">
            <v>0</v>
          </cell>
          <cell r="FU700">
            <v>0</v>
          </cell>
          <cell r="FV700">
            <v>0</v>
          </cell>
          <cell r="FW700">
            <v>0</v>
          </cell>
          <cell r="FY700">
            <v>0</v>
          </cell>
          <cell r="FZ700">
            <v>0</v>
          </cell>
          <cell r="GA700">
            <v>0</v>
          </cell>
          <cell r="GB700">
            <v>0</v>
          </cell>
          <cell r="GC700">
            <v>0</v>
          </cell>
          <cell r="GD700">
            <v>0</v>
          </cell>
          <cell r="GE700">
            <v>0</v>
          </cell>
          <cell r="GF700">
            <v>0</v>
          </cell>
          <cell r="GG700">
            <v>0</v>
          </cell>
          <cell r="GH700">
            <v>0</v>
          </cell>
          <cell r="GI700">
            <v>0</v>
          </cell>
          <cell r="GJ700">
            <v>0</v>
          </cell>
          <cell r="GK700">
            <v>0</v>
          </cell>
          <cell r="GM700">
            <v>0</v>
          </cell>
          <cell r="GN700">
            <v>0</v>
          </cell>
          <cell r="GO700">
            <v>0</v>
          </cell>
          <cell r="GQ700">
            <v>0</v>
          </cell>
          <cell r="GR700">
            <v>0</v>
          </cell>
          <cell r="GS700">
            <v>0</v>
          </cell>
          <cell r="GT700">
            <v>0</v>
          </cell>
          <cell r="GU700">
            <v>0</v>
          </cell>
          <cell r="GV700">
            <v>0</v>
          </cell>
          <cell r="GW700">
            <v>0</v>
          </cell>
          <cell r="GX700">
            <v>0</v>
          </cell>
          <cell r="GY700">
            <v>0</v>
          </cell>
          <cell r="GZ700">
            <v>0</v>
          </cell>
          <cell r="HA700">
            <v>0</v>
          </cell>
          <cell r="HB700">
            <v>0</v>
          </cell>
          <cell r="HC700">
            <v>0</v>
          </cell>
          <cell r="HD700">
            <v>0</v>
          </cell>
          <cell r="HE700">
            <v>0</v>
          </cell>
          <cell r="HF700">
            <v>0</v>
          </cell>
          <cell r="HG700">
            <v>0</v>
          </cell>
          <cell r="HH700">
            <v>0</v>
          </cell>
          <cell r="HI700">
            <v>0</v>
          </cell>
          <cell r="HJ700" t="str">
            <v>SI</v>
          </cell>
          <cell r="HL700">
            <v>3.4994583217059401E-2</v>
          </cell>
          <cell r="HO700" t="str">
            <v>80</v>
          </cell>
          <cell r="HP700" t="str">
            <v>80</v>
          </cell>
          <cell r="HQ700" t="str">
            <v>80</v>
          </cell>
          <cell r="HR700" t="str">
            <v>80</v>
          </cell>
          <cell r="HS700" t="str">
            <v>80</v>
          </cell>
          <cell r="HT700" t="str">
            <v>80</v>
          </cell>
          <cell r="HU700" t="str">
            <v>80</v>
          </cell>
          <cell r="HV700" t="str">
            <v>80</v>
          </cell>
          <cell r="HW700" t="str">
            <v>80</v>
          </cell>
          <cell r="HX700" t="str">
            <v>80</v>
          </cell>
          <cell r="HY700" t="str">
            <v>80</v>
          </cell>
        </row>
        <row r="701">
          <cell r="D701" t="str">
            <v>8</v>
          </cell>
          <cell r="F701" t="str">
            <v>8R</v>
          </cell>
          <cell r="H701">
            <v>0</v>
          </cell>
          <cell r="I701">
            <v>0</v>
          </cell>
          <cell r="J701">
            <v>0</v>
          </cell>
          <cell r="K701">
            <v>0</v>
          </cell>
          <cell r="M701">
            <v>0</v>
          </cell>
          <cell r="O701">
            <v>0</v>
          </cell>
          <cell r="S701">
            <v>0</v>
          </cell>
          <cell r="T701">
            <v>0</v>
          </cell>
          <cell r="U701">
            <v>0</v>
          </cell>
          <cell r="V701">
            <v>0</v>
          </cell>
          <cell r="W701">
            <v>0</v>
          </cell>
          <cell r="X701">
            <v>0</v>
          </cell>
          <cell r="Y701">
            <v>0</v>
          </cell>
          <cell r="Z701">
            <v>0</v>
          </cell>
          <cell r="AA701">
            <v>0</v>
          </cell>
          <cell r="AB701">
            <v>0</v>
          </cell>
          <cell r="AC701">
            <v>0</v>
          </cell>
          <cell r="AE701">
            <v>0</v>
          </cell>
          <cell r="AG701">
            <v>0</v>
          </cell>
          <cell r="AK701">
            <v>0</v>
          </cell>
          <cell r="AL701">
            <v>0</v>
          </cell>
          <cell r="AM701">
            <v>0</v>
          </cell>
          <cell r="AN701">
            <v>0</v>
          </cell>
          <cell r="AO701">
            <v>0</v>
          </cell>
          <cell r="AP701">
            <v>0</v>
          </cell>
          <cell r="AQ701">
            <v>0</v>
          </cell>
          <cell r="AR701">
            <v>0</v>
          </cell>
          <cell r="AS701">
            <v>0</v>
          </cell>
          <cell r="AT701">
            <v>0</v>
          </cell>
          <cell r="AU701">
            <v>0</v>
          </cell>
          <cell r="AV701">
            <v>0</v>
          </cell>
          <cell r="AW701">
            <v>0</v>
          </cell>
          <cell r="AY701">
            <v>0</v>
          </cell>
          <cell r="AZ701">
            <v>0</v>
          </cell>
          <cell r="BC701">
            <v>0</v>
          </cell>
          <cell r="BD701">
            <v>0</v>
          </cell>
          <cell r="BE701">
            <v>0</v>
          </cell>
          <cell r="BF701">
            <v>0</v>
          </cell>
          <cell r="BG701">
            <v>0</v>
          </cell>
          <cell r="BH701">
            <v>0</v>
          </cell>
          <cell r="BI701">
            <v>0</v>
          </cell>
          <cell r="BJ701">
            <v>0</v>
          </cell>
          <cell r="BK701">
            <v>0</v>
          </cell>
          <cell r="BL701">
            <v>0</v>
          </cell>
          <cell r="BM701">
            <v>0</v>
          </cell>
          <cell r="BO701">
            <v>0</v>
          </cell>
          <cell r="BQ701">
            <v>0</v>
          </cell>
          <cell r="BU701">
            <v>0</v>
          </cell>
          <cell r="BV701">
            <v>0</v>
          </cell>
          <cell r="BW701">
            <v>0</v>
          </cell>
          <cell r="BX701">
            <v>0</v>
          </cell>
          <cell r="BY701">
            <v>0</v>
          </cell>
          <cell r="BZ701">
            <v>0</v>
          </cell>
          <cell r="CA701">
            <v>0</v>
          </cell>
          <cell r="CB701">
            <v>0</v>
          </cell>
          <cell r="CC701">
            <v>0</v>
          </cell>
          <cell r="CD701">
            <v>0</v>
          </cell>
          <cell r="CE701">
            <v>0</v>
          </cell>
          <cell r="CG701">
            <v>0</v>
          </cell>
          <cell r="CI701">
            <v>0</v>
          </cell>
          <cell r="CM701">
            <v>0</v>
          </cell>
          <cell r="CN701">
            <v>0</v>
          </cell>
          <cell r="CO701">
            <v>0</v>
          </cell>
          <cell r="CP701">
            <v>0</v>
          </cell>
          <cell r="CQ701">
            <v>0</v>
          </cell>
          <cell r="CR701">
            <v>0</v>
          </cell>
          <cell r="CS701">
            <v>0</v>
          </cell>
          <cell r="CT701">
            <v>0</v>
          </cell>
          <cell r="CU701">
            <v>0</v>
          </cell>
          <cell r="CV701">
            <v>0</v>
          </cell>
          <cell r="CW701">
            <v>0</v>
          </cell>
          <cell r="CY701">
            <v>0</v>
          </cell>
          <cell r="DA701">
            <v>0</v>
          </cell>
          <cell r="DB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S701">
            <v>0</v>
          </cell>
          <cell r="DT701">
            <v>0</v>
          </cell>
          <cell r="DU701">
            <v>0</v>
          </cell>
          <cell r="DW701">
            <v>0</v>
          </cell>
          <cell r="DX701">
            <v>0</v>
          </cell>
          <cell r="DY701">
            <v>0</v>
          </cell>
          <cell r="DZ701">
            <v>0</v>
          </cell>
          <cell r="EA701">
            <v>0</v>
          </cell>
          <cell r="EB701">
            <v>0</v>
          </cell>
          <cell r="EC701">
            <v>0</v>
          </cell>
          <cell r="ED701">
            <v>0</v>
          </cell>
          <cell r="EE701">
            <v>0</v>
          </cell>
          <cell r="EF701">
            <v>0</v>
          </cell>
          <cell r="EG701">
            <v>0</v>
          </cell>
          <cell r="EH701">
            <v>0</v>
          </cell>
          <cell r="EI701">
            <v>0</v>
          </cell>
          <cell r="EK701">
            <v>0</v>
          </cell>
          <cell r="EL701">
            <v>0</v>
          </cell>
          <cell r="EM701">
            <v>0</v>
          </cell>
          <cell r="EO701">
            <v>0</v>
          </cell>
          <cell r="EP701">
            <v>0</v>
          </cell>
          <cell r="EQ701">
            <v>0</v>
          </cell>
          <cell r="ER701">
            <v>0</v>
          </cell>
          <cell r="ES701">
            <v>0</v>
          </cell>
          <cell r="ET701">
            <v>0</v>
          </cell>
          <cell r="EU701">
            <v>0</v>
          </cell>
          <cell r="EV701">
            <v>0</v>
          </cell>
          <cell r="EW701">
            <v>0</v>
          </cell>
          <cell r="EX701">
            <v>0</v>
          </cell>
          <cell r="EY701">
            <v>0</v>
          </cell>
          <cell r="EZ701">
            <v>0</v>
          </cell>
          <cell r="FA701">
            <v>0</v>
          </cell>
          <cell r="FC701">
            <v>0</v>
          </cell>
          <cell r="FD701">
            <v>0</v>
          </cell>
          <cell r="FE701">
            <v>0</v>
          </cell>
          <cell r="FG701">
            <v>0</v>
          </cell>
          <cell r="FH701">
            <v>0</v>
          </cell>
          <cell r="FI701">
            <v>0</v>
          </cell>
          <cell r="FJ701">
            <v>0</v>
          </cell>
          <cell r="FK701">
            <v>0</v>
          </cell>
          <cell r="FL701">
            <v>0</v>
          </cell>
          <cell r="FM701">
            <v>0</v>
          </cell>
          <cell r="FN701">
            <v>0</v>
          </cell>
          <cell r="FO701">
            <v>0</v>
          </cell>
          <cell r="FP701">
            <v>0</v>
          </cell>
          <cell r="FQ701">
            <v>0</v>
          </cell>
          <cell r="FR701">
            <v>0</v>
          </cell>
          <cell r="FS701">
            <v>0</v>
          </cell>
          <cell r="FU701">
            <v>0</v>
          </cell>
          <cell r="FV701">
            <v>0</v>
          </cell>
          <cell r="FW701">
            <v>0</v>
          </cell>
          <cell r="FY701">
            <v>0</v>
          </cell>
          <cell r="FZ701">
            <v>0</v>
          </cell>
          <cell r="GA701">
            <v>0</v>
          </cell>
          <cell r="GB701">
            <v>0</v>
          </cell>
          <cell r="GC701">
            <v>0</v>
          </cell>
          <cell r="GD701">
            <v>0</v>
          </cell>
          <cell r="GE701">
            <v>0</v>
          </cell>
          <cell r="GF701">
            <v>0</v>
          </cell>
          <cell r="GG701">
            <v>0</v>
          </cell>
          <cell r="GH701">
            <v>0</v>
          </cell>
          <cell r="GI701">
            <v>0</v>
          </cell>
          <cell r="GJ701">
            <v>0</v>
          </cell>
          <cell r="GK701">
            <v>0</v>
          </cell>
          <cell r="GM701">
            <v>0</v>
          </cell>
          <cell r="GN701">
            <v>0</v>
          </cell>
          <cell r="GO701">
            <v>0</v>
          </cell>
          <cell r="GQ701">
            <v>0</v>
          </cell>
          <cell r="GR701">
            <v>0</v>
          </cell>
          <cell r="GS701">
            <v>0</v>
          </cell>
          <cell r="GT701">
            <v>0</v>
          </cell>
          <cell r="GU701">
            <v>0</v>
          </cell>
          <cell r="GV701">
            <v>0</v>
          </cell>
          <cell r="GW701">
            <v>0</v>
          </cell>
          <cell r="GX701">
            <v>0</v>
          </cell>
          <cell r="GY701">
            <v>0</v>
          </cell>
          <cell r="GZ701">
            <v>0</v>
          </cell>
          <cell r="HA701">
            <v>0</v>
          </cell>
          <cell r="HB701">
            <v>0</v>
          </cell>
          <cell r="HC701">
            <v>0</v>
          </cell>
          <cell r="HD701">
            <v>0</v>
          </cell>
          <cell r="HE701">
            <v>0</v>
          </cell>
          <cell r="HF701">
            <v>0</v>
          </cell>
          <cell r="HG701">
            <v>0</v>
          </cell>
          <cell r="HH701">
            <v>0</v>
          </cell>
          <cell r="HI701">
            <v>0</v>
          </cell>
          <cell r="HJ701" t="str">
            <v>SI</v>
          </cell>
          <cell r="HL701">
            <v>3.4994583217059401E-2</v>
          </cell>
          <cell r="HO701" t="str">
            <v>80</v>
          </cell>
          <cell r="HP701" t="str">
            <v>80</v>
          </cell>
          <cell r="HQ701" t="str">
            <v>80</v>
          </cell>
          <cell r="HR701" t="str">
            <v>80</v>
          </cell>
          <cell r="HS701" t="str">
            <v>80</v>
          </cell>
          <cell r="HT701" t="str">
            <v>80</v>
          </cell>
          <cell r="HU701" t="str">
            <v>80</v>
          </cell>
          <cell r="HV701" t="str">
            <v>80</v>
          </cell>
          <cell r="HW701" t="str">
            <v>80</v>
          </cell>
          <cell r="HX701" t="str">
            <v>80</v>
          </cell>
          <cell r="HY701" t="str">
            <v>80</v>
          </cell>
        </row>
        <row r="702">
          <cell r="D702" t="str">
            <v>8</v>
          </cell>
          <cell r="F702" t="str">
            <v>8R</v>
          </cell>
          <cell r="H702">
            <v>0</v>
          </cell>
          <cell r="I702">
            <v>0</v>
          </cell>
          <cell r="J702">
            <v>0</v>
          </cell>
          <cell r="K702">
            <v>0</v>
          </cell>
          <cell r="M702">
            <v>0</v>
          </cell>
          <cell r="O702">
            <v>0</v>
          </cell>
          <cell r="S702">
            <v>0</v>
          </cell>
          <cell r="T702">
            <v>0</v>
          </cell>
          <cell r="U702">
            <v>0</v>
          </cell>
          <cell r="V702">
            <v>0</v>
          </cell>
          <cell r="W702">
            <v>0</v>
          </cell>
          <cell r="X702">
            <v>0</v>
          </cell>
          <cell r="Y702">
            <v>0</v>
          </cell>
          <cell r="Z702">
            <v>0</v>
          </cell>
          <cell r="AA702">
            <v>0</v>
          </cell>
          <cell r="AB702">
            <v>0</v>
          </cell>
          <cell r="AC702">
            <v>0</v>
          </cell>
          <cell r="AE702">
            <v>0</v>
          </cell>
          <cell r="AG702">
            <v>0</v>
          </cell>
          <cell r="AK702">
            <v>0</v>
          </cell>
          <cell r="AL702">
            <v>0</v>
          </cell>
          <cell r="AM702">
            <v>0</v>
          </cell>
          <cell r="AN702">
            <v>0</v>
          </cell>
          <cell r="AO702">
            <v>0</v>
          </cell>
          <cell r="AP702">
            <v>0</v>
          </cell>
          <cell r="AQ702">
            <v>0</v>
          </cell>
          <cell r="AR702">
            <v>0</v>
          </cell>
          <cell r="AS702">
            <v>0</v>
          </cell>
          <cell r="AT702">
            <v>0</v>
          </cell>
          <cell r="AU702">
            <v>0</v>
          </cell>
          <cell r="AV702">
            <v>0</v>
          </cell>
          <cell r="AW702">
            <v>0</v>
          </cell>
          <cell r="AY702">
            <v>0</v>
          </cell>
          <cell r="AZ702">
            <v>0</v>
          </cell>
          <cell r="BC702">
            <v>0</v>
          </cell>
          <cell r="BD702">
            <v>0</v>
          </cell>
          <cell r="BE702">
            <v>0</v>
          </cell>
          <cell r="BF702">
            <v>0</v>
          </cell>
          <cell r="BG702">
            <v>0</v>
          </cell>
          <cell r="BH702">
            <v>0</v>
          </cell>
          <cell r="BI702">
            <v>0</v>
          </cell>
          <cell r="BJ702">
            <v>0</v>
          </cell>
          <cell r="BK702">
            <v>0</v>
          </cell>
          <cell r="BL702">
            <v>0</v>
          </cell>
          <cell r="BM702">
            <v>0</v>
          </cell>
          <cell r="BO702">
            <v>0</v>
          </cell>
          <cell r="BQ702">
            <v>0</v>
          </cell>
          <cell r="BU702">
            <v>0</v>
          </cell>
          <cell r="BV702">
            <v>0</v>
          </cell>
          <cell r="BW702">
            <v>0</v>
          </cell>
          <cell r="BX702">
            <v>0</v>
          </cell>
          <cell r="BY702">
            <v>0</v>
          </cell>
          <cell r="BZ702">
            <v>0</v>
          </cell>
          <cell r="CA702">
            <v>0</v>
          </cell>
          <cell r="CB702">
            <v>0</v>
          </cell>
          <cell r="CC702">
            <v>0</v>
          </cell>
          <cell r="CD702">
            <v>0</v>
          </cell>
          <cell r="CE702">
            <v>0</v>
          </cell>
          <cell r="CG702">
            <v>0</v>
          </cell>
          <cell r="CI702">
            <v>0</v>
          </cell>
          <cell r="CM702">
            <v>0</v>
          </cell>
          <cell r="CN702">
            <v>0</v>
          </cell>
          <cell r="CO702">
            <v>0</v>
          </cell>
          <cell r="CP702">
            <v>0</v>
          </cell>
          <cell r="CQ702">
            <v>0</v>
          </cell>
          <cell r="CR702">
            <v>0</v>
          </cell>
          <cell r="CS702">
            <v>0</v>
          </cell>
          <cell r="CT702">
            <v>0</v>
          </cell>
          <cell r="CU702">
            <v>0</v>
          </cell>
          <cell r="CV702">
            <v>0</v>
          </cell>
          <cell r="CW702">
            <v>0</v>
          </cell>
          <cell r="CY702">
            <v>0</v>
          </cell>
          <cell r="DA702">
            <v>0</v>
          </cell>
          <cell r="DB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S702">
            <v>0</v>
          </cell>
          <cell r="DT702">
            <v>0</v>
          </cell>
          <cell r="DU702">
            <v>0</v>
          </cell>
          <cell r="DW702">
            <v>0</v>
          </cell>
          <cell r="DX702">
            <v>0</v>
          </cell>
          <cell r="DY702">
            <v>0</v>
          </cell>
          <cell r="DZ702">
            <v>0</v>
          </cell>
          <cell r="EA702">
            <v>0</v>
          </cell>
          <cell r="EB702">
            <v>0</v>
          </cell>
          <cell r="EC702">
            <v>0</v>
          </cell>
          <cell r="ED702">
            <v>0</v>
          </cell>
          <cell r="EE702">
            <v>0</v>
          </cell>
          <cell r="EF702">
            <v>0</v>
          </cell>
          <cell r="EG702">
            <v>0</v>
          </cell>
          <cell r="EH702">
            <v>0</v>
          </cell>
          <cell r="EI702">
            <v>0</v>
          </cell>
          <cell r="EK702">
            <v>0</v>
          </cell>
          <cell r="EL702">
            <v>0</v>
          </cell>
          <cell r="EM702">
            <v>0</v>
          </cell>
          <cell r="EO702">
            <v>0</v>
          </cell>
          <cell r="EP702">
            <v>0</v>
          </cell>
          <cell r="EQ702">
            <v>0</v>
          </cell>
          <cell r="ER702">
            <v>0</v>
          </cell>
          <cell r="ES702">
            <v>0</v>
          </cell>
          <cell r="ET702">
            <v>0</v>
          </cell>
          <cell r="EU702">
            <v>0</v>
          </cell>
          <cell r="EV702">
            <v>0</v>
          </cell>
          <cell r="EW702">
            <v>0</v>
          </cell>
          <cell r="EX702">
            <v>0</v>
          </cell>
          <cell r="EY702">
            <v>0</v>
          </cell>
          <cell r="EZ702">
            <v>0</v>
          </cell>
          <cell r="FA702">
            <v>0</v>
          </cell>
          <cell r="FC702">
            <v>0</v>
          </cell>
          <cell r="FD702">
            <v>0</v>
          </cell>
          <cell r="FE702">
            <v>0</v>
          </cell>
          <cell r="FG702">
            <v>0</v>
          </cell>
          <cell r="FH702">
            <v>0</v>
          </cell>
          <cell r="FI702">
            <v>0</v>
          </cell>
          <cell r="FJ702">
            <v>0</v>
          </cell>
          <cell r="FK702">
            <v>0</v>
          </cell>
          <cell r="FL702">
            <v>0</v>
          </cell>
          <cell r="FM702">
            <v>0</v>
          </cell>
          <cell r="FN702">
            <v>0</v>
          </cell>
          <cell r="FO702">
            <v>0</v>
          </cell>
          <cell r="FP702">
            <v>0</v>
          </cell>
          <cell r="FQ702">
            <v>0</v>
          </cell>
          <cell r="FR702">
            <v>0</v>
          </cell>
          <cell r="FS702">
            <v>0</v>
          </cell>
          <cell r="FU702">
            <v>0</v>
          </cell>
          <cell r="FV702">
            <v>0</v>
          </cell>
          <cell r="FW702">
            <v>0</v>
          </cell>
          <cell r="FY702">
            <v>0</v>
          </cell>
          <cell r="FZ702">
            <v>0</v>
          </cell>
          <cell r="GA702">
            <v>0</v>
          </cell>
          <cell r="GB702">
            <v>0</v>
          </cell>
          <cell r="GC702">
            <v>0</v>
          </cell>
          <cell r="GD702">
            <v>0</v>
          </cell>
          <cell r="GE702">
            <v>0</v>
          </cell>
          <cell r="GF702">
            <v>0</v>
          </cell>
          <cell r="GG702">
            <v>0</v>
          </cell>
          <cell r="GH702">
            <v>0</v>
          </cell>
          <cell r="GI702">
            <v>0</v>
          </cell>
          <cell r="GJ702">
            <v>0</v>
          </cell>
          <cell r="GK702">
            <v>0</v>
          </cell>
          <cell r="GM702">
            <v>0</v>
          </cell>
          <cell r="GN702">
            <v>0</v>
          </cell>
          <cell r="GO702">
            <v>0</v>
          </cell>
          <cell r="GQ702">
            <v>0</v>
          </cell>
          <cell r="GR702">
            <v>0</v>
          </cell>
          <cell r="GS702">
            <v>0</v>
          </cell>
          <cell r="GT702">
            <v>0</v>
          </cell>
          <cell r="GU702">
            <v>0</v>
          </cell>
          <cell r="GV702">
            <v>0</v>
          </cell>
          <cell r="GW702">
            <v>0</v>
          </cell>
          <cell r="GX702">
            <v>0</v>
          </cell>
          <cell r="GY702">
            <v>0</v>
          </cell>
          <cell r="GZ702">
            <v>0</v>
          </cell>
          <cell r="HA702">
            <v>0</v>
          </cell>
          <cell r="HB702">
            <v>0</v>
          </cell>
          <cell r="HC702">
            <v>0</v>
          </cell>
          <cell r="HD702">
            <v>0</v>
          </cell>
          <cell r="HE702">
            <v>0</v>
          </cell>
          <cell r="HF702">
            <v>0</v>
          </cell>
          <cell r="HG702">
            <v>0</v>
          </cell>
          <cell r="HH702">
            <v>0</v>
          </cell>
          <cell r="HI702">
            <v>0</v>
          </cell>
          <cell r="HJ702" t="str">
            <v>SI</v>
          </cell>
          <cell r="HL702">
            <v>3.4994583217059401E-2</v>
          </cell>
          <cell r="HO702" t="str">
            <v>80</v>
          </cell>
          <cell r="HP702" t="str">
            <v>80</v>
          </cell>
          <cell r="HQ702" t="str">
            <v>80</v>
          </cell>
          <cell r="HR702" t="str">
            <v>80</v>
          </cell>
          <cell r="HS702" t="str">
            <v>80</v>
          </cell>
          <cell r="HT702" t="str">
            <v>80</v>
          </cell>
          <cell r="HU702" t="str">
            <v>80</v>
          </cell>
          <cell r="HV702" t="str">
            <v>80</v>
          </cell>
          <cell r="HW702" t="str">
            <v>80</v>
          </cell>
          <cell r="HX702" t="str">
            <v>80</v>
          </cell>
          <cell r="HY702" t="str">
            <v>80</v>
          </cell>
        </row>
        <row r="703">
          <cell r="D703" t="str">
            <v>8</v>
          </cell>
          <cell r="F703" t="str">
            <v>8R</v>
          </cell>
          <cell r="H703">
            <v>0</v>
          </cell>
          <cell r="I703">
            <v>0</v>
          </cell>
          <cell r="J703">
            <v>0</v>
          </cell>
          <cell r="K703">
            <v>0</v>
          </cell>
          <cell r="M703">
            <v>0</v>
          </cell>
          <cell r="O703">
            <v>0</v>
          </cell>
          <cell r="S703">
            <v>0</v>
          </cell>
          <cell r="T703">
            <v>0</v>
          </cell>
          <cell r="U703">
            <v>0</v>
          </cell>
          <cell r="V703">
            <v>0</v>
          </cell>
          <cell r="W703">
            <v>0</v>
          </cell>
          <cell r="X703">
            <v>0</v>
          </cell>
          <cell r="Y703">
            <v>0</v>
          </cell>
          <cell r="Z703">
            <v>0</v>
          </cell>
          <cell r="AA703">
            <v>0</v>
          </cell>
          <cell r="AB703">
            <v>0</v>
          </cell>
          <cell r="AC703">
            <v>0</v>
          </cell>
          <cell r="AE703">
            <v>0</v>
          </cell>
          <cell r="AG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Y703">
            <v>0</v>
          </cell>
          <cell r="AZ703">
            <v>0</v>
          </cell>
          <cell r="BC703">
            <v>0</v>
          </cell>
          <cell r="BD703">
            <v>0</v>
          </cell>
          <cell r="BE703">
            <v>0</v>
          </cell>
          <cell r="BF703">
            <v>0</v>
          </cell>
          <cell r="BG703">
            <v>0</v>
          </cell>
          <cell r="BH703">
            <v>0</v>
          </cell>
          <cell r="BI703">
            <v>0</v>
          </cell>
          <cell r="BJ703">
            <v>0</v>
          </cell>
          <cell r="BK703">
            <v>0</v>
          </cell>
          <cell r="BL703">
            <v>0</v>
          </cell>
          <cell r="BM703">
            <v>0</v>
          </cell>
          <cell r="BO703">
            <v>0</v>
          </cell>
          <cell r="BQ703">
            <v>0</v>
          </cell>
          <cell r="BU703">
            <v>0</v>
          </cell>
          <cell r="BV703">
            <v>0</v>
          </cell>
          <cell r="BW703">
            <v>0</v>
          </cell>
          <cell r="BX703">
            <v>0</v>
          </cell>
          <cell r="BY703">
            <v>0</v>
          </cell>
          <cell r="BZ703">
            <v>0</v>
          </cell>
          <cell r="CA703">
            <v>0</v>
          </cell>
          <cell r="CB703">
            <v>0</v>
          </cell>
          <cell r="CC703">
            <v>0</v>
          </cell>
          <cell r="CD703">
            <v>0</v>
          </cell>
          <cell r="CE703">
            <v>0</v>
          </cell>
          <cell r="CG703">
            <v>0</v>
          </cell>
          <cell r="CI703">
            <v>0</v>
          </cell>
          <cell r="CM703">
            <v>0</v>
          </cell>
          <cell r="CN703">
            <v>0</v>
          </cell>
          <cell r="CO703">
            <v>0</v>
          </cell>
          <cell r="CP703">
            <v>0</v>
          </cell>
          <cell r="CQ703">
            <v>0</v>
          </cell>
          <cell r="CR703">
            <v>0</v>
          </cell>
          <cell r="CS703">
            <v>0</v>
          </cell>
          <cell r="CT703">
            <v>0</v>
          </cell>
          <cell r="CU703">
            <v>0</v>
          </cell>
          <cell r="CV703">
            <v>0</v>
          </cell>
          <cell r="CW703">
            <v>0</v>
          </cell>
          <cell r="CY703">
            <v>0</v>
          </cell>
          <cell r="DA703">
            <v>0</v>
          </cell>
          <cell r="DB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S703">
            <v>0</v>
          </cell>
          <cell r="DT703">
            <v>0</v>
          </cell>
          <cell r="DU703">
            <v>0</v>
          </cell>
          <cell r="DW703">
            <v>0</v>
          </cell>
          <cell r="DX703">
            <v>0</v>
          </cell>
          <cell r="DY703">
            <v>0</v>
          </cell>
          <cell r="DZ703">
            <v>0</v>
          </cell>
          <cell r="EA703">
            <v>0</v>
          </cell>
          <cell r="EB703">
            <v>0</v>
          </cell>
          <cell r="EC703">
            <v>0</v>
          </cell>
          <cell r="ED703">
            <v>0</v>
          </cell>
          <cell r="EE703">
            <v>0</v>
          </cell>
          <cell r="EF703">
            <v>0</v>
          </cell>
          <cell r="EG703">
            <v>0</v>
          </cell>
          <cell r="EH703">
            <v>0</v>
          </cell>
          <cell r="EI703">
            <v>0</v>
          </cell>
          <cell r="EK703">
            <v>0</v>
          </cell>
          <cell r="EL703">
            <v>0</v>
          </cell>
          <cell r="EM703">
            <v>0</v>
          </cell>
          <cell r="EO703">
            <v>0</v>
          </cell>
          <cell r="EP703">
            <v>0</v>
          </cell>
          <cell r="EQ703">
            <v>0</v>
          </cell>
          <cell r="ER703">
            <v>0</v>
          </cell>
          <cell r="ES703">
            <v>0</v>
          </cell>
          <cell r="ET703">
            <v>0</v>
          </cell>
          <cell r="EU703">
            <v>0</v>
          </cell>
          <cell r="EV703">
            <v>0</v>
          </cell>
          <cell r="EW703">
            <v>0</v>
          </cell>
          <cell r="EX703">
            <v>0</v>
          </cell>
          <cell r="EY703">
            <v>0</v>
          </cell>
          <cell r="EZ703">
            <v>0</v>
          </cell>
          <cell r="FA703">
            <v>0</v>
          </cell>
          <cell r="FC703">
            <v>0</v>
          </cell>
          <cell r="FD703">
            <v>0</v>
          </cell>
          <cell r="FE703">
            <v>0</v>
          </cell>
          <cell r="FG703">
            <v>0</v>
          </cell>
          <cell r="FH703">
            <v>0</v>
          </cell>
          <cell r="FI703">
            <v>0</v>
          </cell>
          <cell r="FJ703">
            <v>0</v>
          </cell>
          <cell r="FK703">
            <v>0</v>
          </cell>
          <cell r="FL703">
            <v>0</v>
          </cell>
          <cell r="FM703">
            <v>0</v>
          </cell>
          <cell r="FN703">
            <v>0</v>
          </cell>
          <cell r="FO703">
            <v>0</v>
          </cell>
          <cell r="FP703">
            <v>0</v>
          </cell>
          <cell r="FQ703">
            <v>0</v>
          </cell>
          <cell r="FR703">
            <v>0</v>
          </cell>
          <cell r="FS703">
            <v>0</v>
          </cell>
          <cell r="FU703">
            <v>0</v>
          </cell>
          <cell r="FV703">
            <v>0</v>
          </cell>
          <cell r="FW703">
            <v>0</v>
          </cell>
          <cell r="FY703">
            <v>0</v>
          </cell>
          <cell r="FZ703">
            <v>0</v>
          </cell>
          <cell r="GA703">
            <v>0</v>
          </cell>
          <cell r="GB703">
            <v>0</v>
          </cell>
          <cell r="GC703">
            <v>0</v>
          </cell>
          <cell r="GD703">
            <v>0</v>
          </cell>
          <cell r="GE703">
            <v>0</v>
          </cell>
          <cell r="GF703">
            <v>0</v>
          </cell>
          <cell r="GG703">
            <v>0</v>
          </cell>
          <cell r="GH703">
            <v>0</v>
          </cell>
          <cell r="GI703">
            <v>0</v>
          </cell>
          <cell r="GJ703">
            <v>0</v>
          </cell>
          <cell r="GK703">
            <v>0</v>
          </cell>
          <cell r="GM703">
            <v>0</v>
          </cell>
          <cell r="GN703">
            <v>0</v>
          </cell>
          <cell r="GO703">
            <v>0</v>
          </cell>
          <cell r="GQ703">
            <v>0</v>
          </cell>
          <cell r="GR703">
            <v>0</v>
          </cell>
          <cell r="GS703">
            <v>0</v>
          </cell>
          <cell r="GT703">
            <v>0</v>
          </cell>
          <cell r="GU703">
            <v>0</v>
          </cell>
          <cell r="GV703">
            <v>0</v>
          </cell>
          <cell r="GW703">
            <v>0</v>
          </cell>
          <cell r="GX703">
            <v>0</v>
          </cell>
          <cell r="GY703">
            <v>0</v>
          </cell>
          <cell r="GZ703">
            <v>0</v>
          </cell>
          <cell r="HA703">
            <v>0</v>
          </cell>
          <cell r="HB703">
            <v>0</v>
          </cell>
          <cell r="HC703">
            <v>0</v>
          </cell>
          <cell r="HD703">
            <v>0</v>
          </cell>
          <cell r="HE703">
            <v>0</v>
          </cell>
          <cell r="HF703">
            <v>0</v>
          </cell>
          <cell r="HG703">
            <v>0</v>
          </cell>
          <cell r="HH703">
            <v>0</v>
          </cell>
          <cell r="HI703">
            <v>0</v>
          </cell>
          <cell r="HJ703" t="str">
            <v>SI</v>
          </cell>
          <cell r="HL703">
            <v>5.5144652261999837E-3</v>
          </cell>
          <cell r="HO703" t="str">
            <v>80</v>
          </cell>
          <cell r="HP703" t="str">
            <v>80</v>
          </cell>
          <cell r="HQ703" t="str">
            <v>80</v>
          </cell>
          <cell r="HR703" t="str">
            <v>80</v>
          </cell>
          <cell r="HS703" t="str">
            <v>80</v>
          </cell>
          <cell r="HT703" t="str">
            <v>80</v>
          </cell>
          <cell r="HU703" t="str">
            <v>80</v>
          </cell>
          <cell r="HV703" t="str">
            <v>80</v>
          </cell>
          <cell r="HW703" t="str">
            <v>80</v>
          </cell>
          <cell r="HX703" t="str">
            <v>80</v>
          </cell>
          <cell r="HY703" t="str">
            <v>80</v>
          </cell>
        </row>
        <row r="704">
          <cell r="D704" t="str">
            <v>8</v>
          </cell>
          <cell r="F704" t="str">
            <v>8R</v>
          </cell>
          <cell r="H704">
            <v>0</v>
          </cell>
          <cell r="I704">
            <v>0</v>
          </cell>
          <cell r="J704">
            <v>0</v>
          </cell>
          <cell r="K704">
            <v>0</v>
          </cell>
          <cell r="M704">
            <v>0</v>
          </cell>
          <cell r="O704">
            <v>0</v>
          </cell>
          <cell r="S704">
            <v>0</v>
          </cell>
          <cell r="T704">
            <v>0</v>
          </cell>
          <cell r="U704">
            <v>0</v>
          </cell>
          <cell r="V704">
            <v>0</v>
          </cell>
          <cell r="W704">
            <v>0</v>
          </cell>
          <cell r="X704">
            <v>0</v>
          </cell>
          <cell r="Y704">
            <v>0</v>
          </cell>
          <cell r="Z704">
            <v>0</v>
          </cell>
          <cell r="AA704">
            <v>0</v>
          </cell>
          <cell r="AB704">
            <v>0</v>
          </cell>
          <cell r="AC704">
            <v>0</v>
          </cell>
          <cell r="AE704">
            <v>0</v>
          </cell>
          <cell r="AG704">
            <v>0</v>
          </cell>
          <cell r="AK704">
            <v>0</v>
          </cell>
          <cell r="AL704">
            <v>0</v>
          </cell>
          <cell r="AM704">
            <v>0</v>
          </cell>
          <cell r="AN704">
            <v>0</v>
          </cell>
          <cell r="AO704">
            <v>0</v>
          </cell>
          <cell r="AP704">
            <v>0</v>
          </cell>
          <cell r="AQ704">
            <v>0</v>
          </cell>
          <cell r="AR704">
            <v>0</v>
          </cell>
          <cell r="AS704">
            <v>0</v>
          </cell>
          <cell r="AT704">
            <v>0</v>
          </cell>
          <cell r="AU704">
            <v>0</v>
          </cell>
          <cell r="AV704">
            <v>0</v>
          </cell>
          <cell r="AW704">
            <v>0</v>
          </cell>
          <cell r="AY704">
            <v>0</v>
          </cell>
          <cell r="AZ704">
            <v>0</v>
          </cell>
          <cell r="BC704">
            <v>0</v>
          </cell>
          <cell r="BD704">
            <v>0</v>
          </cell>
          <cell r="BE704">
            <v>0</v>
          </cell>
          <cell r="BF704">
            <v>0</v>
          </cell>
          <cell r="BG704">
            <v>0</v>
          </cell>
          <cell r="BH704">
            <v>0</v>
          </cell>
          <cell r="BI704">
            <v>0</v>
          </cell>
          <cell r="BJ704">
            <v>0</v>
          </cell>
          <cell r="BK704">
            <v>0</v>
          </cell>
          <cell r="BL704">
            <v>0</v>
          </cell>
          <cell r="BM704">
            <v>0</v>
          </cell>
          <cell r="BO704">
            <v>0</v>
          </cell>
          <cell r="BQ704">
            <v>0</v>
          </cell>
          <cell r="BU704">
            <v>0</v>
          </cell>
          <cell r="BV704">
            <v>0</v>
          </cell>
          <cell r="BW704">
            <v>0</v>
          </cell>
          <cell r="BX704">
            <v>0</v>
          </cell>
          <cell r="BY704">
            <v>0</v>
          </cell>
          <cell r="BZ704">
            <v>0</v>
          </cell>
          <cell r="CA704">
            <v>0</v>
          </cell>
          <cell r="CB704">
            <v>0</v>
          </cell>
          <cell r="CC704">
            <v>0</v>
          </cell>
          <cell r="CD704">
            <v>0</v>
          </cell>
          <cell r="CE704">
            <v>0</v>
          </cell>
          <cell r="CG704">
            <v>0</v>
          </cell>
          <cell r="CI704">
            <v>0</v>
          </cell>
          <cell r="CM704">
            <v>0</v>
          </cell>
          <cell r="CN704">
            <v>0</v>
          </cell>
          <cell r="CO704">
            <v>0</v>
          </cell>
          <cell r="CP704">
            <v>0</v>
          </cell>
          <cell r="CQ704">
            <v>0</v>
          </cell>
          <cell r="CR704">
            <v>0</v>
          </cell>
          <cell r="CS704">
            <v>0</v>
          </cell>
          <cell r="CT704">
            <v>0</v>
          </cell>
          <cell r="CU704">
            <v>0</v>
          </cell>
          <cell r="CV704">
            <v>0</v>
          </cell>
          <cell r="CW704">
            <v>0</v>
          </cell>
          <cell r="CY704">
            <v>0</v>
          </cell>
          <cell r="DA704">
            <v>0</v>
          </cell>
          <cell r="DB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S704">
            <v>0</v>
          </cell>
          <cell r="DT704">
            <v>0</v>
          </cell>
          <cell r="DU704">
            <v>0</v>
          </cell>
          <cell r="DW704">
            <v>0</v>
          </cell>
          <cell r="DX704">
            <v>0</v>
          </cell>
          <cell r="DY704">
            <v>0</v>
          </cell>
          <cell r="DZ704">
            <v>0</v>
          </cell>
          <cell r="EA704">
            <v>0</v>
          </cell>
          <cell r="EB704">
            <v>0</v>
          </cell>
          <cell r="EC704">
            <v>0</v>
          </cell>
          <cell r="ED704">
            <v>0</v>
          </cell>
          <cell r="EE704">
            <v>0</v>
          </cell>
          <cell r="EF704">
            <v>0</v>
          </cell>
          <cell r="EG704">
            <v>0</v>
          </cell>
          <cell r="EH704">
            <v>0</v>
          </cell>
          <cell r="EI704">
            <v>0</v>
          </cell>
          <cell r="EK704">
            <v>0</v>
          </cell>
          <cell r="EL704">
            <v>0</v>
          </cell>
          <cell r="EM704">
            <v>0</v>
          </cell>
          <cell r="EO704">
            <v>0</v>
          </cell>
          <cell r="EP704">
            <v>0</v>
          </cell>
          <cell r="EQ704">
            <v>0</v>
          </cell>
          <cell r="ER704">
            <v>0</v>
          </cell>
          <cell r="ES704">
            <v>0</v>
          </cell>
          <cell r="ET704">
            <v>0</v>
          </cell>
          <cell r="EU704">
            <v>0</v>
          </cell>
          <cell r="EV704">
            <v>0</v>
          </cell>
          <cell r="EW704">
            <v>0</v>
          </cell>
          <cell r="EX704">
            <v>0</v>
          </cell>
          <cell r="EY704">
            <v>0</v>
          </cell>
          <cell r="EZ704">
            <v>0</v>
          </cell>
          <cell r="FA704">
            <v>0</v>
          </cell>
          <cell r="FC704">
            <v>0</v>
          </cell>
          <cell r="FD704">
            <v>0</v>
          </cell>
          <cell r="FE704">
            <v>0</v>
          </cell>
          <cell r="FG704">
            <v>0</v>
          </cell>
          <cell r="FH704">
            <v>0</v>
          </cell>
          <cell r="FI704">
            <v>0</v>
          </cell>
          <cell r="FJ704">
            <v>0</v>
          </cell>
          <cell r="FK704">
            <v>0</v>
          </cell>
          <cell r="FL704">
            <v>0</v>
          </cell>
          <cell r="FM704">
            <v>0</v>
          </cell>
          <cell r="FN704">
            <v>0</v>
          </cell>
          <cell r="FO704">
            <v>0</v>
          </cell>
          <cell r="FP704">
            <v>0</v>
          </cell>
          <cell r="FQ704">
            <v>0</v>
          </cell>
          <cell r="FR704">
            <v>0</v>
          </cell>
          <cell r="FS704">
            <v>0</v>
          </cell>
          <cell r="FU704">
            <v>0</v>
          </cell>
          <cell r="FV704">
            <v>0</v>
          </cell>
          <cell r="FW704">
            <v>0</v>
          </cell>
          <cell r="FY704">
            <v>0</v>
          </cell>
          <cell r="FZ704">
            <v>0</v>
          </cell>
          <cell r="GA704">
            <v>0</v>
          </cell>
          <cell r="GB704">
            <v>0</v>
          </cell>
          <cell r="GC704">
            <v>0</v>
          </cell>
          <cell r="GD704">
            <v>0</v>
          </cell>
          <cell r="GE704">
            <v>0</v>
          </cell>
          <cell r="GF704">
            <v>0</v>
          </cell>
          <cell r="GG704">
            <v>0</v>
          </cell>
          <cell r="GH704">
            <v>0</v>
          </cell>
          <cell r="GI704">
            <v>0</v>
          </cell>
          <cell r="GJ704">
            <v>0</v>
          </cell>
          <cell r="GK704">
            <v>0</v>
          </cell>
          <cell r="GM704">
            <v>0</v>
          </cell>
          <cell r="GN704">
            <v>0</v>
          </cell>
          <cell r="GO704">
            <v>0</v>
          </cell>
          <cell r="GQ704">
            <v>0</v>
          </cell>
          <cell r="GR704">
            <v>0</v>
          </cell>
          <cell r="GS704">
            <v>0</v>
          </cell>
          <cell r="GT704">
            <v>0</v>
          </cell>
          <cell r="GU704">
            <v>0</v>
          </cell>
          <cell r="GV704">
            <v>0</v>
          </cell>
          <cell r="GW704">
            <v>0</v>
          </cell>
          <cell r="GX704">
            <v>0</v>
          </cell>
          <cell r="GY704">
            <v>0</v>
          </cell>
          <cell r="GZ704">
            <v>0</v>
          </cell>
          <cell r="HA704">
            <v>0</v>
          </cell>
          <cell r="HB704">
            <v>0</v>
          </cell>
          <cell r="HC704">
            <v>0</v>
          </cell>
          <cell r="HD704">
            <v>0</v>
          </cell>
          <cell r="HE704">
            <v>0</v>
          </cell>
          <cell r="HF704">
            <v>0</v>
          </cell>
          <cell r="HG704">
            <v>0</v>
          </cell>
          <cell r="HH704">
            <v>0</v>
          </cell>
          <cell r="HI704">
            <v>0</v>
          </cell>
          <cell r="HJ704" t="str">
            <v>SI</v>
          </cell>
          <cell r="HL704">
            <v>5.5144652261999837E-3</v>
          </cell>
          <cell r="HO704" t="str">
            <v>80</v>
          </cell>
          <cell r="HP704" t="str">
            <v>80</v>
          </cell>
          <cell r="HQ704" t="str">
            <v>80</v>
          </cell>
          <cell r="HR704" t="str">
            <v>80</v>
          </cell>
          <cell r="HS704" t="str">
            <v>80</v>
          </cell>
          <cell r="HT704" t="str">
            <v>80</v>
          </cell>
          <cell r="HU704" t="str">
            <v>80</v>
          </cell>
          <cell r="HV704" t="str">
            <v>80</v>
          </cell>
          <cell r="HW704" t="str">
            <v>80</v>
          </cell>
          <cell r="HX704" t="str">
            <v>80</v>
          </cell>
          <cell r="HY704" t="str">
            <v>80</v>
          </cell>
        </row>
        <row r="705">
          <cell r="D705" t="str">
            <v>8</v>
          </cell>
          <cell r="F705" t="str">
            <v>8R</v>
          </cell>
          <cell r="H705">
            <v>0</v>
          </cell>
          <cell r="I705">
            <v>0</v>
          </cell>
          <cell r="J705">
            <v>0</v>
          </cell>
          <cell r="K705">
            <v>0</v>
          </cell>
          <cell r="M705">
            <v>0</v>
          </cell>
          <cell r="O705">
            <v>0</v>
          </cell>
          <cell r="S705">
            <v>0</v>
          </cell>
          <cell r="T705">
            <v>0</v>
          </cell>
          <cell r="U705">
            <v>0</v>
          </cell>
          <cell r="V705">
            <v>0</v>
          </cell>
          <cell r="W705">
            <v>0</v>
          </cell>
          <cell r="X705">
            <v>0</v>
          </cell>
          <cell r="Y705">
            <v>0</v>
          </cell>
          <cell r="Z705">
            <v>0</v>
          </cell>
          <cell r="AA705">
            <v>0</v>
          </cell>
          <cell r="AB705">
            <v>0</v>
          </cell>
          <cell r="AC705">
            <v>0</v>
          </cell>
          <cell r="AE705">
            <v>0</v>
          </cell>
          <cell r="AG705">
            <v>0</v>
          </cell>
          <cell r="AK705">
            <v>0</v>
          </cell>
          <cell r="AL705">
            <v>0</v>
          </cell>
          <cell r="AM705">
            <v>0</v>
          </cell>
          <cell r="AN705">
            <v>0</v>
          </cell>
          <cell r="AO705">
            <v>0</v>
          </cell>
          <cell r="AP705">
            <v>0</v>
          </cell>
          <cell r="AQ705">
            <v>0</v>
          </cell>
          <cell r="AR705">
            <v>0</v>
          </cell>
          <cell r="AS705">
            <v>0</v>
          </cell>
          <cell r="AT705">
            <v>0</v>
          </cell>
          <cell r="AU705">
            <v>0</v>
          </cell>
          <cell r="AV705">
            <v>0</v>
          </cell>
          <cell r="AW705">
            <v>0</v>
          </cell>
          <cell r="AY705">
            <v>0</v>
          </cell>
          <cell r="AZ705">
            <v>0</v>
          </cell>
          <cell r="BC705">
            <v>0</v>
          </cell>
          <cell r="BD705">
            <v>0</v>
          </cell>
          <cell r="BE705">
            <v>0</v>
          </cell>
          <cell r="BF705">
            <v>0</v>
          </cell>
          <cell r="BG705">
            <v>0</v>
          </cell>
          <cell r="BH705">
            <v>0</v>
          </cell>
          <cell r="BI705">
            <v>0</v>
          </cell>
          <cell r="BJ705">
            <v>0</v>
          </cell>
          <cell r="BK705">
            <v>0</v>
          </cell>
          <cell r="BL705">
            <v>0</v>
          </cell>
          <cell r="BM705">
            <v>0</v>
          </cell>
          <cell r="BO705">
            <v>0</v>
          </cell>
          <cell r="BQ705">
            <v>0</v>
          </cell>
          <cell r="BU705">
            <v>0</v>
          </cell>
          <cell r="BV705">
            <v>0</v>
          </cell>
          <cell r="BW705">
            <v>0</v>
          </cell>
          <cell r="BX705">
            <v>0</v>
          </cell>
          <cell r="BY705">
            <v>0</v>
          </cell>
          <cell r="BZ705">
            <v>0</v>
          </cell>
          <cell r="CA705">
            <v>0</v>
          </cell>
          <cell r="CB705">
            <v>0</v>
          </cell>
          <cell r="CC705">
            <v>0</v>
          </cell>
          <cell r="CD705">
            <v>0</v>
          </cell>
          <cell r="CE705">
            <v>0</v>
          </cell>
          <cell r="CG705">
            <v>0</v>
          </cell>
          <cell r="CI705">
            <v>0</v>
          </cell>
          <cell r="CM705">
            <v>0</v>
          </cell>
          <cell r="CN705">
            <v>0</v>
          </cell>
          <cell r="CO705">
            <v>0</v>
          </cell>
          <cell r="CP705">
            <v>0</v>
          </cell>
          <cell r="CQ705">
            <v>0</v>
          </cell>
          <cell r="CR705">
            <v>0</v>
          </cell>
          <cell r="CS705">
            <v>0</v>
          </cell>
          <cell r="CT705">
            <v>0</v>
          </cell>
          <cell r="CU705">
            <v>0</v>
          </cell>
          <cell r="CV705">
            <v>0</v>
          </cell>
          <cell r="CW705">
            <v>0</v>
          </cell>
          <cell r="CY705">
            <v>0</v>
          </cell>
          <cell r="DA705">
            <v>0</v>
          </cell>
          <cell r="DB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S705">
            <v>0</v>
          </cell>
          <cell r="DT705">
            <v>0</v>
          </cell>
          <cell r="DU705">
            <v>0</v>
          </cell>
          <cell r="DW705">
            <v>0</v>
          </cell>
          <cell r="DX705">
            <v>0</v>
          </cell>
          <cell r="DY705">
            <v>0</v>
          </cell>
          <cell r="DZ705">
            <v>0</v>
          </cell>
          <cell r="EA705">
            <v>0</v>
          </cell>
          <cell r="EB705">
            <v>0</v>
          </cell>
          <cell r="EC705">
            <v>0</v>
          </cell>
          <cell r="ED705">
            <v>0</v>
          </cell>
          <cell r="EE705">
            <v>0</v>
          </cell>
          <cell r="EF705">
            <v>0</v>
          </cell>
          <cell r="EG705">
            <v>0</v>
          </cell>
          <cell r="EH705">
            <v>0</v>
          </cell>
          <cell r="EI705">
            <v>0</v>
          </cell>
          <cell r="EK705">
            <v>0</v>
          </cell>
          <cell r="EL705">
            <v>0</v>
          </cell>
          <cell r="EM705">
            <v>0</v>
          </cell>
          <cell r="EO705">
            <v>0</v>
          </cell>
          <cell r="EP705">
            <v>0</v>
          </cell>
          <cell r="EQ705">
            <v>0</v>
          </cell>
          <cell r="ER705">
            <v>0</v>
          </cell>
          <cell r="ES705">
            <v>0</v>
          </cell>
          <cell r="ET705">
            <v>0</v>
          </cell>
          <cell r="EU705">
            <v>0</v>
          </cell>
          <cell r="EV705">
            <v>0</v>
          </cell>
          <cell r="EW705">
            <v>0</v>
          </cell>
          <cell r="EX705">
            <v>0</v>
          </cell>
          <cell r="EY705">
            <v>0</v>
          </cell>
          <cell r="EZ705">
            <v>0</v>
          </cell>
          <cell r="FA705">
            <v>0</v>
          </cell>
          <cell r="FC705">
            <v>0</v>
          </cell>
          <cell r="FD705">
            <v>0</v>
          </cell>
          <cell r="FE705">
            <v>0</v>
          </cell>
          <cell r="FG705">
            <v>0</v>
          </cell>
          <cell r="FH705">
            <v>0</v>
          </cell>
          <cell r="FI705">
            <v>0</v>
          </cell>
          <cell r="FJ705">
            <v>0</v>
          </cell>
          <cell r="FK705">
            <v>0</v>
          </cell>
          <cell r="FL705">
            <v>0</v>
          </cell>
          <cell r="FM705">
            <v>0</v>
          </cell>
          <cell r="FN705">
            <v>0</v>
          </cell>
          <cell r="FO705">
            <v>0</v>
          </cell>
          <cell r="FP705">
            <v>0</v>
          </cell>
          <cell r="FQ705">
            <v>0</v>
          </cell>
          <cell r="FR705">
            <v>0</v>
          </cell>
          <cell r="FS705">
            <v>0</v>
          </cell>
          <cell r="FU705">
            <v>0</v>
          </cell>
          <cell r="FV705">
            <v>0</v>
          </cell>
          <cell r="FW705">
            <v>0</v>
          </cell>
          <cell r="FY705">
            <v>0</v>
          </cell>
          <cell r="FZ705">
            <v>0</v>
          </cell>
          <cell r="GA705">
            <v>0</v>
          </cell>
          <cell r="GB705">
            <v>0</v>
          </cell>
          <cell r="GC705">
            <v>0</v>
          </cell>
          <cell r="GD705">
            <v>0</v>
          </cell>
          <cell r="GE705">
            <v>0</v>
          </cell>
          <cell r="GF705">
            <v>0</v>
          </cell>
          <cell r="GG705">
            <v>0</v>
          </cell>
          <cell r="GH705">
            <v>0</v>
          </cell>
          <cell r="GI705">
            <v>0</v>
          </cell>
          <cell r="GJ705">
            <v>0</v>
          </cell>
          <cell r="GK705">
            <v>0</v>
          </cell>
          <cell r="GM705">
            <v>0</v>
          </cell>
          <cell r="GN705">
            <v>0</v>
          </cell>
          <cell r="GO705">
            <v>0</v>
          </cell>
          <cell r="GQ705">
            <v>0</v>
          </cell>
          <cell r="GR705">
            <v>0</v>
          </cell>
          <cell r="GS705">
            <v>0</v>
          </cell>
          <cell r="GT705">
            <v>0</v>
          </cell>
          <cell r="GU705">
            <v>0</v>
          </cell>
          <cell r="GV705">
            <v>0</v>
          </cell>
          <cell r="GW705">
            <v>0</v>
          </cell>
          <cell r="GX705">
            <v>0</v>
          </cell>
          <cell r="GY705">
            <v>0</v>
          </cell>
          <cell r="GZ705">
            <v>0</v>
          </cell>
          <cell r="HA705">
            <v>0</v>
          </cell>
          <cell r="HB705">
            <v>0</v>
          </cell>
          <cell r="HC705">
            <v>0</v>
          </cell>
          <cell r="HD705">
            <v>0</v>
          </cell>
          <cell r="HE705">
            <v>0</v>
          </cell>
          <cell r="HF705">
            <v>0</v>
          </cell>
          <cell r="HG705">
            <v>0</v>
          </cell>
          <cell r="HH705">
            <v>0</v>
          </cell>
          <cell r="HI705">
            <v>0</v>
          </cell>
          <cell r="HJ705" t="str">
            <v>SI</v>
          </cell>
          <cell r="HL705">
            <v>5.5144652261999837E-3</v>
          </cell>
          <cell r="HO705" t="str">
            <v>80</v>
          </cell>
          <cell r="HP705" t="str">
            <v>80</v>
          </cell>
          <cell r="HQ705" t="str">
            <v>80</v>
          </cell>
          <cell r="HR705" t="str">
            <v>80</v>
          </cell>
          <cell r="HS705" t="str">
            <v>80</v>
          </cell>
          <cell r="HT705" t="str">
            <v>80</v>
          </cell>
          <cell r="HU705" t="str">
            <v>80</v>
          </cell>
          <cell r="HV705" t="str">
            <v>80</v>
          </cell>
          <cell r="HW705" t="str">
            <v>80</v>
          </cell>
          <cell r="HX705" t="str">
            <v>80</v>
          </cell>
          <cell r="HY705" t="str">
            <v>80</v>
          </cell>
        </row>
        <row r="706">
          <cell r="D706" t="str">
            <v>8</v>
          </cell>
          <cell r="F706" t="str">
            <v>8R</v>
          </cell>
          <cell r="H706">
            <v>0</v>
          </cell>
          <cell r="I706">
            <v>0</v>
          </cell>
          <cell r="J706">
            <v>0</v>
          </cell>
          <cell r="K706">
            <v>0</v>
          </cell>
          <cell r="M706">
            <v>0</v>
          </cell>
          <cell r="O706">
            <v>0</v>
          </cell>
          <cell r="S706">
            <v>0</v>
          </cell>
          <cell r="T706">
            <v>0</v>
          </cell>
          <cell r="U706">
            <v>0</v>
          </cell>
          <cell r="V706">
            <v>0</v>
          </cell>
          <cell r="W706">
            <v>0</v>
          </cell>
          <cell r="X706">
            <v>0</v>
          </cell>
          <cell r="Y706">
            <v>0</v>
          </cell>
          <cell r="Z706">
            <v>0</v>
          </cell>
          <cell r="AA706">
            <v>0</v>
          </cell>
          <cell r="AB706">
            <v>0</v>
          </cell>
          <cell r="AC706">
            <v>0</v>
          </cell>
          <cell r="AE706">
            <v>0</v>
          </cell>
          <cell r="AG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Y706">
            <v>0</v>
          </cell>
          <cell r="AZ706">
            <v>0</v>
          </cell>
          <cell r="BC706">
            <v>0</v>
          </cell>
          <cell r="BD706">
            <v>0</v>
          </cell>
          <cell r="BE706">
            <v>0</v>
          </cell>
          <cell r="BF706">
            <v>0</v>
          </cell>
          <cell r="BG706">
            <v>0</v>
          </cell>
          <cell r="BH706">
            <v>0</v>
          </cell>
          <cell r="BI706">
            <v>0</v>
          </cell>
          <cell r="BJ706">
            <v>0</v>
          </cell>
          <cell r="BK706">
            <v>0</v>
          </cell>
          <cell r="BL706">
            <v>0</v>
          </cell>
          <cell r="BM706">
            <v>0</v>
          </cell>
          <cell r="BO706">
            <v>0</v>
          </cell>
          <cell r="BQ706">
            <v>0</v>
          </cell>
          <cell r="BU706">
            <v>0</v>
          </cell>
          <cell r="BV706">
            <v>0</v>
          </cell>
          <cell r="BW706">
            <v>0</v>
          </cell>
          <cell r="BX706">
            <v>0</v>
          </cell>
          <cell r="BY706">
            <v>0</v>
          </cell>
          <cell r="BZ706">
            <v>0</v>
          </cell>
          <cell r="CA706">
            <v>0</v>
          </cell>
          <cell r="CB706">
            <v>0</v>
          </cell>
          <cell r="CC706">
            <v>0</v>
          </cell>
          <cell r="CD706">
            <v>0</v>
          </cell>
          <cell r="CE706">
            <v>0</v>
          </cell>
          <cell r="CG706">
            <v>0</v>
          </cell>
          <cell r="CI706">
            <v>0</v>
          </cell>
          <cell r="CM706">
            <v>0</v>
          </cell>
          <cell r="CN706">
            <v>0</v>
          </cell>
          <cell r="CO706">
            <v>0</v>
          </cell>
          <cell r="CP706">
            <v>0</v>
          </cell>
          <cell r="CQ706">
            <v>0</v>
          </cell>
          <cell r="CR706">
            <v>0</v>
          </cell>
          <cell r="CS706">
            <v>0</v>
          </cell>
          <cell r="CT706">
            <v>0</v>
          </cell>
          <cell r="CU706">
            <v>0</v>
          </cell>
          <cell r="CV706">
            <v>0</v>
          </cell>
          <cell r="CW706">
            <v>0</v>
          </cell>
          <cell r="CY706">
            <v>0</v>
          </cell>
          <cell r="DA706">
            <v>0</v>
          </cell>
          <cell r="DB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S706">
            <v>0</v>
          </cell>
          <cell r="DT706">
            <v>0</v>
          </cell>
          <cell r="DU706">
            <v>0</v>
          </cell>
          <cell r="DW706">
            <v>0</v>
          </cell>
          <cell r="DX706">
            <v>0</v>
          </cell>
          <cell r="DY706">
            <v>0</v>
          </cell>
          <cell r="DZ706">
            <v>0</v>
          </cell>
          <cell r="EA706">
            <v>0</v>
          </cell>
          <cell r="EB706">
            <v>0</v>
          </cell>
          <cell r="EC706">
            <v>0</v>
          </cell>
          <cell r="ED706">
            <v>0</v>
          </cell>
          <cell r="EE706">
            <v>0</v>
          </cell>
          <cell r="EF706">
            <v>0</v>
          </cell>
          <cell r="EG706">
            <v>0</v>
          </cell>
          <cell r="EH706">
            <v>0</v>
          </cell>
          <cell r="EI706">
            <v>0</v>
          </cell>
          <cell r="EK706">
            <v>0</v>
          </cell>
          <cell r="EL706">
            <v>0</v>
          </cell>
          <cell r="EM706">
            <v>0</v>
          </cell>
          <cell r="EO706">
            <v>0</v>
          </cell>
          <cell r="EP706">
            <v>0</v>
          </cell>
          <cell r="EQ706">
            <v>0</v>
          </cell>
          <cell r="ER706">
            <v>0</v>
          </cell>
          <cell r="ES706">
            <v>0</v>
          </cell>
          <cell r="ET706">
            <v>0</v>
          </cell>
          <cell r="EU706">
            <v>0</v>
          </cell>
          <cell r="EV706">
            <v>0</v>
          </cell>
          <cell r="EW706">
            <v>0</v>
          </cell>
          <cell r="EX706">
            <v>0</v>
          </cell>
          <cell r="EY706">
            <v>0</v>
          </cell>
          <cell r="EZ706">
            <v>0</v>
          </cell>
          <cell r="FA706">
            <v>0</v>
          </cell>
          <cell r="FC706">
            <v>0</v>
          </cell>
          <cell r="FD706">
            <v>0</v>
          </cell>
          <cell r="FE706">
            <v>0</v>
          </cell>
          <cell r="FG706">
            <v>0</v>
          </cell>
          <cell r="FH706">
            <v>0</v>
          </cell>
          <cell r="FI706">
            <v>0</v>
          </cell>
          <cell r="FJ706">
            <v>0</v>
          </cell>
          <cell r="FK706">
            <v>0</v>
          </cell>
          <cell r="FL706">
            <v>0</v>
          </cell>
          <cell r="FM706">
            <v>0</v>
          </cell>
          <cell r="FN706">
            <v>0</v>
          </cell>
          <cell r="FO706">
            <v>0</v>
          </cell>
          <cell r="FP706">
            <v>0</v>
          </cell>
          <cell r="FQ706">
            <v>0</v>
          </cell>
          <cell r="FR706">
            <v>0</v>
          </cell>
          <cell r="FS706">
            <v>0</v>
          </cell>
          <cell r="FU706">
            <v>0</v>
          </cell>
          <cell r="FV706">
            <v>0</v>
          </cell>
          <cell r="FW706">
            <v>0</v>
          </cell>
          <cell r="FY706">
            <v>0</v>
          </cell>
          <cell r="FZ706">
            <v>0</v>
          </cell>
          <cell r="GA706">
            <v>0</v>
          </cell>
          <cell r="GB706">
            <v>0</v>
          </cell>
          <cell r="GC706">
            <v>0</v>
          </cell>
          <cell r="GD706">
            <v>0</v>
          </cell>
          <cell r="GE706">
            <v>0</v>
          </cell>
          <cell r="GF706">
            <v>0</v>
          </cell>
          <cell r="GG706">
            <v>0</v>
          </cell>
          <cell r="GH706">
            <v>0</v>
          </cell>
          <cell r="GI706">
            <v>0</v>
          </cell>
          <cell r="GJ706">
            <v>0</v>
          </cell>
          <cell r="GK706">
            <v>0</v>
          </cell>
          <cell r="GM706">
            <v>0</v>
          </cell>
          <cell r="GN706">
            <v>0</v>
          </cell>
          <cell r="GO706">
            <v>0</v>
          </cell>
          <cell r="GQ706">
            <v>0</v>
          </cell>
          <cell r="GR706">
            <v>0</v>
          </cell>
          <cell r="GS706">
            <v>0</v>
          </cell>
          <cell r="GT706">
            <v>0</v>
          </cell>
          <cell r="GU706">
            <v>0</v>
          </cell>
          <cell r="GV706">
            <v>0</v>
          </cell>
          <cell r="GW706">
            <v>0</v>
          </cell>
          <cell r="GX706">
            <v>0</v>
          </cell>
          <cell r="GY706">
            <v>0</v>
          </cell>
          <cell r="GZ706">
            <v>0</v>
          </cell>
          <cell r="HA706">
            <v>0</v>
          </cell>
          <cell r="HB706">
            <v>0</v>
          </cell>
          <cell r="HC706">
            <v>0</v>
          </cell>
          <cell r="HD706">
            <v>0</v>
          </cell>
          <cell r="HE706">
            <v>0</v>
          </cell>
          <cell r="HF706">
            <v>0</v>
          </cell>
          <cell r="HG706">
            <v>0</v>
          </cell>
          <cell r="HH706">
            <v>0</v>
          </cell>
          <cell r="HI706">
            <v>0</v>
          </cell>
          <cell r="HJ706" t="str">
            <v>SI</v>
          </cell>
          <cell r="HL706">
            <v>5.5144652261999837E-3</v>
          </cell>
          <cell r="HO706" t="str">
            <v>80</v>
          </cell>
          <cell r="HP706" t="str">
            <v>80</v>
          </cell>
          <cell r="HQ706" t="str">
            <v>80</v>
          </cell>
          <cell r="HR706" t="str">
            <v>80</v>
          </cell>
          <cell r="HS706" t="str">
            <v>80</v>
          </cell>
          <cell r="HT706" t="str">
            <v>80</v>
          </cell>
          <cell r="HU706" t="str">
            <v>80</v>
          </cell>
          <cell r="HV706" t="str">
            <v>80</v>
          </cell>
          <cell r="HW706" t="str">
            <v>80</v>
          </cell>
          <cell r="HX706" t="str">
            <v>80</v>
          </cell>
          <cell r="HY706" t="str">
            <v>80</v>
          </cell>
        </row>
        <row r="707">
          <cell r="D707" t="str">
            <v>8</v>
          </cell>
          <cell r="F707" t="str">
            <v>8R</v>
          </cell>
          <cell r="H707">
            <v>0</v>
          </cell>
          <cell r="I707">
            <v>0</v>
          </cell>
          <cell r="J707">
            <v>0</v>
          </cell>
          <cell r="K707">
            <v>0</v>
          </cell>
          <cell r="M707">
            <v>0</v>
          </cell>
          <cell r="O707">
            <v>0</v>
          </cell>
          <cell r="S707">
            <v>0</v>
          </cell>
          <cell r="T707">
            <v>0</v>
          </cell>
          <cell r="U707">
            <v>0</v>
          </cell>
          <cell r="V707">
            <v>0</v>
          </cell>
          <cell r="W707">
            <v>0</v>
          </cell>
          <cell r="X707">
            <v>0</v>
          </cell>
          <cell r="Y707">
            <v>0</v>
          </cell>
          <cell r="Z707">
            <v>0</v>
          </cell>
          <cell r="AA707">
            <v>0</v>
          </cell>
          <cell r="AB707">
            <v>0</v>
          </cell>
          <cell r="AC707">
            <v>0</v>
          </cell>
          <cell r="AE707">
            <v>0</v>
          </cell>
          <cell r="AG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Y707">
            <v>0</v>
          </cell>
          <cell r="AZ707">
            <v>0</v>
          </cell>
          <cell r="BC707">
            <v>0</v>
          </cell>
          <cell r="BD707">
            <v>0</v>
          </cell>
          <cell r="BE707">
            <v>0</v>
          </cell>
          <cell r="BF707">
            <v>0</v>
          </cell>
          <cell r="BG707">
            <v>0</v>
          </cell>
          <cell r="BH707">
            <v>0</v>
          </cell>
          <cell r="BI707">
            <v>0</v>
          </cell>
          <cell r="BJ707">
            <v>0</v>
          </cell>
          <cell r="BK707">
            <v>0</v>
          </cell>
          <cell r="BL707">
            <v>0</v>
          </cell>
          <cell r="BM707">
            <v>0</v>
          </cell>
          <cell r="BO707">
            <v>0</v>
          </cell>
          <cell r="BQ707">
            <v>0</v>
          </cell>
          <cell r="BU707">
            <v>0</v>
          </cell>
          <cell r="BV707">
            <v>0</v>
          </cell>
          <cell r="BW707">
            <v>0</v>
          </cell>
          <cell r="BX707">
            <v>0</v>
          </cell>
          <cell r="BY707">
            <v>0</v>
          </cell>
          <cell r="BZ707">
            <v>0</v>
          </cell>
          <cell r="CA707">
            <v>0</v>
          </cell>
          <cell r="CB707">
            <v>0</v>
          </cell>
          <cell r="CC707">
            <v>0</v>
          </cell>
          <cell r="CD707">
            <v>0</v>
          </cell>
          <cell r="CE707">
            <v>0</v>
          </cell>
          <cell r="CG707">
            <v>0</v>
          </cell>
          <cell r="CI707">
            <v>0</v>
          </cell>
          <cell r="CM707">
            <v>0</v>
          </cell>
          <cell r="CN707">
            <v>0</v>
          </cell>
          <cell r="CO707">
            <v>0</v>
          </cell>
          <cell r="CP707">
            <v>0</v>
          </cell>
          <cell r="CQ707">
            <v>0</v>
          </cell>
          <cell r="CR707">
            <v>0</v>
          </cell>
          <cell r="CS707">
            <v>0</v>
          </cell>
          <cell r="CT707">
            <v>0</v>
          </cell>
          <cell r="CU707">
            <v>0</v>
          </cell>
          <cell r="CV707">
            <v>0</v>
          </cell>
          <cell r="CW707">
            <v>0</v>
          </cell>
          <cell r="CY707">
            <v>0</v>
          </cell>
          <cell r="DA707">
            <v>0</v>
          </cell>
          <cell r="DB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S707">
            <v>0</v>
          </cell>
          <cell r="DT707">
            <v>0</v>
          </cell>
          <cell r="DU707">
            <v>0</v>
          </cell>
          <cell r="DW707">
            <v>0</v>
          </cell>
          <cell r="DX707">
            <v>0</v>
          </cell>
          <cell r="DY707">
            <v>0</v>
          </cell>
          <cell r="DZ707">
            <v>0</v>
          </cell>
          <cell r="EA707">
            <v>0</v>
          </cell>
          <cell r="EB707">
            <v>0</v>
          </cell>
          <cell r="EC707">
            <v>0</v>
          </cell>
          <cell r="ED707">
            <v>0</v>
          </cell>
          <cell r="EE707">
            <v>0</v>
          </cell>
          <cell r="EF707">
            <v>0</v>
          </cell>
          <cell r="EG707">
            <v>0</v>
          </cell>
          <cell r="EH707">
            <v>0</v>
          </cell>
          <cell r="EI707">
            <v>0</v>
          </cell>
          <cell r="EK707">
            <v>0</v>
          </cell>
          <cell r="EL707">
            <v>0</v>
          </cell>
          <cell r="EM707">
            <v>0</v>
          </cell>
          <cell r="EO707">
            <v>0</v>
          </cell>
          <cell r="EP707">
            <v>0</v>
          </cell>
          <cell r="EQ707">
            <v>0</v>
          </cell>
          <cell r="ER707">
            <v>0</v>
          </cell>
          <cell r="ES707">
            <v>0</v>
          </cell>
          <cell r="ET707">
            <v>0</v>
          </cell>
          <cell r="EU707">
            <v>0</v>
          </cell>
          <cell r="EV707">
            <v>0</v>
          </cell>
          <cell r="EW707">
            <v>0</v>
          </cell>
          <cell r="EX707">
            <v>0</v>
          </cell>
          <cell r="EY707">
            <v>0</v>
          </cell>
          <cell r="EZ707">
            <v>0</v>
          </cell>
          <cell r="FA707">
            <v>0</v>
          </cell>
          <cell r="FC707">
            <v>0</v>
          </cell>
          <cell r="FD707">
            <v>0</v>
          </cell>
          <cell r="FE707">
            <v>0</v>
          </cell>
          <cell r="FG707">
            <v>0</v>
          </cell>
          <cell r="FH707">
            <v>0</v>
          </cell>
          <cell r="FI707">
            <v>0</v>
          </cell>
          <cell r="FJ707">
            <v>0</v>
          </cell>
          <cell r="FK707">
            <v>0</v>
          </cell>
          <cell r="FL707">
            <v>0</v>
          </cell>
          <cell r="FM707">
            <v>0</v>
          </cell>
          <cell r="FN707">
            <v>0</v>
          </cell>
          <cell r="FO707">
            <v>0</v>
          </cell>
          <cell r="FP707">
            <v>0</v>
          </cell>
          <cell r="FQ707">
            <v>0</v>
          </cell>
          <cell r="FR707">
            <v>0</v>
          </cell>
          <cell r="FS707">
            <v>0</v>
          </cell>
          <cell r="FU707">
            <v>0</v>
          </cell>
          <cell r="FV707">
            <v>0</v>
          </cell>
          <cell r="FW707">
            <v>0</v>
          </cell>
          <cell r="FY707">
            <v>0</v>
          </cell>
          <cell r="FZ707">
            <v>0</v>
          </cell>
          <cell r="GA707">
            <v>0</v>
          </cell>
          <cell r="GB707">
            <v>0</v>
          </cell>
          <cell r="GC707">
            <v>0</v>
          </cell>
          <cell r="GD707">
            <v>0</v>
          </cell>
          <cell r="GE707">
            <v>0</v>
          </cell>
          <cell r="GF707">
            <v>0</v>
          </cell>
          <cell r="GG707">
            <v>0</v>
          </cell>
          <cell r="GH707">
            <v>0</v>
          </cell>
          <cell r="GI707">
            <v>0</v>
          </cell>
          <cell r="GJ707">
            <v>0</v>
          </cell>
          <cell r="GK707">
            <v>0</v>
          </cell>
          <cell r="GM707">
            <v>0</v>
          </cell>
          <cell r="GN707">
            <v>0</v>
          </cell>
          <cell r="GO707">
            <v>0</v>
          </cell>
          <cell r="GQ707">
            <v>0</v>
          </cell>
          <cell r="GR707">
            <v>0</v>
          </cell>
          <cell r="GS707">
            <v>0</v>
          </cell>
          <cell r="GT707">
            <v>0</v>
          </cell>
          <cell r="GU707">
            <v>0</v>
          </cell>
          <cell r="GV707">
            <v>0</v>
          </cell>
          <cell r="GW707">
            <v>0</v>
          </cell>
          <cell r="GX707">
            <v>0</v>
          </cell>
          <cell r="GY707">
            <v>0</v>
          </cell>
          <cell r="GZ707">
            <v>0</v>
          </cell>
          <cell r="HA707">
            <v>0</v>
          </cell>
          <cell r="HB707">
            <v>0</v>
          </cell>
          <cell r="HC707">
            <v>0</v>
          </cell>
          <cell r="HD707">
            <v>0</v>
          </cell>
          <cell r="HE707">
            <v>0</v>
          </cell>
          <cell r="HF707">
            <v>0</v>
          </cell>
          <cell r="HG707">
            <v>0</v>
          </cell>
          <cell r="HH707">
            <v>0</v>
          </cell>
          <cell r="HI707">
            <v>0</v>
          </cell>
          <cell r="HJ707" t="str">
            <v>SI</v>
          </cell>
          <cell r="HL707">
            <v>5.5144652261999837E-3</v>
          </cell>
          <cell r="HO707" t="str">
            <v>80</v>
          </cell>
          <cell r="HP707" t="str">
            <v>80</v>
          </cell>
          <cell r="HQ707" t="str">
            <v>80</v>
          </cell>
          <cell r="HR707" t="str">
            <v>80</v>
          </cell>
          <cell r="HS707" t="str">
            <v>80</v>
          </cell>
          <cell r="HT707" t="str">
            <v>80</v>
          </cell>
          <cell r="HU707" t="str">
            <v>80</v>
          </cell>
          <cell r="HV707" t="str">
            <v>80</v>
          </cell>
          <cell r="HW707" t="str">
            <v>80</v>
          </cell>
          <cell r="HX707" t="str">
            <v>80</v>
          </cell>
          <cell r="HY707" t="str">
            <v>80</v>
          </cell>
        </row>
        <row r="708">
          <cell r="D708" t="str">
            <v>8</v>
          </cell>
          <cell r="F708" t="str">
            <v>8R</v>
          </cell>
          <cell r="H708">
            <v>0</v>
          </cell>
          <cell r="I708">
            <v>0</v>
          </cell>
          <cell r="J708">
            <v>0</v>
          </cell>
          <cell r="K708">
            <v>0</v>
          </cell>
          <cell r="M708">
            <v>0</v>
          </cell>
          <cell r="O708">
            <v>0</v>
          </cell>
          <cell r="S708">
            <v>0</v>
          </cell>
          <cell r="T708">
            <v>0</v>
          </cell>
          <cell r="U708">
            <v>0</v>
          </cell>
          <cell r="V708">
            <v>0</v>
          </cell>
          <cell r="W708">
            <v>0</v>
          </cell>
          <cell r="X708">
            <v>0</v>
          </cell>
          <cell r="Y708">
            <v>0</v>
          </cell>
          <cell r="Z708">
            <v>0</v>
          </cell>
          <cell r="AA708">
            <v>0</v>
          </cell>
          <cell r="AB708">
            <v>0</v>
          </cell>
          <cell r="AC708">
            <v>0</v>
          </cell>
          <cell r="AE708">
            <v>0</v>
          </cell>
          <cell r="AG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Y708">
            <v>0</v>
          </cell>
          <cell r="AZ708">
            <v>0</v>
          </cell>
          <cell r="BC708">
            <v>0</v>
          </cell>
          <cell r="BD708">
            <v>0</v>
          </cell>
          <cell r="BE708">
            <v>0</v>
          </cell>
          <cell r="BF708">
            <v>0</v>
          </cell>
          <cell r="BG708">
            <v>0</v>
          </cell>
          <cell r="BH708">
            <v>0</v>
          </cell>
          <cell r="BI708">
            <v>0</v>
          </cell>
          <cell r="BJ708">
            <v>0</v>
          </cell>
          <cell r="BK708">
            <v>0</v>
          </cell>
          <cell r="BL708">
            <v>0</v>
          </cell>
          <cell r="BM708">
            <v>0</v>
          </cell>
          <cell r="BO708">
            <v>0</v>
          </cell>
          <cell r="BQ708">
            <v>0</v>
          </cell>
          <cell r="BU708">
            <v>0</v>
          </cell>
          <cell r="BV708">
            <v>0</v>
          </cell>
          <cell r="BW708">
            <v>0</v>
          </cell>
          <cell r="BX708">
            <v>0</v>
          </cell>
          <cell r="BY708">
            <v>0</v>
          </cell>
          <cell r="BZ708">
            <v>0</v>
          </cell>
          <cell r="CA708">
            <v>0</v>
          </cell>
          <cell r="CB708">
            <v>0</v>
          </cell>
          <cell r="CC708">
            <v>0</v>
          </cell>
          <cell r="CD708">
            <v>0</v>
          </cell>
          <cell r="CE708">
            <v>0</v>
          </cell>
          <cell r="CG708">
            <v>0</v>
          </cell>
          <cell r="CI708">
            <v>0</v>
          </cell>
          <cell r="CM708">
            <v>0</v>
          </cell>
          <cell r="CN708">
            <v>0</v>
          </cell>
          <cell r="CO708">
            <v>0</v>
          </cell>
          <cell r="CP708">
            <v>0</v>
          </cell>
          <cell r="CQ708">
            <v>0</v>
          </cell>
          <cell r="CR708">
            <v>0</v>
          </cell>
          <cell r="CS708">
            <v>0</v>
          </cell>
          <cell r="CT708">
            <v>0</v>
          </cell>
          <cell r="CU708">
            <v>0</v>
          </cell>
          <cell r="CV708">
            <v>0</v>
          </cell>
          <cell r="CW708">
            <v>0</v>
          </cell>
          <cell r="CY708">
            <v>0</v>
          </cell>
          <cell r="DA708">
            <v>0</v>
          </cell>
          <cell r="DB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S708">
            <v>0</v>
          </cell>
          <cell r="DT708">
            <v>0</v>
          </cell>
          <cell r="DU708">
            <v>0</v>
          </cell>
          <cell r="DW708">
            <v>0</v>
          </cell>
          <cell r="DX708">
            <v>0</v>
          </cell>
          <cell r="DY708">
            <v>0</v>
          </cell>
          <cell r="DZ708">
            <v>0</v>
          </cell>
          <cell r="EA708">
            <v>0</v>
          </cell>
          <cell r="EB708">
            <v>0</v>
          </cell>
          <cell r="EC708">
            <v>0</v>
          </cell>
          <cell r="ED708">
            <v>0</v>
          </cell>
          <cell r="EE708">
            <v>0</v>
          </cell>
          <cell r="EF708">
            <v>0</v>
          </cell>
          <cell r="EG708">
            <v>0</v>
          </cell>
          <cell r="EH708">
            <v>0</v>
          </cell>
          <cell r="EI708">
            <v>0</v>
          </cell>
          <cell r="EK708">
            <v>0</v>
          </cell>
          <cell r="EL708">
            <v>0</v>
          </cell>
          <cell r="EM708">
            <v>0</v>
          </cell>
          <cell r="EO708">
            <v>0</v>
          </cell>
          <cell r="EP708">
            <v>0</v>
          </cell>
          <cell r="EQ708">
            <v>0</v>
          </cell>
          <cell r="ER708">
            <v>0</v>
          </cell>
          <cell r="ES708">
            <v>0</v>
          </cell>
          <cell r="ET708">
            <v>0</v>
          </cell>
          <cell r="EU708">
            <v>0</v>
          </cell>
          <cell r="EV708">
            <v>0</v>
          </cell>
          <cell r="EW708">
            <v>0</v>
          </cell>
          <cell r="EX708">
            <v>0</v>
          </cell>
          <cell r="EY708">
            <v>0</v>
          </cell>
          <cell r="EZ708">
            <v>0</v>
          </cell>
          <cell r="FA708">
            <v>0</v>
          </cell>
          <cell r="FC708">
            <v>0</v>
          </cell>
          <cell r="FD708">
            <v>0</v>
          </cell>
          <cell r="FE708">
            <v>0</v>
          </cell>
          <cell r="FG708">
            <v>0</v>
          </cell>
          <cell r="FH708">
            <v>0</v>
          </cell>
          <cell r="FI708">
            <v>0</v>
          </cell>
          <cell r="FJ708">
            <v>0</v>
          </cell>
          <cell r="FK708">
            <v>0</v>
          </cell>
          <cell r="FL708">
            <v>0</v>
          </cell>
          <cell r="FM708">
            <v>0</v>
          </cell>
          <cell r="FN708">
            <v>0</v>
          </cell>
          <cell r="FO708">
            <v>0</v>
          </cell>
          <cell r="FP708">
            <v>0</v>
          </cell>
          <cell r="FQ708">
            <v>0</v>
          </cell>
          <cell r="FR708">
            <v>0</v>
          </cell>
          <cell r="FS708">
            <v>0</v>
          </cell>
          <cell r="FU708">
            <v>0</v>
          </cell>
          <cell r="FV708">
            <v>0</v>
          </cell>
          <cell r="FW708">
            <v>0</v>
          </cell>
          <cell r="FY708">
            <v>0</v>
          </cell>
          <cell r="FZ708">
            <v>0</v>
          </cell>
          <cell r="GA708">
            <v>0</v>
          </cell>
          <cell r="GB708">
            <v>0</v>
          </cell>
          <cell r="GC708">
            <v>0</v>
          </cell>
          <cell r="GD708">
            <v>0</v>
          </cell>
          <cell r="GE708">
            <v>0</v>
          </cell>
          <cell r="GF708">
            <v>0</v>
          </cell>
          <cell r="GG708">
            <v>0</v>
          </cell>
          <cell r="GH708">
            <v>0</v>
          </cell>
          <cell r="GI708">
            <v>0</v>
          </cell>
          <cell r="GJ708">
            <v>0</v>
          </cell>
          <cell r="GK708">
            <v>0</v>
          </cell>
          <cell r="GM708">
            <v>0</v>
          </cell>
          <cell r="GN708">
            <v>0</v>
          </cell>
          <cell r="GO708">
            <v>0</v>
          </cell>
          <cell r="GQ708">
            <v>0</v>
          </cell>
          <cell r="GR708">
            <v>0</v>
          </cell>
          <cell r="GS708">
            <v>0</v>
          </cell>
          <cell r="GT708">
            <v>0</v>
          </cell>
          <cell r="GU708">
            <v>0</v>
          </cell>
          <cell r="GV708">
            <v>0</v>
          </cell>
          <cell r="GW708">
            <v>0</v>
          </cell>
          <cell r="GX708">
            <v>0</v>
          </cell>
          <cell r="GY708">
            <v>0</v>
          </cell>
          <cell r="GZ708">
            <v>0</v>
          </cell>
          <cell r="HA708">
            <v>0</v>
          </cell>
          <cell r="HB708">
            <v>0</v>
          </cell>
          <cell r="HC708">
            <v>0</v>
          </cell>
          <cell r="HD708">
            <v>0</v>
          </cell>
          <cell r="HE708">
            <v>0</v>
          </cell>
          <cell r="HF708">
            <v>0</v>
          </cell>
          <cell r="HG708">
            <v>0</v>
          </cell>
          <cell r="HH708">
            <v>0</v>
          </cell>
          <cell r="HI708">
            <v>0</v>
          </cell>
          <cell r="HJ708" t="str">
            <v>SI</v>
          </cell>
          <cell r="HL708">
            <v>5.5144652261999837E-3</v>
          </cell>
          <cell r="HO708" t="str">
            <v>80</v>
          </cell>
          <cell r="HP708" t="str">
            <v>80</v>
          </cell>
          <cell r="HQ708" t="str">
            <v>80</v>
          </cell>
          <cell r="HR708" t="str">
            <v>80</v>
          </cell>
          <cell r="HS708" t="str">
            <v>80</v>
          </cell>
          <cell r="HT708" t="str">
            <v>80</v>
          </cell>
          <cell r="HU708" t="str">
            <v>80</v>
          </cell>
          <cell r="HV708" t="str">
            <v>80</v>
          </cell>
          <cell r="HW708" t="str">
            <v>80</v>
          </cell>
          <cell r="HX708" t="str">
            <v>80</v>
          </cell>
          <cell r="HY708" t="str">
            <v>80</v>
          </cell>
        </row>
        <row r="709">
          <cell r="D709" t="str">
            <v>8</v>
          </cell>
          <cell r="F709" t="str">
            <v>8R</v>
          </cell>
          <cell r="H709">
            <v>0</v>
          </cell>
          <cell r="I709">
            <v>0</v>
          </cell>
          <cell r="J709">
            <v>0</v>
          </cell>
          <cell r="K709">
            <v>0</v>
          </cell>
          <cell r="M709">
            <v>0</v>
          </cell>
          <cell r="O709">
            <v>0</v>
          </cell>
          <cell r="S709">
            <v>0</v>
          </cell>
          <cell r="T709">
            <v>0</v>
          </cell>
          <cell r="U709">
            <v>0</v>
          </cell>
          <cell r="V709">
            <v>0</v>
          </cell>
          <cell r="W709">
            <v>0</v>
          </cell>
          <cell r="X709">
            <v>0</v>
          </cell>
          <cell r="Y709">
            <v>0</v>
          </cell>
          <cell r="Z709">
            <v>0</v>
          </cell>
          <cell r="AA709">
            <v>0</v>
          </cell>
          <cell r="AB709">
            <v>0</v>
          </cell>
          <cell r="AC709">
            <v>0</v>
          </cell>
          <cell r="AE709">
            <v>0</v>
          </cell>
          <cell r="AG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Y709">
            <v>0</v>
          </cell>
          <cell r="AZ709">
            <v>0</v>
          </cell>
          <cell r="BC709">
            <v>0</v>
          </cell>
          <cell r="BD709">
            <v>0</v>
          </cell>
          <cell r="BE709">
            <v>0</v>
          </cell>
          <cell r="BF709">
            <v>0</v>
          </cell>
          <cell r="BG709">
            <v>0</v>
          </cell>
          <cell r="BH709">
            <v>0</v>
          </cell>
          <cell r="BI709">
            <v>0</v>
          </cell>
          <cell r="BJ709">
            <v>0</v>
          </cell>
          <cell r="BK709">
            <v>0</v>
          </cell>
          <cell r="BL709">
            <v>0</v>
          </cell>
          <cell r="BM709">
            <v>0</v>
          </cell>
          <cell r="BO709">
            <v>0</v>
          </cell>
          <cell r="BQ709">
            <v>0</v>
          </cell>
          <cell r="BU709">
            <v>0</v>
          </cell>
          <cell r="BV709">
            <v>0</v>
          </cell>
          <cell r="BW709">
            <v>0</v>
          </cell>
          <cell r="BX709">
            <v>0</v>
          </cell>
          <cell r="BY709">
            <v>0</v>
          </cell>
          <cell r="BZ709">
            <v>0</v>
          </cell>
          <cell r="CA709">
            <v>0</v>
          </cell>
          <cell r="CB709">
            <v>0</v>
          </cell>
          <cell r="CC709">
            <v>0</v>
          </cell>
          <cell r="CD709">
            <v>0</v>
          </cell>
          <cell r="CE709">
            <v>0</v>
          </cell>
          <cell r="CG709">
            <v>0</v>
          </cell>
          <cell r="CI709">
            <v>0</v>
          </cell>
          <cell r="CM709">
            <v>0</v>
          </cell>
          <cell r="CN709">
            <v>0</v>
          </cell>
          <cell r="CO709">
            <v>0</v>
          </cell>
          <cell r="CP709">
            <v>0</v>
          </cell>
          <cell r="CQ709">
            <v>0</v>
          </cell>
          <cell r="CR709">
            <v>0</v>
          </cell>
          <cell r="CS709">
            <v>0</v>
          </cell>
          <cell r="CT709">
            <v>0</v>
          </cell>
          <cell r="CU709">
            <v>0</v>
          </cell>
          <cell r="CV709">
            <v>0</v>
          </cell>
          <cell r="CW709">
            <v>0</v>
          </cell>
          <cell r="CY709">
            <v>0</v>
          </cell>
          <cell r="DA709">
            <v>0</v>
          </cell>
          <cell r="DB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S709">
            <v>0</v>
          </cell>
          <cell r="DT709">
            <v>0</v>
          </cell>
          <cell r="DU709">
            <v>0</v>
          </cell>
          <cell r="DW709">
            <v>0</v>
          </cell>
          <cell r="DX709">
            <v>0</v>
          </cell>
          <cell r="DY709">
            <v>0</v>
          </cell>
          <cell r="DZ709">
            <v>0</v>
          </cell>
          <cell r="EA709">
            <v>0</v>
          </cell>
          <cell r="EB709">
            <v>0</v>
          </cell>
          <cell r="EC709">
            <v>0</v>
          </cell>
          <cell r="ED709">
            <v>0</v>
          </cell>
          <cell r="EE709">
            <v>0</v>
          </cell>
          <cell r="EF709">
            <v>0</v>
          </cell>
          <cell r="EG709">
            <v>0</v>
          </cell>
          <cell r="EH709">
            <v>0</v>
          </cell>
          <cell r="EI709">
            <v>0</v>
          </cell>
          <cell r="EK709">
            <v>0</v>
          </cell>
          <cell r="EL709">
            <v>0</v>
          </cell>
          <cell r="EM709">
            <v>0</v>
          </cell>
          <cell r="EO709">
            <v>0</v>
          </cell>
          <cell r="EP709">
            <v>0</v>
          </cell>
          <cell r="EQ709">
            <v>0</v>
          </cell>
          <cell r="ER709">
            <v>0</v>
          </cell>
          <cell r="ES709">
            <v>0</v>
          </cell>
          <cell r="ET709">
            <v>0</v>
          </cell>
          <cell r="EU709">
            <v>0</v>
          </cell>
          <cell r="EV709">
            <v>0</v>
          </cell>
          <cell r="EW709">
            <v>0</v>
          </cell>
          <cell r="EX709">
            <v>0</v>
          </cell>
          <cell r="EY709">
            <v>0</v>
          </cell>
          <cell r="EZ709">
            <v>0</v>
          </cell>
          <cell r="FA709">
            <v>0</v>
          </cell>
          <cell r="FC709">
            <v>0</v>
          </cell>
          <cell r="FD709">
            <v>0</v>
          </cell>
          <cell r="FE709">
            <v>0</v>
          </cell>
          <cell r="FG709">
            <v>0</v>
          </cell>
          <cell r="FH709">
            <v>0</v>
          </cell>
          <cell r="FI709">
            <v>0</v>
          </cell>
          <cell r="FJ709">
            <v>0</v>
          </cell>
          <cell r="FK709">
            <v>0</v>
          </cell>
          <cell r="FL709">
            <v>0</v>
          </cell>
          <cell r="FM709">
            <v>0</v>
          </cell>
          <cell r="FN709">
            <v>0</v>
          </cell>
          <cell r="FO709">
            <v>0</v>
          </cell>
          <cell r="FP709">
            <v>0</v>
          </cell>
          <cell r="FQ709">
            <v>0</v>
          </cell>
          <cell r="FR709">
            <v>0</v>
          </cell>
          <cell r="FS709">
            <v>0</v>
          </cell>
          <cell r="FU709">
            <v>0</v>
          </cell>
          <cell r="FV709">
            <v>0</v>
          </cell>
          <cell r="FW709">
            <v>0</v>
          </cell>
          <cell r="FY709">
            <v>0</v>
          </cell>
          <cell r="FZ709">
            <v>0</v>
          </cell>
          <cell r="GA709">
            <v>0</v>
          </cell>
          <cell r="GB709">
            <v>0</v>
          </cell>
          <cell r="GC709">
            <v>0</v>
          </cell>
          <cell r="GD709">
            <v>0</v>
          </cell>
          <cell r="GE709">
            <v>0</v>
          </cell>
          <cell r="GF709">
            <v>0</v>
          </cell>
          <cell r="GG709">
            <v>0</v>
          </cell>
          <cell r="GH709">
            <v>0</v>
          </cell>
          <cell r="GI709">
            <v>0</v>
          </cell>
          <cell r="GJ709">
            <v>0</v>
          </cell>
          <cell r="GK709">
            <v>0</v>
          </cell>
          <cell r="GM709">
            <v>0</v>
          </cell>
          <cell r="GN709">
            <v>0</v>
          </cell>
          <cell r="GO709">
            <v>0</v>
          </cell>
          <cell r="GQ709">
            <v>0</v>
          </cell>
          <cell r="GR709">
            <v>0</v>
          </cell>
          <cell r="GS709">
            <v>0</v>
          </cell>
          <cell r="GT709">
            <v>0</v>
          </cell>
          <cell r="GU709">
            <v>0</v>
          </cell>
          <cell r="GV709">
            <v>0</v>
          </cell>
          <cell r="GW709">
            <v>0</v>
          </cell>
          <cell r="GX709">
            <v>0</v>
          </cell>
          <cell r="GY709">
            <v>0</v>
          </cell>
          <cell r="GZ709">
            <v>0</v>
          </cell>
          <cell r="HA709">
            <v>0</v>
          </cell>
          <cell r="HB709">
            <v>0</v>
          </cell>
          <cell r="HC709">
            <v>0</v>
          </cell>
          <cell r="HD709">
            <v>0</v>
          </cell>
          <cell r="HE709">
            <v>0</v>
          </cell>
          <cell r="HF709">
            <v>0</v>
          </cell>
          <cell r="HG709">
            <v>0</v>
          </cell>
          <cell r="HH709">
            <v>0</v>
          </cell>
          <cell r="HI709">
            <v>0</v>
          </cell>
          <cell r="HJ709" t="str">
            <v>SI</v>
          </cell>
          <cell r="HL709">
            <v>5.5144652261999837E-3</v>
          </cell>
          <cell r="HO709" t="str">
            <v>80</v>
          </cell>
          <cell r="HP709" t="str">
            <v>80</v>
          </cell>
          <cell r="HQ709" t="str">
            <v>80</v>
          </cell>
          <cell r="HR709" t="str">
            <v>80</v>
          </cell>
          <cell r="HS709" t="str">
            <v>80</v>
          </cell>
          <cell r="HT709" t="str">
            <v>80</v>
          </cell>
          <cell r="HU709" t="str">
            <v>80</v>
          </cell>
          <cell r="HV709" t="str">
            <v>80</v>
          </cell>
          <cell r="HW709" t="str">
            <v>80</v>
          </cell>
          <cell r="HX709" t="str">
            <v>80</v>
          </cell>
          <cell r="HY709" t="str">
            <v>80</v>
          </cell>
        </row>
        <row r="710">
          <cell r="D710" t="str">
            <v>8</v>
          </cell>
          <cell r="F710" t="str">
            <v>8R</v>
          </cell>
          <cell r="H710">
            <v>0</v>
          </cell>
          <cell r="I710">
            <v>0</v>
          </cell>
          <cell r="J710">
            <v>0</v>
          </cell>
          <cell r="K710">
            <v>0</v>
          </cell>
          <cell r="M710">
            <v>0</v>
          </cell>
          <cell r="O710">
            <v>1</v>
          </cell>
          <cell r="S710">
            <v>0</v>
          </cell>
          <cell r="T710">
            <v>0</v>
          </cell>
          <cell r="U710">
            <v>0</v>
          </cell>
          <cell r="V710">
            <v>0</v>
          </cell>
          <cell r="W710">
            <v>0</v>
          </cell>
          <cell r="X710">
            <v>0</v>
          </cell>
          <cell r="Y710">
            <v>0</v>
          </cell>
          <cell r="Z710">
            <v>0</v>
          </cell>
          <cell r="AA710">
            <v>0</v>
          </cell>
          <cell r="AB710">
            <v>0</v>
          </cell>
          <cell r="AC710">
            <v>0</v>
          </cell>
          <cell r="AE710">
            <v>0</v>
          </cell>
          <cell r="AG710">
            <v>1</v>
          </cell>
          <cell r="AK710">
            <v>0</v>
          </cell>
          <cell r="AL710">
            <v>0</v>
          </cell>
          <cell r="AM710">
            <v>0</v>
          </cell>
          <cell r="AN710">
            <v>0</v>
          </cell>
          <cell r="AO710">
            <v>0</v>
          </cell>
          <cell r="AP710">
            <v>0</v>
          </cell>
          <cell r="AQ710">
            <v>0</v>
          </cell>
          <cell r="AR710">
            <v>0</v>
          </cell>
          <cell r="AS710">
            <v>0</v>
          </cell>
          <cell r="AT710">
            <v>0</v>
          </cell>
          <cell r="AU710">
            <v>0</v>
          </cell>
          <cell r="AV710">
            <v>0</v>
          </cell>
          <cell r="AW710">
            <v>0</v>
          </cell>
          <cell r="AY710">
            <v>1</v>
          </cell>
          <cell r="AZ710">
            <v>0</v>
          </cell>
          <cell r="BC710">
            <v>0</v>
          </cell>
          <cell r="BD710">
            <v>0</v>
          </cell>
          <cell r="BE710">
            <v>0</v>
          </cell>
          <cell r="BF710">
            <v>0</v>
          </cell>
          <cell r="BG710">
            <v>0</v>
          </cell>
          <cell r="BH710">
            <v>0</v>
          </cell>
          <cell r="BI710">
            <v>0</v>
          </cell>
          <cell r="BJ710">
            <v>0</v>
          </cell>
          <cell r="BK710">
            <v>0</v>
          </cell>
          <cell r="BL710">
            <v>0</v>
          </cell>
          <cell r="BM710">
            <v>0</v>
          </cell>
          <cell r="BO710">
            <v>0</v>
          </cell>
          <cell r="BQ710">
            <v>1</v>
          </cell>
          <cell r="BU710">
            <v>0</v>
          </cell>
          <cell r="BV710">
            <v>0</v>
          </cell>
          <cell r="BW710">
            <v>0</v>
          </cell>
          <cell r="BX710">
            <v>0</v>
          </cell>
          <cell r="BY710">
            <v>0</v>
          </cell>
          <cell r="BZ710">
            <v>0</v>
          </cell>
          <cell r="CA710">
            <v>0</v>
          </cell>
          <cell r="CB710">
            <v>0</v>
          </cell>
          <cell r="CC710">
            <v>0</v>
          </cell>
          <cell r="CD710">
            <v>0</v>
          </cell>
          <cell r="CE710">
            <v>0</v>
          </cell>
          <cell r="CG710">
            <v>0</v>
          </cell>
          <cell r="CI710">
            <v>1</v>
          </cell>
          <cell r="CM710">
            <v>0</v>
          </cell>
          <cell r="CN710">
            <v>0</v>
          </cell>
          <cell r="CO710">
            <v>0</v>
          </cell>
          <cell r="CP710">
            <v>0</v>
          </cell>
          <cell r="CQ710">
            <v>0</v>
          </cell>
          <cell r="CR710">
            <v>0</v>
          </cell>
          <cell r="CS710">
            <v>0</v>
          </cell>
          <cell r="CT710">
            <v>0</v>
          </cell>
          <cell r="CU710">
            <v>0</v>
          </cell>
          <cell r="CV710">
            <v>0</v>
          </cell>
          <cell r="CW710">
            <v>0</v>
          </cell>
          <cell r="CY710">
            <v>0</v>
          </cell>
          <cell r="DA710">
            <v>1</v>
          </cell>
          <cell r="DB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S710">
            <v>1</v>
          </cell>
          <cell r="DT710">
            <v>0</v>
          </cell>
          <cell r="DU710">
            <v>0</v>
          </cell>
          <cell r="DW710">
            <v>0</v>
          </cell>
          <cell r="DX710">
            <v>0</v>
          </cell>
          <cell r="DY710">
            <v>0</v>
          </cell>
          <cell r="DZ710">
            <v>0</v>
          </cell>
          <cell r="EA710">
            <v>0</v>
          </cell>
          <cell r="EB710">
            <v>0</v>
          </cell>
          <cell r="EC710">
            <v>0</v>
          </cell>
          <cell r="ED710">
            <v>0</v>
          </cell>
          <cell r="EE710">
            <v>0</v>
          </cell>
          <cell r="EF710">
            <v>0</v>
          </cell>
          <cell r="EG710">
            <v>0</v>
          </cell>
          <cell r="EH710">
            <v>0</v>
          </cell>
          <cell r="EI710">
            <v>0</v>
          </cell>
          <cell r="EK710">
            <v>1</v>
          </cell>
          <cell r="EL710">
            <v>0</v>
          </cell>
          <cell r="EM710">
            <v>0</v>
          </cell>
          <cell r="EO710">
            <v>0</v>
          </cell>
          <cell r="EP710">
            <v>0</v>
          </cell>
          <cell r="EQ710">
            <v>0</v>
          </cell>
          <cell r="ER710">
            <v>0</v>
          </cell>
          <cell r="ES710">
            <v>0</v>
          </cell>
          <cell r="ET710">
            <v>0</v>
          </cell>
          <cell r="EU710">
            <v>0</v>
          </cell>
          <cell r="EV710">
            <v>0</v>
          </cell>
          <cell r="EW710">
            <v>0</v>
          </cell>
          <cell r="EX710">
            <v>0</v>
          </cell>
          <cell r="EY710">
            <v>0</v>
          </cell>
          <cell r="EZ710">
            <v>0</v>
          </cell>
          <cell r="FA710">
            <v>0</v>
          </cell>
          <cell r="FC710">
            <v>1</v>
          </cell>
          <cell r="FD710">
            <v>0</v>
          </cell>
          <cell r="FE710">
            <v>0</v>
          </cell>
          <cell r="FG710">
            <v>0</v>
          </cell>
          <cell r="FH710">
            <v>0</v>
          </cell>
          <cell r="FI710">
            <v>0</v>
          </cell>
          <cell r="FJ710">
            <v>0</v>
          </cell>
          <cell r="FK710">
            <v>0</v>
          </cell>
          <cell r="FL710">
            <v>0</v>
          </cell>
          <cell r="FM710">
            <v>0</v>
          </cell>
          <cell r="FN710">
            <v>0</v>
          </cell>
          <cell r="FO710">
            <v>0</v>
          </cell>
          <cell r="FP710">
            <v>0</v>
          </cell>
          <cell r="FQ710">
            <v>0</v>
          </cell>
          <cell r="FR710">
            <v>0</v>
          </cell>
          <cell r="FS710">
            <v>0</v>
          </cell>
          <cell r="FU710">
            <v>1</v>
          </cell>
          <cell r="FV710">
            <v>0</v>
          </cell>
          <cell r="FW710">
            <v>0</v>
          </cell>
          <cell r="FY710">
            <v>0</v>
          </cell>
          <cell r="FZ710">
            <v>0</v>
          </cell>
          <cell r="GA710">
            <v>0</v>
          </cell>
          <cell r="GB710">
            <v>0</v>
          </cell>
          <cell r="GC710">
            <v>0</v>
          </cell>
          <cell r="GD710">
            <v>0</v>
          </cell>
          <cell r="GE710">
            <v>0</v>
          </cell>
          <cell r="GF710">
            <v>0</v>
          </cell>
          <cell r="GG710">
            <v>0</v>
          </cell>
          <cell r="GH710">
            <v>0</v>
          </cell>
          <cell r="GI710">
            <v>0</v>
          </cell>
          <cell r="GJ710">
            <v>0</v>
          </cell>
          <cell r="GK710">
            <v>0</v>
          </cell>
          <cell r="GM710">
            <v>1</v>
          </cell>
          <cell r="GN710">
            <v>0</v>
          </cell>
          <cell r="GO710">
            <v>0</v>
          </cell>
          <cell r="GQ710">
            <v>0</v>
          </cell>
          <cell r="GR710">
            <v>0</v>
          </cell>
          <cell r="GS710">
            <v>0</v>
          </cell>
          <cell r="GT710">
            <v>0</v>
          </cell>
          <cell r="GU710">
            <v>0</v>
          </cell>
          <cell r="GV710">
            <v>0</v>
          </cell>
          <cell r="GW710">
            <v>0</v>
          </cell>
          <cell r="GX710">
            <v>0</v>
          </cell>
          <cell r="GY710">
            <v>0</v>
          </cell>
          <cell r="GZ710">
            <v>0</v>
          </cell>
          <cell r="HA710">
            <v>0</v>
          </cell>
          <cell r="HB710">
            <v>0</v>
          </cell>
          <cell r="HC710">
            <v>0</v>
          </cell>
          <cell r="HD710">
            <v>0</v>
          </cell>
          <cell r="HE710">
            <v>11</v>
          </cell>
          <cell r="HF710">
            <v>0</v>
          </cell>
          <cell r="HG710">
            <v>0</v>
          </cell>
          <cell r="HH710">
            <v>0</v>
          </cell>
          <cell r="HI710">
            <v>0</v>
          </cell>
          <cell r="HJ710" t="str">
            <v>SI</v>
          </cell>
          <cell r="HL710">
            <v>1.752020425826718E-2</v>
          </cell>
          <cell r="HO710" t="str">
            <v>80</v>
          </cell>
          <cell r="HP710" t="str">
            <v>80</v>
          </cell>
          <cell r="HQ710" t="str">
            <v>80</v>
          </cell>
          <cell r="HR710" t="str">
            <v>80</v>
          </cell>
          <cell r="HS710" t="str">
            <v>80</v>
          </cell>
          <cell r="HT710" t="str">
            <v>80</v>
          </cell>
          <cell r="HU710" t="str">
            <v>80</v>
          </cell>
          <cell r="HV710" t="str">
            <v>80</v>
          </cell>
          <cell r="HW710" t="str">
            <v>80</v>
          </cell>
          <cell r="HX710" t="str">
            <v>80</v>
          </cell>
          <cell r="HY710" t="str">
            <v>80</v>
          </cell>
        </row>
        <row r="711">
          <cell r="D711" t="str">
            <v>8</v>
          </cell>
          <cell r="F711" t="str">
            <v>8SU</v>
          </cell>
          <cell r="H711">
            <v>0</v>
          </cell>
          <cell r="I711">
            <v>0</v>
          </cell>
          <cell r="J711">
            <v>0</v>
          </cell>
          <cell r="K711">
            <v>0</v>
          </cell>
          <cell r="M711">
            <v>0</v>
          </cell>
          <cell r="O711">
            <v>0</v>
          </cell>
          <cell r="S711">
            <v>0</v>
          </cell>
          <cell r="T711">
            <v>0</v>
          </cell>
          <cell r="U711">
            <v>0</v>
          </cell>
          <cell r="V711">
            <v>0</v>
          </cell>
          <cell r="W711">
            <v>0</v>
          </cell>
          <cell r="X711">
            <v>0</v>
          </cell>
          <cell r="Y711">
            <v>0</v>
          </cell>
          <cell r="Z711">
            <v>0</v>
          </cell>
          <cell r="AA711">
            <v>0</v>
          </cell>
          <cell r="AB711">
            <v>0</v>
          </cell>
          <cell r="AC711">
            <v>0</v>
          </cell>
          <cell r="AE711">
            <v>0</v>
          </cell>
          <cell r="AG711">
            <v>0</v>
          </cell>
          <cell r="AK711">
            <v>0</v>
          </cell>
          <cell r="AL711">
            <v>0</v>
          </cell>
          <cell r="AM711">
            <v>0</v>
          </cell>
          <cell r="AN711">
            <v>0</v>
          </cell>
          <cell r="AO711">
            <v>0</v>
          </cell>
          <cell r="AP711">
            <v>0</v>
          </cell>
          <cell r="AQ711">
            <v>0</v>
          </cell>
          <cell r="AR711">
            <v>0</v>
          </cell>
          <cell r="AS711">
            <v>0</v>
          </cell>
          <cell r="AT711">
            <v>0</v>
          </cell>
          <cell r="AU711">
            <v>0</v>
          </cell>
          <cell r="AV711">
            <v>0</v>
          </cell>
          <cell r="AW711">
            <v>0</v>
          </cell>
          <cell r="AY711">
            <v>0</v>
          </cell>
          <cell r="AZ711">
            <v>0</v>
          </cell>
          <cell r="BC711">
            <v>0</v>
          </cell>
          <cell r="BD711">
            <v>0</v>
          </cell>
          <cell r="BE711">
            <v>0</v>
          </cell>
          <cell r="BF711">
            <v>0</v>
          </cell>
          <cell r="BG711">
            <v>0</v>
          </cell>
          <cell r="BH711">
            <v>0</v>
          </cell>
          <cell r="BI711">
            <v>0</v>
          </cell>
          <cell r="BJ711">
            <v>0</v>
          </cell>
          <cell r="BK711">
            <v>0</v>
          </cell>
          <cell r="BL711">
            <v>0</v>
          </cell>
          <cell r="BM711">
            <v>0</v>
          </cell>
          <cell r="BO711">
            <v>0</v>
          </cell>
          <cell r="BQ711">
            <v>0</v>
          </cell>
          <cell r="BU711">
            <v>0</v>
          </cell>
          <cell r="BV711">
            <v>0</v>
          </cell>
          <cell r="BW711">
            <v>0</v>
          </cell>
          <cell r="BX711">
            <v>0</v>
          </cell>
          <cell r="BY711">
            <v>0</v>
          </cell>
          <cell r="BZ711">
            <v>0</v>
          </cell>
          <cell r="CA711">
            <v>0</v>
          </cell>
          <cell r="CB711">
            <v>0</v>
          </cell>
          <cell r="CC711">
            <v>0</v>
          </cell>
          <cell r="CD711">
            <v>0</v>
          </cell>
          <cell r="CE711">
            <v>0</v>
          </cell>
          <cell r="CG711">
            <v>0</v>
          </cell>
          <cell r="CI711">
            <v>0</v>
          </cell>
          <cell r="CM711">
            <v>0</v>
          </cell>
          <cell r="CN711">
            <v>0</v>
          </cell>
          <cell r="CO711">
            <v>0</v>
          </cell>
          <cell r="CP711">
            <v>0</v>
          </cell>
          <cell r="CQ711">
            <v>0</v>
          </cell>
          <cell r="CR711">
            <v>0</v>
          </cell>
          <cell r="CS711">
            <v>0</v>
          </cell>
          <cell r="CT711">
            <v>0</v>
          </cell>
          <cell r="CU711">
            <v>0</v>
          </cell>
          <cell r="CV711">
            <v>0</v>
          </cell>
          <cell r="CW711">
            <v>0</v>
          </cell>
          <cell r="CY711">
            <v>0</v>
          </cell>
          <cell r="DA711">
            <v>0</v>
          </cell>
          <cell r="DB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S711">
            <v>0</v>
          </cell>
          <cell r="DT711">
            <v>0</v>
          </cell>
          <cell r="DU711">
            <v>0</v>
          </cell>
          <cell r="DW711">
            <v>0</v>
          </cell>
          <cell r="DX711">
            <v>0</v>
          </cell>
          <cell r="DY711">
            <v>0</v>
          </cell>
          <cell r="DZ711">
            <v>0</v>
          </cell>
          <cell r="EA711">
            <v>0</v>
          </cell>
          <cell r="EB711">
            <v>0</v>
          </cell>
          <cell r="EC711">
            <v>0</v>
          </cell>
          <cell r="ED711">
            <v>0</v>
          </cell>
          <cell r="EE711">
            <v>0</v>
          </cell>
          <cell r="EF711">
            <v>0</v>
          </cell>
          <cell r="EG711">
            <v>0</v>
          </cell>
          <cell r="EH711">
            <v>0</v>
          </cell>
          <cell r="EI711">
            <v>0</v>
          </cell>
          <cell r="EK711">
            <v>0</v>
          </cell>
          <cell r="EL711">
            <v>0</v>
          </cell>
          <cell r="EM711">
            <v>0</v>
          </cell>
          <cell r="EO711">
            <v>0</v>
          </cell>
          <cell r="EP711">
            <v>0</v>
          </cell>
          <cell r="EQ711">
            <v>0</v>
          </cell>
          <cell r="ER711">
            <v>0</v>
          </cell>
          <cell r="ES711">
            <v>0</v>
          </cell>
          <cell r="ET711">
            <v>0</v>
          </cell>
          <cell r="EU711">
            <v>0</v>
          </cell>
          <cell r="EV711">
            <v>0</v>
          </cell>
          <cell r="EW711">
            <v>0</v>
          </cell>
          <cell r="EX711">
            <v>0</v>
          </cell>
          <cell r="EY711">
            <v>0</v>
          </cell>
          <cell r="EZ711">
            <v>0</v>
          </cell>
          <cell r="FA711">
            <v>0</v>
          </cell>
          <cell r="FC711">
            <v>0</v>
          </cell>
          <cell r="FD711">
            <v>0</v>
          </cell>
          <cell r="FE711">
            <v>0</v>
          </cell>
          <cell r="FG711">
            <v>0</v>
          </cell>
          <cell r="FH711">
            <v>0</v>
          </cell>
          <cell r="FI711">
            <v>0</v>
          </cell>
          <cell r="FJ711">
            <v>0</v>
          </cell>
          <cell r="FK711">
            <v>0</v>
          </cell>
          <cell r="FL711">
            <v>0</v>
          </cell>
          <cell r="FM711">
            <v>0</v>
          </cell>
          <cell r="FN711">
            <v>0</v>
          </cell>
          <cell r="FO711">
            <v>0</v>
          </cell>
          <cell r="FP711">
            <v>0</v>
          </cell>
          <cell r="FQ711">
            <v>0</v>
          </cell>
          <cell r="FR711">
            <v>0</v>
          </cell>
          <cell r="FS711">
            <v>0</v>
          </cell>
          <cell r="FU711">
            <v>0</v>
          </cell>
          <cell r="FV711">
            <v>0</v>
          </cell>
          <cell r="FW711">
            <v>0</v>
          </cell>
          <cell r="FY711">
            <v>0</v>
          </cell>
          <cell r="FZ711">
            <v>0</v>
          </cell>
          <cell r="GA711">
            <v>0</v>
          </cell>
          <cell r="GB711">
            <v>0</v>
          </cell>
          <cell r="GC711">
            <v>0</v>
          </cell>
          <cell r="GD711">
            <v>0</v>
          </cell>
          <cell r="GE711">
            <v>0</v>
          </cell>
          <cell r="GF711">
            <v>0</v>
          </cell>
          <cell r="GG711">
            <v>0</v>
          </cell>
          <cell r="GH711">
            <v>0</v>
          </cell>
          <cell r="GI711">
            <v>0</v>
          </cell>
          <cell r="GJ711">
            <v>0</v>
          </cell>
          <cell r="GK711">
            <v>0</v>
          </cell>
          <cell r="GM711">
            <v>0</v>
          </cell>
          <cell r="GN711">
            <v>0</v>
          </cell>
          <cell r="GO711">
            <v>0</v>
          </cell>
          <cell r="GQ711">
            <v>0</v>
          </cell>
          <cell r="GR711">
            <v>0</v>
          </cell>
          <cell r="GS711">
            <v>0</v>
          </cell>
          <cell r="GT711">
            <v>0</v>
          </cell>
          <cell r="GU711">
            <v>0</v>
          </cell>
          <cell r="GV711">
            <v>0</v>
          </cell>
          <cell r="GW711">
            <v>0</v>
          </cell>
          <cell r="GX711">
            <v>0</v>
          </cell>
          <cell r="GY711">
            <v>0</v>
          </cell>
          <cell r="GZ711">
            <v>0</v>
          </cell>
          <cell r="HA711">
            <v>0</v>
          </cell>
          <cell r="HB711">
            <v>0</v>
          </cell>
          <cell r="HC711">
            <v>0</v>
          </cell>
          <cell r="HD711">
            <v>0</v>
          </cell>
          <cell r="HE711">
            <v>0</v>
          </cell>
          <cell r="HF711">
            <v>0</v>
          </cell>
          <cell r="HG711">
            <v>0</v>
          </cell>
          <cell r="HH711">
            <v>0</v>
          </cell>
          <cell r="HI711">
            <v>0</v>
          </cell>
          <cell r="HJ711" t="str">
            <v>SI</v>
          </cell>
          <cell r="HL711">
            <v>1.752020425826718E-2</v>
          </cell>
          <cell r="HO711" t="str">
            <v>80</v>
          </cell>
          <cell r="HP711" t="str">
            <v>80</v>
          </cell>
          <cell r="HQ711" t="str">
            <v>80</v>
          </cell>
          <cell r="HR711" t="str">
            <v>80</v>
          </cell>
          <cell r="HS711" t="str">
            <v>80</v>
          </cell>
          <cell r="HT711" t="str">
            <v>80</v>
          </cell>
          <cell r="HU711" t="str">
            <v>80</v>
          </cell>
          <cell r="HV711" t="str">
            <v>80</v>
          </cell>
          <cell r="HW711" t="str">
            <v>80</v>
          </cell>
          <cell r="HX711" t="str">
            <v>80</v>
          </cell>
          <cell r="HY711" t="str">
            <v>80</v>
          </cell>
        </row>
        <row r="712">
          <cell r="D712" t="str">
            <v>8</v>
          </cell>
          <cell r="F712" t="str">
            <v>8SU</v>
          </cell>
          <cell r="H712">
            <v>0</v>
          </cell>
          <cell r="I712">
            <v>0</v>
          </cell>
          <cell r="J712">
            <v>0</v>
          </cell>
          <cell r="K712">
            <v>0</v>
          </cell>
          <cell r="M712">
            <v>0</v>
          </cell>
          <cell r="O712">
            <v>0</v>
          </cell>
          <cell r="S712">
            <v>0</v>
          </cell>
          <cell r="T712">
            <v>0</v>
          </cell>
          <cell r="U712">
            <v>0</v>
          </cell>
          <cell r="V712">
            <v>0</v>
          </cell>
          <cell r="W712">
            <v>0</v>
          </cell>
          <cell r="X712">
            <v>0</v>
          </cell>
          <cell r="Y712">
            <v>0</v>
          </cell>
          <cell r="Z712">
            <v>0</v>
          </cell>
          <cell r="AA712">
            <v>0</v>
          </cell>
          <cell r="AB712">
            <v>0</v>
          </cell>
          <cell r="AC712">
            <v>0</v>
          </cell>
          <cell r="AE712">
            <v>0</v>
          </cell>
          <cell r="AG712">
            <v>0</v>
          </cell>
          <cell r="AK712">
            <v>0</v>
          </cell>
          <cell r="AL712">
            <v>0</v>
          </cell>
          <cell r="AM712">
            <v>0</v>
          </cell>
          <cell r="AN712">
            <v>0</v>
          </cell>
          <cell r="AO712">
            <v>0</v>
          </cell>
          <cell r="AP712">
            <v>0</v>
          </cell>
          <cell r="AQ712">
            <v>0</v>
          </cell>
          <cell r="AR712">
            <v>0</v>
          </cell>
          <cell r="AS712">
            <v>0</v>
          </cell>
          <cell r="AT712">
            <v>0</v>
          </cell>
          <cell r="AU712">
            <v>0</v>
          </cell>
          <cell r="AV712">
            <v>0</v>
          </cell>
          <cell r="AW712">
            <v>0</v>
          </cell>
          <cell r="AY712">
            <v>0</v>
          </cell>
          <cell r="AZ712">
            <v>0</v>
          </cell>
          <cell r="BC712">
            <v>0</v>
          </cell>
          <cell r="BD712">
            <v>0</v>
          </cell>
          <cell r="BE712">
            <v>0</v>
          </cell>
          <cell r="BF712">
            <v>0</v>
          </cell>
          <cell r="BG712">
            <v>0</v>
          </cell>
          <cell r="BH712">
            <v>0</v>
          </cell>
          <cell r="BI712">
            <v>0</v>
          </cell>
          <cell r="BJ712">
            <v>0</v>
          </cell>
          <cell r="BK712">
            <v>0</v>
          </cell>
          <cell r="BL712">
            <v>0</v>
          </cell>
          <cell r="BM712">
            <v>0</v>
          </cell>
          <cell r="BO712">
            <v>0</v>
          </cell>
          <cell r="BQ712">
            <v>0</v>
          </cell>
          <cell r="BU712">
            <v>0</v>
          </cell>
          <cell r="BV712">
            <v>0</v>
          </cell>
          <cell r="BW712">
            <v>0</v>
          </cell>
          <cell r="BX712">
            <v>0</v>
          </cell>
          <cell r="BY712">
            <v>0</v>
          </cell>
          <cell r="BZ712">
            <v>0</v>
          </cell>
          <cell r="CA712">
            <v>0</v>
          </cell>
          <cell r="CB712">
            <v>0</v>
          </cell>
          <cell r="CC712">
            <v>0</v>
          </cell>
          <cell r="CD712">
            <v>0</v>
          </cell>
          <cell r="CE712">
            <v>0</v>
          </cell>
          <cell r="CG712">
            <v>0</v>
          </cell>
          <cell r="CI712">
            <v>0</v>
          </cell>
          <cell r="CM712">
            <v>0</v>
          </cell>
          <cell r="CN712">
            <v>0</v>
          </cell>
          <cell r="CO712">
            <v>0</v>
          </cell>
          <cell r="CP712">
            <v>0</v>
          </cell>
          <cell r="CQ712">
            <v>0</v>
          </cell>
          <cell r="CR712">
            <v>0</v>
          </cell>
          <cell r="CS712">
            <v>0</v>
          </cell>
          <cell r="CT712">
            <v>0</v>
          </cell>
          <cell r="CU712">
            <v>0</v>
          </cell>
          <cell r="CV712">
            <v>0</v>
          </cell>
          <cell r="CW712">
            <v>0</v>
          </cell>
          <cell r="CY712">
            <v>0</v>
          </cell>
          <cell r="DA712">
            <v>0</v>
          </cell>
          <cell r="DB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S712">
            <v>0</v>
          </cell>
          <cell r="DT712">
            <v>0</v>
          </cell>
          <cell r="DU712">
            <v>0</v>
          </cell>
          <cell r="DW712">
            <v>0</v>
          </cell>
          <cell r="DX712">
            <v>0</v>
          </cell>
          <cell r="DY712">
            <v>0</v>
          </cell>
          <cell r="DZ712">
            <v>0</v>
          </cell>
          <cell r="EA712">
            <v>0</v>
          </cell>
          <cell r="EB712">
            <v>0</v>
          </cell>
          <cell r="EC712">
            <v>0</v>
          </cell>
          <cell r="ED712">
            <v>0</v>
          </cell>
          <cell r="EE712">
            <v>0</v>
          </cell>
          <cell r="EF712">
            <v>0</v>
          </cell>
          <cell r="EG712">
            <v>0</v>
          </cell>
          <cell r="EH712">
            <v>0</v>
          </cell>
          <cell r="EI712">
            <v>0</v>
          </cell>
          <cell r="EK712">
            <v>0</v>
          </cell>
          <cell r="EL712">
            <v>0</v>
          </cell>
          <cell r="EM712">
            <v>0</v>
          </cell>
          <cell r="EO712">
            <v>0</v>
          </cell>
          <cell r="EP712">
            <v>0</v>
          </cell>
          <cell r="EQ712">
            <v>0</v>
          </cell>
          <cell r="ER712">
            <v>0</v>
          </cell>
          <cell r="ES712">
            <v>0</v>
          </cell>
          <cell r="ET712">
            <v>0</v>
          </cell>
          <cell r="EU712">
            <v>0</v>
          </cell>
          <cell r="EV712">
            <v>0</v>
          </cell>
          <cell r="EW712">
            <v>0</v>
          </cell>
          <cell r="EX712">
            <v>0</v>
          </cell>
          <cell r="EY712">
            <v>0</v>
          </cell>
          <cell r="EZ712">
            <v>0</v>
          </cell>
          <cell r="FA712">
            <v>0</v>
          </cell>
          <cell r="FC712">
            <v>0</v>
          </cell>
          <cell r="FD712">
            <v>0</v>
          </cell>
          <cell r="FE712">
            <v>0</v>
          </cell>
          <cell r="FG712">
            <v>0</v>
          </cell>
          <cell r="FH712">
            <v>0</v>
          </cell>
          <cell r="FI712">
            <v>0</v>
          </cell>
          <cell r="FJ712">
            <v>0</v>
          </cell>
          <cell r="FK712">
            <v>0</v>
          </cell>
          <cell r="FL712">
            <v>0</v>
          </cell>
          <cell r="FM712">
            <v>0</v>
          </cell>
          <cell r="FN712">
            <v>0</v>
          </cell>
          <cell r="FO712">
            <v>0</v>
          </cell>
          <cell r="FP712">
            <v>0</v>
          </cell>
          <cell r="FQ712">
            <v>0</v>
          </cell>
          <cell r="FR712">
            <v>0</v>
          </cell>
          <cell r="FS712">
            <v>0</v>
          </cell>
          <cell r="FU712">
            <v>0</v>
          </cell>
          <cell r="FV712">
            <v>0</v>
          </cell>
          <cell r="FW712">
            <v>0</v>
          </cell>
          <cell r="FY712">
            <v>0</v>
          </cell>
          <cell r="FZ712">
            <v>0</v>
          </cell>
          <cell r="GA712">
            <v>0</v>
          </cell>
          <cell r="GB712">
            <v>0</v>
          </cell>
          <cell r="GC712">
            <v>0</v>
          </cell>
          <cell r="GD712">
            <v>0</v>
          </cell>
          <cell r="GE712">
            <v>0</v>
          </cell>
          <cell r="GF712">
            <v>0</v>
          </cell>
          <cell r="GG712">
            <v>0</v>
          </cell>
          <cell r="GH712">
            <v>0</v>
          </cell>
          <cell r="GI712">
            <v>0</v>
          </cell>
          <cell r="GJ712">
            <v>0</v>
          </cell>
          <cell r="GK712">
            <v>0</v>
          </cell>
          <cell r="GM712">
            <v>0</v>
          </cell>
          <cell r="GN712">
            <v>0</v>
          </cell>
          <cell r="GO712">
            <v>0</v>
          </cell>
          <cell r="GQ712">
            <v>0</v>
          </cell>
          <cell r="GR712">
            <v>0</v>
          </cell>
          <cell r="GS712">
            <v>0</v>
          </cell>
          <cell r="GT712">
            <v>0</v>
          </cell>
          <cell r="GU712">
            <v>0</v>
          </cell>
          <cell r="GV712">
            <v>0</v>
          </cell>
          <cell r="GW712">
            <v>0</v>
          </cell>
          <cell r="GX712">
            <v>0</v>
          </cell>
          <cell r="GY712">
            <v>0</v>
          </cell>
          <cell r="GZ712">
            <v>0</v>
          </cell>
          <cell r="HA712">
            <v>0</v>
          </cell>
          <cell r="HB712">
            <v>0</v>
          </cell>
          <cell r="HC712">
            <v>0</v>
          </cell>
          <cell r="HD712">
            <v>0</v>
          </cell>
          <cell r="HE712">
            <v>0</v>
          </cell>
          <cell r="HF712">
            <v>0</v>
          </cell>
          <cell r="HG712">
            <v>0</v>
          </cell>
          <cell r="HH712">
            <v>0</v>
          </cell>
          <cell r="HI712">
            <v>0</v>
          </cell>
          <cell r="HJ712" t="str">
            <v>SI</v>
          </cell>
          <cell r="HL712">
            <v>1.752020425826718E-2</v>
          </cell>
          <cell r="HO712" t="str">
            <v>80</v>
          </cell>
          <cell r="HP712" t="str">
            <v>80</v>
          </cell>
          <cell r="HQ712" t="str">
            <v>80</v>
          </cell>
          <cell r="HR712" t="str">
            <v>80</v>
          </cell>
          <cell r="HS712" t="str">
            <v>80</v>
          </cell>
          <cell r="HT712" t="str">
            <v>80</v>
          </cell>
          <cell r="HU712" t="str">
            <v>80</v>
          </cell>
          <cell r="HV712" t="str">
            <v>80</v>
          </cell>
          <cell r="HW712" t="str">
            <v>80</v>
          </cell>
          <cell r="HX712" t="str">
            <v>80</v>
          </cell>
          <cell r="HY712" t="str">
            <v>80</v>
          </cell>
        </row>
        <row r="713">
          <cell r="D713" t="str">
            <v>8</v>
          </cell>
          <cell r="F713" t="str">
            <v>8R</v>
          </cell>
          <cell r="H713">
            <v>0</v>
          </cell>
          <cell r="I713">
            <v>0</v>
          </cell>
          <cell r="J713">
            <v>0</v>
          </cell>
          <cell r="K713">
            <v>0</v>
          </cell>
          <cell r="M713">
            <v>0</v>
          </cell>
          <cell r="O713">
            <v>0</v>
          </cell>
          <cell r="S713">
            <v>0</v>
          </cell>
          <cell r="T713">
            <v>0</v>
          </cell>
          <cell r="U713">
            <v>0</v>
          </cell>
          <cell r="V713">
            <v>0</v>
          </cell>
          <cell r="W713">
            <v>0</v>
          </cell>
          <cell r="X713">
            <v>0</v>
          </cell>
          <cell r="Y713">
            <v>0</v>
          </cell>
          <cell r="Z713">
            <v>0</v>
          </cell>
          <cell r="AA713">
            <v>0</v>
          </cell>
          <cell r="AB713">
            <v>0</v>
          </cell>
          <cell r="AC713">
            <v>0</v>
          </cell>
          <cell r="AE713">
            <v>0</v>
          </cell>
          <cell r="AG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Y713">
            <v>0</v>
          </cell>
          <cell r="AZ713">
            <v>0</v>
          </cell>
          <cell r="BC713">
            <v>0</v>
          </cell>
          <cell r="BD713">
            <v>0</v>
          </cell>
          <cell r="BE713">
            <v>0</v>
          </cell>
          <cell r="BF713">
            <v>0</v>
          </cell>
          <cell r="BG713">
            <v>0</v>
          </cell>
          <cell r="BH713">
            <v>0</v>
          </cell>
          <cell r="BI713">
            <v>0</v>
          </cell>
          <cell r="BJ713">
            <v>0</v>
          </cell>
          <cell r="BK713">
            <v>0</v>
          </cell>
          <cell r="BL713">
            <v>0</v>
          </cell>
          <cell r="BM713">
            <v>0</v>
          </cell>
          <cell r="BO713">
            <v>0</v>
          </cell>
          <cell r="BQ713">
            <v>0</v>
          </cell>
          <cell r="BU713">
            <v>0</v>
          </cell>
          <cell r="BV713">
            <v>0</v>
          </cell>
          <cell r="BW713">
            <v>0</v>
          </cell>
          <cell r="BX713">
            <v>0</v>
          </cell>
          <cell r="BY713">
            <v>0</v>
          </cell>
          <cell r="BZ713">
            <v>0</v>
          </cell>
          <cell r="CA713">
            <v>0</v>
          </cell>
          <cell r="CB713">
            <v>0</v>
          </cell>
          <cell r="CC713">
            <v>0</v>
          </cell>
          <cell r="CD713">
            <v>0</v>
          </cell>
          <cell r="CE713">
            <v>0</v>
          </cell>
          <cell r="CG713">
            <v>0</v>
          </cell>
          <cell r="CI713">
            <v>0</v>
          </cell>
          <cell r="CM713">
            <v>0</v>
          </cell>
          <cell r="CN713">
            <v>0</v>
          </cell>
          <cell r="CO713">
            <v>0</v>
          </cell>
          <cell r="CP713">
            <v>0</v>
          </cell>
          <cell r="CQ713">
            <v>0</v>
          </cell>
          <cell r="CR713">
            <v>0</v>
          </cell>
          <cell r="CS713">
            <v>0</v>
          </cell>
          <cell r="CT713">
            <v>0</v>
          </cell>
          <cell r="CU713">
            <v>0</v>
          </cell>
          <cell r="CV713">
            <v>0</v>
          </cell>
          <cell r="CW713">
            <v>0</v>
          </cell>
          <cell r="CY713">
            <v>0</v>
          </cell>
          <cell r="DA713">
            <v>0</v>
          </cell>
          <cell r="DB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S713">
            <v>0</v>
          </cell>
          <cell r="DT713">
            <v>0</v>
          </cell>
          <cell r="DU713">
            <v>0</v>
          </cell>
          <cell r="DW713">
            <v>0</v>
          </cell>
          <cell r="DX713">
            <v>0</v>
          </cell>
          <cell r="DY713">
            <v>0</v>
          </cell>
          <cell r="DZ713">
            <v>0</v>
          </cell>
          <cell r="EA713">
            <v>0</v>
          </cell>
          <cell r="EB713">
            <v>0</v>
          </cell>
          <cell r="EC713">
            <v>0</v>
          </cell>
          <cell r="ED713">
            <v>0</v>
          </cell>
          <cell r="EE713">
            <v>0</v>
          </cell>
          <cell r="EF713">
            <v>0</v>
          </cell>
          <cell r="EG713">
            <v>0</v>
          </cell>
          <cell r="EH713">
            <v>0</v>
          </cell>
          <cell r="EI713">
            <v>0</v>
          </cell>
          <cell r="EK713">
            <v>0</v>
          </cell>
          <cell r="EL713">
            <v>0</v>
          </cell>
          <cell r="EM713">
            <v>0</v>
          </cell>
          <cell r="EO713">
            <v>0</v>
          </cell>
          <cell r="EP713">
            <v>0</v>
          </cell>
          <cell r="EQ713">
            <v>0</v>
          </cell>
          <cell r="ER713">
            <v>0</v>
          </cell>
          <cell r="ES713">
            <v>0</v>
          </cell>
          <cell r="ET713">
            <v>0</v>
          </cell>
          <cell r="EU713">
            <v>0</v>
          </cell>
          <cell r="EV713">
            <v>0</v>
          </cell>
          <cell r="EW713">
            <v>0</v>
          </cell>
          <cell r="EX713">
            <v>0</v>
          </cell>
          <cell r="EY713">
            <v>0</v>
          </cell>
          <cell r="EZ713">
            <v>0</v>
          </cell>
          <cell r="FA713">
            <v>0</v>
          </cell>
          <cell r="FC713">
            <v>0</v>
          </cell>
          <cell r="FD713">
            <v>0</v>
          </cell>
          <cell r="FE713">
            <v>0</v>
          </cell>
          <cell r="FG713">
            <v>0</v>
          </cell>
          <cell r="FH713">
            <v>0</v>
          </cell>
          <cell r="FI713">
            <v>0</v>
          </cell>
          <cell r="FJ713">
            <v>0</v>
          </cell>
          <cell r="FK713">
            <v>0</v>
          </cell>
          <cell r="FL713">
            <v>0</v>
          </cell>
          <cell r="FM713">
            <v>0</v>
          </cell>
          <cell r="FN713">
            <v>0</v>
          </cell>
          <cell r="FO713">
            <v>0</v>
          </cell>
          <cell r="FP713">
            <v>0</v>
          </cell>
          <cell r="FQ713">
            <v>0</v>
          </cell>
          <cell r="FR713">
            <v>0</v>
          </cell>
          <cell r="FS713">
            <v>0</v>
          </cell>
          <cell r="FU713">
            <v>0</v>
          </cell>
          <cell r="FV713">
            <v>0</v>
          </cell>
          <cell r="FW713">
            <v>0</v>
          </cell>
          <cell r="FY713">
            <v>0</v>
          </cell>
          <cell r="FZ713">
            <v>0</v>
          </cell>
          <cell r="GA713">
            <v>0</v>
          </cell>
          <cell r="GB713">
            <v>0</v>
          </cell>
          <cell r="GC713">
            <v>0</v>
          </cell>
          <cell r="GD713">
            <v>0</v>
          </cell>
          <cell r="GE713">
            <v>0</v>
          </cell>
          <cell r="GF713">
            <v>0</v>
          </cell>
          <cell r="GG713">
            <v>0</v>
          </cell>
          <cell r="GH713">
            <v>0</v>
          </cell>
          <cell r="GI713">
            <v>0</v>
          </cell>
          <cell r="GJ713">
            <v>0</v>
          </cell>
          <cell r="GK713">
            <v>0</v>
          </cell>
          <cell r="GM713">
            <v>0</v>
          </cell>
          <cell r="GN713">
            <v>0</v>
          </cell>
          <cell r="GO713">
            <v>0</v>
          </cell>
          <cell r="GQ713">
            <v>0</v>
          </cell>
          <cell r="GR713">
            <v>0</v>
          </cell>
          <cell r="GS713">
            <v>0</v>
          </cell>
          <cell r="GT713">
            <v>0</v>
          </cell>
          <cell r="GU713">
            <v>0</v>
          </cell>
          <cell r="GV713">
            <v>0</v>
          </cell>
          <cell r="GW713">
            <v>0</v>
          </cell>
          <cell r="GX713">
            <v>0</v>
          </cell>
          <cell r="GY713">
            <v>0</v>
          </cell>
          <cell r="GZ713">
            <v>0</v>
          </cell>
          <cell r="HA713">
            <v>0</v>
          </cell>
          <cell r="HB713">
            <v>0</v>
          </cell>
          <cell r="HC713">
            <v>0</v>
          </cell>
          <cell r="HD713">
            <v>0</v>
          </cell>
          <cell r="HE713">
            <v>0</v>
          </cell>
          <cell r="HF713">
            <v>0</v>
          </cell>
          <cell r="HG713">
            <v>0</v>
          </cell>
          <cell r="HH713">
            <v>0</v>
          </cell>
          <cell r="HI713">
            <v>0</v>
          </cell>
          <cell r="HJ713" t="str">
            <v>SI</v>
          </cell>
          <cell r="HL713">
            <v>5.5144652261999837E-3</v>
          </cell>
          <cell r="HO713" t="str">
            <v>80</v>
          </cell>
          <cell r="HP713" t="str">
            <v>80</v>
          </cell>
          <cell r="HQ713" t="str">
            <v>80</v>
          </cell>
          <cell r="HR713" t="str">
            <v>80</v>
          </cell>
          <cell r="HS713" t="str">
            <v>80</v>
          </cell>
          <cell r="HT713" t="str">
            <v>80</v>
          </cell>
          <cell r="HU713" t="str">
            <v>80</v>
          </cell>
          <cell r="HV713" t="str">
            <v>80</v>
          </cell>
          <cell r="HW713" t="str">
            <v>80</v>
          </cell>
          <cell r="HX713" t="str">
            <v>80</v>
          </cell>
          <cell r="HY713" t="str">
            <v>80</v>
          </cell>
        </row>
        <row r="714">
          <cell r="D714" t="str">
            <v>8</v>
          </cell>
          <cell r="F714" t="str">
            <v>8R</v>
          </cell>
          <cell r="H714">
            <v>0</v>
          </cell>
          <cell r="I714">
            <v>0</v>
          </cell>
          <cell r="J714">
            <v>0</v>
          </cell>
          <cell r="K714">
            <v>0</v>
          </cell>
          <cell r="M714">
            <v>0</v>
          </cell>
          <cell r="O714">
            <v>0</v>
          </cell>
          <cell r="S714">
            <v>0</v>
          </cell>
          <cell r="T714">
            <v>0</v>
          </cell>
          <cell r="U714">
            <v>0</v>
          </cell>
          <cell r="V714">
            <v>0</v>
          </cell>
          <cell r="W714">
            <v>0</v>
          </cell>
          <cell r="X714">
            <v>0</v>
          </cell>
          <cell r="Y714">
            <v>0</v>
          </cell>
          <cell r="Z714">
            <v>0</v>
          </cell>
          <cell r="AA714">
            <v>0</v>
          </cell>
          <cell r="AB714">
            <v>0</v>
          </cell>
          <cell r="AC714">
            <v>0</v>
          </cell>
          <cell r="AE714">
            <v>0</v>
          </cell>
          <cell r="AG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Y714">
            <v>0</v>
          </cell>
          <cell r="AZ714">
            <v>0</v>
          </cell>
          <cell r="BC714">
            <v>0</v>
          </cell>
          <cell r="BD714">
            <v>0</v>
          </cell>
          <cell r="BE714">
            <v>0</v>
          </cell>
          <cell r="BF714">
            <v>0</v>
          </cell>
          <cell r="BG714">
            <v>0</v>
          </cell>
          <cell r="BH714">
            <v>0</v>
          </cell>
          <cell r="BI714">
            <v>0</v>
          </cell>
          <cell r="BJ714">
            <v>0</v>
          </cell>
          <cell r="BK714">
            <v>0</v>
          </cell>
          <cell r="BL714">
            <v>0</v>
          </cell>
          <cell r="BM714">
            <v>0</v>
          </cell>
          <cell r="BO714">
            <v>0</v>
          </cell>
          <cell r="BQ714">
            <v>0</v>
          </cell>
          <cell r="BU714">
            <v>0</v>
          </cell>
          <cell r="BV714">
            <v>0</v>
          </cell>
          <cell r="BW714">
            <v>0</v>
          </cell>
          <cell r="BX714">
            <v>0</v>
          </cell>
          <cell r="BY714">
            <v>0</v>
          </cell>
          <cell r="BZ714">
            <v>0</v>
          </cell>
          <cell r="CA714">
            <v>0</v>
          </cell>
          <cell r="CB714">
            <v>0</v>
          </cell>
          <cell r="CC714">
            <v>0</v>
          </cell>
          <cell r="CD714">
            <v>0</v>
          </cell>
          <cell r="CE714">
            <v>0</v>
          </cell>
          <cell r="CG714">
            <v>0</v>
          </cell>
          <cell r="CI714">
            <v>0</v>
          </cell>
          <cell r="CM714">
            <v>0</v>
          </cell>
          <cell r="CN714">
            <v>0</v>
          </cell>
          <cell r="CO714">
            <v>0</v>
          </cell>
          <cell r="CP714">
            <v>0</v>
          </cell>
          <cell r="CQ714">
            <v>0</v>
          </cell>
          <cell r="CR714">
            <v>0</v>
          </cell>
          <cell r="CS714">
            <v>0</v>
          </cell>
          <cell r="CT714">
            <v>0</v>
          </cell>
          <cell r="CU714">
            <v>0</v>
          </cell>
          <cell r="CV714">
            <v>0</v>
          </cell>
          <cell r="CW714">
            <v>0</v>
          </cell>
          <cell r="CY714">
            <v>0</v>
          </cell>
          <cell r="DA714">
            <v>0</v>
          </cell>
          <cell r="DB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S714">
            <v>0</v>
          </cell>
          <cell r="DT714">
            <v>0</v>
          </cell>
          <cell r="DU714">
            <v>0</v>
          </cell>
          <cell r="DW714">
            <v>0</v>
          </cell>
          <cell r="DX714">
            <v>0</v>
          </cell>
          <cell r="DY714">
            <v>0</v>
          </cell>
          <cell r="DZ714">
            <v>0</v>
          </cell>
          <cell r="EA714">
            <v>0</v>
          </cell>
          <cell r="EB714">
            <v>0</v>
          </cell>
          <cell r="EC714">
            <v>0</v>
          </cell>
          <cell r="ED714">
            <v>0</v>
          </cell>
          <cell r="EE714">
            <v>0</v>
          </cell>
          <cell r="EF714">
            <v>0</v>
          </cell>
          <cell r="EG714">
            <v>0</v>
          </cell>
          <cell r="EH714">
            <v>0</v>
          </cell>
          <cell r="EI714">
            <v>0</v>
          </cell>
          <cell r="EK714">
            <v>0</v>
          </cell>
          <cell r="EL714">
            <v>0</v>
          </cell>
          <cell r="EM714">
            <v>0</v>
          </cell>
          <cell r="EO714">
            <v>0</v>
          </cell>
          <cell r="EP714">
            <v>0</v>
          </cell>
          <cell r="EQ714">
            <v>0</v>
          </cell>
          <cell r="ER714">
            <v>0</v>
          </cell>
          <cell r="ES714">
            <v>0</v>
          </cell>
          <cell r="ET714">
            <v>0</v>
          </cell>
          <cell r="EU714">
            <v>0</v>
          </cell>
          <cell r="EV714">
            <v>0</v>
          </cell>
          <cell r="EW714">
            <v>0</v>
          </cell>
          <cell r="EX714">
            <v>0</v>
          </cell>
          <cell r="EY714">
            <v>0</v>
          </cell>
          <cell r="EZ714">
            <v>0</v>
          </cell>
          <cell r="FA714">
            <v>0</v>
          </cell>
          <cell r="FC714">
            <v>0</v>
          </cell>
          <cell r="FD714">
            <v>0</v>
          </cell>
          <cell r="FE714">
            <v>0</v>
          </cell>
          <cell r="FG714">
            <v>0</v>
          </cell>
          <cell r="FH714">
            <v>0</v>
          </cell>
          <cell r="FI714">
            <v>0</v>
          </cell>
          <cell r="FJ714">
            <v>0</v>
          </cell>
          <cell r="FK714">
            <v>0</v>
          </cell>
          <cell r="FL714">
            <v>0</v>
          </cell>
          <cell r="FM714">
            <v>0</v>
          </cell>
          <cell r="FN714">
            <v>0</v>
          </cell>
          <cell r="FO714">
            <v>0</v>
          </cell>
          <cell r="FP714">
            <v>0</v>
          </cell>
          <cell r="FQ714">
            <v>0</v>
          </cell>
          <cell r="FR714">
            <v>0</v>
          </cell>
          <cell r="FS714">
            <v>0</v>
          </cell>
          <cell r="FU714">
            <v>0</v>
          </cell>
          <cell r="FV714">
            <v>0</v>
          </cell>
          <cell r="FW714">
            <v>0</v>
          </cell>
          <cell r="FY714">
            <v>0</v>
          </cell>
          <cell r="FZ714">
            <v>0</v>
          </cell>
          <cell r="GA714">
            <v>0</v>
          </cell>
          <cell r="GB714">
            <v>0</v>
          </cell>
          <cell r="GC714">
            <v>0</v>
          </cell>
          <cell r="GD714">
            <v>0</v>
          </cell>
          <cell r="GE714">
            <v>0</v>
          </cell>
          <cell r="GF714">
            <v>0</v>
          </cell>
          <cell r="GG714">
            <v>0</v>
          </cell>
          <cell r="GH714">
            <v>0</v>
          </cell>
          <cell r="GI714">
            <v>0</v>
          </cell>
          <cell r="GJ714">
            <v>0</v>
          </cell>
          <cell r="GK714">
            <v>0</v>
          </cell>
          <cell r="GM714">
            <v>0</v>
          </cell>
          <cell r="GN714">
            <v>0</v>
          </cell>
          <cell r="GO714">
            <v>0</v>
          </cell>
          <cell r="GQ714">
            <v>0</v>
          </cell>
          <cell r="GR714">
            <v>0</v>
          </cell>
          <cell r="GS714">
            <v>0</v>
          </cell>
          <cell r="GT714">
            <v>0</v>
          </cell>
          <cell r="GU714">
            <v>0</v>
          </cell>
          <cell r="GV714">
            <v>0</v>
          </cell>
          <cell r="GW714">
            <v>0</v>
          </cell>
          <cell r="GX714">
            <v>0</v>
          </cell>
          <cell r="GY714">
            <v>0</v>
          </cell>
          <cell r="GZ714">
            <v>0</v>
          </cell>
          <cell r="HA714">
            <v>0</v>
          </cell>
          <cell r="HB714">
            <v>0</v>
          </cell>
          <cell r="HC714">
            <v>0</v>
          </cell>
          <cell r="HD714">
            <v>0</v>
          </cell>
          <cell r="HE714">
            <v>0</v>
          </cell>
          <cell r="HF714">
            <v>0</v>
          </cell>
          <cell r="HG714">
            <v>0</v>
          </cell>
          <cell r="HH714">
            <v>0</v>
          </cell>
          <cell r="HI714">
            <v>0</v>
          </cell>
          <cell r="HJ714" t="str">
            <v>SI</v>
          </cell>
          <cell r="HL714">
            <v>5.5144652261999837E-3</v>
          </cell>
          <cell r="HO714" t="str">
            <v>80</v>
          </cell>
          <cell r="HP714" t="str">
            <v>80</v>
          </cell>
          <cell r="HQ714" t="str">
            <v>80</v>
          </cell>
          <cell r="HR714" t="str">
            <v>80</v>
          </cell>
          <cell r="HS714" t="str">
            <v>80</v>
          </cell>
          <cell r="HT714" t="str">
            <v>80</v>
          </cell>
          <cell r="HU714" t="str">
            <v>80</v>
          </cell>
          <cell r="HV714" t="str">
            <v>80</v>
          </cell>
          <cell r="HW714" t="str">
            <v>80</v>
          </cell>
          <cell r="HX714" t="str">
            <v>80</v>
          </cell>
          <cell r="HY714" t="str">
            <v>80</v>
          </cell>
        </row>
        <row r="715">
          <cell r="D715" t="str">
            <v>8</v>
          </cell>
          <cell r="F715" t="str">
            <v>8R</v>
          </cell>
          <cell r="H715">
            <v>0</v>
          </cell>
          <cell r="I715">
            <v>0</v>
          </cell>
          <cell r="J715">
            <v>0</v>
          </cell>
          <cell r="K715">
            <v>0</v>
          </cell>
          <cell r="M715">
            <v>0</v>
          </cell>
          <cell r="O715">
            <v>0</v>
          </cell>
          <cell r="S715">
            <v>0</v>
          </cell>
          <cell r="T715">
            <v>0</v>
          </cell>
          <cell r="U715">
            <v>0</v>
          </cell>
          <cell r="V715">
            <v>0</v>
          </cell>
          <cell r="W715">
            <v>0</v>
          </cell>
          <cell r="X715">
            <v>0</v>
          </cell>
          <cell r="Y715">
            <v>0</v>
          </cell>
          <cell r="Z715">
            <v>0</v>
          </cell>
          <cell r="AA715">
            <v>0</v>
          </cell>
          <cell r="AB715">
            <v>0</v>
          </cell>
          <cell r="AC715">
            <v>0</v>
          </cell>
          <cell r="AE715">
            <v>0</v>
          </cell>
          <cell r="AG715">
            <v>0</v>
          </cell>
          <cell r="AK715">
            <v>0</v>
          </cell>
          <cell r="AL715">
            <v>0</v>
          </cell>
          <cell r="AM715">
            <v>0</v>
          </cell>
          <cell r="AN715">
            <v>0</v>
          </cell>
          <cell r="AO715">
            <v>0</v>
          </cell>
          <cell r="AP715">
            <v>0</v>
          </cell>
          <cell r="AQ715">
            <v>0</v>
          </cell>
          <cell r="AR715">
            <v>0</v>
          </cell>
          <cell r="AS715">
            <v>0</v>
          </cell>
          <cell r="AT715">
            <v>0</v>
          </cell>
          <cell r="AU715">
            <v>0</v>
          </cell>
          <cell r="AV715">
            <v>0</v>
          </cell>
          <cell r="AW715">
            <v>0</v>
          </cell>
          <cell r="AY715">
            <v>0</v>
          </cell>
          <cell r="AZ715">
            <v>0</v>
          </cell>
          <cell r="BC715">
            <v>0</v>
          </cell>
          <cell r="BD715">
            <v>0</v>
          </cell>
          <cell r="BE715">
            <v>0</v>
          </cell>
          <cell r="BF715">
            <v>0</v>
          </cell>
          <cell r="BG715">
            <v>0</v>
          </cell>
          <cell r="BH715">
            <v>0</v>
          </cell>
          <cell r="BI715">
            <v>0</v>
          </cell>
          <cell r="BJ715">
            <v>0</v>
          </cell>
          <cell r="BK715">
            <v>0</v>
          </cell>
          <cell r="BL715">
            <v>0</v>
          </cell>
          <cell r="BM715">
            <v>0</v>
          </cell>
          <cell r="BO715">
            <v>0</v>
          </cell>
          <cell r="BQ715">
            <v>0</v>
          </cell>
          <cell r="BU715">
            <v>0</v>
          </cell>
          <cell r="BV715">
            <v>0</v>
          </cell>
          <cell r="BW715">
            <v>0</v>
          </cell>
          <cell r="BX715">
            <v>0</v>
          </cell>
          <cell r="BY715">
            <v>0</v>
          </cell>
          <cell r="BZ715">
            <v>0</v>
          </cell>
          <cell r="CA715">
            <v>0</v>
          </cell>
          <cell r="CB715">
            <v>0</v>
          </cell>
          <cell r="CC715">
            <v>0</v>
          </cell>
          <cell r="CD715">
            <v>0</v>
          </cell>
          <cell r="CE715">
            <v>0</v>
          </cell>
          <cell r="CG715">
            <v>0</v>
          </cell>
          <cell r="CI715">
            <v>0</v>
          </cell>
          <cell r="CM715">
            <v>0</v>
          </cell>
          <cell r="CN715">
            <v>0</v>
          </cell>
          <cell r="CO715">
            <v>0</v>
          </cell>
          <cell r="CP715">
            <v>0</v>
          </cell>
          <cell r="CQ715">
            <v>0</v>
          </cell>
          <cell r="CR715">
            <v>0</v>
          </cell>
          <cell r="CS715">
            <v>0</v>
          </cell>
          <cell r="CT715">
            <v>0</v>
          </cell>
          <cell r="CU715">
            <v>0</v>
          </cell>
          <cell r="CV715">
            <v>0</v>
          </cell>
          <cell r="CW715">
            <v>0</v>
          </cell>
          <cell r="CY715">
            <v>0</v>
          </cell>
          <cell r="DA715">
            <v>0</v>
          </cell>
          <cell r="DB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S715">
            <v>0</v>
          </cell>
          <cell r="DT715">
            <v>0</v>
          </cell>
          <cell r="DU715">
            <v>0</v>
          </cell>
          <cell r="DW715">
            <v>0</v>
          </cell>
          <cell r="DX715">
            <v>0</v>
          </cell>
          <cell r="DY715">
            <v>0</v>
          </cell>
          <cell r="DZ715">
            <v>0</v>
          </cell>
          <cell r="EA715">
            <v>0</v>
          </cell>
          <cell r="EB715">
            <v>0</v>
          </cell>
          <cell r="EC715">
            <v>0</v>
          </cell>
          <cell r="ED715">
            <v>0</v>
          </cell>
          <cell r="EE715">
            <v>0</v>
          </cell>
          <cell r="EF715">
            <v>0</v>
          </cell>
          <cell r="EG715">
            <v>0</v>
          </cell>
          <cell r="EH715">
            <v>0</v>
          </cell>
          <cell r="EI715">
            <v>0</v>
          </cell>
          <cell r="EK715">
            <v>0</v>
          </cell>
          <cell r="EL715">
            <v>0</v>
          </cell>
          <cell r="EM715">
            <v>0</v>
          </cell>
          <cell r="EO715">
            <v>0</v>
          </cell>
          <cell r="EP715">
            <v>0</v>
          </cell>
          <cell r="EQ715">
            <v>0</v>
          </cell>
          <cell r="ER715">
            <v>0</v>
          </cell>
          <cell r="ES715">
            <v>0</v>
          </cell>
          <cell r="ET715">
            <v>0</v>
          </cell>
          <cell r="EU715">
            <v>0</v>
          </cell>
          <cell r="EV715">
            <v>0</v>
          </cell>
          <cell r="EW715">
            <v>0</v>
          </cell>
          <cell r="EX715">
            <v>0</v>
          </cell>
          <cell r="EY715">
            <v>0</v>
          </cell>
          <cell r="EZ715">
            <v>0</v>
          </cell>
          <cell r="FA715">
            <v>0</v>
          </cell>
          <cell r="FC715">
            <v>0</v>
          </cell>
          <cell r="FD715">
            <v>0</v>
          </cell>
          <cell r="FE715">
            <v>0</v>
          </cell>
          <cell r="FG715">
            <v>0</v>
          </cell>
          <cell r="FH715">
            <v>0</v>
          </cell>
          <cell r="FI715">
            <v>0</v>
          </cell>
          <cell r="FJ715">
            <v>0</v>
          </cell>
          <cell r="FK715">
            <v>0</v>
          </cell>
          <cell r="FL715">
            <v>0</v>
          </cell>
          <cell r="FM715">
            <v>0</v>
          </cell>
          <cell r="FN715">
            <v>0</v>
          </cell>
          <cell r="FO715">
            <v>0</v>
          </cell>
          <cell r="FP715">
            <v>0</v>
          </cell>
          <cell r="FQ715">
            <v>0</v>
          </cell>
          <cell r="FR715">
            <v>0</v>
          </cell>
          <cell r="FS715">
            <v>0</v>
          </cell>
          <cell r="FU715">
            <v>0</v>
          </cell>
          <cell r="FV715">
            <v>0</v>
          </cell>
          <cell r="FW715">
            <v>0</v>
          </cell>
          <cell r="FY715">
            <v>0</v>
          </cell>
          <cell r="FZ715">
            <v>0</v>
          </cell>
          <cell r="GA715">
            <v>0</v>
          </cell>
          <cell r="GB715">
            <v>0</v>
          </cell>
          <cell r="GC715">
            <v>0</v>
          </cell>
          <cell r="GD715">
            <v>0</v>
          </cell>
          <cell r="GE715">
            <v>0</v>
          </cell>
          <cell r="GF715">
            <v>0</v>
          </cell>
          <cell r="GG715">
            <v>0</v>
          </cell>
          <cell r="GH715">
            <v>0</v>
          </cell>
          <cell r="GI715">
            <v>0</v>
          </cell>
          <cell r="GJ715">
            <v>0</v>
          </cell>
          <cell r="GK715">
            <v>0</v>
          </cell>
          <cell r="GM715">
            <v>0</v>
          </cell>
          <cell r="GN715">
            <v>0</v>
          </cell>
          <cell r="GO715">
            <v>0</v>
          </cell>
          <cell r="GQ715">
            <v>0</v>
          </cell>
          <cell r="GR715">
            <v>0</v>
          </cell>
          <cell r="GS715">
            <v>0</v>
          </cell>
          <cell r="GT715">
            <v>0</v>
          </cell>
          <cell r="GU715">
            <v>0</v>
          </cell>
          <cell r="GV715">
            <v>0</v>
          </cell>
          <cell r="GW715">
            <v>0</v>
          </cell>
          <cell r="GX715">
            <v>0</v>
          </cell>
          <cell r="GY715">
            <v>0</v>
          </cell>
          <cell r="GZ715">
            <v>0</v>
          </cell>
          <cell r="HA715">
            <v>0</v>
          </cell>
          <cell r="HB715">
            <v>0</v>
          </cell>
          <cell r="HC715">
            <v>0</v>
          </cell>
          <cell r="HD715">
            <v>0</v>
          </cell>
          <cell r="HE715">
            <v>0</v>
          </cell>
          <cell r="HF715">
            <v>0</v>
          </cell>
          <cell r="HG715">
            <v>0</v>
          </cell>
          <cell r="HH715">
            <v>0</v>
          </cell>
          <cell r="HI715">
            <v>0</v>
          </cell>
          <cell r="HJ715" t="str">
            <v>SI</v>
          </cell>
          <cell r="HL715">
            <v>5.5144652261999837E-3</v>
          </cell>
          <cell r="HO715" t="str">
            <v>80</v>
          </cell>
          <cell r="HP715" t="str">
            <v>80</v>
          </cell>
          <cell r="HQ715" t="str">
            <v>80</v>
          </cell>
          <cell r="HR715" t="str">
            <v>80</v>
          </cell>
          <cell r="HS715" t="str">
            <v>80</v>
          </cell>
          <cell r="HT715" t="str">
            <v>80</v>
          </cell>
          <cell r="HU715" t="str">
            <v>80</v>
          </cell>
          <cell r="HV715" t="str">
            <v>80</v>
          </cell>
          <cell r="HW715" t="str">
            <v>80</v>
          </cell>
          <cell r="HX715" t="str">
            <v>80</v>
          </cell>
          <cell r="HY715" t="str">
            <v>80</v>
          </cell>
        </row>
        <row r="716">
          <cell r="D716" t="str">
            <v>8</v>
          </cell>
          <cell r="F716" t="str">
            <v>8R</v>
          </cell>
          <cell r="H716">
            <v>0</v>
          </cell>
          <cell r="I716">
            <v>0</v>
          </cell>
          <cell r="J716">
            <v>0</v>
          </cell>
          <cell r="K716">
            <v>0</v>
          </cell>
          <cell r="M716">
            <v>0</v>
          </cell>
          <cell r="O716">
            <v>0</v>
          </cell>
          <cell r="S716">
            <v>0</v>
          </cell>
          <cell r="T716">
            <v>0</v>
          </cell>
          <cell r="U716">
            <v>0</v>
          </cell>
          <cell r="V716">
            <v>0</v>
          </cell>
          <cell r="W716">
            <v>0</v>
          </cell>
          <cell r="X716">
            <v>0</v>
          </cell>
          <cell r="Y716">
            <v>0</v>
          </cell>
          <cell r="Z716">
            <v>0</v>
          </cell>
          <cell r="AA716">
            <v>0</v>
          </cell>
          <cell r="AB716">
            <v>0</v>
          </cell>
          <cell r="AC716">
            <v>0</v>
          </cell>
          <cell r="AE716">
            <v>0</v>
          </cell>
          <cell r="AG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Y716">
            <v>0</v>
          </cell>
          <cell r="AZ716">
            <v>0</v>
          </cell>
          <cell r="BC716">
            <v>0</v>
          </cell>
          <cell r="BD716">
            <v>0</v>
          </cell>
          <cell r="BE716">
            <v>0</v>
          </cell>
          <cell r="BF716">
            <v>0</v>
          </cell>
          <cell r="BG716">
            <v>0</v>
          </cell>
          <cell r="BH716">
            <v>0</v>
          </cell>
          <cell r="BI716">
            <v>0</v>
          </cell>
          <cell r="BJ716">
            <v>0</v>
          </cell>
          <cell r="BK716">
            <v>0</v>
          </cell>
          <cell r="BL716">
            <v>0</v>
          </cell>
          <cell r="BM716">
            <v>0</v>
          </cell>
          <cell r="BO716">
            <v>0</v>
          </cell>
          <cell r="BQ716">
            <v>0</v>
          </cell>
          <cell r="BU716">
            <v>0</v>
          </cell>
          <cell r="BV716">
            <v>0</v>
          </cell>
          <cell r="BW716">
            <v>0</v>
          </cell>
          <cell r="BX716">
            <v>0</v>
          </cell>
          <cell r="BY716">
            <v>0</v>
          </cell>
          <cell r="BZ716">
            <v>0</v>
          </cell>
          <cell r="CA716">
            <v>0</v>
          </cell>
          <cell r="CB716">
            <v>0</v>
          </cell>
          <cell r="CC716">
            <v>0</v>
          </cell>
          <cell r="CD716">
            <v>0</v>
          </cell>
          <cell r="CE716">
            <v>0</v>
          </cell>
          <cell r="CG716">
            <v>0</v>
          </cell>
          <cell r="CI716">
            <v>0</v>
          </cell>
          <cell r="CM716">
            <v>0</v>
          </cell>
          <cell r="CN716">
            <v>0</v>
          </cell>
          <cell r="CO716">
            <v>0</v>
          </cell>
          <cell r="CP716">
            <v>0</v>
          </cell>
          <cell r="CQ716">
            <v>0</v>
          </cell>
          <cell r="CR716">
            <v>0</v>
          </cell>
          <cell r="CS716">
            <v>0</v>
          </cell>
          <cell r="CT716">
            <v>0</v>
          </cell>
          <cell r="CU716">
            <v>0</v>
          </cell>
          <cell r="CV716">
            <v>0</v>
          </cell>
          <cell r="CW716">
            <v>0</v>
          </cell>
          <cell r="CY716">
            <v>0</v>
          </cell>
          <cell r="DA716">
            <v>0</v>
          </cell>
          <cell r="DB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S716">
            <v>0</v>
          </cell>
          <cell r="DT716">
            <v>0</v>
          </cell>
          <cell r="DU716">
            <v>0</v>
          </cell>
          <cell r="DW716">
            <v>0</v>
          </cell>
          <cell r="DX716">
            <v>0</v>
          </cell>
          <cell r="DY716">
            <v>0</v>
          </cell>
          <cell r="DZ716">
            <v>0</v>
          </cell>
          <cell r="EA716">
            <v>0</v>
          </cell>
          <cell r="EB716">
            <v>0</v>
          </cell>
          <cell r="EC716">
            <v>0</v>
          </cell>
          <cell r="ED716">
            <v>0</v>
          </cell>
          <cell r="EE716">
            <v>0</v>
          </cell>
          <cell r="EF716">
            <v>0</v>
          </cell>
          <cell r="EG716">
            <v>0</v>
          </cell>
          <cell r="EH716">
            <v>0</v>
          </cell>
          <cell r="EI716">
            <v>0</v>
          </cell>
          <cell r="EK716">
            <v>0</v>
          </cell>
          <cell r="EL716">
            <v>0</v>
          </cell>
          <cell r="EM716">
            <v>0</v>
          </cell>
          <cell r="EO716">
            <v>0</v>
          </cell>
          <cell r="EP716">
            <v>0</v>
          </cell>
          <cell r="EQ716">
            <v>0</v>
          </cell>
          <cell r="ER716">
            <v>0</v>
          </cell>
          <cell r="ES716">
            <v>0</v>
          </cell>
          <cell r="ET716">
            <v>0</v>
          </cell>
          <cell r="EU716">
            <v>0</v>
          </cell>
          <cell r="EV716">
            <v>0</v>
          </cell>
          <cell r="EW716">
            <v>0</v>
          </cell>
          <cell r="EX716">
            <v>0</v>
          </cell>
          <cell r="EY716">
            <v>0</v>
          </cell>
          <cell r="EZ716">
            <v>0</v>
          </cell>
          <cell r="FA716">
            <v>0</v>
          </cell>
          <cell r="FC716">
            <v>0</v>
          </cell>
          <cell r="FD716">
            <v>0</v>
          </cell>
          <cell r="FE716">
            <v>0</v>
          </cell>
          <cell r="FG716">
            <v>0</v>
          </cell>
          <cell r="FH716">
            <v>0</v>
          </cell>
          <cell r="FI716">
            <v>0</v>
          </cell>
          <cell r="FJ716">
            <v>0</v>
          </cell>
          <cell r="FK716">
            <v>0</v>
          </cell>
          <cell r="FL716">
            <v>0</v>
          </cell>
          <cell r="FM716">
            <v>0</v>
          </cell>
          <cell r="FN716">
            <v>0</v>
          </cell>
          <cell r="FO716">
            <v>0</v>
          </cell>
          <cell r="FP716">
            <v>0</v>
          </cell>
          <cell r="FQ716">
            <v>0</v>
          </cell>
          <cell r="FR716">
            <v>0</v>
          </cell>
          <cell r="FS716">
            <v>0</v>
          </cell>
          <cell r="FU716">
            <v>0</v>
          </cell>
          <cell r="FV716">
            <v>0</v>
          </cell>
          <cell r="FW716">
            <v>0</v>
          </cell>
          <cell r="FY716">
            <v>0</v>
          </cell>
          <cell r="FZ716">
            <v>0</v>
          </cell>
          <cell r="GA716">
            <v>0</v>
          </cell>
          <cell r="GB716">
            <v>0</v>
          </cell>
          <cell r="GC716">
            <v>0</v>
          </cell>
          <cell r="GD716">
            <v>0</v>
          </cell>
          <cell r="GE716">
            <v>0</v>
          </cell>
          <cell r="GF716">
            <v>0</v>
          </cell>
          <cell r="GG716">
            <v>0</v>
          </cell>
          <cell r="GH716">
            <v>0</v>
          </cell>
          <cell r="GI716">
            <v>0</v>
          </cell>
          <cell r="GJ716">
            <v>0</v>
          </cell>
          <cell r="GK716">
            <v>0</v>
          </cell>
          <cell r="GM716">
            <v>0</v>
          </cell>
          <cell r="GN716">
            <v>0</v>
          </cell>
          <cell r="GO716">
            <v>0</v>
          </cell>
          <cell r="GQ716">
            <v>0</v>
          </cell>
          <cell r="GR716">
            <v>0</v>
          </cell>
          <cell r="GS716">
            <v>0</v>
          </cell>
          <cell r="GT716">
            <v>0</v>
          </cell>
          <cell r="GU716">
            <v>0</v>
          </cell>
          <cell r="GV716">
            <v>0</v>
          </cell>
          <cell r="GW716">
            <v>0</v>
          </cell>
          <cell r="GX716">
            <v>0</v>
          </cell>
          <cell r="GY716">
            <v>0</v>
          </cell>
          <cell r="GZ716">
            <v>0</v>
          </cell>
          <cell r="HA716">
            <v>0</v>
          </cell>
          <cell r="HB716">
            <v>0</v>
          </cell>
          <cell r="HC716">
            <v>0</v>
          </cell>
          <cell r="HD716">
            <v>0</v>
          </cell>
          <cell r="HE716">
            <v>0</v>
          </cell>
          <cell r="HF716">
            <v>0</v>
          </cell>
          <cell r="HG716">
            <v>0</v>
          </cell>
          <cell r="HH716">
            <v>0</v>
          </cell>
          <cell r="HI716">
            <v>0</v>
          </cell>
          <cell r="HJ716" t="str">
            <v>SI</v>
          </cell>
          <cell r="HL716">
            <v>5.5144652261999837E-3</v>
          </cell>
          <cell r="HO716" t="str">
            <v>80</v>
          </cell>
          <cell r="HP716" t="str">
            <v>80</v>
          </cell>
          <cell r="HQ716" t="str">
            <v>80</v>
          </cell>
          <cell r="HR716" t="str">
            <v>80</v>
          </cell>
          <cell r="HS716" t="str">
            <v>80</v>
          </cell>
          <cell r="HT716" t="str">
            <v>80</v>
          </cell>
          <cell r="HU716" t="str">
            <v>80</v>
          </cell>
          <cell r="HV716" t="str">
            <v>80</v>
          </cell>
          <cell r="HW716" t="str">
            <v>80</v>
          </cell>
          <cell r="HX716" t="str">
            <v>80</v>
          </cell>
          <cell r="HY716" t="str">
            <v>80</v>
          </cell>
        </row>
        <row r="717">
          <cell r="D717" t="str">
            <v>8</v>
          </cell>
          <cell r="F717" t="str">
            <v>8R</v>
          </cell>
          <cell r="H717">
            <v>0</v>
          </cell>
          <cell r="I717">
            <v>0</v>
          </cell>
          <cell r="J717">
            <v>0</v>
          </cell>
          <cell r="K717">
            <v>0</v>
          </cell>
          <cell r="M717">
            <v>0</v>
          </cell>
          <cell r="O717">
            <v>0</v>
          </cell>
          <cell r="S717">
            <v>0</v>
          </cell>
          <cell r="T717">
            <v>0</v>
          </cell>
          <cell r="U717">
            <v>0</v>
          </cell>
          <cell r="V717">
            <v>0</v>
          </cell>
          <cell r="W717">
            <v>0</v>
          </cell>
          <cell r="X717">
            <v>0</v>
          </cell>
          <cell r="Y717">
            <v>0</v>
          </cell>
          <cell r="Z717">
            <v>0</v>
          </cell>
          <cell r="AA717">
            <v>0</v>
          </cell>
          <cell r="AB717">
            <v>0</v>
          </cell>
          <cell r="AC717">
            <v>0</v>
          </cell>
          <cell r="AE717">
            <v>0</v>
          </cell>
          <cell r="AG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Y717">
            <v>0</v>
          </cell>
          <cell r="AZ717">
            <v>0</v>
          </cell>
          <cell r="BC717">
            <v>0</v>
          </cell>
          <cell r="BD717">
            <v>0</v>
          </cell>
          <cell r="BE717">
            <v>0</v>
          </cell>
          <cell r="BF717">
            <v>0</v>
          </cell>
          <cell r="BG717">
            <v>0</v>
          </cell>
          <cell r="BH717">
            <v>0</v>
          </cell>
          <cell r="BI717">
            <v>0</v>
          </cell>
          <cell r="BJ717">
            <v>0</v>
          </cell>
          <cell r="BK717">
            <v>0</v>
          </cell>
          <cell r="BL717">
            <v>0</v>
          </cell>
          <cell r="BM717">
            <v>0</v>
          </cell>
          <cell r="BO717">
            <v>0</v>
          </cell>
          <cell r="BQ717">
            <v>0</v>
          </cell>
          <cell r="BU717">
            <v>0</v>
          </cell>
          <cell r="BV717">
            <v>0</v>
          </cell>
          <cell r="BW717">
            <v>0</v>
          </cell>
          <cell r="BX717">
            <v>0</v>
          </cell>
          <cell r="BY717">
            <v>0</v>
          </cell>
          <cell r="BZ717">
            <v>0</v>
          </cell>
          <cell r="CA717">
            <v>0</v>
          </cell>
          <cell r="CB717">
            <v>0</v>
          </cell>
          <cell r="CC717">
            <v>0</v>
          </cell>
          <cell r="CD717">
            <v>0</v>
          </cell>
          <cell r="CE717">
            <v>0</v>
          </cell>
          <cell r="CG717">
            <v>0</v>
          </cell>
          <cell r="CI717">
            <v>0</v>
          </cell>
          <cell r="CM717">
            <v>0</v>
          </cell>
          <cell r="CN717">
            <v>0</v>
          </cell>
          <cell r="CO717">
            <v>0</v>
          </cell>
          <cell r="CP717">
            <v>0</v>
          </cell>
          <cell r="CQ717">
            <v>0</v>
          </cell>
          <cell r="CR717">
            <v>0</v>
          </cell>
          <cell r="CS717">
            <v>0</v>
          </cell>
          <cell r="CT717">
            <v>0</v>
          </cell>
          <cell r="CU717">
            <v>0</v>
          </cell>
          <cell r="CV717">
            <v>0</v>
          </cell>
          <cell r="CW717">
            <v>0</v>
          </cell>
          <cell r="CY717">
            <v>0</v>
          </cell>
          <cell r="DA717">
            <v>0</v>
          </cell>
          <cell r="DB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S717">
            <v>0</v>
          </cell>
          <cell r="DT717">
            <v>0</v>
          </cell>
          <cell r="DU717">
            <v>0</v>
          </cell>
          <cell r="DW717">
            <v>0</v>
          </cell>
          <cell r="DX717">
            <v>0</v>
          </cell>
          <cell r="DY717">
            <v>0</v>
          </cell>
          <cell r="DZ717">
            <v>0</v>
          </cell>
          <cell r="EA717">
            <v>0</v>
          </cell>
          <cell r="EB717">
            <v>0</v>
          </cell>
          <cell r="EC717">
            <v>0</v>
          </cell>
          <cell r="ED717">
            <v>0</v>
          </cell>
          <cell r="EE717">
            <v>0</v>
          </cell>
          <cell r="EF717">
            <v>0</v>
          </cell>
          <cell r="EG717">
            <v>0</v>
          </cell>
          <cell r="EH717">
            <v>0</v>
          </cell>
          <cell r="EI717">
            <v>0</v>
          </cell>
          <cell r="EK717">
            <v>0</v>
          </cell>
          <cell r="EL717">
            <v>0</v>
          </cell>
          <cell r="EM717">
            <v>0</v>
          </cell>
          <cell r="EO717">
            <v>0</v>
          </cell>
          <cell r="EP717">
            <v>0</v>
          </cell>
          <cell r="EQ717">
            <v>0</v>
          </cell>
          <cell r="ER717">
            <v>0</v>
          </cell>
          <cell r="ES717">
            <v>0</v>
          </cell>
          <cell r="ET717">
            <v>0</v>
          </cell>
          <cell r="EU717">
            <v>0</v>
          </cell>
          <cell r="EV717">
            <v>0</v>
          </cell>
          <cell r="EW717">
            <v>0</v>
          </cell>
          <cell r="EX717">
            <v>0</v>
          </cell>
          <cell r="EY717">
            <v>0</v>
          </cell>
          <cell r="EZ717">
            <v>0</v>
          </cell>
          <cell r="FA717">
            <v>0</v>
          </cell>
          <cell r="FC717">
            <v>0</v>
          </cell>
          <cell r="FD717">
            <v>0</v>
          </cell>
          <cell r="FE717">
            <v>0</v>
          </cell>
          <cell r="FG717">
            <v>0</v>
          </cell>
          <cell r="FH717">
            <v>0</v>
          </cell>
          <cell r="FI717">
            <v>0</v>
          </cell>
          <cell r="FJ717">
            <v>0</v>
          </cell>
          <cell r="FK717">
            <v>0</v>
          </cell>
          <cell r="FL717">
            <v>0</v>
          </cell>
          <cell r="FM717">
            <v>0</v>
          </cell>
          <cell r="FN717">
            <v>0</v>
          </cell>
          <cell r="FO717">
            <v>0</v>
          </cell>
          <cell r="FP717">
            <v>0</v>
          </cell>
          <cell r="FQ717">
            <v>0</v>
          </cell>
          <cell r="FR717">
            <v>0</v>
          </cell>
          <cell r="FS717">
            <v>0</v>
          </cell>
          <cell r="FU717">
            <v>0</v>
          </cell>
          <cell r="FV717">
            <v>0</v>
          </cell>
          <cell r="FW717">
            <v>0</v>
          </cell>
          <cell r="FY717">
            <v>0</v>
          </cell>
          <cell r="FZ717">
            <v>0</v>
          </cell>
          <cell r="GA717">
            <v>0</v>
          </cell>
          <cell r="GB717">
            <v>0</v>
          </cell>
          <cell r="GC717">
            <v>0</v>
          </cell>
          <cell r="GD717">
            <v>0</v>
          </cell>
          <cell r="GE717">
            <v>0</v>
          </cell>
          <cell r="GF717">
            <v>0</v>
          </cell>
          <cell r="GG717">
            <v>0</v>
          </cell>
          <cell r="GH717">
            <v>0</v>
          </cell>
          <cell r="GI717">
            <v>0</v>
          </cell>
          <cell r="GJ717">
            <v>0</v>
          </cell>
          <cell r="GK717">
            <v>0</v>
          </cell>
          <cell r="GM717">
            <v>0</v>
          </cell>
          <cell r="GN717">
            <v>0</v>
          </cell>
          <cell r="GO717">
            <v>0</v>
          </cell>
          <cell r="GQ717">
            <v>0</v>
          </cell>
          <cell r="GR717">
            <v>0</v>
          </cell>
          <cell r="GS717">
            <v>0</v>
          </cell>
          <cell r="GT717">
            <v>0</v>
          </cell>
          <cell r="GU717">
            <v>0</v>
          </cell>
          <cell r="GV717">
            <v>0</v>
          </cell>
          <cell r="GW717">
            <v>0</v>
          </cell>
          <cell r="GX717">
            <v>0</v>
          </cell>
          <cell r="GY717">
            <v>0</v>
          </cell>
          <cell r="GZ717">
            <v>0</v>
          </cell>
          <cell r="HA717">
            <v>0</v>
          </cell>
          <cell r="HB717">
            <v>0</v>
          </cell>
          <cell r="HC717">
            <v>0</v>
          </cell>
          <cell r="HD717">
            <v>0</v>
          </cell>
          <cell r="HE717">
            <v>0</v>
          </cell>
          <cell r="HF717">
            <v>0</v>
          </cell>
          <cell r="HG717">
            <v>0</v>
          </cell>
          <cell r="HH717">
            <v>0</v>
          </cell>
          <cell r="HI717">
            <v>0</v>
          </cell>
          <cell r="HJ717" t="str">
            <v>SI</v>
          </cell>
          <cell r="HL717">
            <v>5.5144652261999837E-3</v>
          </cell>
          <cell r="HO717" t="str">
            <v>80</v>
          </cell>
          <cell r="HP717" t="str">
            <v>80</v>
          </cell>
          <cell r="HQ717" t="str">
            <v>80</v>
          </cell>
          <cell r="HR717" t="str">
            <v>80</v>
          </cell>
          <cell r="HS717" t="str">
            <v>80</v>
          </cell>
          <cell r="HT717" t="str">
            <v>80</v>
          </cell>
          <cell r="HU717" t="str">
            <v>80</v>
          </cell>
          <cell r="HV717" t="str">
            <v>80</v>
          </cell>
          <cell r="HW717" t="str">
            <v>80</v>
          </cell>
          <cell r="HX717" t="str">
            <v>80</v>
          </cell>
          <cell r="HY717" t="str">
            <v>80</v>
          </cell>
        </row>
        <row r="718">
          <cell r="D718" t="str">
            <v>8</v>
          </cell>
          <cell r="F718" t="str">
            <v>8R</v>
          </cell>
          <cell r="H718">
            <v>0</v>
          </cell>
          <cell r="I718">
            <v>0</v>
          </cell>
          <cell r="J718">
            <v>0</v>
          </cell>
          <cell r="K718">
            <v>0</v>
          </cell>
          <cell r="M718">
            <v>0</v>
          </cell>
          <cell r="O718">
            <v>0</v>
          </cell>
          <cell r="S718">
            <v>0</v>
          </cell>
          <cell r="T718">
            <v>0</v>
          </cell>
          <cell r="U718">
            <v>0</v>
          </cell>
          <cell r="V718">
            <v>0</v>
          </cell>
          <cell r="W718">
            <v>0</v>
          </cell>
          <cell r="X718">
            <v>0</v>
          </cell>
          <cell r="Y718">
            <v>0</v>
          </cell>
          <cell r="Z718">
            <v>0</v>
          </cell>
          <cell r="AA718">
            <v>0</v>
          </cell>
          <cell r="AB718">
            <v>0</v>
          </cell>
          <cell r="AC718">
            <v>0</v>
          </cell>
          <cell r="AE718">
            <v>0</v>
          </cell>
          <cell r="AG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Y718">
            <v>0</v>
          </cell>
          <cell r="AZ718">
            <v>0</v>
          </cell>
          <cell r="BC718">
            <v>0</v>
          </cell>
          <cell r="BD718">
            <v>0</v>
          </cell>
          <cell r="BE718">
            <v>0</v>
          </cell>
          <cell r="BF718">
            <v>0</v>
          </cell>
          <cell r="BG718">
            <v>0</v>
          </cell>
          <cell r="BH718">
            <v>0</v>
          </cell>
          <cell r="BI718">
            <v>0</v>
          </cell>
          <cell r="BJ718">
            <v>0</v>
          </cell>
          <cell r="BK718">
            <v>0</v>
          </cell>
          <cell r="BL718">
            <v>0</v>
          </cell>
          <cell r="BM718">
            <v>0</v>
          </cell>
          <cell r="BO718">
            <v>0</v>
          </cell>
          <cell r="BQ718">
            <v>0</v>
          </cell>
          <cell r="BU718">
            <v>0</v>
          </cell>
          <cell r="BV718">
            <v>0</v>
          </cell>
          <cell r="BW718">
            <v>0</v>
          </cell>
          <cell r="BX718">
            <v>0</v>
          </cell>
          <cell r="BY718">
            <v>0</v>
          </cell>
          <cell r="BZ718">
            <v>0</v>
          </cell>
          <cell r="CA718">
            <v>0</v>
          </cell>
          <cell r="CB718">
            <v>0</v>
          </cell>
          <cell r="CC718">
            <v>0</v>
          </cell>
          <cell r="CD718">
            <v>0</v>
          </cell>
          <cell r="CE718">
            <v>0</v>
          </cell>
          <cell r="CG718">
            <v>0</v>
          </cell>
          <cell r="CI718">
            <v>0</v>
          </cell>
          <cell r="CM718">
            <v>0</v>
          </cell>
          <cell r="CN718">
            <v>0</v>
          </cell>
          <cell r="CO718">
            <v>0</v>
          </cell>
          <cell r="CP718">
            <v>0</v>
          </cell>
          <cell r="CQ718">
            <v>0</v>
          </cell>
          <cell r="CR718">
            <v>0</v>
          </cell>
          <cell r="CS718">
            <v>0</v>
          </cell>
          <cell r="CT718">
            <v>0</v>
          </cell>
          <cell r="CU718">
            <v>0</v>
          </cell>
          <cell r="CV718">
            <v>0</v>
          </cell>
          <cell r="CW718">
            <v>0</v>
          </cell>
          <cell r="CY718">
            <v>0</v>
          </cell>
          <cell r="DA718">
            <v>0</v>
          </cell>
          <cell r="DB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S718">
            <v>0</v>
          </cell>
          <cell r="DT718">
            <v>0</v>
          </cell>
          <cell r="DU718">
            <v>0</v>
          </cell>
          <cell r="DW718">
            <v>0</v>
          </cell>
          <cell r="DX718">
            <v>0</v>
          </cell>
          <cell r="DY718">
            <v>0</v>
          </cell>
          <cell r="DZ718">
            <v>0</v>
          </cell>
          <cell r="EA718">
            <v>0</v>
          </cell>
          <cell r="EB718">
            <v>0</v>
          </cell>
          <cell r="EC718">
            <v>0</v>
          </cell>
          <cell r="ED718">
            <v>0</v>
          </cell>
          <cell r="EE718">
            <v>0</v>
          </cell>
          <cell r="EF718">
            <v>0</v>
          </cell>
          <cell r="EG718">
            <v>0</v>
          </cell>
          <cell r="EH718">
            <v>0</v>
          </cell>
          <cell r="EI718">
            <v>0</v>
          </cell>
          <cell r="EK718">
            <v>0</v>
          </cell>
          <cell r="EL718">
            <v>0</v>
          </cell>
          <cell r="EM718">
            <v>0</v>
          </cell>
          <cell r="EO718">
            <v>0</v>
          </cell>
          <cell r="EP718">
            <v>0</v>
          </cell>
          <cell r="EQ718">
            <v>0</v>
          </cell>
          <cell r="ER718">
            <v>0</v>
          </cell>
          <cell r="ES718">
            <v>0</v>
          </cell>
          <cell r="ET718">
            <v>0</v>
          </cell>
          <cell r="EU718">
            <v>0</v>
          </cell>
          <cell r="EV718">
            <v>0</v>
          </cell>
          <cell r="EW718">
            <v>0</v>
          </cell>
          <cell r="EX718">
            <v>0</v>
          </cell>
          <cell r="EY718">
            <v>0</v>
          </cell>
          <cell r="EZ718">
            <v>0</v>
          </cell>
          <cell r="FA718">
            <v>0</v>
          </cell>
          <cell r="FC718">
            <v>0</v>
          </cell>
          <cell r="FD718">
            <v>0</v>
          </cell>
          <cell r="FE718">
            <v>0</v>
          </cell>
          <cell r="FG718">
            <v>0</v>
          </cell>
          <cell r="FH718">
            <v>0</v>
          </cell>
          <cell r="FI718">
            <v>0</v>
          </cell>
          <cell r="FJ718">
            <v>0</v>
          </cell>
          <cell r="FK718">
            <v>0</v>
          </cell>
          <cell r="FL718">
            <v>0</v>
          </cell>
          <cell r="FM718">
            <v>0</v>
          </cell>
          <cell r="FN718">
            <v>0</v>
          </cell>
          <cell r="FO718">
            <v>0</v>
          </cell>
          <cell r="FP718">
            <v>0</v>
          </cell>
          <cell r="FQ718">
            <v>0</v>
          </cell>
          <cell r="FR718">
            <v>0</v>
          </cell>
          <cell r="FS718">
            <v>0</v>
          </cell>
          <cell r="FU718">
            <v>0</v>
          </cell>
          <cell r="FV718">
            <v>0</v>
          </cell>
          <cell r="FW718">
            <v>0</v>
          </cell>
          <cell r="FY718">
            <v>0</v>
          </cell>
          <cell r="FZ718">
            <v>0</v>
          </cell>
          <cell r="GA718">
            <v>0</v>
          </cell>
          <cell r="GB718">
            <v>0</v>
          </cell>
          <cell r="GC718">
            <v>0</v>
          </cell>
          <cell r="GD718">
            <v>0</v>
          </cell>
          <cell r="GE718">
            <v>0</v>
          </cell>
          <cell r="GF718">
            <v>0</v>
          </cell>
          <cell r="GG718">
            <v>0</v>
          </cell>
          <cell r="GH718">
            <v>0</v>
          </cell>
          <cell r="GI718">
            <v>0</v>
          </cell>
          <cell r="GJ718">
            <v>0</v>
          </cell>
          <cell r="GK718">
            <v>0</v>
          </cell>
          <cell r="GM718">
            <v>0</v>
          </cell>
          <cell r="GN718">
            <v>0</v>
          </cell>
          <cell r="GO718">
            <v>0</v>
          </cell>
          <cell r="GQ718">
            <v>0</v>
          </cell>
          <cell r="GR718">
            <v>0</v>
          </cell>
          <cell r="GS718">
            <v>0</v>
          </cell>
          <cell r="GT718">
            <v>0</v>
          </cell>
          <cell r="GU718">
            <v>0</v>
          </cell>
          <cell r="GV718">
            <v>0</v>
          </cell>
          <cell r="GW718">
            <v>0</v>
          </cell>
          <cell r="GX718">
            <v>0</v>
          </cell>
          <cell r="GY718">
            <v>0</v>
          </cell>
          <cell r="GZ718">
            <v>0</v>
          </cell>
          <cell r="HA718">
            <v>0</v>
          </cell>
          <cell r="HB718">
            <v>0</v>
          </cell>
          <cell r="HC718">
            <v>0</v>
          </cell>
          <cell r="HD718">
            <v>0</v>
          </cell>
          <cell r="HE718">
            <v>0</v>
          </cell>
          <cell r="HF718">
            <v>0</v>
          </cell>
          <cell r="HG718">
            <v>0</v>
          </cell>
          <cell r="HH718">
            <v>0</v>
          </cell>
          <cell r="HI718">
            <v>0</v>
          </cell>
          <cell r="HJ718" t="str">
            <v>SI</v>
          </cell>
          <cell r="HL718">
            <v>5.5144652261999837E-3</v>
          </cell>
          <cell r="HO718" t="str">
            <v>80</v>
          </cell>
          <cell r="HP718" t="str">
            <v>80</v>
          </cell>
          <cell r="HQ718" t="str">
            <v>80</v>
          </cell>
          <cell r="HR718" t="str">
            <v>80</v>
          </cell>
          <cell r="HS718" t="str">
            <v>80</v>
          </cell>
          <cell r="HT718" t="str">
            <v>80</v>
          </cell>
          <cell r="HU718" t="str">
            <v>80</v>
          </cell>
          <cell r="HV718" t="str">
            <v>80</v>
          </cell>
          <cell r="HW718" t="str">
            <v>80</v>
          </cell>
          <cell r="HX718" t="str">
            <v>80</v>
          </cell>
          <cell r="HY718" t="str">
            <v>80</v>
          </cell>
        </row>
        <row r="719">
          <cell r="D719" t="str">
            <v>8</v>
          </cell>
          <cell r="F719" t="str">
            <v>8SU</v>
          </cell>
          <cell r="H719">
            <v>0</v>
          </cell>
          <cell r="I719">
            <v>0</v>
          </cell>
          <cell r="J719">
            <v>0</v>
          </cell>
          <cell r="K719">
            <v>0</v>
          </cell>
          <cell r="M719">
            <v>0</v>
          </cell>
          <cell r="O719">
            <v>0</v>
          </cell>
          <cell r="S719">
            <v>0</v>
          </cell>
          <cell r="T719">
            <v>0</v>
          </cell>
          <cell r="U719">
            <v>0</v>
          </cell>
          <cell r="V719">
            <v>0</v>
          </cell>
          <cell r="W719">
            <v>0</v>
          </cell>
          <cell r="X719">
            <v>0</v>
          </cell>
          <cell r="Y719">
            <v>0</v>
          </cell>
          <cell r="Z719">
            <v>0</v>
          </cell>
          <cell r="AA719">
            <v>0</v>
          </cell>
          <cell r="AB719">
            <v>0</v>
          </cell>
          <cell r="AC719">
            <v>0</v>
          </cell>
          <cell r="AE719">
            <v>0</v>
          </cell>
          <cell r="AG719">
            <v>0</v>
          </cell>
          <cell r="AK719">
            <v>0</v>
          </cell>
          <cell r="AL719">
            <v>0</v>
          </cell>
          <cell r="AM719">
            <v>0</v>
          </cell>
          <cell r="AN719">
            <v>0</v>
          </cell>
          <cell r="AO719">
            <v>0</v>
          </cell>
          <cell r="AP719">
            <v>0</v>
          </cell>
          <cell r="AQ719">
            <v>0</v>
          </cell>
          <cell r="AR719">
            <v>0</v>
          </cell>
          <cell r="AS719">
            <v>0</v>
          </cell>
          <cell r="AT719">
            <v>0</v>
          </cell>
          <cell r="AU719">
            <v>0</v>
          </cell>
          <cell r="AV719">
            <v>0</v>
          </cell>
          <cell r="AW719">
            <v>0</v>
          </cell>
          <cell r="AY719">
            <v>0</v>
          </cell>
          <cell r="AZ719">
            <v>0</v>
          </cell>
          <cell r="BC719">
            <v>0</v>
          </cell>
          <cell r="BD719">
            <v>0</v>
          </cell>
          <cell r="BE719">
            <v>0</v>
          </cell>
          <cell r="BF719">
            <v>0</v>
          </cell>
          <cell r="BG719">
            <v>0</v>
          </cell>
          <cell r="BH719">
            <v>0</v>
          </cell>
          <cell r="BI719">
            <v>0</v>
          </cell>
          <cell r="BJ719">
            <v>0</v>
          </cell>
          <cell r="BK719">
            <v>0</v>
          </cell>
          <cell r="BL719">
            <v>0</v>
          </cell>
          <cell r="BM719">
            <v>0</v>
          </cell>
          <cell r="BO719">
            <v>0</v>
          </cell>
          <cell r="BQ719">
            <v>0</v>
          </cell>
          <cell r="BU719">
            <v>0</v>
          </cell>
          <cell r="BV719">
            <v>0</v>
          </cell>
          <cell r="BW719">
            <v>0</v>
          </cell>
          <cell r="BX719">
            <v>0</v>
          </cell>
          <cell r="BY719">
            <v>0</v>
          </cell>
          <cell r="BZ719">
            <v>0</v>
          </cell>
          <cell r="CA719">
            <v>0</v>
          </cell>
          <cell r="CB719">
            <v>0</v>
          </cell>
          <cell r="CC719">
            <v>0</v>
          </cell>
          <cell r="CD719">
            <v>0</v>
          </cell>
          <cell r="CE719">
            <v>0</v>
          </cell>
          <cell r="CG719">
            <v>0</v>
          </cell>
          <cell r="CI719">
            <v>0</v>
          </cell>
          <cell r="CM719">
            <v>0</v>
          </cell>
          <cell r="CN719">
            <v>0</v>
          </cell>
          <cell r="CO719">
            <v>0</v>
          </cell>
          <cell r="CP719">
            <v>0</v>
          </cell>
          <cell r="CQ719">
            <v>0</v>
          </cell>
          <cell r="CR719">
            <v>0</v>
          </cell>
          <cell r="CS719">
            <v>0</v>
          </cell>
          <cell r="CT719">
            <v>0</v>
          </cell>
          <cell r="CU719">
            <v>0</v>
          </cell>
          <cell r="CV719">
            <v>0</v>
          </cell>
          <cell r="CW719">
            <v>0</v>
          </cell>
          <cell r="CY719">
            <v>0</v>
          </cell>
          <cell r="DA719">
            <v>0</v>
          </cell>
          <cell r="DB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S719">
            <v>0</v>
          </cell>
          <cell r="DT719">
            <v>0</v>
          </cell>
          <cell r="DU719">
            <v>0</v>
          </cell>
          <cell r="DW719">
            <v>0</v>
          </cell>
          <cell r="DX719">
            <v>0</v>
          </cell>
          <cell r="DY719">
            <v>0</v>
          </cell>
          <cell r="DZ719">
            <v>0</v>
          </cell>
          <cell r="EA719">
            <v>0</v>
          </cell>
          <cell r="EB719">
            <v>0</v>
          </cell>
          <cell r="EC719">
            <v>0</v>
          </cell>
          <cell r="ED719">
            <v>0</v>
          </cell>
          <cell r="EE719">
            <v>0</v>
          </cell>
          <cell r="EF719">
            <v>0</v>
          </cell>
          <cell r="EG719">
            <v>0</v>
          </cell>
          <cell r="EH719">
            <v>0</v>
          </cell>
          <cell r="EI719">
            <v>0</v>
          </cell>
          <cell r="EK719">
            <v>0</v>
          </cell>
          <cell r="EL719">
            <v>0</v>
          </cell>
          <cell r="EM719">
            <v>0</v>
          </cell>
          <cell r="EO719">
            <v>0</v>
          </cell>
          <cell r="EP719">
            <v>0</v>
          </cell>
          <cell r="EQ719">
            <v>0</v>
          </cell>
          <cell r="ER719">
            <v>0</v>
          </cell>
          <cell r="ES719">
            <v>0</v>
          </cell>
          <cell r="ET719">
            <v>0</v>
          </cell>
          <cell r="EU719">
            <v>0</v>
          </cell>
          <cell r="EV719">
            <v>0</v>
          </cell>
          <cell r="EW719">
            <v>0</v>
          </cell>
          <cell r="EX719">
            <v>0</v>
          </cell>
          <cell r="EY719">
            <v>0</v>
          </cell>
          <cell r="EZ719">
            <v>0</v>
          </cell>
          <cell r="FA719">
            <v>0</v>
          </cell>
          <cell r="FC719">
            <v>0</v>
          </cell>
          <cell r="FD719">
            <v>0</v>
          </cell>
          <cell r="FE719">
            <v>0</v>
          </cell>
          <cell r="FG719">
            <v>0</v>
          </cell>
          <cell r="FH719">
            <v>0</v>
          </cell>
          <cell r="FI719">
            <v>0</v>
          </cell>
          <cell r="FJ719">
            <v>0</v>
          </cell>
          <cell r="FK719">
            <v>0</v>
          </cell>
          <cell r="FL719">
            <v>0</v>
          </cell>
          <cell r="FM719">
            <v>0</v>
          </cell>
          <cell r="FN719">
            <v>0</v>
          </cell>
          <cell r="FO719">
            <v>0</v>
          </cell>
          <cell r="FP719">
            <v>0</v>
          </cell>
          <cell r="FQ719">
            <v>0</v>
          </cell>
          <cell r="FR719">
            <v>0</v>
          </cell>
          <cell r="FS719">
            <v>0</v>
          </cell>
          <cell r="FU719">
            <v>0</v>
          </cell>
          <cell r="FV719">
            <v>0</v>
          </cell>
          <cell r="FW719">
            <v>0</v>
          </cell>
          <cell r="FY719">
            <v>0</v>
          </cell>
          <cell r="FZ719">
            <v>0</v>
          </cell>
          <cell r="GA719">
            <v>0</v>
          </cell>
          <cell r="GB719">
            <v>0</v>
          </cell>
          <cell r="GC719">
            <v>0</v>
          </cell>
          <cell r="GD719">
            <v>0</v>
          </cell>
          <cell r="GE719">
            <v>0</v>
          </cell>
          <cell r="GF719">
            <v>0</v>
          </cell>
          <cell r="GG719">
            <v>0</v>
          </cell>
          <cell r="GH719">
            <v>0</v>
          </cell>
          <cell r="GI719">
            <v>0</v>
          </cell>
          <cell r="GJ719">
            <v>0</v>
          </cell>
          <cell r="GK719">
            <v>0</v>
          </cell>
          <cell r="GM719">
            <v>0</v>
          </cell>
          <cell r="GN719">
            <v>0</v>
          </cell>
          <cell r="GO719">
            <v>0</v>
          </cell>
          <cell r="GQ719">
            <v>0</v>
          </cell>
          <cell r="GR719">
            <v>0</v>
          </cell>
          <cell r="GS719">
            <v>0</v>
          </cell>
          <cell r="GT719">
            <v>0</v>
          </cell>
          <cell r="GU719">
            <v>0</v>
          </cell>
          <cell r="GV719">
            <v>0</v>
          </cell>
          <cell r="GW719">
            <v>0</v>
          </cell>
          <cell r="GX719">
            <v>0</v>
          </cell>
          <cell r="GY719">
            <v>0</v>
          </cell>
          <cell r="GZ719">
            <v>0</v>
          </cell>
          <cell r="HA719">
            <v>0</v>
          </cell>
          <cell r="HB719">
            <v>0</v>
          </cell>
          <cell r="HC719">
            <v>0</v>
          </cell>
          <cell r="HD719">
            <v>0</v>
          </cell>
          <cell r="HE719">
            <v>0</v>
          </cell>
          <cell r="HF719">
            <v>0</v>
          </cell>
          <cell r="HG719">
            <v>0</v>
          </cell>
          <cell r="HH719">
            <v>0</v>
          </cell>
          <cell r="HI719">
            <v>0</v>
          </cell>
          <cell r="HJ719" t="str">
            <v>SI</v>
          </cell>
          <cell r="HL719">
            <v>5.5144652261999837E-3</v>
          </cell>
          <cell r="HO719" t="str">
            <v>80</v>
          </cell>
          <cell r="HP719" t="str">
            <v>80</v>
          </cell>
          <cell r="HQ719" t="str">
            <v>80</v>
          </cell>
          <cell r="HR719" t="str">
            <v>80</v>
          </cell>
          <cell r="HS719" t="str">
            <v>80</v>
          </cell>
          <cell r="HT719" t="str">
            <v>80</v>
          </cell>
          <cell r="HU719" t="str">
            <v>80</v>
          </cell>
          <cell r="HV719" t="str">
            <v>80</v>
          </cell>
          <cell r="HW719" t="str">
            <v>80</v>
          </cell>
          <cell r="HX719" t="str">
            <v>80</v>
          </cell>
          <cell r="HY719" t="str">
            <v>80</v>
          </cell>
        </row>
        <row r="720">
          <cell r="D720" t="str">
            <v>8</v>
          </cell>
          <cell r="F720" t="str">
            <v>8R</v>
          </cell>
          <cell r="H720">
            <v>0</v>
          </cell>
          <cell r="I720">
            <v>0</v>
          </cell>
          <cell r="J720">
            <v>0</v>
          </cell>
          <cell r="K720">
            <v>0</v>
          </cell>
          <cell r="M720">
            <v>0</v>
          </cell>
          <cell r="O720">
            <v>0</v>
          </cell>
          <cell r="S720">
            <v>0</v>
          </cell>
          <cell r="T720">
            <v>0</v>
          </cell>
          <cell r="U720">
            <v>0</v>
          </cell>
          <cell r="V720">
            <v>0</v>
          </cell>
          <cell r="W720">
            <v>0</v>
          </cell>
          <cell r="X720">
            <v>0</v>
          </cell>
          <cell r="Y720">
            <v>0</v>
          </cell>
          <cell r="Z720">
            <v>0</v>
          </cell>
          <cell r="AA720">
            <v>0</v>
          </cell>
          <cell r="AB720">
            <v>0</v>
          </cell>
          <cell r="AC720">
            <v>0</v>
          </cell>
          <cell r="AE720">
            <v>0</v>
          </cell>
          <cell r="AG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Y720">
            <v>0</v>
          </cell>
          <cell r="AZ720">
            <v>0</v>
          </cell>
          <cell r="BC720">
            <v>0</v>
          </cell>
          <cell r="BD720">
            <v>0</v>
          </cell>
          <cell r="BE720">
            <v>0</v>
          </cell>
          <cell r="BF720">
            <v>0</v>
          </cell>
          <cell r="BG720">
            <v>0</v>
          </cell>
          <cell r="BH720">
            <v>0</v>
          </cell>
          <cell r="BI720">
            <v>0</v>
          </cell>
          <cell r="BJ720">
            <v>0</v>
          </cell>
          <cell r="BK720">
            <v>0</v>
          </cell>
          <cell r="BL720">
            <v>0</v>
          </cell>
          <cell r="BM720">
            <v>0</v>
          </cell>
          <cell r="BO720">
            <v>0</v>
          </cell>
          <cell r="BQ720">
            <v>0</v>
          </cell>
          <cell r="BU720">
            <v>0</v>
          </cell>
          <cell r="BV720">
            <v>0</v>
          </cell>
          <cell r="BW720">
            <v>0</v>
          </cell>
          <cell r="BX720">
            <v>0</v>
          </cell>
          <cell r="BY720">
            <v>0</v>
          </cell>
          <cell r="BZ720">
            <v>0</v>
          </cell>
          <cell r="CA720">
            <v>0</v>
          </cell>
          <cell r="CB720">
            <v>0</v>
          </cell>
          <cell r="CC720">
            <v>0</v>
          </cell>
          <cell r="CD720">
            <v>0</v>
          </cell>
          <cell r="CE720">
            <v>0</v>
          </cell>
          <cell r="CG720">
            <v>0</v>
          </cell>
          <cell r="CI720">
            <v>0</v>
          </cell>
          <cell r="CM720">
            <v>0</v>
          </cell>
          <cell r="CN720">
            <v>0</v>
          </cell>
          <cell r="CO720">
            <v>0</v>
          </cell>
          <cell r="CP720">
            <v>0</v>
          </cell>
          <cell r="CQ720">
            <v>0</v>
          </cell>
          <cell r="CR720">
            <v>0</v>
          </cell>
          <cell r="CS720">
            <v>0</v>
          </cell>
          <cell r="CT720">
            <v>0</v>
          </cell>
          <cell r="CU720">
            <v>0</v>
          </cell>
          <cell r="CV720">
            <v>0</v>
          </cell>
          <cell r="CW720">
            <v>0</v>
          </cell>
          <cell r="CY720">
            <v>0</v>
          </cell>
          <cell r="DA720">
            <v>0</v>
          </cell>
          <cell r="DB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S720">
            <v>0</v>
          </cell>
          <cell r="DT720">
            <v>0</v>
          </cell>
          <cell r="DU720">
            <v>0</v>
          </cell>
          <cell r="DW720">
            <v>0</v>
          </cell>
          <cell r="DX720">
            <v>0</v>
          </cell>
          <cell r="DY720">
            <v>0</v>
          </cell>
          <cell r="DZ720">
            <v>0</v>
          </cell>
          <cell r="EA720">
            <v>0</v>
          </cell>
          <cell r="EB720">
            <v>0</v>
          </cell>
          <cell r="EC720">
            <v>0</v>
          </cell>
          <cell r="ED720">
            <v>0</v>
          </cell>
          <cell r="EE720">
            <v>0</v>
          </cell>
          <cell r="EF720">
            <v>0</v>
          </cell>
          <cell r="EG720">
            <v>0</v>
          </cell>
          <cell r="EH720">
            <v>0</v>
          </cell>
          <cell r="EI720">
            <v>0</v>
          </cell>
          <cell r="EK720">
            <v>0</v>
          </cell>
          <cell r="EL720">
            <v>0</v>
          </cell>
          <cell r="EM720">
            <v>0</v>
          </cell>
          <cell r="EO720">
            <v>0</v>
          </cell>
          <cell r="EP720">
            <v>0</v>
          </cell>
          <cell r="EQ720">
            <v>0</v>
          </cell>
          <cell r="ER720">
            <v>0</v>
          </cell>
          <cell r="ES720">
            <v>0</v>
          </cell>
          <cell r="ET720">
            <v>0</v>
          </cell>
          <cell r="EU720">
            <v>0</v>
          </cell>
          <cell r="EV720">
            <v>0</v>
          </cell>
          <cell r="EW720">
            <v>0</v>
          </cell>
          <cell r="EX720">
            <v>0</v>
          </cell>
          <cell r="EY720">
            <v>0</v>
          </cell>
          <cell r="EZ720">
            <v>0</v>
          </cell>
          <cell r="FA720">
            <v>0</v>
          </cell>
          <cell r="FC720">
            <v>0</v>
          </cell>
          <cell r="FD720">
            <v>0</v>
          </cell>
          <cell r="FE720">
            <v>0</v>
          </cell>
          <cell r="FG720">
            <v>0</v>
          </cell>
          <cell r="FH720">
            <v>0</v>
          </cell>
          <cell r="FI720">
            <v>0</v>
          </cell>
          <cell r="FJ720">
            <v>0</v>
          </cell>
          <cell r="FK720">
            <v>0</v>
          </cell>
          <cell r="FL720">
            <v>0</v>
          </cell>
          <cell r="FM720">
            <v>0</v>
          </cell>
          <cell r="FN720">
            <v>0</v>
          </cell>
          <cell r="FO720">
            <v>0</v>
          </cell>
          <cell r="FP720">
            <v>0</v>
          </cell>
          <cell r="FQ720">
            <v>0</v>
          </cell>
          <cell r="FR720">
            <v>0</v>
          </cell>
          <cell r="FS720">
            <v>0</v>
          </cell>
          <cell r="FU720">
            <v>0</v>
          </cell>
          <cell r="FV720">
            <v>0</v>
          </cell>
          <cell r="FW720">
            <v>0</v>
          </cell>
          <cell r="FY720">
            <v>0</v>
          </cell>
          <cell r="FZ720">
            <v>0</v>
          </cell>
          <cell r="GA720">
            <v>0</v>
          </cell>
          <cell r="GB720">
            <v>0</v>
          </cell>
          <cell r="GC720">
            <v>0</v>
          </cell>
          <cell r="GD720">
            <v>0</v>
          </cell>
          <cell r="GE720">
            <v>0</v>
          </cell>
          <cell r="GF720">
            <v>0</v>
          </cell>
          <cell r="GG720">
            <v>0</v>
          </cell>
          <cell r="GH720">
            <v>0</v>
          </cell>
          <cell r="GI720">
            <v>0</v>
          </cell>
          <cell r="GJ720">
            <v>0</v>
          </cell>
          <cell r="GK720">
            <v>0</v>
          </cell>
          <cell r="GM720">
            <v>0</v>
          </cell>
          <cell r="GN720">
            <v>0</v>
          </cell>
          <cell r="GO720">
            <v>0</v>
          </cell>
          <cell r="GQ720">
            <v>0</v>
          </cell>
          <cell r="GR720">
            <v>0</v>
          </cell>
          <cell r="GS720">
            <v>0</v>
          </cell>
          <cell r="GT720">
            <v>0</v>
          </cell>
          <cell r="GU720">
            <v>0</v>
          </cell>
          <cell r="GV720">
            <v>0</v>
          </cell>
          <cell r="GW720">
            <v>0</v>
          </cell>
          <cell r="GX720">
            <v>0</v>
          </cell>
          <cell r="GY720">
            <v>0</v>
          </cell>
          <cell r="GZ720">
            <v>0</v>
          </cell>
          <cell r="HA720">
            <v>0</v>
          </cell>
          <cell r="HB720">
            <v>0</v>
          </cell>
          <cell r="HC720">
            <v>0</v>
          </cell>
          <cell r="HD720">
            <v>0</v>
          </cell>
          <cell r="HE720">
            <v>0</v>
          </cell>
          <cell r="HF720">
            <v>0</v>
          </cell>
          <cell r="HG720">
            <v>0</v>
          </cell>
          <cell r="HH720">
            <v>0</v>
          </cell>
          <cell r="HI720">
            <v>0</v>
          </cell>
          <cell r="HJ720" t="str">
            <v>SI</v>
          </cell>
          <cell r="HL720">
            <v>5.5144652261999837E-3</v>
          </cell>
          <cell r="HO720" t="str">
            <v>80</v>
          </cell>
          <cell r="HP720" t="str">
            <v>80</v>
          </cell>
          <cell r="HQ720" t="str">
            <v>80</v>
          </cell>
          <cell r="HR720" t="str">
            <v>80</v>
          </cell>
          <cell r="HS720" t="str">
            <v>80</v>
          </cell>
          <cell r="HT720" t="str">
            <v>80</v>
          </cell>
          <cell r="HU720" t="str">
            <v>80</v>
          </cell>
          <cell r="HV720" t="str">
            <v>80</v>
          </cell>
          <cell r="HW720" t="str">
            <v>80</v>
          </cell>
          <cell r="HX720" t="str">
            <v>80</v>
          </cell>
          <cell r="HY720" t="str">
            <v>80</v>
          </cell>
        </row>
        <row r="721">
          <cell r="D721" t="str">
            <v>8</v>
          </cell>
          <cell r="F721" t="str">
            <v>8R</v>
          </cell>
          <cell r="H721">
            <v>0</v>
          </cell>
          <cell r="I721">
            <v>0</v>
          </cell>
          <cell r="J721">
            <v>0</v>
          </cell>
          <cell r="K721">
            <v>0</v>
          </cell>
          <cell r="M721">
            <v>0</v>
          </cell>
          <cell r="O721">
            <v>0</v>
          </cell>
          <cell r="S721">
            <v>0</v>
          </cell>
          <cell r="T721">
            <v>0</v>
          </cell>
          <cell r="U721">
            <v>0</v>
          </cell>
          <cell r="V721">
            <v>0</v>
          </cell>
          <cell r="W721">
            <v>0</v>
          </cell>
          <cell r="X721">
            <v>0</v>
          </cell>
          <cell r="Y721">
            <v>0</v>
          </cell>
          <cell r="Z721">
            <v>0</v>
          </cell>
          <cell r="AA721">
            <v>0</v>
          </cell>
          <cell r="AB721">
            <v>0</v>
          </cell>
          <cell r="AC721">
            <v>0</v>
          </cell>
          <cell r="AE721">
            <v>0</v>
          </cell>
          <cell r="AG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Y721">
            <v>0</v>
          </cell>
          <cell r="AZ721">
            <v>0</v>
          </cell>
          <cell r="BC721">
            <v>0</v>
          </cell>
          <cell r="BD721">
            <v>0</v>
          </cell>
          <cell r="BE721">
            <v>0</v>
          </cell>
          <cell r="BF721">
            <v>0</v>
          </cell>
          <cell r="BG721">
            <v>0</v>
          </cell>
          <cell r="BH721">
            <v>0</v>
          </cell>
          <cell r="BI721">
            <v>0</v>
          </cell>
          <cell r="BJ721">
            <v>0</v>
          </cell>
          <cell r="BK721">
            <v>0</v>
          </cell>
          <cell r="BL721">
            <v>0</v>
          </cell>
          <cell r="BM721">
            <v>0</v>
          </cell>
          <cell r="BO721">
            <v>0</v>
          </cell>
          <cell r="BQ721">
            <v>0</v>
          </cell>
          <cell r="BU721">
            <v>0</v>
          </cell>
          <cell r="BV721">
            <v>0</v>
          </cell>
          <cell r="BW721">
            <v>0</v>
          </cell>
          <cell r="BX721">
            <v>0</v>
          </cell>
          <cell r="BY721">
            <v>0</v>
          </cell>
          <cell r="BZ721">
            <v>0</v>
          </cell>
          <cell r="CA721">
            <v>0</v>
          </cell>
          <cell r="CB721">
            <v>0</v>
          </cell>
          <cell r="CC721">
            <v>0</v>
          </cell>
          <cell r="CD721">
            <v>0</v>
          </cell>
          <cell r="CE721">
            <v>0</v>
          </cell>
          <cell r="CG721">
            <v>0</v>
          </cell>
          <cell r="CI721">
            <v>0</v>
          </cell>
          <cell r="CM721">
            <v>0</v>
          </cell>
          <cell r="CN721">
            <v>0</v>
          </cell>
          <cell r="CO721">
            <v>0</v>
          </cell>
          <cell r="CP721">
            <v>0</v>
          </cell>
          <cell r="CQ721">
            <v>0</v>
          </cell>
          <cell r="CR721">
            <v>0</v>
          </cell>
          <cell r="CS721">
            <v>0</v>
          </cell>
          <cell r="CT721">
            <v>0</v>
          </cell>
          <cell r="CU721">
            <v>0</v>
          </cell>
          <cell r="CV721">
            <v>0</v>
          </cell>
          <cell r="CW721">
            <v>0</v>
          </cell>
          <cell r="CY721">
            <v>0</v>
          </cell>
          <cell r="DA721">
            <v>0</v>
          </cell>
          <cell r="DB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S721">
            <v>0</v>
          </cell>
          <cell r="DT721">
            <v>0</v>
          </cell>
          <cell r="DU721">
            <v>0</v>
          </cell>
          <cell r="DW721">
            <v>0</v>
          </cell>
          <cell r="DX721">
            <v>0</v>
          </cell>
          <cell r="DY721">
            <v>0</v>
          </cell>
          <cell r="DZ721">
            <v>0</v>
          </cell>
          <cell r="EA721">
            <v>0</v>
          </cell>
          <cell r="EB721">
            <v>0</v>
          </cell>
          <cell r="EC721">
            <v>0</v>
          </cell>
          <cell r="ED721">
            <v>0</v>
          </cell>
          <cell r="EE721">
            <v>0</v>
          </cell>
          <cell r="EF721">
            <v>0</v>
          </cell>
          <cell r="EG721">
            <v>0</v>
          </cell>
          <cell r="EH721">
            <v>0</v>
          </cell>
          <cell r="EI721">
            <v>0</v>
          </cell>
          <cell r="EK721">
            <v>0</v>
          </cell>
          <cell r="EL721">
            <v>0</v>
          </cell>
          <cell r="EM721">
            <v>0</v>
          </cell>
          <cell r="EO721">
            <v>0</v>
          </cell>
          <cell r="EP721">
            <v>0</v>
          </cell>
          <cell r="EQ721">
            <v>0</v>
          </cell>
          <cell r="ER721">
            <v>0</v>
          </cell>
          <cell r="ES721">
            <v>0</v>
          </cell>
          <cell r="ET721">
            <v>0</v>
          </cell>
          <cell r="EU721">
            <v>0</v>
          </cell>
          <cell r="EV721">
            <v>0</v>
          </cell>
          <cell r="EW721">
            <v>0</v>
          </cell>
          <cell r="EX721">
            <v>0</v>
          </cell>
          <cell r="EY721">
            <v>0</v>
          </cell>
          <cell r="EZ721">
            <v>0</v>
          </cell>
          <cell r="FA721">
            <v>0</v>
          </cell>
          <cell r="FC721">
            <v>0</v>
          </cell>
          <cell r="FD721">
            <v>0</v>
          </cell>
          <cell r="FE721">
            <v>0</v>
          </cell>
          <cell r="FG721">
            <v>0</v>
          </cell>
          <cell r="FH721">
            <v>0</v>
          </cell>
          <cell r="FI721">
            <v>0</v>
          </cell>
          <cell r="FJ721">
            <v>0</v>
          </cell>
          <cell r="FK721">
            <v>0</v>
          </cell>
          <cell r="FL721">
            <v>0</v>
          </cell>
          <cell r="FM721">
            <v>0</v>
          </cell>
          <cell r="FN721">
            <v>0</v>
          </cell>
          <cell r="FO721">
            <v>0</v>
          </cell>
          <cell r="FP721">
            <v>0</v>
          </cell>
          <cell r="FQ721">
            <v>0</v>
          </cell>
          <cell r="FR721">
            <v>0</v>
          </cell>
          <cell r="FS721">
            <v>0</v>
          </cell>
          <cell r="FU721">
            <v>0</v>
          </cell>
          <cell r="FV721">
            <v>0</v>
          </cell>
          <cell r="FW721">
            <v>0</v>
          </cell>
          <cell r="FY721">
            <v>0</v>
          </cell>
          <cell r="FZ721">
            <v>0</v>
          </cell>
          <cell r="GA721">
            <v>0</v>
          </cell>
          <cell r="GB721">
            <v>0</v>
          </cell>
          <cell r="GC721">
            <v>0</v>
          </cell>
          <cell r="GD721">
            <v>0</v>
          </cell>
          <cell r="GE721">
            <v>0</v>
          </cell>
          <cell r="GF721">
            <v>0</v>
          </cell>
          <cell r="GG721">
            <v>0</v>
          </cell>
          <cell r="GH721">
            <v>0</v>
          </cell>
          <cell r="GI721">
            <v>0</v>
          </cell>
          <cell r="GJ721">
            <v>0</v>
          </cell>
          <cell r="GK721">
            <v>0</v>
          </cell>
          <cell r="GM721">
            <v>0</v>
          </cell>
          <cell r="GN721">
            <v>0</v>
          </cell>
          <cell r="GO721">
            <v>0</v>
          </cell>
          <cell r="GQ721">
            <v>0</v>
          </cell>
          <cell r="GR721">
            <v>0</v>
          </cell>
          <cell r="GS721">
            <v>0</v>
          </cell>
          <cell r="GT721">
            <v>0</v>
          </cell>
          <cell r="GU721">
            <v>0</v>
          </cell>
          <cell r="GV721">
            <v>0</v>
          </cell>
          <cell r="GW721">
            <v>0</v>
          </cell>
          <cell r="GX721">
            <v>0</v>
          </cell>
          <cell r="GY721">
            <v>0</v>
          </cell>
          <cell r="GZ721">
            <v>0</v>
          </cell>
          <cell r="HA721">
            <v>0</v>
          </cell>
          <cell r="HB721">
            <v>0</v>
          </cell>
          <cell r="HC721">
            <v>0</v>
          </cell>
          <cell r="HD721">
            <v>0</v>
          </cell>
          <cell r="HE721">
            <v>0</v>
          </cell>
          <cell r="HF721">
            <v>0</v>
          </cell>
          <cell r="HG721">
            <v>0</v>
          </cell>
          <cell r="HH721">
            <v>0</v>
          </cell>
          <cell r="HI721">
            <v>0</v>
          </cell>
          <cell r="HJ721" t="str">
            <v>SI</v>
          </cell>
          <cell r="HL721">
            <v>5.5144652261999837E-3</v>
          </cell>
          <cell r="HO721" t="str">
            <v>80</v>
          </cell>
          <cell r="HP721" t="str">
            <v>80</v>
          </cell>
          <cell r="HQ721" t="str">
            <v>80</v>
          </cell>
          <cell r="HR721" t="str">
            <v>80</v>
          </cell>
          <cell r="HS721" t="str">
            <v>80</v>
          </cell>
          <cell r="HT721" t="str">
            <v>80</v>
          </cell>
          <cell r="HU721" t="str">
            <v>80</v>
          </cell>
          <cell r="HV721" t="str">
            <v>80</v>
          </cell>
          <cell r="HW721" t="str">
            <v>80</v>
          </cell>
          <cell r="HX721" t="str">
            <v>80</v>
          </cell>
          <cell r="HY721" t="str">
            <v>80</v>
          </cell>
        </row>
        <row r="722">
          <cell r="D722" t="str">
            <v>8</v>
          </cell>
          <cell r="F722" t="str">
            <v>8R</v>
          </cell>
          <cell r="H722">
            <v>0</v>
          </cell>
          <cell r="I722">
            <v>0</v>
          </cell>
          <cell r="J722">
            <v>0</v>
          </cell>
          <cell r="K722">
            <v>0</v>
          </cell>
          <cell r="M722">
            <v>0</v>
          </cell>
          <cell r="O722">
            <v>0</v>
          </cell>
          <cell r="S722">
            <v>0</v>
          </cell>
          <cell r="T722">
            <v>0</v>
          </cell>
          <cell r="U722">
            <v>0</v>
          </cell>
          <cell r="V722">
            <v>0</v>
          </cell>
          <cell r="W722">
            <v>0</v>
          </cell>
          <cell r="X722">
            <v>0</v>
          </cell>
          <cell r="Y722">
            <v>0</v>
          </cell>
          <cell r="Z722">
            <v>0</v>
          </cell>
          <cell r="AA722">
            <v>0</v>
          </cell>
          <cell r="AB722">
            <v>0</v>
          </cell>
          <cell r="AC722">
            <v>0</v>
          </cell>
          <cell r="AE722">
            <v>0</v>
          </cell>
          <cell r="AG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Y722">
            <v>0</v>
          </cell>
          <cell r="AZ722">
            <v>0</v>
          </cell>
          <cell r="BC722">
            <v>0</v>
          </cell>
          <cell r="BD722">
            <v>0</v>
          </cell>
          <cell r="BE722">
            <v>0</v>
          </cell>
          <cell r="BF722">
            <v>0</v>
          </cell>
          <cell r="BG722">
            <v>0</v>
          </cell>
          <cell r="BH722">
            <v>0</v>
          </cell>
          <cell r="BI722">
            <v>0</v>
          </cell>
          <cell r="BJ722">
            <v>0</v>
          </cell>
          <cell r="BK722">
            <v>0</v>
          </cell>
          <cell r="BL722">
            <v>0</v>
          </cell>
          <cell r="BM722">
            <v>0</v>
          </cell>
          <cell r="BO722">
            <v>0</v>
          </cell>
          <cell r="BQ722">
            <v>0</v>
          </cell>
          <cell r="BU722">
            <v>0</v>
          </cell>
          <cell r="BV722">
            <v>0</v>
          </cell>
          <cell r="BW722">
            <v>0</v>
          </cell>
          <cell r="BX722">
            <v>0</v>
          </cell>
          <cell r="BY722">
            <v>0</v>
          </cell>
          <cell r="BZ722">
            <v>0</v>
          </cell>
          <cell r="CA722">
            <v>0</v>
          </cell>
          <cell r="CB722">
            <v>0</v>
          </cell>
          <cell r="CC722">
            <v>0</v>
          </cell>
          <cell r="CD722">
            <v>0</v>
          </cell>
          <cell r="CE722">
            <v>0</v>
          </cell>
          <cell r="CG722">
            <v>0</v>
          </cell>
          <cell r="CI722">
            <v>0</v>
          </cell>
          <cell r="CM722">
            <v>0</v>
          </cell>
          <cell r="CN722">
            <v>0</v>
          </cell>
          <cell r="CO722">
            <v>0</v>
          </cell>
          <cell r="CP722">
            <v>0</v>
          </cell>
          <cell r="CQ722">
            <v>0</v>
          </cell>
          <cell r="CR722">
            <v>0</v>
          </cell>
          <cell r="CS722">
            <v>0</v>
          </cell>
          <cell r="CT722">
            <v>0</v>
          </cell>
          <cell r="CU722">
            <v>0</v>
          </cell>
          <cell r="CV722">
            <v>0</v>
          </cell>
          <cell r="CW722">
            <v>0</v>
          </cell>
          <cell r="CY722">
            <v>0</v>
          </cell>
          <cell r="DA722">
            <v>0</v>
          </cell>
          <cell r="DB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S722">
            <v>0</v>
          </cell>
          <cell r="DT722">
            <v>0</v>
          </cell>
          <cell r="DU722">
            <v>0</v>
          </cell>
          <cell r="DW722">
            <v>0</v>
          </cell>
          <cell r="DX722">
            <v>0</v>
          </cell>
          <cell r="DY722">
            <v>0</v>
          </cell>
          <cell r="DZ722">
            <v>0</v>
          </cell>
          <cell r="EA722">
            <v>0</v>
          </cell>
          <cell r="EB722">
            <v>0</v>
          </cell>
          <cell r="EC722">
            <v>0</v>
          </cell>
          <cell r="ED722">
            <v>0</v>
          </cell>
          <cell r="EE722">
            <v>0</v>
          </cell>
          <cell r="EF722">
            <v>0</v>
          </cell>
          <cell r="EG722">
            <v>0</v>
          </cell>
          <cell r="EH722">
            <v>0</v>
          </cell>
          <cell r="EI722">
            <v>0</v>
          </cell>
          <cell r="EK722">
            <v>0</v>
          </cell>
          <cell r="EL722">
            <v>0</v>
          </cell>
          <cell r="EM722">
            <v>0</v>
          </cell>
          <cell r="EO722">
            <v>0</v>
          </cell>
          <cell r="EP722">
            <v>0</v>
          </cell>
          <cell r="EQ722">
            <v>0</v>
          </cell>
          <cell r="ER722">
            <v>0</v>
          </cell>
          <cell r="ES722">
            <v>0</v>
          </cell>
          <cell r="ET722">
            <v>0</v>
          </cell>
          <cell r="EU722">
            <v>0</v>
          </cell>
          <cell r="EV722">
            <v>0</v>
          </cell>
          <cell r="EW722">
            <v>0</v>
          </cell>
          <cell r="EX722">
            <v>0</v>
          </cell>
          <cell r="EY722">
            <v>0</v>
          </cell>
          <cell r="EZ722">
            <v>0</v>
          </cell>
          <cell r="FA722">
            <v>0</v>
          </cell>
          <cell r="FC722">
            <v>0</v>
          </cell>
          <cell r="FD722">
            <v>0</v>
          </cell>
          <cell r="FE722">
            <v>0</v>
          </cell>
          <cell r="FG722">
            <v>0</v>
          </cell>
          <cell r="FH722">
            <v>0</v>
          </cell>
          <cell r="FI722">
            <v>0</v>
          </cell>
          <cell r="FJ722">
            <v>0</v>
          </cell>
          <cell r="FK722">
            <v>0</v>
          </cell>
          <cell r="FL722">
            <v>0</v>
          </cell>
          <cell r="FM722">
            <v>0</v>
          </cell>
          <cell r="FN722">
            <v>0</v>
          </cell>
          <cell r="FO722">
            <v>0</v>
          </cell>
          <cell r="FP722">
            <v>0</v>
          </cell>
          <cell r="FQ722">
            <v>0</v>
          </cell>
          <cell r="FR722">
            <v>0</v>
          </cell>
          <cell r="FS722">
            <v>0</v>
          </cell>
          <cell r="FU722">
            <v>0</v>
          </cell>
          <cell r="FV722">
            <v>0</v>
          </cell>
          <cell r="FW722">
            <v>0</v>
          </cell>
          <cell r="FY722">
            <v>0</v>
          </cell>
          <cell r="FZ722">
            <v>0</v>
          </cell>
          <cell r="GA722">
            <v>0</v>
          </cell>
          <cell r="GB722">
            <v>0</v>
          </cell>
          <cell r="GC722">
            <v>0</v>
          </cell>
          <cell r="GD722">
            <v>0</v>
          </cell>
          <cell r="GE722">
            <v>0</v>
          </cell>
          <cell r="GF722">
            <v>0</v>
          </cell>
          <cell r="GG722">
            <v>0</v>
          </cell>
          <cell r="GH722">
            <v>0</v>
          </cell>
          <cell r="GI722">
            <v>0</v>
          </cell>
          <cell r="GJ722">
            <v>0</v>
          </cell>
          <cell r="GK722">
            <v>0</v>
          </cell>
          <cell r="GM722">
            <v>0</v>
          </cell>
          <cell r="GN722">
            <v>0</v>
          </cell>
          <cell r="GO722">
            <v>0</v>
          </cell>
          <cell r="GQ722">
            <v>0</v>
          </cell>
          <cell r="GR722">
            <v>0</v>
          </cell>
          <cell r="GS722">
            <v>0</v>
          </cell>
          <cell r="GT722">
            <v>0</v>
          </cell>
          <cell r="GU722">
            <v>0</v>
          </cell>
          <cell r="GV722">
            <v>0</v>
          </cell>
          <cell r="GW722">
            <v>0</v>
          </cell>
          <cell r="GX722">
            <v>0</v>
          </cell>
          <cell r="GY722">
            <v>0</v>
          </cell>
          <cell r="GZ722">
            <v>0</v>
          </cell>
          <cell r="HA722">
            <v>0</v>
          </cell>
          <cell r="HB722">
            <v>0</v>
          </cell>
          <cell r="HC722">
            <v>0</v>
          </cell>
          <cell r="HD722">
            <v>0</v>
          </cell>
          <cell r="HE722">
            <v>0</v>
          </cell>
          <cell r="HF722">
            <v>0</v>
          </cell>
          <cell r="HG722">
            <v>0</v>
          </cell>
          <cell r="HH722">
            <v>0</v>
          </cell>
          <cell r="HI722">
            <v>0</v>
          </cell>
          <cell r="HJ722" t="str">
            <v>SI</v>
          </cell>
          <cell r="HL722">
            <v>5.5144652261999837E-3</v>
          </cell>
          <cell r="HO722" t="str">
            <v>80</v>
          </cell>
          <cell r="HP722" t="str">
            <v>80</v>
          </cell>
          <cell r="HQ722" t="str">
            <v>80</v>
          </cell>
          <cell r="HR722" t="str">
            <v>80</v>
          </cell>
          <cell r="HS722" t="str">
            <v>80</v>
          </cell>
          <cell r="HT722" t="str">
            <v>80</v>
          </cell>
          <cell r="HU722" t="str">
            <v>80</v>
          </cell>
          <cell r="HV722" t="str">
            <v>80</v>
          </cell>
          <cell r="HW722" t="str">
            <v>80</v>
          </cell>
          <cell r="HX722" t="str">
            <v>80</v>
          </cell>
          <cell r="HY722" t="str">
            <v>80</v>
          </cell>
        </row>
        <row r="723">
          <cell r="D723" t="str">
            <v>8</v>
          </cell>
          <cell r="F723" t="str">
            <v>8R</v>
          </cell>
          <cell r="H723">
            <v>0</v>
          </cell>
          <cell r="I723">
            <v>0</v>
          </cell>
          <cell r="J723">
            <v>0</v>
          </cell>
          <cell r="K723">
            <v>0</v>
          </cell>
          <cell r="M723">
            <v>0</v>
          </cell>
          <cell r="O723">
            <v>0</v>
          </cell>
          <cell r="S723">
            <v>0</v>
          </cell>
          <cell r="T723">
            <v>0</v>
          </cell>
          <cell r="U723">
            <v>0</v>
          </cell>
          <cell r="V723">
            <v>0</v>
          </cell>
          <cell r="W723">
            <v>0</v>
          </cell>
          <cell r="X723">
            <v>0</v>
          </cell>
          <cell r="Y723">
            <v>0</v>
          </cell>
          <cell r="Z723">
            <v>0</v>
          </cell>
          <cell r="AA723">
            <v>0</v>
          </cell>
          <cell r="AB723">
            <v>0</v>
          </cell>
          <cell r="AC723">
            <v>0</v>
          </cell>
          <cell r="AE723">
            <v>0</v>
          </cell>
          <cell r="AG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Y723">
            <v>0</v>
          </cell>
          <cell r="AZ723">
            <v>0</v>
          </cell>
          <cell r="BC723">
            <v>0</v>
          </cell>
          <cell r="BD723">
            <v>0</v>
          </cell>
          <cell r="BE723">
            <v>0</v>
          </cell>
          <cell r="BF723">
            <v>0</v>
          </cell>
          <cell r="BG723">
            <v>0</v>
          </cell>
          <cell r="BH723">
            <v>0</v>
          </cell>
          <cell r="BI723">
            <v>0</v>
          </cell>
          <cell r="BJ723">
            <v>0</v>
          </cell>
          <cell r="BK723">
            <v>0</v>
          </cell>
          <cell r="BL723">
            <v>0</v>
          </cell>
          <cell r="BM723">
            <v>0</v>
          </cell>
          <cell r="BO723">
            <v>0</v>
          </cell>
          <cell r="BQ723">
            <v>0</v>
          </cell>
          <cell r="BU723">
            <v>0</v>
          </cell>
          <cell r="BV723">
            <v>0</v>
          </cell>
          <cell r="BW723">
            <v>0</v>
          </cell>
          <cell r="BX723">
            <v>0</v>
          </cell>
          <cell r="BY723">
            <v>0</v>
          </cell>
          <cell r="BZ723">
            <v>0</v>
          </cell>
          <cell r="CA723">
            <v>0</v>
          </cell>
          <cell r="CB723">
            <v>0</v>
          </cell>
          <cell r="CC723">
            <v>0</v>
          </cell>
          <cell r="CD723">
            <v>0</v>
          </cell>
          <cell r="CE723">
            <v>0</v>
          </cell>
          <cell r="CG723">
            <v>0</v>
          </cell>
          <cell r="CI723">
            <v>0</v>
          </cell>
          <cell r="CM723">
            <v>0</v>
          </cell>
          <cell r="CN723">
            <v>0</v>
          </cell>
          <cell r="CO723">
            <v>0</v>
          </cell>
          <cell r="CP723">
            <v>0</v>
          </cell>
          <cell r="CQ723">
            <v>0</v>
          </cell>
          <cell r="CR723">
            <v>0</v>
          </cell>
          <cell r="CS723">
            <v>0</v>
          </cell>
          <cell r="CT723">
            <v>0</v>
          </cell>
          <cell r="CU723">
            <v>0</v>
          </cell>
          <cell r="CV723">
            <v>0</v>
          </cell>
          <cell r="CW723">
            <v>0</v>
          </cell>
          <cell r="CY723">
            <v>0</v>
          </cell>
          <cell r="DA723">
            <v>0</v>
          </cell>
          <cell r="DB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S723">
            <v>0</v>
          </cell>
          <cell r="DT723">
            <v>0</v>
          </cell>
          <cell r="DU723">
            <v>0</v>
          </cell>
          <cell r="DW723">
            <v>0</v>
          </cell>
          <cell r="DX723">
            <v>0</v>
          </cell>
          <cell r="DY723">
            <v>0</v>
          </cell>
          <cell r="DZ723">
            <v>0</v>
          </cell>
          <cell r="EA723">
            <v>0</v>
          </cell>
          <cell r="EB723">
            <v>0</v>
          </cell>
          <cell r="EC723">
            <v>0</v>
          </cell>
          <cell r="ED723">
            <v>0</v>
          </cell>
          <cell r="EE723">
            <v>0</v>
          </cell>
          <cell r="EF723">
            <v>0</v>
          </cell>
          <cell r="EG723">
            <v>0</v>
          </cell>
          <cell r="EH723">
            <v>0</v>
          </cell>
          <cell r="EI723">
            <v>0</v>
          </cell>
          <cell r="EK723">
            <v>0</v>
          </cell>
          <cell r="EL723">
            <v>0</v>
          </cell>
          <cell r="EM723">
            <v>0</v>
          </cell>
          <cell r="EO723">
            <v>0</v>
          </cell>
          <cell r="EP723">
            <v>0</v>
          </cell>
          <cell r="EQ723">
            <v>0</v>
          </cell>
          <cell r="ER723">
            <v>0</v>
          </cell>
          <cell r="ES723">
            <v>0</v>
          </cell>
          <cell r="ET723">
            <v>0</v>
          </cell>
          <cell r="EU723">
            <v>0</v>
          </cell>
          <cell r="EV723">
            <v>0</v>
          </cell>
          <cell r="EW723">
            <v>0</v>
          </cell>
          <cell r="EX723">
            <v>0</v>
          </cell>
          <cell r="EY723">
            <v>0</v>
          </cell>
          <cell r="EZ723">
            <v>0</v>
          </cell>
          <cell r="FA723">
            <v>0</v>
          </cell>
          <cell r="FC723">
            <v>0</v>
          </cell>
          <cell r="FD723">
            <v>0</v>
          </cell>
          <cell r="FE723">
            <v>0</v>
          </cell>
          <cell r="FG723">
            <v>0</v>
          </cell>
          <cell r="FH723">
            <v>0</v>
          </cell>
          <cell r="FI723">
            <v>0</v>
          </cell>
          <cell r="FJ723">
            <v>0</v>
          </cell>
          <cell r="FK723">
            <v>0</v>
          </cell>
          <cell r="FL723">
            <v>0</v>
          </cell>
          <cell r="FM723">
            <v>0</v>
          </cell>
          <cell r="FN723">
            <v>0</v>
          </cell>
          <cell r="FO723">
            <v>0</v>
          </cell>
          <cell r="FP723">
            <v>0</v>
          </cell>
          <cell r="FQ723">
            <v>0</v>
          </cell>
          <cell r="FR723">
            <v>0</v>
          </cell>
          <cell r="FS723">
            <v>0</v>
          </cell>
          <cell r="FU723">
            <v>0</v>
          </cell>
          <cell r="FV723">
            <v>0</v>
          </cell>
          <cell r="FW723">
            <v>0</v>
          </cell>
          <cell r="FY723">
            <v>0</v>
          </cell>
          <cell r="FZ723">
            <v>0</v>
          </cell>
          <cell r="GA723">
            <v>0</v>
          </cell>
          <cell r="GB723">
            <v>0</v>
          </cell>
          <cell r="GC723">
            <v>0</v>
          </cell>
          <cell r="GD723">
            <v>0</v>
          </cell>
          <cell r="GE723">
            <v>0</v>
          </cell>
          <cell r="GF723">
            <v>0</v>
          </cell>
          <cell r="GG723">
            <v>0</v>
          </cell>
          <cell r="GH723">
            <v>0</v>
          </cell>
          <cell r="GI723">
            <v>0</v>
          </cell>
          <cell r="GJ723">
            <v>0</v>
          </cell>
          <cell r="GK723">
            <v>0</v>
          </cell>
          <cell r="GM723">
            <v>0</v>
          </cell>
          <cell r="GN723">
            <v>0</v>
          </cell>
          <cell r="GO723">
            <v>0</v>
          </cell>
          <cell r="GQ723">
            <v>0</v>
          </cell>
          <cell r="GR723">
            <v>0</v>
          </cell>
          <cell r="GS723">
            <v>0</v>
          </cell>
          <cell r="GT723">
            <v>0</v>
          </cell>
          <cell r="GU723">
            <v>0</v>
          </cell>
          <cell r="GV723">
            <v>0</v>
          </cell>
          <cell r="GW723">
            <v>0</v>
          </cell>
          <cell r="GX723">
            <v>0</v>
          </cell>
          <cell r="GY723">
            <v>0</v>
          </cell>
          <cell r="GZ723">
            <v>0</v>
          </cell>
          <cell r="HA723">
            <v>0</v>
          </cell>
          <cell r="HB723">
            <v>0</v>
          </cell>
          <cell r="HC723">
            <v>0</v>
          </cell>
          <cell r="HD723">
            <v>0</v>
          </cell>
          <cell r="HE723">
            <v>0</v>
          </cell>
          <cell r="HF723">
            <v>0</v>
          </cell>
          <cell r="HG723">
            <v>0</v>
          </cell>
          <cell r="HH723">
            <v>0</v>
          </cell>
          <cell r="HI723">
            <v>0</v>
          </cell>
          <cell r="HJ723" t="str">
            <v>SI</v>
          </cell>
          <cell r="HL723">
            <v>5.5144652261999837E-3</v>
          </cell>
          <cell r="HO723" t="str">
            <v>80</v>
          </cell>
          <cell r="HP723" t="str">
            <v>80</v>
          </cell>
          <cell r="HQ723" t="str">
            <v>80</v>
          </cell>
          <cell r="HR723" t="str">
            <v>80</v>
          </cell>
          <cell r="HS723" t="str">
            <v>80</v>
          </cell>
          <cell r="HT723" t="str">
            <v>80</v>
          </cell>
          <cell r="HU723" t="str">
            <v>80</v>
          </cell>
          <cell r="HV723" t="str">
            <v>80</v>
          </cell>
          <cell r="HW723" t="str">
            <v>80</v>
          </cell>
          <cell r="HX723" t="str">
            <v>80</v>
          </cell>
          <cell r="HY723" t="str">
            <v>80</v>
          </cell>
        </row>
        <row r="724">
          <cell r="D724" t="str">
            <v>8</v>
          </cell>
          <cell r="F724" t="str">
            <v>8R</v>
          </cell>
          <cell r="H724">
            <v>0</v>
          </cell>
          <cell r="I724">
            <v>0</v>
          </cell>
          <cell r="J724">
            <v>0</v>
          </cell>
          <cell r="K724">
            <v>0</v>
          </cell>
          <cell r="M724">
            <v>0</v>
          </cell>
          <cell r="O724">
            <v>0</v>
          </cell>
          <cell r="S724">
            <v>0</v>
          </cell>
          <cell r="T724">
            <v>0</v>
          </cell>
          <cell r="U724">
            <v>0</v>
          </cell>
          <cell r="V724">
            <v>0</v>
          </cell>
          <cell r="W724">
            <v>0</v>
          </cell>
          <cell r="X724">
            <v>0</v>
          </cell>
          <cell r="Y724">
            <v>0</v>
          </cell>
          <cell r="Z724">
            <v>0</v>
          </cell>
          <cell r="AA724">
            <v>0</v>
          </cell>
          <cell r="AB724">
            <v>0</v>
          </cell>
          <cell r="AC724">
            <v>0</v>
          </cell>
          <cell r="AE724">
            <v>0</v>
          </cell>
          <cell r="AG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Y724">
            <v>0</v>
          </cell>
          <cell r="AZ724">
            <v>0</v>
          </cell>
          <cell r="BC724">
            <v>0</v>
          </cell>
          <cell r="BD724">
            <v>0</v>
          </cell>
          <cell r="BE724">
            <v>0</v>
          </cell>
          <cell r="BF724">
            <v>0</v>
          </cell>
          <cell r="BG724">
            <v>0</v>
          </cell>
          <cell r="BH724">
            <v>0</v>
          </cell>
          <cell r="BI724">
            <v>0</v>
          </cell>
          <cell r="BJ724">
            <v>0</v>
          </cell>
          <cell r="BK724">
            <v>0</v>
          </cell>
          <cell r="BL724">
            <v>0</v>
          </cell>
          <cell r="BM724">
            <v>0</v>
          </cell>
          <cell r="BO724">
            <v>0</v>
          </cell>
          <cell r="BQ724">
            <v>0</v>
          </cell>
          <cell r="BU724">
            <v>0</v>
          </cell>
          <cell r="BV724">
            <v>0</v>
          </cell>
          <cell r="BW724">
            <v>0</v>
          </cell>
          <cell r="BX724">
            <v>0</v>
          </cell>
          <cell r="BY724">
            <v>0</v>
          </cell>
          <cell r="BZ724">
            <v>0</v>
          </cell>
          <cell r="CA724">
            <v>0</v>
          </cell>
          <cell r="CB724">
            <v>0</v>
          </cell>
          <cell r="CC724">
            <v>0</v>
          </cell>
          <cell r="CD724">
            <v>0</v>
          </cell>
          <cell r="CE724">
            <v>0</v>
          </cell>
          <cell r="CG724">
            <v>0</v>
          </cell>
          <cell r="CI724">
            <v>0</v>
          </cell>
          <cell r="CM724">
            <v>0</v>
          </cell>
          <cell r="CN724">
            <v>0</v>
          </cell>
          <cell r="CO724">
            <v>0</v>
          </cell>
          <cell r="CP724">
            <v>0</v>
          </cell>
          <cell r="CQ724">
            <v>0</v>
          </cell>
          <cell r="CR724">
            <v>0</v>
          </cell>
          <cell r="CS724">
            <v>0</v>
          </cell>
          <cell r="CT724">
            <v>0</v>
          </cell>
          <cell r="CU724">
            <v>0</v>
          </cell>
          <cell r="CV724">
            <v>0</v>
          </cell>
          <cell r="CW724">
            <v>0</v>
          </cell>
          <cell r="CY724">
            <v>0</v>
          </cell>
          <cell r="DA724">
            <v>0</v>
          </cell>
          <cell r="DB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S724">
            <v>0</v>
          </cell>
          <cell r="DT724">
            <v>0</v>
          </cell>
          <cell r="DU724">
            <v>0</v>
          </cell>
          <cell r="DW724">
            <v>0</v>
          </cell>
          <cell r="DX724">
            <v>0</v>
          </cell>
          <cell r="DY724">
            <v>0</v>
          </cell>
          <cell r="DZ724">
            <v>0</v>
          </cell>
          <cell r="EA724">
            <v>0</v>
          </cell>
          <cell r="EB724">
            <v>0</v>
          </cell>
          <cell r="EC724">
            <v>0</v>
          </cell>
          <cell r="ED724">
            <v>0</v>
          </cell>
          <cell r="EE724">
            <v>0</v>
          </cell>
          <cell r="EF724">
            <v>0</v>
          </cell>
          <cell r="EG724">
            <v>0</v>
          </cell>
          <cell r="EH724">
            <v>0</v>
          </cell>
          <cell r="EI724">
            <v>0</v>
          </cell>
          <cell r="EK724">
            <v>0</v>
          </cell>
          <cell r="EL724">
            <v>0</v>
          </cell>
          <cell r="EM724">
            <v>0</v>
          </cell>
          <cell r="EO724">
            <v>0</v>
          </cell>
          <cell r="EP724">
            <v>0</v>
          </cell>
          <cell r="EQ724">
            <v>0</v>
          </cell>
          <cell r="ER724">
            <v>0</v>
          </cell>
          <cell r="ES724">
            <v>0</v>
          </cell>
          <cell r="ET724">
            <v>0</v>
          </cell>
          <cell r="EU724">
            <v>0</v>
          </cell>
          <cell r="EV724">
            <v>0</v>
          </cell>
          <cell r="EW724">
            <v>0</v>
          </cell>
          <cell r="EX724">
            <v>0</v>
          </cell>
          <cell r="EY724">
            <v>0</v>
          </cell>
          <cell r="EZ724">
            <v>0</v>
          </cell>
          <cell r="FA724">
            <v>0</v>
          </cell>
          <cell r="FC724">
            <v>0</v>
          </cell>
          <cell r="FD724">
            <v>0</v>
          </cell>
          <cell r="FE724">
            <v>0</v>
          </cell>
          <cell r="FG724">
            <v>0</v>
          </cell>
          <cell r="FH724">
            <v>0</v>
          </cell>
          <cell r="FI724">
            <v>0</v>
          </cell>
          <cell r="FJ724">
            <v>0</v>
          </cell>
          <cell r="FK724">
            <v>0</v>
          </cell>
          <cell r="FL724">
            <v>0</v>
          </cell>
          <cell r="FM724">
            <v>0</v>
          </cell>
          <cell r="FN724">
            <v>0</v>
          </cell>
          <cell r="FO724">
            <v>0</v>
          </cell>
          <cell r="FP724">
            <v>0</v>
          </cell>
          <cell r="FQ724">
            <v>0</v>
          </cell>
          <cell r="FR724">
            <v>0</v>
          </cell>
          <cell r="FS724">
            <v>0</v>
          </cell>
          <cell r="FU724">
            <v>0</v>
          </cell>
          <cell r="FV724">
            <v>0</v>
          </cell>
          <cell r="FW724">
            <v>0</v>
          </cell>
          <cell r="FY724">
            <v>0</v>
          </cell>
          <cell r="FZ724">
            <v>0</v>
          </cell>
          <cell r="GA724">
            <v>0</v>
          </cell>
          <cell r="GB724">
            <v>0</v>
          </cell>
          <cell r="GC724">
            <v>0</v>
          </cell>
          <cell r="GD724">
            <v>0</v>
          </cell>
          <cell r="GE724">
            <v>0</v>
          </cell>
          <cell r="GF724">
            <v>0</v>
          </cell>
          <cell r="GG724">
            <v>0</v>
          </cell>
          <cell r="GH724">
            <v>0</v>
          </cell>
          <cell r="GI724">
            <v>0</v>
          </cell>
          <cell r="GJ724">
            <v>0</v>
          </cell>
          <cell r="GK724">
            <v>0</v>
          </cell>
          <cell r="GM724">
            <v>0</v>
          </cell>
          <cell r="GN724">
            <v>0</v>
          </cell>
          <cell r="GO724">
            <v>0</v>
          </cell>
          <cell r="GQ724">
            <v>0</v>
          </cell>
          <cell r="GR724">
            <v>0</v>
          </cell>
          <cell r="GS724">
            <v>0</v>
          </cell>
          <cell r="GT724">
            <v>0</v>
          </cell>
          <cell r="GU724">
            <v>0</v>
          </cell>
          <cell r="GV724">
            <v>0</v>
          </cell>
          <cell r="GW724">
            <v>0</v>
          </cell>
          <cell r="GX724">
            <v>0</v>
          </cell>
          <cell r="GY724">
            <v>0</v>
          </cell>
          <cell r="GZ724">
            <v>0</v>
          </cell>
          <cell r="HA724">
            <v>0</v>
          </cell>
          <cell r="HB724">
            <v>0</v>
          </cell>
          <cell r="HC724">
            <v>0</v>
          </cell>
          <cell r="HD724">
            <v>0</v>
          </cell>
          <cell r="HE724">
            <v>0</v>
          </cell>
          <cell r="HF724">
            <v>0</v>
          </cell>
          <cell r="HG724">
            <v>0</v>
          </cell>
          <cell r="HH724">
            <v>0</v>
          </cell>
          <cell r="HI724">
            <v>0</v>
          </cell>
          <cell r="HJ724" t="str">
            <v>SI</v>
          </cell>
          <cell r="HL724">
            <v>5.5144652261999837E-3</v>
          </cell>
          <cell r="HO724" t="str">
            <v>80</v>
          </cell>
          <cell r="HP724" t="str">
            <v>80</v>
          </cell>
          <cell r="HQ724" t="str">
            <v>80</v>
          </cell>
          <cell r="HR724" t="str">
            <v>80</v>
          </cell>
          <cell r="HS724" t="str">
            <v>80</v>
          </cell>
          <cell r="HT724" t="str">
            <v>80</v>
          </cell>
          <cell r="HU724" t="str">
            <v>80</v>
          </cell>
          <cell r="HV724" t="str">
            <v>80</v>
          </cell>
          <cell r="HW724" t="str">
            <v>80</v>
          </cell>
          <cell r="HX724" t="str">
            <v>80</v>
          </cell>
          <cell r="HY724" t="str">
            <v>80</v>
          </cell>
        </row>
        <row r="725">
          <cell r="D725" t="str">
            <v>8</v>
          </cell>
          <cell r="F725" t="str">
            <v>8R</v>
          </cell>
          <cell r="H725">
            <v>0</v>
          </cell>
          <cell r="I725">
            <v>0</v>
          </cell>
          <cell r="J725">
            <v>0</v>
          </cell>
          <cell r="K725">
            <v>0</v>
          </cell>
          <cell r="M725">
            <v>0</v>
          </cell>
          <cell r="O725">
            <v>0</v>
          </cell>
          <cell r="S725">
            <v>0</v>
          </cell>
          <cell r="T725">
            <v>0</v>
          </cell>
          <cell r="U725">
            <v>0</v>
          </cell>
          <cell r="V725">
            <v>0</v>
          </cell>
          <cell r="W725">
            <v>0</v>
          </cell>
          <cell r="X725">
            <v>0</v>
          </cell>
          <cell r="Y725">
            <v>0</v>
          </cell>
          <cell r="Z725">
            <v>0</v>
          </cell>
          <cell r="AA725">
            <v>0</v>
          </cell>
          <cell r="AB725">
            <v>0</v>
          </cell>
          <cell r="AC725">
            <v>0</v>
          </cell>
          <cell r="AE725">
            <v>0</v>
          </cell>
          <cell r="AG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Y725">
            <v>0</v>
          </cell>
          <cell r="AZ725">
            <v>0</v>
          </cell>
          <cell r="BC725">
            <v>0</v>
          </cell>
          <cell r="BD725">
            <v>0</v>
          </cell>
          <cell r="BE725">
            <v>0</v>
          </cell>
          <cell r="BF725">
            <v>0</v>
          </cell>
          <cell r="BG725">
            <v>0</v>
          </cell>
          <cell r="BH725">
            <v>0</v>
          </cell>
          <cell r="BI725">
            <v>0</v>
          </cell>
          <cell r="BJ725">
            <v>0</v>
          </cell>
          <cell r="BK725">
            <v>0</v>
          </cell>
          <cell r="BL725">
            <v>0</v>
          </cell>
          <cell r="BM725">
            <v>0</v>
          </cell>
          <cell r="BO725">
            <v>0</v>
          </cell>
          <cell r="BQ725">
            <v>0</v>
          </cell>
          <cell r="BU725">
            <v>0</v>
          </cell>
          <cell r="BV725">
            <v>0</v>
          </cell>
          <cell r="BW725">
            <v>0</v>
          </cell>
          <cell r="BX725">
            <v>0</v>
          </cell>
          <cell r="BY725">
            <v>0</v>
          </cell>
          <cell r="BZ725">
            <v>0</v>
          </cell>
          <cell r="CA725">
            <v>0</v>
          </cell>
          <cell r="CB725">
            <v>0</v>
          </cell>
          <cell r="CC725">
            <v>0</v>
          </cell>
          <cell r="CD725">
            <v>0</v>
          </cell>
          <cell r="CE725">
            <v>0</v>
          </cell>
          <cell r="CG725">
            <v>0</v>
          </cell>
          <cell r="CI725">
            <v>0</v>
          </cell>
          <cell r="CM725">
            <v>0</v>
          </cell>
          <cell r="CN725">
            <v>0</v>
          </cell>
          <cell r="CO725">
            <v>0</v>
          </cell>
          <cell r="CP725">
            <v>0</v>
          </cell>
          <cell r="CQ725">
            <v>0</v>
          </cell>
          <cell r="CR725">
            <v>0</v>
          </cell>
          <cell r="CS725">
            <v>0</v>
          </cell>
          <cell r="CT725">
            <v>0</v>
          </cell>
          <cell r="CU725">
            <v>0</v>
          </cell>
          <cell r="CV725">
            <v>0</v>
          </cell>
          <cell r="CW725">
            <v>0</v>
          </cell>
          <cell r="CY725">
            <v>0</v>
          </cell>
          <cell r="DA725">
            <v>0</v>
          </cell>
          <cell r="DB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S725">
            <v>0</v>
          </cell>
          <cell r="DT725">
            <v>0</v>
          </cell>
          <cell r="DU725">
            <v>0</v>
          </cell>
          <cell r="DW725">
            <v>0</v>
          </cell>
          <cell r="DX725">
            <v>0</v>
          </cell>
          <cell r="DY725">
            <v>0</v>
          </cell>
          <cell r="DZ725">
            <v>0</v>
          </cell>
          <cell r="EA725">
            <v>0</v>
          </cell>
          <cell r="EB725">
            <v>0</v>
          </cell>
          <cell r="EC725">
            <v>0</v>
          </cell>
          <cell r="ED725">
            <v>0</v>
          </cell>
          <cell r="EE725">
            <v>0</v>
          </cell>
          <cell r="EF725">
            <v>0</v>
          </cell>
          <cell r="EG725">
            <v>0</v>
          </cell>
          <cell r="EH725">
            <v>0</v>
          </cell>
          <cell r="EI725">
            <v>0</v>
          </cell>
          <cell r="EK725">
            <v>0</v>
          </cell>
          <cell r="EL725">
            <v>0</v>
          </cell>
          <cell r="EM725">
            <v>0</v>
          </cell>
          <cell r="EO725">
            <v>0</v>
          </cell>
          <cell r="EP725">
            <v>0</v>
          </cell>
          <cell r="EQ725">
            <v>0</v>
          </cell>
          <cell r="ER725">
            <v>0</v>
          </cell>
          <cell r="ES725">
            <v>0</v>
          </cell>
          <cell r="ET725">
            <v>0</v>
          </cell>
          <cell r="EU725">
            <v>0</v>
          </cell>
          <cell r="EV725">
            <v>0</v>
          </cell>
          <cell r="EW725">
            <v>0</v>
          </cell>
          <cell r="EX725">
            <v>0</v>
          </cell>
          <cell r="EY725">
            <v>0</v>
          </cell>
          <cell r="EZ725">
            <v>0</v>
          </cell>
          <cell r="FA725">
            <v>0</v>
          </cell>
          <cell r="FC725">
            <v>0</v>
          </cell>
          <cell r="FD725">
            <v>0</v>
          </cell>
          <cell r="FE725">
            <v>0</v>
          </cell>
          <cell r="FG725">
            <v>0</v>
          </cell>
          <cell r="FH725">
            <v>0</v>
          </cell>
          <cell r="FI725">
            <v>0</v>
          </cell>
          <cell r="FJ725">
            <v>0</v>
          </cell>
          <cell r="FK725">
            <v>0</v>
          </cell>
          <cell r="FL725">
            <v>0</v>
          </cell>
          <cell r="FM725">
            <v>0</v>
          </cell>
          <cell r="FN725">
            <v>0</v>
          </cell>
          <cell r="FO725">
            <v>0</v>
          </cell>
          <cell r="FP725">
            <v>0</v>
          </cell>
          <cell r="FQ725">
            <v>0</v>
          </cell>
          <cell r="FR725">
            <v>0</v>
          </cell>
          <cell r="FS725">
            <v>0</v>
          </cell>
          <cell r="FU725">
            <v>0</v>
          </cell>
          <cell r="FV725">
            <v>0</v>
          </cell>
          <cell r="FW725">
            <v>0</v>
          </cell>
          <cell r="FY725">
            <v>0</v>
          </cell>
          <cell r="FZ725">
            <v>0</v>
          </cell>
          <cell r="GA725">
            <v>0</v>
          </cell>
          <cell r="GB725">
            <v>0</v>
          </cell>
          <cell r="GC725">
            <v>0</v>
          </cell>
          <cell r="GD725">
            <v>0</v>
          </cell>
          <cell r="GE725">
            <v>0</v>
          </cell>
          <cell r="GF725">
            <v>0</v>
          </cell>
          <cell r="GG725">
            <v>0</v>
          </cell>
          <cell r="GH725">
            <v>0</v>
          </cell>
          <cell r="GI725">
            <v>0</v>
          </cell>
          <cell r="GJ725">
            <v>0</v>
          </cell>
          <cell r="GK725">
            <v>0</v>
          </cell>
          <cell r="GM725">
            <v>0</v>
          </cell>
          <cell r="GN725">
            <v>0</v>
          </cell>
          <cell r="GO725">
            <v>0</v>
          </cell>
          <cell r="GQ725">
            <v>0</v>
          </cell>
          <cell r="GR725">
            <v>0</v>
          </cell>
          <cell r="GS725">
            <v>0</v>
          </cell>
          <cell r="GT725">
            <v>0</v>
          </cell>
          <cell r="GU725">
            <v>0</v>
          </cell>
          <cell r="GV725">
            <v>0</v>
          </cell>
          <cell r="GW725">
            <v>0</v>
          </cell>
          <cell r="GX725">
            <v>0</v>
          </cell>
          <cell r="GY725">
            <v>0</v>
          </cell>
          <cell r="GZ725">
            <v>0</v>
          </cell>
          <cell r="HA725">
            <v>0</v>
          </cell>
          <cell r="HB725">
            <v>0</v>
          </cell>
          <cell r="HC725">
            <v>0</v>
          </cell>
          <cell r="HD725">
            <v>0</v>
          </cell>
          <cell r="HE725">
            <v>0</v>
          </cell>
          <cell r="HF725">
            <v>0</v>
          </cell>
          <cell r="HG725">
            <v>0</v>
          </cell>
          <cell r="HH725">
            <v>0</v>
          </cell>
          <cell r="HI725">
            <v>0</v>
          </cell>
          <cell r="HJ725" t="str">
            <v>SI</v>
          </cell>
          <cell r="HL725">
            <v>5.5144652261999837E-3</v>
          </cell>
          <cell r="HO725" t="str">
            <v>80</v>
          </cell>
          <cell r="HP725" t="str">
            <v>80</v>
          </cell>
          <cell r="HQ725" t="str">
            <v>80</v>
          </cell>
          <cell r="HR725" t="str">
            <v>80</v>
          </cell>
          <cell r="HS725" t="str">
            <v>80</v>
          </cell>
          <cell r="HT725" t="str">
            <v>80</v>
          </cell>
          <cell r="HU725" t="str">
            <v>80</v>
          </cell>
          <cell r="HV725" t="str">
            <v>80</v>
          </cell>
          <cell r="HW725" t="str">
            <v>80</v>
          </cell>
          <cell r="HX725" t="str">
            <v>80</v>
          </cell>
          <cell r="HY725" t="str">
            <v>80</v>
          </cell>
        </row>
        <row r="726">
          <cell r="D726" t="str">
            <v>8</v>
          </cell>
          <cell r="F726" t="str">
            <v>8R</v>
          </cell>
          <cell r="H726">
            <v>0</v>
          </cell>
          <cell r="I726">
            <v>0</v>
          </cell>
          <cell r="J726">
            <v>0</v>
          </cell>
          <cell r="K726">
            <v>0</v>
          </cell>
          <cell r="M726">
            <v>0</v>
          </cell>
          <cell r="O726">
            <v>0</v>
          </cell>
          <cell r="S726">
            <v>0</v>
          </cell>
          <cell r="T726">
            <v>0</v>
          </cell>
          <cell r="U726">
            <v>0</v>
          </cell>
          <cell r="V726">
            <v>0</v>
          </cell>
          <cell r="W726">
            <v>0</v>
          </cell>
          <cell r="X726">
            <v>0</v>
          </cell>
          <cell r="Y726">
            <v>0</v>
          </cell>
          <cell r="Z726">
            <v>0</v>
          </cell>
          <cell r="AA726">
            <v>0</v>
          </cell>
          <cell r="AB726">
            <v>0</v>
          </cell>
          <cell r="AC726">
            <v>0</v>
          </cell>
          <cell r="AE726">
            <v>0</v>
          </cell>
          <cell r="AG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Y726">
            <v>0</v>
          </cell>
          <cell r="AZ726">
            <v>0</v>
          </cell>
          <cell r="BC726">
            <v>0</v>
          </cell>
          <cell r="BD726">
            <v>0</v>
          </cell>
          <cell r="BE726">
            <v>0</v>
          </cell>
          <cell r="BF726">
            <v>0</v>
          </cell>
          <cell r="BG726">
            <v>0</v>
          </cell>
          <cell r="BH726">
            <v>0</v>
          </cell>
          <cell r="BI726">
            <v>0</v>
          </cell>
          <cell r="BJ726">
            <v>0</v>
          </cell>
          <cell r="BK726">
            <v>0</v>
          </cell>
          <cell r="BL726">
            <v>0</v>
          </cell>
          <cell r="BM726">
            <v>0</v>
          </cell>
          <cell r="BO726">
            <v>0</v>
          </cell>
          <cell r="BQ726">
            <v>0</v>
          </cell>
          <cell r="BU726">
            <v>0</v>
          </cell>
          <cell r="BV726">
            <v>0</v>
          </cell>
          <cell r="BW726">
            <v>0</v>
          </cell>
          <cell r="BX726">
            <v>0</v>
          </cell>
          <cell r="BY726">
            <v>0</v>
          </cell>
          <cell r="BZ726">
            <v>0</v>
          </cell>
          <cell r="CA726">
            <v>0</v>
          </cell>
          <cell r="CB726">
            <v>0</v>
          </cell>
          <cell r="CC726">
            <v>0</v>
          </cell>
          <cell r="CD726">
            <v>0</v>
          </cell>
          <cell r="CE726">
            <v>0</v>
          </cell>
          <cell r="CG726">
            <v>0</v>
          </cell>
          <cell r="CI726">
            <v>0</v>
          </cell>
          <cell r="CM726">
            <v>0</v>
          </cell>
          <cell r="CN726">
            <v>0</v>
          </cell>
          <cell r="CO726">
            <v>0</v>
          </cell>
          <cell r="CP726">
            <v>0</v>
          </cell>
          <cell r="CQ726">
            <v>0</v>
          </cell>
          <cell r="CR726">
            <v>0</v>
          </cell>
          <cell r="CS726">
            <v>0</v>
          </cell>
          <cell r="CT726">
            <v>0</v>
          </cell>
          <cell r="CU726">
            <v>0</v>
          </cell>
          <cell r="CV726">
            <v>0</v>
          </cell>
          <cell r="CW726">
            <v>0</v>
          </cell>
          <cell r="CY726">
            <v>0</v>
          </cell>
          <cell r="DA726">
            <v>0</v>
          </cell>
          <cell r="DB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S726">
            <v>0</v>
          </cell>
          <cell r="DT726">
            <v>0</v>
          </cell>
          <cell r="DU726">
            <v>0</v>
          </cell>
          <cell r="DW726">
            <v>0</v>
          </cell>
          <cell r="DX726">
            <v>0</v>
          </cell>
          <cell r="DY726">
            <v>0</v>
          </cell>
          <cell r="DZ726">
            <v>0</v>
          </cell>
          <cell r="EA726">
            <v>0</v>
          </cell>
          <cell r="EB726">
            <v>0</v>
          </cell>
          <cell r="EC726">
            <v>0</v>
          </cell>
          <cell r="ED726">
            <v>0</v>
          </cell>
          <cell r="EE726">
            <v>0</v>
          </cell>
          <cell r="EF726">
            <v>0</v>
          </cell>
          <cell r="EG726">
            <v>0</v>
          </cell>
          <cell r="EH726">
            <v>0</v>
          </cell>
          <cell r="EI726">
            <v>0</v>
          </cell>
          <cell r="EK726">
            <v>0</v>
          </cell>
          <cell r="EL726">
            <v>0</v>
          </cell>
          <cell r="EM726">
            <v>0</v>
          </cell>
          <cell r="EO726">
            <v>0</v>
          </cell>
          <cell r="EP726">
            <v>0</v>
          </cell>
          <cell r="EQ726">
            <v>0</v>
          </cell>
          <cell r="ER726">
            <v>0</v>
          </cell>
          <cell r="ES726">
            <v>0</v>
          </cell>
          <cell r="ET726">
            <v>0</v>
          </cell>
          <cell r="EU726">
            <v>0</v>
          </cell>
          <cell r="EV726">
            <v>0</v>
          </cell>
          <cell r="EW726">
            <v>0</v>
          </cell>
          <cell r="EX726">
            <v>0</v>
          </cell>
          <cell r="EY726">
            <v>0</v>
          </cell>
          <cell r="EZ726">
            <v>0</v>
          </cell>
          <cell r="FA726">
            <v>0</v>
          </cell>
          <cell r="FC726">
            <v>0</v>
          </cell>
          <cell r="FD726">
            <v>0</v>
          </cell>
          <cell r="FE726">
            <v>0</v>
          </cell>
          <cell r="FG726">
            <v>0</v>
          </cell>
          <cell r="FH726">
            <v>0</v>
          </cell>
          <cell r="FI726">
            <v>0</v>
          </cell>
          <cell r="FJ726">
            <v>0</v>
          </cell>
          <cell r="FK726">
            <v>0</v>
          </cell>
          <cell r="FL726">
            <v>0</v>
          </cell>
          <cell r="FM726">
            <v>0</v>
          </cell>
          <cell r="FN726">
            <v>0</v>
          </cell>
          <cell r="FO726">
            <v>0</v>
          </cell>
          <cell r="FP726">
            <v>0</v>
          </cell>
          <cell r="FQ726">
            <v>0</v>
          </cell>
          <cell r="FR726">
            <v>0</v>
          </cell>
          <cell r="FS726">
            <v>0</v>
          </cell>
          <cell r="FU726">
            <v>0</v>
          </cell>
          <cell r="FV726">
            <v>0</v>
          </cell>
          <cell r="FW726">
            <v>0</v>
          </cell>
          <cell r="FY726">
            <v>0</v>
          </cell>
          <cell r="FZ726">
            <v>0</v>
          </cell>
          <cell r="GA726">
            <v>0</v>
          </cell>
          <cell r="GB726">
            <v>0</v>
          </cell>
          <cell r="GC726">
            <v>0</v>
          </cell>
          <cell r="GD726">
            <v>0</v>
          </cell>
          <cell r="GE726">
            <v>0</v>
          </cell>
          <cell r="GF726">
            <v>0</v>
          </cell>
          <cell r="GG726">
            <v>0</v>
          </cell>
          <cell r="GH726">
            <v>0</v>
          </cell>
          <cell r="GI726">
            <v>0</v>
          </cell>
          <cell r="GJ726">
            <v>0</v>
          </cell>
          <cell r="GK726">
            <v>0</v>
          </cell>
          <cell r="GM726">
            <v>0</v>
          </cell>
          <cell r="GN726">
            <v>0</v>
          </cell>
          <cell r="GO726">
            <v>0</v>
          </cell>
          <cell r="GQ726">
            <v>0</v>
          </cell>
          <cell r="GR726">
            <v>0</v>
          </cell>
          <cell r="GS726">
            <v>0</v>
          </cell>
          <cell r="GT726">
            <v>0</v>
          </cell>
          <cell r="GU726">
            <v>0</v>
          </cell>
          <cell r="GV726">
            <v>0</v>
          </cell>
          <cell r="GW726">
            <v>0</v>
          </cell>
          <cell r="GX726">
            <v>0</v>
          </cell>
          <cell r="GY726">
            <v>0</v>
          </cell>
          <cell r="GZ726">
            <v>0</v>
          </cell>
          <cell r="HA726">
            <v>0</v>
          </cell>
          <cell r="HB726">
            <v>0</v>
          </cell>
          <cell r="HC726">
            <v>0</v>
          </cell>
          <cell r="HD726">
            <v>0</v>
          </cell>
          <cell r="HE726">
            <v>0</v>
          </cell>
          <cell r="HF726">
            <v>0</v>
          </cell>
          <cell r="HG726">
            <v>0</v>
          </cell>
          <cell r="HH726">
            <v>0</v>
          </cell>
          <cell r="HI726">
            <v>0</v>
          </cell>
          <cell r="HJ726" t="str">
            <v>SI</v>
          </cell>
          <cell r="HL726">
            <v>5.5144652261999837E-3</v>
          </cell>
          <cell r="HO726" t="str">
            <v>80</v>
          </cell>
          <cell r="HP726" t="str">
            <v>80</v>
          </cell>
          <cell r="HQ726" t="str">
            <v>80</v>
          </cell>
          <cell r="HR726" t="str">
            <v>80</v>
          </cell>
          <cell r="HS726" t="str">
            <v>80</v>
          </cell>
          <cell r="HT726" t="str">
            <v>80</v>
          </cell>
          <cell r="HU726" t="str">
            <v>80</v>
          </cell>
          <cell r="HV726" t="str">
            <v>80</v>
          </cell>
          <cell r="HW726" t="str">
            <v>80</v>
          </cell>
          <cell r="HX726" t="str">
            <v>80</v>
          </cell>
          <cell r="HY726" t="str">
            <v>80</v>
          </cell>
        </row>
        <row r="727">
          <cell r="D727" t="str">
            <v>8</v>
          </cell>
          <cell r="F727" t="str">
            <v>8R</v>
          </cell>
          <cell r="H727">
            <v>0</v>
          </cell>
          <cell r="I727">
            <v>0</v>
          </cell>
          <cell r="J727">
            <v>0</v>
          </cell>
          <cell r="K727">
            <v>0</v>
          </cell>
          <cell r="M727">
            <v>0</v>
          </cell>
          <cell r="O727">
            <v>0</v>
          </cell>
          <cell r="S727">
            <v>0</v>
          </cell>
          <cell r="T727">
            <v>0</v>
          </cell>
          <cell r="U727">
            <v>0</v>
          </cell>
          <cell r="V727">
            <v>0</v>
          </cell>
          <cell r="W727">
            <v>0</v>
          </cell>
          <cell r="X727">
            <v>0</v>
          </cell>
          <cell r="Y727">
            <v>0</v>
          </cell>
          <cell r="Z727">
            <v>0</v>
          </cell>
          <cell r="AA727">
            <v>0</v>
          </cell>
          <cell r="AB727">
            <v>0</v>
          </cell>
          <cell r="AC727">
            <v>0</v>
          </cell>
          <cell r="AE727">
            <v>0</v>
          </cell>
          <cell r="AG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Y727">
            <v>0</v>
          </cell>
          <cell r="AZ727">
            <v>0</v>
          </cell>
          <cell r="BC727">
            <v>0</v>
          </cell>
          <cell r="BD727">
            <v>0</v>
          </cell>
          <cell r="BE727">
            <v>0</v>
          </cell>
          <cell r="BF727">
            <v>0</v>
          </cell>
          <cell r="BG727">
            <v>0</v>
          </cell>
          <cell r="BH727">
            <v>0</v>
          </cell>
          <cell r="BI727">
            <v>0</v>
          </cell>
          <cell r="BJ727">
            <v>0</v>
          </cell>
          <cell r="BK727">
            <v>0</v>
          </cell>
          <cell r="BL727">
            <v>0</v>
          </cell>
          <cell r="BM727">
            <v>0</v>
          </cell>
          <cell r="BO727">
            <v>0</v>
          </cell>
          <cell r="BQ727">
            <v>0</v>
          </cell>
          <cell r="BU727">
            <v>0</v>
          </cell>
          <cell r="BV727">
            <v>0</v>
          </cell>
          <cell r="BW727">
            <v>0</v>
          </cell>
          <cell r="BX727">
            <v>0</v>
          </cell>
          <cell r="BY727">
            <v>0</v>
          </cell>
          <cell r="BZ727">
            <v>0</v>
          </cell>
          <cell r="CA727">
            <v>0</v>
          </cell>
          <cell r="CB727">
            <v>0</v>
          </cell>
          <cell r="CC727">
            <v>0</v>
          </cell>
          <cell r="CD727">
            <v>0</v>
          </cell>
          <cell r="CE727">
            <v>0</v>
          </cell>
          <cell r="CG727">
            <v>0</v>
          </cell>
          <cell r="CI727">
            <v>0</v>
          </cell>
          <cell r="CM727">
            <v>0</v>
          </cell>
          <cell r="CN727">
            <v>0</v>
          </cell>
          <cell r="CO727">
            <v>0</v>
          </cell>
          <cell r="CP727">
            <v>0</v>
          </cell>
          <cell r="CQ727">
            <v>0</v>
          </cell>
          <cell r="CR727">
            <v>0</v>
          </cell>
          <cell r="CS727">
            <v>0</v>
          </cell>
          <cell r="CT727">
            <v>0</v>
          </cell>
          <cell r="CU727">
            <v>0</v>
          </cell>
          <cell r="CV727">
            <v>0</v>
          </cell>
          <cell r="CW727">
            <v>0</v>
          </cell>
          <cell r="CY727">
            <v>0</v>
          </cell>
          <cell r="DA727">
            <v>0</v>
          </cell>
          <cell r="DB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S727">
            <v>0</v>
          </cell>
          <cell r="DT727">
            <v>0</v>
          </cell>
          <cell r="DU727">
            <v>0</v>
          </cell>
          <cell r="DW727">
            <v>0</v>
          </cell>
          <cell r="DX727">
            <v>0</v>
          </cell>
          <cell r="DY727">
            <v>0</v>
          </cell>
          <cell r="DZ727">
            <v>0</v>
          </cell>
          <cell r="EA727">
            <v>0</v>
          </cell>
          <cell r="EB727">
            <v>0</v>
          </cell>
          <cell r="EC727">
            <v>0</v>
          </cell>
          <cell r="ED727">
            <v>0</v>
          </cell>
          <cell r="EE727">
            <v>0</v>
          </cell>
          <cell r="EF727">
            <v>0</v>
          </cell>
          <cell r="EG727">
            <v>0</v>
          </cell>
          <cell r="EH727">
            <v>0</v>
          </cell>
          <cell r="EI727">
            <v>0</v>
          </cell>
          <cell r="EK727">
            <v>0</v>
          </cell>
          <cell r="EL727">
            <v>0</v>
          </cell>
          <cell r="EM727">
            <v>0</v>
          </cell>
          <cell r="EO727">
            <v>0</v>
          </cell>
          <cell r="EP727">
            <v>0</v>
          </cell>
          <cell r="EQ727">
            <v>0</v>
          </cell>
          <cell r="ER727">
            <v>0</v>
          </cell>
          <cell r="ES727">
            <v>0</v>
          </cell>
          <cell r="ET727">
            <v>0</v>
          </cell>
          <cell r="EU727">
            <v>0</v>
          </cell>
          <cell r="EV727">
            <v>0</v>
          </cell>
          <cell r="EW727">
            <v>0</v>
          </cell>
          <cell r="EX727">
            <v>0</v>
          </cell>
          <cell r="EY727">
            <v>0</v>
          </cell>
          <cell r="EZ727">
            <v>0</v>
          </cell>
          <cell r="FA727">
            <v>0</v>
          </cell>
          <cell r="FC727">
            <v>0</v>
          </cell>
          <cell r="FD727">
            <v>0</v>
          </cell>
          <cell r="FE727">
            <v>0</v>
          </cell>
          <cell r="FG727">
            <v>0</v>
          </cell>
          <cell r="FH727">
            <v>0</v>
          </cell>
          <cell r="FI727">
            <v>0</v>
          </cell>
          <cell r="FJ727">
            <v>0</v>
          </cell>
          <cell r="FK727">
            <v>0</v>
          </cell>
          <cell r="FL727">
            <v>0</v>
          </cell>
          <cell r="FM727">
            <v>0</v>
          </cell>
          <cell r="FN727">
            <v>0</v>
          </cell>
          <cell r="FO727">
            <v>0</v>
          </cell>
          <cell r="FP727">
            <v>0</v>
          </cell>
          <cell r="FQ727">
            <v>0</v>
          </cell>
          <cell r="FR727">
            <v>0</v>
          </cell>
          <cell r="FS727">
            <v>0</v>
          </cell>
          <cell r="FU727">
            <v>0</v>
          </cell>
          <cell r="FV727">
            <v>0</v>
          </cell>
          <cell r="FW727">
            <v>0</v>
          </cell>
          <cell r="FY727">
            <v>0</v>
          </cell>
          <cell r="FZ727">
            <v>0</v>
          </cell>
          <cell r="GA727">
            <v>0</v>
          </cell>
          <cell r="GB727">
            <v>0</v>
          </cell>
          <cell r="GC727">
            <v>0</v>
          </cell>
          <cell r="GD727">
            <v>0</v>
          </cell>
          <cell r="GE727">
            <v>0</v>
          </cell>
          <cell r="GF727">
            <v>0</v>
          </cell>
          <cell r="GG727">
            <v>0</v>
          </cell>
          <cell r="GH727">
            <v>0</v>
          </cell>
          <cell r="GI727">
            <v>0</v>
          </cell>
          <cell r="GJ727">
            <v>0</v>
          </cell>
          <cell r="GK727">
            <v>0</v>
          </cell>
          <cell r="GM727">
            <v>0</v>
          </cell>
          <cell r="GN727">
            <v>0</v>
          </cell>
          <cell r="GO727">
            <v>0</v>
          </cell>
          <cell r="GQ727">
            <v>0</v>
          </cell>
          <cell r="GR727">
            <v>0</v>
          </cell>
          <cell r="GS727">
            <v>0</v>
          </cell>
          <cell r="GT727">
            <v>0</v>
          </cell>
          <cell r="GU727">
            <v>0</v>
          </cell>
          <cell r="GV727">
            <v>0</v>
          </cell>
          <cell r="GW727">
            <v>0</v>
          </cell>
          <cell r="GX727">
            <v>0</v>
          </cell>
          <cell r="GY727">
            <v>0</v>
          </cell>
          <cell r="GZ727">
            <v>0</v>
          </cell>
          <cell r="HA727">
            <v>0</v>
          </cell>
          <cell r="HB727">
            <v>0</v>
          </cell>
          <cell r="HC727">
            <v>0</v>
          </cell>
          <cell r="HD727">
            <v>0</v>
          </cell>
          <cell r="HE727">
            <v>0</v>
          </cell>
          <cell r="HF727">
            <v>0</v>
          </cell>
          <cell r="HG727">
            <v>0</v>
          </cell>
          <cell r="HH727">
            <v>0</v>
          </cell>
          <cell r="HI727">
            <v>0</v>
          </cell>
          <cell r="HJ727" t="str">
            <v>SI</v>
          </cell>
          <cell r="HL727">
            <v>5.5144652261999837E-3</v>
          </cell>
          <cell r="HO727" t="str">
            <v>80</v>
          </cell>
          <cell r="HP727" t="str">
            <v>80</v>
          </cell>
          <cell r="HQ727" t="str">
            <v>80</v>
          </cell>
          <cell r="HR727" t="str">
            <v>80</v>
          </cell>
          <cell r="HS727" t="str">
            <v>80</v>
          </cell>
          <cell r="HT727" t="str">
            <v>80</v>
          </cell>
          <cell r="HU727" t="str">
            <v>80</v>
          </cell>
          <cell r="HV727" t="str">
            <v>80</v>
          </cell>
          <cell r="HW727" t="str">
            <v>80</v>
          </cell>
          <cell r="HX727" t="str">
            <v>80</v>
          </cell>
          <cell r="HY727" t="str">
            <v>80</v>
          </cell>
        </row>
        <row r="728">
          <cell r="D728" t="str">
            <v>8</v>
          </cell>
          <cell r="F728" t="str">
            <v>8R</v>
          </cell>
          <cell r="H728">
            <v>0</v>
          </cell>
          <cell r="I728">
            <v>0</v>
          </cell>
          <cell r="J728">
            <v>0</v>
          </cell>
          <cell r="K728">
            <v>0</v>
          </cell>
          <cell r="M728">
            <v>0</v>
          </cell>
          <cell r="O728">
            <v>0</v>
          </cell>
          <cell r="S728">
            <v>0</v>
          </cell>
          <cell r="T728">
            <v>0</v>
          </cell>
          <cell r="U728">
            <v>0</v>
          </cell>
          <cell r="V728">
            <v>0</v>
          </cell>
          <cell r="W728">
            <v>0</v>
          </cell>
          <cell r="X728">
            <v>0</v>
          </cell>
          <cell r="Y728">
            <v>0</v>
          </cell>
          <cell r="Z728">
            <v>0</v>
          </cell>
          <cell r="AA728">
            <v>0</v>
          </cell>
          <cell r="AB728">
            <v>0</v>
          </cell>
          <cell r="AC728">
            <v>0</v>
          </cell>
          <cell r="AE728">
            <v>0</v>
          </cell>
          <cell r="AG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Y728">
            <v>0</v>
          </cell>
          <cell r="AZ728">
            <v>0</v>
          </cell>
          <cell r="BC728">
            <v>0</v>
          </cell>
          <cell r="BD728">
            <v>0</v>
          </cell>
          <cell r="BE728">
            <v>0</v>
          </cell>
          <cell r="BF728">
            <v>0</v>
          </cell>
          <cell r="BG728">
            <v>0</v>
          </cell>
          <cell r="BH728">
            <v>0</v>
          </cell>
          <cell r="BI728">
            <v>0</v>
          </cell>
          <cell r="BJ728">
            <v>0</v>
          </cell>
          <cell r="BK728">
            <v>0</v>
          </cell>
          <cell r="BL728">
            <v>0</v>
          </cell>
          <cell r="BM728">
            <v>0</v>
          </cell>
          <cell r="BO728">
            <v>0</v>
          </cell>
          <cell r="BQ728">
            <v>0</v>
          </cell>
          <cell r="BU728">
            <v>0</v>
          </cell>
          <cell r="BV728">
            <v>0</v>
          </cell>
          <cell r="BW728">
            <v>0</v>
          </cell>
          <cell r="BX728">
            <v>0</v>
          </cell>
          <cell r="BY728">
            <v>0</v>
          </cell>
          <cell r="BZ728">
            <v>0</v>
          </cell>
          <cell r="CA728">
            <v>0</v>
          </cell>
          <cell r="CB728">
            <v>0</v>
          </cell>
          <cell r="CC728">
            <v>0</v>
          </cell>
          <cell r="CD728">
            <v>0</v>
          </cell>
          <cell r="CE728">
            <v>0</v>
          </cell>
          <cell r="CG728">
            <v>0</v>
          </cell>
          <cell r="CI728">
            <v>0</v>
          </cell>
          <cell r="CM728">
            <v>0</v>
          </cell>
          <cell r="CN728">
            <v>0</v>
          </cell>
          <cell r="CO728">
            <v>0</v>
          </cell>
          <cell r="CP728">
            <v>0</v>
          </cell>
          <cell r="CQ728">
            <v>0</v>
          </cell>
          <cell r="CR728">
            <v>0</v>
          </cell>
          <cell r="CS728">
            <v>0</v>
          </cell>
          <cell r="CT728">
            <v>0</v>
          </cell>
          <cell r="CU728">
            <v>0</v>
          </cell>
          <cell r="CV728">
            <v>0</v>
          </cell>
          <cell r="CW728">
            <v>0</v>
          </cell>
          <cell r="CY728">
            <v>0</v>
          </cell>
          <cell r="DA728">
            <v>0</v>
          </cell>
          <cell r="DB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S728">
            <v>0</v>
          </cell>
          <cell r="DT728">
            <v>0</v>
          </cell>
          <cell r="DU728">
            <v>0</v>
          </cell>
          <cell r="DW728">
            <v>0</v>
          </cell>
          <cell r="DX728">
            <v>0</v>
          </cell>
          <cell r="DY728">
            <v>0</v>
          </cell>
          <cell r="DZ728">
            <v>0</v>
          </cell>
          <cell r="EA728">
            <v>0</v>
          </cell>
          <cell r="EB728">
            <v>0</v>
          </cell>
          <cell r="EC728">
            <v>0</v>
          </cell>
          <cell r="ED728">
            <v>0</v>
          </cell>
          <cell r="EE728">
            <v>0</v>
          </cell>
          <cell r="EF728">
            <v>0</v>
          </cell>
          <cell r="EG728">
            <v>0</v>
          </cell>
          <cell r="EH728">
            <v>0</v>
          </cell>
          <cell r="EI728">
            <v>0</v>
          </cell>
          <cell r="EK728">
            <v>0</v>
          </cell>
          <cell r="EL728">
            <v>0</v>
          </cell>
          <cell r="EM728">
            <v>0</v>
          </cell>
          <cell r="EO728">
            <v>0</v>
          </cell>
          <cell r="EP728">
            <v>0</v>
          </cell>
          <cell r="EQ728">
            <v>0</v>
          </cell>
          <cell r="ER728">
            <v>0</v>
          </cell>
          <cell r="ES728">
            <v>0</v>
          </cell>
          <cell r="ET728">
            <v>0</v>
          </cell>
          <cell r="EU728">
            <v>0</v>
          </cell>
          <cell r="EV728">
            <v>0</v>
          </cell>
          <cell r="EW728">
            <v>0</v>
          </cell>
          <cell r="EX728">
            <v>0</v>
          </cell>
          <cell r="EY728">
            <v>0</v>
          </cell>
          <cell r="EZ728">
            <v>0</v>
          </cell>
          <cell r="FA728">
            <v>0</v>
          </cell>
          <cell r="FC728">
            <v>0</v>
          </cell>
          <cell r="FD728">
            <v>0</v>
          </cell>
          <cell r="FE728">
            <v>0</v>
          </cell>
          <cell r="FG728">
            <v>0</v>
          </cell>
          <cell r="FH728">
            <v>0</v>
          </cell>
          <cell r="FI728">
            <v>0</v>
          </cell>
          <cell r="FJ728">
            <v>0</v>
          </cell>
          <cell r="FK728">
            <v>0</v>
          </cell>
          <cell r="FL728">
            <v>0</v>
          </cell>
          <cell r="FM728">
            <v>0</v>
          </cell>
          <cell r="FN728">
            <v>0</v>
          </cell>
          <cell r="FO728">
            <v>0</v>
          </cell>
          <cell r="FP728">
            <v>0</v>
          </cell>
          <cell r="FQ728">
            <v>0</v>
          </cell>
          <cell r="FR728">
            <v>0</v>
          </cell>
          <cell r="FS728">
            <v>0</v>
          </cell>
          <cell r="FU728">
            <v>0</v>
          </cell>
          <cell r="FV728">
            <v>0</v>
          </cell>
          <cell r="FW728">
            <v>0</v>
          </cell>
          <cell r="FY728">
            <v>0</v>
          </cell>
          <cell r="FZ728">
            <v>0</v>
          </cell>
          <cell r="GA728">
            <v>0</v>
          </cell>
          <cell r="GB728">
            <v>0</v>
          </cell>
          <cell r="GC728">
            <v>0</v>
          </cell>
          <cell r="GD728">
            <v>0</v>
          </cell>
          <cell r="GE728">
            <v>0</v>
          </cell>
          <cell r="GF728">
            <v>0</v>
          </cell>
          <cell r="GG728">
            <v>0</v>
          </cell>
          <cell r="GH728">
            <v>0</v>
          </cell>
          <cell r="GI728">
            <v>0</v>
          </cell>
          <cell r="GJ728">
            <v>0</v>
          </cell>
          <cell r="GK728">
            <v>0</v>
          </cell>
          <cell r="GM728">
            <v>0</v>
          </cell>
          <cell r="GN728">
            <v>0</v>
          </cell>
          <cell r="GO728">
            <v>0</v>
          </cell>
          <cell r="GQ728">
            <v>0</v>
          </cell>
          <cell r="GR728">
            <v>0</v>
          </cell>
          <cell r="GS728">
            <v>0</v>
          </cell>
          <cell r="GT728">
            <v>0</v>
          </cell>
          <cell r="GU728">
            <v>0</v>
          </cell>
          <cell r="GV728">
            <v>0</v>
          </cell>
          <cell r="GW728">
            <v>0</v>
          </cell>
          <cell r="GX728">
            <v>0</v>
          </cell>
          <cell r="GY728">
            <v>0</v>
          </cell>
          <cell r="GZ728">
            <v>0</v>
          </cell>
          <cell r="HA728">
            <v>0</v>
          </cell>
          <cell r="HB728">
            <v>0</v>
          </cell>
          <cell r="HC728">
            <v>0</v>
          </cell>
          <cell r="HD728">
            <v>0</v>
          </cell>
          <cell r="HE728">
            <v>0</v>
          </cell>
          <cell r="HF728">
            <v>0</v>
          </cell>
          <cell r="HG728">
            <v>0</v>
          </cell>
          <cell r="HH728">
            <v>0</v>
          </cell>
          <cell r="HI728">
            <v>0</v>
          </cell>
          <cell r="HJ728" t="str">
            <v>SI</v>
          </cell>
          <cell r="HL728">
            <v>5.5144652261999837E-3</v>
          </cell>
          <cell r="HO728" t="str">
            <v>80</v>
          </cell>
          <cell r="HP728" t="str">
            <v>80</v>
          </cell>
          <cell r="HQ728" t="str">
            <v>80</v>
          </cell>
          <cell r="HR728" t="str">
            <v>80</v>
          </cell>
          <cell r="HS728" t="str">
            <v>80</v>
          </cell>
          <cell r="HT728" t="str">
            <v>80</v>
          </cell>
          <cell r="HU728" t="str">
            <v>80</v>
          </cell>
          <cell r="HV728" t="str">
            <v>80</v>
          </cell>
          <cell r="HW728" t="str">
            <v>80</v>
          </cell>
          <cell r="HX728" t="str">
            <v>80</v>
          </cell>
          <cell r="HY728" t="str">
            <v>80</v>
          </cell>
        </row>
        <row r="729">
          <cell r="D729" t="str">
            <v>8</v>
          </cell>
          <cell r="F729" t="str">
            <v>8R</v>
          </cell>
          <cell r="H729">
            <v>0</v>
          </cell>
          <cell r="I729">
            <v>0</v>
          </cell>
          <cell r="J729">
            <v>0</v>
          </cell>
          <cell r="K729">
            <v>0</v>
          </cell>
          <cell r="M729">
            <v>0</v>
          </cell>
          <cell r="O729">
            <v>1</v>
          </cell>
          <cell r="S729">
            <v>0</v>
          </cell>
          <cell r="T729">
            <v>0</v>
          </cell>
          <cell r="U729">
            <v>0</v>
          </cell>
          <cell r="V729">
            <v>0</v>
          </cell>
          <cell r="W729">
            <v>0</v>
          </cell>
          <cell r="X729">
            <v>0</v>
          </cell>
          <cell r="Y729">
            <v>0</v>
          </cell>
          <cell r="Z729">
            <v>0</v>
          </cell>
          <cell r="AA729">
            <v>0</v>
          </cell>
          <cell r="AB729">
            <v>0</v>
          </cell>
          <cell r="AC729">
            <v>0</v>
          </cell>
          <cell r="AE729">
            <v>0</v>
          </cell>
          <cell r="AG729">
            <v>1</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Y729">
            <v>1</v>
          </cell>
          <cell r="AZ729">
            <v>0</v>
          </cell>
          <cell r="BC729">
            <v>0</v>
          </cell>
          <cell r="BD729">
            <v>0</v>
          </cell>
          <cell r="BE729">
            <v>0</v>
          </cell>
          <cell r="BF729">
            <v>0</v>
          </cell>
          <cell r="BG729">
            <v>0</v>
          </cell>
          <cell r="BH729">
            <v>0</v>
          </cell>
          <cell r="BI729">
            <v>0</v>
          </cell>
          <cell r="BJ729">
            <v>0</v>
          </cell>
          <cell r="BK729">
            <v>0</v>
          </cell>
          <cell r="BL729">
            <v>0</v>
          </cell>
          <cell r="BM729">
            <v>0</v>
          </cell>
          <cell r="BO729">
            <v>0</v>
          </cell>
          <cell r="BQ729">
            <v>1</v>
          </cell>
          <cell r="BU729">
            <v>0</v>
          </cell>
          <cell r="BV729">
            <v>0</v>
          </cell>
          <cell r="BW729">
            <v>0</v>
          </cell>
          <cell r="BX729">
            <v>0</v>
          </cell>
          <cell r="BY729">
            <v>0</v>
          </cell>
          <cell r="BZ729">
            <v>0</v>
          </cell>
          <cell r="CA729">
            <v>0</v>
          </cell>
          <cell r="CB729">
            <v>0</v>
          </cell>
          <cell r="CC729">
            <v>0</v>
          </cell>
          <cell r="CD729">
            <v>0</v>
          </cell>
          <cell r="CE729">
            <v>0</v>
          </cell>
          <cell r="CG729">
            <v>0</v>
          </cell>
          <cell r="CI729">
            <v>1</v>
          </cell>
          <cell r="CM729">
            <v>0</v>
          </cell>
          <cell r="CN729">
            <v>0</v>
          </cell>
          <cell r="CO729">
            <v>0</v>
          </cell>
          <cell r="CP729">
            <v>0</v>
          </cell>
          <cell r="CQ729">
            <v>0</v>
          </cell>
          <cell r="CR729">
            <v>0</v>
          </cell>
          <cell r="CS729">
            <v>0</v>
          </cell>
          <cell r="CT729">
            <v>0</v>
          </cell>
          <cell r="CU729">
            <v>0</v>
          </cell>
          <cell r="CV729">
            <v>0</v>
          </cell>
          <cell r="CW729">
            <v>0</v>
          </cell>
          <cell r="CY729">
            <v>0</v>
          </cell>
          <cell r="DA729">
            <v>1</v>
          </cell>
          <cell r="DB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S729">
            <v>1</v>
          </cell>
          <cell r="DT729">
            <v>0</v>
          </cell>
          <cell r="DU729">
            <v>0</v>
          </cell>
          <cell r="DW729">
            <v>0</v>
          </cell>
          <cell r="DX729">
            <v>0</v>
          </cell>
          <cell r="DY729">
            <v>0</v>
          </cell>
          <cell r="DZ729">
            <v>0</v>
          </cell>
          <cell r="EA729">
            <v>0</v>
          </cell>
          <cell r="EB729">
            <v>0</v>
          </cell>
          <cell r="EC729">
            <v>0</v>
          </cell>
          <cell r="ED729">
            <v>0</v>
          </cell>
          <cell r="EE729">
            <v>0</v>
          </cell>
          <cell r="EF729">
            <v>0</v>
          </cell>
          <cell r="EG729">
            <v>0</v>
          </cell>
          <cell r="EH729">
            <v>0</v>
          </cell>
          <cell r="EI729">
            <v>0</v>
          </cell>
          <cell r="EK729">
            <v>1</v>
          </cell>
          <cell r="EL729">
            <v>0</v>
          </cell>
          <cell r="EM729">
            <v>0</v>
          </cell>
          <cell r="EO729">
            <v>0</v>
          </cell>
          <cell r="EP729">
            <v>0</v>
          </cell>
          <cell r="EQ729">
            <v>0</v>
          </cell>
          <cell r="ER729">
            <v>0</v>
          </cell>
          <cell r="ES729">
            <v>0</v>
          </cell>
          <cell r="ET729">
            <v>0</v>
          </cell>
          <cell r="EU729">
            <v>0</v>
          </cell>
          <cell r="EV729">
            <v>0</v>
          </cell>
          <cell r="EW729">
            <v>0</v>
          </cell>
          <cell r="EX729">
            <v>0</v>
          </cell>
          <cell r="EY729">
            <v>0</v>
          </cell>
          <cell r="EZ729">
            <v>0</v>
          </cell>
          <cell r="FA729">
            <v>0</v>
          </cell>
          <cell r="FC729">
            <v>1</v>
          </cell>
          <cell r="FD729">
            <v>0</v>
          </cell>
          <cell r="FE729">
            <v>0</v>
          </cell>
          <cell r="FG729">
            <v>0</v>
          </cell>
          <cell r="FH729">
            <v>0</v>
          </cell>
          <cell r="FI729">
            <v>0</v>
          </cell>
          <cell r="FJ729">
            <v>0</v>
          </cell>
          <cell r="FK729">
            <v>0</v>
          </cell>
          <cell r="FL729">
            <v>0</v>
          </cell>
          <cell r="FM729">
            <v>0</v>
          </cell>
          <cell r="FN729">
            <v>0</v>
          </cell>
          <cell r="FO729">
            <v>0</v>
          </cell>
          <cell r="FP729">
            <v>0</v>
          </cell>
          <cell r="FQ729">
            <v>0</v>
          </cell>
          <cell r="FR729">
            <v>0</v>
          </cell>
          <cell r="FS729">
            <v>0</v>
          </cell>
          <cell r="FU729">
            <v>1</v>
          </cell>
          <cell r="FV729">
            <v>0</v>
          </cell>
          <cell r="FW729">
            <v>0</v>
          </cell>
          <cell r="FY729">
            <v>0</v>
          </cell>
          <cell r="FZ729">
            <v>0</v>
          </cell>
          <cell r="GA729">
            <v>0</v>
          </cell>
          <cell r="GB729">
            <v>0</v>
          </cell>
          <cell r="GC729">
            <v>0</v>
          </cell>
          <cell r="GD729">
            <v>0</v>
          </cell>
          <cell r="GE729">
            <v>0</v>
          </cell>
          <cell r="GF729">
            <v>0</v>
          </cell>
          <cell r="GG729">
            <v>0</v>
          </cell>
          <cell r="GH729">
            <v>0</v>
          </cell>
          <cell r="GI729">
            <v>0</v>
          </cell>
          <cell r="GJ729">
            <v>0</v>
          </cell>
          <cell r="GK729">
            <v>0</v>
          </cell>
          <cell r="GM729">
            <v>1</v>
          </cell>
          <cell r="GN729">
            <v>0</v>
          </cell>
          <cell r="GO729">
            <v>0</v>
          </cell>
          <cell r="GQ729">
            <v>0</v>
          </cell>
          <cell r="GR729">
            <v>0</v>
          </cell>
          <cell r="GS729">
            <v>0</v>
          </cell>
          <cell r="GT729">
            <v>0</v>
          </cell>
          <cell r="GU729">
            <v>0</v>
          </cell>
          <cell r="GV729">
            <v>0</v>
          </cell>
          <cell r="GW729">
            <v>0</v>
          </cell>
          <cell r="GX729">
            <v>0</v>
          </cell>
          <cell r="GY729">
            <v>0</v>
          </cell>
          <cell r="GZ729">
            <v>0</v>
          </cell>
          <cell r="HA729">
            <v>0</v>
          </cell>
          <cell r="HB729">
            <v>0</v>
          </cell>
          <cell r="HC729">
            <v>0</v>
          </cell>
          <cell r="HD729">
            <v>0</v>
          </cell>
          <cell r="HE729">
            <v>11</v>
          </cell>
          <cell r="HF729">
            <v>0</v>
          </cell>
          <cell r="HG729">
            <v>0</v>
          </cell>
          <cell r="HH729">
            <v>0</v>
          </cell>
          <cell r="HI729">
            <v>0</v>
          </cell>
          <cell r="HJ729" t="str">
            <v>SI</v>
          </cell>
          <cell r="HL729">
            <v>1.752020425826718E-2</v>
          </cell>
          <cell r="HO729" t="str">
            <v>80</v>
          </cell>
          <cell r="HP729" t="str">
            <v>80</v>
          </cell>
          <cell r="HQ729" t="str">
            <v>80</v>
          </cell>
          <cell r="HR729" t="str">
            <v>80</v>
          </cell>
          <cell r="HS729" t="str">
            <v>80</v>
          </cell>
          <cell r="HT729" t="str">
            <v>80</v>
          </cell>
          <cell r="HU729" t="str">
            <v>80</v>
          </cell>
          <cell r="HV729" t="str">
            <v>80</v>
          </cell>
          <cell r="HW729" t="str">
            <v>80</v>
          </cell>
          <cell r="HX729" t="str">
            <v>80</v>
          </cell>
          <cell r="HY729" t="str">
            <v>80</v>
          </cell>
        </row>
        <row r="730">
          <cell r="D730" t="str">
            <v>8</v>
          </cell>
          <cell r="F730" t="str">
            <v>8R</v>
          </cell>
          <cell r="H730">
            <v>0</v>
          </cell>
          <cell r="I730">
            <v>0</v>
          </cell>
          <cell r="J730">
            <v>0</v>
          </cell>
          <cell r="K730">
            <v>0</v>
          </cell>
          <cell r="M730">
            <v>0</v>
          </cell>
          <cell r="O730">
            <v>1</v>
          </cell>
          <cell r="S730">
            <v>0</v>
          </cell>
          <cell r="T730">
            <v>0</v>
          </cell>
          <cell r="U730">
            <v>0</v>
          </cell>
          <cell r="V730">
            <v>0</v>
          </cell>
          <cell r="W730">
            <v>0</v>
          </cell>
          <cell r="X730">
            <v>0</v>
          </cell>
          <cell r="Y730">
            <v>0</v>
          </cell>
          <cell r="Z730">
            <v>0</v>
          </cell>
          <cell r="AA730">
            <v>0</v>
          </cell>
          <cell r="AB730">
            <v>0</v>
          </cell>
          <cell r="AC730">
            <v>0</v>
          </cell>
          <cell r="AE730">
            <v>0</v>
          </cell>
          <cell r="AG730">
            <v>1</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Y730">
            <v>1</v>
          </cell>
          <cell r="AZ730">
            <v>0</v>
          </cell>
          <cell r="BC730">
            <v>0</v>
          </cell>
          <cell r="BD730">
            <v>0</v>
          </cell>
          <cell r="BE730">
            <v>0</v>
          </cell>
          <cell r="BF730">
            <v>0</v>
          </cell>
          <cell r="BG730">
            <v>0</v>
          </cell>
          <cell r="BH730">
            <v>0</v>
          </cell>
          <cell r="BI730">
            <v>0</v>
          </cell>
          <cell r="BJ730">
            <v>0</v>
          </cell>
          <cell r="BK730">
            <v>0</v>
          </cell>
          <cell r="BL730">
            <v>0</v>
          </cell>
          <cell r="BM730">
            <v>0</v>
          </cell>
          <cell r="BO730">
            <v>0</v>
          </cell>
          <cell r="BQ730">
            <v>1</v>
          </cell>
          <cell r="BU730">
            <v>0</v>
          </cell>
          <cell r="BV730">
            <v>0</v>
          </cell>
          <cell r="BW730">
            <v>0</v>
          </cell>
          <cell r="BX730">
            <v>0</v>
          </cell>
          <cell r="BY730">
            <v>0</v>
          </cell>
          <cell r="BZ730">
            <v>0</v>
          </cell>
          <cell r="CA730">
            <v>0</v>
          </cell>
          <cell r="CB730">
            <v>0</v>
          </cell>
          <cell r="CC730">
            <v>0</v>
          </cell>
          <cell r="CD730">
            <v>0</v>
          </cell>
          <cell r="CE730">
            <v>0</v>
          </cell>
          <cell r="CG730">
            <v>0</v>
          </cell>
          <cell r="CI730">
            <v>1</v>
          </cell>
          <cell r="CM730">
            <v>0</v>
          </cell>
          <cell r="CN730">
            <v>0</v>
          </cell>
          <cell r="CO730">
            <v>0</v>
          </cell>
          <cell r="CP730">
            <v>0</v>
          </cell>
          <cell r="CQ730">
            <v>0</v>
          </cell>
          <cell r="CR730">
            <v>0</v>
          </cell>
          <cell r="CS730">
            <v>0</v>
          </cell>
          <cell r="CT730">
            <v>0</v>
          </cell>
          <cell r="CU730">
            <v>0</v>
          </cell>
          <cell r="CV730">
            <v>0</v>
          </cell>
          <cell r="CW730">
            <v>0</v>
          </cell>
          <cell r="CY730">
            <v>0</v>
          </cell>
          <cell r="DA730">
            <v>1</v>
          </cell>
          <cell r="DB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S730">
            <v>1</v>
          </cell>
          <cell r="DT730">
            <v>0</v>
          </cell>
          <cell r="DU730">
            <v>0</v>
          </cell>
          <cell r="DW730">
            <v>0</v>
          </cell>
          <cell r="DX730">
            <v>0</v>
          </cell>
          <cell r="DY730">
            <v>0</v>
          </cell>
          <cell r="DZ730">
            <v>0</v>
          </cell>
          <cell r="EA730">
            <v>0</v>
          </cell>
          <cell r="EB730">
            <v>0</v>
          </cell>
          <cell r="EC730">
            <v>0</v>
          </cell>
          <cell r="ED730">
            <v>0</v>
          </cell>
          <cell r="EE730">
            <v>0</v>
          </cell>
          <cell r="EF730">
            <v>0</v>
          </cell>
          <cell r="EG730">
            <v>0</v>
          </cell>
          <cell r="EH730">
            <v>0</v>
          </cell>
          <cell r="EI730">
            <v>0</v>
          </cell>
          <cell r="EK730">
            <v>1</v>
          </cell>
          <cell r="EL730">
            <v>0</v>
          </cell>
          <cell r="EM730">
            <v>0</v>
          </cell>
          <cell r="EO730">
            <v>0</v>
          </cell>
          <cell r="EP730">
            <v>0</v>
          </cell>
          <cell r="EQ730">
            <v>0</v>
          </cell>
          <cell r="ER730">
            <v>0</v>
          </cell>
          <cell r="ES730">
            <v>0</v>
          </cell>
          <cell r="ET730">
            <v>0</v>
          </cell>
          <cell r="EU730">
            <v>0</v>
          </cell>
          <cell r="EV730">
            <v>0</v>
          </cell>
          <cell r="EW730">
            <v>0</v>
          </cell>
          <cell r="EX730">
            <v>0</v>
          </cell>
          <cell r="EY730">
            <v>0</v>
          </cell>
          <cell r="EZ730">
            <v>0</v>
          </cell>
          <cell r="FA730">
            <v>0</v>
          </cell>
          <cell r="FC730">
            <v>1</v>
          </cell>
          <cell r="FD730">
            <v>0</v>
          </cell>
          <cell r="FE730">
            <v>0</v>
          </cell>
          <cell r="FG730">
            <v>0</v>
          </cell>
          <cell r="FH730">
            <v>0</v>
          </cell>
          <cell r="FI730">
            <v>0</v>
          </cell>
          <cell r="FJ730">
            <v>0</v>
          </cell>
          <cell r="FK730">
            <v>0</v>
          </cell>
          <cell r="FL730">
            <v>0</v>
          </cell>
          <cell r="FM730">
            <v>0</v>
          </cell>
          <cell r="FN730">
            <v>0</v>
          </cell>
          <cell r="FO730">
            <v>0</v>
          </cell>
          <cell r="FP730">
            <v>0</v>
          </cell>
          <cell r="FQ730">
            <v>0</v>
          </cell>
          <cell r="FR730">
            <v>0</v>
          </cell>
          <cell r="FS730">
            <v>0</v>
          </cell>
          <cell r="FU730">
            <v>1</v>
          </cell>
          <cell r="FV730">
            <v>0</v>
          </cell>
          <cell r="FW730">
            <v>0</v>
          </cell>
          <cell r="FY730">
            <v>0</v>
          </cell>
          <cell r="FZ730">
            <v>0</v>
          </cell>
          <cell r="GA730">
            <v>0</v>
          </cell>
          <cell r="GB730">
            <v>0</v>
          </cell>
          <cell r="GC730">
            <v>0</v>
          </cell>
          <cell r="GD730">
            <v>0</v>
          </cell>
          <cell r="GE730">
            <v>0</v>
          </cell>
          <cell r="GF730">
            <v>0</v>
          </cell>
          <cell r="GG730">
            <v>0</v>
          </cell>
          <cell r="GH730">
            <v>0</v>
          </cell>
          <cell r="GI730">
            <v>0</v>
          </cell>
          <cell r="GJ730">
            <v>0</v>
          </cell>
          <cell r="GK730">
            <v>0</v>
          </cell>
          <cell r="GM730">
            <v>1</v>
          </cell>
          <cell r="GN730">
            <v>0</v>
          </cell>
          <cell r="GO730">
            <v>0</v>
          </cell>
          <cell r="GQ730">
            <v>0</v>
          </cell>
          <cell r="GR730">
            <v>0</v>
          </cell>
          <cell r="GS730">
            <v>0</v>
          </cell>
          <cell r="GT730">
            <v>0</v>
          </cell>
          <cell r="GU730">
            <v>0</v>
          </cell>
          <cell r="GV730">
            <v>0</v>
          </cell>
          <cell r="GW730">
            <v>0</v>
          </cell>
          <cell r="GX730">
            <v>0</v>
          </cell>
          <cell r="GY730">
            <v>0</v>
          </cell>
          <cell r="GZ730">
            <v>0</v>
          </cell>
          <cell r="HA730">
            <v>0</v>
          </cell>
          <cell r="HB730">
            <v>0</v>
          </cell>
          <cell r="HC730">
            <v>0</v>
          </cell>
          <cell r="HD730">
            <v>0</v>
          </cell>
          <cell r="HE730">
            <v>11</v>
          </cell>
          <cell r="HF730">
            <v>0</v>
          </cell>
          <cell r="HG730">
            <v>0</v>
          </cell>
          <cell r="HH730">
            <v>0</v>
          </cell>
          <cell r="HI730">
            <v>0</v>
          </cell>
          <cell r="HJ730" t="str">
            <v>SI</v>
          </cell>
          <cell r="HL730">
            <v>1.752020425826718E-2</v>
          </cell>
          <cell r="HO730" t="str">
            <v>80</v>
          </cell>
          <cell r="HP730" t="str">
            <v>80</v>
          </cell>
          <cell r="HQ730" t="str">
            <v>80</v>
          </cell>
          <cell r="HR730" t="str">
            <v>80</v>
          </cell>
          <cell r="HS730" t="str">
            <v>80</v>
          </cell>
          <cell r="HT730" t="str">
            <v>80</v>
          </cell>
          <cell r="HU730" t="str">
            <v>80</v>
          </cell>
          <cell r="HV730" t="str">
            <v>80</v>
          </cell>
          <cell r="HW730" t="str">
            <v>80</v>
          </cell>
          <cell r="HX730" t="str">
            <v>80</v>
          </cell>
          <cell r="HY730" t="str">
            <v>80</v>
          </cell>
        </row>
        <row r="731">
          <cell r="D731" t="str">
            <v>8</v>
          </cell>
          <cell r="F731" t="str">
            <v>8R</v>
          </cell>
          <cell r="H731">
            <v>0</v>
          </cell>
          <cell r="I731">
            <v>0</v>
          </cell>
          <cell r="J731">
            <v>0</v>
          </cell>
          <cell r="K731">
            <v>0</v>
          </cell>
          <cell r="M731">
            <v>0</v>
          </cell>
          <cell r="O731">
            <v>1</v>
          </cell>
          <cell r="S731">
            <v>0</v>
          </cell>
          <cell r="T731">
            <v>0</v>
          </cell>
          <cell r="U731">
            <v>0</v>
          </cell>
          <cell r="V731">
            <v>0</v>
          </cell>
          <cell r="W731">
            <v>0</v>
          </cell>
          <cell r="X731">
            <v>0</v>
          </cell>
          <cell r="Y731">
            <v>0</v>
          </cell>
          <cell r="Z731">
            <v>0</v>
          </cell>
          <cell r="AA731">
            <v>0</v>
          </cell>
          <cell r="AB731">
            <v>0</v>
          </cell>
          <cell r="AC731">
            <v>0</v>
          </cell>
          <cell r="AE731">
            <v>0</v>
          </cell>
          <cell r="AG731">
            <v>1</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Y731">
            <v>1</v>
          </cell>
          <cell r="AZ731">
            <v>0</v>
          </cell>
          <cell r="BC731">
            <v>0</v>
          </cell>
          <cell r="BD731">
            <v>0</v>
          </cell>
          <cell r="BE731">
            <v>0</v>
          </cell>
          <cell r="BF731">
            <v>0</v>
          </cell>
          <cell r="BG731">
            <v>0</v>
          </cell>
          <cell r="BH731">
            <v>0</v>
          </cell>
          <cell r="BI731">
            <v>0</v>
          </cell>
          <cell r="BJ731">
            <v>0</v>
          </cell>
          <cell r="BK731">
            <v>0</v>
          </cell>
          <cell r="BL731">
            <v>0</v>
          </cell>
          <cell r="BM731">
            <v>0</v>
          </cell>
          <cell r="BO731">
            <v>0</v>
          </cell>
          <cell r="BQ731">
            <v>1</v>
          </cell>
          <cell r="BU731">
            <v>0</v>
          </cell>
          <cell r="BV731">
            <v>0</v>
          </cell>
          <cell r="BW731">
            <v>0</v>
          </cell>
          <cell r="BX731">
            <v>0</v>
          </cell>
          <cell r="BY731">
            <v>0</v>
          </cell>
          <cell r="BZ731">
            <v>0</v>
          </cell>
          <cell r="CA731">
            <v>0</v>
          </cell>
          <cell r="CB731">
            <v>0</v>
          </cell>
          <cell r="CC731">
            <v>0</v>
          </cell>
          <cell r="CD731">
            <v>0</v>
          </cell>
          <cell r="CE731">
            <v>0</v>
          </cell>
          <cell r="CG731">
            <v>0</v>
          </cell>
          <cell r="CI731">
            <v>1</v>
          </cell>
          <cell r="CM731">
            <v>0</v>
          </cell>
          <cell r="CN731">
            <v>0</v>
          </cell>
          <cell r="CO731">
            <v>0</v>
          </cell>
          <cell r="CP731">
            <v>0</v>
          </cell>
          <cell r="CQ731">
            <v>0</v>
          </cell>
          <cell r="CR731">
            <v>0</v>
          </cell>
          <cell r="CS731">
            <v>0</v>
          </cell>
          <cell r="CT731">
            <v>0</v>
          </cell>
          <cell r="CU731">
            <v>0</v>
          </cell>
          <cell r="CV731">
            <v>0</v>
          </cell>
          <cell r="CW731">
            <v>0</v>
          </cell>
          <cell r="CY731">
            <v>0</v>
          </cell>
          <cell r="DA731">
            <v>1</v>
          </cell>
          <cell r="DB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S731">
            <v>1</v>
          </cell>
          <cell r="DT731">
            <v>0</v>
          </cell>
          <cell r="DU731">
            <v>0</v>
          </cell>
          <cell r="DW731">
            <v>0</v>
          </cell>
          <cell r="DX731">
            <v>0</v>
          </cell>
          <cell r="DY731">
            <v>0</v>
          </cell>
          <cell r="DZ731">
            <v>0</v>
          </cell>
          <cell r="EA731">
            <v>0</v>
          </cell>
          <cell r="EB731">
            <v>0</v>
          </cell>
          <cell r="EC731">
            <v>0</v>
          </cell>
          <cell r="ED731">
            <v>0</v>
          </cell>
          <cell r="EE731">
            <v>0</v>
          </cell>
          <cell r="EF731">
            <v>0</v>
          </cell>
          <cell r="EG731">
            <v>0</v>
          </cell>
          <cell r="EH731">
            <v>0</v>
          </cell>
          <cell r="EI731">
            <v>0</v>
          </cell>
          <cell r="EK731">
            <v>1</v>
          </cell>
          <cell r="EL731">
            <v>0</v>
          </cell>
          <cell r="EM731">
            <v>0</v>
          </cell>
          <cell r="EO731">
            <v>0</v>
          </cell>
          <cell r="EP731">
            <v>0</v>
          </cell>
          <cell r="EQ731">
            <v>0</v>
          </cell>
          <cell r="ER731">
            <v>0</v>
          </cell>
          <cell r="ES731">
            <v>0</v>
          </cell>
          <cell r="ET731">
            <v>0</v>
          </cell>
          <cell r="EU731">
            <v>0</v>
          </cell>
          <cell r="EV731">
            <v>0</v>
          </cell>
          <cell r="EW731">
            <v>0</v>
          </cell>
          <cell r="EX731">
            <v>0</v>
          </cell>
          <cell r="EY731">
            <v>0</v>
          </cell>
          <cell r="EZ731">
            <v>0</v>
          </cell>
          <cell r="FA731">
            <v>0</v>
          </cell>
          <cell r="FC731">
            <v>1</v>
          </cell>
          <cell r="FD731">
            <v>0</v>
          </cell>
          <cell r="FE731">
            <v>0</v>
          </cell>
          <cell r="FG731">
            <v>0</v>
          </cell>
          <cell r="FH731">
            <v>0</v>
          </cell>
          <cell r="FI731">
            <v>0</v>
          </cell>
          <cell r="FJ731">
            <v>0</v>
          </cell>
          <cell r="FK731">
            <v>0</v>
          </cell>
          <cell r="FL731">
            <v>0</v>
          </cell>
          <cell r="FM731">
            <v>0</v>
          </cell>
          <cell r="FN731">
            <v>0</v>
          </cell>
          <cell r="FO731">
            <v>0</v>
          </cell>
          <cell r="FP731">
            <v>0</v>
          </cell>
          <cell r="FQ731">
            <v>0</v>
          </cell>
          <cell r="FR731">
            <v>0</v>
          </cell>
          <cell r="FS731">
            <v>0</v>
          </cell>
          <cell r="FU731">
            <v>1</v>
          </cell>
          <cell r="FV731">
            <v>0</v>
          </cell>
          <cell r="FW731">
            <v>0</v>
          </cell>
          <cell r="FY731">
            <v>0</v>
          </cell>
          <cell r="FZ731">
            <v>0</v>
          </cell>
          <cell r="GA731">
            <v>0</v>
          </cell>
          <cell r="GB731">
            <v>0</v>
          </cell>
          <cell r="GC731">
            <v>0</v>
          </cell>
          <cell r="GD731">
            <v>0</v>
          </cell>
          <cell r="GE731">
            <v>0</v>
          </cell>
          <cell r="GF731">
            <v>0</v>
          </cell>
          <cell r="GG731">
            <v>0</v>
          </cell>
          <cell r="GH731">
            <v>0</v>
          </cell>
          <cell r="GI731">
            <v>0</v>
          </cell>
          <cell r="GJ731">
            <v>0</v>
          </cell>
          <cell r="GK731">
            <v>0</v>
          </cell>
          <cell r="GM731">
            <v>1</v>
          </cell>
          <cell r="GN731">
            <v>0</v>
          </cell>
          <cell r="GO731">
            <v>0</v>
          </cell>
          <cell r="GQ731">
            <v>0</v>
          </cell>
          <cell r="GR731">
            <v>0</v>
          </cell>
          <cell r="GS731">
            <v>0</v>
          </cell>
          <cell r="GT731">
            <v>0</v>
          </cell>
          <cell r="GU731">
            <v>0</v>
          </cell>
          <cell r="GV731">
            <v>0</v>
          </cell>
          <cell r="GW731">
            <v>0</v>
          </cell>
          <cell r="GX731">
            <v>0</v>
          </cell>
          <cell r="GY731">
            <v>0</v>
          </cell>
          <cell r="GZ731">
            <v>0</v>
          </cell>
          <cell r="HA731">
            <v>0</v>
          </cell>
          <cell r="HB731">
            <v>0</v>
          </cell>
          <cell r="HC731">
            <v>0</v>
          </cell>
          <cell r="HD731">
            <v>0</v>
          </cell>
          <cell r="HE731">
            <v>11</v>
          </cell>
          <cell r="HF731">
            <v>0</v>
          </cell>
          <cell r="HG731">
            <v>0</v>
          </cell>
          <cell r="HH731">
            <v>0</v>
          </cell>
          <cell r="HI731">
            <v>0</v>
          </cell>
          <cell r="HJ731" t="str">
            <v>SI</v>
          </cell>
          <cell r="HL731">
            <v>1.752020425826718E-2</v>
          </cell>
          <cell r="HO731" t="str">
            <v>80</v>
          </cell>
          <cell r="HP731" t="str">
            <v>80</v>
          </cell>
          <cell r="HQ731" t="str">
            <v>80</v>
          </cell>
          <cell r="HR731" t="str">
            <v>80</v>
          </cell>
          <cell r="HS731" t="str">
            <v>80</v>
          </cell>
          <cell r="HT731" t="str">
            <v>80</v>
          </cell>
          <cell r="HU731" t="str">
            <v>80</v>
          </cell>
          <cell r="HV731" t="str">
            <v>80</v>
          </cell>
          <cell r="HW731" t="str">
            <v>80</v>
          </cell>
          <cell r="HX731" t="str">
            <v>80</v>
          </cell>
          <cell r="HY731" t="str">
            <v>80</v>
          </cell>
        </row>
        <row r="732">
          <cell r="D732" t="str">
            <v>8</v>
          </cell>
          <cell r="F732" t="str">
            <v>8R</v>
          </cell>
          <cell r="H732">
            <v>0</v>
          </cell>
          <cell r="I732">
            <v>0</v>
          </cell>
          <cell r="J732">
            <v>0</v>
          </cell>
          <cell r="K732">
            <v>0</v>
          </cell>
          <cell r="M732">
            <v>0</v>
          </cell>
          <cell r="O732">
            <v>1</v>
          </cell>
          <cell r="S732">
            <v>0</v>
          </cell>
          <cell r="T732">
            <v>0</v>
          </cell>
          <cell r="U732">
            <v>0</v>
          </cell>
          <cell r="V732">
            <v>0</v>
          </cell>
          <cell r="W732">
            <v>0</v>
          </cell>
          <cell r="X732">
            <v>0</v>
          </cell>
          <cell r="Y732">
            <v>0</v>
          </cell>
          <cell r="Z732">
            <v>0</v>
          </cell>
          <cell r="AA732">
            <v>0</v>
          </cell>
          <cell r="AB732">
            <v>0</v>
          </cell>
          <cell r="AC732">
            <v>0</v>
          </cell>
          <cell r="AE732">
            <v>0</v>
          </cell>
          <cell r="AG732">
            <v>1</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Y732">
            <v>1</v>
          </cell>
          <cell r="AZ732">
            <v>0</v>
          </cell>
          <cell r="BC732">
            <v>0</v>
          </cell>
          <cell r="BD732">
            <v>0</v>
          </cell>
          <cell r="BE732">
            <v>0</v>
          </cell>
          <cell r="BF732">
            <v>0</v>
          </cell>
          <cell r="BG732">
            <v>0</v>
          </cell>
          <cell r="BH732">
            <v>0</v>
          </cell>
          <cell r="BI732">
            <v>0</v>
          </cell>
          <cell r="BJ732">
            <v>0</v>
          </cell>
          <cell r="BK732">
            <v>0</v>
          </cell>
          <cell r="BL732">
            <v>0</v>
          </cell>
          <cell r="BM732">
            <v>0</v>
          </cell>
          <cell r="BO732">
            <v>0</v>
          </cell>
          <cell r="BQ732">
            <v>1</v>
          </cell>
          <cell r="BU732">
            <v>0</v>
          </cell>
          <cell r="BV732">
            <v>0</v>
          </cell>
          <cell r="BW732">
            <v>0</v>
          </cell>
          <cell r="BX732">
            <v>0</v>
          </cell>
          <cell r="BY732">
            <v>0</v>
          </cell>
          <cell r="BZ732">
            <v>0</v>
          </cell>
          <cell r="CA732">
            <v>0</v>
          </cell>
          <cell r="CB732">
            <v>0</v>
          </cell>
          <cell r="CC732">
            <v>0</v>
          </cell>
          <cell r="CD732">
            <v>0</v>
          </cell>
          <cell r="CE732">
            <v>0</v>
          </cell>
          <cell r="CG732">
            <v>0</v>
          </cell>
          <cell r="CI732">
            <v>1</v>
          </cell>
          <cell r="CM732">
            <v>0</v>
          </cell>
          <cell r="CN732">
            <v>0</v>
          </cell>
          <cell r="CO732">
            <v>0</v>
          </cell>
          <cell r="CP732">
            <v>0</v>
          </cell>
          <cell r="CQ732">
            <v>0</v>
          </cell>
          <cell r="CR732">
            <v>0</v>
          </cell>
          <cell r="CS732">
            <v>0</v>
          </cell>
          <cell r="CT732">
            <v>0</v>
          </cell>
          <cell r="CU732">
            <v>0</v>
          </cell>
          <cell r="CV732">
            <v>0</v>
          </cell>
          <cell r="CW732">
            <v>0</v>
          </cell>
          <cell r="CY732">
            <v>0</v>
          </cell>
          <cell r="DA732">
            <v>1</v>
          </cell>
          <cell r="DB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S732">
            <v>1</v>
          </cell>
          <cell r="DT732">
            <v>0</v>
          </cell>
          <cell r="DU732">
            <v>0</v>
          </cell>
          <cell r="DW732">
            <v>0</v>
          </cell>
          <cell r="DX732">
            <v>0</v>
          </cell>
          <cell r="DY732">
            <v>0</v>
          </cell>
          <cell r="DZ732">
            <v>0</v>
          </cell>
          <cell r="EA732">
            <v>0</v>
          </cell>
          <cell r="EB732">
            <v>0</v>
          </cell>
          <cell r="EC732">
            <v>0</v>
          </cell>
          <cell r="ED732">
            <v>0</v>
          </cell>
          <cell r="EE732">
            <v>0</v>
          </cell>
          <cell r="EF732">
            <v>0</v>
          </cell>
          <cell r="EG732">
            <v>0</v>
          </cell>
          <cell r="EH732">
            <v>0</v>
          </cell>
          <cell r="EI732">
            <v>0</v>
          </cell>
          <cell r="EK732">
            <v>1</v>
          </cell>
          <cell r="EL732">
            <v>0</v>
          </cell>
          <cell r="EM732">
            <v>0</v>
          </cell>
          <cell r="EO732">
            <v>0</v>
          </cell>
          <cell r="EP732">
            <v>0</v>
          </cell>
          <cell r="EQ732">
            <v>0</v>
          </cell>
          <cell r="ER732">
            <v>0</v>
          </cell>
          <cell r="ES732">
            <v>0</v>
          </cell>
          <cell r="ET732">
            <v>0</v>
          </cell>
          <cell r="EU732">
            <v>0</v>
          </cell>
          <cell r="EV732">
            <v>0</v>
          </cell>
          <cell r="EW732">
            <v>0</v>
          </cell>
          <cell r="EX732">
            <v>0</v>
          </cell>
          <cell r="EY732">
            <v>0</v>
          </cell>
          <cell r="EZ732">
            <v>0</v>
          </cell>
          <cell r="FA732">
            <v>0</v>
          </cell>
          <cell r="FC732">
            <v>1</v>
          </cell>
          <cell r="FD732">
            <v>0</v>
          </cell>
          <cell r="FE732">
            <v>0</v>
          </cell>
          <cell r="FG732">
            <v>0</v>
          </cell>
          <cell r="FH732">
            <v>0</v>
          </cell>
          <cell r="FI732">
            <v>0</v>
          </cell>
          <cell r="FJ732">
            <v>0</v>
          </cell>
          <cell r="FK732">
            <v>0</v>
          </cell>
          <cell r="FL732">
            <v>0</v>
          </cell>
          <cell r="FM732">
            <v>0</v>
          </cell>
          <cell r="FN732">
            <v>0</v>
          </cell>
          <cell r="FO732">
            <v>0</v>
          </cell>
          <cell r="FP732">
            <v>0</v>
          </cell>
          <cell r="FQ732">
            <v>0</v>
          </cell>
          <cell r="FR732">
            <v>0</v>
          </cell>
          <cell r="FS732">
            <v>0</v>
          </cell>
          <cell r="FU732">
            <v>1</v>
          </cell>
          <cell r="FV732">
            <v>0</v>
          </cell>
          <cell r="FW732">
            <v>0</v>
          </cell>
          <cell r="FY732">
            <v>0</v>
          </cell>
          <cell r="FZ732">
            <v>0</v>
          </cell>
          <cell r="GA732">
            <v>0</v>
          </cell>
          <cell r="GB732">
            <v>0</v>
          </cell>
          <cell r="GC732">
            <v>0</v>
          </cell>
          <cell r="GD732">
            <v>0</v>
          </cell>
          <cell r="GE732">
            <v>0</v>
          </cell>
          <cell r="GF732">
            <v>0</v>
          </cell>
          <cell r="GG732">
            <v>0</v>
          </cell>
          <cell r="GH732">
            <v>0</v>
          </cell>
          <cell r="GI732">
            <v>0</v>
          </cell>
          <cell r="GJ732">
            <v>0</v>
          </cell>
          <cell r="GK732">
            <v>0</v>
          </cell>
          <cell r="GM732">
            <v>1</v>
          </cell>
          <cell r="GN732">
            <v>0</v>
          </cell>
          <cell r="GO732">
            <v>0</v>
          </cell>
          <cell r="GQ732">
            <v>0</v>
          </cell>
          <cell r="GR732">
            <v>0</v>
          </cell>
          <cell r="GS732">
            <v>0</v>
          </cell>
          <cell r="GT732">
            <v>0</v>
          </cell>
          <cell r="GU732">
            <v>0</v>
          </cell>
          <cell r="GV732">
            <v>0</v>
          </cell>
          <cell r="GW732">
            <v>0</v>
          </cell>
          <cell r="GX732">
            <v>0</v>
          </cell>
          <cell r="GY732">
            <v>0</v>
          </cell>
          <cell r="GZ732">
            <v>0</v>
          </cell>
          <cell r="HA732">
            <v>0</v>
          </cell>
          <cell r="HB732">
            <v>0</v>
          </cell>
          <cell r="HC732">
            <v>0</v>
          </cell>
          <cell r="HD732">
            <v>0</v>
          </cell>
          <cell r="HE732">
            <v>11</v>
          </cell>
          <cell r="HF732">
            <v>0</v>
          </cell>
          <cell r="HG732">
            <v>0</v>
          </cell>
          <cell r="HH732">
            <v>0</v>
          </cell>
          <cell r="HI732">
            <v>0</v>
          </cell>
          <cell r="HJ732" t="str">
            <v>SI</v>
          </cell>
          <cell r="HL732">
            <v>1.752020425826718E-2</v>
          </cell>
          <cell r="HO732" t="str">
            <v>80</v>
          </cell>
          <cell r="HP732" t="str">
            <v>80</v>
          </cell>
          <cell r="HQ732" t="str">
            <v>80</v>
          </cell>
          <cell r="HR732" t="str">
            <v>80</v>
          </cell>
          <cell r="HS732" t="str">
            <v>80</v>
          </cell>
          <cell r="HT732" t="str">
            <v>80</v>
          </cell>
          <cell r="HU732" t="str">
            <v>80</v>
          </cell>
          <cell r="HV732" t="str">
            <v>80</v>
          </cell>
          <cell r="HW732" t="str">
            <v>80</v>
          </cell>
          <cell r="HX732" t="str">
            <v>80</v>
          </cell>
          <cell r="HY732" t="str">
            <v>80</v>
          </cell>
        </row>
        <row r="733">
          <cell r="D733" t="str">
            <v>8</v>
          </cell>
          <cell r="F733" t="str">
            <v>8R</v>
          </cell>
          <cell r="H733">
            <v>0</v>
          </cell>
          <cell r="I733">
            <v>0</v>
          </cell>
          <cell r="J733">
            <v>0</v>
          </cell>
          <cell r="K733">
            <v>0</v>
          </cell>
          <cell r="M733">
            <v>0</v>
          </cell>
          <cell r="O733">
            <v>1</v>
          </cell>
          <cell r="S733">
            <v>0</v>
          </cell>
          <cell r="T733">
            <v>0</v>
          </cell>
          <cell r="U733">
            <v>0</v>
          </cell>
          <cell r="V733">
            <v>0</v>
          </cell>
          <cell r="W733">
            <v>0</v>
          </cell>
          <cell r="X733">
            <v>0</v>
          </cell>
          <cell r="Y733">
            <v>0</v>
          </cell>
          <cell r="Z733">
            <v>0</v>
          </cell>
          <cell r="AA733">
            <v>0</v>
          </cell>
          <cell r="AB733">
            <v>0</v>
          </cell>
          <cell r="AC733">
            <v>0</v>
          </cell>
          <cell r="AE733">
            <v>0</v>
          </cell>
          <cell r="AG733">
            <v>1</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Y733">
            <v>1</v>
          </cell>
          <cell r="AZ733">
            <v>0</v>
          </cell>
          <cell r="BC733">
            <v>0</v>
          </cell>
          <cell r="BD733">
            <v>0</v>
          </cell>
          <cell r="BE733">
            <v>0</v>
          </cell>
          <cell r="BF733">
            <v>0</v>
          </cell>
          <cell r="BG733">
            <v>0</v>
          </cell>
          <cell r="BH733">
            <v>0</v>
          </cell>
          <cell r="BI733">
            <v>0</v>
          </cell>
          <cell r="BJ733">
            <v>0</v>
          </cell>
          <cell r="BK733">
            <v>0</v>
          </cell>
          <cell r="BL733">
            <v>0</v>
          </cell>
          <cell r="BM733">
            <v>0</v>
          </cell>
          <cell r="BO733">
            <v>0</v>
          </cell>
          <cell r="BQ733">
            <v>1</v>
          </cell>
          <cell r="BU733">
            <v>0</v>
          </cell>
          <cell r="BV733">
            <v>0</v>
          </cell>
          <cell r="BW733">
            <v>0</v>
          </cell>
          <cell r="BX733">
            <v>0</v>
          </cell>
          <cell r="BY733">
            <v>0</v>
          </cell>
          <cell r="BZ733">
            <v>0</v>
          </cell>
          <cell r="CA733">
            <v>0</v>
          </cell>
          <cell r="CB733">
            <v>0</v>
          </cell>
          <cell r="CC733">
            <v>0</v>
          </cell>
          <cell r="CD733">
            <v>0</v>
          </cell>
          <cell r="CE733">
            <v>0</v>
          </cell>
          <cell r="CG733">
            <v>0</v>
          </cell>
          <cell r="CI733">
            <v>1</v>
          </cell>
          <cell r="CM733">
            <v>0</v>
          </cell>
          <cell r="CN733">
            <v>0</v>
          </cell>
          <cell r="CO733">
            <v>0</v>
          </cell>
          <cell r="CP733">
            <v>0</v>
          </cell>
          <cell r="CQ733">
            <v>0</v>
          </cell>
          <cell r="CR733">
            <v>0</v>
          </cell>
          <cell r="CS733">
            <v>0</v>
          </cell>
          <cell r="CT733">
            <v>0</v>
          </cell>
          <cell r="CU733">
            <v>0</v>
          </cell>
          <cell r="CV733">
            <v>0</v>
          </cell>
          <cell r="CW733">
            <v>0</v>
          </cell>
          <cell r="CY733">
            <v>0</v>
          </cell>
          <cell r="DA733">
            <v>1</v>
          </cell>
          <cell r="DB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S733">
            <v>1</v>
          </cell>
          <cell r="DT733">
            <v>0</v>
          </cell>
          <cell r="DU733">
            <v>0</v>
          </cell>
          <cell r="DW733">
            <v>0</v>
          </cell>
          <cell r="DX733">
            <v>0</v>
          </cell>
          <cell r="DY733">
            <v>0</v>
          </cell>
          <cell r="DZ733">
            <v>0</v>
          </cell>
          <cell r="EA733">
            <v>0</v>
          </cell>
          <cell r="EB733">
            <v>0</v>
          </cell>
          <cell r="EC733">
            <v>0</v>
          </cell>
          <cell r="ED733">
            <v>0</v>
          </cell>
          <cell r="EE733">
            <v>0</v>
          </cell>
          <cell r="EF733">
            <v>0</v>
          </cell>
          <cell r="EG733">
            <v>0</v>
          </cell>
          <cell r="EH733">
            <v>0</v>
          </cell>
          <cell r="EI733">
            <v>0</v>
          </cell>
          <cell r="EK733">
            <v>1</v>
          </cell>
          <cell r="EL733">
            <v>0</v>
          </cell>
          <cell r="EM733">
            <v>0</v>
          </cell>
          <cell r="EO733">
            <v>0</v>
          </cell>
          <cell r="EP733">
            <v>0</v>
          </cell>
          <cell r="EQ733">
            <v>0</v>
          </cell>
          <cell r="ER733">
            <v>0</v>
          </cell>
          <cell r="ES733">
            <v>0</v>
          </cell>
          <cell r="ET733">
            <v>0</v>
          </cell>
          <cell r="EU733">
            <v>0</v>
          </cell>
          <cell r="EV733">
            <v>0</v>
          </cell>
          <cell r="EW733">
            <v>0</v>
          </cell>
          <cell r="EX733">
            <v>0</v>
          </cell>
          <cell r="EY733">
            <v>0</v>
          </cell>
          <cell r="EZ733">
            <v>0</v>
          </cell>
          <cell r="FA733">
            <v>0</v>
          </cell>
          <cell r="FC733">
            <v>1</v>
          </cell>
          <cell r="FD733">
            <v>0</v>
          </cell>
          <cell r="FE733">
            <v>0</v>
          </cell>
          <cell r="FG733">
            <v>0</v>
          </cell>
          <cell r="FH733">
            <v>0</v>
          </cell>
          <cell r="FI733">
            <v>0</v>
          </cell>
          <cell r="FJ733">
            <v>0</v>
          </cell>
          <cell r="FK733">
            <v>0</v>
          </cell>
          <cell r="FL733">
            <v>0</v>
          </cell>
          <cell r="FM733">
            <v>0</v>
          </cell>
          <cell r="FN733">
            <v>0</v>
          </cell>
          <cell r="FO733">
            <v>0</v>
          </cell>
          <cell r="FP733">
            <v>0</v>
          </cell>
          <cell r="FQ733">
            <v>0</v>
          </cell>
          <cell r="FR733">
            <v>0</v>
          </cell>
          <cell r="FS733">
            <v>0</v>
          </cell>
          <cell r="FU733">
            <v>1</v>
          </cell>
          <cell r="FV733">
            <v>0</v>
          </cell>
          <cell r="FW733">
            <v>0</v>
          </cell>
          <cell r="FY733">
            <v>0</v>
          </cell>
          <cell r="FZ733">
            <v>0</v>
          </cell>
          <cell r="GA733">
            <v>0</v>
          </cell>
          <cell r="GB733">
            <v>0</v>
          </cell>
          <cell r="GC733">
            <v>0</v>
          </cell>
          <cell r="GD733">
            <v>0</v>
          </cell>
          <cell r="GE733">
            <v>0</v>
          </cell>
          <cell r="GF733">
            <v>0</v>
          </cell>
          <cell r="GG733">
            <v>0</v>
          </cell>
          <cell r="GH733">
            <v>0</v>
          </cell>
          <cell r="GI733">
            <v>0</v>
          </cell>
          <cell r="GJ733">
            <v>0</v>
          </cell>
          <cell r="GK733">
            <v>0</v>
          </cell>
          <cell r="GM733">
            <v>1</v>
          </cell>
          <cell r="GN733">
            <v>0</v>
          </cell>
          <cell r="GO733">
            <v>0</v>
          </cell>
          <cell r="GQ733">
            <v>0</v>
          </cell>
          <cell r="GR733">
            <v>0</v>
          </cell>
          <cell r="GS733">
            <v>0</v>
          </cell>
          <cell r="GT733">
            <v>0</v>
          </cell>
          <cell r="GU733">
            <v>0</v>
          </cell>
          <cell r="GV733">
            <v>0</v>
          </cell>
          <cell r="GW733">
            <v>0</v>
          </cell>
          <cell r="GX733">
            <v>0</v>
          </cell>
          <cell r="GY733">
            <v>0</v>
          </cell>
          <cell r="GZ733">
            <v>0</v>
          </cell>
          <cell r="HA733">
            <v>0</v>
          </cell>
          <cell r="HB733">
            <v>0</v>
          </cell>
          <cell r="HC733">
            <v>0</v>
          </cell>
          <cell r="HD733">
            <v>0</v>
          </cell>
          <cell r="HE733">
            <v>11</v>
          </cell>
          <cell r="HF733">
            <v>0</v>
          </cell>
          <cell r="HG733">
            <v>0</v>
          </cell>
          <cell r="HH733">
            <v>0</v>
          </cell>
          <cell r="HI733">
            <v>0</v>
          </cell>
          <cell r="HJ733" t="str">
            <v>SI</v>
          </cell>
          <cell r="HL733">
            <v>1.752020425826718E-2</v>
          </cell>
          <cell r="HO733" t="str">
            <v>80</v>
          </cell>
          <cell r="HP733" t="str">
            <v>80</v>
          </cell>
          <cell r="HQ733" t="str">
            <v>80</v>
          </cell>
          <cell r="HR733" t="str">
            <v>80</v>
          </cell>
          <cell r="HS733" t="str">
            <v>80</v>
          </cell>
          <cell r="HT733" t="str">
            <v>80</v>
          </cell>
          <cell r="HU733" t="str">
            <v>80</v>
          </cell>
          <cell r="HV733" t="str">
            <v>80</v>
          </cell>
          <cell r="HW733" t="str">
            <v>80</v>
          </cell>
          <cell r="HX733" t="str">
            <v>80</v>
          </cell>
          <cell r="HY733" t="str">
            <v>80</v>
          </cell>
        </row>
        <row r="734">
          <cell r="D734" t="str">
            <v>8</v>
          </cell>
          <cell r="F734" t="str">
            <v>8R</v>
          </cell>
          <cell r="H734">
            <v>0</v>
          </cell>
          <cell r="I734">
            <v>0</v>
          </cell>
          <cell r="J734">
            <v>0</v>
          </cell>
          <cell r="K734">
            <v>0</v>
          </cell>
          <cell r="M734">
            <v>0</v>
          </cell>
          <cell r="O734">
            <v>1</v>
          </cell>
          <cell r="S734">
            <v>0</v>
          </cell>
          <cell r="T734">
            <v>0</v>
          </cell>
          <cell r="U734">
            <v>0</v>
          </cell>
          <cell r="V734">
            <v>0</v>
          </cell>
          <cell r="W734">
            <v>0</v>
          </cell>
          <cell r="X734">
            <v>0</v>
          </cell>
          <cell r="Y734">
            <v>0</v>
          </cell>
          <cell r="Z734">
            <v>0</v>
          </cell>
          <cell r="AA734">
            <v>0</v>
          </cell>
          <cell r="AB734">
            <v>0</v>
          </cell>
          <cell r="AC734">
            <v>0</v>
          </cell>
          <cell r="AE734">
            <v>0</v>
          </cell>
          <cell r="AG734">
            <v>1</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Y734">
            <v>1</v>
          </cell>
          <cell r="AZ734">
            <v>0</v>
          </cell>
          <cell r="BC734">
            <v>0</v>
          </cell>
          <cell r="BD734">
            <v>0</v>
          </cell>
          <cell r="BE734">
            <v>0</v>
          </cell>
          <cell r="BF734">
            <v>0</v>
          </cell>
          <cell r="BG734">
            <v>0</v>
          </cell>
          <cell r="BH734">
            <v>0</v>
          </cell>
          <cell r="BI734">
            <v>0</v>
          </cell>
          <cell r="BJ734">
            <v>0</v>
          </cell>
          <cell r="BK734">
            <v>0</v>
          </cell>
          <cell r="BL734">
            <v>0</v>
          </cell>
          <cell r="BM734">
            <v>0</v>
          </cell>
          <cell r="BO734">
            <v>0</v>
          </cell>
          <cell r="BQ734">
            <v>1</v>
          </cell>
          <cell r="BU734">
            <v>0</v>
          </cell>
          <cell r="BV734">
            <v>0</v>
          </cell>
          <cell r="BW734">
            <v>0</v>
          </cell>
          <cell r="BX734">
            <v>0</v>
          </cell>
          <cell r="BY734">
            <v>0</v>
          </cell>
          <cell r="BZ734">
            <v>0</v>
          </cell>
          <cell r="CA734">
            <v>0</v>
          </cell>
          <cell r="CB734">
            <v>0</v>
          </cell>
          <cell r="CC734">
            <v>0</v>
          </cell>
          <cell r="CD734">
            <v>0</v>
          </cell>
          <cell r="CE734">
            <v>0</v>
          </cell>
          <cell r="CG734">
            <v>0</v>
          </cell>
          <cell r="CI734">
            <v>1</v>
          </cell>
          <cell r="CM734">
            <v>0</v>
          </cell>
          <cell r="CN734">
            <v>0</v>
          </cell>
          <cell r="CO734">
            <v>0</v>
          </cell>
          <cell r="CP734">
            <v>0</v>
          </cell>
          <cell r="CQ734">
            <v>0</v>
          </cell>
          <cell r="CR734">
            <v>0</v>
          </cell>
          <cell r="CS734">
            <v>0</v>
          </cell>
          <cell r="CT734">
            <v>0</v>
          </cell>
          <cell r="CU734">
            <v>0</v>
          </cell>
          <cell r="CV734">
            <v>0</v>
          </cell>
          <cell r="CW734">
            <v>0</v>
          </cell>
          <cell r="CY734">
            <v>0</v>
          </cell>
          <cell r="DA734">
            <v>1</v>
          </cell>
          <cell r="DB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S734">
            <v>1</v>
          </cell>
          <cell r="DT734">
            <v>0</v>
          </cell>
          <cell r="DU734">
            <v>0</v>
          </cell>
          <cell r="DW734">
            <v>0</v>
          </cell>
          <cell r="DX734">
            <v>0</v>
          </cell>
          <cell r="DY734">
            <v>0</v>
          </cell>
          <cell r="DZ734">
            <v>0</v>
          </cell>
          <cell r="EA734">
            <v>0</v>
          </cell>
          <cell r="EB734">
            <v>0</v>
          </cell>
          <cell r="EC734">
            <v>0</v>
          </cell>
          <cell r="ED734">
            <v>0</v>
          </cell>
          <cell r="EE734">
            <v>0</v>
          </cell>
          <cell r="EF734">
            <v>0</v>
          </cell>
          <cell r="EG734">
            <v>0</v>
          </cell>
          <cell r="EH734">
            <v>0</v>
          </cell>
          <cell r="EI734">
            <v>0</v>
          </cell>
          <cell r="EK734">
            <v>1</v>
          </cell>
          <cell r="EL734">
            <v>0</v>
          </cell>
          <cell r="EM734">
            <v>0</v>
          </cell>
          <cell r="EO734">
            <v>0</v>
          </cell>
          <cell r="EP734">
            <v>0</v>
          </cell>
          <cell r="EQ734">
            <v>0</v>
          </cell>
          <cell r="ER734">
            <v>0</v>
          </cell>
          <cell r="ES734">
            <v>0</v>
          </cell>
          <cell r="ET734">
            <v>0</v>
          </cell>
          <cell r="EU734">
            <v>0</v>
          </cell>
          <cell r="EV734">
            <v>0</v>
          </cell>
          <cell r="EW734">
            <v>0</v>
          </cell>
          <cell r="EX734">
            <v>0</v>
          </cell>
          <cell r="EY734">
            <v>0</v>
          </cell>
          <cell r="EZ734">
            <v>0</v>
          </cell>
          <cell r="FA734">
            <v>0</v>
          </cell>
          <cell r="FC734">
            <v>1</v>
          </cell>
          <cell r="FD734">
            <v>0</v>
          </cell>
          <cell r="FE734">
            <v>0</v>
          </cell>
          <cell r="FG734">
            <v>0</v>
          </cell>
          <cell r="FH734">
            <v>0</v>
          </cell>
          <cell r="FI734">
            <v>0</v>
          </cell>
          <cell r="FJ734">
            <v>0</v>
          </cell>
          <cell r="FK734">
            <v>0</v>
          </cell>
          <cell r="FL734">
            <v>0</v>
          </cell>
          <cell r="FM734">
            <v>0</v>
          </cell>
          <cell r="FN734">
            <v>0</v>
          </cell>
          <cell r="FO734">
            <v>0</v>
          </cell>
          <cell r="FP734">
            <v>0</v>
          </cell>
          <cell r="FQ734">
            <v>0</v>
          </cell>
          <cell r="FR734">
            <v>0</v>
          </cell>
          <cell r="FS734">
            <v>0</v>
          </cell>
          <cell r="FU734">
            <v>1</v>
          </cell>
          <cell r="FV734">
            <v>0</v>
          </cell>
          <cell r="FW734">
            <v>0</v>
          </cell>
          <cell r="FY734">
            <v>0</v>
          </cell>
          <cell r="FZ734">
            <v>0</v>
          </cell>
          <cell r="GA734">
            <v>0</v>
          </cell>
          <cell r="GB734">
            <v>0</v>
          </cell>
          <cell r="GC734">
            <v>0</v>
          </cell>
          <cell r="GD734">
            <v>0</v>
          </cell>
          <cell r="GE734">
            <v>0</v>
          </cell>
          <cell r="GF734">
            <v>0</v>
          </cell>
          <cell r="GG734">
            <v>0</v>
          </cell>
          <cell r="GH734">
            <v>0</v>
          </cell>
          <cell r="GI734">
            <v>0</v>
          </cell>
          <cell r="GJ734">
            <v>0</v>
          </cell>
          <cell r="GK734">
            <v>0</v>
          </cell>
          <cell r="GM734">
            <v>1</v>
          </cell>
          <cell r="GN734">
            <v>0</v>
          </cell>
          <cell r="GO734">
            <v>0</v>
          </cell>
          <cell r="GQ734">
            <v>0</v>
          </cell>
          <cell r="GR734">
            <v>0</v>
          </cell>
          <cell r="GS734">
            <v>0</v>
          </cell>
          <cell r="GT734">
            <v>0</v>
          </cell>
          <cell r="GU734">
            <v>0</v>
          </cell>
          <cell r="GV734">
            <v>0</v>
          </cell>
          <cell r="GW734">
            <v>0</v>
          </cell>
          <cell r="GX734">
            <v>0</v>
          </cell>
          <cell r="GY734">
            <v>0</v>
          </cell>
          <cell r="GZ734">
            <v>0</v>
          </cell>
          <cell r="HA734">
            <v>0</v>
          </cell>
          <cell r="HB734">
            <v>0</v>
          </cell>
          <cell r="HC734">
            <v>0</v>
          </cell>
          <cell r="HD734">
            <v>0</v>
          </cell>
          <cell r="HE734">
            <v>11</v>
          </cell>
          <cell r="HF734">
            <v>0</v>
          </cell>
          <cell r="HG734">
            <v>0</v>
          </cell>
          <cell r="HH734">
            <v>0</v>
          </cell>
          <cell r="HI734">
            <v>0</v>
          </cell>
          <cell r="HJ734" t="str">
            <v>SI</v>
          </cell>
          <cell r="HL734">
            <v>1.752020425826718E-2</v>
          </cell>
          <cell r="HO734" t="str">
            <v>80</v>
          </cell>
          <cell r="HP734" t="str">
            <v>80</v>
          </cell>
          <cell r="HQ734" t="str">
            <v>80</v>
          </cell>
          <cell r="HR734" t="str">
            <v>80</v>
          </cell>
          <cell r="HS734" t="str">
            <v>80</v>
          </cell>
          <cell r="HT734" t="str">
            <v>80</v>
          </cell>
          <cell r="HU734" t="str">
            <v>80</v>
          </cell>
          <cell r="HV734" t="str">
            <v>80</v>
          </cell>
          <cell r="HW734" t="str">
            <v>80</v>
          </cell>
          <cell r="HX734" t="str">
            <v>80</v>
          </cell>
          <cell r="HY734" t="str">
            <v>80</v>
          </cell>
        </row>
        <row r="735">
          <cell r="D735" t="str">
            <v>9</v>
          </cell>
          <cell r="F735" t="str">
            <v>9R</v>
          </cell>
          <cell r="H735">
            <v>0</v>
          </cell>
          <cell r="I735">
            <v>0</v>
          </cell>
          <cell r="J735">
            <v>0</v>
          </cell>
          <cell r="K735">
            <v>0</v>
          </cell>
          <cell r="M735">
            <v>0</v>
          </cell>
          <cell r="O735">
            <v>0</v>
          </cell>
          <cell r="S735">
            <v>0</v>
          </cell>
          <cell r="T735">
            <v>0</v>
          </cell>
          <cell r="U735">
            <v>0</v>
          </cell>
          <cell r="V735">
            <v>0</v>
          </cell>
          <cell r="W735">
            <v>0</v>
          </cell>
          <cell r="X735">
            <v>0</v>
          </cell>
          <cell r="Y735">
            <v>0</v>
          </cell>
          <cell r="Z735">
            <v>0</v>
          </cell>
          <cell r="AA735">
            <v>0</v>
          </cell>
          <cell r="AB735">
            <v>0</v>
          </cell>
          <cell r="AC735">
            <v>0</v>
          </cell>
          <cell r="AE735">
            <v>0</v>
          </cell>
          <cell r="AG735">
            <v>0</v>
          </cell>
          <cell r="AK735">
            <v>0</v>
          </cell>
          <cell r="AL735">
            <v>0</v>
          </cell>
          <cell r="AM735">
            <v>0</v>
          </cell>
          <cell r="AN735">
            <v>0</v>
          </cell>
          <cell r="AO735">
            <v>0</v>
          </cell>
          <cell r="AP735">
            <v>0</v>
          </cell>
          <cell r="AQ735">
            <v>0</v>
          </cell>
          <cell r="AR735">
            <v>0</v>
          </cell>
          <cell r="AS735">
            <v>0</v>
          </cell>
          <cell r="AT735">
            <v>0</v>
          </cell>
          <cell r="AU735">
            <v>0</v>
          </cell>
          <cell r="AV735">
            <v>0</v>
          </cell>
          <cell r="AW735">
            <v>0</v>
          </cell>
          <cell r="AY735">
            <v>0</v>
          </cell>
          <cell r="AZ735">
            <v>0</v>
          </cell>
          <cell r="BC735">
            <v>0</v>
          </cell>
          <cell r="BD735">
            <v>0</v>
          </cell>
          <cell r="BE735">
            <v>0</v>
          </cell>
          <cell r="BF735">
            <v>0</v>
          </cell>
          <cell r="BG735">
            <v>0</v>
          </cell>
          <cell r="BH735">
            <v>0</v>
          </cell>
          <cell r="BI735">
            <v>0</v>
          </cell>
          <cell r="BJ735">
            <v>0</v>
          </cell>
          <cell r="BK735">
            <v>0</v>
          </cell>
          <cell r="BL735">
            <v>0</v>
          </cell>
          <cell r="BM735">
            <v>0</v>
          </cell>
          <cell r="BO735">
            <v>0</v>
          </cell>
          <cell r="BQ735">
            <v>0</v>
          </cell>
          <cell r="BU735">
            <v>0</v>
          </cell>
          <cell r="BV735">
            <v>0</v>
          </cell>
          <cell r="BW735">
            <v>0</v>
          </cell>
          <cell r="BX735">
            <v>0</v>
          </cell>
          <cell r="BY735">
            <v>0</v>
          </cell>
          <cell r="BZ735">
            <v>0</v>
          </cell>
          <cell r="CA735">
            <v>0</v>
          </cell>
          <cell r="CB735">
            <v>0</v>
          </cell>
          <cell r="CC735">
            <v>0</v>
          </cell>
          <cell r="CD735">
            <v>0</v>
          </cell>
          <cell r="CE735">
            <v>0</v>
          </cell>
          <cell r="CG735">
            <v>0</v>
          </cell>
          <cell r="CI735">
            <v>0</v>
          </cell>
          <cell r="CM735">
            <v>0</v>
          </cell>
          <cell r="CN735">
            <v>0</v>
          </cell>
          <cell r="CO735">
            <v>0</v>
          </cell>
          <cell r="CP735">
            <v>0</v>
          </cell>
          <cell r="CQ735">
            <v>0</v>
          </cell>
          <cell r="CR735">
            <v>0</v>
          </cell>
          <cell r="CS735">
            <v>0</v>
          </cell>
          <cell r="CT735">
            <v>0</v>
          </cell>
          <cell r="CU735">
            <v>0</v>
          </cell>
          <cell r="CV735">
            <v>0</v>
          </cell>
          <cell r="CW735">
            <v>0</v>
          </cell>
          <cell r="CY735">
            <v>0</v>
          </cell>
          <cell r="DA735">
            <v>0</v>
          </cell>
          <cell r="DB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S735">
            <v>0</v>
          </cell>
          <cell r="DT735">
            <v>0</v>
          </cell>
          <cell r="DU735">
            <v>0</v>
          </cell>
          <cell r="DW735">
            <v>0</v>
          </cell>
          <cell r="DX735">
            <v>0</v>
          </cell>
          <cell r="DY735">
            <v>0</v>
          </cell>
          <cell r="DZ735">
            <v>0</v>
          </cell>
          <cell r="EA735">
            <v>0</v>
          </cell>
          <cell r="EB735">
            <v>0</v>
          </cell>
          <cell r="EC735">
            <v>0</v>
          </cell>
          <cell r="ED735">
            <v>0</v>
          </cell>
          <cell r="EE735">
            <v>0</v>
          </cell>
          <cell r="EF735">
            <v>0</v>
          </cell>
          <cell r="EG735">
            <v>0</v>
          </cell>
          <cell r="EH735">
            <v>0</v>
          </cell>
          <cell r="EI735">
            <v>0</v>
          </cell>
          <cell r="EK735">
            <v>0</v>
          </cell>
          <cell r="EL735">
            <v>0</v>
          </cell>
          <cell r="EM735">
            <v>0</v>
          </cell>
          <cell r="EO735">
            <v>0</v>
          </cell>
          <cell r="EP735">
            <v>0</v>
          </cell>
          <cell r="EQ735">
            <v>0</v>
          </cell>
          <cell r="ER735">
            <v>0</v>
          </cell>
          <cell r="ES735">
            <v>0</v>
          </cell>
          <cell r="ET735">
            <v>0</v>
          </cell>
          <cell r="EU735">
            <v>0</v>
          </cell>
          <cell r="EV735">
            <v>0</v>
          </cell>
          <cell r="EW735">
            <v>0</v>
          </cell>
          <cell r="EX735">
            <v>0</v>
          </cell>
          <cell r="EY735">
            <v>0</v>
          </cell>
          <cell r="EZ735">
            <v>0</v>
          </cell>
          <cell r="FA735">
            <v>0</v>
          </cell>
          <cell r="FC735">
            <v>0</v>
          </cell>
          <cell r="FD735">
            <v>0</v>
          </cell>
          <cell r="FE735">
            <v>0</v>
          </cell>
          <cell r="FG735">
            <v>0</v>
          </cell>
          <cell r="FH735">
            <v>0</v>
          </cell>
          <cell r="FI735">
            <v>0</v>
          </cell>
          <cell r="FJ735">
            <v>0</v>
          </cell>
          <cell r="FK735">
            <v>0</v>
          </cell>
          <cell r="FL735">
            <v>0</v>
          </cell>
          <cell r="FM735">
            <v>0</v>
          </cell>
          <cell r="FN735">
            <v>0</v>
          </cell>
          <cell r="FO735">
            <v>0</v>
          </cell>
          <cell r="FP735">
            <v>0</v>
          </cell>
          <cell r="FQ735">
            <v>0</v>
          </cell>
          <cell r="FR735">
            <v>0</v>
          </cell>
          <cell r="FS735">
            <v>0</v>
          </cell>
          <cell r="FU735">
            <v>0</v>
          </cell>
          <cell r="FV735">
            <v>0</v>
          </cell>
          <cell r="FW735">
            <v>0</v>
          </cell>
          <cell r="FY735">
            <v>0</v>
          </cell>
          <cell r="FZ735">
            <v>0</v>
          </cell>
          <cell r="GA735">
            <v>0</v>
          </cell>
          <cell r="GB735">
            <v>0</v>
          </cell>
          <cell r="GC735">
            <v>0</v>
          </cell>
          <cell r="GD735">
            <v>0</v>
          </cell>
          <cell r="GE735">
            <v>0</v>
          </cell>
          <cell r="GF735">
            <v>0</v>
          </cell>
          <cell r="GG735">
            <v>0</v>
          </cell>
          <cell r="GH735">
            <v>0</v>
          </cell>
          <cell r="GI735">
            <v>0</v>
          </cell>
          <cell r="GJ735">
            <v>0</v>
          </cell>
          <cell r="GK735">
            <v>0</v>
          </cell>
          <cell r="GM735">
            <v>0</v>
          </cell>
          <cell r="GN735">
            <v>0</v>
          </cell>
          <cell r="GO735">
            <v>0</v>
          </cell>
          <cell r="GQ735">
            <v>0</v>
          </cell>
          <cell r="GR735">
            <v>0</v>
          </cell>
          <cell r="GS735">
            <v>0</v>
          </cell>
          <cell r="GT735">
            <v>0</v>
          </cell>
          <cell r="GU735">
            <v>0</v>
          </cell>
          <cell r="GV735">
            <v>0</v>
          </cell>
          <cell r="GW735">
            <v>0</v>
          </cell>
          <cell r="GX735">
            <v>0</v>
          </cell>
          <cell r="GY735">
            <v>0</v>
          </cell>
          <cell r="GZ735">
            <v>0</v>
          </cell>
          <cell r="HA735">
            <v>0</v>
          </cell>
          <cell r="HB735">
            <v>0</v>
          </cell>
          <cell r="HC735">
            <v>0</v>
          </cell>
          <cell r="HD735">
            <v>0</v>
          </cell>
          <cell r="HE735">
            <v>0</v>
          </cell>
          <cell r="HF735">
            <v>0</v>
          </cell>
          <cell r="HG735">
            <v>0</v>
          </cell>
          <cell r="HH735">
            <v>0</v>
          </cell>
          <cell r="HI735">
            <v>0</v>
          </cell>
          <cell r="HJ735" t="str">
            <v>SI</v>
          </cell>
          <cell r="HL735">
            <v>1.752020425826718E-2</v>
          </cell>
          <cell r="HO735" t="str">
            <v>90</v>
          </cell>
          <cell r="HP735" t="str">
            <v>90</v>
          </cell>
          <cell r="HQ735" t="str">
            <v>90</v>
          </cell>
          <cell r="HR735" t="str">
            <v>90</v>
          </cell>
          <cell r="HS735" t="str">
            <v>90</v>
          </cell>
          <cell r="HT735" t="str">
            <v>90</v>
          </cell>
          <cell r="HU735" t="str">
            <v>90</v>
          </cell>
          <cell r="HV735" t="str">
            <v>90</v>
          </cell>
          <cell r="HW735" t="str">
            <v>90</v>
          </cell>
          <cell r="HX735" t="str">
            <v>90</v>
          </cell>
          <cell r="HY735" t="str">
            <v>90</v>
          </cell>
        </row>
        <row r="736">
          <cell r="D736" t="str">
            <v>9</v>
          </cell>
          <cell r="F736" t="str">
            <v>9R</v>
          </cell>
          <cell r="H736">
            <v>0</v>
          </cell>
          <cell r="I736">
            <v>0</v>
          </cell>
          <cell r="J736">
            <v>0</v>
          </cell>
          <cell r="K736">
            <v>0</v>
          </cell>
          <cell r="M736">
            <v>0</v>
          </cell>
          <cell r="O736">
            <v>0</v>
          </cell>
          <cell r="S736">
            <v>0</v>
          </cell>
          <cell r="T736">
            <v>0</v>
          </cell>
          <cell r="U736">
            <v>0</v>
          </cell>
          <cell r="V736">
            <v>0</v>
          </cell>
          <cell r="W736">
            <v>0</v>
          </cell>
          <cell r="X736">
            <v>0</v>
          </cell>
          <cell r="Y736">
            <v>0</v>
          </cell>
          <cell r="Z736">
            <v>0</v>
          </cell>
          <cell r="AA736">
            <v>0</v>
          </cell>
          <cell r="AB736">
            <v>0</v>
          </cell>
          <cell r="AC736">
            <v>0</v>
          </cell>
          <cell r="AE736">
            <v>0</v>
          </cell>
          <cell r="AG736">
            <v>0</v>
          </cell>
          <cell r="AK736">
            <v>0</v>
          </cell>
          <cell r="AL736">
            <v>0</v>
          </cell>
          <cell r="AM736">
            <v>0</v>
          </cell>
          <cell r="AN736">
            <v>0</v>
          </cell>
          <cell r="AO736">
            <v>0</v>
          </cell>
          <cell r="AP736">
            <v>0</v>
          </cell>
          <cell r="AQ736">
            <v>0</v>
          </cell>
          <cell r="AR736">
            <v>0</v>
          </cell>
          <cell r="AS736">
            <v>0</v>
          </cell>
          <cell r="AT736">
            <v>0</v>
          </cell>
          <cell r="AU736">
            <v>0</v>
          </cell>
          <cell r="AV736">
            <v>0</v>
          </cell>
          <cell r="AW736">
            <v>0</v>
          </cell>
          <cell r="AY736">
            <v>0</v>
          </cell>
          <cell r="AZ736">
            <v>0</v>
          </cell>
          <cell r="BC736">
            <v>0</v>
          </cell>
          <cell r="BD736">
            <v>0</v>
          </cell>
          <cell r="BE736">
            <v>0</v>
          </cell>
          <cell r="BF736">
            <v>0</v>
          </cell>
          <cell r="BG736">
            <v>0</v>
          </cell>
          <cell r="BH736">
            <v>0</v>
          </cell>
          <cell r="BI736">
            <v>0</v>
          </cell>
          <cell r="BJ736">
            <v>0</v>
          </cell>
          <cell r="BK736">
            <v>0</v>
          </cell>
          <cell r="BL736">
            <v>0</v>
          </cell>
          <cell r="BM736">
            <v>0</v>
          </cell>
          <cell r="BO736">
            <v>0</v>
          </cell>
          <cell r="BQ736">
            <v>0</v>
          </cell>
          <cell r="BU736">
            <v>0</v>
          </cell>
          <cell r="BV736">
            <v>0</v>
          </cell>
          <cell r="BW736">
            <v>0</v>
          </cell>
          <cell r="BX736">
            <v>0</v>
          </cell>
          <cell r="BY736">
            <v>0</v>
          </cell>
          <cell r="BZ736">
            <v>0</v>
          </cell>
          <cell r="CA736">
            <v>0</v>
          </cell>
          <cell r="CB736">
            <v>0</v>
          </cell>
          <cell r="CC736">
            <v>0</v>
          </cell>
          <cell r="CD736">
            <v>0</v>
          </cell>
          <cell r="CE736">
            <v>0</v>
          </cell>
          <cell r="CG736">
            <v>0</v>
          </cell>
          <cell r="CI736">
            <v>0</v>
          </cell>
          <cell r="CM736">
            <v>0</v>
          </cell>
          <cell r="CN736">
            <v>0</v>
          </cell>
          <cell r="CO736">
            <v>0</v>
          </cell>
          <cell r="CP736">
            <v>0</v>
          </cell>
          <cell r="CQ736">
            <v>0</v>
          </cell>
          <cell r="CR736">
            <v>0</v>
          </cell>
          <cell r="CS736">
            <v>0</v>
          </cell>
          <cell r="CT736">
            <v>0</v>
          </cell>
          <cell r="CU736">
            <v>0</v>
          </cell>
          <cell r="CV736">
            <v>0</v>
          </cell>
          <cell r="CW736">
            <v>0</v>
          </cell>
          <cell r="CY736">
            <v>0</v>
          </cell>
          <cell r="DA736">
            <v>0</v>
          </cell>
          <cell r="DB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S736">
            <v>0</v>
          </cell>
          <cell r="DT736">
            <v>0</v>
          </cell>
          <cell r="DU736">
            <v>0</v>
          </cell>
          <cell r="DW736">
            <v>0</v>
          </cell>
          <cell r="DX736">
            <v>0</v>
          </cell>
          <cell r="DY736">
            <v>0</v>
          </cell>
          <cell r="DZ736">
            <v>0</v>
          </cell>
          <cell r="EA736">
            <v>0</v>
          </cell>
          <cell r="EB736">
            <v>0</v>
          </cell>
          <cell r="EC736">
            <v>0</v>
          </cell>
          <cell r="ED736">
            <v>0</v>
          </cell>
          <cell r="EE736">
            <v>0</v>
          </cell>
          <cell r="EF736">
            <v>0</v>
          </cell>
          <cell r="EG736">
            <v>0</v>
          </cell>
          <cell r="EH736">
            <v>0</v>
          </cell>
          <cell r="EI736">
            <v>0</v>
          </cell>
          <cell r="EK736">
            <v>0</v>
          </cell>
          <cell r="EL736">
            <v>0</v>
          </cell>
          <cell r="EM736">
            <v>0</v>
          </cell>
          <cell r="EO736">
            <v>0</v>
          </cell>
          <cell r="EP736">
            <v>0</v>
          </cell>
          <cell r="EQ736">
            <v>0</v>
          </cell>
          <cell r="ER736">
            <v>0</v>
          </cell>
          <cell r="ES736">
            <v>0</v>
          </cell>
          <cell r="ET736">
            <v>0</v>
          </cell>
          <cell r="EU736">
            <v>0</v>
          </cell>
          <cell r="EV736">
            <v>0</v>
          </cell>
          <cell r="EW736">
            <v>0</v>
          </cell>
          <cell r="EX736">
            <v>0</v>
          </cell>
          <cell r="EY736">
            <v>0</v>
          </cell>
          <cell r="EZ736">
            <v>0</v>
          </cell>
          <cell r="FA736">
            <v>0</v>
          </cell>
          <cell r="FC736">
            <v>0</v>
          </cell>
          <cell r="FD736">
            <v>0</v>
          </cell>
          <cell r="FE736">
            <v>0</v>
          </cell>
          <cell r="FG736">
            <v>0</v>
          </cell>
          <cell r="FH736">
            <v>0</v>
          </cell>
          <cell r="FI736">
            <v>0</v>
          </cell>
          <cell r="FJ736">
            <v>0</v>
          </cell>
          <cell r="FK736">
            <v>0</v>
          </cell>
          <cell r="FL736">
            <v>0</v>
          </cell>
          <cell r="FM736">
            <v>0</v>
          </cell>
          <cell r="FN736">
            <v>0</v>
          </cell>
          <cell r="FO736">
            <v>0</v>
          </cell>
          <cell r="FP736">
            <v>0</v>
          </cell>
          <cell r="FQ736">
            <v>0</v>
          </cell>
          <cell r="FR736">
            <v>0</v>
          </cell>
          <cell r="FS736">
            <v>0</v>
          </cell>
          <cell r="FU736">
            <v>0</v>
          </cell>
          <cell r="FV736">
            <v>0</v>
          </cell>
          <cell r="FW736">
            <v>0</v>
          </cell>
          <cell r="FY736">
            <v>0</v>
          </cell>
          <cell r="FZ736">
            <v>0</v>
          </cell>
          <cell r="GA736">
            <v>0</v>
          </cell>
          <cell r="GB736">
            <v>0</v>
          </cell>
          <cell r="GC736">
            <v>0</v>
          </cell>
          <cell r="GD736">
            <v>0</v>
          </cell>
          <cell r="GE736">
            <v>0</v>
          </cell>
          <cell r="GF736">
            <v>0</v>
          </cell>
          <cell r="GG736">
            <v>0</v>
          </cell>
          <cell r="GH736">
            <v>0</v>
          </cell>
          <cell r="GI736">
            <v>0</v>
          </cell>
          <cell r="GJ736">
            <v>0</v>
          </cell>
          <cell r="GK736">
            <v>0</v>
          </cell>
          <cell r="GM736">
            <v>0</v>
          </cell>
          <cell r="GN736">
            <v>0</v>
          </cell>
          <cell r="GO736">
            <v>0</v>
          </cell>
          <cell r="GQ736">
            <v>0</v>
          </cell>
          <cell r="GR736">
            <v>0</v>
          </cell>
          <cell r="GS736">
            <v>0</v>
          </cell>
          <cell r="GT736">
            <v>0</v>
          </cell>
          <cell r="GU736">
            <v>0</v>
          </cell>
          <cell r="GV736">
            <v>0</v>
          </cell>
          <cell r="GW736">
            <v>0</v>
          </cell>
          <cell r="GX736">
            <v>0</v>
          </cell>
          <cell r="GY736">
            <v>0</v>
          </cell>
          <cell r="GZ736">
            <v>0</v>
          </cell>
          <cell r="HA736">
            <v>0</v>
          </cell>
          <cell r="HB736">
            <v>0</v>
          </cell>
          <cell r="HC736">
            <v>0</v>
          </cell>
          <cell r="HD736">
            <v>0</v>
          </cell>
          <cell r="HE736">
            <v>0</v>
          </cell>
          <cell r="HF736">
            <v>0</v>
          </cell>
          <cell r="HG736">
            <v>0</v>
          </cell>
          <cell r="HH736">
            <v>0</v>
          </cell>
          <cell r="HI736">
            <v>0</v>
          </cell>
          <cell r="HJ736" t="str">
            <v>SI</v>
          </cell>
          <cell r="HL736">
            <v>1.9959242505722986E-2</v>
          </cell>
          <cell r="HO736" t="str">
            <v>90</v>
          </cell>
          <cell r="HP736" t="str">
            <v>90</v>
          </cell>
          <cell r="HQ736" t="str">
            <v>90</v>
          </cell>
          <cell r="HR736" t="str">
            <v>90</v>
          </cell>
          <cell r="HS736" t="str">
            <v>90</v>
          </cell>
          <cell r="HT736" t="str">
            <v>90</v>
          </cell>
          <cell r="HU736" t="str">
            <v>90</v>
          </cell>
          <cell r="HV736" t="str">
            <v>90</v>
          </cell>
          <cell r="HW736" t="str">
            <v>90</v>
          </cell>
          <cell r="HX736" t="str">
            <v>90</v>
          </cell>
          <cell r="HY736" t="str">
            <v>90</v>
          </cell>
        </row>
        <row r="737">
          <cell r="D737" t="str">
            <v>9</v>
          </cell>
          <cell r="F737" t="str">
            <v>9R</v>
          </cell>
          <cell r="H737">
            <v>0</v>
          </cell>
          <cell r="I737">
            <v>0</v>
          </cell>
          <cell r="J737">
            <v>0</v>
          </cell>
          <cell r="K737">
            <v>0</v>
          </cell>
          <cell r="M737">
            <v>0</v>
          </cell>
          <cell r="O737">
            <v>0</v>
          </cell>
          <cell r="S737">
            <v>0</v>
          </cell>
          <cell r="T737">
            <v>0</v>
          </cell>
          <cell r="U737">
            <v>0</v>
          </cell>
          <cell r="V737">
            <v>0</v>
          </cell>
          <cell r="W737">
            <v>0</v>
          </cell>
          <cell r="X737">
            <v>0</v>
          </cell>
          <cell r="Y737">
            <v>0</v>
          </cell>
          <cell r="Z737">
            <v>0</v>
          </cell>
          <cell r="AA737">
            <v>0</v>
          </cell>
          <cell r="AB737">
            <v>0</v>
          </cell>
          <cell r="AC737">
            <v>0</v>
          </cell>
          <cell r="AE737">
            <v>0</v>
          </cell>
          <cell r="AG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Y737">
            <v>0</v>
          </cell>
          <cell r="AZ737">
            <v>0</v>
          </cell>
          <cell r="BC737">
            <v>0</v>
          </cell>
          <cell r="BD737">
            <v>0</v>
          </cell>
          <cell r="BE737">
            <v>0</v>
          </cell>
          <cell r="BF737">
            <v>0</v>
          </cell>
          <cell r="BG737">
            <v>0</v>
          </cell>
          <cell r="BH737">
            <v>0</v>
          </cell>
          <cell r="BI737">
            <v>0</v>
          </cell>
          <cell r="BJ737">
            <v>0</v>
          </cell>
          <cell r="BK737">
            <v>0</v>
          </cell>
          <cell r="BL737">
            <v>0</v>
          </cell>
          <cell r="BM737">
            <v>0</v>
          </cell>
          <cell r="BO737">
            <v>0</v>
          </cell>
          <cell r="BQ737">
            <v>0</v>
          </cell>
          <cell r="BU737">
            <v>0</v>
          </cell>
          <cell r="BV737">
            <v>0</v>
          </cell>
          <cell r="BW737">
            <v>0</v>
          </cell>
          <cell r="BX737">
            <v>0</v>
          </cell>
          <cell r="BY737">
            <v>0</v>
          </cell>
          <cell r="BZ737">
            <v>0</v>
          </cell>
          <cell r="CA737">
            <v>0</v>
          </cell>
          <cell r="CB737">
            <v>0</v>
          </cell>
          <cell r="CC737">
            <v>0</v>
          </cell>
          <cell r="CD737">
            <v>0</v>
          </cell>
          <cell r="CE737">
            <v>0</v>
          </cell>
          <cell r="CG737">
            <v>0</v>
          </cell>
          <cell r="CI737">
            <v>0</v>
          </cell>
          <cell r="CM737">
            <v>0</v>
          </cell>
          <cell r="CN737">
            <v>0</v>
          </cell>
          <cell r="CO737">
            <v>0</v>
          </cell>
          <cell r="CP737">
            <v>0</v>
          </cell>
          <cell r="CQ737">
            <v>0</v>
          </cell>
          <cell r="CR737">
            <v>0</v>
          </cell>
          <cell r="CS737">
            <v>0</v>
          </cell>
          <cell r="CT737">
            <v>0</v>
          </cell>
          <cell r="CU737">
            <v>0</v>
          </cell>
          <cell r="CV737">
            <v>0</v>
          </cell>
          <cell r="CW737">
            <v>0</v>
          </cell>
          <cell r="CY737">
            <v>0</v>
          </cell>
          <cell r="DA737">
            <v>0</v>
          </cell>
          <cell r="DB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S737">
            <v>0</v>
          </cell>
          <cell r="DT737">
            <v>0</v>
          </cell>
          <cell r="DU737">
            <v>0</v>
          </cell>
          <cell r="DW737">
            <v>0</v>
          </cell>
          <cell r="DX737">
            <v>0</v>
          </cell>
          <cell r="DY737">
            <v>0</v>
          </cell>
          <cell r="DZ737">
            <v>0</v>
          </cell>
          <cell r="EA737">
            <v>0</v>
          </cell>
          <cell r="EB737">
            <v>0</v>
          </cell>
          <cell r="EC737">
            <v>0</v>
          </cell>
          <cell r="ED737">
            <v>0</v>
          </cell>
          <cell r="EE737">
            <v>0</v>
          </cell>
          <cell r="EF737">
            <v>0</v>
          </cell>
          <cell r="EG737">
            <v>0</v>
          </cell>
          <cell r="EH737">
            <v>0</v>
          </cell>
          <cell r="EI737">
            <v>0</v>
          </cell>
          <cell r="EK737">
            <v>0</v>
          </cell>
          <cell r="EL737">
            <v>0</v>
          </cell>
          <cell r="EM737">
            <v>0</v>
          </cell>
          <cell r="EO737">
            <v>0</v>
          </cell>
          <cell r="EP737">
            <v>0</v>
          </cell>
          <cell r="EQ737">
            <v>0</v>
          </cell>
          <cell r="ER737">
            <v>0</v>
          </cell>
          <cell r="ES737">
            <v>0</v>
          </cell>
          <cell r="ET737">
            <v>0</v>
          </cell>
          <cell r="EU737">
            <v>0</v>
          </cell>
          <cell r="EV737">
            <v>0</v>
          </cell>
          <cell r="EW737">
            <v>0</v>
          </cell>
          <cell r="EX737">
            <v>0</v>
          </cell>
          <cell r="EY737">
            <v>0</v>
          </cell>
          <cell r="EZ737">
            <v>0</v>
          </cell>
          <cell r="FA737">
            <v>0</v>
          </cell>
          <cell r="FC737">
            <v>0</v>
          </cell>
          <cell r="FD737">
            <v>0</v>
          </cell>
          <cell r="FE737">
            <v>0</v>
          </cell>
          <cell r="FG737">
            <v>0</v>
          </cell>
          <cell r="FH737">
            <v>0</v>
          </cell>
          <cell r="FI737">
            <v>0</v>
          </cell>
          <cell r="FJ737">
            <v>0</v>
          </cell>
          <cell r="FK737">
            <v>0</v>
          </cell>
          <cell r="FL737">
            <v>0</v>
          </cell>
          <cell r="FM737">
            <v>0</v>
          </cell>
          <cell r="FN737">
            <v>0</v>
          </cell>
          <cell r="FO737">
            <v>0</v>
          </cell>
          <cell r="FP737">
            <v>0</v>
          </cell>
          <cell r="FQ737">
            <v>0</v>
          </cell>
          <cell r="FR737">
            <v>0</v>
          </cell>
          <cell r="FS737">
            <v>0</v>
          </cell>
          <cell r="FU737">
            <v>0</v>
          </cell>
          <cell r="FV737">
            <v>0</v>
          </cell>
          <cell r="FW737">
            <v>0</v>
          </cell>
          <cell r="FY737">
            <v>0</v>
          </cell>
          <cell r="FZ737">
            <v>0</v>
          </cell>
          <cell r="GA737">
            <v>0</v>
          </cell>
          <cell r="GB737">
            <v>0</v>
          </cell>
          <cell r="GC737">
            <v>0</v>
          </cell>
          <cell r="GD737">
            <v>0</v>
          </cell>
          <cell r="GE737">
            <v>0</v>
          </cell>
          <cell r="GF737">
            <v>0</v>
          </cell>
          <cell r="GG737">
            <v>0</v>
          </cell>
          <cell r="GH737">
            <v>0</v>
          </cell>
          <cell r="GI737">
            <v>0</v>
          </cell>
          <cell r="GJ737">
            <v>0</v>
          </cell>
          <cell r="GK737">
            <v>0</v>
          </cell>
          <cell r="GM737">
            <v>0</v>
          </cell>
          <cell r="GN737">
            <v>0</v>
          </cell>
          <cell r="GO737">
            <v>0</v>
          </cell>
          <cell r="GQ737">
            <v>0</v>
          </cell>
          <cell r="GR737">
            <v>0</v>
          </cell>
          <cell r="GS737">
            <v>0</v>
          </cell>
          <cell r="GT737">
            <v>0</v>
          </cell>
          <cell r="GU737">
            <v>0</v>
          </cell>
          <cell r="GV737">
            <v>0</v>
          </cell>
          <cell r="GW737">
            <v>0</v>
          </cell>
          <cell r="GX737">
            <v>0</v>
          </cell>
          <cell r="GY737">
            <v>0</v>
          </cell>
          <cell r="GZ737">
            <v>0</v>
          </cell>
          <cell r="HA737">
            <v>0</v>
          </cell>
          <cell r="HB737">
            <v>0</v>
          </cell>
          <cell r="HC737">
            <v>0</v>
          </cell>
          <cell r="HD737">
            <v>0</v>
          </cell>
          <cell r="HE737">
            <v>0</v>
          </cell>
          <cell r="HF737">
            <v>0</v>
          </cell>
          <cell r="HG737">
            <v>0</v>
          </cell>
          <cell r="HH737">
            <v>0</v>
          </cell>
          <cell r="HI737">
            <v>0</v>
          </cell>
          <cell r="HJ737" t="str">
            <v>SI</v>
          </cell>
          <cell r="HL737">
            <v>1.9959242505722986E-2</v>
          </cell>
          <cell r="HO737" t="str">
            <v>90</v>
          </cell>
          <cell r="HP737" t="str">
            <v>90</v>
          </cell>
          <cell r="HQ737" t="str">
            <v>90</v>
          </cell>
          <cell r="HR737" t="str">
            <v>90</v>
          </cell>
          <cell r="HS737" t="str">
            <v>90</v>
          </cell>
          <cell r="HT737" t="str">
            <v>90</v>
          </cell>
          <cell r="HU737" t="str">
            <v>90</v>
          </cell>
          <cell r="HV737" t="str">
            <v>90</v>
          </cell>
          <cell r="HW737" t="str">
            <v>90</v>
          </cell>
          <cell r="HX737" t="str">
            <v>90</v>
          </cell>
          <cell r="HY737" t="str">
            <v>90</v>
          </cell>
        </row>
        <row r="738">
          <cell r="D738" t="str">
            <v>9</v>
          </cell>
          <cell r="F738" t="str">
            <v>9R</v>
          </cell>
          <cell r="H738">
            <v>0</v>
          </cell>
          <cell r="I738">
            <v>0</v>
          </cell>
          <cell r="J738">
            <v>0</v>
          </cell>
          <cell r="K738">
            <v>0</v>
          </cell>
          <cell r="M738">
            <v>0</v>
          </cell>
          <cell r="O738">
            <v>0</v>
          </cell>
          <cell r="S738">
            <v>0</v>
          </cell>
          <cell r="T738">
            <v>0</v>
          </cell>
          <cell r="U738">
            <v>0</v>
          </cell>
          <cell r="V738">
            <v>0</v>
          </cell>
          <cell r="W738">
            <v>0</v>
          </cell>
          <cell r="X738">
            <v>0</v>
          </cell>
          <cell r="Y738">
            <v>0</v>
          </cell>
          <cell r="Z738">
            <v>0</v>
          </cell>
          <cell r="AA738">
            <v>0</v>
          </cell>
          <cell r="AB738">
            <v>0</v>
          </cell>
          <cell r="AC738">
            <v>0</v>
          </cell>
          <cell r="AE738">
            <v>0</v>
          </cell>
          <cell r="AG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Y738">
            <v>0</v>
          </cell>
          <cell r="AZ738">
            <v>0</v>
          </cell>
          <cell r="BC738">
            <v>0</v>
          </cell>
          <cell r="BD738">
            <v>0</v>
          </cell>
          <cell r="BE738">
            <v>0</v>
          </cell>
          <cell r="BF738">
            <v>0</v>
          </cell>
          <cell r="BG738">
            <v>0</v>
          </cell>
          <cell r="BH738">
            <v>0</v>
          </cell>
          <cell r="BI738">
            <v>0</v>
          </cell>
          <cell r="BJ738">
            <v>0</v>
          </cell>
          <cell r="BK738">
            <v>0</v>
          </cell>
          <cell r="BL738">
            <v>0</v>
          </cell>
          <cell r="BM738">
            <v>0</v>
          </cell>
          <cell r="BO738">
            <v>0</v>
          </cell>
          <cell r="BQ738">
            <v>0</v>
          </cell>
          <cell r="BU738">
            <v>0</v>
          </cell>
          <cell r="BV738">
            <v>0</v>
          </cell>
          <cell r="BW738">
            <v>0</v>
          </cell>
          <cell r="BX738">
            <v>0</v>
          </cell>
          <cell r="BY738">
            <v>0</v>
          </cell>
          <cell r="BZ738">
            <v>0</v>
          </cell>
          <cell r="CA738">
            <v>0</v>
          </cell>
          <cell r="CB738">
            <v>0</v>
          </cell>
          <cell r="CC738">
            <v>0</v>
          </cell>
          <cell r="CD738">
            <v>0</v>
          </cell>
          <cell r="CE738">
            <v>0</v>
          </cell>
          <cell r="CG738">
            <v>0</v>
          </cell>
          <cell r="CI738">
            <v>0</v>
          </cell>
          <cell r="CM738">
            <v>0</v>
          </cell>
          <cell r="CN738">
            <v>0</v>
          </cell>
          <cell r="CO738">
            <v>0</v>
          </cell>
          <cell r="CP738">
            <v>0</v>
          </cell>
          <cell r="CQ738">
            <v>0</v>
          </cell>
          <cell r="CR738">
            <v>0</v>
          </cell>
          <cell r="CS738">
            <v>0</v>
          </cell>
          <cell r="CT738">
            <v>0</v>
          </cell>
          <cell r="CU738">
            <v>0</v>
          </cell>
          <cell r="CV738">
            <v>0</v>
          </cell>
          <cell r="CW738">
            <v>0</v>
          </cell>
          <cell r="CY738">
            <v>0</v>
          </cell>
          <cell r="DA738">
            <v>0</v>
          </cell>
          <cell r="DB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S738">
            <v>0</v>
          </cell>
          <cell r="DT738">
            <v>0</v>
          </cell>
          <cell r="DU738">
            <v>0</v>
          </cell>
          <cell r="DW738">
            <v>0</v>
          </cell>
          <cell r="DX738">
            <v>0</v>
          </cell>
          <cell r="DY738">
            <v>0</v>
          </cell>
          <cell r="DZ738">
            <v>0</v>
          </cell>
          <cell r="EA738">
            <v>0</v>
          </cell>
          <cell r="EB738">
            <v>0</v>
          </cell>
          <cell r="EC738">
            <v>0</v>
          </cell>
          <cell r="ED738">
            <v>0</v>
          </cell>
          <cell r="EE738">
            <v>0</v>
          </cell>
          <cell r="EF738">
            <v>0</v>
          </cell>
          <cell r="EG738">
            <v>0</v>
          </cell>
          <cell r="EH738">
            <v>0</v>
          </cell>
          <cell r="EI738">
            <v>0</v>
          </cell>
          <cell r="EK738">
            <v>0</v>
          </cell>
          <cell r="EL738">
            <v>0</v>
          </cell>
          <cell r="EM738">
            <v>0</v>
          </cell>
          <cell r="EO738">
            <v>0</v>
          </cell>
          <cell r="EP738">
            <v>0</v>
          </cell>
          <cell r="EQ738">
            <v>0</v>
          </cell>
          <cell r="ER738">
            <v>0</v>
          </cell>
          <cell r="ES738">
            <v>0</v>
          </cell>
          <cell r="ET738">
            <v>0</v>
          </cell>
          <cell r="EU738">
            <v>0</v>
          </cell>
          <cell r="EV738">
            <v>0</v>
          </cell>
          <cell r="EW738">
            <v>0</v>
          </cell>
          <cell r="EX738">
            <v>0</v>
          </cell>
          <cell r="EY738">
            <v>0</v>
          </cell>
          <cell r="EZ738">
            <v>0</v>
          </cell>
          <cell r="FA738">
            <v>0</v>
          </cell>
          <cell r="FC738">
            <v>0</v>
          </cell>
          <cell r="FD738">
            <v>0</v>
          </cell>
          <cell r="FE738">
            <v>0</v>
          </cell>
          <cell r="FG738">
            <v>0</v>
          </cell>
          <cell r="FH738">
            <v>0</v>
          </cell>
          <cell r="FI738">
            <v>0</v>
          </cell>
          <cell r="FJ738">
            <v>0</v>
          </cell>
          <cell r="FK738">
            <v>0</v>
          </cell>
          <cell r="FL738">
            <v>0</v>
          </cell>
          <cell r="FM738">
            <v>0</v>
          </cell>
          <cell r="FN738">
            <v>0</v>
          </cell>
          <cell r="FO738">
            <v>0</v>
          </cell>
          <cell r="FP738">
            <v>0</v>
          </cell>
          <cell r="FQ738">
            <v>0</v>
          </cell>
          <cell r="FR738">
            <v>0</v>
          </cell>
          <cell r="FS738">
            <v>0</v>
          </cell>
          <cell r="FU738">
            <v>0</v>
          </cell>
          <cell r="FV738">
            <v>0</v>
          </cell>
          <cell r="FW738">
            <v>0</v>
          </cell>
          <cell r="FY738">
            <v>0</v>
          </cell>
          <cell r="FZ738">
            <v>0</v>
          </cell>
          <cell r="GA738">
            <v>0</v>
          </cell>
          <cell r="GB738">
            <v>0</v>
          </cell>
          <cell r="GC738">
            <v>0</v>
          </cell>
          <cell r="GD738">
            <v>0</v>
          </cell>
          <cell r="GE738">
            <v>0</v>
          </cell>
          <cell r="GF738">
            <v>0</v>
          </cell>
          <cell r="GG738">
            <v>0</v>
          </cell>
          <cell r="GH738">
            <v>0</v>
          </cell>
          <cell r="GI738">
            <v>0</v>
          </cell>
          <cell r="GJ738">
            <v>0</v>
          </cell>
          <cell r="GK738">
            <v>0</v>
          </cell>
          <cell r="GM738">
            <v>0</v>
          </cell>
          <cell r="GN738">
            <v>0</v>
          </cell>
          <cell r="GO738">
            <v>0</v>
          </cell>
          <cell r="GQ738">
            <v>0</v>
          </cell>
          <cell r="GR738">
            <v>0</v>
          </cell>
          <cell r="GS738">
            <v>0</v>
          </cell>
          <cell r="GT738">
            <v>0</v>
          </cell>
          <cell r="GU738">
            <v>0</v>
          </cell>
          <cell r="GV738">
            <v>0</v>
          </cell>
          <cell r="GW738">
            <v>0</v>
          </cell>
          <cell r="GX738">
            <v>0</v>
          </cell>
          <cell r="GY738">
            <v>0</v>
          </cell>
          <cell r="GZ738">
            <v>0</v>
          </cell>
          <cell r="HA738">
            <v>0</v>
          </cell>
          <cell r="HB738">
            <v>0</v>
          </cell>
          <cell r="HC738">
            <v>0</v>
          </cell>
          <cell r="HD738">
            <v>0</v>
          </cell>
          <cell r="HE738">
            <v>0</v>
          </cell>
          <cell r="HF738">
            <v>0</v>
          </cell>
          <cell r="HG738">
            <v>0</v>
          </cell>
          <cell r="HH738">
            <v>0</v>
          </cell>
          <cell r="HI738">
            <v>0</v>
          </cell>
          <cell r="HJ738" t="str">
            <v>SI</v>
          </cell>
          <cell r="HL738">
            <v>1.9959242505722986E-2</v>
          </cell>
          <cell r="HO738" t="str">
            <v>90</v>
          </cell>
          <cell r="HP738" t="str">
            <v>90</v>
          </cell>
          <cell r="HQ738" t="str">
            <v>90</v>
          </cell>
          <cell r="HR738" t="str">
            <v>90</v>
          </cell>
          <cell r="HS738" t="str">
            <v>90</v>
          </cell>
          <cell r="HT738" t="str">
            <v>90</v>
          </cell>
          <cell r="HU738" t="str">
            <v>90</v>
          </cell>
          <cell r="HV738" t="str">
            <v>90</v>
          </cell>
          <cell r="HW738" t="str">
            <v>90</v>
          </cell>
          <cell r="HX738" t="str">
            <v>90</v>
          </cell>
          <cell r="HY738" t="str">
            <v>90</v>
          </cell>
        </row>
        <row r="739">
          <cell r="D739" t="str">
            <v>9</v>
          </cell>
          <cell r="F739" t="str">
            <v>9R</v>
          </cell>
          <cell r="H739">
            <v>0</v>
          </cell>
          <cell r="I739">
            <v>0</v>
          </cell>
          <cell r="J739">
            <v>0</v>
          </cell>
          <cell r="K739">
            <v>0</v>
          </cell>
          <cell r="M739">
            <v>0</v>
          </cell>
          <cell r="O739">
            <v>0</v>
          </cell>
          <cell r="S739">
            <v>0</v>
          </cell>
          <cell r="T739">
            <v>0</v>
          </cell>
          <cell r="U739">
            <v>0</v>
          </cell>
          <cell r="V739">
            <v>0</v>
          </cell>
          <cell r="W739">
            <v>0</v>
          </cell>
          <cell r="X739">
            <v>0</v>
          </cell>
          <cell r="Y739">
            <v>0</v>
          </cell>
          <cell r="Z739">
            <v>0</v>
          </cell>
          <cell r="AA739">
            <v>0</v>
          </cell>
          <cell r="AB739">
            <v>0</v>
          </cell>
          <cell r="AC739">
            <v>0</v>
          </cell>
          <cell r="AE739">
            <v>0</v>
          </cell>
          <cell r="AG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Y739">
            <v>0</v>
          </cell>
          <cell r="AZ739">
            <v>0</v>
          </cell>
          <cell r="BC739">
            <v>0</v>
          </cell>
          <cell r="BD739">
            <v>0</v>
          </cell>
          <cell r="BE739">
            <v>0</v>
          </cell>
          <cell r="BF739">
            <v>0</v>
          </cell>
          <cell r="BG739">
            <v>0</v>
          </cell>
          <cell r="BH739">
            <v>0</v>
          </cell>
          <cell r="BI739">
            <v>0</v>
          </cell>
          <cell r="BJ739">
            <v>0</v>
          </cell>
          <cell r="BK739">
            <v>0</v>
          </cell>
          <cell r="BL739">
            <v>0</v>
          </cell>
          <cell r="BM739">
            <v>0</v>
          </cell>
          <cell r="BO739">
            <v>0</v>
          </cell>
          <cell r="BQ739">
            <v>0</v>
          </cell>
          <cell r="BU739">
            <v>0</v>
          </cell>
          <cell r="BV739">
            <v>0</v>
          </cell>
          <cell r="BW739">
            <v>0</v>
          </cell>
          <cell r="BX739">
            <v>0</v>
          </cell>
          <cell r="BY739">
            <v>0</v>
          </cell>
          <cell r="BZ739">
            <v>0</v>
          </cell>
          <cell r="CA739">
            <v>0</v>
          </cell>
          <cell r="CB739">
            <v>0</v>
          </cell>
          <cell r="CC739">
            <v>0</v>
          </cell>
          <cell r="CD739">
            <v>0</v>
          </cell>
          <cell r="CE739">
            <v>0</v>
          </cell>
          <cell r="CG739">
            <v>0</v>
          </cell>
          <cell r="CI739">
            <v>0</v>
          </cell>
          <cell r="CM739">
            <v>0</v>
          </cell>
          <cell r="CN739">
            <v>0</v>
          </cell>
          <cell r="CO739">
            <v>0</v>
          </cell>
          <cell r="CP739">
            <v>0</v>
          </cell>
          <cell r="CQ739">
            <v>0</v>
          </cell>
          <cell r="CR739">
            <v>0</v>
          </cell>
          <cell r="CS739">
            <v>0</v>
          </cell>
          <cell r="CT739">
            <v>0</v>
          </cell>
          <cell r="CU739">
            <v>0</v>
          </cell>
          <cell r="CV739">
            <v>0</v>
          </cell>
          <cell r="CW739">
            <v>0</v>
          </cell>
          <cell r="CY739">
            <v>0</v>
          </cell>
          <cell r="DA739">
            <v>0</v>
          </cell>
          <cell r="DB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S739">
            <v>0</v>
          </cell>
          <cell r="DT739">
            <v>0</v>
          </cell>
          <cell r="DU739">
            <v>0</v>
          </cell>
          <cell r="DW739">
            <v>0</v>
          </cell>
          <cell r="DX739">
            <v>0</v>
          </cell>
          <cell r="DY739">
            <v>0</v>
          </cell>
          <cell r="DZ739">
            <v>0</v>
          </cell>
          <cell r="EA739">
            <v>0</v>
          </cell>
          <cell r="EB739">
            <v>0</v>
          </cell>
          <cell r="EC739">
            <v>0</v>
          </cell>
          <cell r="ED739">
            <v>0</v>
          </cell>
          <cell r="EE739">
            <v>0</v>
          </cell>
          <cell r="EF739">
            <v>0</v>
          </cell>
          <cell r="EG739">
            <v>0</v>
          </cell>
          <cell r="EH739">
            <v>0</v>
          </cell>
          <cell r="EI739">
            <v>0</v>
          </cell>
          <cell r="EK739">
            <v>0</v>
          </cell>
          <cell r="EL739">
            <v>0</v>
          </cell>
          <cell r="EM739">
            <v>0</v>
          </cell>
          <cell r="EO739">
            <v>0</v>
          </cell>
          <cell r="EP739">
            <v>0</v>
          </cell>
          <cell r="EQ739">
            <v>0</v>
          </cell>
          <cell r="ER739">
            <v>0</v>
          </cell>
          <cell r="ES739">
            <v>0</v>
          </cell>
          <cell r="ET739">
            <v>0</v>
          </cell>
          <cell r="EU739">
            <v>0</v>
          </cell>
          <cell r="EV739">
            <v>0</v>
          </cell>
          <cell r="EW739">
            <v>0</v>
          </cell>
          <cell r="EX739">
            <v>0</v>
          </cell>
          <cell r="EY739">
            <v>0</v>
          </cell>
          <cell r="EZ739">
            <v>0</v>
          </cell>
          <cell r="FA739">
            <v>0</v>
          </cell>
          <cell r="FC739">
            <v>0</v>
          </cell>
          <cell r="FD739">
            <v>0</v>
          </cell>
          <cell r="FE739">
            <v>0</v>
          </cell>
          <cell r="FG739">
            <v>0</v>
          </cell>
          <cell r="FH739">
            <v>0</v>
          </cell>
          <cell r="FI739">
            <v>0</v>
          </cell>
          <cell r="FJ739">
            <v>0</v>
          </cell>
          <cell r="FK739">
            <v>0</v>
          </cell>
          <cell r="FL739">
            <v>0</v>
          </cell>
          <cell r="FM739">
            <v>0</v>
          </cell>
          <cell r="FN739">
            <v>0</v>
          </cell>
          <cell r="FO739">
            <v>0</v>
          </cell>
          <cell r="FP739">
            <v>0</v>
          </cell>
          <cell r="FQ739">
            <v>0</v>
          </cell>
          <cell r="FR739">
            <v>0</v>
          </cell>
          <cell r="FS739">
            <v>0</v>
          </cell>
          <cell r="FU739">
            <v>0</v>
          </cell>
          <cell r="FV739">
            <v>0</v>
          </cell>
          <cell r="FW739">
            <v>0</v>
          </cell>
          <cell r="FY739">
            <v>0</v>
          </cell>
          <cell r="FZ739">
            <v>0</v>
          </cell>
          <cell r="GA739">
            <v>0</v>
          </cell>
          <cell r="GB739">
            <v>0</v>
          </cell>
          <cell r="GC739">
            <v>0</v>
          </cell>
          <cell r="GD739">
            <v>0</v>
          </cell>
          <cell r="GE739">
            <v>0</v>
          </cell>
          <cell r="GF739">
            <v>0</v>
          </cell>
          <cell r="GG739">
            <v>0</v>
          </cell>
          <cell r="GH739">
            <v>0</v>
          </cell>
          <cell r="GI739">
            <v>0</v>
          </cell>
          <cell r="GJ739">
            <v>0</v>
          </cell>
          <cell r="GK739">
            <v>0</v>
          </cell>
          <cell r="GM739">
            <v>0</v>
          </cell>
          <cell r="GN739">
            <v>0</v>
          </cell>
          <cell r="GO739">
            <v>0</v>
          </cell>
          <cell r="GQ739">
            <v>0</v>
          </cell>
          <cell r="GR739">
            <v>0</v>
          </cell>
          <cell r="GS739">
            <v>0</v>
          </cell>
          <cell r="GT739">
            <v>0</v>
          </cell>
          <cell r="GU739">
            <v>0</v>
          </cell>
          <cell r="GV739">
            <v>0</v>
          </cell>
          <cell r="GW739">
            <v>0</v>
          </cell>
          <cell r="GX739">
            <v>0</v>
          </cell>
          <cell r="GY739">
            <v>0</v>
          </cell>
          <cell r="GZ739">
            <v>0</v>
          </cell>
          <cell r="HA739">
            <v>0</v>
          </cell>
          <cell r="HB739">
            <v>0</v>
          </cell>
          <cell r="HC739">
            <v>0</v>
          </cell>
          <cell r="HD739">
            <v>0</v>
          </cell>
          <cell r="HE739">
            <v>0</v>
          </cell>
          <cell r="HF739">
            <v>0</v>
          </cell>
          <cell r="HG739">
            <v>0</v>
          </cell>
          <cell r="HH739">
            <v>0</v>
          </cell>
          <cell r="HI739">
            <v>0</v>
          </cell>
          <cell r="HJ739" t="str">
            <v>SI</v>
          </cell>
          <cell r="HL739">
            <v>1.9959242505722986E-2</v>
          </cell>
          <cell r="HO739" t="str">
            <v>90</v>
          </cell>
          <cell r="HP739" t="str">
            <v>90</v>
          </cell>
          <cell r="HQ739" t="str">
            <v>90</v>
          </cell>
          <cell r="HR739" t="str">
            <v>90</v>
          </cell>
          <cell r="HS739" t="str">
            <v>90</v>
          </cell>
          <cell r="HT739" t="str">
            <v>90</v>
          </cell>
          <cell r="HU739" t="str">
            <v>90</v>
          </cell>
          <cell r="HV739" t="str">
            <v>90</v>
          </cell>
          <cell r="HW739" t="str">
            <v>90</v>
          </cell>
          <cell r="HX739" t="str">
            <v>90</v>
          </cell>
          <cell r="HY739" t="str">
            <v>90</v>
          </cell>
        </row>
        <row r="740">
          <cell r="D740" t="str">
            <v>9</v>
          </cell>
          <cell r="F740" t="str">
            <v>9R</v>
          </cell>
          <cell r="H740">
            <v>0</v>
          </cell>
          <cell r="I740">
            <v>0</v>
          </cell>
          <cell r="J740">
            <v>0</v>
          </cell>
          <cell r="K740">
            <v>0</v>
          </cell>
          <cell r="M740">
            <v>0</v>
          </cell>
          <cell r="O740">
            <v>0</v>
          </cell>
          <cell r="S740">
            <v>0</v>
          </cell>
          <cell r="T740">
            <v>0</v>
          </cell>
          <cell r="U740">
            <v>0</v>
          </cell>
          <cell r="V740">
            <v>0</v>
          </cell>
          <cell r="W740">
            <v>0</v>
          </cell>
          <cell r="X740">
            <v>0</v>
          </cell>
          <cell r="Y740">
            <v>0</v>
          </cell>
          <cell r="Z740">
            <v>0</v>
          </cell>
          <cell r="AA740">
            <v>0</v>
          </cell>
          <cell r="AB740">
            <v>0</v>
          </cell>
          <cell r="AC740">
            <v>0</v>
          </cell>
          <cell r="AE740">
            <v>0</v>
          </cell>
          <cell r="AG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Y740">
            <v>0</v>
          </cell>
          <cell r="AZ740">
            <v>0</v>
          </cell>
          <cell r="BC740">
            <v>0</v>
          </cell>
          <cell r="BD740">
            <v>0</v>
          </cell>
          <cell r="BE740">
            <v>0</v>
          </cell>
          <cell r="BF740">
            <v>0</v>
          </cell>
          <cell r="BG740">
            <v>0</v>
          </cell>
          <cell r="BH740">
            <v>0</v>
          </cell>
          <cell r="BI740">
            <v>0</v>
          </cell>
          <cell r="BJ740">
            <v>0</v>
          </cell>
          <cell r="BK740">
            <v>0</v>
          </cell>
          <cell r="BL740">
            <v>0</v>
          </cell>
          <cell r="BM740">
            <v>0</v>
          </cell>
          <cell r="BO740">
            <v>0</v>
          </cell>
          <cell r="BQ740">
            <v>0</v>
          </cell>
          <cell r="BU740">
            <v>0</v>
          </cell>
          <cell r="BV740">
            <v>0</v>
          </cell>
          <cell r="BW740">
            <v>0</v>
          </cell>
          <cell r="BX740">
            <v>0</v>
          </cell>
          <cell r="BY740">
            <v>0</v>
          </cell>
          <cell r="BZ740">
            <v>0</v>
          </cell>
          <cell r="CA740">
            <v>0</v>
          </cell>
          <cell r="CB740">
            <v>0</v>
          </cell>
          <cell r="CC740">
            <v>0</v>
          </cell>
          <cell r="CD740">
            <v>0</v>
          </cell>
          <cell r="CE740">
            <v>0</v>
          </cell>
          <cell r="CG740">
            <v>0</v>
          </cell>
          <cell r="CI740">
            <v>0</v>
          </cell>
          <cell r="CM740">
            <v>0</v>
          </cell>
          <cell r="CN740">
            <v>0</v>
          </cell>
          <cell r="CO740">
            <v>0</v>
          </cell>
          <cell r="CP740">
            <v>0</v>
          </cell>
          <cell r="CQ740">
            <v>0</v>
          </cell>
          <cell r="CR740">
            <v>0</v>
          </cell>
          <cell r="CS740">
            <v>0</v>
          </cell>
          <cell r="CT740">
            <v>0</v>
          </cell>
          <cell r="CU740">
            <v>0</v>
          </cell>
          <cell r="CV740">
            <v>0</v>
          </cell>
          <cell r="CW740">
            <v>0</v>
          </cell>
          <cell r="CY740">
            <v>0</v>
          </cell>
          <cell r="DA740">
            <v>0</v>
          </cell>
          <cell r="DB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S740">
            <v>0</v>
          </cell>
          <cell r="DT740">
            <v>0</v>
          </cell>
          <cell r="DU740">
            <v>0</v>
          </cell>
          <cell r="DW740">
            <v>0</v>
          </cell>
          <cell r="DX740">
            <v>0</v>
          </cell>
          <cell r="DY740">
            <v>0</v>
          </cell>
          <cell r="DZ740">
            <v>0</v>
          </cell>
          <cell r="EA740">
            <v>0</v>
          </cell>
          <cell r="EB740">
            <v>0</v>
          </cell>
          <cell r="EC740">
            <v>0</v>
          </cell>
          <cell r="ED740">
            <v>0</v>
          </cell>
          <cell r="EE740">
            <v>0</v>
          </cell>
          <cell r="EF740">
            <v>0</v>
          </cell>
          <cell r="EG740">
            <v>0</v>
          </cell>
          <cell r="EH740">
            <v>0</v>
          </cell>
          <cell r="EI740">
            <v>0</v>
          </cell>
          <cell r="EK740">
            <v>0</v>
          </cell>
          <cell r="EL740">
            <v>0</v>
          </cell>
          <cell r="EM740">
            <v>0</v>
          </cell>
          <cell r="EO740">
            <v>0</v>
          </cell>
          <cell r="EP740">
            <v>0</v>
          </cell>
          <cell r="EQ740">
            <v>0</v>
          </cell>
          <cell r="ER740">
            <v>0</v>
          </cell>
          <cell r="ES740">
            <v>0</v>
          </cell>
          <cell r="ET740">
            <v>0</v>
          </cell>
          <cell r="EU740">
            <v>0</v>
          </cell>
          <cell r="EV740">
            <v>0</v>
          </cell>
          <cell r="EW740">
            <v>0</v>
          </cell>
          <cell r="EX740">
            <v>0</v>
          </cell>
          <cell r="EY740">
            <v>0</v>
          </cell>
          <cell r="EZ740">
            <v>0</v>
          </cell>
          <cell r="FA740">
            <v>0</v>
          </cell>
          <cell r="FC740">
            <v>0</v>
          </cell>
          <cell r="FD740">
            <v>0</v>
          </cell>
          <cell r="FE740">
            <v>0</v>
          </cell>
          <cell r="FG740">
            <v>0</v>
          </cell>
          <cell r="FH740">
            <v>0</v>
          </cell>
          <cell r="FI740">
            <v>0</v>
          </cell>
          <cell r="FJ740">
            <v>0</v>
          </cell>
          <cell r="FK740">
            <v>0</v>
          </cell>
          <cell r="FL740">
            <v>0</v>
          </cell>
          <cell r="FM740">
            <v>0</v>
          </cell>
          <cell r="FN740">
            <v>0</v>
          </cell>
          <cell r="FO740">
            <v>0</v>
          </cell>
          <cell r="FP740">
            <v>0</v>
          </cell>
          <cell r="FQ740">
            <v>0</v>
          </cell>
          <cell r="FR740">
            <v>0</v>
          </cell>
          <cell r="FS740">
            <v>0</v>
          </cell>
          <cell r="FU740">
            <v>0</v>
          </cell>
          <cell r="FV740">
            <v>0</v>
          </cell>
          <cell r="FW740">
            <v>0</v>
          </cell>
          <cell r="FY740">
            <v>0</v>
          </cell>
          <cell r="FZ740">
            <v>0</v>
          </cell>
          <cell r="GA740">
            <v>0</v>
          </cell>
          <cell r="GB740">
            <v>0</v>
          </cell>
          <cell r="GC740">
            <v>0</v>
          </cell>
          <cell r="GD740">
            <v>0</v>
          </cell>
          <cell r="GE740">
            <v>0</v>
          </cell>
          <cell r="GF740">
            <v>0</v>
          </cell>
          <cell r="GG740">
            <v>0</v>
          </cell>
          <cell r="GH740">
            <v>0</v>
          </cell>
          <cell r="GI740">
            <v>0</v>
          </cell>
          <cell r="GJ740">
            <v>0</v>
          </cell>
          <cell r="GK740">
            <v>0</v>
          </cell>
          <cell r="GM740">
            <v>0</v>
          </cell>
          <cell r="GN740">
            <v>0</v>
          </cell>
          <cell r="GO740">
            <v>0</v>
          </cell>
          <cell r="GQ740">
            <v>0</v>
          </cell>
          <cell r="GR740">
            <v>0</v>
          </cell>
          <cell r="GS740">
            <v>0</v>
          </cell>
          <cell r="GT740">
            <v>0</v>
          </cell>
          <cell r="GU740">
            <v>0</v>
          </cell>
          <cell r="GV740">
            <v>0</v>
          </cell>
          <cell r="GW740">
            <v>0</v>
          </cell>
          <cell r="GX740">
            <v>0</v>
          </cell>
          <cell r="GY740">
            <v>0</v>
          </cell>
          <cell r="GZ740">
            <v>0</v>
          </cell>
          <cell r="HA740">
            <v>0</v>
          </cell>
          <cell r="HB740">
            <v>0</v>
          </cell>
          <cell r="HC740">
            <v>0</v>
          </cell>
          <cell r="HD740">
            <v>0</v>
          </cell>
          <cell r="HE740">
            <v>0</v>
          </cell>
          <cell r="HF740">
            <v>0</v>
          </cell>
          <cell r="HG740">
            <v>0</v>
          </cell>
          <cell r="HH740">
            <v>0</v>
          </cell>
          <cell r="HI740">
            <v>0</v>
          </cell>
          <cell r="HJ740" t="str">
            <v>SI</v>
          </cell>
          <cell r="HL740">
            <v>1.9959242505722986E-2</v>
          </cell>
          <cell r="HO740" t="str">
            <v>90</v>
          </cell>
          <cell r="HP740" t="str">
            <v>90</v>
          </cell>
          <cell r="HQ740" t="str">
            <v>90</v>
          </cell>
          <cell r="HR740" t="str">
            <v>90</v>
          </cell>
          <cell r="HS740" t="str">
            <v>90</v>
          </cell>
          <cell r="HT740" t="str">
            <v>90</v>
          </cell>
          <cell r="HU740" t="str">
            <v>90</v>
          </cell>
          <cell r="HV740" t="str">
            <v>90</v>
          </cell>
          <cell r="HW740" t="str">
            <v>90</v>
          </cell>
          <cell r="HX740" t="str">
            <v>90</v>
          </cell>
          <cell r="HY740" t="str">
            <v>90</v>
          </cell>
        </row>
        <row r="741">
          <cell r="D741" t="str">
            <v>9</v>
          </cell>
          <cell r="F741" t="str">
            <v>9R</v>
          </cell>
          <cell r="H741">
            <v>0</v>
          </cell>
          <cell r="I741">
            <v>0</v>
          </cell>
          <cell r="J741">
            <v>0</v>
          </cell>
          <cell r="K741">
            <v>0</v>
          </cell>
          <cell r="M741">
            <v>0</v>
          </cell>
          <cell r="O741">
            <v>0</v>
          </cell>
          <cell r="S741">
            <v>0</v>
          </cell>
          <cell r="T741">
            <v>0</v>
          </cell>
          <cell r="U741">
            <v>0</v>
          </cell>
          <cell r="V741">
            <v>0</v>
          </cell>
          <cell r="W741">
            <v>0</v>
          </cell>
          <cell r="X741">
            <v>0</v>
          </cell>
          <cell r="Y741">
            <v>0</v>
          </cell>
          <cell r="Z741">
            <v>0</v>
          </cell>
          <cell r="AA741">
            <v>0</v>
          </cell>
          <cell r="AB741">
            <v>0</v>
          </cell>
          <cell r="AC741">
            <v>0</v>
          </cell>
          <cell r="AE741">
            <v>0</v>
          </cell>
          <cell r="AG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Y741">
            <v>0</v>
          </cell>
          <cell r="AZ741">
            <v>0</v>
          </cell>
          <cell r="BC741">
            <v>0</v>
          </cell>
          <cell r="BD741">
            <v>0</v>
          </cell>
          <cell r="BE741">
            <v>0</v>
          </cell>
          <cell r="BF741">
            <v>0</v>
          </cell>
          <cell r="BG741">
            <v>0</v>
          </cell>
          <cell r="BH741">
            <v>0</v>
          </cell>
          <cell r="BI741">
            <v>0</v>
          </cell>
          <cell r="BJ741">
            <v>0</v>
          </cell>
          <cell r="BK741">
            <v>0</v>
          </cell>
          <cell r="BL741">
            <v>0</v>
          </cell>
          <cell r="BM741">
            <v>0</v>
          </cell>
          <cell r="BO741">
            <v>0</v>
          </cell>
          <cell r="BQ741">
            <v>0</v>
          </cell>
          <cell r="BU741">
            <v>0</v>
          </cell>
          <cell r="BV741">
            <v>0</v>
          </cell>
          <cell r="BW741">
            <v>0</v>
          </cell>
          <cell r="BX741">
            <v>0</v>
          </cell>
          <cell r="BY741">
            <v>0</v>
          </cell>
          <cell r="BZ741">
            <v>0</v>
          </cell>
          <cell r="CA741">
            <v>0</v>
          </cell>
          <cell r="CB741">
            <v>0</v>
          </cell>
          <cell r="CC741">
            <v>0</v>
          </cell>
          <cell r="CD741">
            <v>0</v>
          </cell>
          <cell r="CE741">
            <v>0</v>
          </cell>
          <cell r="CG741">
            <v>0</v>
          </cell>
          <cell r="CI741">
            <v>0</v>
          </cell>
          <cell r="CM741">
            <v>0</v>
          </cell>
          <cell r="CN741">
            <v>0</v>
          </cell>
          <cell r="CO741">
            <v>0</v>
          </cell>
          <cell r="CP741">
            <v>0</v>
          </cell>
          <cell r="CQ741">
            <v>0</v>
          </cell>
          <cell r="CR741">
            <v>0</v>
          </cell>
          <cell r="CS741">
            <v>0</v>
          </cell>
          <cell r="CT741">
            <v>0</v>
          </cell>
          <cell r="CU741">
            <v>0</v>
          </cell>
          <cell r="CV741">
            <v>0</v>
          </cell>
          <cell r="CW741">
            <v>0</v>
          </cell>
          <cell r="CY741">
            <v>0</v>
          </cell>
          <cell r="DA741">
            <v>0</v>
          </cell>
          <cell r="DB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S741">
            <v>0</v>
          </cell>
          <cell r="DT741">
            <v>0</v>
          </cell>
          <cell r="DU741">
            <v>0</v>
          </cell>
          <cell r="DW741">
            <v>0</v>
          </cell>
          <cell r="DX741">
            <v>0</v>
          </cell>
          <cell r="DY741">
            <v>0</v>
          </cell>
          <cell r="DZ741">
            <v>0</v>
          </cell>
          <cell r="EA741">
            <v>0</v>
          </cell>
          <cell r="EB741">
            <v>0</v>
          </cell>
          <cell r="EC741">
            <v>0</v>
          </cell>
          <cell r="ED741">
            <v>0</v>
          </cell>
          <cell r="EE741">
            <v>0</v>
          </cell>
          <cell r="EF741">
            <v>0</v>
          </cell>
          <cell r="EG741">
            <v>0</v>
          </cell>
          <cell r="EH741">
            <v>0</v>
          </cell>
          <cell r="EI741">
            <v>0</v>
          </cell>
          <cell r="EK741">
            <v>0</v>
          </cell>
          <cell r="EL741">
            <v>0</v>
          </cell>
          <cell r="EM741">
            <v>0</v>
          </cell>
          <cell r="EO741">
            <v>0</v>
          </cell>
          <cell r="EP741">
            <v>0</v>
          </cell>
          <cell r="EQ741">
            <v>0</v>
          </cell>
          <cell r="ER741">
            <v>0</v>
          </cell>
          <cell r="ES741">
            <v>0</v>
          </cell>
          <cell r="ET741">
            <v>0</v>
          </cell>
          <cell r="EU741">
            <v>0</v>
          </cell>
          <cell r="EV741">
            <v>0</v>
          </cell>
          <cell r="EW741">
            <v>0</v>
          </cell>
          <cell r="EX741">
            <v>0</v>
          </cell>
          <cell r="EY741">
            <v>0</v>
          </cell>
          <cell r="EZ741">
            <v>0</v>
          </cell>
          <cell r="FA741">
            <v>0</v>
          </cell>
          <cell r="FC741">
            <v>0</v>
          </cell>
          <cell r="FD741">
            <v>0</v>
          </cell>
          <cell r="FE741">
            <v>0</v>
          </cell>
          <cell r="FG741">
            <v>0</v>
          </cell>
          <cell r="FH741">
            <v>0</v>
          </cell>
          <cell r="FI741">
            <v>0</v>
          </cell>
          <cell r="FJ741">
            <v>0</v>
          </cell>
          <cell r="FK741">
            <v>0</v>
          </cell>
          <cell r="FL741">
            <v>0</v>
          </cell>
          <cell r="FM741">
            <v>0</v>
          </cell>
          <cell r="FN741">
            <v>0</v>
          </cell>
          <cell r="FO741">
            <v>0</v>
          </cell>
          <cell r="FP741">
            <v>0</v>
          </cell>
          <cell r="FQ741">
            <v>0</v>
          </cell>
          <cell r="FR741">
            <v>0</v>
          </cell>
          <cell r="FS741">
            <v>0</v>
          </cell>
          <cell r="FU741">
            <v>0</v>
          </cell>
          <cell r="FV741">
            <v>0</v>
          </cell>
          <cell r="FW741">
            <v>0</v>
          </cell>
          <cell r="FY741">
            <v>0</v>
          </cell>
          <cell r="FZ741">
            <v>0</v>
          </cell>
          <cell r="GA741">
            <v>0</v>
          </cell>
          <cell r="GB741">
            <v>0</v>
          </cell>
          <cell r="GC741">
            <v>0</v>
          </cell>
          <cell r="GD741">
            <v>0</v>
          </cell>
          <cell r="GE741">
            <v>0</v>
          </cell>
          <cell r="GF741">
            <v>0</v>
          </cell>
          <cell r="GG741">
            <v>0</v>
          </cell>
          <cell r="GH741">
            <v>0</v>
          </cell>
          <cell r="GI741">
            <v>0</v>
          </cell>
          <cell r="GJ741">
            <v>0</v>
          </cell>
          <cell r="GK741">
            <v>0</v>
          </cell>
          <cell r="GM741">
            <v>0</v>
          </cell>
          <cell r="GN741">
            <v>0</v>
          </cell>
          <cell r="GO741">
            <v>0</v>
          </cell>
          <cell r="GQ741">
            <v>0</v>
          </cell>
          <cell r="GR741">
            <v>0</v>
          </cell>
          <cell r="GS741">
            <v>0</v>
          </cell>
          <cell r="GT741">
            <v>0</v>
          </cell>
          <cell r="GU741">
            <v>0</v>
          </cell>
          <cell r="GV741">
            <v>0</v>
          </cell>
          <cell r="GW741">
            <v>0</v>
          </cell>
          <cell r="GX741">
            <v>0</v>
          </cell>
          <cell r="GY741">
            <v>0</v>
          </cell>
          <cell r="GZ741">
            <v>0</v>
          </cell>
          <cell r="HA741">
            <v>0</v>
          </cell>
          <cell r="HB741">
            <v>0</v>
          </cell>
          <cell r="HC741">
            <v>0</v>
          </cell>
          <cell r="HD741">
            <v>0</v>
          </cell>
          <cell r="HE741">
            <v>0</v>
          </cell>
          <cell r="HF741">
            <v>0</v>
          </cell>
          <cell r="HG741">
            <v>0</v>
          </cell>
          <cell r="HH741">
            <v>0</v>
          </cell>
          <cell r="HI741">
            <v>0</v>
          </cell>
          <cell r="HJ741" t="str">
            <v>SI</v>
          </cell>
          <cell r="HL741">
            <v>1.9959242505722986E-2</v>
          </cell>
          <cell r="HO741" t="str">
            <v>90</v>
          </cell>
          <cell r="HP741" t="str">
            <v>90</v>
          </cell>
          <cell r="HQ741" t="str">
            <v>90</v>
          </cell>
          <cell r="HR741" t="str">
            <v>90</v>
          </cell>
          <cell r="HS741" t="str">
            <v>90</v>
          </cell>
          <cell r="HT741" t="str">
            <v>90</v>
          </cell>
          <cell r="HU741" t="str">
            <v>90</v>
          </cell>
          <cell r="HV741" t="str">
            <v>90</v>
          </cell>
          <cell r="HW741" t="str">
            <v>90</v>
          </cell>
          <cell r="HX741" t="str">
            <v>90</v>
          </cell>
          <cell r="HY741" t="str">
            <v>90</v>
          </cell>
        </row>
        <row r="742">
          <cell r="D742" t="str">
            <v>9</v>
          </cell>
          <cell r="F742" t="str">
            <v>9R</v>
          </cell>
          <cell r="H742">
            <v>0</v>
          </cell>
          <cell r="I742">
            <v>0</v>
          </cell>
          <cell r="J742">
            <v>0</v>
          </cell>
          <cell r="K742">
            <v>0</v>
          </cell>
          <cell r="M742">
            <v>0</v>
          </cell>
          <cell r="O742">
            <v>0</v>
          </cell>
          <cell r="S742">
            <v>0</v>
          </cell>
          <cell r="T742">
            <v>0</v>
          </cell>
          <cell r="U742">
            <v>0</v>
          </cell>
          <cell r="V742">
            <v>0</v>
          </cell>
          <cell r="W742">
            <v>0</v>
          </cell>
          <cell r="X742">
            <v>0</v>
          </cell>
          <cell r="Y742">
            <v>0</v>
          </cell>
          <cell r="Z742">
            <v>0</v>
          </cell>
          <cell r="AA742">
            <v>0</v>
          </cell>
          <cell r="AB742">
            <v>0</v>
          </cell>
          <cell r="AC742">
            <v>0</v>
          </cell>
          <cell r="AE742">
            <v>0</v>
          </cell>
          <cell r="AG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Y742">
            <v>0</v>
          </cell>
          <cell r="AZ742">
            <v>0</v>
          </cell>
          <cell r="BC742">
            <v>0</v>
          </cell>
          <cell r="BD742">
            <v>0</v>
          </cell>
          <cell r="BE742">
            <v>0</v>
          </cell>
          <cell r="BF742">
            <v>0</v>
          </cell>
          <cell r="BG742">
            <v>0</v>
          </cell>
          <cell r="BH742">
            <v>0</v>
          </cell>
          <cell r="BI742">
            <v>0</v>
          </cell>
          <cell r="BJ742">
            <v>0</v>
          </cell>
          <cell r="BK742">
            <v>0</v>
          </cell>
          <cell r="BL742">
            <v>0</v>
          </cell>
          <cell r="BM742">
            <v>0</v>
          </cell>
          <cell r="BO742">
            <v>0</v>
          </cell>
          <cell r="BQ742">
            <v>0</v>
          </cell>
          <cell r="BU742">
            <v>0</v>
          </cell>
          <cell r="BV742">
            <v>0</v>
          </cell>
          <cell r="BW742">
            <v>0</v>
          </cell>
          <cell r="BX742">
            <v>0</v>
          </cell>
          <cell r="BY742">
            <v>0</v>
          </cell>
          <cell r="BZ742">
            <v>0</v>
          </cell>
          <cell r="CA742">
            <v>0</v>
          </cell>
          <cell r="CB742">
            <v>0</v>
          </cell>
          <cell r="CC742">
            <v>0</v>
          </cell>
          <cell r="CD742">
            <v>0</v>
          </cell>
          <cell r="CE742">
            <v>0</v>
          </cell>
          <cell r="CG742">
            <v>0</v>
          </cell>
          <cell r="CI742">
            <v>0</v>
          </cell>
          <cell r="CM742">
            <v>0</v>
          </cell>
          <cell r="CN742">
            <v>0</v>
          </cell>
          <cell r="CO742">
            <v>0</v>
          </cell>
          <cell r="CP742">
            <v>0</v>
          </cell>
          <cell r="CQ742">
            <v>0</v>
          </cell>
          <cell r="CR742">
            <v>0</v>
          </cell>
          <cell r="CS742">
            <v>0</v>
          </cell>
          <cell r="CT742">
            <v>0</v>
          </cell>
          <cell r="CU742">
            <v>0</v>
          </cell>
          <cell r="CV742">
            <v>0</v>
          </cell>
          <cell r="CW742">
            <v>0</v>
          </cell>
          <cell r="CY742">
            <v>0</v>
          </cell>
          <cell r="DA742">
            <v>0</v>
          </cell>
          <cell r="DB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S742">
            <v>0</v>
          </cell>
          <cell r="DT742">
            <v>0</v>
          </cell>
          <cell r="DU742">
            <v>0</v>
          </cell>
          <cell r="DW742">
            <v>0</v>
          </cell>
          <cell r="DX742">
            <v>0</v>
          </cell>
          <cell r="DY742">
            <v>0</v>
          </cell>
          <cell r="DZ742">
            <v>0</v>
          </cell>
          <cell r="EA742">
            <v>0</v>
          </cell>
          <cell r="EB742">
            <v>0</v>
          </cell>
          <cell r="EC742">
            <v>0</v>
          </cell>
          <cell r="ED742">
            <v>0</v>
          </cell>
          <cell r="EE742">
            <v>0</v>
          </cell>
          <cell r="EF742">
            <v>0</v>
          </cell>
          <cell r="EG742">
            <v>0</v>
          </cell>
          <cell r="EH742">
            <v>0</v>
          </cell>
          <cell r="EI742">
            <v>0</v>
          </cell>
          <cell r="EK742">
            <v>0</v>
          </cell>
          <cell r="EL742">
            <v>0</v>
          </cell>
          <cell r="EM742">
            <v>0</v>
          </cell>
          <cell r="EO742">
            <v>0</v>
          </cell>
          <cell r="EP742">
            <v>0</v>
          </cell>
          <cell r="EQ742">
            <v>0</v>
          </cell>
          <cell r="ER742">
            <v>0</v>
          </cell>
          <cell r="ES742">
            <v>0</v>
          </cell>
          <cell r="ET742">
            <v>0</v>
          </cell>
          <cell r="EU742">
            <v>0</v>
          </cell>
          <cell r="EV742">
            <v>0</v>
          </cell>
          <cell r="EW742">
            <v>0</v>
          </cell>
          <cell r="EX742">
            <v>0</v>
          </cell>
          <cell r="EY742">
            <v>0</v>
          </cell>
          <cell r="EZ742">
            <v>0</v>
          </cell>
          <cell r="FA742">
            <v>0</v>
          </cell>
          <cell r="FC742">
            <v>0</v>
          </cell>
          <cell r="FD742">
            <v>0</v>
          </cell>
          <cell r="FE742">
            <v>0</v>
          </cell>
          <cell r="FG742">
            <v>0</v>
          </cell>
          <cell r="FH742">
            <v>0</v>
          </cell>
          <cell r="FI742">
            <v>0</v>
          </cell>
          <cell r="FJ742">
            <v>0</v>
          </cell>
          <cell r="FK742">
            <v>0</v>
          </cell>
          <cell r="FL742">
            <v>0</v>
          </cell>
          <cell r="FM742">
            <v>0</v>
          </cell>
          <cell r="FN742">
            <v>0</v>
          </cell>
          <cell r="FO742">
            <v>0</v>
          </cell>
          <cell r="FP742">
            <v>0</v>
          </cell>
          <cell r="FQ742">
            <v>0</v>
          </cell>
          <cell r="FR742">
            <v>0</v>
          </cell>
          <cell r="FS742">
            <v>0</v>
          </cell>
          <cell r="FU742">
            <v>0</v>
          </cell>
          <cell r="FV742">
            <v>0</v>
          </cell>
          <cell r="FW742">
            <v>0</v>
          </cell>
          <cell r="FY742">
            <v>0</v>
          </cell>
          <cell r="FZ742">
            <v>0</v>
          </cell>
          <cell r="GA742">
            <v>0</v>
          </cell>
          <cell r="GB742">
            <v>0</v>
          </cell>
          <cell r="GC742">
            <v>0</v>
          </cell>
          <cell r="GD742">
            <v>0</v>
          </cell>
          <cell r="GE742">
            <v>0</v>
          </cell>
          <cell r="GF742">
            <v>0</v>
          </cell>
          <cell r="GG742">
            <v>0</v>
          </cell>
          <cell r="GH742">
            <v>0</v>
          </cell>
          <cell r="GI742">
            <v>0</v>
          </cell>
          <cell r="GJ742">
            <v>0</v>
          </cell>
          <cell r="GK742">
            <v>0</v>
          </cell>
          <cell r="GM742">
            <v>0</v>
          </cell>
          <cell r="GN742">
            <v>0</v>
          </cell>
          <cell r="GO742">
            <v>0</v>
          </cell>
          <cell r="GQ742">
            <v>0</v>
          </cell>
          <cell r="GR742">
            <v>0</v>
          </cell>
          <cell r="GS742">
            <v>0</v>
          </cell>
          <cell r="GT742">
            <v>0</v>
          </cell>
          <cell r="GU742">
            <v>0</v>
          </cell>
          <cell r="GV742">
            <v>0</v>
          </cell>
          <cell r="GW742">
            <v>0</v>
          </cell>
          <cell r="GX742">
            <v>0</v>
          </cell>
          <cell r="GY742">
            <v>0</v>
          </cell>
          <cell r="GZ742">
            <v>0</v>
          </cell>
          <cell r="HA742">
            <v>0</v>
          </cell>
          <cell r="HB742">
            <v>0</v>
          </cell>
          <cell r="HC742">
            <v>0</v>
          </cell>
          <cell r="HD742">
            <v>0</v>
          </cell>
          <cell r="HE742">
            <v>0</v>
          </cell>
          <cell r="HF742">
            <v>0</v>
          </cell>
          <cell r="HG742">
            <v>0</v>
          </cell>
          <cell r="HH742">
            <v>0</v>
          </cell>
          <cell r="HI742">
            <v>0</v>
          </cell>
          <cell r="HJ742" t="str">
            <v>SI</v>
          </cell>
          <cell r="HL742">
            <v>1.9959242505722986E-2</v>
          </cell>
          <cell r="HO742" t="str">
            <v>90</v>
          </cell>
          <cell r="HP742" t="str">
            <v>90</v>
          </cell>
          <cell r="HQ742" t="str">
            <v>90</v>
          </cell>
          <cell r="HR742" t="str">
            <v>90</v>
          </cell>
          <cell r="HS742" t="str">
            <v>90</v>
          </cell>
          <cell r="HT742" t="str">
            <v>90</v>
          </cell>
          <cell r="HU742" t="str">
            <v>90</v>
          </cell>
          <cell r="HV742" t="str">
            <v>90</v>
          </cell>
          <cell r="HW742" t="str">
            <v>90</v>
          </cell>
          <cell r="HX742" t="str">
            <v>90</v>
          </cell>
          <cell r="HY742" t="str">
            <v>90</v>
          </cell>
        </row>
        <row r="743">
          <cell r="D743" t="str">
            <v>9</v>
          </cell>
          <cell r="F743" t="str">
            <v>9R</v>
          </cell>
          <cell r="H743">
            <v>0</v>
          </cell>
          <cell r="I743">
            <v>0</v>
          </cell>
          <cell r="J743">
            <v>0</v>
          </cell>
          <cell r="K743">
            <v>0</v>
          </cell>
          <cell r="M743">
            <v>0</v>
          </cell>
          <cell r="O743">
            <v>0</v>
          </cell>
          <cell r="S743">
            <v>0</v>
          </cell>
          <cell r="T743">
            <v>0</v>
          </cell>
          <cell r="U743">
            <v>0</v>
          </cell>
          <cell r="V743">
            <v>0</v>
          </cell>
          <cell r="W743">
            <v>0</v>
          </cell>
          <cell r="X743">
            <v>0</v>
          </cell>
          <cell r="Y743">
            <v>0</v>
          </cell>
          <cell r="Z743">
            <v>0</v>
          </cell>
          <cell r="AA743">
            <v>0</v>
          </cell>
          <cell r="AB743">
            <v>0</v>
          </cell>
          <cell r="AC743">
            <v>0</v>
          </cell>
          <cell r="AE743">
            <v>0</v>
          </cell>
          <cell r="AG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Y743">
            <v>0</v>
          </cell>
          <cell r="AZ743">
            <v>0</v>
          </cell>
          <cell r="BC743">
            <v>0</v>
          </cell>
          <cell r="BD743">
            <v>0</v>
          </cell>
          <cell r="BE743">
            <v>0</v>
          </cell>
          <cell r="BF743">
            <v>0</v>
          </cell>
          <cell r="BG743">
            <v>0</v>
          </cell>
          <cell r="BH743">
            <v>0</v>
          </cell>
          <cell r="BI743">
            <v>0</v>
          </cell>
          <cell r="BJ743">
            <v>0</v>
          </cell>
          <cell r="BK743">
            <v>0</v>
          </cell>
          <cell r="BL743">
            <v>0</v>
          </cell>
          <cell r="BM743">
            <v>0</v>
          </cell>
          <cell r="BO743">
            <v>0</v>
          </cell>
          <cell r="BQ743">
            <v>0</v>
          </cell>
          <cell r="BU743">
            <v>0</v>
          </cell>
          <cell r="BV743">
            <v>0</v>
          </cell>
          <cell r="BW743">
            <v>0</v>
          </cell>
          <cell r="BX743">
            <v>0</v>
          </cell>
          <cell r="BY743">
            <v>0</v>
          </cell>
          <cell r="BZ743">
            <v>0</v>
          </cell>
          <cell r="CA743">
            <v>0</v>
          </cell>
          <cell r="CB743">
            <v>0</v>
          </cell>
          <cell r="CC743">
            <v>0</v>
          </cell>
          <cell r="CD743">
            <v>0</v>
          </cell>
          <cell r="CE743">
            <v>0</v>
          </cell>
          <cell r="CG743">
            <v>0</v>
          </cell>
          <cell r="CI743">
            <v>0</v>
          </cell>
          <cell r="CM743">
            <v>0</v>
          </cell>
          <cell r="CN743">
            <v>0</v>
          </cell>
          <cell r="CO743">
            <v>0</v>
          </cell>
          <cell r="CP743">
            <v>0</v>
          </cell>
          <cell r="CQ743">
            <v>0</v>
          </cell>
          <cell r="CR743">
            <v>0</v>
          </cell>
          <cell r="CS743">
            <v>0</v>
          </cell>
          <cell r="CT743">
            <v>0</v>
          </cell>
          <cell r="CU743">
            <v>0</v>
          </cell>
          <cell r="CV743">
            <v>0</v>
          </cell>
          <cell r="CW743">
            <v>0</v>
          </cell>
          <cell r="CY743">
            <v>0</v>
          </cell>
          <cell r="DA743">
            <v>0</v>
          </cell>
          <cell r="DB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S743">
            <v>0</v>
          </cell>
          <cell r="DT743">
            <v>0</v>
          </cell>
          <cell r="DU743">
            <v>0</v>
          </cell>
          <cell r="DW743">
            <v>0</v>
          </cell>
          <cell r="DX743">
            <v>0</v>
          </cell>
          <cell r="DY743">
            <v>0</v>
          </cell>
          <cell r="DZ743">
            <v>0</v>
          </cell>
          <cell r="EA743">
            <v>0</v>
          </cell>
          <cell r="EB743">
            <v>0</v>
          </cell>
          <cell r="EC743">
            <v>0</v>
          </cell>
          <cell r="ED743">
            <v>0</v>
          </cell>
          <cell r="EE743">
            <v>0</v>
          </cell>
          <cell r="EF743">
            <v>0</v>
          </cell>
          <cell r="EG743">
            <v>0</v>
          </cell>
          <cell r="EH743">
            <v>0</v>
          </cell>
          <cell r="EI743">
            <v>0</v>
          </cell>
          <cell r="EK743">
            <v>0</v>
          </cell>
          <cell r="EL743">
            <v>0</v>
          </cell>
          <cell r="EM743">
            <v>0</v>
          </cell>
          <cell r="EO743">
            <v>0</v>
          </cell>
          <cell r="EP743">
            <v>0</v>
          </cell>
          <cell r="EQ743">
            <v>0</v>
          </cell>
          <cell r="ER743">
            <v>0</v>
          </cell>
          <cell r="ES743">
            <v>0</v>
          </cell>
          <cell r="ET743">
            <v>0</v>
          </cell>
          <cell r="EU743">
            <v>0</v>
          </cell>
          <cell r="EV743">
            <v>0</v>
          </cell>
          <cell r="EW743">
            <v>0</v>
          </cell>
          <cell r="EX743">
            <v>0</v>
          </cell>
          <cell r="EY743">
            <v>0</v>
          </cell>
          <cell r="EZ743">
            <v>0</v>
          </cell>
          <cell r="FA743">
            <v>0</v>
          </cell>
          <cell r="FC743">
            <v>0</v>
          </cell>
          <cell r="FD743">
            <v>0</v>
          </cell>
          <cell r="FE743">
            <v>0</v>
          </cell>
          <cell r="FG743">
            <v>0</v>
          </cell>
          <cell r="FH743">
            <v>0</v>
          </cell>
          <cell r="FI743">
            <v>0</v>
          </cell>
          <cell r="FJ743">
            <v>0</v>
          </cell>
          <cell r="FK743">
            <v>0</v>
          </cell>
          <cell r="FL743">
            <v>0</v>
          </cell>
          <cell r="FM743">
            <v>0</v>
          </cell>
          <cell r="FN743">
            <v>0</v>
          </cell>
          <cell r="FO743">
            <v>0</v>
          </cell>
          <cell r="FP743">
            <v>0</v>
          </cell>
          <cell r="FQ743">
            <v>0</v>
          </cell>
          <cell r="FR743">
            <v>0</v>
          </cell>
          <cell r="FS743">
            <v>0</v>
          </cell>
          <cell r="FU743">
            <v>0</v>
          </cell>
          <cell r="FV743">
            <v>0</v>
          </cell>
          <cell r="FW743">
            <v>0</v>
          </cell>
          <cell r="FY743">
            <v>0</v>
          </cell>
          <cell r="FZ743">
            <v>0</v>
          </cell>
          <cell r="GA743">
            <v>0</v>
          </cell>
          <cell r="GB743">
            <v>0</v>
          </cell>
          <cell r="GC743">
            <v>0</v>
          </cell>
          <cell r="GD743">
            <v>0</v>
          </cell>
          <cell r="GE743">
            <v>0</v>
          </cell>
          <cell r="GF743">
            <v>0</v>
          </cell>
          <cell r="GG743">
            <v>0</v>
          </cell>
          <cell r="GH743">
            <v>0</v>
          </cell>
          <cell r="GI743">
            <v>0</v>
          </cell>
          <cell r="GJ743">
            <v>0</v>
          </cell>
          <cell r="GK743">
            <v>0</v>
          </cell>
          <cell r="GM743">
            <v>0</v>
          </cell>
          <cell r="GN743">
            <v>0</v>
          </cell>
          <cell r="GO743">
            <v>0</v>
          </cell>
          <cell r="GQ743">
            <v>0</v>
          </cell>
          <cell r="GR743">
            <v>0</v>
          </cell>
          <cell r="GS743">
            <v>0</v>
          </cell>
          <cell r="GT743">
            <v>0</v>
          </cell>
          <cell r="GU743">
            <v>0</v>
          </cell>
          <cell r="GV743">
            <v>0</v>
          </cell>
          <cell r="GW743">
            <v>0</v>
          </cell>
          <cell r="GX743">
            <v>0</v>
          </cell>
          <cell r="GY743">
            <v>0</v>
          </cell>
          <cell r="GZ743">
            <v>0</v>
          </cell>
          <cell r="HA743">
            <v>0</v>
          </cell>
          <cell r="HB743">
            <v>0</v>
          </cell>
          <cell r="HC743">
            <v>0</v>
          </cell>
          <cell r="HD743">
            <v>0</v>
          </cell>
          <cell r="HE743">
            <v>0</v>
          </cell>
          <cell r="HF743">
            <v>0</v>
          </cell>
          <cell r="HG743">
            <v>0</v>
          </cell>
          <cell r="HH743">
            <v>0</v>
          </cell>
          <cell r="HI743">
            <v>0</v>
          </cell>
          <cell r="HJ743" t="str">
            <v>SI</v>
          </cell>
          <cell r="HL743">
            <v>1.9959242505722986E-2</v>
          </cell>
          <cell r="HO743" t="str">
            <v>90</v>
          </cell>
          <cell r="HP743" t="str">
            <v>90</v>
          </cell>
          <cell r="HQ743" t="str">
            <v>90</v>
          </cell>
          <cell r="HR743" t="str">
            <v>90</v>
          </cell>
          <cell r="HS743" t="str">
            <v>90</v>
          </cell>
          <cell r="HT743" t="str">
            <v>90</v>
          </cell>
          <cell r="HU743" t="str">
            <v>90</v>
          </cell>
          <cell r="HV743" t="str">
            <v>90</v>
          </cell>
          <cell r="HW743" t="str">
            <v>90</v>
          </cell>
          <cell r="HX743" t="str">
            <v>90</v>
          </cell>
          <cell r="HY743" t="str">
            <v>90</v>
          </cell>
        </row>
        <row r="744">
          <cell r="D744" t="str">
            <v>9</v>
          </cell>
          <cell r="F744" t="str">
            <v>9R</v>
          </cell>
          <cell r="H744">
            <v>0</v>
          </cell>
          <cell r="I744">
            <v>0</v>
          </cell>
          <cell r="J744">
            <v>0</v>
          </cell>
          <cell r="K744">
            <v>0</v>
          </cell>
          <cell r="M744">
            <v>0</v>
          </cell>
          <cell r="O744">
            <v>0</v>
          </cell>
          <cell r="S744">
            <v>0</v>
          </cell>
          <cell r="T744">
            <v>0</v>
          </cell>
          <cell r="U744">
            <v>0</v>
          </cell>
          <cell r="V744">
            <v>0</v>
          </cell>
          <cell r="W744">
            <v>0</v>
          </cell>
          <cell r="X744">
            <v>0</v>
          </cell>
          <cell r="Y744">
            <v>0</v>
          </cell>
          <cell r="Z744">
            <v>0</v>
          </cell>
          <cell r="AA744">
            <v>0</v>
          </cell>
          <cell r="AB744">
            <v>0</v>
          </cell>
          <cell r="AC744">
            <v>0</v>
          </cell>
          <cell r="AE744">
            <v>0</v>
          </cell>
          <cell r="AG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Y744">
            <v>0</v>
          </cell>
          <cell r="AZ744">
            <v>0</v>
          </cell>
          <cell r="BC744">
            <v>0</v>
          </cell>
          <cell r="BD744">
            <v>0</v>
          </cell>
          <cell r="BE744">
            <v>0</v>
          </cell>
          <cell r="BF744">
            <v>0</v>
          </cell>
          <cell r="BG744">
            <v>0</v>
          </cell>
          <cell r="BH744">
            <v>0</v>
          </cell>
          <cell r="BI744">
            <v>0</v>
          </cell>
          <cell r="BJ744">
            <v>0</v>
          </cell>
          <cell r="BK744">
            <v>0</v>
          </cell>
          <cell r="BL744">
            <v>0</v>
          </cell>
          <cell r="BM744">
            <v>0</v>
          </cell>
          <cell r="BO744">
            <v>0</v>
          </cell>
          <cell r="BQ744">
            <v>0</v>
          </cell>
          <cell r="BU744">
            <v>0</v>
          </cell>
          <cell r="BV744">
            <v>0</v>
          </cell>
          <cell r="BW744">
            <v>0</v>
          </cell>
          <cell r="BX744">
            <v>0</v>
          </cell>
          <cell r="BY744">
            <v>0</v>
          </cell>
          <cell r="BZ744">
            <v>0</v>
          </cell>
          <cell r="CA744">
            <v>0</v>
          </cell>
          <cell r="CB744">
            <v>0</v>
          </cell>
          <cell r="CC744">
            <v>0</v>
          </cell>
          <cell r="CD744">
            <v>0</v>
          </cell>
          <cell r="CE744">
            <v>0</v>
          </cell>
          <cell r="CG744">
            <v>0</v>
          </cell>
          <cell r="CI744">
            <v>0</v>
          </cell>
          <cell r="CM744">
            <v>0</v>
          </cell>
          <cell r="CN744">
            <v>0</v>
          </cell>
          <cell r="CO744">
            <v>0</v>
          </cell>
          <cell r="CP744">
            <v>0</v>
          </cell>
          <cell r="CQ744">
            <v>0</v>
          </cell>
          <cell r="CR744">
            <v>0</v>
          </cell>
          <cell r="CS744">
            <v>0</v>
          </cell>
          <cell r="CT744">
            <v>0</v>
          </cell>
          <cell r="CU744">
            <v>0</v>
          </cell>
          <cell r="CV744">
            <v>0</v>
          </cell>
          <cell r="CW744">
            <v>0</v>
          </cell>
          <cell r="CY744">
            <v>0</v>
          </cell>
          <cell r="DA744">
            <v>0</v>
          </cell>
          <cell r="DB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S744">
            <v>0</v>
          </cell>
          <cell r="DT744">
            <v>0</v>
          </cell>
          <cell r="DU744">
            <v>0</v>
          </cell>
          <cell r="DW744">
            <v>0</v>
          </cell>
          <cell r="DX744">
            <v>0</v>
          </cell>
          <cell r="DY744">
            <v>0</v>
          </cell>
          <cell r="DZ744">
            <v>0</v>
          </cell>
          <cell r="EA744">
            <v>0</v>
          </cell>
          <cell r="EB744">
            <v>0</v>
          </cell>
          <cell r="EC744">
            <v>0</v>
          </cell>
          <cell r="ED744">
            <v>0</v>
          </cell>
          <cell r="EE744">
            <v>0</v>
          </cell>
          <cell r="EF744">
            <v>0</v>
          </cell>
          <cell r="EG744">
            <v>0</v>
          </cell>
          <cell r="EH744">
            <v>0</v>
          </cell>
          <cell r="EI744">
            <v>0</v>
          </cell>
          <cell r="EK744">
            <v>0</v>
          </cell>
          <cell r="EL744">
            <v>0</v>
          </cell>
          <cell r="EM744">
            <v>0</v>
          </cell>
          <cell r="EO744">
            <v>0</v>
          </cell>
          <cell r="EP744">
            <v>0</v>
          </cell>
          <cell r="EQ744">
            <v>0</v>
          </cell>
          <cell r="ER744">
            <v>0</v>
          </cell>
          <cell r="ES744">
            <v>0</v>
          </cell>
          <cell r="ET744">
            <v>0</v>
          </cell>
          <cell r="EU744">
            <v>0</v>
          </cell>
          <cell r="EV744">
            <v>0</v>
          </cell>
          <cell r="EW744">
            <v>0</v>
          </cell>
          <cell r="EX744">
            <v>0</v>
          </cell>
          <cell r="EY744">
            <v>0</v>
          </cell>
          <cell r="EZ744">
            <v>0</v>
          </cell>
          <cell r="FA744">
            <v>0</v>
          </cell>
          <cell r="FC744">
            <v>0</v>
          </cell>
          <cell r="FD744">
            <v>0</v>
          </cell>
          <cell r="FE744">
            <v>0</v>
          </cell>
          <cell r="FG744">
            <v>0</v>
          </cell>
          <cell r="FH744">
            <v>0</v>
          </cell>
          <cell r="FI744">
            <v>0</v>
          </cell>
          <cell r="FJ744">
            <v>0</v>
          </cell>
          <cell r="FK744">
            <v>0</v>
          </cell>
          <cell r="FL744">
            <v>0</v>
          </cell>
          <cell r="FM744">
            <v>0</v>
          </cell>
          <cell r="FN744">
            <v>0</v>
          </cell>
          <cell r="FO744">
            <v>0</v>
          </cell>
          <cell r="FP744">
            <v>0</v>
          </cell>
          <cell r="FQ744">
            <v>0</v>
          </cell>
          <cell r="FR744">
            <v>0</v>
          </cell>
          <cell r="FS744">
            <v>0</v>
          </cell>
          <cell r="FU744">
            <v>0</v>
          </cell>
          <cell r="FV744">
            <v>0</v>
          </cell>
          <cell r="FW744">
            <v>0</v>
          </cell>
          <cell r="FY744">
            <v>0</v>
          </cell>
          <cell r="FZ744">
            <v>0</v>
          </cell>
          <cell r="GA744">
            <v>0</v>
          </cell>
          <cell r="GB744">
            <v>0</v>
          </cell>
          <cell r="GC744">
            <v>0</v>
          </cell>
          <cell r="GD744">
            <v>0</v>
          </cell>
          <cell r="GE744">
            <v>0</v>
          </cell>
          <cell r="GF744">
            <v>0</v>
          </cell>
          <cell r="GG744">
            <v>0</v>
          </cell>
          <cell r="GH744">
            <v>0</v>
          </cell>
          <cell r="GI744">
            <v>0</v>
          </cell>
          <cell r="GJ744">
            <v>0</v>
          </cell>
          <cell r="GK744">
            <v>0</v>
          </cell>
          <cell r="GM744">
            <v>0</v>
          </cell>
          <cell r="GN744">
            <v>0</v>
          </cell>
          <cell r="GO744">
            <v>0</v>
          </cell>
          <cell r="GQ744">
            <v>0</v>
          </cell>
          <cell r="GR744">
            <v>0</v>
          </cell>
          <cell r="GS744">
            <v>0</v>
          </cell>
          <cell r="GT744">
            <v>0</v>
          </cell>
          <cell r="GU744">
            <v>0</v>
          </cell>
          <cell r="GV744">
            <v>0</v>
          </cell>
          <cell r="GW744">
            <v>0</v>
          </cell>
          <cell r="GX744">
            <v>0</v>
          </cell>
          <cell r="GY744">
            <v>0</v>
          </cell>
          <cell r="GZ744">
            <v>0</v>
          </cell>
          <cell r="HA744">
            <v>0</v>
          </cell>
          <cell r="HB744">
            <v>0</v>
          </cell>
          <cell r="HC744">
            <v>0</v>
          </cell>
          <cell r="HD744">
            <v>0</v>
          </cell>
          <cell r="HE744">
            <v>0</v>
          </cell>
          <cell r="HF744">
            <v>0</v>
          </cell>
          <cell r="HG744">
            <v>0</v>
          </cell>
          <cell r="HH744">
            <v>0</v>
          </cell>
          <cell r="HI744">
            <v>0</v>
          </cell>
          <cell r="HJ744" t="str">
            <v>SI</v>
          </cell>
          <cell r="HL744">
            <v>1.9959242505722986E-2</v>
          </cell>
          <cell r="HO744" t="str">
            <v>90</v>
          </cell>
          <cell r="HP744" t="str">
            <v>90</v>
          </cell>
          <cell r="HQ744" t="str">
            <v>90</v>
          </cell>
          <cell r="HR744" t="str">
            <v>90</v>
          </cell>
          <cell r="HS744" t="str">
            <v>90</v>
          </cell>
          <cell r="HT744" t="str">
            <v>90</v>
          </cell>
          <cell r="HU744" t="str">
            <v>90</v>
          </cell>
          <cell r="HV744" t="str">
            <v>90</v>
          </cell>
          <cell r="HW744" t="str">
            <v>90</v>
          </cell>
          <cell r="HX744" t="str">
            <v>90</v>
          </cell>
          <cell r="HY744" t="str">
            <v>90</v>
          </cell>
        </row>
        <row r="745">
          <cell r="D745" t="str">
            <v>9</v>
          </cell>
          <cell r="F745" t="str">
            <v>9R</v>
          </cell>
          <cell r="H745">
            <v>0</v>
          </cell>
          <cell r="I745">
            <v>0</v>
          </cell>
          <cell r="J745">
            <v>0</v>
          </cell>
          <cell r="K745">
            <v>0</v>
          </cell>
          <cell r="M745">
            <v>0</v>
          </cell>
          <cell r="O745">
            <v>0</v>
          </cell>
          <cell r="S745">
            <v>0</v>
          </cell>
          <cell r="T745">
            <v>0</v>
          </cell>
          <cell r="U745">
            <v>0</v>
          </cell>
          <cell r="V745">
            <v>0</v>
          </cell>
          <cell r="W745">
            <v>0</v>
          </cell>
          <cell r="X745">
            <v>0</v>
          </cell>
          <cell r="Y745">
            <v>0</v>
          </cell>
          <cell r="Z745">
            <v>0</v>
          </cell>
          <cell r="AA745">
            <v>0</v>
          </cell>
          <cell r="AB745">
            <v>0</v>
          </cell>
          <cell r="AC745">
            <v>0</v>
          </cell>
          <cell r="AE745">
            <v>0</v>
          </cell>
          <cell r="AG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Y745">
            <v>0</v>
          </cell>
          <cell r="AZ745">
            <v>0</v>
          </cell>
          <cell r="BC745">
            <v>0</v>
          </cell>
          <cell r="BD745">
            <v>0</v>
          </cell>
          <cell r="BE745">
            <v>0</v>
          </cell>
          <cell r="BF745">
            <v>0</v>
          </cell>
          <cell r="BG745">
            <v>0</v>
          </cell>
          <cell r="BH745">
            <v>0</v>
          </cell>
          <cell r="BI745">
            <v>0</v>
          </cell>
          <cell r="BJ745">
            <v>0</v>
          </cell>
          <cell r="BK745">
            <v>0</v>
          </cell>
          <cell r="BL745">
            <v>0</v>
          </cell>
          <cell r="BM745">
            <v>0</v>
          </cell>
          <cell r="BO745">
            <v>0</v>
          </cell>
          <cell r="BQ745">
            <v>0</v>
          </cell>
          <cell r="BU745">
            <v>0</v>
          </cell>
          <cell r="BV745">
            <v>0</v>
          </cell>
          <cell r="BW745">
            <v>0</v>
          </cell>
          <cell r="BX745">
            <v>0</v>
          </cell>
          <cell r="BY745">
            <v>0</v>
          </cell>
          <cell r="BZ745">
            <v>0</v>
          </cell>
          <cell r="CA745">
            <v>0</v>
          </cell>
          <cell r="CB745">
            <v>0</v>
          </cell>
          <cell r="CC745">
            <v>0</v>
          </cell>
          <cell r="CD745">
            <v>0</v>
          </cell>
          <cell r="CE745">
            <v>0</v>
          </cell>
          <cell r="CG745">
            <v>0</v>
          </cell>
          <cell r="CI745">
            <v>0</v>
          </cell>
          <cell r="CM745">
            <v>0</v>
          </cell>
          <cell r="CN745">
            <v>0</v>
          </cell>
          <cell r="CO745">
            <v>0</v>
          </cell>
          <cell r="CP745">
            <v>0</v>
          </cell>
          <cell r="CQ745">
            <v>0</v>
          </cell>
          <cell r="CR745">
            <v>0</v>
          </cell>
          <cell r="CS745">
            <v>0</v>
          </cell>
          <cell r="CT745">
            <v>0</v>
          </cell>
          <cell r="CU745">
            <v>0</v>
          </cell>
          <cell r="CV745">
            <v>0</v>
          </cell>
          <cell r="CW745">
            <v>0</v>
          </cell>
          <cell r="CY745">
            <v>0</v>
          </cell>
          <cell r="DA745">
            <v>0</v>
          </cell>
          <cell r="DB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S745">
            <v>0</v>
          </cell>
          <cell r="DT745">
            <v>0</v>
          </cell>
          <cell r="DU745">
            <v>0</v>
          </cell>
          <cell r="DW745">
            <v>0</v>
          </cell>
          <cell r="DX745">
            <v>0</v>
          </cell>
          <cell r="DY745">
            <v>0</v>
          </cell>
          <cell r="DZ745">
            <v>0</v>
          </cell>
          <cell r="EA745">
            <v>0</v>
          </cell>
          <cell r="EB745">
            <v>0</v>
          </cell>
          <cell r="EC745">
            <v>0</v>
          </cell>
          <cell r="ED745">
            <v>0</v>
          </cell>
          <cell r="EE745">
            <v>0</v>
          </cell>
          <cell r="EF745">
            <v>0</v>
          </cell>
          <cell r="EG745">
            <v>0</v>
          </cell>
          <cell r="EH745">
            <v>0</v>
          </cell>
          <cell r="EI745">
            <v>0</v>
          </cell>
          <cell r="EK745">
            <v>0</v>
          </cell>
          <cell r="EL745">
            <v>0</v>
          </cell>
          <cell r="EM745">
            <v>0</v>
          </cell>
          <cell r="EO745">
            <v>0</v>
          </cell>
          <cell r="EP745">
            <v>0</v>
          </cell>
          <cell r="EQ745">
            <v>0</v>
          </cell>
          <cell r="ER745">
            <v>0</v>
          </cell>
          <cell r="ES745">
            <v>0</v>
          </cell>
          <cell r="ET745">
            <v>0</v>
          </cell>
          <cell r="EU745">
            <v>0</v>
          </cell>
          <cell r="EV745">
            <v>0</v>
          </cell>
          <cell r="EW745">
            <v>0</v>
          </cell>
          <cell r="EX745">
            <v>0</v>
          </cell>
          <cell r="EY745">
            <v>0</v>
          </cell>
          <cell r="EZ745">
            <v>0</v>
          </cell>
          <cell r="FA745">
            <v>0</v>
          </cell>
          <cell r="FC745">
            <v>0</v>
          </cell>
          <cell r="FD745">
            <v>0</v>
          </cell>
          <cell r="FE745">
            <v>0</v>
          </cell>
          <cell r="FG745">
            <v>0</v>
          </cell>
          <cell r="FH745">
            <v>0</v>
          </cell>
          <cell r="FI745">
            <v>0</v>
          </cell>
          <cell r="FJ745">
            <v>0</v>
          </cell>
          <cell r="FK745">
            <v>0</v>
          </cell>
          <cell r="FL745">
            <v>0</v>
          </cell>
          <cell r="FM745">
            <v>0</v>
          </cell>
          <cell r="FN745">
            <v>0</v>
          </cell>
          <cell r="FO745">
            <v>0</v>
          </cell>
          <cell r="FP745">
            <v>0</v>
          </cell>
          <cell r="FQ745">
            <v>0</v>
          </cell>
          <cell r="FR745">
            <v>0</v>
          </cell>
          <cell r="FS745">
            <v>0</v>
          </cell>
          <cell r="FU745">
            <v>0</v>
          </cell>
          <cell r="FV745">
            <v>0</v>
          </cell>
          <cell r="FW745">
            <v>0</v>
          </cell>
          <cell r="FY745">
            <v>0</v>
          </cell>
          <cell r="FZ745">
            <v>0</v>
          </cell>
          <cell r="GA745">
            <v>0</v>
          </cell>
          <cell r="GB745">
            <v>0</v>
          </cell>
          <cell r="GC745">
            <v>0</v>
          </cell>
          <cell r="GD745">
            <v>0</v>
          </cell>
          <cell r="GE745">
            <v>0</v>
          </cell>
          <cell r="GF745">
            <v>0</v>
          </cell>
          <cell r="GG745">
            <v>0</v>
          </cell>
          <cell r="GH745">
            <v>0</v>
          </cell>
          <cell r="GI745">
            <v>0</v>
          </cell>
          <cell r="GJ745">
            <v>0</v>
          </cell>
          <cell r="GK745">
            <v>0</v>
          </cell>
          <cell r="GM745">
            <v>0</v>
          </cell>
          <cell r="GN745">
            <v>0</v>
          </cell>
          <cell r="GO745">
            <v>0</v>
          </cell>
          <cell r="GQ745">
            <v>0</v>
          </cell>
          <cell r="GR745">
            <v>0</v>
          </cell>
          <cell r="GS745">
            <v>0</v>
          </cell>
          <cell r="GT745">
            <v>0</v>
          </cell>
          <cell r="GU745">
            <v>0</v>
          </cell>
          <cell r="GV745">
            <v>0</v>
          </cell>
          <cell r="GW745">
            <v>0</v>
          </cell>
          <cell r="GX745">
            <v>0</v>
          </cell>
          <cell r="GY745">
            <v>0</v>
          </cell>
          <cell r="GZ745">
            <v>0</v>
          </cell>
          <cell r="HA745">
            <v>0</v>
          </cell>
          <cell r="HB745">
            <v>0</v>
          </cell>
          <cell r="HC745">
            <v>0</v>
          </cell>
          <cell r="HD745">
            <v>0</v>
          </cell>
          <cell r="HE745">
            <v>0</v>
          </cell>
          <cell r="HF745">
            <v>0</v>
          </cell>
          <cell r="HG745">
            <v>0</v>
          </cell>
          <cell r="HH745">
            <v>0</v>
          </cell>
          <cell r="HI745">
            <v>0</v>
          </cell>
          <cell r="HJ745" t="str">
            <v>SI</v>
          </cell>
          <cell r="HL745">
            <v>1.9959242505722986E-2</v>
          </cell>
          <cell r="HO745" t="str">
            <v>90</v>
          </cell>
          <cell r="HP745" t="str">
            <v>90</v>
          </cell>
          <cell r="HQ745" t="str">
            <v>90</v>
          </cell>
          <cell r="HR745" t="str">
            <v>90</v>
          </cell>
          <cell r="HS745" t="str">
            <v>90</v>
          </cell>
          <cell r="HT745" t="str">
            <v>90</v>
          </cell>
          <cell r="HU745" t="str">
            <v>90</v>
          </cell>
          <cell r="HV745" t="str">
            <v>90</v>
          </cell>
          <cell r="HW745" t="str">
            <v>90</v>
          </cell>
          <cell r="HX745" t="str">
            <v>90</v>
          </cell>
          <cell r="HY745" t="str">
            <v>90</v>
          </cell>
        </row>
        <row r="746">
          <cell r="D746" t="str">
            <v>9</v>
          </cell>
          <cell r="F746" t="str">
            <v>9R</v>
          </cell>
          <cell r="H746">
            <v>0</v>
          </cell>
          <cell r="I746">
            <v>0</v>
          </cell>
          <cell r="J746">
            <v>0</v>
          </cell>
          <cell r="K746">
            <v>0</v>
          </cell>
          <cell r="M746">
            <v>0</v>
          </cell>
          <cell r="O746">
            <v>0</v>
          </cell>
          <cell r="S746">
            <v>0</v>
          </cell>
          <cell r="T746">
            <v>0</v>
          </cell>
          <cell r="U746">
            <v>0</v>
          </cell>
          <cell r="V746">
            <v>0</v>
          </cell>
          <cell r="W746">
            <v>0</v>
          </cell>
          <cell r="X746">
            <v>0</v>
          </cell>
          <cell r="Y746">
            <v>0</v>
          </cell>
          <cell r="Z746">
            <v>0</v>
          </cell>
          <cell r="AA746">
            <v>0</v>
          </cell>
          <cell r="AB746">
            <v>0</v>
          </cell>
          <cell r="AC746">
            <v>0</v>
          </cell>
          <cell r="AE746">
            <v>0</v>
          </cell>
          <cell r="AG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Y746">
            <v>0</v>
          </cell>
          <cell r="AZ746">
            <v>0</v>
          </cell>
          <cell r="BC746">
            <v>0</v>
          </cell>
          <cell r="BD746">
            <v>0</v>
          </cell>
          <cell r="BE746">
            <v>0</v>
          </cell>
          <cell r="BF746">
            <v>0</v>
          </cell>
          <cell r="BG746">
            <v>0</v>
          </cell>
          <cell r="BH746">
            <v>0</v>
          </cell>
          <cell r="BI746">
            <v>0</v>
          </cell>
          <cell r="BJ746">
            <v>0</v>
          </cell>
          <cell r="BK746">
            <v>0</v>
          </cell>
          <cell r="BL746">
            <v>0</v>
          </cell>
          <cell r="BM746">
            <v>0</v>
          </cell>
          <cell r="BO746">
            <v>0</v>
          </cell>
          <cell r="BQ746">
            <v>0</v>
          </cell>
          <cell r="BU746">
            <v>0</v>
          </cell>
          <cell r="BV746">
            <v>0</v>
          </cell>
          <cell r="BW746">
            <v>0</v>
          </cell>
          <cell r="BX746">
            <v>0</v>
          </cell>
          <cell r="BY746">
            <v>0</v>
          </cell>
          <cell r="BZ746">
            <v>0</v>
          </cell>
          <cell r="CA746">
            <v>0</v>
          </cell>
          <cell r="CB746">
            <v>0</v>
          </cell>
          <cell r="CC746">
            <v>0</v>
          </cell>
          <cell r="CD746">
            <v>0</v>
          </cell>
          <cell r="CE746">
            <v>0</v>
          </cell>
          <cell r="CG746">
            <v>0</v>
          </cell>
          <cell r="CI746">
            <v>0</v>
          </cell>
          <cell r="CM746">
            <v>0</v>
          </cell>
          <cell r="CN746">
            <v>0</v>
          </cell>
          <cell r="CO746">
            <v>0</v>
          </cell>
          <cell r="CP746">
            <v>0</v>
          </cell>
          <cell r="CQ746">
            <v>0</v>
          </cell>
          <cell r="CR746">
            <v>0</v>
          </cell>
          <cell r="CS746">
            <v>0</v>
          </cell>
          <cell r="CT746">
            <v>0</v>
          </cell>
          <cell r="CU746">
            <v>0</v>
          </cell>
          <cell r="CV746">
            <v>0</v>
          </cell>
          <cell r="CW746">
            <v>0</v>
          </cell>
          <cell r="CY746">
            <v>0</v>
          </cell>
          <cell r="DA746">
            <v>0</v>
          </cell>
          <cell r="DB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S746">
            <v>0</v>
          </cell>
          <cell r="DT746">
            <v>0</v>
          </cell>
          <cell r="DU746">
            <v>0</v>
          </cell>
          <cell r="DW746">
            <v>0</v>
          </cell>
          <cell r="DX746">
            <v>0</v>
          </cell>
          <cell r="DY746">
            <v>0</v>
          </cell>
          <cell r="DZ746">
            <v>0</v>
          </cell>
          <cell r="EA746">
            <v>0</v>
          </cell>
          <cell r="EB746">
            <v>0</v>
          </cell>
          <cell r="EC746">
            <v>0</v>
          </cell>
          <cell r="ED746">
            <v>0</v>
          </cell>
          <cell r="EE746">
            <v>0</v>
          </cell>
          <cell r="EF746">
            <v>0</v>
          </cell>
          <cell r="EG746">
            <v>0</v>
          </cell>
          <cell r="EH746">
            <v>0</v>
          </cell>
          <cell r="EI746">
            <v>0</v>
          </cell>
          <cell r="EK746">
            <v>0</v>
          </cell>
          <cell r="EL746">
            <v>0</v>
          </cell>
          <cell r="EM746">
            <v>0</v>
          </cell>
          <cell r="EO746">
            <v>0</v>
          </cell>
          <cell r="EP746">
            <v>0</v>
          </cell>
          <cell r="EQ746">
            <v>0</v>
          </cell>
          <cell r="ER746">
            <v>0</v>
          </cell>
          <cell r="ES746">
            <v>0</v>
          </cell>
          <cell r="ET746">
            <v>0</v>
          </cell>
          <cell r="EU746">
            <v>0</v>
          </cell>
          <cell r="EV746">
            <v>0</v>
          </cell>
          <cell r="EW746">
            <v>0</v>
          </cell>
          <cell r="EX746">
            <v>0</v>
          </cell>
          <cell r="EY746">
            <v>0</v>
          </cell>
          <cell r="EZ746">
            <v>0</v>
          </cell>
          <cell r="FA746">
            <v>0</v>
          </cell>
          <cell r="FC746">
            <v>0</v>
          </cell>
          <cell r="FD746">
            <v>0</v>
          </cell>
          <cell r="FE746">
            <v>0</v>
          </cell>
          <cell r="FG746">
            <v>0</v>
          </cell>
          <cell r="FH746">
            <v>0</v>
          </cell>
          <cell r="FI746">
            <v>0</v>
          </cell>
          <cell r="FJ746">
            <v>0</v>
          </cell>
          <cell r="FK746">
            <v>0</v>
          </cell>
          <cell r="FL746">
            <v>0</v>
          </cell>
          <cell r="FM746">
            <v>0</v>
          </cell>
          <cell r="FN746">
            <v>0</v>
          </cell>
          <cell r="FO746">
            <v>0</v>
          </cell>
          <cell r="FP746">
            <v>0</v>
          </cell>
          <cell r="FQ746">
            <v>0</v>
          </cell>
          <cell r="FR746">
            <v>0</v>
          </cell>
          <cell r="FS746">
            <v>0</v>
          </cell>
          <cell r="FU746">
            <v>0</v>
          </cell>
          <cell r="FV746">
            <v>0</v>
          </cell>
          <cell r="FW746">
            <v>0</v>
          </cell>
          <cell r="FY746">
            <v>0</v>
          </cell>
          <cell r="FZ746">
            <v>0</v>
          </cell>
          <cell r="GA746">
            <v>0</v>
          </cell>
          <cell r="GB746">
            <v>0</v>
          </cell>
          <cell r="GC746">
            <v>0</v>
          </cell>
          <cell r="GD746">
            <v>0</v>
          </cell>
          <cell r="GE746">
            <v>0</v>
          </cell>
          <cell r="GF746">
            <v>0</v>
          </cell>
          <cell r="GG746">
            <v>0</v>
          </cell>
          <cell r="GH746">
            <v>0</v>
          </cell>
          <cell r="GI746">
            <v>0</v>
          </cell>
          <cell r="GJ746">
            <v>0</v>
          </cell>
          <cell r="GK746">
            <v>0</v>
          </cell>
          <cell r="GM746">
            <v>0</v>
          </cell>
          <cell r="GN746">
            <v>0</v>
          </cell>
          <cell r="GO746">
            <v>0</v>
          </cell>
          <cell r="GQ746">
            <v>0</v>
          </cell>
          <cell r="GR746">
            <v>0</v>
          </cell>
          <cell r="GS746">
            <v>0</v>
          </cell>
          <cell r="GT746">
            <v>0</v>
          </cell>
          <cell r="GU746">
            <v>0</v>
          </cell>
          <cell r="GV746">
            <v>0</v>
          </cell>
          <cell r="GW746">
            <v>0</v>
          </cell>
          <cell r="GX746">
            <v>0</v>
          </cell>
          <cell r="GY746">
            <v>0</v>
          </cell>
          <cell r="GZ746">
            <v>0</v>
          </cell>
          <cell r="HA746">
            <v>0</v>
          </cell>
          <cell r="HB746">
            <v>0</v>
          </cell>
          <cell r="HC746">
            <v>0</v>
          </cell>
          <cell r="HD746">
            <v>0</v>
          </cell>
          <cell r="HE746">
            <v>0</v>
          </cell>
          <cell r="HF746">
            <v>0</v>
          </cell>
          <cell r="HG746">
            <v>0</v>
          </cell>
          <cell r="HH746">
            <v>0</v>
          </cell>
          <cell r="HI746">
            <v>0</v>
          </cell>
          <cell r="HJ746" t="str">
            <v>SI</v>
          </cell>
          <cell r="HL746">
            <v>1.9959242505722986E-2</v>
          </cell>
          <cell r="HO746" t="str">
            <v>90</v>
          </cell>
          <cell r="HP746" t="str">
            <v>90</v>
          </cell>
          <cell r="HQ746" t="str">
            <v>90</v>
          </cell>
          <cell r="HR746" t="str">
            <v>90</v>
          </cell>
          <cell r="HS746" t="str">
            <v>90</v>
          </cell>
          <cell r="HT746" t="str">
            <v>90</v>
          </cell>
          <cell r="HU746" t="str">
            <v>90</v>
          </cell>
          <cell r="HV746" t="str">
            <v>90</v>
          </cell>
          <cell r="HW746" t="str">
            <v>90</v>
          </cell>
          <cell r="HX746" t="str">
            <v>90</v>
          </cell>
          <cell r="HY746" t="str">
            <v>90</v>
          </cell>
        </row>
        <row r="747">
          <cell r="D747" t="str">
            <v>9</v>
          </cell>
          <cell r="F747" t="str">
            <v>9R</v>
          </cell>
          <cell r="H747">
            <v>0</v>
          </cell>
          <cell r="I747">
            <v>0</v>
          </cell>
          <cell r="J747">
            <v>0</v>
          </cell>
          <cell r="K747">
            <v>0</v>
          </cell>
          <cell r="M747">
            <v>0</v>
          </cell>
          <cell r="O747">
            <v>0</v>
          </cell>
          <cell r="S747">
            <v>0</v>
          </cell>
          <cell r="T747">
            <v>0</v>
          </cell>
          <cell r="U747">
            <v>0</v>
          </cell>
          <cell r="V747">
            <v>0</v>
          </cell>
          <cell r="W747">
            <v>0</v>
          </cell>
          <cell r="X747">
            <v>0</v>
          </cell>
          <cell r="Y747">
            <v>0</v>
          </cell>
          <cell r="Z747">
            <v>0</v>
          </cell>
          <cell r="AA747">
            <v>0</v>
          </cell>
          <cell r="AB747">
            <v>0</v>
          </cell>
          <cell r="AC747">
            <v>0</v>
          </cell>
          <cell r="AE747">
            <v>0</v>
          </cell>
          <cell r="AG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Y747">
            <v>0</v>
          </cell>
          <cell r="AZ747">
            <v>0</v>
          </cell>
          <cell r="BC747">
            <v>0</v>
          </cell>
          <cell r="BD747">
            <v>0</v>
          </cell>
          <cell r="BE747">
            <v>0</v>
          </cell>
          <cell r="BF747">
            <v>0</v>
          </cell>
          <cell r="BG747">
            <v>0</v>
          </cell>
          <cell r="BH747">
            <v>0</v>
          </cell>
          <cell r="BI747">
            <v>0</v>
          </cell>
          <cell r="BJ747">
            <v>0</v>
          </cell>
          <cell r="BK747">
            <v>0</v>
          </cell>
          <cell r="BL747">
            <v>0</v>
          </cell>
          <cell r="BM747">
            <v>0</v>
          </cell>
          <cell r="BO747">
            <v>0</v>
          </cell>
          <cell r="BQ747">
            <v>0</v>
          </cell>
          <cell r="BU747">
            <v>0</v>
          </cell>
          <cell r="BV747">
            <v>0</v>
          </cell>
          <cell r="BW747">
            <v>0</v>
          </cell>
          <cell r="BX747">
            <v>0</v>
          </cell>
          <cell r="BY747">
            <v>0</v>
          </cell>
          <cell r="BZ747">
            <v>0</v>
          </cell>
          <cell r="CA747">
            <v>0</v>
          </cell>
          <cell r="CB747">
            <v>0</v>
          </cell>
          <cell r="CC747">
            <v>0</v>
          </cell>
          <cell r="CD747">
            <v>0</v>
          </cell>
          <cell r="CE747">
            <v>0</v>
          </cell>
          <cell r="CG747">
            <v>0</v>
          </cell>
          <cell r="CI747">
            <v>0</v>
          </cell>
          <cell r="CM747">
            <v>0</v>
          </cell>
          <cell r="CN747">
            <v>0</v>
          </cell>
          <cell r="CO747">
            <v>0</v>
          </cell>
          <cell r="CP747">
            <v>0</v>
          </cell>
          <cell r="CQ747">
            <v>0</v>
          </cell>
          <cell r="CR747">
            <v>0</v>
          </cell>
          <cell r="CS747">
            <v>0</v>
          </cell>
          <cell r="CT747">
            <v>0</v>
          </cell>
          <cell r="CU747">
            <v>0</v>
          </cell>
          <cell r="CV747">
            <v>0</v>
          </cell>
          <cell r="CW747">
            <v>0</v>
          </cell>
          <cell r="CY747">
            <v>0</v>
          </cell>
          <cell r="DA747">
            <v>0</v>
          </cell>
          <cell r="DB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S747">
            <v>0</v>
          </cell>
          <cell r="DT747">
            <v>0</v>
          </cell>
          <cell r="DU747">
            <v>0</v>
          </cell>
          <cell r="DW747">
            <v>0</v>
          </cell>
          <cell r="DX747">
            <v>0</v>
          </cell>
          <cell r="DY747">
            <v>0</v>
          </cell>
          <cell r="DZ747">
            <v>0</v>
          </cell>
          <cell r="EA747">
            <v>0</v>
          </cell>
          <cell r="EB747">
            <v>0</v>
          </cell>
          <cell r="EC747">
            <v>0</v>
          </cell>
          <cell r="ED747">
            <v>0</v>
          </cell>
          <cell r="EE747">
            <v>0</v>
          </cell>
          <cell r="EF747">
            <v>0</v>
          </cell>
          <cell r="EG747">
            <v>0</v>
          </cell>
          <cell r="EH747">
            <v>0</v>
          </cell>
          <cell r="EI747">
            <v>0</v>
          </cell>
          <cell r="EK747">
            <v>0</v>
          </cell>
          <cell r="EL747">
            <v>0</v>
          </cell>
          <cell r="EM747">
            <v>0</v>
          </cell>
          <cell r="EO747">
            <v>0</v>
          </cell>
          <cell r="EP747">
            <v>0</v>
          </cell>
          <cell r="EQ747">
            <v>0</v>
          </cell>
          <cell r="ER747">
            <v>0</v>
          </cell>
          <cell r="ES747">
            <v>0</v>
          </cell>
          <cell r="ET747">
            <v>0</v>
          </cell>
          <cell r="EU747">
            <v>0</v>
          </cell>
          <cell r="EV747">
            <v>0</v>
          </cell>
          <cell r="EW747">
            <v>0</v>
          </cell>
          <cell r="EX747">
            <v>0</v>
          </cell>
          <cell r="EY747">
            <v>0</v>
          </cell>
          <cell r="EZ747">
            <v>0</v>
          </cell>
          <cell r="FA747">
            <v>0</v>
          </cell>
          <cell r="FC747">
            <v>0</v>
          </cell>
          <cell r="FD747">
            <v>0</v>
          </cell>
          <cell r="FE747">
            <v>0</v>
          </cell>
          <cell r="FG747">
            <v>0</v>
          </cell>
          <cell r="FH747">
            <v>0</v>
          </cell>
          <cell r="FI747">
            <v>0</v>
          </cell>
          <cell r="FJ747">
            <v>0</v>
          </cell>
          <cell r="FK747">
            <v>0</v>
          </cell>
          <cell r="FL747">
            <v>0</v>
          </cell>
          <cell r="FM747">
            <v>0</v>
          </cell>
          <cell r="FN747">
            <v>0</v>
          </cell>
          <cell r="FO747">
            <v>0</v>
          </cell>
          <cell r="FP747">
            <v>0</v>
          </cell>
          <cell r="FQ747">
            <v>0</v>
          </cell>
          <cell r="FR747">
            <v>0</v>
          </cell>
          <cell r="FS747">
            <v>0</v>
          </cell>
          <cell r="FU747">
            <v>0</v>
          </cell>
          <cell r="FV747">
            <v>0</v>
          </cell>
          <cell r="FW747">
            <v>0</v>
          </cell>
          <cell r="FY747">
            <v>0</v>
          </cell>
          <cell r="FZ747">
            <v>0</v>
          </cell>
          <cell r="GA747">
            <v>0</v>
          </cell>
          <cell r="GB747">
            <v>0</v>
          </cell>
          <cell r="GC747">
            <v>0</v>
          </cell>
          <cell r="GD747">
            <v>0</v>
          </cell>
          <cell r="GE747">
            <v>0</v>
          </cell>
          <cell r="GF747">
            <v>0</v>
          </cell>
          <cell r="GG747">
            <v>0</v>
          </cell>
          <cell r="GH747">
            <v>0</v>
          </cell>
          <cell r="GI747">
            <v>0</v>
          </cell>
          <cell r="GJ747">
            <v>0</v>
          </cell>
          <cell r="GK747">
            <v>0</v>
          </cell>
          <cell r="GM747">
            <v>0</v>
          </cell>
          <cell r="GN747">
            <v>0</v>
          </cell>
          <cell r="GO747">
            <v>0</v>
          </cell>
          <cell r="GQ747">
            <v>0</v>
          </cell>
          <cell r="GR747">
            <v>0</v>
          </cell>
          <cell r="GS747">
            <v>0</v>
          </cell>
          <cell r="GT747">
            <v>0</v>
          </cell>
          <cell r="GU747">
            <v>0</v>
          </cell>
          <cell r="GV747">
            <v>0</v>
          </cell>
          <cell r="GW747">
            <v>0</v>
          </cell>
          <cell r="GX747">
            <v>0</v>
          </cell>
          <cell r="GY747">
            <v>0</v>
          </cell>
          <cell r="GZ747">
            <v>0</v>
          </cell>
          <cell r="HA747">
            <v>0</v>
          </cell>
          <cell r="HB747">
            <v>0</v>
          </cell>
          <cell r="HC747">
            <v>0</v>
          </cell>
          <cell r="HD747">
            <v>0</v>
          </cell>
          <cell r="HE747">
            <v>0</v>
          </cell>
          <cell r="HF747">
            <v>0</v>
          </cell>
          <cell r="HG747">
            <v>0</v>
          </cell>
          <cell r="HH747">
            <v>0</v>
          </cell>
          <cell r="HI747">
            <v>0</v>
          </cell>
          <cell r="HJ747" t="str">
            <v>SI</v>
          </cell>
          <cell r="HL747">
            <v>1.9959242505722986E-2</v>
          </cell>
          <cell r="HO747" t="str">
            <v>90</v>
          </cell>
          <cell r="HP747" t="str">
            <v>90</v>
          </cell>
          <cell r="HQ747" t="str">
            <v>90</v>
          </cell>
          <cell r="HR747" t="str">
            <v>90</v>
          </cell>
          <cell r="HS747" t="str">
            <v>90</v>
          </cell>
          <cell r="HT747" t="str">
            <v>90</v>
          </cell>
          <cell r="HU747" t="str">
            <v>90</v>
          </cell>
          <cell r="HV747" t="str">
            <v>90</v>
          </cell>
          <cell r="HW747" t="str">
            <v>90</v>
          </cell>
          <cell r="HX747" t="str">
            <v>90</v>
          </cell>
          <cell r="HY747" t="str">
            <v>90</v>
          </cell>
        </row>
        <row r="748">
          <cell r="D748" t="str">
            <v>9</v>
          </cell>
          <cell r="F748" t="str">
            <v>9R</v>
          </cell>
          <cell r="H748">
            <v>0</v>
          </cell>
          <cell r="I748">
            <v>0</v>
          </cell>
          <cell r="J748">
            <v>0</v>
          </cell>
          <cell r="K748">
            <v>0</v>
          </cell>
          <cell r="M748">
            <v>0</v>
          </cell>
          <cell r="O748">
            <v>0</v>
          </cell>
          <cell r="S748">
            <v>0</v>
          </cell>
          <cell r="T748">
            <v>0</v>
          </cell>
          <cell r="U748">
            <v>0</v>
          </cell>
          <cell r="V748">
            <v>0</v>
          </cell>
          <cell r="W748">
            <v>0</v>
          </cell>
          <cell r="X748">
            <v>0</v>
          </cell>
          <cell r="Y748">
            <v>0</v>
          </cell>
          <cell r="Z748">
            <v>0</v>
          </cell>
          <cell r="AA748">
            <v>0</v>
          </cell>
          <cell r="AB748">
            <v>0</v>
          </cell>
          <cell r="AC748">
            <v>0</v>
          </cell>
          <cell r="AE748">
            <v>0</v>
          </cell>
          <cell r="AG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Y748">
            <v>0</v>
          </cell>
          <cell r="AZ748">
            <v>0</v>
          </cell>
          <cell r="BC748">
            <v>0</v>
          </cell>
          <cell r="BD748">
            <v>0</v>
          </cell>
          <cell r="BE748">
            <v>0</v>
          </cell>
          <cell r="BF748">
            <v>0</v>
          </cell>
          <cell r="BG748">
            <v>0</v>
          </cell>
          <cell r="BH748">
            <v>0</v>
          </cell>
          <cell r="BI748">
            <v>0</v>
          </cell>
          <cell r="BJ748">
            <v>0</v>
          </cell>
          <cell r="BK748">
            <v>0</v>
          </cell>
          <cell r="BL748">
            <v>0</v>
          </cell>
          <cell r="BM748">
            <v>0</v>
          </cell>
          <cell r="BO748">
            <v>0</v>
          </cell>
          <cell r="BQ748">
            <v>0</v>
          </cell>
          <cell r="BU748">
            <v>0</v>
          </cell>
          <cell r="BV748">
            <v>0</v>
          </cell>
          <cell r="BW748">
            <v>0</v>
          </cell>
          <cell r="BX748">
            <v>0</v>
          </cell>
          <cell r="BY748">
            <v>0</v>
          </cell>
          <cell r="BZ748">
            <v>0</v>
          </cell>
          <cell r="CA748">
            <v>0</v>
          </cell>
          <cell r="CB748">
            <v>0</v>
          </cell>
          <cell r="CC748">
            <v>0</v>
          </cell>
          <cell r="CD748">
            <v>0</v>
          </cell>
          <cell r="CE748">
            <v>0</v>
          </cell>
          <cell r="CG748">
            <v>0</v>
          </cell>
          <cell r="CI748">
            <v>0</v>
          </cell>
          <cell r="CM748">
            <v>0</v>
          </cell>
          <cell r="CN748">
            <v>0</v>
          </cell>
          <cell r="CO748">
            <v>0</v>
          </cell>
          <cell r="CP748">
            <v>0</v>
          </cell>
          <cell r="CQ748">
            <v>0</v>
          </cell>
          <cell r="CR748">
            <v>0</v>
          </cell>
          <cell r="CS748">
            <v>0</v>
          </cell>
          <cell r="CT748">
            <v>0</v>
          </cell>
          <cell r="CU748">
            <v>0</v>
          </cell>
          <cell r="CV748">
            <v>0</v>
          </cell>
          <cell r="CW748">
            <v>0</v>
          </cell>
          <cell r="CY748">
            <v>0</v>
          </cell>
          <cell r="DA748">
            <v>0</v>
          </cell>
          <cell r="DB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S748">
            <v>0</v>
          </cell>
          <cell r="DT748">
            <v>0</v>
          </cell>
          <cell r="DU748">
            <v>0</v>
          </cell>
          <cell r="DW748">
            <v>0</v>
          </cell>
          <cell r="DX748">
            <v>0</v>
          </cell>
          <cell r="DY748">
            <v>0</v>
          </cell>
          <cell r="DZ748">
            <v>0</v>
          </cell>
          <cell r="EA748">
            <v>0</v>
          </cell>
          <cell r="EB748">
            <v>0</v>
          </cell>
          <cell r="EC748">
            <v>0</v>
          </cell>
          <cell r="ED748">
            <v>0</v>
          </cell>
          <cell r="EE748">
            <v>0</v>
          </cell>
          <cell r="EF748">
            <v>0</v>
          </cell>
          <cell r="EG748">
            <v>0</v>
          </cell>
          <cell r="EH748">
            <v>0</v>
          </cell>
          <cell r="EI748">
            <v>0</v>
          </cell>
          <cell r="EK748">
            <v>0</v>
          </cell>
          <cell r="EL748">
            <v>0</v>
          </cell>
          <cell r="EM748">
            <v>0</v>
          </cell>
          <cell r="EO748">
            <v>0</v>
          </cell>
          <cell r="EP748">
            <v>0</v>
          </cell>
          <cell r="EQ748">
            <v>0</v>
          </cell>
          <cell r="ER748">
            <v>0</v>
          </cell>
          <cell r="ES748">
            <v>0</v>
          </cell>
          <cell r="ET748">
            <v>0</v>
          </cell>
          <cell r="EU748">
            <v>0</v>
          </cell>
          <cell r="EV748">
            <v>0</v>
          </cell>
          <cell r="EW748">
            <v>0</v>
          </cell>
          <cell r="EX748">
            <v>0</v>
          </cell>
          <cell r="EY748">
            <v>0</v>
          </cell>
          <cell r="EZ748">
            <v>0</v>
          </cell>
          <cell r="FA748">
            <v>0</v>
          </cell>
          <cell r="FC748">
            <v>0</v>
          </cell>
          <cell r="FD748">
            <v>0</v>
          </cell>
          <cell r="FE748">
            <v>0</v>
          </cell>
          <cell r="FG748">
            <v>0</v>
          </cell>
          <cell r="FH748">
            <v>0</v>
          </cell>
          <cell r="FI748">
            <v>0</v>
          </cell>
          <cell r="FJ748">
            <v>0</v>
          </cell>
          <cell r="FK748">
            <v>0</v>
          </cell>
          <cell r="FL748">
            <v>0</v>
          </cell>
          <cell r="FM748">
            <v>0</v>
          </cell>
          <cell r="FN748">
            <v>0</v>
          </cell>
          <cell r="FO748">
            <v>0</v>
          </cell>
          <cell r="FP748">
            <v>0</v>
          </cell>
          <cell r="FQ748">
            <v>0</v>
          </cell>
          <cell r="FR748">
            <v>0</v>
          </cell>
          <cell r="FS748">
            <v>0</v>
          </cell>
          <cell r="FU748">
            <v>0</v>
          </cell>
          <cell r="FV748">
            <v>0</v>
          </cell>
          <cell r="FW748">
            <v>0</v>
          </cell>
          <cell r="FY748">
            <v>0</v>
          </cell>
          <cell r="FZ748">
            <v>0</v>
          </cell>
          <cell r="GA748">
            <v>0</v>
          </cell>
          <cell r="GB748">
            <v>0</v>
          </cell>
          <cell r="GC748">
            <v>0</v>
          </cell>
          <cell r="GD748">
            <v>0</v>
          </cell>
          <cell r="GE748">
            <v>0</v>
          </cell>
          <cell r="GF748">
            <v>0</v>
          </cell>
          <cell r="GG748">
            <v>0</v>
          </cell>
          <cell r="GH748">
            <v>0</v>
          </cell>
          <cell r="GI748">
            <v>0</v>
          </cell>
          <cell r="GJ748">
            <v>0</v>
          </cell>
          <cell r="GK748">
            <v>0</v>
          </cell>
          <cell r="GM748">
            <v>0</v>
          </cell>
          <cell r="GN748">
            <v>0</v>
          </cell>
          <cell r="GO748">
            <v>0</v>
          </cell>
          <cell r="GQ748">
            <v>0</v>
          </cell>
          <cell r="GR748">
            <v>0</v>
          </cell>
          <cell r="GS748">
            <v>0</v>
          </cell>
          <cell r="GT748">
            <v>0</v>
          </cell>
          <cell r="GU748">
            <v>0</v>
          </cell>
          <cell r="GV748">
            <v>0</v>
          </cell>
          <cell r="GW748">
            <v>0</v>
          </cell>
          <cell r="GX748">
            <v>0</v>
          </cell>
          <cell r="GY748">
            <v>0</v>
          </cell>
          <cell r="GZ748">
            <v>0</v>
          </cell>
          <cell r="HA748">
            <v>0</v>
          </cell>
          <cell r="HB748">
            <v>0</v>
          </cell>
          <cell r="HC748">
            <v>0</v>
          </cell>
          <cell r="HD748">
            <v>0</v>
          </cell>
          <cell r="HE748">
            <v>0</v>
          </cell>
          <cell r="HF748">
            <v>0</v>
          </cell>
          <cell r="HG748">
            <v>0</v>
          </cell>
          <cell r="HH748">
            <v>0</v>
          </cell>
          <cell r="HI748">
            <v>0</v>
          </cell>
          <cell r="HJ748" t="str">
            <v>SI</v>
          </cell>
          <cell r="HL748">
            <v>1.9959242505722986E-2</v>
          </cell>
          <cell r="HO748" t="str">
            <v>90</v>
          </cell>
          <cell r="HP748" t="str">
            <v>90</v>
          </cell>
          <cell r="HQ748" t="str">
            <v>90</v>
          </cell>
          <cell r="HR748" t="str">
            <v>90</v>
          </cell>
          <cell r="HS748" t="str">
            <v>90</v>
          </cell>
          <cell r="HT748" t="str">
            <v>90</v>
          </cell>
          <cell r="HU748" t="str">
            <v>90</v>
          </cell>
          <cell r="HV748" t="str">
            <v>90</v>
          </cell>
          <cell r="HW748" t="str">
            <v>90</v>
          </cell>
          <cell r="HX748" t="str">
            <v>90</v>
          </cell>
          <cell r="HY748" t="str">
            <v>90</v>
          </cell>
        </row>
        <row r="749">
          <cell r="D749" t="str">
            <v>9</v>
          </cell>
          <cell r="F749" t="str">
            <v>9R</v>
          </cell>
          <cell r="H749">
            <v>0</v>
          </cell>
          <cell r="I749">
            <v>0</v>
          </cell>
          <cell r="J749">
            <v>0</v>
          </cell>
          <cell r="K749">
            <v>0</v>
          </cell>
          <cell r="M749">
            <v>0</v>
          </cell>
          <cell r="O749">
            <v>0</v>
          </cell>
          <cell r="S749">
            <v>0</v>
          </cell>
          <cell r="T749">
            <v>0</v>
          </cell>
          <cell r="U749">
            <v>0</v>
          </cell>
          <cell r="V749">
            <v>0</v>
          </cell>
          <cell r="W749">
            <v>0</v>
          </cell>
          <cell r="X749">
            <v>0</v>
          </cell>
          <cell r="Y749">
            <v>0</v>
          </cell>
          <cell r="Z749">
            <v>0</v>
          </cell>
          <cell r="AA749">
            <v>0</v>
          </cell>
          <cell r="AB749">
            <v>0</v>
          </cell>
          <cell r="AC749">
            <v>0</v>
          </cell>
          <cell r="AE749">
            <v>0</v>
          </cell>
          <cell r="AG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Y749">
            <v>0</v>
          </cell>
          <cell r="AZ749">
            <v>0</v>
          </cell>
          <cell r="BC749">
            <v>0</v>
          </cell>
          <cell r="BD749">
            <v>0</v>
          </cell>
          <cell r="BE749">
            <v>0</v>
          </cell>
          <cell r="BF749">
            <v>0</v>
          </cell>
          <cell r="BG749">
            <v>0</v>
          </cell>
          <cell r="BH749">
            <v>0</v>
          </cell>
          <cell r="BI749">
            <v>0</v>
          </cell>
          <cell r="BJ749">
            <v>0</v>
          </cell>
          <cell r="BK749">
            <v>0</v>
          </cell>
          <cell r="BL749">
            <v>0</v>
          </cell>
          <cell r="BM749">
            <v>0</v>
          </cell>
          <cell r="BO749">
            <v>0</v>
          </cell>
          <cell r="BQ749">
            <v>0</v>
          </cell>
          <cell r="BU749">
            <v>0</v>
          </cell>
          <cell r="BV749">
            <v>0</v>
          </cell>
          <cell r="BW749">
            <v>0</v>
          </cell>
          <cell r="BX749">
            <v>0</v>
          </cell>
          <cell r="BY749">
            <v>0</v>
          </cell>
          <cell r="BZ749">
            <v>0</v>
          </cell>
          <cell r="CA749">
            <v>0</v>
          </cell>
          <cell r="CB749">
            <v>0</v>
          </cell>
          <cell r="CC749">
            <v>0</v>
          </cell>
          <cell r="CD749">
            <v>0</v>
          </cell>
          <cell r="CE749">
            <v>0</v>
          </cell>
          <cell r="CG749">
            <v>0</v>
          </cell>
          <cell r="CI749">
            <v>0</v>
          </cell>
          <cell r="CM749">
            <v>0</v>
          </cell>
          <cell r="CN749">
            <v>0</v>
          </cell>
          <cell r="CO749">
            <v>0</v>
          </cell>
          <cell r="CP749">
            <v>0</v>
          </cell>
          <cell r="CQ749">
            <v>0</v>
          </cell>
          <cell r="CR749">
            <v>0</v>
          </cell>
          <cell r="CS749">
            <v>0</v>
          </cell>
          <cell r="CT749">
            <v>0</v>
          </cell>
          <cell r="CU749">
            <v>0</v>
          </cell>
          <cell r="CV749">
            <v>0</v>
          </cell>
          <cell r="CW749">
            <v>0</v>
          </cell>
          <cell r="CY749">
            <v>0</v>
          </cell>
          <cell r="DA749">
            <v>0</v>
          </cell>
          <cell r="DB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S749">
            <v>0</v>
          </cell>
          <cell r="DT749">
            <v>0</v>
          </cell>
          <cell r="DU749">
            <v>0</v>
          </cell>
          <cell r="DW749">
            <v>0</v>
          </cell>
          <cell r="DX749">
            <v>0</v>
          </cell>
          <cell r="DY749">
            <v>0</v>
          </cell>
          <cell r="DZ749">
            <v>0</v>
          </cell>
          <cell r="EA749">
            <v>0</v>
          </cell>
          <cell r="EB749">
            <v>0</v>
          </cell>
          <cell r="EC749">
            <v>0</v>
          </cell>
          <cell r="ED749">
            <v>0</v>
          </cell>
          <cell r="EE749">
            <v>0</v>
          </cell>
          <cell r="EF749">
            <v>0</v>
          </cell>
          <cell r="EG749">
            <v>0</v>
          </cell>
          <cell r="EH749">
            <v>0</v>
          </cell>
          <cell r="EI749">
            <v>0</v>
          </cell>
          <cell r="EK749">
            <v>0</v>
          </cell>
          <cell r="EL749">
            <v>0</v>
          </cell>
          <cell r="EM749">
            <v>0</v>
          </cell>
          <cell r="EO749">
            <v>0</v>
          </cell>
          <cell r="EP749">
            <v>0</v>
          </cell>
          <cell r="EQ749">
            <v>0</v>
          </cell>
          <cell r="ER749">
            <v>0</v>
          </cell>
          <cell r="ES749">
            <v>0</v>
          </cell>
          <cell r="ET749">
            <v>0</v>
          </cell>
          <cell r="EU749">
            <v>0</v>
          </cell>
          <cell r="EV749">
            <v>0</v>
          </cell>
          <cell r="EW749">
            <v>0</v>
          </cell>
          <cell r="EX749">
            <v>0</v>
          </cell>
          <cell r="EY749">
            <v>0</v>
          </cell>
          <cell r="EZ749">
            <v>0</v>
          </cell>
          <cell r="FA749">
            <v>0</v>
          </cell>
          <cell r="FC749">
            <v>0</v>
          </cell>
          <cell r="FD749">
            <v>0</v>
          </cell>
          <cell r="FE749">
            <v>0</v>
          </cell>
          <cell r="FG749">
            <v>0</v>
          </cell>
          <cell r="FH749">
            <v>0</v>
          </cell>
          <cell r="FI749">
            <v>0</v>
          </cell>
          <cell r="FJ749">
            <v>0</v>
          </cell>
          <cell r="FK749">
            <v>0</v>
          </cell>
          <cell r="FL749">
            <v>0</v>
          </cell>
          <cell r="FM749">
            <v>0</v>
          </cell>
          <cell r="FN749">
            <v>0</v>
          </cell>
          <cell r="FO749">
            <v>0</v>
          </cell>
          <cell r="FP749">
            <v>0</v>
          </cell>
          <cell r="FQ749">
            <v>0</v>
          </cell>
          <cell r="FR749">
            <v>0</v>
          </cell>
          <cell r="FS749">
            <v>0</v>
          </cell>
          <cell r="FU749">
            <v>0</v>
          </cell>
          <cell r="FV749">
            <v>0</v>
          </cell>
          <cell r="FW749">
            <v>0</v>
          </cell>
          <cell r="FY749">
            <v>0</v>
          </cell>
          <cell r="FZ749">
            <v>0</v>
          </cell>
          <cell r="GA749">
            <v>0</v>
          </cell>
          <cell r="GB749">
            <v>0</v>
          </cell>
          <cell r="GC749">
            <v>0</v>
          </cell>
          <cell r="GD749">
            <v>0</v>
          </cell>
          <cell r="GE749">
            <v>0</v>
          </cell>
          <cell r="GF749">
            <v>0</v>
          </cell>
          <cell r="GG749">
            <v>0</v>
          </cell>
          <cell r="GH749">
            <v>0</v>
          </cell>
          <cell r="GI749">
            <v>0</v>
          </cell>
          <cell r="GJ749">
            <v>0</v>
          </cell>
          <cell r="GK749">
            <v>0</v>
          </cell>
          <cell r="GM749">
            <v>0</v>
          </cell>
          <cell r="GN749">
            <v>0</v>
          </cell>
          <cell r="GO749">
            <v>0</v>
          </cell>
          <cell r="GQ749">
            <v>0</v>
          </cell>
          <cell r="GR749">
            <v>0</v>
          </cell>
          <cell r="GS749">
            <v>0</v>
          </cell>
          <cell r="GT749">
            <v>0</v>
          </cell>
          <cell r="GU749">
            <v>0</v>
          </cell>
          <cell r="GV749">
            <v>0</v>
          </cell>
          <cell r="GW749">
            <v>0</v>
          </cell>
          <cell r="GX749">
            <v>0</v>
          </cell>
          <cell r="GY749">
            <v>0</v>
          </cell>
          <cell r="GZ749">
            <v>0</v>
          </cell>
          <cell r="HA749">
            <v>0</v>
          </cell>
          <cell r="HB749">
            <v>0</v>
          </cell>
          <cell r="HC749">
            <v>0</v>
          </cell>
          <cell r="HD749">
            <v>0</v>
          </cell>
          <cell r="HE749">
            <v>0</v>
          </cell>
          <cell r="HF749">
            <v>0</v>
          </cell>
          <cell r="HG749">
            <v>0</v>
          </cell>
          <cell r="HH749">
            <v>0</v>
          </cell>
          <cell r="HI749">
            <v>0</v>
          </cell>
          <cell r="HJ749" t="str">
            <v>SI</v>
          </cell>
          <cell r="HL749">
            <v>1.9959242505722986E-2</v>
          </cell>
          <cell r="HO749" t="str">
            <v>90</v>
          </cell>
          <cell r="HP749" t="str">
            <v>90</v>
          </cell>
          <cell r="HQ749" t="str">
            <v>90</v>
          </cell>
          <cell r="HR749" t="str">
            <v>90</v>
          </cell>
          <cell r="HS749" t="str">
            <v>90</v>
          </cell>
          <cell r="HT749" t="str">
            <v>90</v>
          </cell>
          <cell r="HU749" t="str">
            <v>90</v>
          </cell>
          <cell r="HV749" t="str">
            <v>90</v>
          </cell>
          <cell r="HW749" t="str">
            <v>90</v>
          </cell>
          <cell r="HX749" t="str">
            <v>90</v>
          </cell>
          <cell r="HY749" t="str">
            <v>90</v>
          </cell>
        </row>
        <row r="750">
          <cell r="D750" t="str">
            <v>9</v>
          </cell>
          <cell r="F750" t="str">
            <v>9U</v>
          </cell>
          <cell r="H750">
            <v>0</v>
          </cell>
          <cell r="I750">
            <v>0</v>
          </cell>
          <cell r="J750">
            <v>0</v>
          </cell>
          <cell r="K750">
            <v>0</v>
          </cell>
          <cell r="M750">
            <v>0</v>
          </cell>
          <cell r="O750">
            <v>0</v>
          </cell>
          <cell r="S750">
            <v>0</v>
          </cell>
          <cell r="T750">
            <v>0</v>
          </cell>
          <cell r="U750">
            <v>0</v>
          </cell>
          <cell r="V750">
            <v>0</v>
          </cell>
          <cell r="W750">
            <v>0</v>
          </cell>
          <cell r="X750">
            <v>0</v>
          </cell>
          <cell r="Y750">
            <v>0</v>
          </cell>
          <cell r="Z750">
            <v>0</v>
          </cell>
          <cell r="AA750">
            <v>0</v>
          </cell>
          <cell r="AB750">
            <v>0</v>
          </cell>
          <cell r="AC750">
            <v>0</v>
          </cell>
          <cell r="AE750">
            <v>0</v>
          </cell>
          <cell r="AG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Y750">
            <v>0</v>
          </cell>
          <cell r="AZ750">
            <v>0</v>
          </cell>
          <cell r="BC750">
            <v>0</v>
          </cell>
          <cell r="BD750">
            <v>0</v>
          </cell>
          <cell r="BE750">
            <v>0</v>
          </cell>
          <cell r="BF750">
            <v>0</v>
          </cell>
          <cell r="BG750">
            <v>0</v>
          </cell>
          <cell r="BH750">
            <v>0</v>
          </cell>
          <cell r="BI750">
            <v>0</v>
          </cell>
          <cell r="BJ750">
            <v>0</v>
          </cell>
          <cell r="BK750">
            <v>0</v>
          </cell>
          <cell r="BL750">
            <v>0</v>
          </cell>
          <cell r="BM750">
            <v>0</v>
          </cell>
          <cell r="BO750">
            <v>0</v>
          </cell>
          <cell r="BQ750">
            <v>0</v>
          </cell>
          <cell r="BU750">
            <v>0</v>
          </cell>
          <cell r="BV750">
            <v>0</v>
          </cell>
          <cell r="BW750">
            <v>0</v>
          </cell>
          <cell r="BX750">
            <v>0</v>
          </cell>
          <cell r="BY750">
            <v>0</v>
          </cell>
          <cell r="BZ750">
            <v>0</v>
          </cell>
          <cell r="CA750">
            <v>0</v>
          </cell>
          <cell r="CB750">
            <v>0</v>
          </cell>
          <cell r="CC750">
            <v>0</v>
          </cell>
          <cell r="CD750">
            <v>0</v>
          </cell>
          <cell r="CE750">
            <v>0</v>
          </cell>
          <cell r="CG750">
            <v>0</v>
          </cell>
          <cell r="CI750">
            <v>0</v>
          </cell>
          <cell r="CM750">
            <v>0</v>
          </cell>
          <cell r="CN750">
            <v>0</v>
          </cell>
          <cell r="CO750">
            <v>0</v>
          </cell>
          <cell r="CP750">
            <v>0</v>
          </cell>
          <cell r="CQ750">
            <v>0</v>
          </cell>
          <cell r="CR750">
            <v>0</v>
          </cell>
          <cell r="CS750">
            <v>0</v>
          </cell>
          <cell r="CT750">
            <v>0</v>
          </cell>
          <cell r="CU750">
            <v>0</v>
          </cell>
          <cell r="CV750">
            <v>0</v>
          </cell>
          <cell r="CW750">
            <v>0</v>
          </cell>
          <cell r="CY750">
            <v>0</v>
          </cell>
          <cell r="DA750">
            <v>0</v>
          </cell>
          <cell r="DB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S750">
            <v>0</v>
          </cell>
          <cell r="DT750">
            <v>0</v>
          </cell>
          <cell r="DU750">
            <v>0</v>
          </cell>
          <cell r="DW750">
            <v>0</v>
          </cell>
          <cell r="DX750">
            <v>0</v>
          </cell>
          <cell r="DY750">
            <v>0</v>
          </cell>
          <cell r="DZ750">
            <v>0</v>
          </cell>
          <cell r="EA750">
            <v>0</v>
          </cell>
          <cell r="EB750">
            <v>0</v>
          </cell>
          <cell r="EC750">
            <v>0</v>
          </cell>
          <cell r="ED750">
            <v>0</v>
          </cell>
          <cell r="EE750">
            <v>0</v>
          </cell>
          <cell r="EF750">
            <v>0</v>
          </cell>
          <cell r="EG750">
            <v>0</v>
          </cell>
          <cell r="EH750">
            <v>0</v>
          </cell>
          <cell r="EI750">
            <v>0</v>
          </cell>
          <cell r="EK750">
            <v>0</v>
          </cell>
          <cell r="EL750">
            <v>0</v>
          </cell>
          <cell r="EM750">
            <v>0</v>
          </cell>
          <cell r="EO750">
            <v>0</v>
          </cell>
          <cell r="EP750">
            <v>0</v>
          </cell>
          <cell r="EQ750">
            <v>0</v>
          </cell>
          <cell r="ER750">
            <v>0</v>
          </cell>
          <cell r="ES750">
            <v>0</v>
          </cell>
          <cell r="ET750">
            <v>0</v>
          </cell>
          <cell r="EU750">
            <v>0</v>
          </cell>
          <cell r="EV750">
            <v>0</v>
          </cell>
          <cell r="EW750">
            <v>0</v>
          </cell>
          <cell r="EX750">
            <v>0</v>
          </cell>
          <cell r="EY750">
            <v>0</v>
          </cell>
          <cell r="EZ750">
            <v>0</v>
          </cell>
          <cell r="FA750">
            <v>0</v>
          </cell>
          <cell r="FC750">
            <v>0</v>
          </cell>
          <cell r="FD750">
            <v>0</v>
          </cell>
          <cell r="FE750">
            <v>0</v>
          </cell>
          <cell r="FG750">
            <v>0</v>
          </cell>
          <cell r="FH750">
            <v>0</v>
          </cell>
          <cell r="FI750">
            <v>0</v>
          </cell>
          <cell r="FJ750">
            <v>0</v>
          </cell>
          <cell r="FK750">
            <v>0</v>
          </cell>
          <cell r="FL750">
            <v>0</v>
          </cell>
          <cell r="FM750">
            <v>0</v>
          </cell>
          <cell r="FN750">
            <v>0</v>
          </cell>
          <cell r="FO750">
            <v>0</v>
          </cell>
          <cell r="FP750">
            <v>0</v>
          </cell>
          <cell r="FQ750">
            <v>0</v>
          </cell>
          <cell r="FR750">
            <v>0</v>
          </cell>
          <cell r="FS750">
            <v>0</v>
          </cell>
          <cell r="FU750">
            <v>0</v>
          </cell>
          <cell r="FV750">
            <v>0</v>
          </cell>
          <cell r="FW750">
            <v>0</v>
          </cell>
          <cell r="FY750">
            <v>0</v>
          </cell>
          <cell r="FZ750">
            <v>0</v>
          </cell>
          <cell r="GA750">
            <v>0</v>
          </cell>
          <cell r="GB750">
            <v>0</v>
          </cell>
          <cell r="GC750">
            <v>0</v>
          </cell>
          <cell r="GD750">
            <v>0</v>
          </cell>
          <cell r="GE750">
            <v>0</v>
          </cell>
          <cell r="GF750">
            <v>0</v>
          </cell>
          <cell r="GG750">
            <v>0</v>
          </cell>
          <cell r="GH750">
            <v>0</v>
          </cell>
          <cell r="GI750">
            <v>0</v>
          </cell>
          <cell r="GJ750">
            <v>0</v>
          </cell>
          <cell r="GK750">
            <v>0</v>
          </cell>
          <cell r="GM750">
            <v>0</v>
          </cell>
          <cell r="GN750">
            <v>0</v>
          </cell>
          <cell r="GO750">
            <v>0</v>
          </cell>
          <cell r="GQ750">
            <v>0</v>
          </cell>
          <cell r="GR750">
            <v>0</v>
          </cell>
          <cell r="GS750">
            <v>0</v>
          </cell>
          <cell r="GT750">
            <v>0</v>
          </cell>
          <cell r="GU750">
            <v>0</v>
          </cell>
          <cell r="GV750">
            <v>0</v>
          </cell>
          <cell r="GW750">
            <v>0</v>
          </cell>
          <cell r="GX750">
            <v>0</v>
          </cell>
          <cell r="GY750">
            <v>0</v>
          </cell>
          <cell r="GZ750">
            <v>0</v>
          </cell>
          <cell r="HA750">
            <v>0</v>
          </cell>
          <cell r="HB750">
            <v>0</v>
          </cell>
          <cell r="HC750">
            <v>0</v>
          </cell>
          <cell r="HD750">
            <v>0</v>
          </cell>
          <cell r="HE750">
            <v>0</v>
          </cell>
          <cell r="HF750">
            <v>0</v>
          </cell>
          <cell r="HG750">
            <v>0</v>
          </cell>
          <cell r="HH750">
            <v>0</v>
          </cell>
          <cell r="HI750">
            <v>0</v>
          </cell>
          <cell r="HJ750" t="str">
            <v>SI</v>
          </cell>
          <cell r="HL750">
            <v>3.5000000000000052E-2</v>
          </cell>
          <cell r="HO750" t="str">
            <v>90</v>
          </cell>
          <cell r="HP750" t="str">
            <v>90</v>
          </cell>
          <cell r="HQ750" t="str">
            <v>90</v>
          </cell>
          <cell r="HR750" t="str">
            <v>90</v>
          </cell>
          <cell r="HS750" t="str">
            <v>90</v>
          </cell>
          <cell r="HT750" t="str">
            <v>90</v>
          </cell>
          <cell r="HU750" t="str">
            <v>90</v>
          </cell>
          <cell r="HV750" t="str">
            <v>90</v>
          </cell>
          <cell r="HW750" t="str">
            <v>90</v>
          </cell>
          <cell r="HX750" t="str">
            <v>90</v>
          </cell>
          <cell r="HY750" t="str">
            <v>90</v>
          </cell>
        </row>
        <row r="751">
          <cell r="D751" t="str">
            <v>9</v>
          </cell>
          <cell r="F751" t="str">
            <v>9U</v>
          </cell>
          <cell r="H751">
            <v>0</v>
          </cell>
          <cell r="I751">
            <v>0</v>
          </cell>
          <cell r="J751">
            <v>0</v>
          </cell>
          <cell r="K751">
            <v>0</v>
          </cell>
          <cell r="M751">
            <v>0</v>
          </cell>
          <cell r="O751">
            <v>0</v>
          </cell>
          <cell r="S751">
            <v>0</v>
          </cell>
          <cell r="T751">
            <v>0</v>
          </cell>
          <cell r="U751">
            <v>0</v>
          </cell>
          <cell r="V751">
            <v>0</v>
          </cell>
          <cell r="W751">
            <v>0</v>
          </cell>
          <cell r="X751">
            <v>0</v>
          </cell>
          <cell r="Y751">
            <v>0</v>
          </cell>
          <cell r="Z751">
            <v>0</v>
          </cell>
          <cell r="AA751">
            <v>0</v>
          </cell>
          <cell r="AB751">
            <v>0</v>
          </cell>
          <cell r="AC751">
            <v>0</v>
          </cell>
          <cell r="AE751">
            <v>0</v>
          </cell>
          <cell r="AG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Y751">
            <v>0</v>
          </cell>
          <cell r="AZ751">
            <v>0</v>
          </cell>
          <cell r="BC751">
            <v>0</v>
          </cell>
          <cell r="BD751">
            <v>0</v>
          </cell>
          <cell r="BE751">
            <v>0</v>
          </cell>
          <cell r="BF751">
            <v>0</v>
          </cell>
          <cell r="BG751">
            <v>0</v>
          </cell>
          <cell r="BH751">
            <v>0</v>
          </cell>
          <cell r="BI751">
            <v>0</v>
          </cell>
          <cell r="BJ751">
            <v>0</v>
          </cell>
          <cell r="BK751">
            <v>0</v>
          </cell>
          <cell r="BL751">
            <v>0</v>
          </cell>
          <cell r="BM751">
            <v>0</v>
          </cell>
          <cell r="BO751">
            <v>0</v>
          </cell>
          <cell r="BQ751">
            <v>0</v>
          </cell>
          <cell r="BU751">
            <v>0</v>
          </cell>
          <cell r="BV751">
            <v>0</v>
          </cell>
          <cell r="BW751">
            <v>0</v>
          </cell>
          <cell r="BX751">
            <v>0</v>
          </cell>
          <cell r="BY751">
            <v>0</v>
          </cell>
          <cell r="BZ751">
            <v>0</v>
          </cell>
          <cell r="CA751">
            <v>0</v>
          </cell>
          <cell r="CB751">
            <v>0</v>
          </cell>
          <cell r="CC751">
            <v>0</v>
          </cell>
          <cell r="CD751">
            <v>0</v>
          </cell>
          <cell r="CE751">
            <v>0</v>
          </cell>
          <cell r="CG751">
            <v>0</v>
          </cell>
          <cell r="CI751">
            <v>0</v>
          </cell>
          <cell r="CM751">
            <v>0</v>
          </cell>
          <cell r="CN751">
            <v>0</v>
          </cell>
          <cell r="CO751">
            <v>0</v>
          </cell>
          <cell r="CP751">
            <v>0</v>
          </cell>
          <cell r="CQ751">
            <v>0</v>
          </cell>
          <cell r="CR751">
            <v>0</v>
          </cell>
          <cell r="CS751">
            <v>0</v>
          </cell>
          <cell r="CT751">
            <v>0</v>
          </cell>
          <cell r="CU751">
            <v>0</v>
          </cell>
          <cell r="CV751">
            <v>0</v>
          </cell>
          <cell r="CW751">
            <v>0</v>
          </cell>
          <cell r="CY751">
            <v>0</v>
          </cell>
          <cell r="DA751">
            <v>0</v>
          </cell>
          <cell r="DB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S751">
            <v>0</v>
          </cell>
          <cell r="DT751">
            <v>0</v>
          </cell>
          <cell r="DU751">
            <v>0</v>
          </cell>
          <cell r="DW751">
            <v>0</v>
          </cell>
          <cell r="DX751">
            <v>0</v>
          </cell>
          <cell r="DY751">
            <v>0</v>
          </cell>
          <cell r="DZ751">
            <v>0</v>
          </cell>
          <cell r="EA751">
            <v>0</v>
          </cell>
          <cell r="EB751">
            <v>0</v>
          </cell>
          <cell r="EC751">
            <v>0</v>
          </cell>
          <cell r="ED751">
            <v>0</v>
          </cell>
          <cell r="EE751">
            <v>0</v>
          </cell>
          <cell r="EF751">
            <v>0</v>
          </cell>
          <cell r="EG751">
            <v>0</v>
          </cell>
          <cell r="EH751">
            <v>0</v>
          </cell>
          <cell r="EI751">
            <v>0</v>
          </cell>
          <cell r="EK751">
            <v>0</v>
          </cell>
          <cell r="EL751">
            <v>0</v>
          </cell>
          <cell r="EM751">
            <v>0</v>
          </cell>
          <cell r="EO751">
            <v>0</v>
          </cell>
          <cell r="EP751">
            <v>0</v>
          </cell>
          <cell r="EQ751">
            <v>0</v>
          </cell>
          <cell r="ER751">
            <v>0</v>
          </cell>
          <cell r="ES751">
            <v>0</v>
          </cell>
          <cell r="ET751">
            <v>0</v>
          </cell>
          <cell r="EU751">
            <v>0</v>
          </cell>
          <cell r="EV751">
            <v>0</v>
          </cell>
          <cell r="EW751">
            <v>0</v>
          </cell>
          <cell r="EX751">
            <v>0</v>
          </cell>
          <cell r="EY751">
            <v>0</v>
          </cell>
          <cell r="EZ751">
            <v>0</v>
          </cell>
          <cell r="FA751">
            <v>0</v>
          </cell>
          <cell r="FC751">
            <v>0</v>
          </cell>
          <cell r="FD751">
            <v>0</v>
          </cell>
          <cell r="FE751">
            <v>0</v>
          </cell>
          <cell r="FG751">
            <v>0</v>
          </cell>
          <cell r="FH751">
            <v>0</v>
          </cell>
          <cell r="FI751">
            <v>0</v>
          </cell>
          <cell r="FJ751">
            <v>0</v>
          </cell>
          <cell r="FK751">
            <v>0</v>
          </cell>
          <cell r="FL751">
            <v>0</v>
          </cell>
          <cell r="FM751">
            <v>0</v>
          </cell>
          <cell r="FN751">
            <v>0</v>
          </cell>
          <cell r="FO751">
            <v>0</v>
          </cell>
          <cell r="FP751">
            <v>0</v>
          </cell>
          <cell r="FQ751">
            <v>0</v>
          </cell>
          <cell r="FR751">
            <v>0</v>
          </cell>
          <cell r="FS751">
            <v>0</v>
          </cell>
          <cell r="FU751">
            <v>0</v>
          </cell>
          <cell r="FV751">
            <v>0</v>
          </cell>
          <cell r="FW751">
            <v>0</v>
          </cell>
          <cell r="FY751">
            <v>0</v>
          </cell>
          <cell r="FZ751">
            <v>0</v>
          </cell>
          <cell r="GA751">
            <v>0</v>
          </cell>
          <cell r="GB751">
            <v>0</v>
          </cell>
          <cell r="GC751">
            <v>0</v>
          </cell>
          <cell r="GD751">
            <v>0</v>
          </cell>
          <cell r="GE751">
            <v>0</v>
          </cell>
          <cell r="GF751">
            <v>0</v>
          </cell>
          <cell r="GG751">
            <v>0</v>
          </cell>
          <cell r="GH751">
            <v>0</v>
          </cell>
          <cell r="GI751">
            <v>0</v>
          </cell>
          <cell r="GJ751">
            <v>0</v>
          </cell>
          <cell r="GK751">
            <v>0</v>
          </cell>
          <cell r="GM751">
            <v>0</v>
          </cell>
          <cell r="GN751">
            <v>0</v>
          </cell>
          <cell r="GO751">
            <v>0</v>
          </cell>
          <cell r="GQ751">
            <v>0</v>
          </cell>
          <cell r="GR751">
            <v>0</v>
          </cell>
          <cell r="GS751">
            <v>0</v>
          </cell>
          <cell r="GT751">
            <v>0</v>
          </cell>
          <cell r="GU751">
            <v>0</v>
          </cell>
          <cell r="GV751">
            <v>0</v>
          </cell>
          <cell r="GW751">
            <v>0</v>
          </cell>
          <cell r="GX751">
            <v>0</v>
          </cell>
          <cell r="GY751">
            <v>0</v>
          </cell>
          <cell r="GZ751">
            <v>0</v>
          </cell>
          <cell r="HA751">
            <v>0</v>
          </cell>
          <cell r="HB751">
            <v>0</v>
          </cell>
          <cell r="HC751">
            <v>0</v>
          </cell>
          <cell r="HD751">
            <v>0</v>
          </cell>
          <cell r="HE751">
            <v>0</v>
          </cell>
          <cell r="HF751">
            <v>0</v>
          </cell>
          <cell r="HG751">
            <v>0</v>
          </cell>
          <cell r="HH751">
            <v>0</v>
          </cell>
          <cell r="HI751">
            <v>0</v>
          </cell>
          <cell r="HJ751" t="str">
            <v>SI</v>
          </cell>
          <cell r="HL751">
            <v>3.5000000000000052E-2</v>
          </cell>
          <cell r="HO751" t="str">
            <v>90</v>
          </cell>
          <cell r="HP751" t="str">
            <v>90</v>
          </cell>
          <cell r="HQ751" t="str">
            <v>90</v>
          </cell>
          <cell r="HR751" t="str">
            <v>90</v>
          </cell>
          <cell r="HS751" t="str">
            <v>90</v>
          </cell>
          <cell r="HT751" t="str">
            <v>90</v>
          </cell>
          <cell r="HU751" t="str">
            <v>90</v>
          </cell>
          <cell r="HV751" t="str">
            <v>90</v>
          </cell>
          <cell r="HW751" t="str">
            <v>90</v>
          </cell>
          <cell r="HX751" t="str">
            <v>90</v>
          </cell>
          <cell r="HY751" t="str">
            <v>90</v>
          </cell>
        </row>
        <row r="752">
          <cell r="D752" t="str">
            <v>9</v>
          </cell>
          <cell r="F752" t="str">
            <v>9U</v>
          </cell>
          <cell r="H752">
            <v>0</v>
          </cell>
          <cell r="I752">
            <v>0</v>
          </cell>
          <cell r="J752">
            <v>0</v>
          </cell>
          <cell r="K752">
            <v>0</v>
          </cell>
          <cell r="M752">
            <v>0</v>
          </cell>
          <cell r="O752">
            <v>0</v>
          </cell>
          <cell r="S752">
            <v>0</v>
          </cell>
          <cell r="T752">
            <v>0</v>
          </cell>
          <cell r="U752">
            <v>0</v>
          </cell>
          <cell r="V752">
            <v>0</v>
          </cell>
          <cell r="W752">
            <v>0</v>
          </cell>
          <cell r="X752">
            <v>0</v>
          </cell>
          <cell r="Y752">
            <v>0</v>
          </cell>
          <cell r="Z752">
            <v>0</v>
          </cell>
          <cell r="AA752">
            <v>0</v>
          </cell>
          <cell r="AB752">
            <v>0</v>
          </cell>
          <cell r="AC752">
            <v>0</v>
          </cell>
          <cell r="AE752">
            <v>0</v>
          </cell>
          <cell r="AG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Y752">
            <v>0</v>
          </cell>
          <cell r="AZ752">
            <v>0</v>
          </cell>
          <cell r="BC752">
            <v>0</v>
          </cell>
          <cell r="BD752">
            <v>0</v>
          </cell>
          <cell r="BE752">
            <v>0</v>
          </cell>
          <cell r="BF752">
            <v>0</v>
          </cell>
          <cell r="BG752">
            <v>0</v>
          </cell>
          <cell r="BH752">
            <v>0</v>
          </cell>
          <cell r="BI752">
            <v>0</v>
          </cell>
          <cell r="BJ752">
            <v>0</v>
          </cell>
          <cell r="BK752">
            <v>0</v>
          </cell>
          <cell r="BL752">
            <v>0</v>
          </cell>
          <cell r="BM752">
            <v>0</v>
          </cell>
          <cell r="BO752">
            <v>0</v>
          </cell>
          <cell r="BQ752">
            <v>0</v>
          </cell>
          <cell r="BU752">
            <v>0</v>
          </cell>
          <cell r="BV752">
            <v>0</v>
          </cell>
          <cell r="BW752">
            <v>0</v>
          </cell>
          <cell r="BX752">
            <v>0</v>
          </cell>
          <cell r="BY752">
            <v>0</v>
          </cell>
          <cell r="BZ752">
            <v>0</v>
          </cell>
          <cell r="CA752">
            <v>0</v>
          </cell>
          <cell r="CB752">
            <v>0</v>
          </cell>
          <cell r="CC752">
            <v>0</v>
          </cell>
          <cell r="CD752">
            <v>0</v>
          </cell>
          <cell r="CE752">
            <v>0</v>
          </cell>
          <cell r="CG752">
            <v>0</v>
          </cell>
          <cell r="CI752">
            <v>0</v>
          </cell>
          <cell r="CM752">
            <v>0</v>
          </cell>
          <cell r="CN752">
            <v>0</v>
          </cell>
          <cell r="CO752">
            <v>0</v>
          </cell>
          <cell r="CP752">
            <v>0</v>
          </cell>
          <cell r="CQ752">
            <v>0</v>
          </cell>
          <cell r="CR752">
            <v>0</v>
          </cell>
          <cell r="CS752">
            <v>0</v>
          </cell>
          <cell r="CT752">
            <v>0</v>
          </cell>
          <cell r="CU752">
            <v>0</v>
          </cell>
          <cell r="CV752">
            <v>0</v>
          </cell>
          <cell r="CW752">
            <v>0</v>
          </cell>
          <cell r="CY752">
            <v>0</v>
          </cell>
          <cell r="DA752">
            <v>0</v>
          </cell>
          <cell r="DB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S752">
            <v>0</v>
          </cell>
          <cell r="DT752">
            <v>0</v>
          </cell>
          <cell r="DU752">
            <v>0</v>
          </cell>
          <cell r="DW752">
            <v>0</v>
          </cell>
          <cell r="DX752">
            <v>0</v>
          </cell>
          <cell r="DY752">
            <v>0</v>
          </cell>
          <cell r="DZ752">
            <v>0</v>
          </cell>
          <cell r="EA752">
            <v>0</v>
          </cell>
          <cell r="EB752">
            <v>0</v>
          </cell>
          <cell r="EC752">
            <v>0</v>
          </cell>
          <cell r="ED752">
            <v>0</v>
          </cell>
          <cell r="EE752">
            <v>0</v>
          </cell>
          <cell r="EF752">
            <v>0</v>
          </cell>
          <cell r="EG752">
            <v>0</v>
          </cell>
          <cell r="EH752">
            <v>0</v>
          </cell>
          <cell r="EI752">
            <v>0</v>
          </cell>
          <cell r="EK752">
            <v>0</v>
          </cell>
          <cell r="EL752">
            <v>0</v>
          </cell>
          <cell r="EM752">
            <v>0</v>
          </cell>
          <cell r="EO752">
            <v>0</v>
          </cell>
          <cell r="EP752">
            <v>0</v>
          </cell>
          <cell r="EQ752">
            <v>0</v>
          </cell>
          <cell r="ER752">
            <v>0</v>
          </cell>
          <cell r="ES752">
            <v>0</v>
          </cell>
          <cell r="ET752">
            <v>0</v>
          </cell>
          <cell r="EU752">
            <v>0</v>
          </cell>
          <cell r="EV752">
            <v>0</v>
          </cell>
          <cell r="EW752">
            <v>0</v>
          </cell>
          <cell r="EX752">
            <v>0</v>
          </cell>
          <cell r="EY752">
            <v>0</v>
          </cell>
          <cell r="EZ752">
            <v>0</v>
          </cell>
          <cell r="FA752">
            <v>0</v>
          </cell>
          <cell r="FC752">
            <v>0</v>
          </cell>
          <cell r="FD752">
            <v>0</v>
          </cell>
          <cell r="FE752">
            <v>0</v>
          </cell>
          <cell r="FG752">
            <v>0</v>
          </cell>
          <cell r="FH752">
            <v>0</v>
          </cell>
          <cell r="FI752">
            <v>0</v>
          </cell>
          <cell r="FJ752">
            <v>0</v>
          </cell>
          <cell r="FK752">
            <v>0</v>
          </cell>
          <cell r="FL752">
            <v>0</v>
          </cell>
          <cell r="FM752">
            <v>0</v>
          </cell>
          <cell r="FN752">
            <v>0</v>
          </cell>
          <cell r="FO752">
            <v>0</v>
          </cell>
          <cell r="FP752">
            <v>0</v>
          </cell>
          <cell r="FQ752">
            <v>0</v>
          </cell>
          <cell r="FR752">
            <v>0</v>
          </cell>
          <cell r="FS752">
            <v>0</v>
          </cell>
          <cell r="FU752">
            <v>0</v>
          </cell>
          <cell r="FV752">
            <v>0</v>
          </cell>
          <cell r="FW752">
            <v>0</v>
          </cell>
          <cell r="FY752">
            <v>0</v>
          </cell>
          <cell r="FZ752">
            <v>0</v>
          </cell>
          <cell r="GA752">
            <v>0</v>
          </cell>
          <cell r="GB752">
            <v>0</v>
          </cell>
          <cell r="GC752">
            <v>0</v>
          </cell>
          <cell r="GD752">
            <v>0</v>
          </cell>
          <cell r="GE752">
            <v>0</v>
          </cell>
          <cell r="GF752">
            <v>0</v>
          </cell>
          <cell r="GG752">
            <v>0</v>
          </cell>
          <cell r="GH752">
            <v>0</v>
          </cell>
          <cell r="GI752">
            <v>0</v>
          </cell>
          <cell r="GJ752">
            <v>0</v>
          </cell>
          <cell r="GK752">
            <v>0</v>
          </cell>
          <cell r="GM752">
            <v>0</v>
          </cell>
          <cell r="GN752">
            <v>0</v>
          </cell>
          <cell r="GO752">
            <v>0</v>
          </cell>
          <cell r="GQ752">
            <v>0</v>
          </cell>
          <cell r="GR752">
            <v>0</v>
          </cell>
          <cell r="GS752">
            <v>0</v>
          </cell>
          <cell r="GT752">
            <v>0</v>
          </cell>
          <cell r="GU752">
            <v>0</v>
          </cell>
          <cell r="GV752">
            <v>0</v>
          </cell>
          <cell r="GW752">
            <v>0</v>
          </cell>
          <cell r="GX752">
            <v>0</v>
          </cell>
          <cell r="GY752">
            <v>0</v>
          </cell>
          <cell r="GZ752">
            <v>0</v>
          </cell>
          <cell r="HA752">
            <v>0</v>
          </cell>
          <cell r="HB752">
            <v>0</v>
          </cell>
          <cell r="HC752">
            <v>0</v>
          </cell>
          <cell r="HD752">
            <v>0</v>
          </cell>
          <cell r="HE752">
            <v>0</v>
          </cell>
          <cell r="HF752">
            <v>0</v>
          </cell>
          <cell r="HG752">
            <v>0</v>
          </cell>
          <cell r="HH752">
            <v>0</v>
          </cell>
          <cell r="HI752">
            <v>0</v>
          </cell>
          <cell r="HJ752" t="str">
            <v>SI</v>
          </cell>
          <cell r="HL752">
            <v>3.5000000000000052E-2</v>
          </cell>
          <cell r="HO752" t="str">
            <v>90</v>
          </cell>
          <cell r="HP752" t="str">
            <v>90</v>
          </cell>
          <cell r="HQ752" t="str">
            <v>90</v>
          </cell>
          <cell r="HR752" t="str">
            <v>90</v>
          </cell>
          <cell r="HS752" t="str">
            <v>90</v>
          </cell>
          <cell r="HT752" t="str">
            <v>90</v>
          </cell>
          <cell r="HU752" t="str">
            <v>90</v>
          </cell>
          <cell r="HV752" t="str">
            <v>90</v>
          </cell>
          <cell r="HW752" t="str">
            <v>90</v>
          </cell>
          <cell r="HX752" t="str">
            <v>90</v>
          </cell>
          <cell r="HY752" t="str">
            <v>90</v>
          </cell>
        </row>
        <row r="753">
          <cell r="D753" t="str">
            <v>9</v>
          </cell>
          <cell r="F753" t="str">
            <v>9R</v>
          </cell>
          <cell r="H753">
            <v>0</v>
          </cell>
          <cell r="I753">
            <v>0</v>
          </cell>
          <cell r="J753">
            <v>0</v>
          </cell>
          <cell r="K753">
            <v>0</v>
          </cell>
          <cell r="M753">
            <v>0</v>
          </cell>
          <cell r="O753">
            <v>0</v>
          </cell>
          <cell r="S753">
            <v>0</v>
          </cell>
          <cell r="T753">
            <v>0</v>
          </cell>
          <cell r="U753">
            <v>0</v>
          </cell>
          <cell r="V753">
            <v>0</v>
          </cell>
          <cell r="W753">
            <v>0</v>
          </cell>
          <cell r="X753">
            <v>0</v>
          </cell>
          <cell r="Y753">
            <v>0</v>
          </cell>
          <cell r="Z753">
            <v>0</v>
          </cell>
          <cell r="AA753">
            <v>0</v>
          </cell>
          <cell r="AB753">
            <v>0</v>
          </cell>
          <cell r="AC753">
            <v>0</v>
          </cell>
          <cell r="AE753">
            <v>0</v>
          </cell>
          <cell r="AG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Y753">
            <v>0</v>
          </cell>
          <cell r="AZ753">
            <v>0</v>
          </cell>
          <cell r="BC753">
            <v>0</v>
          </cell>
          <cell r="BD753">
            <v>0</v>
          </cell>
          <cell r="BE753">
            <v>0</v>
          </cell>
          <cell r="BF753">
            <v>0</v>
          </cell>
          <cell r="BG753">
            <v>0</v>
          </cell>
          <cell r="BH753">
            <v>0</v>
          </cell>
          <cell r="BI753">
            <v>0</v>
          </cell>
          <cell r="BJ753">
            <v>0</v>
          </cell>
          <cell r="BK753">
            <v>0</v>
          </cell>
          <cell r="BL753">
            <v>0</v>
          </cell>
          <cell r="BM753">
            <v>0</v>
          </cell>
          <cell r="BO753">
            <v>0</v>
          </cell>
          <cell r="BQ753">
            <v>0</v>
          </cell>
          <cell r="BU753">
            <v>0</v>
          </cell>
          <cell r="BV753">
            <v>0</v>
          </cell>
          <cell r="BW753">
            <v>0</v>
          </cell>
          <cell r="BX753">
            <v>0</v>
          </cell>
          <cell r="BY753">
            <v>0</v>
          </cell>
          <cell r="BZ753">
            <v>0</v>
          </cell>
          <cell r="CA753">
            <v>0</v>
          </cell>
          <cell r="CB753">
            <v>0</v>
          </cell>
          <cell r="CC753">
            <v>0</v>
          </cell>
          <cell r="CD753">
            <v>0</v>
          </cell>
          <cell r="CE753">
            <v>0</v>
          </cell>
          <cell r="CG753">
            <v>0</v>
          </cell>
          <cell r="CI753">
            <v>0</v>
          </cell>
          <cell r="CM753">
            <v>0</v>
          </cell>
          <cell r="CN753">
            <v>0</v>
          </cell>
          <cell r="CO753">
            <v>0</v>
          </cell>
          <cell r="CP753">
            <v>0</v>
          </cell>
          <cell r="CQ753">
            <v>0</v>
          </cell>
          <cell r="CR753">
            <v>0</v>
          </cell>
          <cell r="CS753">
            <v>0</v>
          </cell>
          <cell r="CT753">
            <v>0</v>
          </cell>
          <cell r="CU753">
            <v>0</v>
          </cell>
          <cell r="CV753">
            <v>0</v>
          </cell>
          <cell r="CW753">
            <v>0</v>
          </cell>
          <cell r="CY753">
            <v>0</v>
          </cell>
          <cell r="DA753">
            <v>0</v>
          </cell>
          <cell r="DB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S753">
            <v>0</v>
          </cell>
          <cell r="DT753">
            <v>0</v>
          </cell>
          <cell r="DU753">
            <v>0</v>
          </cell>
          <cell r="DW753">
            <v>0</v>
          </cell>
          <cell r="DX753">
            <v>0</v>
          </cell>
          <cell r="DY753">
            <v>0</v>
          </cell>
          <cell r="DZ753">
            <v>0</v>
          </cell>
          <cell r="EA753">
            <v>0</v>
          </cell>
          <cell r="EB753">
            <v>0</v>
          </cell>
          <cell r="EC753">
            <v>0</v>
          </cell>
          <cell r="ED753">
            <v>0</v>
          </cell>
          <cell r="EE753">
            <v>0</v>
          </cell>
          <cell r="EF753">
            <v>0</v>
          </cell>
          <cell r="EG753">
            <v>0</v>
          </cell>
          <cell r="EH753">
            <v>0</v>
          </cell>
          <cell r="EI753">
            <v>0</v>
          </cell>
          <cell r="EK753">
            <v>0</v>
          </cell>
          <cell r="EL753">
            <v>0</v>
          </cell>
          <cell r="EM753">
            <v>0</v>
          </cell>
          <cell r="EO753">
            <v>0</v>
          </cell>
          <cell r="EP753">
            <v>0</v>
          </cell>
          <cell r="EQ753">
            <v>0</v>
          </cell>
          <cell r="ER753">
            <v>0</v>
          </cell>
          <cell r="ES753">
            <v>0</v>
          </cell>
          <cell r="ET753">
            <v>0</v>
          </cell>
          <cell r="EU753">
            <v>0</v>
          </cell>
          <cell r="EV753">
            <v>0</v>
          </cell>
          <cell r="EW753">
            <v>0</v>
          </cell>
          <cell r="EX753">
            <v>0</v>
          </cell>
          <cell r="EY753">
            <v>0</v>
          </cell>
          <cell r="EZ753">
            <v>0</v>
          </cell>
          <cell r="FA753">
            <v>0</v>
          </cell>
          <cell r="FC753">
            <v>0</v>
          </cell>
          <cell r="FD753">
            <v>0</v>
          </cell>
          <cell r="FE753">
            <v>0</v>
          </cell>
          <cell r="FG753">
            <v>0</v>
          </cell>
          <cell r="FH753">
            <v>0</v>
          </cell>
          <cell r="FI753">
            <v>0</v>
          </cell>
          <cell r="FJ753">
            <v>0</v>
          </cell>
          <cell r="FK753">
            <v>0</v>
          </cell>
          <cell r="FL753">
            <v>0</v>
          </cell>
          <cell r="FM753">
            <v>0</v>
          </cell>
          <cell r="FN753">
            <v>0</v>
          </cell>
          <cell r="FO753">
            <v>0</v>
          </cell>
          <cell r="FP753">
            <v>0</v>
          </cell>
          <cell r="FQ753">
            <v>0</v>
          </cell>
          <cell r="FR753">
            <v>0</v>
          </cell>
          <cell r="FS753">
            <v>0</v>
          </cell>
          <cell r="FU753">
            <v>0</v>
          </cell>
          <cell r="FV753">
            <v>0</v>
          </cell>
          <cell r="FW753">
            <v>0</v>
          </cell>
          <cell r="FY753">
            <v>0</v>
          </cell>
          <cell r="FZ753">
            <v>0</v>
          </cell>
          <cell r="GA753">
            <v>0</v>
          </cell>
          <cell r="GB753">
            <v>0</v>
          </cell>
          <cell r="GC753">
            <v>0</v>
          </cell>
          <cell r="GD753">
            <v>0</v>
          </cell>
          <cell r="GE753">
            <v>0</v>
          </cell>
          <cell r="GF753">
            <v>0</v>
          </cell>
          <cell r="GG753">
            <v>0</v>
          </cell>
          <cell r="GH753">
            <v>0</v>
          </cell>
          <cell r="GI753">
            <v>0</v>
          </cell>
          <cell r="GJ753">
            <v>0</v>
          </cell>
          <cell r="GK753">
            <v>0</v>
          </cell>
          <cell r="GM753">
            <v>0</v>
          </cell>
          <cell r="GN753">
            <v>0</v>
          </cell>
          <cell r="GO753">
            <v>0</v>
          </cell>
          <cell r="GQ753">
            <v>0</v>
          </cell>
          <cell r="GR753">
            <v>0</v>
          </cell>
          <cell r="GS753">
            <v>0</v>
          </cell>
          <cell r="GT753">
            <v>0</v>
          </cell>
          <cell r="GU753">
            <v>0</v>
          </cell>
          <cell r="GV753">
            <v>0</v>
          </cell>
          <cell r="GW753">
            <v>0</v>
          </cell>
          <cell r="GX753">
            <v>0</v>
          </cell>
          <cell r="GY753">
            <v>0</v>
          </cell>
          <cell r="GZ753">
            <v>0</v>
          </cell>
          <cell r="HA753">
            <v>0</v>
          </cell>
          <cell r="HB753">
            <v>0</v>
          </cell>
          <cell r="HC753">
            <v>0</v>
          </cell>
          <cell r="HD753">
            <v>0</v>
          </cell>
          <cell r="HE753">
            <v>0</v>
          </cell>
          <cell r="HF753">
            <v>0</v>
          </cell>
          <cell r="HG753">
            <v>0</v>
          </cell>
          <cell r="HH753">
            <v>0</v>
          </cell>
          <cell r="HI753">
            <v>0</v>
          </cell>
          <cell r="HJ753" t="str">
            <v>SI</v>
          </cell>
          <cell r="HL753">
            <v>3.5000000000000052E-2</v>
          </cell>
          <cell r="HO753" t="str">
            <v>90</v>
          </cell>
          <cell r="HP753" t="str">
            <v>90</v>
          </cell>
          <cell r="HQ753" t="str">
            <v>90</v>
          </cell>
          <cell r="HR753" t="str">
            <v>90</v>
          </cell>
          <cell r="HS753" t="str">
            <v>90</v>
          </cell>
          <cell r="HT753" t="str">
            <v>90</v>
          </cell>
          <cell r="HU753" t="str">
            <v>90</v>
          </cell>
          <cell r="HV753" t="str">
            <v>90</v>
          </cell>
          <cell r="HW753" t="str">
            <v>90</v>
          </cell>
          <cell r="HX753" t="str">
            <v>90</v>
          </cell>
          <cell r="HY753" t="str">
            <v>90</v>
          </cell>
        </row>
        <row r="754">
          <cell r="D754" t="str">
            <v>9</v>
          </cell>
          <cell r="F754" t="str">
            <v>9R</v>
          </cell>
          <cell r="H754">
            <v>0</v>
          </cell>
          <cell r="I754">
            <v>0</v>
          </cell>
          <cell r="J754">
            <v>0</v>
          </cell>
          <cell r="K754">
            <v>0</v>
          </cell>
          <cell r="M754">
            <v>0</v>
          </cell>
          <cell r="O754">
            <v>0</v>
          </cell>
          <cell r="S754">
            <v>0</v>
          </cell>
          <cell r="T754">
            <v>0</v>
          </cell>
          <cell r="U754">
            <v>0</v>
          </cell>
          <cell r="V754">
            <v>0</v>
          </cell>
          <cell r="W754">
            <v>0</v>
          </cell>
          <cell r="X754">
            <v>0</v>
          </cell>
          <cell r="Y754">
            <v>0</v>
          </cell>
          <cell r="Z754">
            <v>0</v>
          </cell>
          <cell r="AA754">
            <v>0</v>
          </cell>
          <cell r="AB754">
            <v>0</v>
          </cell>
          <cell r="AC754">
            <v>0</v>
          </cell>
          <cell r="AE754">
            <v>0</v>
          </cell>
          <cell r="AG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Y754">
            <v>0</v>
          </cell>
          <cell r="AZ754">
            <v>0</v>
          </cell>
          <cell r="BC754">
            <v>0</v>
          </cell>
          <cell r="BD754">
            <v>0</v>
          </cell>
          <cell r="BE754">
            <v>0</v>
          </cell>
          <cell r="BF754">
            <v>0</v>
          </cell>
          <cell r="BG754">
            <v>0</v>
          </cell>
          <cell r="BH754">
            <v>0</v>
          </cell>
          <cell r="BI754">
            <v>0</v>
          </cell>
          <cell r="BJ754">
            <v>0</v>
          </cell>
          <cell r="BK754">
            <v>0</v>
          </cell>
          <cell r="BL754">
            <v>0</v>
          </cell>
          <cell r="BM754">
            <v>0</v>
          </cell>
          <cell r="BO754">
            <v>0</v>
          </cell>
          <cell r="BQ754">
            <v>0</v>
          </cell>
          <cell r="BU754">
            <v>0</v>
          </cell>
          <cell r="BV754">
            <v>0</v>
          </cell>
          <cell r="BW754">
            <v>0</v>
          </cell>
          <cell r="BX754">
            <v>0</v>
          </cell>
          <cell r="BY754">
            <v>0</v>
          </cell>
          <cell r="BZ754">
            <v>0</v>
          </cell>
          <cell r="CA754">
            <v>0</v>
          </cell>
          <cell r="CB754">
            <v>0</v>
          </cell>
          <cell r="CC754">
            <v>0</v>
          </cell>
          <cell r="CD754">
            <v>0</v>
          </cell>
          <cell r="CE754">
            <v>0</v>
          </cell>
          <cell r="CG754">
            <v>0</v>
          </cell>
          <cell r="CI754">
            <v>0</v>
          </cell>
          <cell r="CM754">
            <v>0</v>
          </cell>
          <cell r="CN754">
            <v>0</v>
          </cell>
          <cell r="CO754">
            <v>0</v>
          </cell>
          <cell r="CP754">
            <v>0</v>
          </cell>
          <cell r="CQ754">
            <v>0</v>
          </cell>
          <cell r="CR754">
            <v>0</v>
          </cell>
          <cell r="CS754">
            <v>0</v>
          </cell>
          <cell r="CT754">
            <v>0</v>
          </cell>
          <cell r="CU754">
            <v>0</v>
          </cell>
          <cell r="CV754">
            <v>0</v>
          </cell>
          <cell r="CW754">
            <v>0</v>
          </cell>
          <cell r="CY754">
            <v>0</v>
          </cell>
          <cell r="DA754">
            <v>0</v>
          </cell>
          <cell r="DB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S754">
            <v>0</v>
          </cell>
          <cell r="DT754">
            <v>0</v>
          </cell>
          <cell r="DU754">
            <v>0</v>
          </cell>
          <cell r="DW754">
            <v>0</v>
          </cell>
          <cell r="DX754">
            <v>0</v>
          </cell>
          <cell r="DY754">
            <v>0</v>
          </cell>
          <cell r="DZ754">
            <v>0</v>
          </cell>
          <cell r="EA754">
            <v>0</v>
          </cell>
          <cell r="EB754">
            <v>0</v>
          </cell>
          <cell r="EC754">
            <v>0</v>
          </cell>
          <cell r="ED754">
            <v>0</v>
          </cell>
          <cell r="EE754">
            <v>0</v>
          </cell>
          <cell r="EF754">
            <v>0</v>
          </cell>
          <cell r="EG754">
            <v>0</v>
          </cell>
          <cell r="EH754">
            <v>0</v>
          </cell>
          <cell r="EI754">
            <v>0</v>
          </cell>
          <cell r="EK754">
            <v>0</v>
          </cell>
          <cell r="EL754">
            <v>0</v>
          </cell>
          <cell r="EM754">
            <v>0</v>
          </cell>
          <cell r="EO754">
            <v>0</v>
          </cell>
          <cell r="EP754">
            <v>0</v>
          </cell>
          <cell r="EQ754">
            <v>0</v>
          </cell>
          <cell r="ER754">
            <v>0</v>
          </cell>
          <cell r="ES754">
            <v>0</v>
          </cell>
          <cell r="ET754">
            <v>0</v>
          </cell>
          <cell r="EU754">
            <v>0</v>
          </cell>
          <cell r="EV754">
            <v>0</v>
          </cell>
          <cell r="EW754">
            <v>0</v>
          </cell>
          <cell r="EX754">
            <v>0</v>
          </cell>
          <cell r="EY754">
            <v>0</v>
          </cell>
          <cell r="EZ754">
            <v>0</v>
          </cell>
          <cell r="FA754">
            <v>0</v>
          </cell>
          <cell r="FC754">
            <v>0</v>
          </cell>
          <cell r="FD754">
            <v>0</v>
          </cell>
          <cell r="FE754">
            <v>0</v>
          </cell>
          <cell r="FG754">
            <v>0</v>
          </cell>
          <cell r="FH754">
            <v>0</v>
          </cell>
          <cell r="FI754">
            <v>0</v>
          </cell>
          <cell r="FJ754">
            <v>0</v>
          </cell>
          <cell r="FK754">
            <v>0</v>
          </cell>
          <cell r="FL754">
            <v>0</v>
          </cell>
          <cell r="FM754">
            <v>0</v>
          </cell>
          <cell r="FN754">
            <v>0</v>
          </cell>
          <cell r="FO754">
            <v>0</v>
          </cell>
          <cell r="FP754">
            <v>0</v>
          </cell>
          <cell r="FQ754">
            <v>0</v>
          </cell>
          <cell r="FR754">
            <v>0</v>
          </cell>
          <cell r="FS754">
            <v>0</v>
          </cell>
          <cell r="FU754">
            <v>0</v>
          </cell>
          <cell r="FV754">
            <v>0</v>
          </cell>
          <cell r="FW754">
            <v>0</v>
          </cell>
          <cell r="FY754">
            <v>0</v>
          </cell>
          <cell r="FZ754">
            <v>0</v>
          </cell>
          <cell r="GA754">
            <v>0</v>
          </cell>
          <cell r="GB754">
            <v>0</v>
          </cell>
          <cell r="GC754">
            <v>0</v>
          </cell>
          <cell r="GD754">
            <v>0</v>
          </cell>
          <cell r="GE754">
            <v>0</v>
          </cell>
          <cell r="GF754">
            <v>0</v>
          </cell>
          <cell r="GG754">
            <v>0</v>
          </cell>
          <cell r="GH754">
            <v>0</v>
          </cell>
          <cell r="GI754">
            <v>0</v>
          </cell>
          <cell r="GJ754">
            <v>0</v>
          </cell>
          <cell r="GK754">
            <v>0</v>
          </cell>
          <cell r="GM754">
            <v>0</v>
          </cell>
          <cell r="GN754">
            <v>0</v>
          </cell>
          <cell r="GO754">
            <v>0</v>
          </cell>
          <cell r="GQ754">
            <v>0</v>
          </cell>
          <cell r="GR754">
            <v>0</v>
          </cell>
          <cell r="GS754">
            <v>0</v>
          </cell>
          <cell r="GT754">
            <v>0</v>
          </cell>
          <cell r="GU754">
            <v>0</v>
          </cell>
          <cell r="GV754">
            <v>0</v>
          </cell>
          <cell r="GW754">
            <v>0</v>
          </cell>
          <cell r="GX754">
            <v>0</v>
          </cell>
          <cell r="GY754">
            <v>0</v>
          </cell>
          <cell r="GZ754">
            <v>0</v>
          </cell>
          <cell r="HA754">
            <v>0</v>
          </cell>
          <cell r="HB754">
            <v>0</v>
          </cell>
          <cell r="HC754">
            <v>0</v>
          </cell>
          <cell r="HD754">
            <v>0</v>
          </cell>
          <cell r="HE754">
            <v>0</v>
          </cell>
          <cell r="HF754">
            <v>0</v>
          </cell>
          <cell r="HG754">
            <v>0</v>
          </cell>
          <cell r="HH754">
            <v>0</v>
          </cell>
          <cell r="HI754">
            <v>0</v>
          </cell>
          <cell r="HJ754" t="str">
            <v>SI</v>
          </cell>
          <cell r="HL754">
            <v>3.5000000000000052E-2</v>
          </cell>
          <cell r="HO754" t="str">
            <v>90</v>
          </cell>
          <cell r="HP754" t="str">
            <v>90</v>
          </cell>
          <cell r="HQ754" t="str">
            <v>90</v>
          </cell>
          <cell r="HR754" t="str">
            <v>90</v>
          </cell>
          <cell r="HS754" t="str">
            <v>90</v>
          </cell>
          <cell r="HT754" t="str">
            <v>90</v>
          </cell>
          <cell r="HU754" t="str">
            <v>90</v>
          </cell>
          <cell r="HV754" t="str">
            <v>90</v>
          </cell>
          <cell r="HW754" t="str">
            <v>90</v>
          </cell>
          <cell r="HX754" t="str">
            <v>90</v>
          </cell>
          <cell r="HY754" t="str">
            <v>90</v>
          </cell>
        </row>
        <row r="755">
          <cell r="D755" t="str">
            <v>9</v>
          </cell>
          <cell r="F755" t="str">
            <v>9R</v>
          </cell>
          <cell r="H755">
            <v>0</v>
          </cell>
          <cell r="I755">
            <v>0</v>
          </cell>
          <cell r="J755">
            <v>0</v>
          </cell>
          <cell r="K755">
            <v>0</v>
          </cell>
          <cell r="M755">
            <v>0</v>
          </cell>
          <cell r="O755">
            <v>0</v>
          </cell>
          <cell r="S755">
            <v>0</v>
          </cell>
          <cell r="T755">
            <v>0</v>
          </cell>
          <cell r="U755">
            <v>0</v>
          </cell>
          <cell r="V755">
            <v>0</v>
          </cell>
          <cell r="W755">
            <v>0</v>
          </cell>
          <cell r="X755">
            <v>0</v>
          </cell>
          <cell r="Y755">
            <v>0</v>
          </cell>
          <cell r="Z755">
            <v>0</v>
          </cell>
          <cell r="AA755">
            <v>0</v>
          </cell>
          <cell r="AB755">
            <v>0</v>
          </cell>
          <cell r="AC755">
            <v>0</v>
          </cell>
          <cell r="AE755">
            <v>0</v>
          </cell>
          <cell r="AG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Y755">
            <v>0</v>
          </cell>
          <cell r="AZ755">
            <v>0</v>
          </cell>
          <cell r="BC755">
            <v>0</v>
          </cell>
          <cell r="BD755">
            <v>0</v>
          </cell>
          <cell r="BE755">
            <v>0</v>
          </cell>
          <cell r="BF755">
            <v>0</v>
          </cell>
          <cell r="BG755">
            <v>0</v>
          </cell>
          <cell r="BH755">
            <v>0</v>
          </cell>
          <cell r="BI755">
            <v>0</v>
          </cell>
          <cell r="BJ755">
            <v>0</v>
          </cell>
          <cell r="BK755">
            <v>0</v>
          </cell>
          <cell r="BL755">
            <v>0</v>
          </cell>
          <cell r="BM755">
            <v>0</v>
          </cell>
          <cell r="BO755">
            <v>0</v>
          </cell>
          <cell r="BQ755">
            <v>0</v>
          </cell>
          <cell r="BU755">
            <v>0</v>
          </cell>
          <cell r="BV755">
            <v>0</v>
          </cell>
          <cell r="BW755">
            <v>0</v>
          </cell>
          <cell r="BX755">
            <v>0</v>
          </cell>
          <cell r="BY755">
            <v>0</v>
          </cell>
          <cell r="BZ755">
            <v>0</v>
          </cell>
          <cell r="CA755">
            <v>0</v>
          </cell>
          <cell r="CB755">
            <v>0</v>
          </cell>
          <cell r="CC755">
            <v>0</v>
          </cell>
          <cell r="CD755">
            <v>0</v>
          </cell>
          <cell r="CE755">
            <v>0</v>
          </cell>
          <cell r="CG755">
            <v>0</v>
          </cell>
          <cell r="CI755">
            <v>0</v>
          </cell>
          <cell r="CM755">
            <v>0</v>
          </cell>
          <cell r="CN755">
            <v>0</v>
          </cell>
          <cell r="CO755">
            <v>0</v>
          </cell>
          <cell r="CP755">
            <v>0</v>
          </cell>
          <cell r="CQ755">
            <v>0</v>
          </cell>
          <cell r="CR755">
            <v>0</v>
          </cell>
          <cell r="CS755">
            <v>0</v>
          </cell>
          <cell r="CT755">
            <v>0</v>
          </cell>
          <cell r="CU755">
            <v>0</v>
          </cell>
          <cell r="CV755">
            <v>0</v>
          </cell>
          <cell r="CW755">
            <v>0</v>
          </cell>
          <cell r="CY755">
            <v>0</v>
          </cell>
          <cell r="DA755">
            <v>0</v>
          </cell>
          <cell r="DB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S755">
            <v>0</v>
          </cell>
          <cell r="DT755">
            <v>0</v>
          </cell>
          <cell r="DU755">
            <v>0</v>
          </cell>
          <cell r="DW755">
            <v>0</v>
          </cell>
          <cell r="DX755">
            <v>0</v>
          </cell>
          <cell r="DY755">
            <v>0</v>
          </cell>
          <cell r="DZ755">
            <v>0</v>
          </cell>
          <cell r="EA755">
            <v>0</v>
          </cell>
          <cell r="EB755">
            <v>0</v>
          </cell>
          <cell r="EC755">
            <v>0</v>
          </cell>
          <cell r="ED755">
            <v>0</v>
          </cell>
          <cell r="EE755">
            <v>0</v>
          </cell>
          <cell r="EF755">
            <v>0</v>
          </cell>
          <cell r="EG755">
            <v>0</v>
          </cell>
          <cell r="EH755">
            <v>0</v>
          </cell>
          <cell r="EI755">
            <v>0</v>
          </cell>
          <cell r="EK755">
            <v>0</v>
          </cell>
          <cell r="EL755">
            <v>0</v>
          </cell>
          <cell r="EM755">
            <v>0</v>
          </cell>
          <cell r="EO755">
            <v>0</v>
          </cell>
          <cell r="EP755">
            <v>0</v>
          </cell>
          <cell r="EQ755">
            <v>0</v>
          </cell>
          <cell r="ER755">
            <v>0</v>
          </cell>
          <cell r="ES755">
            <v>0</v>
          </cell>
          <cell r="ET755">
            <v>0</v>
          </cell>
          <cell r="EU755">
            <v>0</v>
          </cell>
          <cell r="EV755">
            <v>0</v>
          </cell>
          <cell r="EW755">
            <v>0</v>
          </cell>
          <cell r="EX755">
            <v>0</v>
          </cell>
          <cell r="EY755">
            <v>0</v>
          </cell>
          <cell r="EZ755">
            <v>0</v>
          </cell>
          <cell r="FA755">
            <v>0</v>
          </cell>
          <cell r="FC755">
            <v>0</v>
          </cell>
          <cell r="FD755">
            <v>0</v>
          </cell>
          <cell r="FE755">
            <v>0</v>
          </cell>
          <cell r="FG755">
            <v>0</v>
          </cell>
          <cell r="FH755">
            <v>0</v>
          </cell>
          <cell r="FI755">
            <v>0</v>
          </cell>
          <cell r="FJ755">
            <v>0</v>
          </cell>
          <cell r="FK755">
            <v>0</v>
          </cell>
          <cell r="FL755">
            <v>0</v>
          </cell>
          <cell r="FM755">
            <v>0</v>
          </cell>
          <cell r="FN755">
            <v>0</v>
          </cell>
          <cell r="FO755">
            <v>0</v>
          </cell>
          <cell r="FP755">
            <v>0</v>
          </cell>
          <cell r="FQ755">
            <v>0</v>
          </cell>
          <cell r="FR755">
            <v>0</v>
          </cell>
          <cell r="FS755">
            <v>0</v>
          </cell>
          <cell r="FU755">
            <v>0</v>
          </cell>
          <cell r="FV755">
            <v>0</v>
          </cell>
          <cell r="FW755">
            <v>0</v>
          </cell>
          <cell r="FY755">
            <v>0</v>
          </cell>
          <cell r="FZ755">
            <v>0</v>
          </cell>
          <cell r="GA755">
            <v>0</v>
          </cell>
          <cell r="GB755">
            <v>0</v>
          </cell>
          <cell r="GC755">
            <v>0</v>
          </cell>
          <cell r="GD755">
            <v>0</v>
          </cell>
          <cell r="GE755">
            <v>0</v>
          </cell>
          <cell r="GF755">
            <v>0</v>
          </cell>
          <cell r="GG755">
            <v>0</v>
          </cell>
          <cell r="GH755">
            <v>0</v>
          </cell>
          <cell r="GI755">
            <v>0</v>
          </cell>
          <cell r="GJ755">
            <v>0</v>
          </cell>
          <cell r="GK755">
            <v>0</v>
          </cell>
          <cell r="GM755">
            <v>0</v>
          </cell>
          <cell r="GN755">
            <v>0</v>
          </cell>
          <cell r="GO755">
            <v>0</v>
          </cell>
          <cell r="GQ755">
            <v>0</v>
          </cell>
          <cell r="GR755">
            <v>0</v>
          </cell>
          <cell r="GS755">
            <v>0</v>
          </cell>
          <cell r="GT755">
            <v>0</v>
          </cell>
          <cell r="GU755">
            <v>0</v>
          </cell>
          <cell r="GV755">
            <v>0</v>
          </cell>
          <cell r="GW755">
            <v>0</v>
          </cell>
          <cell r="GX755">
            <v>0</v>
          </cell>
          <cell r="GY755">
            <v>0</v>
          </cell>
          <cell r="GZ755">
            <v>0</v>
          </cell>
          <cell r="HA755">
            <v>0</v>
          </cell>
          <cell r="HB755">
            <v>0</v>
          </cell>
          <cell r="HC755">
            <v>0</v>
          </cell>
          <cell r="HD755">
            <v>0</v>
          </cell>
          <cell r="HE755">
            <v>0</v>
          </cell>
          <cell r="HF755">
            <v>0</v>
          </cell>
          <cell r="HG755">
            <v>0</v>
          </cell>
          <cell r="HH755">
            <v>0</v>
          </cell>
          <cell r="HI755">
            <v>0</v>
          </cell>
          <cell r="HJ755" t="str">
            <v>SI</v>
          </cell>
          <cell r="HL755">
            <v>3.5000000000000052E-2</v>
          </cell>
          <cell r="HO755" t="str">
            <v>90</v>
          </cell>
          <cell r="HP755" t="str">
            <v>90</v>
          </cell>
          <cell r="HQ755" t="str">
            <v>90</v>
          </cell>
          <cell r="HR755" t="str">
            <v>90</v>
          </cell>
          <cell r="HS755" t="str">
            <v>90</v>
          </cell>
          <cell r="HT755" t="str">
            <v>90</v>
          </cell>
          <cell r="HU755" t="str">
            <v>90</v>
          </cell>
          <cell r="HV755" t="str">
            <v>90</v>
          </cell>
          <cell r="HW755" t="str">
            <v>90</v>
          </cell>
          <cell r="HX755" t="str">
            <v>90</v>
          </cell>
          <cell r="HY755" t="str">
            <v>90</v>
          </cell>
        </row>
        <row r="756">
          <cell r="D756" t="str">
            <v>9</v>
          </cell>
          <cell r="F756" t="str">
            <v>9R</v>
          </cell>
          <cell r="H756">
            <v>0</v>
          </cell>
          <cell r="I756">
            <v>0</v>
          </cell>
          <cell r="J756">
            <v>0</v>
          </cell>
          <cell r="K756">
            <v>0</v>
          </cell>
          <cell r="M756">
            <v>0</v>
          </cell>
          <cell r="O756">
            <v>0</v>
          </cell>
          <cell r="S756">
            <v>0</v>
          </cell>
          <cell r="T756">
            <v>0</v>
          </cell>
          <cell r="U756">
            <v>0</v>
          </cell>
          <cell r="V756">
            <v>0</v>
          </cell>
          <cell r="W756">
            <v>0</v>
          </cell>
          <cell r="X756">
            <v>0</v>
          </cell>
          <cell r="Y756">
            <v>0</v>
          </cell>
          <cell r="Z756">
            <v>0</v>
          </cell>
          <cell r="AA756">
            <v>0</v>
          </cell>
          <cell r="AB756">
            <v>0</v>
          </cell>
          <cell r="AC756">
            <v>0</v>
          </cell>
          <cell r="AE756">
            <v>0</v>
          </cell>
          <cell r="AG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Y756">
            <v>0</v>
          </cell>
          <cell r="AZ756">
            <v>0</v>
          </cell>
          <cell r="BC756">
            <v>0</v>
          </cell>
          <cell r="BD756">
            <v>0</v>
          </cell>
          <cell r="BE756">
            <v>0</v>
          </cell>
          <cell r="BF756">
            <v>0</v>
          </cell>
          <cell r="BG756">
            <v>0</v>
          </cell>
          <cell r="BH756">
            <v>0</v>
          </cell>
          <cell r="BI756">
            <v>0</v>
          </cell>
          <cell r="BJ756">
            <v>0</v>
          </cell>
          <cell r="BK756">
            <v>0</v>
          </cell>
          <cell r="BL756">
            <v>0</v>
          </cell>
          <cell r="BM756">
            <v>0</v>
          </cell>
          <cell r="BO756">
            <v>0</v>
          </cell>
          <cell r="BQ756">
            <v>0</v>
          </cell>
          <cell r="BU756">
            <v>0</v>
          </cell>
          <cell r="BV756">
            <v>0</v>
          </cell>
          <cell r="BW756">
            <v>0</v>
          </cell>
          <cell r="BX756">
            <v>0</v>
          </cell>
          <cell r="BY756">
            <v>0</v>
          </cell>
          <cell r="BZ756">
            <v>0</v>
          </cell>
          <cell r="CA756">
            <v>0</v>
          </cell>
          <cell r="CB756">
            <v>0</v>
          </cell>
          <cell r="CC756">
            <v>0</v>
          </cell>
          <cell r="CD756">
            <v>0</v>
          </cell>
          <cell r="CE756">
            <v>0</v>
          </cell>
          <cell r="CG756">
            <v>0</v>
          </cell>
          <cell r="CI756">
            <v>0</v>
          </cell>
          <cell r="CM756">
            <v>0</v>
          </cell>
          <cell r="CN756">
            <v>0</v>
          </cell>
          <cell r="CO756">
            <v>0</v>
          </cell>
          <cell r="CP756">
            <v>0</v>
          </cell>
          <cell r="CQ756">
            <v>0</v>
          </cell>
          <cell r="CR756">
            <v>0</v>
          </cell>
          <cell r="CS756">
            <v>0</v>
          </cell>
          <cell r="CT756">
            <v>0</v>
          </cell>
          <cell r="CU756">
            <v>0</v>
          </cell>
          <cell r="CV756">
            <v>0</v>
          </cell>
          <cell r="CW756">
            <v>0</v>
          </cell>
          <cell r="CY756">
            <v>0</v>
          </cell>
          <cell r="DA756">
            <v>0</v>
          </cell>
          <cell r="DB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S756">
            <v>0</v>
          </cell>
          <cell r="DT756">
            <v>0</v>
          </cell>
          <cell r="DU756">
            <v>0</v>
          </cell>
          <cell r="DW756">
            <v>0</v>
          </cell>
          <cell r="DX756">
            <v>0</v>
          </cell>
          <cell r="DY756">
            <v>0</v>
          </cell>
          <cell r="DZ756">
            <v>0</v>
          </cell>
          <cell r="EA756">
            <v>0</v>
          </cell>
          <cell r="EB756">
            <v>0</v>
          </cell>
          <cell r="EC756">
            <v>0</v>
          </cell>
          <cell r="ED756">
            <v>0</v>
          </cell>
          <cell r="EE756">
            <v>0</v>
          </cell>
          <cell r="EF756">
            <v>0</v>
          </cell>
          <cell r="EG756">
            <v>0</v>
          </cell>
          <cell r="EH756">
            <v>0</v>
          </cell>
          <cell r="EI756">
            <v>0</v>
          </cell>
          <cell r="EK756">
            <v>0</v>
          </cell>
          <cell r="EL756">
            <v>0</v>
          </cell>
          <cell r="EM756">
            <v>0</v>
          </cell>
          <cell r="EO756">
            <v>0</v>
          </cell>
          <cell r="EP756">
            <v>0</v>
          </cell>
          <cell r="EQ756">
            <v>0</v>
          </cell>
          <cell r="ER756">
            <v>0</v>
          </cell>
          <cell r="ES756">
            <v>0</v>
          </cell>
          <cell r="ET756">
            <v>0</v>
          </cell>
          <cell r="EU756">
            <v>0</v>
          </cell>
          <cell r="EV756">
            <v>0</v>
          </cell>
          <cell r="EW756">
            <v>0</v>
          </cell>
          <cell r="EX756">
            <v>0</v>
          </cell>
          <cell r="EY756">
            <v>0</v>
          </cell>
          <cell r="EZ756">
            <v>0</v>
          </cell>
          <cell r="FA756">
            <v>0</v>
          </cell>
          <cell r="FC756">
            <v>0</v>
          </cell>
          <cell r="FD756">
            <v>0</v>
          </cell>
          <cell r="FE756">
            <v>0</v>
          </cell>
          <cell r="FG756">
            <v>0</v>
          </cell>
          <cell r="FH756">
            <v>0</v>
          </cell>
          <cell r="FI756">
            <v>0</v>
          </cell>
          <cell r="FJ756">
            <v>0</v>
          </cell>
          <cell r="FK756">
            <v>0</v>
          </cell>
          <cell r="FL756">
            <v>0</v>
          </cell>
          <cell r="FM756">
            <v>0</v>
          </cell>
          <cell r="FN756">
            <v>0</v>
          </cell>
          <cell r="FO756">
            <v>0</v>
          </cell>
          <cell r="FP756">
            <v>0</v>
          </cell>
          <cell r="FQ756">
            <v>0</v>
          </cell>
          <cell r="FR756">
            <v>0</v>
          </cell>
          <cell r="FS756">
            <v>0</v>
          </cell>
          <cell r="FU756">
            <v>0</v>
          </cell>
          <cell r="FV756">
            <v>0</v>
          </cell>
          <cell r="FW756">
            <v>0</v>
          </cell>
          <cell r="FY756">
            <v>0</v>
          </cell>
          <cell r="FZ756">
            <v>0</v>
          </cell>
          <cell r="GA756">
            <v>0</v>
          </cell>
          <cell r="GB756">
            <v>0</v>
          </cell>
          <cell r="GC756">
            <v>0</v>
          </cell>
          <cell r="GD756">
            <v>0</v>
          </cell>
          <cell r="GE756">
            <v>0</v>
          </cell>
          <cell r="GF756">
            <v>0</v>
          </cell>
          <cell r="GG756">
            <v>0</v>
          </cell>
          <cell r="GH756">
            <v>0</v>
          </cell>
          <cell r="GI756">
            <v>0</v>
          </cell>
          <cell r="GJ756">
            <v>0</v>
          </cell>
          <cell r="GK756">
            <v>0</v>
          </cell>
          <cell r="GM756">
            <v>0</v>
          </cell>
          <cell r="GN756">
            <v>0</v>
          </cell>
          <cell r="GO756">
            <v>0</v>
          </cell>
          <cell r="GQ756">
            <v>0</v>
          </cell>
          <cell r="GR756">
            <v>0</v>
          </cell>
          <cell r="GS756">
            <v>0</v>
          </cell>
          <cell r="GT756">
            <v>0</v>
          </cell>
          <cell r="GU756">
            <v>0</v>
          </cell>
          <cell r="GV756">
            <v>0</v>
          </cell>
          <cell r="GW756">
            <v>0</v>
          </cell>
          <cell r="GX756">
            <v>0</v>
          </cell>
          <cell r="GY756">
            <v>0</v>
          </cell>
          <cell r="GZ756">
            <v>0</v>
          </cell>
          <cell r="HA756">
            <v>0</v>
          </cell>
          <cell r="HB756">
            <v>0</v>
          </cell>
          <cell r="HC756">
            <v>0</v>
          </cell>
          <cell r="HD756">
            <v>0</v>
          </cell>
          <cell r="HE756">
            <v>0</v>
          </cell>
          <cell r="HF756">
            <v>0</v>
          </cell>
          <cell r="HG756">
            <v>0</v>
          </cell>
          <cell r="HH756">
            <v>0</v>
          </cell>
          <cell r="HI756">
            <v>0</v>
          </cell>
          <cell r="HJ756" t="str">
            <v>SI</v>
          </cell>
          <cell r="HL756">
            <v>3.5000000000000052E-2</v>
          </cell>
          <cell r="HO756" t="str">
            <v>90</v>
          </cell>
          <cell r="HP756" t="str">
            <v>90</v>
          </cell>
          <cell r="HQ756" t="str">
            <v>90</v>
          </cell>
          <cell r="HR756" t="str">
            <v>90</v>
          </cell>
          <cell r="HS756" t="str">
            <v>90</v>
          </cell>
          <cell r="HT756" t="str">
            <v>90</v>
          </cell>
          <cell r="HU756" t="str">
            <v>90</v>
          </cell>
          <cell r="HV756" t="str">
            <v>90</v>
          </cell>
          <cell r="HW756" t="str">
            <v>90</v>
          </cell>
          <cell r="HX756" t="str">
            <v>90</v>
          </cell>
          <cell r="HY756" t="str">
            <v>90</v>
          </cell>
        </row>
        <row r="757">
          <cell r="D757" t="str">
            <v>9</v>
          </cell>
          <cell r="F757" t="str">
            <v>9R</v>
          </cell>
          <cell r="H757">
            <v>0</v>
          </cell>
          <cell r="I757">
            <v>0</v>
          </cell>
          <cell r="J757">
            <v>0</v>
          </cell>
          <cell r="K757">
            <v>0</v>
          </cell>
          <cell r="M757">
            <v>0</v>
          </cell>
          <cell r="O757">
            <v>0</v>
          </cell>
          <cell r="S757">
            <v>0</v>
          </cell>
          <cell r="T757">
            <v>0</v>
          </cell>
          <cell r="U757">
            <v>0</v>
          </cell>
          <cell r="V757">
            <v>0</v>
          </cell>
          <cell r="W757">
            <v>0</v>
          </cell>
          <cell r="X757">
            <v>0</v>
          </cell>
          <cell r="Y757">
            <v>0</v>
          </cell>
          <cell r="Z757">
            <v>0</v>
          </cell>
          <cell r="AA757">
            <v>0</v>
          </cell>
          <cell r="AB757">
            <v>0</v>
          </cell>
          <cell r="AC757">
            <v>0</v>
          </cell>
          <cell r="AE757">
            <v>0</v>
          </cell>
          <cell r="AG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Y757">
            <v>0</v>
          </cell>
          <cell r="AZ757">
            <v>0</v>
          </cell>
          <cell r="BC757">
            <v>0</v>
          </cell>
          <cell r="BD757">
            <v>0</v>
          </cell>
          <cell r="BE757">
            <v>0</v>
          </cell>
          <cell r="BF757">
            <v>0</v>
          </cell>
          <cell r="BG757">
            <v>0</v>
          </cell>
          <cell r="BH757">
            <v>0</v>
          </cell>
          <cell r="BI757">
            <v>0</v>
          </cell>
          <cell r="BJ757">
            <v>0</v>
          </cell>
          <cell r="BK757">
            <v>0</v>
          </cell>
          <cell r="BL757">
            <v>0</v>
          </cell>
          <cell r="BM757">
            <v>0</v>
          </cell>
          <cell r="BO757">
            <v>0</v>
          </cell>
          <cell r="BQ757">
            <v>0</v>
          </cell>
          <cell r="BU757">
            <v>0</v>
          </cell>
          <cell r="BV757">
            <v>0</v>
          </cell>
          <cell r="BW757">
            <v>0</v>
          </cell>
          <cell r="BX757">
            <v>0</v>
          </cell>
          <cell r="BY757">
            <v>0</v>
          </cell>
          <cell r="BZ757">
            <v>0</v>
          </cell>
          <cell r="CA757">
            <v>0</v>
          </cell>
          <cell r="CB757">
            <v>0</v>
          </cell>
          <cell r="CC757">
            <v>0</v>
          </cell>
          <cell r="CD757">
            <v>0</v>
          </cell>
          <cell r="CE757">
            <v>0</v>
          </cell>
          <cell r="CG757">
            <v>0</v>
          </cell>
          <cell r="CI757">
            <v>0</v>
          </cell>
          <cell r="CM757">
            <v>0</v>
          </cell>
          <cell r="CN757">
            <v>0</v>
          </cell>
          <cell r="CO757">
            <v>0</v>
          </cell>
          <cell r="CP757">
            <v>0</v>
          </cell>
          <cell r="CQ757">
            <v>0</v>
          </cell>
          <cell r="CR757">
            <v>0</v>
          </cell>
          <cell r="CS757">
            <v>0</v>
          </cell>
          <cell r="CT757">
            <v>0</v>
          </cell>
          <cell r="CU757">
            <v>0</v>
          </cell>
          <cell r="CV757">
            <v>0</v>
          </cell>
          <cell r="CW757">
            <v>0</v>
          </cell>
          <cell r="CY757">
            <v>0</v>
          </cell>
          <cell r="DA757">
            <v>0</v>
          </cell>
          <cell r="DB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S757">
            <v>0</v>
          </cell>
          <cell r="DT757">
            <v>0</v>
          </cell>
          <cell r="DU757">
            <v>0</v>
          </cell>
          <cell r="DW757">
            <v>0</v>
          </cell>
          <cell r="DX757">
            <v>0</v>
          </cell>
          <cell r="DY757">
            <v>0</v>
          </cell>
          <cell r="DZ757">
            <v>0</v>
          </cell>
          <cell r="EA757">
            <v>0</v>
          </cell>
          <cell r="EB757">
            <v>0</v>
          </cell>
          <cell r="EC757">
            <v>0</v>
          </cell>
          <cell r="ED757">
            <v>0</v>
          </cell>
          <cell r="EE757">
            <v>0</v>
          </cell>
          <cell r="EF757">
            <v>0</v>
          </cell>
          <cell r="EG757">
            <v>0</v>
          </cell>
          <cell r="EH757">
            <v>0</v>
          </cell>
          <cell r="EI757">
            <v>0</v>
          </cell>
          <cell r="EK757">
            <v>0</v>
          </cell>
          <cell r="EL757">
            <v>0</v>
          </cell>
          <cell r="EM757">
            <v>0</v>
          </cell>
          <cell r="EO757">
            <v>0</v>
          </cell>
          <cell r="EP757">
            <v>0</v>
          </cell>
          <cell r="EQ757">
            <v>0</v>
          </cell>
          <cell r="ER757">
            <v>0</v>
          </cell>
          <cell r="ES757">
            <v>0</v>
          </cell>
          <cell r="ET757">
            <v>0</v>
          </cell>
          <cell r="EU757">
            <v>0</v>
          </cell>
          <cell r="EV757">
            <v>0</v>
          </cell>
          <cell r="EW757">
            <v>0</v>
          </cell>
          <cell r="EX757">
            <v>0</v>
          </cell>
          <cell r="EY757">
            <v>0</v>
          </cell>
          <cell r="EZ757">
            <v>0</v>
          </cell>
          <cell r="FA757">
            <v>0</v>
          </cell>
          <cell r="FC757">
            <v>0</v>
          </cell>
          <cell r="FD757">
            <v>0</v>
          </cell>
          <cell r="FE757">
            <v>0</v>
          </cell>
          <cell r="FG757">
            <v>0</v>
          </cell>
          <cell r="FH757">
            <v>0</v>
          </cell>
          <cell r="FI757">
            <v>0</v>
          </cell>
          <cell r="FJ757">
            <v>0</v>
          </cell>
          <cell r="FK757">
            <v>0</v>
          </cell>
          <cell r="FL757">
            <v>0</v>
          </cell>
          <cell r="FM757">
            <v>0</v>
          </cell>
          <cell r="FN757">
            <v>0</v>
          </cell>
          <cell r="FO757">
            <v>0</v>
          </cell>
          <cell r="FP757">
            <v>0</v>
          </cell>
          <cell r="FQ757">
            <v>0</v>
          </cell>
          <cell r="FR757">
            <v>0</v>
          </cell>
          <cell r="FS757">
            <v>0</v>
          </cell>
          <cell r="FU757">
            <v>0</v>
          </cell>
          <cell r="FV757">
            <v>0</v>
          </cell>
          <cell r="FW757">
            <v>0</v>
          </cell>
          <cell r="FY757">
            <v>0</v>
          </cell>
          <cell r="FZ757">
            <v>0</v>
          </cell>
          <cell r="GA757">
            <v>0</v>
          </cell>
          <cell r="GB757">
            <v>0</v>
          </cell>
          <cell r="GC757">
            <v>0</v>
          </cell>
          <cell r="GD757">
            <v>0</v>
          </cell>
          <cell r="GE757">
            <v>0</v>
          </cell>
          <cell r="GF757">
            <v>0</v>
          </cell>
          <cell r="GG757">
            <v>0</v>
          </cell>
          <cell r="GH757">
            <v>0</v>
          </cell>
          <cell r="GI757">
            <v>0</v>
          </cell>
          <cell r="GJ757">
            <v>0</v>
          </cell>
          <cell r="GK757">
            <v>0</v>
          </cell>
          <cell r="GM757">
            <v>0</v>
          </cell>
          <cell r="GN757">
            <v>0</v>
          </cell>
          <cell r="GO757">
            <v>0</v>
          </cell>
          <cell r="GQ757">
            <v>0</v>
          </cell>
          <cell r="GR757">
            <v>0</v>
          </cell>
          <cell r="GS757">
            <v>0</v>
          </cell>
          <cell r="GT757">
            <v>0</v>
          </cell>
          <cell r="GU757">
            <v>0</v>
          </cell>
          <cell r="GV757">
            <v>0</v>
          </cell>
          <cell r="GW757">
            <v>0</v>
          </cell>
          <cell r="GX757">
            <v>0</v>
          </cell>
          <cell r="GY757">
            <v>0</v>
          </cell>
          <cell r="GZ757">
            <v>0</v>
          </cell>
          <cell r="HA757">
            <v>0</v>
          </cell>
          <cell r="HB757">
            <v>0</v>
          </cell>
          <cell r="HC757">
            <v>0</v>
          </cell>
          <cell r="HD757">
            <v>0</v>
          </cell>
          <cell r="HE757">
            <v>0</v>
          </cell>
          <cell r="HF757">
            <v>0</v>
          </cell>
          <cell r="HG757">
            <v>0</v>
          </cell>
          <cell r="HH757">
            <v>0</v>
          </cell>
          <cell r="HI757">
            <v>0</v>
          </cell>
          <cell r="HJ757" t="str">
            <v>SI</v>
          </cell>
          <cell r="HL757">
            <v>3.5000000000000052E-2</v>
          </cell>
          <cell r="HO757" t="str">
            <v>90</v>
          </cell>
          <cell r="HP757" t="str">
            <v>90</v>
          </cell>
          <cell r="HQ757" t="str">
            <v>90</v>
          </cell>
          <cell r="HR757" t="str">
            <v>90</v>
          </cell>
          <cell r="HS757" t="str">
            <v>90</v>
          </cell>
          <cell r="HT757" t="str">
            <v>90</v>
          </cell>
          <cell r="HU757" t="str">
            <v>90</v>
          </cell>
          <cell r="HV757" t="str">
            <v>90</v>
          </cell>
          <cell r="HW757" t="str">
            <v>90</v>
          </cell>
          <cell r="HX757" t="str">
            <v>90</v>
          </cell>
          <cell r="HY757" t="str">
            <v>90</v>
          </cell>
        </row>
        <row r="758">
          <cell r="D758" t="str">
            <v>9</v>
          </cell>
          <cell r="F758" t="str">
            <v>9R</v>
          </cell>
          <cell r="H758">
            <v>0</v>
          </cell>
          <cell r="I758">
            <v>0</v>
          </cell>
          <cell r="J758">
            <v>0</v>
          </cell>
          <cell r="K758">
            <v>0</v>
          </cell>
          <cell r="M758">
            <v>0</v>
          </cell>
          <cell r="O758">
            <v>0</v>
          </cell>
          <cell r="S758">
            <v>0</v>
          </cell>
          <cell r="T758">
            <v>0</v>
          </cell>
          <cell r="U758">
            <v>0</v>
          </cell>
          <cell r="V758">
            <v>0</v>
          </cell>
          <cell r="W758">
            <v>0</v>
          </cell>
          <cell r="X758">
            <v>0</v>
          </cell>
          <cell r="Y758">
            <v>0</v>
          </cell>
          <cell r="Z758">
            <v>0</v>
          </cell>
          <cell r="AA758">
            <v>0</v>
          </cell>
          <cell r="AB758">
            <v>0</v>
          </cell>
          <cell r="AC758">
            <v>0</v>
          </cell>
          <cell r="AE758">
            <v>0</v>
          </cell>
          <cell r="AG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Y758">
            <v>0</v>
          </cell>
          <cell r="AZ758">
            <v>0</v>
          </cell>
          <cell r="BC758">
            <v>0</v>
          </cell>
          <cell r="BD758">
            <v>0</v>
          </cell>
          <cell r="BE758">
            <v>0</v>
          </cell>
          <cell r="BF758">
            <v>0</v>
          </cell>
          <cell r="BG758">
            <v>0</v>
          </cell>
          <cell r="BH758">
            <v>0</v>
          </cell>
          <cell r="BI758">
            <v>0</v>
          </cell>
          <cell r="BJ758">
            <v>0</v>
          </cell>
          <cell r="BK758">
            <v>0</v>
          </cell>
          <cell r="BL758">
            <v>0</v>
          </cell>
          <cell r="BM758">
            <v>0</v>
          </cell>
          <cell r="BO758">
            <v>0</v>
          </cell>
          <cell r="BQ758">
            <v>0</v>
          </cell>
          <cell r="BU758">
            <v>0</v>
          </cell>
          <cell r="BV758">
            <v>0</v>
          </cell>
          <cell r="BW758">
            <v>0</v>
          </cell>
          <cell r="BX758">
            <v>0</v>
          </cell>
          <cell r="BY758">
            <v>0</v>
          </cell>
          <cell r="BZ758">
            <v>0</v>
          </cell>
          <cell r="CA758">
            <v>0</v>
          </cell>
          <cell r="CB758">
            <v>0</v>
          </cell>
          <cell r="CC758">
            <v>0</v>
          </cell>
          <cell r="CD758">
            <v>0</v>
          </cell>
          <cell r="CE758">
            <v>0</v>
          </cell>
          <cell r="CG758">
            <v>0</v>
          </cell>
          <cell r="CI758">
            <v>0</v>
          </cell>
          <cell r="CM758">
            <v>0</v>
          </cell>
          <cell r="CN758">
            <v>0</v>
          </cell>
          <cell r="CO758">
            <v>0</v>
          </cell>
          <cell r="CP758">
            <v>0</v>
          </cell>
          <cell r="CQ758">
            <v>0</v>
          </cell>
          <cell r="CR758">
            <v>0</v>
          </cell>
          <cell r="CS758">
            <v>0</v>
          </cell>
          <cell r="CT758">
            <v>0</v>
          </cell>
          <cell r="CU758">
            <v>0</v>
          </cell>
          <cell r="CV758">
            <v>0</v>
          </cell>
          <cell r="CW758">
            <v>0</v>
          </cell>
          <cell r="CY758">
            <v>0</v>
          </cell>
          <cell r="DA758">
            <v>0</v>
          </cell>
          <cell r="DB758">
            <v>0</v>
          </cell>
          <cell r="DE758">
            <v>0</v>
          </cell>
          <cell r="DF758">
            <v>0</v>
          </cell>
          <cell r="DG758">
            <v>0</v>
          </cell>
          <cell r="DH758">
            <v>0</v>
          </cell>
          <cell r="DI758">
            <v>0</v>
          </cell>
          <cell r="DJ758">
            <v>0</v>
          </cell>
          <cell r="DK758">
            <v>0</v>
          </cell>
          <cell r="DL758">
            <v>0</v>
          </cell>
          <cell r="DM758">
            <v>0</v>
          </cell>
          <cell r="DN758">
            <v>0</v>
          </cell>
          <cell r="DO758">
            <v>0</v>
          </cell>
          <cell r="DP758">
            <v>0</v>
          </cell>
          <cell r="DQ758">
            <v>0</v>
          </cell>
          <cell r="DS758">
            <v>0</v>
          </cell>
          <cell r="DT758">
            <v>0</v>
          </cell>
          <cell r="DU758">
            <v>0</v>
          </cell>
          <cell r="DW758">
            <v>0</v>
          </cell>
          <cell r="DX758">
            <v>0</v>
          </cell>
          <cell r="DY758">
            <v>0</v>
          </cell>
          <cell r="DZ758">
            <v>0</v>
          </cell>
          <cell r="EA758">
            <v>0</v>
          </cell>
          <cell r="EB758">
            <v>0</v>
          </cell>
          <cell r="EC758">
            <v>0</v>
          </cell>
          <cell r="ED758">
            <v>0</v>
          </cell>
          <cell r="EE758">
            <v>0</v>
          </cell>
          <cell r="EF758">
            <v>0</v>
          </cell>
          <cell r="EG758">
            <v>0</v>
          </cell>
          <cell r="EH758">
            <v>0</v>
          </cell>
          <cell r="EI758">
            <v>0</v>
          </cell>
          <cell r="EK758">
            <v>0</v>
          </cell>
          <cell r="EL758">
            <v>0</v>
          </cell>
          <cell r="EM758">
            <v>0</v>
          </cell>
          <cell r="EO758">
            <v>0</v>
          </cell>
          <cell r="EP758">
            <v>0</v>
          </cell>
          <cell r="EQ758">
            <v>0</v>
          </cell>
          <cell r="ER758">
            <v>0</v>
          </cell>
          <cell r="ES758">
            <v>0</v>
          </cell>
          <cell r="ET758">
            <v>0</v>
          </cell>
          <cell r="EU758">
            <v>0</v>
          </cell>
          <cell r="EV758">
            <v>0</v>
          </cell>
          <cell r="EW758">
            <v>0</v>
          </cell>
          <cell r="EX758">
            <v>0</v>
          </cell>
          <cell r="EY758">
            <v>0</v>
          </cell>
          <cell r="EZ758">
            <v>0</v>
          </cell>
          <cell r="FA758">
            <v>0</v>
          </cell>
          <cell r="FC758">
            <v>0</v>
          </cell>
          <cell r="FD758">
            <v>0</v>
          </cell>
          <cell r="FE758">
            <v>0</v>
          </cell>
          <cell r="FG758">
            <v>0</v>
          </cell>
          <cell r="FH758">
            <v>0</v>
          </cell>
          <cell r="FI758">
            <v>0</v>
          </cell>
          <cell r="FJ758">
            <v>0</v>
          </cell>
          <cell r="FK758">
            <v>0</v>
          </cell>
          <cell r="FL758">
            <v>0</v>
          </cell>
          <cell r="FM758">
            <v>0</v>
          </cell>
          <cell r="FN758">
            <v>0</v>
          </cell>
          <cell r="FO758">
            <v>0</v>
          </cell>
          <cell r="FP758">
            <v>0</v>
          </cell>
          <cell r="FQ758">
            <v>0</v>
          </cell>
          <cell r="FR758">
            <v>0</v>
          </cell>
          <cell r="FS758">
            <v>0</v>
          </cell>
          <cell r="FU758">
            <v>0</v>
          </cell>
          <cell r="FV758">
            <v>0</v>
          </cell>
          <cell r="FW758">
            <v>0</v>
          </cell>
          <cell r="FY758">
            <v>0</v>
          </cell>
          <cell r="FZ758">
            <v>0</v>
          </cell>
          <cell r="GA758">
            <v>0</v>
          </cell>
          <cell r="GB758">
            <v>0</v>
          </cell>
          <cell r="GC758">
            <v>0</v>
          </cell>
          <cell r="GD758">
            <v>0</v>
          </cell>
          <cell r="GE758">
            <v>0</v>
          </cell>
          <cell r="GF758">
            <v>0</v>
          </cell>
          <cell r="GG758">
            <v>0</v>
          </cell>
          <cell r="GH758">
            <v>0</v>
          </cell>
          <cell r="GI758">
            <v>0</v>
          </cell>
          <cell r="GJ758">
            <v>0</v>
          </cell>
          <cell r="GK758">
            <v>0</v>
          </cell>
          <cell r="GM758">
            <v>0</v>
          </cell>
          <cell r="GN758">
            <v>0</v>
          </cell>
          <cell r="GO758">
            <v>0</v>
          </cell>
          <cell r="GQ758">
            <v>0</v>
          </cell>
          <cell r="GR758">
            <v>0</v>
          </cell>
          <cell r="GS758">
            <v>0</v>
          </cell>
          <cell r="GT758">
            <v>0</v>
          </cell>
          <cell r="GU758">
            <v>0</v>
          </cell>
          <cell r="GV758">
            <v>0</v>
          </cell>
          <cell r="GW758">
            <v>0</v>
          </cell>
          <cell r="GX758">
            <v>0</v>
          </cell>
          <cell r="GY758">
            <v>0</v>
          </cell>
          <cell r="GZ758">
            <v>0</v>
          </cell>
          <cell r="HA758">
            <v>0</v>
          </cell>
          <cell r="HB758">
            <v>0</v>
          </cell>
          <cell r="HC758">
            <v>0</v>
          </cell>
          <cell r="HD758">
            <v>0</v>
          </cell>
          <cell r="HE758">
            <v>0</v>
          </cell>
          <cell r="HF758">
            <v>0</v>
          </cell>
          <cell r="HG758">
            <v>0</v>
          </cell>
          <cell r="HH758">
            <v>0</v>
          </cell>
          <cell r="HI758">
            <v>0</v>
          </cell>
          <cell r="HJ758" t="str">
            <v>SI</v>
          </cell>
          <cell r="HL758">
            <v>3.5000000000000052E-2</v>
          </cell>
          <cell r="HO758" t="str">
            <v>90</v>
          </cell>
          <cell r="HP758" t="str">
            <v>90</v>
          </cell>
          <cell r="HQ758" t="str">
            <v>90</v>
          </cell>
          <cell r="HR758" t="str">
            <v>90</v>
          </cell>
          <cell r="HS758" t="str">
            <v>90</v>
          </cell>
          <cell r="HT758" t="str">
            <v>90</v>
          </cell>
          <cell r="HU758" t="str">
            <v>90</v>
          </cell>
          <cell r="HV758" t="str">
            <v>90</v>
          </cell>
          <cell r="HW758" t="str">
            <v>90</v>
          </cell>
          <cell r="HX758" t="str">
            <v>90</v>
          </cell>
          <cell r="HY758" t="str">
            <v>90</v>
          </cell>
        </row>
        <row r="759">
          <cell r="D759" t="str">
            <v>9</v>
          </cell>
          <cell r="F759" t="str">
            <v>9R</v>
          </cell>
          <cell r="H759">
            <v>0</v>
          </cell>
          <cell r="I759">
            <v>0</v>
          </cell>
          <cell r="J759">
            <v>0</v>
          </cell>
          <cell r="K759">
            <v>0</v>
          </cell>
          <cell r="M759">
            <v>0</v>
          </cell>
          <cell r="O759">
            <v>0</v>
          </cell>
          <cell r="S759">
            <v>0</v>
          </cell>
          <cell r="T759">
            <v>0</v>
          </cell>
          <cell r="U759">
            <v>0</v>
          </cell>
          <cell r="V759">
            <v>0</v>
          </cell>
          <cell r="W759">
            <v>0</v>
          </cell>
          <cell r="X759">
            <v>0</v>
          </cell>
          <cell r="Y759">
            <v>0</v>
          </cell>
          <cell r="Z759">
            <v>0</v>
          </cell>
          <cell r="AA759">
            <v>0</v>
          </cell>
          <cell r="AB759">
            <v>0</v>
          </cell>
          <cell r="AC759">
            <v>0</v>
          </cell>
          <cell r="AE759">
            <v>0</v>
          </cell>
          <cell r="AG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Y759">
            <v>0</v>
          </cell>
          <cell r="AZ759">
            <v>0</v>
          </cell>
          <cell r="BC759">
            <v>0</v>
          </cell>
          <cell r="BD759">
            <v>0</v>
          </cell>
          <cell r="BE759">
            <v>0</v>
          </cell>
          <cell r="BF759">
            <v>0</v>
          </cell>
          <cell r="BG759">
            <v>0</v>
          </cell>
          <cell r="BH759">
            <v>0</v>
          </cell>
          <cell r="BI759">
            <v>0</v>
          </cell>
          <cell r="BJ759">
            <v>0</v>
          </cell>
          <cell r="BK759">
            <v>0</v>
          </cell>
          <cell r="BL759">
            <v>0</v>
          </cell>
          <cell r="BM759">
            <v>0</v>
          </cell>
          <cell r="BO759">
            <v>0</v>
          </cell>
          <cell r="BQ759">
            <v>0</v>
          </cell>
          <cell r="BU759">
            <v>0</v>
          </cell>
          <cell r="BV759">
            <v>0</v>
          </cell>
          <cell r="BW759">
            <v>0</v>
          </cell>
          <cell r="BX759">
            <v>0</v>
          </cell>
          <cell r="BY759">
            <v>0</v>
          </cell>
          <cell r="BZ759">
            <v>0</v>
          </cell>
          <cell r="CA759">
            <v>0</v>
          </cell>
          <cell r="CB759">
            <v>0</v>
          </cell>
          <cell r="CC759">
            <v>0</v>
          </cell>
          <cell r="CD759">
            <v>0</v>
          </cell>
          <cell r="CE759">
            <v>0</v>
          </cell>
          <cell r="CG759">
            <v>0</v>
          </cell>
          <cell r="CI759">
            <v>0</v>
          </cell>
          <cell r="CM759">
            <v>0</v>
          </cell>
          <cell r="CN759">
            <v>0</v>
          </cell>
          <cell r="CO759">
            <v>0</v>
          </cell>
          <cell r="CP759">
            <v>0</v>
          </cell>
          <cell r="CQ759">
            <v>0</v>
          </cell>
          <cell r="CR759">
            <v>0</v>
          </cell>
          <cell r="CS759">
            <v>0</v>
          </cell>
          <cell r="CT759">
            <v>0</v>
          </cell>
          <cell r="CU759">
            <v>0</v>
          </cell>
          <cell r="CV759">
            <v>0</v>
          </cell>
          <cell r="CW759">
            <v>0</v>
          </cell>
          <cell r="CY759">
            <v>0</v>
          </cell>
          <cell r="DA759">
            <v>0</v>
          </cell>
          <cell r="DB759">
            <v>0</v>
          </cell>
          <cell r="DE759">
            <v>0</v>
          </cell>
          <cell r="DF759">
            <v>0</v>
          </cell>
          <cell r="DG759">
            <v>0</v>
          </cell>
          <cell r="DH759">
            <v>0</v>
          </cell>
          <cell r="DI759">
            <v>0</v>
          </cell>
          <cell r="DJ759">
            <v>0</v>
          </cell>
          <cell r="DK759">
            <v>0</v>
          </cell>
          <cell r="DL759">
            <v>0</v>
          </cell>
          <cell r="DM759">
            <v>0</v>
          </cell>
          <cell r="DN759">
            <v>0</v>
          </cell>
          <cell r="DO759">
            <v>0</v>
          </cell>
          <cell r="DP759">
            <v>0</v>
          </cell>
          <cell r="DQ759">
            <v>0</v>
          </cell>
          <cell r="DS759">
            <v>0</v>
          </cell>
          <cell r="DT759">
            <v>0</v>
          </cell>
          <cell r="DU759">
            <v>0</v>
          </cell>
          <cell r="DW759">
            <v>0</v>
          </cell>
          <cell r="DX759">
            <v>0</v>
          </cell>
          <cell r="DY759">
            <v>0</v>
          </cell>
          <cell r="DZ759">
            <v>0</v>
          </cell>
          <cell r="EA759">
            <v>0</v>
          </cell>
          <cell r="EB759">
            <v>0</v>
          </cell>
          <cell r="EC759">
            <v>0</v>
          </cell>
          <cell r="ED759">
            <v>0</v>
          </cell>
          <cell r="EE759">
            <v>0</v>
          </cell>
          <cell r="EF759">
            <v>0</v>
          </cell>
          <cell r="EG759">
            <v>0</v>
          </cell>
          <cell r="EH759">
            <v>0</v>
          </cell>
          <cell r="EI759">
            <v>0</v>
          </cell>
          <cell r="EK759">
            <v>0</v>
          </cell>
          <cell r="EL759">
            <v>0</v>
          </cell>
          <cell r="EM759">
            <v>0</v>
          </cell>
          <cell r="EO759">
            <v>0</v>
          </cell>
          <cell r="EP759">
            <v>0</v>
          </cell>
          <cell r="EQ759">
            <v>0</v>
          </cell>
          <cell r="ER759">
            <v>0</v>
          </cell>
          <cell r="ES759">
            <v>0</v>
          </cell>
          <cell r="ET759">
            <v>0</v>
          </cell>
          <cell r="EU759">
            <v>0</v>
          </cell>
          <cell r="EV759">
            <v>0</v>
          </cell>
          <cell r="EW759">
            <v>0</v>
          </cell>
          <cell r="EX759">
            <v>0</v>
          </cell>
          <cell r="EY759">
            <v>0</v>
          </cell>
          <cell r="EZ759">
            <v>0</v>
          </cell>
          <cell r="FA759">
            <v>0</v>
          </cell>
          <cell r="FC759">
            <v>0</v>
          </cell>
          <cell r="FD759">
            <v>0</v>
          </cell>
          <cell r="FE759">
            <v>0</v>
          </cell>
          <cell r="FG759">
            <v>0</v>
          </cell>
          <cell r="FH759">
            <v>0</v>
          </cell>
          <cell r="FI759">
            <v>0</v>
          </cell>
          <cell r="FJ759">
            <v>0</v>
          </cell>
          <cell r="FK759">
            <v>0</v>
          </cell>
          <cell r="FL759">
            <v>0</v>
          </cell>
          <cell r="FM759">
            <v>0</v>
          </cell>
          <cell r="FN759">
            <v>0</v>
          </cell>
          <cell r="FO759">
            <v>0</v>
          </cell>
          <cell r="FP759">
            <v>0</v>
          </cell>
          <cell r="FQ759">
            <v>0</v>
          </cell>
          <cell r="FR759">
            <v>0</v>
          </cell>
          <cell r="FS759">
            <v>0</v>
          </cell>
          <cell r="FU759">
            <v>0</v>
          </cell>
          <cell r="FV759">
            <v>0</v>
          </cell>
          <cell r="FW759">
            <v>0</v>
          </cell>
          <cell r="FY759">
            <v>0</v>
          </cell>
          <cell r="FZ759">
            <v>0</v>
          </cell>
          <cell r="GA759">
            <v>0</v>
          </cell>
          <cell r="GB759">
            <v>0</v>
          </cell>
          <cell r="GC759">
            <v>0</v>
          </cell>
          <cell r="GD759">
            <v>0</v>
          </cell>
          <cell r="GE759">
            <v>0</v>
          </cell>
          <cell r="GF759">
            <v>0</v>
          </cell>
          <cell r="GG759">
            <v>0</v>
          </cell>
          <cell r="GH759">
            <v>0</v>
          </cell>
          <cell r="GI759">
            <v>0</v>
          </cell>
          <cell r="GJ759">
            <v>0</v>
          </cell>
          <cell r="GK759">
            <v>0</v>
          </cell>
          <cell r="GM759">
            <v>0</v>
          </cell>
          <cell r="GN759">
            <v>0</v>
          </cell>
          <cell r="GO759">
            <v>0</v>
          </cell>
          <cell r="GQ759">
            <v>0</v>
          </cell>
          <cell r="GR759">
            <v>0</v>
          </cell>
          <cell r="GS759">
            <v>0</v>
          </cell>
          <cell r="GT759">
            <v>0</v>
          </cell>
          <cell r="GU759">
            <v>0</v>
          </cell>
          <cell r="GV759">
            <v>0</v>
          </cell>
          <cell r="GW759">
            <v>0</v>
          </cell>
          <cell r="GX759">
            <v>0</v>
          </cell>
          <cell r="GY759">
            <v>0</v>
          </cell>
          <cell r="GZ759">
            <v>0</v>
          </cell>
          <cell r="HA759">
            <v>0</v>
          </cell>
          <cell r="HB759">
            <v>0</v>
          </cell>
          <cell r="HC759">
            <v>0</v>
          </cell>
          <cell r="HD759">
            <v>0</v>
          </cell>
          <cell r="HE759">
            <v>0</v>
          </cell>
          <cell r="HF759">
            <v>0</v>
          </cell>
          <cell r="HG759">
            <v>0</v>
          </cell>
          <cell r="HH759">
            <v>0</v>
          </cell>
          <cell r="HI759">
            <v>0</v>
          </cell>
          <cell r="HJ759" t="str">
            <v>SI</v>
          </cell>
          <cell r="HL759">
            <v>1.9959242505722986E-2</v>
          </cell>
          <cell r="HO759" t="str">
            <v>90</v>
          </cell>
          <cell r="HP759" t="str">
            <v>90</v>
          </cell>
          <cell r="HQ759" t="str">
            <v>90</v>
          </cell>
          <cell r="HR759" t="str">
            <v>90</v>
          </cell>
          <cell r="HS759" t="str">
            <v>90</v>
          </cell>
          <cell r="HT759" t="str">
            <v>90</v>
          </cell>
          <cell r="HU759" t="str">
            <v>90</v>
          </cell>
          <cell r="HV759" t="str">
            <v>90</v>
          </cell>
          <cell r="HW759" t="str">
            <v>90</v>
          </cell>
          <cell r="HX759" t="str">
            <v>90</v>
          </cell>
          <cell r="HY759" t="str">
            <v>90</v>
          </cell>
        </row>
        <row r="760">
          <cell r="D760" t="str">
            <v>9</v>
          </cell>
          <cell r="F760" t="str">
            <v>9R</v>
          </cell>
          <cell r="H760">
            <v>0</v>
          </cell>
          <cell r="I760">
            <v>0</v>
          </cell>
          <cell r="J760">
            <v>0</v>
          </cell>
          <cell r="K760">
            <v>0</v>
          </cell>
          <cell r="M760">
            <v>0</v>
          </cell>
          <cell r="O760">
            <v>0</v>
          </cell>
          <cell r="S760">
            <v>0</v>
          </cell>
          <cell r="T760">
            <v>0</v>
          </cell>
          <cell r="U760">
            <v>0</v>
          </cell>
          <cell r="V760">
            <v>0</v>
          </cell>
          <cell r="W760">
            <v>0</v>
          </cell>
          <cell r="X760">
            <v>0</v>
          </cell>
          <cell r="Y760">
            <v>0</v>
          </cell>
          <cell r="Z760">
            <v>0</v>
          </cell>
          <cell r="AA760">
            <v>0</v>
          </cell>
          <cell r="AB760">
            <v>0</v>
          </cell>
          <cell r="AC760">
            <v>0</v>
          </cell>
          <cell r="AE760">
            <v>0</v>
          </cell>
          <cell r="AG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Y760">
            <v>0</v>
          </cell>
          <cell r="AZ760">
            <v>0</v>
          </cell>
          <cell r="BC760">
            <v>0</v>
          </cell>
          <cell r="BD760">
            <v>0</v>
          </cell>
          <cell r="BE760">
            <v>0</v>
          </cell>
          <cell r="BF760">
            <v>0</v>
          </cell>
          <cell r="BG760">
            <v>0</v>
          </cell>
          <cell r="BH760">
            <v>0</v>
          </cell>
          <cell r="BI760">
            <v>0</v>
          </cell>
          <cell r="BJ760">
            <v>0</v>
          </cell>
          <cell r="BK760">
            <v>0</v>
          </cell>
          <cell r="BL760">
            <v>0</v>
          </cell>
          <cell r="BM760">
            <v>0</v>
          </cell>
          <cell r="BO760">
            <v>0</v>
          </cell>
          <cell r="BQ760">
            <v>0</v>
          </cell>
          <cell r="BU760">
            <v>0</v>
          </cell>
          <cell r="BV760">
            <v>0</v>
          </cell>
          <cell r="BW760">
            <v>0</v>
          </cell>
          <cell r="BX760">
            <v>0</v>
          </cell>
          <cell r="BY760">
            <v>0</v>
          </cell>
          <cell r="BZ760">
            <v>0</v>
          </cell>
          <cell r="CA760">
            <v>0</v>
          </cell>
          <cell r="CB760">
            <v>0</v>
          </cell>
          <cell r="CC760">
            <v>0</v>
          </cell>
          <cell r="CD760">
            <v>0</v>
          </cell>
          <cell r="CE760">
            <v>0</v>
          </cell>
          <cell r="CG760">
            <v>0</v>
          </cell>
          <cell r="CI760">
            <v>0</v>
          </cell>
          <cell r="CM760">
            <v>0</v>
          </cell>
          <cell r="CN760">
            <v>0</v>
          </cell>
          <cell r="CO760">
            <v>0</v>
          </cell>
          <cell r="CP760">
            <v>0</v>
          </cell>
          <cell r="CQ760">
            <v>0</v>
          </cell>
          <cell r="CR760">
            <v>0</v>
          </cell>
          <cell r="CS760">
            <v>0</v>
          </cell>
          <cell r="CT760">
            <v>0</v>
          </cell>
          <cell r="CU760">
            <v>0</v>
          </cell>
          <cell r="CV760">
            <v>0</v>
          </cell>
          <cell r="CW760">
            <v>0</v>
          </cell>
          <cell r="CY760">
            <v>0</v>
          </cell>
          <cell r="DA760">
            <v>0</v>
          </cell>
          <cell r="DB760">
            <v>0</v>
          </cell>
          <cell r="DE760">
            <v>0</v>
          </cell>
          <cell r="DF760">
            <v>0</v>
          </cell>
          <cell r="DG760">
            <v>0</v>
          </cell>
          <cell r="DH760">
            <v>0</v>
          </cell>
          <cell r="DI760">
            <v>0</v>
          </cell>
          <cell r="DJ760">
            <v>0</v>
          </cell>
          <cell r="DK760">
            <v>0</v>
          </cell>
          <cell r="DL760">
            <v>0</v>
          </cell>
          <cell r="DM760">
            <v>0</v>
          </cell>
          <cell r="DN760">
            <v>0</v>
          </cell>
          <cell r="DO760">
            <v>0</v>
          </cell>
          <cell r="DP760">
            <v>0</v>
          </cell>
          <cell r="DQ760">
            <v>0</v>
          </cell>
          <cell r="DS760">
            <v>0</v>
          </cell>
          <cell r="DT760">
            <v>0</v>
          </cell>
          <cell r="DU760">
            <v>0</v>
          </cell>
          <cell r="DW760">
            <v>0</v>
          </cell>
          <cell r="DX760">
            <v>0</v>
          </cell>
          <cell r="DY760">
            <v>0</v>
          </cell>
          <cell r="DZ760">
            <v>0</v>
          </cell>
          <cell r="EA760">
            <v>0</v>
          </cell>
          <cell r="EB760">
            <v>0</v>
          </cell>
          <cell r="EC760">
            <v>0</v>
          </cell>
          <cell r="ED760">
            <v>0</v>
          </cell>
          <cell r="EE760">
            <v>0</v>
          </cell>
          <cell r="EF760">
            <v>0</v>
          </cell>
          <cell r="EG760">
            <v>0</v>
          </cell>
          <cell r="EH760">
            <v>0</v>
          </cell>
          <cell r="EI760">
            <v>0</v>
          </cell>
          <cell r="EK760">
            <v>0</v>
          </cell>
          <cell r="EL760">
            <v>0</v>
          </cell>
          <cell r="EM760">
            <v>0</v>
          </cell>
          <cell r="EO760">
            <v>0</v>
          </cell>
          <cell r="EP760">
            <v>0</v>
          </cell>
          <cell r="EQ760">
            <v>0</v>
          </cell>
          <cell r="ER760">
            <v>0</v>
          </cell>
          <cell r="ES760">
            <v>0</v>
          </cell>
          <cell r="ET760">
            <v>0</v>
          </cell>
          <cell r="EU760">
            <v>0</v>
          </cell>
          <cell r="EV760">
            <v>0</v>
          </cell>
          <cell r="EW760">
            <v>0</v>
          </cell>
          <cell r="EX760">
            <v>0</v>
          </cell>
          <cell r="EY760">
            <v>0</v>
          </cell>
          <cell r="EZ760">
            <v>0</v>
          </cell>
          <cell r="FA760">
            <v>0</v>
          </cell>
          <cell r="FC760">
            <v>0</v>
          </cell>
          <cell r="FD760">
            <v>0</v>
          </cell>
          <cell r="FE760">
            <v>0</v>
          </cell>
          <cell r="FG760">
            <v>0</v>
          </cell>
          <cell r="FH760">
            <v>0</v>
          </cell>
          <cell r="FI760">
            <v>0</v>
          </cell>
          <cell r="FJ760">
            <v>0</v>
          </cell>
          <cell r="FK760">
            <v>0</v>
          </cell>
          <cell r="FL760">
            <v>0</v>
          </cell>
          <cell r="FM760">
            <v>0</v>
          </cell>
          <cell r="FN760">
            <v>0</v>
          </cell>
          <cell r="FO760">
            <v>0</v>
          </cell>
          <cell r="FP760">
            <v>0</v>
          </cell>
          <cell r="FQ760">
            <v>0</v>
          </cell>
          <cell r="FR760">
            <v>0</v>
          </cell>
          <cell r="FS760">
            <v>0</v>
          </cell>
          <cell r="FU760">
            <v>0</v>
          </cell>
          <cell r="FV760">
            <v>0</v>
          </cell>
          <cell r="FW760">
            <v>0</v>
          </cell>
          <cell r="FY760">
            <v>0</v>
          </cell>
          <cell r="FZ760">
            <v>0</v>
          </cell>
          <cell r="GA760">
            <v>0</v>
          </cell>
          <cell r="GB760">
            <v>0</v>
          </cell>
          <cell r="GC760">
            <v>0</v>
          </cell>
          <cell r="GD760">
            <v>0</v>
          </cell>
          <cell r="GE760">
            <v>0</v>
          </cell>
          <cell r="GF760">
            <v>0</v>
          </cell>
          <cell r="GG760">
            <v>0</v>
          </cell>
          <cell r="GH760">
            <v>0</v>
          </cell>
          <cell r="GI760">
            <v>0</v>
          </cell>
          <cell r="GJ760">
            <v>0</v>
          </cell>
          <cell r="GK760">
            <v>0</v>
          </cell>
          <cell r="GM760">
            <v>0</v>
          </cell>
          <cell r="GN760">
            <v>0</v>
          </cell>
          <cell r="GO760">
            <v>0</v>
          </cell>
          <cell r="GQ760">
            <v>0</v>
          </cell>
          <cell r="GR760">
            <v>0</v>
          </cell>
          <cell r="GS760">
            <v>0</v>
          </cell>
          <cell r="GT760">
            <v>0</v>
          </cell>
          <cell r="GU760">
            <v>0</v>
          </cell>
          <cell r="GV760">
            <v>0</v>
          </cell>
          <cell r="GW760">
            <v>0</v>
          </cell>
          <cell r="GX760">
            <v>0</v>
          </cell>
          <cell r="GY760">
            <v>0</v>
          </cell>
          <cell r="GZ760">
            <v>0</v>
          </cell>
          <cell r="HA760">
            <v>0</v>
          </cell>
          <cell r="HB760">
            <v>0</v>
          </cell>
          <cell r="HC760">
            <v>0</v>
          </cell>
          <cell r="HD760">
            <v>0</v>
          </cell>
          <cell r="HE760">
            <v>0</v>
          </cell>
          <cell r="HF760">
            <v>0</v>
          </cell>
          <cell r="HG760">
            <v>0</v>
          </cell>
          <cell r="HH760">
            <v>0</v>
          </cell>
          <cell r="HI760">
            <v>0</v>
          </cell>
          <cell r="HJ760" t="str">
            <v>SI</v>
          </cell>
          <cell r="HL760">
            <v>1.9959242505722986E-2</v>
          </cell>
          <cell r="HO760" t="str">
            <v>90</v>
          </cell>
          <cell r="HP760" t="str">
            <v>90</v>
          </cell>
          <cell r="HQ760" t="str">
            <v>90</v>
          </cell>
          <cell r="HR760" t="str">
            <v>90</v>
          </cell>
          <cell r="HS760" t="str">
            <v>90</v>
          </cell>
          <cell r="HT760" t="str">
            <v>90</v>
          </cell>
          <cell r="HU760" t="str">
            <v>90</v>
          </cell>
          <cell r="HV760" t="str">
            <v>90</v>
          </cell>
          <cell r="HW760" t="str">
            <v>90</v>
          </cell>
          <cell r="HX760" t="str">
            <v>90</v>
          </cell>
          <cell r="HY760" t="str">
            <v>90</v>
          </cell>
        </row>
        <row r="761">
          <cell r="D761" t="str">
            <v>9</v>
          </cell>
          <cell r="F761" t="str">
            <v>9U</v>
          </cell>
          <cell r="H761">
            <v>0</v>
          </cell>
          <cell r="I761">
            <v>0</v>
          </cell>
          <cell r="J761">
            <v>0</v>
          </cell>
          <cell r="K761">
            <v>0</v>
          </cell>
          <cell r="M761">
            <v>0</v>
          </cell>
          <cell r="O761">
            <v>0</v>
          </cell>
          <cell r="S761">
            <v>0</v>
          </cell>
          <cell r="T761">
            <v>0</v>
          </cell>
          <cell r="U761">
            <v>0</v>
          </cell>
          <cell r="V761">
            <v>0</v>
          </cell>
          <cell r="W761">
            <v>0</v>
          </cell>
          <cell r="X761">
            <v>0</v>
          </cell>
          <cell r="Y761">
            <v>0</v>
          </cell>
          <cell r="Z761">
            <v>0</v>
          </cell>
          <cell r="AA761">
            <v>0</v>
          </cell>
          <cell r="AB761">
            <v>0</v>
          </cell>
          <cell r="AC761">
            <v>0</v>
          </cell>
          <cell r="AE761">
            <v>0</v>
          </cell>
          <cell r="AG761">
            <v>0</v>
          </cell>
          <cell r="AK761">
            <v>0</v>
          </cell>
          <cell r="AL761">
            <v>0</v>
          </cell>
          <cell r="AM761">
            <v>0</v>
          </cell>
          <cell r="AN761">
            <v>0</v>
          </cell>
          <cell r="AO761">
            <v>0</v>
          </cell>
          <cell r="AP761">
            <v>0</v>
          </cell>
          <cell r="AQ761">
            <v>0</v>
          </cell>
          <cell r="AR761">
            <v>0</v>
          </cell>
          <cell r="AS761">
            <v>0</v>
          </cell>
          <cell r="AT761">
            <v>0</v>
          </cell>
          <cell r="AU761">
            <v>0</v>
          </cell>
          <cell r="AV761">
            <v>0</v>
          </cell>
          <cell r="AW761">
            <v>0</v>
          </cell>
          <cell r="AY761">
            <v>0</v>
          </cell>
          <cell r="AZ761">
            <v>0</v>
          </cell>
          <cell r="BC761">
            <v>0</v>
          </cell>
          <cell r="BD761">
            <v>0</v>
          </cell>
          <cell r="BE761">
            <v>0</v>
          </cell>
          <cell r="BF761">
            <v>0</v>
          </cell>
          <cell r="BG761">
            <v>0</v>
          </cell>
          <cell r="BH761">
            <v>0</v>
          </cell>
          <cell r="BI761">
            <v>0</v>
          </cell>
          <cell r="BJ761">
            <v>0</v>
          </cell>
          <cell r="BK761">
            <v>0</v>
          </cell>
          <cell r="BL761">
            <v>0</v>
          </cell>
          <cell r="BM761">
            <v>0</v>
          </cell>
          <cell r="BO761">
            <v>0</v>
          </cell>
          <cell r="BQ761">
            <v>0</v>
          </cell>
          <cell r="BU761">
            <v>0</v>
          </cell>
          <cell r="BV761">
            <v>0</v>
          </cell>
          <cell r="BW761">
            <v>0</v>
          </cell>
          <cell r="BX761">
            <v>0</v>
          </cell>
          <cell r="BY761">
            <v>0</v>
          </cell>
          <cell r="BZ761">
            <v>0</v>
          </cell>
          <cell r="CA761">
            <v>0</v>
          </cell>
          <cell r="CB761">
            <v>0</v>
          </cell>
          <cell r="CC761">
            <v>0</v>
          </cell>
          <cell r="CD761">
            <v>0</v>
          </cell>
          <cell r="CE761">
            <v>0</v>
          </cell>
          <cell r="CG761">
            <v>0</v>
          </cell>
          <cell r="CI761">
            <v>0</v>
          </cell>
          <cell r="CM761">
            <v>0</v>
          </cell>
          <cell r="CN761">
            <v>0</v>
          </cell>
          <cell r="CO761">
            <v>0</v>
          </cell>
          <cell r="CP761">
            <v>0</v>
          </cell>
          <cell r="CQ761">
            <v>0</v>
          </cell>
          <cell r="CR761">
            <v>0</v>
          </cell>
          <cell r="CS761">
            <v>0</v>
          </cell>
          <cell r="CT761">
            <v>0</v>
          </cell>
          <cell r="CU761">
            <v>0</v>
          </cell>
          <cell r="CV761">
            <v>0</v>
          </cell>
          <cell r="CW761">
            <v>0</v>
          </cell>
          <cell r="CY761">
            <v>0</v>
          </cell>
          <cell r="DA761">
            <v>0</v>
          </cell>
          <cell r="DB761">
            <v>0</v>
          </cell>
          <cell r="DE761">
            <v>0</v>
          </cell>
          <cell r="DF761">
            <v>0</v>
          </cell>
          <cell r="DG761">
            <v>0</v>
          </cell>
          <cell r="DH761">
            <v>0</v>
          </cell>
          <cell r="DI761">
            <v>0</v>
          </cell>
          <cell r="DJ761">
            <v>0</v>
          </cell>
          <cell r="DK761">
            <v>0</v>
          </cell>
          <cell r="DL761">
            <v>0</v>
          </cell>
          <cell r="DM761">
            <v>0</v>
          </cell>
          <cell r="DN761">
            <v>0</v>
          </cell>
          <cell r="DO761">
            <v>0</v>
          </cell>
          <cell r="DP761">
            <v>0</v>
          </cell>
          <cell r="DQ761">
            <v>0</v>
          </cell>
          <cell r="DS761">
            <v>0</v>
          </cell>
          <cell r="DT761">
            <v>0</v>
          </cell>
          <cell r="DU761">
            <v>0</v>
          </cell>
          <cell r="DW761">
            <v>0</v>
          </cell>
          <cell r="DX761">
            <v>0</v>
          </cell>
          <cell r="DY761">
            <v>0</v>
          </cell>
          <cell r="DZ761">
            <v>0</v>
          </cell>
          <cell r="EA761">
            <v>0</v>
          </cell>
          <cell r="EB761">
            <v>0</v>
          </cell>
          <cell r="EC761">
            <v>0</v>
          </cell>
          <cell r="ED761">
            <v>0</v>
          </cell>
          <cell r="EE761">
            <v>0</v>
          </cell>
          <cell r="EF761">
            <v>0</v>
          </cell>
          <cell r="EG761">
            <v>0</v>
          </cell>
          <cell r="EH761">
            <v>0</v>
          </cell>
          <cell r="EI761">
            <v>0</v>
          </cell>
          <cell r="EK761">
            <v>0</v>
          </cell>
          <cell r="EL761">
            <v>0</v>
          </cell>
          <cell r="EM761">
            <v>0</v>
          </cell>
          <cell r="EO761">
            <v>0</v>
          </cell>
          <cell r="EP761">
            <v>0</v>
          </cell>
          <cell r="EQ761">
            <v>0</v>
          </cell>
          <cell r="ER761">
            <v>0</v>
          </cell>
          <cell r="ES761">
            <v>0</v>
          </cell>
          <cell r="ET761">
            <v>0</v>
          </cell>
          <cell r="EU761">
            <v>0</v>
          </cell>
          <cell r="EV761">
            <v>0</v>
          </cell>
          <cell r="EW761">
            <v>0</v>
          </cell>
          <cell r="EX761">
            <v>0</v>
          </cell>
          <cell r="EY761">
            <v>0</v>
          </cell>
          <cell r="EZ761">
            <v>0</v>
          </cell>
          <cell r="FA761">
            <v>0</v>
          </cell>
          <cell r="FC761">
            <v>0</v>
          </cell>
          <cell r="FD761">
            <v>0</v>
          </cell>
          <cell r="FE761">
            <v>0</v>
          </cell>
          <cell r="FG761">
            <v>0</v>
          </cell>
          <cell r="FH761">
            <v>0</v>
          </cell>
          <cell r="FI761">
            <v>0</v>
          </cell>
          <cell r="FJ761">
            <v>0</v>
          </cell>
          <cell r="FK761">
            <v>0</v>
          </cell>
          <cell r="FL761">
            <v>0</v>
          </cell>
          <cell r="FM761">
            <v>0</v>
          </cell>
          <cell r="FN761">
            <v>0</v>
          </cell>
          <cell r="FO761">
            <v>0</v>
          </cell>
          <cell r="FP761">
            <v>0</v>
          </cell>
          <cell r="FQ761">
            <v>0</v>
          </cell>
          <cell r="FR761">
            <v>0</v>
          </cell>
          <cell r="FS761">
            <v>0</v>
          </cell>
          <cell r="FU761">
            <v>0</v>
          </cell>
          <cell r="FV761">
            <v>0</v>
          </cell>
          <cell r="FW761">
            <v>0</v>
          </cell>
          <cell r="FY761">
            <v>0</v>
          </cell>
          <cell r="FZ761">
            <v>0</v>
          </cell>
          <cell r="GA761">
            <v>0</v>
          </cell>
          <cell r="GB761">
            <v>0</v>
          </cell>
          <cell r="GC761">
            <v>0</v>
          </cell>
          <cell r="GD761">
            <v>0</v>
          </cell>
          <cell r="GE761">
            <v>0</v>
          </cell>
          <cell r="GF761">
            <v>0</v>
          </cell>
          <cell r="GG761">
            <v>0</v>
          </cell>
          <cell r="GH761">
            <v>0</v>
          </cell>
          <cell r="GI761">
            <v>0</v>
          </cell>
          <cell r="GJ761">
            <v>0</v>
          </cell>
          <cell r="GK761">
            <v>0</v>
          </cell>
          <cell r="GM761">
            <v>0</v>
          </cell>
          <cell r="GN761">
            <v>0</v>
          </cell>
          <cell r="GO761">
            <v>0</v>
          </cell>
          <cell r="GQ761">
            <v>0</v>
          </cell>
          <cell r="GR761">
            <v>0</v>
          </cell>
          <cell r="GS761">
            <v>0</v>
          </cell>
          <cell r="GT761">
            <v>0</v>
          </cell>
          <cell r="GU761">
            <v>0</v>
          </cell>
          <cell r="GV761">
            <v>0</v>
          </cell>
          <cell r="GW761">
            <v>0</v>
          </cell>
          <cell r="GX761">
            <v>0</v>
          </cell>
          <cell r="GY761">
            <v>0</v>
          </cell>
          <cell r="GZ761">
            <v>0</v>
          </cell>
          <cell r="HA761">
            <v>0</v>
          </cell>
          <cell r="HB761">
            <v>0</v>
          </cell>
          <cell r="HC761">
            <v>0</v>
          </cell>
          <cell r="HD761">
            <v>0</v>
          </cell>
          <cell r="HE761">
            <v>0</v>
          </cell>
          <cell r="HF761">
            <v>0</v>
          </cell>
          <cell r="HG761">
            <v>0</v>
          </cell>
          <cell r="HH761">
            <v>0</v>
          </cell>
          <cell r="HI761">
            <v>0</v>
          </cell>
          <cell r="HJ761" t="str">
            <v>SI</v>
          </cell>
          <cell r="HL761">
            <v>1.9959242505722986E-2</v>
          </cell>
          <cell r="HO761" t="str">
            <v>90</v>
          </cell>
          <cell r="HP761" t="str">
            <v>90</v>
          </cell>
          <cell r="HQ761" t="str">
            <v>90</v>
          </cell>
          <cell r="HR761" t="str">
            <v>90</v>
          </cell>
          <cell r="HS761" t="str">
            <v>90</v>
          </cell>
          <cell r="HT761" t="str">
            <v>90</v>
          </cell>
          <cell r="HU761" t="str">
            <v>90</v>
          </cell>
          <cell r="HV761" t="str">
            <v>90</v>
          </cell>
          <cell r="HW761" t="str">
            <v>90</v>
          </cell>
          <cell r="HX761" t="str">
            <v>90</v>
          </cell>
          <cell r="HY761" t="str">
            <v>90</v>
          </cell>
        </row>
        <row r="762">
          <cell r="D762" t="str">
            <v>9</v>
          </cell>
          <cell r="F762" t="str">
            <v>9U</v>
          </cell>
          <cell r="H762">
            <v>0</v>
          </cell>
          <cell r="I762">
            <v>0</v>
          </cell>
          <cell r="J762">
            <v>0</v>
          </cell>
          <cell r="K762">
            <v>0</v>
          </cell>
          <cell r="M762">
            <v>0</v>
          </cell>
          <cell r="O762">
            <v>0</v>
          </cell>
          <cell r="S762">
            <v>0</v>
          </cell>
          <cell r="T762">
            <v>0</v>
          </cell>
          <cell r="U762">
            <v>0</v>
          </cell>
          <cell r="V762">
            <v>0</v>
          </cell>
          <cell r="W762">
            <v>0</v>
          </cell>
          <cell r="X762">
            <v>0</v>
          </cell>
          <cell r="Y762">
            <v>0</v>
          </cell>
          <cell r="Z762">
            <v>0</v>
          </cell>
          <cell r="AA762">
            <v>0</v>
          </cell>
          <cell r="AB762">
            <v>0</v>
          </cell>
          <cell r="AC762">
            <v>0</v>
          </cell>
          <cell r="AE762">
            <v>0</v>
          </cell>
          <cell r="AG762">
            <v>0</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Y762">
            <v>0</v>
          </cell>
          <cell r="AZ762">
            <v>0</v>
          </cell>
          <cell r="BC762">
            <v>0</v>
          </cell>
          <cell r="BD762">
            <v>0</v>
          </cell>
          <cell r="BE762">
            <v>0</v>
          </cell>
          <cell r="BF762">
            <v>0</v>
          </cell>
          <cell r="BG762">
            <v>0</v>
          </cell>
          <cell r="BH762">
            <v>0</v>
          </cell>
          <cell r="BI762">
            <v>0</v>
          </cell>
          <cell r="BJ762">
            <v>0</v>
          </cell>
          <cell r="BK762">
            <v>0</v>
          </cell>
          <cell r="BL762">
            <v>0</v>
          </cell>
          <cell r="BM762">
            <v>0</v>
          </cell>
          <cell r="BO762">
            <v>0</v>
          </cell>
          <cell r="BQ762">
            <v>0</v>
          </cell>
          <cell r="BU762">
            <v>0</v>
          </cell>
          <cell r="BV762">
            <v>0</v>
          </cell>
          <cell r="BW762">
            <v>0</v>
          </cell>
          <cell r="BX762">
            <v>0</v>
          </cell>
          <cell r="BY762">
            <v>0</v>
          </cell>
          <cell r="BZ762">
            <v>0</v>
          </cell>
          <cell r="CA762">
            <v>0</v>
          </cell>
          <cell r="CB762">
            <v>0</v>
          </cell>
          <cell r="CC762">
            <v>0</v>
          </cell>
          <cell r="CD762">
            <v>0</v>
          </cell>
          <cell r="CE762">
            <v>0</v>
          </cell>
          <cell r="CG762">
            <v>0</v>
          </cell>
          <cell r="CI762">
            <v>0</v>
          </cell>
          <cell r="CM762">
            <v>0</v>
          </cell>
          <cell r="CN762">
            <v>0</v>
          </cell>
          <cell r="CO762">
            <v>0</v>
          </cell>
          <cell r="CP762">
            <v>0</v>
          </cell>
          <cell r="CQ762">
            <v>0</v>
          </cell>
          <cell r="CR762">
            <v>0</v>
          </cell>
          <cell r="CS762">
            <v>0</v>
          </cell>
          <cell r="CT762">
            <v>0</v>
          </cell>
          <cell r="CU762">
            <v>0</v>
          </cell>
          <cell r="CV762">
            <v>0</v>
          </cell>
          <cell r="CW762">
            <v>0</v>
          </cell>
          <cell r="CY762">
            <v>0</v>
          </cell>
          <cell r="DA762">
            <v>0</v>
          </cell>
          <cell r="DB762">
            <v>0</v>
          </cell>
          <cell r="DE762">
            <v>0</v>
          </cell>
          <cell r="DF762">
            <v>0</v>
          </cell>
          <cell r="DG762">
            <v>0</v>
          </cell>
          <cell r="DH762">
            <v>0</v>
          </cell>
          <cell r="DI762">
            <v>0</v>
          </cell>
          <cell r="DJ762">
            <v>0</v>
          </cell>
          <cell r="DK762">
            <v>0</v>
          </cell>
          <cell r="DL762">
            <v>0</v>
          </cell>
          <cell r="DM762">
            <v>0</v>
          </cell>
          <cell r="DN762">
            <v>0</v>
          </cell>
          <cell r="DO762">
            <v>0</v>
          </cell>
          <cell r="DP762">
            <v>0</v>
          </cell>
          <cell r="DQ762">
            <v>0</v>
          </cell>
          <cell r="DS762">
            <v>0</v>
          </cell>
          <cell r="DT762">
            <v>0</v>
          </cell>
          <cell r="DU762">
            <v>0</v>
          </cell>
          <cell r="DW762">
            <v>0</v>
          </cell>
          <cell r="DX762">
            <v>0</v>
          </cell>
          <cell r="DY762">
            <v>0</v>
          </cell>
          <cell r="DZ762">
            <v>0</v>
          </cell>
          <cell r="EA762">
            <v>0</v>
          </cell>
          <cell r="EB762">
            <v>0</v>
          </cell>
          <cell r="EC762">
            <v>0</v>
          </cell>
          <cell r="ED762">
            <v>0</v>
          </cell>
          <cell r="EE762">
            <v>0</v>
          </cell>
          <cell r="EF762">
            <v>0</v>
          </cell>
          <cell r="EG762">
            <v>0</v>
          </cell>
          <cell r="EH762">
            <v>0</v>
          </cell>
          <cell r="EI762">
            <v>0</v>
          </cell>
          <cell r="EK762">
            <v>0</v>
          </cell>
          <cell r="EL762">
            <v>0</v>
          </cell>
          <cell r="EM762">
            <v>0</v>
          </cell>
          <cell r="EO762">
            <v>0</v>
          </cell>
          <cell r="EP762">
            <v>0</v>
          </cell>
          <cell r="EQ762">
            <v>0</v>
          </cell>
          <cell r="ER762">
            <v>0</v>
          </cell>
          <cell r="ES762">
            <v>0</v>
          </cell>
          <cell r="ET762">
            <v>0</v>
          </cell>
          <cell r="EU762">
            <v>0</v>
          </cell>
          <cell r="EV762">
            <v>0</v>
          </cell>
          <cell r="EW762">
            <v>0</v>
          </cell>
          <cell r="EX762">
            <v>0</v>
          </cell>
          <cell r="EY762">
            <v>0</v>
          </cell>
          <cell r="EZ762">
            <v>0</v>
          </cell>
          <cell r="FA762">
            <v>0</v>
          </cell>
          <cell r="FC762">
            <v>0</v>
          </cell>
          <cell r="FD762">
            <v>0</v>
          </cell>
          <cell r="FE762">
            <v>0</v>
          </cell>
          <cell r="FG762">
            <v>0</v>
          </cell>
          <cell r="FH762">
            <v>0</v>
          </cell>
          <cell r="FI762">
            <v>0</v>
          </cell>
          <cell r="FJ762">
            <v>0</v>
          </cell>
          <cell r="FK762">
            <v>0</v>
          </cell>
          <cell r="FL762">
            <v>0</v>
          </cell>
          <cell r="FM762">
            <v>0</v>
          </cell>
          <cell r="FN762">
            <v>0</v>
          </cell>
          <cell r="FO762">
            <v>0</v>
          </cell>
          <cell r="FP762">
            <v>0</v>
          </cell>
          <cell r="FQ762">
            <v>0</v>
          </cell>
          <cell r="FR762">
            <v>0</v>
          </cell>
          <cell r="FS762">
            <v>0</v>
          </cell>
          <cell r="FU762">
            <v>0</v>
          </cell>
          <cell r="FV762">
            <v>0</v>
          </cell>
          <cell r="FW762">
            <v>0</v>
          </cell>
          <cell r="FY762">
            <v>0</v>
          </cell>
          <cell r="FZ762">
            <v>0</v>
          </cell>
          <cell r="GA762">
            <v>0</v>
          </cell>
          <cell r="GB762">
            <v>0</v>
          </cell>
          <cell r="GC762">
            <v>0</v>
          </cell>
          <cell r="GD762">
            <v>0</v>
          </cell>
          <cell r="GE762">
            <v>0</v>
          </cell>
          <cell r="GF762">
            <v>0</v>
          </cell>
          <cell r="GG762">
            <v>0</v>
          </cell>
          <cell r="GH762">
            <v>0</v>
          </cell>
          <cell r="GI762">
            <v>0</v>
          </cell>
          <cell r="GJ762">
            <v>0</v>
          </cell>
          <cell r="GK762">
            <v>0</v>
          </cell>
          <cell r="GM762">
            <v>0</v>
          </cell>
          <cell r="GN762">
            <v>0</v>
          </cell>
          <cell r="GO762">
            <v>0</v>
          </cell>
          <cell r="GQ762">
            <v>0</v>
          </cell>
          <cell r="GR762">
            <v>0</v>
          </cell>
          <cell r="GS762">
            <v>0</v>
          </cell>
          <cell r="GT762">
            <v>0</v>
          </cell>
          <cell r="GU762">
            <v>0</v>
          </cell>
          <cell r="GV762">
            <v>0</v>
          </cell>
          <cell r="GW762">
            <v>0</v>
          </cell>
          <cell r="GX762">
            <v>0</v>
          </cell>
          <cell r="GY762">
            <v>0</v>
          </cell>
          <cell r="GZ762">
            <v>0</v>
          </cell>
          <cell r="HA762">
            <v>0</v>
          </cell>
          <cell r="HB762">
            <v>0</v>
          </cell>
          <cell r="HC762">
            <v>0</v>
          </cell>
          <cell r="HD762">
            <v>0</v>
          </cell>
          <cell r="HE762">
            <v>0</v>
          </cell>
          <cell r="HF762">
            <v>0</v>
          </cell>
          <cell r="HG762">
            <v>0</v>
          </cell>
          <cell r="HH762">
            <v>0</v>
          </cell>
          <cell r="HI762">
            <v>0</v>
          </cell>
          <cell r="HJ762" t="str">
            <v>SI</v>
          </cell>
          <cell r="HL762">
            <v>1.9959242505722986E-2</v>
          </cell>
          <cell r="HO762" t="str">
            <v>90</v>
          </cell>
          <cell r="HP762" t="str">
            <v>90</v>
          </cell>
          <cell r="HQ762" t="str">
            <v>90</v>
          </cell>
          <cell r="HR762" t="str">
            <v>90</v>
          </cell>
          <cell r="HS762" t="str">
            <v>90</v>
          </cell>
          <cell r="HT762" t="str">
            <v>90</v>
          </cell>
          <cell r="HU762" t="str">
            <v>90</v>
          </cell>
          <cell r="HV762" t="str">
            <v>90</v>
          </cell>
          <cell r="HW762" t="str">
            <v>90</v>
          </cell>
          <cell r="HX762" t="str">
            <v>90</v>
          </cell>
          <cell r="HY762" t="str">
            <v>90</v>
          </cell>
        </row>
        <row r="763">
          <cell r="D763" t="str">
            <v>9</v>
          </cell>
          <cell r="F763" t="str">
            <v>9U</v>
          </cell>
          <cell r="H763">
            <v>0</v>
          </cell>
          <cell r="I763">
            <v>0</v>
          </cell>
          <cell r="J763">
            <v>0</v>
          </cell>
          <cell r="K763">
            <v>0</v>
          </cell>
          <cell r="M763">
            <v>0</v>
          </cell>
          <cell r="O763">
            <v>0</v>
          </cell>
          <cell r="S763">
            <v>0</v>
          </cell>
          <cell r="T763">
            <v>0</v>
          </cell>
          <cell r="U763">
            <v>0</v>
          </cell>
          <cell r="V763">
            <v>0</v>
          </cell>
          <cell r="W763">
            <v>0</v>
          </cell>
          <cell r="X763">
            <v>0</v>
          </cell>
          <cell r="Y763">
            <v>0</v>
          </cell>
          <cell r="Z763">
            <v>0</v>
          </cell>
          <cell r="AA763">
            <v>0</v>
          </cell>
          <cell r="AB763">
            <v>0</v>
          </cell>
          <cell r="AC763">
            <v>0</v>
          </cell>
          <cell r="AE763">
            <v>0</v>
          </cell>
          <cell r="AG763">
            <v>0</v>
          </cell>
          <cell r="AK763">
            <v>0</v>
          </cell>
          <cell r="AL763">
            <v>0</v>
          </cell>
          <cell r="AM763">
            <v>0</v>
          </cell>
          <cell r="AN763">
            <v>0</v>
          </cell>
          <cell r="AO763">
            <v>0</v>
          </cell>
          <cell r="AP763">
            <v>0</v>
          </cell>
          <cell r="AQ763">
            <v>0</v>
          </cell>
          <cell r="AR763">
            <v>0</v>
          </cell>
          <cell r="AS763">
            <v>0</v>
          </cell>
          <cell r="AT763">
            <v>0</v>
          </cell>
          <cell r="AU763">
            <v>0</v>
          </cell>
          <cell r="AV763">
            <v>0</v>
          </cell>
          <cell r="AW763">
            <v>0</v>
          </cell>
          <cell r="AY763">
            <v>0</v>
          </cell>
          <cell r="AZ763">
            <v>0</v>
          </cell>
          <cell r="BC763">
            <v>0</v>
          </cell>
          <cell r="BD763">
            <v>0</v>
          </cell>
          <cell r="BE763">
            <v>0</v>
          </cell>
          <cell r="BF763">
            <v>0</v>
          </cell>
          <cell r="BG763">
            <v>0</v>
          </cell>
          <cell r="BH763">
            <v>0</v>
          </cell>
          <cell r="BI763">
            <v>0</v>
          </cell>
          <cell r="BJ763">
            <v>0</v>
          </cell>
          <cell r="BK763">
            <v>0</v>
          </cell>
          <cell r="BL763">
            <v>0</v>
          </cell>
          <cell r="BM763">
            <v>0</v>
          </cell>
          <cell r="BO763">
            <v>0</v>
          </cell>
          <cell r="BQ763">
            <v>0</v>
          </cell>
          <cell r="BU763">
            <v>0</v>
          </cell>
          <cell r="BV763">
            <v>0</v>
          </cell>
          <cell r="BW763">
            <v>0</v>
          </cell>
          <cell r="BX763">
            <v>0</v>
          </cell>
          <cell r="BY763">
            <v>0</v>
          </cell>
          <cell r="BZ763">
            <v>0</v>
          </cell>
          <cell r="CA763">
            <v>0</v>
          </cell>
          <cell r="CB763">
            <v>0</v>
          </cell>
          <cell r="CC763">
            <v>0</v>
          </cell>
          <cell r="CD763">
            <v>0</v>
          </cell>
          <cell r="CE763">
            <v>0</v>
          </cell>
          <cell r="CG763">
            <v>0</v>
          </cell>
          <cell r="CI763">
            <v>0</v>
          </cell>
          <cell r="CM763">
            <v>0</v>
          </cell>
          <cell r="CN763">
            <v>0</v>
          </cell>
          <cell r="CO763">
            <v>0</v>
          </cell>
          <cell r="CP763">
            <v>0</v>
          </cell>
          <cell r="CQ763">
            <v>0</v>
          </cell>
          <cell r="CR763">
            <v>0</v>
          </cell>
          <cell r="CS763">
            <v>0</v>
          </cell>
          <cell r="CT763">
            <v>0</v>
          </cell>
          <cell r="CU763">
            <v>0</v>
          </cell>
          <cell r="CV763">
            <v>0</v>
          </cell>
          <cell r="CW763">
            <v>0</v>
          </cell>
          <cell r="CY763">
            <v>0</v>
          </cell>
          <cell r="DA763">
            <v>0</v>
          </cell>
          <cell r="DB763">
            <v>0</v>
          </cell>
          <cell r="DE763">
            <v>0</v>
          </cell>
          <cell r="DF763">
            <v>0</v>
          </cell>
          <cell r="DG763">
            <v>0</v>
          </cell>
          <cell r="DH763">
            <v>0</v>
          </cell>
          <cell r="DI763">
            <v>0</v>
          </cell>
          <cell r="DJ763">
            <v>0</v>
          </cell>
          <cell r="DK763">
            <v>0</v>
          </cell>
          <cell r="DL763">
            <v>0</v>
          </cell>
          <cell r="DM763">
            <v>0</v>
          </cell>
          <cell r="DN763">
            <v>0</v>
          </cell>
          <cell r="DO763">
            <v>0</v>
          </cell>
          <cell r="DP763">
            <v>0</v>
          </cell>
          <cell r="DQ763">
            <v>0</v>
          </cell>
          <cell r="DS763">
            <v>0</v>
          </cell>
          <cell r="DT763">
            <v>0</v>
          </cell>
          <cell r="DU763">
            <v>0</v>
          </cell>
          <cell r="DW763">
            <v>0</v>
          </cell>
          <cell r="DX763">
            <v>0</v>
          </cell>
          <cell r="DY763">
            <v>0</v>
          </cell>
          <cell r="DZ763">
            <v>0</v>
          </cell>
          <cell r="EA763">
            <v>0</v>
          </cell>
          <cell r="EB763">
            <v>0</v>
          </cell>
          <cell r="EC763">
            <v>0</v>
          </cell>
          <cell r="ED763">
            <v>0</v>
          </cell>
          <cell r="EE763">
            <v>0</v>
          </cell>
          <cell r="EF763">
            <v>0</v>
          </cell>
          <cell r="EG763">
            <v>0</v>
          </cell>
          <cell r="EH763">
            <v>0</v>
          </cell>
          <cell r="EI763">
            <v>0</v>
          </cell>
          <cell r="EK763">
            <v>0</v>
          </cell>
          <cell r="EL763">
            <v>0</v>
          </cell>
          <cell r="EM763">
            <v>0</v>
          </cell>
          <cell r="EO763">
            <v>0</v>
          </cell>
          <cell r="EP763">
            <v>0</v>
          </cell>
          <cell r="EQ763">
            <v>0</v>
          </cell>
          <cell r="ER763">
            <v>0</v>
          </cell>
          <cell r="ES763">
            <v>0</v>
          </cell>
          <cell r="ET763">
            <v>0</v>
          </cell>
          <cell r="EU763">
            <v>0</v>
          </cell>
          <cell r="EV763">
            <v>0</v>
          </cell>
          <cell r="EW763">
            <v>0</v>
          </cell>
          <cell r="EX763">
            <v>0</v>
          </cell>
          <cell r="EY763">
            <v>0</v>
          </cell>
          <cell r="EZ763">
            <v>0</v>
          </cell>
          <cell r="FA763">
            <v>0</v>
          </cell>
          <cell r="FC763">
            <v>0</v>
          </cell>
          <cell r="FD763">
            <v>0</v>
          </cell>
          <cell r="FE763">
            <v>0</v>
          </cell>
          <cell r="FG763">
            <v>0</v>
          </cell>
          <cell r="FH763">
            <v>0</v>
          </cell>
          <cell r="FI763">
            <v>0</v>
          </cell>
          <cell r="FJ763">
            <v>0</v>
          </cell>
          <cell r="FK763">
            <v>0</v>
          </cell>
          <cell r="FL763">
            <v>0</v>
          </cell>
          <cell r="FM763">
            <v>0</v>
          </cell>
          <cell r="FN763">
            <v>0</v>
          </cell>
          <cell r="FO763">
            <v>0</v>
          </cell>
          <cell r="FP763">
            <v>0</v>
          </cell>
          <cell r="FQ763">
            <v>0</v>
          </cell>
          <cell r="FR763">
            <v>0</v>
          </cell>
          <cell r="FS763">
            <v>0</v>
          </cell>
          <cell r="FU763">
            <v>0</v>
          </cell>
          <cell r="FV763">
            <v>0</v>
          </cell>
          <cell r="FW763">
            <v>0</v>
          </cell>
          <cell r="FY763">
            <v>0</v>
          </cell>
          <cell r="FZ763">
            <v>0</v>
          </cell>
          <cell r="GA763">
            <v>0</v>
          </cell>
          <cell r="GB763">
            <v>0</v>
          </cell>
          <cell r="GC763">
            <v>0</v>
          </cell>
          <cell r="GD763">
            <v>0</v>
          </cell>
          <cell r="GE763">
            <v>0</v>
          </cell>
          <cell r="GF763">
            <v>0</v>
          </cell>
          <cell r="GG763">
            <v>0</v>
          </cell>
          <cell r="GH763">
            <v>0</v>
          </cell>
          <cell r="GI763">
            <v>0</v>
          </cell>
          <cell r="GJ763">
            <v>0</v>
          </cell>
          <cell r="GK763">
            <v>0</v>
          </cell>
          <cell r="GM763">
            <v>0</v>
          </cell>
          <cell r="GN763">
            <v>0</v>
          </cell>
          <cell r="GO763">
            <v>0</v>
          </cell>
          <cell r="GQ763">
            <v>0</v>
          </cell>
          <cell r="GR763">
            <v>0</v>
          </cell>
          <cell r="GS763">
            <v>0</v>
          </cell>
          <cell r="GT763">
            <v>0</v>
          </cell>
          <cell r="GU763">
            <v>0</v>
          </cell>
          <cell r="GV763">
            <v>0</v>
          </cell>
          <cell r="GW763">
            <v>0</v>
          </cell>
          <cell r="GX763">
            <v>0</v>
          </cell>
          <cell r="GY763">
            <v>0</v>
          </cell>
          <cell r="GZ763">
            <v>0</v>
          </cell>
          <cell r="HA763">
            <v>0</v>
          </cell>
          <cell r="HB763">
            <v>0</v>
          </cell>
          <cell r="HC763">
            <v>0</v>
          </cell>
          <cell r="HD763">
            <v>0</v>
          </cell>
          <cell r="HE763">
            <v>0</v>
          </cell>
          <cell r="HF763">
            <v>0</v>
          </cell>
          <cell r="HG763">
            <v>0</v>
          </cell>
          <cell r="HH763">
            <v>0</v>
          </cell>
          <cell r="HI763">
            <v>0</v>
          </cell>
          <cell r="HJ763" t="str">
            <v>SI</v>
          </cell>
          <cell r="HL763">
            <v>1.9959242505722986E-2</v>
          </cell>
          <cell r="HO763" t="str">
            <v>90</v>
          </cell>
          <cell r="HP763" t="str">
            <v>90</v>
          </cell>
          <cell r="HQ763" t="str">
            <v>90</v>
          </cell>
          <cell r="HR763" t="str">
            <v>90</v>
          </cell>
          <cell r="HS763" t="str">
            <v>90</v>
          </cell>
          <cell r="HT763" t="str">
            <v>90</v>
          </cell>
          <cell r="HU763" t="str">
            <v>90</v>
          </cell>
          <cell r="HV763" t="str">
            <v>90</v>
          </cell>
          <cell r="HW763" t="str">
            <v>90</v>
          </cell>
          <cell r="HX763" t="str">
            <v>90</v>
          </cell>
          <cell r="HY763" t="str">
            <v>90</v>
          </cell>
        </row>
        <row r="764">
          <cell r="D764" t="str">
            <v>9</v>
          </cell>
          <cell r="F764" t="str">
            <v>9U</v>
          </cell>
          <cell r="H764">
            <v>0</v>
          </cell>
          <cell r="I764">
            <v>0</v>
          </cell>
          <cell r="J764">
            <v>0</v>
          </cell>
          <cell r="K764">
            <v>0</v>
          </cell>
          <cell r="M764">
            <v>0</v>
          </cell>
          <cell r="O764">
            <v>0</v>
          </cell>
          <cell r="S764">
            <v>0</v>
          </cell>
          <cell r="T764">
            <v>0</v>
          </cell>
          <cell r="U764">
            <v>0</v>
          </cell>
          <cell r="V764">
            <v>0</v>
          </cell>
          <cell r="W764">
            <v>0</v>
          </cell>
          <cell r="X764">
            <v>0</v>
          </cell>
          <cell r="Y764">
            <v>0</v>
          </cell>
          <cell r="Z764">
            <v>0</v>
          </cell>
          <cell r="AA764">
            <v>0</v>
          </cell>
          <cell r="AB764">
            <v>0</v>
          </cell>
          <cell r="AC764">
            <v>0</v>
          </cell>
          <cell r="AE764">
            <v>0</v>
          </cell>
          <cell r="AG764">
            <v>0</v>
          </cell>
          <cell r="AK764">
            <v>0</v>
          </cell>
          <cell r="AL764">
            <v>0</v>
          </cell>
          <cell r="AM764">
            <v>0</v>
          </cell>
          <cell r="AN764">
            <v>0</v>
          </cell>
          <cell r="AO764">
            <v>0</v>
          </cell>
          <cell r="AP764">
            <v>0</v>
          </cell>
          <cell r="AQ764">
            <v>0</v>
          </cell>
          <cell r="AR764">
            <v>0</v>
          </cell>
          <cell r="AS764">
            <v>0</v>
          </cell>
          <cell r="AT764">
            <v>0</v>
          </cell>
          <cell r="AU764">
            <v>0</v>
          </cell>
          <cell r="AV764">
            <v>0</v>
          </cell>
          <cell r="AW764">
            <v>0</v>
          </cell>
          <cell r="AY764">
            <v>0</v>
          </cell>
          <cell r="AZ764">
            <v>0</v>
          </cell>
          <cell r="BC764">
            <v>0</v>
          </cell>
          <cell r="BD764">
            <v>0</v>
          </cell>
          <cell r="BE764">
            <v>0</v>
          </cell>
          <cell r="BF764">
            <v>0</v>
          </cell>
          <cell r="BG764">
            <v>0</v>
          </cell>
          <cell r="BH764">
            <v>0</v>
          </cell>
          <cell r="BI764">
            <v>0</v>
          </cell>
          <cell r="BJ764">
            <v>0</v>
          </cell>
          <cell r="BK764">
            <v>0</v>
          </cell>
          <cell r="BL764">
            <v>0</v>
          </cell>
          <cell r="BM764">
            <v>0</v>
          </cell>
          <cell r="BO764">
            <v>0</v>
          </cell>
          <cell r="BQ764">
            <v>0</v>
          </cell>
          <cell r="BU764">
            <v>0</v>
          </cell>
          <cell r="BV764">
            <v>0</v>
          </cell>
          <cell r="BW764">
            <v>0</v>
          </cell>
          <cell r="BX764">
            <v>0</v>
          </cell>
          <cell r="BY764">
            <v>0</v>
          </cell>
          <cell r="BZ764">
            <v>0</v>
          </cell>
          <cell r="CA764">
            <v>0</v>
          </cell>
          <cell r="CB764">
            <v>0</v>
          </cell>
          <cell r="CC764">
            <v>0</v>
          </cell>
          <cell r="CD764">
            <v>0</v>
          </cell>
          <cell r="CE764">
            <v>0</v>
          </cell>
          <cell r="CG764">
            <v>0</v>
          </cell>
          <cell r="CI764">
            <v>0</v>
          </cell>
          <cell r="CM764">
            <v>0</v>
          </cell>
          <cell r="CN764">
            <v>0</v>
          </cell>
          <cell r="CO764">
            <v>0</v>
          </cell>
          <cell r="CP764">
            <v>0</v>
          </cell>
          <cell r="CQ764">
            <v>0</v>
          </cell>
          <cell r="CR764">
            <v>0</v>
          </cell>
          <cell r="CS764">
            <v>0</v>
          </cell>
          <cell r="CT764">
            <v>0</v>
          </cell>
          <cell r="CU764">
            <v>0</v>
          </cell>
          <cell r="CV764">
            <v>0</v>
          </cell>
          <cell r="CW764">
            <v>0</v>
          </cell>
          <cell r="CY764">
            <v>0</v>
          </cell>
          <cell r="DA764">
            <v>0</v>
          </cell>
          <cell r="DB764">
            <v>0</v>
          </cell>
          <cell r="DE764">
            <v>0</v>
          </cell>
          <cell r="DF764">
            <v>0</v>
          </cell>
          <cell r="DG764">
            <v>0</v>
          </cell>
          <cell r="DH764">
            <v>0</v>
          </cell>
          <cell r="DI764">
            <v>0</v>
          </cell>
          <cell r="DJ764">
            <v>0</v>
          </cell>
          <cell r="DK764">
            <v>0</v>
          </cell>
          <cell r="DL764">
            <v>0</v>
          </cell>
          <cell r="DM764">
            <v>0</v>
          </cell>
          <cell r="DN764">
            <v>0</v>
          </cell>
          <cell r="DO764">
            <v>0</v>
          </cell>
          <cell r="DP764">
            <v>0</v>
          </cell>
          <cell r="DQ764">
            <v>0</v>
          </cell>
          <cell r="DS764">
            <v>0</v>
          </cell>
          <cell r="DT764">
            <v>0</v>
          </cell>
          <cell r="DU764">
            <v>0</v>
          </cell>
          <cell r="DW764">
            <v>0</v>
          </cell>
          <cell r="DX764">
            <v>0</v>
          </cell>
          <cell r="DY764">
            <v>0</v>
          </cell>
          <cell r="DZ764">
            <v>0</v>
          </cell>
          <cell r="EA764">
            <v>0</v>
          </cell>
          <cell r="EB764">
            <v>0</v>
          </cell>
          <cell r="EC764">
            <v>0</v>
          </cell>
          <cell r="ED764">
            <v>0</v>
          </cell>
          <cell r="EE764">
            <v>0</v>
          </cell>
          <cell r="EF764">
            <v>0</v>
          </cell>
          <cell r="EG764">
            <v>0</v>
          </cell>
          <cell r="EH764">
            <v>0</v>
          </cell>
          <cell r="EI764">
            <v>0</v>
          </cell>
          <cell r="EK764">
            <v>0</v>
          </cell>
          <cell r="EL764">
            <v>0</v>
          </cell>
          <cell r="EM764">
            <v>0</v>
          </cell>
          <cell r="EO764">
            <v>0</v>
          </cell>
          <cell r="EP764">
            <v>0</v>
          </cell>
          <cell r="EQ764">
            <v>0</v>
          </cell>
          <cell r="ER764">
            <v>0</v>
          </cell>
          <cell r="ES764">
            <v>0</v>
          </cell>
          <cell r="ET764">
            <v>0</v>
          </cell>
          <cell r="EU764">
            <v>0</v>
          </cell>
          <cell r="EV764">
            <v>0</v>
          </cell>
          <cell r="EW764">
            <v>0</v>
          </cell>
          <cell r="EX764">
            <v>0</v>
          </cell>
          <cell r="EY764">
            <v>0</v>
          </cell>
          <cell r="EZ764">
            <v>0</v>
          </cell>
          <cell r="FA764">
            <v>0</v>
          </cell>
          <cell r="FC764">
            <v>0</v>
          </cell>
          <cell r="FD764">
            <v>0</v>
          </cell>
          <cell r="FE764">
            <v>0</v>
          </cell>
          <cell r="FG764">
            <v>0</v>
          </cell>
          <cell r="FH764">
            <v>0</v>
          </cell>
          <cell r="FI764">
            <v>0</v>
          </cell>
          <cell r="FJ764">
            <v>0</v>
          </cell>
          <cell r="FK764">
            <v>0</v>
          </cell>
          <cell r="FL764">
            <v>0</v>
          </cell>
          <cell r="FM764">
            <v>0</v>
          </cell>
          <cell r="FN764">
            <v>0</v>
          </cell>
          <cell r="FO764">
            <v>0</v>
          </cell>
          <cell r="FP764">
            <v>0</v>
          </cell>
          <cell r="FQ764">
            <v>0</v>
          </cell>
          <cell r="FR764">
            <v>0</v>
          </cell>
          <cell r="FS764">
            <v>0</v>
          </cell>
          <cell r="FU764">
            <v>0</v>
          </cell>
          <cell r="FV764">
            <v>0</v>
          </cell>
          <cell r="FW764">
            <v>0</v>
          </cell>
          <cell r="FY764">
            <v>0</v>
          </cell>
          <cell r="FZ764">
            <v>0</v>
          </cell>
          <cell r="GA764">
            <v>0</v>
          </cell>
          <cell r="GB764">
            <v>0</v>
          </cell>
          <cell r="GC764">
            <v>0</v>
          </cell>
          <cell r="GD764">
            <v>0</v>
          </cell>
          <cell r="GE764">
            <v>0</v>
          </cell>
          <cell r="GF764">
            <v>0</v>
          </cell>
          <cell r="GG764">
            <v>0</v>
          </cell>
          <cell r="GH764">
            <v>0</v>
          </cell>
          <cell r="GI764">
            <v>0</v>
          </cell>
          <cell r="GJ764">
            <v>0</v>
          </cell>
          <cell r="GK764">
            <v>0</v>
          </cell>
          <cell r="GM764">
            <v>0</v>
          </cell>
          <cell r="GN764">
            <v>0</v>
          </cell>
          <cell r="GO764">
            <v>0</v>
          </cell>
          <cell r="GQ764">
            <v>0</v>
          </cell>
          <cell r="GR764">
            <v>0</v>
          </cell>
          <cell r="GS764">
            <v>0</v>
          </cell>
          <cell r="GT764">
            <v>0</v>
          </cell>
          <cell r="GU764">
            <v>0</v>
          </cell>
          <cell r="GV764">
            <v>0</v>
          </cell>
          <cell r="GW764">
            <v>0</v>
          </cell>
          <cell r="GX764">
            <v>0</v>
          </cell>
          <cell r="GY764">
            <v>0</v>
          </cell>
          <cell r="GZ764">
            <v>0</v>
          </cell>
          <cell r="HA764">
            <v>0</v>
          </cell>
          <cell r="HB764">
            <v>0</v>
          </cell>
          <cell r="HC764">
            <v>0</v>
          </cell>
          <cell r="HD764">
            <v>0</v>
          </cell>
          <cell r="HE764">
            <v>0</v>
          </cell>
          <cell r="HF764">
            <v>0</v>
          </cell>
          <cell r="HG764">
            <v>0</v>
          </cell>
          <cell r="HH764">
            <v>0</v>
          </cell>
          <cell r="HI764">
            <v>0</v>
          </cell>
          <cell r="HJ764" t="str">
            <v>SI</v>
          </cell>
          <cell r="HL764">
            <v>1.9959242505722986E-2</v>
          </cell>
          <cell r="HO764" t="str">
            <v>90</v>
          </cell>
          <cell r="HP764" t="str">
            <v>90</v>
          </cell>
          <cell r="HQ764" t="str">
            <v>90</v>
          </cell>
          <cell r="HR764" t="str">
            <v>90</v>
          </cell>
          <cell r="HS764" t="str">
            <v>90</v>
          </cell>
          <cell r="HT764" t="str">
            <v>90</v>
          </cell>
          <cell r="HU764" t="str">
            <v>90</v>
          </cell>
          <cell r="HV764" t="str">
            <v>90</v>
          </cell>
          <cell r="HW764" t="str">
            <v>90</v>
          </cell>
          <cell r="HX764" t="str">
            <v>90</v>
          </cell>
          <cell r="HY764" t="str">
            <v>90</v>
          </cell>
        </row>
        <row r="765">
          <cell r="D765" t="str">
            <v>9</v>
          </cell>
          <cell r="F765" t="str">
            <v>9R</v>
          </cell>
          <cell r="H765">
            <v>0</v>
          </cell>
          <cell r="I765">
            <v>0</v>
          </cell>
          <cell r="J765">
            <v>0</v>
          </cell>
          <cell r="K765">
            <v>0</v>
          </cell>
          <cell r="M765">
            <v>0</v>
          </cell>
          <cell r="O765">
            <v>0</v>
          </cell>
          <cell r="S765">
            <v>0</v>
          </cell>
          <cell r="T765">
            <v>0</v>
          </cell>
          <cell r="U765">
            <v>0</v>
          </cell>
          <cell r="V765">
            <v>0</v>
          </cell>
          <cell r="W765">
            <v>0</v>
          </cell>
          <cell r="X765">
            <v>0</v>
          </cell>
          <cell r="Y765">
            <v>0</v>
          </cell>
          <cell r="Z765">
            <v>0</v>
          </cell>
          <cell r="AA765">
            <v>0</v>
          </cell>
          <cell r="AB765">
            <v>0</v>
          </cell>
          <cell r="AC765">
            <v>0</v>
          </cell>
          <cell r="AE765">
            <v>0</v>
          </cell>
          <cell r="AG765">
            <v>0</v>
          </cell>
          <cell r="AK765">
            <v>0</v>
          </cell>
          <cell r="AL765">
            <v>0</v>
          </cell>
          <cell r="AM765">
            <v>0</v>
          </cell>
          <cell r="AN765">
            <v>0</v>
          </cell>
          <cell r="AO765">
            <v>0</v>
          </cell>
          <cell r="AP765">
            <v>0</v>
          </cell>
          <cell r="AQ765">
            <v>0</v>
          </cell>
          <cell r="AR765">
            <v>0</v>
          </cell>
          <cell r="AS765">
            <v>0</v>
          </cell>
          <cell r="AT765">
            <v>0</v>
          </cell>
          <cell r="AU765">
            <v>0</v>
          </cell>
          <cell r="AV765">
            <v>0</v>
          </cell>
          <cell r="AW765">
            <v>0</v>
          </cell>
          <cell r="AY765">
            <v>0</v>
          </cell>
          <cell r="AZ765">
            <v>0</v>
          </cell>
          <cell r="BC765">
            <v>0</v>
          </cell>
          <cell r="BD765">
            <v>0</v>
          </cell>
          <cell r="BE765">
            <v>0</v>
          </cell>
          <cell r="BF765">
            <v>0</v>
          </cell>
          <cell r="BG765">
            <v>0</v>
          </cell>
          <cell r="BH765">
            <v>0</v>
          </cell>
          <cell r="BI765">
            <v>0</v>
          </cell>
          <cell r="BJ765">
            <v>0</v>
          </cell>
          <cell r="BK765">
            <v>0</v>
          </cell>
          <cell r="BL765">
            <v>0</v>
          </cell>
          <cell r="BM765">
            <v>0</v>
          </cell>
          <cell r="BO765">
            <v>0</v>
          </cell>
          <cell r="BQ765">
            <v>0</v>
          </cell>
          <cell r="BU765">
            <v>0</v>
          </cell>
          <cell r="BV765">
            <v>0</v>
          </cell>
          <cell r="BW765">
            <v>0</v>
          </cell>
          <cell r="BX765">
            <v>0</v>
          </cell>
          <cell r="BY765">
            <v>0</v>
          </cell>
          <cell r="BZ765">
            <v>0</v>
          </cell>
          <cell r="CA765">
            <v>0</v>
          </cell>
          <cell r="CB765">
            <v>0</v>
          </cell>
          <cell r="CC765">
            <v>0</v>
          </cell>
          <cell r="CD765">
            <v>0</v>
          </cell>
          <cell r="CE765">
            <v>0</v>
          </cell>
          <cell r="CG765">
            <v>0</v>
          </cell>
          <cell r="CI765">
            <v>0</v>
          </cell>
          <cell r="CM765">
            <v>0</v>
          </cell>
          <cell r="CN765">
            <v>0</v>
          </cell>
          <cell r="CO765">
            <v>0</v>
          </cell>
          <cell r="CP765">
            <v>0</v>
          </cell>
          <cell r="CQ765">
            <v>0</v>
          </cell>
          <cell r="CR765">
            <v>0</v>
          </cell>
          <cell r="CS765">
            <v>0</v>
          </cell>
          <cell r="CT765">
            <v>0</v>
          </cell>
          <cell r="CU765">
            <v>0</v>
          </cell>
          <cell r="CV765">
            <v>0</v>
          </cell>
          <cell r="CW765">
            <v>0</v>
          </cell>
          <cell r="CY765">
            <v>0</v>
          </cell>
          <cell r="DA765">
            <v>0</v>
          </cell>
          <cell r="DB765">
            <v>0</v>
          </cell>
          <cell r="DE765">
            <v>0</v>
          </cell>
          <cell r="DF765">
            <v>0</v>
          </cell>
          <cell r="DG765">
            <v>0</v>
          </cell>
          <cell r="DH765">
            <v>0</v>
          </cell>
          <cell r="DI765">
            <v>0</v>
          </cell>
          <cell r="DJ765">
            <v>0</v>
          </cell>
          <cell r="DK765">
            <v>0</v>
          </cell>
          <cell r="DL765">
            <v>0</v>
          </cell>
          <cell r="DM765">
            <v>0</v>
          </cell>
          <cell r="DN765">
            <v>0</v>
          </cell>
          <cell r="DO765">
            <v>0</v>
          </cell>
          <cell r="DP765">
            <v>0</v>
          </cell>
          <cell r="DQ765">
            <v>0</v>
          </cell>
          <cell r="DS765">
            <v>0</v>
          </cell>
          <cell r="DT765">
            <v>0</v>
          </cell>
          <cell r="DU765">
            <v>0</v>
          </cell>
          <cell r="DW765">
            <v>0</v>
          </cell>
          <cell r="DX765">
            <v>0</v>
          </cell>
          <cell r="DY765">
            <v>0</v>
          </cell>
          <cell r="DZ765">
            <v>0</v>
          </cell>
          <cell r="EA765">
            <v>0</v>
          </cell>
          <cell r="EB765">
            <v>0</v>
          </cell>
          <cell r="EC765">
            <v>0</v>
          </cell>
          <cell r="ED765">
            <v>0</v>
          </cell>
          <cell r="EE765">
            <v>0</v>
          </cell>
          <cell r="EF765">
            <v>0</v>
          </cell>
          <cell r="EG765">
            <v>0</v>
          </cell>
          <cell r="EH765">
            <v>0</v>
          </cell>
          <cell r="EI765">
            <v>0</v>
          </cell>
          <cell r="EK765">
            <v>0</v>
          </cell>
          <cell r="EL765">
            <v>0</v>
          </cell>
          <cell r="EM765">
            <v>0</v>
          </cell>
          <cell r="EO765">
            <v>0</v>
          </cell>
          <cell r="EP765">
            <v>0</v>
          </cell>
          <cell r="EQ765">
            <v>0</v>
          </cell>
          <cell r="ER765">
            <v>0</v>
          </cell>
          <cell r="ES765">
            <v>0</v>
          </cell>
          <cell r="ET765">
            <v>0</v>
          </cell>
          <cell r="EU765">
            <v>0</v>
          </cell>
          <cell r="EV765">
            <v>0</v>
          </cell>
          <cell r="EW765">
            <v>0</v>
          </cell>
          <cell r="EX765">
            <v>0</v>
          </cell>
          <cell r="EY765">
            <v>0</v>
          </cell>
          <cell r="EZ765">
            <v>0</v>
          </cell>
          <cell r="FA765">
            <v>0</v>
          </cell>
          <cell r="FC765">
            <v>0</v>
          </cell>
          <cell r="FD765">
            <v>0</v>
          </cell>
          <cell r="FE765">
            <v>0</v>
          </cell>
          <cell r="FG765">
            <v>0</v>
          </cell>
          <cell r="FH765">
            <v>0</v>
          </cell>
          <cell r="FI765">
            <v>0</v>
          </cell>
          <cell r="FJ765">
            <v>0</v>
          </cell>
          <cell r="FK765">
            <v>0</v>
          </cell>
          <cell r="FL765">
            <v>0</v>
          </cell>
          <cell r="FM765">
            <v>0</v>
          </cell>
          <cell r="FN765">
            <v>0</v>
          </cell>
          <cell r="FO765">
            <v>0</v>
          </cell>
          <cell r="FP765">
            <v>0</v>
          </cell>
          <cell r="FQ765">
            <v>0</v>
          </cell>
          <cell r="FR765">
            <v>0</v>
          </cell>
          <cell r="FS765">
            <v>0</v>
          </cell>
          <cell r="FU765">
            <v>0</v>
          </cell>
          <cell r="FV765">
            <v>0</v>
          </cell>
          <cell r="FW765">
            <v>0</v>
          </cell>
          <cell r="FY765">
            <v>0</v>
          </cell>
          <cell r="FZ765">
            <v>0</v>
          </cell>
          <cell r="GA765">
            <v>0</v>
          </cell>
          <cell r="GB765">
            <v>0</v>
          </cell>
          <cell r="GC765">
            <v>0</v>
          </cell>
          <cell r="GD765">
            <v>0</v>
          </cell>
          <cell r="GE765">
            <v>0</v>
          </cell>
          <cell r="GF765">
            <v>0</v>
          </cell>
          <cell r="GG765">
            <v>0</v>
          </cell>
          <cell r="GH765">
            <v>0</v>
          </cell>
          <cell r="GI765">
            <v>0</v>
          </cell>
          <cell r="GJ765">
            <v>0</v>
          </cell>
          <cell r="GK765">
            <v>0</v>
          </cell>
          <cell r="GM765">
            <v>0</v>
          </cell>
          <cell r="GN765">
            <v>0</v>
          </cell>
          <cell r="GO765">
            <v>0</v>
          </cell>
          <cell r="GQ765">
            <v>0</v>
          </cell>
          <cell r="GR765">
            <v>0</v>
          </cell>
          <cell r="GS765">
            <v>0</v>
          </cell>
          <cell r="GT765">
            <v>0</v>
          </cell>
          <cell r="GU765">
            <v>0</v>
          </cell>
          <cell r="GV765">
            <v>0</v>
          </cell>
          <cell r="GW765">
            <v>0</v>
          </cell>
          <cell r="GX765">
            <v>0</v>
          </cell>
          <cell r="GY765">
            <v>0</v>
          </cell>
          <cell r="GZ765">
            <v>0</v>
          </cell>
          <cell r="HA765">
            <v>0</v>
          </cell>
          <cell r="HB765">
            <v>0</v>
          </cell>
          <cell r="HC765">
            <v>0</v>
          </cell>
          <cell r="HD765">
            <v>0</v>
          </cell>
          <cell r="HE765">
            <v>0</v>
          </cell>
          <cell r="HF765">
            <v>0</v>
          </cell>
          <cell r="HG765">
            <v>0</v>
          </cell>
          <cell r="HH765">
            <v>0</v>
          </cell>
          <cell r="HI765">
            <v>0</v>
          </cell>
          <cell r="HJ765" t="str">
            <v>SI</v>
          </cell>
          <cell r="HL765">
            <v>1.9959242505722986E-2</v>
          </cell>
          <cell r="HO765" t="str">
            <v>90</v>
          </cell>
          <cell r="HP765" t="str">
            <v>90</v>
          </cell>
          <cell r="HQ765" t="str">
            <v>90</v>
          </cell>
          <cell r="HR765" t="str">
            <v>90</v>
          </cell>
          <cell r="HS765" t="str">
            <v>90</v>
          </cell>
          <cell r="HT765" t="str">
            <v>90</v>
          </cell>
          <cell r="HU765" t="str">
            <v>90</v>
          </cell>
          <cell r="HV765" t="str">
            <v>90</v>
          </cell>
          <cell r="HW765" t="str">
            <v>90</v>
          </cell>
          <cell r="HX765" t="str">
            <v>90</v>
          </cell>
          <cell r="HY765" t="str">
            <v>90</v>
          </cell>
        </row>
        <row r="766">
          <cell r="D766" t="str">
            <v>9</v>
          </cell>
          <cell r="F766" t="str">
            <v>9R</v>
          </cell>
          <cell r="H766">
            <v>0</v>
          </cell>
          <cell r="I766">
            <v>0</v>
          </cell>
          <cell r="J766">
            <v>0</v>
          </cell>
          <cell r="K766">
            <v>0</v>
          </cell>
          <cell r="M766">
            <v>0</v>
          </cell>
          <cell r="O766">
            <v>0</v>
          </cell>
          <cell r="S766">
            <v>0</v>
          </cell>
          <cell r="T766">
            <v>0</v>
          </cell>
          <cell r="U766">
            <v>0</v>
          </cell>
          <cell r="V766">
            <v>0</v>
          </cell>
          <cell r="W766">
            <v>0</v>
          </cell>
          <cell r="X766">
            <v>0</v>
          </cell>
          <cell r="Y766">
            <v>0</v>
          </cell>
          <cell r="Z766">
            <v>0</v>
          </cell>
          <cell r="AA766">
            <v>0</v>
          </cell>
          <cell r="AB766">
            <v>0</v>
          </cell>
          <cell r="AC766">
            <v>0</v>
          </cell>
          <cell r="AE766">
            <v>0</v>
          </cell>
          <cell r="AG766">
            <v>0</v>
          </cell>
          <cell r="AK766">
            <v>0</v>
          </cell>
          <cell r="AL766">
            <v>0</v>
          </cell>
          <cell r="AM766">
            <v>0</v>
          </cell>
          <cell r="AN766">
            <v>0</v>
          </cell>
          <cell r="AO766">
            <v>0</v>
          </cell>
          <cell r="AP766">
            <v>0</v>
          </cell>
          <cell r="AQ766">
            <v>0</v>
          </cell>
          <cell r="AR766">
            <v>0</v>
          </cell>
          <cell r="AS766">
            <v>0</v>
          </cell>
          <cell r="AT766">
            <v>0</v>
          </cell>
          <cell r="AU766">
            <v>0</v>
          </cell>
          <cell r="AV766">
            <v>0</v>
          </cell>
          <cell r="AW766">
            <v>0</v>
          </cell>
          <cell r="AY766">
            <v>0</v>
          </cell>
          <cell r="AZ766">
            <v>0</v>
          </cell>
          <cell r="BC766">
            <v>0</v>
          </cell>
          <cell r="BD766">
            <v>0</v>
          </cell>
          <cell r="BE766">
            <v>0</v>
          </cell>
          <cell r="BF766">
            <v>0</v>
          </cell>
          <cell r="BG766">
            <v>0</v>
          </cell>
          <cell r="BH766">
            <v>0</v>
          </cell>
          <cell r="BI766">
            <v>0</v>
          </cell>
          <cell r="BJ766">
            <v>0</v>
          </cell>
          <cell r="BK766">
            <v>0</v>
          </cell>
          <cell r="BL766">
            <v>0</v>
          </cell>
          <cell r="BM766">
            <v>0</v>
          </cell>
          <cell r="BO766">
            <v>0</v>
          </cell>
          <cell r="BQ766">
            <v>0</v>
          </cell>
          <cell r="BU766">
            <v>0</v>
          </cell>
          <cell r="BV766">
            <v>0</v>
          </cell>
          <cell r="BW766">
            <v>0</v>
          </cell>
          <cell r="BX766">
            <v>0</v>
          </cell>
          <cell r="BY766">
            <v>0</v>
          </cell>
          <cell r="BZ766">
            <v>0</v>
          </cell>
          <cell r="CA766">
            <v>0</v>
          </cell>
          <cell r="CB766">
            <v>0</v>
          </cell>
          <cell r="CC766">
            <v>0</v>
          </cell>
          <cell r="CD766">
            <v>0</v>
          </cell>
          <cell r="CE766">
            <v>0</v>
          </cell>
          <cell r="CG766">
            <v>0</v>
          </cell>
          <cell r="CI766">
            <v>0</v>
          </cell>
          <cell r="CM766">
            <v>0</v>
          </cell>
          <cell r="CN766">
            <v>0</v>
          </cell>
          <cell r="CO766">
            <v>0</v>
          </cell>
          <cell r="CP766">
            <v>0</v>
          </cell>
          <cell r="CQ766">
            <v>0</v>
          </cell>
          <cell r="CR766">
            <v>0</v>
          </cell>
          <cell r="CS766">
            <v>0</v>
          </cell>
          <cell r="CT766">
            <v>0</v>
          </cell>
          <cell r="CU766">
            <v>0</v>
          </cell>
          <cell r="CV766">
            <v>0</v>
          </cell>
          <cell r="CW766">
            <v>0</v>
          </cell>
          <cell r="CY766">
            <v>0</v>
          </cell>
          <cell r="DA766">
            <v>0</v>
          </cell>
          <cell r="DB766">
            <v>0</v>
          </cell>
          <cell r="DE766">
            <v>0</v>
          </cell>
          <cell r="DF766">
            <v>0</v>
          </cell>
          <cell r="DG766">
            <v>0</v>
          </cell>
          <cell r="DH766">
            <v>0</v>
          </cell>
          <cell r="DI766">
            <v>0</v>
          </cell>
          <cell r="DJ766">
            <v>0</v>
          </cell>
          <cell r="DK766">
            <v>0</v>
          </cell>
          <cell r="DL766">
            <v>0</v>
          </cell>
          <cell r="DM766">
            <v>0</v>
          </cell>
          <cell r="DN766">
            <v>0</v>
          </cell>
          <cell r="DO766">
            <v>0</v>
          </cell>
          <cell r="DP766">
            <v>0</v>
          </cell>
          <cell r="DQ766">
            <v>0</v>
          </cell>
          <cell r="DS766">
            <v>0</v>
          </cell>
          <cell r="DT766">
            <v>0</v>
          </cell>
          <cell r="DU766">
            <v>0</v>
          </cell>
          <cell r="DW766">
            <v>0</v>
          </cell>
          <cell r="DX766">
            <v>0</v>
          </cell>
          <cell r="DY766">
            <v>0</v>
          </cell>
          <cell r="DZ766">
            <v>0</v>
          </cell>
          <cell r="EA766">
            <v>0</v>
          </cell>
          <cell r="EB766">
            <v>0</v>
          </cell>
          <cell r="EC766">
            <v>0</v>
          </cell>
          <cell r="ED766">
            <v>0</v>
          </cell>
          <cell r="EE766">
            <v>0</v>
          </cell>
          <cell r="EF766">
            <v>0</v>
          </cell>
          <cell r="EG766">
            <v>0</v>
          </cell>
          <cell r="EH766">
            <v>0</v>
          </cell>
          <cell r="EI766">
            <v>0</v>
          </cell>
          <cell r="EK766">
            <v>0</v>
          </cell>
          <cell r="EL766">
            <v>0</v>
          </cell>
          <cell r="EM766">
            <v>0</v>
          </cell>
          <cell r="EO766">
            <v>0</v>
          </cell>
          <cell r="EP766">
            <v>0</v>
          </cell>
          <cell r="EQ766">
            <v>0</v>
          </cell>
          <cell r="ER766">
            <v>0</v>
          </cell>
          <cell r="ES766">
            <v>0</v>
          </cell>
          <cell r="ET766">
            <v>0</v>
          </cell>
          <cell r="EU766">
            <v>0</v>
          </cell>
          <cell r="EV766">
            <v>0</v>
          </cell>
          <cell r="EW766">
            <v>0</v>
          </cell>
          <cell r="EX766">
            <v>0</v>
          </cell>
          <cell r="EY766">
            <v>0</v>
          </cell>
          <cell r="EZ766">
            <v>0</v>
          </cell>
          <cell r="FA766">
            <v>0</v>
          </cell>
          <cell r="FC766">
            <v>0</v>
          </cell>
          <cell r="FD766">
            <v>0</v>
          </cell>
          <cell r="FE766">
            <v>0</v>
          </cell>
          <cell r="FG766">
            <v>0</v>
          </cell>
          <cell r="FH766">
            <v>0</v>
          </cell>
          <cell r="FI766">
            <v>0</v>
          </cell>
          <cell r="FJ766">
            <v>0</v>
          </cell>
          <cell r="FK766">
            <v>0</v>
          </cell>
          <cell r="FL766">
            <v>0</v>
          </cell>
          <cell r="FM766">
            <v>0</v>
          </cell>
          <cell r="FN766">
            <v>0</v>
          </cell>
          <cell r="FO766">
            <v>0</v>
          </cell>
          <cell r="FP766">
            <v>0</v>
          </cell>
          <cell r="FQ766">
            <v>0</v>
          </cell>
          <cell r="FR766">
            <v>0</v>
          </cell>
          <cell r="FS766">
            <v>0</v>
          </cell>
          <cell r="FU766">
            <v>0</v>
          </cell>
          <cell r="FV766">
            <v>0</v>
          </cell>
          <cell r="FW766">
            <v>0</v>
          </cell>
          <cell r="FY766">
            <v>0</v>
          </cell>
          <cell r="FZ766">
            <v>0</v>
          </cell>
          <cell r="GA766">
            <v>0</v>
          </cell>
          <cell r="GB766">
            <v>0</v>
          </cell>
          <cell r="GC766">
            <v>0</v>
          </cell>
          <cell r="GD766">
            <v>0</v>
          </cell>
          <cell r="GE766">
            <v>0</v>
          </cell>
          <cell r="GF766">
            <v>0</v>
          </cell>
          <cell r="GG766">
            <v>0</v>
          </cell>
          <cell r="GH766">
            <v>0</v>
          </cell>
          <cell r="GI766">
            <v>0</v>
          </cell>
          <cell r="GJ766">
            <v>0</v>
          </cell>
          <cell r="GK766">
            <v>0</v>
          </cell>
          <cell r="GM766">
            <v>0</v>
          </cell>
          <cell r="GN766">
            <v>0</v>
          </cell>
          <cell r="GO766">
            <v>0</v>
          </cell>
          <cell r="GQ766">
            <v>0</v>
          </cell>
          <cell r="GR766">
            <v>0</v>
          </cell>
          <cell r="GS766">
            <v>0</v>
          </cell>
          <cell r="GT766">
            <v>0</v>
          </cell>
          <cell r="GU766">
            <v>0</v>
          </cell>
          <cell r="GV766">
            <v>0</v>
          </cell>
          <cell r="GW766">
            <v>0</v>
          </cell>
          <cell r="GX766">
            <v>0</v>
          </cell>
          <cell r="GY766">
            <v>0</v>
          </cell>
          <cell r="GZ766">
            <v>0</v>
          </cell>
          <cell r="HA766">
            <v>0</v>
          </cell>
          <cell r="HB766">
            <v>0</v>
          </cell>
          <cell r="HC766">
            <v>0</v>
          </cell>
          <cell r="HD766">
            <v>0</v>
          </cell>
          <cell r="HE766">
            <v>0</v>
          </cell>
          <cell r="HF766">
            <v>0</v>
          </cell>
          <cell r="HG766">
            <v>0</v>
          </cell>
          <cell r="HH766">
            <v>0</v>
          </cell>
          <cell r="HI766">
            <v>0</v>
          </cell>
          <cell r="HJ766" t="str">
            <v>SI</v>
          </cell>
          <cell r="HL766">
            <v>1.9959242505722986E-2</v>
          </cell>
          <cell r="HO766" t="str">
            <v>90</v>
          </cell>
          <cell r="HP766" t="str">
            <v>90</v>
          </cell>
          <cell r="HQ766" t="str">
            <v>90</v>
          </cell>
          <cell r="HR766" t="str">
            <v>90</v>
          </cell>
          <cell r="HS766" t="str">
            <v>90</v>
          </cell>
          <cell r="HT766" t="str">
            <v>90</v>
          </cell>
          <cell r="HU766" t="str">
            <v>90</v>
          </cell>
          <cell r="HV766" t="str">
            <v>90</v>
          </cell>
          <cell r="HW766" t="str">
            <v>90</v>
          </cell>
          <cell r="HX766" t="str">
            <v>90</v>
          </cell>
          <cell r="HY766" t="str">
            <v>90</v>
          </cell>
        </row>
        <row r="767">
          <cell r="D767" t="str">
            <v>9</v>
          </cell>
          <cell r="F767" t="str">
            <v>9R</v>
          </cell>
          <cell r="H767">
            <v>0</v>
          </cell>
          <cell r="I767">
            <v>0</v>
          </cell>
          <cell r="J767">
            <v>0</v>
          </cell>
          <cell r="K767">
            <v>0</v>
          </cell>
          <cell r="M767">
            <v>0</v>
          </cell>
          <cell r="O767">
            <v>0</v>
          </cell>
          <cell r="S767">
            <v>0</v>
          </cell>
          <cell r="T767">
            <v>0</v>
          </cell>
          <cell r="U767">
            <v>0</v>
          </cell>
          <cell r="V767">
            <v>0</v>
          </cell>
          <cell r="W767">
            <v>0</v>
          </cell>
          <cell r="X767">
            <v>0</v>
          </cell>
          <cell r="Y767">
            <v>0</v>
          </cell>
          <cell r="Z767">
            <v>0</v>
          </cell>
          <cell r="AA767">
            <v>0</v>
          </cell>
          <cell r="AB767">
            <v>0</v>
          </cell>
          <cell r="AC767">
            <v>0</v>
          </cell>
          <cell r="AE767">
            <v>0</v>
          </cell>
          <cell r="AG767">
            <v>0</v>
          </cell>
          <cell r="AK767">
            <v>0</v>
          </cell>
          <cell r="AL767">
            <v>0</v>
          </cell>
          <cell r="AM767">
            <v>0</v>
          </cell>
          <cell r="AN767">
            <v>0</v>
          </cell>
          <cell r="AO767">
            <v>0</v>
          </cell>
          <cell r="AP767">
            <v>0</v>
          </cell>
          <cell r="AQ767">
            <v>0</v>
          </cell>
          <cell r="AR767">
            <v>0</v>
          </cell>
          <cell r="AS767">
            <v>0</v>
          </cell>
          <cell r="AT767">
            <v>0</v>
          </cell>
          <cell r="AU767">
            <v>0</v>
          </cell>
          <cell r="AV767">
            <v>0</v>
          </cell>
          <cell r="AW767">
            <v>0</v>
          </cell>
          <cell r="AY767">
            <v>0</v>
          </cell>
          <cell r="AZ767">
            <v>0</v>
          </cell>
          <cell r="BC767">
            <v>0</v>
          </cell>
          <cell r="BD767">
            <v>0</v>
          </cell>
          <cell r="BE767">
            <v>0</v>
          </cell>
          <cell r="BF767">
            <v>0</v>
          </cell>
          <cell r="BG767">
            <v>0</v>
          </cell>
          <cell r="BH767">
            <v>0</v>
          </cell>
          <cell r="BI767">
            <v>0</v>
          </cell>
          <cell r="BJ767">
            <v>0</v>
          </cell>
          <cell r="BK767">
            <v>0</v>
          </cell>
          <cell r="BL767">
            <v>0</v>
          </cell>
          <cell r="BM767">
            <v>0</v>
          </cell>
          <cell r="BO767">
            <v>0</v>
          </cell>
          <cell r="BQ767">
            <v>0</v>
          </cell>
          <cell r="BU767">
            <v>0</v>
          </cell>
          <cell r="BV767">
            <v>0</v>
          </cell>
          <cell r="BW767">
            <v>0</v>
          </cell>
          <cell r="BX767">
            <v>0</v>
          </cell>
          <cell r="BY767">
            <v>0</v>
          </cell>
          <cell r="BZ767">
            <v>0</v>
          </cell>
          <cell r="CA767">
            <v>0</v>
          </cell>
          <cell r="CB767">
            <v>0</v>
          </cell>
          <cell r="CC767">
            <v>0</v>
          </cell>
          <cell r="CD767">
            <v>0</v>
          </cell>
          <cell r="CE767">
            <v>0</v>
          </cell>
          <cell r="CG767">
            <v>0</v>
          </cell>
          <cell r="CI767">
            <v>0</v>
          </cell>
          <cell r="CM767">
            <v>0</v>
          </cell>
          <cell r="CN767">
            <v>0</v>
          </cell>
          <cell r="CO767">
            <v>0</v>
          </cell>
          <cell r="CP767">
            <v>0</v>
          </cell>
          <cell r="CQ767">
            <v>0</v>
          </cell>
          <cell r="CR767">
            <v>0</v>
          </cell>
          <cell r="CS767">
            <v>0</v>
          </cell>
          <cell r="CT767">
            <v>0</v>
          </cell>
          <cell r="CU767">
            <v>0</v>
          </cell>
          <cell r="CV767">
            <v>0</v>
          </cell>
          <cell r="CW767">
            <v>0</v>
          </cell>
          <cell r="CY767">
            <v>0</v>
          </cell>
          <cell r="DA767">
            <v>0</v>
          </cell>
          <cell r="DB767">
            <v>0</v>
          </cell>
          <cell r="DE767">
            <v>0</v>
          </cell>
          <cell r="DF767">
            <v>0</v>
          </cell>
          <cell r="DG767">
            <v>0</v>
          </cell>
          <cell r="DH767">
            <v>0</v>
          </cell>
          <cell r="DI767">
            <v>0</v>
          </cell>
          <cell r="DJ767">
            <v>0</v>
          </cell>
          <cell r="DK767">
            <v>0</v>
          </cell>
          <cell r="DL767">
            <v>0</v>
          </cell>
          <cell r="DM767">
            <v>0</v>
          </cell>
          <cell r="DN767">
            <v>0</v>
          </cell>
          <cell r="DO767">
            <v>0</v>
          </cell>
          <cell r="DP767">
            <v>0</v>
          </cell>
          <cell r="DQ767">
            <v>0</v>
          </cell>
          <cell r="DS767">
            <v>0</v>
          </cell>
          <cell r="DT767">
            <v>0</v>
          </cell>
          <cell r="DU767">
            <v>0</v>
          </cell>
          <cell r="DW767">
            <v>0</v>
          </cell>
          <cell r="DX767">
            <v>0</v>
          </cell>
          <cell r="DY767">
            <v>0</v>
          </cell>
          <cell r="DZ767">
            <v>0</v>
          </cell>
          <cell r="EA767">
            <v>0</v>
          </cell>
          <cell r="EB767">
            <v>0</v>
          </cell>
          <cell r="EC767">
            <v>0</v>
          </cell>
          <cell r="ED767">
            <v>0</v>
          </cell>
          <cell r="EE767">
            <v>0</v>
          </cell>
          <cell r="EF767">
            <v>0</v>
          </cell>
          <cell r="EG767">
            <v>0</v>
          </cell>
          <cell r="EH767">
            <v>0</v>
          </cell>
          <cell r="EI767">
            <v>0</v>
          </cell>
          <cell r="EK767">
            <v>0</v>
          </cell>
          <cell r="EL767">
            <v>0</v>
          </cell>
          <cell r="EM767">
            <v>0</v>
          </cell>
          <cell r="EO767">
            <v>0</v>
          </cell>
          <cell r="EP767">
            <v>0</v>
          </cell>
          <cell r="EQ767">
            <v>0</v>
          </cell>
          <cell r="ER767">
            <v>0</v>
          </cell>
          <cell r="ES767">
            <v>0</v>
          </cell>
          <cell r="ET767">
            <v>0</v>
          </cell>
          <cell r="EU767">
            <v>0</v>
          </cell>
          <cell r="EV767">
            <v>0</v>
          </cell>
          <cell r="EW767">
            <v>0</v>
          </cell>
          <cell r="EX767">
            <v>0</v>
          </cell>
          <cell r="EY767">
            <v>0</v>
          </cell>
          <cell r="EZ767">
            <v>0</v>
          </cell>
          <cell r="FA767">
            <v>0</v>
          </cell>
          <cell r="FC767">
            <v>0</v>
          </cell>
          <cell r="FD767">
            <v>0</v>
          </cell>
          <cell r="FE767">
            <v>0</v>
          </cell>
          <cell r="FG767">
            <v>0</v>
          </cell>
          <cell r="FH767">
            <v>0</v>
          </cell>
          <cell r="FI767">
            <v>0</v>
          </cell>
          <cell r="FJ767">
            <v>0</v>
          </cell>
          <cell r="FK767">
            <v>0</v>
          </cell>
          <cell r="FL767">
            <v>0</v>
          </cell>
          <cell r="FM767">
            <v>0</v>
          </cell>
          <cell r="FN767">
            <v>0</v>
          </cell>
          <cell r="FO767">
            <v>0</v>
          </cell>
          <cell r="FP767">
            <v>0</v>
          </cell>
          <cell r="FQ767">
            <v>0</v>
          </cell>
          <cell r="FR767">
            <v>0</v>
          </cell>
          <cell r="FS767">
            <v>0</v>
          </cell>
          <cell r="FU767">
            <v>0</v>
          </cell>
          <cell r="FV767">
            <v>0</v>
          </cell>
          <cell r="FW767">
            <v>0</v>
          </cell>
          <cell r="FY767">
            <v>0</v>
          </cell>
          <cell r="FZ767">
            <v>0</v>
          </cell>
          <cell r="GA767">
            <v>0</v>
          </cell>
          <cell r="GB767">
            <v>0</v>
          </cell>
          <cell r="GC767">
            <v>0</v>
          </cell>
          <cell r="GD767">
            <v>0</v>
          </cell>
          <cell r="GE767">
            <v>0</v>
          </cell>
          <cell r="GF767">
            <v>0</v>
          </cell>
          <cell r="GG767">
            <v>0</v>
          </cell>
          <cell r="GH767">
            <v>0</v>
          </cell>
          <cell r="GI767">
            <v>0</v>
          </cell>
          <cell r="GJ767">
            <v>0</v>
          </cell>
          <cell r="GK767">
            <v>0</v>
          </cell>
          <cell r="GM767">
            <v>0</v>
          </cell>
          <cell r="GN767">
            <v>0</v>
          </cell>
          <cell r="GO767">
            <v>0</v>
          </cell>
          <cell r="GQ767">
            <v>0</v>
          </cell>
          <cell r="GR767">
            <v>0</v>
          </cell>
          <cell r="GS767">
            <v>0</v>
          </cell>
          <cell r="GT767">
            <v>0</v>
          </cell>
          <cell r="GU767">
            <v>0</v>
          </cell>
          <cell r="GV767">
            <v>0</v>
          </cell>
          <cell r="GW767">
            <v>0</v>
          </cell>
          <cell r="GX767">
            <v>0</v>
          </cell>
          <cell r="GY767">
            <v>0</v>
          </cell>
          <cell r="GZ767">
            <v>0</v>
          </cell>
          <cell r="HA767">
            <v>0</v>
          </cell>
          <cell r="HB767">
            <v>0</v>
          </cell>
          <cell r="HC767">
            <v>0</v>
          </cell>
          <cell r="HD767">
            <v>0</v>
          </cell>
          <cell r="HE767">
            <v>0</v>
          </cell>
          <cell r="HF767">
            <v>0</v>
          </cell>
          <cell r="HG767">
            <v>0</v>
          </cell>
          <cell r="HH767">
            <v>0</v>
          </cell>
          <cell r="HI767">
            <v>0</v>
          </cell>
          <cell r="HJ767" t="str">
            <v>SI</v>
          </cell>
          <cell r="HL767">
            <v>2.4329994336822376E-2</v>
          </cell>
          <cell r="HO767" t="str">
            <v>90</v>
          </cell>
          <cell r="HP767" t="str">
            <v>90</v>
          </cell>
          <cell r="HQ767" t="str">
            <v>90</v>
          </cell>
          <cell r="HR767" t="str">
            <v>90</v>
          </cell>
          <cell r="HS767" t="str">
            <v>90</v>
          </cell>
          <cell r="HT767" t="str">
            <v>90</v>
          </cell>
          <cell r="HU767" t="str">
            <v>90</v>
          </cell>
          <cell r="HV767" t="str">
            <v>90</v>
          </cell>
          <cell r="HW767" t="str">
            <v>90</v>
          </cell>
          <cell r="HX767" t="str">
            <v>90</v>
          </cell>
          <cell r="HY767" t="str">
            <v>90</v>
          </cell>
        </row>
        <row r="768">
          <cell r="D768" t="str">
            <v>9</v>
          </cell>
          <cell r="F768" t="str">
            <v>9R</v>
          </cell>
          <cell r="H768">
            <v>0</v>
          </cell>
          <cell r="I768">
            <v>0</v>
          </cell>
          <cell r="J768">
            <v>0</v>
          </cell>
          <cell r="K768">
            <v>0</v>
          </cell>
          <cell r="M768">
            <v>0</v>
          </cell>
          <cell r="O768">
            <v>0</v>
          </cell>
          <cell r="S768">
            <v>0</v>
          </cell>
          <cell r="T768">
            <v>0</v>
          </cell>
          <cell r="U768">
            <v>0</v>
          </cell>
          <cell r="V768">
            <v>0</v>
          </cell>
          <cell r="W768">
            <v>0</v>
          </cell>
          <cell r="X768">
            <v>0</v>
          </cell>
          <cell r="Y768">
            <v>0</v>
          </cell>
          <cell r="Z768">
            <v>0</v>
          </cell>
          <cell r="AA768">
            <v>0</v>
          </cell>
          <cell r="AB768">
            <v>0</v>
          </cell>
          <cell r="AC768">
            <v>0</v>
          </cell>
          <cell r="AE768">
            <v>0</v>
          </cell>
          <cell r="AG768">
            <v>0</v>
          </cell>
          <cell r="AK768">
            <v>0</v>
          </cell>
          <cell r="AL768">
            <v>0</v>
          </cell>
          <cell r="AM768">
            <v>0</v>
          </cell>
          <cell r="AN768">
            <v>0</v>
          </cell>
          <cell r="AO768">
            <v>0</v>
          </cell>
          <cell r="AP768">
            <v>0</v>
          </cell>
          <cell r="AQ768">
            <v>0</v>
          </cell>
          <cell r="AR768">
            <v>0</v>
          </cell>
          <cell r="AS768">
            <v>0</v>
          </cell>
          <cell r="AT768">
            <v>0</v>
          </cell>
          <cell r="AU768">
            <v>0</v>
          </cell>
          <cell r="AV768">
            <v>0</v>
          </cell>
          <cell r="AW768">
            <v>0</v>
          </cell>
          <cell r="AY768">
            <v>0</v>
          </cell>
          <cell r="AZ768">
            <v>0</v>
          </cell>
          <cell r="BC768">
            <v>0</v>
          </cell>
          <cell r="BD768">
            <v>0</v>
          </cell>
          <cell r="BE768">
            <v>0</v>
          </cell>
          <cell r="BF768">
            <v>0</v>
          </cell>
          <cell r="BG768">
            <v>0</v>
          </cell>
          <cell r="BH768">
            <v>0</v>
          </cell>
          <cell r="BI768">
            <v>0</v>
          </cell>
          <cell r="BJ768">
            <v>0</v>
          </cell>
          <cell r="BK768">
            <v>0</v>
          </cell>
          <cell r="BL768">
            <v>0</v>
          </cell>
          <cell r="BM768">
            <v>0</v>
          </cell>
          <cell r="BO768">
            <v>0</v>
          </cell>
          <cell r="BQ768">
            <v>0</v>
          </cell>
          <cell r="BU768">
            <v>0</v>
          </cell>
          <cell r="BV768">
            <v>0</v>
          </cell>
          <cell r="BW768">
            <v>0</v>
          </cell>
          <cell r="BX768">
            <v>0</v>
          </cell>
          <cell r="BY768">
            <v>0</v>
          </cell>
          <cell r="BZ768">
            <v>0</v>
          </cell>
          <cell r="CA768">
            <v>0</v>
          </cell>
          <cell r="CB768">
            <v>0</v>
          </cell>
          <cell r="CC768">
            <v>0</v>
          </cell>
          <cell r="CD768">
            <v>0</v>
          </cell>
          <cell r="CE768">
            <v>0</v>
          </cell>
          <cell r="CG768">
            <v>0</v>
          </cell>
          <cell r="CI768">
            <v>0</v>
          </cell>
          <cell r="CM768">
            <v>0</v>
          </cell>
          <cell r="CN768">
            <v>0</v>
          </cell>
          <cell r="CO768">
            <v>0</v>
          </cell>
          <cell r="CP768">
            <v>0</v>
          </cell>
          <cell r="CQ768">
            <v>0</v>
          </cell>
          <cell r="CR768">
            <v>0</v>
          </cell>
          <cell r="CS768">
            <v>0</v>
          </cell>
          <cell r="CT768">
            <v>0</v>
          </cell>
          <cell r="CU768">
            <v>0</v>
          </cell>
          <cell r="CV768">
            <v>0</v>
          </cell>
          <cell r="CW768">
            <v>0</v>
          </cell>
          <cell r="CY768">
            <v>0</v>
          </cell>
          <cell r="DA768">
            <v>0</v>
          </cell>
          <cell r="DB768">
            <v>0</v>
          </cell>
          <cell r="DE768">
            <v>0</v>
          </cell>
          <cell r="DF768">
            <v>0</v>
          </cell>
          <cell r="DG768">
            <v>0</v>
          </cell>
          <cell r="DH768">
            <v>0</v>
          </cell>
          <cell r="DI768">
            <v>0</v>
          </cell>
          <cell r="DJ768">
            <v>0</v>
          </cell>
          <cell r="DK768">
            <v>0</v>
          </cell>
          <cell r="DL768">
            <v>0</v>
          </cell>
          <cell r="DM768">
            <v>0</v>
          </cell>
          <cell r="DN768">
            <v>0</v>
          </cell>
          <cell r="DO768">
            <v>0</v>
          </cell>
          <cell r="DP768">
            <v>0</v>
          </cell>
          <cell r="DQ768">
            <v>0</v>
          </cell>
          <cell r="DS768">
            <v>0</v>
          </cell>
          <cell r="DT768">
            <v>0</v>
          </cell>
          <cell r="DU768">
            <v>0</v>
          </cell>
          <cell r="DW768">
            <v>0</v>
          </cell>
          <cell r="DX768">
            <v>0</v>
          </cell>
          <cell r="DY768">
            <v>0</v>
          </cell>
          <cell r="DZ768">
            <v>0</v>
          </cell>
          <cell r="EA768">
            <v>0</v>
          </cell>
          <cell r="EB768">
            <v>0</v>
          </cell>
          <cell r="EC768">
            <v>0</v>
          </cell>
          <cell r="ED768">
            <v>0</v>
          </cell>
          <cell r="EE768">
            <v>0</v>
          </cell>
          <cell r="EF768">
            <v>0</v>
          </cell>
          <cell r="EG768">
            <v>0</v>
          </cell>
          <cell r="EH768">
            <v>0</v>
          </cell>
          <cell r="EI768">
            <v>0</v>
          </cell>
          <cell r="EK768">
            <v>0</v>
          </cell>
          <cell r="EL768">
            <v>0</v>
          </cell>
          <cell r="EM768">
            <v>0</v>
          </cell>
          <cell r="EO768">
            <v>0</v>
          </cell>
          <cell r="EP768">
            <v>0</v>
          </cell>
          <cell r="EQ768">
            <v>0</v>
          </cell>
          <cell r="ER768">
            <v>0</v>
          </cell>
          <cell r="ES768">
            <v>0</v>
          </cell>
          <cell r="ET768">
            <v>0</v>
          </cell>
          <cell r="EU768">
            <v>0</v>
          </cell>
          <cell r="EV768">
            <v>0</v>
          </cell>
          <cell r="EW768">
            <v>0</v>
          </cell>
          <cell r="EX768">
            <v>0</v>
          </cell>
          <cell r="EY768">
            <v>0</v>
          </cell>
          <cell r="EZ768">
            <v>0</v>
          </cell>
          <cell r="FA768">
            <v>0</v>
          </cell>
          <cell r="FC768">
            <v>0</v>
          </cell>
          <cell r="FD768">
            <v>0</v>
          </cell>
          <cell r="FE768">
            <v>0</v>
          </cell>
          <cell r="FG768">
            <v>0</v>
          </cell>
          <cell r="FH768">
            <v>0</v>
          </cell>
          <cell r="FI768">
            <v>0</v>
          </cell>
          <cell r="FJ768">
            <v>0</v>
          </cell>
          <cell r="FK768">
            <v>0</v>
          </cell>
          <cell r="FL768">
            <v>0</v>
          </cell>
          <cell r="FM768">
            <v>0</v>
          </cell>
          <cell r="FN768">
            <v>0</v>
          </cell>
          <cell r="FO768">
            <v>0</v>
          </cell>
          <cell r="FP768">
            <v>0</v>
          </cell>
          <cell r="FQ768">
            <v>0</v>
          </cell>
          <cell r="FR768">
            <v>0</v>
          </cell>
          <cell r="FS768">
            <v>0</v>
          </cell>
          <cell r="FU768">
            <v>0</v>
          </cell>
          <cell r="FV768">
            <v>0</v>
          </cell>
          <cell r="FW768">
            <v>0</v>
          </cell>
          <cell r="FY768">
            <v>0</v>
          </cell>
          <cell r="FZ768">
            <v>0</v>
          </cell>
          <cell r="GA768">
            <v>0</v>
          </cell>
          <cell r="GB768">
            <v>0</v>
          </cell>
          <cell r="GC768">
            <v>0</v>
          </cell>
          <cell r="GD768">
            <v>0</v>
          </cell>
          <cell r="GE768">
            <v>0</v>
          </cell>
          <cell r="GF768">
            <v>0</v>
          </cell>
          <cell r="GG768">
            <v>0</v>
          </cell>
          <cell r="GH768">
            <v>0</v>
          </cell>
          <cell r="GI768">
            <v>0</v>
          </cell>
          <cell r="GJ768">
            <v>0</v>
          </cell>
          <cell r="GK768">
            <v>0</v>
          </cell>
          <cell r="GM768">
            <v>0</v>
          </cell>
          <cell r="GN768">
            <v>0</v>
          </cell>
          <cell r="GO768">
            <v>0</v>
          </cell>
          <cell r="GQ768">
            <v>0</v>
          </cell>
          <cell r="GR768">
            <v>0</v>
          </cell>
          <cell r="GS768">
            <v>0</v>
          </cell>
          <cell r="GT768">
            <v>0</v>
          </cell>
          <cell r="GU768">
            <v>0</v>
          </cell>
          <cell r="GV768">
            <v>0</v>
          </cell>
          <cell r="GW768">
            <v>0</v>
          </cell>
          <cell r="GX768">
            <v>0</v>
          </cell>
          <cell r="GY768">
            <v>0</v>
          </cell>
          <cell r="GZ768">
            <v>0</v>
          </cell>
          <cell r="HA768">
            <v>0</v>
          </cell>
          <cell r="HB768">
            <v>0</v>
          </cell>
          <cell r="HC768">
            <v>0</v>
          </cell>
          <cell r="HD768">
            <v>0</v>
          </cell>
          <cell r="HE768">
            <v>0</v>
          </cell>
          <cell r="HF768">
            <v>0</v>
          </cell>
          <cell r="HG768">
            <v>0</v>
          </cell>
          <cell r="HH768">
            <v>0</v>
          </cell>
          <cell r="HI768">
            <v>0</v>
          </cell>
          <cell r="HJ768" t="str">
            <v>SI</v>
          </cell>
          <cell r="HL768">
            <v>2.4329994336822376E-2</v>
          </cell>
          <cell r="HO768" t="str">
            <v>90</v>
          </cell>
          <cell r="HP768" t="str">
            <v>90</v>
          </cell>
          <cell r="HQ768" t="str">
            <v>90</v>
          </cell>
          <cell r="HR768" t="str">
            <v>90</v>
          </cell>
          <cell r="HS768" t="str">
            <v>90</v>
          </cell>
          <cell r="HT768" t="str">
            <v>90</v>
          </cell>
          <cell r="HU768" t="str">
            <v>90</v>
          </cell>
          <cell r="HV768" t="str">
            <v>90</v>
          </cell>
          <cell r="HW768" t="str">
            <v>90</v>
          </cell>
          <cell r="HX768" t="str">
            <v>90</v>
          </cell>
          <cell r="HY768" t="str">
            <v>90</v>
          </cell>
        </row>
        <row r="769">
          <cell r="D769" t="str">
            <v>9</v>
          </cell>
          <cell r="F769" t="str">
            <v>9R</v>
          </cell>
          <cell r="H769">
            <v>0</v>
          </cell>
          <cell r="I769">
            <v>0</v>
          </cell>
          <cell r="J769">
            <v>0</v>
          </cell>
          <cell r="K769">
            <v>0</v>
          </cell>
          <cell r="M769">
            <v>0</v>
          </cell>
          <cell r="O769">
            <v>0</v>
          </cell>
          <cell r="S769">
            <v>0</v>
          </cell>
          <cell r="T769">
            <v>0</v>
          </cell>
          <cell r="U769">
            <v>0</v>
          </cell>
          <cell r="V769">
            <v>0</v>
          </cell>
          <cell r="W769">
            <v>0</v>
          </cell>
          <cell r="X769">
            <v>0</v>
          </cell>
          <cell r="Y769">
            <v>0</v>
          </cell>
          <cell r="Z769">
            <v>0</v>
          </cell>
          <cell r="AA769">
            <v>0</v>
          </cell>
          <cell r="AB769">
            <v>0</v>
          </cell>
          <cell r="AC769">
            <v>0</v>
          </cell>
          <cell r="AE769">
            <v>0</v>
          </cell>
          <cell r="AG769">
            <v>0</v>
          </cell>
          <cell r="AK769">
            <v>0</v>
          </cell>
          <cell r="AL769">
            <v>0</v>
          </cell>
          <cell r="AM769">
            <v>0</v>
          </cell>
          <cell r="AN769">
            <v>0</v>
          </cell>
          <cell r="AO769">
            <v>0</v>
          </cell>
          <cell r="AP769">
            <v>0</v>
          </cell>
          <cell r="AQ769">
            <v>0</v>
          </cell>
          <cell r="AR769">
            <v>0</v>
          </cell>
          <cell r="AS769">
            <v>0</v>
          </cell>
          <cell r="AT769">
            <v>0</v>
          </cell>
          <cell r="AU769">
            <v>0</v>
          </cell>
          <cell r="AV769">
            <v>0</v>
          </cell>
          <cell r="AW769">
            <v>0</v>
          </cell>
          <cell r="AY769">
            <v>0</v>
          </cell>
          <cell r="AZ769">
            <v>0</v>
          </cell>
          <cell r="BC769">
            <v>0</v>
          </cell>
          <cell r="BD769">
            <v>0</v>
          </cell>
          <cell r="BE769">
            <v>0</v>
          </cell>
          <cell r="BF769">
            <v>0</v>
          </cell>
          <cell r="BG769">
            <v>0</v>
          </cell>
          <cell r="BH769">
            <v>0</v>
          </cell>
          <cell r="BI769">
            <v>0</v>
          </cell>
          <cell r="BJ769">
            <v>0</v>
          </cell>
          <cell r="BK769">
            <v>0</v>
          </cell>
          <cell r="BL769">
            <v>0</v>
          </cell>
          <cell r="BM769">
            <v>0</v>
          </cell>
          <cell r="BO769">
            <v>0</v>
          </cell>
          <cell r="BQ769">
            <v>0</v>
          </cell>
          <cell r="BU769">
            <v>0</v>
          </cell>
          <cell r="BV769">
            <v>0</v>
          </cell>
          <cell r="BW769">
            <v>0</v>
          </cell>
          <cell r="BX769">
            <v>0</v>
          </cell>
          <cell r="BY769">
            <v>0</v>
          </cell>
          <cell r="BZ769">
            <v>0</v>
          </cell>
          <cell r="CA769">
            <v>0</v>
          </cell>
          <cell r="CB769">
            <v>0</v>
          </cell>
          <cell r="CC769">
            <v>0</v>
          </cell>
          <cell r="CD769">
            <v>0</v>
          </cell>
          <cell r="CE769">
            <v>0</v>
          </cell>
          <cell r="CG769">
            <v>0</v>
          </cell>
          <cell r="CI769">
            <v>0</v>
          </cell>
          <cell r="CM769">
            <v>0</v>
          </cell>
          <cell r="CN769">
            <v>0</v>
          </cell>
          <cell r="CO769">
            <v>0</v>
          </cell>
          <cell r="CP769">
            <v>0</v>
          </cell>
          <cell r="CQ769">
            <v>0</v>
          </cell>
          <cell r="CR769">
            <v>0</v>
          </cell>
          <cell r="CS769">
            <v>0</v>
          </cell>
          <cell r="CT769">
            <v>0</v>
          </cell>
          <cell r="CU769">
            <v>0</v>
          </cell>
          <cell r="CV769">
            <v>0</v>
          </cell>
          <cell r="CW769">
            <v>0</v>
          </cell>
          <cell r="CY769">
            <v>0</v>
          </cell>
          <cell r="DA769">
            <v>0</v>
          </cell>
          <cell r="DB769">
            <v>0</v>
          </cell>
          <cell r="DE769">
            <v>0</v>
          </cell>
          <cell r="DF769">
            <v>0</v>
          </cell>
          <cell r="DG769">
            <v>0</v>
          </cell>
          <cell r="DH769">
            <v>0</v>
          </cell>
          <cell r="DI769">
            <v>0</v>
          </cell>
          <cell r="DJ769">
            <v>0</v>
          </cell>
          <cell r="DK769">
            <v>0</v>
          </cell>
          <cell r="DL769">
            <v>0</v>
          </cell>
          <cell r="DM769">
            <v>0</v>
          </cell>
          <cell r="DN769">
            <v>0</v>
          </cell>
          <cell r="DO769">
            <v>0</v>
          </cell>
          <cell r="DP769">
            <v>0</v>
          </cell>
          <cell r="DQ769">
            <v>0</v>
          </cell>
          <cell r="DS769">
            <v>0</v>
          </cell>
          <cell r="DT769">
            <v>0</v>
          </cell>
          <cell r="DU769">
            <v>0</v>
          </cell>
          <cell r="DW769">
            <v>0</v>
          </cell>
          <cell r="DX769">
            <v>0</v>
          </cell>
          <cell r="DY769">
            <v>0</v>
          </cell>
          <cell r="DZ769">
            <v>0</v>
          </cell>
          <cell r="EA769">
            <v>0</v>
          </cell>
          <cell r="EB769">
            <v>0</v>
          </cell>
          <cell r="EC769">
            <v>0</v>
          </cell>
          <cell r="ED769">
            <v>0</v>
          </cell>
          <cell r="EE769">
            <v>0</v>
          </cell>
          <cell r="EF769">
            <v>0</v>
          </cell>
          <cell r="EG769">
            <v>0</v>
          </cell>
          <cell r="EH769">
            <v>0</v>
          </cell>
          <cell r="EI769">
            <v>0</v>
          </cell>
          <cell r="EK769">
            <v>0</v>
          </cell>
          <cell r="EL769">
            <v>0</v>
          </cell>
          <cell r="EM769">
            <v>0</v>
          </cell>
          <cell r="EO769">
            <v>0</v>
          </cell>
          <cell r="EP769">
            <v>0</v>
          </cell>
          <cell r="EQ769">
            <v>0</v>
          </cell>
          <cell r="ER769">
            <v>0</v>
          </cell>
          <cell r="ES769">
            <v>0</v>
          </cell>
          <cell r="ET769">
            <v>0</v>
          </cell>
          <cell r="EU769">
            <v>0</v>
          </cell>
          <cell r="EV769">
            <v>0</v>
          </cell>
          <cell r="EW769">
            <v>0</v>
          </cell>
          <cell r="EX769">
            <v>0</v>
          </cell>
          <cell r="EY769">
            <v>0</v>
          </cell>
          <cell r="EZ769">
            <v>0</v>
          </cell>
          <cell r="FA769">
            <v>0</v>
          </cell>
          <cell r="FC769">
            <v>0</v>
          </cell>
          <cell r="FD769">
            <v>0</v>
          </cell>
          <cell r="FE769">
            <v>0</v>
          </cell>
          <cell r="FG769">
            <v>0</v>
          </cell>
          <cell r="FH769">
            <v>0</v>
          </cell>
          <cell r="FI769">
            <v>0</v>
          </cell>
          <cell r="FJ769">
            <v>0</v>
          </cell>
          <cell r="FK769">
            <v>0</v>
          </cell>
          <cell r="FL769">
            <v>0</v>
          </cell>
          <cell r="FM769">
            <v>0</v>
          </cell>
          <cell r="FN769">
            <v>0</v>
          </cell>
          <cell r="FO769">
            <v>0</v>
          </cell>
          <cell r="FP769">
            <v>0</v>
          </cell>
          <cell r="FQ769">
            <v>0</v>
          </cell>
          <cell r="FR769">
            <v>0</v>
          </cell>
          <cell r="FS769">
            <v>0</v>
          </cell>
          <cell r="FU769">
            <v>0</v>
          </cell>
          <cell r="FV769">
            <v>0</v>
          </cell>
          <cell r="FW769">
            <v>0</v>
          </cell>
          <cell r="FY769">
            <v>0</v>
          </cell>
          <cell r="FZ769">
            <v>0</v>
          </cell>
          <cell r="GA769">
            <v>0</v>
          </cell>
          <cell r="GB769">
            <v>0</v>
          </cell>
          <cell r="GC769">
            <v>0</v>
          </cell>
          <cell r="GD769">
            <v>0</v>
          </cell>
          <cell r="GE769">
            <v>0</v>
          </cell>
          <cell r="GF769">
            <v>0</v>
          </cell>
          <cell r="GG769">
            <v>0</v>
          </cell>
          <cell r="GH769">
            <v>0</v>
          </cell>
          <cell r="GI769">
            <v>0</v>
          </cell>
          <cell r="GJ769">
            <v>0</v>
          </cell>
          <cell r="GK769">
            <v>0</v>
          </cell>
          <cell r="GM769">
            <v>0</v>
          </cell>
          <cell r="GN769">
            <v>0</v>
          </cell>
          <cell r="GO769">
            <v>0</v>
          </cell>
          <cell r="GQ769">
            <v>0</v>
          </cell>
          <cell r="GR769">
            <v>0</v>
          </cell>
          <cell r="GS769">
            <v>0</v>
          </cell>
          <cell r="GT769">
            <v>0</v>
          </cell>
          <cell r="GU769">
            <v>0</v>
          </cell>
          <cell r="GV769">
            <v>0</v>
          </cell>
          <cell r="GW769">
            <v>0</v>
          </cell>
          <cell r="GX769">
            <v>0</v>
          </cell>
          <cell r="GY769">
            <v>0</v>
          </cell>
          <cell r="GZ769">
            <v>0</v>
          </cell>
          <cell r="HA769">
            <v>0</v>
          </cell>
          <cell r="HB769">
            <v>0</v>
          </cell>
          <cell r="HC769">
            <v>0</v>
          </cell>
          <cell r="HD769">
            <v>0</v>
          </cell>
          <cell r="HE769">
            <v>0</v>
          </cell>
          <cell r="HF769">
            <v>0</v>
          </cell>
          <cell r="HG769">
            <v>0</v>
          </cell>
          <cell r="HH769">
            <v>0</v>
          </cell>
          <cell r="HI769">
            <v>0</v>
          </cell>
          <cell r="HJ769" t="str">
            <v>SI</v>
          </cell>
          <cell r="HL769">
            <v>2.4329994336822376E-2</v>
          </cell>
          <cell r="HO769" t="str">
            <v>90</v>
          </cell>
          <cell r="HP769" t="str">
            <v>90</v>
          </cell>
          <cell r="HQ769" t="str">
            <v>90</v>
          </cell>
          <cell r="HR769" t="str">
            <v>90</v>
          </cell>
          <cell r="HS769" t="str">
            <v>90</v>
          </cell>
          <cell r="HT769" t="str">
            <v>90</v>
          </cell>
          <cell r="HU769" t="str">
            <v>90</v>
          </cell>
          <cell r="HV769" t="str">
            <v>90</v>
          </cell>
          <cell r="HW769" t="str">
            <v>90</v>
          </cell>
          <cell r="HX769" t="str">
            <v>90</v>
          </cell>
          <cell r="HY769" t="str">
            <v>90</v>
          </cell>
        </row>
        <row r="770">
          <cell r="D770" t="str">
            <v>9</v>
          </cell>
          <cell r="F770" t="str">
            <v>9R</v>
          </cell>
          <cell r="H770">
            <v>0</v>
          </cell>
          <cell r="I770">
            <v>0</v>
          </cell>
          <cell r="J770">
            <v>0</v>
          </cell>
          <cell r="K770">
            <v>0</v>
          </cell>
          <cell r="M770">
            <v>0</v>
          </cell>
          <cell r="O770">
            <v>0</v>
          </cell>
          <cell r="S770">
            <v>0</v>
          </cell>
          <cell r="T770">
            <v>0</v>
          </cell>
          <cell r="U770">
            <v>0</v>
          </cell>
          <cell r="V770">
            <v>0</v>
          </cell>
          <cell r="W770">
            <v>0</v>
          </cell>
          <cell r="X770">
            <v>0</v>
          </cell>
          <cell r="Y770">
            <v>0</v>
          </cell>
          <cell r="Z770">
            <v>0</v>
          </cell>
          <cell r="AA770">
            <v>0</v>
          </cell>
          <cell r="AB770">
            <v>0</v>
          </cell>
          <cell r="AC770">
            <v>0</v>
          </cell>
          <cell r="AE770">
            <v>0</v>
          </cell>
          <cell r="AG770">
            <v>0</v>
          </cell>
          <cell r="AK770">
            <v>0</v>
          </cell>
          <cell r="AL770">
            <v>0</v>
          </cell>
          <cell r="AM770">
            <v>0</v>
          </cell>
          <cell r="AN770">
            <v>0</v>
          </cell>
          <cell r="AO770">
            <v>0</v>
          </cell>
          <cell r="AP770">
            <v>0</v>
          </cell>
          <cell r="AQ770">
            <v>0</v>
          </cell>
          <cell r="AR770">
            <v>0</v>
          </cell>
          <cell r="AS770">
            <v>0</v>
          </cell>
          <cell r="AT770">
            <v>0</v>
          </cell>
          <cell r="AU770">
            <v>0</v>
          </cell>
          <cell r="AV770">
            <v>0</v>
          </cell>
          <cell r="AW770">
            <v>0</v>
          </cell>
          <cell r="AY770">
            <v>0</v>
          </cell>
          <cell r="AZ770">
            <v>0</v>
          </cell>
          <cell r="BC770">
            <v>0</v>
          </cell>
          <cell r="BD770">
            <v>0</v>
          </cell>
          <cell r="BE770">
            <v>0</v>
          </cell>
          <cell r="BF770">
            <v>0</v>
          </cell>
          <cell r="BG770">
            <v>0</v>
          </cell>
          <cell r="BH770">
            <v>0</v>
          </cell>
          <cell r="BI770">
            <v>0</v>
          </cell>
          <cell r="BJ770">
            <v>0</v>
          </cell>
          <cell r="BK770">
            <v>0</v>
          </cell>
          <cell r="BL770">
            <v>0</v>
          </cell>
          <cell r="BM770">
            <v>0</v>
          </cell>
          <cell r="BO770">
            <v>0</v>
          </cell>
          <cell r="BQ770">
            <v>0</v>
          </cell>
          <cell r="BU770">
            <v>0</v>
          </cell>
          <cell r="BV770">
            <v>0</v>
          </cell>
          <cell r="BW770">
            <v>0</v>
          </cell>
          <cell r="BX770">
            <v>0</v>
          </cell>
          <cell r="BY770">
            <v>0</v>
          </cell>
          <cell r="BZ770">
            <v>0</v>
          </cell>
          <cell r="CA770">
            <v>0</v>
          </cell>
          <cell r="CB770">
            <v>0</v>
          </cell>
          <cell r="CC770">
            <v>0</v>
          </cell>
          <cell r="CD770">
            <v>0</v>
          </cell>
          <cell r="CE770">
            <v>0</v>
          </cell>
          <cell r="CG770">
            <v>0</v>
          </cell>
          <cell r="CI770">
            <v>0</v>
          </cell>
          <cell r="CM770">
            <v>0</v>
          </cell>
          <cell r="CN770">
            <v>0</v>
          </cell>
          <cell r="CO770">
            <v>0</v>
          </cell>
          <cell r="CP770">
            <v>0</v>
          </cell>
          <cell r="CQ770">
            <v>0</v>
          </cell>
          <cell r="CR770">
            <v>0</v>
          </cell>
          <cell r="CS770">
            <v>0</v>
          </cell>
          <cell r="CT770">
            <v>0</v>
          </cell>
          <cell r="CU770">
            <v>0</v>
          </cell>
          <cell r="CV770">
            <v>0</v>
          </cell>
          <cell r="CW770">
            <v>0</v>
          </cell>
          <cell r="CY770">
            <v>0</v>
          </cell>
          <cell r="DA770">
            <v>0</v>
          </cell>
          <cell r="DB770">
            <v>0</v>
          </cell>
          <cell r="DE770">
            <v>0</v>
          </cell>
          <cell r="DF770">
            <v>0</v>
          </cell>
          <cell r="DG770">
            <v>0</v>
          </cell>
          <cell r="DH770">
            <v>0</v>
          </cell>
          <cell r="DI770">
            <v>0</v>
          </cell>
          <cell r="DJ770">
            <v>0</v>
          </cell>
          <cell r="DK770">
            <v>0</v>
          </cell>
          <cell r="DL770">
            <v>0</v>
          </cell>
          <cell r="DM770">
            <v>0</v>
          </cell>
          <cell r="DN770">
            <v>0</v>
          </cell>
          <cell r="DO770">
            <v>0</v>
          </cell>
          <cell r="DP770">
            <v>0</v>
          </cell>
          <cell r="DQ770">
            <v>0</v>
          </cell>
          <cell r="DS770">
            <v>0</v>
          </cell>
          <cell r="DT770">
            <v>0</v>
          </cell>
          <cell r="DU770">
            <v>0</v>
          </cell>
          <cell r="DW770">
            <v>0</v>
          </cell>
          <cell r="DX770">
            <v>0</v>
          </cell>
          <cell r="DY770">
            <v>0</v>
          </cell>
          <cell r="DZ770">
            <v>0</v>
          </cell>
          <cell r="EA770">
            <v>0</v>
          </cell>
          <cell r="EB770">
            <v>0</v>
          </cell>
          <cell r="EC770">
            <v>0</v>
          </cell>
          <cell r="ED770">
            <v>0</v>
          </cell>
          <cell r="EE770">
            <v>0</v>
          </cell>
          <cell r="EF770">
            <v>0</v>
          </cell>
          <cell r="EG770">
            <v>0</v>
          </cell>
          <cell r="EH770">
            <v>0</v>
          </cell>
          <cell r="EI770">
            <v>0</v>
          </cell>
          <cell r="EK770">
            <v>0</v>
          </cell>
          <cell r="EL770">
            <v>0</v>
          </cell>
          <cell r="EM770">
            <v>0</v>
          </cell>
          <cell r="EO770">
            <v>0</v>
          </cell>
          <cell r="EP770">
            <v>0</v>
          </cell>
          <cell r="EQ770">
            <v>0</v>
          </cell>
          <cell r="ER770">
            <v>0</v>
          </cell>
          <cell r="ES770">
            <v>0</v>
          </cell>
          <cell r="ET770">
            <v>0</v>
          </cell>
          <cell r="EU770">
            <v>0</v>
          </cell>
          <cell r="EV770">
            <v>0</v>
          </cell>
          <cell r="EW770">
            <v>0</v>
          </cell>
          <cell r="EX770">
            <v>0</v>
          </cell>
          <cell r="EY770">
            <v>0</v>
          </cell>
          <cell r="EZ770">
            <v>0</v>
          </cell>
          <cell r="FA770">
            <v>0</v>
          </cell>
          <cell r="FC770">
            <v>0</v>
          </cell>
          <cell r="FD770">
            <v>0</v>
          </cell>
          <cell r="FE770">
            <v>0</v>
          </cell>
          <cell r="FG770">
            <v>0</v>
          </cell>
          <cell r="FH770">
            <v>0</v>
          </cell>
          <cell r="FI770">
            <v>0</v>
          </cell>
          <cell r="FJ770">
            <v>0</v>
          </cell>
          <cell r="FK770">
            <v>0</v>
          </cell>
          <cell r="FL770">
            <v>0</v>
          </cell>
          <cell r="FM770">
            <v>0</v>
          </cell>
          <cell r="FN770">
            <v>0</v>
          </cell>
          <cell r="FO770">
            <v>0</v>
          </cell>
          <cell r="FP770">
            <v>0</v>
          </cell>
          <cell r="FQ770">
            <v>0</v>
          </cell>
          <cell r="FR770">
            <v>0</v>
          </cell>
          <cell r="FS770">
            <v>0</v>
          </cell>
          <cell r="FU770">
            <v>0</v>
          </cell>
          <cell r="FV770">
            <v>0</v>
          </cell>
          <cell r="FW770">
            <v>0</v>
          </cell>
          <cell r="FY770">
            <v>0</v>
          </cell>
          <cell r="FZ770">
            <v>0</v>
          </cell>
          <cell r="GA770">
            <v>0</v>
          </cell>
          <cell r="GB770">
            <v>0</v>
          </cell>
          <cell r="GC770">
            <v>0</v>
          </cell>
          <cell r="GD770">
            <v>0</v>
          </cell>
          <cell r="GE770">
            <v>0</v>
          </cell>
          <cell r="GF770">
            <v>0</v>
          </cell>
          <cell r="GG770">
            <v>0</v>
          </cell>
          <cell r="GH770">
            <v>0</v>
          </cell>
          <cell r="GI770">
            <v>0</v>
          </cell>
          <cell r="GJ770">
            <v>0</v>
          </cell>
          <cell r="GK770">
            <v>0</v>
          </cell>
          <cell r="GM770">
            <v>0</v>
          </cell>
          <cell r="GN770">
            <v>0</v>
          </cell>
          <cell r="GO770">
            <v>0</v>
          </cell>
          <cell r="GQ770">
            <v>0</v>
          </cell>
          <cell r="GR770">
            <v>0</v>
          </cell>
          <cell r="GS770">
            <v>0</v>
          </cell>
          <cell r="GT770">
            <v>0</v>
          </cell>
          <cell r="GU770">
            <v>0</v>
          </cell>
          <cell r="GV770">
            <v>0</v>
          </cell>
          <cell r="GW770">
            <v>0</v>
          </cell>
          <cell r="GX770">
            <v>0</v>
          </cell>
          <cell r="GY770">
            <v>0</v>
          </cell>
          <cell r="GZ770">
            <v>0</v>
          </cell>
          <cell r="HA770">
            <v>0</v>
          </cell>
          <cell r="HB770">
            <v>0</v>
          </cell>
          <cell r="HC770">
            <v>0</v>
          </cell>
          <cell r="HD770">
            <v>0</v>
          </cell>
          <cell r="HE770">
            <v>0</v>
          </cell>
          <cell r="HF770">
            <v>0</v>
          </cell>
          <cell r="HG770">
            <v>0</v>
          </cell>
          <cell r="HH770">
            <v>0</v>
          </cell>
          <cell r="HI770">
            <v>0</v>
          </cell>
          <cell r="HJ770" t="str">
            <v>SI</v>
          </cell>
          <cell r="HL770">
            <v>2.4329994336822376E-2</v>
          </cell>
          <cell r="HO770" t="str">
            <v>90</v>
          </cell>
          <cell r="HP770" t="str">
            <v>90</v>
          </cell>
          <cell r="HQ770" t="str">
            <v>90</v>
          </cell>
          <cell r="HR770" t="str">
            <v>90</v>
          </cell>
          <cell r="HS770" t="str">
            <v>90</v>
          </cell>
          <cell r="HT770" t="str">
            <v>90</v>
          </cell>
          <cell r="HU770" t="str">
            <v>90</v>
          </cell>
          <cell r="HV770" t="str">
            <v>90</v>
          </cell>
          <cell r="HW770" t="str">
            <v>90</v>
          </cell>
          <cell r="HX770" t="str">
            <v>90</v>
          </cell>
          <cell r="HY770" t="str">
            <v>90</v>
          </cell>
        </row>
        <row r="771">
          <cell r="D771" t="str">
            <v>9</v>
          </cell>
          <cell r="F771" t="str">
            <v>9R</v>
          </cell>
          <cell r="H771">
            <v>0</v>
          </cell>
          <cell r="I771">
            <v>0</v>
          </cell>
          <cell r="J771">
            <v>0</v>
          </cell>
          <cell r="K771">
            <v>0</v>
          </cell>
          <cell r="M771">
            <v>0</v>
          </cell>
          <cell r="O771">
            <v>0</v>
          </cell>
          <cell r="S771">
            <v>0</v>
          </cell>
          <cell r="T771">
            <v>0</v>
          </cell>
          <cell r="U771">
            <v>0</v>
          </cell>
          <cell r="V771">
            <v>0</v>
          </cell>
          <cell r="W771">
            <v>0</v>
          </cell>
          <cell r="X771">
            <v>0</v>
          </cell>
          <cell r="Y771">
            <v>0</v>
          </cell>
          <cell r="Z771">
            <v>0</v>
          </cell>
          <cell r="AA771">
            <v>0</v>
          </cell>
          <cell r="AB771">
            <v>0</v>
          </cell>
          <cell r="AC771">
            <v>0</v>
          </cell>
          <cell r="AE771">
            <v>0</v>
          </cell>
          <cell r="AG771">
            <v>0</v>
          </cell>
          <cell r="AK771">
            <v>0</v>
          </cell>
          <cell r="AL771">
            <v>0</v>
          </cell>
          <cell r="AM771">
            <v>0</v>
          </cell>
          <cell r="AN771">
            <v>0</v>
          </cell>
          <cell r="AO771">
            <v>0</v>
          </cell>
          <cell r="AP771">
            <v>0</v>
          </cell>
          <cell r="AQ771">
            <v>0</v>
          </cell>
          <cell r="AR771">
            <v>0</v>
          </cell>
          <cell r="AS771">
            <v>0</v>
          </cell>
          <cell r="AT771">
            <v>0</v>
          </cell>
          <cell r="AU771">
            <v>0</v>
          </cell>
          <cell r="AV771">
            <v>0</v>
          </cell>
          <cell r="AW771">
            <v>0</v>
          </cell>
          <cell r="AY771">
            <v>0</v>
          </cell>
          <cell r="AZ771">
            <v>0</v>
          </cell>
          <cell r="BC771">
            <v>0</v>
          </cell>
          <cell r="BD771">
            <v>0</v>
          </cell>
          <cell r="BE771">
            <v>0</v>
          </cell>
          <cell r="BF771">
            <v>0</v>
          </cell>
          <cell r="BG771">
            <v>0</v>
          </cell>
          <cell r="BH771">
            <v>0</v>
          </cell>
          <cell r="BI771">
            <v>0</v>
          </cell>
          <cell r="BJ771">
            <v>0</v>
          </cell>
          <cell r="BK771">
            <v>0</v>
          </cell>
          <cell r="BL771">
            <v>0</v>
          </cell>
          <cell r="BM771">
            <v>0</v>
          </cell>
          <cell r="BO771">
            <v>0</v>
          </cell>
          <cell r="BQ771">
            <v>0</v>
          </cell>
          <cell r="BU771">
            <v>0</v>
          </cell>
          <cell r="BV771">
            <v>0</v>
          </cell>
          <cell r="BW771">
            <v>0</v>
          </cell>
          <cell r="BX771">
            <v>0</v>
          </cell>
          <cell r="BY771">
            <v>0</v>
          </cell>
          <cell r="BZ771">
            <v>0</v>
          </cell>
          <cell r="CA771">
            <v>0</v>
          </cell>
          <cell r="CB771">
            <v>0</v>
          </cell>
          <cell r="CC771">
            <v>0</v>
          </cell>
          <cell r="CD771">
            <v>0</v>
          </cell>
          <cell r="CE771">
            <v>0</v>
          </cell>
          <cell r="CG771">
            <v>0</v>
          </cell>
          <cell r="CI771">
            <v>0</v>
          </cell>
          <cell r="CM771">
            <v>0</v>
          </cell>
          <cell r="CN771">
            <v>0</v>
          </cell>
          <cell r="CO771">
            <v>0</v>
          </cell>
          <cell r="CP771">
            <v>0</v>
          </cell>
          <cell r="CQ771">
            <v>0</v>
          </cell>
          <cell r="CR771">
            <v>0</v>
          </cell>
          <cell r="CS771">
            <v>0</v>
          </cell>
          <cell r="CT771">
            <v>0</v>
          </cell>
          <cell r="CU771">
            <v>0</v>
          </cell>
          <cell r="CV771">
            <v>0</v>
          </cell>
          <cell r="CW771">
            <v>0</v>
          </cell>
          <cell r="CY771">
            <v>0</v>
          </cell>
          <cell r="DA771">
            <v>0</v>
          </cell>
          <cell r="DB771">
            <v>0</v>
          </cell>
          <cell r="DE771">
            <v>0</v>
          </cell>
          <cell r="DF771">
            <v>0</v>
          </cell>
          <cell r="DG771">
            <v>0</v>
          </cell>
          <cell r="DH771">
            <v>0</v>
          </cell>
          <cell r="DI771">
            <v>0</v>
          </cell>
          <cell r="DJ771">
            <v>0</v>
          </cell>
          <cell r="DK771">
            <v>0</v>
          </cell>
          <cell r="DL771">
            <v>0</v>
          </cell>
          <cell r="DM771">
            <v>0</v>
          </cell>
          <cell r="DN771">
            <v>0</v>
          </cell>
          <cell r="DO771">
            <v>0</v>
          </cell>
          <cell r="DP771">
            <v>0</v>
          </cell>
          <cell r="DQ771">
            <v>0</v>
          </cell>
          <cell r="DS771">
            <v>0</v>
          </cell>
          <cell r="DT771">
            <v>0</v>
          </cell>
          <cell r="DU771">
            <v>0</v>
          </cell>
          <cell r="DW771">
            <v>0</v>
          </cell>
          <cell r="DX771">
            <v>0</v>
          </cell>
          <cell r="DY771">
            <v>0</v>
          </cell>
          <cell r="DZ771">
            <v>0</v>
          </cell>
          <cell r="EA771">
            <v>0</v>
          </cell>
          <cell r="EB771">
            <v>0</v>
          </cell>
          <cell r="EC771">
            <v>0</v>
          </cell>
          <cell r="ED771">
            <v>0</v>
          </cell>
          <cell r="EE771">
            <v>0</v>
          </cell>
          <cell r="EF771">
            <v>0</v>
          </cell>
          <cell r="EG771">
            <v>0</v>
          </cell>
          <cell r="EH771">
            <v>0</v>
          </cell>
          <cell r="EI771">
            <v>0</v>
          </cell>
          <cell r="EK771">
            <v>0</v>
          </cell>
          <cell r="EL771">
            <v>0</v>
          </cell>
          <cell r="EM771">
            <v>0</v>
          </cell>
          <cell r="EO771">
            <v>0</v>
          </cell>
          <cell r="EP771">
            <v>0</v>
          </cell>
          <cell r="EQ771">
            <v>0</v>
          </cell>
          <cell r="ER771">
            <v>0</v>
          </cell>
          <cell r="ES771">
            <v>0</v>
          </cell>
          <cell r="ET771">
            <v>0</v>
          </cell>
          <cell r="EU771">
            <v>0</v>
          </cell>
          <cell r="EV771">
            <v>0</v>
          </cell>
          <cell r="EW771">
            <v>0</v>
          </cell>
          <cell r="EX771">
            <v>0</v>
          </cell>
          <cell r="EY771">
            <v>0</v>
          </cell>
          <cell r="EZ771">
            <v>0</v>
          </cell>
          <cell r="FA771">
            <v>0</v>
          </cell>
          <cell r="FC771">
            <v>0</v>
          </cell>
          <cell r="FD771">
            <v>0</v>
          </cell>
          <cell r="FE771">
            <v>0</v>
          </cell>
          <cell r="FG771">
            <v>0</v>
          </cell>
          <cell r="FH771">
            <v>0</v>
          </cell>
          <cell r="FI771">
            <v>0</v>
          </cell>
          <cell r="FJ771">
            <v>0</v>
          </cell>
          <cell r="FK771">
            <v>0</v>
          </cell>
          <cell r="FL771">
            <v>0</v>
          </cell>
          <cell r="FM771">
            <v>0</v>
          </cell>
          <cell r="FN771">
            <v>0</v>
          </cell>
          <cell r="FO771">
            <v>0</v>
          </cell>
          <cell r="FP771">
            <v>0</v>
          </cell>
          <cell r="FQ771">
            <v>0</v>
          </cell>
          <cell r="FR771">
            <v>0</v>
          </cell>
          <cell r="FS771">
            <v>0</v>
          </cell>
          <cell r="FU771">
            <v>0</v>
          </cell>
          <cell r="FV771">
            <v>0</v>
          </cell>
          <cell r="FW771">
            <v>0</v>
          </cell>
          <cell r="FY771">
            <v>0</v>
          </cell>
          <cell r="FZ771">
            <v>0</v>
          </cell>
          <cell r="GA771">
            <v>0</v>
          </cell>
          <cell r="GB771">
            <v>0</v>
          </cell>
          <cell r="GC771">
            <v>0</v>
          </cell>
          <cell r="GD771">
            <v>0</v>
          </cell>
          <cell r="GE771">
            <v>0</v>
          </cell>
          <cell r="GF771">
            <v>0</v>
          </cell>
          <cell r="GG771">
            <v>0</v>
          </cell>
          <cell r="GH771">
            <v>0</v>
          </cell>
          <cell r="GI771">
            <v>0</v>
          </cell>
          <cell r="GJ771">
            <v>0</v>
          </cell>
          <cell r="GK771">
            <v>0</v>
          </cell>
          <cell r="GM771">
            <v>0</v>
          </cell>
          <cell r="GN771">
            <v>0</v>
          </cell>
          <cell r="GO771">
            <v>0</v>
          </cell>
          <cell r="GQ771">
            <v>0</v>
          </cell>
          <cell r="GR771">
            <v>0</v>
          </cell>
          <cell r="GS771">
            <v>0</v>
          </cell>
          <cell r="GT771">
            <v>0</v>
          </cell>
          <cell r="GU771">
            <v>0</v>
          </cell>
          <cell r="GV771">
            <v>0</v>
          </cell>
          <cell r="GW771">
            <v>0</v>
          </cell>
          <cell r="GX771">
            <v>0</v>
          </cell>
          <cell r="GY771">
            <v>0</v>
          </cell>
          <cell r="GZ771">
            <v>0</v>
          </cell>
          <cell r="HA771">
            <v>0</v>
          </cell>
          <cell r="HB771">
            <v>0</v>
          </cell>
          <cell r="HC771">
            <v>0</v>
          </cell>
          <cell r="HD771">
            <v>0</v>
          </cell>
          <cell r="HE771">
            <v>0</v>
          </cell>
          <cell r="HF771">
            <v>0</v>
          </cell>
          <cell r="HG771">
            <v>0</v>
          </cell>
          <cell r="HH771">
            <v>0</v>
          </cell>
          <cell r="HI771">
            <v>0</v>
          </cell>
          <cell r="HJ771" t="str">
            <v>SI</v>
          </cell>
          <cell r="HL771">
            <v>2.4329994336822376E-2</v>
          </cell>
          <cell r="HO771" t="str">
            <v>90</v>
          </cell>
          <cell r="HP771" t="str">
            <v>90</v>
          </cell>
          <cell r="HQ771" t="str">
            <v>90</v>
          </cell>
          <cell r="HR771" t="str">
            <v>90</v>
          </cell>
          <cell r="HS771" t="str">
            <v>90</v>
          </cell>
          <cell r="HT771" t="str">
            <v>90</v>
          </cell>
          <cell r="HU771" t="str">
            <v>90</v>
          </cell>
          <cell r="HV771" t="str">
            <v>90</v>
          </cell>
          <cell r="HW771" t="str">
            <v>90</v>
          </cell>
          <cell r="HX771" t="str">
            <v>90</v>
          </cell>
          <cell r="HY771" t="str">
            <v>90</v>
          </cell>
        </row>
        <row r="772">
          <cell r="D772" t="str">
            <v>9</v>
          </cell>
          <cell r="F772" t="str">
            <v>9R</v>
          </cell>
          <cell r="H772">
            <v>0</v>
          </cell>
          <cell r="I772">
            <v>0</v>
          </cell>
          <cell r="J772">
            <v>0</v>
          </cell>
          <cell r="K772">
            <v>0</v>
          </cell>
          <cell r="M772">
            <v>0</v>
          </cell>
          <cell r="O772">
            <v>0</v>
          </cell>
          <cell r="S772">
            <v>0</v>
          </cell>
          <cell r="T772">
            <v>0</v>
          </cell>
          <cell r="U772">
            <v>0</v>
          </cell>
          <cell r="V772">
            <v>0</v>
          </cell>
          <cell r="W772">
            <v>0</v>
          </cell>
          <cell r="X772">
            <v>0</v>
          </cell>
          <cell r="Y772">
            <v>0</v>
          </cell>
          <cell r="Z772">
            <v>0</v>
          </cell>
          <cell r="AA772">
            <v>0</v>
          </cell>
          <cell r="AB772">
            <v>0</v>
          </cell>
          <cell r="AC772">
            <v>0</v>
          </cell>
          <cell r="AE772">
            <v>0</v>
          </cell>
          <cell r="AG772">
            <v>0</v>
          </cell>
          <cell r="AK772">
            <v>0</v>
          </cell>
          <cell r="AL772">
            <v>0</v>
          </cell>
          <cell r="AM772">
            <v>0</v>
          </cell>
          <cell r="AN772">
            <v>0</v>
          </cell>
          <cell r="AO772">
            <v>0</v>
          </cell>
          <cell r="AP772">
            <v>0</v>
          </cell>
          <cell r="AQ772">
            <v>0</v>
          </cell>
          <cell r="AR772">
            <v>0</v>
          </cell>
          <cell r="AS772">
            <v>0</v>
          </cell>
          <cell r="AT772">
            <v>0</v>
          </cell>
          <cell r="AU772">
            <v>0</v>
          </cell>
          <cell r="AV772">
            <v>0</v>
          </cell>
          <cell r="AW772">
            <v>0</v>
          </cell>
          <cell r="AY772">
            <v>0</v>
          </cell>
          <cell r="AZ772">
            <v>0</v>
          </cell>
          <cell r="BC772">
            <v>0</v>
          </cell>
          <cell r="BD772">
            <v>0</v>
          </cell>
          <cell r="BE772">
            <v>0</v>
          </cell>
          <cell r="BF772">
            <v>0</v>
          </cell>
          <cell r="BG772">
            <v>0</v>
          </cell>
          <cell r="BH772">
            <v>0</v>
          </cell>
          <cell r="BI772">
            <v>0</v>
          </cell>
          <cell r="BJ772">
            <v>0</v>
          </cell>
          <cell r="BK772">
            <v>0</v>
          </cell>
          <cell r="BL772">
            <v>0</v>
          </cell>
          <cell r="BM772">
            <v>1</v>
          </cell>
          <cell r="BO772">
            <v>0</v>
          </cell>
          <cell r="BQ772">
            <v>0</v>
          </cell>
          <cell r="BU772">
            <v>0</v>
          </cell>
          <cell r="BV772">
            <v>0</v>
          </cell>
          <cell r="BW772">
            <v>0</v>
          </cell>
          <cell r="BX772">
            <v>0</v>
          </cell>
          <cell r="BY772">
            <v>0</v>
          </cell>
          <cell r="BZ772">
            <v>0</v>
          </cell>
          <cell r="CA772">
            <v>0</v>
          </cell>
          <cell r="CB772">
            <v>0</v>
          </cell>
          <cell r="CC772">
            <v>0</v>
          </cell>
          <cell r="CD772">
            <v>0</v>
          </cell>
          <cell r="CE772">
            <v>1</v>
          </cell>
          <cell r="CG772">
            <v>0</v>
          </cell>
          <cell r="CI772">
            <v>0</v>
          </cell>
          <cell r="CM772">
            <v>0</v>
          </cell>
          <cell r="CN772">
            <v>0</v>
          </cell>
          <cell r="CO772">
            <v>0</v>
          </cell>
          <cell r="CP772">
            <v>0</v>
          </cell>
          <cell r="CQ772">
            <v>0</v>
          </cell>
          <cell r="CR772">
            <v>0</v>
          </cell>
          <cell r="CS772">
            <v>0</v>
          </cell>
          <cell r="CT772">
            <v>0</v>
          </cell>
          <cell r="CU772">
            <v>0</v>
          </cell>
          <cell r="CV772">
            <v>0</v>
          </cell>
          <cell r="CW772">
            <v>1</v>
          </cell>
          <cell r="CY772">
            <v>0</v>
          </cell>
          <cell r="DA772">
            <v>0</v>
          </cell>
          <cell r="DB772">
            <v>5</v>
          </cell>
          <cell r="DE772">
            <v>0</v>
          </cell>
          <cell r="DF772">
            <v>0</v>
          </cell>
          <cell r="DG772">
            <v>0</v>
          </cell>
          <cell r="DH772">
            <v>0</v>
          </cell>
          <cell r="DI772">
            <v>0</v>
          </cell>
          <cell r="DJ772">
            <v>0</v>
          </cell>
          <cell r="DK772">
            <v>0</v>
          </cell>
          <cell r="DL772">
            <v>0</v>
          </cell>
          <cell r="DM772">
            <v>0</v>
          </cell>
          <cell r="DN772">
            <v>0</v>
          </cell>
          <cell r="DO772">
            <v>1</v>
          </cell>
          <cell r="DP772">
            <v>5</v>
          </cell>
          <cell r="DQ772">
            <v>0</v>
          </cell>
          <cell r="DS772">
            <v>0</v>
          </cell>
          <cell r="DT772">
            <v>5</v>
          </cell>
          <cell r="DU772">
            <v>0</v>
          </cell>
          <cell r="DW772">
            <v>0</v>
          </cell>
          <cell r="DX772">
            <v>0</v>
          </cell>
          <cell r="DY772">
            <v>0</v>
          </cell>
          <cell r="DZ772">
            <v>0</v>
          </cell>
          <cell r="EA772">
            <v>0</v>
          </cell>
          <cell r="EB772">
            <v>0</v>
          </cell>
          <cell r="EC772">
            <v>0</v>
          </cell>
          <cell r="ED772">
            <v>0</v>
          </cell>
          <cell r="EE772">
            <v>0</v>
          </cell>
          <cell r="EF772">
            <v>0</v>
          </cell>
          <cell r="EG772">
            <v>1</v>
          </cell>
          <cell r="EH772">
            <v>5</v>
          </cell>
          <cell r="EI772">
            <v>0</v>
          </cell>
          <cell r="EK772">
            <v>0</v>
          </cell>
          <cell r="EL772">
            <v>5</v>
          </cell>
          <cell r="EM772">
            <v>0</v>
          </cell>
          <cell r="EO772">
            <v>0</v>
          </cell>
          <cell r="EP772">
            <v>0</v>
          </cell>
          <cell r="EQ772">
            <v>0</v>
          </cell>
          <cell r="ER772">
            <v>0</v>
          </cell>
          <cell r="ES772">
            <v>0</v>
          </cell>
          <cell r="ET772">
            <v>0</v>
          </cell>
          <cell r="EU772">
            <v>0</v>
          </cell>
          <cell r="EV772">
            <v>0</v>
          </cell>
          <cell r="EW772">
            <v>0</v>
          </cell>
          <cell r="EX772">
            <v>0</v>
          </cell>
          <cell r="EY772">
            <v>1</v>
          </cell>
          <cell r="EZ772">
            <v>5</v>
          </cell>
          <cell r="FA772">
            <v>0</v>
          </cell>
          <cell r="FC772">
            <v>0</v>
          </cell>
          <cell r="FD772">
            <v>5</v>
          </cell>
          <cell r="FE772">
            <v>0</v>
          </cell>
          <cell r="FG772">
            <v>0</v>
          </cell>
          <cell r="FH772">
            <v>0</v>
          </cell>
          <cell r="FI772">
            <v>0</v>
          </cell>
          <cell r="FJ772">
            <v>0</v>
          </cell>
          <cell r="FK772">
            <v>0</v>
          </cell>
          <cell r="FL772">
            <v>0</v>
          </cell>
          <cell r="FM772">
            <v>0</v>
          </cell>
          <cell r="FN772">
            <v>0</v>
          </cell>
          <cell r="FO772">
            <v>0</v>
          </cell>
          <cell r="FP772">
            <v>0</v>
          </cell>
          <cell r="FQ772">
            <v>1</v>
          </cell>
          <cell r="FR772">
            <v>5</v>
          </cell>
          <cell r="FS772">
            <v>0</v>
          </cell>
          <cell r="FU772">
            <v>0</v>
          </cell>
          <cell r="FV772">
            <v>5</v>
          </cell>
          <cell r="FW772">
            <v>0</v>
          </cell>
          <cell r="FY772">
            <v>0</v>
          </cell>
          <cell r="FZ772">
            <v>0</v>
          </cell>
          <cell r="GA772">
            <v>0</v>
          </cell>
          <cell r="GB772">
            <v>0</v>
          </cell>
          <cell r="GC772">
            <v>0</v>
          </cell>
          <cell r="GD772">
            <v>0</v>
          </cell>
          <cell r="GE772">
            <v>0</v>
          </cell>
          <cell r="GF772">
            <v>0</v>
          </cell>
          <cell r="GG772">
            <v>0</v>
          </cell>
          <cell r="GH772">
            <v>0</v>
          </cell>
          <cell r="GI772">
            <v>1</v>
          </cell>
          <cell r="GJ772">
            <v>5</v>
          </cell>
          <cell r="GK772">
            <v>0</v>
          </cell>
          <cell r="GM772">
            <v>0</v>
          </cell>
          <cell r="GN772">
            <v>5</v>
          </cell>
          <cell r="GO772">
            <v>0</v>
          </cell>
          <cell r="GQ772">
            <v>0</v>
          </cell>
          <cell r="GR772">
            <v>0</v>
          </cell>
          <cell r="GS772">
            <v>0</v>
          </cell>
          <cell r="GT772">
            <v>0</v>
          </cell>
          <cell r="GU772">
            <v>0</v>
          </cell>
          <cell r="GV772">
            <v>0</v>
          </cell>
          <cell r="GW772">
            <v>0</v>
          </cell>
          <cell r="GX772">
            <v>0</v>
          </cell>
          <cell r="GY772">
            <v>0</v>
          </cell>
          <cell r="GZ772">
            <v>0</v>
          </cell>
          <cell r="HA772">
            <v>8</v>
          </cell>
          <cell r="HB772">
            <v>40</v>
          </cell>
          <cell r="HC772">
            <v>0</v>
          </cell>
          <cell r="HD772">
            <v>0</v>
          </cell>
          <cell r="HE772">
            <v>0</v>
          </cell>
          <cell r="HF772">
            <v>40</v>
          </cell>
          <cell r="HG772">
            <v>0</v>
          </cell>
          <cell r="HH772">
            <v>0</v>
          </cell>
          <cell r="HI772">
            <v>0</v>
          </cell>
          <cell r="HJ772">
            <v>0</v>
          </cell>
          <cell r="HL772">
            <v>2.4329994336822376E-2</v>
          </cell>
          <cell r="HO772" t="str">
            <v>90</v>
          </cell>
          <cell r="HP772" t="str">
            <v>90</v>
          </cell>
          <cell r="HQ772" t="str">
            <v>90</v>
          </cell>
          <cell r="HR772" t="str">
            <v>95</v>
          </cell>
          <cell r="HS772" t="str">
            <v>95</v>
          </cell>
          <cell r="HT772" t="str">
            <v>95</v>
          </cell>
          <cell r="HU772" t="str">
            <v>95</v>
          </cell>
          <cell r="HV772" t="str">
            <v>95</v>
          </cell>
          <cell r="HW772" t="str">
            <v>95</v>
          </cell>
          <cell r="HX772" t="str">
            <v>95</v>
          </cell>
          <cell r="HY772" t="str">
            <v>95</v>
          </cell>
        </row>
        <row r="773">
          <cell r="D773" t="str">
            <v>9</v>
          </cell>
          <cell r="F773" t="str">
            <v>9R</v>
          </cell>
          <cell r="H773">
            <v>0</v>
          </cell>
          <cell r="I773">
            <v>0</v>
          </cell>
          <cell r="J773">
            <v>0</v>
          </cell>
          <cell r="K773">
            <v>0</v>
          </cell>
          <cell r="M773">
            <v>0</v>
          </cell>
          <cell r="O773">
            <v>0</v>
          </cell>
          <cell r="S773">
            <v>0</v>
          </cell>
          <cell r="T773">
            <v>0</v>
          </cell>
          <cell r="U773">
            <v>0</v>
          </cell>
          <cell r="V773">
            <v>0</v>
          </cell>
          <cell r="W773">
            <v>0</v>
          </cell>
          <cell r="X773">
            <v>0</v>
          </cell>
          <cell r="Y773">
            <v>0</v>
          </cell>
          <cell r="Z773">
            <v>0</v>
          </cell>
          <cell r="AA773">
            <v>0</v>
          </cell>
          <cell r="AB773">
            <v>0</v>
          </cell>
          <cell r="AC773">
            <v>0</v>
          </cell>
          <cell r="AE773">
            <v>0</v>
          </cell>
          <cell r="AG773">
            <v>0</v>
          </cell>
          <cell r="AK773">
            <v>0</v>
          </cell>
          <cell r="AL773">
            <v>0</v>
          </cell>
          <cell r="AM773">
            <v>0</v>
          </cell>
          <cell r="AN773">
            <v>0</v>
          </cell>
          <cell r="AO773">
            <v>0</v>
          </cell>
          <cell r="AP773">
            <v>0</v>
          </cell>
          <cell r="AQ773">
            <v>0</v>
          </cell>
          <cell r="AR773">
            <v>0</v>
          </cell>
          <cell r="AS773">
            <v>0</v>
          </cell>
          <cell r="AT773">
            <v>0</v>
          </cell>
          <cell r="AU773">
            <v>0</v>
          </cell>
          <cell r="AV773">
            <v>0</v>
          </cell>
          <cell r="AW773">
            <v>0</v>
          </cell>
          <cell r="AY773">
            <v>0</v>
          </cell>
          <cell r="AZ773">
            <v>0</v>
          </cell>
          <cell r="BC773">
            <v>0</v>
          </cell>
          <cell r="BD773">
            <v>0</v>
          </cell>
          <cell r="BE773">
            <v>0</v>
          </cell>
          <cell r="BF773">
            <v>0</v>
          </cell>
          <cell r="BG773">
            <v>0</v>
          </cell>
          <cell r="BH773">
            <v>0</v>
          </cell>
          <cell r="BI773">
            <v>0</v>
          </cell>
          <cell r="BJ773">
            <v>0</v>
          </cell>
          <cell r="BK773">
            <v>0</v>
          </cell>
          <cell r="BL773">
            <v>0</v>
          </cell>
          <cell r="BM773">
            <v>0</v>
          </cell>
          <cell r="BO773">
            <v>0</v>
          </cell>
          <cell r="BQ773">
            <v>0</v>
          </cell>
          <cell r="BU773">
            <v>0</v>
          </cell>
          <cell r="BV773">
            <v>0</v>
          </cell>
          <cell r="BW773">
            <v>0</v>
          </cell>
          <cell r="BX773">
            <v>0</v>
          </cell>
          <cell r="BY773">
            <v>0</v>
          </cell>
          <cell r="BZ773">
            <v>0</v>
          </cell>
          <cell r="CA773">
            <v>0</v>
          </cell>
          <cell r="CB773">
            <v>0</v>
          </cell>
          <cell r="CC773">
            <v>0</v>
          </cell>
          <cell r="CD773">
            <v>0</v>
          </cell>
          <cell r="CE773">
            <v>0</v>
          </cell>
          <cell r="CG773">
            <v>0</v>
          </cell>
          <cell r="CI773">
            <v>0</v>
          </cell>
          <cell r="CM773">
            <v>0</v>
          </cell>
          <cell r="CN773">
            <v>0</v>
          </cell>
          <cell r="CO773">
            <v>0</v>
          </cell>
          <cell r="CP773">
            <v>0</v>
          </cell>
          <cell r="CQ773">
            <v>0</v>
          </cell>
          <cell r="CR773">
            <v>0</v>
          </cell>
          <cell r="CS773">
            <v>0</v>
          </cell>
          <cell r="CT773">
            <v>0</v>
          </cell>
          <cell r="CU773">
            <v>0</v>
          </cell>
          <cell r="CV773">
            <v>0</v>
          </cell>
          <cell r="CW773">
            <v>0</v>
          </cell>
          <cell r="CY773">
            <v>0</v>
          </cell>
          <cell r="DA773">
            <v>0</v>
          </cell>
          <cell r="DB773">
            <v>0</v>
          </cell>
          <cell r="DE773">
            <v>0</v>
          </cell>
          <cell r="DF773">
            <v>0</v>
          </cell>
          <cell r="DG773">
            <v>0</v>
          </cell>
          <cell r="DH773">
            <v>0</v>
          </cell>
          <cell r="DI773">
            <v>0</v>
          </cell>
          <cell r="DJ773">
            <v>0</v>
          </cell>
          <cell r="DK773">
            <v>0</v>
          </cell>
          <cell r="DL773">
            <v>0</v>
          </cell>
          <cell r="DM773">
            <v>0</v>
          </cell>
          <cell r="DN773">
            <v>0</v>
          </cell>
          <cell r="DO773">
            <v>0</v>
          </cell>
          <cell r="DP773">
            <v>0</v>
          </cell>
          <cell r="DQ773">
            <v>0</v>
          </cell>
          <cell r="DS773">
            <v>0</v>
          </cell>
          <cell r="DT773">
            <v>0</v>
          </cell>
          <cell r="DU773">
            <v>0</v>
          </cell>
          <cell r="DW773">
            <v>0</v>
          </cell>
          <cell r="DX773">
            <v>0</v>
          </cell>
          <cell r="DY773">
            <v>0</v>
          </cell>
          <cell r="DZ773">
            <v>0</v>
          </cell>
          <cell r="EA773">
            <v>0</v>
          </cell>
          <cell r="EB773">
            <v>0</v>
          </cell>
          <cell r="EC773">
            <v>0</v>
          </cell>
          <cell r="ED773">
            <v>0</v>
          </cell>
          <cell r="EE773">
            <v>0</v>
          </cell>
          <cell r="EF773">
            <v>0</v>
          </cell>
          <cell r="EG773">
            <v>0</v>
          </cell>
          <cell r="EH773">
            <v>0</v>
          </cell>
          <cell r="EI773">
            <v>0</v>
          </cell>
          <cell r="EK773">
            <v>0</v>
          </cell>
          <cell r="EL773">
            <v>0</v>
          </cell>
          <cell r="EM773">
            <v>0</v>
          </cell>
          <cell r="EO773">
            <v>0</v>
          </cell>
          <cell r="EP773">
            <v>0</v>
          </cell>
          <cell r="EQ773">
            <v>0</v>
          </cell>
          <cell r="ER773">
            <v>0</v>
          </cell>
          <cell r="ES773">
            <v>0</v>
          </cell>
          <cell r="ET773">
            <v>0</v>
          </cell>
          <cell r="EU773">
            <v>0</v>
          </cell>
          <cell r="EV773">
            <v>0</v>
          </cell>
          <cell r="EW773">
            <v>0</v>
          </cell>
          <cell r="EX773">
            <v>0</v>
          </cell>
          <cell r="EY773">
            <v>0</v>
          </cell>
          <cell r="EZ773">
            <v>0</v>
          </cell>
          <cell r="FA773">
            <v>0</v>
          </cell>
          <cell r="FC773">
            <v>0</v>
          </cell>
          <cell r="FD773">
            <v>0</v>
          </cell>
          <cell r="FE773">
            <v>0</v>
          </cell>
          <cell r="FG773">
            <v>0</v>
          </cell>
          <cell r="FH773">
            <v>0</v>
          </cell>
          <cell r="FI773">
            <v>0</v>
          </cell>
          <cell r="FJ773">
            <v>0</v>
          </cell>
          <cell r="FK773">
            <v>0</v>
          </cell>
          <cell r="FL773">
            <v>0</v>
          </cell>
          <cell r="FM773">
            <v>0</v>
          </cell>
          <cell r="FN773">
            <v>0</v>
          </cell>
          <cell r="FO773">
            <v>0</v>
          </cell>
          <cell r="FP773">
            <v>0</v>
          </cell>
          <cell r="FQ773">
            <v>0</v>
          </cell>
          <cell r="FR773">
            <v>0</v>
          </cell>
          <cell r="FS773">
            <v>0</v>
          </cell>
          <cell r="FU773">
            <v>0</v>
          </cell>
          <cell r="FV773">
            <v>0</v>
          </cell>
          <cell r="FW773">
            <v>0</v>
          </cell>
          <cell r="FY773">
            <v>0</v>
          </cell>
          <cell r="FZ773">
            <v>0</v>
          </cell>
          <cell r="GA773">
            <v>0</v>
          </cell>
          <cell r="GB773">
            <v>0</v>
          </cell>
          <cell r="GC773">
            <v>0</v>
          </cell>
          <cell r="GD773">
            <v>0</v>
          </cell>
          <cell r="GE773">
            <v>0</v>
          </cell>
          <cell r="GF773">
            <v>0</v>
          </cell>
          <cell r="GG773">
            <v>0</v>
          </cell>
          <cell r="GH773">
            <v>0</v>
          </cell>
          <cell r="GI773">
            <v>0</v>
          </cell>
          <cell r="GJ773">
            <v>0</v>
          </cell>
          <cell r="GK773">
            <v>0</v>
          </cell>
          <cell r="GM773">
            <v>0</v>
          </cell>
          <cell r="GN773">
            <v>0</v>
          </cell>
          <cell r="GO773">
            <v>0</v>
          </cell>
          <cell r="GQ773">
            <v>0</v>
          </cell>
          <cell r="GR773">
            <v>0</v>
          </cell>
          <cell r="GS773">
            <v>0</v>
          </cell>
          <cell r="GT773">
            <v>0</v>
          </cell>
          <cell r="GU773">
            <v>0</v>
          </cell>
          <cell r="GV773">
            <v>0</v>
          </cell>
          <cell r="GW773">
            <v>0</v>
          </cell>
          <cell r="GX773">
            <v>0</v>
          </cell>
          <cell r="GY773">
            <v>0</v>
          </cell>
          <cell r="GZ773">
            <v>0</v>
          </cell>
          <cell r="HA773">
            <v>0</v>
          </cell>
          <cell r="HB773">
            <v>0</v>
          </cell>
          <cell r="HC773">
            <v>0</v>
          </cell>
          <cell r="HD773">
            <v>0</v>
          </cell>
          <cell r="HE773">
            <v>0</v>
          </cell>
          <cell r="HF773">
            <v>0</v>
          </cell>
          <cell r="HG773">
            <v>0</v>
          </cell>
          <cell r="HH773">
            <v>0</v>
          </cell>
          <cell r="HI773">
            <v>0</v>
          </cell>
          <cell r="HJ773" t="str">
            <v>SI</v>
          </cell>
          <cell r="HL773">
            <v>2.4329994336822376E-2</v>
          </cell>
          <cell r="HO773" t="str">
            <v>90</v>
          </cell>
          <cell r="HP773" t="str">
            <v>90</v>
          </cell>
          <cell r="HQ773" t="str">
            <v>90</v>
          </cell>
          <cell r="HR773" t="str">
            <v>90</v>
          </cell>
          <cell r="HS773" t="str">
            <v>90</v>
          </cell>
          <cell r="HT773" t="str">
            <v>90</v>
          </cell>
          <cell r="HU773" t="str">
            <v>90</v>
          </cell>
          <cell r="HV773" t="str">
            <v>90</v>
          </cell>
          <cell r="HW773" t="str">
            <v>90</v>
          </cell>
          <cell r="HX773" t="str">
            <v>90</v>
          </cell>
          <cell r="HY773" t="str">
            <v>90</v>
          </cell>
        </row>
        <row r="774">
          <cell r="D774" t="str">
            <v>9</v>
          </cell>
          <cell r="F774" t="str">
            <v>9R</v>
          </cell>
          <cell r="H774">
            <v>0</v>
          </cell>
          <cell r="I774">
            <v>0</v>
          </cell>
          <cell r="J774">
            <v>0</v>
          </cell>
          <cell r="K774">
            <v>0</v>
          </cell>
          <cell r="M774">
            <v>0</v>
          </cell>
          <cell r="O774">
            <v>0</v>
          </cell>
          <cell r="S774">
            <v>0</v>
          </cell>
          <cell r="T774">
            <v>0</v>
          </cell>
          <cell r="U774">
            <v>0</v>
          </cell>
          <cell r="V774">
            <v>0</v>
          </cell>
          <cell r="W774">
            <v>0</v>
          </cell>
          <cell r="X774">
            <v>0</v>
          </cell>
          <cell r="Y774">
            <v>0</v>
          </cell>
          <cell r="Z774">
            <v>0</v>
          </cell>
          <cell r="AA774">
            <v>0</v>
          </cell>
          <cell r="AB774">
            <v>0</v>
          </cell>
          <cell r="AC774">
            <v>0</v>
          </cell>
          <cell r="AE774">
            <v>0</v>
          </cell>
          <cell r="AG774">
            <v>0</v>
          </cell>
          <cell r="AK774">
            <v>0</v>
          </cell>
          <cell r="AL774">
            <v>0</v>
          </cell>
          <cell r="AM774">
            <v>0</v>
          </cell>
          <cell r="AN774">
            <v>0</v>
          </cell>
          <cell r="AO774">
            <v>0</v>
          </cell>
          <cell r="AP774">
            <v>0</v>
          </cell>
          <cell r="AQ774">
            <v>0</v>
          </cell>
          <cell r="AR774">
            <v>0</v>
          </cell>
          <cell r="AS774">
            <v>0</v>
          </cell>
          <cell r="AT774">
            <v>0</v>
          </cell>
          <cell r="AU774">
            <v>0</v>
          </cell>
          <cell r="AV774">
            <v>0</v>
          </cell>
          <cell r="AW774">
            <v>0</v>
          </cell>
          <cell r="AY774">
            <v>0</v>
          </cell>
          <cell r="AZ774">
            <v>0</v>
          </cell>
          <cell r="BC774">
            <v>0</v>
          </cell>
          <cell r="BD774">
            <v>0</v>
          </cell>
          <cell r="BE774">
            <v>0</v>
          </cell>
          <cell r="BF774">
            <v>0</v>
          </cell>
          <cell r="BG774">
            <v>0</v>
          </cell>
          <cell r="BH774">
            <v>0</v>
          </cell>
          <cell r="BI774">
            <v>0</v>
          </cell>
          <cell r="BJ774">
            <v>0</v>
          </cell>
          <cell r="BK774">
            <v>0</v>
          </cell>
          <cell r="BL774">
            <v>0</v>
          </cell>
          <cell r="BM774">
            <v>0</v>
          </cell>
          <cell r="BO774">
            <v>0</v>
          </cell>
          <cell r="BQ774">
            <v>0</v>
          </cell>
          <cell r="BU774">
            <v>0</v>
          </cell>
          <cell r="BV774">
            <v>0</v>
          </cell>
          <cell r="BW774">
            <v>0</v>
          </cell>
          <cell r="BX774">
            <v>0</v>
          </cell>
          <cell r="BY774">
            <v>0</v>
          </cell>
          <cell r="BZ774">
            <v>0</v>
          </cell>
          <cell r="CA774">
            <v>0</v>
          </cell>
          <cell r="CB774">
            <v>0</v>
          </cell>
          <cell r="CC774">
            <v>0</v>
          </cell>
          <cell r="CD774">
            <v>0</v>
          </cell>
          <cell r="CE774">
            <v>0</v>
          </cell>
          <cell r="CG774">
            <v>0</v>
          </cell>
          <cell r="CI774">
            <v>0</v>
          </cell>
          <cell r="CM774">
            <v>0</v>
          </cell>
          <cell r="CN774">
            <v>0</v>
          </cell>
          <cell r="CO774">
            <v>0</v>
          </cell>
          <cell r="CP774">
            <v>0</v>
          </cell>
          <cell r="CQ774">
            <v>0</v>
          </cell>
          <cell r="CR774">
            <v>0</v>
          </cell>
          <cell r="CS774">
            <v>0</v>
          </cell>
          <cell r="CT774">
            <v>0</v>
          </cell>
          <cell r="CU774">
            <v>0</v>
          </cell>
          <cell r="CV774">
            <v>0</v>
          </cell>
          <cell r="CW774">
            <v>0</v>
          </cell>
          <cell r="CY774">
            <v>0</v>
          </cell>
          <cell r="DA774">
            <v>0</v>
          </cell>
          <cell r="DB774">
            <v>0</v>
          </cell>
          <cell r="DE774">
            <v>0</v>
          </cell>
          <cell r="DF774">
            <v>0</v>
          </cell>
          <cell r="DG774">
            <v>0</v>
          </cell>
          <cell r="DH774">
            <v>0</v>
          </cell>
          <cell r="DI774">
            <v>0</v>
          </cell>
          <cell r="DJ774">
            <v>0</v>
          </cell>
          <cell r="DK774">
            <v>0</v>
          </cell>
          <cell r="DL774">
            <v>0</v>
          </cell>
          <cell r="DM774">
            <v>0</v>
          </cell>
          <cell r="DN774">
            <v>0</v>
          </cell>
          <cell r="DO774">
            <v>0</v>
          </cell>
          <cell r="DP774">
            <v>0</v>
          </cell>
          <cell r="DQ774">
            <v>0</v>
          </cell>
          <cell r="DS774">
            <v>0</v>
          </cell>
          <cell r="DT774">
            <v>0</v>
          </cell>
          <cell r="DU774">
            <v>0</v>
          </cell>
          <cell r="DW774">
            <v>0</v>
          </cell>
          <cell r="DX774">
            <v>0</v>
          </cell>
          <cell r="DY774">
            <v>0</v>
          </cell>
          <cell r="DZ774">
            <v>0</v>
          </cell>
          <cell r="EA774">
            <v>0</v>
          </cell>
          <cell r="EB774">
            <v>0</v>
          </cell>
          <cell r="EC774">
            <v>0</v>
          </cell>
          <cell r="ED774">
            <v>0</v>
          </cell>
          <cell r="EE774">
            <v>0</v>
          </cell>
          <cell r="EF774">
            <v>0</v>
          </cell>
          <cell r="EG774">
            <v>0</v>
          </cell>
          <cell r="EH774">
            <v>0</v>
          </cell>
          <cell r="EI774">
            <v>0</v>
          </cell>
          <cell r="EK774">
            <v>0</v>
          </cell>
          <cell r="EL774">
            <v>0</v>
          </cell>
          <cell r="EM774">
            <v>0</v>
          </cell>
          <cell r="EO774">
            <v>0</v>
          </cell>
          <cell r="EP774">
            <v>0</v>
          </cell>
          <cell r="EQ774">
            <v>0</v>
          </cell>
          <cell r="ER774">
            <v>0</v>
          </cell>
          <cell r="ES774">
            <v>0</v>
          </cell>
          <cell r="ET774">
            <v>0</v>
          </cell>
          <cell r="EU774">
            <v>0</v>
          </cell>
          <cell r="EV774">
            <v>0</v>
          </cell>
          <cell r="EW774">
            <v>0</v>
          </cell>
          <cell r="EX774">
            <v>0</v>
          </cell>
          <cell r="EY774">
            <v>0</v>
          </cell>
          <cell r="EZ774">
            <v>0</v>
          </cell>
          <cell r="FA774">
            <v>0</v>
          </cell>
          <cell r="FC774">
            <v>0</v>
          </cell>
          <cell r="FD774">
            <v>0</v>
          </cell>
          <cell r="FE774">
            <v>0</v>
          </cell>
          <cell r="FG774">
            <v>0</v>
          </cell>
          <cell r="FH774">
            <v>0</v>
          </cell>
          <cell r="FI774">
            <v>0</v>
          </cell>
          <cell r="FJ774">
            <v>0</v>
          </cell>
          <cell r="FK774">
            <v>0</v>
          </cell>
          <cell r="FL774">
            <v>0</v>
          </cell>
          <cell r="FM774">
            <v>0</v>
          </cell>
          <cell r="FN774">
            <v>0</v>
          </cell>
          <cell r="FO774">
            <v>0</v>
          </cell>
          <cell r="FP774">
            <v>0</v>
          </cell>
          <cell r="FQ774">
            <v>0</v>
          </cell>
          <cell r="FR774">
            <v>0</v>
          </cell>
          <cell r="FS774">
            <v>0</v>
          </cell>
          <cell r="FU774">
            <v>0</v>
          </cell>
          <cell r="FV774">
            <v>0</v>
          </cell>
          <cell r="FW774">
            <v>0</v>
          </cell>
          <cell r="FY774">
            <v>0</v>
          </cell>
          <cell r="FZ774">
            <v>0</v>
          </cell>
          <cell r="GA774">
            <v>0</v>
          </cell>
          <cell r="GB774">
            <v>0</v>
          </cell>
          <cell r="GC774">
            <v>0</v>
          </cell>
          <cell r="GD774">
            <v>0</v>
          </cell>
          <cell r="GE774">
            <v>0</v>
          </cell>
          <cell r="GF774">
            <v>0</v>
          </cell>
          <cell r="GG774">
            <v>0</v>
          </cell>
          <cell r="GH774">
            <v>0</v>
          </cell>
          <cell r="GI774">
            <v>0</v>
          </cell>
          <cell r="GJ774">
            <v>0</v>
          </cell>
          <cell r="GK774">
            <v>0</v>
          </cell>
          <cell r="GM774">
            <v>0</v>
          </cell>
          <cell r="GN774">
            <v>0</v>
          </cell>
          <cell r="GO774">
            <v>0</v>
          </cell>
          <cell r="GQ774">
            <v>0</v>
          </cell>
          <cell r="GR774">
            <v>0</v>
          </cell>
          <cell r="GS774">
            <v>0</v>
          </cell>
          <cell r="GT774">
            <v>0</v>
          </cell>
          <cell r="GU774">
            <v>0</v>
          </cell>
          <cell r="GV774">
            <v>0</v>
          </cell>
          <cell r="GW774">
            <v>0</v>
          </cell>
          <cell r="GX774">
            <v>0</v>
          </cell>
          <cell r="GY774">
            <v>0</v>
          </cell>
          <cell r="GZ774">
            <v>0</v>
          </cell>
          <cell r="HA774">
            <v>0</v>
          </cell>
          <cell r="HB774">
            <v>0</v>
          </cell>
          <cell r="HC774">
            <v>0</v>
          </cell>
          <cell r="HD774">
            <v>0</v>
          </cell>
          <cell r="HE774">
            <v>0</v>
          </cell>
          <cell r="HF774">
            <v>0</v>
          </cell>
          <cell r="HG774">
            <v>0</v>
          </cell>
          <cell r="HH774">
            <v>0</v>
          </cell>
          <cell r="HI774">
            <v>0</v>
          </cell>
          <cell r="HJ774" t="str">
            <v>SI</v>
          </cell>
          <cell r="HL774">
            <v>2.4329994336822376E-2</v>
          </cell>
          <cell r="HO774" t="str">
            <v>90</v>
          </cell>
          <cell r="HP774" t="str">
            <v>90</v>
          </cell>
          <cell r="HQ774" t="str">
            <v>90</v>
          </cell>
          <cell r="HR774" t="str">
            <v>90</v>
          </cell>
          <cell r="HS774" t="str">
            <v>90</v>
          </cell>
          <cell r="HT774" t="str">
            <v>90</v>
          </cell>
          <cell r="HU774" t="str">
            <v>90</v>
          </cell>
          <cell r="HV774" t="str">
            <v>90</v>
          </cell>
          <cell r="HW774" t="str">
            <v>90</v>
          </cell>
          <cell r="HX774" t="str">
            <v>90</v>
          </cell>
          <cell r="HY774" t="str">
            <v>90</v>
          </cell>
        </row>
        <row r="775">
          <cell r="D775" t="str">
            <v>9</v>
          </cell>
          <cell r="F775" t="str">
            <v>9R</v>
          </cell>
          <cell r="H775">
            <v>0</v>
          </cell>
          <cell r="I775">
            <v>0</v>
          </cell>
          <cell r="J775">
            <v>0</v>
          </cell>
          <cell r="K775">
            <v>0</v>
          </cell>
          <cell r="M775">
            <v>0</v>
          </cell>
          <cell r="O775">
            <v>0</v>
          </cell>
          <cell r="S775">
            <v>0</v>
          </cell>
          <cell r="T775">
            <v>0</v>
          </cell>
          <cell r="U775">
            <v>0</v>
          </cell>
          <cell r="V775">
            <v>0</v>
          </cell>
          <cell r="W775">
            <v>0</v>
          </cell>
          <cell r="X775">
            <v>0</v>
          </cell>
          <cell r="Y775">
            <v>0</v>
          </cell>
          <cell r="Z775">
            <v>0</v>
          </cell>
          <cell r="AA775">
            <v>0</v>
          </cell>
          <cell r="AB775">
            <v>0</v>
          </cell>
          <cell r="AC775">
            <v>0</v>
          </cell>
          <cell r="AE775">
            <v>0</v>
          </cell>
          <cell r="AG775">
            <v>0</v>
          </cell>
          <cell r="AK775">
            <v>0</v>
          </cell>
          <cell r="AL775">
            <v>0</v>
          </cell>
          <cell r="AM775">
            <v>0</v>
          </cell>
          <cell r="AN775">
            <v>0</v>
          </cell>
          <cell r="AO775">
            <v>0</v>
          </cell>
          <cell r="AP775">
            <v>0</v>
          </cell>
          <cell r="AQ775">
            <v>0</v>
          </cell>
          <cell r="AR775">
            <v>0</v>
          </cell>
          <cell r="AS775">
            <v>0</v>
          </cell>
          <cell r="AT775">
            <v>0</v>
          </cell>
          <cell r="AU775">
            <v>0</v>
          </cell>
          <cell r="AV775">
            <v>0</v>
          </cell>
          <cell r="AW775">
            <v>0</v>
          </cell>
          <cell r="AY775">
            <v>0</v>
          </cell>
          <cell r="AZ775">
            <v>0</v>
          </cell>
          <cell r="BC775">
            <v>0</v>
          </cell>
          <cell r="BD775">
            <v>0</v>
          </cell>
          <cell r="BE775">
            <v>0</v>
          </cell>
          <cell r="BF775">
            <v>0</v>
          </cell>
          <cell r="BG775">
            <v>0</v>
          </cell>
          <cell r="BH775">
            <v>0</v>
          </cell>
          <cell r="BI775">
            <v>0</v>
          </cell>
          <cell r="BJ775">
            <v>0</v>
          </cell>
          <cell r="BK775">
            <v>0</v>
          </cell>
          <cell r="BL775">
            <v>0</v>
          </cell>
          <cell r="BM775">
            <v>0</v>
          </cell>
          <cell r="BO775">
            <v>0</v>
          </cell>
          <cell r="BQ775">
            <v>0</v>
          </cell>
          <cell r="BU775">
            <v>0</v>
          </cell>
          <cell r="BV775">
            <v>0</v>
          </cell>
          <cell r="BW775">
            <v>0</v>
          </cell>
          <cell r="BX775">
            <v>0</v>
          </cell>
          <cell r="BY775">
            <v>0</v>
          </cell>
          <cell r="BZ775">
            <v>0</v>
          </cell>
          <cell r="CA775">
            <v>0</v>
          </cell>
          <cell r="CB775">
            <v>0</v>
          </cell>
          <cell r="CC775">
            <v>0</v>
          </cell>
          <cell r="CD775">
            <v>0</v>
          </cell>
          <cell r="CE775">
            <v>0</v>
          </cell>
          <cell r="CG775">
            <v>0</v>
          </cell>
          <cell r="CI775">
            <v>0</v>
          </cell>
          <cell r="CM775">
            <v>0</v>
          </cell>
          <cell r="CN775">
            <v>0</v>
          </cell>
          <cell r="CO775">
            <v>0</v>
          </cell>
          <cell r="CP775">
            <v>0</v>
          </cell>
          <cell r="CQ775">
            <v>0</v>
          </cell>
          <cell r="CR775">
            <v>0</v>
          </cell>
          <cell r="CS775">
            <v>0</v>
          </cell>
          <cell r="CT775">
            <v>0</v>
          </cell>
          <cell r="CU775">
            <v>0</v>
          </cell>
          <cell r="CV775">
            <v>0</v>
          </cell>
          <cell r="CW775">
            <v>0</v>
          </cell>
          <cell r="CY775">
            <v>0</v>
          </cell>
          <cell r="DA775">
            <v>0</v>
          </cell>
          <cell r="DB775">
            <v>0</v>
          </cell>
          <cell r="DE775">
            <v>0</v>
          </cell>
          <cell r="DF775">
            <v>0</v>
          </cell>
          <cell r="DG775">
            <v>0</v>
          </cell>
          <cell r="DH775">
            <v>0</v>
          </cell>
          <cell r="DI775">
            <v>0</v>
          </cell>
          <cell r="DJ775">
            <v>0</v>
          </cell>
          <cell r="DK775">
            <v>0</v>
          </cell>
          <cell r="DL775">
            <v>0</v>
          </cell>
          <cell r="DM775">
            <v>0</v>
          </cell>
          <cell r="DN775">
            <v>0</v>
          </cell>
          <cell r="DO775">
            <v>0</v>
          </cell>
          <cell r="DP775">
            <v>0</v>
          </cell>
          <cell r="DQ775">
            <v>0</v>
          </cell>
          <cell r="DS775">
            <v>0</v>
          </cell>
          <cell r="DT775">
            <v>0</v>
          </cell>
          <cell r="DU775">
            <v>0</v>
          </cell>
          <cell r="DW775">
            <v>0</v>
          </cell>
          <cell r="DX775">
            <v>0</v>
          </cell>
          <cell r="DY775">
            <v>0</v>
          </cell>
          <cell r="DZ775">
            <v>0</v>
          </cell>
          <cell r="EA775">
            <v>0</v>
          </cell>
          <cell r="EB775">
            <v>0</v>
          </cell>
          <cell r="EC775">
            <v>0</v>
          </cell>
          <cell r="ED775">
            <v>0</v>
          </cell>
          <cell r="EE775">
            <v>0</v>
          </cell>
          <cell r="EF775">
            <v>0</v>
          </cell>
          <cell r="EG775">
            <v>0</v>
          </cell>
          <cell r="EH775">
            <v>0</v>
          </cell>
          <cell r="EI775">
            <v>0</v>
          </cell>
          <cell r="EK775">
            <v>0</v>
          </cell>
          <cell r="EL775">
            <v>0</v>
          </cell>
          <cell r="EM775">
            <v>0</v>
          </cell>
          <cell r="EO775">
            <v>0</v>
          </cell>
          <cell r="EP775">
            <v>0</v>
          </cell>
          <cell r="EQ775">
            <v>0</v>
          </cell>
          <cell r="ER775">
            <v>0</v>
          </cell>
          <cell r="ES775">
            <v>0</v>
          </cell>
          <cell r="ET775">
            <v>0</v>
          </cell>
          <cell r="EU775">
            <v>0</v>
          </cell>
          <cell r="EV775">
            <v>0</v>
          </cell>
          <cell r="EW775">
            <v>0</v>
          </cell>
          <cell r="EX775">
            <v>0</v>
          </cell>
          <cell r="EY775">
            <v>0</v>
          </cell>
          <cell r="EZ775">
            <v>0</v>
          </cell>
          <cell r="FA775">
            <v>0</v>
          </cell>
          <cell r="FC775">
            <v>0</v>
          </cell>
          <cell r="FD775">
            <v>0</v>
          </cell>
          <cell r="FE775">
            <v>0</v>
          </cell>
          <cell r="FG775">
            <v>0</v>
          </cell>
          <cell r="FH775">
            <v>0</v>
          </cell>
          <cell r="FI775">
            <v>0</v>
          </cell>
          <cell r="FJ775">
            <v>0</v>
          </cell>
          <cell r="FK775">
            <v>0</v>
          </cell>
          <cell r="FL775">
            <v>0</v>
          </cell>
          <cell r="FM775">
            <v>0</v>
          </cell>
          <cell r="FN775">
            <v>0</v>
          </cell>
          <cell r="FO775">
            <v>0</v>
          </cell>
          <cell r="FP775">
            <v>0</v>
          </cell>
          <cell r="FQ775">
            <v>0</v>
          </cell>
          <cell r="FR775">
            <v>0</v>
          </cell>
          <cell r="FS775">
            <v>0</v>
          </cell>
          <cell r="FU775">
            <v>0</v>
          </cell>
          <cell r="FV775">
            <v>0</v>
          </cell>
          <cell r="FW775">
            <v>0</v>
          </cell>
          <cell r="FY775">
            <v>0</v>
          </cell>
          <cell r="FZ775">
            <v>0</v>
          </cell>
          <cell r="GA775">
            <v>0</v>
          </cell>
          <cell r="GB775">
            <v>0</v>
          </cell>
          <cell r="GC775">
            <v>0</v>
          </cell>
          <cell r="GD775">
            <v>0</v>
          </cell>
          <cell r="GE775">
            <v>0</v>
          </cell>
          <cell r="GF775">
            <v>0</v>
          </cell>
          <cell r="GG775">
            <v>0</v>
          </cell>
          <cell r="GH775">
            <v>0</v>
          </cell>
          <cell r="GI775">
            <v>0</v>
          </cell>
          <cell r="GJ775">
            <v>0</v>
          </cell>
          <cell r="GK775">
            <v>0</v>
          </cell>
          <cell r="GM775">
            <v>0</v>
          </cell>
          <cell r="GN775">
            <v>0</v>
          </cell>
          <cell r="GO775">
            <v>0</v>
          </cell>
          <cell r="GQ775">
            <v>0</v>
          </cell>
          <cell r="GR775">
            <v>0</v>
          </cell>
          <cell r="GS775">
            <v>0</v>
          </cell>
          <cell r="GT775">
            <v>0</v>
          </cell>
          <cell r="GU775">
            <v>0</v>
          </cell>
          <cell r="GV775">
            <v>0</v>
          </cell>
          <cell r="GW775">
            <v>0</v>
          </cell>
          <cell r="GX775">
            <v>0</v>
          </cell>
          <cell r="GY775">
            <v>0</v>
          </cell>
          <cell r="GZ775">
            <v>0</v>
          </cell>
          <cell r="HA775">
            <v>0</v>
          </cell>
          <cell r="HB775">
            <v>0</v>
          </cell>
          <cell r="HC775">
            <v>0</v>
          </cell>
          <cell r="HD775">
            <v>0</v>
          </cell>
          <cell r="HE775">
            <v>0</v>
          </cell>
          <cell r="HF775">
            <v>0</v>
          </cell>
          <cell r="HG775">
            <v>0</v>
          </cell>
          <cell r="HH775">
            <v>0</v>
          </cell>
          <cell r="HI775">
            <v>0</v>
          </cell>
          <cell r="HJ775" t="str">
            <v>SI</v>
          </cell>
          <cell r="HL775">
            <v>2.5500925246961664E-2</v>
          </cell>
          <cell r="HO775" t="str">
            <v>90</v>
          </cell>
          <cell r="HP775" t="str">
            <v>90</v>
          </cell>
          <cell r="HQ775" t="str">
            <v>90</v>
          </cell>
          <cell r="HR775" t="str">
            <v>90</v>
          </cell>
          <cell r="HS775" t="str">
            <v>90</v>
          </cell>
          <cell r="HT775" t="str">
            <v>90</v>
          </cell>
          <cell r="HU775" t="str">
            <v>90</v>
          </cell>
          <cell r="HV775" t="str">
            <v>90</v>
          </cell>
          <cell r="HW775" t="str">
            <v>90</v>
          </cell>
          <cell r="HX775" t="str">
            <v>90</v>
          </cell>
          <cell r="HY775" t="str">
            <v>90</v>
          </cell>
        </row>
        <row r="776">
          <cell r="D776" t="str">
            <v>9</v>
          </cell>
          <cell r="F776" t="str">
            <v>9R</v>
          </cell>
          <cell r="H776">
            <v>0</v>
          </cell>
          <cell r="I776">
            <v>0</v>
          </cell>
          <cell r="J776">
            <v>0</v>
          </cell>
          <cell r="K776">
            <v>0</v>
          </cell>
          <cell r="M776">
            <v>0</v>
          </cell>
          <cell r="O776">
            <v>0</v>
          </cell>
          <cell r="S776">
            <v>0</v>
          </cell>
          <cell r="T776">
            <v>0</v>
          </cell>
          <cell r="U776">
            <v>0</v>
          </cell>
          <cell r="V776">
            <v>0</v>
          </cell>
          <cell r="W776">
            <v>0</v>
          </cell>
          <cell r="X776">
            <v>0</v>
          </cell>
          <cell r="Y776">
            <v>0</v>
          </cell>
          <cell r="Z776">
            <v>0</v>
          </cell>
          <cell r="AA776">
            <v>0</v>
          </cell>
          <cell r="AB776">
            <v>0</v>
          </cell>
          <cell r="AC776">
            <v>0</v>
          </cell>
          <cell r="AE776">
            <v>0</v>
          </cell>
          <cell r="AG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Y776">
            <v>0</v>
          </cell>
          <cell r="AZ776">
            <v>0</v>
          </cell>
          <cell r="BC776">
            <v>0</v>
          </cell>
          <cell r="BD776">
            <v>0</v>
          </cell>
          <cell r="BE776">
            <v>0</v>
          </cell>
          <cell r="BF776">
            <v>0</v>
          </cell>
          <cell r="BG776">
            <v>0</v>
          </cell>
          <cell r="BH776">
            <v>0</v>
          </cell>
          <cell r="BI776">
            <v>0</v>
          </cell>
          <cell r="BJ776">
            <v>0</v>
          </cell>
          <cell r="BK776">
            <v>0</v>
          </cell>
          <cell r="BL776">
            <v>0</v>
          </cell>
          <cell r="BM776">
            <v>0</v>
          </cell>
          <cell r="BO776">
            <v>0</v>
          </cell>
          <cell r="BQ776">
            <v>0</v>
          </cell>
          <cell r="BU776">
            <v>0</v>
          </cell>
          <cell r="BV776">
            <v>0</v>
          </cell>
          <cell r="BW776">
            <v>0</v>
          </cell>
          <cell r="BX776">
            <v>0</v>
          </cell>
          <cell r="BY776">
            <v>0</v>
          </cell>
          <cell r="BZ776">
            <v>0</v>
          </cell>
          <cell r="CA776">
            <v>0</v>
          </cell>
          <cell r="CB776">
            <v>0</v>
          </cell>
          <cell r="CC776">
            <v>0</v>
          </cell>
          <cell r="CD776">
            <v>0</v>
          </cell>
          <cell r="CE776">
            <v>0</v>
          </cell>
          <cell r="CG776">
            <v>0</v>
          </cell>
          <cell r="CI776">
            <v>0</v>
          </cell>
          <cell r="CM776">
            <v>0</v>
          </cell>
          <cell r="CN776">
            <v>0</v>
          </cell>
          <cell r="CO776">
            <v>0</v>
          </cell>
          <cell r="CP776">
            <v>0</v>
          </cell>
          <cell r="CQ776">
            <v>0</v>
          </cell>
          <cell r="CR776">
            <v>0</v>
          </cell>
          <cell r="CS776">
            <v>0</v>
          </cell>
          <cell r="CT776">
            <v>0</v>
          </cell>
          <cell r="CU776">
            <v>0</v>
          </cell>
          <cell r="CV776">
            <v>0</v>
          </cell>
          <cell r="CW776">
            <v>0</v>
          </cell>
          <cell r="CY776">
            <v>0</v>
          </cell>
          <cell r="DA776">
            <v>0</v>
          </cell>
          <cell r="DB776">
            <v>0</v>
          </cell>
          <cell r="DE776">
            <v>0</v>
          </cell>
          <cell r="DF776">
            <v>0</v>
          </cell>
          <cell r="DG776">
            <v>0</v>
          </cell>
          <cell r="DH776">
            <v>0</v>
          </cell>
          <cell r="DI776">
            <v>0</v>
          </cell>
          <cell r="DJ776">
            <v>0</v>
          </cell>
          <cell r="DK776">
            <v>0</v>
          </cell>
          <cell r="DL776">
            <v>0</v>
          </cell>
          <cell r="DM776">
            <v>0</v>
          </cell>
          <cell r="DN776">
            <v>0</v>
          </cell>
          <cell r="DO776">
            <v>0</v>
          </cell>
          <cell r="DP776">
            <v>0</v>
          </cell>
          <cell r="DQ776">
            <v>0</v>
          </cell>
          <cell r="DS776">
            <v>0</v>
          </cell>
          <cell r="DT776">
            <v>0</v>
          </cell>
          <cell r="DU776">
            <v>0</v>
          </cell>
          <cell r="DW776">
            <v>0</v>
          </cell>
          <cell r="DX776">
            <v>0</v>
          </cell>
          <cell r="DY776">
            <v>0</v>
          </cell>
          <cell r="DZ776">
            <v>0</v>
          </cell>
          <cell r="EA776">
            <v>0</v>
          </cell>
          <cell r="EB776">
            <v>0</v>
          </cell>
          <cell r="EC776">
            <v>0</v>
          </cell>
          <cell r="ED776">
            <v>0</v>
          </cell>
          <cell r="EE776">
            <v>0</v>
          </cell>
          <cell r="EF776">
            <v>0</v>
          </cell>
          <cell r="EG776">
            <v>0</v>
          </cell>
          <cell r="EH776">
            <v>0</v>
          </cell>
          <cell r="EI776">
            <v>0</v>
          </cell>
          <cell r="EK776">
            <v>0</v>
          </cell>
          <cell r="EL776">
            <v>0</v>
          </cell>
          <cell r="EM776">
            <v>0</v>
          </cell>
          <cell r="EO776">
            <v>0</v>
          </cell>
          <cell r="EP776">
            <v>0</v>
          </cell>
          <cell r="EQ776">
            <v>0</v>
          </cell>
          <cell r="ER776">
            <v>0</v>
          </cell>
          <cell r="ES776">
            <v>0</v>
          </cell>
          <cell r="ET776">
            <v>0</v>
          </cell>
          <cell r="EU776">
            <v>0</v>
          </cell>
          <cell r="EV776">
            <v>0</v>
          </cell>
          <cell r="EW776">
            <v>0</v>
          </cell>
          <cell r="EX776">
            <v>0</v>
          </cell>
          <cell r="EY776">
            <v>0</v>
          </cell>
          <cell r="EZ776">
            <v>0</v>
          </cell>
          <cell r="FA776">
            <v>0</v>
          </cell>
          <cell r="FC776">
            <v>0</v>
          </cell>
          <cell r="FD776">
            <v>0</v>
          </cell>
          <cell r="FE776">
            <v>0</v>
          </cell>
          <cell r="FG776">
            <v>0</v>
          </cell>
          <cell r="FH776">
            <v>0</v>
          </cell>
          <cell r="FI776">
            <v>0</v>
          </cell>
          <cell r="FJ776">
            <v>0</v>
          </cell>
          <cell r="FK776">
            <v>0</v>
          </cell>
          <cell r="FL776">
            <v>0</v>
          </cell>
          <cell r="FM776">
            <v>0</v>
          </cell>
          <cell r="FN776">
            <v>0</v>
          </cell>
          <cell r="FO776">
            <v>0</v>
          </cell>
          <cell r="FP776">
            <v>0</v>
          </cell>
          <cell r="FQ776">
            <v>0</v>
          </cell>
          <cell r="FR776">
            <v>0</v>
          </cell>
          <cell r="FS776">
            <v>0</v>
          </cell>
          <cell r="FU776">
            <v>0</v>
          </cell>
          <cell r="FV776">
            <v>0</v>
          </cell>
          <cell r="FW776">
            <v>0</v>
          </cell>
          <cell r="FY776">
            <v>0</v>
          </cell>
          <cell r="FZ776">
            <v>0</v>
          </cell>
          <cell r="GA776">
            <v>0</v>
          </cell>
          <cell r="GB776">
            <v>0</v>
          </cell>
          <cell r="GC776">
            <v>0</v>
          </cell>
          <cell r="GD776">
            <v>0</v>
          </cell>
          <cell r="GE776">
            <v>0</v>
          </cell>
          <cell r="GF776">
            <v>0</v>
          </cell>
          <cell r="GG776">
            <v>0</v>
          </cell>
          <cell r="GH776">
            <v>0</v>
          </cell>
          <cell r="GI776">
            <v>0</v>
          </cell>
          <cell r="GJ776">
            <v>0</v>
          </cell>
          <cell r="GK776">
            <v>0</v>
          </cell>
          <cell r="GM776">
            <v>0</v>
          </cell>
          <cell r="GN776">
            <v>0</v>
          </cell>
          <cell r="GO776">
            <v>0</v>
          </cell>
          <cell r="GQ776">
            <v>0</v>
          </cell>
          <cell r="GR776">
            <v>0</v>
          </cell>
          <cell r="GS776">
            <v>0</v>
          </cell>
          <cell r="GT776">
            <v>0</v>
          </cell>
          <cell r="GU776">
            <v>0</v>
          </cell>
          <cell r="GV776">
            <v>0</v>
          </cell>
          <cell r="GW776">
            <v>0</v>
          </cell>
          <cell r="GX776">
            <v>0</v>
          </cell>
          <cell r="GY776">
            <v>0</v>
          </cell>
          <cell r="GZ776">
            <v>0</v>
          </cell>
          <cell r="HA776">
            <v>0</v>
          </cell>
          <cell r="HB776">
            <v>0</v>
          </cell>
          <cell r="HC776">
            <v>0</v>
          </cell>
          <cell r="HD776">
            <v>0</v>
          </cell>
          <cell r="HE776">
            <v>0</v>
          </cell>
          <cell r="HF776">
            <v>0</v>
          </cell>
          <cell r="HG776">
            <v>0</v>
          </cell>
          <cell r="HH776">
            <v>0</v>
          </cell>
          <cell r="HI776">
            <v>0</v>
          </cell>
          <cell r="HJ776" t="str">
            <v>SI</v>
          </cell>
          <cell r="HL776">
            <v>2.5500925246961664E-2</v>
          </cell>
          <cell r="HO776" t="str">
            <v>90</v>
          </cell>
          <cell r="HP776" t="str">
            <v>90</v>
          </cell>
          <cell r="HQ776" t="str">
            <v>90</v>
          </cell>
          <cell r="HR776" t="str">
            <v>90</v>
          </cell>
          <cell r="HS776" t="str">
            <v>90</v>
          </cell>
          <cell r="HT776" t="str">
            <v>90</v>
          </cell>
          <cell r="HU776" t="str">
            <v>90</v>
          </cell>
          <cell r="HV776" t="str">
            <v>90</v>
          </cell>
          <cell r="HW776" t="str">
            <v>90</v>
          </cell>
          <cell r="HX776" t="str">
            <v>90</v>
          </cell>
          <cell r="HY776" t="str">
            <v>90</v>
          </cell>
        </row>
        <row r="777">
          <cell r="D777" t="str">
            <v>9</v>
          </cell>
          <cell r="F777" t="str">
            <v>9R</v>
          </cell>
          <cell r="H777">
            <v>0</v>
          </cell>
          <cell r="I777">
            <v>0</v>
          </cell>
          <cell r="J777">
            <v>0</v>
          </cell>
          <cell r="K777">
            <v>0</v>
          </cell>
          <cell r="M777">
            <v>0</v>
          </cell>
          <cell r="O777">
            <v>0</v>
          </cell>
          <cell r="S777">
            <v>0</v>
          </cell>
          <cell r="T777">
            <v>0</v>
          </cell>
          <cell r="U777">
            <v>0</v>
          </cell>
          <cell r="V777">
            <v>0</v>
          </cell>
          <cell r="W777">
            <v>0</v>
          </cell>
          <cell r="X777">
            <v>0</v>
          </cell>
          <cell r="Y777">
            <v>0</v>
          </cell>
          <cell r="Z777">
            <v>0</v>
          </cell>
          <cell r="AA777">
            <v>0</v>
          </cell>
          <cell r="AB777">
            <v>0</v>
          </cell>
          <cell r="AC777">
            <v>0</v>
          </cell>
          <cell r="AE777">
            <v>0</v>
          </cell>
          <cell r="AG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Y777">
            <v>0</v>
          </cell>
          <cell r="AZ777">
            <v>0</v>
          </cell>
          <cell r="BC777">
            <v>0</v>
          </cell>
          <cell r="BD777">
            <v>0</v>
          </cell>
          <cell r="BE777">
            <v>0</v>
          </cell>
          <cell r="BF777">
            <v>0</v>
          </cell>
          <cell r="BG777">
            <v>0</v>
          </cell>
          <cell r="BH777">
            <v>0</v>
          </cell>
          <cell r="BI777">
            <v>0</v>
          </cell>
          <cell r="BJ777">
            <v>0</v>
          </cell>
          <cell r="BK777">
            <v>0</v>
          </cell>
          <cell r="BL777">
            <v>0</v>
          </cell>
          <cell r="BM777">
            <v>0</v>
          </cell>
          <cell r="BO777">
            <v>0</v>
          </cell>
          <cell r="BQ777">
            <v>0</v>
          </cell>
          <cell r="BU777">
            <v>0</v>
          </cell>
          <cell r="BV777">
            <v>0</v>
          </cell>
          <cell r="BW777">
            <v>0</v>
          </cell>
          <cell r="BX777">
            <v>0</v>
          </cell>
          <cell r="BY777">
            <v>0</v>
          </cell>
          <cell r="BZ777">
            <v>0</v>
          </cell>
          <cell r="CA777">
            <v>0</v>
          </cell>
          <cell r="CB777">
            <v>0</v>
          </cell>
          <cell r="CC777">
            <v>0</v>
          </cell>
          <cell r="CD777">
            <v>0</v>
          </cell>
          <cell r="CE777">
            <v>0</v>
          </cell>
          <cell r="CG777">
            <v>0</v>
          </cell>
          <cell r="CI777">
            <v>0</v>
          </cell>
          <cell r="CM777">
            <v>0</v>
          </cell>
          <cell r="CN777">
            <v>0</v>
          </cell>
          <cell r="CO777">
            <v>0</v>
          </cell>
          <cell r="CP777">
            <v>0</v>
          </cell>
          <cell r="CQ777">
            <v>0</v>
          </cell>
          <cell r="CR777">
            <v>0</v>
          </cell>
          <cell r="CS777">
            <v>0</v>
          </cell>
          <cell r="CT777">
            <v>0</v>
          </cell>
          <cell r="CU777">
            <v>0</v>
          </cell>
          <cell r="CV777">
            <v>0</v>
          </cell>
          <cell r="CW777">
            <v>0</v>
          </cell>
          <cell r="CY777">
            <v>0</v>
          </cell>
          <cell r="DA777">
            <v>0</v>
          </cell>
          <cell r="DB777">
            <v>0</v>
          </cell>
          <cell r="DE777">
            <v>0</v>
          </cell>
          <cell r="DF777">
            <v>0</v>
          </cell>
          <cell r="DG777">
            <v>0</v>
          </cell>
          <cell r="DH777">
            <v>0</v>
          </cell>
          <cell r="DI777">
            <v>0</v>
          </cell>
          <cell r="DJ777">
            <v>0</v>
          </cell>
          <cell r="DK777">
            <v>0</v>
          </cell>
          <cell r="DL777">
            <v>0</v>
          </cell>
          <cell r="DM777">
            <v>0</v>
          </cell>
          <cell r="DN777">
            <v>0</v>
          </cell>
          <cell r="DO777">
            <v>0</v>
          </cell>
          <cell r="DP777">
            <v>0</v>
          </cell>
          <cell r="DQ777">
            <v>0</v>
          </cell>
          <cell r="DS777">
            <v>0</v>
          </cell>
          <cell r="DT777">
            <v>0</v>
          </cell>
          <cell r="DU777">
            <v>0</v>
          </cell>
          <cell r="DW777">
            <v>0</v>
          </cell>
          <cell r="DX777">
            <v>0</v>
          </cell>
          <cell r="DY777">
            <v>0</v>
          </cell>
          <cell r="DZ777">
            <v>0</v>
          </cell>
          <cell r="EA777">
            <v>0</v>
          </cell>
          <cell r="EB777">
            <v>0</v>
          </cell>
          <cell r="EC777">
            <v>0</v>
          </cell>
          <cell r="ED777">
            <v>0</v>
          </cell>
          <cell r="EE777">
            <v>0</v>
          </cell>
          <cell r="EF777">
            <v>0</v>
          </cell>
          <cell r="EG777">
            <v>0</v>
          </cell>
          <cell r="EH777">
            <v>0</v>
          </cell>
          <cell r="EI777">
            <v>0</v>
          </cell>
          <cell r="EK777">
            <v>0</v>
          </cell>
          <cell r="EL777">
            <v>0</v>
          </cell>
          <cell r="EM777">
            <v>0</v>
          </cell>
          <cell r="EO777">
            <v>0</v>
          </cell>
          <cell r="EP777">
            <v>0</v>
          </cell>
          <cell r="EQ777">
            <v>0</v>
          </cell>
          <cell r="ER777">
            <v>0</v>
          </cell>
          <cell r="ES777">
            <v>0</v>
          </cell>
          <cell r="ET777">
            <v>0</v>
          </cell>
          <cell r="EU777">
            <v>0</v>
          </cell>
          <cell r="EV777">
            <v>0</v>
          </cell>
          <cell r="EW777">
            <v>0</v>
          </cell>
          <cell r="EX777">
            <v>0</v>
          </cell>
          <cell r="EY777">
            <v>0</v>
          </cell>
          <cell r="EZ777">
            <v>0</v>
          </cell>
          <cell r="FA777">
            <v>0</v>
          </cell>
          <cell r="FC777">
            <v>0</v>
          </cell>
          <cell r="FD777">
            <v>0</v>
          </cell>
          <cell r="FE777">
            <v>0</v>
          </cell>
          <cell r="FG777">
            <v>0</v>
          </cell>
          <cell r="FH777">
            <v>0</v>
          </cell>
          <cell r="FI777">
            <v>0</v>
          </cell>
          <cell r="FJ777">
            <v>0</v>
          </cell>
          <cell r="FK777">
            <v>0</v>
          </cell>
          <cell r="FL777">
            <v>0</v>
          </cell>
          <cell r="FM777">
            <v>0</v>
          </cell>
          <cell r="FN777">
            <v>0</v>
          </cell>
          <cell r="FO777">
            <v>0</v>
          </cell>
          <cell r="FP777">
            <v>0</v>
          </cell>
          <cell r="FQ777">
            <v>0</v>
          </cell>
          <cell r="FR777">
            <v>0</v>
          </cell>
          <cell r="FS777">
            <v>0</v>
          </cell>
          <cell r="FU777">
            <v>0</v>
          </cell>
          <cell r="FV777">
            <v>0</v>
          </cell>
          <cell r="FW777">
            <v>0</v>
          </cell>
          <cell r="FY777">
            <v>0</v>
          </cell>
          <cell r="FZ777">
            <v>0</v>
          </cell>
          <cell r="GA777">
            <v>0</v>
          </cell>
          <cell r="GB777">
            <v>0</v>
          </cell>
          <cell r="GC777">
            <v>0</v>
          </cell>
          <cell r="GD777">
            <v>0</v>
          </cell>
          <cell r="GE777">
            <v>0</v>
          </cell>
          <cell r="GF777">
            <v>0</v>
          </cell>
          <cell r="GG777">
            <v>0</v>
          </cell>
          <cell r="GH777">
            <v>0</v>
          </cell>
          <cell r="GI777">
            <v>0</v>
          </cell>
          <cell r="GJ777">
            <v>0</v>
          </cell>
          <cell r="GK777">
            <v>0</v>
          </cell>
          <cell r="GM777">
            <v>0</v>
          </cell>
          <cell r="GN777">
            <v>0</v>
          </cell>
          <cell r="GO777">
            <v>0</v>
          </cell>
          <cell r="GQ777">
            <v>0</v>
          </cell>
          <cell r="GR777">
            <v>0</v>
          </cell>
          <cell r="GS777">
            <v>0</v>
          </cell>
          <cell r="GT777">
            <v>0</v>
          </cell>
          <cell r="GU777">
            <v>0</v>
          </cell>
          <cell r="GV777">
            <v>0</v>
          </cell>
          <cell r="GW777">
            <v>0</v>
          </cell>
          <cell r="GX777">
            <v>0</v>
          </cell>
          <cell r="GY777">
            <v>0</v>
          </cell>
          <cell r="GZ777">
            <v>0</v>
          </cell>
          <cell r="HA777">
            <v>0</v>
          </cell>
          <cell r="HB777">
            <v>0</v>
          </cell>
          <cell r="HC777">
            <v>0</v>
          </cell>
          <cell r="HD777">
            <v>0</v>
          </cell>
          <cell r="HE777">
            <v>0</v>
          </cell>
          <cell r="HF777">
            <v>0</v>
          </cell>
          <cell r="HG777">
            <v>0</v>
          </cell>
          <cell r="HH777">
            <v>0</v>
          </cell>
          <cell r="HI777">
            <v>0</v>
          </cell>
          <cell r="HJ777" t="str">
            <v>SI</v>
          </cell>
          <cell r="HL777">
            <v>2.5500925246961664E-2</v>
          </cell>
          <cell r="HO777" t="str">
            <v>90</v>
          </cell>
          <cell r="HP777" t="str">
            <v>90</v>
          </cell>
          <cell r="HQ777" t="str">
            <v>90</v>
          </cell>
          <cell r="HR777" t="str">
            <v>90</v>
          </cell>
          <cell r="HS777" t="str">
            <v>90</v>
          </cell>
          <cell r="HT777" t="str">
            <v>90</v>
          </cell>
          <cell r="HU777" t="str">
            <v>90</v>
          </cell>
          <cell r="HV777" t="str">
            <v>90</v>
          </cell>
          <cell r="HW777" t="str">
            <v>90</v>
          </cell>
          <cell r="HX777" t="str">
            <v>90</v>
          </cell>
          <cell r="HY777" t="str">
            <v>90</v>
          </cell>
        </row>
        <row r="778">
          <cell r="D778" t="str">
            <v>9</v>
          </cell>
          <cell r="F778" t="str">
            <v>9R</v>
          </cell>
          <cell r="H778">
            <v>0</v>
          </cell>
          <cell r="I778">
            <v>0</v>
          </cell>
          <cell r="J778">
            <v>0</v>
          </cell>
          <cell r="K778">
            <v>0</v>
          </cell>
          <cell r="M778">
            <v>0</v>
          </cell>
          <cell r="O778">
            <v>0</v>
          </cell>
          <cell r="S778">
            <v>0</v>
          </cell>
          <cell r="T778">
            <v>0</v>
          </cell>
          <cell r="U778">
            <v>0</v>
          </cell>
          <cell r="V778">
            <v>0</v>
          </cell>
          <cell r="W778">
            <v>0</v>
          </cell>
          <cell r="X778">
            <v>0</v>
          </cell>
          <cell r="Y778">
            <v>0</v>
          </cell>
          <cell r="Z778">
            <v>0</v>
          </cell>
          <cell r="AA778">
            <v>0</v>
          </cell>
          <cell r="AB778">
            <v>0</v>
          </cell>
          <cell r="AC778">
            <v>0</v>
          </cell>
          <cell r="AE778">
            <v>0</v>
          </cell>
          <cell r="AG778">
            <v>0</v>
          </cell>
          <cell r="AK778">
            <v>0</v>
          </cell>
          <cell r="AL778">
            <v>0</v>
          </cell>
          <cell r="AM778">
            <v>0</v>
          </cell>
          <cell r="AN778">
            <v>0</v>
          </cell>
          <cell r="AO778">
            <v>0</v>
          </cell>
          <cell r="AP778">
            <v>0</v>
          </cell>
          <cell r="AQ778">
            <v>0</v>
          </cell>
          <cell r="AR778">
            <v>0</v>
          </cell>
          <cell r="AS778">
            <v>0</v>
          </cell>
          <cell r="AT778">
            <v>0</v>
          </cell>
          <cell r="AU778">
            <v>0</v>
          </cell>
          <cell r="AV778">
            <v>0</v>
          </cell>
          <cell r="AW778">
            <v>0</v>
          </cell>
          <cell r="AY778">
            <v>0</v>
          </cell>
          <cell r="AZ778">
            <v>0</v>
          </cell>
          <cell r="BC778">
            <v>0</v>
          </cell>
          <cell r="BD778">
            <v>0</v>
          </cell>
          <cell r="BE778">
            <v>0</v>
          </cell>
          <cell r="BF778">
            <v>0</v>
          </cell>
          <cell r="BG778">
            <v>0</v>
          </cell>
          <cell r="BH778">
            <v>0</v>
          </cell>
          <cell r="BI778">
            <v>0</v>
          </cell>
          <cell r="BJ778">
            <v>0</v>
          </cell>
          <cell r="BK778">
            <v>0</v>
          </cell>
          <cell r="BL778">
            <v>0</v>
          </cell>
          <cell r="BM778">
            <v>0</v>
          </cell>
          <cell r="BO778">
            <v>0</v>
          </cell>
          <cell r="BQ778">
            <v>0</v>
          </cell>
          <cell r="BU778">
            <v>0</v>
          </cell>
          <cell r="BV778">
            <v>0</v>
          </cell>
          <cell r="BW778">
            <v>0</v>
          </cell>
          <cell r="BX778">
            <v>0</v>
          </cell>
          <cell r="BY778">
            <v>0</v>
          </cell>
          <cell r="BZ778">
            <v>0</v>
          </cell>
          <cell r="CA778">
            <v>0</v>
          </cell>
          <cell r="CB778">
            <v>0</v>
          </cell>
          <cell r="CC778">
            <v>0</v>
          </cell>
          <cell r="CD778">
            <v>0</v>
          </cell>
          <cell r="CE778">
            <v>0</v>
          </cell>
          <cell r="CG778">
            <v>0</v>
          </cell>
          <cell r="CI778">
            <v>0</v>
          </cell>
          <cell r="CM778">
            <v>0</v>
          </cell>
          <cell r="CN778">
            <v>0</v>
          </cell>
          <cell r="CO778">
            <v>0</v>
          </cell>
          <cell r="CP778">
            <v>0</v>
          </cell>
          <cell r="CQ778">
            <v>0</v>
          </cell>
          <cell r="CR778">
            <v>0</v>
          </cell>
          <cell r="CS778">
            <v>0</v>
          </cell>
          <cell r="CT778">
            <v>0</v>
          </cell>
          <cell r="CU778">
            <v>0</v>
          </cell>
          <cell r="CV778">
            <v>0</v>
          </cell>
          <cell r="CW778">
            <v>0</v>
          </cell>
          <cell r="CY778">
            <v>0</v>
          </cell>
          <cell r="DA778">
            <v>0</v>
          </cell>
          <cell r="DB778">
            <v>0</v>
          </cell>
          <cell r="DE778">
            <v>0</v>
          </cell>
          <cell r="DF778">
            <v>0</v>
          </cell>
          <cell r="DG778">
            <v>0</v>
          </cell>
          <cell r="DH778">
            <v>0</v>
          </cell>
          <cell r="DI778">
            <v>0</v>
          </cell>
          <cell r="DJ778">
            <v>0</v>
          </cell>
          <cell r="DK778">
            <v>0</v>
          </cell>
          <cell r="DL778">
            <v>0</v>
          </cell>
          <cell r="DM778">
            <v>0</v>
          </cell>
          <cell r="DN778">
            <v>0</v>
          </cell>
          <cell r="DO778">
            <v>0</v>
          </cell>
          <cell r="DP778">
            <v>0</v>
          </cell>
          <cell r="DQ778">
            <v>0</v>
          </cell>
          <cell r="DS778">
            <v>0</v>
          </cell>
          <cell r="DT778">
            <v>0</v>
          </cell>
          <cell r="DU778">
            <v>0</v>
          </cell>
          <cell r="DW778">
            <v>0</v>
          </cell>
          <cell r="DX778">
            <v>0</v>
          </cell>
          <cell r="DY778">
            <v>0</v>
          </cell>
          <cell r="DZ778">
            <v>0</v>
          </cell>
          <cell r="EA778">
            <v>0</v>
          </cell>
          <cell r="EB778">
            <v>0</v>
          </cell>
          <cell r="EC778">
            <v>0</v>
          </cell>
          <cell r="ED778">
            <v>0</v>
          </cell>
          <cell r="EE778">
            <v>0</v>
          </cell>
          <cell r="EF778">
            <v>0</v>
          </cell>
          <cell r="EG778">
            <v>0</v>
          </cell>
          <cell r="EH778">
            <v>0</v>
          </cell>
          <cell r="EI778">
            <v>0</v>
          </cell>
          <cell r="EK778">
            <v>0</v>
          </cell>
          <cell r="EL778">
            <v>0</v>
          </cell>
          <cell r="EM778">
            <v>0</v>
          </cell>
          <cell r="EO778">
            <v>0</v>
          </cell>
          <cell r="EP778">
            <v>0</v>
          </cell>
          <cell r="EQ778">
            <v>0</v>
          </cell>
          <cell r="ER778">
            <v>0</v>
          </cell>
          <cell r="ES778">
            <v>0</v>
          </cell>
          <cell r="ET778">
            <v>0</v>
          </cell>
          <cell r="EU778">
            <v>0</v>
          </cell>
          <cell r="EV778">
            <v>0</v>
          </cell>
          <cell r="EW778">
            <v>0</v>
          </cell>
          <cell r="EX778">
            <v>0</v>
          </cell>
          <cell r="EY778">
            <v>0</v>
          </cell>
          <cell r="EZ778">
            <v>0</v>
          </cell>
          <cell r="FA778">
            <v>0</v>
          </cell>
          <cell r="FC778">
            <v>0</v>
          </cell>
          <cell r="FD778">
            <v>0</v>
          </cell>
          <cell r="FE778">
            <v>0</v>
          </cell>
          <cell r="FG778">
            <v>0</v>
          </cell>
          <cell r="FH778">
            <v>0</v>
          </cell>
          <cell r="FI778">
            <v>0</v>
          </cell>
          <cell r="FJ778">
            <v>0</v>
          </cell>
          <cell r="FK778">
            <v>0</v>
          </cell>
          <cell r="FL778">
            <v>0</v>
          </cell>
          <cell r="FM778">
            <v>0</v>
          </cell>
          <cell r="FN778">
            <v>0</v>
          </cell>
          <cell r="FO778">
            <v>0</v>
          </cell>
          <cell r="FP778">
            <v>0</v>
          </cell>
          <cell r="FQ778">
            <v>0</v>
          </cell>
          <cell r="FR778">
            <v>0</v>
          </cell>
          <cell r="FS778">
            <v>0</v>
          </cell>
          <cell r="FU778">
            <v>0</v>
          </cell>
          <cell r="FV778">
            <v>0</v>
          </cell>
          <cell r="FW778">
            <v>0</v>
          </cell>
          <cell r="FY778">
            <v>0</v>
          </cell>
          <cell r="FZ778">
            <v>0</v>
          </cell>
          <cell r="GA778">
            <v>0</v>
          </cell>
          <cell r="GB778">
            <v>0</v>
          </cell>
          <cell r="GC778">
            <v>0</v>
          </cell>
          <cell r="GD778">
            <v>0</v>
          </cell>
          <cell r="GE778">
            <v>0</v>
          </cell>
          <cell r="GF778">
            <v>0</v>
          </cell>
          <cell r="GG778">
            <v>0</v>
          </cell>
          <cell r="GH778">
            <v>0</v>
          </cell>
          <cell r="GI778">
            <v>0</v>
          </cell>
          <cell r="GJ778">
            <v>0</v>
          </cell>
          <cell r="GK778">
            <v>0</v>
          </cell>
          <cell r="GM778">
            <v>0</v>
          </cell>
          <cell r="GN778">
            <v>0</v>
          </cell>
          <cell r="GO778">
            <v>0</v>
          </cell>
          <cell r="GQ778">
            <v>0</v>
          </cell>
          <cell r="GR778">
            <v>0</v>
          </cell>
          <cell r="GS778">
            <v>0</v>
          </cell>
          <cell r="GT778">
            <v>0</v>
          </cell>
          <cell r="GU778">
            <v>0</v>
          </cell>
          <cell r="GV778">
            <v>0</v>
          </cell>
          <cell r="GW778">
            <v>0</v>
          </cell>
          <cell r="GX778">
            <v>0</v>
          </cell>
          <cell r="GY778">
            <v>0</v>
          </cell>
          <cell r="GZ778">
            <v>0</v>
          </cell>
          <cell r="HA778">
            <v>0</v>
          </cell>
          <cell r="HB778">
            <v>0</v>
          </cell>
          <cell r="HC778">
            <v>0</v>
          </cell>
          <cell r="HD778">
            <v>0</v>
          </cell>
          <cell r="HE778">
            <v>0</v>
          </cell>
          <cell r="HF778">
            <v>0</v>
          </cell>
          <cell r="HG778">
            <v>0</v>
          </cell>
          <cell r="HH778">
            <v>0</v>
          </cell>
          <cell r="HI778">
            <v>0</v>
          </cell>
          <cell r="HJ778" t="str">
            <v>SI</v>
          </cell>
          <cell r="HL778">
            <v>2.5500925246961664E-2</v>
          </cell>
          <cell r="HO778" t="str">
            <v>90</v>
          </cell>
          <cell r="HP778" t="str">
            <v>90</v>
          </cell>
          <cell r="HQ778" t="str">
            <v>90</v>
          </cell>
          <cell r="HR778" t="str">
            <v>90</v>
          </cell>
          <cell r="HS778" t="str">
            <v>90</v>
          </cell>
          <cell r="HT778" t="str">
            <v>90</v>
          </cell>
          <cell r="HU778" t="str">
            <v>90</v>
          </cell>
          <cell r="HV778" t="str">
            <v>90</v>
          </cell>
          <cell r="HW778" t="str">
            <v>90</v>
          </cell>
          <cell r="HX778" t="str">
            <v>90</v>
          </cell>
          <cell r="HY778" t="str">
            <v>90</v>
          </cell>
        </row>
        <row r="779">
          <cell r="D779" t="str">
            <v>9</v>
          </cell>
          <cell r="F779" t="str">
            <v>9R</v>
          </cell>
          <cell r="H779">
            <v>0</v>
          </cell>
          <cell r="I779">
            <v>0</v>
          </cell>
          <cell r="J779">
            <v>0</v>
          </cell>
          <cell r="K779">
            <v>0</v>
          </cell>
          <cell r="M779">
            <v>0</v>
          </cell>
          <cell r="O779">
            <v>0</v>
          </cell>
          <cell r="S779">
            <v>0</v>
          </cell>
          <cell r="T779">
            <v>0</v>
          </cell>
          <cell r="U779">
            <v>0</v>
          </cell>
          <cell r="V779">
            <v>0</v>
          </cell>
          <cell r="W779">
            <v>0</v>
          </cell>
          <cell r="X779">
            <v>0</v>
          </cell>
          <cell r="Y779">
            <v>0</v>
          </cell>
          <cell r="Z779">
            <v>0</v>
          </cell>
          <cell r="AA779">
            <v>0</v>
          </cell>
          <cell r="AB779">
            <v>0</v>
          </cell>
          <cell r="AC779">
            <v>0</v>
          </cell>
          <cell r="AE779">
            <v>0</v>
          </cell>
          <cell r="AG779">
            <v>0</v>
          </cell>
          <cell r="AK779">
            <v>0</v>
          </cell>
          <cell r="AL779">
            <v>0</v>
          </cell>
          <cell r="AM779">
            <v>0</v>
          </cell>
          <cell r="AN779">
            <v>0</v>
          </cell>
          <cell r="AO779">
            <v>0</v>
          </cell>
          <cell r="AP779">
            <v>0</v>
          </cell>
          <cell r="AQ779">
            <v>0</v>
          </cell>
          <cell r="AR779">
            <v>0</v>
          </cell>
          <cell r="AS779">
            <v>0</v>
          </cell>
          <cell r="AT779">
            <v>0</v>
          </cell>
          <cell r="AU779">
            <v>0</v>
          </cell>
          <cell r="AV779">
            <v>0</v>
          </cell>
          <cell r="AW779">
            <v>0</v>
          </cell>
          <cell r="AY779">
            <v>0</v>
          </cell>
          <cell r="AZ779">
            <v>0</v>
          </cell>
          <cell r="BC779">
            <v>0</v>
          </cell>
          <cell r="BD779">
            <v>0</v>
          </cell>
          <cell r="BE779">
            <v>0</v>
          </cell>
          <cell r="BF779">
            <v>0</v>
          </cell>
          <cell r="BG779">
            <v>0</v>
          </cell>
          <cell r="BH779">
            <v>0</v>
          </cell>
          <cell r="BI779">
            <v>0</v>
          </cell>
          <cell r="BJ779">
            <v>0</v>
          </cell>
          <cell r="BK779">
            <v>0</v>
          </cell>
          <cell r="BL779">
            <v>0</v>
          </cell>
          <cell r="BM779">
            <v>0</v>
          </cell>
          <cell r="BO779">
            <v>0</v>
          </cell>
          <cell r="BQ779">
            <v>0</v>
          </cell>
          <cell r="BU779">
            <v>0</v>
          </cell>
          <cell r="BV779">
            <v>0</v>
          </cell>
          <cell r="BW779">
            <v>0</v>
          </cell>
          <cell r="BX779">
            <v>0</v>
          </cell>
          <cell r="BY779">
            <v>0</v>
          </cell>
          <cell r="BZ779">
            <v>0</v>
          </cell>
          <cell r="CA779">
            <v>0</v>
          </cell>
          <cell r="CB779">
            <v>0</v>
          </cell>
          <cell r="CC779">
            <v>0</v>
          </cell>
          <cell r="CD779">
            <v>0</v>
          </cell>
          <cell r="CE779">
            <v>0</v>
          </cell>
          <cell r="CG779">
            <v>0</v>
          </cell>
          <cell r="CI779">
            <v>0</v>
          </cell>
          <cell r="CM779">
            <v>0</v>
          </cell>
          <cell r="CN779">
            <v>0</v>
          </cell>
          <cell r="CO779">
            <v>0</v>
          </cell>
          <cell r="CP779">
            <v>0</v>
          </cell>
          <cell r="CQ779">
            <v>0</v>
          </cell>
          <cell r="CR779">
            <v>0</v>
          </cell>
          <cell r="CS779">
            <v>0</v>
          </cell>
          <cell r="CT779">
            <v>0</v>
          </cell>
          <cell r="CU779">
            <v>0</v>
          </cell>
          <cell r="CV779">
            <v>0</v>
          </cell>
          <cell r="CW779">
            <v>0</v>
          </cell>
          <cell r="CY779">
            <v>0</v>
          </cell>
          <cell r="DA779">
            <v>0</v>
          </cell>
          <cell r="DB779">
            <v>0</v>
          </cell>
          <cell r="DE779">
            <v>0</v>
          </cell>
          <cell r="DF779">
            <v>0</v>
          </cell>
          <cell r="DG779">
            <v>0</v>
          </cell>
          <cell r="DH779">
            <v>0</v>
          </cell>
          <cell r="DI779">
            <v>0</v>
          </cell>
          <cell r="DJ779">
            <v>0</v>
          </cell>
          <cell r="DK779">
            <v>0</v>
          </cell>
          <cell r="DL779">
            <v>0</v>
          </cell>
          <cell r="DM779">
            <v>0</v>
          </cell>
          <cell r="DN779">
            <v>0</v>
          </cell>
          <cell r="DO779">
            <v>0</v>
          </cell>
          <cell r="DP779">
            <v>0</v>
          </cell>
          <cell r="DQ779">
            <v>0</v>
          </cell>
          <cell r="DS779">
            <v>0</v>
          </cell>
          <cell r="DT779">
            <v>0</v>
          </cell>
          <cell r="DU779">
            <v>0</v>
          </cell>
          <cell r="DW779">
            <v>0</v>
          </cell>
          <cell r="DX779">
            <v>0</v>
          </cell>
          <cell r="DY779">
            <v>0</v>
          </cell>
          <cell r="DZ779">
            <v>0</v>
          </cell>
          <cell r="EA779">
            <v>0</v>
          </cell>
          <cell r="EB779">
            <v>0</v>
          </cell>
          <cell r="EC779">
            <v>0</v>
          </cell>
          <cell r="ED779">
            <v>0</v>
          </cell>
          <cell r="EE779">
            <v>0</v>
          </cell>
          <cell r="EF779">
            <v>0</v>
          </cell>
          <cell r="EG779">
            <v>0</v>
          </cell>
          <cell r="EH779">
            <v>0</v>
          </cell>
          <cell r="EI779">
            <v>0</v>
          </cell>
          <cell r="EK779">
            <v>0</v>
          </cell>
          <cell r="EL779">
            <v>0</v>
          </cell>
          <cell r="EM779">
            <v>0</v>
          </cell>
          <cell r="EO779">
            <v>0</v>
          </cell>
          <cell r="EP779">
            <v>0</v>
          </cell>
          <cell r="EQ779">
            <v>0</v>
          </cell>
          <cell r="ER779">
            <v>0</v>
          </cell>
          <cell r="ES779">
            <v>0</v>
          </cell>
          <cell r="ET779">
            <v>0</v>
          </cell>
          <cell r="EU779">
            <v>0</v>
          </cell>
          <cell r="EV779">
            <v>0</v>
          </cell>
          <cell r="EW779">
            <v>0</v>
          </cell>
          <cell r="EX779">
            <v>0</v>
          </cell>
          <cell r="EY779">
            <v>0</v>
          </cell>
          <cell r="EZ779">
            <v>0</v>
          </cell>
          <cell r="FA779">
            <v>0</v>
          </cell>
          <cell r="FC779">
            <v>0</v>
          </cell>
          <cell r="FD779">
            <v>0</v>
          </cell>
          <cell r="FE779">
            <v>0</v>
          </cell>
          <cell r="FG779">
            <v>0</v>
          </cell>
          <cell r="FH779">
            <v>0</v>
          </cell>
          <cell r="FI779">
            <v>0</v>
          </cell>
          <cell r="FJ779">
            <v>0</v>
          </cell>
          <cell r="FK779">
            <v>0</v>
          </cell>
          <cell r="FL779">
            <v>0</v>
          </cell>
          <cell r="FM779">
            <v>0</v>
          </cell>
          <cell r="FN779">
            <v>0</v>
          </cell>
          <cell r="FO779">
            <v>0</v>
          </cell>
          <cell r="FP779">
            <v>0</v>
          </cell>
          <cell r="FQ779">
            <v>0</v>
          </cell>
          <cell r="FR779">
            <v>0</v>
          </cell>
          <cell r="FS779">
            <v>0</v>
          </cell>
          <cell r="FU779">
            <v>0</v>
          </cell>
          <cell r="FV779">
            <v>0</v>
          </cell>
          <cell r="FW779">
            <v>0</v>
          </cell>
          <cell r="FY779">
            <v>0</v>
          </cell>
          <cell r="FZ779">
            <v>0</v>
          </cell>
          <cell r="GA779">
            <v>0</v>
          </cell>
          <cell r="GB779">
            <v>0</v>
          </cell>
          <cell r="GC779">
            <v>0</v>
          </cell>
          <cell r="GD779">
            <v>0</v>
          </cell>
          <cell r="GE779">
            <v>0</v>
          </cell>
          <cell r="GF779">
            <v>0</v>
          </cell>
          <cell r="GG779">
            <v>0</v>
          </cell>
          <cell r="GH779">
            <v>0</v>
          </cell>
          <cell r="GI779">
            <v>0</v>
          </cell>
          <cell r="GJ779">
            <v>0</v>
          </cell>
          <cell r="GK779">
            <v>0</v>
          </cell>
          <cell r="GM779">
            <v>0</v>
          </cell>
          <cell r="GN779">
            <v>0</v>
          </cell>
          <cell r="GO779">
            <v>0</v>
          </cell>
          <cell r="GQ779">
            <v>0</v>
          </cell>
          <cell r="GR779">
            <v>0</v>
          </cell>
          <cell r="GS779">
            <v>0</v>
          </cell>
          <cell r="GT779">
            <v>0</v>
          </cell>
          <cell r="GU779">
            <v>0</v>
          </cell>
          <cell r="GV779">
            <v>0</v>
          </cell>
          <cell r="GW779">
            <v>0</v>
          </cell>
          <cell r="GX779">
            <v>0</v>
          </cell>
          <cell r="GY779">
            <v>0</v>
          </cell>
          <cell r="GZ779">
            <v>0</v>
          </cell>
          <cell r="HA779">
            <v>0</v>
          </cell>
          <cell r="HB779">
            <v>0</v>
          </cell>
          <cell r="HC779">
            <v>0</v>
          </cell>
          <cell r="HD779">
            <v>0</v>
          </cell>
          <cell r="HE779">
            <v>0</v>
          </cell>
          <cell r="HF779">
            <v>0</v>
          </cell>
          <cell r="HG779">
            <v>0</v>
          </cell>
          <cell r="HH779">
            <v>0</v>
          </cell>
          <cell r="HI779">
            <v>0</v>
          </cell>
          <cell r="HJ779" t="str">
            <v>SI</v>
          </cell>
          <cell r="HL779">
            <v>2.5500925246961664E-2</v>
          </cell>
          <cell r="HO779" t="str">
            <v>90</v>
          </cell>
          <cell r="HP779" t="str">
            <v>90</v>
          </cell>
          <cell r="HQ779" t="str">
            <v>90</v>
          </cell>
          <cell r="HR779" t="str">
            <v>90</v>
          </cell>
          <cell r="HS779" t="str">
            <v>90</v>
          </cell>
          <cell r="HT779" t="str">
            <v>90</v>
          </cell>
          <cell r="HU779" t="str">
            <v>90</v>
          </cell>
          <cell r="HV779" t="str">
            <v>90</v>
          </cell>
          <cell r="HW779" t="str">
            <v>90</v>
          </cell>
          <cell r="HX779" t="str">
            <v>90</v>
          </cell>
          <cell r="HY779" t="str">
            <v>90</v>
          </cell>
        </row>
        <row r="780">
          <cell r="D780" t="str">
            <v>9</v>
          </cell>
          <cell r="F780" t="str">
            <v>9U</v>
          </cell>
          <cell r="H780">
            <v>0</v>
          </cell>
          <cell r="I780">
            <v>0</v>
          </cell>
          <cell r="J780">
            <v>0</v>
          </cell>
          <cell r="K780">
            <v>0</v>
          </cell>
          <cell r="M780">
            <v>0</v>
          </cell>
          <cell r="O780">
            <v>0</v>
          </cell>
          <cell r="S780">
            <v>0</v>
          </cell>
          <cell r="T780">
            <v>0</v>
          </cell>
          <cell r="U780">
            <v>0</v>
          </cell>
          <cell r="V780">
            <v>0</v>
          </cell>
          <cell r="W780">
            <v>0</v>
          </cell>
          <cell r="X780">
            <v>0</v>
          </cell>
          <cell r="Y780">
            <v>0</v>
          </cell>
          <cell r="Z780">
            <v>0</v>
          </cell>
          <cell r="AA780">
            <v>0</v>
          </cell>
          <cell r="AB780">
            <v>0</v>
          </cell>
          <cell r="AC780">
            <v>0</v>
          </cell>
          <cell r="AE780">
            <v>0</v>
          </cell>
          <cell r="AG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Y780">
            <v>0</v>
          </cell>
          <cell r="AZ780">
            <v>0</v>
          </cell>
          <cell r="BC780">
            <v>0</v>
          </cell>
          <cell r="BD780">
            <v>0</v>
          </cell>
          <cell r="BE780">
            <v>0</v>
          </cell>
          <cell r="BF780">
            <v>0</v>
          </cell>
          <cell r="BG780">
            <v>0</v>
          </cell>
          <cell r="BH780">
            <v>0</v>
          </cell>
          <cell r="BI780">
            <v>0</v>
          </cell>
          <cell r="BJ780">
            <v>0</v>
          </cell>
          <cell r="BK780">
            <v>0</v>
          </cell>
          <cell r="BL780">
            <v>0</v>
          </cell>
          <cell r="BM780">
            <v>0</v>
          </cell>
          <cell r="BO780">
            <v>0</v>
          </cell>
          <cell r="BQ780">
            <v>0</v>
          </cell>
          <cell r="BU780">
            <v>0</v>
          </cell>
          <cell r="BV780">
            <v>0</v>
          </cell>
          <cell r="BW780">
            <v>0</v>
          </cell>
          <cell r="BX780">
            <v>0</v>
          </cell>
          <cell r="BY780">
            <v>0</v>
          </cell>
          <cell r="BZ780">
            <v>0</v>
          </cell>
          <cell r="CA780">
            <v>0</v>
          </cell>
          <cell r="CB780">
            <v>0</v>
          </cell>
          <cell r="CC780">
            <v>0</v>
          </cell>
          <cell r="CD780">
            <v>0</v>
          </cell>
          <cell r="CE780">
            <v>0</v>
          </cell>
          <cell r="CG780">
            <v>0</v>
          </cell>
          <cell r="CI780">
            <v>0</v>
          </cell>
          <cell r="CM780">
            <v>0</v>
          </cell>
          <cell r="CN780">
            <v>0</v>
          </cell>
          <cell r="CO780">
            <v>0</v>
          </cell>
          <cell r="CP780">
            <v>0</v>
          </cell>
          <cell r="CQ780">
            <v>0</v>
          </cell>
          <cell r="CR780">
            <v>0</v>
          </cell>
          <cell r="CS780">
            <v>0</v>
          </cell>
          <cell r="CT780">
            <v>0</v>
          </cell>
          <cell r="CU780">
            <v>0</v>
          </cell>
          <cell r="CV780">
            <v>0</v>
          </cell>
          <cell r="CW780">
            <v>0</v>
          </cell>
          <cell r="CY780">
            <v>0</v>
          </cell>
          <cell r="DA780">
            <v>0</v>
          </cell>
          <cell r="DB780">
            <v>0</v>
          </cell>
          <cell r="DE780">
            <v>0</v>
          </cell>
          <cell r="DF780">
            <v>0</v>
          </cell>
          <cell r="DG780">
            <v>0</v>
          </cell>
          <cell r="DH780">
            <v>0</v>
          </cell>
          <cell r="DI780">
            <v>0</v>
          </cell>
          <cell r="DJ780">
            <v>0</v>
          </cell>
          <cell r="DK780">
            <v>0</v>
          </cell>
          <cell r="DL780">
            <v>0</v>
          </cell>
          <cell r="DM780">
            <v>0</v>
          </cell>
          <cell r="DN780">
            <v>0</v>
          </cell>
          <cell r="DO780">
            <v>0</v>
          </cell>
          <cell r="DP780">
            <v>0</v>
          </cell>
          <cell r="DQ780">
            <v>0</v>
          </cell>
          <cell r="DS780">
            <v>0</v>
          </cell>
          <cell r="DT780">
            <v>0</v>
          </cell>
          <cell r="DU780">
            <v>0</v>
          </cell>
          <cell r="DW780">
            <v>0</v>
          </cell>
          <cell r="DX780">
            <v>0</v>
          </cell>
          <cell r="DY780">
            <v>0</v>
          </cell>
          <cell r="DZ780">
            <v>0</v>
          </cell>
          <cell r="EA780">
            <v>0</v>
          </cell>
          <cell r="EB780">
            <v>0</v>
          </cell>
          <cell r="EC780">
            <v>0</v>
          </cell>
          <cell r="ED780">
            <v>0</v>
          </cell>
          <cell r="EE780">
            <v>0</v>
          </cell>
          <cell r="EF780">
            <v>0</v>
          </cell>
          <cell r="EG780">
            <v>0</v>
          </cell>
          <cell r="EH780">
            <v>0</v>
          </cell>
          <cell r="EI780">
            <v>0</v>
          </cell>
          <cell r="EK780">
            <v>0</v>
          </cell>
          <cell r="EL780">
            <v>0</v>
          </cell>
          <cell r="EM780">
            <v>0</v>
          </cell>
          <cell r="EO780">
            <v>0</v>
          </cell>
          <cell r="EP780">
            <v>0</v>
          </cell>
          <cell r="EQ780">
            <v>0</v>
          </cell>
          <cell r="ER780">
            <v>0</v>
          </cell>
          <cell r="ES780">
            <v>0</v>
          </cell>
          <cell r="ET780">
            <v>0</v>
          </cell>
          <cell r="EU780">
            <v>0</v>
          </cell>
          <cell r="EV780">
            <v>0</v>
          </cell>
          <cell r="EW780">
            <v>0</v>
          </cell>
          <cell r="EX780">
            <v>0</v>
          </cell>
          <cell r="EY780">
            <v>0</v>
          </cell>
          <cell r="EZ780">
            <v>0</v>
          </cell>
          <cell r="FA780">
            <v>0</v>
          </cell>
          <cell r="FC780">
            <v>0</v>
          </cell>
          <cell r="FD780">
            <v>0</v>
          </cell>
          <cell r="FE780">
            <v>0</v>
          </cell>
          <cell r="FG780">
            <v>0</v>
          </cell>
          <cell r="FH780">
            <v>0</v>
          </cell>
          <cell r="FI780">
            <v>0</v>
          </cell>
          <cell r="FJ780">
            <v>0</v>
          </cell>
          <cell r="FK780">
            <v>0</v>
          </cell>
          <cell r="FL780">
            <v>0</v>
          </cell>
          <cell r="FM780">
            <v>0</v>
          </cell>
          <cell r="FN780">
            <v>0</v>
          </cell>
          <cell r="FO780">
            <v>0</v>
          </cell>
          <cell r="FP780">
            <v>0</v>
          </cell>
          <cell r="FQ780">
            <v>0</v>
          </cell>
          <cell r="FR780">
            <v>0</v>
          </cell>
          <cell r="FS780">
            <v>0</v>
          </cell>
          <cell r="FU780">
            <v>0</v>
          </cell>
          <cell r="FV780">
            <v>0</v>
          </cell>
          <cell r="FW780">
            <v>0</v>
          </cell>
          <cell r="FY780">
            <v>0</v>
          </cell>
          <cell r="FZ780">
            <v>0</v>
          </cell>
          <cell r="GA780">
            <v>0</v>
          </cell>
          <cell r="GB780">
            <v>0</v>
          </cell>
          <cell r="GC780">
            <v>0</v>
          </cell>
          <cell r="GD780">
            <v>0</v>
          </cell>
          <cell r="GE780">
            <v>0</v>
          </cell>
          <cell r="GF780">
            <v>0</v>
          </cell>
          <cell r="GG780">
            <v>0</v>
          </cell>
          <cell r="GH780">
            <v>0</v>
          </cell>
          <cell r="GI780">
            <v>0</v>
          </cell>
          <cell r="GJ780">
            <v>0</v>
          </cell>
          <cell r="GK780">
            <v>0</v>
          </cell>
          <cell r="GM780">
            <v>0</v>
          </cell>
          <cell r="GN780">
            <v>0</v>
          </cell>
          <cell r="GO780">
            <v>0</v>
          </cell>
          <cell r="GQ780">
            <v>0</v>
          </cell>
          <cell r="GR780">
            <v>0</v>
          </cell>
          <cell r="GS780">
            <v>0</v>
          </cell>
          <cell r="GT780">
            <v>0</v>
          </cell>
          <cell r="GU780">
            <v>0</v>
          </cell>
          <cell r="GV780">
            <v>0</v>
          </cell>
          <cell r="GW780">
            <v>0</v>
          </cell>
          <cell r="GX780">
            <v>0</v>
          </cell>
          <cell r="GY780">
            <v>0</v>
          </cell>
          <cell r="GZ780">
            <v>0</v>
          </cell>
          <cell r="HA780">
            <v>0</v>
          </cell>
          <cell r="HB780">
            <v>0</v>
          </cell>
          <cell r="HC780">
            <v>0</v>
          </cell>
          <cell r="HD780">
            <v>0</v>
          </cell>
          <cell r="HE780">
            <v>0</v>
          </cell>
          <cell r="HF780">
            <v>0</v>
          </cell>
          <cell r="HG780">
            <v>0</v>
          </cell>
          <cell r="HH780">
            <v>0</v>
          </cell>
          <cell r="HI780">
            <v>0</v>
          </cell>
          <cell r="HJ780" t="str">
            <v>SI</v>
          </cell>
          <cell r="HL780">
            <v>8.9022736703413541E-3</v>
          </cell>
          <cell r="HO780" t="str">
            <v>90</v>
          </cell>
          <cell r="HP780" t="str">
            <v>90</v>
          </cell>
          <cell r="HQ780" t="str">
            <v>90</v>
          </cell>
          <cell r="HR780" t="str">
            <v>90</v>
          </cell>
          <cell r="HS780" t="str">
            <v>90</v>
          </cell>
          <cell r="HT780" t="str">
            <v>90</v>
          </cell>
          <cell r="HU780" t="str">
            <v>90</v>
          </cell>
          <cell r="HV780" t="str">
            <v>90</v>
          </cell>
          <cell r="HW780" t="str">
            <v>90</v>
          </cell>
          <cell r="HX780" t="str">
            <v>90</v>
          </cell>
          <cell r="HY780" t="str">
            <v>90</v>
          </cell>
        </row>
        <row r="781">
          <cell r="D781" t="str">
            <v>9</v>
          </cell>
          <cell r="F781" t="str">
            <v>9U</v>
          </cell>
          <cell r="H781">
            <v>0</v>
          </cell>
          <cell r="I781">
            <v>0</v>
          </cell>
          <cell r="J781">
            <v>0</v>
          </cell>
          <cell r="K781">
            <v>0</v>
          </cell>
          <cell r="M781">
            <v>0</v>
          </cell>
          <cell r="O781">
            <v>0</v>
          </cell>
          <cell r="S781">
            <v>0</v>
          </cell>
          <cell r="T781">
            <v>0</v>
          </cell>
          <cell r="U781">
            <v>0</v>
          </cell>
          <cell r="V781">
            <v>0</v>
          </cell>
          <cell r="W781">
            <v>0</v>
          </cell>
          <cell r="X781">
            <v>0</v>
          </cell>
          <cell r="Y781">
            <v>0</v>
          </cell>
          <cell r="Z781">
            <v>0</v>
          </cell>
          <cell r="AA781">
            <v>0</v>
          </cell>
          <cell r="AB781">
            <v>0</v>
          </cell>
          <cell r="AC781">
            <v>0</v>
          </cell>
          <cell r="AE781">
            <v>0</v>
          </cell>
          <cell r="AG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Y781">
            <v>0</v>
          </cell>
          <cell r="AZ781">
            <v>0</v>
          </cell>
          <cell r="BC781">
            <v>0</v>
          </cell>
          <cell r="BD781">
            <v>0</v>
          </cell>
          <cell r="BE781">
            <v>0</v>
          </cell>
          <cell r="BF781">
            <v>0</v>
          </cell>
          <cell r="BG781">
            <v>0</v>
          </cell>
          <cell r="BH781">
            <v>0</v>
          </cell>
          <cell r="BI781">
            <v>0</v>
          </cell>
          <cell r="BJ781">
            <v>0</v>
          </cell>
          <cell r="BK781">
            <v>0</v>
          </cell>
          <cell r="BL781">
            <v>0</v>
          </cell>
          <cell r="BM781">
            <v>0</v>
          </cell>
          <cell r="BO781">
            <v>0</v>
          </cell>
          <cell r="BQ781">
            <v>0</v>
          </cell>
          <cell r="BU781">
            <v>0</v>
          </cell>
          <cell r="BV781">
            <v>0</v>
          </cell>
          <cell r="BW781">
            <v>0</v>
          </cell>
          <cell r="BX781">
            <v>0</v>
          </cell>
          <cell r="BY781">
            <v>0</v>
          </cell>
          <cell r="BZ781">
            <v>0</v>
          </cell>
          <cell r="CA781">
            <v>0</v>
          </cell>
          <cell r="CB781">
            <v>0</v>
          </cell>
          <cell r="CC781">
            <v>0</v>
          </cell>
          <cell r="CD781">
            <v>0</v>
          </cell>
          <cell r="CE781">
            <v>0</v>
          </cell>
          <cell r="CG781">
            <v>0</v>
          </cell>
          <cell r="CI781">
            <v>0</v>
          </cell>
          <cell r="CM781">
            <v>0</v>
          </cell>
          <cell r="CN781">
            <v>0</v>
          </cell>
          <cell r="CO781">
            <v>0</v>
          </cell>
          <cell r="CP781">
            <v>0</v>
          </cell>
          <cell r="CQ781">
            <v>0</v>
          </cell>
          <cell r="CR781">
            <v>0</v>
          </cell>
          <cell r="CS781">
            <v>0</v>
          </cell>
          <cell r="CT781">
            <v>0</v>
          </cell>
          <cell r="CU781">
            <v>0</v>
          </cell>
          <cell r="CV781">
            <v>0</v>
          </cell>
          <cell r="CW781">
            <v>0</v>
          </cell>
          <cell r="CY781">
            <v>0</v>
          </cell>
          <cell r="DA781">
            <v>0</v>
          </cell>
          <cell r="DB781">
            <v>0</v>
          </cell>
          <cell r="DE781">
            <v>0</v>
          </cell>
          <cell r="DF781">
            <v>0</v>
          </cell>
          <cell r="DG781">
            <v>0</v>
          </cell>
          <cell r="DH781">
            <v>0</v>
          </cell>
          <cell r="DI781">
            <v>0</v>
          </cell>
          <cell r="DJ781">
            <v>0</v>
          </cell>
          <cell r="DK781">
            <v>0</v>
          </cell>
          <cell r="DL781">
            <v>0</v>
          </cell>
          <cell r="DM781">
            <v>0</v>
          </cell>
          <cell r="DN781">
            <v>0</v>
          </cell>
          <cell r="DO781">
            <v>0</v>
          </cell>
          <cell r="DP781">
            <v>0</v>
          </cell>
          <cell r="DQ781">
            <v>0</v>
          </cell>
          <cell r="DS781">
            <v>0</v>
          </cell>
          <cell r="DT781">
            <v>0</v>
          </cell>
          <cell r="DU781">
            <v>0</v>
          </cell>
          <cell r="DW781">
            <v>0</v>
          </cell>
          <cell r="DX781">
            <v>0</v>
          </cell>
          <cell r="DY781">
            <v>0</v>
          </cell>
          <cell r="DZ781">
            <v>0</v>
          </cell>
          <cell r="EA781">
            <v>0</v>
          </cell>
          <cell r="EB781">
            <v>0</v>
          </cell>
          <cell r="EC781">
            <v>0</v>
          </cell>
          <cell r="ED781">
            <v>0</v>
          </cell>
          <cell r="EE781">
            <v>0</v>
          </cell>
          <cell r="EF781">
            <v>0</v>
          </cell>
          <cell r="EG781">
            <v>0</v>
          </cell>
          <cell r="EH781">
            <v>0</v>
          </cell>
          <cell r="EI781">
            <v>0</v>
          </cell>
          <cell r="EK781">
            <v>0</v>
          </cell>
          <cell r="EL781">
            <v>0</v>
          </cell>
          <cell r="EM781">
            <v>0</v>
          </cell>
          <cell r="EO781">
            <v>0</v>
          </cell>
          <cell r="EP781">
            <v>0</v>
          </cell>
          <cell r="EQ781">
            <v>0</v>
          </cell>
          <cell r="ER781">
            <v>0</v>
          </cell>
          <cell r="ES781">
            <v>0</v>
          </cell>
          <cell r="ET781">
            <v>0</v>
          </cell>
          <cell r="EU781">
            <v>0</v>
          </cell>
          <cell r="EV781">
            <v>0</v>
          </cell>
          <cell r="EW781">
            <v>0</v>
          </cell>
          <cell r="EX781">
            <v>0</v>
          </cell>
          <cell r="EY781">
            <v>0</v>
          </cell>
          <cell r="EZ781">
            <v>0</v>
          </cell>
          <cell r="FA781">
            <v>0</v>
          </cell>
          <cell r="FC781">
            <v>0</v>
          </cell>
          <cell r="FD781">
            <v>0</v>
          </cell>
          <cell r="FE781">
            <v>0</v>
          </cell>
          <cell r="FG781">
            <v>0</v>
          </cell>
          <cell r="FH781">
            <v>0</v>
          </cell>
          <cell r="FI781">
            <v>0</v>
          </cell>
          <cell r="FJ781">
            <v>0</v>
          </cell>
          <cell r="FK781">
            <v>0</v>
          </cell>
          <cell r="FL781">
            <v>0</v>
          </cell>
          <cell r="FM781">
            <v>0</v>
          </cell>
          <cell r="FN781">
            <v>0</v>
          </cell>
          <cell r="FO781">
            <v>0</v>
          </cell>
          <cell r="FP781">
            <v>0</v>
          </cell>
          <cell r="FQ781">
            <v>0</v>
          </cell>
          <cell r="FR781">
            <v>0</v>
          </cell>
          <cell r="FS781">
            <v>0</v>
          </cell>
          <cell r="FU781">
            <v>0</v>
          </cell>
          <cell r="FV781">
            <v>0</v>
          </cell>
          <cell r="FW781">
            <v>0</v>
          </cell>
          <cell r="FY781">
            <v>0</v>
          </cell>
          <cell r="FZ781">
            <v>0</v>
          </cell>
          <cell r="GA781">
            <v>0</v>
          </cell>
          <cell r="GB781">
            <v>0</v>
          </cell>
          <cell r="GC781">
            <v>0</v>
          </cell>
          <cell r="GD781">
            <v>0</v>
          </cell>
          <cell r="GE781">
            <v>0</v>
          </cell>
          <cell r="GF781">
            <v>0</v>
          </cell>
          <cell r="GG781">
            <v>0</v>
          </cell>
          <cell r="GH781">
            <v>0</v>
          </cell>
          <cell r="GI781">
            <v>0</v>
          </cell>
          <cell r="GJ781">
            <v>0</v>
          </cell>
          <cell r="GK781">
            <v>0</v>
          </cell>
          <cell r="GM781">
            <v>0</v>
          </cell>
          <cell r="GN781">
            <v>0</v>
          </cell>
          <cell r="GO781">
            <v>0</v>
          </cell>
          <cell r="GQ781">
            <v>0</v>
          </cell>
          <cell r="GR781">
            <v>0</v>
          </cell>
          <cell r="GS781">
            <v>0</v>
          </cell>
          <cell r="GT781">
            <v>0</v>
          </cell>
          <cell r="GU781">
            <v>0</v>
          </cell>
          <cell r="GV781">
            <v>0</v>
          </cell>
          <cell r="GW781">
            <v>0</v>
          </cell>
          <cell r="GX781">
            <v>0</v>
          </cell>
          <cell r="GY781">
            <v>0</v>
          </cell>
          <cell r="GZ781">
            <v>0</v>
          </cell>
          <cell r="HA781">
            <v>0</v>
          </cell>
          <cell r="HB781">
            <v>0</v>
          </cell>
          <cell r="HC781">
            <v>0</v>
          </cell>
          <cell r="HD781">
            <v>0</v>
          </cell>
          <cell r="HE781">
            <v>0</v>
          </cell>
          <cell r="HF781">
            <v>0</v>
          </cell>
          <cell r="HG781">
            <v>0</v>
          </cell>
          <cell r="HH781">
            <v>0</v>
          </cell>
          <cell r="HI781">
            <v>0</v>
          </cell>
          <cell r="HJ781" t="str">
            <v>SI</v>
          </cell>
          <cell r="HL781">
            <v>8.9022736703413541E-3</v>
          </cell>
          <cell r="HO781" t="str">
            <v>90</v>
          </cell>
          <cell r="HP781" t="str">
            <v>90</v>
          </cell>
          <cell r="HQ781" t="str">
            <v>90</v>
          </cell>
          <cell r="HR781" t="str">
            <v>90</v>
          </cell>
          <cell r="HS781" t="str">
            <v>90</v>
          </cell>
          <cell r="HT781" t="str">
            <v>90</v>
          </cell>
          <cell r="HU781" t="str">
            <v>90</v>
          </cell>
          <cell r="HV781" t="str">
            <v>90</v>
          </cell>
          <cell r="HW781" t="str">
            <v>90</v>
          </cell>
          <cell r="HX781" t="str">
            <v>90</v>
          </cell>
          <cell r="HY781" t="str">
            <v>90</v>
          </cell>
        </row>
        <row r="782">
          <cell r="D782" t="str">
            <v>9</v>
          </cell>
          <cell r="F782" t="str">
            <v>9U</v>
          </cell>
          <cell r="H782">
            <v>0</v>
          </cell>
          <cell r="I782">
            <v>0</v>
          </cell>
          <cell r="J782">
            <v>0</v>
          </cell>
          <cell r="K782">
            <v>0</v>
          </cell>
          <cell r="M782">
            <v>0</v>
          </cell>
          <cell r="O782">
            <v>0</v>
          </cell>
          <cell r="S782">
            <v>0</v>
          </cell>
          <cell r="T782">
            <v>0</v>
          </cell>
          <cell r="U782">
            <v>0</v>
          </cell>
          <cell r="V782">
            <v>0</v>
          </cell>
          <cell r="W782">
            <v>0</v>
          </cell>
          <cell r="X782">
            <v>0</v>
          </cell>
          <cell r="Y782">
            <v>0</v>
          </cell>
          <cell r="Z782">
            <v>0</v>
          </cell>
          <cell r="AA782">
            <v>0</v>
          </cell>
          <cell r="AB782">
            <v>0</v>
          </cell>
          <cell r="AC782">
            <v>0</v>
          </cell>
          <cell r="AE782">
            <v>0</v>
          </cell>
          <cell r="AG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Y782">
            <v>0</v>
          </cell>
          <cell r="AZ782">
            <v>0</v>
          </cell>
          <cell r="BC782">
            <v>0</v>
          </cell>
          <cell r="BD782">
            <v>0</v>
          </cell>
          <cell r="BE782">
            <v>0</v>
          </cell>
          <cell r="BF782">
            <v>0</v>
          </cell>
          <cell r="BG782">
            <v>0</v>
          </cell>
          <cell r="BH782">
            <v>0</v>
          </cell>
          <cell r="BI782">
            <v>0</v>
          </cell>
          <cell r="BJ782">
            <v>0</v>
          </cell>
          <cell r="BK782">
            <v>0</v>
          </cell>
          <cell r="BL782">
            <v>0</v>
          </cell>
          <cell r="BM782">
            <v>0</v>
          </cell>
          <cell r="BO782">
            <v>0</v>
          </cell>
          <cell r="BQ782">
            <v>0</v>
          </cell>
          <cell r="BU782">
            <v>0</v>
          </cell>
          <cell r="BV782">
            <v>0</v>
          </cell>
          <cell r="BW782">
            <v>0</v>
          </cell>
          <cell r="BX782">
            <v>0</v>
          </cell>
          <cell r="BY782">
            <v>0</v>
          </cell>
          <cell r="BZ782">
            <v>0</v>
          </cell>
          <cell r="CA782">
            <v>0</v>
          </cell>
          <cell r="CB782">
            <v>0</v>
          </cell>
          <cell r="CC782">
            <v>0</v>
          </cell>
          <cell r="CD782">
            <v>0</v>
          </cell>
          <cell r="CE782">
            <v>0</v>
          </cell>
          <cell r="CG782">
            <v>0</v>
          </cell>
          <cell r="CI782">
            <v>0</v>
          </cell>
          <cell r="CM782">
            <v>0</v>
          </cell>
          <cell r="CN782">
            <v>0</v>
          </cell>
          <cell r="CO782">
            <v>0</v>
          </cell>
          <cell r="CP782">
            <v>0</v>
          </cell>
          <cell r="CQ782">
            <v>0</v>
          </cell>
          <cell r="CR782">
            <v>0</v>
          </cell>
          <cell r="CS782">
            <v>0</v>
          </cell>
          <cell r="CT782">
            <v>0</v>
          </cell>
          <cell r="CU782">
            <v>0</v>
          </cell>
          <cell r="CV782">
            <v>0</v>
          </cell>
          <cell r="CW782">
            <v>0</v>
          </cell>
          <cell r="CY782">
            <v>0</v>
          </cell>
          <cell r="DA782">
            <v>0</v>
          </cell>
          <cell r="DB782">
            <v>0</v>
          </cell>
          <cell r="DE782">
            <v>0</v>
          </cell>
          <cell r="DF782">
            <v>0</v>
          </cell>
          <cell r="DG782">
            <v>0</v>
          </cell>
          <cell r="DH782">
            <v>0</v>
          </cell>
          <cell r="DI782">
            <v>0</v>
          </cell>
          <cell r="DJ782">
            <v>0</v>
          </cell>
          <cell r="DK782">
            <v>0</v>
          </cell>
          <cell r="DL782">
            <v>0</v>
          </cell>
          <cell r="DM782">
            <v>0</v>
          </cell>
          <cell r="DN782">
            <v>0</v>
          </cell>
          <cell r="DO782">
            <v>0</v>
          </cell>
          <cell r="DP782">
            <v>0</v>
          </cell>
          <cell r="DQ782">
            <v>0</v>
          </cell>
          <cell r="DS782">
            <v>0</v>
          </cell>
          <cell r="DT782">
            <v>0</v>
          </cell>
          <cell r="DU782">
            <v>0</v>
          </cell>
          <cell r="DW782">
            <v>0</v>
          </cell>
          <cell r="DX782">
            <v>0</v>
          </cell>
          <cell r="DY782">
            <v>0</v>
          </cell>
          <cell r="DZ782">
            <v>0</v>
          </cell>
          <cell r="EA782">
            <v>0</v>
          </cell>
          <cell r="EB782">
            <v>0</v>
          </cell>
          <cell r="EC782">
            <v>0</v>
          </cell>
          <cell r="ED782">
            <v>0</v>
          </cell>
          <cell r="EE782">
            <v>0</v>
          </cell>
          <cell r="EF782">
            <v>0</v>
          </cell>
          <cell r="EG782">
            <v>0</v>
          </cell>
          <cell r="EH782">
            <v>0</v>
          </cell>
          <cell r="EI782">
            <v>0</v>
          </cell>
          <cell r="EK782">
            <v>0</v>
          </cell>
          <cell r="EL782">
            <v>0</v>
          </cell>
          <cell r="EM782">
            <v>0</v>
          </cell>
          <cell r="EO782">
            <v>0</v>
          </cell>
          <cell r="EP782">
            <v>0</v>
          </cell>
          <cell r="EQ782">
            <v>0</v>
          </cell>
          <cell r="ER782">
            <v>0</v>
          </cell>
          <cell r="ES782">
            <v>0</v>
          </cell>
          <cell r="ET782">
            <v>0</v>
          </cell>
          <cell r="EU782">
            <v>0</v>
          </cell>
          <cell r="EV782">
            <v>0</v>
          </cell>
          <cell r="EW782">
            <v>0</v>
          </cell>
          <cell r="EX782">
            <v>0</v>
          </cell>
          <cell r="EY782">
            <v>0</v>
          </cell>
          <cell r="EZ782">
            <v>0</v>
          </cell>
          <cell r="FA782">
            <v>0</v>
          </cell>
          <cell r="FC782">
            <v>0</v>
          </cell>
          <cell r="FD782">
            <v>0</v>
          </cell>
          <cell r="FE782">
            <v>0</v>
          </cell>
          <cell r="FG782">
            <v>0</v>
          </cell>
          <cell r="FH782">
            <v>0</v>
          </cell>
          <cell r="FI782">
            <v>0</v>
          </cell>
          <cell r="FJ782">
            <v>0</v>
          </cell>
          <cell r="FK782">
            <v>0</v>
          </cell>
          <cell r="FL782">
            <v>0</v>
          </cell>
          <cell r="FM782">
            <v>0</v>
          </cell>
          <cell r="FN782">
            <v>0</v>
          </cell>
          <cell r="FO782">
            <v>0</v>
          </cell>
          <cell r="FP782">
            <v>0</v>
          </cell>
          <cell r="FQ782">
            <v>0</v>
          </cell>
          <cell r="FR782">
            <v>0</v>
          </cell>
          <cell r="FS782">
            <v>0</v>
          </cell>
          <cell r="FU782">
            <v>0</v>
          </cell>
          <cell r="FV782">
            <v>0</v>
          </cell>
          <cell r="FW782">
            <v>0</v>
          </cell>
          <cell r="FY782">
            <v>0</v>
          </cell>
          <cell r="FZ782">
            <v>0</v>
          </cell>
          <cell r="GA782">
            <v>0</v>
          </cell>
          <cell r="GB782">
            <v>0</v>
          </cell>
          <cell r="GC782">
            <v>0</v>
          </cell>
          <cell r="GD782">
            <v>0</v>
          </cell>
          <cell r="GE782">
            <v>0</v>
          </cell>
          <cell r="GF782">
            <v>0</v>
          </cell>
          <cell r="GG782">
            <v>0</v>
          </cell>
          <cell r="GH782">
            <v>0</v>
          </cell>
          <cell r="GI782">
            <v>0</v>
          </cell>
          <cell r="GJ782">
            <v>0</v>
          </cell>
          <cell r="GK782">
            <v>0</v>
          </cell>
          <cell r="GM782">
            <v>0</v>
          </cell>
          <cell r="GN782">
            <v>0</v>
          </cell>
          <cell r="GO782">
            <v>0</v>
          </cell>
          <cell r="GQ782">
            <v>0</v>
          </cell>
          <cell r="GR782">
            <v>0</v>
          </cell>
          <cell r="GS782">
            <v>0</v>
          </cell>
          <cell r="GT782">
            <v>0</v>
          </cell>
          <cell r="GU782">
            <v>0</v>
          </cell>
          <cell r="GV782">
            <v>0</v>
          </cell>
          <cell r="GW782">
            <v>0</v>
          </cell>
          <cell r="GX782">
            <v>0</v>
          </cell>
          <cell r="GY782">
            <v>0</v>
          </cell>
          <cell r="GZ782">
            <v>0</v>
          </cell>
          <cell r="HA782">
            <v>0</v>
          </cell>
          <cell r="HB782">
            <v>0</v>
          </cell>
          <cell r="HC782">
            <v>0</v>
          </cell>
          <cell r="HD782">
            <v>0</v>
          </cell>
          <cell r="HE782">
            <v>0</v>
          </cell>
          <cell r="HF782">
            <v>0</v>
          </cell>
          <cell r="HG782">
            <v>0</v>
          </cell>
          <cell r="HH782">
            <v>0</v>
          </cell>
          <cell r="HI782">
            <v>0</v>
          </cell>
          <cell r="HJ782" t="str">
            <v>SI</v>
          </cell>
          <cell r="HL782">
            <v>8.9022736703413541E-3</v>
          </cell>
          <cell r="HO782" t="str">
            <v>90</v>
          </cell>
          <cell r="HP782" t="str">
            <v>90</v>
          </cell>
          <cell r="HQ782" t="str">
            <v>90</v>
          </cell>
          <cell r="HR782" t="str">
            <v>90</v>
          </cell>
          <cell r="HS782" t="str">
            <v>90</v>
          </cell>
          <cell r="HT782" t="str">
            <v>90</v>
          </cell>
          <cell r="HU782" t="str">
            <v>90</v>
          </cell>
          <cell r="HV782" t="str">
            <v>90</v>
          </cell>
          <cell r="HW782" t="str">
            <v>90</v>
          </cell>
          <cell r="HX782" t="str">
            <v>90</v>
          </cell>
          <cell r="HY782" t="str">
            <v>90</v>
          </cell>
        </row>
        <row r="783">
          <cell r="D783" t="str">
            <v>9</v>
          </cell>
          <cell r="F783" t="str">
            <v>9R</v>
          </cell>
          <cell r="H783">
            <v>0</v>
          </cell>
          <cell r="I783">
            <v>0</v>
          </cell>
          <cell r="J783">
            <v>0</v>
          </cell>
          <cell r="K783">
            <v>0</v>
          </cell>
          <cell r="M783">
            <v>0</v>
          </cell>
          <cell r="O783">
            <v>0</v>
          </cell>
          <cell r="S783">
            <v>0</v>
          </cell>
          <cell r="T783">
            <v>0</v>
          </cell>
          <cell r="U783">
            <v>0</v>
          </cell>
          <cell r="V783">
            <v>0</v>
          </cell>
          <cell r="W783">
            <v>0</v>
          </cell>
          <cell r="X783">
            <v>0</v>
          </cell>
          <cell r="Y783">
            <v>0</v>
          </cell>
          <cell r="Z783">
            <v>0</v>
          </cell>
          <cell r="AA783">
            <v>0</v>
          </cell>
          <cell r="AB783">
            <v>0</v>
          </cell>
          <cell r="AC783">
            <v>0</v>
          </cell>
          <cell r="AE783">
            <v>0</v>
          </cell>
          <cell r="AG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Y783">
            <v>0</v>
          </cell>
          <cell r="AZ783">
            <v>0</v>
          </cell>
          <cell r="BC783">
            <v>0</v>
          </cell>
          <cell r="BD783">
            <v>0</v>
          </cell>
          <cell r="BE783">
            <v>0</v>
          </cell>
          <cell r="BF783">
            <v>0</v>
          </cell>
          <cell r="BG783">
            <v>0</v>
          </cell>
          <cell r="BH783">
            <v>0</v>
          </cell>
          <cell r="BI783">
            <v>0</v>
          </cell>
          <cell r="BJ783">
            <v>0</v>
          </cell>
          <cell r="BK783">
            <v>0</v>
          </cell>
          <cell r="BL783">
            <v>0</v>
          </cell>
          <cell r="BM783">
            <v>0</v>
          </cell>
          <cell r="BO783">
            <v>0</v>
          </cell>
          <cell r="BQ783">
            <v>0</v>
          </cell>
          <cell r="BU783">
            <v>0</v>
          </cell>
          <cell r="BV783">
            <v>0</v>
          </cell>
          <cell r="BW783">
            <v>0</v>
          </cell>
          <cell r="BX783">
            <v>0</v>
          </cell>
          <cell r="BY783">
            <v>0</v>
          </cell>
          <cell r="BZ783">
            <v>0</v>
          </cell>
          <cell r="CA783">
            <v>0</v>
          </cell>
          <cell r="CB783">
            <v>0</v>
          </cell>
          <cell r="CC783">
            <v>0</v>
          </cell>
          <cell r="CD783">
            <v>0</v>
          </cell>
          <cell r="CE783">
            <v>0</v>
          </cell>
          <cell r="CG783">
            <v>0</v>
          </cell>
          <cell r="CI783">
            <v>0</v>
          </cell>
          <cell r="CM783">
            <v>0</v>
          </cell>
          <cell r="CN783">
            <v>0</v>
          </cell>
          <cell r="CO783">
            <v>0</v>
          </cell>
          <cell r="CP783">
            <v>0</v>
          </cell>
          <cell r="CQ783">
            <v>0</v>
          </cell>
          <cell r="CR783">
            <v>0</v>
          </cell>
          <cell r="CS783">
            <v>0</v>
          </cell>
          <cell r="CT783">
            <v>0</v>
          </cell>
          <cell r="CU783">
            <v>0</v>
          </cell>
          <cell r="CV783">
            <v>0</v>
          </cell>
          <cell r="CW783">
            <v>0</v>
          </cell>
          <cell r="CY783">
            <v>0</v>
          </cell>
          <cell r="DA783">
            <v>0</v>
          </cell>
          <cell r="DB783">
            <v>0</v>
          </cell>
          <cell r="DE783">
            <v>0</v>
          </cell>
          <cell r="DF783">
            <v>0</v>
          </cell>
          <cell r="DG783">
            <v>0</v>
          </cell>
          <cell r="DH783">
            <v>0</v>
          </cell>
          <cell r="DI783">
            <v>0</v>
          </cell>
          <cell r="DJ783">
            <v>0</v>
          </cell>
          <cell r="DK783">
            <v>0</v>
          </cell>
          <cell r="DL783">
            <v>0</v>
          </cell>
          <cell r="DM783">
            <v>0</v>
          </cell>
          <cell r="DN783">
            <v>0</v>
          </cell>
          <cell r="DO783">
            <v>0</v>
          </cell>
          <cell r="DP783">
            <v>0</v>
          </cell>
          <cell r="DQ783">
            <v>0</v>
          </cell>
          <cell r="DS783">
            <v>0</v>
          </cell>
          <cell r="DT783">
            <v>0</v>
          </cell>
          <cell r="DU783">
            <v>0</v>
          </cell>
          <cell r="DW783">
            <v>0</v>
          </cell>
          <cell r="DX783">
            <v>0</v>
          </cell>
          <cell r="DY783">
            <v>0</v>
          </cell>
          <cell r="DZ783">
            <v>0</v>
          </cell>
          <cell r="EA783">
            <v>0</v>
          </cell>
          <cell r="EB783">
            <v>0</v>
          </cell>
          <cell r="EC783">
            <v>0</v>
          </cell>
          <cell r="ED783">
            <v>0</v>
          </cell>
          <cell r="EE783">
            <v>0</v>
          </cell>
          <cell r="EF783">
            <v>0</v>
          </cell>
          <cell r="EG783">
            <v>0</v>
          </cell>
          <cell r="EH783">
            <v>0</v>
          </cell>
          <cell r="EI783">
            <v>0</v>
          </cell>
          <cell r="EK783">
            <v>0</v>
          </cell>
          <cell r="EL783">
            <v>0</v>
          </cell>
          <cell r="EM783">
            <v>0</v>
          </cell>
          <cell r="EO783">
            <v>0</v>
          </cell>
          <cell r="EP783">
            <v>0</v>
          </cell>
          <cell r="EQ783">
            <v>0</v>
          </cell>
          <cell r="ER783">
            <v>0</v>
          </cell>
          <cell r="ES783">
            <v>0</v>
          </cell>
          <cell r="ET783">
            <v>0</v>
          </cell>
          <cell r="EU783">
            <v>0</v>
          </cell>
          <cell r="EV783">
            <v>0</v>
          </cell>
          <cell r="EW783">
            <v>0</v>
          </cell>
          <cell r="EX783">
            <v>0</v>
          </cell>
          <cell r="EY783">
            <v>0</v>
          </cell>
          <cell r="EZ783">
            <v>0</v>
          </cell>
          <cell r="FA783">
            <v>0</v>
          </cell>
          <cell r="FC783">
            <v>0</v>
          </cell>
          <cell r="FD783">
            <v>0</v>
          </cell>
          <cell r="FE783">
            <v>0</v>
          </cell>
          <cell r="FG783">
            <v>0</v>
          </cell>
          <cell r="FH783">
            <v>0</v>
          </cell>
          <cell r="FI783">
            <v>0</v>
          </cell>
          <cell r="FJ783">
            <v>0</v>
          </cell>
          <cell r="FK783">
            <v>0</v>
          </cell>
          <cell r="FL783">
            <v>0</v>
          </cell>
          <cell r="FM783">
            <v>0</v>
          </cell>
          <cell r="FN783">
            <v>0</v>
          </cell>
          <cell r="FO783">
            <v>0</v>
          </cell>
          <cell r="FP783">
            <v>0</v>
          </cell>
          <cell r="FQ783">
            <v>0</v>
          </cell>
          <cell r="FR783">
            <v>0</v>
          </cell>
          <cell r="FS783">
            <v>0</v>
          </cell>
          <cell r="FU783">
            <v>0</v>
          </cell>
          <cell r="FV783">
            <v>0</v>
          </cell>
          <cell r="FW783">
            <v>0</v>
          </cell>
          <cell r="FY783">
            <v>0</v>
          </cell>
          <cell r="FZ783">
            <v>0</v>
          </cell>
          <cell r="GA783">
            <v>0</v>
          </cell>
          <cell r="GB783">
            <v>0</v>
          </cell>
          <cell r="GC783">
            <v>0</v>
          </cell>
          <cell r="GD783">
            <v>0</v>
          </cell>
          <cell r="GE783">
            <v>0</v>
          </cell>
          <cell r="GF783">
            <v>0</v>
          </cell>
          <cell r="GG783">
            <v>0</v>
          </cell>
          <cell r="GH783">
            <v>0</v>
          </cell>
          <cell r="GI783">
            <v>0</v>
          </cell>
          <cell r="GJ783">
            <v>0</v>
          </cell>
          <cell r="GK783">
            <v>0</v>
          </cell>
          <cell r="GM783">
            <v>0</v>
          </cell>
          <cell r="GN783">
            <v>0</v>
          </cell>
          <cell r="GO783">
            <v>0</v>
          </cell>
          <cell r="GQ783">
            <v>0</v>
          </cell>
          <cell r="GR783">
            <v>0</v>
          </cell>
          <cell r="GS783">
            <v>0</v>
          </cell>
          <cell r="GT783">
            <v>0</v>
          </cell>
          <cell r="GU783">
            <v>0</v>
          </cell>
          <cell r="GV783">
            <v>0</v>
          </cell>
          <cell r="GW783">
            <v>0</v>
          </cell>
          <cell r="GX783">
            <v>0</v>
          </cell>
          <cell r="GY783">
            <v>0</v>
          </cell>
          <cell r="GZ783">
            <v>0</v>
          </cell>
          <cell r="HA783">
            <v>0</v>
          </cell>
          <cell r="HB783">
            <v>0</v>
          </cell>
          <cell r="HC783">
            <v>0</v>
          </cell>
          <cell r="HD783">
            <v>0</v>
          </cell>
          <cell r="HE783">
            <v>0</v>
          </cell>
          <cell r="HF783">
            <v>0</v>
          </cell>
          <cell r="HG783">
            <v>0</v>
          </cell>
          <cell r="HH783">
            <v>0</v>
          </cell>
          <cell r="HI783">
            <v>0</v>
          </cell>
          <cell r="HJ783" t="str">
            <v>SI</v>
          </cell>
          <cell r="HL783">
            <v>8.9022736703413541E-3</v>
          </cell>
          <cell r="HO783" t="str">
            <v>90</v>
          </cell>
          <cell r="HP783" t="str">
            <v>90</v>
          </cell>
          <cell r="HQ783" t="str">
            <v>90</v>
          </cell>
          <cell r="HR783" t="str">
            <v>90</v>
          </cell>
          <cell r="HS783" t="str">
            <v>90</v>
          </cell>
          <cell r="HT783" t="str">
            <v>90</v>
          </cell>
          <cell r="HU783" t="str">
            <v>90</v>
          </cell>
          <cell r="HV783" t="str">
            <v>90</v>
          </cell>
          <cell r="HW783" t="str">
            <v>90</v>
          </cell>
          <cell r="HX783" t="str">
            <v>90</v>
          </cell>
          <cell r="HY783" t="str">
            <v>90</v>
          </cell>
        </row>
        <row r="784">
          <cell r="D784" t="str">
            <v>9</v>
          </cell>
          <cell r="F784" t="str">
            <v>9R</v>
          </cell>
          <cell r="H784">
            <v>0</v>
          </cell>
          <cell r="I784">
            <v>0</v>
          </cell>
          <cell r="J784">
            <v>0</v>
          </cell>
          <cell r="K784">
            <v>0</v>
          </cell>
          <cell r="M784">
            <v>0</v>
          </cell>
          <cell r="O784">
            <v>0</v>
          </cell>
          <cell r="S784">
            <v>0</v>
          </cell>
          <cell r="T784">
            <v>0</v>
          </cell>
          <cell r="U784">
            <v>0</v>
          </cell>
          <cell r="V784">
            <v>0</v>
          </cell>
          <cell r="W784">
            <v>0</v>
          </cell>
          <cell r="X784">
            <v>0</v>
          </cell>
          <cell r="Y784">
            <v>0</v>
          </cell>
          <cell r="Z784">
            <v>0</v>
          </cell>
          <cell r="AA784">
            <v>0</v>
          </cell>
          <cell r="AB784">
            <v>0</v>
          </cell>
          <cell r="AC784">
            <v>0</v>
          </cell>
          <cell r="AE784">
            <v>0</v>
          </cell>
          <cell r="AG784">
            <v>0</v>
          </cell>
          <cell r="AK784">
            <v>0</v>
          </cell>
          <cell r="AL784">
            <v>0</v>
          </cell>
          <cell r="AM784">
            <v>0</v>
          </cell>
          <cell r="AN784">
            <v>0</v>
          </cell>
          <cell r="AO784">
            <v>0</v>
          </cell>
          <cell r="AP784">
            <v>0</v>
          </cell>
          <cell r="AQ784">
            <v>0</v>
          </cell>
          <cell r="AR784">
            <v>0</v>
          </cell>
          <cell r="AS784">
            <v>0</v>
          </cell>
          <cell r="AT784">
            <v>0</v>
          </cell>
          <cell r="AU784">
            <v>0</v>
          </cell>
          <cell r="AV784">
            <v>0</v>
          </cell>
          <cell r="AW784">
            <v>0</v>
          </cell>
          <cell r="AY784">
            <v>0</v>
          </cell>
          <cell r="AZ784">
            <v>0</v>
          </cell>
          <cell r="BC784">
            <v>0</v>
          </cell>
          <cell r="BD784">
            <v>0</v>
          </cell>
          <cell r="BE784">
            <v>0</v>
          </cell>
          <cell r="BF784">
            <v>0</v>
          </cell>
          <cell r="BG784">
            <v>0</v>
          </cell>
          <cell r="BH784">
            <v>0</v>
          </cell>
          <cell r="BI784">
            <v>0</v>
          </cell>
          <cell r="BJ784">
            <v>0</v>
          </cell>
          <cell r="BK784">
            <v>0</v>
          </cell>
          <cell r="BL784">
            <v>0</v>
          </cell>
          <cell r="BM784">
            <v>0</v>
          </cell>
          <cell r="BO784">
            <v>0</v>
          </cell>
          <cell r="BQ784">
            <v>0</v>
          </cell>
          <cell r="BU784">
            <v>0</v>
          </cell>
          <cell r="BV784">
            <v>0</v>
          </cell>
          <cell r="BW784">
            <v>0</v>
          </cell>
          <cell r="BX784">
            <v>0</v>
          </cell>
          <cell r="BY784">
            <v>0</v>
          </cell>
          <cell r="BZ784">
            <v>0</v>
          </cell>
          <cell r="CA784">
            <v>0</v>
          </cell>
          <cell r="CB784">
            <v>0</v>
          </cell>
          <cell r="CC784">
            <v>0</v>
          </cell>
          <cell r="CD784">
            <v>0</v>
          </cell>
          <cell r="CE784">
            <v>0</v>
          </cell>
          <cell r="CG784">
            <v>0</v>
          </cell>
          <cell r="CI784">
            <v>0</v>
          </cell>
          <cell r="CM784">
            <v>0</v>
          </cell>
          <cell r="CN784">
            <v>0</v>
          </cell>
          <cell r="CO784">
            <v>0</v>
          </cell>
          <cell r="CP784">
            <v>0</v>
          </cell>
          <cell r="CQ784">
            <v>0</v>
          </cell>
          <cell r="CR784">
            <v>0</v>
          </cell>
          <cell r="CS784">
            <v>0</v>
          </cell>
          <cell r="CT784">
            <v>0</v>
          </cell>
          <cell r="CU784">
            <v>0</v>
          </cell>
          <cell r="CV784">
            <v>0</v>
          </cell>
          <cell r="CW784">
            <v>0</v>
          </cell>
          <cell r="CY784">
            <v>0</v>
          </cell>
          <cell r="DA784">
            <v>0</v>
          </cell>
          <cell r="DB784">
            <v>0</v>
          </cell>
          <cell r="DE784">
            <v>0</v>
          </cell>
          <cell r="DF784">
            <v>0</v>
          </cell>
          <cell r="DG784">
            <v>0</v>
          </cell>
          <cell r="DH784">
            <v>0</v>
          </cell>
          <cell r="DI784">
            <v>0</v>
          </cell>
          <cell r="DJ784">
            <v>0</v>
          </cell>
          <cell r="DK784">
            <v>0</v>
          </cell>
          <cell r="DL784">
            <v>0</v>
          </cell>
          <cell r="DM784">
            <v>0</v>
          </cell>
          <cell r="DN784">
            <v>0</v>
          </cell>
          <cell r="DO784">
            <v>0</v>
          </cell>
          <cell r="DP784">
            <v>0</v>
          </cell>
          <cell r="DQ784">
            <v>0</v>
          </cell>
          <cell r="DS784">
            <v>0</v>
          </cell>
          <cell r="DT784">
            <v>0</v>
          </cell>
          <cell r="DU784">
            <v>0</v>
          </cell>
          <cell r="DW784">
            <v>0</v>
          </cell>
          <cell r="DX784">
            <v>0</v>
          </cell>
          <cell r="DY784">
            <v>0</v>
          </cell>
          <cell r="DZ784">
            <v>0</v>
          </cell>
          <cell r="EA784">
            <v>0</v>
          </cell>
          <cell r="EB784">
            <v>0</v>
          </cell>
          <cell r="EC784">
            <v>0</v>
          </cell>
          <cell r="ED784">
            <v>0</v>
          </cell>
          <cell r="EE784">
            <v>0</v>
          </cell>
          <cell r="EF784">
            <v>0</v>
          </cell>
          <cell r="EG784">
            <v>0</v>
          </cell>
          <cell r="EH784">
            <v>0</v>
          </cell>
          <cell r="EI784">
            <v>0</v>
          </cell>
          <cell r="EK784">
            <v>0</v>
          </cell>
          <cell r="EL784">
            <v>0</v>
          </cell>
          <cell r="EM784">
            <v>0</v>
          </cell>
          <cell r="EO784">
            <v>0</v>
          </cell>
          <cell r="EP784">
            <v>0</v>
          </cell>
          <cell r="EQ784">
            <v>0</v>
          </cell>
          <cell r="ER784">
            <v>0</v>
          </cell>
          <cell r="ES784">
            <v>0</v>
          </cell>
          <cell r="ET784">
            <v>0</v>
          </cell>
          <cell r="EU784">
            <v>0</v>
          </cell>
          <cell r="EV784">
            <v>0</v>
          </cell>
          <cell r="EW784">
            <v>0</v>
          </cell>
          <cell r="EX784">
            <v>0</v>
          </cell>
          <cell r="EY784">
            <v>0</v>
          </cell>
          <cell r="EZ784">
            <v>0</v>
          </cell>
          <cell r="FA784">
            <v>0</v>
          </cell>
          <cell r="FC784">
            <v>0</v>
          </cell>
          <cell r="FD784">
            <v>0</v>
          </cell>
          <cell r="FE784">
            <v>0</v>
          </cell>
          <cell r="FG784">
            <v>0</v>
          </cell>
          <cell r="FH784">
            <v>0</v>
          </cell>
          <cell r="FI784">
            <v>0</v>
          </cell>
          <cell r="FJ784">
            <v>0</v>
          </cell>
          <cell r="FK784">
            <v>0</v>
          </cell>
          <cell r="FL784">
            <v>0</v>
          </cell>
          <cell r="FM784">
            <v>0</v>
          </cell>
          <cell r="FN784">
            <v>0</v>
          </cell>
          <cell r="FO784">
            <v>0</v>
          </cell>
          <cell r="FP784">
            <v>0</v>
          </cell>
          <cell r="FQ784">
            <v>0</v>
          </cell>
          <cell r="FR784">
            <v>0</v>
          </cell>
          <cell r="FS784">
            <v>0</v>
          </cell>
          <cell r="FU784">
            <v>0</v>
          </cell>
          <cell r="FV784">
            <v>0</v>
          </cell>
          <cell r="FW784">
            <v>0</v>
          </cell>
          <cell r="FY784">
            <v>0</v>
          </cell>
          <cell r="FZ784">
            <v>0</v>
          </cell>
          <cell r="GA784">
            <v>0</v>
          </cell>
          <cell r="GB784">
            <v>0</v>
          </cell>
          <cell r="GC784">
            <v>0</v>
          </cell>
          <cell r="GD784">
            <v>0</v>
          </cell>
          <cell r="GE784">
            <v>0</v>
          </cell>
          <cell r="GF784">
            <v>0</v>
          </cell>
          <cell r="GG784">
            <v>0</v>
          </cell>
          <cell r="GH784">
            <v>0</v>
          </cell>
          <cell r="GI784">
            <v>0</v>
          </cell>
          <cell r="GJ784">
            <v>0</v>
          </cell>
          <cell r="GK784">
            <v>0</v>
          </cell>
          <cell r="GM784">
            <v>0</v>
          </cell>
          <cell r="GN784">
            <v>0</v>
          </cell>
          <cell r="GO784">
            <v>0</v>
          </cell>
          <cell r="GQ784">
            <v>0</v>
          </cell>
          <cell r="GR784">
            <v>0</v>
          </cell>
          <cell r="GS784">
            <v>0</v>
          </cell>
          <cell r="GT784">
            <v>0</v>
          </cell>
          <cell r="GU784">
            <v>0</v>
          </cell>
          <cell r="GV784">
            <v>0</v>
          </cell>
          <cell r="GW784">
            <v>0</v>
          </cell>
          <cell r="GX784">
            <v>0</v>
          </cell>
          <cell r="GY784">
            <v>0</v>
          </cell>
          <cell r="GZ784">
            <v>0</v>
          </cell>
          <cell r="HA784">
            <v>0</v>
          </cell>
          <cell r="HB784">
            <v>0</v>
          </cell>
          <cell r="HC784">
            <v>0</v>
          </cell>
          <cell r="HD784">
            <v>0</v>
          </cell>
          <cell r="HE784">
            <v>0</v>
          </cell>
          <cell r="HF784">
            <v>0</v>
          </cell>
          <cell r="HG784">
            <v>0</v>
          </cell>
          <cell r="HH784">
            <v>0</v>
          </cell>
          <cell r="HI784">
            <v>0</v>
          </cell>
          <cell r="HJ784" t="str">
            <v>SI</v>
          </cell>
          <cell r="HL784">
            <v>8.9022736703413541E-3</v>
          </cell>
          <cell r="HO784" t="str">
            <v>90</v>
          </cell>
          <cell r="HP784" t="str">
            <v>90</v>
          </cell>
          <cell r="HQ784" t="str">
            <v>90</v>
          </cell>
          <cell r="HR784" t="str">
            <v>90</v>
          </cell>
          <cell r="HS784" t="str">
            <v>90</v>
          </cell>
          <cell r="HT784" t="str">
            <v>90</v>
          </cell>
          <cell r="HU784" t="str">
            <v>90</v>
          </cell>
          <cell r="HV784" t="str">
            <v>90</v>
          </cell>
          <cell r="HW784" t="str">
            <v>90</v>
          </cell>
          <cell r="HX784" t="str">
            <v>90</v>
          </cell>
          <cell r="HY784" t="str">
            <v>90</v>
          </cell>
        </row>
        <row r="785">
          <cell r="D785" t="str">
            <v>9</v>
          </cell>
          <cell r="F785" t="str">
            <v>9R</v>
          </cell>
          <cell r="H785">
            <v>0</v>
          </cell>
          <cell r="I785">
            <v>0</v>
          </cell>
          <cell r="J785">
            <v>0</v>
          </cell>
          <cell r="K785">
            <v>0</v>
          </cell>
          <cell r="M785">
            <v>0</v>
          </cell>
          <cell r="O785">
            <v>0</v>
          </cell>
          <cell r="S785">
            <v>0</v>
          </cell>
          <cell r="T785">
            <v>0</v>
          </cell>
          <cell r="U785">
            <v>0</v>
          </cell>
          <cell r="V785">
            <v>0</v>
          </cell>
          <cell r="W785">
            <v>0</v>
          </cell>
          <cell r="X785">
            <v>0</v>
          </cell>
          <cell r="Y785">
            <v>0</v>
          </cell>
          <cell r="Z785">
            <v>0</v>
          </cell>
          <cell r="AA785">
            <v>0</v>
          </cell>
          <cell r="AB785">
            <v>0</v>
          </cell>
          <cell r="AC785">
            <v>0</v>
          </cell>
          <cell r="AE785">
            <v>0</v>
          </cell>
          <cell r="AG785">
            <v>0</v>
          </cell>
          <cell r="AK785">
            <v>0</v>
          </cell>
          <cell r="AL785">
            <v>0</v>
          </cell>
          <cell r="AM785">
            <v>0</v>
          </cell>
          <cell r="AN785">
            <v>0</v>
          </cell>
          <cell r="AO785">
            <v>0</v>
          </cell>
          <cell r="AP785">
            <v>0</v>
          </cell>
          <cell r="AQ785">
            <v>0</v>
          </cell>
          <cell r="AR785">
            <v>0</v>
          </cell>
          <cell r="AS785">
            <v>0</v>
          </cell>
          <cell r="AT785">
            <v>0</v>
          </cell>
          <cell r="AU785">
            <v>0</v>
          </cell>
          <cell r="AV785">
            <v>0</v>
          </cell>
          <cell r="AW785">
            <v>0</v>
          </cell>
          <cell r="AY785">
            <v>0</v>
          </cell>
          <cell r="AZ785">
            <v>0</v>
          </cell>
          <cell r="BC785">
            <v>0</v>
          </cell>
          <cell r="BD785">
            <v>0</v>
          </cell>
          <cell r="BE785">
            <v>0</v>
          </cell>
          <cell r="BF785">
            <v>0</v>
          </cell>
          <cell r="BG785">
            <v>0</v>
          </cell>
          <cell r="BH785">
            <v>0</v>
          </cell>
          <cell r="BI785">
            <v>0</v>
          </cell>
          <cell r="BJ785">
            <v>0</v>
          </cell>
          <cell r="BK785">
            <v>0</v>
          </cell>
          <cell r="BL785">
            <v>0</v>
          </cell>
          <cell r="BM785">
            <v>0</v>
          </cell>
          <cell r="BO785">
            <v>0</v>
          </cell>
          <cell r="BQ785">
            <v>0</v>
          </cell>
          <cell r="BU785">
            <v>0</v>
          </cell>
          <cell r="BV785">
            <v>0</v>
          </cell>
          <cell r="BW785">
            <v>0</v>
          </cell>
          <cell r="BX785">
            <v>0</v>
          </cell>
          <cell r="BY785">
            <v>0</v>
          </cell>
          <cell r="BZ785">
            <v>0</v>
          </cell>
          <cell r="CA785">
            <v>0</v>
          </cell>
          <cell r="CB785">
            <v>0</v>
          </cell>
          <cell r="CC785">
            <v>0</v>
          </cell>
          <cell r="CD785">
            <v>0</v>
          </cell>
          <cell r="CE785">
            <v>0</v>
          </cell>
          <cell r="CG785">
            <v>0</v>
          </cell>
          <cell r="CI785">
            <v>0</v>
          </cell>
          <cell r="CM785">
            <v>0</v>
          </cell>
          <cell r="CN785">
            <v>0</v>
          </cell>
          <cell r="CO785">
            <v>0</v>
          </cell>
          <cell r="CP785">
            <v>0</v>
          </cell>
          <cell r="CQ785">
            <v>0</v>
          </cell>
          <cell r="CR785">
            <v>0</v>
          </cell>
          <cell r="CS785">
            <v>0</v>
          </cell>
          <cell r="CT785">
            <v>0</v>
          </cell>
          <cell r="CU785">
            <v>0</v>
          </cell>
          <cell r="CV785">
            <v>0</v>
          </cell>
          <cell r="CW785">
            <v>0</v>
          </cell>
          <cell r="CY785">
            <v>0</v>
          </cell>
          <cell r="DA785">
            <v>0</v>
          </cell>
          <cell r="DB785">
            <v>0</v>
          </cell>
          <cell r="DE785">
            <v>0</v>
          </cell>
          <cell r="DF785">
            <v>0</v>
          </cell>
          <cell r="DG785">
            <v>0</v>
          </cell>
          <cell r="DH785">
            <v>0</v>
          </cell>
          <cell r="DI785">
            <v>0</v>
          </cell>
          <cell r="DJ785">
            <v>0</v>
          </cell>
          <cell r="DK785">
            <v>0</v>
          </cell>
          <cell r="DL785">
            <v>0</v>
          </cell>
          <cell r="DM785">
            <v>0</v>
          </cell>
          <cell r="DN785">
            <v>0</v>
          </cell>
          <cell r="DO785">
            <v>0</v>
          </cell>
          <cell r="DP785">
            <v>0</v>
          </cell>
          <cell r="DQ785">
            <v>0</v>
          </cell>
          <cell r="DS785">
            <v>0</v>
          </cell>
          <cell r="DT785">
            <v>0</v>
          </cell>
          <cell r="DU785">
            <v>0</v>
          </cell>
          <cell r="DW785">
            <v>0</v>
          </cell>
          <cell r="DX785">
            <v>0</v>
          </cell>
          <cell r="DY785">
            <v>0</v>
          </cell>
          <cell r="DZ785">
            <v>0</v>
          </cell>
          <cell r="EA785">
            <v>0</v>
          </cell>
          <cell r="EB785">
            <v>0</v>
          </cell>
          <cell r="EC785">
            <v>0</v>
          </cell>
          <cell r="ED785">
            <v>0</v>
          </cell>
          <cell r="EE785">
            <v>0</v>
          </cell>
          <cell r="EF785">
            <v>0</v>
          </cell>
          <cell r="EG785">
            <v>0</v>
          </cell>
          <cell r="EH785">
            <v>0</v>
          </cell>
          <cell r="EI785">
            <v>0</v>
          </cell>
          <cell r="EK785">
            <v>0</v>
          </cell>
          <cell r="EL785">
            <v>0</v>
          </cell>
          <cell r="EM785">
            <v>0</v>
          </cell>
          <cell r="EO785">
            <v>0</v>
          </cell>
          <cell r="EP785">
            <v>0</v>
          </cell>
          <cell r="EQ785">
            <v>0</v>
          </cell>
          <cell r="ER785">
            <v>0</v>
          </cell>
          <cell r="ES785">
            <v>0</v>
          </cell>
          <cell r="ET785">
            <v>0</v>
          </cell>
          <cell r="EU785">
            <v>0</v>
          </cell>
          <cell r="EV785">
            <v>0</v>
          </cell>
          <cell r="EW785">
            <v>0</v>
          </cell>
          <cell r="EX785">
            <v>0</v>
          </cell>
          <cell r="EY785">
            <v>0</v>
          </cell>
          <cell r="EZ785">
            <v>0</v>
          </cell>
          <cell r="FA785">
            <v>0</v>
          </cell>
          <cell r="FC785">
            <v>0</v>
          </cell>
          <cell r="FD785">
            <v>0</v>
          </cell>
          <cell r="FE785">
            <v>0</v>
          </cell>
          <cell r="FG785">
            <v>0</v>
          </cell>
          <cell r="FH785">
            <v>0</v>
          </cell>
          <cell r="FI785">
            <v>0</v>
          </cell>
          <cell r="FJ785">
            <v>0</v>
          </cell>
          <cell r="FK785">
            <v>0</v>
          </cell>
          <cell r="FL785">
            <v>0</v>
          </cell>
          <cell r="FM785">
            <v>0</v>
          </cell>
          <cell r="FN785">
            <v>0</v>
          </cell>
          <cell r="FO785">
            <v>0</v>
          </cell>
          <cell r="FP785">
            <v>0</v>
          </cell>
          <cell r="FQ785">
            <v>0</v>
          </cell>
          <cell r="FR785">
            <v>0</v>
          </cell>
          <cell r="FS785">
            <v>0</v>
          </cell>
          <cell r="FU785">
            <v>0</v>
          </cell>
          <cell r="FV785">
            <v>0</v>
          </cell>
          <cell r="FW785">
            <v>0</v>
          </cell>
          <cell r="FY785">
            <v>0</v>
          </cell>
          <cell r="FZ785">
            <v>0</v>
          </cell>
          <cell r="GA785">
            <v>0</v>
          </cell>
          <cell r="GB785">
            <v>0</v>
          </cell>
          <cell r="GC785">
            <v>0</v>
          </cell>
          <cell r="GD785">
            <v>0</v>
          </cell>
          <cell r="GE785">
            <v>0</v>
          </cell>
          <cell r="GF785">
            <v>0</v>
          </cell>
          <cell r="GG785">
            <v>0</v>
          </cell>
          <cell r="GH785">
            <v>0</v>
          </cell>
          <cell r="GI785">
            <v>0</v>
          </cell>
          <cell r="GJ785">
            <v>0</v>
          </cell>
          <cell r="GK785">
            <v>0</v>
          </cell>
          <cell r="GM785">
            <v>0</v>
          </cell>
          <cell r="GN785">
            <v>0</v>
          </cell>
          <cell r="GO785">
            <v>0</v>
          </cell>
          <cell r="GQ785">
            <v>0</v>
          </cell>
          <cell r="GR785">
            <v>0</v>
          </cell>
          <cell r="GS785">
            <v>0</v>
          </cell>
          <cell r="GT785">
            <v>0</v>
          </cell>
          <cell r="GU785">
            <v>0</v>
          </cell>
          <cell r="GV785">
            <v>0</v>
          </cell>
          <cell r="GW785">
            <v>0</v>
          </cell>
          <cell r="GX785">
            <v>0</v>
          </cell>
          <cell r="GY785">
            <v>0</v>
          </cell>
          <cell r="GZ785">
            <v>0</v>
          </cell>
          <cell r="HA785">
            <v>0</v>
          </cell>
          <cell r="HB785">
            <v>0</v>
          </cell>
          <cell r="HC785">
            <v>0</v>
          </cell>
          <cell r="HD785">
            <v>0</v>
          </cell>
          <cell r="HE785">
            <v>0</v>
          </cell>
          <cell r="HF785">
            <v>0</v>
          </cell>
          <cell r="HG785">
            <v>0</v>
          </cell>
          <cell r="HH785">
            <v>0</v>
          </cell>
          <cell r="HI785">
            <v>0</v>
          </cell>
          <cell r="HJ785" t="str">
            <v>SI</v>
          </cell>
          <cell r="HL785">
            <v>8.9022736703413541E-3</v>
          </cell>
          <cell r="HO785" t="str">
            <v>90</v>
          </cell>
          <cell r="HP785" t="str">
            <v>90</v>
          </cell>
          <cell r="HQ785" t="str">
            <v>90</v>
          </cell>
          <cell r="HR785" t="str">
            <v>90</v>
          </cell>
          <cell r="HS785" t="str">
            <v>90</v>
          </cell>
          <cell r="HT785" t="str">
            <v>90</v>
          </cell>
          <cell r="HU785" t="str">
            <v>90</v>
          </cell>
          <cell r="HV785" t="str">
            <v>90</v>
          </cell>
          <cell r="HW785" t="str">
            <v>90</v>
          </cell>
          <cell r="HX785" t="str">
            <v>90</v>
          </cell>
          <cell r="HY785" t="str">
            <v>90</v>
          </cell>
        </row>
        <row r="786">
          <cell r="D786" t="str">
            <v>9</v>
          </cell>
          <cell r="F786" t="str">
            <v>9R</v>
          </cell>
          <cell r="H786">
            <v>0</v>
          </cell>
          <cell r="I786">
            <v>0</v>
          </cell>
          <cell r="J786">
            <v>0</v>
          </cell>
          <cell r="K786">
            <v>0</v>
          </cell>
          <cell r="M786">
            <v>0</v>
          </cell>
          <cell r="O786">
            <v>0</v>
          </cell>
          <cell r="S786">
            <v>0</v>
          </cell>
          <cell r="T786">
            <v>0</v>
          </cell>
          <cell r="U786">
            <v>0</v>
          </cell>
          <cell r="V786">
            <v>0</v>
          </cell>
          <cell r="W786">
            <v>0</v>
          </cell>
          <cell r="X786">
            <v>0</v>
          </cell>
          <cell r="Y786">
            <v>0</v>
          </cell>
          <cell r="Z786">
            <v>0</v>
          </cell>
          <cell r="AA786">
            <v>0</v>
          </cell>
          <cell r="AB786">
            <v>0</v>
          </cell>
          <cell r="AC786">
            <v>0</v>
          </cell>
          <cell r="AE786">
            <v>0</v>
          </cell>
          <cell r="AG786">
            <v>0</v>
          </cell>
          <cell r="AK786">
            <v>0</v>
          </cell>
          <cell r="AL786">
            <v>0</v>
          </cell>
          <cell r="AM786">
            <v>0</v>
          </cell>
          <cell r="AN786">
            <v>0</v>
          </cell>
          <cell r="AO786">
            <v>0</v>
          </cell>
          <cell r="AP786">
            <v>0</v>
          </cell>
          <cell r="AQ786">
            <v>0</v>
          </cell>
          <cell r="AR786">
            <v>0</v>
          </cell>
          <cell r="AS786">
            <v>0</v>
          </cell>
          <cell r="AT786">
            <v>0</v>
          </cell>
          <cell r="AU786">
            <v>0</v>
          </cell>
          <cell r="AV786">
            <v>0</v>
          </cell>
          <cell r="AW786">
            <v>0</v>
          </cell>
          <cell r="AY786">
            <v>0</v>
          </cell>
          <cell r="AZ786">
            <v>0</v>
          </cell>
          <cell r="BC786">
            <v>0</v>
          </cell>
          <cell r="BD786">
            <v>0</v>
          </cell>
          <cell r="BE786">
            <v>0</v>
          </cell>
          <cell r="BF786">
            <v>0</v>
          </cell>
          <cell r="BG786">
            <v>0</v>
          </cell>
          <cell r="BH786">
            <v>0</v>
          </cell>
          <cell r="BI786">
            <v>0</v>
          </cell>
          <cell r="BJ786">
            <v>0</v>
          </cell>
          <cell r="BK786">
            <v>0</v>
          </cell>
          <cell r="BL786">
            <v>0</v>
          </cell>
          <cell r="BM786">
            <v>0</v>
          </cell>
          <cell r="BO786">
            <v>0</v>
          </cell>
          <cell r="BQ786">
            <v>0</v>
          </cell>
          <cell r="BU786">
            <v>0</v>
          </cell>
          <cell r="BV786">
            <v>0</v>
          </cell>
          <cell r="BW786">
            <v>0</v>
          </cell>
          <cell r="BX786">
            <v>0</v>
          </cell>
          <cell r="BY786">
            <v>0</v>
          </cell>
          <cell r="BZ786">
            <v>0</v>
          </cell>
          <cell r="CA786">
            <v>0</v>
          </cell>
          <cell r="CB786">
            <v>0</v>
          </cell>
          <cell r="CC786">
            <v>0</v>
          </cell>
          <cell r="CD786">
            <v>0</v>
          </cell>
          <cell r="CE786">
            <v>0</v>
          </cell>
          <cell r="CG786">
            <v>0</v>
          </cell>
          <cell r="CI786">
            <v>0</v>
          </cell>
          <cell r="CM786">
            <v>0</v>
          </cell>
          <cell r="CN786">
            <v>0</v>
          </cell>
          <cell r="CO786">
            <v>0</v>
          </cell>
          <cell r="CP786">
            <v>0</v>
          </cell>
          <cell r="CQ786">
            <v>0</v>
          </cell>
          <cell r="CR786">
            <v>0</v>
          </cell>
          <cell r="CS786">
            <v>0</v>
          </cell>
          <cell r="CT786">
            <v>0</v>
          </cell>
          <cell r="CU786">
            <v>0</v>
          </cell>
          <cell r="CV786">
            <v>0</v>
          </cell>
          <cell r="CW786">
            <v>0</v>
          </cell>
          <cell r="CY786">
            <v>0</v>
          </cell>
          <cell r="DA786">
            <v>0</v>
          </cell>
          <cell r="DB786">
            <v>0</v>
          </cell>
          <cell r="DE786">
            <v>0</v>
          </cell>
          <cell r="DF786">
            <v>0</v>
          </cell>
          <cell r="DG786">
            <v>0</v>
          </cell>
          <cell r="DH786">
            <v>0</v>
          </cell>
          <cell r="DI786">
            <v>0</v>
          </cell>
          <cell r="DJ786">
            <v>0</v>
          </cell>
          <cell r="DK786">
            <v>0</v>
          </cell>
          <cell r="DL786">
            <v>0</v>
          </cell>
          <cell r="DM786">
            <v>0</v>
          </cell>
          <cell r="DN786">
            <v>0</v>
          </cell>
          <cell r="DO786">
            <v>0</v>
          </cell>
          <cell r="DP786">
            <v>0</v>
          </cell>
          <cell r="DQ786">
            <v>0</v>
          </cell>
          <cell r="DS786">
            <v>0</v>
          </cell>
          <cell r="DT786">
            <v>0</v>
          </cell>
          <cell r="DU786">
            <v>0</v>
          </cell>
          <cell r="DW786">
            <v>0</v>
          </cell>
          <cell r="DX786">
            <v>0</v>
          </cell>
          <cell r="DY786">
            <v>0</v>
          </cell>
          <cell r="DZ786">
            <v>0</v>
          </cell>
          <cell r="EA786">
            <v>0</v>
          </cell>
          <cell r="EB786">
            <v>0</v>
          </cell>
          <cell r="EC786">
            <v>0</v>
          </cell>
          <cell r="ED786">
            <v>0</v>
          </cell>
          <cell r="EE786">
            <v>0</v>
          </cell>
          <cell r="EF786">
            <v>0</v>
          </cell>
          <cell r="EG786">
            <v>0</v>
          </cell>
          <cell r="EH786">
            <v>0</v>
          </cell>
          <cell r="EI786">
            <v>0</v>
          </cell>
          <cell r="EK786">
            <v>0</v>
          </cell>
          <cell r="EL786">
            <v>0</v>
          </cell>
          <cell r="EM786">
            <v>0</v>
          </cell>
          <cell r="EO786">
            <v>0</v>
          </cell>
          <cell r="EP786">
            <v>0</v>
          </cell>
          <cell r="EQ786">
            <v>0</v>
          </cell>
          <cell r="ER786">
            <v>0</v>
          </cell>
          <cell r="ES786">
            <v>0</v>
          </cell>
          <cell r="ET786">
            <v>0</v>
          </cell>
          <cell r="EU786">
            <v>0</v>
          </cell>
          <cell r="EV786">
            <v>0</v>
          </cell>
          <cell r="EW786">
            <v>0</v>
          </cell>
          <cell r="EX786">
            <v>0</v>
          </cell>
          <cell r="EY786">
            <v>0</v>
          </cell>
          <cell r="EZ786">
            <v>0</v>
          </cell>
          <cell r="FA786">
            <v>0</v>
          </cell>
          <cell r="FC786">
            <v>0</v>
          </cell>
          <cell r="FD786">
            <v>0</v>
          </cell>
          <cell r="FE786">
            <v>0</v>
          </cell>
          <cell r="FG786">
            <v>0</v>
          </cell>
          <cell r="FH786">
            <v>0</v>
          </cell>
          <cell r="FI786">
            <v>0</v>
          </cell>
          <cell r="FJ786">
            <v>0</v>
          </cell>
          <cell r="FK786">
            <v>0</v>
          </cell>
          <cell r="FL786">
            <v>0</v>
          </cell>
          <cell r="FM786">
            <v>0</v>
          </cell>
          <cell r="FN786">
            <v>0</v>
          </cell>
          <cell r="FO786">
            <v>0</v>
          </cell>
          <cell r="FP786">
            <v>0</v>
          </cell>
          <cell r="FQ786">
            <v>0</v>
          </cell>
          <cell r="FR786">
            <v>0</v>
          </cell>
          <cell r="FS786">
            <v>0</v>
          </cell>
          <cell r="FU786">
            <v>0</v>
          </cell>
          <cell r="FV786">
            <v>0</v>
          </cell>
          <cell r="FW786">
            <v>0</v>
          </cell>
          <cell r="FY786">
            <v>0</v>
          </cell>
          <cell r="FZ786">
            <v>0</v>
          </cell>
          <cell r="GA786">
            <v>0</v>
          </cell>
          <cell r="GB786">
            <v>0</v>
          </cell>
          <cell r="GC786">
            <v>0</v>
          </cell>
          <cell r="GD786">
            <v>0</v>
          </cell>
          <cell r="GE786">
            <v>0</v>
          </cell>
          <cell r="GF786">
            <v>0</v>
          </cell>
          <cell r="GG786">
            <v>0</v>
          </cell>
          <cell r="GH786">
            <v>0</v>
          </cell>
          <cell r="GI786">
            <v>0</v>
          </cell>
          <cell r="GJ786">
            <v>0</v>
          </cell>
          <cell r="GK786">
            <v>0</v>
          </cell>
          <cell r="GM786">
            <v>0</v>
          </cell>
          <cell r="GN786">
            <v>0</v>
          </cell>
          <cell r="GO786">
            <v>0</v>
          </cell>
          <cell r="GQ786">
            <v>0</v>
          </cell>
          <cell r="GR786">
            <v>0</v>
          </cell>
          <cell r="GS786">
            <v>0</v>
          </cell>
          <cell r="GT786">
            <v>0</v>
          </cell>
          <cell r="GU786">
            <v>0</v>
          </cell>
          <cell r="GV786">
            <v>0</v>
          </cell>
          <cell r="GW786">
            <v>0</v>
          </cell>
          <cell r="GX786">
            <v>0</v>
          </cell>
          <cell r="GY786">
            <v>0</v>
          </cell>
          <cell r="GZ786">
            <v>0</v>
          </cell>
          <cell r="HA786">
            <v>0</v>
          </cell>
          <cell r="HB786">
            <v>0</v>
          </cell>
          <cell r="HC786">
            <v>0</v>
          </cell>
          <cell r="HD786">
            <v>0</v>
          </cell>
          <cell r="HE786">
            <v>0</v>
          </cell>
          <cell r="HF786">
            <v>0</v>
          </cell>
          <cell r="HG786">
            <v>0</v>
          </cell>
          <cell r="HH786">
            <v>0</v>
          </cell>
          <cell r="HI786">
            <v>0</v>
          </cell>
          <cell r="HJ786" t="str">
            <v>SI</v>
          </cell>
          <cell r="HL786">
            <v>8.9022736703413541E-3</v>
          </cell>
          <cell r="HO786" t="str">
            <v>90</v>
          </cell>
          <cell r="HP786" t="str">
            <v>90</v>
          </cell>
          <cell r="HQ786" t="str">
            <v>90</v>
          </cell>
          <cell r="HR786" t="str">
            <v>90</v>
          </cell>
          <cell r="HS786" t="str">
            <v>90</v>
          </cell>
          <cell r="HT786" t="str">
            <v>90</v>
          </cell>
          <cell r="HU786" t="str">
            <v>90</v>
          </cell>
          <cell r="HV786" t="str">
            <v>90</v>
          </cell>
          <cell r="HW786" t="str">
            <v>90</v>
          </cell>
          <cell r="HX786" t="str">
            <v>90</v>
          </cell>
          <cell r="HY786" t="str">
            <v>90</v>
          </cell>
        </row>
        <row r="787">
          <cell r="D787" t="str">
            <v>9</v>
          </cell>
          <cell r="F787" t="str">
            <v>9R</v>
          </cell>
          <cell r="H787">
            <v>0</v>
          </cell>
          <cell r="I787">
            <v>0</v>
          </cell>
          <cell r="J787">
            <v>0</v>
          </cell>
          <cell r="K787">
            <v>0</v>
          </cell>
          <cell r="M787">
            <v>0</v>
          </cell>
          <cell r="O787">
            <v>0</v>
          </cell>
          <cell r="S787">
            <v>0</v>
          </cell>
          <cell r="T787">
            <v>0</v>
          </cell>
          <cell r="U787">
            <v>0</v>
          </cell>
          <cell r="V787">
            <v>0</v>
          </cell>
          <cell r="W787">
            <v>0</v>
          </cell>
          <cell r="X787">
            <v>0</v>
          </cell>
          <cell r="Y787">
            <v>0</v>
          </cell>
          <cell r="Z787">
            <v>0</v>
          </cell>
          <cell r="AA787">
            <v>0</v>
          </cell>
          <cell r="AB787">
            <v>0</v>
          </cell>
          <cell r="AC787">
            <v>0</v>
          </cell>
          <cell r="AE787">
            <v>0</v>
          </cell>
          <cell r="AG787">
            <v>0</v>
          </cell>
          <cell r="AK787">
            <v>0</v>
          </cell>
          <cell r="AL787">
            <v>0</v>
          </cell>
          <cell r="AM787">
            <v>0</v>
          </cell>
          <cell r="AN787">
            <v>0</v>
          </cell>
          <cell r="AO787">
            <v>0</v>
          </cell>
          <cell r="AP787">
            <v>0</v>
          </cell>
          <cell r="AQ787">
            <v>0</v>
          </cell>
          <cell r="AR787">
            <v>0</v>
          </cell>
          <cell r="AS787">
            <v>0</v>
          </cell>
          <cell r="AT787">
            <v>0</v>
          </cell>
          <cell r="AU787">
            <v>0</v>
          </cell>
          <cell r="AV787">
            <v>0</v>
          </cell>
          <cell r="AW787">
            <v>0</v>
          </cell>
          <cell r="AY787">
            <v>0</v>
          </cell>
          <cell r="AZ787">
            <v>0</v>
          </cell>
          <cell r="BC787">
            <v>0</v>
          </cell>
          <cell r="BD787">
            <v>0</v>
          </cell>
          <cell r="BE787">
            <v>0</v>
          </cell>
          <cell r="BF787">
            <v>0</v>
          </cell>
          <cell r="BG787">
            <v>0</v>
          </cell>
          <cell r="BH787">
            <v>0</v>
          </cell>
          <cell r="BI787">
            <v>0</v>
          </cell>
          <cell r="BJ787">
            <v>0</v>
          </cell>
          <cell r="BK787">
            <v>0</v>
          </cell>
          <cell r="BL787">
            <v>0</v>
          </cell>
          <cell r="BM787">
            <v>0</v>
          </cell>
          <cell r="BO787">
            <v>0</v>
          </cell>
          <cell r="BQ787">
            <v>0</v>
          </cell>
          <cell r="BU787">
            <v>0</v>
          </cell>
          <cell r="BV787">
            <v>0</v>
          </cell>
          <cell r="BW787">
            <v>0</v>
          </cell>
          <cell r="BX787">
            <v>0</v>
          </cell>
          <cell r="BY787">
            <v>0</v>
          </cell>
          <cell r="BZ787">
            <v>0</v>
          </cell>
          <cell r="CA787">
            <v>0</v>
          </cell>
          <cell r="CB787">
            <v>0</v>
          </cell>
          <cell r="CC787">
            <v>0</v>
          </cell>
          <cell r="CD787">
            <v>0</v>
          </cell>
          <cell r="CE787">
            <v>0</v>
          </cell>
          <cell r="CG787">
            <v>0</v>
          </cell>
          <cell r="CI787">
            <v>0</v>
          </cell>
          <cell r="CM787">
            <v>0</v>
          </cell>
          <cell r="CN787">
            <v>0</v>
          </cell>
          <cell r="CO787">
            <v>0</v>
          </cell>
          <cell r="CP787">
            <v>0</v>
          </cell>
          <cell r="CQ787">
            <v>0</v>
          </cell>
          <cell r="CR787">
            <v>0</v>
          </cell>
          <cell r="CS787">
            <v>0</v>
          </cell>
          <cell r="CT787">
            <v>0</v>
          </cell>
          <cell r="CU787">
            <v>0</v>
          </cell>
          <cell r="CV787">
            <v>0</v>
          </cell>
          <cell r="CW787">
            <v>0</v>
          </cell>
          <cell r="CY787">
            <v>0</v>
          </cell>
          <cell r="DA787">
            <v>0</v>
          </cell>
          <cell r="DB787">
            <v>0</v>
          </cell>
          <cell r="DE787">
            <v>0</v>
          </cell>
          <cell r="DF787">
            <v>0</v>
          </cell>
          <cell r="DG787">
            <v>0</v>
          </cell>
          <cell r="DH787">
            <v>0</v>
          </cell>
          <cell r="DI787">
            <v>0</v>
          </cell>
          <cell r="DJ787">
            <v>0</v>
          </cell>
          <cell r="DK787">
            <v>0</v>
          </cell>
          <cell r="DL787">
            <v>0</v>
          </cell>
          <cell r="DM787">
            <v>0</v>
          </cell>
          <cell r="DN787">
            <v>0</v>
          </cell>
          <cell r="DO787">
            <v>0</v>
          </cell>
          <cell r="DP787">
            <v>0</v>
          </cell>
          <cell r="DQ787">
            <v>0</v>
          </cell>
          <cell r="DS787">
            <v>0</v>
          </cell>
          <cell r="DT787">
            <v>0</v>
          </cell>
          <cell r="DU787">
            <v>0</v>
          </cell>
          <cell r="DW787">
            <v>0</v>
          </cell>
          <cell r="DX787">
            <v>0</v>
          </cell>
          <cell r="DY787">
            <v>0</v>
          </cell>
          <cell r="DZ787">
            <v>0</v>
          </cell>
          <cell r="EA787">
            <v>0</v>
          </cell>
          <cell r="EB787">
            <v>0</v>
          </cell>
          <cell r="EC787">
            <v>0</v>
          </cell>
          <cell r="ED787">
            <v>0</v>
          </cell>
          <cell r="EE787">
            <v>0</v>
          </cell>
          <cell r="EF787">
            <v>0</v>
          </cell>
          <cell r="EG787">
            <v>0</v>
          </cell>
          <cell r="EH787">
            <v>0</v>
          </cell>
          <cell r="EI787">
            <v>0</v>
          </cell>
          <cell r="EK787">
            <v>0</v>
          </cell>
          <cell r="EL787">
            <v>0</v>
          </cell>
          <cell r="EM787">
            <v>0</v>
          </cell>
          <cell r="EO787">
            <v>0</v>
          </cell>
          <cell r="EP787">
            <v>0</v>
          </cell>
          <cell r="EQ787">
            <v>0</v>
          </cell>
          <cell r="ER787">
            <v>0</v>
          </cell>
          <cell r="ES787">
            <v>0</v>
          </cell>
          <cell r="ET787">
            <v>0</v>
          </cell>
          <cell r="EU787">
            <v>0</v>
          </cell>
          <cell r="EV787">
            <v>0</v>
          </cell>
          <cell r="EW787">
            <v>0</v>
          </cell>
          <cell r="EX787">
            <v>0</v>
          </cell>
          <cell r="EY787">
            <v>0</v>
          </cell>
          <cell r="EZ787">
            <v>0</v>
          </cell>
          <cell r="FA787">
            <v>0</v>
          </cell>
          <cell r="FC787">
            <v>0</v>
          </cell>
          <cell r="FD787">
            <v>0</v>
          </cell>
          <cell r="FE787">
            <v>0</v>
          </cell>
          <cell r="FG787">
            <v>0</v>
          </cell>
          <cell r="FH787">
            <v>0</v>
          </cell>
          <cell r="FI787">
            <v>0</v>
          </cell>
          <cell r="FJ787">
            <v>0</v>
          </cell>
          <cell r="FK787">
            <v>0</v>
          </cell>
          <cell r="FL787">
            <v>0</v>
          </cell>
          <cell r="FM787">
            <v>0</v>
          </cell>
          <cell r="FN787">
            <v>0</v>
          </cell>
          <cell r="FO787">
            <v>0</v>
          </cell>
          <cell r="FP787">
            <v>0</v>
          </cell>
          <cell r="FQ787">
            <v>0</v>
          </cell>
          <cell r="FR787">
            <v>0</v>
          </cell>
          <cell r="FS787">
            <v>0</v>
          </cell>
          <cell r="FU787">
            <v>0</v>
          </cell>
          <cell r="FV787">
            <v>0</v>
          </cell>
          <cell r="FW787">
            <v>0</v>
          </cell>
          <cell r="FY787">
            <v>0</v>
          </cell>
          <cell r="FZ787">
            <v>0</v>
          </cell>
          <cell r="GA787">
            <v>0</v>
          </cell>
          <cell r="GB787">
            <v>0</v>
          </cell>
          <cell r="GC787">
            <v>0</v>
          </cell>
          <cell r="GD787">
            <v>0</v>
          </cell>
          <cell r="GE787">
            <v>0</v>
          </cell>
          <cell r="GF787">
            <v>0</v>
          </cell>
          <cell r="GG787">
            <v>0</v>
          </cell>
          <cell r="GH787">
            <v>0</v>
          </cell>
          <cell r="GI787">
            <v>0</v>
          </cell>
          <cell r="GJ787">
            <v>0</v>
          </cell>
          <cell r="GK787">
            <v>0</v>
          </cell>
          <cell r="GM787">
            <v>0</v>
          </cell>
          <cell r="GN787">
            <v>0</v>
          </cell>
          <cell r="GO787">
            <v>0</v>
          </cell>
          <cell r="GQ787">
            <v>0</v>
          </cell>
          <cell r="GR787">
            <v>0</v>
          </cell>
          <cell r="GS787">
            <v>0</v>
          </cell>
          <cell r="GT787">
            <v>0</v>
          </cell>
          <cell r="GU787">
            <v>0</v>
          </cell>
          <cell r="GV787">
            <v>0</v>
          </cell>
          <cell r="GW787">
            <v>0</v>
          </cell>
          <cell r="GX787">
            <v>0</v>
          </cell>
          <cell r="GY787">
            <v>0</v>
          </cell>
          <cell r="GZ787">
            <v>0</v>
          </cell>
          <cell r="HA787">
            <v>0</v>
          </cell>
          <cell r="HB787">
            <v>0</v>
          </cell>
          <cell r="HC787">
            <v>0</v>
          </cell>
          <cell r="HD787">
            <v>0</v>
          </cell>
          <cell r="HE787">
            <v>0</v>
          </cell>
          <cell r="HF787">
            <v>0</v>
          </cell>
          <cell r="HG787">
            <v>0</v>
          </cell>
          <cell r="HH787">
            <v>0</v>
          </cell>
          <cell r="HI787">
            <v>0</v>
          </cell>
          <cell r="HJ787" t="str">
            <v>SI</v>
          </cell>
          <cell r="HL787">
            <v>8.9022736703413541E-3</v>
          </cell>
          <cell r="HO787" t="str">
            <v>90</v>
          </cell>
          <cell r="HP787" t="str">
            <v>90</v>
          </cell>
          <cell r="HQ787" t="str">
            <v>90</v>
          </cell>
          <cell r="HR787" t="str">
            <v>90</v>
          </cell>
          <cell r="HS787" t="str">
            <v>90</v>
          </cell>
          <cell r="HT787" t="str">
            <v>90</v>
          </cell>
          <cell r="HU787" t="str">
            <v>90</v>
          </cell>
          <cell r="HV787" t="str">
            <v>90</v>
          </cell>
          <cell r="HW787" t="str">
            <v>90</v>
          </cell>
          <cell r="HX787" t="str">
            <v>90</v>
          </cell>
          <cell r="HY787" t="str">
            <v>90</v>
          </cell>
        </row>
        <row r="788">
          <cell r="D788" t="str">
            <v>9</v>
          </cell>
          <cell r="F788" t="str">
            <v>9R</v>
          </cell>
          <cell r="H788">
            <v>0</v>
          </cell>
          <cell r="I788">
            <v>0</v>
          </cell>
          <cell r="J788">
            <v>0</v>
          </cell>
          <cell r="K788">
            <v>0</v>
          </cell>
          <cell r="M788">
            <v>0</v>
          </cell>
          <cell r="O788">
            <v>0</v>
          </cell>
          <cell r="S788">
            <v>0</v>
          </cell>
          <cell r="T788">
            <v>0</v>
          </cell>
          <cell r="U788">
            <v>0</v>
          </cell>
          <cell r="V788">
            <v>0</v>
          </cell>
          <cell r="W788">
            <v>0</v>
          </cell>
          <cell r="X788">
            <v>0</v>
          </cell>
          <cell r="Y788">
            <v>0</v>
          </cell>
          <cell r="Z788">
            <v>0</v>
          </cell>
          <cell r="AA788">
            <v>0</v>
          </cell>
          <cell r="AB788">
            <v>0</v>
          </cell>
          <cell r="AC788">
            <v>0</v>
          </cell>
          <cell r="AE788">
            <v>0</v>
          </cell>
          <cell r="AG788">
            <v>0</v>
          </cell>
          <cell r="AK788">
            <v>0</v>
          </cell>
          <cell r="AL788">
            <v>0</v>
          </cell>
          <cell r="AM788">
            <v>0</v>
          </cell>
          <cell r="AN788">
            <v>0</v>
          </cell>
          <cell r="AO788">
            <v>0</v>
          </cell>
          <cell r="AP788">
            <v>0</v>
          </cell>
          <cell r="AQ788">
            <v>0</v>
          </cell>
          <cell r="AR788">
            <v>0</v>
          </cell>
          <cell r="AS788">
            <v>0</v>
          </cell>
          <cell r="AT788">
            <v>0</v>
          </cell>
          <cell r="AU788">
            <v>0</v>
          </cell>
          <cell r="AV788">
            <v>0</v>
          </cell>
          <cell r="AW788">
            <v>0</v>
          </cell>
          <cell r="AY788">
            <v>0</v>
          </cell>
          <cell r="AZ788">
            <v>0</v>
          </cell>
          <cell r="BC788">
            <v>0</v>
          </cell>
          <cell r="BD788">
            <v>0</v>
          </cell>
          <cell r="BE788">
            <v>0</v>
          </cell>
          <cell r="BF788">
            <v>0</v>
          </cell>
          <cell r="BG788">
            <v>0</v>
          </cell>
          <cell r="BH788">
            <v>0</v>
          </cell>
          <cell r="BI788">
            <v>0</v>
          </cell>
          <cell r="BJ788">
            <v>0</v>
          </cell>
          <cell r="BK788">
            <v>0</v>
          </cell>
          <cell r="BL788">
            <v>0</v>
          </cell>
          <cell r="BM788">
            <v>0</v>
          </cell>
          <cell r="BO788">
            <v>0</v>
          </cell>
          <cell r="BQ788">
            <v>0</v>
          </cell>
          <cell r="BU788">
            <v>0</v>
          </cell>
          <cell r="BV788">
            <v>0</v>
          </cell>
          <cell r="BW788">
            <v>0</v>
          </cell>
          <cell r="BX788">
            <v>0</v>
          </cell>
          <cell r="BY788">
            <v>0</v>
          </cell>
          <cell r="BZ788">
            <v>0</v>
          </cell>
          <cell r="CA788">
            <v>0</v>
          </cell>
          <cell r="CB788">
            <v>0</v>
          </cell>
          <cell r="CC788">
            <v>0</v>
          </cell>
          <cell r="CD788">
            <v>0</v>
          </cell>
          <cell r="CE788">
            <v>0</v>
          </cell>
          <cell r="CG788">
            <v>0</v>
          </cell>
          <cell r="CI788">
            <v>0</v>
          </cell>
          <cell r="CM788">
            <v>0</v>
          </cell>
          <cell r="CN788">
            <v>0</v>
          </cell>
          <cell r="CO788">
            <v>0</v>
          </cell>
          <cell r="CP788">
            <v>0</v>
          </cell>
          <cell r="CQ788">
            <v>0</v>
          </cell>
          <cell r="CR788">
            <v>0</v>
          </cell>
          <cell r="CS788">
            <v>0</v>
          </cell>
          <cell r="CT788">
            <v>0</v>
          </cell>
          <cell r="CU788">
            <v>0</v>
          </cell>
          <cell r="CV788">
            <v>0</v>
          </cell>
          <cell r="CW788">
            <v>0</v>
          </cell>
          <cell r="CY788">
            <v>0</v>
          </cell>
          <cell r="DA788">
            <v>0</v>
          </cell>
          <cell r="DB788">
            <v>0</v>
          </cell>
          <cell r="DE788">
            <v>0</v>
          </cell>
          <cell r="DF788">
            <v>0</v>
          </cell>
          <cell r="DG788">
            <v>0</v>
          </cell>
          <cell r="DH788">
            <v>0</v>
          </cell>
          <cell r="DI788">
            <v>0</v>
          </cell>
          <cell r="DJ788">
            <v>0</v>
          </cell>
          <cell r="DK788">
            <v>0</v>
          </cell>
          <cell r="DL788">
            <v>0</v>
          </cell>
          <cell r="DM788">
            <v>0</v>
          </cell>
          <cell r="DN788">
            <v>0</v>
          </cell>
          <cell r="DO788">
            <v>0</v>
          </cell>
          <cell r="DP788">
            <v>0</v>
          </cell>
          <cell r="DQ788">
            <v>0</v>
          </cell>
          <cell r="DS788">
            <v>0</v>
          </cell>
          <cell r="DT788">
            <v>0</v>
          </cell>
          <cell r="DU788">
            <v>0</v>
          </cell>
          <cell r="DW788">
            <v>0</v>
          </cell>
          <cell r="DX788">
            <v>0</v>
          </cell>
          <cell r="DY788">
            <v>0</v>
          </cell>
          <cell r="DZ788">
            <v>0</v>
          </cell>
          <cell r="EA788">
            <v>0</v>
          </cell>
          <cell r="EB788">
            <v>0</v>
          </cell>
          <cell r="EC788">
            <v>0</v>
          </cell>
          <cell r="ED788">
            <v>0</v>
          </cell>
          <cell r="EE788">
            <v>0</v>
          </cell>
          <cell r="EF788">
            <v>0</v>
          </cell>
          <cell r="EG788">
            <v>0</v>
          </cell>
          <cell r="EH788">
            <v>0</v>
          </cell>
          <cell r="EI788">
            <v>0</v>
          </cell>
          <cell r="EK788">
            <v>0</v>
          </cell>
          <cell r="EL788">
            <v>0</v>
          </cell>
          <cell r="EM788">
            <v>0</v>
          </cell>
          <cell r="EO788">
            <v>0</v>
          </cell>
          <cell r="EP788">
            <v>0</v>
          </cell>
          <cell r="EQ788">
            <v>0</v>
          </cell>
          <cell r="ER788">
            <v>0</v>
          </cell>
          <cell r="ES788">
            <v>0</v>
          </cell>
          <cell r="ET788">
            <v>0</v>
          </cell>
          <cell r="EU788">
            <v>0</v>
          </cell>
          <cell r="EV788">
            <v>0</v>
          </cell>
          <cell r="EW788">
            <v>0</v>
          </cell>
          <cell r="EX788">
            <v>0</v>
          </cell>
          <cell r="EY788">
            <v>0</v>
          </cell>
          <cell r="EZ788">
            <v>0</v>
          </cell>
          <cell r="FA788">
            <v>0</v>
          </cell>
          <cell r="FC788">
            <v>0</v>
          </cell>
          <cell r="FD788">
            <v>0</v>
          </cell>
          <cell r="FE788">
            <v>0</v>
          </cell>
          <cell r="FG788">
            <v>0</v>
          </cell>
          <cell r="FH788">
            <v>0</v>
          </cell>
          <cell r="FI788">
            <v>0</v>
          </cell>
          <cell r="FJ788">
            <v>0</v>
          </cell>
          <cell r="FK788">
            <v>0</v>
          </cell>
          <cell r="FL788">
            <v>0</v>
          </cell>
          <cell r="FM788">
            <v>0</v>
          </cell>
          <cell r="FN788">
            <v>0</v>
          </cell>
          <cell r="FO788">
            <v>0</v>
          </cell>
          <cell r="FP788">
            <v>0</v>
          </cell>
          <cell r="FQ788">
            <v>0</v>
          </cell>
          <cell r="FR788">
            <v>0</v>
          </cell>
          <cell r="FS788">
            <v>0</v>
          </cell>
          <cell r="FU788">
            <v>0</v>
          </cell>
          <cell r="FV788">
            <v>0</v>
          </cell>
          <cell r="FW788">
            <v>0</v>
          </cell>
          <cell r="FY788">
            <v>0</v>
          </cell>
          <cell r="FZ788">
            <v>0</v>
          </cell>
          <cell r="GA788">
            <v>0</v>
          </cell>
          <cell r="GB788">
            <v>0</v>
          </cell>
          <cell r="GC788">
            <v>0</v>
          </cell>
          <cell r="GD788">
            <v>0</v>
          </cell>
          <cell r="GE788">
            <v>0</v>
          </cell>
          <cell r="GF788">
            <v>0</v>
          </cell>
          <cell r="GG788">
            <v>0</v>
          </cell>
          <cell r="GH788">
            <v>0</v>
          </cell>
          <cell r="GI788">
            <v>0</v>
          </cell>
          <cell r="GJ788">
            <v>0</v>
          </cell>
          <cell r="GK788">
            <v>0</v>
          </cell>
          <cell r="GM788">
            <v>0</v>
          </cell>
          <cell r="GN788">
            <v>0</v>
          </cell>
          <cell r="GO788">
            <v>0</v>
          </cell>
          <cell r="GQ788">
            <v>0</v>
          </cell>
          <cell r="GR788">
            <v>0</v>
          </cell>
          <cell r="GS788">
            <v>0</v>
          </cell>
          <cell r="GT788">
            <v>0</v>
          </cell>
          <cell r="GU788">
            <v>0</v>
          </cell>
          <cell r="GV788">
            <v>0</v>
          </cell>
          <cell r="GW788">
            <v>0</v>
          </cell>
          <cell r="GX788">
            <v>0</v>
          </cell>
          <cell r="GY788">
            <v>0</v>
          </cell>
          <cell r="GZ788">
            <v>0</v>
          </cell>
          <cell r="HA788">
            <v>0</v>
          </cell>
          <cell r="HB788">
            <v>0</v>
          </cell>
          <cell r="HC788">
            <v>0</v>
          </cell>
          <cell r="HD788">
            <v>0</v>
          </cell>
          <cell r="HE788">
            <v>0</v>
          </cell>
          <cell r="HF788">
            <v>0</v>
          </cell>
          <cell r="HG788">
            <v>0</v>
          </cell>
          <cell r="HH788">
            <v>0</v>
          </cell>
          <cell r="HI788">
            <v>0</v>
          </cell>
          <cell r="HJ788" t="str">
            <v>SI</v>
          </cell>
          <cell r="HL788">
            <v>8.9022736703413541E-3</v>
          </cell>
          <cell r="HO788" t="str">
            <v>90</v>
          </cell>
          <cell r="HP788" t="str">
            <v>90</v>
          </cell>
          <cell r="HQ788" t="str">
            <v>90</v>
          </cell>
          <cell r="HR788" t="str">
            <v>90</v>
          </cell>
          <cell r="HS788" t="str">
            <v>90</v>
          </cell>
          <cell r="HT788" t="str">
            <v>90</v>
          </cell>
          <cell r="HU788" t="str">
            <v>90</v>
          </cell>
          <cell r="HV788" t="str">
            <v>90</v>
          </cell>
          <cell r="HW788" t="str">
            <v>90</v>
          </cell>
          <cell r="HX788" t="str">
            <v>90</v>
          </cell>
          <cell r="HY788" t="str">
            <v>90</v>
          </cell>
        </row>
        <row r="789">
          <cell r="D789" t="str">
            <v>9</v>
          </cell>
          <cell r="F789" t="str">
            <v>9R</v>
          </cell>
          <cell r="H789">
            <v>0</v>
          </cell>
          <cell r="I789">
            <v>0</v>
          </cell>
          <cell r="J789">
            <v>0</v>
          </cell>
          <cell r="K789">
            <v>0</v>
          </cell>
          <cell r="M789">
            <v>0</v>
          </cell>
          <cell r="O789">
            <v>0</v>
          </cell>
          <cell r="S789">
            <v>0</v>
          </cell>
          <cell r="T789">
            <v>0</v>
          </cell>
          <cell r="U789">
            <v>0</v>
          </cell>
          <cell r="V789">
            <v>0</v>
          </cell>
          <cell r="W789">
            <v>0</v>
          </cell>
          <cell r="X789">
            <v>0</v>
          </cell>
          <cell r="Y789">
            <v>0</v>
          </cell>
          <cell r="Z789">
            <v>0</v>
          </cell>
          <cell r="AA789">
            <v>0</v>
          </cell>
          <cell r="AB789">
            <v>0</v>
          </cell>
          <cell r="AC789">
            <v>0</v>
          </cell>
          <cell r="AE789">
            <v>0</v>
          </cell>
          <cell r="AG789">
            <v>0</v>
          </cell>
          <cell r="AK789">
            <v>0</v>
          </cell>
          <cell r="AL789">
            <v>0</v>
          </cell>
          <cell r="AM789">
            <v>0</v>
          </cell>
          <cell r="AN789">
            <v>0</v>
          </cell>
          <cell r="AO789">
            <v>0</v>
          </cell>
          <cell r="AP789">
            <v>0</v>
          </cell>
          <cell r="AQ789">
            <v>0</v>
          </cell>
          <cell r="AR789">
            <v>0</v>
          </cell>
          <cell r="AS789">
            <v>0</v>
          </cell>
          <cell r="AT789">
            <v>0</v>
          </cell>
          <cell r="AU789">
            <v>0</v>
          </cell>
          <cell r="AV789">
            <v>0</v>
          </cell>
          <cell r="AW789">
            <v>0</v>
          </cell>
          <cell r="AY789">
            <v>0</v>
          </cell>
          <cell r="AZ789">
            <v>0</v>
          </cell>
          <cell r="BC789">
            <v>0</v>
          </cell>
          <cell r="BD789">
            <v>0</v>
          </cell>
          <cell r="BE789">
            <v>0</v>
          </cell>
          <cell r="BF789">
            <v>0</v>
          </cell>
          <cell r="BG789">
            <v>0</v>
          </cell>
          <cell r="BH789">
            <v>0</v>
          </cell>
          <cell r="BI789">
            <v>0</v>
          </cell>
          <cell r="BJ789">
            <v>0</v>
          </cell>
          <cell r="BK789">
            <v>0</v>
          </cell>
          <cell r="BL789">
            <v>0</v>
          </cell>
          <cell r="BM789">
            <v>0</v>
          </cell>
          <cell r="BO789">
            <v>0</v>
          </cell>
          <cell r="BQ789">
            <v>0</v>
          </cell>
          <cell r="BU789">
            <v>0</v>
          </cell>
          <cell r="BV789">
            <v>0</v>
          </cell>
          <cell r="BW789">
            <v>0</v>
          </cell>
          <cell r="BX789">
            <v>0</v>
          </cell>
          <cell r="BY789">
            <v>0</v>
          </cell>
          <cell r="BZ789">
            <v>0</v>
          </cell>
          <cell r="CA789">
            <v>0</v>
          </cell>
          <cell r="CB789">
            <v>0</v>
          </cell>
          <cell r="CC789">
            <v>0</v>
          </cell>
          <cell r="CD789">
            <v>0</v>
          </cell>
          <cell r="CE789">
            <v>0</v>
          </cell>
          <cell r="CG789">
            <v>0</v>
          </cell>
          <cell r="CI789">
            <v>0</v>
          </cell>
          <cell r="CM789">
            <v>0</v>
          </cell>
          <cell r="CN789">
            <v>0</v>
          </cell>
          <cell r="CO789">
            <v>0</v>
          </cell>
          <cell r="CP789">
            <v>0</v>
          </cell>
          <cell r="CQ789">
            <v>0</v>
          </cell>
          <cell r="CR789">
            <v>0</v>
          </cell>
          <cell r="CS789">
            <v>0</v>
          </cell>
          <cell r="CT789">
            <v>0</v>
          </cell>
          <cell r="CU789">
            <v>0</v>
          </cell>
          <cell r="CV789">
            <v>0</v>
          </cell>
          <cell r="CW789">
            <v>0</v>
          </cell>
          <cell r="CY789">
            <v>0</v>
          </cell>
          <cell r="DA789">
            <v>0</v>
          </cell>
          <cell r="DB789">
            <v>0</v>
          </cell>
          <cell r="DE789">
            <v>0</v>
          </cell>
          <cell r="DF789">
            <v>0</v>
          </cell>
          <cell r="DG789">
            <v>0</v>
          </cell>
          <cell r="DH789">
            <v>0</v>
          </cell>
          <cell r="DI789">
            <v>0</v>
          </cell>
          <cell r="DJ789">
            <v>0</v>
          </cell>
          <cell r="DK789">
            <v>0</v>
          </cell>
          <cell r="DL789">
            <v>0</v>
          </cell>
          <cell r="DM789">
            <v>0</v>
          </cell>
          <cell r="DN789">
            <v>0</v>
          </cell>
          <cell r="DO789">
            <v>0</v>
          </cell>
          <cell r="DP789">
            <v>0</v>
          </cell>
          <cell r="DQ789">
            <v>0</v>
          </cell>
          <cell r="DS789">
            <v>0</v>
          </cell>
          <cell r="DT789">
            <v>0</v>
          </cell>
          <cell r="DU789">
            <v>0</v>
          </cell>
          <cell r="DW789">
            <v>0</v>
          </cell>
          <cell r="DX789">
            <v>0</v>
          </cell>
          <cell r="DY789">
            <v>0</v>
          </cell>
          <cell r="DZ789">
            <v>0</v>
          </cell>
          <cell r="EA789">
            <v>0</v>
          </cell>
          <cell r="EB789">
            <v>0</v>
          </cell>
          <cell r="EC789">
            <v>0</v>
          </cell>
          <cell r="ED789">
            <v>0</v>
          </cell>
          <cell r="EE789">
            <v>0</v>
          </cell>
          <cell r="EF789">
            <v>0</v>
          </cell>
          <cell r="EG789">
            <v>0</v>
          </cell>
          <cell r="EH789">
            <v>0</v>
          </cell>
          <cell r="EI789">
            <v>0</v>
          </cell>
          <cell r="EK789">
            <v>0</v>
          </cell>
          <cell r="EL789">
            <v>0</v>
          </cell>
          <cell r="EM789">
            <v>0</v>
          </cell>
          <cell r="EO789">
            <v>0</v>
          </cell>
          <cell r="EP789">
            <v>0</v>
          </cell>
          <cell r="EQ789">
            <v>0</v>
          </cell>
          <cell r="ER789">
            <v>0</v>
          </cell>
          <cell r="ES789">
            <v>0</v>
          </cell>
          <cell r="ET789">
            <v>0</v>
          </cell>
          <cell r="EU789">
            <v>0</v>
          </cell>
          <cell r="EV789">
            <v>0</v>
          </cell>
          <cell r="EW789">
            <v>0</v>
          </cell>
          <cell r="EX789">
            <v>0</v>
          </cell>
          <cell r="EY789">
            <v>0</v>
          </cell>
          <cell r="EZ789">
            <v>0</v>
          </cell>
          <cell r="FA789">
            <v>0</v>
          </cell>
          <cell r="FC789">
            <v>0</v>
          </cell>
          <cell r="FD789">
            <v>0</v>
          </cell>
          <cell r="FE789">
            <v>0</v>
          </cell>
          <cell r="FG789">
            <v>0</v>
          </cell>
          <cell r="FH789">
            <v>0</v>
          </cell>
          <cell r="FI789">
            <v>0</v>
          </cell>
          <cell r="FJ789">
            <v>0</v>
          </cell>
          <cell r="FK789">
            <v>0</v>
          </cell>
          <cell r="FL789">
            <v>0</v>
          </cell>
          <cell r="FM789">
            <v>0</v>
          </cell>
          <cell r="FN789">
            <v>0</v>
          </cell>
          <cell r="FO789">
            <v>0</v>
          </cell>
          <cell r="FP789">
            <v>0</v>
          </cell>
          <cell r="FQ789">
            <v>0</v>
          </cell>
          <cell r="FR789">
            <v>0</v>
          </cell>
          <cell r="FS789">
            <v>0</v>
          </cell>
          <cell r="FU789">
            <v>0</v>
          </cell>
          <cell r="FV789">
            <v>0</v>
          </cell>
          <cell r="FW789">
            <v>0</v>
          </cell>
          <cell r="FY789">
            <v>0</v>
          </cell>
          <cell r="FZ789">
            <v>0</v>
          </cell>
          <cell r="GA789">
            <v>0</v>
          </cell>
          <cell r="GB789">
            <v>0</v>
          </cell>
          <cell r="GC789">
            <v>0</v>
          </cell>
          <cell r="GD789">
            <v>0</v>
          </cell>
          <cell r="GE789">
            <v>0</v>
          </cell>
          <cell r="GF789">
            <v>0</v>
          </cell>
          <cell r="GG789">
            <v>0</v>
          </cell>
          <cell r="GH789">
            <v>0</v>
          </cell>
          <cell r="GI789">
            <v>0</v>
          </cell>
          <cell r="GJ789">
            <v>0</v>
          </cell>
          <cell r="GK789">
            <v>0</v>
          </cell>
          <cell r="GM789">
            <v>0</v>
          </cell>
          <cell r="GN789">
            <v>0</v>
          </cell>
          <cell r="GO789">
            <v>0</v>
          </cell>
          <cell r="GQ789">
            <v>0</v>
          </cell>
          <cell r="GR789">
            <v>0</v>
          </cell>
          <cell r="GS789">
            <v>0</v>
          </cell>
          <cell r="GT789">
            <v>0</v>
          </cell>
          <cell r="GU789">
            <v>0</v>
          </cell>
          <cell r="GV789">
            <v>0</v>
          </cell>
          <cell r="GW789">
            <v>0</v>
          </cell>
          <cell r="GX789">
            <v>0</v>
          </cell>
          <cell r="GY789">
            <v>0</v>
          </cell>
          <cell r="GZ789">
            <v>0</v>
          </cell>
          <cell r="HA789">
            <v>0</v>
          </cell>
          <cell r="HB789">
            <v>0</v>
          </cell>
          <cell r="HC789">
            <v>0</v>
          </cell>
          <cell r="HD789">
            <v>0</v>
          </cell>
          <cell r="HE789">
            <v>0</v>
          </cell>
          <cell r="HF789">
            <v>0</v>
          </cell>
          <cell r="HG789">
            <v>0</v>
          </cell>
          <cell r="HH789">
            <v>0</v>
          </cell>
          <cell r="HI789">
            <v>0</v>
          </cell>
          <cell r="HJ789" t="str">
            <v>SI</v>
          </cell>
          <cell r="HL789">
            <v>8.9022736703413541E-3</v>
          </cell>
          <cell r="HO789" t="str">
            <v>90</v>
          </cell>
          <cell r="HP789" t="str">
            <v>90</v>
          </cell>
          <cell r="HQ789" t="str">
            <v>90</v>
          </cell>
          <cell r="HR789" t="str">
            <v>90</v>
          </cell>
          <cell r="HS789" t="str">
            <v>90</v>
          </cell>
          <cell r="HT789" t="str">
            <v>90</v>
          </cell>
          <cell r="HU789" t="str">
            <v>90</v>
          </cell>
          <cell r="HV789" t="str">
            <v>90</v>
          </cell>
          <cell r="HW789" t="str">
            <v>90</v>
          </cell>
          <cell r="HX789" t="str">
            <v>90</v>
          </cell>
          <cell r="HY789" t="str">
            <v>90</v>
          </cell>
        </row>
        <row r="790">
          <cell r="D790" t="str">
            <v>9</v>
          </cell>
          <cell r="F790" t="str">
            <v>9SU</v>
          </cell>
          <cell r="H790">
            <v>0</v>
          </cell>
          <cell r="I790">
            <v>0</v>
          </cell>
          <cell r="J790">
            <v>0</v>
          </cell>
          <cell r="K790">
            <v>0</v>
          </cell>
          <cell r="M790">
            <v>0</v>
          </cell>
          <cell r="O790">
            <v>0</v>
          </cell>
          <cell r="S790">
            <v>0</v>
          </cell>
          <cell r="T790">
            <v>0</v>
          </cell>
          <cell r="U790">
            <v>0</v>
          </cell>
          <cell r="V790">
            <v>0</v>
          </cell>
          <cell r="W790">
            <v>0</v>
          </cell>
          <cell r="X790">
            <v>0</v>
          </cell>
          <cell r="Y790">
            <v>0</v>
          </cell>
          <cell r="Z790">
            <v>0</v>
          </cell>
          <cell r="AA790">
            <v>0</v>
          </cell>
          <cell r="AB790">
            <v>0</v>
          </cell>
          <cell r="AC790">
            <v>0</v>
          </cell>
          <cell r="AE790">
            <v>0</v>
          </cell>
          <cell r="AG790">
            <v>0</v>
          </cell>
          <cell r="AK790">
            <v>0</v>
          </cell>
          <cell r="AL790">
            <v>0</v>
          </cell>
          <cell r="AM790">
            <v>0</v>
          </cell>
          <cell r="AN790">
            <v>0</v>
          </cell>
          <cell r="AO790">
            <v>0</v>
          </cell>
          <cell r="AP790">
            <v>0</v>
          </cell>
          <cell r="AQ790">
            <v>0</v>
          </cell>
          <cell r="AR790">
            <v>0</v>
          </cell>
          <cell r="AS790">
            <v>0</v>
          </cell>
          <cell r="AT790">
            <v>0</v>
          </cell>
          <cell r="AU790">
            <v>0</v>
          </cell>
          <cell r="AV790">
            <v>0</v>
          </cell>
          <cell r="AW790">
            <v>0</v>
          </cell>
          <cell r="AY790">
            <v>0</v>
          </cell>
          <cell r="AZ790">
            <v>0</v>
          </cell>
          <cell r="BC790">
            <v>0</v>
          </cell>
          <cell r="BD790">
            <v>0</v>
          </cell>
          <cell r="BE790">
            <v>0</v>
          </cell>
          <cell r="BF790">
            <v>0</v>
          </cell>
          <cell r="BG790">
            <v>0</v>
          </cell>
          <cell r="BH790">
            <v>0</v>
          </cell>
          <cell r="BI790">
            <v>0</v>
          </cell>
          <cell r="BJ790">
            <v>0</v>
          </cell>
          <cell r="BK790">
            <v>0</v>
          </cell>
          <cell r="BL790">
            <v>0</v>
          </cell>
          <cell r="BM790">
            <v>0</v>
          </cell>
          <cell r="BO790">
            <v>0</v>
          </cell>
          <cell r="BQ790">
            <v>0</v>
          </cell>
          <cell r="BU790">
            <v>0</v>
          </cell>
          <cell r="BV790">
            <v>0</v>
          </cell>
          <cell r="BW790">
            <v>0</v>
          </cell>
          <cell r="BX790">
            <v>0</v>
          </cell>
          <cell r="BY790">
            <v>0</v>
          </cell>
          <cell r="BZ790">
            <v>0</v>
          </cell>
          <cell r="CA790">
            <v>0</v>
          </cell>
          <cell r="CB790">
            <v>0</v>
          </cell>
          <cell r="CC790">
            <v>0</v>
          </cell>
          <cell r="CD790">
            <v>0</v>
          </cell>
          <cell r="CE790">
            <v>0</v>
          </cell>
          <cell r="CG790">
            <v>0</v>
          </cell>
          <cell r="CI790">
            <v>0</v>
          </cell>
          <cell r="CM790">
            <v>0</v>
          </cell>
          <cell r="CN790">
            <v>0</v>
          </cell>
          <cell r="CO790">
            <v>0</v>
          </cell>
          <cell r="CP790">
            <v>0</v>
          </cell>
          <cell r="CQ790">
            <v>0</v>
          </cell>
          <cell r="CR790">
            <v>0</v>
          </cell>
          <cell r="CS790">
            <v>0</v>
          </cell>
          <cell r="CT790">
            <v>0</v>
          </cell>
          <cell r="CU790">
            <v>0</v>
          </cell>
          <cell r="CV790">
            <v>0</v>
          </cell>
          <cell r="CW790">
            <v>0</v>
          </cell>
          <cell r="CY790">
            <v>0</v>
          </cell>
          <cell r="DA790">
            <v>0</v>
          </cell>
          <cell r="DB790">
            <v>0</v>
          </cell>
          <cell r="DE790">
            <v>0</v>
          </cell>
          <cell r="DF790">
            <v>0</v>
          </cell>
          <cell r="DG790">
            <v>0</v>
          </cell>
          <cell r="DH790">
            <v>0</v>
          </cell>
          <cell r="DI790">
            <v>0</v>
          </cell>
          <cell r="DJ790">
            <v>0</v>
          </cell>
          <cell r="DK790">
            <v>0</v>
          </cell>
          <cell r="DL790">
            <v>0</v>
          </cell>
          <cell r="DM790">
            <v>0</v>
          </cell>
          <cell r="DN790">
            <v>0</v>
          </cell>
          <cell r="DO790">
            <v>0</v>
          </cell>
          <cell r="DP790">
            <v>0</v>
          </cell>
          <cell r="DQ790">
            <v>0</v>
          </cell>
          <cell r="DS790">
            <v>0</v>
          </cell>
          <cell r="DT790">
            <v>0</v>
          </cell>
          <cell r="DU790">
            <v>0</v>
          </cell>
          <cell r="DW790">
            <v>0</v>
          </cell>
          <cell r="DX790">
            <v>0</v>
          </cell>
          <cell r="DY790">
            <v>0</v>
          </cell>
          <cell r="DZ790">
            <v>0</v>
          </cell>
          <cell r="EA790">
            <v>0</v>
          </cell>
          <cell r="EB790">
            <v>0</v>
          </cell>
          <cell r="EC790">
            <v>0</v>
          </cell>
          <cell r="ED790">
            <v>0</v>
          </cell>
          <cell r="EE790">
            <v>0</v>
          </cell>
          <cell r="EF790">
            <v>0</v>
          </cell>
          <cell r="EG790">
            <v>0</v>
          </cell>
          <cell r="EH790">
            <v>0</v>
          </cell>
          <cell r="EI790">
            <v>0</v>
          </cell>
          <cell r="EK790">
            <v>0</v>
          </cell>
          <cell r="EL790">
            <v>0</v>
          </cell>
          <cell r="EM790">
            <v>0</v>
          </cell>
          <cell r="EO790">
            <v>0</v>
          </cell>
          <cell r="EP790">
            <v>0</v>
          </cell>
          <cell r="EQ790">
            <v>0</v>
          </cell>
          <cell r="ER790">
            <v>0</v>
          </cell>
          <cell r="ES790">
            <v>0</v>
          </cell>
          <cell r="ET790">
            <v>0</v>
          </cell>
          <cell r="EU790">
            <v>0</v>
          </cell>
          <cell r="EV790">
            <v>0</v>
          </cell>
          <cell r="EW790">
            <v>0</v>
          </cell>
          <cell r="EX790">
            <v>0</v>
          </cell>
          <cell r="EY790">
            <v>0</v>
          </cell>
          <cell r="EZ790">
            <v>0</v>
          </cell>
          <cell r="FA790">
            <v>0</v>
          </cell>
          <cell r="FC790">
            <v>0</v>
          </cell>
          <cell r="FD790">
            <v>0</v>
          </cell>
          <cell r="FE790">
            <v>0</v>
          </cell>
          <cell r="FG790">
            <v>0</v>
          </cell>
          <cell r="FH790">
            <v>0</v>
          </cell>
          <cell r="FI790">
            <v>0</v>
          </cell>
          <cell r="FJ790">
            <v>0</v>
          </cell>
          <cell r="FK790">
            <v>0</v>
          </cell>
          <cell r="FL790">
            <v>0</v>
          </cell>
          <cell r="FM790">
            <v>0</v>
          </cell>
          <cell r="FN790">
            <v>0</v>
          </cell>
          <cell r="FO790">
            <v>0</v>
          </cell>
          <cell r="FP790">
            <v>0</v>
          </cell>
          <cell r="FQ790">
            <v>0</v>
          </cell>
          <cell r="FR790">
            <v>0</v>
          </cell>
          <cell r="FS790">
            <v>0</v>
          </cell>
          <cell r="FU790">
            <v>0</v>
          </cell>
          <cell r="FV790">
            <v>0</v>
          </cell>
          <cell r="FW790">
            <v>0</v>
          </cell>
          <cell r="FY790">
            <v>0</v>
          </cell>
          <cell r="FZ790">
            <v>0</v>
          </cell>
          <cell r="GA790">
            <v>0</v>
          </cell>
          <cell r="GB790">
            <v>0</v>
          </cell>
          <cell r="GC790">
            <v>0</v>
          </cell>
          <cell r="GD790">
            <v>0</v>
          </cell>
          <cell r="GE790">
            <v>0</v>
          </cell>
          <cell r="GF790">
            <v>0</v>
          </cell>
          <cell r="GG790">
            <v>0</v>
          </cell>
          <cell r="GH790">
            <v>0</v>
          </cell>
          <cell r="GI790">
            <v>0</v>
          </cell>
          <cell r="GJ790">
            <v>0</v>
          </cell>
          <cell r="GK790">
            <v>0</v>
          </cell>
          <cell r="GM790">
            <v>0</v>
          </cell>
          <cell r="GN790">
            <v>0</v>
          </cell>
          <cell r="GO790">
            <v>0</v>
          </cell>
          <cell r="GQ790">
            <v>0</v>
          </cell>
          <cell r="GR790">
            <v>0</v>
          </cell>
          <cell r="GS790">
            <v>0</v>
          </cell>
          <cell r="GT790">
            <v>0</v>
          </cell>
          <cell r="GU790">
            <v>0</v>
          </cell>
          <cell r="GV790">
            <v>0</v>
          </cell>
          <cell r="GW790">
            <v>0</v>
          </cell>
          <cell r="GX790">
            <v>0</v>
          </cell>
          <cell r="GY790">
            <v>0</v>
          </cell>
          <cell r="GZ790">
            <v>0</v>
          </cell>
          <cell r="HA790">
            <v>0</v>
          </cell>
          <cell r="HB790">
            <v>0</v>
          </cell>
          <cell r="HC790">
            <v>0</v>
          </cell>
          <cell r="HD790">
            <v>0</v>
          </cell>
          <cell r="HE790">
            <v>0</v>
          </cell>
          <cell r="HF790">
            <v>0</v>
          </cell>
          <cell r="HG790">
            <v>0</v>
          </cell>
          <cell r="HH790">
            <v>0</v>
          </cell>
          <cell r="HI790">
            <v>0</v>
          </cell>
          <cell r="HJ790" t="str">
            <v>SI</v>
          </cell>
          <cell r="HL790">
            <v>2.5500925246961664E-2</v>
          </cell>
          <cell r="HO790" t="str">
            <v>90</v>
          </cell>
          <cell r="HP790" t="str">
            <v>90</v>
          </cell>
          <cell r="HQ790" t="str">
            <v>90</v>
          </cell>
          <cell r="HR790" t="str">
            <v>90</v>
          </cell>
          <cell r="HS790" t="str">
            <v>90</v>
          </cell>
          <cell r="HT790" t="str">
            <v>90</v>
          </cell>
          <cell r="HU790" t="str">
            <v>90</v>
          </cell>
          <cell r="HV790" t="str">
            <v>90</v>
          </cell>
          <cell r="HW790" t="str">
            <v>90</v>
          </cell>
          <cell r="HX790" t="str">
            <v>90</v>
          </cell>
          <cell r="HY790" t="str">
            <v>90</v>
          </cell>
        </row>
        <row r="791">
          <cell r="D791" t="str">
            <v>9</v>
          </cell>
          <cell r="F791" t="str">
            <v>9R</v>
          </cell>
          <cell r="H791">
            <v>0</v>
          </cell>
          <cell r="I791">
            <v>0</v>
          </cell>
          <cell r="J791">
            <v>0</v>
          </cell>
          <cell r="K791">
            <v>0</v>
          </cell>
          <cell r="M791">
            <v>0</v>
          </cell>
          <cell r="O791">
            <v>0</v>
          </cell>
          <cell r="S791">
            <v>0</v>
          </cell>
          <cell r="T791">
            <v>0</v>
          </cell>
          <cell r="U791">
            <v>0</v>
          </cell>
          <cell r="V791">
            <v>0</v>
          </cell>
          <cell r="W791">
            <v>0</v>
          </cell>
          <cell r="X791">
            <v>0</v>
          </cell>
          <cell r="Y791">
            <v>0</v>
          </cell>
          <cell r="Z791">
            <v>0</v>
          </cell>
          <cell r="AA791">
            <v>0</v>
          </cell>
          <cell r="AB791">
            <v>0</v>
          </cell>
          <cell r="AC791">
            <v>0</v>
          </cell>
          <cell r="AE791">
            <v>0</v>
          </cell>
          <cell r="AG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Y791">
            <v>0</v>
          </cell>
          <cell r="AZ791">
            <v>0</v>
          </cell>
          <cell r="BC791">
            <v>0</v>
          </cell>
          <cell r="BD791">
            <v>0</v>
          </cell>
          <cell r="BE791">
            <v>0</v>
          </cell>
          <cell r="BF791">
            <v>0</v>
          </cell>
          <cell r="BG791">
            <v>0</v>
          </cell>
          <cell r="BH791">
            <v>0</v>
          </cell>
          <cell r="BI791">
            <v>0</v>
          </cell>
          <cell r="BJ791">
            <v>0</v>
          </cell>
          <cell r="BK791">
            <v>0</v>
          </cell>
          <cell r="BL791">
            <v>0</v>
          </cell>
          <cell r="BM791">
            <v>0</v>
          </cell>
          <cell r="BO791">
            <v>0</v>
          </cell>
          <cell r="BQ791">
            <v>0</v>
          </cell>
          <cell r="BU791">
            <v>0</v>
          </cell>
          <cell r="BV791">
            <v>0</v>
          </cell>
          <cell r="BW791">
            <v>0</v>
          </cell>
          <cell r="BX791">
            <v>0</v>
          </cell>
          <cell r="BY791">
            <v>0</v>
          </cell>
          <cell r="BZ791">
            <v>0</v>
          </cell>
          <cell r="CA791">
            <v>0</v>
          </cell>
          <cell r="CB791">
            <v>0</v>
          </cell>
          <cell r="CC791">
            <v>0</v>
          </cell>
          <cell r="CD791">
            <v>0</v>
          </cell>
          <cell r="CE791">
            <v>0</v>
          </cell>
          <cell r="CG791">
            <v>0</v>
          </cell>
          <cell r="CI791">
            <v>0</v>
          </cell>
          <cell r="CM791">
            <v>0</v>
          </cell>
          <cell r="CN791">
            <v>0</v>
          </cell>
          <cell r="CO791">
            <v>0</v>
          </cell>
          <cell r="CP791">
            <v>0</v>
          </cell>
          <cell r="CQ791">
            <v>0</v>
          </cell>
          <cell r="CR791">
            <v>0</v>
          </cell>
          <cell r="CS791">
            <v>0</v>
          </cell>
          <cell r="CT791">
            <v>0</v>
          </cell>
          <cell r="CU791">
            <v>0</v>
          </cell>
          <cell r="CV791">
            <v>0</v>
          </cell>
          <cell r="CW791">
            <v>0</v>
          </cell>
          <cell r="CY791">
            <v>0</v>
          </cell>
          <cell r="DA791">
            <v>0</v>
          </cell>
          <cell r="DB791">
            <v>0</v>
          </cell>
          <cell r="DE791">
            <v>0</v>
          </cell>
          <cell r="DF791">
            <v>0</v>
          </cell>
          <cell r="DG791">
            <v>0</v>
          </cell>
          <cell r="DH791">
            <v>0</v>
          </cell>
          <cell r="DI791">
            <v>0</v>
          </cell>
          <cell r="DJ791">
            <v>0</v>
          </cell>
          <cell r="DK791">
            <v>0</v>
          </cell>
          <cell r="DL791">
            <v>0</v>
          </cell>
          <cell r="DM791">
            <v>0</v>
          </cell>
          <cell r="DN791">
            <v>0</v>
          </cell>
          <cell r="DO791">
            <v>0</v>
          </cell>
          <cell r="DP791">
            <v>0</v>
          </cell>
          <cell r="DQ791">
            <v>0</v>
          </cell>
          <cell r="DS791">
            <v>0</v>
          </cell>
          <cell r="DT791">
            <v>0</v>
          </cell>
          <cell r="DU791">
            <v>0</v>
          </cell>
          <cell r="DW791">
            <v>0</v>
          </cell>
          <cell r="DX791">
            <v>0</v>
          </cell>
          <cell r="DY791">
            <v>0</v>
          </cell>
          <cell r="DZ791">
            <v>0</v>
          </cell>
          <cell r="EA791">
            <v>0</v>
          </cell>
          <cell r="EB791">
            <v>0</v>
          </cell>
          <cell r="EC791">
            <v>0</v>
          </cell>
          <cell r="ED791">
            <v>0</v>
          </cell>
          <cell r="EE791">
            <v>0</v>
          </cell>
          <cell r="EF791">
            <v>0</v>
          </cell>
          <cell r="EG791">
            <v>0</v>
          </cell>
          <cell r="EH791">
            <v>0</v>
          </cell>
          <cell r="EI791">
            <v>0</v>
          </cell>
          <cell r="EK791">
            <v>0</v>
          </cell>
          <cell r="EL791">
            <v>0</v>
          </cell>
          <cell r="EM791">
            <v>0</v>
          </cell>
          <cell r="EO791">
            <v>0</v>
          </cell>
          <cell r="EP791">
            <v>0</v>
          </cell>
          <cell r="EQ791">
            <v>0</v>
          </cell>
          <cell r="ER791">
            <v>0</v>
          </cell>
          <cell r="ES791">
            <v>0</v>
          </cell>
          <cell r="ET791">
            <v>0</v>
          </cell>
          <cell r="EU791">
            <v>0</v>
          </cell>
          <cell r="EV791">
            <v>0</v>
          </cell>
          <cell r="EW791">
            <v>0</v>
          </cell>
          <cell r="EX791">
            <v>0</v>
          </cell>
          <cell r="EY791">
            <v>0</v>
          </cell>
          <cell r="EZ791">
            <v>0</v>
          </cell>
          <cell r="FA791">
            <v>0</v>
          </cell>
          <cell r="FC791">
            <v>0</v>
          </cell>
          <cell r="FD791">
            <v>0</v>
          </cell>
          <cell r="FE791">
            <v>0</v>
          </cell>
          <cell r="FG791">
            <v>0</v>
          </cell>
          <cell r="FH791">
            <v>0</v>
          </cell>
          <cell r="FI791">
            <v>0</v>
          </cell>
          <cell r="FJ791">
            <v>0</v>
          </cell>
          <cell r="FK791">
            <v>0</v>
          </cell>
          <cell r="FL791">
            <v>0</v>
          </cell>
          <cell r="FM791">
            <v>0</v>
          </cell>
          <cell r="FN791">
            <v>0</v>
          </cell>
          <cell r="FO791">
            <v>0</v>
          </cell>
          <cell r="FP791">
            <v>0</v>
          </cell>
          <cell r="FQ791">
            <v>0</v>
          </cell>
          <cell r="FR791">
            <v>0</v>
          </cell>
          <cell r="FS791">
            <v>0</v>
          </cell>
          <cell r="FU791">
            <v>0</v>
          </cell>
          <cell r="FV791">
            <v>0</v>
          </cell>
          <cell r="FW791">
            <v>0</v>
          </cell>
          <cell r="FY791">
            <v>0</v>
          </cell>
          <cell r="FZ791">
            <v>0</v>
          </cell>
          <cell r="GA791">
            <v>0</v>
          </cell>
          <cell r="GB791">
            <v>0</v>
          </cell>
          <cell r="GC791">
            <v>0</v>
          </cell>
          <cell r="GD791">
            <v>0</v>
          </cell>
          <cell r="GE791">
            <v>0</v>
          </cell>
          <cell r="GF791">
            <v>0</v>
          </cell>
          <cell r="GG791">
            <v>0</v>
          </cell>
          <cell r="GH791">
            <v>0</v>
          </cell>
          <cell r="GI791">
            <v>0</v>
          </cell>
          <cell r="GJ791">
            <v>0</v>
          </cell>
          <cell r="GK791">
            <v>0</v>
          </cell>
          <cell r="GM791">
            <v>0</v>
          </cell>
          <cell r="GN791">
            <v>0</v>
          </cell>
          <cell r="GO791">
            <v>0</v>
          </cell>
          <cell r="GQ791">
            <v>0</v>
          </cell>
          <cell r="GR791">
            <v>0</v>
          </cell>
          <cell r="GS791">
            <v>0</v>
          </cell>
          <cell r="GT791">
            <v>0</v>
          </cell>
          <cell r="GU791">
            <v>0</v>
          </cell>
          <cell r="GV791">
            <v>0</v>
          </cell>
          <cell r="GW791">
            <v>0</v>
          </cell>
          <cell r="GX791">
            <v>0</v>
          </cell>
          <cell r="GY791">
            <v>0</v>
          </cell>
          <cell r="GZ791">
            <v>0</v>
          </cell>
          <cell r="HA791">
            <v>0</v>
          </cell>
          <cell r="HB791">
            <v>0</v>
          </cell>
          <cell r="HC791">
            <v>0</v>
          </cell>
          <cell r="HD791">
            <v>0</v>
          </cell>
          <cell r="HE791">
            <v>0</v>
          </cell>
          <cell r="HF791">
            <v>0</v>
          </cell>
          <cell r="HG791">
            <v>0</v>
          </cell>
          <cell r="HH791">
            <v>0</v>
          </cell>
          <cell r="HI791">
            <v>0</v>
          </cell>
          <cell r="HJ791" t="str">
            <v>SI</v>
          </cell>
          <cell r="HL791">
            <v>2.5500925246961664E-2</v>
          </cell>
          <cell r="HO791" t="str">
            <v>90</v>
          </cell>
          <cell r="HP791" t="str">
            <v>90</v>
          </cell>
          <cell r="HQ791" t="str">
            <v>90</v>
          </cell>
          <cell r="HR791" t="str">
            <v>90</v>
          </cell>
          <cell r="HS791" t="str">
            <v>90</v>
          </cell>
          <cell r="HT791" t="str">
            <v>90</v>
          </cell>
          <cell r="HU791" t="str">
            <v>90</v>
          </cell>
          <cell r="HV791" t="str">
            <v>90</v>
          </cell>
          <cell r="HW791" t="str">
            <v>90</v>
          </cell>
          <cell r="HX791" t="str">
            <v>90</v>
          </cell>
          <cell r="HY791" t="str">
            <v>90</v>
          </cell>
        </row>
        <row r="792">
          <cell r="D792" t="str">
            <v>9</v>
          </cell>
          <cell r="F792" t="str">
            <v>9R</v>
          </cell>
          <cell r="H792">
            <v>0</v>
          </cell>
          <cell r="I792">
            <v>0</v>
          </cell>
          <cell r="J792">
            <v>0</v>
          </cell>
          <cell r="K792">
            <v>0</v>
          </cell>
          <cell r="M792">
            <v>0</v>
          </cell>
          <cell r="O792">
            <v>0</v>
          </cell>
          <cell r="S792">
            <v>0</v>
          </cell>
          <cell r="T792">
            <v>0</v>
          </cell>
          <cell r="U792">
            <v>0</v>
          </cell>
          <cell r="V792">
            <v>0</v>
          </cell>
          <cell r="W792">
            <v>0</v>
          </cell>
          <cell r="X792">
            <v>0</v>
          </cell>
          <cell r="Y792">
            <v>0</v>
          </cell>
          <cell r="Z792">
            <v>0</v>
          </cell>
          <cell r="AA792">
            <v>0</v>
          </cell>
          <cell r="AB792">
            <v>0</v>
          </cell>
          <cell r="AC792">
            <v>0</v>
          </cell>
          <cell r="AE792">
            <v>0</v>
          </cell>
          <cell r="AG792">
            <v>0</v>
          </cell>
          <cell r="AK792">
            <v>0</v>
          </cell>
          <cell r="AL792">
            <v>0</v>
          </cell>
          <cell r="AM792">
            <v>0</v>
          </cell>
          <cell r="AN792">
            <v>0</v>
          </cell>
          <cell r="AO792">
            <v>0</v>
          </cell>
          <cell r="AP792">
            <v>0</v>
          </cell>
          <cell r="AQ792">
            <v>0</v>
          </cell>
          <cell r="AR792">
            <v>0</v>
          </cell>
          <cell r="AS792">
            <v>0</v>
          </cell>
          <cell r="AT792">
            <v>0</v>
          </cell>
          <cell r="AU792">
            <v>0</v>
          </cell>
          <cell r="AV792">
            <v>0</v>
          </cell>
          <cell r="AW792">
            <v>0</v>
          </cell>
          <cell r="AY792">
            <v>0</v>
          </cell>
          <cell r="AZ792">
            <v>0</v>
          </cell>
          <cell r="BC792">
            <v>0</v>
          </cell>
          <cell r="BD792">
            <v>0</v>
          </cell>
          <cell r="BE792">
            <v>0</v>
          </cell>
          <cell r="BF792">
            <v>0</v>
          </cell>
          <cell r="BG792">
            <v>0</v>
          </cell>
          <cell r="BH792">
            <v>0</v>
          </cell>
          <cell r="BI792">
            <v>0</v>
          </cell>
          <cell r="BJ792">
            <v>0</v>
          </cell>
          <cell r="BK792">
            <v>0</v>
          </cell>
          <cell r="BL792">
            <v>0</v>
          </cell>
          <cell r="BM792">
            <v>0</v>
          </cell>
          <cell r="BO792">
            <v>0</v>
          </cell>
          <cell r="BQ792">
            <v>0</v>
          </cell>
          <cell r="BU792">
            <v>0</v>
          </cell>
          <cell r="BV792">
            <v>0</v>
          </cell>
          <cell r="BW792">
            <v>0</v>
          </cell>
          <cell r="BX792">
            <v>0</v>
          </cell>
          <cell r="BY792">
            <v>0</v>
          </cell>
          <cell r="BZ792">
            <v>0</v>
          </cell>
          <cell r="CA792">
            <v>0</v>
          </cell>
          <cell r="CB792">
            <v>0</v>
          </cell>
          <cell r="CC792">
            <v>0</v>
          </cell>
          <cell r="CD792">
            <v>0</v>
          </cell>
          <cell r="CE792">
            <v>0</v>
          </cell>
          <cell r="CG792">
            <v>0</v>
          </cell>
          <cell r="CI792">
            <v>0</v>
          </cell>
          <cell r="CM792">
            <v>0</v>
          </cell>
          <cell r="CN792">
            <v>0</v>
          </cell>
          <cell r="CO792">
            <v>0</v>
          </cell>
          <cell r="CP792">
            <v>0</v>
          </cell>
          <cell r="CQ792">
            <v>0</v>
          </cell>
          <cell r="CR792">
            <v>0</v>
          </cell>
          <cell r="CS792">
            <v>0</v>
          </cell>
          <cell r="CT792">
            <v>0</v>
          </cell>
          <cell r="CU792">
            <v>0</v>
          </cell>
          <cell r="CV792">
            <v>0</v>
          </cell>
          <cell r="CW792">
            <v>0</v>
          </cell>
          <cell r="CY792">
            <v>0</v>
          </cell>
          <cell r="DA792">
            <v>0</v>
          </cell>
          <cell r="DB792">
            <v>0</v>
          </cell>
          <cell r="DE792">
            <v>0</v>
          </cell>
          <cell r="DF792">
            <v>0</v>
          </cell>
          <cell r="DG792">
            <v>0</v>
          </cell>
          <cell r="DH792">
            <v>0</v>
          </cell>
          <cell r="DI792">
            <v>0</v>
          </cell>
          <cell r="DJ792">
            <v>0</v>
          </cell>
          <cell r="DK792">
            <v>0</v>
          </cell>
          <cell r="DL792">
            <v>0</v>
          </cell>
          <cell r="DM792">
            <v>0</v>
          </cell>
          <cell r="DN792">
            <v>0</v>
          </cell>
          <cell r="DO792">
            <v>0</v>
          </cell>
          <cell r="DP792">
            <v>0</v>
          </cell>
          <cell r="DQ792">
            <v>0</v>
          </cell>
          <cell r="DS792">
            <v>0</v>
          </cell>
          <cell r="DT792">
            <v>0</v>
          </cell>
          <cell r="DU792">
            <v>0</v>
          </cell>
          <cell r="DW792">
            <v>0</v>
          </cell>
          <cell r="DX792">
            <v>0</v>
          </cell>
          <cell r="DY792">
            <v>0</v>
          </cell>
          <cell r="DZ792">
            <v>0</v>
          </cell>
          <cell r="EA792">
            <v>0</v>
          </cell>
          <cell r="EB792">
            <v>0</v>
          </cell>
          <cell r="EC792">
            <v>0</v>
          </cell>
          <cell r="ED792">
            <v>0</v>
          </cell>
          <cell r="EE792">
            <v>0</v>
          </cell>
          <cell r="EF792">
            <v>0</v>
          </cell>
          <cell r="EG792">
            <v>0</v>
          </cell>
          <cell r="EH792">
            <v>0</v>
          </cell>
          <cell r="EI792">
            <v>0</v>
          </cell>
          <cell r="EK792">
            <v>0</v>
          </cell>
          <cell r="EL792">
            <v>0</v>
          </cell>
          <cell r="EM792">
            <v>0</v>
          </cell>
          <cell r="EO792">
            <v>0</v>
          </cell>
          <cell r="EP792">
            <v>0</v>
          </cell>
          <cell r="EQ792">
            <v>0</v>
          </cell>
          <cell r="ER792">
            <v>0</v>
          </cell>
          <cell r="ES792">
            <v>0</v>
          </cell>
          <cell r="ET792">
            <v>0</v>
          </cell>
          <cell r="EU792">
            <v>0</v>
          </cell>
          <cell r="EV792">
            <v>0</v>
          </cell>
          <cell r="EW792">
            <v>0</v>
          </cell>
          <cell r="EX792">
            <v>0</v>
          </cell>
          <cell r="EY792">
            <v>0</v>
          </cell>
          <cell r="EZ792">
            <v>0</v>
          </cell>
          <cell r="FA792">
            <v>0</v>
          </cell>
          <cell r="FC792">
            <v>0</v>
          </cell>
          <cell r="FD792">
            <v>0</v>
          </cell>
          <cell r="FE792">
            <v>0</v>
          </cell>
          <cell r="FG792">
            <v>0</v>
          </cell>
          <cell r="FH792">
            <v>0</v>
          </cell>
          <cell r="FI792">
            <v>0</v>
          </cell>
          <cell r="FJ792">
            <v>0</v>
          </cell>
          <cell r="FK792">
            <v>0</v>
          </cell>
          <cell r="FL792">
            <v>0</v>
          </cell>
          <cell r="FM792">
            <v>0</v>
          </cell>
          <cell r="FN792">
            <v>0</v>
          </cell>
          <cell r="FO792">
            <v>0</v>
          </cell>
          <cell r="FP792">
            <v>0</v>
          </cell>
          <cell r="FQ792">
            <v>0</v>
          </cell>
          <cell r="FR792">
            <v>0</v>
          </cell>
          <cell r="FS792">
            <v>0</v>
          </cell>
          <cell r="FU792">
            <v>0</v>
          </cell>
          <cell r="FV792">
            <v>0</v>
          </cell>
          <cell r="FW792">
            <v>0</v>
          </cell>
          <cell r="FY792">
            <v>0</v>
          </cell>
          <cell r="FZ792">
            <v>0</v>
          </cell>
          <cell r="GA792">
            <v>0</v>
          </cell>
          <cell r="GB792">
            <v>0</v>
          </cell>
          <cell r="GC792">
            <v>0</v>
          </cell>
          <cell r="GD792">
            <v>0</v>
          </cell>
          <cell r="GE792">
            <v>0</v>
          </cell>
          <cell r="GF792">
            <v>0</v>
          </cell>
          <cell r="GG792">
            <v>0</v>
          </cell>
          <cell r="GH792">
            <v>0</v>
          </cell>
          <cell r="GI792">
            <v>0</v>
          </cell>
          <cell r="GJ792">
            <v>0</v>
          </cell>
          <cell r="GK792">
            <v>0</v>
          </cell>
          <cell r="GM792">
            <v>0</v>
          </cell>
          <cell r="GN792">
            <v>0</v>
          </cell>
          <cell r="GO792">
            <v>0</v>
          </cell>
          <cell r="GQ792">
            <v>0</v>
          </cell>
          <cell r="GR792">
            <v>0</v>
          </cell>
          <cell r="GS792">
            <v>0</v>
          </cell>
          <cell r="GT792">
            <v>0</v>
          </cell>
          <cell r="GU792">
            <v>0</v>
          </cell>
          <cell r="GV792">
            <v>0</v>
          </cell>
          <cell r="GW792">
            <v>0</v>
          </cell>
          <cell r="GX792">
            <v>0</v>
          </cell>
          <cell r="GY792">
            <v>0</v>
          </cell>
          <cell r="GZ792">
            <v>0</v>
          </cell>
          <cell r="HA792">
            <v>0</v>
          </cell>
          <cell r="HB792">
            <v>0</v>
          </cell>
          <cell r="HC792">
            <v>0</v>
          </cell>
          <cell r="HD792">
            <v>0</v>
          </cell>
          <cell r="HE792">
            <v>0</v>
          </cell>
          <cell r="HF792">
            <v>0</v>
          </cell>
          <cell r="HG792">
            <v>0</v>
          </cell>
          <cell r="HH792">
            <v>0</v>
          </cell>
          <cell r="HI792">
            <v>0</v>
          </cell>
          <cell r="HJ792" t="str">
            <v>SI</v>
          </cell>
          <cell r="HL792">
            <v>2.5500925246961664E-2</v>
          </cell>
          <cell r="HO792" t="str">
            <v>90</v>
          </cell>
          <cell r="HP792" t="str">
            <v>90</v>
          </cell>
          <cell r="HQ792" t="str">
            <v>90</v>
          </cell>
          <cell r="HR792" t="str">
            <v>90</v>
          </cell>
          <cell r="HS792" t="str">
            <v>90</v>
          </cell>
          <cell r="HT792" t="str">
            <v>90</v>
          </cell>
          <cell r="HU792" t="str">
            <v>90</v>
          </cell>
          <cell r="HV792" t="str">
            <v>90</v>
          </cell>
          <cell r="HW792" t="str">
            <v>90</v>
          </cell>
          <cell r="HX792" t="str">
            <v>90</v>
          </cell>
          <cell r="HY792" t="str">
            <v>90</v>
          </cell>
        </row>
        <row r="793">
          <cell r="D793" t="str">
            <v>9</v>
          </cell>
          <cell r="F793" t="str">
            <v>9R</v>
          </cell>
          <cell r="H793">
            <v>0</v>
          </cell>
          <cell r="I793">
            <v>0</v>
          </cell>
          <cell r="J793">
            <v>0</v>
          </cell>
          <cell r="K793">
            <v>0</v>
          </cell>
          <cell r="M793">
            <v>0</v>
          </cell>
          <cell r="O793">
            <v>0</v>
          </cell>
          <cell r="S793">
            <v>0</v>
          </cell>
          <cell r="T793">
            <v>0</v>
          </cell>
          <cell r="U793">
            <v>0</v>
          </cell>
          <cell r="V793">
            <v>0</v>
          </cell>
          <cell r="W793">
            <v>0</v>
          </cell>
          <cell r="X793">
            <v>0</v>
          </cell>
          <cell r="Y793">
            <v>0</v>
          </cell>
          <cell r="Z793">
            <v>0</v>
          </cell>
          <cell r="AA793">
            <v>0</v>
          </cell>
          <cell r="AB793">
            <v>0</v>
          </cell>
          <cell r="AC793">
            <v>0</v>
          </cell>
          <cell r="AE793">
            <v>0</v>
          </cell>
          <cell r="AG793">
            <v>0</v>
          </cell>
          <cell r="AK793">
            <v>0</v>
          </cell>
          <cell r="AL793">
            <v>0</v>
          </cell>
          <cell r="AM793">
            <v>0</v>
          </cell>
          <cell r="AN793">
            <v>0</v>
          </cell>
          <cell r="AO793">
            <v>0</v>
          </cell>
          <cell r="AP793">
            <v>0</v>
          </cell>
          <cell r="AQ793">
            <v>0</v>
          </cell>
          <cell r="AR793">
            <v>0</v>
          </cell>
          <cell r="AS793">
            <v>0</v>
          </cell>
          <cell r="AT793">
            <v>0</v>
          </cell>
          <cell r="AU793">
            <v>0</v>
          </cell>
          <cell r="AV793">
            <v>0</v>
          </cell>
          <cell r="AW793">
            <v>0</v>
          </cell>
          <cell r="AY793">
            <v>0</v>
          </cell>
          <cell r="AZ793">
            <v>0</v>
          </cell>
          <cell r="BC793">
            <v>0</v>
          </cell>
          <cell r="BD793">
            <v>0</v>
          </cell>
          <cell r="BE793">
            <v>0</v>
          </cell>
          <cell r="BF793">
            <v>0</v>
          </cell>
          <cell r="BG793">
            <v>0</v>
          </cell>
          <cell r="BH793">
            <v>0</v>
          </cell>
          <cell r="BI793">
            <v>0</v>
          </cell>
          <cell r="BJ793">
            <v>0</v>
          </cell>
          <cell r="BK793">
            <v>0</v>
          </cell>
          <cell r="BL793">
            <v>0</v>
          </cell>
          <cell r="BM793">
            <v>0</v>
          </cell>
          <cell r="BO793">
            <v>0</v>
          </cell>
          <cell r="BQ793">
            <v>0</v>
          </cell>
          <cell r="BU793">
            <v>0</v>
          </cell>
          <cell r="BV793">
            <v>0</v>
          </cell>
          <cell r="BW793">
            <v>0</v>
          </cell>
          <cell r="BX793">
            <v>0</v>
          </cell>
          <cell r="BY793">
            <v>0</v>
          </cell>
          <cell r="BZ793">
            <v>0</v>
          </cell>
          <cell r="CA793">
            <v>0</v>
          </cell>
          <cell r="CB793">
            <v>0</v>
          </cell>
          <cell r="CC793">
            <v>0</v>
          </cell>
          <cell r="CD793">
            <v>0</v>
          </cell>
          <cell r="CE793">
            <v>0</v>
          </cell>
          <cell r="CG793">
            <v>0</v>
          </cell>
          <cell r="CI793">
            <v>0</v>
          </cell>
          <cell r="CM793">
            <v>0</v>
          </cell>
          <cell r="CN793">
            <v>0</v>
          </cell>
          <cell r="CO793">
            <v>0</v>
          </cell>
          <cell r="CP793">
            <v>0</v>
          </cell>
          <cell r="CQ793">
            <v>0</v>
          </cell>
          <cell r="CR793">
            <v>0</v>
          </cell>
          <cell r="CS793">
            <v>0</v>
          </cell>
          <cell r="CT793">
            <v>0</v>
          </cell>
          <cell r="CU793">
            <v>0</v>
          </cell>
          <cell r="CV793">
            <v>0</v>
          </cell>
          <cell r="CW793">
            <v>0</v>
          </cell>
          <cell r="CY793">
            <v>0</v>
          </cell>
          <cell r="DA793">
            <v>0</v>
          </cell>
          <cell r="DB793">
            <v>0</v>
          </cell>
          <cell r="DE793">
            <v>0</v>
          </cell>
          <cell r="DF793">
            <v>0</v>
          </cell>
          <cell r="DG793">
            <v>0</v>
          </cell>
          <cell r="DH793">
            <v>0</v>
          </cell>
          <cell r="DI793">
            <v>0</v>
          </cell>
          <cell r="DJ793">
            <v>0</v>
          </cell>
          <cell r="DK793">
            <v>0</v>
          </cell>
          <cell r="DL793">
            <v>0</v>
          </cell>
          <cell r="DM793">
            <v>0</v>
          </cell>
          <cell r="DN793">
            <v>0</v>
          </cell>
          <cell r="DO793">
            <v>0</v>
          </cell>
          <cell r="DP793">
            <v>0</v>
          </cell>
          <cell r="DQ793">
            <v>0</v>
          </cell>
          <cell r="DS793">
            <v>0</v>
          </cell>
          <cell r="DT793">
            <v>0</v>
          </cell>
          <cell r="DU793">
            <v>0</v>
          </cell>
          <cell r="DW793">
            <v>0</v>
          </cell>
          <cell r="DX793">
            <v>0</v>
          </cell>
          <cell r="DY793">
            <v>0</v>
          </cell>
          <cell r="DZ793">
            <v>0</v>
          </cell>
          <cell r="EA793">
            <v>0</v>
          </cell>
          <cell r="EB793">
            <v>0</v>
          </cell>
          <cell r="EC793">
            <v>0</v>
          </cell>
          <cell r="ED793">
            <v>0</v>
          </cell>
          <cell r="EE793">
            <v>0</v>
          </cell>
          <cell r="EF793">
            <v>0</v>
          </cell>
          <cell r="EG793">
            <v>0</v>
          </cell>
          <cell r="EH793">
            <v>0</v>
          </cell>
          <cell r="EI793">
            <v>0</v>
          </cell>
          <cell r="EK793">
            <v>0</v>
          </cell>
          <cell r="EL793">
            <v>0</v>
          </cell>
          <cell r="EM793">
            <v>0</v>
          </cell>
          <cell r="EO793">
            <v>0</v>
          </cell>
          <cell r="EP793">
            <v>0</v>
          </cell>
          <cell r="EQ793">
            <v>0</v>
          </cell>
          <cell r="ER793">
            <v>0</v>
          </cell>
          <cell r="ES793">
            <v>0</v>
          </cell>
          <cell r="ET793">
            <v>0</v>
          </cell>
          <cell r="EU793">
            <v>0</v>
          </cell>
          <cell r="EV793">
            <v>0</v>
          </cell>
          <cell r="EW793">
            <v>0</v>
          </cell>
          <cell r="EX793">
            <v>0</v>
          </cell>
          <cell r="EY793">
            <v>0</v>
          </cell>
          <cell r="EZ793">
            <v>0</v>
          </cell>
          <cell r="FA793">
            <v>0</v>
          </cell>
          <cell r="FC793">
            <v>0</v>
          </cell>
          <cell r="FD793">
            <v>0</v>
          </cell>
          <cell r="FE793">
            <v>0</v>
          </cell>
          <cell r="FG793">
            <v>0</v>
          </cell>
          <cell r="FH793">
            <v>0</v>
          </cell>
          <cell r="FI793">
            <v>0</v>
          </cell>
          <cell r="FJ793">
            <v>0</v>
          </cell>
          <cell r="FK793">
            <v>0</v>
          </cell>
          <cell r="FL793">
            <v>0</v>
          </cell>
          <cell r="FM793">
            <v>0</v>
          </cell>
          <cell r="FN793">
            <v>0</v>
          </cell>
          <cell r="FO793">
            <v>0</v>
          </cell>
          <cell r="FP793">
            <v>0</v>
          </cell>
          <cell r="FQ793">
            <v>0</v>
          </cell>
          <cell r="FR793">
            <v>0</v>
          </cell>
          <cell r="FS793">
            <v>0</v>
          </cell>
          <cell r="FU793">
            <v>0</v>
          </cell>
          <cell r="FV793">
            <v>0</v>
          </cell>
          <cell r="FW793">
            <v>0</v>
          </cell>
          <cell r="FY793">
            <v>0</v>
          </cell>
          <cell r="FZ793">
            <v>0</v>
          </cell>
          <cell r="GA793">
            <v>0</v>
          </cell>
          <cell r="GB793">
            <v>0</v>
          </cell>
          <cell r="GC793">
            <v>0</v>
          </cell>
          <cell r="GD793">
            <v>0</v>
          </cell>
          <cell r="GE793">
            <v>0</v>
          </cell>
          <cell r="GF793">
            <v>0</v>
          </cell>
          <cell r="GG793">
            <v>0</v>
          </cell>
          <cell r="GH793">
            <v>0</v>
          </cell>
          <cell r="GI793">
            <v>0</v>
          </cell>
          <cell r="GJ793">
            <v>0</v>
          </cell>
          <cell r="GK793">
            <v>0</v>
          </cell>
          <cell r="GM793">
            <v>0</v>
          </cell>
          <cell r="GN793">
            <v>0</v>
          </cell>
          <cell r="GO793">
            <v>0</v>
          </cell>
          <cell r="GQ793">
            <v>0</v>
          </cell>
          <cell r="GR793">
            <v>0</v>
          </cell>
          <cell r="GS793">
            <v>0</v>
          </cell>
          <cell r="GT793">
            <v>0</v>
          </cell>
          <cell r="GU793">
            <v>0</v>
          </cell>
          <cell r="GV793">
            <v>0</v>
          </cell>
          <cell r="GW793">
            <v>0</v>
          </cell>
          <cell r="GX793">
            <v>0</v>
          </cell>
          <cell r="GY793">
            <v>0</v>
          </cell>
          <cell r="GZ793">
            <v>0</v>
          </cell>
          <cell r="HA793">
            <v>0</v>
          </cell>
          <cell r="HB793">
            <v>0</v>
          </cell>
          <cell r="HC793">
            <v>0</v>
          </cell>
          <cell r="HD793">
            <v>0</v>
          </cell>
          <cell r="HE793">
            <v>0</v>
          </cell>
          <cell r="HF793">
            <v>0</v>
          </cell>
          <cell r="HG793">
            <v>0</v>
          </cell>
          <cell r="HH793">
            <v>0</v>
          </cell>
          <cell r="HI793">
            <v>0</v>
          </cell>
          <cell r="HJ793" t="str">
            <v>SI</v>
          </cell>
          <cell r="HL793">
            <v>2.5500925246961664E-2</v>
          </cell>
          <cell r="HO793" t="str">
            <v>90</v>
          </cell>
          <cell r="HP793" t="str">
            <v>90</v>
          </cell>
          <cell r="HQ793" t="str">
            <v>90</v>
          </cell>
          <cell r="HR793" t="str">
            <v>90</v>
          </cell>
          <cell r="HS793" t="str">
            <v>90</v>
          </cell>
          <cell r="HT793" t="str">
            <v>90</v>
          </cell>
          <cell r="HU793" t="str">
            <v>90</v>
          </cell>
          <cell r="HV793" t="str">
            <v>90</v>
          </cell>
          <cell r="HW793" t="str">
            <v>90</v>
          </cell>
          <cell r="HX793" t="str">
            <v>90</v>
          </cell>
          <cell r="HY793" t="str">
            <v>90</v>
          </cell>
        </row>
        <row r="794">
          <cell r="D794" t="str">
            <v>9</v>
          </cell>
          <cell r="F794" t="str">
            <v>9R</v>
          </cell>
          <cell r="H794">
            <v>0</v>
          </cell>
          <cell r="I794">
            <v>0</v>
          </cell>
          <cell r="J794">
            <v>0</v>
          </cell>
          <cell r="K794">
            <v>0</v>
          </cell>
          <cell r="M794">
            <v>0</v>
          </cell>
          <cell r="O794">
            <v>0</v>
          </cell>
          <cell r="S794">
            <v>0</v>
          </cell>
          <cell r="T794">
            <v>0</v>
          </cell>
          <cell r="U794">
            <v>0</v>
          </cell>
          <cell r="V794">
            <v>0</v>
          </cell>
          <cell r="W794">
            <v>0</v>
          </cell>
          <cell r="X794">
            <v>0</v>
          </cell>
          <cell r="Y794">
            <v>0</v>
          </cell>
          <cell r="Z794">
            <v>0</v>
          </cell>
          <cell r="AA794">
            <v>0</v>
          </cell>
          <cell r="AB794">
            <v>0</v>
          </cell>
          <cell r="AC794">
            <v>0</v>
          </cell>
          <cell r="AE794">
            <v>0</v>
          </cell>
          <cell r="AG794">
            <v>0</v>
          </cell>
          <cell r="AK794">
            <v>0</v>
          </cell>
          <cell r="AL794">
            <v>0</v>
          </cell>
          <cell r="AM794">
            <v>0</v>
          </cell>
          <cell r="AN794">
            <v>0</v>
          </cell>
          <cell r="AO794">
            <v>0</v>
          </cell>
          <cell r="AP794">
            <v>0</v>
          </cell>
          <cell r="AQ794">
            <v>0</v>
          </cell>
          <cell r="AR794">
            <v>0</v>
          </cell>
          <cell r="AS794">
            <v>0</v>
          </cell>
          <cell r="AT794">
            <v>0</v>
          </cell>
          <cell r="AU794">
            <v>0</v>
          </cell>
          <cell r="AV794">
            <v>0</v>
          </cell>
          <cell r="AW794">
            <v>0</v>
          </cell>
          <cell r="AY794">
            <v>0</v>
          </cell>
          <cell r="AZ794">
            <v>0</v>
          </cell>
          <cell r="BC794">
            <v>0</v>
          </cell>
          <cell r="BD794">
            <v>0</v>
          </cell>
          <cell r="BE794">
            <v>0</v>
          </cell>
          <cell r="BF794">
            <v>0</v>
          </cell>
          <cell r="BG794">
            <v>0</v>
          </cell>
          <cell r="BH794">
            <v>0</v>
          </cell>
          <cell r="BI794">
            <v>0</v>
          </cell>
          <cell r="BJ794">
            <v>0</v>
          </cell>
          <cell r="BK794">
            <v>0</v>
          </cell>
          <cell r="BL794">
            <v>0</v>
          </cell>
          <cell r="BM794">
            <v>0</v>
          </cell>
          <cell r="BO794">
            <v>0</v>
          </cell>
          <cell r="BQ794">
            <v>0</v>
          </cell>
          <cell r="BU794">
            <v>0</v>
          </cell>
          <cell r="BV794">
            <v>0</v>
          </cell>
          <cell r="BW794">
            <v>0</v>
          </cell>
          <cell r="BX794">
            <v>0</v>
          </cell>
          <cell r="BY794">
            <v>0</v>
          </cell>
          <cell r="BZ794">
            <v>0</v>
          </cell>
          <cell r="CA794">
            <v>0</v>
          </cell>
          <cell r="CB794">
            <v>0</v>
          </cell>
          <cell r="CC794">
            <v>0</v>
          </cell>
          <cell r="CD794">
            <v>0</v>
          </cell>
          <cell r="CE794">
            <v>0</v>
          </cell>
          <cell r="CG794">
            <v>0</v>
          </cell>
          <cell r="CI794">
            <v>0</v>
          </cell>
          <cell r="CM794">
            <v>0</v>
          </cell>
          <cell r="CN794">
            <v>0</v>
          </cell>
          <cell r="CO794">
            <v>0</v>
          </cell>
          <cell r="CP794">
            <v>0</v>
          </cell>
          <cell r="CQ794">
            <v>0</v>
          </cell>
          <cell r="CR794">
            <v>0</v>
          </cell>
          <cell r="CS794">
            <v>0</v>
          </cell>
          <cell r="CT794">
            <v>0</v>
          </cell>
          <cell r="CU794">
            <v>0</v>
          </cell>
          <cell r="CV794">
            <v>0</v>
          </cell>
          <cell r="CW794">
            <v>0</v>
          </cell>
          <cell r="CY794">
            <v>0</v>
          </cell>
          <cell r="DA794">
            <v>0</v>
          </cell>
          <cell r="DB794">
            <v>0</v>
          </cell>
          <cell r="DE794">
            <v>0</v>
          </cell>
          <cell r="DF794">
            <v>0</v>
          </cell>
          <cell r="DG794">
            <v>0</v>
          </cell>
          <cell r="DH794">
            <v>0</v>
          </cell>
          <cell r="DI794">
            <v>0</v>
          </cell>
          <cell r="DJ794">
            <v>0</v>
          </cell>
          <cell r="DK794">
            <v>0</v>
          </cell>
          <cell r="DL794">
            <v>0</v>
          </cell>
          <cell r="DM794">
            <v>0</v>
          </cell>
          <cell r="DN794">
            <v>0</v>
          </cell>
          <cell r="DO794">
            <v>0</v>
          </cell>
          <cell r="DP794">
            <v>0</v>
          </cell>
          <cell r="DQ794">
            <v>0</v>
          </cell>
          <cell r="DS794">
            <v>0</v>
          </cell>
          <cell r="DT794">
            <v>0</v>
          </cell>
          <cell r="DU794">
            <v>0</v>
          </cell>
          <cell r="DW794">
            <v>0</v>
          </cell>
          <cell r="DX794">
            <v>0</v>
          </cell>
          <cell r="DY794">
            <v>0</v>
          </cell>
          <cell r="DZ794">
            <v>0</v>
          </cell>
          <cell r="EA794">
            <v>0</v>
          </cell>
          <cell r="EB794">
            <v>0</v>
          </cell>
          <cell r="EC794">
            <v>0</v>
          </cell>
          <cell r="ED794">
            <v>0</v>
          </cell>
          <cell r="EE794">
            <v>0</v>
          </cell>
          <cell r="EF794">
            <v>0</v>
          </cell>
          <cell r="EG794">
            <v>0</v>
          </cell>
          <cell r="EH794">
            <v>0</v>
          </cell>
          <cell r="EI794">
            <v>0</v>
          </cell>
          <cell r="EK794">
            <v>0</v>
          </cell>
          <cell r="EL794">
            <v>0</v>
          </cell>
          <cell r="EM794">
            <v>0</v>
          </cell>
          <cell r="EO794">
            <v>0</v>
          </cell>
          <cell r="EP794">
            <v>0</v>
          </cell>
          <cell r="EQ794">
            <v>0</v>
          </cell>
          <cell r="ER794">
            <v>0</v>
          </cell>
          <cell r="ES794">
            <v>0</v>
          </cell>
          <cell r="ET794">
            <v>0</v>
          </cell>
          <cell r="EU794">
            <v>0</v>
          </cell>
          <cell r="EV794">
            <v>0</v>
          </cell>
          <cell r="EW794">
            <v>0</v>
          </cell>
          <cell r="EX794">
            <v>0</v>
          </cell>
          <cell r="EY794">
            <v>0</v>
          </cell>
          <cell r="EZ794">
            <v>0</v>
          </cell>
          <cell r="FA794">
            <v>0</v>
          </cell>
          <cell r="FC794">
            <v>0</v>
          </cell>
          <cell r="FD794">
            <v>0</v>
          </cell>
          <cell r="FE794">
            <v>0</v>
          </cell>
          <cell r="FG794">
            <v>0</v>
          </cell>
          <cell r="FH794">
            <v>0</v>
          </cell>
          <cell r="FI794">
            <v>0</v>
          </cell>
          <cell r="FJ794">
            <v>0</v>
          </cell>
          <cell r="FK794">
            <v>0</v>
          </cell>
          <cell r="FL794">
            <v>0</v>
          </cell>
          <cell r="FM794">
            <v>0</v>
          </cell>
          <cell r="FN794">
            <v>0</v>
          </cell>
          <cell r="FO794">
            <v>0</v>
          </cell>
          <cell r="FP794">
            <v>0</v>
          </cell>
          <cell r="FQ794">
            <v>0</v>
          </cell>
          <cell r="FR794">
            <v>0</v>
          </cell>
          <cell r="FS794">
            <v>0</v>
          </cell>
          <cell r="FU794">
            <v>0</v>
          </cell>
          <cell r="FV794">
            <v>0</v>
          </cell>
          <cell r="FW794">
            <v>0</v>
          </cell>
          <cell r="FY794">
            <v>0</v>
          </cell>
          <cell r="FZ794">
            <v>0</v>
          </cell>
          <cell r="GA794">
            <v>0</v>
          </cell>
          <cell r="GB794">
            <v>0</v>
          </cell>
          <cell r="GC794">
            <v>0</v>
          </cell>
          <cell r="GD794">
            <v>0</v>
          </cell>
          <cell r="GE794">
            <v>0</v>
          </cell>
          <cell r="GF794">
            <v>0</v>
          </cell>
          <cell r="GG794">
            <v>0</v>
          </cell>
          <cell r="GH794">
            <v>0</v>
          </cell>
          <cell r="GI794">
            <v>0</v>
          </cell>
          <cell r="GJ794">
            <v>0</v>
          </cell>
          <cell r="GK794">
            <v>0</v>
          </cell>
          <cell r="GM794">
            <v>0</v>
          </cell>
          <cell r="GN794">
            <v>0</v>
          </cell>
          <cell r="GO794">
            <v>0</v>
          </cell>
          <cell r="GQ794">
            <v>0</v>
          </cell>
          <cell r="GR794">
            <v>0</v>
          </cell>
          <cell r="GS794">
            <v>0</v>
          </cell>
          <cell r="GT794">
            <v>0</v>
          </cell>
          <cell r="GU794">
            <v>0</v>
          </cell>
          <cell r="GV794">
            <v>0</v>
          </cell>
          <cell r="GW794">
            <v>0</v>
          </cell>
          <cell r="GX794">
            <v>0</v>
          </cell>
          <cell r="GY794">
            <v>0</v>
          </cell>
          <cell r="GZ794">
            <v>0</v>
          </cell>
          <cell r="HA794">
            <v>0</v>
          </cell>
          <cell r="HB794">
            <v>0</v>
          </cell>
          <cell r="HC794">
            <v>0</v>
          </cell>
          <cell r="HD794">
            <v>0</v>
          </cell>
          <cell r="HE794">
            <v>0</v>
          </cell>
          <cell r="HF794">
            <v>0</v>
          </cell>
          <cell r="HG794">
            <v>0</v>
          </cell>
          <cell r="HH794">
            <v>0</v>
          </cell>
          <cell r="HI794">
            <v>0</v>
          </cell>
          <cell r="HJ794" t="str">
            <v>SI</v>
          </cell>
          <cell r="HL794">
            <v>2.5500925246961664E-2</v>
          </cell>
          <cell r="HO794" t="str">
            <v>90</v>
          </cell>
          <cell r="HP794" t="str">
            <v>90</v>
          </cell>
          <cell r="HQ794" t="str">
            <v>90</v>
          </cell>
          <cell r="HR794" t="str">
            <v>90</v>
          </cell>
          <cell r="HS794" t="str">
            <v>90</v>
          </cell>
          <cell r="HT794" t="str">
            <v>90</v>
          </cell>
          <cell r="HU794" t="str">
            <v>90</v>
          </cell>
          <cell r="HV794" t="str">
            <v>90</v>
          </cell>
          <cell r="HW794" t="str">
            <v>90</v>
          </cell>
          <cell r="HX794" t="str">
            <v>90</v>
          </cell>
          <cell r="HY794" t="str">
            <v>90</v>
          </cell>
        </row>
        <row r="795">
          <cell r="D795" t="str">
            <v>9</v>
          </cell>
          <cell r="F795" t="str">
            <v>9R</v>
          </cell>
          <cell r="H795">
            <v>0</v>
          </cell>
          <cell r="I795">
            <v>0</v>
          </cell>
          <cell r="J795">
            <v>0</v>
          </cell>
          <cell r="K795">
            <v>0</v>
          </cell>
          <cell r="M795">
            <v>0</v>
          </cell>
          <cell r="O795">
            <v>0</v>
          </cell>
          <cell r="S795">
            <v>0</v>
          </cell>
          <cell r="T795">
            <v>0</v>
          </cell>
          <cell r="U795">
            <v>0</v>
          </cell>
          <cell r="V795">
            <v>0</v>
          </cell>
          <cell r="W795">
            <v>0</v>
          </cell>
          <cell r="X795">
            <v>0</v>
          </cell>
          <cell r="Y795">
            <v>0</v>
          </cell>
          <cell r="Z795">
            <v>0</v>
          </cell>
          <cell r="AA795">
            <v>0</v>
          </cell>
          <cell r="AB795">
            <v>0</v>
          </cell>
          <cell r="AC795">
            <v>0</v>
          </cell>
          <cell r="AE795">
            <v>0</v>
          </cell>
          <cell r="AG795">
            <v>0</v>
          </cell>
          <cell r="AK795">
            <v>0</v>
          </cell>
          <cell r="AL795">
            <v>0</v>
          </cell>
          <cell r="AM795">
            <v>0</v>
          </cell>
          <cell r="AN795">
            <v>0</v>
          </cell>
          <cell r="AO795">
            <v>0</v>
          </cell>
          <cell r="AP795">
            <v>0</v>
          </cell>
          <cell r="AQ795">
            <v>0</v>
          </cell>
          <cell r="AR795">
            <v>0</v>
          </cell>
          <cell r="AS795">
            <v>0</v>
          </cell>
          <cell r="AT795">
            <v>0</v>
          </cell>
          <cell r="AU795">
            <v>0</v>
          </cell>
          <cell r="AV795">
            <v>0</v>
          </cell>
          <cell r="AW795">
            <v>0</v>
          </cell>
          <cell r="AY795">
            <v>0</v>
          </cell>
          <cell r="AZ795">
            <v>0</v>
          </cell>
          <cell r="BC795">
            <v>0</v>
          </cell>
          <cell r="BD795">
            <v>0</v>
          </cell>
          <cell r="BE795">
            <v>0</v>
          </cell>
          <cell r="BF795">
            <v>0</v>
          </cell>
          <cell r="BG795">
            <v>0</v>
          </cell>
          <cell r="BH795">
            <v>0</v>
          </cell>
          <cell r="BI795">
            <v>0</v>
          </cell>
          <cell r="BJ795">
            <v>0</v>
          </cell>
          <cell r="BK795">
            <v>0</v>
          </cell>
          <cell r="BL795">
            <v>0</v>
          </cell>
          <cell r="BM795">
            <v>0</v>
          </cell>
          <cell r="BO795">
            <v>0</v>
          </cell>
          <cell r="BQ795">
            <v>0</v>
          </cell>
          <cell r="BU795">
            <v>0</v>
          </cell>
          <cell r="BV795">
            <v>0</v>
          </cell>
          <cell r="BW795">
            <v>0</v>
          </cell>
          <cell r="BX795">
            <v>0</v>
          </cell>
          <cell r="BY795">
            <v>0</v>
          </cell>
          <cell r="BZ795">
            <v>0</v>
          </cell>
          <cell r="CA795">
            <v>0</v>
          </cell>
          <cell r="CB795">
            <v>0</v>
          </cell>
          <cell r="CC795">
            <v>0</v>
          </cell>
          <cell r="CD795">
            <v>0</v>
          </cell>
          <cell r="CE795">
            <v>0</v>
          </cell>
          <cell r="CG795">
            <v>0</v>
          </cell>
          <cell r="CI795">
            <v>0</v>
          </cell>
          <cell r="CM795">
            <v>0</v>
          </cell>
          <cell r="CN795">
            <v>0</v>
          </cell>
          <cell r="CO795">
            <v>0</v>
          </cell>
          <cell r="CP795">
            <v>0</v>
          </cell>
          <cell r="CQ795">
            <v>0</v>
          </cell>
          <cell r="CR795">
            <v>0</v>
          </cell>
          <cell r="CS795">
            <v>0</v>
          </cell>
          <cell r="CT795">
            <v>0</v>
          </cell>
          <cell r="CU795">
            <v>0</v>
          </cell>
          <cell r="CV795">
            <v>0</v>
          </cell>
          <cell r="CW795">
            <v>0</v>
          </cell>
          <cell r="CY795">
            <v>0</v>
          </cell>
          <cell r="DA795">
            <v>0</v>
          </cell>
          <cell r="DB795">
            <v>0</v>
          </cell>
          <cell r="DE795">
            <v>0</v>
          </cell>
          <cell r="DF795">
            <v>0</v>
          </cell>
          <cell r="DG795">
            <v>0</v>
          </cell>
          <cell r="DH795">
            <v>0</v>
          </cell>
          <cell r="DI795">
            <v>0</v>
          </cell>
          <cell r="DJ795">
            <v>0</v>
          </cell>
          <cell r="DK795">
            <v>0</v>
          </cell>
          <cell r="DL795">
            <v>0</v>
          </cell>
          <cell r="DM795">
            <v>0</v>
          </cell>
          <cell r="DN795">
            <v>0</v>
          </cell>
          <cell r="DO795">
            <v>0</v>
          </cell>
          <cell r="DP795">
            <v>0</v>
          </cell>
          <cell r="DQ795">
            <v>0</v>
          </cell>
          <cell r="DS795">
            <v>0</v>
          </cell>
          <cell r="DT795">
            <v>0</v>
          </cell>
          <cell r="DU795">
            <v>0</v>
          </cell>
          <cell r="DW795">
            <v>0</v>
          </cell>
          <cell r="DX795">
            <v>0</v>
          </cell>
          <cell r="DY795">
            <v>0</v>
          </cell>
          <cell r="DZ795">
            <v>0</v>
          </cell>
          <cell r="EA795">
            <v>0</v>
          </cell>
          <cell r="EB795">
            <v>0</v>
          </cell>
          <cell r="EC795">
            <v>0</v>
          </cell>
          <cell r="ED795">
            <v>0</v>
          </cell>
          <cell r="EE795">
            <v>0</v>
          </cell>
          <cell r="EF795">
            <v>0</v>
          </cell>
          <cell r="EG795">
            <v>0</v>
          </cell>
          <cell r="EH795">
            <v>0</v>
          </cell>
          <cell r="EI795">
            <v>0</v>
          </cell>
          <cell r="EK795">
            <v>0</v>
          </cell>
          <cell r="EL795">
            <v>0</v>
          </cell>
          <cell r="EM795">
            <v>0</v>
          </cell>
          <cell r="EO795">
            <v>0</v>
          </cell>
          <cell r="EP795">
            <v>0</v>
          </cell>
          <cell r="EQ795">
            <v>0</v>
          </cell>
          <cell r="ER795">
            <v>0</v>
          </cell>
          <cell r="ES795">
            <v>0</v>
          </cell>
          <cell r="ET795">
            <v>0</v>
          </cell>
          <cell r="EU795">
            <v>0</v>
          </cell>
          <cell r="EV795">
            <v>0</v>
          </cell>
          <cell r="EW795">
            <v>0</v>
          </cell>
          <cell r="EX795">
            <v>0</v>
          </cell>
          <cell r="EY795">
            <v>0</v>
          </cell>
          <cell r="EZ795">
            <v>0</v>
          </cell>
          <cell r="FA795">
            <v>0</v>
          </cell>
          <cell r="FC795">
            <v>0</v>
          </cell>
          <cell r="FD795">
            <v>0</v>
          </cell>
          <cell r="FE795">
            <v>0</v>
          </cell>
          <cell r="FG795">
            <v>0</v>
          </cell>
          <cell r="FH795">
            <v>0</v>
          </cell>
          <cell r="FI795">
            <v>0</v>
          </cell>
          <cell r="FJ795">
            <v>0</v>
          </cell>
          <cell r="FK795">
            <v>0</v>
          </cell>
          <cell r="FL795">
            <v>0</v>
          </cell>
          <cell r="FM795">
            <v>0</v>
          </cell>
          <cell r="FN795">
            <v>0</v>
          </cell>
          <cell r="FO795">
            <v>0</v>
          </cell>
          <cell r="FP795">
            <v>0</v>
          </cell>
          <cell r="FQ795">
            <v>0</v>
          </cell>
          <cell r="FR795">
            <v>0</v>
          </cell>
          <cell r="FS795">
            <v>0</v>
          </cell>
          <cell r="FU795">
            <v>0</v>
          </cell>
          <cell r="FV795">
            <v>0</v>
          </cell>
          <cell r="FW795">
            <v>0</v>
          </cell>
          <cell r="FY795">
            <v>0</v>
          </cell>
          <cell r="FZ795">
            <v>0</v>
          </cell>
          <cell r="GA795">
            <v>0</v>
          </cell>
          <cell r="GB795">
            <v>0</v>
          </cell>
          <cell r="GC795">
            <v>0</v>
          </cell>
          <cell r="GD795">
            <v>0</v>
          </cell>
          <cell r="GE795">
            <v>0</v>
          </cell>
          <cell r="GF795">
            <v>0</v>
          </cell>
          <cell r="GG795">
            <v>0</v>
          </cell>
          <cell r="GH795">
            <v>0</v>
          </cell>
          <cell r="GI795">
            <v>0</v>
          </cell>
          <cell r="GJ795">
            <v>0</v>
          </cell>
          <cell r="GK795">
            <v>0</v>
          </cell>
          <cell r="GM795">
            <v>0</v>
          </cell>
          <cell r="GN795">
            <v>0</v>
          </cell>
          <cell r="GO795">
            <v>0</v>
          </cell>
          <cell r="GQ795">
            <v>0</v>
          </cell>
          <cell r="GR795">
            <v>0</v>
          </cell>
          <cell r="GS795">
            <v>0</v>
          </cell>
          <cell r="GT795">
            <v>0</v>
          </cell>
          <cell r="GU795">
            <v>0</v>
          </cell>
          <cell r="GV795">
            <v>0</v>
          </cell>
          <cell r="GW795">
            <v>0</v>
          </cell>
          <cell r="GX795">
            <v>0</v>
          </cell>
          <cell r="GY795">
            <v>0</v>
          </cell>
          <cell r="GZ795">
            <v>0</v>
          </cell>
          <cell r="HA795">
            <v>0</v>
          </cell>
          <cell r="HB795">
            <v>0</v>
          </cell>
          <cell r="HC795">
            <v>0</v>
          </cell>
          <cell r="HD795">
            <v>0</v>
          </cell>
          <cell r="HE795">
            <v>0</v>
          </cell>
          <cell r="HF795">
            <v>0</v>
          </cell>
          <cell r="HG795">
            <v>0</v>
          </cell>
          <cell r="HH795">
            <v>0</v>
          </cell>
          <cell r="HI795">
            <v>0</v>
          </cell>
          <cell r="HJ795" t="str">
            <v>SI</v>
          </cell>
          <cell r="HL795">
            <v>2.5500925246961664E-2</v>
          </cell>
          <cell r="HO795" t="str">
            <v>90</v>
          </cell>
          <cell r="HP795" t="str">
            <v>90</v>
          </cell>
          <cell r="HQ795" t="str">
            <v>90</v>
          </cell>
          <cell r="HR795" t="str">
            <v>90</v>
          </cell>
          <cell r="HS795" t="str">
            <v>90</v>
          </cell>
          <cell r="HT795" t="str">
            <v>90</v>
          </cell>
          <cell r="HU795" t="str">
            <v>90</v>
          </cell>
          <cell r="HV795" t="str">
            <v>90</v>
          </cell>
          <cell r="HW795" t="str">
            <v>90</v>
          </cell>
          <cell r="HX795" t="str">
            <v>90</v>
          </cell>
          <cell r="HY795" t="str">
            <v>90</v>
          </cell>
        </row>
        <row r="796">
          <cell r="D796" t="str">
            <v>9</v>
          </cell>
          <cell r="F796" t="str">
            <v>9R</v>
          </cell>
          <cell r="H796">
            <v>0</v>
          </cell>
          <cell r="I796">
            <v>0</v>
          </cell>
          <cell r="J796">
            <v>0</v>
          </cell>
          <cell r="K796">
            <v>0</v>
          </cell>
          <cell r="M796">
            <v>0</v>
          </cell>
          <cell r="O796">
            <v>0</v>
          </cell>
          <cell r="S796">
            <v>0</v>
          </cell>
          <cell r="T796">
            <v>0</v>
          </cell>
          <cell r="U796">
            <v>0</v>
          </cell>
          <cell r="V796">
            <v>0</v>
          </cell>
          <cell r="W796">
            <v>0</v>
          </cell>
          <cell r="X796">
            <v>0</v>
          </cell>
          <cell r="Y796">
            <v>0</v>
          </cell>
          <cell r="Z796">
            <v>0</v>
          </cell>
          <cell r="AA796">
            <v>0</v>
          </cell>
          <cell r="AB796">
            <v>0</v>
          </cell>
          <cell r="AC796">
            <v>0</v>
          </cell>
          <cell r="AE796">
            <v>0</v>
          </cell>
          <cell r="AG796">
            <v>0</v>
          </cell>
          <cell r="AK796">
            <v>0</v>
          </cell>
          <cell r="AL796">
            <v>0</v>
          </cell>
          <cell r="AM796">
            <v>0</v>
          </cell>
          <cell r="AN796">
            <v>0</v>
          </cell>
          <cell r="AO796">
            <v>0</v>
          </cell>
          <cell r="AP796">
            <v>0</v>
          </cell>
          <cell r="AQ796">
            <v>0</v>
          </cell>
          <cell r="AR796">
            <v>0</v>
          </cell>
          <cell r="AS796">
            <v>0</v>
          </cell>
          <cell r="AT796">
            <v>0</v>
          </cell>
          <cell r="AU796">
            <v>0</v>
          </cell>
          <cell r="AV796">
            <v>0</v>
          </cell>
          <cell r="AW796">
            <v>0</v>
          </cell>
          <cell r="AY796">
            <v>0</v>
          </cell>
          <cell r="AZ796">
            <v>0</v>
          </cell>
          <cell r="BC796">
            <v>0</v>
          </cell>
          <cell r="BD796">
            <v>0</v>
          </cell>
          <cell r="BE796">
            <v>0</v>
          </cell>
          <cell r="BF796">
            <v>0</v>
          </cell>
          <cell r="BG796">
            <v>0</v>
          </cell>
          <cell r="BH796">
            <v>0</v>
          </cell>
          <cell r="BI796">
            <v>0</v>
          </cell>
          <cell r="BJ796">
            <v>0</v>
          </cell>
          <cell r="BK796">
            <v>0</v>
          </cell>
          <cell r="BL796">
            <v>0</v>
          </cell>
          <cell r="BM796">
            <v>0</v>
          </cell>
          <cell r="BO796">
            <v>0</v>
          </cell>
          <cell r="BQ796">
            <v>0</v>
          </cell>
          <cell r="BU796">
            <v>0</v>
          </cell>
          <cell r="BV796">
            <v>0</v>
          </cell>
          <cell r="BW796">
            <v>0</v>
          </cell>
          <cell r="BX796">
            <v>0</v>
          </cell>
          <cell r="BY796">
            <v>0</v>
          </cell>
          <cell r="BZ796">
            <v>0</v>
          </cell>
          <cell r="CA796">
            <v>0</v>
          </cell>
          <cell r="CB796">
            <v>0</v>
          </cell>
          <cell r="CC796">
            <v>0</v>
          </cell>
          <cell r="CD796">
            <v>0</v>
          </cell>
          <cell r="CE796">
            <v>0</v>
          </cell>
          <cell r="CG796">
            <v>0</v>
          </cell>
          <cell r="CI796">
            <v>0</v>
          </cell>
          <cell r="CM796">
            <v>0</v>
          </cell>
          <cell r="CN796">
            <v>0</v>
          </cell>
          <cell r="CO796">
            <v>0</v>
          </cell>
          <cell r="CP796">
            <v>0</v>
          </cell>
          <cell r="CQ796">
            <v>0</v>
          </cell>
          <cell r="CR796">
            <v>0</v>
          </cell>
          <cell r="CS796">
            <v>0</v>
          </cell>
          <cell r="CT796">
            <v>0</v>
          </cell>
          <cell r="CU796">
            <v>0</v>
          </cell>
          <cell r="CV796">
            <v>0</v>
          </cell>
          <cell r="CW796">
            <v>0</v>
          </cell>
          <cell r="CY796">
            <v>0</v>
          </cell>
          <cell r="DA796">
            <v>0</v>
          </cell>
          <cell r="DB796">
            <v>0</v>
          </cell>
          <cell r="DE796">
            <v>0</v>
          </cell>
          <cell r="DF796">
            <v>0</v>
          </cell>
          <cell r="DG796">
            <v>0</v>
          </cell>
          <cell r="DH796">
            <v>0</v>
          </cell>
          <cell r="DI796">
            <v>0</v>
          </cell>
          <cell r="DJ796">
            <v>0</v>
          </cell>
          <cell r="DK796">
            <v>0</v>
          </cell>
          <cell r="DL796">
            <v>0</v>
          </cell>
          <cell r="DM796">
            <v>0</v>
          </cell>
          <cell r="DN796">
            <v>0</v>
          </cell>
          <cell r="DO796">
            <v>0</v>
          </cell>
          <cell r="DP796">
            <v>0</v>
          </cell>
          <cell r="DQ796">
            <v>0</v>
          </cell>
          <cell r="DS796">
            <v>0</v>
          </cell>
          <cell r="DT796">
            <v>0</v>
          </cell>
          <cell r="DU796">
            <v>0</v>
          </cell>
          <cell r="DW796">
            <v>0</v>
          </cell>
          <cell r="DX796">
            <v>0</v>
          </cell>
          <cell r="DY796">
            <v>0</v>
          </cell>
          <cell r="DZ796">
            <v>0</v>
          </cell>
          <cell r="EA796">
            <v>0</v>
          </cell>
          <cell r="EB796">
            <v>0</v>
          </cell>
          <cell r="EC796">
            <v>0</v>
          </cell>
          <cell r="ED796">
            <v>0</v>
          </cell>
          <cell r="EE796">
            <v>0</v>
          </cell>
          <cell r="EF796">
            <v>0</v>
          </cell>
          <cell r="EG796">
            <v>0</v>
          </cell>
          <cell r="EH796">
            <v>0</v>
          </cell>
          <cell r="EI796">
            <v>0</v>
          </cell>
          <cell r="EK796">
            <v>0</v>
          </cell>
          <cell r="EL796">
            <v>0</v>
          </cell>
          <cell r="EM796">
            <v>0</v>
          </cell>
          <cell r="EO796">
            <v>0</v>
          </cell>
          <cell r="EP796">
            <v>0</v>
          </cell>
          <cell r="EQ796">
            <v>0</v>
          </cell>
          <cell r="ER796">
            <v>0</v>
          </cell>
          <cell r="ES796">
            <v>0</v>
          </cell>
          <cell r="ET796">
            <v>0</v>
          </cell>
          <cell r="EU796">
            <v>0</v>
          </cell>
          <cell r="EV796">
            <v>0</v>
          </cell>
          <cell r="EW796">
            <v>0</v>
          </cell>
          <cell r="EX796">
            <v>0</v>
          </cell>
          <cell r="EY796">
            <v>0</v>
          </cell>
          <cell r="EZ796">
            <v>0</v>
          </cell>
          <cell r="FA796">
            <v>0</v>
          </cell>
          <cell r="FC796">
            <v>0</v>
          </cell>
          <cell r="FD796">
            <v>0</v>
          </cell>
          <cell r="FE796">
            <v>0</v>
          </cell>
          <cell r="FG796">
            <v>0</v>
          </cell>
          <cell r="FH796">
            <v>0</v>
          </cell>
          <cell r="FI796">
            <v>0</v>
          </cell>
          <cell r="FJ796">
            <v>0</v>
          </cell>
          <cell r="FK796">
            <v>0</v>
          </cell>
          <cell r="FL796">
            <v>0</v>
          </cell>
          <cell r="FM796">
            <v>0</v>
          </cell>
          <cell r="FN796">
            <v>0</v>
          </cell>
          <cell r="FO796">
            <v>0</v>
          </cell>
          <cell r="FP796">
            <v>0</v>
          </cell>
          <cell r="FQ796">
            <v>0</v>
          </cell>
          <cell r="FR796">
            <v>0</v>
          </cell>
          <cell r="FS796">
            <v>0</v>
          </cell>
          <cell r="FU796">
            <v>0</v>
          </cell>
          <cell r="FV796">
            <v>0</v>
          </cell>
          <cell r="FW796">
            <v>0</v>
          </cell>
          <cell r="FY796">
            <v>0</v>
          </cell>
          <cell r="FZ796">
            <v>0</v>
          </cell>
          <cell r="GA796">
            <v>0</v>
          </cell>
          <cell r="GB796">
            <v>0</v>
          </cell>
          <cell r="GC796">
            <v>0</v>
          </cell>
          <cell r="GD796">
            <v>0</v>
          </cell>
          <cell r="GE796">
            <v>0</v>
          </cell>
          <cell r="GF796">
            <v>0</v>
          </cell>
          <cell r="GG796">
            <v>0</v>
          </cell>
          <cell r="GH796">
            <v>0</v>
          </cell>
          <cell r="GI796">
            <v>0</v>
          </cell>
          <cell r="GJ796">
            <v>0</v>
          </cell>
          <cell r="GK796">
            <v>0</v>
          </cell>
          <cell r="GM796">
            <v>0</v>
          </cell>
          <cell r="GN796">
            <v>0</v>
          </cell>
          <cell r="GO796">
            <v>0</v>
          </cell>
          <cell r="GQ796">
            <v>0</v>
          </cell>
          <cell r="GR796">
            <v>0</v>
          </cell>
          <cell r="GS796">
            <v>0</v>
          </cell>
          <cell r="GT796">
            <v>0</v>
          </cell>
          <cell r="GU796">
            <v>0</v>
          </cell>
          <cell r="GV796">
            <v>0</v>
          </cell>
          <cell r="GW796">
            <v>0</v>
          </cell>
          <cell r="GX796">
            <v>0</v>
          </cell>
          <cell r="GY796">
            <v>0</v>
          </cell>
          <cell r="GZ796">
            <v>0</v>
          </cell>
          <cell r="HA796">
            <v>0</v>
          </cell>
          <cell r="HB796">
            <v>0</v>
          </cell>
          <cell r="HC796">
            <v>0</v>
          </cell>
          <cell r="HD796">
            <v>0</v>
          </cell>
          <cell r="HE796">
            <v>0</v>
          </cell>
          <cell r="HF796">
            <v>0</v>
          </cell>
          <cell r="HG796">
            <v>0</v>
          </cell>
          <cell r="HH796">
            <v>0</v>
          </cell>
          <cell r="HI796">
            <v>0</v>
          </cell>
          <cell r="HJ796" t="str">
            <v>SI</v>
          </cell>
          <cell r="HL796">
            <v>2.5500925246961664E-2</v>
          </cell>
          <cell r="HO796" t="str">
            <v>90</v>
          </cell>
          <cell r="HP796" t="str">
            <v>90</v>
          </cell>
          <cell r="HQ796" t="str">
            <v>90</v>
          </cell>
          <cell r="HR796" t="str">
            <v>90</v>
          </cell>
          <cell r="HS796" t="str">
            <v>90</v>
          </cell>
          <cell r="HT796" t="str">
            <v>90</v>
          </cell>
          <cell r="HU796" t="str">
            <v>90</v>
          </cell>
          <cell r="HV796" t="str">
            <v>90</v>
          </cell>
          <cell r="HW796" t="str">
            <v>90</v>
          </cell>
          <cell r="HX796" t="str">
            <v>90</v>
          </cell>
          <cell r="HY796" t="str">
            <v>90</v>
          </cell>
        </row>
        <row r="797">
          <cell r="D797" t="str">
            <v>9</v>
          </cell>
          <cell r="F797" t="str">
            <v>9R</v>
          </cell>
          <cell r="H797">
            <v>0</v>
          </cell>
          <cell r="I797">
            <v>0</v>
          </cell>
          <cell r="J797">
            <v>0</v>
          </cell>
          <cell r="K797">
            <v>0</v>
          </cell>
          <cell r="M797">
            <v>0</v>
          </cell>
          <cell r="O797">
            <v>0</v>
          </cell>
          <cell r="S797">
            <v>0</v>
          </cell>
          <cell r="T797">
            <v>0</v>
          </cell>
          <cell r="U797">
            <v>0</v>
          </cell>
          <cell r="V797">
            <v>0</v>
          </cell>
          <cell r="W797">
            <v>0</v>
          </cell>
          <cell r="X797">
            <v>0</v>
          </cell>
          <cell r="Y797">
            <v>0</v>
          </cell>
          <cell r="Z797">
            <v>0</v>
          </cell>
          <cell r="AA797">
            <v>0</v>
          </cell>
          <cell r="AB797">
            <v>0</v>
          </cell>
          <cell r="AC797">
            <v>0</v>
          </cell>
          <cell r="AE797">
            <v>0</v>
          </cell>
          <cell r="AG797">
            <v>0</v>
          </cell>
          <cell r="AK797">
            <v>0</v>
          </cell>
          <cell r="AL797">
            <v>0</v>
          </cell>
          <cell r="AM797">
            <v>0</v>
          </cell>
          <cell r="AN797">
            <v>0</v>
          </cell>
          <cell r="AO797">
            <v>0</v>
          </cell>
          <cell r="AP797">
            <v>0</v>
          </cell>
          <cell r="AQ797">
            <v>0</v>
          </cell>
          <cell r="AR797">
            <v>0</v>
          </cell>
          <cell r="AS797">
            <v>0</v>
          </cell>
          <cell r="AT797">
            <v>0</v>
          </cell>
          <cell r="AU797">
            <v>0</v>
          </cell>
          <cell r="AV797">
            <v>0</v>
          </cell>
          <cell r="AW797">
            <v>0</v>
          </cell>
          <cell r="AY797">
            <v>0</v>
          </cell>
          <cell r="AZ797">
            <v>0</v>
          </cell>
          <cell r="BC797">
            <v>0</v>
          </cell>
          <cell r="BD797">
            <v>0</v>
          </cell>
          <cell r="BE797">
            <v>0</v>
          </cell>
          <cell r="BF797">
            <v>0</v>
          </cell>
          <cell r="BG797">
            <v>0</v>
          </cell>
          <cell r="BH797">
            <v>0</v>
          </cell>
          <cell r="BI797">
            <v>0</v>
          </cell>
          <cell r="BJ797">
            <v>0</v>
          </cell>
          <cell r="BK797">
            <v>0</v>
          </cell>
          <cell r="BL797">
            <v>0</v>
          </cell>
          <cell r="BM797">
            <v>0</v>
          </cell>
          <cell r="BO797">
            <v>0</v>
          </cell>
          <cell r="BQ797">
            <v>0</v>
          </cell>
          <cell r="BU797">
            <v>0</v>
          </cell>
          <cell r="BV797">
            <v>0</v>
          </cell>
          <cell r="BW797">
            <v>0</v>
          </cell>
          <cell r="BX797">
            <v>0</v>
          </cell>
          <cell r="BY797">
            <v>0</v>
          </cell>
          <cell r="BZ797">
            <v>0</v>
          </cell>
          <cell r="CA797">
            <v>0</v>
          </cell>
          <cell r="CB797">
            <v>0</v>
          </cell>
          <cell r="CC797">
            <v>0</v>
          </cell>
          <cell r="CD797">
            <v>0</v>
          </cell>
          <cell r="CE797">
            <v>0</v>
          </cell>
          <cell r="CG797">
            <v>0</v>
          </cell>
          <cell r="CI797">
            <v>0</v>
          </cell>
          <cell r="CM797">
            <v>0</v>
          </cell>
          <cell r="CN797">
            <v>0</v>
          </cell>
          <cell r="CO797">
            <v>0</v>
          </cell>
          <cell r="CP797">
            <v>0</v>
          </cell>
          <cell r="CQ797">
            <v>0</v>
          </cell>
          <cell r="CR797">
            <v>0</v>
          </cell>
          <cell r="CS797">
            <v>0</v>
          </cell>
          <cell r="CT797">
            <v>0</v>
          </cell>
          <cell r="CU797">
            <v>0</v>
          </cell>
          <cell r="CV797">
            <v>0</v>
          </cell>
          <cell r="CW797">
            <v>0</v>
          </cell>
          <cell r="CY797">
            <v>0</v>
          </cell>
          <cell r="DA797">
            <v>0</v>
          </cell>
          <cell r="DB797">
            <v>0</v>
          </cell>
          <cell r="DE797">
            <v>0</v>
          </cell>
          <cell r="DF797">
            <v>0</v>
          </cell>
          <cell r="DG797">
            <v>0</v>
          </cell>
          <cell r="DH797">
            <v>0</v>
          </cell>
          <cell r="DI797">
            <v>0</v>
          </cell>
          <cell r="DJ797">
            <v>0</v>
          </cell>
          <cell r="DK797">
            <v>0</v>
          </cell>
          <cell r="DL797">
            <v>0</v>
          </cell>
          <cell r="DM797">
            <v>0</v>
          </cell>
          <cell r="DN797">
            <v>0</v>
          </cell>
          <cell r="DO797">
            <v>0</v>
          </cell>
          <cell r="DP797">
            <v>0</v>
          </cell>
          <cell r="DQ797">
            <v>0</v>
          </cell>
          <cell r="DS797">
            <v>0</v>
          </cell>
          <cell r="DT797">
            <v>0</v>
          </cell>
          <cell r="DU797">
            <v>0</v>
          </cell>
          <cell r="DW797">
            <v>0</v>
          </cell>
          <cell r="DX797">
            <v>0</v>
          </cell>
          <cell r="DY797">
            <v>0</v>
          </cell>
          <cell r="DZ797">
            <v>0</v>
          </cell>
          <cell r="EA797">
            <v>0</v>
          </cell>
          <cell r="EB797">
            <v>0</v>
          </cell>
          <cell r="EC797">
            <v>0</v>
          </cell>
          <cell r="ED797">
            <v>0</v>
          </cell>
          <cell r="EE797">
            <v>0</v>
          </cell>
          <cell r="EF797">
            <v>0</v>
          </cell>
          <cell r="EG797">
            <v>0</v>
          </cell>
          <cell r="EH797">
            <v>0</v>
          </cell>
          <cell r="EI797">
            <v>0</v>
          </cell>
          <cell r="EK797">
            <v>0</v>
          </cell>
          <cell r="EL797">
            <v>0</v>
          </cell>
          <cell r="EM797">
            <v>0</v>
          </cell>
          <cell r="EO797">
            <v>0</v>
          </cell>
          <cell r="EP797">
            <v>0</v>
          </cell>
          <cell r="EQ797">
            <v>0</v>
          </cell>
          <cell r="ER797">
            <v>0</v>
          </cell>
          <cell r="ES797">
            <v>0</v>
          </cell>
          <cell r="ET797">
            <v>0</v>
          </cell>
          <cell r="EU797">
            <v>0</v>
          </cell>
          <cell r="EV797">
            <v>0</v>
          </cell>
          <cell r="EW797">
            <v>0</v>
          </cell>
          <cell r="EX797">
            <v>0</v>
          </cell>
          <cell r="EY797">
            <v>0</v>
          </cell>
          <cell r="EZ797">
            <v>0</v>
          </cell>
          <cell r="FA797">
            <v>0</v>
          </cell>
          <cell r="FC797">
            <v>0</v>
          </cell>
          <cell r="FD797">
            <v>0</v>
          </cell>
          <cell r="FE797">
            <v>0</v>
          </cell>
          <cell r="FG797">
            <v>0</v>
          </cell>
          <cell r="FH797">
            <v>0</v>
          </cell>
          <cell r="FI797">
            <v>0</v>
          </cell>
          <cell r="FJ797">
            <v>0</v>
          </cell>
          <cell r="FK797">
            <v>0</v>
          </cell>
          <cell r="FL797">
            <v>0</v>
          </cell>
          <cell r="FM797">
            <v>0</v>
          </cell>
          <cell r="FN797">
            <v>0</v>
          </cell>
          <cell r="FO797">
            <v>0</v>
          </cell>
          <cell r="FP797">
            <v>0</v>
          </cell>
          <cell r="FQ797">
            <v>0</v>
          </cell>
          <cell r="FR797">
            <v>0</v>
          </cell>
          <cell r="FS797">
            <v>0</v>
          </cell>
          <cell r="FU797">
            <v>0</v>
          </cell>
          <cell r="FV797">
            <v>0</v>
          </cell>
          <cell r="FW797">
            <v>0</v>
          </cell>
          <cell r="FY797">
            <v>0</v>
          </cell>
          <cell r="FZ797">
            <v>0</v>
          </cell>
          <cell r="GA797">
            <v>0</v>
          </cell>
          <cell r="GB797">
            <v>0</v>
          </cell>
          <cell r="GC797">
            <v>0</v>
          </cell>
          <cell r="GD797">
            <v>0</v>
          </cell>
          <cell r="GE797">
            <v>0</v>
          </cell>
          <cell r="GF797">
            <v>0</v>
          </cell>
          <cell r="GG797">
            <v>0</v>
          </cell>
          <cell r="GH797">
            <v>0</v>
          </cell>
          <cell r="GI797">
            <v>0</v>
          </cell>
          <cell r="GJ797">
            <v>0</v>
          </cell>
          <cell r="GK797">
            <v>0</v>
          </cell>
          <cell r="GM797">
            <v>0</v>
          </cell>
          <cell r="GN797">
            <v>0</v>
          </cell>
          <cell r="GO797">
            <v>0</v>
          </cell>
          <cell r="GQ797">
            <v>0</v>
          </cell>
          <cell r="GR797">
            <v>0</v>
          </cell>
          <cell r="GS797">
            <v>0</v>
          </cell>
          <cell r="GT797">
            <v>0</v>
          </cell>
          <cell r="GU797">
            <v>0</v>
          </cell>
          <cell r="GV797">
            <v>0</v>
          </cell>
          <cell r="GW797">
            <v>0</v>
          </cell>
          <cell r="GX797">
            <v>0</v>
          </cell>
          <cell r="GY797">
            <v>0</v>
          </cell>
          <cell r="GZ797">
            <v>0</v>
          </cell>
          <cell r="HA797">
            <v>0</v>
          </cell>
          <cell r="HB797">
            <v>0</v>
          </cell>
          <cell r="HC797">
            <v>0</v>
          </cell>
          <cell r="HD797">
            <v>0</v>
          </cell>
          <cell r="HE797">
            <v>0</v>
          </cell>
          <cell r="HF797">
            <v>0</v>
          </cell>
          <cell r="HG797">
            <v>0</v>
          </cell>
          <cell r="HH797">
            <v>0</v>
          </cell>
          <cell r="HI797">
            <v>0</v>
          </cell>
          <cell r="HJ797" t="str">
            <v>SI</v>
          </cell>
          <cell r="HL797">
            <v>2.5500925246961664E-2</v>
          </cell>
          <cell r="HO797" t="str">
            <v>90</v>
          </cell>
          <cell r="HP797" t="str">
            <v>90</v>
          </cell>
          <cell r="HQ797" t="str">
            <v>90</v>
          </cell>
          <cell r="HR797" t="str">
            <v>90</v>
          </cell>
          <cell r="HS797" t="str">
            <v>90</v>
          </cell>
          <cell r="HT797" t="str">
            <v>90</v>
          </cell>
          <cell r="HU797" t="str">
            <v>90</v>
          </cell>
          <cell r="HV797" t="str">
            <v>90</v>
          </cell>
          <cell r="HW797" t="str">
            <v>90</v>
          </cell>
          <cell r="HX797" t="str">
            <v>90</v>
          </cell>
          <cell r="HY797" t="str">
            <v>90</v>
          </cell>
        </row>
        <row r="798">
          <cell r="D798" t="str">
            <v>9</v>
          </cell>
          <cell r="F798" t="str">
            <v>9R</v>
          </cell>
          <cell r="H798">
            <v>0</v>
          </cell>
          <cell r="I798">
            <v>0</v>
          </cell>
          <cell r="J798">
            <v>0</v>
          </cell>
          <cell r="K798">
            <v>0</v>
          </cell>
          <cell r="M798">
            <v>0</v>
          </cell>
          <cell r="O798">
            <v>0</v>
          </cell>
          <cell r="S798">
            <v>0</v>
          </cell>
          <cell r="T798">
            <v>0</v>
          </cell>
          <cell r="U798">
            <v>0</v>
          </cell>
          <cell r="V798">
            <v>0</v>
          </cell>
          <cell r="W798">
            <v>0</v>
          </cell>
          <cell r="X798">
            <v>0</v>
          </cell>
          <cell r="Y798">
            <v>0</v>
          </cell>
          <cell r="Z798">
            <v>0</v>
          </cell>
          <cell r="AA798">
            <v>0</v>
          </cell>
          <cell r="AB798">
            <v>0</v>
          </cell>
          <cell r="AC798">
            <v>0</v>
          </cell>
          <cell r="AE798">
            <v>0</v>
          </cell>
          <cell r="AG798">
            <v>0</v>
          </cell>
          <cell r="AK798">
            <v>0</v>
          </cell>
          <cell r="AL798">
            <v>0</v>
          </cell>
          <cell r="AM798">
            <v>0</v>
          </cell>
          <cell r="AN798">
            <v>0</v>
          </cell>
          <cell r="AO798">
            <v>0</v>
          </cell>
          <cell r="AP798">
            <v>0</v>
          </cell>
          <cell r="AQ798">
            <v>0</v>
          </cell>
          <cell r="AR798">
            <v>0</v>
          </cell>
          <cell r="AS798">
            <v>0</v>
          </cell>
          <cell r="AT798">
            <v>0</v>
          </cell>
          <cell r="AU798">
            <v>0</v>
          </cell>
          <cell r="AV798">
            <v>0</v>
          </cell>
          <cell r="AW798">
            <v>0</v>
          </cell>
          <cell r="AY798">
            <v>0</v>
          </cell>
          <cell r="AZ798">
            <v>0</v>
          </cell>
          <cell r="BC798">
            <v>0</v>
          </cell>
          <cell r="BD798">
            <v>0</v>
          </cell>
          <cell r="BE798">
            <v>0</v>
          </cell>
          <cell r="BF798">
            <v>0</v>
          </cell>
          <cell r="BG798">
            <v>0</v>
          </cell>
          <cell r="BH798">
            <v>0</v>
          </cell>
          <cell r="BI798">
            <v>0</v>
          </cell>
          <cell r="BJ798">
            <v>0</v>
          </cell>
          <cell r="BK798">
            <v>0</v>
          </cell>
          <cell r="BL798">
            <v>0</v>
          </cell>
          <cell r="BM798">
            <v>0</v>
          </cell>
          <cell r="BO798">
            <v>0</v>
          </cell>
          <cell r="BQ798">
            <v>0</v>
          </cell>
          <cell r="BU798">
            <v>0</v>
          </cell>
          <cell r="BV798">
            <v>0</v>
          </cell>
          <cell r="BW798">
            <v>0</v>
          </cell>
          <cell r="BX798">
            <v>0</v>
          </cell>
          <cell r="BY798">
            <v>0</v>
          </cell>
          <cell r="BZ798">
            <v>0</v>
          </cell>
          <cell r="CA798">
            <v>0</v>
          </cell>
          <cell r="CB798">
            <v>0</v>
          </cell>
          <cell r="CC798">
            <v>0</v>
          </cell>
          <cell r="CD798">
            <v>0</v>
          </cell>
          <cell r="CE798">
            <v>0</v>
          </cell>
          <cell r="CG798">
            <v>0</v>
          </cell>
          <cell r="CI798">
            <v>0</v>
          </cell>
          <cell r="CM798">
            <v>0</v>
          </cell>
          <cell r="CN798">
            <v>0</v>
          </cell>
          <cell r="CO798">
            <v>0</v>
          </cell>
          <cell r="CP798">
            <v>0</v>
          </cell>
          <cell r="CQ798">
            <v>0</v>
          </cell>
          <cell r="CR798">
            <v>0</v>
          </cell>
          <cell r="CS798">
            <v>0</v>
          </cell>
          <cell r="CT798">
            <v>0</v>
          </cell>
          <cell r="CU798">
            <v>0</v>
          </cell>
          <cell r="CV798">
            <v>0</v>
          </cell>
          <cell r="CW798">
            <v>0</v>
          </cell>
          <cell r="CY798">
            <v>0</v>
          </cell>
          <cell r="DA798">
            <v>0</v>
          </cell>
          <cell r="DB798">
            <v>0</v>
          </cell>
          <cell r="DE798">
            <v>0</v>
          </cell>
          <cell r="DF798">
            <v>0</v>
          </cell>
          <cell r="DG798">
            <v>0</v>
          </cell>
          <cell r="DH798">
            <v>0</v>
          </cell>
          <cell r="DI798">
            <v>0</v>
          </cell>
          <cell r="DJ798">
            <v>0</v>
          </cell>
          <cell r="DK798">
            <v>0</v>
          </cell>
          <cell r="DL798">
            <v>0</v>
          </cell>
          <cell r="DM798">
            <v>0</v>
          </cell>
          <cell r="DN798">
            <v>0</v>
          </cell>
          <cell r="DO798">
            <v>0</v>
          </cell>
          <cell r="DP798">
            <v>0</v>
          </cell>
          <cell r="DQ798">
            <v>0</v>
          </cell>
          <cell r="DS798">
            <v>0</v>
          </cell>
          <cell r="DT798">
            <v>0</v>
          </cell>
          <cell r="DU798">
            <v>0</v>
          </cell>
          <cell r="DW798">
            <v>0</v>
          </cell>
          <cell r="DX798">
            <v>0</v>
          </cell>
          <cell r="DY798">
            <v>0</v>
          </cell>
          <cell r="DZ798">
            <v>0</v>
          </cell>
          <cell r="EA798">
            <v>0</v>
          </cell>
          <cell r="EB798">
            <v>0</v>
          </cell>
          <cell r="EC798">
            <v>0</v>
          </cell>
          <cell r="ED798">
            <v>0</v>
          </cell>
          <cell r="EE798">
            <v>0</v>
          </cell>
          <cell r="EF798">
            <v>0</v>
          </cell>
          <cell r="EG798">
            <v>0</v>
          </cell>
          <cell r="EH798">
            <v>0</v>
          </cell>
          <cell r="EI798">
            <v>0</v>
          </cell>
          <cell r="EK798">
            <v>0</v>
          </cell>
          <cell r="EL798">
            <v>0</v>
          </cell>
          <cell r="EM798">
            <v>0</v>
          </cell>
          <cell r="EO798">
            <v>0</v>
          </cell>
          <cell r="EP798">
            <v>0</v>
          </cell>
          <cell r="EQ798">
            <v>0</v>
          </cell>
          <cell r="ER798">
            <v>0</v>
          </cell>
          <cell r="ES798">
            <v>0</v>
          </cell>
          <cell r="ET798">
            <v>0</v>
          </cell>
          <cell r="EU798">
            <v>0</v>
          </cell>
          <cell r="EV798">
            <v>0</v>
          </cell>
          <cell r="EW798">
            <v>0</v>
          </cell>
          <cell r="EX798">
            <v>0</v>
          </cell>
          <cell r="EY798">
            <v>0</v>
          </cell>
          <cell r="EZ798">
            <v>0</v>
          </cell>
          <cell r="FA798">
            <v>0</v>
          </cell>
          <cell r="FC798">
            <v>0</v>
          </cell>
          <cell r="FD798">
            <v>0</v>
          </cell>
          <cell r="FE798">
            <v>0</v>
          </cell>
          <cell r="FG798">
            <v>0</v>
          </cell>
          <cell r="FH798">
            <v>0</v>
          </cell>
          <cell r="FI798">
            <v>0</v>
          </cell>
          <cell r="FJ798">
            <v>0</v>
          </cell>
          <cell r="FK798">
            <v>0</v>
          </cell>
          <cell r="FL798">
            <v>0</v>
          </cell>
          <cell r="FM798">
            <v>0</v>
          </cell>
          <cell r="FN798">
            <v>0</v>
          </cell>
          <cell r="FO798">
            <v>0</v>
          </cell>
          <cell r="FP798">
            <v>0</v>
          </cell>
          <cell r="FQ798">
            <v>0</v>
          </cell>
          <cell r="FR798">
            <v>0</v>
          </cell>
          <cell r="FS798">
            <v>0</v>
          </cell>
          <cell r="FU798">
            <v>0</v>
          </cell>
          <cell r="FV798">
            <v>0</v>
          </cell>
          <cell r="FW798">
            <v>0</v>
          </cell>
          <cell r="FY798">
            <v>0</v>
          </cell>
          <cell r="FZ798">
            <v>0</v>
          </cell>
          <cell r="GA798">
            <v>0</v>
          </cell>
          <cell r="GB798">
            <v>0</v>
          </cell>
          <cell r="GC798">
            <v>0</v>
          </cell>
          <cell r="GD798">
            <v>0</v>
          </cell>
          <cell r="GE798">
            <v>0</v>
          </cell>
          <cell r="GF798">
            <v>0</v>
          </cell>
          <cell r="GG798">
            <v>0</v>
          </cell>
          <cell r="GH798">
            <v>0</v>
          </cell>
          <cell r="GI798">
            <v>0</v>
          </cell>
          <cell r="GJ798">
            <v>0</v>
          </cell>
          <cell r="GK798">
            <v>0</v>
          </cell>
          <cell r="GM798">
            <v>0</v>
          </cell>
          <cell r="GN798">
            <v>0</v>
          </cell>
          <cell r="GO798">
            <v>0</v>
          </cell>
          <cell r="GQ798">
            <v>0</v>
          </cell>
          <cell r="GR798">
            <v>0</v>
          </cell>
          <cell r="GS798">
            <v>0</v>
          </cell>
          <cell r="GT798">
            <v>0</v>
          </cell>
          <cell r="GU798">
            <v>0</v>
          </cell>
          <cell r="GV798">
            <v>0</v>
          </cell>
          <cell r="GW798">
            <v>0</v>
          </cell>
          <cell r="GX798">
            <v>0</v>
          </cell>
          <cell r="GY798">
            <v>0</v>
          </cell>
          <cell r="GZ798">
            <v>0</v>
          </cell>
          <cell r="HA798">
            <v>0</v>
          </cell>
          <cell r="HB798">
            <v>0</v>
          </cell>
          <cell r="HC798">
            <v>0</v>
          </cell>
          <cell r="HD798">
            <v>0</v>
          </cell>
          <cell r="HE798">
            <v>0</v>
          </cell>
          <cell r="HF798">
            <v>0</v>
          </cell>
          <cell r="HG798">
            <v>0</v>
          </cell>
          <cell r="HH798">
            <v>0</v>
          </cell>
          <cell r="HI798">
            <v>0</v>
          </cell>
          <cell r="HJ798" t="str">
            <v>SI</v>
          </cell>
          <cell r="HL798">
            <v>2.5500925246961664E-2</v>
          </cell>
          <cell r="HO798" t="str">
            <v>90</v>
          </cell>
          <cell r="HP798" t="str">
            <v>90</v>
          </cell>
          <cell r="HQ798" t="str">
            <v>90</v>
          </cell>
          <cell r="HR798" t="str">
            <v>90</v>
          </cell>
          <cell r="HS798" t="str">
            <v>90</v>
          </cell>
          <cell r="HT798" t="str">
            <v>90</v>
          </cell>
          <cell r="HU798" t="str">
            <v>90</v>
          </cell>
          <cell r="HV798" t="str">
            <v>90</v>
          </cell>
          <cell r="HW798" t="str">
            <v>90</v>
          </cell>
          <cell r="HX798" t="str">
            <v>90</v>
          </cell>
          <cell r="HY798" t="str">
            <v>90</v>
          </cell>
        </row>
        <row r="799">
          <cell r="D799" t="str">
            <v>9</v>
          </cell>
          <cell r="F799" t="str">
            <v>9R</v>
          </cell>
          <cell r="H799">
            <v>0</v>
          </cell>
          <cell r="I799">
            <v>0</v>
          </cell>
          <cell r="J799">
            <v>0</v>
          </cell>
          <cell r="K799">
            <v>0</v>
          </cell>
          <cell r="M799">
            <v>0</v>
          </cell>
          <cell r="O799">
            <v>0</v>
          </cell>
          <cell r="S799">
            <v>0</v>
          </cell>
          <cell r="T799">
            <v>0</v>
          </cell>
          <cell r="U799">
            <v>0</v>
          </cell>
          <cell r="V799">
            <v>0</v>
          </cell>
          <cell r="W799">
            <v>0</v>
          </cell>
          <cell r="X799">
            <v>0</v>
          </cell>
          <cell r="Y799">
            <v>0</v>
          </cell>
          <cell r="Z799">
            <v>0</v>
          </cell>
          <cell r="AA799">
            <v>0</v>
          </cell>
          <cell r="AB799">
            <v>0</v>
          </cell>
          <cell r="AC799">
            <v>0</v>
          </cell>
          <cell r="AE799">
            <v>0</v>
          </cell>
          <cell r="AG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Y799">
            <v>0</v>
          </cell>
          <cell r="AZ799">
            <v>0</v>
          </cell>
          <cell r="BC799">
            <v>0</v>
          </cell>
          <cell r="BD799">
            <v>0</v>
          </cell>
          <cell r="BE799">
            <v>0</v>
          </cell>
          <cell r="BF799">
            <v>0</v>
          </cell>
          <cell r="BG799">
            <v>0</v>
          </cell>
          <cell r="BH799">
            <v>0</v>
          </cell>
          <cell r="BI799">
            <v>0</v>
          </cell>
          <cell r="BJ799">
            <v>0</v>
          </cell>
          <cell r="BK799">
            <v>0</v>
          </cell>
          <cell r="BL799">
            <v>0</v>
          </cell>
          <cell r="BM799">
            <v>0</v>
          </cell>
          <cell r="BO799">
            <v>0</v>
          </cell>
          <cell r="BQ799">
            <v>0</v>
          </cell>
          <cell r="BU799">
            <v>0</v>
          </cell>
          <cell r="BV799">
            <v>0</v>
          </cell>
          <cell r="BW799">
            <v>0</v>
          </cell>
          <cell r="BX799">
            <v>0</v>
          </cell>
          <cell r="BY799">
            <v>0</v>
          </cell>
          <cell r="BZ799">
            <v>0</v>
          </cell>
          <cell r="CA799">
            <v>0</v>
          </cell>
          <cell r="CB799">
            <v>0</v>
          </cell>
          <cell r="CC799">
            <v>0</v>
          </cell>
          <cell r="CD799">
            <v>0</v>
          </cell>
          <cell r="CE799">
            <v>0</v>
          </cell>
          <cell r="CG799">
            <v>0</v>
          </cell>
          <cell r="CI799">
            <v>0</v>
          </cell>
          <cell r="CM799">
            <v>0</v>
          </cell>
          <cell r="CN799">
            <v>0</v>
          </cell>
          <cell r="CO799">
            <v>0</v>
          </cell>
          <cell r="CP799">
            <v>0</v>
          </cell>
          <cell r="CQ799">
            <v>0</v>
          </cell>
          <cell r="CR799">
            <v>0</v>
          </cell>
          <cell r="CS799">
            <v>0</v>
          </cell>
          <cell r="CT799">
            <v>0</v>
          </cell>
          <cell r="CU799">
            <v>0</v>
          </cell>
          <cell r="CV799">
            <v>0</v>
          </cell>
          <cell r="CW799">
            <v>0</v>
          </cell>
          <cell r="CY799">
            <v>0</v>
          </cell>
          <cell r="DA799">
            <v>0</v>
          </cell>
          <cell r="DB799">
            <v>0</v>
          </cell>
          <cell r="DE799">
            <v>0</v>
          </cell>
          <cell r="DF799">
            <v>0</v>
          </cell>
          <cell r="DG799">
            <v>0</v>
          </cell>
          <cell r="DH799">
            <v>0</v>
          </cell>
          <cell r="DI799">
            <v>0</v>
          </cell>
          <cell r="DJ799">
            <v>0</v>
          </cell>
          <cell r="DK799">
            <v>0</v>
          </cell>
          <cell r="DL799">
            <v>0</v>
          </cell>
          <cell r="DM799">
            <v>0</v>
          </cell>
          <cell r="DN799">
            <v>0</v>
          </cell>
          <cell r="DO799">
            <v>0</v>
          </cell>
          <cell r="DP799">
            <v>0</v>
          </cell>
          <cell r="DQ799">
            <v>0</v>
          </cell>
          <cell r="DS799">
            <v>0</v>
          </cell>
          <cell r="DT799">
            <v>0</v>
          </cell>
          <cell r="DU799">
            <v>0</v>
          </cell>
          <cell r="DW799">
            <v>0</v>
          </cell>
          <cell r="DX799">
            <v>0</v>
          </cell>
          <cell r="DY799">
            <v>0</v>
          </cell>
          <cell r="DZ799">
            <v>0</v>
          </cell>
          <cell r="EA799">
            <v>0</v>
          </cell>
          <cell r="EB799">
            <v>0</v>
          </cell>
          <cell r="EC799">
            <v>0</v>
          </cell>
          <cell r="ED799">
            <v>0</v>
          </cell>
          <cell r="EE799">
            <v>0</v>
          </cell>
          <cell r="EF799">
            <v>0</v>
          </cell>
          <cell r="EG799">
            <v>0</v>
          </cell>
          <cell r="EH799">
            <v>0</v>
          </cell>
          <cell r="EI799">
            <v>0</v>
          </cell>
          <cell r="EK799">
            <v>0</v>
          </cell>
          <cell r="EL799">
            <v>0</v>
          </cell>
          <cell r="EM799">
            <v>0</v>
          </cell>
          <cell r="EO799">
            <v>0</v>
          </cell>
          <cell r="EP799">
            <v>0</v>
          </cell>
          <cell r="EQ799">
            <v>0</v>
          </cell>
          <cell r="ER799">
            <v>0</v>
          </cell>
          <cell r="ES799">
            <v>0</v>
          </cell>
          <cell r="ET799">
            <v>0</v>
          </cell>
          <cell r="EU799">
            <v>0</v>
          </cell>
          <cell r="EV799">
            <v>0</v>
          </cell>
          <cell r="EW799">
            <v>0</v>
          </cell>
          <cell r="EX799">
            <v>0</v>
          </cell>
          <cell r="EY799">
            <v>0</v>
          </cell>
          <cell r="EZ799">
            <v>0</v>
          </cell>
          <cell r="FA799">
            <v>0</v>
          </cell>
          <cell r="FC799">
            <v>0</v>
          </cell>
          <cell r="FD799">
            <v>0</v>
          </cell>
          <cell r="FE799">
            <v>0</v>
          </cell>
          <cell r="FG799">
            <v>0</v>
          </cell>
          <cell r="FH799">
            <v>0</v>
          </cell>
          <cell r="FI799">
            <v>0</v>
          </cell>
          <cell r="FJ799">
            <v>0</v>
          </cell>
          <cell r="FK799">
            <v>0</v>
          </cell>
          <cell r="FL799">
            <v>0</v>
          </cell>
          <cell r="FM799">
            <v>0</v>
          </cell>
          <cell r="FN799">
            <v>0</v>
          </cell>
          <cell r="FO799">
            <v>0</v>
          </cell>
          <cell r="FP799">
            <v>0</v>
          </cell>
          <cell r="FQ799">
            <v>0</v>
          </cell>
          <cell r="FR799">
            <v>0</v>
          </cell>
          <cell r="FS799">
            <v>0</v>
          </cell>
          <cell r="FU799">
            <v>0</v>
          </cell>
          <cell r="FV799">
            <v>0</v>
          </cell>
          <cell r="FW799">
            <v>0</v>
          </cell>
          <cell r="FY799">
            <v>0</v>
          </cell>
          <cell r="FZ799">
            <v>0</v>
          </cell>
          <cell r="GA799">
            <v>0</v>
          </cell>
          <cell r="GB799">
            <v>0</v>
          </cell>
          <cell r="GC799">
            <v>0</v>
          </cell>
          <cell r="GD799">
            <v>0</v>
          </cell>
          <cell r="GE799">
            <v>0</v>
          </cell>
          <cell r="GF799">
            <v>0</v>
          </cell>
          <cell r="GG799">
            <v>0</v>
          </cell>
          <cell r="GH799">
            <v>0</v>
          </cell>
          <cell r="GI799">
            <v>0</v>
          </cell>
          <cell r="GJ799">
            <v>0</v>
          </cell>
          <cell r="GK799">
            <v>0</v>
          </cell>
          <cell r="GM799">
            <v>0</v>
          </cell>
          <cell r="GN799">
            <v>0</v>
          </cell>
          <cell r="GO799">
            <v>0</v>
          </cell>
          <cell r="GQ799">
            <v>0</v>
          </cell>
          <cell r="GR799">
            <v>0</v>
          </cell>
          <cell r="GS799">
            <v>0</v>
          </cell>
          <cell r="GT799">
            <v>0</v>
          </cell>
          <cell r="GU799">
            <v>0</v>
          </cell>
          <cell r="GV799">
            <v>0</v>
          </cell>
          <cell r="GW799">
            <v>0</v>
          </cell>
          <cell r="GX799">
            <v>0</v>
          </cell>
          <cell r="GY799">
            <v>0</v>
          </cell>
          <cell r="GZ799">
            <v>0</v>
          </cell>
          <cell r="HA799">
            <v>0</v>
          </cell>
          <cell r="HB799">
            <v>0</v>
          </cell>
          <cell r="HC799">
            <v>0</v>
          </cell>
          <cell r="HD799">
            <v>0</v>
          </cell>
          <cell r="HE799">
            <v>0</v>
          </cell>
          <cell r="HF799">
            <v>0</v>
          </cell>
          <cell r="HG799">
            <v>0</v>
          </cell>
          <cell r="HH799">
            <v>0</v>
          </cell>
          <cell r="HI799">
            <v>0</v>
          </cell>
          <cell r="HJ799" t="str">
            <v>SI</v>
          </cell>
          <cell r="HL799">
            <v>8.9022736703413541E-3</v>
          </cell>
          <cell r="HO799" t="str">
            <v>90</v>
          </cell>
          <cell r="HP799" t="str">
            <v>90</v>
          </cell>
          <cell r="HQ799" t="str">
            <v>90</v>
          </cell>
          <cell r="HR799" t="str">
            <v>90</v>
          </cell>
          <cell r="HS799" t="str">
            <v>90</v>
          </cell>
          <cell r="HT799" t="str">
            <v>90</v>
          </cell>
          <cell r="HU799" t="str">
            <v>90</v>
          </cell>
          <cell r="HV799" t="str">
            <v>90</v>
          </cell>
          <cell r="HW799" t="str">
            <v>90</v>
          </cell>
          <cell r="HX799" t="str">
            <v>90</v>
          </cell>
          <cell r="HY799" t="str">
            <v>90</v>
          </cell>
        </row>
        <row r="800">
          <cell r="D800" t="str">
            <v>9</v>
          </cell>
          <cell r="F800" t="str">
            <v>9R</v>
          </cell>
          <cell r="H800">
            <v>0</v>
          </cell>
          <cell r="I800">
            <v>0</v>
          </cell>
          <cell r="J800">
            <v>0</v>
          </cell>
          <cell r="K800">
            <v>0</v>
          </cell>
          <cell r="M800">
            <v>0</v>
          </cell>
          <cell r="O800">
            <v>0</v>
          </cell>
          <cell r="S800">
            <v>0</v>
          </cell>
          <cell r="T800">
            <v>0</v>
          </cell>
          <cell r="U800">
            <v>0</v>
          </cell>
          <cell r="V800">
            <v>0</v>
          </cell>
          <cell r="W800">
            <v>0</v>
          </cell>
          <cell r="X800">
            <v>0</v>
          </cell>
          <cell r="Y800">
            <v>0</v>
          </cell>
          <cell r="Z800">
            <v>0</v>
          </cell>
          <cell r="AA800">
            <v>0</v>
          </cell>
          <cell r="AB800">
            <v>0</v>
          </cell>
          <cell r="AC800">
            <v>0</v>
          </cell>
          <cell r="AE800">
            <v>0</v>
          </cell>
          <cell r="AG800">
            <v>0</v>
          </cell>
          <cell r="AK800">
            <v>0</v>
          </cell>
          <cell r="AL800">
            <v>0</v>
          </cell>
          <cell r="AM800">
            <v>0</v>
          </cell>
          <cell r="AN800">
            <v>0</v>
          </cell>
          <cell r="AO800">
            <v>0</v>
          </cell>
          <cell r="AP800">
            <v>0</v>
          </cell>
          <cell r="AQ800">
            <v>0</v>
          </cell>
          <cell r="AR800">
            <v>0</v>
          </cell>
          <cell r="AS800">
            <v>0</v>
          </cell>
          <cell r="AT800">
            <v>0</v>
          </cell>
          <cell r="AU800">
            <v>0</v>
          </cell>
          <cell r="AV800">
            <v>0</v>
          </cell>
          <cell r="AW800">
            <v>0</v>
          </cell>
          <cell r="AY800">
            <v>0</v>
          </cell>
          <cell r="AZ800">
            <v>0</v>
          </cell>
          <cell r="BC800">
            <v>0</v>
          </cell>
          <cell r="BD800">
            <v>0</v>
          </cell>
          <cell r="BE800">
            <v>0</v>
          </cell>
          <cell r="BF800">
            <v>0</v>
          </cell>
          <cell r="BG800">
            <v>0</v>
          </cell>
          <cell r="BH800">
            <v>0</v>
          </cell>
          <cell r="BI800">
            <v>0</v>
          </cell>
          <cell r="BJ800">
            <v>0</v>
          </cell>
          <cell r="BK800">
            <v>0</v>
          </cell>
          <cell r="BL800">
            <v>0</v>
          </cell>
          <cell r="BM800">
            <v>0</v>
          </cell>
          <cell r="BO800">
            <v>0</v>
          </cell>
          <cell r="BQ800">
            <v>0</v>
          </cell>
          <cell r="BU800">
            <v>0</v>
          </cell>
          <cell r="BV800">
            <v>0</v>
          </cell>
          <cell r="BW800">
            <v>0</v>
          </cell>
          <cell r="BX800">
            <v>0</v>
          </cell>
          <cell r="BY800">
            <v>0</v>
          </cell>
          <cell r="BZ800">
            <v>0</v>
          </cell>
          <cell r="CA800">
            <v>0</v>
          </cell>
          <cell r="CB800">
            <v>0</v>
          </cell>
          <cell r="CC800">
            <v>0</v>
          </cell>
          <cell r="CD800">
            <v>0</v>
          </cell>
          <cell r="CE800">
            <v>0</v>
          </cell>
          <cell r="CG800">
            <v>0</v>
          </cell>
          <cell r="CI800">
            <v>0</v>
          </cell>
          <cell r="CM800">
            <v>0</v>
          </cell>
          <cell r="CN800">
            <v>0</v>
          </cell>
          <cell r="CO800">
            <v>0</v>
          </cell>
          <cell r="CP800">
            <v>0</v>
          </cell>
          <cell r="CQ800">
            <v>0</v>
          </cell>
          <cell r="CR800">
            <v>0</v>
          </cell>
          <cell r="CS800">
            <v>0</v>
          </cell>
          <cell r="CT800">
            <v>0</v>
          </cell>
          <cell r="CU800">
            <v>0</v>
          </cell>
          <cell r="CV800">
            <v>0</v>
          </cell>
          <cell r="CW800">
            <v>0</v>
          </cell>
          <cell r="CY800">
            <v>0</v>
          </cell>
          <cell r="DA800">
            <v>0</v>
          </cell>
          <cell r="DB800">
            <v>0</v>
          </cell>
          <cell r="DE800">
            <v>0</v>
          </cell>
          <cell r="DF800">
            <v>0</v>
          </cell>
          <cell r="DG800">
            <v>0</v>
          </cell>
          <cell r="DH800">
            <v>0</v>
          </cell>
          <cell r="DI800">
            <v>0</v>
          </cell>
          <cell r="DJ800">
            <v>0</v>
          </cell>
          <cell r="DK800">
            <v>0</v>
          </cell>
          <cell r="DL800">
            <v>0</v>
          </cell>
          <cell r="DM800">
            <v>0</v>
          </cell>
          <cell r="DN800">
            <v>0</v>
          </cell>
          <cell r="DO800">
            <v>0</v>
          </cell>
          <cell r="DP800">
            <v>0</v>
          </cell>
          <cell r="DQ800">
            <v>0</v>
          </cell>
          <cell r="DS800">
            <v>0</v>
          </cell>
          <cell r="DT800">
            <v>0</v>
          </cell>
          <cell r="DU800">
            <v>0</v>
          </cell>
          <cell r="DW800">
            <v>0</v>
          </cell>
          <cell r="DX800">
            <v>0</v>
          </cell>
          <cell r="DY800">
            <v>0</v>
          </cell>
          <cell r="DZ800">
            <v>0</v>
          </cell>
          <cell r="EA800">
            <v>0</v>
          </cell>
          <cell r="EB800">
            <v>0</v>
          </cell>
          <cell r="EC800">
            <v>0</v>
          </cell>
          <cell r="ED800">
            <v>0</v>
          </cell>
          <cell r="EE800">
            <v>0</v>
          </cell>
          <cell r="EF800">
            <v>0</v>
          </cell>
          <cell r="EG800">
            <v>0</v>
          </cell>
          <cell r="EH800">
            <v>0</v>
          </cell>
          <cell r="EI800">
            <v>0</v>
          </cell>
          <cell r="EK800">
            <v>0</v>
          </cell>
          <cell r="EL800">
            <v>0</v>
          </cell>
          <cell r="EM800">
            <v>0</v>
          </cell>
          <cell r="EO800">
            <v>0</v>
          </cell>
          <cell r="EP800">
            <v>0</v>
          </cell>
          <cell r="EQ800">
            <v>0</v>
          </cell>
          <cell r="ER800">
            <v>0</v>
          </cell>
          <cell r="ES800">
            <v>0</v>
          </cell>
          <cell r="ET800">
            <v>0</v>
          </cell>
          <cell r="EU800">
            <v>0</v>
          </cell>
          <cell r="EV800">
            <v>0</v>
          </cell>
          <cell r="EW800">
            <v>0</v>
          </cell>
          <cell r="EX800">
            <v>0</v>
          </cell>
          <cell r="EY800">
            <v>0</v>
          </cell>
          <cell r="EZ800">
            <v>0</v>
          </cell>
          <cell r="FA800">
            <v>0</v>
          </cell>
          <cell r="FC800">
            <v>0</v>
          </cell>
          <cell r="FD800">
            <v>0</v>
          </cell>
          <cell r="FE800">
            <v>0</v>
          </cell>
          <cell r="FG800">
            <v>0</v>
          </cell>
          <cell r="FH800">
            <v>0</v>
          </cell>
          <cell r="FI800">
            <v>0</v>
          </cell>
          <cell r="FJ800">
            <v>0</v>
          </cell>
          <cell r="FK800">
            <v>0</v>
          </cell>
          <cell r="FL800">
            <v>0</v>
          </cell>
          <cell r="FM800">
            <v>0</v>
          </cell>
          <cell r="FN800">
            <v>0</v>
          </cell>
          <cell r="FO800">
            <v>0</v>
          </cell>
          <cell r="FP800">
            <v>0</v>
          </cell>
          <cell r="FQ800">
            <v>0</v>
          </cell>
          <cell r="FR800">
            <v>0</v>
          </cell>
          <cell r="FS800">
            <v>0</v>
          </cell>
          <cell r="FU800">
            <v>0</v>
          </cell>
          <cell r="FV800">
            <v>0</v>
          </cell>
          <cell r="FW800">
            <v>0</v>
          </cell>
          <cell r="FY800">
            <v>0</v>
          </cell>
          <cell r="FZ800">
            <v>0</v>
          </cell>
          <cell r="GA800">
            <v>0</v>
          </cell>
          <cell r="GB800">
            <v>0</v>
          </cell>
          <cell r="GC800">
            <v>0</v>
          </cell>
          <cell r="GD800">
            <v>0</v>
          </cell>
          <cell r="GE800">
            <v>0</v>
          </cell>
          <cell r="GF800">
            <v>0</v>
          </cell>
          <cell r="GG800">
            <v>0</v>
          </cell>
          <cell r="GH800">
            <v>0</v>
          </cell>
          <cell r="GI800">
            <v>0</v>
          </cell>
          <cell r="GJ800">
            <v>0</v>
          </cell>
          <cell r="GK800">
            <v>0</v>
          </cell>
          <cell r="GM800">
            <v>0</v>
          </cell>
          <cell r="GN800">
            <v>0</v>
          </cell>
          <cell r="GO800">
            <v>0</v>
          </cell>
          <cell r="GQ800">
            <v>0</v>
          </cell>
          <cell r="GR800">
            <v>0</v>
          </cell>
          <cell r="GS800">
            <v>0</v>
          </cell>
          <cell r="GT800">
            <v>0</v>
          </cell>
          <cell r="GU800">
            <v>0</v>
          </cell>
          <cell r="GV800">
            <v>0</v>
          </cell>
          <cell r="GW800">
            <v>0</v>
          </cell>
          <cell r="GX800">
            <v>0</v>
          </cell>
          <cell r="GY800">
            <v>0</v>
          </cell>
          <cell r="GZ800">
            <v>0</v>
          </cell>
          <cell r="HA800">
            <v>0</v>
          </cell>
          <cell r="HB800">
            <v>0</v>
          </cell>
          <cell r="HC800">
            <v>0</v>
          </cell>
          <cell r="HD800">
            <v>0</v>
          </cell>
          <cell r="HE800">
            <v>0</v>
          </cell>
          <cell r="HF800">
            <v>0</v>
          </cell>
          <cell r="HG800">
            <v>0</v>
          </cell>
          <cell r="HH800">
            <v>0</v>
          </cell>
          <cell r="HI800">
            <v>0</v>
          </cell>
          <cell r="HJ800" t="str">
            <v>SI</v>
          </cell>
          <cell r="HL800">
            <v>8.9022736703413541E-3</v>
          </cell>
          <cell r="HO800" t="str">
            <v>90</v>
          </cell>
          <cell r="HP800" t="str">
            <v>90</v>
          </cell>
          <cell r="HQ800" t="str">
            <v>90</v>
          </cell>
          <cell r="HR800" t="str">
            <v>90</v>
          </cell>
          <cell r="HS800" t="str">
            <v>90</v>
          </cell>
          <cell r="HT800" t="str">
            <v>90</v>
          </cell>
          <cell r="HU800" t="str">
            <v>90</v>
          </cell>
          <cell r="HV800" t="str">
            <v>90</v>
          </cell>
          <cell r="HW800" t="str">
            <v>90</v>
          </cell>
          <cell r="HX800" t="str">
            <v>90</v>
          </cell>
          <cell r="HY800" t="str">
            <v>90</v>
          </cell>
        </row>
        <row r="801">
          <cell r="D801" t="str">
            <v>9</v>
          </cell>
          <cell r="F801" t="str">
            <v>9R</v>
          </cell>
          <cell r="H801">
            <v>0</v>
          </cell>
          <cell r="I801">
            <v>0</v>
          </cell>
          <cell r="J801">
            <v>0</v>
          </cell>
          <cell r="K801">
            <v>0</v>
          </cell>
          <cell r="M801">
            <v>0</v>
          </cell>
          <cell r="O801">
            <v>0</v>
          </cell>
          <cell r="S801">
            <v>0</v>
          </cell>
          <cell r="T801">
            <v>0</v>
          </cell>
          <cell r="U801">
            <v>0</v>
          </cell>
          <cell r="V801">
            <v>0</v>
          </cell>
          <cell r="W801">
            <v>0</v>
          </cell>
          <cell r="X801">
            <v>0</v>
          </cell>
          <cell r="Y801">
            <v>0</v>
          </cell>
          <cell r="Z801">
            <v>0</v>
          </cell>
          <cell r="AA801">
            <v>0</v>
          </cell>
          <cell r="AB801">
            <v>0</v>
          </cell>
          <cell r="AC801">
            <v>0</v>
          </cell>
          <cell r="AE801">
            <v>0</v>
          </cell>
          <cell r="AG801">
            <v>0</v>
          </cell>
          <cell r="AK801">
            <v>0</v>
          </cell>
          <cell r="AL801">
            <v>0</v>
          </cell>
          <cell r="AM801">
            <v>0</v>
          </cell>
          <cell r="AN801">
            <v>0</v>
          </cell>
          <cell r="AO801">
            <v>0</v>
          </cell>
          <cell r="AP801">
            <v>0</v>
          </cell>
          <cell r="AQ801">
            <v>0</v>
          </cell>
          <cell r="AR801">
            <v>0</v>
          </cell>
          <cell r="AS801">
            <v>0</v>
          </cell>
          <cell r="AT801">
            <v>0</v>
          </cell>
          <cell r="AU801">
            <v>0</v>
          </cell>
          <cell r="AV801">
            <v>0</v>
          </cell>
          <cell r="AW801">
            <v>0</v>
          </cell>
          <cell r="AY801">
            <v>0</v>
          </cell>
          <cell r="AZ801">
            <v>0</v>
          </cell>
          <cell r="BC801">
            <v>0</v>
          </cell>
          <cell r="BD801">
            <v>0</v>
          </cell>
          <cell r="BE801">
            <v>0</v>
          </cell>
          <cell r="BF801">
            <v>0</v>
          </cell>
          <cell r="BG801">
            <v>0</v>
          </cell>
          <cell r="BH801">
            <v>0</v>
          </cell>
          <cell r="BI801">
            <v>0</v>
          </cell>
          <cell r="BJ801">
            <v>0</v>
          </cell>
          <cell r="BK801">
            <v>0</v>
          </cell>
          <cell r="BL801">
            <v>0</v>
          </cell>
          <cell r="BM801">
            <v>0</v>
          </cell>
          <cell r="BO801">
            <v>0</v>
          </cell>
          <cell r="BQ801">
            <v>0</v>
          </cell>
          <cell r="BU801">
            <v>0</v>
          </cell>
          <cell r="BV801">
            <v>0</v>
          </cell>
          <cell r="BW801">
            <v>0</v>
          </cell>
          <cell r="BX801">
            <v>0</v>
          </cell>
          <cell r="BY801">
            <v>0</v>
          </cell>
          <cell r="BZ801">
            <v>0</v>
          </cell>
          <cell r="CA801">
            <v>0</v>
          </cell>
          <cell r="CB801">
            <v>0</v>
          </cell>
          <cell r="CC801">
            <v>0</v>
          </cell>
          <cell r="CD801">
            <v>0</v>
          </cell>
          <cell r="CE801">
            <v>0</v>
          </cell>
          <cell r="CG801">
            <v>0</v>
          </cell>
          <cell r="CI801">
            <v>0</v>
          </cell>
          <cell r="CM801">
            <v>0</v>
          </cell>
          <cell r="CN801">
            <v>0</v>
          </cell>
          <cell r="CO801">
            <v>0</v>
          </cell>
          <cell r="CP801">
            <v>0</v>
          </cell>
          <cell r="CQ801">
            <v>0</v>
          </cell>
          <cell r="CR801">
            <v>0</v>
          </cell>
          <cell r="CS801">
            <v>0</v>
          </cell>
          <cell r="CT801">
            <v>0</v>
          </cell>
          <cell r="CU801">
            <v>0</v>
          </cell>
          <cell r="CV801">
            <v>0</v>
          </cell>
          <cell r="CW801">
            <v>0</v>
          </cell>
          <cell r="CY801">
            <v>0</v>
          </cell>
          <cell r="DA801">
            <v>0</v>
          </cell>
          <cell r="DB801">
            <v>0</v>
          </cell>
          <cell r="DE801">
            <v>0</v>
          </cell>
          <cell r="DF801">
            <v>0</v>
          </cell>
          <cell r="DG801">
            <v>0</v>
          </cell>
          <cell r="DH801">
            <v>0</v>
          </cell>
          <cell r="DI801">
            <v>0</v>
          </cell>
          <cell r="DJ801">
            <v>0</v>
          </cell>
          <cell r="DK801">
            <v>0</v>
          </cell>
          <cell r="DL801">
            <v>0</v>
          </cell>
          <cell r="DM801">
            <v>0</v>
          </cell>
          <cell r="DN801">
            <v>0</v>
          </cell>
          <cell r="DO801">
            <v>0</v>
          </cell>
          <cell r="DP801">
            <v>0</v>
          </cell>
          <cell r="DQ801">
            <v>0</v>
          </cell>
          <cell r="DS801">
            <v>0</v>
          </cell>
          <cell r="DT801">
            <v>0</v>
          </cell>
          <cell r="DU801">
            <v>0</v>
          </cell>
          <cell r="DW801">
            <v>0</v>
          </cell>
          <cell r="DX801">
            <v>0</v>
          </cell>
          <cell r="DY801">
            <v>0</v>
          </cell>
          <cell r="DZ801">
            <v>0</v>
          </cell>
          <cell r="EA801">
            <v>0</v>
          </cell>
          <cell r="EB801">
            <v>0</v>
          </cell>
          <cell r="EC801">
            <v>0</v>
          </cell>
          <cell r="ED801">
            <v>0</v>
          </cell>
          <cell r="EE801">
            <v>0</v>
          </cell>
          <cell r="EF801">
            <v>0</v>
          </cell>
          <cell r="EG801">
            <v>0</v>
          </cell>
          <cell r="EH801">
            <v>0</v>
          </cell>
          <cell r="EI801">
            <v>0</v>
          </cell>
          <cell r="EK801">
            <v>0</v>
          </cell>
          <cell r="EL801">
            <v>0</v>
          </cell>
          <cell r="EM801">
            <v>0</v>
          </cell>
          <cell r="EO801">
            <v>0</v>
          </cell>
          <cell r="EP801">
            <v>0</v>
          </cell>
          <cell r="EQ801">
            <v>0</v>
          </cell>
          <cell r="ER801">
            <v>0</v>
          </cell>
          <cell r="ES801">
            <v>0</v>
          </cell>
          <cell r="ET801">
            <v>0</v>
          </cell>
          <cell r="EU801">
            <v>0</v>
          </cell>
          <cell r="EV801">
            <v>0</v>
          </cell>
          <cell r="EW801">
            <v>0</v>
          </cell>
          <cell r="EX801">
            <v>0</v>
          </cell>
          <cell r="EY801">
            <v>0</v>
          </cell>
          <cell r="EZ801">
            <v>0</v>
          </cell>
          <cell r="FA801">
            <v>0</v>
          </cell>
          <cell r="FC801">
            <v>0</v>
          </cell>
          <cell r="FD801">
            <v>0</v>
          </cell>
          <cell r="FE801">
            <v>0</v>
          </cell>
          <cell r="FG801">
            <v>0</v>
          </cell>
          <cell r="FH801">
            <v>0</v>
          </cell>
          <cell r="FI801">
            <v>0</v>
          </cell>
          <cell r="FJ801">
            <v>0</v>
          </cell>
          <cell r="FK801">
            <v>0</v>
          </cell>
          <cell r="FL801">
            <v>0</v>
          </cell>
          <cell r="FM801">
            <v>0</v>
          </cell>
          <cell r="FN801">
            <v>0</v>
          </cell>
          <cell r="FO801">
            <v>0</v>
          </cell>
          <cell r="FP801">
            <v>0</v>
          </cell>
          <cell r="FQ801">
            <v>0</v>
          </cell>
          <cell r="FR801">
            <v>0</v>
          </cell>
          <cell r="FS801">
            <v>0</v>
          </cell>
          <cell r="FU801">
            <v>0</v>
          </cell>
          <cell r="FV801">
            <v>0</v>
          </cell>
          <cell r="FW801">
            <v>0</v>
          </cell>
          <cell r="FY801">
            <v>0</v>
          </cell>
          <cell r="FZ801">
            <v>0</v>
          </cell>
          <cell r="GA801">
            <v>0</v>
          </cell>
          <cell r="GB801">
            <v>0</v>
          </cell>
          <cell r="GC801">
            <v>0</v>
          </cell>
          <cell r="GD801">
            <v>0</v>
          </cell>
          <cell r="GE801">
            <v>0</v>
          </cell>
          <cell r="GF801">
            <v>0</v>
          </cell>
          <cell r="GG801">
            <v>0</v>
          </cell>
          <cell r="GH801">
            <v>0</v>
          </cell>
          <cell r="GI801">
            <v>0</v>
          </cell>
          <cell r="GJ801">
            <v>0</v>
          </cell>
          <cell r="GK801">
            <v>0</v>
          </cell>
          <cell r="GM801">
            <v>0</v>
          </cell>
          <cell r="GN801">
            <v>0</v>
          </cell>
          <cell r="GO801">
            <v>0</v>
          </cell>
          <cell r="GQ801">
            <v>0</v>
          </cell>
          <cell r="GR801">
            <v>0</v>
          </cell>
          <cell r="GS801">
            <v>0</v>
          </cell>
          <cell r="GT801">
            <v>0</v>
          </cell>
          <cell r="GU801">
            <v>0</v>
          </cell>
          <cell r="GV801">
            <v>0</v>
          </cell>
          <cell r="GW801">
            <v>0</v>
          </cell>
          <cell r="GX801">
            <v>0</v>
          </cell>
          <cell r="GY801">
            <v>0</v>
          </cell>
          <cell r="GZ801">
            <v>0</v>
          </cell>
          <cell r="HA801">
            <v>0</v>
          </cell>
          <cell r="HB801">
            <v>0</v>
          </cell>
          <cell r="HC801">
            <v>0</v>
          </cell>
          <cell r="HD801">
            <v>0</v>
          </cell>
          <cell r="HE801">
            <v>0</v>
          </cell>
          <cell r="HF801">
            <v>0</v>
          </cell>
          <cell r="HG801">
            <v>0</v>
          </cell>
          <cell r="HH801">
            <v>0</v>
          </cell>
          <cell r="HI801">
            <v>0</v>
          </cell>
          <cell r="HJ801" t="str">
            <v>SI</v>
          </cell>
          <cell r="HL801">
            <v>8.9022736703413541E-3</v>
          </cell>
          <cell r="HO801" t="str">
            <v>90</v>
          </cell>
          <cell r="HP801" t="str">
            <v>90</v>
          </cell>
          <cell r="HQ801" t="str">
            <v>90</v>
          </cell>
          <cell r="HR801" t="str">
            <v>90</v>
          </cell>
          <cell r="HS801" t="str">
            <v>90</v>
          </cell>
          <cell r="HT801" t="str">
            <v>90</v>
          </cell>
          <cell r="HU801" t="str">
            <v>90</v>
          </cell>
          <cell r="HV801" t="str">
            <v>90</v>
          </cell>
          <cell r="HW801" t="str">
            <v>90</v>
          </cell>
          <cell r="HX801" t="str">
            <v>90</v>
          </cell>
          <cell r="HY801" t="str">
            <v>90</v>
          </cell>
        </row>
        <row r="802">
          <cell r="D802" t="str">
            <v>9</v>
          </cell>
          <cell r="F802" t="str">
            <v>9U</v>
          </cell>
          <cell r="H802">
            <v>0</v>
          </cell>
          <cell r="I802">
            <v>0</v>
          </cell>
          <cell r="J802">
            <v>0</v>
          </cell>
          <cell r="K802">
            <v>0</v>
          </cell>
          <cell r="M802">
            <v>0</v>
          </cell>
          <cell r="O802">
            <v>0</v>
          </cell>
          <cell r="S802">
            <v>0</v>
          </cell>
          <cell r="T802">
            <v>0</v>
          </cell>
          <cell r="U802">
            <v>0</v>
          </cell>
          <cell r="V802">
            <v>0</v>
          </cell>
          <cell r="W802">
            <v>0</v>
          </cell>
          <cell r="X802">
            <v>0</v>
          </cell>
          <cell r="Y802">
            <v>0</v>
          </cell>
          <cell r="Z802">
            <v>0</v>
          </cell>
          <cell r="AA802">
            <v>0</v>
          </cell>
          <cell r="AB802">
            <v>0</v>
          </cell>
          <cell r="AC802">
            <v>0</v>
          </cell>
          <cell r="AE802">
            <v>0</v>
          </cell>
          <cell r="AG802">
            <v>0</v>
          </cell>
          <cell r="AK802">
            <v>0</v>
          </cell>
          <cell r="AL802">
            <v>0</v>
          </cell>
          <cell r="AM802">
            <v>0</v>
          </cell>
          <cell r="AN802">
            <v>0</v>
          </cell>
          <cell r="AO802">
            <v>0</v>
          </cell>
          <cell r="AP802">
            <v>0</v>
          </cell>
          <cell r="AQ802">
            <v>0</v>
          </cell>
          <cell r="AR802">
            <v>0</v>
          </cell>
          <cell r="AS802">
            <v>0</v>
          </cell>
          <cell r="AT802">
            <v>0</v>
          </cell>
          <cell r="AU802">
            <v>0</v>
          </cell>
          <cell r="AV802">
            <v>0</v>
          </cell>
          <cell r="AW802">
            <v>0</v>
          </cell>
          <cell r="AY802">
            <v>0</v>
          </cell>
          <cell r="AZ802">
            <v>0</v>
          </cell>
          <cell r="BC802">
            <v>0</v>
          </cell>
          <cell r="BD802">
            <v>0</v>
          </cell>
          <cell r="BE802">
            <v>0</v>
          </cell>
          <cell r="BF802">
            <v>0</v>
          </cell>
          <cell r="BG802">
            <v>0</v>
          </cell>
          <cell r="BH802">
            <v>0</v>
          </cell>
          <cell r="BI802">
            <v>0</v>
          </cell>
          <cell r="BJ802">
            <v>0</v>
          </cell>
          <cell r="BK802">
            <v>0</v>
          </cell>
          <cell r="BL802">
            <v>0</v>
          </cell>
          <cell r="BM802">
            <v>0</v>
          </cell>
          <cell r="BO802">
            <v>0</v>
          </cell>
          <cell r="BQ802">
            <v>0</v>
          </cell>
          <cell r="BU802">
            <v>0</v>
          </cell>
          <cell r="BV802">
            <v>0</v>
          </cell>
          <cell r="BW802">
            <v>0</v>
          </cell>
          <cell r="BX802">
            <v>0</v>
          </cell>
          <cell r="BY802">
            <v>0</v>
          </cell>
          <cell r="BZ802">
            <v>0</v>
          </cell>
          <cell r="CA802">
            <v>0</v>
          </cell>
          <cell r="CB802">
            <v>0</v>
          </cell>
          <cell r="CC802">
            <v>0</v>
          </cell>
          <cell r="CD802">
            <v>0</v>
          </cell>
          <cell r="CE802">
            <v>0</v>
          </cell>
          <cell r="CG802">
            <v>0</v>
          </cell>
          <cell r="CI802">
            <v>0</v>
          </cell>
          <cell r="CM802">
            <v>0</v>
          </cell>
          <cell r="CN802">
            <v>0</v>
          </cell>
          <cell r="CO802">
            <v>0</v>
          </cell>
          <cell r="CP802">
            <v>0</v>
          </cell>
          <cell r="CQ802">
            <v>0</v>
          </cell>
          <cell r="CR802">
            <v>0</v>
          </cell>
          <cell r="CS802">
            <v>0</v>
          </cell>
          <cell r="CT802">
            <v>0</v>
          </cell>
          <cell r="CU802">
            <v>0</v>
          </cell>
          <cell r="CV802">
            <v>0</v>
          </cell>
          <cell r="CW802">
            <v>0</v>
          </cell>
          <cell r="CY802">
            <v>0</v>
          </cell>
          <cell r="DA802">
            <v>0</v>
          </cell>
          <cell r="DB802">
            <v>0</v>
          </cell>
          <cell r="DE802">
            <v>0</v>
          </cell>
          <cell r="DF802">
            <v>0</v>
          </cell>
          <cell r="DG802">
            <v>0</v>
          </cell>
          <cell r="DH802">
            <v>0</v>
          </cell>
          <cell r="DI802">
            <v>0</v>
          </cell>
          <cell r="DJ802">
            <v>0</v>
          </cell>
          <cell r="DK802">
            <v>0</v>
          </cell>
          <cell r="DL802">
            <v>0</v>
          </cell>
          <cell r="DM802">
            <v>0</v>
          </cell>
          <cell r="DN802">
            <v>0</v>
          </cell>
          <cell r="DO802">
            <v>0</v>
          </cell>
          <cell r="DP802">
            <v>0</v>
          </cell>
          <cell r="DQ802">
            <v>0</v>
          </cell>
          <cell r="DS802">
            <v>0</v>
          </cell>
          <cell r="DT802">
            <v>0</v>
          </cell>
          <cell r="DU802">
            <v>0</v>
          </cell>
          <cell r="DW802">
            <v>0</v>
          </cell>
          <cell r="DX802">
            <v>0</v>
          </cell>
          <cell r="DY802">
            <v>0</v>
          </cell>
          <cell r="DZ802">
            <v>0</v>
          </cell>
          <cell r="EA802">
            <v>0</v>
          </cell>
          <cell r="EB802">
            <v>0</v>
          </cell>
          <cell r="EC802">
            <v>0</v>
          </cell>
          <cell r="ED802">
            <v>0</v>
          </cell>
          <cell r="EE802">
            <v>0</v>
          </cell>
          <cell r="EF802">
            <v>0</v>
          </cell>
          <cell r="EG802">
            <v>0</v>
          </cell>
          <cell r="EH802">
            <v>0</v>
          </cell>
          <cell r="EI802">
            <v>0</v>
          </cell>
          <cell r="EK802">
            <v>0</v>
          </cell>
          <cell r="EL802">
            <v>0</v>
          </cell>
          <cell r="EM802">
            <v>0</v>
          </cell>
          <cell r="EO802">
            <v>0</v>
          </cell>
          <cell r="EP802">
            <v>0</v>
          </cell>
          <cell r="EQ802">
            <v>0</v>
          </cell>
          <cell r="ER802">
            <v>0</v>
          </cell>
          <cell r="ES802">
            <v>0</v>
          </cell>
          <cell r="ET802">
            <v>0</v>
          </cell>
          <cell r="EU802">
            <v>0</v>
          </cell>
          <cell r="EV802">
            <v>0</v>
          </cell>
          <cell r="EW802">
            <v>0</v>
          </cell>
          <cell r="EX802">
            <v>0</v>
          </cell>
          <cell r="EY802">
            <v>0</v>
          </cell>
          <cell r="EZ802">
            <v>0</v>
          </cell>
          <cell r="FA802">
            <v>0</v>
          </cell>
          <cell r="FC802">
            <v>0</v>
          </cell>
          <cell r="FD802">
            <v>0</v>
          </cell>
          <cell r="FE802">
            <v>0</v>
          </cell>
          <cell r="FG802">
            <v>0</v>
          </cell>
          <cell r="FH802">
            <v>0</v>
          </cell>
          <cell r="FI802">
            <v>0</v>
          </cell>
          <cell r="FJ802">
            <v>0</v>
          </cell>
          <cell r="FK802">
            <v>0</v>
          </cell>
          <cell r="FL802">
            <v>0</v>
          </cell>
          <cell r="FM802">
            <v>0</v>
          </cell>
          <cell r="FN802">
            <v>0</v>
          </cell>
          <cell r="FO802">
            <v>0</v>
          </cell>
          <cell r="FP802">
            <v>0</v>
          </cell>
          <cell r="FQ802">
            <v>0</v>
          </cell>
          <cell r="FR802">
            <v>0</v>
          </cell>
          <cell r="FS802">
            <v>0</v>
          </cell>
          <cell r="FU802">
            <v>0</v>
          </cell>
          <cell r="FV802">
            <v>0</v>
          </cell>
          <cell r="FW802">
            <v>0</v>
          </cell>
          <cell r="FY802">
            <v>0</v>
          </cell>
          <cell r="FZ802">
            <v>0</v>
          </cell>
          <cell r="GA802">
            <v>0</v>
          </cell>
          <cell r="GB802">
            <v>0</v>
          </cell>
          <cell r="GC802">
            <v>0</v>
          </cell>
          <cell r="GD802">
            <v>0</v>
          </cell>
          <cell r="GE802">
            <v>0</v>
          </cell>
          <cell r="GF802">
            <v>0</v>
          </cell>
          <cell r="GG802">
            <v>0</v>
          </cell>
          <cell r="GH802">
            <v>0</v>
          </cell>
          <cell r="GI802">
            <v>0</v>
          </cell>
          <cell r="GJ802">
            <v>0</v>
          </cell>
          <cell r="GK802">
            <v>0</v>
          </cell>
          <cell r="GM802">
            <v>0</v>
          </cell>
          <cell r="GN802">
            <v>0</v>
          </cell>
          <cell r="GO802">
            <v>0</v>
          </cell>
          <cell r="GQ802">
            <v>0</v>
          </cell>
          <cell r="GR802">
            <v>0</v>
          </cell>
          <cell r="GS802">
            <v>0</v>
          </cell>
          <cell r="GT802">
            <v>0</v>
          </cell>
          <cell r="GU802">
            <v>0</v>
          </cell>
          <cell r="GV802">
            <v>0</v>
          </cell>
          <cell r="GW802">
            <v>0</v>
          </cell>
          <cell r="GX802">
            <v>0</v>
          </cell>
          <cell r="GY802">
            <v>0</v>
          </cell>
          <cell r="GZ802">
            <v>0</v>
          </cell>
          <cell r="HA802">
            <v>0</v>
          </cell>
          <cell r="HB802">
            <v>0</v>
          </cell>
          <cell r="HC802">
            <v>0</v>
          </cell>
          <cell r="HD802">
            <v>0</v>
          </cell>
          <cell r="HE802">
            <v>0</v>
          </cell>
          <cell r="HF802">
            <v>0</v>
          </cell>
          <cell r="HG802">
            <v>0</v>
          </cell>
          <cell r="HH802">
            <v>0</v>
          </cell>
          <cell r="HI802">
            <v>0</v>
          </cell>
          <cell r="HJ802" t="str">
            <v>SI</v>
          </cell>
          <cell r="HL802">
            <v>2.4329994336822376E-2</v>
          </cell>
          <cell r="HO802" t="str">
            <v>90</v>
          </cell>
          <cell r="HP802" t="str">
            <v>90</v>
          </cell>
          <cell r="HQ802" t="str">
            <v>90</v>
          </cell>
          <cell r="HR802" t="str">
            <v>90</v>
          </cell>
          <cell r="HS802" t="str">
            <v>90</v>
          </cell>
          <cell r="HT802" t="str">
            <v>90</v>
          </cell>
          <cell r="HU802" t="str">
            <v>90</v>
          </cell>
          <cell r="HV802" t="str">
            <v>90</v>
          </cell>
          <cell r="HW802" t="str">
            <v>90</v>
          </cell>
          <cell r="HX802" t="str">
            <v>90</v>
          </cell>
          <cell r="HY802" t="str">
            <v>90</v>
          </cell>
        </row>
        <row r="803">
          <cell r="D803" t="str">
            <v>9</v>
          </cell>
          <cell r="F803" t="str">
            <v>9U</v>
          </cell>
          <cell r="H803">
            <v>0</v>
          </cell>
          <cell r="I803">
            <v>0</v>
          </cell>
          <cell r="J803">
            <v>0</v>
          </cell>
          <cell r="K803">
            <v>0</v>
          </cell>
          <cell r="M803">
            <v>0</v>
          </cell>
          <cell r="O803">
            <v>0</v>
          </cell>
          <cell r="S803">
            <v>0</v>
          </cell>
          <cell r="T803">
            <v>0</v>
          </cell>
          <cell r="U803">
            <v>0</v>
          </cell>
          <cell r="V803">
            <v>0</v>
          </cell>
          <cell r="W803">
            <v>0</v>
          </cell>
          <cell r="X803">
            <v>0</v>
          </cell>
          <cell r="Y803">
            <v>0</v>
          </cell>
          <cell r="Z803">
            <v>0</v>
          </cell>
          <cell r="AA803">
            <v>0</v>
          </cell>
          <cell r="AB803">
            <v>0</v>
          </cell>
          <cell r="AC803">
            <v>0</v>
          </cell>
          <cell r="AE803">
            <v>0</v>
          </cell>
          <cell r="AG803">
            <v>0</v>
          </cell>
          <cell r="AK803">
            <v>0</v>
          </cell>
          <cell r="AL803">
            <v>0</v>
          </cell>
          <cell r="AM803">
            <v>0</v>
          </cell>
          <cell r="AN803">
            <v>0</v>
          </cell>
          <cell r="AO803">
            <v>0</v>
          </cell>
          <cell r="AP803">
            <v>0</v>
          </cell>
          <cell r="AQ803">
            <v>0</v>
          </cell>
          <cell r="AR803">
            <v>0</v>
          </cell>
          <cell r="AS803">
            <v>0</v>
          </cell>
          <cell r="AT803">
            <v>0</v>
          </cell>
          <cell r="AU803">
            <v>0</v>
          </cell>
          <cell r="AV803">
            <v>0</v>
          </cell>
          <cell r="AW803">
            <v>0</v>
          </cell>
          <cell r="AY803">
            <v>0</v>
          </cell>
          <cell r="AZ803">
            <v>0</v>
          </cell>
          <cell r="BC803">
            <v>0</v>
          </cell>
          <cell r="BD803">
            <v>0</v>
          </cell>
          <cell r="BE803">
            <v>0</v>
          </cell>
          <cell r="BF803">
            <v>0</v>
          </cell>
          <cell r="BG803">
            <v>0</v>
          </cell>
          <cell r="BH803">
            <v>0</v>
          </cell>
          <cell r="BI803">
            <v>0</v>
          </cell>
          <cell r="BJ803">
            <v>0</v>
          </cell>
          <cell r="BK803">
            <v>0</v>
          </cell>
          <cell r="BL803">
            <v>0</v>
          </cell>
          <cell r="BM803">
            <v>0</v>
          </cell>
          <cell r="BO803">
            <v>0</v>
          </cell>
          <cell r="BQ803">
            <v>0</v>
          </cell>
          <cell r="BU803">
            <v>0</v>
          </cell>
          <cell r="BV803">
            <v>0</v>
          </cell>
          <cell r="BW803">
            <v>0</v>
          </cell>
          <cell r="BX803">
            <v>0</v>
          </cell>
          <cell r="BY803">
            <v>0</v>
          </cell>
          <cell r="BZ803">
            <v>0</v>
          </cell>
          <cell r="CA803">
            <v>0</v>
          </cell>
          <cell r="CB803">
            <v>0</v>
          </cell>
          <cell r="CC803">
            <v>0</v>
          </cell>
          <cell r="CD803">
            <v>0</v>
          </cell>
          <cell r="CE803">
            <v>0</v>
          </cell>
          <cell r="CG803">
            <v>0</v>
          </cell>
          <cell r="CI803">
            <v>0</v>
          </cell>
          <cell r="CM803">
            <v>0</v>
          </cell>
          <cell r="CN803">
            <v>0</v>
          </cell>
          <cell r="CO803">
            <v>0</v>
          </cell>
          <cell r="CP803">
            <v>0</v>
          </cell>
          <cell r="CQ803">
            <v>0</v>
          </cell>
          <cell r="CR803">
            <v>0</v>
          </cell>
          <cell r="CS803">
            <v>0</v>
          </cell>
          <cell r="CT803">
            <v>0</v>
          </cell>
          <cell r="CU803">
            <v>0</v>
          </cell>
          <cell r="CV803">
            <v>0</v>
          </cell>
          <cell r="CW803">
            <v>0</v>
          </cell>
          <cell r="CY803">
            <v>0</v>
          </cell>
          <cell r="DA803">
            <v>0</v>
          </cell>
          <cell r="DB803">
            <v>0</v>
          </cell>
          <cell r="DE803">
            <v>0</v>
          </cell>
          <cell r="DF803">
            <v>0</v>
          </cell>
          <cell r="DG803">
            <v>0</v>
          </cell>
          <cell r="DH803">
            <v>0</v>
          </cell>
          <cell r="DI803">
            <v>0</v>
          </cell>
          <cell r="DJ803">
            <v>0</v>
          </cell>
          <cell r="DK803">
            <v>0</v>
          </cell>
          <cell r="DL803">
            <v>0</v>
          </cell>
          <cell r="DM803">
            <v>0</v>
          </cell>
          <cell r="DN803">
            <v>0</v>
          </cell>
          <cell r="DO803">
            <v>0</v>
          </cell>
          <cell r="DP803">
            <v>0</v>
          </cell>
          <cell r="DQ803">
            <v>0</v>
          </cell>
          <cell r="DS803">
            <v>0</v>
          </cell>
          <cell r="DT803">
            <v>0</v>
          </cell>
          <cell r="DU803">
            <v>0</v>
          </cell>
          <cell r="DW803">
            <v>0</v>
          </cell>
          <cell r="DX803">
            <v>0</v>
          </cell>
          <cell r="DY803">
            <v>0</v>
          </cell>
          <cell r="DZ803">
            <v>0</v>
          </cell>
          <cell r="EA803">
            <v>0</v>
          </cell>
          <cell r="EB803">
            <v>0</v>
          </cell>
          <cell r="EC803">
            <v>0</v>
          </cell>
          <cell r="ED803">
            <v>0</v>
          </cell>
          <cell r="EE803">
            <v>0</v>
          </cell>
          <cell r="EF803">
            <v>0</v>
          </cell>
          <cell r="EG803">
            <v>0</v>
          </cell>
          <cell r="EH803">
            <v>0</v>
          </cell>
          <cell r="EI803">
            <v>0</v>
          </cell>
          <cell r="EK803">
            <v>0</v>
          </cell>
          <cell r="EL803">
            <v>0</v>
          </cell>
          <cell r="EM803">
            <v>0</v>
          </cell>
          <cell r="EO803">
            <v>0</v>
          </cell>
          <cell r="EP803">
            <v>0</v>
          </cell>
          <cell r="EQ803">
            <v>0</v>
          </cell>
          <cell r="ER803">
            <v>0</v>
          </cell>
          <cell r="ES803">
            <v>0</v>
          </cell>
          <cell r="ET803">
            <v>0</v>
          </cell>
          <cell r="EU803">
            <v>0</v>
          </cell>
          <cell r="EV803">
            <v>0</v>
          </cell>
          <cell r="EW803">
            <v>0</v>
          </cell>
          <cell r="EX803">
            <v>0</v>
          </cell>
          <cell r="EY803">
            <v>0</v>
          </cell>
          <cell r="EZ803">
            <v>0</v>
          </cell>
          <cell r="FA803">
            <v>0</v>
          </cell>
          <cell r="FC803">
            <v>0</v>
          </cell>
          <cell r="FD803">
            <v>0</v>
          </cell>
          <cell r="FE803">
            <v>0</v>
          </cell>
          <cell r="FG803">
            <v>0</v>
          </cell>
          <cell r="FH803">
            <v>0</v>
          </cell>
          <cell r="FI803">
            <v>0</v>
          </cell>
          <cell r="FJ803">
            <v>0</v>
          </cell>
          <cell r="FK803">
            <v>0</v>
          </cell>
          <cell r="FL803">
            <v>0</v>
          </cell>
          <cell r="FM803">
            <v>0</v>
          </cell>
          <cell r="FN803">
            <v>0</v>
          </cell>
          <cell r="FO803">
            <v>0</v>
          </cell>
          <cell r="FP803">
            <v>0</v>
          </cell>
          <cell r="FQ803">
            <v>0</v>
          </cell>
          <cell r="FR803">
            <v>0</v>
          </cell>
          <cell r="FS803">
            <v>0</v>
          </cell>
          <cell r="FU803">
            <v>0</v>
          </cell>
          <cell r="FV803">
            <v>0</v>
          </cell>
          <cell r="FW803">
            <v>0</v>
          </cell>
          <cell r="FY803">
            <v>0</v>
          </cell>
          <cell r="FZ803">
            <v>0</v>
          </cell>
          <cell r="GA803">
            <v>0</v>
          </cell>
          <cell r="GB803">
            <v>0</v>
          </cell>
          <cell r="GC803">
            <v>0</v>
          </cell>
          <cell r="GD803">
            <v>0</v>
          </cell>
          <cell r="GE803">
            <v>0</v>
          </cell>
          <cell r="GF803">
            <v>0</v>
          </cell>
          <cell r="GG803">
            <v>0</v>
          </cell>
          <cell r="GH803">
            <v>0</v>
          </cell>
          <cell r="GI803">
            <v>0</v>
          </cell>
          <cell r="GJ803">
            <v>0</v>
          </cell>
          <cell r="GK803">
            <v>0</v>
          </cell>
          <cell r="GM803">
            <v>0</v>
          </cell>
          <cell r="GN803">
            <v>0</v>
          </cell>
          <cell r="GO803">
            <v>0</v>
          </cell>
          <cell r="GQ803">
            <v>0</v>
          </cell>
          <cell r="GR803">
            <v>0</v>
          </cell>
          <cell r="GS803">
            <v>0</v>
          </cell>
          <cell r="GT803">
            <v>0</v>
          </cell>
          <cell r="GU803">
            <v>0</v>
          </cell>
          <cell r="GV803">
            <v>0</v>
          </cell>
          <cell r="GW803">
            <v>0</v>
          </cell>
          <cell r="GX803">
            <v>0</v>
          </cell>
          <cell r="GY803">
            <v>0</v>
          </cell>
          <cell r="GZ803">
            <v>0</v>
          </cell>
          <cell r="HA803">
            <v>0</v>
          </cell>
          <cell r="HB803">
            <v>0</v>
          </cell>
          <cell r="HC803">
            <v>0</v>
          </cell>
          <cell r="HD803">
            <v>0</v>
          </cell>
          <cell r="HE803">
            <v>0</v>
          </cell>
          <cell r="HF803">
            <v>0</v>
          </cell>
          <cell r="HG803">
            <v>0</v>
          </cell>
          <cell r="HH803">
            <v>0</v>
          </cell>
          <cell r="HI803">
            <v>0</v>
          </cell>
          <cell r="HJ803" t="str">
            <v>SI</v>
          </cell>
          <cell r="HL803">
            <v>2.4329994336822376E-2</v>
          </cell>
          <cell r="HO803" t="str">
            <v>90</v>
          </cell>
          <cell r="HP803" t="str">
            <v>90</v>
          </cell>
          <cell r="HQ803" t="str">
            <v>90</v>
          </cell>
          <cell r="HR803" t="str">
            <v>90</v>
          </cell>
          <cell r="HS803" t="str">
            <v>90</v>
          </cell>
          <cell r="HT803" t="str">
            <v>90</v>
          </cell>
          <cell r="HU803" t="str">
            <v>90</v>
          </cell>
          <cell r="HV803" t="str">
            <v>90</v>
          </cell>
          <cell r="HW803" t="str">
            <v>90</v>
          </cell>
          <cell r="HX803" t="str">
            <v>90</v>
          </cell>
          <cell r="HY803" t="str">
            <v>90</v>
          </cell>
        </row>
        <row r="804">
          <cell r="D804" t="str">
            <v>9</v>
          </cell>
          <cell r="F804" t="str">
            <v>9R</v>
          </cell>
          <cell r="H804">
            <v>0</v>
          </cell>
          <cell r="I804">
            <v>0</v>
          </cell>
          <cell r="J804">
            <v>0</v>
          </cell>
          <cell r="K804">
            <v>0</v>
          </cell>
          <cell r="M804">
            <v>0</v>
          </cell>
          <cell r="O804">
            <v>0</v>
          </cell>
          <cell r="S804">
            <v>0</v>
          </cell>
          <cell r="T804">
            <v>0</v>
          </cell>
          <cell r="U804">
            <v>0</v>
          </cell>
          <cell r="V804">
            <v>0</v>
          </cell>
          <cell r="W804">
            <v>0</v>
          </cell>
          <cell r="X804">
            <v>0</v>
          </cell>
          <cell r="Y804">
            <v>0</v>
          </cell>
          <cell r="Z804">
            <v>0</v>
          </cell>
          <cell r="AA804">
            <v>0</v>
          </cell>
          <cell r="AB804">
            <v>0</v>
          </cell>
          <cell r="AC804">
            <v>0</v>
          </cell>
          <cell r="AE804">
            <v>0</v>
          </cell>
          <cell r="AG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Y804">
            <v>0</v>
          </cell>
          <cell r="AZ804">
            <v>0</v>
          </cell>
          <cell r="BC804">
            <v>0</v>
          </cell>
          <cell r="BD804">
            <v>0</v>
          </cell>
          <cell r="BE804">
            <v>0</v>
          </cell>
          <cell r="BF804">
            <v>0</v>
          </cell>
          <cell r="BG804">
            <v>0</v>
          </cell>
          <cell r="BH804">
            <v>0</v>
          </cell>
          <cell r="BI804">
            <v>0</v>
          </cell>
          <cell r="BJ804">
            <v>0</v>
          </cell>
          <cell r="BK804">
            <v>0</v>
          </cell>
          <cell r="BL804">
            <v>0</v>
          </cell>
          <cell r="BM804">
            <v>0</v>
          </cell>
          <cell r="BO804">
            <v>0</v>
          </cell>
          <cell r="BQ804">
            <v>0</v>
          </cell>
          <cell r="BU804">
            <v>0</v>
          </cell>
          <cell r="BV804">
            <v>0</v>
          </cell>
          <cell r="BW804">
            <v>0</v>
          </cell>
          <cell r="BX804">
            <v>0</v>
          </cell>
          <cell r="BY804">
            <v>0</v>
          </cell>
          <cell r="BZ804">
            <v>0</v>
          </cell>
          <cell r="CA804">
            <v>0</v>
          </cell>
          <cell r="CB804">
            <v>0</v>
          </cell>
          <cell r="CC804">
            <v>0</v>
          </cell>
          <cell r="CD804">
            <v>0</v>
          </cell>
          <cell r="CE804">
            <v>0</v>
          </cell>
          <cell r="CG804">
            <v>0</v>
          </cell>
          <cell r="CI804">
            <v>0</v>
          </cell>
          <cell r="CM804">
            <v>0</v>
          </cell>
          <cell r="CN804">
            <v>0</v>
          </cell>
          <cell r="CO804">
            <v>0</v>
          </cell>
          <cell r="CP804">
            <v>0</v>
          </cell>
          <cell r="CQ804">
            <v>0</v>
          </cell>
          <cell r="CR804">
            <v>0</v>
          </cell>
          <cell r="CS804">
            <v>0</v>
          </cell>
          <cell r="CT804">
            <v>0</v>
          </cell>
          <cell r="CU804">
            <v>0</v>
          </cell>
          <cell r="CV804">
            <v>0</v>
          </cell>
          <cell r="CW804">
            <v>0</v>
          </cell>
          <cell r="CY804">
            <v>0</v>
          </cell>
          <cell r="DA804">
            <v>0</v>
          </cell>
          <cell r="DB804">
            <v>0</v>
          </cell>
          <cell r="DE804">
            <v>0</v>
          </cell>
          <cell r="DF804">
            <v>0</v>
          </cell>
          <cell r="DG804">
            <v>0</v>
          </cell>
          <cell r="DH804">
            <v>0</v>
          </cell>
          <cell r="DI804">
            <v>0</v>
          </cell>
          <cell r="DJ804">
            <v>0</v>
          </cell>
          <cell r="DK804">
            <v>0</v>
          </cell>
          <cell r="DL804">
            <v>0</v>
          </cell>
          <cell r="DM804">
            <v>0</v>
          </cell>
          <cell r="DN804">
            <v>0</v>
          </cell>
          <cell r="DO804">
            <v>0</v>
          </cell>
          <cell r="DP804">
            <v>0</v>
          </cell>
          <cell r="DQ804">
            <v>0</v>
          </cell>
          <cell r="DS804">
            <v>0</v>
          </cell>
          <cell r="DT804">
            <v>0</v>
          </cell>
          <cell r="DU804">
            <v>0</v>
          </cell>
          <cell r="DW804">
            <v>0</v>
          </cell>
          <cell r="DX804">
            <v>0</v>
          </cell>
          <cell r="DY804">
            <v>0</v>
          </cell>
          <cell r="DZ804">
            <v>0</v>
          </cell>
          <cell r="EA804">
            <v>0</v>
          </cell>
          <cell r="EB804">
            <v>0</v>
          </cell>
          <cell r="EC804">
            <v>0</v>
          </cell>
          <cell r="ED804">
            <v>0</v>
          </cell>
          <cell r="EE804">
            <v>0</v>
          </cell>
          <cell r="EF804">
            <v>0</v>
          </cell>
          <cell r="EG804">
            <v>0</v>
          </cell>
          <cell r="EH804">
            <v>0</v>
          </cell>
          <cell r="EI804">
            <v>0</v>
          </cell>
          <cell r="EK804">
            <v>0</v>
          </cell>
          <cell r="EL804">
            <v>0</v>
          </cell>
          <cell r="EM804">
            <v>0</v>
          </cell>
          <cell r="EO804">
            <v>0</v>
          </cell>
          <cell r="EP804">
            <v>0</v>
          </cell>
          <cell r="EQ804">
            <v>0</v>
          </cell>
          <cell r="ER804">
            <v>0</v>
          </cell>
          <cell r="ES804">
            <v>0</v>
          </cell>
          <cell r="ET804">
            <v>0</v>
          </cell>
          <cell r="EU804">
            <v>0</v>
          </cell>
          <cell r="EV804">
            <v>0</v>
          </cell>
          <cell r="EW804">
            <v>0</v>
          </cell>
          <cell r="EX804">
            <v>0</v>
          </cell>
          <cell r="EY804">
            <v>0</v>
          </cell>
          <cell r="EZ804">
            <v>0</v>
          </cell>
          <cell r="FA804">
            <v>0</v>
          </cell>
          <cell r="FC804">
            <v>0</v>
          </cell>
          <cell r="FD804">
            <v>0</v>
          </cell>
          <cell r="FE804">
            <v>0</v>
          </cell>
          <cell r="FG804">
            <v>0</v>
          </cell>
          <cell r="FH804">
            <v>0</v>
          </cell>
          <cell r="FI804">
            <v>0</v>
          </cell>
          <cell r="FJ804">
            <v>0</v>
          </cell>
          <cell r="FK804">
            <v>0</v>
          </cell>
          <cell r="FL804">
            <v>0</v>
          </cell>
          <cell r="FM804">
            <v>0</v>
          </cell>
          <cell r="FN804">
            <v>0</v>
          </cell>
          <cell r="FO804">
            <v>0</v>
          </cell>
          <cell r="FP804">
            <v>0</v>
          </cell>
          <cell r="FQ804">
            <v>0</v>
          </cell>
          <cell r="FR804">
            <v>0</v>
          </cell>
          <cell r="FS804">
            <v>0</v>
          </cell>
          <cell r="FU804">
            <v>0</v>
          </cell>
          <cell r="FV804">
            <v>0</v>
          </cell>
          <cell r="FW804">
            <v>0</v>
          </cell>
          <cell r="FY804">
            <v>0</v>
          </cell>
          <cell r="FZ804">
            <v>0</v>
          </cell>
          <cell r="GA804">
            <v>0</v>
          </cell>
          <cell r="GB804">
            <v>0</v>
          </cell>
          <cell r="GC804">
            <v>0</v>
          </cell>
          <cell r="GD804">
            <v>0</v>
          </cell>
          <cell r="GE804">
            <v>0</v>
          </cell>
          <cell r="GF804">
            <v>0</v>
          </cell>
          <cell r="GG804">
            <v>0</v>
          </cell>
          <cell r="GH804">
            <v>0</v>
          </cell>
          <cell r="GI804">
            <v>0</v>
          </cell>
          <cell r="GJ804">
            <v>0</v>
          </cell>
          <cell r="GK804">
            <v>0</v>
          </cell>
          <cell r="GM804">
            <v>0</v>
          </cell>
          <cell r="GN804">
            <v>0</v>
          </cell>
          <cell r="GO804">
            <v>0</v>
          </cell>
          <cell r="GQ804">
            <v>0</v>
          </cell>
          <cell r="GR804">
            <v>0</v>
          </cell>
          <cell r="GS804">
            <v>0</v>
          </cell>
          <cell r="GT804">
            <v>0</v>
          </cell>
          <cell r="GU804">
            <v>0</v>
          </cell>
          <cell r="GV804">
            <v>0</v>
          </cell>
          <cell r="GW804">
            <v>0</v>
          </cell>
          <cell r="GX804">
            <v>0</v>
          </cell>
          <cell r="GY804">
            <v>0</v>
          </cell>
          <cell r="GZ804">
            <v>0</v>
          </cell>
          <cell r="HA804">
            <v>0</v>
          </cell>
          <cell r="HB804">
            <v>0</v>
          </cell>
          <cell r="HC804">
            <v>0</v>
          </cell>
          <cell r="HD804">
            <v>0</v>
          </cell>
          <cell r="HE804">
            <v>0</v>
          </cell>
          <cell r="HF804">
            <v>0</v>
          </cell>
          <cell r="HG804">
            <v>0</v>
          </cell>
          <cell r="HH804">
            <v>0</v>
          </cell>
          <cell r="HI804">
            <v>0</v>
          </cell>
          <cell r="HJ804" t="str">
            <v>SI</v>
          </cell>
          <cell r="HL804">
            <v>2.4329994336822376E-2</v>
          </cell>
          <cell r="HO804" t="str">
            <v>90</v>
          </cell>
          <cell r="HP804" t="str">
            <v>90</v>
          </cell>
          <cell r="HQ804" t="str">
            <v>90</v>
          </cell>
          <cell r="HR804" t="str">
            <v>90</v>
          </cell>
          <cell r="HS804" t="str">
            <v>90</v>
          </cell>
          <cell r="HT804" t="str">
            <v>90</v>
          </cell>
          <cell r="HU804" t="str">
            <v>90</v>
          </cell>
          <cell r="HV804" t="str">
            <v>90</v>
          </cell>
          <cell r="HW804" t="str">
            <v>90</v>
          </cell>
          <cell r="HX804" t="str">
            <v>90</v>
          </cell>
          <cell r="HY804" t="str">
            <v>90</v>
          </cell>
        </row>
        <row r="805">
          <cell r="D805" t="str">
            <v>9</v>
          </cell>
          <cell r="F805" t="str">
            <v>9R</v>
          </cell>
          <cell r="H805">
            <v>0</v>
          </cell>
          <cell r="I805">
            <v>0</v>
          </cell>
          <cell r="J805">
            <v>0</v>
          </cell>
          <cell r="K805">
            <v>0</v>
          </cell>
          <cell r="M805">
            <v>0</v>
          </cell>
          <cell r="O805">
            <v>0</v>
          </cell>
          <cell r="S805">
            <v>0</v>
          </cell>
          <cell r="T805">
            <v>0</v>
          </cell>
          <cell r="U805">
            <v>0</v>
          </cell>
          <cell r="V805">
            <v>0</v>
          </cell>
          <cell r="W805">
            <v>0</v>
          </cell>
          <cell r="X805">
            <v>0</v>
          </cell>
          <cell r="Y805">
            <v>0</v>
          </cell>
          <cell r="Z805">
            <v>0</v>
          </cell>
          <cell r="AA805">
            <v>0</v>
          </cell>
          <cell r="AB805">
            <v>0</v>
          </cell>
          <cell r="AC805">
            <v>0</v>
          </cell>
          <cell r="AE805">
            <v>0</v>
          </cell>
          <cell r="AG805">
            <v>0</v>
          </cell>
          <cell r="AK805">
            <v>0</v>
          </cell>
          <cell r="AL805">
            <v>0</v>
          </cell>
          <cell r="AM805">
            <v>0</v>
          </cell>
          <cell r="AN805">
            <v>0</v>
          </cell>
          <cell r="AO805">
            <v>0</v>
          </cell>
          <cell r="AP805">
            <v>0</v>
          </cell>
          <cell r="AQ805">
            <v>0</v>
          </cell>
          <cell r="AR805">
            <v>0</v>
          </cell>
          <cell r="AS805">
            <v>0</v>
          </cell>
          <cell r="AT805">
            <v>0</v>
          </cell>
          <cell r="AU805">
            <v>0</v>
          </cell>
          <cell r="AV805">
            <v>0</v>
          </cell>
          <cell r="AW805">
            <v>0</v>
          </cell>
          <cell r="AY805">
            <v>0</v>
          </cell>
          <cell r="AZ805">
            <v>0</v>
          </cell>
          <cell r="BC805">
            <v>0</v>
          </cell>
          <cell r="BD805">
            <v>0</v>
          </cell>
          <cell r="BE805">
            <v>0</v>
          </cell>
          <cell r="BF805">
            <v>0</v>
          </cell>
          <cell r="BG805">
            <v>0</v>
          </cell>
          <cell r="BH805">
            <v>0</v>
          </cell>
          <cell r="BI805">
            <v>0</v>
          </cell>
          <cell r="BJ805">
            <v>0</v>
          </cell>
          <cell r="BK805">
            <v>0</v>
          </cell>
          <cell r="BL805">
            <v>0</v>
          </cell>
          <cell r="BM805">
            <v>0</v>
          </cell>
          <cell r="BO805">
            <v>0</v>
          </cell>
          <cell r="BQ805">
            <v>0</v>
          </cell>
          <cell r="BU805">
            <v>0</v>
          </cell>
          <cell r="BV805">
            <v>0</v>
          </cell>
          <cell r="BW805">
            <v>0</v>
          </cell>
          <cell r="BX805">
            <v>0</v>
          </cell>
          <cell r="BY805">
            <v>0</v>
          </cell>
          <cell r="BZ805">
            <v>0</v>
          </cell>
          <cell r="CA805">
            <v>0</v>
          </cell>
          <cell r="CB805">
            <v>0</v>
          </cell>
          <cell r="CC805">
            <v>0</v>
          </cell>
          <cell r="CD805">
            <v>0</v>
          </cell>
          <cell r="CE805">
            <v>0</v>
          </cell>
          <cell r="CG805">
            <v>0</v>
          </cell>
          <cell r="CI805">
            <v>0</v>
          </cell>
          <cell r="CM805">
            <v>0</v>
          </cell>
          <cell r="CN805">
            <v>0</v>
          </cell>
          <cell r="CO805">
            <v>0</v>
          </cell>
          <cell r="CP805">
            <v>0</v>
          </cell>
          <cell r="CQ805">
            <v>0</v>
          </cell>
          <cell r="CR805">
            <v>0</v>
          </cell>
          <cell r="CS805">
            <v>0</v>
          </cell>
          <cell r="CT805">
            <v>0</v>
          </cell>
          <cell r="CU805">
            <v>0</v>
          </cell>
          <cell r="CV805">
            <v>0</v>
          </cell>
          <cell r="CW805">
            <v>0</v>
          </cell>
          <cell r="CY805">
            <v>0</v>
          </cell>
          <cell r="DA805">
            <v>0</v>
          </cell>
          <cell r="DB805">
            <v>0</v>
          </cell>
          <cell r="DE805">
            <v>0</v>
          </cell>
          <cell r="DF805">
            <v>0</v>
          </cell>
          <cell r="DG805">
            <v>0</v>
          </cell>
          <cell r="DH805">
            <v>0</v>
          </cell>
          <cell r="DI805">
            <v>0</v>
          </cell>
          <cell r="DJ805">
            <v>0</v>
          </cell>
          <cell r="DK805">
            <v>0</v>
          </cell>
          <cell r="DL805">
            <v>0</v>
          </cell>
          <cell r="DM805">
            <v>0</v>
          </cell>
          <cell r="DN805">
            <v>0</v>
          </cell>
          <cell r="DO805">
            <v>0</v>
          </cell>
          <cell r="DP805">
            <v>0</v>
          </cell>
          <cell r="DQ805">
            <v>0</v>
          </cell>
          <cell r="DS805">
            <v>0</v>
          </cell>
          <cell r="DT805">
            <v>0</v>
          </cell>
          <cell r="DU805">
            <v>0</v>
          </cell>
          <cell r="DW805">
            <v>0</v>
          </cell>
          <cell r="DX805">
            <v>0</v>
          </cell>
          <cell r="DY805">
            <v>0</v>
          </cell>
          <cell r="DZ805">
            <v>0</v>
          </cell>
          <cell r="EA805">
            <v>0</v>
          </cell>
          <cell r="EB805">
            <v>0</v>
          </cell>
          <cell r="EC805">
            <v>0</v>
          </cell>
          <cell r="ED805">
            <v>0</v>
          </cell>
          <cell r="EE805">
            <v>0</v>
          </cell>
          <cell r="EF805">
            <v>0</v>
          </cell>
          <cell r="EG805">
            <v>0</v>
          </cell>
          <cell r="EH805">
            <v>0</v>
          </cell>
          <cell r="EI805">
            <v>0</v>
          </cell>
          <cell r="EK805">
            <v>0</v>
          </cell>
          <cell r="EL805">
            <v>0</v>
          </cell>
          <cell r="EM805">
            <v>0</v>
          </cell>
          <cell r="EO805">
            <v>0</v>
          </cell>
          <cell r="EP805">
            <v>0</v>
          </cell>
          <cell r="EQ805">
            <v>0</v>
          </cell>
          <cell r="ER805">
            <v>0</v>
          </cell>
          <cell r="ES805">
            <v>0</v>
          </cell>
          <cell r="ET805">
            <v>0</v>
          </cell>
          <cell r="EU805">
            <v>0</v>
          </cell>
          <cell r="EV805">
            <v>0</v>
          </cell>
          <cell r="EW805">
            <v>0</v>
          </cell>
          <cell r="EX805">
            <v>0</v>
          </cell>
          <cell r="EY805">
            <v>0</v>
          </cell>
          <cell r="EZ805">
            <v>0</v>
          </cell>
          <cell r="FA805">
            <v>0</v>
          </cell>
          <cell r="FC805">
            <v>0</v>
          </cell>
          <cell r="FD805">
            <v>0</v>
          </cell>
          <cell r="FE805">
            <v>0</v>
          </cell>
          <cell r="FG805">
            <v>0</v>
          </cell>
          <cell r="FH805">
            <v>0</v>
          </cell>
          <cell r="FI805">
            <v>0</v>
          </cell>
          <cell r="FJ805">
            <v>0</v>
          </cell>
          <cell r="FK805">
            <v>0</v>
          </cell>
          <cell r="FL805">
            <v>0</v>
          </cell>
          <cell r="FM805">
            <v>0</v>
          </cell>
          <cell r="FN805">
            <v>0</v>
          </cell>
          <cell r="FO805">
            <v>0</v>
          </cell>
          <cell r="FP805">
            <v>0</v>
          </cell>
          <cell r="FQ805">
            <v>0</v>
          </cell>
          <cell r="FR805">
            <v>0</v>
          </cell>
          <cell r="FS805">
            <v>0</v>
          </cell>
          <cell r="FU805">
            <v>0</v>
          </cell>
          <cell r="FV805">
            <v>0</v>
          </cell>
          <cell r="FW805">
            <v>0</v>
          </cell>
          <cell r="FY805">
            <v>0</v>
          </cell>
          <cell r="FZ805">
            <v>0</v>
          </cell>
          <cell r="GA805">
            <v>0</v>
          </cell>
          <cell r="GB805">
            <v>0</v>
          </cell>
          <cell r="GC805">
            <v>0</v>
          </cell>
          <cell r="GD805">
            <v>0</v>
          </cell>
          <cell r="GE805">
            <v>0</v>
          </cell>
          <cell r="GF805">
            <v>0</v>
          </cell>
          <cell r="GG805">
            <v>0</v>
          </cell>
          <cell r="GH805">
            <v>0</v>
          </cell>
          <cell r="GI805">
            <v>0</v>
          </cell>
          <cell r="GJ805">
            <v>0</v>
          </cell>
          <cell r="GK805">
            <v>0</v>
          </cell>
          <cell r="GM805">
            <v>0</v>
          </cell>
          <cell r="GN805">
            <v>0</v>
          </cell>
          <cell r="GO805">
            <v>0</v>
          </cell>
          <cell r="GQ805">
            <v>0</v>
          </cell>
          <cell r="GR805">
            <v>0</v>
          </cell>
          <cell r="GS805">
            <v>0</v>
          </cell>
          <cell r="GT805">
            <v>0</v>
          </cell>
          <cell r="GU805">
            <v>0</v>
          </cell>
          <cell r="GV805">
            <v>0</v>
          </cell>
          <cell r="GW805">
            <v>0</v>
          </cell>
          <cell r="GX805">
            <v>0</v>
          </cell>
          <cell r="GY805">
            <v>0</v>
          </cell>
          <cell r="GZ805">
            <v>0</v>
          </cell>
          <cell r="HA805">
            <v>0</v>
          </cell>
          <cell r="HB805">
            <v>0</v>
          </cell>
          <cell r="HC805">
            <v>0</v>
          </cell>
          <cell r="HD805">
            <v>0</v>
          </cell>
          <cell r="HE805">
            <v>0</v>
          </cell>
          <cell r="HF805">
            <v>0</v>
          </cell>
          <cell r="HG805">
            <v>0</v>
          </cell>
          <cell r="HH805">
            <v>0</v>
          </cell>
          <cell r="HI805">
            <v>0</v>
          </cell>
          <cell r="HJ805" t="str">
            <v>SI</v>
          </cell>
          <cell r="HL805">
            <v>2.4329994336822376E-2</v>
          </cell>
          <cell r="HO805" t="str">
            <v>90</v>
          </cell>
          <cell r="HP805" t="str">
            <v>90</v>
          </cell>
          <cell r="HQ805" t="str">
            <v>90</v>
          </cell>
          <cell r="HR805" t="str">
            <v>90</v>
          </cell>
          <cell r="HS805" t="str">
            <v>90</v>
          </cell>
          <cell r="HT805" t="str">
            <v>90</v>
          </cell>
          <cell r="HU805" t="str">
            <v>90</v>
          </cell>
          <cell r="HV805" t="str">
            <v>90</v>
          </cell>
          <cell r="HW805" t="str">
            <v>90</v>
          </cell>
          <cell r="HX805" t="str">
            <v>90</v>
          </cell>
          <cell r="HY805" t="str">
            <v>90</v>
          </cell>
        </row>
        <row r="806">
          <cell r="D806" t="str">
            <v>9</v>
          </cell>
          <cell r="F806" t="str">
            <v>9R</v>
          </cell>
          <cell r="H806">
            <v>0</v>
          </cell>
          <cell r="I806">
            <v>0</v>
          </cell>
          <cell r="J806">
            <v>0</v>
          </cell>
          <cell r="K806">
            <v>0</v>
          </cell>
          <cell r="M806">
            <v>0</v>
          </cell>
          <cell r="O806">
            <v>0</v>
          </cell>
          <cell r="S806">
            <v>0</v>
          </cell>
          <cell r="T806">
            <v>0</v>
          </cell>
          <cell r="U806">
            <v>0</v>
          </cell>
          <cell r="V806">
            <v>0</v>
          </cell>
          <cell r="W806">
            <v>0</v>
          </cell>
          <cell r="X806">
            <v>0</v>
          </cell>
          <cell r="Y806">
            <v>0</v>
          </cell>
          <cell r="Z806">
            <v>0</v>
          </cell>
          <cell r="AA806">
            <v>0</v>
          </cell>
          <cell r="AB806">
            <v>0</v>
          </cell>
          <cell r="AC806">
            <v>0</v>
          </cell>
          <cell r="AE806">
            <v>0</v>
          </cell>
          <cell r="AG806">
            <v>0</v>
          </cell>
          <cell r="AK806">
            <v>0</v>
          </cell>
          <cell r="AL806">
            <v>0</v>
          </cell>
          <cell r="AM806">
            <v>0</v>
          </cell>
          <cell r="AN806">
            <v>0</v>
          </cell>
          <cell r="AO806">
            <v>0</v>
          </cell>
          <cell r="AP806">
            <v>0</v>
          </cell>
          <cell r="AQ806">
            <v>0</v>
          </cell>
          <cell r="AR806">
            <v>0</v>
          </cell>
          <cell r="AS806">
            <v>0</v>
          </cell>
          <cell r="AT806">
            <v>0</v>
          </cell>
          <cell r="AU806">
            <v>0</v>
          </cell>
          <cell r="AV806">
            <v>0</v>
          </cell>
          <cell r="AW806">
            <v>0</v>
          </cell>
          <cell r="AY806">
            <v>0</v>
          </cell>
          <cell r="AZ806">
            <v>0</v>
          </cell>
          <cell r="BC806">
            <v>0</v>
          </cell>
          <cell r="BD806">
            <v>0</v>
          </cell>
          <cell r="BE806">
            <v>0</v>
          </cell>
          <cell r="BF806">
            <v>0</v>
          </cell>
          <cell r="BG806">
            <v>0</v>
          </cell>
          <cell r="BH806">
            <v>0</v>
          </cell>
          <cell r="BI806">
            <v>0</v>
          </cell>
          <cell r="BJ806">
            <v>0</v>
          </cell>
          <cell r="BK806">
            <v>0</v>
          </cell>
          <cell r="BL806">
            <v>0</v>
          </cell>
          <cell r="BM806">
            <v>0</v>
          </cell>
          <cell r="BO806">
            <v>0</v>
          </cell>
          <cell r="BQ806">
            <v>0</v>
          </cell>
          <cell r="BU806">
            <v>0</v>
          </cell>
          <cell r="BV806">
            <v>0</v>
          </cell>
          <cell r="BW806">
            <v>0</v>
          </cell>
          <cell r="BX806">
            <v>0</v>
          </cell>
          <cell r="BY806">
            <v>0</v>
          </cell>
          <cell r="BZ806">
            <v>0</v>
          </cell>
          <cell r="CA806">
            <v>0</v>
          </cell>
          <cell r="CB806">
            <v>0</v>
          </cell>
          <cell r="CC806">
            <v>0</v>
          </cell>
          <cell r="CD806">
            <v>0</v>
          </cell>
          <cell r="CE806">
            <v>0</v>
          </cell>
          <cell r="CG806">
            <v>0</v>
          </cell>
          <cell r="CI806">
            <v>0</v>
          </cell>
          <cell r="CM806">
            <v>0</v>
          </cell>
          <cell r="CN806">
            <v>0</v>
          </cell>
          <cell r="CO806">
            <v>0</v>
          </cell>
          <cell r="CP806">
            <v>0</v>
          </cell>
          <cell r="CQ806">
            <v>0</v>
          </cell>
          <cell r="CR806">
            <v>0</v>
          </cell>
          <cell r="CS806">
            <v>0</v>
          </cell>
          <cell r="CT806">
            <v>0</v>
          </cell>
          <cell r="CU806">
            <v>0</v>
          </cell>
          <cell r="CV806">
            <v>0</v>
          </cell>
          <cell r="CW806">
            <v>0</v>
          </cell>
          <cell r="CY806">
            <v>0</v>
          </cell>
          <cell r="DA806">
            <v>0</v>
          </cell>
          <cell r="DB806">
            <v>0</v>
          </cell>
          <cell r="DE806">
            <v>0</v>
          </cell>
          <cell r="DF806">
            <v>0</v>
          </cell>
          <cell r="DG806">
            <v>0</v>
          </cell>
          <cell r="DH806">
            <v>0</v>
          </cell>
          <cell r="DI806">
            <v>0</v>
          </cell>
          <cell r="DJ806">
            <v>0</v>
          </cell>
          <cell r="DK806">
            <v>0</v>
          </cell>
          <cell r="DL806">
            <v>0</v>
          </cell>
          <cell r="DM806">
            <v>0</v>
          </cell>
          <cell r="DN806">
            <v>0</v>
          </cell>
          <cell r="DO806">
            <v>0</v>
          </cell>
          <cell r="DP806">
            <v>0</v>
          </cell>
          <cell r="DQ806">
            <v>0</v>
          </cell>
          <cell r="DS806">
            <v>0</v>
          </cell>
          <cell r="DT806">
            <v>0</v>
          </cell>
          <cell r="DU806">
            <v>0</v>
          </cell>
          <cell r="DW806">
            <v>0</v>
          </cell>
          <cell r="DX806">
            <v>0</v>
          </cell>
          <cell r="DY806">
            <v>0</v>
          </cell>
          <cell r="DZ806">
            <v>0</v>
          </cell>
          <cell r="EA806">
            <v>0</v>
          </cell>
          <cell r="EB806">
            <v>0</v>
          </cell>
          <cell r="EC806">
            <v>0</v>
          </cell>
          <cell r="ED806">
            <v>0</v>
          </cell>
          <cell r="EE806">
            <v>0</v>
          </cell>
          <cell r="EF806">
            <v>0</v>
          </cell>
          <cell r="EG806">
            <v>0</v>
          </cell>
          <cell r="EH806">
            <v>0</v>
          </cell>
          <cell r="EI806">
            <v>0</v>
          </cell>
          <cell r="EK806">
            <v>0</v>
          </cell>
          <cell r="EL806">
            <v>0</v>
          </cell>
          <cell r="EM806">
            <v>0</v>
          </cell>
          <cell r="EO806">
            <v>0</v>
          </cell>
          <cell r="EP806">
            <v>0</v>
          </cell>
          <cell r="EQ806">
            <v>0</v>
          </cell>
          <cell r="ER806">
            <v>0</v>
          </cell>
          <cell r="ES806">
            <v>0</v>
          </cell>
          <cell r="ET806">
            <v>0</v>
          </cell>
          <cell r="EU806">
            <v>0</v>
          </cell>
          <cell r="EV806">
            <v>0</v>
          </cell>
          <cell r="EW806">
            <v>0</v>
          </cell>
          <cell r="EX806">
            <v>0</v>
          </cell>
          <cell r="EY806">
            <v>0</v>
          </cell>
          <cell r="EZ806">
            <v>0</v>
          </cell>
          <cell r="FA806">
            <v>0</v>
          </cell>
          <cell r="FC806">
            <v>0</v>
          </cell>
          <cell r="FD806">
            <v>0</v>
          </cell>
          <cell r="FE806">
            <v>0</v>
          </cell>
          <cell r="FG806">
            <v>0</v>
          </cell>
          <cell r="FH806">
            <v>0</v>
          </cell>
          <cell r="FI806">
            <v>0</v>
          </cell>
          <cell r="FJ806">
            <v>0</v>
          </cell>
          <cell r="FK806">
            <v>0</v>
          </cell>
          <cell r="FL806">
            <v>0</v>
          </cell>
          <cell r="FM806">
            <v>0</v>
          </cell>
          <cell r="FN806">
            <v>0</v>
          </cell>
          <cell r="FO806">
            <v>0</v>
          </cell>
          <cell r="FP806">
            <v>0</v>
          </cell>
          <cell r="FQ806">
            <v>0</v>
          </cell>
          <cell r="FR806">
            <v>0</v>
          </cell>
          <cell r="FS806">
            <v>0</v>
          </cell>
          <cell r="FU806">
            <v>0</v>
          </cell>
          <cell r="FV806">
            <v>0</v>
          </cell>
          <cell r="FW806">
            <v>0</v>
          </cell>
          <cell r="FY806">
            <v>0</v>
          </cell>
          <cell r="FZ806">
            <v>0</v>
          </cell>
          <cell r="GA806">
            <v>0</v>
          </cell>
          <cell r="GB806">
            <v>0</v>
          </cell>
          <cell r="GC806">
            <v>0</v>
          </cell>
          <cell r="GD806">
            <v>0</v>
          </cell>
          <cell r="GE806">
            <v>0</v>
          </cell>
          <cell r="GF806">
            <v>0</v>
          </cell>
          <cell r="GG806">
            <v>0</v>
          </cell>
          <cell r="GH806">
            <v>0</v>
          </cell>
          <cell r="GI806">
            <v>0</v>
          </cell>
          <cell r="GJ806">
            <v>0</v>
          </cell>
          <cell r="GK806">
            <v>0</v>
          </cell>
          <cell r="GM806">
            <v>0</v>
          </cell>
          <cell r="GN806">
            <v>0</v>
          </cell>
          <cell r="GO806">
            <v>0</v>
          </cell>
          <cell r="GQ806">
            <v>0</v>
          </cell>
          <cell r="GR806">
            <v>0</v>
          </cell>
          <cell r="GS806">
            <v>0</v>
          </cell>
          <cell r="GT806">
            <v>0</v>
          </cell>
          <cell r="GU806">
            <v>0</v>
          </cell>
          <cell r="GV806">
            <v>0</v>
          </cell>
          <cell r="GW806">
            <v>0</v>
          </cell>
          <cell r="GX806">
            <v>0</v>
          </cell>
          <cell r="GY806">
            <v>0</v>
          </cell>
          <cell r="GZ806">
            <v>0</v>
          </cell>
          <cell r="HA806">
            <v>0</v>
          </cell>
          <cell r="HB806">
            <v>0</v>
          </cell>
          <cell r="HC806">
            <v>0</v>
          </cell>
          <cell r="HD806">
            <v>0</v>
          </cell>
          <cell r="HE806">
            <v>0</v>
          </cell>
          <cell r="HF806">
            <v>0</v>
          </cell>
          <cell r="HG806">
            <v>0</v>
          </cell>
          <cell r="HH806">
            <v>0</v>
          </cell>
          <cell r="HI806">
            <v>0</v>
          </cell>
          <cell r="HJ806" t="str">
            <v>SI</v>
          </cell>
          <cell r="HL806">
            <v>2.4329994336822376E-2</v>
          </cell>
          <cell r="HO806" t="str">
            <v>90</v>
          </cell>
          <cell r="HP806" t="str">
            <v>90</v>
          </cell>
          <cell r="HQ806" t="str">
            <v>90</v>
          </cell>
          <cell r="HR806" t="str">
            <v>90</v>
          </cell>
          <cell r="HS806" t="str">
            <v>90</v>
          </cell>
          <cell r="HT806" t="str">
            <v>90</v>
          </cell>
          <cell r="HU806" t="str">
            <v>90</v>
          </cell>
          <cell r="HV806" t="str">
            <v>90</v>
          </cell>
          <cell r="HW806" t="str">
            <v>90</v>
          </cell>
          <cell r="HX806" t="str">
            <v>90</v>
          </cell>
          <cell r="HY806" t="str">
            <v>90</v>
          </cell>
        </row>
        <row r="807">
          <cell r="D807" t="str">
            <v>9</v>
          </cell>
          <cell r="F807" t="str">
            <v>9R</v>
          </cell>
          <cell r="H807">
            <v>0</v>
          </cell>
          <cell r="I807">
            <v>0</v>
          </cell>
          <cell r="J807">
            <v>0</v>
          </cell>
          <cell r="K807">
            <v>0</v>
          </cell>
          <cell r="M807">
            <v>0</v>
          </cell>
          <cell r="O807">
            <v>0</v>
          </cell>
          <cell r="S807">
            <v>0</v>
          </cell>
          <cell r="T807">
            <v>0</v>
          </cell>
          <cell r="U807">
            <v>0</v>
          </cell>
          <cell r="V807">
            <v>0</v>
          </cell>
          <cell r="W807">
            <v>0</v>
          </cell>
          <cell r="X807">
            <v>0</v>
          </cell>
          <cell r="Y807">
            <v>0</v>
          </cell>
          <cell r="Z807">
            <v>0</v>
          </cell>
          <cell r="AA807">
            <v>0</v>
          </cell>
          <cell r="AB807">
            <v>0</v>
          </cell>
          <cell r="AC807">
            <v>0</v>
          </cell>
          <cell r="AE807">
            <v>0</v>
          </cell>
          <cell r="AG807">
            <v>0</v>
          </cell>
          <cell r="AK807">
            <v>0</v>
          </cell>
          <cell r="AL807">
            <v>0</v>
          </cell>
          <cell r="AM807">
            <v>0</v>
          </cell>
          <cell r="AN807">
            <v>0</v>
          </cell>
          <cell r="AO807">
            <v>0</v>
          </cell>
          <cell r="AP807">
            <v>0</v>
          </cell>
          <cell r="AQ807">
            <v>0</v>
          </cell>
          <cell r="AR807">
            <v>0</v>
          </cell>
          <cell r="AS807">
            <v>0</v>
          </cell>
          <cell r="AT807">
            <v>0</v>
          </cell>
          <cell r="AU807">
            <v>0</v>
          </cell>
          <cell r="AV807">
            <v>0</v>
          </cell>
          <cell r="AW807">
            <v>0</v>
          </cell>
          <cell r="AY807">
            <v>0</v>
          </cell>
          <cell r="AZ807">
            <v>0</v>
          </cell>
          <cell r="BC807">
            <v>0</v>
          </cell>
          <cell r="BD807">
            <v>0</v>
          </cell>
          <cell r="BE807">
            <v>0</v>
          </cell>
          <cell r="BF807">
            <v>0</v>
          </cell>
          <cell r="BG807">
            <v>0</v>
          </cell>
          <cell r="BH807">
            <v>0</v>
          </cell>
          <cell r="BI807">
            <v>0</v>
          </cell>
          <cell r="BJ807">
            <v>0</v>
          </cell>
          <cell r="BK807">
            <v>0</v>
          </cell>
          <cell r="BL807">
            <v>0</v>
          </cell>
          <cell r="BM807">
            <v>0</v>
          </cell>
          <cell r="BO807">
            <v>0</v>
          </cell>
          <cell r="BQ807">
            <v>0</v>
          </cell>
          <cell r="BU807">
            <v>0</v>
          </cell>
          <cell r="BV807">
            <v>0</v>
          </cell>
          <cell r="BW807">
            <v>0</v>
          </cell>
          <cell r="BX807">
            <v>0</v>
          </cell>
          <cell r="BY807">
            <v>0</v>
          </cell>
          <cell r="BZ807">
            <v>0</v>
          </cell>
          <cell r="CA807">
            <v>0</v>
          </cell>
          <cell r="CB807">
            <v>0</v>
          </cell>
          <cell r="CC807">
            <v>0</v>
          </cell>
          <cell r="CD807">
            <v>0</v>
          </cell>
          <cell r="CE807">
            <v>0</v>
          </cell>
          <cell r="CG807">
            <v>0</v>
          </cell>
          <cell r="CI807">
            <v>0</v>
          </cell>
          <cell r="CM807">
            <v>0</v>
          </cell>
          <cell r="CN807">
            <v>0</v>
          </cell>
          <cell r="CO807">
            <v>0</v>
          </cell>
          <cell r="CP807">
            <v>0</v>
          </cell>
          <cell r="CQ807">
            <v>0</v>
          </cell>
          <cell r="CR807">
            <v>0</v>
          </cell>
          <cell r="CS807">
            <v>0</v>
          </cell>
          <cell r="CT807">
            <v>0</v>
          </cell>
          <cell r="CU807">
            <v>0</v>
          </cell>
          <cell r="CV807">
            <v>0</v>
          </cell>
          <cell r="CW807">
            <v>0</v>
          </cell>
          <cell r="CY807">
            <v>0</v>
          </cell>
          <cell r="DA807">
            <v>0</v>
          </cell>
          <cell r="DB807">
            <v>0</v>
          </cell>
          <cell r="DE807">
            <v>0</v>
          </cell>
          <cell r="DF807">
            <v>0</v>
          </cell>
          <cell r="DG807">
            <v>0</v>
          </cell>
          <cell r="DH807">
            <v>0</v>
          </cell>
          <cell r="DI807">
            <v>0</v>
          </cell>
          <cell r="DJ807">
            <v>0</v>
          </cell>
          <cell r="DK807">
            <v>0</v>
          </cell>
          <cell r="DL807">
            <v>0</v>
          </cell>
          <cell r="DM807">
            <v>0</v>
          </cell>
          <cell r="DN807">
            <v>0</v>
          </cell>
          <cell r="DO807">
            <v>0</v>
          </cell>
          <cell r="DP807">
            <v>0</v>
          </cell>
          <cell r="DQ807">
            <v>0</v>
          </cell>
          <cell r="DS807">
            <v>0</v>
          </cell>
          <cell r="DT807">
            <v>0</v>
          </cell>
          <cell r="DU807">
            <v>0</v>
          </cell>
          <cell r="DW807">
            <v>0</v>
          </cell>
          <cell r="DX807">
            <v>0</v>
          </cell>
          <cell r="DY807">
            <v>0</v>
          </cell>
          <cell r="DZ807">
            <v>0</v>
          </cell>
          <cell r="EA807">
            <v>0</v>
          </cell>
          <cell r="EB807">
            <v>0</v>
          </cell>
          <cell r="EC807">
            <v>0</v>
          </cell>
          <cell r="ED807">
            <v>0</v>
          </cell>
          <cell r="EE807">
            <v>0</v>
          </cell>
          <cell r="EF807">
            <v>0</v>
          </cell>
          <cell r="EG807">
            <v>0</v>
          </cell>
          <cell r="EH807">
            <v>0</v>
          </cell>
          <cell r="EI807">
            <v>0</v>
          </cell>
          <cell r="EK807">
            <v>0</v>
          </cell>
          <cell r="EL807">
            <v>0</v>
          </cell>
          <cell r="EM807">
            <v>0</v>
          </cell>
          <cell r="EO807">
            <v>0</v>
          </cell>
          <cell r="EP807">
            <v>0</v>
          </cell>
          <cell r="EQ807">
            <v>0</v>
          </cell>
          <cell r="ER807">
            <v>0</v>
          </cell>
          <cell r="ES807">
            <v>0</v>
          </cell>
          <cell r="ET807">
            <v>0</v>
          </cell>
          <cell r="EU807">
            <v>0</v>
          </cell>
          <cell r="EV807">
            <v>0</v>
          </cell>
          <cell r="EW807">
            <v>0</v>
          </cell>
          <cell r="EX807">
            <v>0</v>
          </cell>
          <cell r="EY807">
            <v>0</v>
          </cell>
          <cell r="EZ807">
            <v>0</v>
          </cell>
          <cell r="FA807">
            <v>0</v>
          </cell>
          <cell r="FC807">
            <v>0</v>
          </cell>
          <cell r="FD807">
            <v>0</v>
          </cell>
          <cell r="FE807">
            <v>0</v>
          </cell>
          <cell r="FG807">
            <v>0</v>
          </cell>
          <cell r="FH807">
            <v>0</v>
          </cell>
          <cell r="FI807">
            <v>0</v>
          </cell>
          <cell r="FJ807">
            <v>0</v>
          </cell>
          <cell r="FK807">
            <v>0</v>
          </cell>
          <cell r="FL807">
            <v>0</v>
          </cell>
          <cell r="FM807">
            <v>0</v>
          </cell>
          <cell r="FN807">
            <v>0</v>
          </cell>
          <cell r="FO807">
            <v>0</v>
          </cell>
          <cell r="FP807">
            <v>0</v>
          </cell>
          <cell r="FQ807">
            <v>0</v>
          </cell>
          <cell r="FR807">
            <v>0</v>
          </cell>
          <cell r="FS807">
            <v>0</v>
          </cell>
          <cell r="FU807">
            <v>0</v>
          </cell>
          <cell r="FV807">
            <v>0</v>
          </cell>
          <cell r="FW807">
            <v>0</v>
          </cell>
          <cell r="FY807">
            <v>0</v>
          </cell>
          <cell r="FZ807">
            <v>0</v>
          </cell>
          <cell r="GA807">
            <v>0</v>
          </cell>
          <cell r="GB807">
            <v>0</v>
          </cell>
          <cell r="GC807">
            <v>0</v>
          </cell>
          <cell r="GD807">
            <v>0</v>
          </cell>
          <cell r="GE807">
            <v>0</v>
          </cell>
          <cell r="GF807">
            <v>0</v>
          </cell>
          <cell r="GG807">
            <v>0</v>
          </cell>
          <cell r="GH807">
            <v>0</v>
          </cell>
          <cell r="GI807">
            <v>0</v>
          </cell>
          <cell r="GJ807">
            <v>0</v>
          </cell>
          <cell r="GK807">
            <v>0</v>
          </cell>
          <cell r="GM807">
            <v>0</v>
          </cell>
          <cell r="GN807">
            <v>0</v>
          </cell>
          <cell r="GO807">
            <v>0</v>
          </cell>
          <cell r="GQ807">
            <v>0</v>
          </cell>
          <cell r="GR807">
            <v>0</v>
          </cell>
          <cell r="GS807">
            <v>0</v>
          </cell>
          <cell r="GT807">
            <v>0</v>
          </cell>
          <cell r="GU807">
            <v>0</v>
          </cell>
          <cell r="GV807">
            <v>0</v>
          </cell>
          <cell r="GW807">
            <v>0</v>
          </cell>
          <cell r="GX807">
            <v>0</v>
          </cell>
          <cell r="GY807">
            <v>0</v>
          </cell>
          <cell r="GZ807">
            <v>0</v>
          </cell>
          <cell r="HA807">
            <v>0</v>
          </cell>
          <cell r="HB807">
            <v>0</v>
          </cell>
          <cell r="HC807">
            <v>0</v>
          </cell>
          <cell r="HD807">
            <v>0</v>
          </cell>
          <cell r="HE807">
            <v>0</v>
          </cell>
          <cell r="HF807">
            <v>0</v>
          </cell>
          <cell r="HG807">
            <v>0</v>
          </cell>
          <cell r="HH807">
            <v>0</v>
          </cell>
          <cell r="HI807">
            <v>0</v>
          </cell>
          <cell r="HJ807" t="str">
            <v>SI</v>
          </cell>
          <cell r="HL807">
            <v>8.9022736703413541E-3</v>
          </cell>
          <cell r="HO807" t="str">
            <v>90</v>
          </cell>
          <cell r="HP807" t="str">
            <v>90</v>
          </cell>
          <cell r="HQ807" t="str">
            <v>90</v>
          </cell>
          <cell r="HR807" t="str">
            <v>90</v>
          </cell>
          <cell r="HS807" t="str">
            <v>90</v>
          </cell>
          <cell r="HT807" t="str">
            <v>90</v>
          </cell>
          <cell r="HU807" t="str">
            <v>90</v>
          </cell>
          <cell r="HV807" t="str">
            <v>90</v>
          </cell>
          <cell r="HW807" t="str">
            <v>90</v>
          </cell>
          <cell r="HX807" t="str">
            <v>90</v>
          </cell>
          <cell r="HY807" t="str">
            <v>90</v>
          </cell>
        </row>
        <row r="808">
          <cell r="D808" t="str">
            <v>10</v>
          </cell>
          <cell r="F808" t="str">
            <v>10R</v>
          </cell>
          <cell r="H808">
            <v>0</v>
          </cell>
          <cell r="I808">
            <v>0</v>
          </cell>
          <cell r="J808">
            <v>0</v>
          </cell>
          <cell r="K808">
            <v>0</v>
          </cell>
          <cell r="M808">
            <v>0</v>
          </cell>
          <cell r="O808">
            <v>0</v>
          </cell>
          <cell r="S808">
            <v>0</v>
          </cell>
          <cell r="T808">
            <v>0</v>
          </cell>
          <cell r="U808">
            <v>0</v>
          </cell>
          <cell r="V808">
            <v>0</v>
          </cell>
          <cell r="W808">
            <v>0</v>
          </cell>
          <cell r="X808">
            <v>0</v>
          </cell>
          <cell r="Y808">
            <v>0</v>
          </cell>
          <cell r="Z808">
            <v>0</v>
          </cell>
          <cell r="AA808">
            <v>0</v>
          </cell>
          <cell r="AB808">
            <v>0</v>
          </cell>
          <cell r="AC808">
            <v>0</v>
          </cell>
          <cell r="AE808">
            <v>0</v>
          </cell>
          <cell r="AG808">
            <v>0</v>
          </cell>
          <cell r="AK808">
            <v>0</v>
          </cell>
          <cell r="AL808">
            <v>0</v>
          </cell>
          <cell r="AM808">
            <v>0</v>
          </cell>
          <cell r="AN808">
            <v>0</v>
          </cell>
          <cell r="AO808">
            <v>0</v>
          </cell>
          <cell r="AP808">
            <v>0</v>
          </cell>
          <cell r="AQ808">
            <v>0</v>
          </cell>
          <cell r="AR808">
            <v>0</v>
          </cell>
          <cell r="AS808">
            <v>0</v>
          </cell>
          <cell r="AT808">
            <v>0</v>
          </cell>
          <cell r="AU808">
            <v>0</v>
          </cell>
          <cell r="AV808">
            <v>0</v>
          </cell>
          <cell r="AW808">
            <v>0</v>
          </cell>
          <cell r="AY808">
            <v>0</v>
          </cell>
          <cell r="AZ808">
            <v>0</v>
          </cell>
          <cell r="BC808">
            <v>0</v>
          </cell>
          <cell r="BD808">
            <v>0</v>
          </cell>
          <cell r="BE808">
            <v>0</v>
          </cell>
          <cell r="BF808">
            <v>0</v>
          </cell>
          <cell r="BG808">
            <v>0</v>
          </cell>
          <cell r="BH808">
            <v>0</v>
          </cell>
          <cell r="BI808">
            <v>0</v>
          </cell>
          <cell r="BJ808">
            <v>0</v>
          </cell>
          <cell r="BK808">
            <v>0</v>
          </cell>
          <cell r="BL808">
            <v>0</v>
          </cell>
          <cell r="BM808">
            <v>0</v>
          </cell>
          <cell r="BO808">
            <v>0</v>
          </cell>
          <cell r="BQ808">
            <v>0</v>
          </cell>
          <cell r="BU808">
            <v>0</v>
          </cell>
          <cell r="BV808">
            <v>0</v>
          </cell>
          <cell r="BW808">
            <v>0</v>
          </cell>
          <cell r="BX808">
            <v>0</v>
          </cell>
          <cell r="BY808">
            <v>0</v>
          </cell>
          <cell r="BZ808">
            <v>0</v>
          </cell>
          <cell r="CA808">
            <v>0</v>
          </cell>
          <cell r="CB808">
            <v>0</v>
          </cell>
          <cell r="CC808">
            <v>0</v>
          </cell>
          <cell r="CD808">
            <v>0</v>
          </cell>
          <cell r="CE808">
            <v>0</v>
          </cell>
          <cell r="CG808">
            <v>0</v>
          </cell>
          <cell r="CI808">
            <v>0</v>
          </cell>
          <cell r="CM808">
            <v>0</v>
          </cell>
          <cell r="CN808">
            <v>0</v>
          </cell>
          <cell r="CO808">
            <v>0</v>
          </cell>
          <cell r="CP808">
            <v>0</v>
          </cell>
          <cell r="CQ808">
            <v>0</v>
          </cell>
          <cell r="CR808">
            <v>0</v>
          </cell>
          <cell r="CS808">
            <v>0</v>
          </cell>
          <cell r="CT808">
            <v>0</v>
          </cell>
          <cell r="CU808">
            <v>0</v>
          </cell>
          <cell r="CV808">
            <v>0</v>
          </cell>
          <cell r="CW808">
            <v>0</v>
          </cell>
          <cell r="CY808">
            <v>0</v>
          </cell>
          <cell r="DA808">
            <v>0</v>
          </cell>
          <cell r="DB808">
            <v>0</v>
          </cell>
          <cell r="DE808">
            <v>0</v>
          </cell>
          <cell r="DF808">
            <v>0</v>
          </cell>
          <cell r="DG808">
            <v>0</v>
          </cell>
          <cell r="DH808">
            <v>0</v>
          </cell>
          <cell r="DI808">
            <v>0</v>
          </cell>
          <cell r="DJ808">
            <v>0</v>
          </cell>
          <cell r="DK808">
            <v>0</v>
          </cell>
          <cell r="DL808">
            <v>0</v>
          </cell>
          <cell r="DM808">
            <v>0</v>
          </cell>
          <cell r="DN808">
            <v>0</v>
          </cell>
          <cell r="DO808">
            <v>0</v>
          </cell>
          <cell r="DP808">
            <v>0</v>
          </cell>
          <cell r="DQ808">
            <v>0</v>
          </cell>
          <cell r="DS808">
            <v>0</v>
          </cell>
          <cell r="DT808">
            <v>0</v>
          </cell>
          <cell r="DU808">
            <v>0</v>
          </cell>
          <cell r="DW808">
            <v>0</v>
          </cell>
          <cell r="DX808">
            <v>0</v>
          </cell>
          <cell r="DY808">
            <v>0</v>
          </cell>
          <cell r="DZ808">
            <v>0</v>
          </cell>
          <cell r="EA808">
            <v>0</v>
          </cell>
          <cell r="EB808">
            <v>0</v>
          </cell>
          <cell r="EC808">
            <v>0</v>
          </cell>
          <cell r="ED808">
            <v>0</v>
          </cell>
          <cell r="EE808">
            <v>0</v>
          </cell>
          <cell r="EF808">
            <v>0</v>
          </cell>
          <cell r="EG808">
            <v>0</v>
          </cell>
          <cell r="EH808">
            <v>0</v>
          </cell>
          <cell r="EI808">
            <v>0</v>
          </cell>
          <cell r="EK808">
            <v>0</v>
          </cell>
          <cell r="EL808">
            <v>0</v>
          </cell>
          <cell r="EM808">
            <v>0</v>
          </cell>
          <cell r="EO808">
            <v>0</v>
          </cell>
          <cell r="EP808">
            <v>0</v>
          </cell>
          <cell r="EQ808">
            <v>0</v>
          </cell>
          <cell r="ER808">
            <v>0</v>
          </cell>
          <cell r="ES808">
            <v>0</v>
          </cell>
          <cell r="ET808">
            <v>0</v>
          </cell>
          <cell r="EU808">
            <v>0</v>
          </cell>
          <cell r="EV808">
            <v>0</v>
          </cell>
          <cell r="EW808">
            <v>0</v>
          </cell>
          <cell r="EX808">
            <v>0</v>
          </cell>
          <cell r="EY808">
            <v>0</v>
          </cell>
          <cell r="EZ808">
            <v>0</v>
          </cell>
          <cell r="FA808">
            <v>0</v>
          </cell>
          <cell r="FC808">
            <v>0</v>
          </cell>
          <cell r="FD808">
            <v>0</v>
          </cell>
          <cell r="FE808">
            <v>0</v>
          </cell>
          <cell r="FG808">
            <v>0</v>
          </cell>
          <cell r="FH808">
            <v>0</v>
          </cell>
          <cell r="FI808">
            <v>0</v>
          </cell>
          <cell r="FJ808">
            <v>0</v>
          </cell>
          <cell r="FK808">
            <v>0</v>
          </cell>
          <cell r="FL808">
            <v>0</v>
          </cell>
          <cell r="FM808">
            <v>0</v>
          </cell>
          <cell r="FN808">
            <v>0</v>
          </cell>
          <cell r="FO808">
            <v>0</v>
          </cell>
          <cell r="FP808">
            <v>0</v>
          </cell>
          <cell r="FQ808">
            <v>0</v>
          </cell>
          <cell r="FR808">
            <v>0</v>
          </cell>
          <cell r="FS808">
            <v>0</v>
          </cell>
          <cell r="FU808">
            <v>0</v>
          </cell>
          <cell r="FV808">
            <v>0</v>
          </cell>
          <cell r="FW808">
            <v>0</v>
          </cell>
          <cell r="FY808">
            <v>0</v>
          </cell>
          <cell r="FZ808">
            <v>0</v>
          </cell>
          <cell r="GA808">
            <v>0</v>
          </cell>
          <cell r="GB808">
            <v>0</v>
          </cell>
          <cell r="GC808">
            <v>0</v>
          </cell>
          <cell r="GD808">
            <v>0</v>
          </cell>
          <cell r="GE808">
            <v>0</v>
          </cell>
          <cell r="GF808">
            <v>0</v>
          </cell>
          <cell r="GG808">
            <v>0</v>
          </cell>
          <cell r="GH808">
            <v>0</v>
          </cell>
          <cell r="GI808">
            <v>0</v>
          </cell>
          <cell r="GJ808">
            <v>0</v>
          </cell>
          <cell r="GK808">
            <v>0</v>
          </cell>
          <cell r="GM808">
            <v>0</v>
          </cell>
          <cell r="GN808">
            <v>0</v>
          </cell>
          <cell r="GO808">
            <v>0</v>
          </cell>
          <cell r="GQ808">
            <v>0</v>
          </cell>
          <cell r="GR808">
            <v>0</v>
          </cell>
          <cell r="GS808">
            <v>0</v>
          </cell>
          <cell r="GT808">
            <v>0</v>
          </cell>
          <cell r="GU808">
            <v>0</v>
          </cell>
          <cell r="GV808">
            <v>0</v>
          </cell>
          <cell r="GW808">
            <v>0</v>
          </cell>
          <cell r="GX808">
            <v>0</v>
          </cell>
          <cell r="GY808">
            <v>0</v>
          </cell>
          <cell r="GZ808">
            <v>0</v>
          </cell>
          <cell r="HA808">
            <v>0</v>
          </cell>
          <cell r="HB808">
            <v>0</v>
          </cell>
          <cell r="HC808">
            <v>0</v>
          </cell>
          <cell r="HD808">
            <v>0</v>
          </cell>
          <cell r="HE808">
            <v>0</v>
          </cell>
          <cell r="HF808">
            <v>0</v>
          </cell>
          <cell r="HG808">
            <v>0</v>
          </cell>
          <cell r="HH808">
            <v>0</v>
          </cell>
          <cell r="HI808">
            <v>0</v>
          </cell>
          <cell r="HJ808" t="str">
            <v>SI</v>
          </cell>
          <cell r="HL808">
            <v>8.9022736703413541E-3</v>
          </cell>
          <cell r="HO808" t="str">
            <v>100</v>
          </cell>
          <cell r="HP808" t="str">
            <v>100</v>
          </cell>
          <cell r="HQ808" t="str">
            <v>100</v>
          </cell>
          <cell r="HR808" t="str">
            <v>100</v>
          </cell>
          <cell r="HS808" t="str">
            <v>100</v>
          </cell>
          <cell r="HT808" t="str">
            <v>100</v>
          </cell>
          <cell r="HU808" t="str">
            <v>100</v>
          </cell>
          <cell r="HV808" t="str">
            <v>100</v>
          </cell>
          <cell r="HW808" t="str">
            <v>100</v>
          </cell>
          <cell r="HX808" t="str">
            <v>100</v>
          </cell>
          <cell r="HY808" t="str">
            <v>100</v>
          </cell>
        </row>
        <row r="809">
          <cell r="D809" t="str">
            <v>10</v>
          </cell>
          <cell r="F809" t="str">
            <v>10R</v>
          </cell>
          <cell r="H809">
            <v>0</v>
          </cell>
          <cell r="I809">
            <v>0</v>
          </cell>
          <cell r="J809">
            <v>0</v>
          </cell>
          <cell r="K809">
            <v>0</v>
          </cell>
          <cell r="M809">
            <v>0</v>
          </cell>
          <cell r="O809">
            <v>0</v>
          </cell>
          <cell r="S809">
            <v>0</v>
          </cell>
          <cell r="T809">
            <v>0</v>
          </cell>
          <cell r="U809">
            <v>0</v>
          </cell>
          <cell r="V809">
            <v>0</v>
          </cell>
          <cell r="W809">
            <v>0</v>
          </cell>
          <cell r="X809">
            <v>0</v>
          </cell>
          <cell r="Y809">
            <v>0</v>
          </cell>
          <cell r="Z809">
            <v>0</v>
          </cell>
          <cell r="AA809">
            <v>0</v>
          </cell>
          <cell r="AB809">
            <v>0</v>
          </cell>
          <cell r="AC809">
            <v>0</v>
          </cell>
          <cell r="AE809">
            <v>0</v>
          </cell>
          <cell r="AG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Y809">
            <v>0</v>
          </cell>
          <cell r="AZ809">
            <v>0</v>
          </cell>
          <cell r="BC809">
            <v>0</v>
          </cell>
          <cell r="BD809">
            <v>0</v>
          </cell>
          <cell r="BE809">
            <v>0</v>
          </cell>
          <cell r="BF809">
            <v>0</v>
          </cell>
          <cell r="BG809">
            <v>0</v>
          </cell>
          <cell r="BH809">
            <v>0</v>
          </cell>
          <cell r="BI809">
            <v>0</v>
          </cell>
          <cell r="BJ809">
            <v>0</v>
          </cell>
          <cell r="BK809">
            <v>0</v>
          </cell>
          <cell r="BL809">
            <v>0</v>
          </cell>
          <cell r="BM809">
            <v>0</v>
          </cell>
          <cell r="BO809">
            <v>0</v>
          </cell>
          <cell r="BQ809">
            <v>0</v>
          </cell>
          <cell r="BU809">
            <v>0</v>
          </cell>
          <cell r="BV809">
            <v>0</v>
          </cell>
          <cell r="BW809">
            <v>0</v>
          </cell>
          <cell r="BX809">
            <v>0</v>
          </cell>
          <cell r="BY809">
            <v>0</v>
          </cell>
          <cell r="BZ809">
            <v>0</v>
          </cell>
          <cell r="CA809">
            <v>0</v>
          </cell>
          <cell r="CB809">
            <v>0</v>
          </cell>
          <cell r="CC809">
            <v>0</v>
          </cell>
          <cell r="CD809">
            <v>0</v>
          </cell>
          <cell r="CE809">
            <v>0</v>
          </cell>
          <cell r="CG809">
            <v>0</v>
          </cell>
          <cell r="CI809">
            <v>0</v>
          </cell>
          <cell r="CM809">
            <v>0</v>
          </cell>
          <cell r="CN809">
            <v>0</v>
          </cell>
          <cell r="CO809">
            <v>0</v>
          </cell>
          <cell r="CP809">
            <v>0</v>
          </cell>
          <cell r="CQ809">
            <v>0</v>
          </cell>
          <cell r="CR809">
            <v>0</v>
          </cell>
          <cell r="CS809">
            <v>0</v>
          </cell>
          <cell r="CT809">
            <v>0</v>
          </cell>
          <cell r="CU809">
            <v>0</v>
          </cell>
          <cell r="CV809">
            <v>0</v>
          </cell>
          <cell r="CW809">
            <v>0</v>
          </cell>
          <cell r="CY809">
            <v>0</v>
          </cell>
          <cell r="DA809">
            <v>0</v>
          </cell>
          <cell r="DB809">
            <v>0</v>
          </cell>
          <cell r="DE809">
            <v>0</v>
          </cell>
          <cell r="DF809">
            <v>0</v>
          </cell>
          <cell r="DG809">
            <v>0</v>
          </cell>
          <cell r="DH809">
            <v>0</v>
          </cell>
          <cell r="DI809">
            <v>0</v>
          </cell>
          <cell r="DJ809">
            <v>0</v>
          </cell>
          <cell r="DK809">
            <v>0</v>
          </cell>
          <cell r="DL809">
            <v>0</v>
          </cell>
          <cell r="DM809">
            <v>0</v>
          </cell>
          <cell r="DN809">
            <v>0</v>
          </cell>
          <cell r="DO809">
            <v>0</v>
          </cell>
          <cell r="DP809">
            <v>0</v>
          </cell>
          <cell r="DQ809">
            <v>0</v>
          </cell>
          <cell r="DS809">
            <v>0</v>
          </cell>
          <cell r="DT809">
            <v>0</v>
          </cell>
          <cell r="DU809">
            <v>0</v>
          </cell>
          <cell r="DW809">
            <v>0</v>
          </cell>
          <cell r="DX809">
            <v>0</v>
          </cell>
          <cell r="DY809">
            <v>0</v>
          </cell>
          <cell r="DZ809">
            <v>0</v>
          </cell>
          <cell r="EA809">
            <v>0</v>
          </cell>
          <cell r="EB809">
            <v>0</v>
          </cell>
          <cell r="EC809">
            <v>0</v>
          </cell>
          <cell r="ED809">
            <v>0</v>
          </cell>
          <cell r="EE809">
            <v>0</v>
          </cell>
          <cell r="EF809">
            <v>0</v>
          </cell>
          <cell r="EG809">
            <v>0</v>
          </cell>
          <cell r="EH809">
            <v>0</v>
          </cell>
          <cell r="EI809">
            <v>0</v>
          </cell>
          <cell r="EK809">
            <v>0</v>
          </cell>
          <cell r="EL809">
            <v>0</v>
          </cell>
          <cell r="EM809">
            <v>0</v>
          </cell>
          <cell r="EO809">
            <v>0</v>
          </cell>
          <cell r="EP809">
            <v>0</v>
          </cell>
          <cell r="EQ809">
            <v>0</v>
          </cell>
          <cell r="ER809">
            <v>0</v>
          </cell>
          <cell r="ES809">
            <v>0</v>
          </cell>
          <cell r="ET809">
            <v>0</v>
          </cell>
          <cell r="EU809">
            <v>0</v>
          </cell>
          <cell r="EV809">
            <v>0</v>
          </cell>
          <cell r="EW809">
            <v>0</v>
          </cell>
          <cell r="EX809">
            <v>0</v>
          </cell>
          <cell r="EY809">
            <v>0</v>
          </cell>
          <cell r="EZ809">
            <v>0</v>
          </cell>
          <cell r="FA809">
            <v>0</v>
          </cell>
          <cell r="FC809">
            <v>0</v>
          </cell>
          <cell r="FD809">
            <v>0</v>
          </cell>
          <cell r="FE809">
            <v>0</v>
          </cell>
          <cell r="FG809">
            <v>0</v>
          </cell>
          <cell r="FH809">
            <v>0</v>
          </cell>
          <cell r="FI809">
            <v>0</v>
          </cell>
          <cell r="FJ809">
            <v>0</v>
          </cell>
          <cell r="FK809">
            <v>0</v>
          </cell>
          <cell r="FL809">
            <v>0</v>
          </cell>
          <cell r="FM809">
            <v>0</v>
          </cell>
          <cell r="FN809">
            <v>0</v>
          </cell>
          <cell r="FO809">
            <v>0</v>
          </cell>
          <cell r="FP809">
            <v>0</v>
          </cell>
          <cell r="FQ809">
            <v>0</v>
          </cell>
          <cell r="FR809">
            <v>0</v>
          </cell>
          <cell r="FS809">
            <v>0</v>
          </cell>
          <cell r="FU809">
            <v>0</v>
          </cell>
          <cell r="FV809">
            <v>0</v>
          </cell>
          <cell r="FW809">
            <v>0</v>
          </cell>
          <cell r="FY809">
            <v>0</v>
          </cell>
          <cell r="FZ809">
            <v>0</v>
          </cell>
          <cell r="GA809">
            <v>0</v>
          </cell>
          <cell r="GB809">
            <v>0</v>
          </cell>
          <cell r="GC809">
            <v>0</v>
          </cell>
          <cell r="GD809">
            <v>0</v>
          </cell>
          <cell r="GE809">
            <v>0</v>
          </cell>
          <cell r="GF809">
            <v>0</v>
          </cell>
          <cell r="GG809">
            <v>0</v>
          </cell>
          <cell r="GH809">
            <v>0</v>
          </cell>
          <cell r="GI809">
            <v>0</v>
          </cell>
          <cell r="GJ809">
            <v>0</v>
          </cell>
          <cell r="GK809">
            <v>0</v>
          </cell>
          <cell r="GM809">
            <v>0</v>
          </cell>
          <cell r="GN809">
            <v>0</v>
          </cell>
          <cell r="GO809">
            <v>0</v>
          </cell>
          <cell r="GQ809">
            <v>0</v>
          </cell>
          <cell r="GR809">
            <v>0</v>
          </cell>
          <cell r="GS809">
            <v>0</v>
          </cell>
          <cell r="GT809">
            <v>0</v>
          </cell>
          <cell r="GU809">
            <v>0</v>
          </cell>
          <cell r="GV809">
            <v>0</v>
          </cell>
          <cell r="GW809">
            <v>0</v>
          </cell>
          <cell r="GX809">
            <v>0</v>
          </cell>
          <cell r="GY809">
            <v>0</v>
          </cell>
          <cell r="GZ809">
            <v>0</v>
          </cell>
          <cell r="HA809">
            <v>0</v>
          </cell>
          <cell r="HB809">
            <v>0</v>
          </cell>
          <cell r="HC809">
            <v>0</v>
          </cell>
          <cell r="HD809">
            <v>0</v>
          </cell>
          <cell r="HE809">
            <v>0</v>
          </cell>
          <cell r="HF809">
            <v>0</v>
          </cell>
          <cell r="HG809">
            <v>0</v>
          </cell>
          <cell r="HH809">
            <v>0</v>
          </cell>
          <cell r="HI809">
            <v>0</v>
          </cell>
          <cell r="HJ809" t="str">
            <v>SI</v>
          </cell>
          <cell r="HL809">
            <v>1.1522639353412573E-2</v>
          </cell>
          <cell r="HO809" t="str">
            <v>100</v>
          </cell>
          <cell r="HP809" t="str">
            <v>100</v>
          </cell>
          <cell r="HQ809" t="str">
            <v>100</v>
          </cell>
          <cell r="HR809" t="str">
            <v>100</v>
          </cell>
          <cell r="HS809" t="str">
            <v>100</v>
          </cell>
          <cell r="HT809" t="str">
            <v>100</v>
          </cell>
          <cell r="HU809" t="str">
            <v>100</v>
          </cell>
          <cell r="HV809" t="str">
            <v>100</v>
          </cell>
          <cell r="HW809" t="str">
            <v>100</v>
          </cell>
          <cell r="HX809" t="str">
            <v>100</v>
          </cell>
          <cell r="HY809" t="str">
            <v>100</v>
          </cell>
        </row>
        <row r="810">
          <cell r="D810" t="str">
            <v>10</v>
          </cell>
          <cell r="F810" t="str">
            <v>10R</v>
          </cell>
          <cell r="H810">
            <v>0</v>
          </cell>
          <cell r="I810">
            <v>0</v>
          </cell>
          <cell r="J810">
            <v>0</v>
          </cell>
          <cell r="K810">
            <v>0</v>
          </cell>
          <cell r="M810">
            <v>0</v>
          </cell>
          <cell r="O810">
            <v>0</v>
          </cell>
          <cell r="S810">
            <v>0</v>
          </cell>
          <cell r="T810">
            <v>0</v>
          </cell>
          <cell r="U810">
            <v>0</v>
          </cell>
          <cell r="V810">
            <v>0</v>
          </cell>
          <cell r="W810">
            <v>0</v>
          </cell>
          <cell r="X810">
            <v>0</v>
          </cell>
          <cell r="Y810">
            <v>0</v>
          </cell>
          <cell r="Z810">
            <v>0</v>
          </cell>
          <cell r="AA810">
            <v>0</v>
          </cell>
          <cell r="AB810">
            <v>0</v>
          </cell>
          <cell r="AC810">
            <v>0</v>
          </cell>
          <cell r="AE810">
            <v>0</v>
          </cell>
          <cell r="AG810">
            <v>0</v>
          </cell>
          <cell r="AK810">
            <v>0</v>
          </cell>
          <cell r="AL810">
            <v>0</v>
          </cell>
          <cell r="AM810">
            <v>0</v>
          </cell>
          <cell r="AN810">
            <v>0</v>
          </cell>
          <cell r="AO810">
            <v>0</v>
          </cell>
          <cell r="AP810">
            <v>0</v>
          </cell>
          <cell r="AQ810">
            <v>0</v>
          </cell>
          <cell r="AR810">
            <v>0</v>
          </cell>
          <cell r="AS810">
            <v>0</v>
          </cell>
          <cell r="AT810">
            <v>0</v>
          </cell>
          <cell r="AU810">
            <v>0</v>
          </cell>
          <cell r="AV810">
            <v>0</v>
          </cell>
          <cell r="AW810">
            <v>0</v>
          </cell>
          <cell r="AY810">
            <v>0</v>
          </cell>
          <cell r="AZ810">
            <v>0</v>
          </cell>
          <cell r="BC810">
            <v>0</v>
          </cell>
          <cell r="BD810">
            <v>0</v>
          </cell>
          <cell r="BE810">
            <v>0</v>
          </cell>
          <cell r="BF810">
            <v>0</v>
          </cell>
          <cell r="BG810">
            <v>0</v>
          </cell>
          <cell r="BH810">
            <v>0</v>
          </cell>
          <cell r="BI810">
            <v>0</v>
          </cell>
          <cell r="BJ810">
            <v>0</v>
          </cell>
          <cell r="BK810">
            <v>0</v>
          </cell>
          <cell r="BL810">
            <v>0</v>
          </cell>
          <cell r="BM810">
            <v>0</v>
          </cell>
          <cell r="BO810">
            <v>0</v>
          </cell>
          <cell r="BQ810">
            <v>0</v>
          </cell>
          <cell r="BU810">
            <v>0</v>
          </cell>
          <cell r="BV810">
            <v>0</v>
          </cell>
          <cell r="BW810">
            <v>0</v>
          </cell>
          <cell r="BX810">
            <v>0</v>
          </cell>
          <cell r="BY810">
            <v>0</v>
          </cell>
          <cell r="BZ810">
            <v>0</v>
          </cell>
          <cell r="CA810">
            <v>0</v>
          </cell>
          <cell r="CB810">
            <v>0</v>
          </cell>
          <cell r="CC810">
            <v>0</v>
          </cell>
          <cell r="CD810">
            <v>0</v>
          </cell>
          <cell r="CE810">
            <v>0</v>
          </cell>
          <cell r="CG810">
            <v>0</v>
          </cell>
          <cell r="CI810">
            <v>0</v>
          </cell>
          <cell r="CM810">
            <v>0</v>
          </cell>
          <cell r="CN810">
            <v>0</v>
          </cell>
          <cell r="CO810">
            <v>0</v>
          </cell>
          <cell r="CP810">
            <v>0</v>
          </cell>
          <cell r="CQ810">
            <v>0</v>
          </cell>
          <cell r="CR810">
            <v>0</v>
          </cell>
          <cell r="CS810">
            <v>0</v>
          </cell>
          <cell r="CT810">
            <v>0</v>
          </cell>
          <cell r="CU810">
            <v>0</v>
          </cell>
          <cell r="CV810">
            <v>0</v>
          </cell>
          <cell r="CW810">
            <v>0</v>
          </cell>
          <cell r="CY810">
            <v>0</v>
          </cell>
          <cell r="DA810">
            <v>0</v>
          </cell>
          <cell r="DB810">
            <v>0</v>
          </cell>
          <cell r="DE810">
            <v>0</v>
          </cell>
          <cell r="DF810">
            <v>0</v>
          </cell>
          <cell r="DG810">
            <v>0</v>
          </cell>
          <cell r="DH810">
            <v>0</v>
          </cell>
          <cell r="DI810">
            <v>0</v>
          </cell>
          <cell r="DJ810">
            <v>0</v>
          </cell>
          <cell r="DK810">
            <v>0</v>
          </cell>
          <cell r="DL810">
            <v>0</v>
          </cell>
          <cell r="DM810">
            <v>0</v>
          </cell>
          <cell r="DN810">
            <v>0</v>
          </cell>
          <cell r="DO810">
            <v>0</v>
          </cell>
          <cell r="DP810">
            <v>0</v>
          </cell>
          <cell r="DQ810">
            <v>0</v>
          </cell>
          <cell r="DS810">
            <v>0</v>
          </cell>
          <cell r="DT810">
            <v>0</v>
          </cell>
          <cell r="DU810">
            <v>0</v>
          </cell>
          <cell r="DW810">
            <v>0</v>
          </cell>
          <cell r="DX810">
            <v>0</v>
          </cell>
          <cell r="DY810">
            <v>0</v>
          </cell>
          <cell r="DZ810">
            <v>0</v>
          </cell>
          <cell r="EA810">
            <v>0</v>
          </cell>
          <cell r="EB810">
            <v>0</v>
          </cell>
          <cell r="EC810">
            <v>0</v>
          </cell>
          <cell r="ED810">
            <v>0</v>
          </cell>
          <cell r="EE810">
            <v>0</v>
          </cell>
          <cell r="EF810">
            <v>0</v>
          </cell>
          <cell r="EG810">
            <v>0</v>
          </cell>
          <cell r="EH810">
            <v>0</v>
          </cell>
          <cell r="EI810">
            <v>0</v>
          </cell>
          <cell r="EK810">
            <v>0</v>
          </cell>
          <cell r="EL810">
            <v>0</v>
          </cell>
          <cell r="EM810">
            <v>0</v>
          </cell>
          <cell r="EO810">
            <v>0</v>
          </cell>
          <cell r="EP810">
            <v>0</v>
          </cell>
          <cell r="EQ810">
            <v>0</v>
          </cell>
          <cell r="ER810">
            <v>0</v>
          </cell>
          <cell r="ES810">
            <v>0</v>
          </cell>
          <cell r="ET810">
            <v>0</v>
          </cell>
          <cell r="EU810">
            <v>0</v>
          </cell>
          <cell r="EV810">
            <v>0</v>
          </cell>
          <cell r="EW810">
            <v>0</v>
          </cell>
          <cell r="EX810">
            <v>0</v>
          </cell>
          <cell r="EY810">
            <v>0</v>
          </cell>
          <cell r="EZ810">
            <v>0</v>
          </cell>
          <cell r="FA810">
            <v>0</v>
          </cell>
          <cell r="FC810">
            <v>0</v>
          </cell>
          <cell r="FD810">
            <v>0</v>
          </cell>
          <cell r="FE810">
            <v>0</v>
          </cell>
          <cell r="FG810">
            <v>0</v>
          </cell>
          <cell r="FH810">
            <v>0</v>
          </cell>
          <cell r="FI810">
            <v>0</v>
          </cell>
          <cell r="FJ810">
            <v>0</v>
          </cell>
          <cell r="FK810">
            <v>0</v>
          </cell>
          <cell r="FL810">
            <v>0</v>
          </cell>
          <cell r="FM810">
            <v>0</v>
          </cell>
          <cell r="FN810">
            <v>0</v>
          </cell>
          <cell r="FO810">
            <v>0</v>
          </cell>
          <cell r="FP810">
            <v>0</v>
          </cell>
          <cell r="FQ810">
            <v>0</v>
          </cell>
          <cell r="FR810">
            <v>0</v>
          </cell>
          <cell r="FS810">
            <v>0</v>
          </cell>
          <cell r="FU810">
            <v>0</v>
          </cell>
          <cell r="FV810">
            <v>0</v>
          </cell>
          <cell r="FW810">
            <v>0</v>
          </cell>
          <cell r="FY810">
            <v>0</v>
          </cell>
          <cell r="FZ810">
            <v>0</v>
          </cell>
          <cell r="GA810">
            <v>0</v>
          </cell>
          <cell r="GB810">
            <v>0</v>
          </cell>
          <cell r="GC810">
            <v>0</v>
          </cell>
          <cell r="GD810">
            <v>0</v>
          </cell>
          <cell r="GE810">
            <v>0</v>
          </cell>
          <cell r="GF810">
            <v>0</v>
          </cell>
          <cell r="GG810">
            <v>0</v>
          </cell>
          <cell r="GH810">
            <v>0</v>
          </cell>
          <cell r="GI810">
            <v>0</v>
          </cell>
          <cell r="GJ810">
            <v>0</v>
          </cell>
          <cell r="GK810">
            <v>0</v>
          </cell>
          <cell r="GM810">
            <v>0</v>
          </cell>
          <cell r="GN810">
            <v>0</v>
          </cell>
          <cell r="GO810">
            <v>0</v>
          </cell>
          <cell r="GQ810">
            <v>0</v>
          </cell>
          <cell r="GR810">
            <v>0</v>
          </cell>
          <cell r="GS810">
            <v>0</v>
          </cell>
          <cell r="GT810">
            <v>0</v>
          </cell>
          <cell r="GU810">
            <v>0</v>
          </cell>
          <cell r="GV810">
            <v>0</v>
          </cell>
          <cell r="GW810">
            <v>0</v>
          </cell>
          <cell r="GX810">
            <v>0</v>
          </cell>
          <cell r="GY810">
            <v>0</v>
          </cell>
          <cell r="GZ810">
            <v>0</v>
          </cell>
          <cell r="HA810">
            <v>0</v>
          </cell>
          <cell r="HB810">
            <v>0</v>
          </cell>
          <cell r="HC810">
            <v>0</v>
          </cell>
          <cell r="HD810">
            <v>0</v>
          </cell>
          <cell r="HE810">
            <v>0</v>
          </cell>
          <cell r="HF810">
            <v>0</v>
          </cell>
          <cell r="HG810">
            <v>0</v>
          </cell>
          <cell r="HH810">
            <v>0</v>
          </cell>
          <cell r="HI810">
            <v>0</v>
          </cell>
          <cell r="HJ810" t="str">
            <v>SI</v>
          </cell>
          <cell r="HL810">
            <v>1.1522639353412573E-2</v>
          </cell>
          <cell r="HO810" t="str">
            <v>100</v>
          </cell>
          <cell r="HP810" t="str">
            <v>100</v>
          </cell>
          <cell r="HQ810" t="str">
            <v>100</v>
          </cell>
          <cell r="HR810" t="str">
            <v>100</v>
          </cell>
          <cell r="HS810" t="str">
            <v>100</v>
          </cell>
          <cell r="HT810" t="str">
            <v>100</v>
          </cell>
          <cell r="HU810" t="str">
            <v>100</v>
          </cell>
          <cell r="HV810" t="str">
            <v>100</v>
          </cell>
          <cell r="HW810" t="str">
            <v>100</v>
          </cell>
          <cell r="HX810" t="str">
            <v>100</v>
          </cell>
          <cell r="HY810" t="str">
            <v>100</v>
          </cell>
        </row>
        <row r="811">
          <cell r="D811" t="str">
            <v>10</v>
          </cell>
          <cell r="F811" t="str">
            <v>10R</v>
          </cell>
          <cell r="H811">
            <v>0</v>
          </cell>
          <cell r="I811">
            <v>0</v>
          </cell>
          <cell r="J811">
            <v>0</v>
          </cell>
          <cell r="K811">
            <v>0</v>
          </cell>
          <cell r="M811">
            <v>0</v>
          </cell>
          <cell r="O811">
            <v>0</v>
          </cell>
          <cell r="S811">
            <v>0</v>
          </cell>
          <cell r="T811">
            <v>0</v>
          </cell>
          <cell r="U811">
            <v>0</v>
          </cell>
          <cell r="V811">
            <v>0</v>
          </cell>
          <cell r="W811">
            <v>0</v>
          </cell>
          <cell r="X811">
            <v>0</v>
          </cell>
          <cell r="Y811">
            <v>0</v>
          </cell>
          <cell r="Z811">
            <v>0</v>
          </cell>
          <cell r="AA811">
            <v>0</v>
          </cell>
          <cell r="AB811">
            <v>0</v>
          </cell>
          <cell r="AC811">
            <v>0</v>
          </cell>
          <cell r="AE811">
            <v>0</v>
          </cell>
          <cell r="AG811">
            <v>0</v>
          </cell>
          <cell r="AK811">
            <v>0</v>
          </cell>
          <cell r="AL811">
            <v>0</v>
          </cell>
          <cell r="AM811">
            <v>0</v>
          </cell>
          <cell r="AN811">
            <v>0</v>
          </cell>
          <cell r="AO811">
            <v>0</v>
          </cell>
          <cell r="AP811">
            <v>0</v>
          </cell>
          <cell r="AQ811">
            <v>0</v>
          </cell>
          <cell r="AR811">
            <v>0</v>
          </cell>
          <cell r="AS811">
            <v>0</v>
          </cell>
          <cell r="AT811">
            <v>0</v>
          </cell>
          <cell r="AU811">
            <v>0</v>
          </cell>
          <cell r="AV811">
            <v>0</v>
          </cell>
          <cell r="AW811">
            <v>0</v>
          </cell>
          <cell r="AY811">
            <v>0</v>
          </cell>
          <cell r="AZ811">
            <v>0</v>
          </cell>
          <cell r="BC811">
            <v>0</v>
          </cell>
          <cell r="BD811">
            <v>0</v>
          </cell>
          <cell r="BE811">
            <v>0</v>
          </cell>
          <cell r="BF811">
            <v>0</v>
          </cell>
          <cell r="BG811">
            <v>0</v>
          </cell>
          <cell r="BH811">
            <v>0</v>
          </cell>
          <cell r="BI811">
            <v>0</v>
          </cell>
          <cell r="BJ811">
            <v>0</v>
          </cell>
          <cell r="BK811">
            <v>0</v>
          </cell>
          <cell r="BL811">
            <v>0</v>
          </cell>
          <cell r="BM811">
            <v>0</v>
          </cell>
          <cell r="BO811">
            <v>0</v>
          </cell>
          <cell r="BQ811">
            <v>0</v>
          </cell>
          <cell r="BU811">
            <v>0</v>
          </cell>
          <cell r="BV811">
            <v>0</v>
          </cell>
          <cell r="BW811">
            <v>0</v>
          </cell>
          <cell r="BX811">
            <v>0</v>
          </cell>
          <cell r="BY811">
            <v>0</v>
          </cell>
          <cell r="BZ811">
            <v>0</v>
          </cell>
          <cell r="CA811">
            <v>0</v>
          </cell>
          <cell r="CB811">
            <v>0</v>
          </cell>
          <cell r="CC811">
            <v>0</v>
          </cell>
          <cell r="CD811">
            <v>0</v>
          </cell>
          <cell r="CE811">
            <v>0</v>
          </cell>
          <cell r="CG811">
            <v>0</v>
          </cell>
          <cell r="CI811">
            <v>0</v>
          </cell>
          <cell r="CM811">
            <v>0</v>
          </cell>
          <cell r="CN811">
            <v>0</v>
          </cell>
          <cell r="CO811">
            <v>0</v>
          </cell>
          <cell r="CP811">
            <v>0</v>
          </cell>
          <cell r="CQ811">
            <v>0</v>
          </cell>
          <cell r="CR811">
            <v>0</v>
          </cell>
          <cell r="CS811">
            <v>0</v>
          </cell>
          <cell r="CT811">
            <v>0</v>
          </cell>
          <cell r="CU811">
            <v>0</v>
          </cell>
          <cell r="CV811">
            <v>0</v>
          </cell>
          <cell r="CW811">
            <v>0</v>
          </cell>
          <cell r="CY811">
            <v>0</v>
          </cell>
          <cell r="DA811">
            <v>0</v>
          </cell>
          <cell r="DB811">
            <v>0</v>
          </cell>
          <cell r="DE811">
            <v>0</v>
          </cell>
          <cell r="DF811">
            <v>0</v>
          </cell>
          <cell r="DG811">
            <v>0</v>
          </cell>
          <cell r="DH811">
            <v>0</v>
          </cell>
          <cell r="DI811">
            <v>0</v>
          </cell>
          <cell r="DJ811">
            <v>0</v>
          </cell>
          <cell r="DK811">
            <v>0</v>
          </cell>
          <cell r="DL811">
            <v>0</v>
          </cell>
          <cell r="DM811">
            <v>0</v>
          </cell>
          <cell r="DN811">
            <v>0</v>
          </cell>
          <cell r="DO811">
            <v>0</v>
          </cell>
          <cell r="DP811">
            <v>0</v>
          </cell>
          <cell r="DQ811">
            <v>0</v>
          </cell>
          <cell r="DS811">
            <v>0</v>
          </cell>
          <cell r="DT811">
            <v>0</v>
          </cell>
          <cell r="DU811">
            <v>0</v>
          </cell>
          <cell r="DW811">
            <v>0</v>
          </cell>
          <cell r="DX811">
            <v>0</v>
          </cell>
          <cell r="DY811">
            <v>0</v>
          </cell>
          <cell r="DZ811">
            <v>0</v>
          </cell>
          <cell r="EA811">
            <v>0</v>
          </cell>
          <cell r="EB811">
            <v>0</v>
          </cell>
          <cell r="EC811">
            <v>0</v>
          </cell>
          <cell r="ED811">
            <v>0</v>
          </cell>
          <cell r="EE811">
            <v>0</v>
          </cell>
          <cell r="EF811">
            <v>0</v>
          </cell>
          <cell r="EG811">
            <v>0</v>
          </cell>
          <cell r="EH811">
            <v>0</v>
          </cell>
          <cell r="EI811">
            <v>0</v>
          </cell>
          <cell r="EK811">
            <v>0</v>
          </cell>
          <cell r="EL811">
            <v>0</v>
          </cell>
          <cell r="EM811">
            <v>0</v>
          </cell>
          <cell r="EO811">
            <v>0</v>
          </cell>
          <cell r="EP811">
            <v>0</v>
          </cell>
          <cell r="EQ811">
            <v>0</v>
          </cell>
          <cell r="ER811">
            <v>0</v>
          </cell>
          <cell r="ES811">
            <v>0</v>
          </cell>
          <cell r="ET811">
            <v>0</v>
          </cell>
          <cell r="EU811">
            <v>0</v>
          </cell>
          <cell r="EV811">
            <v>0</v>
          </cell>
          <cell r="EW811">
            <v>0</v>
          </cell>
          <cell r="EX811">
            <v>0</v>
          </cell>
          <cell r="EY811">
            <v>0</v>
          </cell>
          <cell r="EZ811">
            <v>0</v>
          </cell>
          <cell r="FA811">
            <v>0</v>
          </cell>
          <cell r="FC811">
            <v>0</v>
          </cell>
          <cell r="FD811">
            <v>0</v>
          </cell>
          <cell r="FE811">
            <v>0</v>
          </cell>
          <cell r="FG811">
            <v>0</v>
          </cell>
          <cell r="FH811">
            <v>0</v>
          </cell>
          <cell r="FI811">
            <v>0</v>
          </cell>
          <cell r="FJ811">
            <v>0</v>
          </cell>
          <cell r="FK811">
            <v>0</v>
          </cell>
          <cell r="FL811">
            <v>0</v>
          </cell>
          <cell r="FM811">
            <v>0</v>
          </cell>
          <cell r="FN811">
            <v>0</v>
          </cell>
          <cell r="FO811">
            <v>0</v>
          </cell>
          <cell r="FP811">
            <v>0</v>
          </cell>
          <cell r="FQ811">
            <v>0</v>
          </cell>
          <cell r="FR811">
            <v>0</v>
          </cell>
          <cell r="FS811">
            <v>0</v>
          </cell>
          <cell r="FU811">
            <v>0</v>
          </cell>
          <cell r="FV811">
            <v>0</v>
          </cell>
          <cell r="FW811">
            <v>0</v>
          </cell>
          <cell r="FY811">
            <v>0</v>
          </cell>
          <cell r="FZ811">
            <v>0</v>
          </cell>
          <cell r="GA811">
            <v>0</v>
          </cell>
          <cell r="GB811">
            <v>0</v>
          </cell>
          <cell r="GC811">
            <v>0</v>
          </cell>
          <cell r="GD811">
            <v>0</v>
          </cell>
          <cell r="GE811">
            <v>0</v>
          </cell>
          <cell r="GF811">
            <v>0</v>
          </cell>
          <cell r="GG811">
            <v>0</v>
          </cell>
          <cell r="GH811">
            <v>0</v>
          </cell>
          <cell r="GI811">
            <v>0</v>
          </cell>
          <cell r="GJ811">
            <v>0</v>
          </cell>
          <cell r="GK811">
            <v>0</v>
          </cell>
          <cell r="GM811">
            <v>0</v>
          </cell>
          <cell r="GN811">
            <v>0</v>
          </cell>
          <cell r="GO811">
            <v>0</v>
          </cell>
          <cell r="GQ811">
            <v>0</v>
          </cell>
          <cell r="GR811">
            <v>0</v>
          </cell>
          <cell r="GS811">
            <v>0</v>
          </cell>
          <cell r="GT811">
            <v>0</v>
          </cell>
          <cell r="GU811">
            <v>0</v>
          </cell>
          <cell r="GV811">
            <v>0</v>
          </cell>
          <cell r="GW811">
            <v>0</v>
          </cell>
          <cell r="GX811">
            <v>0</v>
          </cell>
          <cell r="GY811">
            <v>0</v>
          </cell>
          <cell r="GZ811">
            <v>0</v>
          </cell>
          <cell r="HA811">
            <v>0</v>
          </cell>
          <cell r="HB811">
            <v>0</v>
          </cell>
          <cell r="HC811">
            <v>0</v>
          </cell>
          <cell r="HD811">
            <v>0</v>
          </cell>
          <cell r="HE811">
            <v>0</v>
          </cell>
          <cell r="HF811">
            <v>0</v>
          </cell>
          <cell r="HG811">
            <v>0</v>
          </cell>
          <cell r="HH811">
            <v>0</v>
          </cell>
          <cell r="HI811">
            <v>0</v>
          </cell>
          <cell r="HJ811" t="str">
            <v>SI</v>
          </cell>
          <cell r="HL811">
            <v>1.1522639353412573E-2</v>
          </cell>
          <cell r="HO811" t="str">
            <v>100</v>
          </cell>
          <cell r="HP811" t="str">
            <v>100</v>
          </cell>
          <cell r="HQ811" t="str">
            <v>100</v>
          </cell>
          <cell r="HR811" t="str">
            <v>100</v>
          </cell>
          <cell r="HS811" t="str">
            <v>100</v>
          </cell>
          <cell r="HT811" t="str">
            <v>100</v>
          </cell>
          <cell r="HU811" t="str">
            <v>100</v>
          </cell>
          <cell r="HV811" t="str">
            <v>100</v>
          </cell>
          <cell r="HW811" t="str">
            <v>100</v>
          </cell>
          <cell r="HX811" t="str">
            <v>100</v>
          </cell>
          <cell r="HY811" t="str">
            <v>100</v>
          </cell>
        </row>
        <row r="812">
          <cell r="D812" t="str">
            <v>10</v>
          </cell>
          <cell r="F812" t="str">
            <v>10R</v>
          </cell>
          <cell r="H812">
            <v>0</v>
          </cell>
          <cell r="I812">
            <v>0</v>
          </cell>
          <cell r="J812">
            <v>0</v>
          </cell>
          <cell r="K812">
            <v>0</v>
          </cell>
          <cell r="M812">
            <v>0</v>
          </cell>
          <cell r="O812">
            <v>0</v>
          </cell>
          <cell r="S812">
            <v>0</v>
          </cell>
          <cell r="T812">
            <v>0</v>
          </cell>
          <cell r="U812">
            <v>0</v>
          </cell>
          <cell r="V812">
            <v>0</v>
          </cell>
          <cell r="W812">
            <v>0</v>
          </cell>
          <cell r="X812">
            <v>0</v>
          </cell>
          <cell r="Y812">
            <v>0</v>
          </cell>
          <cell r="Z812">
            <v>0</v>
          </cell>
          <cell r="AA812">
            <v>0</v>
          </cell>
          <cell r="AB812">
            <v>0</v>
          </cell>
          <cell r="AC812">
            <v>0</v>
          </cell>
          <cell r="AE812">
            <v>0</v>
          </cell>
          <cell r="AG812">
            <v>0</v>
          </cell>
          <cell r="AK812">
            <v>0</v>
          </cell>
          <cell r="AL812">
            <v>0</v>
          </cell>
          <cell r="AM812">
            <v>0</v>
          </cell>
          <cell r="AN812">
            <v>0</v>
          </cell>
          <cell r="AO812">
            <v>0</v>
          </cell>
          <cell r="AP812">
            <v>0</v>
          </cell>
          <cell r="AQ812">
            <v>0</v>
          </cell>
          <cell r="AR812">
            <v>0</v>
          </cell>
          <cell r="AS812">
            <v>0</v>
          </cell>
          <cell r="AT812">
            <v>0</v>
          </cell>
          <cell r="AU812">
            <v>0</v>
          </cell>
          <cell r="AV812">
            <v>0</v>
          </cell>
          <cell r="AW812">
            <v>0</v>
          </cell>
          <cell r="AY812">
            <v>0</v>
          </cell>
          <cell r="AZ812">
            <v>0</v>
          </cell>
          <cell r="BC812">
            <v>0</v>
          </cell>
          <cell r="BD812">
            <v>0</v>
          </cell>
          <cell r="BE812">
            <v>0</v>
          </cell>
          <cell r="BF812">
            <v>0</v>
          </cell>
          <cell r="BG812">
            <v>0</v>
          </cell>
          <cell r="BH812">
            <v>0</v>
          </cell>
          <cell r="BI812">
            <v>0</v>
          </cell>
          <cell r="BJ812">
            <v>0</v>
          </cell>
          <cell r="BK812">
            <v>0</v>
          </cell>
          <cell r="BL812">
            <v>0</v>
          </cell>
          <cell r="BM812">
            <v>0</v>
          </cell>
          <cell r="BO812">
            <v>0</v>
          </cell>
          <cell r="BQ812">
            <v>0</v>
          </cell>
          <cell r="BU812">
            <v>0</v>
          </cell>
          <cell r="BV812">
            <v>0</v>
          </cell>
          <cell r="BW812">
            <v>0</v>
          </cell>
          <cell r="BX812">
            <v>0</v>
          </cell>
          <cell r="BY812">
            <v>0</v>
          </cell>
          <cell r="BZ812">
            <v>0</v>
          </cell>
          <cell r="CA812">
            <v>0</v>
          </cell>
          <cell r="CB812">
            <v>0</v>
          </cell>
          <cell r="CC812">
            <v>0</v>
          </cell>
          <cell r="CD812">
            <v>0</v>
          </cell>
          <cell r="CE812">
            <v>0</v>
          </cell>
          <cell r="CG812">
            <v>0</v>
          </cell>
          <cell r="CI812">
            <v>0</v>
          </cell>
          <cell r="CM812">
            <v>0</v>
          </cell>
          <cell r="CN812">
            <v>0</v>
          </cell>
          <cell r="CO812">
            <v>0</v>
          </cell>
          <cell r="CP812">
            <v>0</v>
          </cell>
          <cell r="CQ812">
            <v>0</v>
          </cell>
          <cell r="CR812">
            <v>0</v>
          </cell>
          <cell r="CS812">
            <v>0</v>
          </cell>
          <cell r="CT812">
            <v>0</v>
          </cell>
          <cell r="CU812">
            <v>0</v>
          </cell>
          <cell r="CV812">
            <v>0</v>
          </cell>
          <cell r="CW812">
            <v>0</v>
          </cell>
          <cell r="CY812">
            <v>0</v>
          </cell>
          <cell r="DA812">
            <v>0</v>
          </cell>
          <cell r="DB812">
            <v>0</v>
          </cell>
          <cell r="DE812">
            <v>0</v>
          </cell>
          <cell r="DF812">
            <v>0</v>
          </cell>
          <cell r="DG812">
            <v>0</v>
          </cell>
          <cell r="DH812">
            <v>0</v>
          </cell>
          <cell r="DI812">
            <v>0</v>
          </cell>
          <cell r="DJ812">
            <v>0</v>
          </cell>
          <cell r="DK812">
            <v>0</v>
          </cell>
          <cell r="DL812">
            <v>0</v>
          </cell>
          <cell r="DM812">
            <v>0</v>
          </cell>
          <cell r="DN812">
            <v>0</v>
          </cell>
          <cell r="DO812">
            <v>0</v>
          </cell>
          <cell r="DP812">
            <v>0</v>
          </cell>
          <cell r="DQ812">
            <v>0</v>
          </cell>
          <cell r="DS812">
            <v>0</v>
          </cell>
          <cell r="DT812">
            <v>0</v>
          </cell>
          <cell r="DU812">
            <v>0</v>
          </cell>
          <cell r="DW812">
            <v>0</v>
          </cell>
          <cell r="DX812">
            <v>0</v>
          </cell>
          <cell r="DY812">
            <v>0</v>
          </cell>
          <cell r="DZ812">
            <v>0</v>
          </cell>
          <cell r="EA812">
            <v>0</v>
          </cell>
          <cell r="EB812">
            <v>0</v>
          </cell>
          <cell r="EC812">
            <v>0</v>
          </cell>
          <cell r="ED812">
            <v>0</v>
          </cell>
          <cell r="EE812">
            <v>0</v>
          </cell>
          <cell r="EF812">
            <v>0</v>
          </cell>
          <cell r="EG812">
            <v>0</v>
          </cell>
          <cell r="EH812">
            <v>0</v>
          </cell>
          <cell r="EI812">
            <v>0</v>
          </cell>
          <cell r="EK812">
            <v>0</v>
          </cell>
          <cell r="EL812">
            <v>0</v>
          </cell>
          <cell r="EM812">
            <v>0</v>
          </cell>
          <cell r="EO812">
            <v>0</v>
          </cell>
          <cell r="EP812">
            <v>0</v>
          </cell>
          <cell r="EQ812">
            <v>0</v>
          </cell>
          <cell r="ER812">
            <v>0</v>
          </cell>
          <cell r="ES812">
            <v>0</v>
          </cell>
          <cell r="ET812">
            <v>0</v>
          </cell>
          <cell r="EU812">
            <v>0</v>
          </cell>
          <cell r="EV812">
            <v>0</v>
          </cell>
          <cell r="EW812">
            <v>0</v>
          </cell>
          <cell r="EX812">
            <v>0</v>
          </cell>
          <cell r="EY812">
            <v>0</v>
          </cell>
          <cell r="EZ812">
            <v>0</v>
          </cell>
          <cell r="FA812">
            <v>0</v>
          </cell>
          <cell r="FC812">
            <v>0</v>
          </cell>
          <cell r="FD812">
            <v>0</v>
          </cell>
          <cell r="FE812">
            <v>0</v>
          </cell>
          <cell r="FG812">
            <v>0</v>
          </cell>
          <cell r="FH812">
            <v>0</v>
          </cell>
          <cell r="FI812">
            <v>0</v>
          </cell>
          <cell r="FJ812">
            <v>0</v>
          </cell>
          <cell r="FK812">
            <v>0</v>
          </cell>
          <cell r="FL812">
            <v>0</v>
          </cell>
          <cell r="FM812">
            <v>0</v>
          </cell>
          <cell r="FN812">
            <v>0</v>
          </cell>
          <cell r="FO812">
            <v>0</v>
          </cell>
          <cell r="FP812">
            <v>0</v>
          </cell>
          <cell r="FQ812">
            <v>0</v>
          </cell>
          <cell r="FR812">
            <v>0</v>
          </cell>
          <cell r="FS812">
            <v>0</v>
          </cell>
          <cell r="FU812">
            <v>0</v>
          </cell>
          <cell r="FV812">
            <v>0</v>
          </cell>
          <cell r="FW812">
            <v>0</v>
          </cell>
          <cell r="FY812">
            <v>0</v>
          </cell>
          <cell r="FZ812">
            <v>0</v>
          </cell>
          <cell r="GA812">
            <v>0</v>
          </cell>
          <cell r="GB812">
            <v>0</v>
          </cell>
          <cell r="GC812">
            <v>0</v>
          </cell>
          <cell r="GD812">
            <v>0</v>
          </cell>
          <cell r="GE812">
            <v>0</v>
          </cell>
          <cell r="GF812">
            <v>0</v>
          </cell>
          <cell r="GG812">
            <v>0</v>
          </cell>
          <cell r="GH812">
            <v>0</v>
          </cell>
          <cell r="GI812">
            <v>0</v>
          </cell>
          <cell r="GJ812">
            <v>0</v>
          </cell>
          <cell r="GK812">
            <v>0</v>
          </cell>
          <cell r="GM812">
            <v>0</v>
          </cell>
          <cell r="GN812">
            <v>0</v>
          </cell>
          <cell r="GO812">
            <v>0</v>
          </cell>
          <cell r="GQ812">
            <v>0</v>
          </cell>
          <cell r="GR812">
            <v>0</v>
          </cell>
          <cell r="GS812">
            <v>0</v>
          </cell>
          <cell r="GT812">
            <v>0</v>
          </cell>
          <cell r="GU812">
            <v>0</v>
          </cell>
          <cell r="GV812">
            <v>0</v>
          </cell>
          <cell r="GW812">
            <v>0</v>
          </cell>
          <cell r="GX812">
            <v>0</v>
          </cell>
          <cell r="GY812">
            <v>0</v>
          </cell>
          <cell r="GZ812">
            <v>0</v>
          </cell>
          <cell r="HA812">
            <v>0</v>
          </cell>
          <cell r="HB812">
            <v>0</v>
          </cell>
          <cell r="HC812">
            <v>0</v>
          </cell>
          <cell r="HD812">
            <v>0</v>
          </cell>
          <cell r="HE812">
            <v>0</v>
          </cell>
          <cell r="HF812">
            <v>0</v>
          </cell>
          <cell r="HG812">
            <v>0</v>
          </cell>
          <cell r="HH812">
            <v>0</v>
          </cell>
          <cell r="HI812">
            <v>0</v>
          </cell>
          <cell r="HJ812" t="str">
            <v>SI</v>
          </cell>
          <cell r="HL812">
            <v>1.1522639353412573E-2</v>
          </cell>
          <cell r="HO812" t="str">
            <v>100</v>
          </cell>
          <cell r="HP812" t="str">
            <v>100</v>
          </cell>
          <cell r="HQ812" t="str">
            <v>100</v>
          </cell>
          <cell r="HR812" t="str">
            <v>100</v>
          </cell>
          <cell r="HS812" t="str">
            <v>100</v>
          </cell>
          <cell r="HT812" t="str">
            <v>100</v>
          </cell>
          <cell r="HU812" t="str">
            <v>100</v>
          </cell>
          <cell r="HV812" t="str">
            <v>100</v>
          </cell>
          <cell r="HW812" t="str">
            <v>100</v>
          </cell>
          <cell r="HX812" t="str">
            <v>100</v>
          </cell>
          <cell r="HY812" t="str">
            <v>100</v>
          </cell>
        </row>
        <row r="813">
          <cell r="D813" t="str">
            <v>10</v>
          </cell>
          <cell r="F813" t="str">
            <v>10R</v>
          </cell>
          <cell r="H813">
            <v>0</v>
          </cell>
          <cell r="I813">
            <v>0</v>
          </cell>
          <cell r="J813">
            <v>0</v>
          </cell>
          <cell r="K813">
            <v>0</v>
          </cell>
          <cell r="M813">
            <v>0</v>
          </cell>
          <cell r="O813">
            <v>0</v>
          </cell>
          <cell r="S813">
            <v>0</v>
          </cell>
          <cell r="T813">
            <v>0</v>
          </cell>
          <cell r="U813">
            <v>0</v>
          </cell>
          <cell r="V813">
            <v>0</v>
          </cell>
          <cell r="W813">
            <v>0</v>
          </cell>
          <cell r="X813">
            <v>0</v>
          </cell>
          <cell r="Y813">
            <v>0</v>
          </cell>
          <cell r="Z813">
            <v>0</v>
          </cell>
          <cell r="AA813">
            <v>0</v>
          </cell>
          <cell r="AB813">
            <v>0</v>
          </cell>
          <cell r="AC813">
            <v>0</v>
          </cell>
          <cell r="AE813">
            <v>0</v>
          </cell>
          <cell r="AG813">
            <v>0</v>
          </cell>
          <cell r="AK813">
            <v>0</v>
          </cell>
          <cell r="AL813">
            <v>0</v>
          </cell>
          <cell r="AM813">
            <v>0</v>
          </cell>
          <cell r="AN813">
            <v>0</v>
          </cell>
          <cell r="AO813">
            <v>0</v>
          </cell>
          <cell r="AP813">
            <v>0</v>
          </cell>
          <cell r="AQ813">
            <v>0</v>
          </cell>
          <cell r="AR813">
            <v>0</v>
          </cell>
          <cell r="AS813">
            <v>0</v>
          </cell>
          <cell r="AT813">
            <v>0</v>
          </cell>
          <cell r="AU813">
            <v>0</v>
          </cell>
          <cell r="AV813">
            <v>0</v>
          </cell>
          <cell r="AW813">
            <v>0</v>
          </cell>
          <cell r="AY813">
            <v>0</v>
          </cell>
          <cell r="AZ813">
            <v>0</v>
          </cell>
          <cell r="BC813">
            <v>0</v>
          </cell>
          <cell r="BD813">
            <v>0</v>
          </cell>
          <cell r="BE813">
            <v>0</v>
          </cell>
          <cell r="BF813">
            <v>0</v>
          </cell>
          <cell r="BG813">
            <v>0</v>
          </cell>
          <cell r="BH813">
            <v>0</v>
          </cell>
          <cell r="BI813">
            <v>0</v>
          </cell>
          <cell r="BJ813">
            <v>0</v>
          </cell>
          <cell r="BK813">
            <v>0</v>
          </cell>
          <cell r="BL813">
            <v>0</v>
          </cell>
          <cell r="BM813">
            <v>0</v>
          </cell>
          <cell r="BO813">
            <v>0</v>
          </cell>
          <cell r="BQ813">
            <v>0</v>
          </cell>
          <cell r="BU813">
            <v>0</v>
          </cell>
          <cell r="BV813">
            <v>0</v>
          </cell>
          <cell r="BW813">
            <v>0</v>
          </cell>
          <cell r="BX813">
            <v>0</v>
          </cell>
          <cell r="BY813">
            <v>0</v>
          </cell>
          <cell r="BZ813">
            <v>0</v>
          </cell>
          <cell r="CA813">
            <v>0</v>
          </cell>
          <cell r="CB813">
            <v>0</v>
          </cell>
          <cell r="CC813">
            <v>0</v>
          </cell>
          <cell r="CD813">
            <v>0</v>
          </cell>
          <cell r="CE813">
            <v>0</v>
          </cell>
          <cell r="CG813">
            <v>0</v>
          </cell>
          <cell r="CI813">
            <v>0</v>
          </cell>
          <cell r="CM813">
            <v>0</v>
          </cell>
          <cell r="CN813">
            <v>0</v>
          </cell>
          <cell r="CO813">
            <v>0</v>
          </cell>
          <cell r="CP813">
            <v>0</v>
          </cell>
          <cell r="CQ813">
            <v>0</v>
          </cell>
          <cell r="CR813">
            <v>0</v>
          </cell>
          <cell r="CS813">
            <v>0</v>
          </cell>
          <cell r="CT813">
            <v>0</v>
          </cell>
          <cell r="CU813">
            <v>0</v>
          </cell>
          <cell r="CV813">
            <v>0</v>
          </cell>
          <cell r="CW813">
            <v>0</v>
          </cell>
          <cell r="CY813">
            <v>0</v>
          </cell>
          <cell r="DA813">
            <v>0</v>
          </cell>
          <cell r="DB813">
            <v>0</v>
          </cell>
          <cell r="DE813">
            <v>0</v>
          </cell>
          <cell r="DF813">
            <v>0</v>
          </cell>
          <cell r="DG813">
            <v>0</v>
          </cell>
          <cell r="DH813">
            <v>0</v>
          </cell>
          <cell r="DI813">
            <v>0</v>
          </cell>
          <cell r="DJ813">
            <v>0</v>
          </cell>
          <cell r="DK813">
            <v>0</v>
          </cell>
          <cell r="DL813">
            <v>0</v>
          </cell>
          <cell r="DM813">
            <v>0</v>
          </cell>
          <cell r="DN813">
            <v>0</v>
          </cell>
          <cell r="DO813">
            <v>0</v>
          </cell>
          <cell r="DP813">
            <v>0</v>
          </cell>
          <cell r="DQ813">
            <v>0</v>
          </cell>
          <cell r="DS813">
            <v>0</v>
          </cell>
          <cell r="DT813">
            <v>0</v>
          </cell>
          <cell r="DU813">
            <v>0</v>
          </cell>
          <cell r="DW813">
            <v>0</v>
          </cell>
          <cell r="DX813">
            <v>0</v>
          </cell>
          <cell r="DY813">
            <v>0</v>
          </cell>
          <cell r="DZ813">
            <v>0</v>
          </cell>
          <cell r="EA813">
            <v>0</v>
          </cell>
          <cell r="EB813">
            <v>0</v>
          </cell>
          <cell r="EC813">
            <v>0</v>
          </cell>
          <cell r="ED813">
            <v>0</v>
          </cell>
          <cell r="EE813">
            <v>0</v>
          </cell>
          <cell r="EF813">
            <v>0</v>
          </cell>
          <cell r="EG813">
            <v>0</v>
          </cell>
          <cell r="EH813">
            <v>0</v>
          </cell>
          <cell r="EI813">
            <v>0</v>
          </cell>
          <cell r="EK813">
            <v>0</v>
          </cell>
          <cell r="EL813">
            <v>0</v>
          </cell>
          <cell r="EM813">
            <v>0</v>
          </cell>
          <cell r="EO813">
            <v>0</v>
          </cell>
          <cell r="EP813">
            <v>0</v>
          </cell>
          <cell r="EQ813">
            <v>0</v>
          </cell>
          <cell r="ER813">
            <v>0</v>
          </cell>
          <cell r="ES813">
            <v>0</v>
          </cell>
          <cell r="ET813">
            <v>0</v>
          </cell>
          <cell r="EU813">
            <v>0</v>
          </cell>
          <cell r="EV813">
            <v>0</v>
          </cell>
          <cell r="EW813">
            <v>0</v>
          </cell>
          <cell r="EX813">
            <v>0</v>
          </cell>
          <cell r="EY813">
            <v>0</v>
          </cell>
          <cell r="EZ813">
            <v>0</v>
          </cell>
          <cell r="FA813">
            <v>0</v>
          </cell>
          <cell r="FC813">
            <v>0</v>
          </cell>
          <cell r="FD813">
            <v>0</v>
          </cell>
          <cell r="FE813">
            <v>0</v>
          </cell>
          <cell r="FG813">
            <v>0</v>
          </cell>
          <cell r="FH813">
            <v>0</v>
          </cell>
          <cell r="FI813">
            <v>0</v>
          </cell>
          <cell r="FJ813">
            <v>0</v>
          </cell>
          <cell r="FK813">
            <v>0</v>
          </cell>
          <cell r="FL813">
            <v>0</v>
          </cell>
          <cell r="FM813">
            <v>0</v>
          </cell>
          <cell r="FN813">
            <v>0</v>
          </cell>
          <cell r="FO813">
            <v>0</v>
          </cell>
          <cell r="FP813">
            <v>0</v>
          </cell>
          <cell r="FQ813">
            <v>0</v>
          </cell>
          <cell r="FR813">
            <v>0</v>
          </cell>
          <cell r="FS813">
            <v>0</v>
          </cell>
          <cell r="FU813">
            <v>0</v>
          </cell>
          <cell r="FV813">
            <v>0</v>
          </cell>
          <cell r="FW813">
            <v>0</v>
          </cell>
          <cell r="FY813">
            <v>0</v>
          </cell>
          <cell r="FZ813">
            <v>0</v>
          </cell>
          <cell r="GA813">
            <v>0</v>
          </cell>
          <cell r="GB813">
            <v>0</v>
          </cell>
          <cell r="GC813">
            <v>0</v>
          </cell>
          <cell r="GD813">
            <v>0</v>
          </cell>
          <cell r="GE813">
            <v>0</v>
          </cell>
          <cell r="GF813">
            <v>0</v>
          </cell>
          <cell r="GG813">
            <v>0</v>
          </cell>
          <cell r="GH813">
            <v>0</v>
          </cell>
          <cell r="GI813">
            <v>0</v>
          </cell>
          <cell r="GJ813">
            <v>0</v>
          </cell>
          <cell r="GK813">
            <v>0</v>
          </cell>
          <cell r="GM813">
            <v>0</v>
          </cell>
          <cell r="GN813">
            <v>0</v>
          </cell>
          <cell r="GO813">
            <v>0</v>
          </cell>
          <cell r="GQ813">
            <v>0</v>
          </cell>
          <cell r="GR813">
            <v>0</v>
          </cell>
          <cell r="GS813">
            <v>0</v>
          </cell>
          <cell r="GT813">
            <v>0</v>
          </cell>
          <cell r="GU813">
            <v>0</v>
          </cell>
          <cell r="GV813">
            <v>0</v>
          </cell>
          <cell r="GW813">
            <v>0</v>
          </cell>
          <cell r="GX813">
            <v>0</v>
          </cell>
          <cell r="GY813">
            <v>0</v>
          </cell>
          <cell r="GZ813">
            <v>0</v>
          </cell>
          <cell r="HA813">
            <v>0</v>
          </cell>
          <cell r="HB813">
            <v>0</v>
          </cell>
          <cell r="HC813">
            <v>0</v>
          </cell>
          <cell r="HD813">
            <v>0</v>
          </cell>
          <cell r="HE813">
            <v>0</v>
          </cell>
          <cell r="HF813">
            <v>0</v>
          </cell>
          <cell r="HG813">
            <v>0</v>
          </cell>
          <cell r="HH813">
            <v>0</v>
          </cell>
          <cell r="HI813">
            <v>0</v>
          </cell>
          <cell r="HJ813" t="str">
            <v>SI</v>
          </cell>
          <cell r="HL813">
            <v>1.1522639353412573E-2</v>
          </cell>
          <cell r="HO813" t="str">
            <v>100</v>
          </cell>
          <cell r="HP813" t="str">
            <v>100</v>
          </cell>
          <cell r="HQ813" t="str">
            <v>100</v>
          </cell>
          <cell r="HR813" t="str">
            <v>100</v>
          </cell>
          <cell r="HS813" t="str">
            <v>100</v>
          </cell>
          <cell r="HT813" t="str">
            <v>100</v>
          </cell>
          <cell r="HU813" t="str">
            <v>100</v>
          </cell>
          <cell r="HV813" t="str">
            <v>100</v>
          </cell>
          <cell r="HW813" t="str">
            <v>100</v>
          </cell>
          <cell r="HX813" t="str">
            <v>100</v>
          </cell>
          <cell r="HY813" t="str">
            <v>100</v>
          </cell>
        </row>
        <row r="814">
          <cell r="D814" t="str">
            <v>10</v>
          </cell>
          <cell r="F814" t="str">
            <v>10U</v>
          </cell>
          <cell r="H814">
            <v>0</v>
          </cell>
          <cell r="I814">
            <v>0</v>
          </cell>
          <cell r="J814">
            <v>0</v>
          </cell>
          <cell r="K814">
            <v>0</v>
          </cell>
          <cell r="M814">
            <v>0</v>
          </cell>
          <cell r="O814">
            <v>0</v>
          </cell>
          <cell r="S814">
            <v>0</v>
          </cell>
          <cell r="T814">
            <v>0</v>
          </cell>
          <cell r="U814">
            <v>0</v>
          </cell>
          <cell r="V814">
            <v>0</v>
          </cell>
          <cell r="W814">
            <v>0</v>
          </cell>
          <cell r="X814">
            <v>0</v>
          </cell>
          <cell r="Y814">
            <v>0</v>
          </cell>
          <cell r="Z814">
            <v>0</v>
          </cell>
          <cell r="AA814">
            <v>0</v>
          </cell>
          <cell r="AB814">
            <v>0</v>
          </cell>
          <cell r="AC814">
            <v>0</v>
          </cell>
          <cell r="AE814">
            <v>0</v>
          </cell>
          <cell r="AG814">
            <v>0</v>
          </cell>
          <cell r="AK814">
            <v>0</v>
          </cell>
          <cell r="AL814">
            <v>0</v>
          </cell>
          <cell r="AM814">
            <v>0</v>
          </cell>
          <cell r="AN814">
            <v>0</v>
          </cell>
          <cell r="AO814">
            <v>0</v>
          </cell>
          <cell r="AP814">
            <v>0</v>
          </cell>
          <cell r="AQ814">
            <v>0</v>
          </cell>
          <cell r="AR814">
            <v>0</v>
          </cell>
          <cell r="AS814">
            <v>0</v>
          </cell>
          <cell r="AT814">
            <v>0</v>
          </cell>
          <cell r="AU814">
            <v>0</v>
          </cell>
          <cell r="AV814">
            <v>0</v>
          </cell>
          <cell r="AW814">
            <v>0</v>
          </cell>
          <cell r="AY814">
            <v>0</v>
          </cell>
          <cell r="AZ814">
            <v>0</v>
          </cell>
          <cell r="BC814">
            <v>0</v>
          </cell>
          <cell r="BD814">
            <v>0</v>
          </cell>
          <cell r="BE814">
            <v>0</v>
          </cell>
          <cell r="BF814">
            <v>0</v>
          </cell>
          <cell r="BG814">
            <v>0</v>
          </cell>
          <cell r="BH814">
            <v>0</v>
          </cell>
          <cell r="BI814">
            <v>0</v>
          </cell>
          <cell r="BJ814">
            <v>0</v>
          </cell>
          <cell r="BK814">
            <v>0</v>
          </cell>
          <cell r="BL814">
            <v>0</v>
          </cell>
          <cell r="BM814">
            <v>0</v>
          </cell>
          <cell r="BO814">
            <v>0</v>
          </cell>
          <cell r="BQ814">
            <v>0</v>
          </cell>
          <cell r="BU814">
            <v>0</v>
          </cell>
          <cell r="BV814">
            <v>0</v>
          </cell>
          <cell r="BW814">
            <v>0</v>
          </cell>
          <cell r="BX814">
            <v>0</v>
          </cell>
          <cell r="BY814">
            <v>0</v>
          </cell>
          <cell r="BZ814">
            <v>0</v>
          </cell>
          <cell r="CA814">
            <v>0</v>
          </cell>
          <cell r="CB814">
            <v>0</v>
          </cell>
          <cell r="CC814">
            <v>0</v>
          </cell>
          <cell r="CD814">
            <v>0</v>
          </cell>
          <cell r="CE814">
            <v>0</v>
          </cell>
          <cell r="CG814">
            <v>0</v>
          </cell>
          <cell r="CI814">
            <v>0</v>
          </cell>
          <cell r="CM814">
            <v>0</v>
          </cell>
          <cell r="CN814">
            <v>0</v>
          </cell>
          <cell r="CO814">
            <v>0</v>
          </cell>
          <cell r="CP814">
            <v>0</v>
          </cell>
          <cell r="CQ814">
            <v>0</v>
          </cell>
          <cell r="CR814">
            <v>0</v>
          </cell>
          <cell r="CS814">
            <v>0</v>
          </cell>
          <cell r="CT814">
            <v>0</v>
          </cell>
          <cell r="CU814">
            <v>0</v>
          </cell>
          <cell r="CV814">
            <v>0</v>
          </cell>
          <cell r="CW814">
            <v>0</v>
          </cell>
          <cell r="CY814">
            <v>0</v>
          </cell>
          <cell r="DA814">
            <v>0</v>
          </cell>
          <cell r="DB814">
            <v>0</v>
          </cell>
          <cell r="DE814">
            <v>0</v>
          </cell>
          <cell r="DF814">
            <v>0</v>
          </cell>
          <cell r="DG814">
            <v>0</v>
          </cell>
          <cell r="DH814">
            <v>0</v>
          </cell>
          <cell r="DI814">
            <v>0</v>
          </cell>
          <cell r="DJ814">
            <v>0</v>
          </cell>
          <cell r="DK814">
            <v>0</v>
          </cell>
          <cell r="DL814">
            <v>0</v>
          </cell>
          <cell r="DM814">
            <v>0</v>
          </cell>
          <cell r="DN814">
            <v>0</v>
          </cell>
          <cell r="DO814">
            <v>0</v>
          </cell>
          <cell r="DP814">
            <v>0</v>
          </cell>
          <cell r="DQ814">
            <v>0</v>
          </cell>
          <cell r="DS814">
            <v>0</v>
          </cell>
          <cell r="DT814">
            <v>0</v>
          </cell>
          <cell r="DU814">
            <v>0</v>
          </cell>
          <cell r="DW814">
            <v>0</v>
          </cell>
          <cell r="DX814">
            <v>0</v>
          </cell>
          <cell r="DY814">
            <v>0</v>
          </cell>
          <cell r="DZ814">
            <v>0</v>
          </cell>
          <cell r="EA814">
            <v>0</v>
          </cell>
          <cell r="EB814">
            <v>0</v>
          </cell>
          <cell r="EC814">
            <v>0</v>
          </cell>
          <cell r="ED814">
            <v>0</v>
          </cell>
          <cell r="EE814">
            <v>0</v>
          </cell>
          <cell r="EF814">
            <v>0</v>
          </cell>
          <cell r="EG814">
            <v>0</v>
          </cell>
          <cell r="EH814">
            <v>0</v>
          </cell>
          <cell r="EI814">
            <v>0</v>
          </cell>
          <cell r="EK814">
            <v>0</v>
          </cell>
          <cell r="EL814">
            <v>0</v>
          </cell>
          <cell r="EM814">
            <v>0</v>
          </cell>
          <cell r="EO814">
            <v>0</v>
          </cell>
          <cell r="EP814">
            <v>0</v>
          </cell>
          <cell r="EQ814">
            <v>0</v>
          </cell>
          <cell r="ER814">
            <v>0</v>
          </cell>
          <cell r="ES814">
            <v>0</v>
          </cell>
          <cell r="ET814">
            <v>0</v>
          </cell>
          <cell r="EU814">
            <v>0</v>
          </cell>
          <cell r="EV814">
            <v>0</v>
          </cell>
          <cell r="EW814">
            <v>0</v>
          </cell>
          <cell r="EX814">
            <v>0</v>
          </cell>
          <cell r="EY814">
            <v>0</v>
          </cell>
          <cell r="EZ814">
            <v>0</v>
          </cell>
          <cell r="FA814">
            <v>0</v>
          </cell>
          <cell r="FC814">
            <v>0</v>
          </cell>
          <cell r="FD814">
            <v>0</v>
          </cell>
          <cell r="FE814">
            <v>0</v>
          </cell>
          <cell r="FG814">
            <v>0</v>
          </cell>
          <cell r="FH814">
            <v>0</v>
          </cell>
          <cell r="FI814">
            <v>0</v>
          </cell>
          <cell r="FJ814">
            <v>0</v>
          </cell>
          <cell r="FK814">
            <v>0</v>
          </cell>
          <cell r="FL814">
            <v>0</v>
          </cell>
          <cell r="FM814">
            <v>0</v>
          </cell>
          <cell r="FN814">
            <v>0</v>
          </cell>
          <cell r="FO814">
            <v>0</v>
          </cell>
          <cell r="FP814">
            <v>0</v>
          </cell>
          <cell r="FQ814">
            <v>0</v>
          </cell>
          <cell r="FR814">
            <v>0</v>
          </cell>
          <cell r="FS814">
            <v>0</v>
          </cell>
          <cell r="FU814">
            <v>0</v>
          </cell>
          <cell r="FV814">
            <v>0</v>
          </cell>
          <cell r="FW814">
            <v>0</v>
          </cell>
          <cell r="FY814">
            <v>0</v>
          </cell>
          <cell r="FZ814">
            <v>0</v>
          </cell>
          <cell r="GA814">
            <v>0</v>
          </cell>
          <cell r="GB814">
            <v>0</v>
          </cell>
          <cell r="GC814">
            <v>0</v>
          </cell>
          <cell r="GD814">
            <v>0</v>
          </cell>
          <cell r="GE814">
            <v>0</v>
          </cell>
          <cell r="GF814">
            <v>0</v>
          </cell>
          <cell r="GG814">
            <v>0</v>
          </cell>
          <cell r="GH814">
            <v>0</v>
          </cell>
          <cell r="GI814">
            <v>0</v>
          </cell>
          <cell r="GJ814">
            <v>0</v>
          </cell>
          <cell r="GK814">
            <v>0</v>
          </cell>
          <cell r="GM814">
            <v>0</v>
          </cell>
          <cell r="GN814">
            <v>0</v>
          </cell>
          <cell r="GO814">
            <v>0</v>
          </cell>
          <cell r="GQ814">
            <v>0</v>
          </cell>
          <cell r="GR814">
            <v>0</v>
          </cell>
          <cell r="GS814">
            <v>0</v>
          </cell>
          <cell r="GT814">
            <v>0</v>
          </cell>
          <cell r="GU814">
            <v>0</v>
          </cell>
          <cell r="GV814">
            <v>0</v>
          </cell>
          <cell r="GW814">
            <v>0</v>
          </cell>
          <cell r="GX814">
            <v>0</v>
          </cell>
          <cell r="GY814">
            <v>0</v>
          </cell>
          <cell r="GZ814">
            <v>0</v>
          </cell>
          <cell r="HA814">
            <v>0</v>
          </cell>
          <cell r="HB814">
            <v>0</v>
          </cell>
          <cell r="HC814">
            <v>0</v>
          </cell>
          <cell r="HD814">
            <v>0</v>
          </cell>
          <cell r="HE814">
            <v>0</v>
          </cell>
          <cell r="HF814">
            <v>0</v>
          </cell>
          <cell r="HG814">
            <v>0</v>
          </cell>
          <cell r="HH814">
            <v>0</v>
          </cell>
          <cell r="HI814">
            <v>0</v>
          </cell>
          <cell r="HJ814" t="str">
            <v>SI</v>
          </cell>
          <cell r="HL814">
            <v>1.1522639353412573E-2</v>
          </cell>
          <cell r="HO814" t="str">
            <v>100</v>
          </cell>
          <cell r="HP814" t="str">
            <v>100</v>
          </cell>
          <cell r="HQ814" t="str">
            <v>100</v>
          </cell>
          <cell r="HR814" t="str">
            <v>100</v>
          </cell>
          <cell r="HS814" t="str">
            <v>100</v>
          </cell>
          <cell r="HT814" t="str">
            <v>100</v>
          </cell>
          <cell r="HU814" t="str">
            <v>100</v>
          </cell>
          <cell r="HV814" t="str">
            <v>100</v>
          </cell>
          <cell r="HW814" t="str">
            <v>100</v>
          </cell>
          <cell r="HX814" t="str">
            <v>100</v>
          </cell>
          <cell r="HY814" t="str">
            <v>100</v>
          </cell>
        </row>
        <row r="815">
          <cell r="D815" t="str">
            <v>10</v>
          </cell>
          <cell r="F815" t="str">
            <v>10R</v>
          </cell>
          <cell r="H815">
            <v>0</v>
          </cell>
          <cell r="I815">
            <v>0</v>
          </cell>
          <cell r="J815">
            <v>0</v>
          </cell>
          <cell r="K815">
            <v>0</v>
          </cell>
          <cell r="M815">
            <v>0</v>
          </cell>
          <cell r="O815">
            <v>0</v>
          </cell>
          <cell r="S815">
            <v>0</v>
          </cell>
          <cell r="T815">
            <v>0</v>
          </cell>
          <cell r="U815">
            <v>0</v>
          </cell>
          <cell r="V815">
            <v>0</v>
          </cell>
          <cell r="W815">
            <v>0</v>
          </cell>
          <cell r="X815">
            <v>0</v>
          </cell>
          <cell r="Y815">
            <v>0</v>
          </cell>
          <cell r="Z815">
            <v>0</v>
          </cell>
          <cell r="AA815">
            <v>0</v>
          </cell>
          <cell r="AB815">
            <v>0</v>
          </cell>
          <cell r="AC815">
            <v>0</v>
          </cell>
          <cell r="AE815">
            <v>0</v>
          </cell>
          <cell r="AG815">
            <v>0</v>
          </cell>
          <cell r="AK815">
            <v>0</v>
          </cell>
          <cell r="AL815">
            <v>0</v>
          </cell>
          <cell r="AM815">
            <v>0</v>
          </cell>
          <cell r="AN815">
            <v>0</v>
          </cell>
          <cell r="AO815">
            <v>0</v>
          </cell>
          <cell r="AP815">
            <v>0</v>
          </cell>
          <cell r="AQ815">
            <v>0</v>
          </cell>
          <cell r="AR815">
            <v>0</v>
          </cell>
          <cell r="AS815">
            <v>0</v>
          </cell>
          <cell r="AT815">
            <v>0</v>
          </cell>
          <cell r="AU815">
            <v>0</v>
          </cell>
          <cell r="AV815">
            <v>0</v>
          </cell>
          <cell r="AW815">
            <v>0</v>
          </cell>
          <cell r="AY815">
            <v>0</v>
          </cell>
          <cell r="AZ815">
            <v>0</v>
          </cell>
          <cell r="BC815">
            <v>0</v>
          </cell>
          <cell r="BD815">
            <v>0</v>
          </cell>
          <cell r="BE815">
            <v>0</v>
          </cell>
          <cell r="BF815">
            <v>0</v>
          </cell>
          <cell r="BG815">
            <v>0</v>
          </cell>
          <cell r="BH815">
            <v>0</v>
          </cell>
          <cell r="BI815">
            <v>0</v>
          </cell>
          <cell r="BJ815">
            <v>0</v>
          </cell>
          <cell r="BK815">
            <v>0</v>
          </cell>
          <cell r="BL815">
            <v>0</v>
          </cell>
          <cell r="BM815">
            <v>0</v>
          </cell>
          <cell r="BO815">
            <v>0</v>
          </cell>
          <cell r="BQ815">
            <v>0</v>
          </cell>
          <cell r="BU815">
            <v>0</v>
          </cell>
          <cell r="BV815">
            <v>0</v>
          </cell>
          <cell r="BW815">
            <v>0</v>
          </cell>
          <cell r="BX815">
            <v>0</v>
          </cell>
          <cell r="BY815">
            <v>0</v>
          </cell>
          <cell r="BZ815">
            <v>0</v>
          </cell>
          <cell r="CA815">
            <v>0</v>
          </cell>
          <cell r="CB815">
            <v>0</v>
          </cell>
          <cell r="CC815">
            <v>0</v>
          </cell>
          <cell r="CD815">
            <v>0</v>
          </cell>
          <cell r="CE815">
            <v>0</v>
          </cell>
          <cell r="CG815">
            <v>0</v>
          </cell>
          <cell r="CI815">
            <v>0</v>
          </cell>
          <cell r="CM815">
            <v>0</v>
          </cell>
          <cell r="CN815">
            <v>0</v>
          </cell>
          <cell r="CO815">
            <v>0</v>
          </cell>
          <cell r="CP815">
            <v>0</v>
          </cell>
          <cell r="CQ815">
            <v>0</v>
          </cell>
          <cell r="CR815">
            <v>0</v>
          </cell>
          <cell r="CS815">
            <v>0</v>
          </cell>
          <cell r="CT815">
            <v>0</v>
          </cell>
          <cell r="CU815">
            <v>0</v>
          </cell>
          <cell r="CV815">
            <v>0</v>
          </cell>
          <cell r="CW815">
            <v>0</v>
          </cell>
          <cell r="CY815">
            <v>0</v>
          </cell>
          <cell r="DA815">
            <v>0</v>
          </cell>
          <cell r="DB815">
            <v>0</v>
          </cell>
          <cell r="DE815">
            <v>0</v>
          </cell>
          <cell r="DF815">
            <v>0</v>
          </cell>
          <cell r="DG815">
            <v>0</v>
          </cell>
          <cell r="DH815">
            <v>0</v>
          </cell>
          <cell r="DI815">
            <v>0</v>
          </cell>
          <cell r="DJ815">
            <v>0</v>
          </cell>
          <cell r="DK815">
            <v>0</v>
          </cell>
          <cell r="DL815">
            <v>0</v>
          </cell>
          <cell r="DM815">
            <v>0</v>
          </cell>
          <cell r="DN815">
            <v>0</v>
          </cell>
          <cell r="DO815">
            <v>0</v>
          </cell>
          <cell r="DP815">
            <v>0</v>
          </cell>
          <cell r="DQ815">
            <v>0</v>
          </cell>
          <cell r="DS815">
            <v>0</v>
          </cell>
          <cell r="DT815">
            <v>0</v>
          </cell>
          <cell r="DU815">
            <v>0</v>
          </cell>
          <cell r="DW815">
            <v>0</v>
          </cell>
          <cell r="DX815">
            <v>0</v>
          </cell>
          <cell r="DY815">
            <v>0</v>
          </cell>
          <cell r="DZ815">
            <v>0</v>
          </cell>
          <cell r="EA815">
            <v>0</v>
          </cell>
          <cell r="EB815">
            <v>0</v>
          </cell>
          <cell r="EC815">
            <v>0</v>
          </cell>
          <cell r="ED815">
            <v>0</v>
          </cell>
          <cell r="EE815">
            <v>0</v>
          </cell>
          <cell r="EF815">
            <v>0</v>
          </cell>
          <cell r="EG815">
            <v>0</v>
          </cell>
          <cell r="EH815">
            <v>0</v>
          </cell>
          <cell r="EI815">
            <v>0</v>
          </cell>
          <cell r="EK815">
            <v>0</v>
          </cell>
          <cell r="EL815">
            <v>0</v>
          </cell>
          <cell r="EM815">
            <v>0</v>
          </cell>
          <cell r="EO815">
            <v>0</v>
          </cell>
          <cell r="EP815">
            <v>0</v>
          </cell>
          <cell r="EQ815">
            <v>0</v>
          </cell>
          <cell r="ER815">
            <v>0</v>
          </cell>
          <cell r="ES815">
            <v>0</v>
          </cell>
          <cell r="ET815">
            <v>0</v>
          </cell>
          <cell r="EU815">
            <v>0</v>
          </cell>
          <cell r="EV815">
            <v>0</v>
          </cell>
          <cell r="EW815">
            <v>0</v>
          </cell>
          <cell r="EX815">
            <v>0</v>
          </cell>
          <cell r="EY815">
            <v>0</v>
          </cell>
          <cell r="EZ815">
            <v>0</v>
          </cell>
          <cell r="FA815">
            <v>0</v>
          </cell>
          <cell r="FC815">
            <v>0</v>
          </cell>
          <cell r="FD815">
            <v>0</v>
          </cell>
          <cell r="FE815">
            <v>0</v>
          </cell>
          <cell r="FG815">
            <v>0</v>
          </cell>
          <cell r="FH815">
            <v>0</v>
          </cell>
          <cell r="FI815">
            <v>0</v>
          </cell>
          <cell r="FJ815">
            <v>0</v>
          </cell>
          <cell r="FK815">
            <v>0</v>
          </cell>
          <cell r="FL815">
            <v>0</v>
          </cell>
          <cell r="FM815">
            <v>0</v>
          </cell>
          <cell r="FN815">
            <v>0</v>
          </cell>
          <cell r="FO815">
            <v>0</v>
          </cell>
          <cell r="FP815">
            <v>0</v>
          </cell>
          <cell r="FQ815">
            <v>0</v>
          </cell>
          <cell r="FR815">
            <v>0</v>
          </cell>
          <cell r="FS815">
            <v>0</v>
          </cell>
          <cell r="FU815">
            <v>0</v>
          </cell>
          <cell r="FV815">
            <v>0</v>
          </cell>
          <cell r="FW815">
            <v>0</v>
          </cell>
          <cell r="FY815">
            <v>0</v>
          </cell>
          <cell r="FZ815">
            <v>0</v>
          </cell>
          <cell r="GA815">
            <v>0</v>
          </cell>
          <cell r="GB815">
            <v>0</v>
          </cell>
          <cell r="GC815">
            <v>0</v>
          </cell>
          <cell r="GD815">
            <v>0</v>
          </cell>
          <cell r="GE815">
            <v>0</v>
          </cell>
          <cell r="GF815">
            <v>0</v>
          </cell>
          <cell r="GG815">
            <v>0</v>
          </cell>
          <cell r="GH815">
            <v>0</v>
          </cell>
          <cell r="GI815">
            <v>0</v>
          </cell>
          <cell r="GJ815">
            <v>0</v>
          </cell>
          <cell r="GK815">
            <v>0</v>
          </cell>
          <cell r="GM815">
            <v>0</v>
          </cell>
          <cell r="GN815">
            <v>0</v>
          </cell>
          <cell r="GO815">
            <v>0</v>
          </cell>
          <cell r="GQ815">
            <v>0</v>
          </cell>
          <cell r="GR815">
            <v>0</v>
          </cell>
          <cell r="GS815">
            <v>0</v>
          </cell>
          <cell r="GT815">
            <v>0</v>
          </cell>
          <cell r="GU815">
            <v>0</v>
          </cell>
          <cell r="GV815">
            <v>0</v>
          </cell>
          <cell r="GW815">
            <v>0</v>
          </cell>
          <cell r="GX815">
            <v>0</v>
          </cell>
          <cell r="GY815">
            <v>0</v>
          </cell>
          <cell r="GZ815">
            <v>0</v>
          </cell>
          <cell r="HA815">
            <v>0</v>
          </cell>
          <cell r="HB815">
            <v>0</v>
          </cell>
          <cell r="HC815">
            <v>0</v>
          </cell>
          <cell r="HD815">
            <v>0</v>
          </cell>
          <cell r="HE815">
            <v>0</v>
          </cell>
          <cell r="HF815">
            <v>0</v>
          </cell>
          <cell r="HG815">
            <v>0</v>
          </cell>
          <cell r="HH815">
            <v>0</v>
          </cell>
          <cell r="HI815">
            <v>0</v>
          </cell>
          <cell r="HJ815" t="str">
            <v>SI</v>
          </cell>
          <cell r="HL815">
            <v>1.1522639353412573E-2</v>
          </cell>
          <cell r="HO815" t="str">
            <v>100</v>
          </cell>
          <cell r="HP815" t="str">
            <v>100</v>
          </cell>
          <cell r="HQ815" t="str">
            <v>100</v>
          </cell>
          <cell r="HR815" t="str">
            <v>100</v>
          </cell>
          <cell r="HS815" t="str">
            <v>100</v>
          </cell>
          <cell r="HT815" t="str">
            <v>100</v>
          </cell>
          <cell r="HU815" t="str">
            <v>100</v>
          </cell>
          <cell r="HV815" t="str">
            <v>100</v>
          </cell>
          <cell r="HW815" t="str">
            <v>100</v>
          </cell>
          <cell r="HX815" t="str">
            <v>100</v>
          </cell>
          <cell r="HY815" t="str">
            <v>100</v>
          </cell>
        </row>
        <row r="816">
          <cell r="D816" t="str">
            <v>10</v>
          </cell>
          <cell r="F816" t="str">
            <v>10U</v>
          </cell>
          <cell r="H816">
            <v>0</v>
          </cell>
          <cell r="I816">
            <v>0</v>
          </cell>
          <cell r="J816">
            <v>0</v>
          </cell>
          <cell r="K816">
            <v>0</v>
          </cell>
          <cell r="M816">
            <v>0</v>
          </cell>
          <cell r="O816">
            <v>0</v>
          </cell>
          <cell r="S816">
            <v>0</v>
          </cell>
          <cell r="T816">
            <v>0</v>
          </cell>
          <cell r="U816">
            <v>0</v>
          </cell>
          <cell r="V816">
            <v>0</v>
          </cell>
          <cell r="W816">
            <v>0</v>
          </cell>
          <cell r="X816">
            <v>0</v>
          </cell>
          <cell r="Y816">
            <v>0</v>
          </cell>
          <cell r="Z816">
            <v>0</v>
          </cell>
          <cell r="AA816">
            <v>0</v>
          </cell>
          <cell r="AB816">
            <v>0</v>
          </cell>
          <cell r="AC816">
            <v>0</v>
          </cell>
          <cell r="AE816">
            <v>0</v>
          </cell>
          <cell r="AG816">
            <v>0</v>
          </cell>
          <cell r="AK816">
            <v>0</v>
          </cell>
          <cell r="AL816">
            <v>0</v>
          </cell>
          <cell r="AM816">
            <v>0</v>
          </cell>
          <cell r="AN816">
            <v>0</v>
          </cell>
          <cell r="AO816">
            <v>0</v>
          </cell>
          <cell r="AP816">
            <v>0</v>
          </cell>
          <cell r="AQ816">
            <v>0</v>
          </cell>
          <cell r="AR816">
            <v>0</v>
          </cell>
          <cell r="AS816">
            <v>0</v>
          </cell>
          <cell r="AT816">
            <v>0</v>
          </cell>
          <cell r="AU816">
            <v>0</v>
          </cell>
          <cell r="AV816">
            <v>0</v>
          </cell>
          <cell r="AW816">
            <v>0</v>
          </cell>
          <cell r="AY816">
            <v>0</v>
          </cell>
          <cell r="AZ816">
            <v>0</v>
          </cell>
          <cell r="BC816">
            <v>0</v>
          </cell>
          <cell r="BD816">
            <v>0</v>
          </cell>
          <cell r="BE816">
            <v>0</v>
          </cell>
          <cell r="BF816">
            <v>0</v>
          </cell>
          <cell r="BG816">
            <v>0</v>
          </cell>
          <cell r="BH816">
            <v>0</v>
          </cell>
          <cell r="BI816">
            <v>0</v>
          </cell>
          <cell r="BJ816">
            <v>0</v>
          </cell>
          <cell r="BK816">
            <v>0</v>
          </cell>
          <cell r="BL816">
            <v>0</v>
          </cell>
          <cell r="BM816">
            <v>0</v>
          </cell>
          <cell r="BO816">
            <v>0</v>
          </cell>
          <cell r="BQ816">
            <v>0</v>
          </cell>
          <cell r="BU816">
            <v>0</v>
          </cell>
          <cell r="BV816">
            <v>0</v>
          </cell>
          <cell r="BW816">
            <v>0</v>
          </cell>
          <cell r="BX816">
            <v>0</v>
          </cell>
          <cell r="BY816">
            <v>0</v>
          </cell>
          <cell r="BZ816">
            <v>0</v>
          </cell>
          <cell r="CA816">
            <v>0</v>
          </cell>
          <cell r="CB816">
            <v>0</v>
          </cell>
          <cell r="CC816">
            <v>0</v>
          </cell>
          <cell r="CD816">
            <v>0</v>
          </cell>
          <cell r="CE816">
            <v>0</v>
          </cell>
          <cell r="CG816">
            <v>0</v>
          </cell>
          <cell r="CI816">
            <v>0</v>
          </cell>
          <cell r="CM816">
            <v>0</v>
          </cell>
          <cell r="CN816">
            <v>0</v>
          </cell>
          <cell r="CO816">
            <v>0</v>
          </cell>
          <cell r="CP816">
            <v>0</v>
          </cell>
          <cell r="CQ816">
            <v>0</v>
          </cell>
          <cell r="CR816">
            <v>0</v>
          </cell>
          <cell r="CS816">
            <v>0</v>
          </cell>
          <cell r="CT816">
            <v>0</v>
          </cell>
          <cell r="CU816">
            <v>0</v>
          </cell>
          <cell r="CV816">
            <v>0</v>
          </cell>
          <cell r="CW816">
            <v>0</v>
          </cell>
          <cell r="CY816">
            <v>0</v>
          </cell>
          <cell r="DA816">
            <v>0</v>
          </cell>
          <cell r="DB816">
            <v>0</v>
          </cell>
          <cell r="DE816">
            <v>0</v>
          </cell>
          <cell r="DF816">
            <v>0</v>
          </cell>
          <cell r="DG816">
            <v>0</v>
          </cell>
          <cell r="DH816">
            <v>0</v>
          </cell>
          <cell r="DI816">
            <v>0</v>
          </cell>
          <cell r="DJ816">
            <v>0</v>
          </cell>
          <cell r="DK816">
            <v>0</v>
          </cell>
          <cell r="DL816">
            <v>0</v>
          </cell>
          <cell r="DM816">
            <v>0</v>
          </cell>
          <cell r="DN816">
            <v>0</v>
          </cell>
          <cell r="DO816">
            <v>0</v>
          </cell>
          <cell r="DP816">
            <v>0</v>
          </cell>
          <cell r="DQ816">
            <v>0</v>
          </cell>
          <cell r="DS816">
            <v>0</v>
          </cell>
          <cell r="DT816">
            <v>0</v>
          </cell>
          <cell r="DU816">
            <v>0</v>
          </cell>
          <cell r="DW816">
            <v>0</v>
          </cell>
          <cell r="DX816">
            <v>0</v>
          </cell>
          <cell r="DY816">
            <v>0</v>
          </cell>
          <cell r="DZ816">
            <v>0</v>
          </cell>
          <cell r="EA816">
            <v>0</v>
          </cell>
          <cell r="EB816">
            <v>0</v>
          </cell>
          <cell r="EC816">
            <v>0</v>
          </cell>
          <cell r="ED816">
            <v>0</v>
          </cell>
          <cell r="EE816">
            <v>0</v>
          </cell>
          <cell r="EF816">
            <v>0</v>
          </cell>
          <cell r="EG816">
            <v>0</v>
          </cell>
          <cell r="EH816">
            <v>0</v>
          </cell>
          <cell r="EI816">
            <v>0</v>
          </cell>
          <cell r="EK816">
            <v>0</v>
          </cell>
          <cell r="EL816">
            <v>0</v>
          </cell>
          <cell r="EM816">
            <v>0</v>
          </cell>
          <cell r="EO816">
            <v>0</v>
          </cell>
          <cell r="EP816">
            <v>0</v>
          </cell>
          <cell r="EQ816">
            <v>0</v>
          </cell>
          <cell r="ER816">
            <v>0</v>
          </cell>
          <cell r="ES816">
            <v>0</v>
          </cell>
          <cell r="ET816">
            <v>0</v>
          </cell>
          <cell r="EU816">
            <v>0</v>
          </cell>
          <cell r="EV816">
            <v>0</v>
          </cell>
          <cell r="EW816">
            <v>0</v>
          </cell>
          <cell r="EX816">
            <v>0</v>
          </cell>
          <cell r="EY816">
            <v>0</v>
          </cell>
          <cell r="EZ816">
            <v>0</v>
          </cell>
          <cell r="FA816">
            <v>0</v>
          </cell>
          <cell r="FC816">
            <v>0</v>
          </cell>
          <cell r="FD816">
            <v>0</v>
          </cell>
          <cell r="FE816">
            <v>0</v>
          </cell>
          <cell r="FG816">
            <v>0</v>
          </cell>
          <cell r="FH816">
            <v>0</v>
          </cell>
          <cell r="FI816">
            <v>0</v>
          </cell>
          <cell r="FJ816">
            <v>0</v>
          </cell>
          <cell r="FK816">
            <v>0</v>
          </cell>
          <cell r="FL816">
            <v>0</v>
          </cell>
          <cell r="FM816">
            <v>0</v>
          </cell>
          <cell r="FN816">
            <v>0</v>
          </cell>
          <cell r="FO816">
            <v>0</v>
          </cell>
          <cell r="FP816">
            <v>0</v>
          </cell>
          <cell r="FQ816">
            <v>0</v>
          </cell>
          <cell r="FR816">
            <v>0</v>
          </cell>
          <cell r="FS816">
            <v>0</v>
          </cell>
          <cell r="FU816">
            <v>0</v>
          </cell>
          <cell r="FV816">
            <v>0</v>
          </cell>
          <cell r="FW816">
            <v>0</v>
          </cell>
          <cell r="FY816">
            <v>0</v>
          </cell>
          <cell r="FZ816">
            <v>0</v>
          </cell>
          <cell r="GA816">
            <v>0</v>
          </cell>
          <cell r="GB816">
            <v>0</v>
          </cell>
          <cell r="GC816">
            <v>0</v>
          </cell>
          <cell r="GD816">
            <v>0</v>
          </cell>
          <cell r="GE816">
            <v>0</v>
          </cell>
          <cell r="GF816">
            <v>0</v>
          </cell>
          <cell r="GG816">
            <v>0</v>
          </cell>
          <cell r="GH816">
            <v>0</v>
          </cell>
          <cell r="GI816">
            <v>0</v>
          </cell>
          <cell r="GJ816">
            <v>0</v>
          </cell>
          <cell r="GK816">
            <v>0</v>
          </cell>
          <cell r="GM816">
            <v>0</v>
          </cell>
          <cell r="GN816">
            <v>0</v>
          </cell>
          <cell r="GO816">
            <v>0</v>
          </cell>
          <cell r="GQ816">
            <v>0</v>
          </cell>
          <cell r="GR816">
            <v>0</v>
          </cell>
          <cell r="GS816">
            <v>0</v>
          </cell>
          <cell r="GT816">
            <v>0</v>
          </cell>
          <cell r="GU816">
            <v>0</v>
          </cell>
          <cell r="GV816">
            <v>0</v>
          </cell>
          <cell r="GW816">
            <v>0</v>
          </cell>
          <cell r="GX816">
            <v>0</v>
          </cell>
          <cell r="GY816">
            <v>0</v>
          </cell>
          <cell r="GZ816">
            <v>0</v>
          </cell>
          <cell r="HA816">
            <v>0</v>
          </cell>
          <cell r="HB816">
            <v>0</v>
          </cell>
          <cell r="HC816">
            <v>0</v>
          </cell>
          <cell r="HD816">
            <v>0</v>
          </cell>
          <cell r="HE816">
            <v>0</v>
          </cell>
          <cell r="HF816">
            <v>0</v>
          </cell>
          <cell r="HG816">
            <v>0</v>
          </cell>
          <cell r="HH816">
            <v>0</v>
          </cell>
          <cell r="HI816">
            <v>0</v>
          </cell>
          <cell r="HJ816" t="str">
            <v>SI</v>
          </cell>
          <cell r="HL816">
            <v>2.5780092279060019E-2</v>
          </cell>
          <cell r="HO816" t="str">
            <v>100</v>
          </cell>
          <cell r="HP816" t="str">
            <v>100</v>
          </cell>
          <cell r="HQ816" t="str">
            <v>100</v>
          </cell>
          <cell r="HR816" t="str">
            <v>100</v>
          </cell>
          <cell r="HS816" t="str">
            <v>100</v>
          </cell>
          <cell r="HT816" t="str">
            <v>100</v>
          </cell>
          <cell r="HU816" t="str">
            <v>100</v>
          </cell>
          <cell r="HV816" t="str">
            <v>100</v>
          </cell>
          <cell r="HW816" t="str">
            <v>100</v>
          </cell>
          <cell r="HX816" t="str">
            <v>100</v>
          </cell>
          <cell r="HY816" t="str">
            <v>100</v>
          </cell>
        </row>
        <row r="817">
          <cell r="D817" t="str">
            <v>10</v>
          </cell>
          <cell r="F817" t="str">
            <v>10U</v>
          </cell>
          <cell r="H817">
            <v>0</v>
          </cell>
          <cell r="I817">
            <v>0</v>
          </cell>
          <cell r="J817">
            <v>0</v>
          </cell>
          <cell r="K817">
            <v>1</v>
          </cell>
          <cell r="M817">
            <v>0</v>
          </cell>
          <cell r="O817">
            <v>0</v>
          </cell>
          <cell r="S817">
            <v>0</v>
          </cell>
          <cell r="T817">
            <v>0</v>
          </cell>
          <cell r="U817">
            <v>0</v>
          </cell>
          <cell r="V817">
            <v>0</v>
          </cell>
          <cell r="W817">
            <v>0</v>
          </cell>
          <cell r="X817">
            <v>0</v>
          </cell>
          <cell r="Y817">
            <v>0</v>
          </cell>
          <cell r="Z817">
            <v>0</v>
          </cell>
          <cell r="AA817">
            <v>0</v>
          </cell>
          <cell r="AB817">
            <v>0</v>
          </cell>
          <cell r="AC817">
            <v>1</v>
          </cell>
          <cell r="AE817">
            <v>0</v>
          </cell>
          <cell r="AG817">
            <v>0</v>
          </cell>
          <cell r="AK817">
            <v>0</v>
          </cell>
          <cell r="AL817">
            <v>0</v>
          </cell>
          <cell r="AM817">
            <v>0</v>
          </cell>
          <cell r="AN817">
            <v>0</v>
          </cell>
          <cell r="AO817">
            <v>0</v>
          </cell>
          <cell r="AP817">
            <v>0</v>
          </cell>
          <cell r="AQ817">
            <v>0</v>
          </cell>
          <cell r="AR817">
            <v>0</v>
          </cell>
          <cell r="AS817">
            <v>0</v>
          </cell>
          <cell r="AT817">
            <v>0</v>
          </cell>
          <cell r="AU817">
            <v>1</v>
          </cell>
          <cell r="AV817">
            <v>5</v>
          </cell>
          <cell r="AW817">
            <v>0</v>
          </cell>
          <cell r="AY817">
            <v>0</v>
          </cell>
          <cell r="AZ817">
            <v>5</v>
          </cell>
          <cell r="BC817">
            <v>0</v>
          </cell>
          <cell r="BD817">
            <v>0</v>
          </cell>
          <cell r="BE817">
            <v>0</v>
          </cell>
          <cell r="BF817">
            <v>0</v>
          </cell>
          <cell r="BG817">
            <v>0</v>
          </cell>
          <cell r="BH817">
            <v>0</v>
          </cell>
          <cell r="BI817">
            <v>0</v>
          </cell>
          <cell r="BJ817">
            <v>0</v>
          </cell>
          <cell r="BK817">
            <v>0</v>
          </cell>
          <cell r="BL817">
            <v>0</v>
          </cell>
          <cell r="BM817">
            <v>1</v>
          </cell>
          <cell r="BO817">
            <v>0</v>
          </cell>
          <cell r="BQ817">
            <v>0</v>
          </cell>
          <cell r="BU817">
            <v>0</v>
          </cell>
          <cell r="BV817">
            <v>0</v>
          </cell>
          <cell r="BW817">
            <v>0</v>
          </cell>
          <cell r="BX817">
            <v>0</v>
          </cell>
          <cell r="BY817">
            <v>0</v>
          </cell>
          <cell r="BZ817">
            <v>0</v>
          </cell>
          <cell r="CA817">
            <v>0</v>
          </cell>
          <cell r="CB817">
            <v>0</v>
          </cell>
          <cell r="CC817">
            <v>0</v>
          </cell>
          <cell r="CD817">
            <v>0</v>
          </cell>
          <cell r="CE817">
            <v>1</v>
          </cell>
          <cell r="CG817">
            <v>0</v>
          </cell>
          <cell r="CI817">
            <v>0</v>
          </cell>
          <cell r="CM817">
            <v>0</v>
          </cell>
          <cell r="CN817">
            <v>0</v>
          </cell>
          <cell r="CO817">
            <v>0</v>
          </cell>
          <cell r="CP817">
            <v>0</v>
          </cell>
          <cell r="CQ817">
            <v>0</v>
          </cell>
          <cell r="CR817">
            <v>0</v>
          </cell>
          <cell r="CS817">
            <v>0</v>
          </cell>
          <cell r="CT817">
            <v>0</v>
          </cell>
          <cell r="CU817">
            <v>0</v>
          </cell>
          <cell r="CV817">
            <v>0</v>
          </cell>
          <cell r="CW817">
            <v>1</v>
          </cell>
          <cell r="CY817">
            <v>0</v>
          </cell>
          <cell r="DA817">
            <v>0</v>
          </cell>
          <cell r="DB817">
            <v>5</v>
          </cell>
          <cell r="DE817">
            <v>0</v>
          </cell>
          <cell r="DF817">
            <v>0</v>
          </cell>
          <cell r="DG817">
            <v>0</v>
          </cell>
          <cell r="DH817">
            <v>0</v>
          </cell>
          <cell r="DI817">
            <v>0</v>
          </cell>
          <cell r="DJ817">
            <v>0</v>
          </cell>
          <cell r="DK817">
            <v>0</v>
          </cell>
          <cell r="DL817">
            <v>0</v>
          </cell>
          <cell r="DM817">
            <v>0</v>
          </cell>
          <cell r="DN817">
            <v>0</v>
          </cell>
          <cell r="DO817">
            <v>1</v>
          </cell>
          <cell r="DP817">
            <v>5</v>
          </cell>
          <cell r="DQ817">
            <v>0</v>
          </cell>
          <cell r="DS817">
            <v>0</v>
          </cell>
          <cell r="DT817">
            <v>5</v>
          </cell>
          <cell r="DU817">
            <v>0</v>
          </cell>
          <cell r="DW817">
            <v>0</v>
          </cell>
          <cell r="DX817">
            <v>0</v>
          </cell>
          <cell r="DY817">
            <v>0</v>
          </cell>
          <cell r="DZ817">
            <v>0</v>
          </cell>
          <cell r="EA817">
            <v>0</v>
          </cell>
          <cell r="EB817">
            <v>0</v>
          </cell>
          <cell r="EC817">
            <v>0</v>
          </cell>
          <cell r="ED817">
            <v>0</v>
          </cell>
          <cell r="EE817">
            <v>0</v>
          </cell>
          <cell r="EF817">
            <v>0</v>
          </cell>
          <cell r="EG817">
            <v>1</v>
          </cell>
          <cell r="EH817">
            <v>5</v>
          </cell>
          <cell r="EI817">
            <v>0</v>
          </cell>
          <cell r="EK817">
            <v>0</v>
          </cell>
          <cell r="EL817">
            <v>5</v>
          </cell>
          <cell r="EM817">
            <v>0</v>
          </cell>
          <cell r="EO817">
            <v>0</v>
          </cell>
          <cell r="EP817">
            <v>0</v>
          </cell>
          <cell r="EQ817">
            <v>0</v>
          </cell>
          <cell r="ER817">
            <v>0</v>
          </cell>
          <cell r="ES817">
            <v>0</v>
          </cell>
          <cell r="ET817">
            <v>0</v>
          </cell>
          <cell r="EU817">
            <v>0</v>
          </cell>
          <cell r="EV817">
            <v>0</v>
          </cell>
          <cell r="EW817">
            <v>0</v>
          </cell>
          <cell r="EX817">
            <v>0</v>
          </cell>
          <cell r="EY817">
            <v>1</v>
          </cell>
          <cell r="EZ817">
            <v>5</v>
          </cell>
          <cell r="FA817">
            <v>0</v>
          </cell>
          <cell r="FC817">
            <v>0</v>
          </cell>
          <cell r="FD817">
            <v>5</v>
          </cell>
          <cell r="FE817">
            <v>0</v>
          </cell>
          <cell r="FG817">
            <v>0</v>
          </cell>
          <cell r="FH817">
            <v>0</v>
          </cell>
          <cell r="FI817">
            <v>0</v>
          </cell>
          <cell r="FJ817">
            <v>0</v>
          </cell>
          <cell r="FK817">
            <v>0</v>
          </cell>
          <cell r="FL817">
            <v>0</v>
          </cell>
          <cell r="FM817">
            <v>0</v>
          </cell>
          <cell r="FN817">
            <v>0</v>
          </cell>
          <cell r="FO817">
            <v>0</v>
          </cell>
          <cell r="FP817">
            <v>0</v>
          </cell>
          <cell r="FQ817">
            <v>1</v>
          </cell>
          <cell r="FR817">
            <v>5</v>
          </cell>
          <cell r="FS817">
            <v>0</v>
          </cell>
          <cell r="FU817">
            <v>0</v>
          </cell>
          <cell r="FV817">
            <v>5</v>
          </cell>
          <cell r="FW817">
            <v>0</v>
          </cell>
          <cell r="FY817">
            <v>0</v>
          </cell>
          <cell r="FZ817">
            <v>0</v>
          </cell>
          <cell r="GA817">
            <v>0</v>
          </cell>
          <cell r="GB817">
            <v>0</v>
          </cell>
          <cell r="GC817">
            <v>0</v>
          </cell>
          <cell r="GD817">
            <v>0</v>
          </cell>
          <cell r="GE817">
            <v>0</v>
          </cell>
          <cell r="GF817">
            <v>0</v>
          </cell>
          <cell r="GG817">
            <v>0</v>
          </cell>
          <cell r="GH817">
            <v>0</v>
          </cell>
          <cell r="GI817">
            <v>1</v>
          </cell>
          <cell r="GJ817">
            <v>5</v>
          </cell>
          <cell r="GK817">
            <v>0</v>
          </cell>
          <cell r="GM817">
            <v>0</v>
          </cell>
          <cell r="GN817">
            <v>5</v>
          </cell>
          <cell r="GO817">
            <v>0</v>
          </cell>
          <cell r="GQ817">
            <v>0</v>
          </cell>
          <cell r="GR817">
            <v>0</v>
          </cell>
          <cell r="GS817">
            <v>0</v>
          </cell>
          <cell r="GT817">
            <v>0</v>
          </cell>
          <cell r="GU817">
            <v>0</v>
          </cell>
          <cell r="GV817">
            <v>0</v>
          </cell>
          <cell r="GW817">
            <v>0</v>
          </cell>
          <cell r="GX817">
            <v>0</v>
          </cell>
          <cell r="GY817">
            <v>0</v>
          </cell>
          <cell r="GZ817">
            <v>0</v>
          </cell>
          <cell r="HA817">
            <v>11</v>
          </cell>
          <cell r="HB817">
            <v>55</v>
          </cell>
          <cell r="HC817">
            <v>0</v>
          </cell>
          <cell r="HD817">
            <v>0</v>
          </cell>
          <cell r="HE817">
            <v>0</v>
          </cell>
          <cell r="HF817">
            <v>55</v>
          </cell>
          <cell r="HG817">
            <v>0</v>
          </cell>
          <cell r="HH817">
            <v>0</v>
          </cell>
          <cell r="HI817">
            <v>0</v>
          </cell>
          <cell r="HJ817">
            <v>0</v>
          </cell>
          <cell r="HL817">
            <v>2.5780092279060019E-2</v>
          </cell>
          <cell r="HO817" t="str">
            <v>105</v>
          </cell>
          <cell r="HP817" t="str">
            <v>105</v>
          </cell>
          <cell r="HQ817" t="str">
            <v>105</v>
          </cell>
          <cell r="HR817" t="str">
            <v>105</v>
          </cell>
          <cell r="HS817" t="str">
            <v>105</v>
          </cell>
          <cell r="HT817" t="str">
            <v>105</v>
          </cell>
          <cell r="HU817" t="str">
            <v>105</v>
          </cell>
          <cell r="HV817" t="str">
            <v>105</v>
          </cell>
          <cell r="HW817" t="str">
            <v>105</v>
          </cell>
          <cell r="HX817" t="str">
            <v>105</v>
          </cell>
          <cell r="HY817" t="str">
            <v>105</v>
          </cell>
        </row>
        <row r="818">
          <cell r="D818" t="str">
            <v>10</v>
          </cell>
          <cell r="F818" t="str">
            <v>10U</v>
          </cell>
          <cell r="H818">
            <v>0</v>
          </cell>
          <cell r="I818">
            <v>0</v>
          </cell>
          <cell r="J818">
            <v>0</v>
          </cell>
          <cell r="K818">
            <v>0</v>
          </cell>
          <cell r="M818">
            <v>0</v>
          </cell>
          <cell r="O818">
            <v>0</v>
          </cell>
          <cell r="S818">
            <v>0</v>
          </cell>
          <cell r="T818">
            <v>0</v>
          </cell>
          <cell r="U818">
            <v>0</v>
          </cell>
          <cell r="V818">
            <v>0</v>
          </cell>
          <cell r="W818">
            <v>0</v>
          </cell>
          <cell r="X818">
            <v>0</v>
          </cell>
          <cell r="Y818">
            <v>0</v>
          </cell>
          <cell r="Z818">
            <v>0</v>
          </cell>
          <cell r="AA818">
            <v>0</v>
          </cell>
          <cell r="AB818">
            <v>0</v>
          </cell>
          <cell r="AC818">
            <v>0</v>
          </cell>
          <cell r="AE818">
            <v>0</v>
          </cell>
          <cell r="AG818">
            <v>0</v>
          </cell>
          <cell r="AK818">
            <v>0</v>
          </cell>
          <cell r="AL818">
            <v>0</v>
          </cell>
          <cell r="AM818">
            <v>0</v>
          </cell>
          <cell r="AN818">
            <v>0</v>
          </cell>
          <cell r="AO818">
            <v>0</v>
          </cell>
          <cell r="AP818">
            <v>0</v>
          </cell>
          <cell r="AQ818">
            <v>0</v>
          </cell>
          <cell r="AR818">
            <v>0</v>
          </cell>
          <cell r="AS818">
            <v>0</v>
          </cell>
          <cell r="AT818">
            <v>0</v>
          </cell>
          <cell r="AU818">
            <v>0</v>
          </cell>
          <cell r="AV818">
            <v>0</v>
          </cell>
          <cell r="AW818">
            <v>0</v>
          </cell>
          <cell r="AY818">
            <v>0</v>
          </cell>
          <cell r="AZ818">
            <v>0</v>
          </cell>
          <cell r="BC818">
            <v>0</v>
          </cell>
          <cell r="BD818">
            <v>0</v>
          </cell>
          <cell r="BE818">
            <v>0</v>
          </cell>
          <cell r="BF818">
            <v>0</v>
          </cell>
          <cell r="BG818">
            <v>0</v>
          </cell>
          <cell r="BH818">
            <v>0</v>
          </cell>
          <cell r="BI818">
            <v>0</v>
          </cell>
          <cell r="BJ818">
            <v>0</v>
          </cell>
          <cell r="BK818">
            <v>0</v>
          </cell>
          <cell r="BL818">
            <v>0</v>
          </cell>
          <cell r="BM818">
            <v>0</v>
          </cell>
          <cell r="BO818">
            <v>0</v>
          </cell>
          <cell r="BQ818">
            <v>0</v>
          </cell>
          <cell r="BU818">
            <v>0</v>
          </cell>
          <cell r="BV818">
            <v>0</v>
          </cell>
          <cell r="BW818">
            <v>0</v>
          </cell>
          <cell r="BX818">
            <v>0</v>
          </cell>
          <cell r="BY818">
            <v>0</v>
          </cell>
          <cell r="BZ818">
            <v>0</v>
          </cell>
          <cell r="CA818">
            <v>0</v>
          </cell>
          <cell r="CB818">
            <v>1</v>
          </cell>
          <cell r="CC818">
            <v>8</v>
          </cell>
          <cell r="CD818">
            <v>6</v>
          </cell>
          <cell r="CE818">
            <v>0</v>
          </cell>
          <cell r="CG818">
            <v>0</v>
          </cell>
          <cell r="CI818">
            <v>0</v>
          </cell>
          <cell r="CM818">
            <v>0</v>
          </cell>
          <cell r="CN818">
            <v>0</v>
          </cell>
          <cell r="CO818">
            <v>0</v>
          </cell>
          <cell r="CP818">
            <v>0</v>
          </cell>
          <cell r="CQ818">
            <v>0</v>
          </cell>
          <cell r="CR818">
            <v>0</v>
          </cell>
          <cell r="CS818">
            <v>1</v>
          </cell>
          <cell r="CT818">
            <v>1</v>
          </cell>
          <cell r="CU818">
            <v>8</v>
          </cell>
          <cell r="CV818">
            <v>6</v>
          </cell>
          <cell r="CW818">
            <v>0</v>
          </cell>
          <cell r="CY818">
            <v>0</v>
          </cell>
          <cell r="DA818">
            <v>0</v>
          </cell>
          <cell r="DB818">
            <v>8</v>
          </cell>
          <cell r="DE818">
            <v>0</v>
          </cell>
          <cell r="DF818">
            <v>0</v>
          </cell>
          <cell r="DG818">
            <v>0</v>
          </cell>
          <cell r="DH818">
            <v>0</v>
          </cell>
          <cell r="DI818">
            <v>0</v>
          </cell>
          <cell r="DJ818">
            <v>0</v>
          </cell>
          <cell r="DK818">
            <v>1</v>
          </cell>
          <cell r="DL818">
            <v>0</v>
          </cell>
          <cell r="DM818">
            <v>0</v>
          </cell>
          <cell r="DN818">
            <v>0</v>
          </cell>
          <cell r="DO818">
            <v>0</v>
          </cell>
          <cell r="DP818">
            <v>0</v>
          </cell>
          <cell r="DQ818">
            <v>0</v>
          </cell>
          <cell r="DS818">
            <v>0</v>
          </cell>
          <cell r="DT818">
            <v>0</v>
          </cell>
          <cell r="DU818">
            <v>0</v>
          </cell>
          <cell r="DW818">
            <v>0</v>
          </cell>
          <cell r="DX818">
            <v>0</v>
          </cell>
          <cell r="DY818">
            <v>0</v>
          </cell>
          <cell r="DZ818">
            <v>0</v>
          </cell>
          <cell r="EA818">
            <v>0</v>
          </cell>
          <cell r="EB818">
            <v>0</v>
          </cell>
          <cell r="EC818">
            <v>0</v>
          </cell>
          <cell r="ED818">
            <v>0</v>
          </cell>
          <cell r="EE818">
            <v>0</v>
          </cell>
          <cell r="EF818">
            <v>0</v>
          </cell>
          <cell r="EG818">
            <v>0</v>
          </cell>
          <cell r="EH818">
            <v>0</v>
          </cell>
          <cell r="EI818">
            <v>0</v>
          </cell>
          <cell r="EK818">
            <v>0</v>
          </cell>
          <cell r="EL818">
            <v>0</v>
          </cell>
          <cell r="EM818">
            <v>0</v>
          </cell>
          <cell r="EO818">
            <v>0</v>
          </cell>
          <cell r="EP818">
            <v>0</v>
          </cell>
          <cell r="EQ818">
            <v>0</v>
          </cell>
          <cell r="ER818">
            <v>0</v>
          </cell>
          <cell r="ES818">
            <v>0</v>
          </cell>
          <cell r="ET818">
            <v>0</v>
          </cell>
          <cell r="EU818">
            <v>0</v>
          </cell>
          <cell r="EV818">
            <v>0</v>
          </cell>
          <cell r="EW818">
            <v>0</v>
          </cell>
          <cell r="EX818">
            <v>0</v>
          </cell>
          <cell r="EY818">
            <v>0</v>
          </cell>
          <cell r="EZ818">
            <v>0</v>
          </cell>
          <cell r="FA818">
            <v>0</v>
          </cell>
          <cell r="FC818">
            <v>0</v>
          </cell>
          <cell r="FD818">
            <v>0</v>
          </cell>
          <cell r="FE818">
            <v>0</v>
          </cell>
          <cell r="FG818">
            <v>0</v>
          </cell>
          <cell r="FH818">
            <v>0</v>
          </cell>
          <cell r="FI818">
            <v>0</v>
          </cell>
          <cell r="FJ818">
            <v>0</v>
          </cell>
          <cell r="FK818">
            <v>0</v>
          </cell>
          <cell r="FL818">
            <v>0</v>
          </cell>
          <cell r="FM818">
            <v>0</v>
          </cell>
          <cell r="FN818">
            <v>0</v>
          </cell>
          <cell r="FO818">
            <v>0</v>
          </cell>
          <cell r="FP818">
            <v>0</v>
          </cell>
          <cell r="FQ818">
            <v>0</v>
          </cell>
          <cell r="FR818">
            <v>0</v>
          </cell>
          <cell r="FS818">
            <v>0</v>
          </cell>
          <cell r="FU818">
            <v>0</v>
          </cell>
          <cell r="FV818">
            <v>0</v>
          </cell>
          <cell r="FW818">
            <v>0</v>
          </cell>
          <cell r="FY818">
            <v>0</v>
          </cell>
          <cell r="FZ818">
            <v>0</v>
          </cell>
          <cell r="GA818">
            <v>0</v>
          </cell>
          <cell r="GB818">
            <v>0</v>
          </cell>
          <cell r="GC818">
            <v>0</v>
          </cell>
          <cell r="GD818">
            <v>0</v>
          </cell>
          <cell r="GE818">
            <v>0</v>
          </cell>
          <cell r="GF818">
            <v>0</v>
          </cell>
          <cell r="GG818">
            <v>0</v>
          </cell>
          <cell r="GH818">
            <v>0</v>
          </cell>
          <cell r="GI818">
            <v>0</v>
          </cell>
          <cell r="GJ818">
            <v>0</v>
          </cell>
          <cell r="GK818">
            <v>0</v>
          </cell>
          <cell r="GM818">
            <v>0</v>
          </cell>
          <cell r="GN818">
            <v>0</v>
          </cell>
          <cell r="GO818">
            <v>0</v>
          </cell>
          <cell r="GQ818">
            <v>0</v>
          </cell>
          <cell r="GR818">
            <v>0</v>
          </cell>
          <cell r="GS818">
            <v>0</v>
          </cell>
          <cell r="GT818">
            <v>0</v>
          </cell>
          <cell r="GU818">
            <v>0</v>
          </cell>
          <cell r="GV818">
            <v>0</v>
          </cell>
          <cell r="GW818">
            <v>0</v>
          </cell>
          <cell r="GX818">
            <v>2</v>
          </cell>
          <cell r="GY818">
            <v>16</v>
          </cell>
          <cell r="GZ818">
            <v>12</v>
          </cell>
          <cell r="HA818">
            <v>0</v>
          </cell>
          <cell r="HB818">
            <v>0</v>
          </cell>
          <cell r="HC818">
            <v>0</v>
          </cell>
          <cell r="HD818">
            <v>0</v>
          </cell>
          <cell r="HE818">
            <v>0</v>
          </cell>
          <cell r="HF818">
            <v>16</v>
          </cell>
          <cell r="HG818">
            <v>12</v>
          </cell>
          <cell r="HH818">
            <v>0</v>
          </cell>
          <cell r="HI818">
            <v>0</v>
          </cell>
          <cell r="HJ818">
            <v>0</v>
          </cell>
          <cell r="HL818">
            <v>2.5780092279060019E-2</v>
          </cell>
          <cell r="HO818" t="str">
            <v>100</v>
          </cell>
          <cell r="HP818" t="str">
            <v>100</v>
          </cell>
          <cell r="HQ818" t="str">
            <v>100</v>
          </cell>
          <cell r="HR818" t="str">
            <v>100</v>
          </cell>
          <cell r="HS818" t="str">
            <v>100</v>
          </cell>
          <cell r="HT818" t="str">
            <v>100</v>
          </cell>
          <cell r="HU818" t="str">
            <v>100</v>
          </cell>
          <cell r="HV818" t="str">
            <v>100</v>
          </cell>
          <cell r="HW818" t="str">
            <v>100</v>
          </cell>
          <cell r="HX818" t="str">
            <v>100</v>
          </cell>
          <cell r="HY818" t="str">
            <v>100</v>
          </cell>
        </row>
        <row r="819">
          <cell r="D819" t="str">
            <v>10</v>
          </cell>
          <cell r="F819" t="str">
            <v>10U</v>
          </cell>
          <cell r="H819">
            <v>0</v>
          </cell>
          <cell r="I819">
            <v>0</v>
          </cell>
          <cell r="J819">
            <v>0</v>
          </cell>
          <cell r="K819">
            <v>0</v>
          </cell>
          <cell r="M819">
            <v>0</v>
          </cell>
          <cell r="O819">
            <v>0</v>
          </cell>
          <cell r="S819">
            <v>0</v>
          </cell>
          <cell r="T819">
            <v>0</v>
          </cell>
          <cell r="U819">
            <v>0</v>
          </cell>
          <cell r="V819">
            <v>0</v>
          </cell>
          <cell r="W819">
            <v>0</v>
          </cell>
          <cell r="X819">
            <v>0</v>
          </cell>
          <cell r="Y819">
            <v>0</v>
          </cell>
          <cell r="Z819">
            <v>0</v>
          </cell>
          <cell r="AA819">
            <v>0</v>
          </cell>
          <cell r="AB819">
            <v>0</v>
          </cell>
          <cell r="AC819">
            <v>0</v>
          </cell>
          <cell r="AE819">
            <v>0</v>
          </cell>
          <cell r="AG819">
            <v>0</v>
          </cell>
          <cell r="AK819">
            <v>0</v>
          </cell>
          <cell r="AL819">
            <v>0</v>
          </cell>
          <cell r="AM819">
            <v>0</v>
          </cell>
          <cell r="AN819">
            <v>0</v>
          </cell>
          <cell r="AO819">
            <v>0</v>
          </cell>
          <cell r="AP819">
            <v>0</v>
          </cell>
          <cell r="AQ819">
            <v>0</v>
          </cell>
          <cell r="AR819">
            <v>0</v>
          </cell>
          <cell r="AS819">
            <v>0</v>
          </cell>
          <cell r="AT819">
            <v>0</v>
          </cell>
          <cell r="AU819">
            <v>0</v>
          </cell>
          <cell r="AV819">
            <v>0</v>
          </cell>
          <cell r="AW819">
            <v>0</v>
          </cell>
          <cell r="AY819">
            <v>0</v>
          </cell>
          <cell r="AZ819">
            <v>0</v>
          </cell>
          <cell r="BC819">
            <v>0</v>
          </cell>
          <cell r="BD819">
            <v>0</v>
          </cell>
          <cell r="BE819">
            <v>0</v>
          </cell>
          <cell r="BF819">
            <v>0</v>
          </cell>
          <cell r="BG819">
            <v>0</v>
          </cell>
          <cell r="BH819">
            <v>0</v>
          </cell>
          <cell r="BI819">
            <v>0</v>
          </cell>
          <cell r="BJ819">
            <v>0</v>
          </cell>
          <cell r="BK819">
            <v>0</v>
          </cell>
          <cell r="BL819">
            <v>0</v>
          </cell>
          <cell r="BM819">
            <v>0</v>
          </cell>
          <cell r="BO819">
            <v>0</v>
          </cell>
          <cell r="BQ819">
            <v>0</v>
          </cell>
          <cell r="BU819">
            <v>0</v>
          </cell>
          <cell r="BV819">
            <v>0</v>
          </cell>
          <cell r="BW819">
            <v>0</v>
          </cell>
          <cell r="BX819">
            <v>0</v>
          </cell>
          <cell r="BY819">
            <v>0</v>
          </cell>
          <cell r="BZ819">
            <v>0</v>
          </cell>
          <cell r="CA819">
            <v>0</v>
          </cell>
          <cell r="CB819">
            <v>0</v>
          </cell>
          <cell r="CC819">
            <v>0</v>
          </cell>
          <cell r="CD819">
            <v>0</v>
          </cell>
          <cell r="CE819">
            <v>0</v>
          </cell>
          <cell r="CG819">
            <v>0</v>
          </cell>
          <cell r="CI819">
            <v>0</v>
          </cell>
          <cell r="CM819">
            <v>0</v>
          </cell>
          <cell r="CN819">
            <v>0</v>
          </cell>
          <cell r="CO819">
            <v>0</v>
          </cell>
          <cell r="CP819">
            <v>0</v>
          </cell>
          <cell r="CQ819">
            <v>0</v>
          </cell>
          <cell r="CR819">
            <v>0</v>
          </cell>
          <cell r="CS819">
            <v>0</v>
          </cell>
          <cell r="CT819">
            <v>0</v>
          </cell>
          <cell r="CU819">
            <v>0</v>
          </cell>
          <cell r="CV819">
            <v>0</v>
          </cell>
          <cell r="CW819">
            <v>0</v>
          </cell>
          <cell r="CY819">
            <v>0</v>
          </cell>
          <cell r="DA819">
            <v>0</v>
          </cell>
          <cell r="DB819">
            <v>0</v>
          </cell>
          <cell r="DE819">
            <v>0</v>
          </cell>
          <cell r="DF819">
            <v>0</v>
          </cell>
          <cell r="DG819">
            <v>0</v>
          </cell>
          <cell r="DH819">
            <v>0</v>
          </cell>
          <cell r="DI819">
            <v>0</v>
          </cell>
          <cell r="DJ819">
            <v>0</v>
          </cell>
          <cell r="DK819">
            <v>0</v>
          </cell>
          <cell r="DL819">
            <v>0</v>
          </cell>
          <cell r="DM819">
            <v>0</v>
          </cell>
          <cell r="DN819">
            <v>0</v>
          </cell>
          <cell r="DO819">
            <v>0</v>
          </cell>
          <cell r="DP819">
            <v>0</v>
          </cell>
          <cell r="DQ819">
            <v>0</v>
          </cell>
          <cell r="DS819">
            <v>0</v>
          </cell>
          <cell r="DT819">
            <v>0</v>
          </cell>
          <cell r="DU819">
            <v>0</v>
          </cell>
          <cell r="DW819">
            <v>0</v>
          </cell>
          <cell r="DX819">
            <v>0</v>
          </cell>
          <cell r="DY819">
            <v>0</v>
          </cell>
          <cell r="DZ819">
            <v>0</v>
          </cell>
          <cell r="EA819">
            <v>0</v>
          </cell>
          <cell r="EB819">
            <v>0</v>
          </cell>
          <cell r="EC819">
            <v>0</v>
          </cell>
          <cell r="ED819">
            <v>0</v>
          </cell>
          <cell r="EE819">
            <v>0</v>
          </cell>
          <cell r="EF819">
            <v>0</v>
          </cell>
          <cell r="EG819">
            <v>0</v>
          </cell>
          <cell r="EH819">
            <v>0</v>
          </cell>
          <cell r="EI819">
            <v>0</v>
          </cell>
          <cell r="EK819">
            <v>0</v>
          </cell>
          <cell r="EL819">
            <v>0</v>
          </cell>
          <cell r="EM819">
            <v>0</v>
          </cell>
          <cell r="EO819">
            <v>0</v>
          </cell>
          <cell r="EP819">
            <v>0</v>
          </cell>
          <cell r="EQ819">
            <v>0</v>
          </cell>
          <cell r="ER819">
            <v>0</v>
          </cell>
          <cell r="ES819">
            <v>0</v>
          </cell>
          <cell r="ET819">
            <v>0</v>
          </cell>
          <cell r="EU819">
            <v>0</v>
          </cell>
          <cell r="EV819">
            <v>0</v>
          </cell>
          <cell r="EW819">
            <v>0</v>
          </cell>
          <cell r="EX819">
            <v>0</v>
          </cell>
          <cell r="EY819">
            <v>0</v>
          </cell>
          <cell r="EZ819">
            <v>0</v>
          </cell>
          <cell r="FA819">
            <v>0</v>
          </cell>
          <cell r="FC819">
            <v>0</v>
          </cell>
          <cell r="FD819">
            <v>0</v>
          </cell>
          <cell r="FE819">
            <v>0</v>
          </cell>
          <cell r="FG819">
            <v>0</v>
          </cell>
          <cell r="FH819">
            <v>0</v>
          </cell>
          <cell r="FI819">
            <v>0</v>
          </cell>
          <cell r="FJ819">
            <v>0</v>
          </cell>
          <cell r="FK819">
            <v>0</v>
          </cell>
          <cell r="FL819">
            <v>0</v>
          </cell>
          <cell r="FM819">
            <v>0</v>
          </cell>
          <cell r="FN819">
            <v>0</v>
          </cell>
          <cell r="FO819">
            <v>0</v>
          </cell>
          <cell r="FP819">
            <v>0</v>
          </cell>
          <cell r="FQ819">
            <v>0</v>
          </cell>
          <cell r="FR819">
            <v>0</v>
          </cell>
          <cell r="FS819">
            <v>0</v>
          </cell>
          <cell r="FU819">
            <v>0</v>
          </cell>
          <cell r="FV819">
            <v>0</v>
          </cell>
          <cell r="FW819">
            <v>0</v>
          </cell>
          <cell r="FY819">
            <v>0</v>
          </cell>
          <cell r="FZ819">
            <v>0</v>
          </cell>
          <cell r="GA819">
            <v>0</v>
          </cell>
          <cell r="GB819">
            <v>0</v>
          </cell>
          <cell r="GC819">
            <v>0</v>
          </cell>
          <cell r="GD819">
            <v>0</v>
          </cell>
          <cell r="GE819">
            <v>0</v>
          </cell>
          <cell r="GF819">
            <v>0</v>
          </cell>
          <cell r="GG819">
            <v>0</v>
          </cell>
          <cell r="GH819">
            <v>0</v>
          </cell>
          <cell r="GI819">
            <v>0</v>
          </cell>
          <cell r="GJ819">
            <v>0</v>
          </cell>
          <cell r="GK819">
            <v>0</v>
          </cell>
          <cell r="GM819">
            <v>0</v>
          </cell>
          <cell r="GN819">
            <v>0</v>
          </cell>
          <cell r="GO819">
            <v>0</v>
          </cell>
          <cell r="GQ819">
            <v>0</v>
          </cell>
          <cell r="GR819">
            <v>0</v>
          </cell>
          <cell r="GS819">
            <v>0</v>
          </cell>
          <cell r="GT819">
            <v>0</v>
          </cell>
          <cell r="GU819">
            <v>0</v>
          </cell>
          <cell r="GV819">
            <v>0</v>
          </cell>
          <cell r="GW819">
            <v>0</v>
          </cell>
          <cell r="GX819">
            <v>0</v>
          </cell>
          <cell r="GY819">
            <v>0</v>
          </cell>
          <cell r="GZ819">
            <v>0</v>
          </cell>
          <cell r="HA819">
            <v>0</v>
          </cell>
          <cell r="HB819">
            <v>0</v>
          </cell>
          <cell r="HC819">
            <v>0</v>
          </cell>
          <cell r="HD819">
            <v>0</v>
          </cell>
          <cell r="HE819">
            <v>0</v>
          </cell>
          <cell r="HF819">
            <v>0</v>
          </cell>
          <cell r="HG819">
            <v>0</v>
          </cell>
          <cell r="HH819">
            <v>0</v>
          </cell>
          <cell r="HI819">
            <v>0</v>
          </cell>
          <cell r="HJ819" t="str">
            <v>SI</v>
          </cell>
          <cell r="HL819">
            <v>2.5780092279060019E-2</v>
          </cell>
          <cell r="HO819" t="str">
            <v>100</v>
          </cell>
          <cell r="HP819" t="str">
            <v>100</v>
          </cell>
          <cell r="HQ819" t="str">
            <v>100</v>
          </cell>
          <cell r="HR819" t="str">
            <v>100</v>
          </cell>
          <cell r="HS819" t="str">
            <v>100</v>
          </cell>
          <cell r="HT819" t="str">
            <v>100</v>
          </cell>
          <cell r="HU819" t="str">
            <v>100</v>
          </cell>
          <cell r="HV819" t="str">
            <v>100</v>
          </cell>
          <cell r="HW819" t="str">
            <v>100</v>
          </cell>
          <cell r="HX819" t="str">
            <v>100</v>
          </cell>
          <cell r="HY819" t="str">
            <v>100</v>
          </cell>
        </row>
        <row r="820">
          <cell r="D820" t="str">
            <v>10</v>
          </cell>
          <cell r="F820" t="str">
            <v>10R</v>
          </cell>
          <cell r="H820">
            <v>0</v>
          </cell>
          <cell r="I820">
            <v>0</v>
          </cell>
          <cell r="J820">
            <v>0</v>
          </cell>
          <cell r="K820">
            <v>0</v>
          </cell>
          <cell r="M820">
            <v>0</v>
          </cell>
          <cell r="O820">
            <v>0</v>
          </cell>
          <cell r="S820">
            <v>0</v>
          </cell>
          <cell r="T820">
            <v>0</v>
          </cell>
          <cell r="U820">
            <v>0</v>
          </cell>
          <cell r="V820">
            <v>0</v>
          </cell>
          <cell r="W820">
            <v>0</v>
          </cell>
          <cell r="X820">
            <v>0</v>
          </cell>
          <cell r="Y820">
            <v>0</v>
          </cell>
          <cell r="Z820">
            <v>0</v>
          </cell>
          <cell r="AA820">
            <v>0</v>
          </cell>
          <cell r="AB820">
            <v>0</v>
          </cell>
          <cell r="AC820">
            <v>0</v>
          </cell>
          <cell r="AE820">
            <v>0</v>
          </cell>
          <cell r="AG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Y820">
            <v>0</v>
          </cell>
          <cell r="AZ820">
            <v>0</v>
          </cell>
          <cell r="BC820">
            <v>0</v>
          </cell>
          <cell r="BD820">
            <v>0</v>
          </cell>
          <cell r="BE820">
            <v>0</v>
          </cell>
          <cell r="BF820">
            <v>0</v>
          </cell>
          <cell r="BG820">
            <v>0</v>
          </cell>
          <cell r="BH820">
            <v>0</v>
          </cell>
          <cell r="BI820">
            <v>0</v>
          </cell>
          <cell r="BJ820">
            <v>0</v>
          </cell>
          <cell r="BK820">
            <v>0</v>
          </cell>
          <cell r="BL820">
            <v>0</v>
          </cell>
          <cell r="BM820">
            <v>0</v>
          </cell>
          <cell r="BO820">
            <v>0</v>
          </cell>
          <cell r="BQ820">
            <v>0</v>
          </cell>
          <cell r="BU820">
            <v>0</v>
          </cell>
          <cell r="BV820">
            <v>0</v>
          </cell>
          <cell r="BW820">
            <v>0</v>
          </cell>
          <cell r="BX820">
            <v>0</v>
          </cell>
          <cell r="BY820">
            <v>0</v>
          </cell>
          <cell r="BZ820">
            <v>0</v>
          </cell>
          <cell r="CA820">
            <v>0</v>
          </cell>
          <cell r="CB820">
            <v>0</v>
          </cell>
          <cell r="CC820">
            <v>0</v>
          </cell>
          <cell r="CD820">
            <v>0</v>
          </cell>
          <cell r="CE820">
            <v>0</v>
          </cell>
          <cell r="CG820">
            <v>0</v>
          </cell>
          <cell r="CI820">
            <v>0</v>
          </cell>
          <cell r="CM820">
            <v>0</v>
          </cell>
          <cell r="CN820">
            <v>0</v>
          </cell>
          <cell r="CO820">
            <v>0</v>
          </cell>
          <cell r="CP820">
            <v>0</v>
          </cell>
          <cell r="CQ820">
            <v>0</v>
          </cell>
          <cell r="CR820">
            <v>0</v>
          </cell>
          <cell r="CS820">
            <v>0</v>
          </cell>
          <cell r="CT820">
            <v>0</v>
          </cell>
          <cell r="CU820">
            <v>0</v>
          </cell>
          <cell r="CV820">
            <v>0</v>
          </cell>
          <cell r="CW820">
            <v>0</v>
          </cell>
          <cell r="CY820">
            <v>0</v>
          </cell>
          <cell r="DA820">
            <v>0</v>
          </cell>
          <cell r="DB820">
            <v>0</v>
          </cell>
          <cell r="DE820">
            <v>0</v>
          </cell>
          <cell r="DF820">
            <v>0</v>
          </cell>
          <cell r="DG820">
            <v>0</v>
          </cell>
          <cell r="DH820">
            <v>0</v>
          </cell>
          <cell r="DI820">
            <v>0</v>
          </cell>
          <cell r="DJ820">
            <v>0</v>
          </cell>
          <cell r="DK820">
            <v>0</v>
          </cell>
          <cell r="DL820">
            <v>0</v>
          </cell>
          <cell r="DM820">
            <v>0</v>
          </cell>
          <cell r="DN820">
            <v>0</v>
          </cell>
          <cell r="DO820">
            <v>0</v>
          </cell>
          <cell r="DP820">
            <v>0</v>
          </cell>
          <cell r="DQ820">
            <v>0</v>
          </cell>
          <cell r="DS820">
            <v>0</v>
          </cell>
          <cell r="DT820">
            <v>0</v>
          </cell>
          <cell r="DU820">
            <v>0</v>
          </cell>
          <cell r="DW820">
            <v>0</v>
          </cell>
          <cell r="DX820">
            <v>0</v>
          </cell>
          <cell r="DY820">
            <v>0</v>
          </cell>
          <cell r="DZ820">
            <v>0</v>
          </cell>
          <cell r="EA820">
            <v>0</v>
          </cell>
          <cell r="EB820">
            <v>0</v>
          </cell>
          <cell r="EC820">
            <v>0</v>
          </cell>
          <cell r="ED820">
            <v>0</v>
          </cell>
          <cell r="EE820">
            <v>0</v>
          </cell>
          <cell r="EF820">
            <v>0</v>
          </cell>
          <cell r="EG820">
            <v>0</v>
          </cell>
          <cell r="EH820">
            <v>0</v>
          </cell>
          <cell r="EI820">
            <v>0</v>
          </cell>
          <cell r="EK820">
            <v>0</v>
          </cell>
          <cell r="EL820">
            <v>0</v>
          </cell>
          <cell r="EM820">
            <v>0</v>
          </cell>
          <cell r="EO820">
            <v>0</v>
          </cell>
          <cell r="EP820">
            <v>0</v>
          </cell>
          <cell r="EQ820">
            <v>0</v>
          </cell>
          <cell r="ER820">
            <v>0</v>
          </cell>
          <cell r="ES820">
            <v>0</v>
          </cell>
          <cell r="ET820">
            <v>0</v>
          </cell>
          <cell r="EU820">
            <v>0</v>
          </cell>
          <cell r="EV820">
            <v>0</v>
          </cell>
          <cell r="EW820">
            <v>0</v>
          </cell>
          <cell r="EX820">
            <v>0</v>
          </cell>
          <cell r="EY820">
            <v>0</v>
          </cell>
          <cell r="EZ820">
            <v>0</v>
          </cell>
          <cell r="FA820">
            <v>0</v>
          </cell>
          <cell r="FC820">
            <v>0</v>
          </cell>
          <cell r="FD820">
            <v>0</v>
          </cell>
          <cell r="FE820">
            <v>0</v>
          </cell>
          <cell r="FG820">
            <v>0</v>
          </cell>
          <cell r="FH820">
            <v>0</v>
          </cell>
          <cell r="FI820">
            <v>0</v>
          </cell>
          <cell r="FJ820">
            <v>0</v>
          </cell>
          <cell r="FK820">
            <v>0</v>
          </cell>
          <cell r="FL820">
            <v>0</v>
          </cell>
          <cell r="FM820">
            <v>0</v>
          </cell>
          <cell r="FN820">
            <v>0</v>
          </cell>
          <cell r="FO820">
            <v>0</v>
          </cell>
          <cell r="FP820">
            <v>0</v>
          </cell>
          <cell r="FQ820">
            <v>0</v>
          </cell>
          <cell r="FR820">
            <v>0</v>
          </cell>
          <cell r="FS820">
            <v>0</v>
          </cell>
          <cell r="FU820">
            <v>0</v>
          </cell>
          <cell r="FV820">
            <v>0</v>
          </cell>
          <cell r="FW820">
            <v>0</v>
          </cell>
          <cell r="FY820">
            <v>0</v>
          </cell>
          <cell r="FZ820">
            <v>0</v>
          </cell>
          <cell r="GA820">
            <v>0</v>
          </cell>
          <cell r="GB820">
            <v>0</v>
          </cell>
          <cell r="GC820">
            <v>0</v>
          </cell>
          <cell r="GD820">
            <v>0</v>
          </cell>
          <cell r="GE820">
            <v>0</v>
          </cell>
          <cell r="GF820">
            <v>0</v>
          </cell>
          <cell r="GG820">
            <v>0</v>
          </cell>
          <cell r="GH820">
            <v>0</v>
          </cell>
          <cell r="GI820">
            <v>0</v>
          </cell>
          <cell r="GJ820">
            <v>0</v>
          </cell>
          <cell r="GK820">
            <v>0</v>
          </cell>
          <cell r="GM820">
            <v>0</v>
          </cell>
          <cell r="GN820">
            <v>0</v>
          </cell>
          <cell r="GO820">
            <v>0</v>
          </cell>
          <cell r="GQ820">
            <v>0</v>
          </cell>
          <cell r="GR820">
            <v>0</v>
          </cell>
          <cell r="GS820">
            <v>0</v>
          </cell>
          <cell r="GT820">
            <v>0</v>
          </cell>
          <cell r="GU820">
            <v>0</v>
          </cell>
          <cell r="GV820">
            <v>0</v>
          </cell>
          <cell r="GW820">
            <v>0</v>
          </cell>
          <cell r="GX820">
            <v>0</v>
          </cell>
          <cell r="GY820">
            <v>0</v>
          </cell>
          <cell r="GZ820">
            <v>0</v>
          </cell>
          <cell r="HA820">
            <v>0</v>
          </cell>
          <cell r="HB820">
            <v>0</v>
          </cell>
          <cell r="HC820">
            <v>0</v>
          </cell>
          <cell r="HD820">
            <v>0</v>
          </cell>
          <cell r="HE820">
            <v>0</v>
          </cell>
          <cell r="HF820">
            <v>0</v>
          </cell>
          <cell r="HG820">
            <v>0</v>
          </cell>
          <cell r="HH820">
            <v>0</v>
          </cell>
          <cell r="HI820">
            <v>0</v>
          </cell>
          <cell r="HJ820" t="str">
            <v>SI</v>
          </cell>
          <cell r="HL820">
            <v>2.328700896947844E-2</v>
          </cell>
          <cell r="HO820" t="str">
            <v>100</v>
          </cell>
          <cell r="HP820" t="str">
            <v>100</v>
          </cell>
          <cell r="HQ820" t="str">
            <v>100</v>
          </cell>
          <cell r="HR820" t="str">
            <v>100</v>
          </cell>
          <cell r="HS820" t="str">
            <v>100</v>
          </cell>
          <cell r="HT820" t="str">
            <v>100</v>
          </cell>
          <cell r="HU820" t="str">
            <v>100</v>
          </cell>
          <cell r="HV820" t="str">
            <v>100</v>
          </cell>
          <cell r="HW820" t="str">
            <v>100</v>
          </cell>
          <cell r="HX820" t="str">
            <v>100</v>
          </cell>
          <cell r="HY820" t="str">
            <v>100</v>
          </cell>
        </row>
        <row r="821">
          <cell r="D821" t="str">
            <v>10</v>
          </cell>
          <cell r="F821" t="str">
            <v>10U</v>
          </cell>
          <cell r="H821">
            <v>0</v>
          </cell>
          <cell r="I821">
            <v>0</v>
          </cell>
          <cell r="J821">
            <v>0</v>
          </cell>
          <cell r="K821">
            <v>0</v>
          </cell>
          <cell r="M821">
            <v>0</v>
          </cell>
          <cell r="O821">
            <v>0</v>
          </cell>
          <cell r="S821">
            <v>0</v>
          </cell>
          <cell r="T821">
            <v>0</v>
          </cell>
          <cell r="U821">
            <v>0</v>
          </cell>
          <cell r="V821">
            <v>0</v>
          </cell>
          <cell r="W821">
            <v>0</v>
          </cell>
          <cell r="X821">
            <v>0</v>
          </cell>
          <cell r="Y821">
            <v>0</v>
          </cell>
          <cell r="Z821">
            <v>0</v>
          </cell>
          <cell r="AA821">
            <v>0</v>
          </cell>
          <cell r="AB821">
            <v>0</v>
          </cell>
          <cell r="AC821">
            <v>0</v>
          </cell>
          <cell r="AE821">
            <v>0</v>
          </cell>
          <cell r="AG821">
            <v>0</v>
          </cell>
          <cell r="AK821">
            <v>0</v>
          </cell>
          <cell r="AL821">
            <v>0</v>
          </cell>
          <cell r="AM821">
            <v>0</v>
          </cell>
          <cell r="AN821">
            <v>0</v>
          </cell>
          <cell r="AO821">
            <v>0</v>
          </cell>
          <cell r="AP821">
            <v>0</v>
          </cell>
          <cell r="AQ821">
            <v>0</v>
          </cell>
          <cell r="AR821">
            <v>0</v>
          </cell>
          <cell r="AS821">
            <v>0</v>
          </cell>
          <cell r="AT821">
            <v>0</v>
          </cell>
          <cell r="AU821">
            <v>0</v>
          </cell>
          <cell r="AV821">
            <v>0</v>
          </cell>
          <cell r="AW821">
            <v>0</v>
          </cell>
          <cell r="AY821">
            <v>0</v>
          </cell>
          <cell r="AZ821">
            <v>0</v>
          </cell>
          <cell r="BC821">
            <v>0</v>
          </cell>
          <cell r="BD821">
            <v>0</v>
          </cell>
          <cell r="BE821">
            <v>0</v>
          </cell>
          <cell r="BF821">
            <v>0</v>
          </cell>
          <cell r="BG821">
            <v>0</v>
          </cell>
          <cell r="BH821">
            <v>0</v>
          </cell>
          <cell r="BI821">
            <v>0</v>
          </cell>
          <cell r="BJ821">
            <v>0</v>
          </cell>
          <cell r="BK821">
            <v>0</v>
          </cell>
          <cell r="BL821">
            <v>0</v>
          </cell>
          <cell r="BM821">
            <v>0</v>
          </cell>
          <cell r="BO821">
            <v>0</v>
          </cell>
          <cell r="BQ821">
            <v>0</v>
          </cell>
          <cell r="BU821">
            <v>0</v>
          </cell>
          <cell r="BV821">
            <v>0</v>
          </cell>
          <cell r="BW821">
            <v>0</v>
          </cell>
          <cell r="BX821">
            <v>0</v>
          </cell>
          <cell r="BY821">
            <v>0</v>
          </cell>
          <cell r="BZ821">
            <v>0</v>
          </cell>
          <cell r="CA821">
            <v>0</v>
          </cell>
          <cell r="CB821">
            <v>0</v>
          </cell>
          <cell r="CC821">
            <v>0</v>
          </cell>
          <cell r="CD821">
            <v>0</v>
          </cell>
          <cell r="CE821">
            <v>0</v>
          </cell>
          <cell r="CG821">
            <v>0</v>
          </cell>
          <cell r="CI821">
            <v>0</v>
          </cell>
          <cell r="CM821">
            <v>0</v>
          </cell>
          <cell r="CN821">
            <v>0</v>
          </cell>
          <cell r="CO821">
            <v>0</v>
          </cell>
          <cell r="CP821">
            <v>0</v>
          </cell>
          <cell r="CQ821">
            <v>0</v>
          </cell>
          <cell r="CR821">
            <v>0</v>
          </cell>
          <cell r="CS821">
            <v>0</v>
          </cell>
          <cell r="CT821">
            <v>0</v>
          </cell>
          <cell r="CU821">
            <v>0</v>
          </cell>
          <cell r="CV821">
            <v>0</v>
          </cell>
          <cell r="CW821">
            <v>0</v>
          </cell>
          <cell r="CY821">
            <v>0</v>
          </cell>
          <cell r="DA821">
            <v>0</v>
          </cell>
          <cell r="DB821">
            <v>0</v>
          </cell>
          <cell r="DE821">
            <v>0</v>
          </cell>
          <cell r="DF821">
            <v>0</v>
          </cell>
          <cell r="DG821">
            <v>0</v>
          </cell>
          <cell r="DH821">
            <v>0</v>
          </cell>
          <cell r="DI821">
            <v>0</v>
          </cell>
          <cell r="DJ821">
            <v>0</v>
          </cell>
          <cell r="DK821">
            <v>0</v>
          </cell>
          <cell r="DL821">
            <v>0</v>
          </cell>
          <cell r="DM821">
            <v>0</v>
          </cell>
          <cell r="DN821">
            <v>0</v>
          </cell>
          <cell r="DO821">
            <v>0</v>
          </cell>
          <cell r="DP821">
            <v>0</v>
          </cell>
          <cell r="DQ821">
            <v>0</v>
          </cell>
          <cell r="DS821">
            <v>0</v>
          </cell>
          <cell r="DT821">
            <v>0</v>
          </cell>
          <cell r="DU821">
            <v>0</v>
          </cell>
          <cell r="DW821">
            <v>0</v>
          </cell>
          <cell r="DX821">
            <v>0</v>
          </cell>
          <cell r="DY821">
            <v>0</v>
          </cell>
          <cell r="DZ821">
            <v>0</v>
          </cell>
          <cell r="EA821">
            <v>0</v>
          </cell>
          <cell r="EB821">
            <v>0</v>
          </cell>
          <cell r="EC821">
            <v>0</v>
          </cell>
          <cell r="ED821">
            <v>0</v>
          </cell>
          <cell r="EE821">
            <v>0</v>
          </cell>
          <cell r="EF821">
            <v>0</v>
          </cell>
          <cell r="EG821">
            <v>0</v>
          </cell>
          <cell r="EH821">
            <v>0</v>
          </cell>
          <cell r="EI821">
            <v>0</v>
          </cell>
          <cell r="EK821">
            <v>0</v>
          </cell>
          <cell r="EL821">
            <v>0</v>
          </cell>
          <cell r="EM821">
            <v>0</v>
          </cell>
          <cell r="EO821">
            <v>0</v>
          </cell>
          <cell r="EP821">
            <v>0</v>
          </cell>
          <cell r="EQ821">
            <v>0</v>
          </cell>
          <cell r="ER821">
            <v>0</v>
          </cell>
          <cell r="ES821">
            <v>0</v>
          </cell>
          <cell r="ET821">
            <v>0</v>
          </cell>
          <cell r="EU821">
            <v>0</v>
          </cell>
          <cell r="EV821">
            <v>0</v>
          </cell>
          <cell r="EW821">
            <v>0</v>
          </cell>
          <cell r="EX821">
            <v>0</v>
          </cell>
          <cell r="EY821">
            <v>0</v>
          </cell>
          <cell r="EZ821">
            <v>0</v>
          </cell>
          <cell r="FA821">
            <v>0</v>
          </cell>
          <cell r="FC821">
            <v>0</v>
          </cell>
          <cell r="FD821">
            <v>0</v>
          </cell>
          <cell r="FE821">
            <v>0</v>
          </cell>
          <cell r="FG821">
            <v>0</v>
          </cell>
          <cell r="FH821">
            <v>0</v>
          </cell>
          <cell r="FI821">
            <v>0</v>
          </cell>
          <cell r="FJ821">
            <v>0</v>
          </cell>
          <cell r="FK821">
            <v>0</v>
          </cell>
          <cell r="FL821">
            <v>0</v>
          </cell>
          <cell r="FM821">
            <v>0</v>
          </cell>
          <cell r="FN821">
            <v>0</v>
          </cell>
          <cell r="FO821">
            <v>0</v>
          </cell>
          <cell r="FP821">
            <v>0</v>
          </cell>
          <cell r="FQ821">
            <v>0</v>
          </cell>
          <cell r="FR821">
            <v>0</v>
          </cell>
          <cell r="FS821">
            <v>0</v>
          </cell>
          <cell r="FU821">
            <v>0</v>
          </cell>
          <cell r="FV821">
            <v>0</v>
          </cell>
          <cell r="FW821">
            <v>0</v>
          </cell>
          <cell r="FY821">
            <v>0</v>
          </cell>
          <cell r="FZ821">
            <v>0</v>
          </cell>
          <cell r="GA821">
            <v>0</v>
          </cell>
          <cell r="GB821">
            <v>0</v>
          </cell>
          <cell r="GC821">
            <v>0</v>
          </cell>
          <cell r="GD821">
            <v>0</v>
          </cell>
          <cell r="GE821">
            <v>0</v>
          </cell>
          <cell r="GF821">
            <v>0</v>
          </cell>
          <cell r="GG821">
            <v>0</v>
          </cell>
          <cell r="GH821">
            <v>0</v>
          </cell>
          <cell r="GI821">
            <v>0</v>
          </cell>
          <cell r="GJ821">
            <v>0</v>
          </cell>
          <cell r="GK821">
            <v>0</v>
          </cell>
          <cell r="GM821">
            <v>0</v>
          </cell>
          <cell r="GN821">
            <v>0</v>
          </cell>
          <cell r="GO821">
            <v>0</v>
          </cell>
          <cell r="GQ821">
            <v>0</v>
          </cell>
          <cell r="GR821">
            <v>0</v>
          </cell>
          <cell r="GS821">
            <v>0</v>
          </cell>
          <cell r="GT821">
            <v>0</v>
          </cell>
          <cell r="GU821">
            <v>0</v>
          </cell>
          <cell r="GV821">
            <v>0</v>
          </cell>
          <cell r="GW821">
            <v>0</v>
          </cell>
          <cell r="GX821">
            <v>0</v>
          </cell>
          <cell r="GY821">
            <v>0</v>
          </cell>
          <cell r="GZ821">
            <v>0</v>
          </cell>
          <cell r="HA821">
            <v>0</v>
          </cell>
          <cell r="HB821">
            <v>0</v>
          </cell>
          <cell r="HC821">
            <v>0</v>
          </cell>
          <cell r="HD821">
            <v>0</v>
          </cell>
          <cell r="HE821">
            <v>0</v>
          </cell>
          <cell r="HF821">
            <v>0</v>
          </cell>
          <cell r="HG821">
            <v>0</v>
          </cell>
          <cell r="HH821">
            <v>0</v>
          </cell>
          <cell r="HI821">
            <v>0</v>
          </cell>
          <cell r="HJ821" t="str">
            <v>SI</v>
          </cell>
          <cell r="HL821">
            <v>2.328700896947844E-2</v>
          </cell>
          <cell r="HO821" t="str">
            <v>100</v>
          </cell>
          <cell r="HP821" t="str">
            <v>100</v>
          </cell>
          <cell r="HQ821" t="str">
            <v>100</v>
          </cell>
          <cell r="HR821" t="str">
            <v>100</v>
          </cell>
          <cell r="HS821" t="str">
            <v>100</v>
          </cell>
          <cell r="HT821" t="str">
            <v>100</v>
          </cell>
          <cell r="HU821" t="str">
            <v>100</v>
          </cell>
          <cell r="HV821" t="str">
            <v>100</v>
          </cell>
          <cell r="HW821" t="str">
            <v>100</v>
          </cell>
          <cell r="HX821" t="str">
            <v>100</v>
          </cell>
          <cell r="HY821" t="str">
            <v>100</v>
          </cell>
        </row>
        <row r="822">
          <cell r="D822" t="str">
            <v>10</v>
          </cell>
          <cell r="F822" t="str">
            <v>10R</v>
          </cell>
          <cell r="H822">
            <v>0</v>
          </cell>
          <cell r="I822">
            <v>0</v>
          </cell>
          <cell r="J822">
            <v>0</v>
          </cell>
          <cell r="K822">
            <v>0</v>
          </cell>
          <cell r="M822">
            <v>0</v>
          </cell>
          <cell r="O822">
            <v>0</v>
          </cell>
          <cell r="S822">
            <v>0</v>
          </cell>
          <cell r="T822">
            <v>0</v>
          </cell>
          <cell r="U822">
            <v>0</v>
          </cell>
          <cell r="V822">
            <v>0</v>
          </cell>
          <cell r="W822">
            <v>0</v>
          </cell>
          <cell r="X822">
            <v>0</v>
          </cell>
          <cell r="Y822">
            <v>0</v>
          </cell>
          <cell r="Z822">
            <v>0</v>
          </cell>
          <cell r="AA822">
            <v>0</v>
          </cell>
          <cell r="AB822">
            <v>0</v>
          </cell>
          <cell r="AC822">
            <v>0</v>
          </cell>
          <cell r="AE822">
            <v>0</v>
          </cell>
          <cell r="AG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Y822">
            <v>0</v>
          </cell>
          <cell r="AZ822">
            <v>0</v>
          </cell>
          <cell r="BC822">
            <v>0</v>
          </cell>
          <cell r="BD822">
            <v>0</v>
          </cell>
          <cell r="BE822">
            <v>0</v>
          </cell>
          <cell r="BF822">
            <v>0</v>
          </cell>
          <cell r="BG822">
            <v>0</v>
          </cell>
          <cell r="BH822">
            <v>0</v>
          </cell>
          <cell r="BI822">
            <v>0</v>
          </cell>
          <cell r="BJ822">
            <v>0</v>
          </cell>
          <cell r="BK822">
            <v>0</v>
          </cell>
          <cell r="BL822">
            <v>0</v>
          </cell>
          <cell r="BM822">
            <v>0</v>
          </cell>
          <cell r="BO822">
            <v>0</v>
          </cell>
          <cell r="BQ822">
            <v>0</v>
          </cell>
          <cell r="BU822">
            <v>0</v>
          </cell>
          <cell r="BV822">
            <v>0</v>
          </cell>
          <cell r="BW822">
            <v>0</v>
          </cell>
          <cell r="BX822">
            <v>0</v>
          </cell>
          <cell r="BY822">
            <v>0</v>
          </cell>
          <cell r="BZ822">
            <v>0</v>
          </cell>
          <cell r="CA822">
            <v>0</v>
          </cell>
          <cell r="CB822">
            <v>0</v>
          </cell>
          <cell r="CC822">
            <v>0</v>
          </cell>
          <cell r="CD822">
            <v>0</v>
          </cell>
          <cell r="CE822">
            <v>0</v>
          </cell>
          <cell r="CG822">
            <v>0</v>
          </cell>
          <cell r="CI822">
            <v>0</v>
          </cell>
          <cell r="CM822">
            <v>0</v>
          </cell>
          <cell r="CN822">
            <v>0</v>
          </cell>
          <cell r="CO822">
            <v>0</v>
          </cell>
          <cell r="CP822">
            <v>0</v>
          </cell>
          <cell r="CQ822">
            <v>0</v>
          </cell>
          <cell r="CR822">
            <v>0</v>
          </cell>
          <cell r="CS822">
            <v>0</v>
          </cell>
          <cell r="CT822">
            <v>0</v>
          </cell>
          <cell r="CU822">
            <v>0</v>
          </cell>
          <cell r="CV822">
            <v>0</v>
          </cell>
          <cell r="CW822">
            <v>0</v>
          </cell>
          <cell r="CY822">
            <v>0</v>
          </cell>
          <cell r="DA822">
            <v>0</v>
          </cell>
          <cell r="DB822">
            <v>0</v>
          </cell>
          <cell r="DE822">
            <v>0</v>
          </cell>
          <cell r="DF822">
            <v>0</v>
          </cell>
          <cell r="DG822">
            <v>0</v>
          </cell>
          <cell r="DH822">
            <v>0</v>
          </cell>
          <cell r="DI822">
            <v>0</v>
          </cell>
          <cell r="DJ822">
            <v>0</v>
          </cell>
          <cell r="DK822">
            <v>0</v>
          </cell>
          <cell r="DL822">
            <v>0</v>
          </cell>
          <cell r="DM822">
            <v>0</v>
          </cell>
          <cell r="DN822">
            <v>0</v>
          </cell>
          <cell r="DO822">
            <v>0</v>
          </cell>
          <cell r="DP822">
            <v>0</v>
          </cell>
          <cell r="DQ822">
            <v>0</v>
          </cell>
          <cell r="DS822">
            <v>0</v>
          </cell>
          <cell r="DT822">
            <v>0</v>
          </cell>
          <cell r="DU822">
            <v>0</v>
          </cell>
          <cell r="DW822">
            <v>0</v>
          </cell>
          <cell r="DX822">
            <v>0</v>
          </cell>
          <cell r="DY822">
            <v>0</v>
          </cell>
          <cell r="DZ822">
            <v>0</v>
          </cell>
          <cell r="EA822">
            <v>0</v>
          </cell>
          <cell r="EB822">
            <v>0</v>
          </cell>
          <cell r="EC822">
            <v>0</v>
          </cell>
          <cell r="ED822">
            <v>0</v>
          </cell>
          <cell r="EE822">
            <v>0</v>
          </cell>
          <cell r="EF822">
            <v>0</v>
          </cell>
          <cell r="EG822">
            <v>0</v>
          </cell>
          <cell r="EH822">
            <v>0</v>
          </cell>
          <cell r="EI822">
            <v>0</v>
          </cell>
          <cell r="EK822">
            <v>0</v>
          </cell>
          <cell r="EL822">
            <v>0</v>
          </cell>
          <cell r="EM822">
            <v>0</v>
          </cell>
          <cell r="EO822">
            <v>0</v>
          </cell>
          <cell r="EP822">
            <v>0</v>
          </cell>
          <cell r="EQ822">
            <v>0</v>
          </cell>
          <cell r="ER822">
            <v>0</v>
          </cell>
          <cell r="ES822">
            <v>0</v>
          </cell>
          <cell r="ET822">
            <v>0</v>
          </cell>
          <cell r="EU822">
            <v>0</v>
          </cell>
          <cell r="EV822">
            <v>0</v>
          </cell>
          <cell r="EW822">
            <v>0</v>
          </cell>
          <cell r="EX822">
            <v>0</v>
          </cell>
          <cell r="EY822">
            <v>0</v>
          </cell>
          <cell r="EZ822">
            <v>0</v>
          </cell>
          <cell r="FA822">
            <v>0</v>
          </cell>
          <cell r="FC822">
            <v>0</v>
          </cell>
          <cell r="FD822">
            <v>0</v>
          </cell>
          <cell r="FE822">
            <v>0</v>
          </cell>
          <cell r="FG822">
            <v>0</v>
          </cell>
          <cell r="FH822">
            <v>0</v>
          </cell>
          <cell r="FI822">
            <v>0</v>
          </cell>
          <cell r="FJ822">
            <v>0</v>
          </cell>
          <cell r="FK822">
            <v>0</v>
          </cell>
          <cell r="FL822">
            <v>0</v>
          </cell>
          <cell r="FM822">
            <v>0</v>
          </cell>
          <cell r="FN822">
            <v>0</v>
          </cell>
          <cell r="FO822">
            <v>0</v>
          </cell>
          <cell r="FP822">
            <v>0</v>
          </cell>
          <cell r="FQ822">
            <v>0</v>
          </cell>
          <cell r="FR822">
            <v>0</v>
          </cell>
          <cell r="FS822">
            <v>0</v>
          </cell>
          <cell r="FU822">
            <v>0</v>
          </cell>
          <cell r="FV822">
            <v>0</v>
          </cell>
          <cell r="FW822">
            <v>0</v>
          </cell>
          <cell r="FY822">
            <v>0</v>
          </cell>
          <cell r="FZ822">
            <v>0</v>
          </cell>
          <cell r="GA822">
            <v>0</v>
          </cell>
          <cell r="GB822">
            <v>0</v>
          </cell>
          <cell r="GC822">
            <v>0</v>
          </cell>
          <cell r="GD822">
            <v>0</v>
          </cell>
          <cell r="GE822">
            <v>0</v>
          </cell>
          <cell r="GF822">
            <v>0</v>
          </cell>
          <cell r="GG822">
            <v>0</v>
          </cell>
          <cell r="GH822">
            <v>0</v>
          </cell>
          <cell r="GI822">
            <v>0</v>
          </cell>
          <cell r="GJ822">
            <v>0</v>
          </cell>
          <cell r="GK822">
            <v>0</v>
          </cell>
          <cell r="GM822">
            <v>0</v>
          </cell>
          <cell r="GN822">
            <v>0</v>
          </cell>
          <cell r="GO822">
            <v>0</v>
          </cell>
          <cell r="GQ822">
            <v>0</v>
          </cell>
          <cell r="GR822">
            <v>0</v>
          </cell>
          <cell r="GS822">
            <v>0</v>
          </cell>
          <cell r="GT822">
            <v>0</v>
          </cell>
          <cell r="GU822">
            <v>0</v>
          </cell>
          <cell r="GV822">
            <v>0</v>
          </cell>
          <cell r="GW822">
            <v>0</v>
          </cell>
          <cell r="GX822">
            <v>0</v>
          </cell>
          <cell r="GY822">
            <v>0</v>
          </cell>
          <cell r="GZ822">
            <v>0</v>
          </cell>
          <cell r="HA822">
            <v>0</v>
          </cell>
          <cell r="HB822">
            <v>0</v>
          </cell>
          <cell r="HC822">
            <v>0</v>
          </cell>
          <cell r="HD822">
            <v>0</v>
          </cell>
          <cell r="HE822">
            <v>0</v>
          </cell>
          <cell r="HF822">
            <v>0</v>
          </cell>
          <cell r="HG822">
            <v>0</v>
          </cell>
          <cell r="HH822">
            <v>0</v>
          </cell>
          <cell r="HI822">
            <v>0</v>
          </cell>
          <cell r="HJ822" t="str">
            <v>SI</v>
          </cell>
          <cell r="HL822">
            <v>2.328700896947844E-2</v>
          </cell>
          <cell r="HO822" t="str">
            <v>100</v>
          </cell>
          <cell r="HP822" t="str">
            <v>100</v>
          </cell>
          <cell r="HQ822" t="str">
            <v>100</v>
          </cell>
          <cell r="HR822" t="str">
            <v>100</v>
          </cell>
          <cell r="HS822" t="str">
            <v>100</v>
          </cell>
          <cell r="HT822" t="str">
            <v>100</v>
          </cell>
          <cell r="HU822" t="str">
            <v>100</v>
          </cell>
          <cell r="HV822" t="str">
            <v>100</v>
          </cell>
          <cell r="HW822" t="str">
            <v>100</v>
          </cell>
          <cell r="HX822" t="str">
            <v>100</v>
          </cell>
          <cell r="HY822" t="str">
            <v>100</v>
          </cell>
        </row>
        <row r="823">
          <cell r="D823" t="str">
            <v>10</v>
          </cell>
          <cell r="F823" t="str">
            <v>10R</v>
          </cell>
          <cell r="H823">
            <v>0</v>
          </cell>
          <cell r="I823">
            <v>0</v>
          </cell>
          <cell r="J823">
            <v>0</v>
          </cell>
          <cell r="K823">
            <v>0</v>
          </cell>
          <cell r="M823">
            <v>0</v>
          </cell>
          <cell r="O823">
            <v>0</v>
          </cell>
          <cell r="S823">
            <v>0</v>
          </cell>
          <cell r="T823">
            <v>0</v>
          </cell>
          <cell r="U823">
            <v>0</v>
          </cell>
          <cell r="V823">
            <v>0</v>
          </cell>
          <cell r="W823">
            <v>0</v>
          </cell>
          <cell r="X823">
            <v>0</v>
          </cell>
          <cell r="Y823">
            <v>0</v>
          </cell>
          <cell r="Z823">
            <v>0</v>
          </cell>
          <cell r="AA823">
            <v>0</v>
          </cell>
          <cell r="AB823">
            <v>0</v>
          </cell>
          <cell r="AC823">
            <v>0</v>
          </cell>
          <cell r="AE823">
            <v>0</v>
          </cell>
          <cell r="AG823">
            <v>0</v>
          </cell>
          <cell r="AK823">
            <v>0</v>
          </cell>
          <cell r="AL823">
            <v>0</v>
          </cell>
          <cell r="AM823">
            <v>0</v>
          </cell>
          <cell r="AN823">
            <v>0</v>
          </cell>
          <cell r="AO823">
            <v>0</v>
          </cell>
          <cell r="AP823">
            <v>0</v>
          </cell>
          <cell r="AQ823">
            <v>0</v>
          </cell>
          <cell r="AR823">
            <v>0</v>
          </cell>
          <cell r="AS823">
            <v>0</v>
          </cell>
          <cell r="AT823">
            <v>0</v>
          </cell>
          <cell r="AU823">
            <v>0</v>
          </cell>
          <cell r="AV823">
            <v>0</v>
          </cell>
          <cell r="AW823">
            <v>0</v>
          </cell>
          <cell r="AY823">
            <v>0</v>
          </cell>
          <cell r="AZ823">
            <v>0</v>
          </cell>
          <cell r="BC823">
            <v>0</v>
          </cell>
          <cell r="BD823">
            <v>0</v>
          </cell>
          <cell r="BE823">
            <v>0</v>
          </cell>
          <cell r="BF823">
            <v>0</v>
          </cell>
          <cell r="BG823">
            <v>0</v>
          </cell>
          <cell r="BH823">
            <v>0</v>
          </cell>
          <cell r="BI823">
            <v>0</v>
          </cell>
          <cell r="BJ823">
            <v>0</v>
          </cell>
          <cell r="BK823">
            <v>0</v>
          </cell>
          <cell r="BL823">
            <v>0</v>
          </cell>
          <cell r="BM823">
            <v>0</v>
          </cell>
          <cell r="BO823">
            <v>0</v>
          </cell>
          <cell r="BQ823">
            <v>0</v>
          </cell>
          <cell r="BU823">
            <v>0</v>
          </cell>
          <cell r="BV823">
            <v>0</v>
          </cell>
          <cell r="BW823">
            <v>0</v>
          </cell>
          <cell r="BX823">
            <v>0</v>
          </cell>
          <cell r="BY823">
            <v>0</v>
          </cell>
          <cell r="BZ823">
            <v>0</v>
          </cell>
          <cell r="CA823">
            <v>0</v>
          </cell>
          <cell r="CB823">
            <v>0</v>
          </cell>
          <cell r="CC823">
            <v>0</v>
          </cell>
          <cell r="CD823">
            <v>0</v>
          </cell>
          <cell r="CE823">
            <v>0</v>
          </cell>
          <cell r="CG823">
            <v>0</v>
          </cell>
          <cell r="CI823">
            <v>0</v>
          </cell>
          <cell r="CM823">
            <v>0</v>
          </cell>
          <cell r="CN823">
            <v>0</v>
          </cell>
          <cell r="CO823">
            <v>0</v>
          </cell>
          <cell r="CP823">
            <v>0</v>
          </cell>
          <cell r="CQ823">
            <v>0</v>
          </cell>
          <cell r="CR823">
            <v>0</v>
          </cell>
          <cell r="CS823">
            <v>0</v>
          </cell>
          <cell r="CT823">
            <v>0</v>
          </cell>
          <cell r="CU823">
            <v>0</v>
          </cell>
          <cell r="CV823">
            <v>0</v>
          </cell>
          <cell r="CW823">
            <v>0</v>
          </cell>
          <cell r="CY823">
            <v>0</v>
          </cell>
          <cell r="DA823">
            <v>0</v>
          </cell>
          <cell r="DB823">
            <v>0</v>
          </cell>
          <cell r="DE823">
            <v>0</v>
          </cell>
          <cell r="DF823">
            <v>0</v>
          </cell>
          <cell r="DG823">
            <v>0</v>
          </cell>
          <cell r="DH823">
            <v>0</v>
          </cell>
          <cell r="DI823">
            <v>0</v>
          </cell>
          <cell r="DJ823">
            <v>0</v>
          </cell>
          <cell r="DK823">
            <v>0</v>
          </cell>
          <cell r="DL823">
            <v>0</v>
          </cell>
          <cell r="DM823">
            <v>0</v>
          </cell>
          <cell r="DN823">
            <v>0</v>
          </cell>
          <cell r="DO823">
            <v>0</v>
          </cell>
          <cell r="DP823">
            <v>0</v>
          </cell>
          <cell r="DQ823">
            <v>0</v>
          </cell>
          <cell r="DS823">
            <v>0</v>
          </cell>
          <cell r="DT823">
            <v>0</v>
          </cell>
          <cell r="DU823">
            <v>0</v>
          </cell>
          <cell r="DW823">
            <v>0</v>
          </cell>
          <cell r="DX823">
            <v>0</v>
          </cell>
          <cell r="DY823">
            <v>0</v>
          </cell>
          <cell r="DZ823">
            <v>0</v>
          </cell>
          <cell r="EA823">
            <v>0</v>
          </cell>
          <cell r="EB823">
            <v>0</v>
          </cell>
          <cell r="EC823">
            <v>0</v>
          </cell>
          <cell r="ED823">
            <v>0</v>
          </cell>
          <cell r="EE823">
            <v>0</v>
          </cell>
          <cell r="EF823">
            <v>0</v>
          </cell>
          <cell r="EG823">
            <v>0</v>
          </cell>
          <cell r="EH823">
            <v>0</v>
          </cell>
          <cell r="EI823">
            <v>0</v>
          </cell>
          <cell r="EK823">
            <v>0</v>
          </cell>
          <cell r="EL823">
            <v>0</v>
          </cell>
          <cell r="EM823">
            <v>0</v>
          </cell>
          <cell r="EO823">
            <v>0</v>
          </cell>
          <cell r="EP823">
            <v>0</v>
          </cell>
          <cell r="EQ823">
            <v>0</v>
          </cell>
          <cell r="ER823">
            <v>0</v>
          </cell>
          <cell r="ES823">
            <v>0</v>
          </cell>
          <cell r="ET823">
            <v>0</v>
          </cell>
          <cell r="EU823">
            <v>0</v>
          </cell>
          <cell r="EV823">
            <v>0</v>
          </cell>
          <cell r="EW823">
            <v>0</v>
          </cell>
          <cell r="EX823">
            <v>0</v>
          </cell>
          <cell r="EY823">
            <v>0</v>
          </cell>
          <cell r="EZ823">
            <v>0</v>
          </cell>
          <cell r="FA823">
            <v>0</v>
          </cell>
          <cell r="FC823">
            <v>0</v>
          </cell>
          <cell r="FD823">
            <v>0</v>
          </cell>
          <cell r="FE823">
            <v>0</v>
          </cell>
          <cell r="FG823">
            <v>0</v>
          </cell>
          <cell r="FH823">
            <v>0</v>
          </cell>
          <cell r="FI823">
            <v>0</v>
          </cell>
          <cell r="FJ823">
            <v>0</v>
          </cell>
          <cell r="FK823">
            <v>0</v>
          </cell>
          <cell r="FL823">
            <v>0</v>
          </cell>
          <cell r="FM823">
            <v>0</v>
          </cell>
          <cell r="FN823">
            <v>0</v>
          </cell>
          <cell r="FO823">
            <v>0</v>
          </cell>
          <cell r="FP823">
            <v>0</v>
          </cell>
          <cell r="FQ823">
            <v>0</v>
          </cell>
          <cell r="FR823">
            <v>0</v>
          </cell>
          <cell r="FS823">
            <v>0</v>
          </cell>
          <cell r="FU823">
            <v>0</v>
          </cell>
          <cell r="FV823">
            <v>0</v>
          </cell>
          <cell r="FW823">
            <v>0</v>
          </cell>
          <cell r="FY823">
            <v>0</v>
          </cell>
          <cell r="FZ823">
            <v>0</v>
          </cell>
          <cell r="GA823">
            <v>0</v>
          </cell>
          <cell r="GB823">
            <v>0</v>
          </cell>
          <cell r="GC823">
            <v>0</v>
          </cell>
          <cell r="GD823">
            <v>0</v>
          </cell>
          <cell r="GE823">
            <v>0</v>
          </cell>
          <cell r="GF823">
            <v>0</v>
          </cell>
          <cell r="GG823">
            <v>0</v>
          </cell>
          <cell r="GH823">
            <v>0</v>
          </cell>
          <cell r="GI823">
            <v>0</v>
          </cell>
          <cell r="GJ823">
            <v>0</v>
          </cell>
          <cell r="GK823">
            <v>0</v>
          </cell>
          <cell r="GM823">
            <v>0</v>
          </cell>
          <cell r="GN823">
            <v>0</v>
          </cell>
          <cell r="GO823">
            <v>0</v>
          </cell>
          <cell r="GQ823">
            <v>0</v>
          </cell>
          <cell r="GR823">
            <v>0</v>
          </cell>
          <cell r="GS823">
            <v>0</v>
          </cell>
          <cell r="GT823">
            <v>0</v>
          </cell>
          <cell r="GU823">
            <v>0</v>
          </cell>
          <cell r="GV823">
            <v>0</v>
          </cell>
          <cell r="GW823">
            <v>0</v>
          </cell>
          <cell r="GX823">
            <v>0</v>
          </cell>
          <cell r="GY823">
            <v>0</v>
          </cell>
          <cell r="GZ823">
            <v>0</v>
          </cell>
          <cell r="HA823">
            <v>0</v>
          </cell>
          <cell r="HB823">
            <v>0</v>
          </cell>
          <cell r="HC823">
            <v>0</v>
          </cell>
          <cell r="HD823">
            <v>0</v>
          </cell>
          <cell r="HE823">
            <v>0</v>
          </cell>
          <cell r="HF823">
            <v>0</v>
          </cell>
          <cell r="HG823">
            <v>0</v>
          </cell>
          <cell r="HH823">
            <v>0</v>
          </cell>
          <cell r="HI823">
            <v>0</v>
          </cell>
          <cell r="HJ823" t="str">
            <v>SI</v>
          </cell>
          <cell r="HL823">
            <v>2.328700896947844E-2</v>
          </cell>
          <cell r="HO823" t="str">
            <v>100</v>
          </cell>
          <cell r="HP823" t="str">
            <v>100</v>
          </cell>
          <cell r="HQ823" t="str">
            <v>100</v>
          </cell>
          <cell r="HR823" t="str">
            <v>100</v>
          </cell>
          <cell r="HS823" t="str">
            <v>100</v>
          </cell>
          <cell r="HT823" t="str">
            <v>100</v>
          </cell>
          <cell r="HU823" t="str">
            <v>100</v>
          </cell>
          <cell r="HV823" t="str">
            <v>100</v>
          </cell>
          <cell r="HW823" t="str">
            <v>100</v>
          </cell>
          <cell r="HX823" t="str">
            <v>100</v>
          </cell>
          <cell r="HY823" t="str">
            <v>100</v>
          </cell>
        </row>
        <row r="824">
          <cell r="D824" t="str">
            <v>10</v>
          </cell>
          <cell r="F824" t="str">
            <v>10R</v>
          </cell>
          <cell r="H824">
            <v>0</v>
          </cell>
          <cell r="I824">
            <v>0</v>
          </cell>
          <cell r="J824">
            <v>0</v>
          </cell>
          <cell r="K824">
            <v>0</v>
          </cell>
          <cell r="M824">
            <v>0</v>
          </cell>
          <cell r="O824">
            <v>0</v>
          </cell>
          <cell r="S824">
            <v>0</v>
          </cell>
          <cell r="T824">
            <v>0</v>
          </cell>
          <cell r="U824">
            <v>0</v>
          </cell>
          <cell r="V824">
            <v>0</v>
          </cell>
          <cell r="W824">
            <v>0</v>
          </cell>
          <cell r="X824">
            <v>0</v>
          </cell>
          <cell r="Y824">
            <v>0</v>
          </cell>
          <cell r="Z824">
            <v>0</v>
          </cell>
          <cell r="AA824">
            <v>0</v>
          </cell>
          <cell r="AB824">
            <v>0</v>
          </cell>
          <cell r="AC824">
            <v>0</v>
          </cell>
          <cell r="AE824">
            <v>0</v>
          </cell>
          <cell r="AG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Y824">
            <v>0</v>
          </cell>
          <cell r="AZ824">
            <v>0</v>
          </cell>
          <cell r="BC824">
            <v>0</v>
          </cell>
          <cell r="BD824">
            <v>0</v>
          </cell>
          <cell r="BE824">
            <v>0</v>
          </cell>
          <cell r="BF824">
            <v>0</v>
          </cell>
          <cell r="BG824">
            <v>0</v>
          </cell>
          <cell r="BH824">
            <v>0</v>
          </cell>
          <cell r="BI824">
            <v>0</v>
          </cell>
          <cell r="BJ824">
            <v>0</v>
          </cell>
          <cell r="BK824">
            <v>0</v>
          </cell>
          <cell r="BL824">
            <v>0</v>
          </cell>
          <cell r="BM824">
            <v>0</v>
          </cell>
          <cell r="BO824">
            <v>0</v>
          </cell>
          <cell r="BQ824">
            <v>0</v>
          </cell>
          <cell r="BU824">
            <v>0</v>
          </cell>
          <cell r="BV824">
            <v>0</v>
          </cell>
          <cell r="BW824">
            <v>0</v>
          </cell>
          <cell r="BX824">
            <v>0</v>
          </cell>
          <cell r="BY824">
            <v>0</v>
          </cell>
          <cell r="BZ824">
            <v>0</v>
          </cell>
          <cell r="CA824">
            <v>0</v>
          </cell>
          <cell r="CB824">
            <v>0</v>
          </cell>
          <cell r="CC824">
            <v>0</v>
          </cell>
          <cell r="CD824">
            <v>0</v>
          </cell>
          <cell r="CE824">
            <v>0</v>
          </cell>
          <cell r="CG824">
            <v>0</v>
          </cell>
          <cell r="CI824">
            <v>0</v>
          </cell>
          <cell r="CM824">
            <v>0</v>
          </cell>
          <cell r="CN824">
            <v>0</v>
          </cell>
          <cell r="CO824">
            <v>0</v>
          </cell>
          <cell r="CP824">
            <v>0</v>
          </cell>
          <cell r="CQ824">
            <v>0</v>
          </cell>
          <cell r="CR824">
            <v>0</v>
          </cell>
          <cell r="CS824">
            <v>0</v>
          </cell>
          <cell r="CT824">
            <v>0</v>
          </cell>
          <cell r="CU824">
            <v>0</v>
          </cell>
          <cell r="CV824">
            <v>0</v>
          </cell>
          <cell r="CW824">
            <v>0</v>
          </cell>
          <cell r="CY824">
            <v>0</v>
          </cell>
          <cell r="DA824">
            <v>0</v>
          </cell>
          <cell r="DB824">
            <v>0</v>
          </cell>
          <cell r="DE824">
            <v>0</v>
          </cell>
          <cell r="DF824">
            <v>0</v>
          </cell>
          <cell r="DG824">
            <v>0</v>
          </cell>
          <cell r="DH824">
            <v>0</v>
          </cell>
          <cell r="DI824">
            <v>0</v>
          </cell>
          <cell r="DJ824">
            <v>0</v>
          </cell>
          <cell r="DK824">
            <v>0</v>
          </cell>
          <cell r="DL824">
            <v>0</v>
          </cell>
          <cell r="DM824">
            <v>0</v>
          </cell>
          <cell r="DN824">
            <v>0</v>
          </cell>
          <cell r="DO824">
            <v>0</v>
          </cell>
          <cell r="DP824">
            <v>0</v>
          </cell>
          <cell r="DQ824">
            <v>0</v>
          </cell>
          <cell r="DS824">
            <v>0</v>
          </cell>
          <cell r="DT824">
            <v>0</v>
          </cell>
          <cell r="DU824">
            <v>0</v>
          </cell>
          <cell r="DW824">
            <v>0</v>
          </cell>
          <cell r="DX824">
            <v>0</v>
          </cell>
          <cell r="DY824">
            <v>0</v>
          </cell>
          <cell r="DZ824">
            <v>0</v>
          </cell>
          <cell r="EA824">
            <v>0</v>
          </cell>
          <cell r="EB824">
            <v>0</v>
          </cell>
          <cell r="EC824">
            <v>0</v>
          </cell>
          <cell r="ED824">
            <v>0</v>
          </cell>
          <cell r="EE824">
            <v>0</v>
          </cell>
          <cell r="EF824">
            <v>0</v>
          </cell>
          <cell r="EG824">
            <v>0</v>
          </cell>
          <cell r="EH824">
            <v>0</v>
          </cell>
          <cell r="EI824">
            <v>0</v>
          </cell>
          <cell r="EK824">
            <v>0</v>
          </cell>
          <cell r="EL824">
            <v>0</v>
          </cell>
          <cell r="EM824">
            <v>0</v>
          </cell>
          <cell r="EO824">
            <v>0</v>
          </cell>
          <cell r="EP824">
            <v>0</v>
          </cell>
          <cell r="EQ824">
            <v>0</v>
          </cell>
          <cell r="ER824">
            <v>0</v>
          </cell>
          <cell r="ES824">
            <v>0</v>
          </cell>
          <cell r="ET824">
            <v>0</v>
          </cell>
          <cell r="EU824">
            <v>0</v>
          </cell>
          <cell r="EV824">
            <v>0</v>
          </cell>
          <cell r="EW824">
            <v>0</v>
          </cell>
          <cell r="EX824">
            <v>0</v>
          </cell>
          <cell r="EY824">
            <v>0</v>
          </cell>
          <cell r="EZ824">
            <v>0</v>
          </cell>
          <cell r="FA824">
            <v>0</v>
          </cell>
          <cell r="FC824">
            <v>0</v>
          </cell>
          <cell r="FD824">
            <v>0</v>
          </cell>
          <cell r="FE824">
            <v>0</v>
          </cell>
          <cell r="FG824">
            <v>0</v>
          </cell>
          <cell r="FH824">
            <v>0</v>
          </cell>
          <cell r="FI824">
            <v>0</v>
          </cell>
          <cell r="FJ824">
            <v>0</v>
          </cell>
          <cell r="FK824">
            <v>0</v>
          </cell>
          <cell r="FL824">
            <v>0</v>
          </cell>
          <cell r="FM824">
            <v>0</v>
          </cell>
          <cell r="FN824">
            <v>0</v>
          </cell>
          <cell r="FO824">
            <v>0</v>
          </cell>
          <cell r="FP824">
            <v>0</v>
          </cell>
          <cell r="FQ824">
            <v>0</v>
          </cell>
          <cell r="FR824">
            <v>0</v>
          </cell>
          <cell r="FS824">
            <v>0</v>
          </cell>
          <cell r="FU824">
            <v>0</v>
          </cell>
          <cell r="FV824">
            <v>0</v>
          </cell>
          <cell r="FW824">
            <v>0</v>
          </cell>
          <cell r="FY824">
            <v>0</v>
          </cell>
          <cell r="FZ824">
            <v>0</v>
          </cell>
          <cell r="GA824">
            <v>0</v>
          </cell>
          <cell r="GB824">
            <v>0</v>
          </cell>
          <cell r="GC824">
            <v>0</v>
          </cell>
          <cell r="GD824">
            <v>0</v>
          </cell>
          <cell r="GE824">
            <v>0</v>
          </cell>
          <cell r="GF824">
            <v>0</v>
          </cell>
          <cell r="GG824">
            <v>0</v>
          </cell>
          <cell r="GH824">
            <v>0</v>
          </cell>
          <cell r="GI824">
            <v>0</v>
          </cell>
          <cell r="GJ824">
            <v>0</v>
          </cell>
          <cell r="GK824">
            <v>0</v>
          </cell>
          <cell r="GM824">
            <v>0</v>
          </cell>
          <cell r="GN824">
            <v>0</v>
          </cell>
          <cell r="GO824">
            <v>0</v>
          </cell>
          <cell r="GQ824">
            <v>0</v>
          </cell>
          <cell r="GR824">
            <v>0</v>
          </cell>
          <cell r="GS824">
            <v>0</v>
          </cell>
          <cell r="GT824">
            <v>0</v>
          </cell>
          <cell r="GU824">
            <v>0</v>
          </cell>
          <cell r="GV824">
            <v>0</v>
          </cell>
          <cell r="GW824">
            <v>0</v>
          </cell>
          <cell r="GX824">
            <v>0</v>
          </cell>
          <cell r="GY824">
            <v>0</v>
          </cell>
          <cell r="GZ824">
            <v>0</v>
          </cell>
          <cell r="HA824">
            <v>0</v>
          </cell>
          <cell r="HB824">
            <v>0</v>
          </cell>
          <cell r="HC824">
            <v>0</v>
          </cell>
          <cell r="HD824">
            <v>0</v>
          </cell>
          <cell r="HE824">
            <v>0</v>
          </cell>
          <cell r="HF824">
            <v>0</v>
          </cell>
          <cell r="HG824">
            <v>0</v>
          </cell>
          <cell r="HH824">
            <v>0</v>
          </cell>
          <cell r="HI824">
            <v>0</v>
          </cell>
          <cell r="HJ824" t="str">
            <v>SI</v>
          </cell>
          <cell r="HL824">
            <v>2.328700896947844E-2</v>
          </cell>
          <cell r="HO824" t="str">
            <v>100</v>
          </cell>
          <cell r="HP824" t="str">
            <v>100</v>
          </cell>
          <cell r="HQ824" t="str">
            <v>100</v>
          </cell>
          <cell r="HR824" t="str">
            <v>100</v>
          </cell>
          <cell r="HS824" t="str">
            <v>100</v>
          </cell>
          <cell r="HT824" t="str">
            <v>100</v>
          </cell>
          <cell r="HU824" t="str">
            <v>100</v>
          </cell>
          <cell r="HV824" t="str">
            <v>100</v>
          </cell>
          <cell r="HW824" t="str">
            <v>100</v>
          </cell>
          <cell r="HX824" t="str">
            <v>100</v>
          </cell>
          <cell r="HY824" t="str">
            <v>100</v>
          </cell>
        </row>
        <row r="825">
          <cell r="D825" t="str">
            <v>10</v>
          </cell>
          <cell r="F825" t="str">
            <v>10R</v>
          </cell>
          <cell r="H825">
            <v>0</v>
          </cell>
          <cell r="I825">
            <v>0</v>
          </cell>
          <cell r="J825">
            <v>0</v>
          </cell>
          <cell r="K825">
            <v>0</v>
          </cell>
          <cell r="M825">
            <v>0</v>
          </cell>
          <cell r="O825">
            <v>0</v>
          </cell>
          <cell r="S825">
            <v>0</v>
          </cell>
          <cell r="T825">
            <v>0</v>
          </cell>
          <cell r="U825">
            <v>0</v>
          </cell>
          <cell r="V825">
            <v>0</v>
          </cell>
          <cell r="W825">
            <v>0</v>
          </cell>
          <cell r="X825">
            <v>0</v>
          </cell>
          <cell r="Y825">
            <v>0</v>
          </cell>
          <cell r="Z825">
            <v>0</v>
          </cell>
          <cell r="AA825">
            <v>0</v>
          </cell>
          <cell r="AB825">
            <v>0</v>
          </cell>
          <cell r="AC825">
            <v>0</v>
          </cell>
          <cell r="AE825">
            <v>0</v>
          </cell>
          <cell r="AG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Y825">
            <v>0</v>
          </cell>
          <cell r="AZ825">
            <v>0</v>
          </cell>
          <cell r="BC825">
            <v>0</v>
          </cell>
          <cell r="BD825">
            <v>0</v>
          </cell>
          <cell r="BE825">
            <v>0</v>
          </cell>
          <cell r="BF825">
            <v>0</v>
          </cell>
          <cell r="BG825">
            <v>0</v>
          </cell>
          <cell r="BH825">
            <v>0</v>
          </cell>
          <cell r="BI825">
            <v>0</v>
          </cell>
          <cell r="BJ825">
            <v>0</v>
          </cell>
          <cell r="BK825">
            <v>0</v>
          </cell>
          <cell r="BL825">
            <v>0</v>
          </cell>
          <cell r="BM825">
            <v>0</v>
          </cell>
          <cell r="BO825">
            <v>0</v>
          </cell>
          <cell r="BQ825">
            <v>0</v>
          </cell>
          <cell r="BU825">
            <v>0</v>
          </cell>
          <cell r="BV825">
            <v>0</v>
          </cell>
          <cell r="BW825">
            <v>0</v>
          </cell>
          <cell r="BX825">
            <v>0</v>
          </cell>
          <cell r="BY825">
            <v>0</v>
          </cell>
          <cell r="BZ825">
            <v>0</v>
          </cell>
          <cell r="CA825">
            <v>0</v>
          </cell>
          <cell r="CB825">
            <v>0</v>
          </cell>
          <cell r="CC825">
            <v>0</v>
          </cell>
          <cell r="CD825">
            <v>0</v>
          </cell>
          <cell r="CE825">
            <v>0</v>
          </cell>
          <cell r="CG825">
            <v>0</v>
          </cell>
          <cell r="CI825">
            <v>0</v>
          </cell>
          <cell r="CM825">
            <v>0</v>
          </cell>
          <cell r="CN825">
            <v>0</v>
          </cell>
          <cell r="CO825">
            <v>0</v>
          </cell>
          <cell r="CP825">
            <v>0</v>
          </cell>
          <cell r="CQ825">
            <v>0</v>
          </cell>
          <cell r="CR825">
            <v>0</v>
          </cell>
          <cell r="CS825">
            <v>0</v>
          </cell>
          <cell r="CT825">
            <v>0</v>
          </cell>
          <cell r="CU825">
            <v>0</v>
          </cell>
          <cell r="CV825">
            <v>0</v>
          </cell>
          <cell r="CW825">
            <v>0</v>
          </cell>
          <cell r="CY825">
            <v>0</v>
          </cell>
          <cell r="DA825">
            <v>0</v>
          </cell>
          <cell r="DB825">
            <v>0</v>
          </cell>
          <cell r="DE825">
            <v>0</v>
          </cell>
          <cell r="DF825">
            <v>0</v>
          </cell>
          <cell r="DG825">
            <v>0</v>
          </cell>
          <cell r="DH825">
            <v>0</v>
          </cell>
          <cell r="DI825">
            <v>0</v>
          </cell>
          <cell r="DJ825">
            <v>0</v>
          </cell>
          <cell r="DK825">
            <v>0</v>
          </cell>
          <cell r="DL825">
            <v>0</v>
          </cell>
          <cell r="DM825">
            <v>0</v>
          </cell>
          <cell r="DN825">
            <v>0</v>
          </cell>
          <cell r="DO825">
            <v>0</v>
          </cell>
          <cell r="DP825">
            <v>0</v>
          </cell>
          <cell r="DQ825">
            <v>0</v>
          </cell>
          <cell r="DS825">
            <v>0</v>
          </cell>
          <cell r="DT825">
            <v>0</v>
          </cell>
          <cell r="DU825">
            <v>0</v>
          </cell>
          <cell r="DW825">
            <v>0</v>
          </cell>
          <cell r="DX825">
            <v>0</v>
          </cell>
          <cell r="DY825">
            <v>0</v>
          </cell>
          <cell r="DZ825">
            <v>0</v>
          </cell>
          <cell r="EA825">
            <v>0</v>
          </cell>
          <cell r="EB825">
            <v>0</v>
          </cell>
          <cell r="EC825">
            <v>0</v>
          </cell>
          <cell r="ED825">
            <v>0</v>
          </cell>
          <cell r="EE825">
            <v>0</v>
          </cell>
          <cell r="EF825">
            <v>0</v>
          </cell>
          <cell r="EG825">
            <v>0</v>
          </cell>
          <cell r="EH825">
            <v>0</v>
          </cell>
          <cell r="EI825">
            <v>0</v>
          </cell>
          <cell r="EK825">
            <v>0</v>
          </cell>
          <cell r="EL825">
            <v>0</v>
          </cell>
          <cell r="EM825">
            <v>0</v>
          </cell>
          <cell r="EO825">
            <v>0</v>
          </cell>
          <cell r="EP825">
            <v>0</v>
          </cell>
          <cell r="EQ825">
            <v>0</v>
          </cell>
          <cell r="ER825">
            <v>0</v>
          </cell>
          <cell r="ES825">
            <v>0</v>
          </cell>
          <cell r="ET825">
            <v>0</v>
          </cell>
          <cell r="EU825">
            <v>0</v>
          </cell>
          <cell r="EV825">
            <v>0</v>
          </cell>
          <cell r="EW825">
            <v>0</v>
          </cell>
          <cell r="EX825">
            <v>0</v>
          </cell>
          <cell r="EY825">
            <v>0</v>
          </cell>
          <cell r="EZ825">
            <v>0</v>
          </cell>
          <cell r="FA825">
            <v>0</v>
          </cell>
          <cell r="FC825">
            <v>0</v>
          </cell>
          <cell r="FD825">
            <v>0</v>
          </cell>
          <cell r="FE825">
            <v>0</v>
          </cell>
          <cell r="FG825">
            <v>0</v>
          </cell>
          <cell r="FH825">
            <v>0</v>
          </cell>
          <cell r="FI825">
            <v>0</v>
          </cell>
          <cell r="FJ825">
            <v>0</v>
          </cell>
          <cell r="FK825">
            <v>0</v>
          </cell>
          <cell r="FL825">
            <v>0</v>
          </cell>
          <cell r="FM825">
            <v>0</v>
          </cell>
          <cell r="FN825">
            <v>0</v>
          </cell>
          <cell r="FO825">
            <v>0</v>
          </cell>
          <cell r="FP825">
            <v>0</v>
          </cell>
          <cell r="FQ825">
            <v>0</v>
          </cell>
          <cell r="FR825">
            <v>0</v>
          </cell>
          <cell r="FS825">
            <v>0</v>
          </cell>
          <cell r="FU825">
            <v>0</v>
          </cell>
          <cell r="FV825">
            <v>0</v>
          </cell>
          <cell r="FW825">
            <v>0</v>
          </cell>
          <cell r="FY825">
            <v>0</v>
          </cell>
          <cell r="FZ825">
            <v>0</v>
          </cell>
          <cell r="GA825">
            <v>0</v>
          </cell>
          <cell r="GB825">
            <v>0</v>
          </cell>
          <cell r="GC825">
            <v>0</v>
          </cell>
          <cell r="GD825">
            <v>0</v>
          </cell>
          <cell r="GE825">
            <v>0</v>
          </cell>
          <cell r="GF825">
            <v>0</v>
          </cell>
          <cell r="GG825">
            <v>0</v>
          </cell>
          <cell r="GH825">
            <v>0</v>
          </cell>
          <cell r="GI825">
            <v>0</v>
          </cell>
          <cell r="GJ825">
            <v>0</v>
          </cell>
          <cell r="GK825">
            <v>0</v>
          </cell>
          <cell r="GM825">
            <v>0</v>
          </cell>
          <cell r="GN825">
            <v>0</v>
          </cell>
          <cell r="GO825">
            <v>0</v>
          </cell>
          <cell r="GQ825">
            <v>0</v>
          </cell>
          <cell r="GR825">
            <v>0</v>
          </cell>
          <cell r="GS825">
            <v>0</v>
          </cell>
          <cell r="GT825">
            <v>0</v>
          </cell>
          <cell r="GU825">
            <v>0</v>
          </cell>
          <cell r="GV825">
            <v>0</v>
          </cell>
          <cell r="GW825">
            <v>0</v>
          </cell>
          <cell r="GX825">
            <v>0</v>
          </cell>
          <cell r="GY825">
            <v>0</v>
          </cell>
          <cell r="GZ825">
            <v>0</v>
          </cell>
          <cell r="HA825">
            <v>0</v>
          </cell>
          <cell r="HB825">
            <v>0</v>
          </cell>
          <cell r="HC825">
            <v>0</v>
          </cell>
          <cell r="HD825">
            <v>0</v>
          </cell>
          <cell r="HE825">
            <v>0</v>
          </cell>
          <cell r="HF825">
            <v>0</v>
          </cell>
          <cell r="HG825">
            <v>0</v>
          </cell>
          <cell r="HH825">
            <v>0</v>
          </cell>
          <cell r="HI825">
            <v>0</v>
          </cell>
          <cell r="HJ825" t="str">
            <v>SI</v>
          </cell>
          <cell r="HL825">
            <v>2.328700896947844E-2</v>
          </cell>
          <cell r="HO825" t="str">
            <v>100</v>
          </cell>
          <cell r="HP825" t="str">
            <v>100</v>
          </cell>
          <cell r="HQ825" t="str">
            <v>100</v>
          </cell>
          <cell r="HR825" t="str">
            <v>100</v>
          </cell>
          <cell r="HS825" t="str">
            <v>100</v>
          </cell>
          <cell r="HT825" t="str">
            <v>100</v>
          </cell>
          <cell r="HU825" t="str">
            <v>100</v>
          </cell>
          <cell r="HV825" t="str">
            <v>100</v>
          </cell>
          <cell r="HW825" t="str">
            <v>100</v>
          </cell>
          <cell r="HX825" t="str">
            <v>100</v>
          </cell>
          <cell r="HY825" t="str">
            <v>100</v>
          </cell>
        </row>
        <row r="826">
          <cell r="D826" t="str">
            <v>10</v>
          </cell>
          <cell r="F826" t="str">
            <v>10R</v>
          </cell>
          <cell r="H826">
            <v>0</v>
          </cell>
          <cell r="I826">
            <v>0</v>
          </cell>
          <cell r="J826">
            <v>0</v>
          </cell>
          <cell r="K826">
            <v>0</v>
          </cell>
          <cell r="M826">
            <v>0</v>
          </cell>
          <cell r="O826">
            <v>0</v>
          </cell>
          <cell r="S826">
            <v>0</v>
          </cell>
          <cell r="T826">
            <v>0</v>
          </cell>
          <cell r="U826">
            <v>0</v>
          </cell>
          <cell r="V826">
            <v>0</v>
          </cell>
          <cell r="W826">
            <v>0</v>
          </cell>
          <cell r="X826">
            <v>0</v>
          </cell>
          <cell r="Y826">
            <v>0</v>
          </cell>
          <cell r="Z826">
            <v>0</v>
          </cell>
          <cell r="AA826">
            <v>0</v>
          </cell>
          <cell r="AB826">
            <v>0</v>
          </cell>
          <cell r="AC826">
            <v>0</v>
          </cell>
          <cell r="AE826">
            <v>0</v>
          </cell>
          <cell r="AG826">
            <v>0</v>
          </cell>
          <cell r="AK826">
            <v>0</v>
          </cell>
          <cell r="AL826">
            <v>0</v>
          </cell>
          <cell r="AM826">
            <v>0</v>
          </cell>
          <cell r="AN826">
            <v>0</v>
          </cell>
          <cell r="AO826">
            <v>0</v>
          </cell>
          <cell r="AP826">
            <v>0</v>
          </cell>
          <cell r="AQ826">
            <v>0</v>
          </cell>
          <cell r="AR826">
            <v>0</v>
          </cell>
          <cell r="AS826">
            <v>0</v>
          </cell>
          <cell r="AT826">
            <v>0</v>
          </cell>
          <cell r="AU826">
            <v>0</v>
          </cell>
          <cell r="AV826">
            <v>0</v>
          </cell>
          <cell r="AW826">
            <v>0</v>
          </cell>
          <cell r="AY826">
            <v>0</v>
          </cell>
          <cell r="AZ826">
            <v>0</v>
          </cell>
          <cell r="BC826">
            <v>0</v>
          </cell>
          <cell r="BD826">
            <v>0</v>
          </cell>
          <cell r="BE826">
            <v>0</v>
          </cell>
          <cell r="BF826">
            <v>0</v>
          </cell>
          <cell r="BG826">
            <v>0</v>
          </cell>
          <cell r="BH826">
            <v>0</v>
          </cell>
          <cell r="BI826">
            <v>0</v>
          </cell>
          <cell r="BJ826">
            <v>0</v>
          </cell>
          <cell r="BK826">
            <v>0</v>
          </cell>
          <cell r="BL826">
            <v>0</v>
          </cell>
          <cell r="BM826">
            <v>0</v>
          </cell>
          <cell r="BO826">
            <v>0</v>
          </cell>
          <cell r="BQ826">
            <v>0</v>
          </cell>
          <cell r="BU826">
            <v>0</v>
          </cell>
          <cell r="BV826">
            <v>0</v>
          </cell>
          <cell r="BW826">
            <v>0</v>
          </cell>
          <cell r="BX826">
            <v>0</v>
          </cell>
          <cell r="BY826">
            <v>0</v>
          </cell>
          <cell r="BZ826">
            <v>0</v>
          </cell>
          <cell r="CA826">
            <v>0</v>
          </cell>
          <cell r="CB826">
            <v>0</v>
          </cell>
          <cell r="CC826">
            <v>0</v>
          </cell>
          <cell r="CD826">
            <v>0</v>
          </cell>
          <cell r="CE826">
            <v>0</v>
          </cell>
          <cell r="CG826">
            <v>0</v>
          </cell>
          <cell r="CI826">
            <v>0</v>
          </cell>
          <cell r="CM826">
            <v>0</v>
          </cell>
          <cell r="CN826">
            <v>0</v>
          </cell>
          <cell r="CO826">
            <v>0</v>
          </cell>
          <cell r="CP826">
            <v>0</v>
          </cell>
          <cell r="CQ826">
            <v>0</v>
          </cell>
          <cell r="CR826">
            <v>0</v>
          </cell>
          <cell r="CS826">
            <v>0</v>
          </cell>
          <cell r="CT826">
            <v>0</v>
          </cell>
          <cell r="CU826">
            <v>0</v>
          </cell>
          <cell r="CV826">
            <v>0</v>
          </cell>
          <cell r="CW826">
            <v>0</v>
          </cell>
          <cell r="CY826">
            <v>0</v>
          </cell>
          <cell r="DA826">
            <v>0</v>
          </cell>
          <cell r="DB826">
            <v>0</v>
          </cell>
          <cell r="DE826">
            <v>0</v>
          </cell>
          <cell r="DF826">
            <v>0</v>
          </cell>
          <cell r="DG826">
            <v>0</v>
          </cell>
          <cell r="DH826">
            <v>0</v>
          </cell>
          <cell r="DI826">
            <v>0</v>
          </cell>
          <cell r="DJ826">
            <v>0</v>
          </cell>
          <cell r="DK826">
            <v>0</v>
          </cell>
          <cell r="DL826">
            <v>0</v>
          </cell>
          <cell r="DM826">
            <v>0</v>
          </cell>
          <cell r="DN826">
            <v>0</v>
          </cell>
          <cell r="DO826">
            <v>0</v>
          </cell>
          <cell r="DP826">
            <v>0</v>
          </cell>
          <cell r="DQ826">
            <v>0</v>
          </cell>
          <cell r="DS826">
            <v>0</v>
          </cell>
          <cell r="DT826">
            <v>0</v>
          </cell>
          <cell r="DU826">
            <v>0</v>
          </cell>
          <cell r="DW826">
            <v>0</v>
          </cell>
          <cell r="DX826">
            <v>0</v>
          </cell>
          <cell r="DY826">
            <v>0</v>
          </cell>
          <cell r="DZ826">
            <v>0</v>
          </cell>
          <cell r="EA826">
            <v>0</v>
          </cell>
          <cell r="EB826">
            <v>0</v>
          </cell>
          <cell r="EC826">
            <v>0</v>
          </cell>
          <cell r="ED826">
            <v>0</v>
          </cell>
          <cell r="EE826">
            <v>0</v>
          </cell>
          <cell r="EF826">
            <v>0</v>
          </cell>
          <cell r="EG826">
            <v>0</v>
          </cell>
          <cell r="EH826">
            <v>0</v>
          </cell>
          <cell r="EI826">
            <v>0</v>
          </cell>
          <cell r="EK826">
            <v>0</v>
          </cell>
          <cell r="EL826">
            <v>0</v>
          </cell>
          <cell r="EM826">
            <v>0</v>
          </cell>
          <cell r="EO826">
            <v>0</v>
          </cell>
          <cell r="EP826">
            <v>0</v>
          </cell>
          <cell r="EQ826">
            <v>0</v>
          </cell>
          <cell r="ER826">
            <v>0</v>
          </cell>
          <cell r="ES826">
            <v>0</v>
          </cell>
          <cell r="ET826">
            <v>0</v>
          </cell>
          <cell r="EU826">
            <v>0</v>
          </cell>
          <cell r="EV826">
            <v>0</v>
          </cell>
          <cell r="EW826">
            <v>0</v>
          </cell>
          <cell r="EX826">
            <v>0</v>
          </cell>
          <cell r="EY826">
            <v>0</v>
          </cell>
          <cell r="EZ826">
            <v>0</v>
          </cell>
          <cell r="FA826">
            <v>0</v>
          </cell>
          <cell r="FC826">
            <v>0</v>
          </cell>
          <cell r="FD826">
            <v>0</v>
          </cell>
          <cell r="FE826">
            <v>0</v>
          </cell>
          <cell r="FG826">
            <v>0</v>
          </cell>
          <cell r="FH826">
            <v>0</v>
          </cell>
          <cell r="FI826">
            <v>0</v>
          </cell>
          <cell r="FJ826">
            <v>0</v>
          </cell>
          <cell r="FK826">
            <v>0</v>
          </cell>
          <cell r="FL826">
            <v>0</v>
          </cell>
          <cell r="FM826">
            <v>0</v>
          </cell>
          <cell r="FN826">
            <v>0</v>
          </cell>
          <cell r="FO826">
            <v>0</v>
          </cell>
          <cell r="FP826">
            <v>0</v>
          </cell>
          <cell r="FQ826">
            <v>0</v>
          </cell>
          <cell r="FR826">
            <v>0</v>
          </cell>
          <cell r="FS826">
            <v>0</v>
          </cell>
          <cell r="FU826">
            <v>0</v>
          </cell>
          <cell r="FV826">
            <v>0</v>
          </cell>
          <cell r="FW826">
            <v>0</v>
          </cell>
          <cell r="FY826">
            <v>0</v>
          </cell>
          <cell r="FZ826">
            <v>0</v>
          </cell>
          <cell r="GA826">
            <v>0</v>
          </cell>
          <cell r="GB826">
            <v>0</v>
          </cell>
          <cell r="GC826">
            <v>0</v>
          </cell>
          <cell r="GD826">
            <v>0</v>
          </cell>
          <cell r="GE826">
            <v>0</v>
          </cell>
          <cell r="GF826">
            <v>0</v>
          </cell>
          <cell r="GG826">
            <v>0</v>
          </cell>
          <cell r="GH826">
            <v>0</v>
          </cell>
          <cell r="GI826">
            <v>0</v>
          </cell>
          <cell r="GJ826">
            <v>0</v>
          </cell>
          <cell r="GK826">
            <v>0</v>
          </cell>
          <cell r="GM826">
            <v>0</v>
          </cell>
          <cell r="GN826">
            <v>0</v>
          </cell>
          <cell r="GO826">
            <v>0</v>
          </cell>
          <cell r="GQ826">
            <v>0</v>
          </cell>
          <cell r="GR826">
            <v>0</v>
          </cell>
          <cell r="GS826">
            <v>0</v>
          </cell>
          <cell r="GT826">
            <v>0</v>
          </cell>
          <cell r="GU826">
            <v>0</v>
          </cell>
          <cell r="GV826">
            <v>0</v>
          </cell>
          <cell r="GW826">
            <v>0</v>
          </cell>
          <cell r="GX826">
            <v>0</v>
          </cell>
          <cell r="GY826">
            <v>0</v>
          </cell>
          <cell r="GZ826">
            <v>0</v>
          </cell>
          <cell r="HA826">
            <v>0</v>
          </cell>
          <cell r="HB826">
            <v>0</v>
          </cell>
          <cell r="HC826">
            <v>0</v>
          </cell>
          <cell r="HD826">
            <v>0</v>
          </cell>
          <cell r="HE826">
            <v>0</v>
          </cell>
          <cell r="HF826">
            <v>0</v>
          </cell>
          <cell r="HG826">
            <v>0</v>
          </cell>
          <cell r="HH826">
            <v>0</v>
          </cell>
          <cell r="HI826">
            <v>0</v>
          </cell>
          <cell r="HJ826" t="str">
            <v>SI</v>
          </cell>
          <cell r="HL826">
            <v>2.328700896947844E-2</v>
          </cell>
          <cell r="HO826" t="str">
            <v>100</v>
          </cell>
          <cell r="HP826" t="str">
            <v>100</v>
          </cell>
          <cell r="HQ826" t="str">
            <v>100</v>
          </cell>
          <cell r="HR826" t="str">
            <v>100</v>
          </cell>
          <cell r="HS826" t="str">
            <v>100</v>
          </cell>
          <cell r="HT826" t="str">
            <v>100</v>
          </cell>
          <cell r="HU826" t="str">
            <v>100</v>
          </cell>
          <cell r="HV826" t="str">
            <v>100</v>
          </cell>
          <cell r="HW826" t="str">
            <v>100</v>
          </cell>
          <cell r="HX826" t="str">
            <v>100</v>
          </cell>
          <cell r="HY826" t="str">
            <v>100</v>
          </cell>
        </row>
        <row r="827">
          <cell r="D827" t="str">
            <v>10</v>
          </cell>
          <cell r="F827" t="str">
            <v>10U</v>
          </cell>
          <cell r="H827">
            <v>0</v>
          </cell>
          <cell r="I827">
            <v>0</v>
          </cell>
          <cell r="J827">
            <v>0</v>
          </cell>
          <cell r="K827">
            <v>0</v>
          </cell>
          <cell r="M827">
            <v>0</v>
          </cell>
          <cell r="O827">
            <v>0</v>
          </cell>
          <cell r="S827">
            <v>0</v>
          </cell>
          <cell r="T827">
            <v>0</v>
          </cell>
          <cell r="U827">
            <v>0</v>
          </cell>
          <cell r="V827">
            <v>0</v>
          </cell>
          <cell r="W827">
            <v>0</v>
          </cell>
          <cell r="X827">
            <v>0</v>
          </cell>
          <cell r="Y827">
            <v>0</v>
          </cell>
          <cell r="Z827">
            <v>0</v>
          </cell>
          <cell r="AA827">
            <v>0</v>
          </cell>
          <cell r="AB827">
            <v>0</v>
          </cell>
          <cell r="AC827">
            <v>0</v>
          </cell>
          <cell r="AE827">
            <v>0</v>
          </cell>
          <cell r="AG827">
            <v>0</v>
          </cell>
          <cell r="AK827">
            <v>0</v>
          </cell>
          <cell r="AL827">
            <v>0</v>
          </cell>
          <cell r="AM827">
            <v>0</v>
          </cell>
          <cell r="AN827">
            <v>0</v>
          </cell>
          <cell r="AO827">
            <v>0</v>
          </cell>
          <cell r="AP827">
            <v>0</v>
          </cell>
          <cell r="AQ827">
            <v>0</v>
          </cell>
          <cell r="AR827">
            <v>0</v>
          </cell>
          <cell r="AS827">
            <v>0</v>
          </cell>
          <cell r="AT827">
            <v>0</v>
          </cell>
          <cell r="AU827">
            <v>0</v>
          </cell>
          <cell r="AV827">
            <v>0</v>
          </cell>
          <cell r="AW827">
            <v>0</v>
          </cell>
          <cell r="AY827">
            <v>0</v>
          </cell>
          <cell r="AZ827">
            <v>0</v>
          </cell>
          <cell r="BC827">
            <v>0</v>
          </cell>
          <cell r="BD827">
            <v>0</v>
          </cell>
          <cell r="BE827">
            <v>0</v>
          </cell>
          <cell r="BF827">
            <v>0</v>
          </cell>
          <cell r="BG827">
            <v>0</v>
          </cell>
          <cell r="BH827">
            <v>0</v>
          </cell>
          <cell r="BI827">
            <v>0</v>
          </cell>
          <cell r="BJ827">
            <v>0</v>
          </cell>
          <cell r="BK827">
            <v>0</v>
          </cell>
          <cell r="BL827">
            <v>0</v>
          </cell>
          <cell r="BM827">
            <v>0</v>
          </cell>
          <cell r="BO827">
            <v>0</v>
          </cell>
          <cell r="BQ827">
            <v>0</v>
          </cell>
          <cell r="BU827">
            <v>0</v>
          </cell>
          <cell r="BV827">
            <v>0</v>
          </cell>
          <cell r="BW827">
            <v>0</v>
          </cell>
          <cell r="BX827">
            <v>0</v>
          </cell>
          <cell r="BY827">
            <v>0</v>
          </cell>
          <cell r="BZ827">
            <v>0</v>
          </cell>
          <cell r="CA827">
            <v>0</v>
          </cell>
          <cell r="CB827">
            <v>0</v>
          </cell>
          <cell r="CC827">
            <v>0</v>
          </cell>
          <cell r="CD827">
            <v>0</v>
          </cell>
          <cell r="CE827">
            <v>0</v>
          </cell>
          <cell r="CG827">
            <v>0</v>
          </cell>
          <cell r="CI827">
            <v>0</v>
          </cell>
          <cell r="CM827">
            <v>0</v>
          </cell>
          <cell r="CN827">
            <v>0</v>
          </cell>
          <cell r="CO827">
            <v>2</v>
          </cell>
          <cell r="CP827">
            <v>6</v>
          </cell>
          <cell r="CQ827">
            <v>0</v>
          </cell>
          <cell r="CR827">
            <v>0</v>
          </cell>
          <cell r="CS827">
            <v>0</v>
          </cell>
          <cell r="CT827">
            <v>0</v>
          </cell>
          <cell r="CU827">
            <v>0</v>
          </cell>
          <cell r="CV827">
            <v>0</v>
          </cell>
          <cell r="CW827">
            <v>0</v>
          </cell>
          <cell r="CY827">
            <v>0</v>
          </cell>
          <cell r="DA827">
            <v>0</v>
          </cell>
          <cell r="DB827">
            <v>0</v>
          </cell>
          <cell r="DE827">
            <v>0</v>
          </cell>
          <cell r="DF827">
            <v>0</v>
          </cell>
          <cell r="DG827">
            <v>2</v>
          </cell>
          <cell r="DH827">
            <v>6</v>
          </cell>
          <cell r="DI827">
            <v>0</v>
          </cell>
          <cell r="DJ827">
            <v>0</v>
          </cell>
          <cell r="DK827">
            <v>0</v>
          </cell>
          <cell r="DL827">
            <v>0</v>
          </cell>
          <cell r="DM827">
            <v>0</v>
          </cell>
          <cell r="DN827">
            <v>0</v>
          </cell>
          <cell r="DO827">
            <v>0</v>
          </cell>
          <cell r="DP827">
            <v>0</v>
          </cell>
          <cell r="DQ827">
            <v>0</v>
          </cell>
          <cell r="DS827">
            <v>0</v>
          </cell>
          <cell r="DT827">
            <v>0</v>
          </cell>
          <cell r="DU827">
            <v>0</v>
          </cell>
          <cell r="DW827">
            <v>0</v>
          </cell>
          <cell r="DX827">
            <v>0</v>
          </cell>
          <cell r="DY827">
            <v>2</v>
          </cell>
          <cell r="DZ827">
            <v>6</v>
          </cell>
          <cell r="EA827">
            <v>0</v>
          </cell>
          <cell r="EB827">
            <v>0</v>
          </cell>
          <cell r="EC827">
            <v>0</v>
          </cell>
          <cell r="ED827">
            <v>0</v>
          </cell>
          <cell r="EE827">
            <v>0</v>
          </cell>
          <cell r="EF827">
            <v>0</v>
          </cell>
          <cell r="EG827">
            <v>0</v>
          </cell>
          <cell r="EH827">
            <v>0</v>
          </cell>
          <cell r="EI827">
            <v>0</v>
          </cell>
          <cell r="EK827">
            <v>0</v>
          </cell>
          <cell r="EL827">
            <v>0</v>
          </cell>
          <cell r="EM827">
            <v>0</v>
          </cell>
          <cell r="EO827">
            <v>0</v>
          </cell>
          <cell r="EP827">
            <v>0</v>
          </cell>
          <cell r="EQ827">
            <v>2</v>
          </cell>
          <cell r="ER827">
            <v>6</v>
          </cell>
          <cell r="ES827">
            <v>0</v>
          </cell>
          <cell r="ET827">
            <v>0</v>
          </cell>
          <cell r="EU827">
            <v>0</v>
          </cell>
          <cell r="EV827">
            <v>0</v>
          </cell>
          <cell r="EW827">
            <v>0</v>
          </cell>
          <cell r="EX827">
            <v>0</v>
          </cell>
          <cell r="EY827">
            <v>0</v>
          </cell>
          <cell r="EZ827">
            <v>0</v>
          </cell>
          <cell r="FA827">
            <v>0</v>
          </cell>
          <cell r="FC827">
            <v>0</v>
          </cell>
          <cell r="FD827">
            <v>0</v>
          </cell>
          <cell r="FE827">
            <v>0</v>
          </cell>
          <cell r="FG827">
            <v>0</v>
          </cell>
          <cell r="FH827">
            <v>0</v>
          </cell>
          <cell r="FI827">
            <v>2</v>
          </cell>
          <cell r="FJ827">
            <v>6</v>
          </cell>
          <cell r="FK827">
            <v>0</v>
          </cell>
          <cell r="FL827">
            <v>0</v>
          </cell>
          <cell r="FM827">
            <v>0</v>
          </cell>
          <cell r="FN827">
            <v>0</v>
          </cell>
          <cell r="FO827">
            <v>0</v>
          </cell>
          <cell r="FP827">
            <v>0</v>
          </cell>
          <cell r="FQ827">
            <v>0</v>
          </cell>
          <cell r="FR827">
            <v>0</v>
          </cell>
          <cell r="FS827">
            <v>0</v>
          </cell>
          <cell r="FU827">
            <v>0</v>
          </cell>
          <cell r="FV827">
            <v>0</v>
          </cell>
          <cell r="FW827">
            <v>0</v>
          </cell>
          <cell r="FY827">
            <v>0</v>
          </cell>
          <cell r="FZ827">
            <v>0</v>
          </cell>
          <cell r="GA827">
            <v>2</v>
          </cell>
          <cell r="GB827">
            <v>6</v>
          </cell>
          <cell r="GC827">
            <v>0</v>
          </cell>
          <cell r="GD827">
            <v>0</v>
          </cell>
          <cell r="GE827">
            <v>0</v>
          </cell>
          <cell r="GF827">
            <v>0</v>
          </cell>
          <cell r="GG827">
            <v>0</v>
          </cell>
          <cell r="GH827">
            <v>0</v>
          </cell>
          <cell r="GI827">
            <v>0</v>
          </cell>
          <cell r="GJ827">
            <v>0</v>
          </cell>
          <cell r="GK827">
            <v>0</v>
          </cell>
          <cell r="GM827">
            <v>0</v>
          </cell>
          <cell r="GN827">
            <v>0</v>
          </cell>
          <cell r="GO827">
            <v>0</v>
          </cell>
          <cell r="GQ827">
            <v>0</v>
          </cell>
          <cell r="GR827">
            <v>0</v>
          </cell>
          <cell r="GS827">
            <v>2</v>
          </cell>
          <cell r="GT827">
            <v>6</v>
          </cell>
          <cell r="GU827">
            <v>0</v>
          </cell>
          <cell r="GV827">
            <v>0</v>
          </cell>
          <cell r="GW827">
            <v>0</v>
          </cell>
          <cell r="GX827">
            <v>0</v>
          </cell>
          <cell r="GY827">
            <v>0</v>
          </cell>
          <cell r="GZ827">
            <v>0</v>
          </cell>
          <cell r="HA827">
            <v>0</v>
          </cell>
          <cell r="HB827">
            <v>0</v>
          </cell>
          <cell r="HC827">
            <v>0</v>
          </cell>
          <cell r="HD827">
            <v>0</v>
          </cell>
          <cell r="HE827">
            <v>0</v>
          </cell>
          <cell r="HF827">
            <v>0</v>
          </cell>
          <cell r="HG827">
            <v>0</v>
          </cell>
          <cell r="HH827">
            <v>0</v>
          </cell>
          <cell r="HI827">
            <v>0</v>
          </cell>
          <cell r="HJ827" t="str">
            <v>SI</v>
          </cell>
          <cell r="HL827">
            <v>2.1723596269474631E-2</v>
          </cell>
          <cell r="HO827" t="str">
            <v>100</v>
          </cell>
          <cell r="HP827" t="str">
            <v>100</v>
          </cell>
          <cell r="HQ827" t="str">
            <v>100</v>
          </cell>
          <cell r="HR827" t="str">
            <v>100</v>
          </cell>
          <cell r="HS827" t="str">
            <v>100</v>
          </cell>
          <cell r="HT827" t="str">
            <v>100</v>
          </cell>
          <cell r="HU827" t="str">
            <v>100</v>
          </cell>
          <cell r="HV827" t="str">
            <v>100</v>
          </cell>
          <cell r="HW827" t="str">
            <v>100</v>
          </cell>
          <cell r="HX827" t="str">
            <v>100</v>
          </cell>
          <cell r="HY827" t="str">
            <v>100</v>
          </cell>
        </row>
        <row r="828">
          <cell r="D828" t="str">
            <v>10</v>
          </cell>
          <cell r="F828" t="str">
            <v>10U</v>
          </cell>
          <cell r="H828">
            <v>0</v>
          </cell>
          <cell r="I828">
            <v>0</v>
          </cell>
          <cell r="J828">
            <v>0</v>
          </cell>
          <cell r="K828">
            <v>0</v>
          </cell>
          <cell r="M828">
            <v>0</v>
          </cell>
          <cell r="O828">
            <v>0</v>
          </cell>
          <cell r="S828">
            <v>0</v>
          </cell>
          <cell r="T828">
            <v>0</v>
          </cell>
          <cell r="U828">
            <v>1</v>
          </cell>
          <cell r="V828">
            <v>3</v>
          </cell>
          <cell r="W828">
            <v>0</v>
          </cell>
          <cell r="X828">
            <v>0</v>
          </cell>
          <cell r="Y828">
            <v>0</v>
          </cell>
          <cell r="Z828">
            <v>0</v>
          </cell>
          <cell r="AA828">
            <v>0</v>
          </cell>
          <cell r="AB828">
            <v>0</v>
          </cell>
          <cell r="AC828">
            <v>0</v>
          </cell>
          <cell r="AE828">
            <v>0</v>
          </cell>
          <cell r="AG828">
            <v>0</v>
          </cell>
          <cell r="AK828">
            <v>0</v>
          </cell>
          <cell r="AL828">
            <v>0</v>
          </cell>
          <cell r="AM828">
            <v>1</v>
          </cell>
          <cell r="AN828">
            <v>3</v>
          </cell>
          <cell r="AO828">
            <v>0</v>
          </cell>
          <cell r="AP828">
            <v>0</v>
          </cell>
          <cell r="AQ828">
            <v>0</v>
          </cell>
          <cell r="AR828">
            <v>0</v>
          </cell>
          <cell r="AS828">
            <v>0</v>
          </cell>
          <cell r="AT828">
            <v>0</v>
          </cell>
          <cell r="AU828">
            <v>0</v>
          </cell>
          <cell r="AV828">
            <v>0</v>
          </cell>
          <cell r="AW828">
            <v>0</v>
          </cell>
          <cell r="AY828">
            <v>0</v>
          </cell>
          <cell r="AZ828">
            <v>0</v>
          </cell>
          <cell r="BC828">
            <v>0</v>
          </cell>
          <cell r="BD828">
            <v>0</v>
          </cell>
          <cell r="BE828">
            <v>1</v>
          </cell>
          <cell r="BF828">
            <v>3</v>
          </cell>
          <cell r="BG828">
            <v>0</v>
          </cell>
          <cell r="BH828">
            <v>0</v>
          </cell>
          <cell r="BI828">
            <v>0</v>
          </cell>
          <cell r="BJ828">
            <v>0</v>
          </cell>
          <cell r="BK828">
            <v>0</v>
          </cell>
          <cell r="BL828">
            <v>0</v>
          </cell>
          <cell r="BM828">
            <v>0</v>
          </cell>
          <cell r="BO828">
            <v>0</v>
          </cell>
          <cell r="BQ828">
            <v>0</v>
          </cell>
          <cell r="BU828">
            <v>0</v>
          </cell>
          <cell r="BV828">
            <v>0</v>
          </cell>
          <cell r="BW828">
            <v>1</v>
          </cell>
          <cell r="BX828">
            <v>3</v>
          </cell>
          <cell r="BY828">
            <v>0</v>
          </cell>
          <cell r="BZ828">
            <v>0</v>
          </cell>
          <cell r="CA828">
            <v>0</v>
          </cell>
          <cell r="CB828">
            <v>0</v>
          </cell>
          <cell r="CC828">
            <v>0</v>
          </cell>
          <cell r="CD828">
            <v>0</v>
          </cell>
          <cell r="CE828">
            <v>0</v>
          </cell>
          <cell r="CG828">
            <v>0</v>
          </cell>
          <cell r="CI828">
            <v>0</v>
          </cell>
          <cell r="CM828">
            <v>0</v>
          </cell>
          <cell r="CN828">
            <v>0</v>
          </cell>
          <cell r="CO828">
            <v>1</v>
          </cell>
          <cell r="CP828">
            <v>3</v>
          </cell>
          <cell r="CQ828">
            <v>0</v>
          </cell>
          <cell r="CR828">
            <v>0</v>
          </cell>
          <cell r="CS828">
            <v>0</v>
          </cell>
          <cell r="CT828">
            <v>0</v>
          </cell>
          <cell r="CU828">
            <v>0</v>
          </cell>
          <cell r="CV828">
            <v>0</v>
          </cell>
          <cell r="CW828">
            <v>0</v>
          </cell>
          <cell r="CY828">
            <v>0</v>
          </cell>
          <cell r="DA828">
            <v>0</v>
          </cell>
          <cell r="DB828">
            <v>0</v>
          </cell>
          <cell r="DE828">
            <v>0</v>
          </cell>
          <cell r="DF828">
            <v>0</v>
          </cell>
          <cell r="DG828">
            <v>1</v>
          </cell>
          <cell r="DH828">
            <v>3</v>
          </cell>
          <cell r="DI828">
            <v>0</v>
          </cell>
          <cell r="DJ828">
            <v>0</v>
          </cell>
          <cell r="DK828">
            <v>0</v>
          </cell>
          <cell r="DL828">
            <v>0</v>
          </cell>
          <cell r="DM828">
            <v>0</v>
          </cell>
          <cell r="DN828">
            <v>0</v>
          </cell>
          <cell r="DO828">
            <v>0</v>
          </cell>
          <cell r="DP828">
            <v>0</v>
          </cell>
          <cell r="DQ828">
            <v>0</v>
          </cell>
          <cell r="DS828">
            <v>0</v>
          </cell>
          <cell r="DT828">
            <v>0</v>
          </cell>
          <cell r="DU828">
            <v>0</v>
          </cell>
          <cell r="DW828">
            <v>0</v>
          </cell>
          <cell r="DX828">
            <v>0</v>
          </cell>
          <cell r="DY828">
            <v>1</v>
          </cell>
          <cell r="DZ828">
            <v>3</v>
          </cell>
          <cell r="EA828">
            <v>0</v>
          </cell>
          <cell r="EB828">
            <v>0</v>
          </cell>
          <cell r="EC828">
            <v>0</v>
          </cell>
          <cell r="ED828">
            <v>0</v>
          </cell>
          <cell r="EE828">
            <v>0</v>
          </cell>
          <cell r="EF828">
            <v>0</v>
          </cell>
          <cell r="EG828">
            <v>0</v>
          </cell>
          <cell r="EH828">
            <v>0</v>
          </cell>
          <cell r="EI828">
            <v>0</v>
          </cell>
          <cell r="EK828">
            <v>0</v>
          </cell>
          <cell r="EL828">
            <v>0</v>
          </cell>
          <cell r="EM828">
            <v>0</v>
          </cell>
          <cell r="EO828">
            <v>0</v>
          </cell>
          <cell r="EP828">
            <v>0</v>
          </cell>
          <cell r="EQ828">
            <v>1</v>
          </cell>
          <cell r="ER828">
            <v>3</v>
          </cell>
          <cell r="ES828">
            <v>0</v>
          </cell>
          <cell r="ET828">
            <v>0</v>
          </cell>
          <cell r="EU828">
            <v>0</v>
          </cell>
          <cell r="EV828">
            <v>0</v>
          </cell>
          <cell r="EW828">
            <v>0</v>
          </cell>
          <cell r="EX828">
            <v>0</v>
          </cell>
          <cell r="EY828">
            <v>0</v>
          </cell>
          <cell r="EZ828">
            <v>0</v>
          </cell>
          <cell r="FA828">
            <v>0</v>
          </cell>
          <cell r="FC828">
            <v>0</v>
          </cell>
          <cell r="FD828">
            <v>0</v>
          </cell>
          <cell r="FE828">
            <v>0</v>
          </cell>
          <cell r="FG828">
            <v>0</v>
          </cell>
          <cell r="FH828">
            <v>0</v>
          </cell>
          <cell r="FI828">
            <v>1</v>
          </cell>
          <cell r="FJ828">
            <v>3</v>
          </cell>
          <cell r="FK828">
            <v>0</v>
          </cell>
          <cell r="FL828">
            <v>0</v>
          </cell>
          <cell r="FM828">
            <v>0</v>
          </cell>
          <cell r="FN828">
            <v>0</v>
          </cell>
          <cell r="FO828">
            <v>0</v>
          </cell>
          <cell r="FP828">
            <v>0</v>
          </cell>
          <cell r="FQ828">
            <v>0</v>
          </cell>
          <cell r="FR828">
            <v>0</v>
          </cell>
          <cell r="FS828">
            <v>0</v>
          </cell>
          <cell r="FU828">
            <v>0</v>
          </cell>
          <cell r="FV828">
            <v>0</v>
          </cell>
          <cell r="FW828">
            <v>0</v>
          </cell>
          <cell r="FY828">
            <v>0</v>
          </cell>
          <cell r="FZ828">
            <v>0</v>
          </cell>
          <cell r="GA828">
            <v>1</v>
          </cell>
          <cell r="GB828">
            <v>3</v>
          </cell>
          <cell r="GC828">
            <v>0</v>
          </cell>
          <cell r="GD828">
            <v>0</v>
          </cell>
          <cell r="GE828">
            <v>0</v>
          </cell>
          <cell r="GF828">
            <v>0</v>
          </cell>
          <cell r="GG828">
            <v>0</v>
          </cell>
          <cell r="GH828">
            <v>0</v>
          </cell>
          <cell r="GI828">
            <v>0</v>
          </cell>
          <cell r="GJ828">
            <v>0</v>
          </cell>
          <cell r="GK828">
            <v>0</v>
          </cell>
          <cell r="GM828">
            <v>0</v>
          </cell>
          <cell r="GN828">
            <v>0</v>
          </cell>
          <cell r="GO828">
            <v>0</v>
          </cell>
          <cell r="GQ828">
            <v>0</v>
          </cell>
          <cell r="GR828">
            <v>0</v>
          </cell>
          <cell r="GS828">
            <v>1</v>
          </cell>
          <cell r="GT828">
            <v>3</v>
          </cell>
          <cell r="GU828">
            <v>0</v>
          </cell>
          <cell r="GV828">
            <v>0</v>
          </cell>
          <cell r="GW828">
            <v>0</v>
          </cell>
          <cell r="GX828">
            <v>0</v>
          </cell>
          <cell r="GY828">
            <v>0</v>
          </cell>
          <cell r="GZ828">
            <v>0</v>
          </cell>
          <cell r="HA828">
            <v>0</v>
          </cell>
          <cell r="HB828">
            <v>0</v>
          </cell>
          <cell r="HC828">
            <v>0</v>
          </cell>
          <cell r="HD828">
            <v>0</v>
          </cell>
          <cell r="HE828">
            <v>0</v>
          </cell>
          <cell r="HF828">
            <v>0</v>
          </cell>
          <cell r="HG828">
            <v>0</v>
          </cell>
          <cell r="HH828">
            <v>0</v>
          </cell>
          <cell r="HI828">
            <v>0</v>
          </cell>
          <cell r="HJ828" t="str">
            <v>SI</v>
          </cell>
          <cell r="HL828">
            <v>2.1723596269474631E-2</v>
          </cell>
          <cell r="HO828" t="str">
            <v>100</v>
          </cell>
          <cell r="HP828" t="str">
            <v>100</v>
          </cell>
          <cell r="HQ828" t="str">
            <v>100</v>
          </cell>
          <cell r="HR828" t="str">
            <v>100</v>
          </cell>
          <cell r="HS828" t="str">
            <v>100</v>
          </cell>
          <cell r="HT828" t="str">
            <v>100</v>
          </cell>
          <cell r="HU828" t="str">
            <v>100</v>
          </cell>
          <cell r="HV828" t="str">
            <v>100</v>
          </cell>
          <cell r="HW828" t="str">
            <v>100</v>
          </cell>
          <cell r="HX828" t="str">
            <v>100</v>
          </cell>
          <cell r="HY828" t="str">
            <v>100</v>
          </cell>
        </row>
        <row r="829">
          <cell r="D829" t="str">
            <v>10</v>
          </cell>
          <cell r="F829" t="str">
            <v>10R</v>
          </cell>
          <cell r="H829">
            <v>0</v>
          </cell>
          <cell r="I829">
            <v>0</v>
          </cell>
          <cell r="J829">
            <v>0</v>
          </cell>
          <cell r="K829">
            <v>0</v>
          </cell>
          <cell r="M829">
            <v>0</v>
          </cell>
          <cell r="O829">
            <v>0</v>
          </cell>
          <cell r="S829">
            <v>0</v>
          </cell>
          <cell r="T829">
            <v>0</v>
          </cell>
          <cell r="U829">
            <v>0</v>
          </cell>
          <cell r="V829">
            <v>0</v>
          </cell>
          <cell r="W829">
            <v>0</v>
          </cell>
          <cell r="X829">
            <v>0</v>
          </cell>
          <cell r="Y829">
            <v>0</v>
          </cell>
          <cell r="Z829">
            <v>0</v>
          </cell>
          <cell r="AA829">
            <v>0</v>
          </cell>
          <cell r="AB829">
            <v>0</v>
          </cell>
          <cell r="AC829">
            <v>0</v>
          </cell>
          <cell r="AE829">
            <v>0</v>
          </cell>
          <cell r="AG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Y829">
            <v>0</v>
          </cell>
          <cell r="AZ829">
            <v>0</v>
          </cell>
          <cell r="BC829">
            <v>0</v>
          </cell>
          <cell r="BD829">
            <v>0</v>
          </cell>
          <cell r="BE829">
            <v>0</v>
          </cell>
          <cell r="BF829">
            <v>0</v>
          </cell>
          <cell r="BG829">
            <v>0</v>
          </cell>
          <cell r="BH829">
            <v>0</v>
          </cell>
          <cell r="BI829">
            <v>0</v>
          </cell>
          <cell r="BJ829">
            <v>0</v>
          </cell>
          <cell r="BK829">
            <v>0</v>
          </cell>
          <cell r="BL829">
            <v>0</v>
          </cell>
          <cell r="BM829">
            <v>0</v>
          </cell>
          <cell r="BO829">
            <v>0</v>
          </cell>
          <cell r="BQ829">
            <v>0</v>
          </cell>
          <cell r="BU829">
            <v>0</v>
          </cell>
          <cell r="BV829">
            <v>0</v>
          </cell>
          <cell r="BW829">
            <v>0</v>
          </cell>
          <cell r="BX829">
            <v>0</v>
          </cell>
          <cell r="BY829">
            <v>0</v>
          </cell>
          <cell r="BZ829">
            <v>0</v>
          </cell>
          <cell r="CA829">
            <v>0</v>
          </cell>
          <cell r="CB829">
            <v>0</v>
          </cell>
          <cell r="CC829">
            <v>0</v>
          </cell>
          <cell r="CD829">
            <v>0</v>
          </cell>
          <cell r="CE829">
            <v>0</v>
          </cell>
          <cell r="CG829">
            <v>0</v>
          </cell>
          <cell r="CI829">
            <v>0</v>
          </cell>
          <cell r="CM829">
            <v>0</v>
          </cell>
          <cell r="CN829">
            <v>0</v>
          </cell>
          <cell r="CO829">
            <v>0</v>
          </cell>
          <cell r="CP829">
            <v>0</v>
          </cell>
          <cell r="CQ829">
            <v>0</v>
          </cell>
          <cell r="CR829">
            <v>0</v>
          </cell>
          <cell r="CS829">
            <v>0</v>
          </cell>
          <cell r="CT829">
            <v>0</v>
          </cell>
          <cell r="CU829">
            <v>0</v>
          </cell>
          <cell r="CV829">
            <v>0</v>
          </cell>
          <cell r="CW829">
            <v>0</v>
          </cell>
          <cell r="CY829">
            <v>0</v>
          </cell>
          <cell r="DA829">
            <v>0</v>
          </cell>
          <cell r="DB829">
            <v>0</v>
          </cell>
          <cell r="DE829">
            <v>0</v>
          </cell>
          <cell r="DF829">
            <v>0</v>
          </cell>
          <cell r="DG829">
            <v>0</v>
          </cell>
          <cell r="DH829">
            <v>0</v>
          </cell>
          <cell r="DI829">
            <v>0</v>
          </cell>
          <cell r="DJ829">
            <v>0</v>
          </cell>
          <cell r="DK829">
            <v>0</v>
          </cell>
          <cell r="DL829">
            <v>0</v>
          </cell>
          <cell r="DM829">
            <v>0</v>
          </cell>
          <cell r="DN829">
            <v>0</v>
          </cell>
          <cell r="DO829">
            <v>0</v>
          </cell>
          <cell r="DP829">
            <v>0</v>
          </cell>
          <cell r="DQ829">
            <v>0</v>
          </cell>
          <cell r="DS829">
            <v>0</v>
          </cell>
          <cell r="DT829">
            <v>0</v>
          </cell>
          <cell r="DU829">
            <v>0</v>
          </cell>
          <cell r="DW829">
            <v>0</v>
          </cell>
          <cell r="DX829">
            <v>0</v>
          </cell>
          <cell r="DY829">
            <v>0</v>
          </cell>
          <cell r="DZ829">
            <v>0</v>
          </cell>
          <cell r="EA829">
            <v>0</v>
          </cell>
          <cell r="EB829">
            <v>0</v>
          </cell>
          <cell r="EC829">
            <v>0</v>
          </cell>
          <cell r="ED829">
            <v>0</v>
          </cell>
          <cell r="EE829">
            <v>0</v>
          </cell>
          <cell r="EF829">
            <v>0</v>
          </cell>
          <cell r="EG829">
            <v>0</v>
          </cell>
          <cell r="EH829">
            <v>0</v>
          </cell>
          <cell r="EI829">
            <v>0</v>
          </cell>
          <cell r="EK829">
            <v>0</v>
          </cell>
          <cell r="EL829">
            <v>0</v>
          </cell>
          <cell r="EM829">
            <v>0</v>
          </cell>
          <cell r="EO829">
            <v>0</v>
          </cell>
          <cell r="EP829">
            <v>0</v>
          </cell>
          <cell r="EQ829">
            <v>0</v>
          </cell>
          <cell r="ER829">
            <v>0</v>
          </cell>
          <cell r="ES829">
            <v>0</v>
          </cell>
          <cell r="ET829">
            <v>0</v>
          </cell>
          <cell r="EU829">
            <v>0</v>
          </cell>
          <cell r="EV829">
            <v>0</v>
          </cell>
          <cell r="EW829">
            <v>0</v>
          </cell>
          <cell r="EX829">
            <v>0</v>
          </cell>
          <cell r="EY829">
            <v>0</v>
          </cell>
          <cell r="EZ829">
            <v>0</v>
          </cell>
          <cell r="FA829">
            <v>0</v>
          </cell>
          <cell r="FC829">
            <v>0</v>
          </cell>
          <cell r="FD829">
            <v>0</v>
          </cell>
          <cell r="FE829">
            <v>0</v>
          </cell>
          <cell r="FG829">
            <v>0</v>
          </cell>
          <cell r="FH829">
            <v>0</v>
          </cell>
          <cell r="FI829">
            <v>0</v>
          </cell>
          <cell r="FJ829">
            <v>0</v>
          </cell>
          <cell r="FK829">
            <v>0</v>
          </cell>
          <cell r="FL829">
            <v>0</v>
          </cell>
          <cell r="FM829">
            <v>0</v>
          </cell>
          <cell r="FN829">
            <v>0</v>
          </cell>
          <cell r="FO829">
            <v>0</v>
          </cell>
          <cell r="FP829">
            <v>0</v>
          </cell>
          <cell r="FQ829">
            <v>0</v>
          </cell>
          <cell r="FR829">
            <v>0</v>
          </cell>
          <cell r="FS829">
            <v>0</v>
          </cell>
          <cell r="FU829">
            <v>0</v>
          </cell>
          <cell r="FV829">
            <v>0</v>
          </cell>
          <cell r="FW829">
            <v>0</v>
          </cell>
          <cell r="FY829">
            <v>0</v>
          </cell>
          <cell r="FZ829">
            <v>0</v>
          </cell>
          <cell r="GA829">
            <v>0</v>
          </cell>
          <cell r="GB829">
            <v>0</v>
          </cell>
          <cell r="GC829">
            <v>0</v>
          </cell>
          <cell r="GD829">
            <v>0</v>
          </cell>
          <cell r="GE829">
            <v>0</v>
          </cell>
          <cell r="GF829">
            <v>0</v>
          </cell>
          <cell r="GG829">
            <v>0</v>
          </cell>
          <cell r="GH829">
            <v>0</v>
          </cell>
          <cell r="GI829">
            <v>0</v>
          </cell>
          <cell r="GJ829">
            <v>0</v>
          </cell>
          <cell r="GK829">
            <v>0</v>
          </cell>
          <cell r="GM829">
            <v>0</v>
          </cell>
          <cell r="GN829">
            <v>0</v>
          </cell>
          <cell r="GO829">
            <v>0</v>
          </cell>
          <cell r="GQ829">
            <v>0</v>
          </cell>
          <cell r="GR829">
            <v>0</v>
          </cell>
          <cell r="GS829">
            <v>0</v>
          </cell>
          <cell r="GT829">
            <v>0</v>
          </cell>
          <cell r="GU829">
            <v>0</v>
          </cell>
          <cell r="GV829">
            <v>0</v>
          </cell>
          <cell r="GW829">
            <v>0</v>
          </cell>
          <cell r="GX829">
            <v>0</v>
          </cell>
          <cell r="GY829">
            <v>0</v>
          </cell>
          <cell r="GZ829">
            <v>0</v>
          </cell>
          <cell r="HA829">
            <v>0</v>
          </cell>
          <cell r="HB829">
            <v>0</v>
          </cell>
          <cell r="HC829">
            <v>0</v>
          </cell>
          <cell r="HD829">
            <v>0</v>
          </cell>
          <cell r="HE829">
            <v>0</v>
          </cell>
          <cell r="HF829">
            <v>0</v>
          </cell>
          <cell r="HG829">
            <v>0</v>
          </cell>
          <cell r="HH829">
            <v>0</v>
          </cell>
          <cell r="HI829">
            <v>0</v>
          </cell>
          <cell r="HJ829" t="str">
            <v>SI</v>
          </cell>
          <cell r="HL829">
            <v>2.1723596269474631E-2</v>
          </cell>
          <cell r="HO829" t="str">
            <v>100</v>
          </cell>
          <cell r="HP829" t="str">
            <v>100</v>
          </cell>
          <cell r="HQ829" t="str">
            <v>100</v>
          </cell>
          <cell r="HR829" t="str">
            <v>100</v>
          </cell>
          <cell r="HS829" t="str">
            <v>100</v>
          </cell>
          <cell r="HT829" t="str">
            <v>100</v>
          </cell>
          <cell r="HU829" t="str">
            <v>100</v>
          </cell>
          <cell r="HV829" t="str">
            <v>100</v>
          </cell>
          <cell r="HW829" t="str">
            <v>100</v>
          </cell>
          <cell r="HX829" t="str">
            <v>100</v>
          </cell>
          <cell r="HY829" t="str">
            <v>100</v>
          </cell>
        </row>
        <row r="830">
          <cell r="D830" t="str">
            <v>10</v>
          </cell>
          <cell r="F830" t="str">
            <v>10U</v>
          </cell>
          <cell r="H830">
            <v>0</v>
          </cell>
          <cell r="I830">
            <v>0</v>
          </cell>
          <cell r="J830">
            <v>0</v>
          </cell>
          <cell r="K830">
            <v>0</v>
          </cell>
          <cell r="M830">
            <v>0</v>
          </cell>
          <cell r="O830">
            <v>0</v>
          </cell>
          <cell r="S830">
            <v>0</v>
          </cell>
          <cell r="T830">
            <v>0</v>
          </cell>
          <cell r="U830">
            <v>0</v>
          </cell>
          <cell r="V830">
            <v>0</v>
          </cell>
          <cell r="W830">
            <v>0</v>
          </cell>
          <cell r="X830">
            <v>0</v>
          </cell>
          <cell r="Y830">
            <v>0</v>
          </cell>
          <cell r="Z830">
            <v>0</v>
          </cell>
          <cell r="AA830">
            <v>0</v>
          </cell>
          <cell r="AB830">
            <v>0</v>
          </cell>
          <cell r="AC830">
            <v>0</v>
          </cell>
          <cell r="AE830">
            <v>0</v>
          </cell>
          <cell r="AG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Y830">
            <v>0</v>
          </cell>
          <cell r="AZ830">
            <v>0</v>
          </cell>
          <cell r="BC830">
            <v>0</v>
          </cell>
          <cell r="BD830">
            <v>0</v>
          </cell>
          <cell r="BE830">
            <v>0</v>
          </cell>
          <cell r="BF830">
            <v>0</v>
          </cell>
          <cell r="BG830">
            <v>0</v>
          </cell>
          <cell r="BH830">
            <v>0</v>
          </cell>
          <cell r="BI830">
            <v>0</v>
          </cell>
          <cell r="BJ830">
            <v>0</v>
          </cell>
          <cell r="BK830">
            <v>0</v>
          </cell>
          <cell r="BL830">
            <v>0</v>
          </cell>
          <cell r="BM830">
            <v>0</v>
          </cell>
          <cell r="BO830">
            <v>0</v>
          </cell>
          <cell r="BQ830">
            <v>0</v>
          </cell>
          <cell r="BU830">
            <v>0</v>
          </cell>
          <cell r="BV830">
            <v>0</v>
          </cell>
          <cell r="BW830">
            <v>0</v>
          </cell>
          <cell r="BX830">
            <v>0</v>
          </cell>
          <cell r="BY830">
            <v>0</v>
          </cell>
          <cell r="BZ830">
            <v>0</v>
          </cell>
          <cell r="CA830">
            <v>0</v>
          </cell>
          <cell r="CB830">
            <v>0</v>
          </cell>
          <cell r="CC830">
            <v>0</v>
          </cell>
          <cell r="CD830">
            <v>0</v>
          </cell>
          <cell r="CE830">
            <v>0</v>
          </cell>
          <cell r="CG830">
            <v>0</v>
          </cell>
          <cell r="CI830">
            <v>0</v>
          </cell>
          <cell r="CM830">
            <v>0</v>
          </cell>
          <cell r="CN830">
            <v>0</v>
          </cell>
          <cell r="CO830">
            <v>1</v>
          </cell>
          <cell r="CP830">
            <v>3</v>
          </cell>
          <cell r="CQ830">
            <v>0</v>
          </cell>
          <cell r="CR830">
            <v>0</v>
          </cell>
          <cell r="CS830">
            <v>0</v>
          </cell>
          <cell r="CT830">
            <v>0</v>
          </cell>
          <cell r="CU830">
            <v>0</v>
          </cell>
          <cell r="CV830">
            <v>0</v>
          </cell>
          <cell r="CW830">
            <v>0</v>
          </cell>
          <cell r="CY830">
            <v>0</v>
          </cell>
          <cell r="DA830">
            <v>0</v>
          </cell>
          <cell r="DB830">
            <v>0</v>
          </cell>
          <cell r="DE830">
            <v>0</v>
          </cell>
          <cell r="DF830">
            <v>0</v>
          </cell>
          <cell r="DG830">
            <v>1</v>
          </cell>
          <cell r="DH830">
            <v>3</v>
          </cell>
          <cell r="DI830">
            <v>0</v>
          </cell>
          <cell r="DJ830">
            <v>0</v>
          </cell>
          <cell r="DK830">
            <v>0</v>
          </cell>
          <cell r="DL830">
            <v>0</v>
          </cell>
          <cell r="DM830">
            <v>0</v>
          </cell>
          <cell r="DN830">
            <v>0</v>
          </cell>
          <cell r="DO830">
            <v>0</v>
          </cell>
          <cell r="DP830">
            <v>0</v>
          </cell>
          <cell r="DQ830">
            <v>0</v>
          </cell>
          <cell r="DS830">
            <v>0</v>
          </cell>
          <cell r="DT830">
            <v>0</v>
          </cell>
          <cell r="DU830">
            <v>0</v>
          </cell>
          <cell r="DW830">
            <v>0</v>
          </cell>
          <cell r="DX830">
            <v>0</v>
          </cell>
          <cell r="DY830">
            <v>1</v>
          </cell>
          <cell r="DZ830">
            <v>3</v>
          </cell>
          <cell r="EA830">
            <v>0</v>
          </cell>
          <cell r="EB830">
            <v>0</v>
          </cell>
          <cell r="EC830">
            <v>0</v>
          </cell>
          <cell r="ED830">
            <v>0</v>
          </cell>
          <cell r="EE830">
            <v>0</v>
          </cell>
          <cell r="EF830">
            <v>0</v>
          </cell>
          <cell r="EG830">
            <v>0</v>
          </cell>
          <cell r="EH830">
            <v>0</v>
          </cell>
          <cell r="EI830">
            <v>0</v>
          </cell>
          <cell r="EK830">
            <v>0</v>
          </cell>
          <cell r="EL830">
            <v>0</v>
          </cell>
          <cell r="EM830">
            <v>0</v>
          </cell>
          <cell r="EO830">
            <v>0</v>
          </cell>
          <cell r="EP830">
            <v>0</v>
          </cell>
          <cell r="EQ830">
            <v>1</v>
          </cell>
          <cell r="ER830">
            <v>3</v>
          </cell>
          <cell r="ES830">
            <v>0</v>
          </cell>
          <cell r="ET830">
            <v>0</v>
          </cell>
          <cell r="EU830">
            <v>0</v>
          </cell>
          <cell r="EV830">
            <v>0</v>
          </cell>
          <cell r="EW830">
            <v>0</v>
          </cell>
          <cell r="EX830">
            <v>0</v>
          </cell>
          <cell r="EY830">
            <v>0</v>
          </cell>
          <cell r="EZ830">
            <v>0</v>
          </cell>
          <cell r="FA830">
            <v>0</v>
          </cell>
          <cell r="FC830">
            <v>0</v>
          </cell>
          <cell r="FD830">
            <v>0</v>
          </cell>
          <cell r="FE830">
            <v>0</v>
          </cell>
          <cell r="FG830">
            <v>0</v>
          </cell>
          <cell r="FH830">
            <v>0</v>
          </cell>
          <cell r="FI830">
            <v>1</v>
          </cell>
          <cell r="FJ830">
            <v>3</v>
          </cell>
          <cell r="FK830">
            <v>0</v>
          </cell>
          <cell r="FL830">
            <v>0</v>
          </cell>
          <cell r="FM830">
            <v>0</v>
          </cell>
          <cell r="FN830">
            <v>0</v>
          </cell>
          <cell r="FO830">
            <v>0</v>
          </cell>
          <cell r="FP830">
            <v>0</v>
          </cell>
          <cell r="FQ830">
            <v>0</v>
          </cell>
          <cell r="FR830">
            <v>0</v>
          </cell>
          <cell r="FS830">
            <v>0</v>
          </cell>
          <cell r="FU830">
            <v>0</v>
          </cell>
          <cell r="FV830">
            <v>0</v>
          </cell>
          <cell r="FW830">
            <v>0</v>
          </cell>
          <cell r="FY830">
            <v>0</v>
          </cell>
          <cell r="FZ830">
            <v>0</v>
          </cell>
          <cell r="GA830">
            <v>1</v>
          </cell>
          <cell r="GB830">
            <v>3</v>
          </cell>
          <cell r="GC830">
            <v>0</v>
          </cell>
          <cell r="GD830">
            <v>0</v>
          </cell>
          <cell r="GE830">
            <v>0</v>
          </cell>
          <cell r="GF830">
            <v>0</v>
          </cell>
          <cell r="GG830">
            <v>0</v>
          </cell>
          <cell r="GH830">
            <v>0</v>
          </cell>
          <cell r="GI830">
            <v>0</v>
          </cell>
          <cell r="GJ830">
            <v>0</v>
          </cell>
          <cell r="GK830">
            <v>0</v>
          </cell>
          <cell r="GM830">
            <v>0</v>
          </cell>
          <cell r="GN830">
            <v>0</v>
          </cell>
          <cell r="GO830">
            <v>0</v>
          </cell>
          <cell r="GQ830">
            <v>0</v>
          </cell>
          <cell r="GR830">
            <v>0</v>
          </cell>
          <cell r="GS830">
            <v>1</v>
          </cell>
          <cell r="GT830">
            <v>3</v>
          </cell>
          <cell r="GU830">
            <v>0</v>
          </cell>
          <cell r="GV830">
            <v>0</v>
          </cell>
          <cell r="GW830">
            <v>0</v>
          </cell>
          <cell r="GX830">
            <v>0</v>
          </cell>
          <cell r="GY830">
            <v>0</v>
          </cell>
          <cell r="GZ830">
            <v>0</v>
          </cell>
          <cell r="HA830">
            <v>0</v>
          </cell>
          <cell r="HB830">
            <v>0</v>
          </cell>
          <cell r="HC830">
            <v>0</v>
          </cell>
          <cell r="HD830">
            <v>0</v>
          </cell>
          <cell r="HE830">
            <v>0</v>
          </cell>
          <cell r="HF830">
            <v>0</v>
          </cell>
          <cell r="HG830">
            <v>0</v>
          </cell>
          <cell r="HH830">
            <v>0</v>
          </cell>
          <cell r="HI830">
            <v>0</v>
          </cell>
          <cell r="HJ830" t="str">
            <v>SI</v>
          </cell>
          <cell r="HL830">
            <v>2.1723596269474631E-2</v>
          </cell>
          <cell r="HO830" t="str">
            <v>100</v>
          </cell>
          <cell r="HP830" t="str">
            <v>100</v>
          </cell>
          <cell r="HQ830" t="str">
            <v>100</v>
          </cell>
          <cell r="HR830" t="str">
            <v>100</v>
          </cell>
          <cell r="HS830" t="str">
            <v>100</v>
          </cell>
          <cell r="HT830" t="str">
            <v>100</v>
          </cell>
          <cell r="HU830" t="str">
            <v>100</v>
          </cell>
          <cell r="HV830" t="str">
            <v>100</v>
          </cell>
          <cell r="HW830" t="str">
            <v>100</v>
          </cell>
          <cell r="HX830" t="str">
            <v>100</v>
          </cell>
          <cell r="HY830" t="str">
            <v>100</v>
          </cell>
        </row>
        <row r="831">
          <cell r="D831" t="str">
            <v>10</v>
          </cell>
          <cell r="F831" t="str">
            <v>10U</v>
          </cell>
          <cell r="H831">
            <v>0</v>
          </cell>
          <cell r="I831">
            <v>0</v>
          </cell>
          <cell r="J831">
            <v>0</v>
          </cell>
          <cell r="K831">
            <v>0</v>
          </cell>
          <cell r="M831">
            <v>0</v>
          </cell>
          <cell r="O831">
            <v>0</v>
          </cell>
          <cell r="S831">
            <v>0</v>
          </cell>
          <cell r="T831">
            <v>0</v>
          </cell>
          <cell r="U831">
            <v>0</v>
          </cell>
          <cell r="V831">
            <v>0</v>
          </cell>
          <cell r="W831">
            <v>0</v>
          </cell>
          <cell r="X831">
            <v>0</v>
          </cell>
          <cell r="Y831">
            <v>0</v>
          </cell>
          <cell r="Z831">
            <v>0</v>
          </cell>
          <cell r="AA831">
            <v>0</v>
          </cell>
          <cell r="AB831">
            <v>0</v>
          </cell>
          <cell r="AC831">
            <v>0</v>
          </cell>
          <cell r="AE831">
            <v>0</v>
          </cell>
          <cell r="AG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Y831">
            <v>0</v>
          </cell>
          <cell r="AZ831">
            <v>0</v>
          </cell>
          <cell r="BC831">
            <v>0</v>
          </cell>
          <cell r="BD831">
            <v>0</v>
          </cell>
          <cell r="BE831">
            <v>0</v>
          </cell>
          <cell r="BF831">
            <v>0</v>
          </cell>
          <cell r="BG831">
            <v>0</v>
          </cell>
          <cell r="BH831">
            <v>0</v>
          </cell>
          <cell r="BI831">
            <v>0</v>
          </cell>
          <cell r="BJ831">
            <v>0</v>
          </cell>
          <cell r="BK831">
            <v>0</v>
          </cell>
          <cell r="BL831">
            <v>0</v>
          </cell>
          <cell r="BM831">
            <v>0</v>
          </cell>
          <cell r="BO831">
            <v>0</v>
          </cell>
          <cell r="BQ831">
            <v>0</v>
          </cell>
          <cell r="BU831">
            <v>0</v>
          </cell>
          <cell r="BV831">
            <v>0</v>
          </cell>
          <cell r="BW831">
            <v>0</v>
          </cell>
          <cell r="BX831">
            <v>0</v>
          </cell>
          <cell r="BY831">
            <v>0</v>
          </cell>
          <cell r="BZ831">
            <v>0</v>
          </cell>
          <cell r="CA831">
            <v>0</v>
          </cell>
          <cell r="CB831">
            <v>0</v>
          </cell>
          <cell r="CC831">
            <v>0</v>
          </cell>
          <cell r="CD831">
            <v>0</v>
          </cell>
          <cell r="CE831">
            <v>0</v>
          </cell>
          <cell r="CG831">
            <v>0</v>
          </cell>
          <cell r="CI831">
            <v>0</v>
          </cell>
          <cell r="CM831">
            <v>0</v>
          </cell>
          <cell r="CN831">
            <v>0</v>
          </cell>
          <cell r="CO831">
            <v>0</v>
          </cell>
          <cell r="CP831">
            <v>0</v>
          </cell>
          <cell r="CQ831">
            <v>0</v>
          </cell>
          <cell r="CR831">
            <v>0</v>
          </cell>
          <cell r="CS831">
            <v>0</v>
          </cell>
          <cell r="CT831">
            <v>0</v>
          </cell>
          <cell r="CU831">
            <v>0</v>
          </cell>
          <cell r="CV831">
            <v>0</v>
          </cell>
          <cell r="CW831">
            <v>0</v>
          </cell>
          <cell r="CY831">
            <v>0</v>
          </cell>
          <cell r="DA831">
            <v>0</v>
          </cell>
          <cell r="DB831">
            <v>0</v>
          </cell>
          <cell r="DE831">
            <v>0</v>
          </cell>
          <cell r="DF831">
            <v>0</v>
          </cell>
          <cell r="DG831">
            <v>0</v>
          </cell>
          <cell r="DH831">
            <v>0</v>
          </cell>
          <cell r="DI831">
            <v>0</v>
          </cell>
          <cell r="DJ831">
            <v>0</v>
          </cell>
          <cell r="DK831">
            <v>0</v>
          </cell>
          <cell r="DL831">
            <v>0</v>
          </cell>
          <cell r="DM831">
            <v>0</v>
          </cell>
          <cell r="DN831">
            <v>0</v>
          </cell>
          <cell r="DO831">
            <v>0</v>
          </cell>
          <cell r="DP831">
            <v>0</v>
          </cell>
          <cell r="DQ831">
            <v>0</v>
          </cell>
          <cell r="DS831">
            <v>0</v>
          </cell>
          <cell r="DT831">
            <v>0</v>
          </cell>
          <cell r="DU831">
            <v>0</v>
          </cell>
          <cell r="DW831">
            <v>0</v>
          </cell>
          <cell r="DX831">
            <v>0</v>
          </cell>
          <cell r="DY831">
            <v>0</v>
          </cell>
          <cell r="DZ831">
            <v>0</v>
          </cell>
          <cell r="EA831">
            <v>0</v>
          </cell>
          <cell r="EB831">
            <v>0</v>
          </cell>
          <cell r="EC831">
            <v>0</v>
          </cell>
          <cell r="ED831">
            <v>0</v>
          </cell>
          <cell r="EE831">
            <v>0</v>
          </cell>
          <cell r="EF831">
            <v>0</v>
          </cell>
          <cell r="EG831">
            <v>0</v>
          </cell>
          <cell r="EH831">
            <v>0</v>
          </cell>
          <cell r="EI831">
            <v>0</v>
          </cell>
          <cell r="EK831">
            <v>0</v>
          </cell>
          <cell r="EL831">
            <v>0</v>
          </cell>
          <cell r="EM831">
            <v>0</v>
          </cell>
          <cell r="EO831">
            <v>0</v>
          </cell>
          <cell r="EP831">
            <v>0</v>
          </cell>
          <cell r="EQ831">
            <v>0</v>
          </cell>
          <cell r="ER831">
            <v>0</v>
          </cell>
          <cell r="ES831">
            <v>0</v>
          </cell>
          <cell r="ET831">
            <v>0</v>
          </cell>
          <cell r="EU831">
            <v>0</v>
          </cell>
          <cell r="EV831">
            <v>0</v>
          </cell>
          <cell r="EW831">
            <v>0</v>
          </cell>
          <cell r="EX831">
            <v>0</v>
          </cell>
          <cell r="EY831">
            <v>0</v>
          </cell>
          <cell r="EZ831">
            <v>0</v>
          </cell>
          <cell r="FA831">
            <v>0</v>
          </cell>
          <cell r="FC831">
            <v>0</v>
          </cell>
          <cell r="FD831">
            <v>0</v>
          </cell>
          <cell r="FE831">
            <v>0</v>
          </cell>
          <cell r="FG831">
            <v>0</v>
          </cell>
          <cell r="FH831">
            <v>0</v>
          </cell>
          <cell r="FI831">
            <v>0</v>
          </cell>
          <cell r="FJ831">
            <v>0</v>
          </cell>
          <cell r="FK831">
            <v>0</v>
          </cell>
          <cell r="FL831">
            <v>0</v>
          </cell>
          <cell r="FM831">
            <v>0</v>
          </cell>
          <cell r="FN831">
            <v>0</v>
          </cell>
          <cell r="FO831">
            <v>0</v>
          </cell>
          <cell r="FP831">
            <v>0</v>
          </cell>
          <cell r="FQ831">
            <v>0</v>
          </cell>
          <cell r="FR831">
            <v>0</v>
          </cell>
          <cell r="FS831">
            <v>0</v>
          </cell>
          <cell r="FU831">
            <v>0</v>
          </cell>
          <cell r="FV831">
            <v>0</v>
          </cell>
          <cell r="FW831">
            <v>0</v>
          </cell>
          <cell r="FY831">
            <v>0</v>
          </cell>
          <cell r="FZ831">
            <v>0</v>
          </cell>
          <cell r="GA831">
            <v>0</v>
          </cell>
          <cell r="GB831">
            <v>0</v>
          </cell>
          <cell r="GC831">
            <v>0</v>
          </cell>
          <cell r="GD831">
            <v>0</v>
          </cell>
          <cell r="GE831">
            <v>0</v>
          </cell>
          <cell r="GF831">
            <v>0</v>
          </cell>
          <cell r="GG831">
            <v>0</v>
          </cell>
          <cell r="GH831">
            <v>0</v>
          </cell>
          <cell r="GI831">
            <v>0</v>
          </cell>
          <cell r="GJ831">
            <v>0</v>
          </cell>
          <cell r="GK831">
            <v>0</v>
          </cell>
          <cell r="GM831">
            <v>0</v>
          </cell>
          <cell r="GN831">
            <v>0</v>
          </cell>
          <cell r="GO831">
            <v>0</v>
          </cell>
          <cell r="GQ831">
            <v>0</v>
          </cell>
          <cell r="GR831">
            <v>0</v>
          </cell>
          <cell r="GS831">
            <v>0</v>
          </cell>
          <cell r="GT831">
            <v>0</v>
          </cell>
          <cell r="GU831">
            <v>0</v>
          </cell>
          <cell r="GV831">
            <v>0</v>
          </cell>
          <cell r="GW831">
            <v>0</v>
          </cell>
          <cell r="GX831">
            <v>0</v>
          </cell>
          <cell r="GY831">
            <v>0</v>
          </cell>
          <cell r="GZ831">
            <v>0</v>
          </cell>
          <cell r="HA831">
            <v>0</v>
          </cell>
          <cell r="HB831">
            <v>0</v>
          </cell>
          <cell r="HC831">
            <v>0</v>
          </cell>
          <cell r="HD831">
            <v>0</v>
          </cell>
          <cell r="HE831">
            <v>0</v>
          </cell>
          <cell r="HF831">
            <v>0</v>
          </cell>
          <cell r="HG831">
            <v>0</v>
          </cell>
          <cell r="HH831">
            <v>0</v>
          </cell>
          <cell r="HI831">
            <v>0</v>
          </cell>
          <cell r="HJ831" t="str">
            <v>SI</v>
          </cell>
          <cell r="HL831">
            <v>2.1723596269474631E-2</v>
          </cell>
          <cell r="HO831" t="str">
            <v>100</v>
          </cell>
          <cell r="HP831" t="str">
            <v>100</v>
          </cell>
          <cell r="HQ831" t="str">
            <v>100</v>
          </cell>
          <cell r="HR831" t="str">
            <v>100</v>
          </cell>
          <cell r="HS831" t="str">
            <v>100</v>
          </cell>
          <cell r="HT831" t="str">
            <v>100</v>
          </cell>
          <cell r="HU831" t="str">
            <v>100</v>
          </cell>
          <cell r="HV831" t="str">
            <v>100</v>
          </cell>
          <cell r="HW831" t="str">
            <v>100</v>
          </cell>
          <cell r="HX831" t="str">
            <v>100</v>
          </cell>
          <cell r="HY831" t="str">
            <v>100</v>
          </cell>
        </row>
        <row r="832">
          <cell r="D832" t="str">
            <v>10</v>
          </cell>
          <cell r="F832" t="str">
            <v>10U</v>
          </cell>
          <cell r="H832">
            <v>0</v>
          </cell>
          <cell r="I832">
            <v>0</v>
          </cell>
          <cell r="J832">
            <v>0</v>
          </cell>
          <cell r="K832">
            <v>0</v>
          </cell>
          <cell r="M832">
            <v>0</v>
          </cell>
          <cell r="O832">
            <v>0</v>
          </cell>
          <cell r="S832">
            <v>0</v>
          </cell>
          <cell r="T832">
            <v>0</v>
          </cell>
          <cell r="U832">
            <v>0</v>
          </cell>
          <cell r="V832">
            <v>0</v>
          </cell>
          <cell r="W832">
            <v>0</v>
          </cell>
          <cell r="X832">
            <v>0</v>
          </cell>
          <cell r="Y832">
            <v>0</v>
          </cell>
          <cell r="Z832">
            <v>0</v>
          </cell>
          <cell r="AA832">
            <v>0</v>
          </cell>
          <cell r="AB832">
            <v>0</v>
          </cell>
          <cell r="AC832">
            <v>0</v>
          </cell>
          <cell r="AE832">
            <v>0</v>
          </cell>
          <cell r="AG832">
            <v>0</v>
          </cell>
          <cell r="AK832">
            <v>0</v>
          </cell>
          <cell r="AL832">
            <v>0</v>
          </cell>
          <cell r="AM832">
            <v>0</v>
          </cell>
          <cell r="AN832">
            <v>0</v>
          </cell>
          <cell r="AO832">
            <v>0</v>
          </cell>
          <cell r="AP832">
            <v>0</v>
          </cell>
          <cell r="AQ832">
            <v>0</v>
          </cell>
          <cell r="AR832">
            <v>0</v>
          </cell>
          <cell r="AS832">
            <v>0</v>
          </cell>
          <cell r="AT832">
            <v>0</v>
          </cell>
          <cell r="AU832">
            <v>0</v>
          </cell>
          <cell r="AV832">
            <v>0</v>
          </cell>
          <cell r="AW832">
            <v>0</v>
          </cell>
          <cell r="AY832">
            <v>0</v>
          </cell>
          <cell r="AZ832">
            <v>0</v>
          </cell>
          <cell r="BC832">
            <v>0</v>
          </cell>
          <cell r="BD832">
            <v>0</v>
          </cell>
          <cell r="BE832">
            <v>0</v>
          </cell>
          <cell r="BF832">
            <v>0</v>
          </cell>
          <cell r="BG832">
            <v>0</v>
          </cell>
          <cell r="BH832">
            <v>0</v>
          </cell>
          <cell r="BI832">
            <v>0</v>
          </cell>
          <cell r="BJ832">
            <v>0</v>
          </cell>
          <cell r="BK832">
            <v>0</v>
          </cell>
          <cell r="BL832">
            <v>0</v>
          </cell>
          <cell r="BM832">
            <v>0</v>
          </cell>
          <cell r="BO832">
            <v>0</v>
          </cell>
          <cell r="BQ832">
            <v>0</v>
          </cell>
          <cell r="BU832">
            <v>0</v>
          </cell>
          <cell r="BV832">
            <v>0</v>
          </cell>
          <cell r="BW832">
            <v>0</v>
          </cell>
          <cell r="BX832">
            <v>0</v>
          </cell>
          <cell r="BY832">
            <v>0</v>
          </cell>
          <cell r="BZ832">
            <v>0</v>
          </cell>
          <cell r="CA832">
            <v>0</v>
          </cell>
          <cell r="CB832">
            <v>0</v>
          </cell>
          <cell r="CC832">
            <v>0</v>
          </cell>
          <cell r="CD832">
            <v>0</v>
          </cell>
          <cell r="CE832">
            <v>0</v>
          </cell>
          <cell r="CG832">
            <v>0</v>
          </cell>
          <cell r="CI832">
            <v>0</v>
          </cell>
          <cell r="CM832">
            <v>0</v>
          </cell>
          <cell r="CN832">
            <v>0</v>
          </cell>
          <cell r="CO832">
            <v>0</v>
          </cell>
          <cell r="CP832">
            <v>0</v>
          </cell>
          <cell r="CQ832">
            <v>0</v>
          </cell>
          <cell r="CR832">
            <v>0</v>
          </cell>
          <cell r="CS832">
            <v>0</v>
          </cell>
          <cell r="CT832">
            <v>0</v>
          </cell>
          <cell r="CU832">
            <v>0</v>
          </cell>
          <cell r="CV832">
            <v>0</v>
          </cell>
          <cell r="CW832">
            <v>0</v>
          </cell>
          <cell r="CY832">
            <v>0</v>
          </cell>
          <cell r="DA832">
            <v>0</v>
          </cell>
          <cell r="DB832">
            <v>0</v>
          </cell>
          <cell r="DE832">
            <v>0</v>
          </cell>
          <cell r="DF832">
            <v>0</v>
          </cell>
          <cell r="DG832">
            <v>0</v>
          </cell>
          <cell r="DH832">
            <v>0</v>
          </cell>
          <cell r="DI832">
            <v>0</v>
          </cell>
          <cell r="DJ832">
            <v>0</v>
          </cell>
          <cell r="DK832">
            <v>0</v>
          </cell>
          <cell r="DL832">
            <v>0</v>
          </cell>
          <cell r="DM832">
            <v>0</v>
          </cell>
          <cell r="DN832">
            <v>0</v>
          </cell>
          <cell r="DO832">
            <v>0</v>
          </cell>
          <cell r="DP832">
            <v>0</v>
          </cell>
          <cell r="DQ832">
            <v>0</v>
          </cell>
          <cell r="DS832">
            <v>0</v>
          </cell>
          <cell r="DT832">
            <v>0</v>
          </cell>
          <cell r="DU832">
            <v>0</v>
          </cell>
          <cell r="DW832">
            <v>0</v>
          </cell>
          <cell r="DX832">
            <v>0</v>
          </cell>
          <cell r="DY832">
            <v>0</v>
          </cell>
          <cell r="DZ832">
            <v>0</v>
          </cell>
          <cell r="EA832">
            <v>0</v>
          </cell>
          <cell r="EB832">
            <v>0</v>
          </cell>
          <cell r="EC832">
            <v>0</v>
          </cell>
          <cell r="ED832">
            <v>0</v>
          </cell>
          <cell r="EE832">
            <v>0</v>
          </cell>
          <cell r="EF832">
            <v>0</v>
          </cell>
          <cell r="EG832">
            <v>0</v>
          </cell>
          <cell r="EH832">
            <v>0</v>
          </cell>
          <cell r="EI832">
            <v>0</v>
          </cell>
          <cell r="EK832">
            <v>0</v>
          </cell>
          <cell r="EL832">
            <v>0</v>
          </cell>
          <cell r="EM832">
            <v>0</v>
          </cell>
          <cell r="EO832">
            <v>0</v>
          </cell>
          <cell r="EP832">
            <v>0</v>
          </cell>
          <cell r="EQ832">
            <v>0</v>
          </cell>
          <cell r="ER832">
            <v>0</v>
          </cell>
          <cell r="ES832">
            <v>0</v>
          </cell>
          <cell r="ET832">
            <v>0</v>
          </cell>
          <cell r="EU832">
            <v>0</v>
          </cell>
          <cell r="EV832">
            <v>0</v>
          </cell>
          <cell r="EW832">
            <v>0</v>
          </cell>
          <cell r="EX832">
            <v>0</v>
          </cell>
          <cell r="EY832">
            <v>0</v>
          </cell>
          <cell r="EZ832">
            <v>0</v>
          </cell>
          <cell r="FA832">
            <v>0</v>
          </cell>
          <cell r="FC832">
            <v>0</v>
          </cell>
          <cell r="FD832">
            <v>0</v>
          </cell>
          <cell r="FE832">
            <v>0</v>
          </cell>
          <cell r="FG832">
            <v>0</v>
          </cell>
          <cell r="FH832">
            <v>0</v>
          </cell>
          <cell r="FI832">
            <v>0</v>
          </cell>
          <cell r="FJ832">
            <v>0</v>
          </cell>
          <cell r="FK832">
            <v>0</v>
          </cell>
          <cell r="FL832">
            <v>0</v>
          </cell>
          <cell r="FM832">
            <v>0</v>
          </cell>
          <cell r="FN832">
            <v>0</v>
          </cell>
          <cell r="FO832">
            <v>0</v>
          </cell>
          <cell r="FP832">
            <v>0</v>
          </cell>
          <cell r="FQ832">
            <v>0</v>
          </cell>
          <cell r="FR832">
            <v>0</v>
          </cell>
          <cell r="FS832">
            <v>0</v>
          </cell>
          <cell r="FU832">
            <v>0</v>
          </cell>
          <cell r="FV832">
            <v>0</v>
          </cell>
          <cell r="FW832">
            <v>0</v>
          </cell>
          <cell r="FY832">
            <v>0</v>
          </cell>
          <cell r="FZ832">
            <v>0</v>
          </cell>
          <cell r="GA832">
            <v>0</v>
          </cell>
          <cell r="GB832">
            <v>0</v>
          </cell>
          <cell r="GC832">
            <v>0</v>
          </cell>
          <cell r="GD832">
            <v>0</v>
          </cell>
          <cell r="GE832">
            <v>0</v>
          </cell>
          <cell r="GF832">
            <v>0</v>
          </cell>
          <cell r="GG832">
            <v>0</v>
          </cell>
          <cell r="GH832">
            <v>0</v>
          </cell>
          <cell r="GI832">
            <v>0</v>
          </cell>
          <cell r="GJ832">
            <v>0</v>
          </cell>
          <cell r="GK832">
            <v>0</v>
          </cell>
          <cell r="GM832">
            <v>0</v>
          </cell>
          <cell r="GN832">
            <v>0</v>
          </cell>
          <cell r="GO832">
            <v>0</v>
          </cell>
          <cell r="GQ832">
            <v>0</v>
          </cell>
          <cell r="GR832">
            <v>0</v>
          </cell>
          <cell r="GS832">
            <v>0</v>
          </cell>
          <cell r="GT832">
            <v>0</v>
          </cell>
          <cell r="GU832">
            <v>0</v>
          </cell>
          <cell r="GV832">
            <v>0</v>
          </cell>
          <cell r="GW832">
            <v>0</v>
          </cell>
          <cell r="GX832">
            <v>0</v>
          </cell>
          <cell r="GY832">
            <v>0</v>
          </cell>
          <cell r="GZ832">
            <v>0</v>
          </cell>
          <cell r="HA832">
            <v>0</v>
          </cell>
          <cell r="HB832">
            <v>0</v>
          </cell>
          <cell r="HC832">
            <v>0</v>
          </cell>
          <cell r="HD832">
            <v>0</v>
          </cell>
          <cell r="HE832">
            <v>0</v>
          </cell>
          <cell r="HF832">
            <v>0</v>
          </cell>
          <cell r="HG832">
            <v>0</v>
          </cell>
          <cell r="HH832">
            <v>0</v>
          </cell>
          <cell r="HI832">
            <v>0</v>
          </cell>
          <cell r="HJ832" t="str">
            <v>SI</v>
          </cell>
          <cell r="HL832">
            <v>2.1723596269474631E-2</v>
          </cell>
          <cell r="HO832" t="str">
            <v>100</v>
          </cell>
          <cell r="HP832" t="str">
            <v>100</v>
          </cell>
          <cell r="HQ832" t="str">
            <v>100</v>
          </cell>
          <cell r="HR832" t="str">
            <v>100</v>
          </cell>
          <cell r="HS832" t="str">
            <v>100</v>
          </cell>
          <cell r="HT832" t="str">
            <v>100</v>
          </cell>
          <cell r="HU832" t="str">
            <v>100</v>
          </cell>
          <cell r="HV832" t="str">
            <v>100</v>
          </cell>
          <cell r="HW832" t="str">
            <v>100</v>
          </cell>
          <cell r="HX832" t="str">
            <v>100</v>
          </cell>
          <cell r="HY832" t="str">
            <v>100</v>
          </cell>
        </row>
        <row r="833">
          <cell r="D833" t="str">
            <v>10</v>
          </cell>
          <cell r="F833" t="str">
            <v>10U</v>
          </cell>
          <cell r="H833">
            <v>0</v>
          </cell>
          <cell r="I833">
            <v>0</v>
          </cell>
          <cell r="J833">
            <v>0</v>
          </cell>
          <cell r="K833">
            <v>0</v>
          </cell>
          <cell r="M833">
            <v>0</v>
          </cell>
          <cell r="O833">
            <v>0</v>
          </cell>
          <cell r="S833">
            <v>0</v>
          </cell>
          <cell r="T833">
            <v>0</v>
          </cell>
          <cell r="U833">
            <v>0</v>
          </cell>
          <cell r="V833">
            <v>0</v>
          </cell>
          <cell r="W833">
            <v>0</v>
          </cell>
          <cell r="X833">
            <v>0</v>
          </cell>
          <cell r="Y833">
            <v>0</v>
          </cell>
          <cell r="Z833">
            <v>0</v>
          </cell>
          <cell r="AA833">
            <v>0</v>
          </cell>
          <cell r="AB833">
            <v>0</v>
          </cell>
          <cell r="AC833">
            <v>0</v>
          </cell>
          <cell r="AE833">
            <v>0</v>
          </cell>
          <cell r="AG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Y833">
            <v>0</v>
          </cell>
          <cell r="AZ833">
            <v>0</v>
          </cell>
          <cell r="BC833">
            <v>0</v>
          </cell>
          <cell r="BD833">
            <v>0</v>
          </cell>
          <cell r="BE833">
            <v>0</v>
          </cell>
          <cell r="BF833">
            <v>0</v>
          </cell>
          <cell r="BG833">
            <v>0</v>
          </cell>
          <cell r="BH833">
            <v>0</v>
          </cell>
          <cell r="BI833">
            <v>0</v>
          </cell>
          <cell r="BJ833">
            <v>0</v>
          </cell>
          <cell r="BK833">
            <v>0</v>
          </cell>
          <cell r="BL833">
            <v>0</v>
          </cell>
          <cell r="BM833">
            <v>0</v>
          </cell>
          <cell r="BO833">
            <v>0</v>
          </cell>
          <cell r="BQ833">
            <v>0</v>
          </cell>
          <cell r="BU833">
            <v>0</v>
          </cell>
          <cell r="BV833">
            <v>0</v>
          </cell>
          <cell r="BW833">
            <v>0</v>
          </cell>
          <cell r="BX833">
            <v>0</v>
          </cell>
          <cell r="BY833">
            <v>0</v>
          </cell>
          <cell r="BZ833">
            <v>0</v>
          </cell>
          <cell r="CA833">
            <v>0</v>
          </cell>
          <cell r="CB833">
            <v>0</v>
          </cell>
          <cell r="CC833">
            <v>0</v>
          </cell>
          <cell r="CD833">
            <v>0</v>
          </cell>
          <cell r="CE833">
            <v>0</v>
          </cell>
          <cell r="CG833">
            <v>0</v>
          </cell>
          <cell r="CI833">
            <v>0</v>
          </cell>
          <cell r="CM833">
            <v>0</v>
          </cell>
          <cell r="CN833">
            <v>0</v>
          </cell>
          <cell r="CO833">
            <v>0</v>
          </cell>
          <cell r="CP833">
            <v>0</v>
          </cell>
          <cell r="CQ833">
            <v>0</v>
          </cell>
          <cell r="CR833">
            <v>0</v>
          </cell>
          <cell r="CS833">
            <v>0</v>
          </cell>
          <cell r="CT833">
            <v>0</v>
          </cell>
          <cell r="CU833">
            <v>0</v>
          </cell>
          <cell r="CV833">
            <v>0</v>
          </cell>
          <cell r="CW833">
            <v>0</v>
          </cell>
          <cell r="CY833">
            <v>0</v>
          </cell>
          <cell r="DA833">
            <v>0</v>
          </cell>
          <cell r="DB833">
            <v>0</v>
          </cell>
          <cell r="DE833">
            <v>0</v>
          </cell>
          <cell r="DF833">
            <v>0</v>
          </cell>
          <cell r="DG833">
            <v>0</v>
          </cell>
          <cell r="DH833">
            <v>0</v>
          </cell>
          <cell r="DI833">
            <v>0</v>
          </cell>
          <cell r="DJ833">
            <v>0</v>
          </cell>
          <cell r="DK833">
            <v>0</v>
          </cell>
          <cell r="DL833">
            <v>0</v>
          </cell>
          <cell r="DM833">
            <v>0</v>
          </cell>
          <cell r="DN833">
            <v>0</v>
          </cell>
          <cell r="DO833">
            <v>0</v>
          </cell>
          <cell r="DP833">
            <v>0</v>
          </cell>
          <cell r="DQ833">
            <v>0</v>
          </cell>
          <cell r="DS833">
            <v>0</v>
          </cell>
          <cell r="DT833">
            <v>0</v>
          </cell>
          <cell r="DU833">
            <v>0</v>
          </cell>
          <cell r="DW833">
            <v>0</v>
          </cell>
          <cell r="DX833">
            <v>0</v>
          </cell>
          <cell r="DY833">
            <v>0</v>
          </cell>
          <cell r="DZ833">
            <v>0</v>
          </cell>
          <cell r="EA833">
            <v>0</v>
          </cell>
          <cell r="EB833">
            <v>0</v>
          </cell>
          <cell r="EC833">
            <v>0</v>
          </cell>
          <cell r="ED833">
            <v>0</v>
          </cell>
          <cell r="EE833">
            <v>0</v>
          </cell>
          <cell r="EF833">
            <v>0</v>
          </cell>
          <cell r="EG833">
            <v>0</v>
          </cell>
          <cell r="EH833">
            <v>0</v>
          </cell>
          <cell r="EI833">
            <v>0</v>
          </cell>
          <cell r="EK833">
            <v>0</v>
          </cell>
          <cell r="EL833">
            <v>0</v>
          </cell>
          <cell r="EM833">
            <v>0</v>
          </cell>
          <cell r="EO833">
            <v>0</v>
          </cell>
          <cell r="EP833">
            <v>0</v>
          </cell>
          <cell r="EQ833">
            <v>0</v>
          </cell>
          <cell r="ER833">
            <v>0</v>
          </cell>
          <cell r="ES833">
            <v>0</v>
          </cell>
          <cell r="ET833">
            <v>0</v>
          </cell>
          <cell r="EU833">
            <v>0</v>
          </cell>
          <cell r="EV833">
            <v>0</v>
          </cell>
          <cell r="EW833">
            <v>0</v>
          </cell>
          <cell r="EX833">
            <v>0</v>
          </cell>
          <cell r="EY833">
            <v>0</v>
          </cell>
          <cell r="EZ833">
            <v>0</v>
          </cell>
          <cell r="FA833">
            <v>0</v>
          </cell>
          <cell r="FC833">
            <v>0</v>
          </cell>
          <cell r="FD833">
            <v>0</v>
          </cell>
          <cell r="FE833">
            <v>0</v>
          </cell>
          <cell r="FG833">
            <v>0</v>
          </cell>
          <cell r="FH833">
            <v>0</v>
          </cell>
          <cell r="FI833">
            <v>0</v>
          </cell>
          <cell r="FJ833">
            <v>0</v>
          </cell>
          <cell r="FK833">
            <v>0</v>
          </cell>
          <cell r="FL833">
            <v>0</v>
          </cell>
          <cell r="FM833">
            <v>0</v>
          </cell>
          <cell r="FN833">
            <v>0</v>
          </cell>
          <cell r="FO833">
            <v>0</v>
          </cell>
          <cell r="FP833">
            <v>0</v>
          </cell>
          <cell r="FQ833">
            <v>0</v>
          </cell>
          <cell r="FR833">
            <v>0</v>
          </cell>
          <cell r="FS833">
            <v>0</v>
          </cell>
          <cell r="FU833">
            <v>0</v>
          </cell>
          <cell r="FV833">
            <v>0</v>
          </cell>
          <cell r="FW833">
            <v>0</v>
          </cell>
          <cell r="FY833">
            <v>0</v>
          </cell>
          <cell r="FZ833">
            <v>0</v>
          </cell>
          <cell r="GA833">
            <v>0</v>
          </cell>
          <cell r="GB833">
            <v>0</v>
          </cell>
          <cell r="GC833">
            <v>0</v>
          </cell>
          <cell r="GD833">
            <v>0</v>
          </cell>
          <cell r="GE833">
            <v>0</v>
          </cell>
          <cell r="GF833">
            <v>0</v>
          </cell>
          <cell r="GG833">
            <v>0</v>
          </cell>
          <cell r="GH833">
            <v>0</v>
          </cell>
          <cell r="GI833">
            <v>0</v>
          </cell>
          <cell r="GJ833">
            <v>0</v>
          </cell>
          <cell r="GK833">
            <v>0</v>
          </cell>
          <cell r="GM833">
            <v>0</v>
          </cell>
          <cell r="GN833">
            <v>0</v>
          </cell>
          <cell r="GO833">
            <v>0</v>
          </cell>
          <cell r="GQ833">
            <v>0</v>
          </cell>
          <cell r="GR833">
            <v>0</v>
          </cell>
          <cell r="GS833">
            <v>0</v>
          </cell>
          <cell r="GT833">
            <v>0</v>
          </cell>
          <cell r="GU833">
            <v>0</v>
          </cell>
          <cell r="GV833">
            <v>0</v>
          </cell>
          <cell r="GW833">
            <v>0</v>
          </cell>
          <cell r="GX833">
            <v>0</v>
          </cell>
          <cell r="GY833">
            <v>0</v>
          </cell>
          <cell r="GZ833">
            <v>0</v>
          </cell>
          <cell r="HA833">
            <v>0</v>
          </cell>
          <cell r="HB833">
            <v>0</v>
          </cell>
          <cell r="HC833">
            <v>0</v>
          </cell>
          <cell r="HD833">
            <v>0</v>
          </cell>
          <cell r="HE833">
            <v>0</v>
          </cell>
          <cell r="HF833">
            <v>0</v>
          </cell>
          <cell r="HG833">
            <v>0</v>
          </cell>
          <cell r="HH833">
            <v>0</v>
          </cell>
          <cell r="HI833">
            <v>0</v>
          </cell>
          <cell r="HJ833" t="str">
            <v>SI</v>
          </cell>
          <cell r="HL833">
            <v>2.1723596269474631E-2</v>
          </cell>
          <cell r="HO833" t="str">
            <v>100</v>
          </cell>
          <cell r="HP833" t="str">
            <v>100</v>
          </cell>
          <cell r="HQ833" t="str">
            <v>100</v>
          </cell>
          <cell r="HR833" t="str">
            <v>100</v>
          </cell>
          <cell r="HS833" t="str">
            <v>100</v>
          </cell>
          <cell r="HT833" t="str">
            <v>100</v>
          </cell>
          <cell r="HU833" t="str">
            <v>100</v>
          </cell>
          <cell r="HV833" t="str">
            <v>100</v>
          </cell>
          <cell r="HW833" t="str">
            <v>100</v>
          </cell>
          <cell r="HX833" t="str">
            <v>100</v>
          </cell>
          <cell r="HY833" t="str">
            <v>100</v>
          </cell>
        </row>
        <row r="834">
          <cell r="D834" t="str">
            <v>10</v>
          </cell>
          <cell r="F834" t="str">
            <v>10U</v>
          </cell>
          <cell r="H834">
            <v>0</v>
          </cell>
          <cell r="I834">
            <v>0</v>
          </cell>
          <cell r="J834">
            <v>0</v>
          </cell>
          <cell r="K834">
            <v>0</v>
          </cell>
          <cell r="M834">
            <v>0</v>
          </cell>
          <cell r="O834">
            <v>0</v>
          </cell>
          <cell r="S834">
            <v>0</v>
          </cell>
          <cell r="T834">
            <v>0</v>
          </cell>
          <cell r="U834">
            <v>0</v>
          </cell>
          <cell r="V834">
            <v>0</v>
          </cell>
          <cell r="W834">
            <v>0</v>
          </cell>
          <cell r="X834">
            <v>0</v>
          </cell>
          <cell r="Y834">
            <v>0</v>
          </cell>
          <cell r="Z834">
            <v>0</v>
          </cell>
          <cell r="AA834">
            <v>0</v>
          </cell>
          <cell r="AB834">
            <v>0</v>
          </cell>
          <cell r="AC834">
            <v>0</v>
          </cell>
          <cell r="AE834">
            <v>0</v>
          </cell>
          <cell r="AG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Y834">
            <v>0</v>
          </cell>
          <cell r="AZ834">
            <v>0</v>
          </cell>
          <cell r="BC834">
            <v>0</v>
          </cell>
          <cell r="BD834">
            <v>0</v>
          </cell>
          <cell r="BE834">
            <v>0</v>
          </cell>
          <cell r="BF834">
            <v>0</v>
          </cell>
          <cell r="BG834">
            <v>0</v>
          </cell>
          <cell r="BH834">
            <v>0</v>
          </cell>
          <cell r="BI834">
            <v>0</v>
          </cell>
          <cell r="BJ834">
            <v>0</v>
          </cell>
          <cell r="BK834">
            <v>0</v>
          </cell>
          <cell r="BL834">
            <v>0</v>
          </cell>
          <cell r="BM834">
            <v>0</v>
          </cell>
          <cell r="BO834">
            <v>0</v>
          </cell>
          <cell r="BQ834">
            <v>0</v>
          </cell>
          <cell r="BU834">
            <v>0</v>
          </cell>
          <cell r="BV834">
            <v>0</v>
          </cell>
          <cell r="BW834">
            <v>0</v>
          </cell>
          <cell r="BX834">
            <v>0</v>
          </cell>
          <cell r="BY834">
            <v>0</v>
          </cell>
          <cell r="BZ834">
            <v>0</v>
          </cell>
          <cell r="CA834">
            <v>0</v>
          </cell>
          <cell r="CB834">
            <v>0</v>
          </cell>
          <cell r="CC834">
            <v>0</v>
          </cell>
          <cell r="CD834">
            <v>0</v>
          </cell>
          <cell r="CE834">
            <v>0</v>
          </cell>
          <cell r="CG834">
            <v>0</v>
          </cell>
          <cell r="CI834">
            <v>0</v>
          </cell>
          <cell r="CM834">
            <v>0</v>
          </cell>
          <cell r="CN834">
            <v>0</v>
          </cell>
          <cell r="CO834">
            <v>0</v>
          </cell>
          <cell r="CP834">
            <v>0</v>
          </cell>
          <cell r="CQ834">
            <v>0</v>
          </cell>
          <cell r="CR834">
            <v>0</v>
          </cell>
          <cell r="CS834">
            <v>0</v>
          </cell>
          <cell r="CT834">
            <v>0</v>
          </cell>
          <cell r="CU834">
            <v>0</v>
          </cell>
          <cell r="CV834">
            <v>0</v>
          </cell>
          <cell r="CW834">
            <v>0</v>
          </cell>
          <cell r="CY834">
            <v>0</v>
          </cell>
          <cell r="DA834">
            <v>0</v>
          </cell>
          <cell r="DB834">
            <v>0</v>
          </cell>
          <cell r="DE834">
            <v>0</v>
          </cell>
          <cell r="DF834">
            <v>0</v>
          </cell>
          <cell r="DG834">
            <v>0</v>
          </cell>
          <cell r="DH834">
            <v>0</v>
          </cell>
          <cell r="DI834">
            <v>0</v>
          </cell>
          <cell r="DJ834">
            <v>0</v>
          </cell>
          <cell r="DK834">
            <v>0</v>
          </cell>
          <cell r="DL834">
            <v>0</v>
          </cell>
          <cell r="DM834">
            <v>0</v>
          </cell>
          <cell r="DN834">
            <v>0</v>
          </cell>
          <cell r="DO834">
            <v>0</v>
          </cell>
          <cell r="DP834">
            <v>0</v>
          </cell>
          <cell r="DQ834">
            <v>0</v>
          </cell>
          <cell r="DS834">
            <v>0</v>
          </cell>
          <cell r="DT834">
            <v>0</v>
          </cell>
          <cell r="DU834">
            <v>0</v>
          </cell>
          <cell r="DW834">
            <v>0</v>
          </cell>
          <cell r="DX834">
            <v>0</v>
          </cell>
          <cell r="DY834">
            <v>0</v>
          </cell>
          <cell r="DZ834">
            <v>0</v>
          </cell>
          <cell r="EA834">
            <v>0</v>
          </cell>
          <cell r="EB834">
            <v>0</v>
          </cell>
          <cell r="EC834">
            <v>0</v>
          </cell>
          <cell r="ED834">
            <v>0</v>
          </cell>
          <cell r="EE834">
            <v>0</v>
          </cell>
          <cell r="EF834">
            <v>0</v>
          </cell>
          <cell r="EG834">
            <v>0</v>
          </cell>
          <cell r="EH834">
            <v>0</v>
          </cell>
          <cell r="EI834">
            <v>0</v>
          </cell>
          <cell r="EK834">
            <v>0</v>
          </cell>
          <cell r="EL834">
            <v>0</v>
          </cell>
          <cell r="EM834">
            <v>0</v>
          </cell>
          <cell r="EO834">
            <v>0</v>
          </cell>
          <cell r="EP834">
            <v>0</v>
          </cell>
          <cell r="EQ834">
            <v>0</v>
          </cell>
          <cell r="ER834">
            <v>0</v>
          </cell>
          <cell r="ES834">
            <v>0</v>
          </cell>
          <cell r="ET834">
            <v>0</v>
          </cell>
          <cell r="EU834">
            <v>0</v>
          </cell>
          <cell r="EV834">
            <v>0</v>
          </cell>
          <cell r="EW834">
            <v>0</v>
          </cell>
          <cell r="EX834">
            <v>0</v>
          </cell>
          <cell r="EY834">
            <v>0</v>
          </cell>
          <cell r="EZ834">
            <v>0</v>
          </cell>
          <cell r="FA834">
            <v>0</v>
          </cell>
          <cell r="FC834">
            <v>0</v>
          </cell>
          <cell r="FD834">
            <v>0</v>
          </cell>
          <cell r="FE834">
            <v>0</v>
          </cell>
          <cell r="FG834">
            <v>0</v>
          </cell>
          <cell r="FH834">
            <v>0</v>
          </cell>
          <cell r="FI834">
            <v>0</v>
          </cell>
          <cell r="FJ834">
            <v>0</v>
          </cell>
          <cell r="FK834">
            <v>0</v>
          </cell>
          <cell r="FL834">
            <v>0</v>
          </cell>
          <cell r="FM834">
            <v>0</v>
          </cell>
          <cell r="FN834">
            <v>0</v>
          </cell>
          <cell r="FO834">
            <v>0</v>
          </cell>
          <cell r="FP834">
            <v>0</v>
          </cell>
          <cell r="FQ834">
            <v>0</v>
          </cell>
          <cell r="FR834">
            <v>0</v>
          </cell>
          <cell r="FS834">
            <v>0</v>
          </cell>
          <cell r="FU834">
            <v>0</v>
          </cell>
          <cell r="FV834">
            <v>0</v>
          </cell>
          <cell r="FW834">
            <v>0</v>
          </cell>
          <cell r="FY834">
            <v>0</v>
          </cell>
          <cell r="FZ834">
            <v>0</v>
          </cell>
          <cell r="GA834">
            <v>0</v>
          </cell>
          <cell r="GB834">
            <v>0</v>
          </cell>
          <cell r="GC834">
            <v>0</v>
          </cell>
          <cell r="GD834">
            <v>0</v>
          </cell>
          <cell r="GE834">
            <v>0</v>
          </cell>
          <cell r="GF834">
            <v>0</v>
          </cell>
          <cell r="GG834">
            <v>0</v>
          </cell>
          <cell r="GH834">
            <v>0</v>
          </cell>
          <cell r="GI834">
            <v>0</v>
          </cell>
          <cell r="GJ834">
            <v>0</v>
          </cell>
          <cell r="GK834">
            <v>0</v>
          </cell>
          <cell r="GM834">
            <v>0</v>
          </cell>
          <cell r="GN834">
            <v>0</v>
          </cell>
          <cell r="GO834">
            <v>0</v>
          </cell>
          <cell r="GQ834">
            <v>0</v>
          </cell>
          <cell r="GR834">
            <v>0</v>
          </cell>
          <cell r="GS834">
            <v>0</v>
          </cell>
          <cell r="GT834">
            <v>0</v>
          </cell>
          <cell r="GU834">
            <v>0</v>
          </cell>
          <cell r="GV834">
            <v>0</v>
          </cell>
          <cell r="GW834">
            <v>0</v>
          </cell>
          <cell r="GX834">
            <v>0</v>
          </cell>
          <cell r="GY834">
            <v>0</v>
          </cell>
          <cell r="GZ834">
            <v>0</v>
          </cell>
          <cell r="HA834">
            <v>0</v>
          </cell>
          <cell r="HB834">
            <v>0</v>
          </cell>
          <cell r="HC834">
            <v>0</v>
          </cell>
          <cell r="HD834">
            <v>0</v>
          </cell>
          <cell r="HE834">
            <v>0</v>
          </cell>
          <cell r="HF834">
            <v>0</v>
          </cell>
          <cell r="HG834">
            <v>0</v>
          </cell>
          <cell r="HH834">
            <v>0</v>
          </cell>
          <cell r="HI834">
            <v>0</v>
          </cell>
          <cell r="HJ834" t="str">
            <v>SI</v>
          </cell>
          <cell r="HL834">
            <v>2.1723596269474631E-2</v>
          </cell>
          <cell r="HO834" t="str">
            <v>100</v>
          </cell>
          <cell r="HP834" t="str">
            <v>100</v>
          </cell>
          <cell r="HQ834" t="str">
            <v>100</v>
          </cell>
          <cell r="HR834" t="str">
            <v>100</v>
          </cell>
          <cell r="HS834" t="str">
            <v>100</v>
          </cell>
          <cell r="HT834" t="str">
            <v>100</v>
          </cell>
          <cell r="HU834" t="str">
            <v>100</v>
          </cell>
          <cell r="HV834" t="str">
            <v>100</v>
          </cell>
          <cell r="HW834" t="str">
            <v>100</v>
          </cell>
          <cell r="HX834" t="str">
            <v>100</v>
          </cell>
          <cell r="HY834" t="str">
            <v>100</v>
          </cell>
        </row>
        <row r="835">
          <cell r="D835" t="str">
            <v>10</v>
          </cell>
          <cell r="F835" t="str">
            <v>10U</v>
          </cell>
          <cell r="H835">
            <v>0</v>
          </cell>
          <cell r="I835">
            <v>0</v>
          </cell>
          <cell r="J835">
            <v>0</v>
          </cell>
          <cell r="K835">
            <v>0</v>
          </cell>
          <cell r="M835">
            <v>0</v>
          </cell>
          <cell r="O835">
            <v>0</v>
          </cell>
          <cell r="S835">
            <v>0</v>
          </cell>
          <cell r="T835">
            <v>0</v>
          </cell>
          <cell r="U835">
            <v>0</v>
          </cell>
          <cell r="V835">
            <v>0</v>
          </cell>
          <cell r="W835">
            <v>0</v>
          </cell>
          <cell r="X835">
            <v>0</v>
          </cell>
          <cell r="Y835">
            <v>0</v>
          </cell>
          <cell r="Z835">
            <v>0</v>
          </cell>
          <cell r="AA835">
            <v>0</v>
          </cell>
          <cell r="AB835">
            <v>0</v>
          </cell>
          <cell r="AC835">
            <v>0</v>
          </cell>
          <cell r="AE835">
            <v>0</v>
          </cell>
          <cell r="AG835">
            <v>0</v>
          </cell>
          <cell r="AK835">
            <v>0</v>
          </cell>
          <cell r="AL835">
            <v>0</v>
          </cell>
          <cell r="AM835">
            <v>0</v>
          </cell>
          <cell r="AN835">
            <v>0</v>
          </cell>
          <cell r="AO835">
            <v>0</v>
          </cell>
          <cell r="AP835">
            <v>0</v>
          </cell>
          <cell r="AQ835">
            <v>0</v>
          </cell>
          <cell r="AR835">
            <v>0</v>
          </cell>
          <cell r="AS835">
            <v>0</v>
          </cell>
          <cell r="AT835">
            <v>0</v>
          </cell>
          <cell r="AU835">
            <v>0</v>
          </cell>
          <cell r="AV835">
            <v>0</v>
          </cell>
          <cell r="AW835">
            <v>0</v>
          </cell>
          <cell r="AY835">
            <v>0</v>
          </cell>
          <cell r="AZ835">
            <v>0</v>
          </cell>
          <cell r="BC835">
            <v>0</v>
          </cell>
          <cell r="BD835">
            <v>0</v>
          </cell>
          <cell r="BE835">
            <v>0</v>
          </cell>
          <cell r="BF835">
            <v>0</v>
          </cell>
          <cell r="BG835">
            <v>0</v>
          </cell>
          <cell r="BH835">
            <v>0</v>
          </cell>
          <cell r="BI835">
            <v>0</v>
          </cell>
          <cell r="BJ835">
            <v>0</v>
          </cell>
          <cell r="BK835">
            <v>0</v>
          </cell>
          <cell r="BL835">
            <v>0</v>
          </cell>
          <cell r="BM835">
            <v>0</v>
          </cell>
          <cell r="BO835">
            <v>0</v>
          </cell>
          <cell r="BQ835">
            <v>0</v>
          </cell>
          <cell r="BU835">
            <v>0</v>
          </cell>
          <cell r="BV835">
            <v>0</v>
          </cell>
          <cell r="BW835">
            <v>0</v>
          </cell>
          <cell r="BX835">
            <v>0</v>
          </cell>
          <cell r="BY835">
            <v>0</v>
          </cell>
          <cell r="BZ835">
            <v>0</v>
          </cell>
          <cell r="CA835">
            <v>0</v>
          </cell>
          <cell r="CB835">
            <v>0</v>
          </cell>
          <cell r="CC835">
            <v>0</v>
          </cell>
          <cell r="CD835">
            <v>0</v>
          </cell>
          <cell r="CE835">
            <v>0</v>
          </cell>
          <cell r="CG835">
            <v>0</v>
          </cell>
          <cell r="CI835">
            <v>0</v>
          </cell>
          <cell r="CM835">
            <v>0</v>
          </cell>
          <cell r="CN835">
            <v>0</v>
          </cell>
          <cell r="CO835">
            <v>0</v>
          </cell>
          <cell r="CP835">
            <v>0</v>
          </cell>
          <cell r="CQ835">
            <v>0</v>
          </cell>
          <cell r="CR835">
            <v>0</v>
          </cell>
          <cell r="CS835">
            <v>0</v>
          </cell>
          <cell r="CT835">
            <v>0</v>
          </cell>
          <cell r="CU835">
            <v>0</v>
          </cell>
          <cell r="CV835">
            <v>0</v>
          </cell>
          <cell r="CW835">
            <v>0</v>
          </cell>
          <cell r="CY835">
            <v>0</v>
          </cell>
          <cell r="DA835">
            <v>0</v>
          </cell>
          <cell r="DB835">
            <v>0</v>
          </cell>
          <cell r="DE835">
            <v>0</v>
          </cell>
          <cell r="DF835">
            <v>0</v>
          </cell>
          <cell r="DG835">
            <v>0</v>
          </cell>
          <cell r="DH835">
            <v>0</v>
          </cell>
          <cell r="DI835">
            <v>0</v>
          </cell>
          <cell r="DJ835">
            <v>0</v>
          </cell>
          <cell r="DK835">
            <v>0</v>
          </cell>
          <cell r="DL835">
            <v>0</v>
          </cell>
          <cell r="DM835">
            <v>0</v>
          </cell>
          <cell r="DN835">
            <v>0</v>
          </cell>
          <cell r="DO835">
            <v>0</v>
          </cell>
          <cell r="DP835">
            <v>0</v>
          </cell>
          <cell r="DQ835">
            <v>0</v>
          </cell>
          <cell r="DS835">
            <v>0</v>
          </cell>
          <cell r="DT835">
            <v>0</v>
          </cell>
          <cell r="DU835">
            <v>0</v>
          </cell>
          <cell r="DW835">
            <v>0</v>
          </cell>
          <cell r="DX835">
            <v>0</v>
          </cell>
          <cell r="DY835">
            <v>0</v>
          </cell>
          <cell r="DZ835">
            <v>0</v>
          </cell>
          <cell r="EA835">
            <v>0</v>
          </cell>
          <cell r="EB835">
            <v>0</v>
          </cell>
          <cell r="EC835">
            <v>0</v>
          </cell>
          <cell r="ED835">
            <v>0</v>
          </cell>
          <cell r="EE835">
            <v>0</v>
          </cell>
          <cell r="EF835">
            <v>0</v>
          </cell>
          <cell r="EG835">
            <v>0</v>
          </cell>
          <cell r="EH835">
            <v>0</v>
          </cell>
          <cell r="EI835">
            <v>0</v>
          </cell>
          <cell r="EK835">
            <v>0</v>
          </cell>
          <cell r="EL835">
            <v>0</v>
          </cell>
          <cell r="EM835">
            <v>0</v>
          </cell>
          <cell r="EO835">
            <v>0</v>
          </cell>
          <cell r="EP835">
            <v>0</v>
          </cell>
          <cell r="EQ835">
            <v>0</v>
          </cell>
          <cell r="ER835">
            <v>0</v>
          </cell>
          <cell r="ES835">
            <v>0</v>
          </cell>
          <cell r="ET835">
            <v>0</v>
          </cell>
          <cell r="EU835">
            <v>0</v>
          </cell>
          <cell r="EV835">
            <v>0</v>
          </cell>
          <cell r="EW835">
            <v>0</v>
          </cell>
          <cell r="EX835">
            <v>0</v>
          </cell>
          <cell r="EY835">
            <v>0</v>
          </cell>
          <cell r="EZ835">
            <v>0</v>
          </cell>
          <cell r="FA835">
            <v>0</v>
          </cell>
          <cell r="FC835">
            <v>0</v>
          </cell>
          <cell r="FD835">
            <v>0</v>
          </cell>
          <cell r="FE835">
            <v>0</v>
          </cell>
          <cell r="FG835">
            <v>0</v>
          </cell>
          <cell r="FH835">
            <v>0</v>
          </cell>
          <cell r="FI835">
            <v>0</v>
          </cell>
          <cell r="FJ835">
            <v>0</v>
          </cell>
          <cell r="FK835">
            <v>0</v>
          </cell>
          <cell r="FL835">
            <v>0</v>
          </cell>
          <cell r="FM835">
            <v>0</v>
          </cell>
          <cell r="FN835">
            <v>0</v>
          </cell>
          <cell r="FO835">
            <v>0</v>
          </cell>
          <cell r="FP835">
            <v>0</v>
          </cell>
          <cell r="FQ835">
            <v>0</v>
          </cell>
          <cell r="FR835">
            <v>0</v>
          </cell>
          <cell r="FS835">
            <v>0</v>
          </cell>
          <cell r="FU835">
            <v>0</v>
          </cell>
          <cell r="FV835">
            <v>0</v>
          </cell>
          <cell r="FW835">
            <v>0</v>
          </cell>
          <cell r="FY835">
            <v>0</v>
          </cell>
          <cell r="FZ835">
            <v>0</v>
          </cell>
          <cell r="GA835">
            <v>0</v>
          </cell>
          <cell r="GB835">
            <v>0</v>
          </cell>
          <cell r="GC835">
            <v>0</v>
          </cell>
          <cell r="GD835">
            <v>0</v>
          </cell>
          <cell r="GE835">
            <v>0</v>
          </cell>
          <cell r="GF835">
            <v>0</v>
          </cell>
          <cell r="GG835">
            <v>0</v>
          </cell>
          <cell r="GH835">
            <v>0</v>
          </cell>
          <cell r="GI835">
            <v>0</v>
          </cell>
          <cell r="GJ835">
            <v>0</v>
          </cell>
          <cell r="GK835">
            <v>0</v>
          </cell>
          <cell r="GM835">
            <v>0</v>
          </cell>
          <cell r="GN835">
            <v>0</v>
          </cell>
          <cell r="GO835">
            <v>0</v>
          </cell>
          <cell r="GQ835">
            <v>0</v>
          </cell>
          <cell r="GR835">
            <v>0</v>
          </cell>
          <cell r="GS835">
            <v>0</v>
          </cell>
          <cell r="GT835">
            <v>0</v>
          </cell>
          <cell r="GU835">
            <v>0</v>
          </cell>
          <cell r="GV835">
            <v>0</v>
          </cell>
          <cell r="GW835">
            <v>0</v>
          </cell>
          <cell r="GX835">
            <v>0</v>
          </cell>
          <cell r="GY835">
            <v>0</v>
          </cell>
          <cell r="GZ835">
            <v>0</v>
          </cell>
          <cell r="HA835">
            <v>0</v>
          </cell>
          <cell r="HB835">
            <v>0</v>
          </cell>
          <cell r="HC835">
            <v>0</v>
          </cell>
          <cell r="HD835">
            <v>0</v>
          </cell>
          <cell r="HE835">
            <v>0</v>
          </cell>
          <cell r="HF835">
            <v>0</v>
          </cell>
          <cell r="HG835">
            <v>0</v>
          </cell>
          <cell r="HH835">
            <v>0</v>
          </cell>
          <cell r="HI835">
            <v>0</v>
          </cell>
          <cell r="HJ835" t="str">
            <v>SI</v>
          </cell>
          <cell r="HL835">
            <v>2.1723596269474631E-2</v>
          </cell>
          <cell r="HO835" t="str">
            <v>100</v>
          </cell>
          <cell r="HP835" t="str">
            <v>100</v>
          </cell>
          <cell r="HQ835" t="str">
            <v>100</v>
          </cell>
          <cell r="HR835" t="str">
            <v>100</v>
          </cell>
          <cell r="HS835" t="str">
            <v>100</v>
          </cell>
          <cell r="HT835" t="str">
            <v>100</v>
          </cell>
          <cell r="HU835" t="str">
            <v>100</v>
          </cell>
          <cell r="HV835" t="str">
            <v>100</v>
          </cell>
          <cell r="HW835" t="str">
            <v>100</v>
          </cell>
          <cell r="HX835" t="str">
            <v>100</v>
          </cell>
          <cell r="HY835" t="str">
            <v>100</v>
          </cell>
        </row>
        <row r="836">
          <cell r="D836" t="str">
            <v>10</v>
          </cell>
          <cell r="F836" t="str">
            <v>10R</v>
          </cell>
          <cell r="H836">
            <v>0</v>
          </cell>
          <cell r="I836">
            <v>0</v>
          </cell>
          <cell r="J836">
            <v>0</v>
          </cell>
          <cell r="K836">
            <v>0</v>
          </cell>
          <cell r="M836">
            <v>0</v>
          </cell>
          <cell r="O836">
            <v>0</v>
          </cell>
          <cell r="S836">
            <v>0</v>
          </cell>
          <cell r="T836">
            <v>0</v>
          </cell>
          <cell r="U836">
            <v>0</v>
          </cell>
          <cell r="V836">
            <v>0</v>
          </cell>
          <cell r="W836">
            <v>0</v>
          </cell>
          <cell r="X836">
            <v>0</v>
          </cell>
          <cell r="Y836">
            <v>0</v>
          </cell>
          <cell r="Z836">
            <v>0</v>
          </cell>
          <cell r="AA836">
            <v>0</v>
          </cell>
          <cell r="AB836">
            <v>0</v>
          </cell>
          <cell r="AC836">
            <v>0</v>
          </cell>
          <cell r="AE836">
            <v>0</v>
          </cell>
          <cell r="AG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Y836">
            <v>0</v>
          </cell>
          <cell r="AZ836">
            <v>0</v>
          </cell>
          <cell r="BC836">
            <v>0</v>
          </cell>
          <cell r="BD836">
            <v>0</v>
          </cell>
          <cell r="BE836">
            <v>0</v>
          </cell>
          <cell r="BF836">
            <v>0</v>
          </cell>
          <cell r="BG836">
            <v>0</v>
          </cell>
          <cell r="BH836">
            <v>0</v>
          </cell>
          <cell r="BI836">
            <v>0</v>
          </cell>
          <cell r="BJ836">
            <v>0</v>
          </cell>
          <cell r="BK836">
            <v>0</v>
          </cell>
          <cell r="BL836">
            <v>0</v>
          </cell>
          <cell r="BM836">
            <v>0</v>
          </cell>
          <cell r="BO836">
            <v>0</v>
          </cell>
          <cell r="BQ836">
            <v>0</v>
          </cell>
          <cell r="BU836">
            <v>0</v>
          </cell>
          <cell r="BV836">
            <v>0</v>
          </cell>
          <cell r="BW836">
            <v>0</v>
          </cell>
          <cell r="BX836">
            <v>0</v>
          </cell>
          <cell r="BY836">
            <v>0</v>
          </cell>
          <cell r="BZ836">
            <v>0</v>
          </cell>
          <cell r="CA836">
            <v>0</v>
          </cell>
          <cell r="CB836">
            <v>0</v>
          </cell>
          <cell r="CC836">
            <v>0</v>
          </cell>
          <cell r="CD836">
            <v>0</v>
          </cell>
          <cell r="CE836">
            <v>0</v>
          </cell>
          <cell r="CG836">
            <v>0</v>
          </cell>
          <cell r="CI836">
            <v>0</v>
          </cell>
          <cell r="CM836">
            <v>0</v>
          </cell>
          <cell r="CN836">
            <v>0</v>
          </cell>
          <cell r="CO836">
            <v>0</v>
          </cell>
          <cell r="CP836">
            <v>0</v>
          </cell>
          <cell r="CQ836">
            <v>0</v>
          </cell>
          <cell r="CR836">
            <v>0</v>
          </cell>
          <cell r="CS836">
            <v>0</v>
          </cell>
          <cell r="CT836">
            <v>0</v>
          </cell>
          <cell r="CU836">
            <v>0</v>
          </cell>
          <cell r="CV836">
            <v>0</v>
          </cell>
          <cell r="CW836">
            <v>0</v>
          </cell>
          <cell r="CY836">
            <v>0</v>
          </cell>
          <cell r="DA836">
            <v>0</v>
          </cell>
          <cell r="DB836">
            <v>0</v>
          </cell>
          <cell r="DE836">
            <v>0</v>
          </cell>
          <cell r="DF836">
            <v>0</v>
          </cell>
          <cell r="DG836">
            <v>0</v>
          </cell>
          <cell r="DH836">
            <v>0</v>
          </cell>
          <cell r="DI836">
            <v>0</v>
          </cell>
          <cell r="DJ836">
            <v>0</v>
          </cell>
          <cell r="DK836">
            <v>0</v>
          </cell>
          <cell r="DL836">
            <v>0</v>
          </cell>
          <cell r="DM836">
            <v>0</v>
          </cell>
          <cell r="DN836">
            <v>0</v>
          </cell>
          <cell r="DO836">
            <v>0</v>
          </cell>
          <cell r="DP836">
            <v>0</v>
          </cell>
          <cell r="DQ836">
            <v>0</v>
          </cell>
          <cell r="DS836">
            <v>0</v>
          </cell>
          <cell r="DT836">
            <v>0</v>
          </cell>
          <cell r="DU836">
            <v>0</v>
          </cell>
          <cell r="DW836">
            <v>0</v>
          </cell>
          <cell r="DX836">
            <v>0</v>
          </cell>
          <cell r="DY836">
            <v>0</v>
          </cell>
          <cell r="DZ836">
            <v>0</v>
          </cell>
          <cell r="EA836">
            <v>0</v>
          </cell>
          <cell r="EB836">
            <v>0</v>
          </cell>
          <cell r="EC836">
            <v>0</v>
          </cell>
          <cell r="ED836">
            <v>0</v>
          </cell>
          <cell r="EE836">
            <v>0</v>
          </cell>
          <cell r="EF836">
            <v>0</v>
          </cell>
          <cell r="EG836">
            <v>0</v>
          </cell>
          <cell r="EH836">
            <v>0</v>
          </cell>
          <cell r="EI836">
            <v>0</v>
          </cell>
          <cell r="EK836">
            <v>0</v>
          </cell>
          <cell r="EL836">
            <v>0</v>
          </cell>
          <cell r="EM836">
            <v>0</v>
          </cell>
          <cell r="EO836">
            <v>0</v>
          </cell>
          <cell r="EP836">
            <v>0</v>
          </cell>
          <cell r="EQ836">
            <v>0</v>
          </cell>
          <cell r="ER836">
            <v>0</v>
          </cell>
          <cell r="ES836">
            <v>0</v>
          </cell>
          <cell r="ET836">
            <v>0</v>
          </cell>
          <cell r="EU836">
            <v>0</v>
          </cell>
          <cell r="EV836">
            <v>0</v>
          </cell>
          <cell r="EW836">
            <v>0</v>
          </cell>
          <cell r="EX836">
            <v>0</v>
          </cell>
          <cell r="EY836">
            <v>0</v>
          </cell>
          <cell r="EZ836">
            <v>0</v>
          </cell>
          <cell r="FA836">
            <v>0</v>
          </cell>
          <cell r="FC836">
            <v>0</v>
          </cell>
          <cell r="FD836">
            <v>0</v>
          </cell>
          <cell r="FE836">
            <v>0</v>
          </cell>
          <cell r="FG836">
            <v>0</v>
          </cell>
          <cell r="FH836">
            <v>0</v>
          </cell>
          <cell r="FI836">
            <v>0</v>
          </cell>
          <cell r="FJ836">
            <v>0</v>
          </cell>
          <cell r="FK836">
            <v>0</v>
          </cell>
          <cell r="FL836">
            <v>0</v>
          </cell>
          <cell r="FM836">
            <v>0</v>
          </cell>
          <cell r="FN836">
            <v>0</v>
          </cell>
          <cell r="FO836">
            <v>0</v>
          </cell>
          <cell r="FP836">
            <v>0</v>
          </cell>
          <cell r="FQ836">
            <v>0</v>
          </cell>
          <cell r="FR836">
            <v>0</v>
          </cell>
          <cell r="FS836">
            <v>0</v>
          </cell>
          <cell r="FU836">
            <v>0</v>
          </cell>
          <cell r="FV836">
            <v>0</v>
          </cell>
          <cell r="FW836">
            <v>0</v>
          </cell>
          <cell r="FY836">
            <v>0</v>
          </cell>
          <cell r="FZ836">
            <v>0</v>
          </cell>
          <cell r="GA836">
            <v>0</v>
          </cell>
          <cell r="GB836">
            <v>0</v>
          </cell>
          <cell r="GC836">
            <v>0</v>
          </cell>
          <cell r="GD836">
            <v>0</v>
          </cell>
          <cell r="GE836">
            <v>0</v>
          </cell>
          <cell r="GF836">
            <v>0</v>
          </cell>
          <cell r="GG836">
            <v>0</v>
          </cell>
          <cell r="GH836">
            <v>0</v>
          </cell>
          <cell r="GI836">
            <v>0</v>
          </cell>
          <cell r="GJ836">
            <v>0</v>
          </cell>
          <cell r="GK836">
            <v>0</v>
          </cell>
          <cell r="GM836">
            <v>0</v>
          </cell>
          <cell r="GN836">
            <v>0</v>
          </cell>
          <cell r="GO836">
            <v>0</v>
          </cell>
          <cell r="GQ836">
            <v>0</v>
          </cell>
          <cell r="GR836">
            <v>0</v>
          </cell>
          <cell r="GS836">
            <v>0</v>
          </cell>
          <cell r="GT836">
            <v>0</v>
          </cell>
          <cell r="GU836">
            <v>0</v>
          </cell>
          <cell r="GV836">
            <v>0</v>
          </cell>
          <cell r="GW836">
            <v>0</v>
          </cell>
          <cell r="GX836">
            <v>0</v>
          </cell>
          <cell r="GY836">
            <v>0</v>
          </cell>
          <cell r="GZ836">
            <v>0</v>
          </cell>
          <cell r="HA836">
            <v>0</v>
          </cell>
          <cell r="HB836">
            <v>0</v>
          </cell>
          <cell r="HC836">
            <v>0</v>
          </cell>
          <cell r="HD836">
            <v>0</v>
          </cell>
          <cell r="HE836">
            <v>0</v>
          </cell>
          <cell r="HF836">
            <v>0</v>
          </cell>
          <cell r="HG836">
            <v>0</v>
          </cell>
          <cell r="HH836">
            <v>0</v>
          </cell>
          <cell r="HI836">
            <v>0</v>
          </cell>
          <cell r="HJ836" t="str">
            <v>SI</v>
          </cell>
          <cell r="HL836">
            <v>1.4166291218640359E-2</v>
          </cell>
          <cell r="HO836" t="str">
            <v>100</v>
          </cell>
          <cell r="HP836" t="str">
            <v>100</v>
          </cell>
          <cell r="HQ836" t="str">
            <v>100</v>
          </cell>
          <cell r="HR836" t="str">
            <v>100</v>
          </cell>
          <cell r="HS836" t="str">
            <v>100</v>
          </cell>
          <cell r="HT836" t="str">
            <v>100</v>
          </cell>
          <cell r="HU836" t="str">
            <v>100</v>
          </cell>
          <cell r="HV836" t="str">
            <v>100</v>
          </cell>
          <cell r="HW836" t="str">
            <v>100</v>
          </cell>
          <cell r="HX836" t="str">
            <v>100</v>
          </cell>
          <cell r="HY836" t="str">
            <v>100</v>
          </cell>
        </row>
        <row r="837">
          <cell r="D837" t="str">
            <v>10</v>
          </cell>
          <cell r="F837" t="str">
            <v>10R</v>
          </cell>
          <cell r="H837">
            <v>0</v>
          </cell>
          <cell r="I837">
            <v>0</v>
          </cell>
          <cell r="J837">
            <v>0</v>
          </cell>
          <cell r="K837">
            <v>0</v>
          </cell>
          <cell r="M837">
            <v>0</v>
          </cell>
          <cell r="O837">
            <v>0</v>
          </cell>
          <cell r="S837">
            <v>0</v>
          </cell>
          <cell r="T837">
            <v>0</v>
          </cell>
          <cell r="U837">
            <v>0</v>
          </cell>
          <cell r="V837">
            <v>0</v>
          </cell>
          <cell r="W837">
            <v>0</v>
          </cell>
          <cell r="X837">
            <v>0</v>
          </cell>
          <cell r="Y837">
            <v>0</v>
          </cell>
          <cell r="Z837">
            <v>0</v>
          </cell>
          <cell r="AA837">
            <v>0</v>
          </cell>
          <cell r="AB837">
            <v>0</v>
          </cell>
          <cell r="AC837">
            <v>0</v>
          </cell>
          <cell r="AE837">
            <v>0</v>
          </cell>
          <cell r="AG837">
            <v>0</v>
          </cell>
          <cell r="AK837">
            <v>0</v>
          </cell>
          <cell r="AL837">
            <v>0</v>
          </cell>
          <cell r="AM837">
            <v>0</v>
          </cell>
          <cell r="AN837">
            <v>0</v>
          </cell>
          <cell r="AO837">
            <v>0</v>
          </cell>
          <cell r="AP837">
            <v>0</v>
          </cell>
          <cell r="AQ837">
            <v>0</v>
          </cell>
          <cell r="AR837">
            <v>0</v>
          </cell>
          <cell r="AS837">
            <v>0</v>
          </cell>
          <cell r="AT837">
            <v>0</v>
          </cell>
          <cell r="AU837">
            <v>0</v>
          </cell>
          <cell r="AV837">
            <v>0</v>
          </cell>
          <cell r="AW837">
            <v>0</v>
          </cell>
          <cell r="AY837">
            <v>0</v>
          </cell>
          <cell r="AZ837">
            <v>0</v>
          </cell>
          <cell r="BC837">
            <v>0</v>
          </cell>
          <cell r="BD837">
            <v>0</v>
          </cell>
          <cell r="BE837">
            <v>0</v>
          </cell>
          <cell r="BF837">
            <v>0</v>
          </cell>
          <cell r="BG837">
            <v>0</v>
          </cell>
          <cell r="BH837">
            <v>0</v>
          </cell>
          <cell r="BI837">
            <v>0</v>
          </cell>
          <cell r="BJ837">
            <v>0</v>
          </cell>
          <cell r="BK837">
            <v>0</v>
          </cell>
          <cell r="BL837">
            <v>0</v>
          </cell>
          <cell r="BM837">
            <v>0</v>
          </cell>
          <cell r="BO837">
            <v>0</v>
          </cell>
          <cell r="BQ837">
            <v>0</v>
          </cell>
          <cell r="BU837">
            <v>0</v>
          </cell>
          <cell r="BV837">
            <v>0</v>
          </cell>
          <cell r="BW837">
            <v>0</v>
          </cell>
          <cell r="BX837">
            <v>0</v>
          </cell>
          <cell r="BY837">
            <v>0</v>
          </cell>
          <cell r="BZ837">
            <v>0</v>
          </cell>
          <cell r="CA837">
            <v>0</v>
          </cell>
          <cell r="CB837">
            <v>0</v>
          </cell>
          <cell r="CC837">
            <v>0</v>
          </cell>
          <cell r="CD837">
            <v>0</v>
          </cell>
          <cell r="CE837">
            <v>0</v>
          </cell>
          <cell r="CG837">
            <v>0</v>
          </cell>
          <cell r="CI837">
            <v>0</v>
          </cell>
          <cell r="CM837">
            <v>0</v>
          </cell>
          <cell r="CN837">
            <v>0</v>
          </cell>
          <cell r="CO837">
            <v>0</v>
          </cell>
          <cell r="CP837">
            <v>0</v>
          </cell>
          <cell r="CQ837">
            <v>0</v>
          </cell>
          <cell r="CR837">
            <v>0</v>
          </cell>
          <cell r="CS837">
            <v>0</v>
          </cell>
          <cell r="CT837">
            <v>0</v>
          </cell>
          <cell r="CU837">
            <v>0</v>
          </cell>
          <cell r="CV837">
            <v>0</v>
          </cell>
          <cell r="CW837">
            <v>0</v>
          </cell>
          <cell r="CY837">
            <v>0</v>
          </cell>
          <cell r="DA837">
            <v>0</v>
          </cell>
          <cell r="DB837">
            <v>0</v>
          </cell>
          <cell r="DE837">
            <v>0</v>
          </cell>
          <cell r="DF837">
            <v>0</v>
          </cell>
          <cell r="DG837">
            <v>0</v>
          </cell>
          <cell r="DH837">
            <v>0</v>
          </cell>
          <cell r="DI837">
            <v>0</v>
          </cell>
          <cell r="DJ837">
            <v>0</v>
          </cell>
          <cell r="DK837">
            <v>0</v>
          </cell>
          <cell r="DL837">
            <v>0</v>
          </cell>
          <cell r="DM837">
            <v>0</v>
          </cell>
          <cell r="DN837">
            <v>0</v>
          </cell>
          <cell r="DO837">
            <v>0</v>
          </cell>
          <cell r="DP837">
            <v>0</v>
          </cell>
          <cell r="DQ837">
            <v>0</v>
          </cell>
          <cell r="DS837">
            <v>0</v>
          </cell>
          <cell r="DT837">
            <v>0</v>
          </cell>
          <cell r="DU837">
            <v>0</v>
          </cell>
          <cell r="DW837">
            <v>0</v>
          </cell>
          <cell r="DX837">
            <v>0</v>
          </cell>
          <cell r="DY837">
            <v>0</v>
          </cell>
          <cell r="DZ837">
            <v>0</v>
          </cell>
          <cell r="EA837">
            <v>0</v>
          </cell>
          <cell r="EB837">
            <v>0</v>
          </cell>
          <cell r="EC837">
            <v>0</v>
          </cell>
          <cell r="ED837">
            <v>0</v>
          </cell>
          <cell r="EE837">
            <v>0</v>
          </cell>
          <cell r="EF837">
            <v>0</v>
          </cell>
          <cell r="EG837">
            <v>0</v>
          </cell>
          <cell r="EH837">
            <v>0</v>
          </cell>
          <cell r="EI837">
            <v>0</v>
          </cell>
          <cell r="EK837">
            <v>0</v>
          </cell>
          <cell r="EL837">
            <v>0</v>
          </cell>
          <cell r="EM837">
            <v>0</v>
          </cell>
          <cell r="EO837">
            <v>0</v>
          </cell>
          <cell r="EP837">
            <v>0</v>
          </cell>
          <cell r="EQ837">
            <v>0</v>
          </cell>
          <cell r="ER837">
            <v>0</v>
          </cell>
          <cell r="ES837">
            <v>0</v>
          </cell>
          <cell r="ET837">
            <v>0</v>
          </cell>
          <cell r="EU837">
            <v>0</v>
          </cell>
          <cell r="EV837">
            <v>0</v>
          </cell>
          <cell r="EW837">
            <v>0</v>
          </cell>
          <cell r="EX837">
            <v>0</v>
          </cell>
          <cell r="EY837">
            <v>0</v>
          </cell>
          <cell r="EZ837">
            <v>0</v>
          </cell>
          <cell r="FA837">
            <v>0</v>
          </cell>
          <cell r="FC837">
            <v>0</v>
          </cell>
          <cell r="FD837">
            <v>0</v>
          </cell>
          <cell r="FE837">
            <v>0</v>
          </cell>
          <cell r="FG837">
            <v>0</v>
          </cell>
          <cell r="FH837">
            <v>0</v>
          </cell>
          <cell r="FI837">
            <v>0</v>
          </cell>
          <cell r="FJ837">
            <v>0</v>
          </cell>
          <cell r="FK837">
            <v>0</v>
          </cell>
          <cell r="FL837">
            <v>0</v>
          </cell>
          <cell r="FM837">
            <v>0</v>
          </cell>
          <cell r="FN837">
            <v>0</v>
          </cell>
          <cell r="FO837">
            <v>0</v>
          </cell>
          <cell r="FP837">
            <v>0</v>
          </cell>
          <cell r="FQ837">
            <v>0</v>
          </cell>
          <cell r="FR837">
            <v>0</v>
          </cell>
          <cell r="FS837">
            <v>0</v>
          </cell>
          <cell r="FU837">
            <v>0</v>
          </cell>
          <cell r="FV837">
            <v>0</v>
          </cell>
          <cell r="FW837">
            <v>0</v>
          </cell>
          <cell r="FY837">
            <v>0</v>
          </cell>
          <cell r="FZ837">
            <v>0</v>
          </cell>
          <cell r="GA837">
            <v>0</v>
          </cell>
          <cell r="GB837">
            <v>0</v>
          </cell>
          <cell r="GC837">
            <v>0</v>
          </cell>
          <cell r="GD837">
            <v>0</v>
          </cell>
          <cell r="GE837">
            <v>0</v>
          </cell>
          <cell r="GF837">
            <v>0</v>
          </cell>
          <cell r="GG837">
            <v>0</v>
          </cell>
          <cell r="GH837">
            <v>0</v>
          </cell>
          <cell r="GI837">
            <v>0</v>
          </cell>
          <cell r="GJ837">
            <v>0</v>
          </cell>
          <cell r="GK837">
            <v>0</v>
          </cell>
          <cell r="GM837">
            <v>0</v>
          </cell>
          <cell r="GN837">
            <v>0</v>
          </cell>
          <cell r="GO837">
            <v>0</v>
          </cell>
          <cell r="GQ837">
            <v>0</v>
          </cell>
          <cell r="GR837">
            <v>0</v>
          </cell>
          <cell r="GS837">
            <v>0</v>
          </cell>
          <cell r="GT837">
            <v>0</v>
          </cell>
          <cell r="GU837">
            <v>0</v>
          </cell>
          <cell r="GV837">
            <v>0</v>
          </cell>
          <cell r="GW837">
            <v>0</v>
          </cell>
          <cell r="GX837">
            <v>0</v>
          </cell>
          <cell r="GY837">
            <v>0</v>
          </cell>
          <cell r="GZ837">
            <v>0</v>
          </cell>
          <cell r="HA837">
            <v>0</v>
          </cell>
          <cell r="HB837">
            <v>0</v>
          </cell>
          <cell r="HC837">
            <v>0</v>
          </cell>
          <cell r="HD837">
            <v>0</v>
          </cell>
          <cell r="HE837">
            <v>0</v>
          </cell>
          <cell r="HF837">
            <v>0</v>
          </cell>
          <cell r="HG837">
            <v>0</v>
          </cell>
          <cell r="HH837">
            <v>0</v>
          </cell>
          <cell r="HI837">
            <v>0</v>
          </cell>
          <cell r="HJ837" t="str">
            <v>SI</v>
          </cell>
          <cell r="HL837">
            <v>1.4166291218640359E-2</v>
          </cell>
          <cell r="HO837" t="str">
            <v>100</v>
          </cell>
          <cell r="HP837" t="str">
            <v>100</v>
          </cell>
          <cell r="HQ837" t="str">
            <v>100</v>
          </cell>
          <cell r="HR837" t="str">
            <v>100</v>
          </cell>
          <cell r="HS837" t="str">
            <v>100</v>
          </cell>
          <cell r="HT837" t="str">
            <v>100</v>
          </cell>
          <cell r="HU837" t="str">
            <v>100</v>
          </cell>
          <cell r="HV837" t="str">
            <v>100</v>
          </cell>
          <cell r="HW837" t="str">
            <v>100</v>
          </cell>
          <cell r="HX837" t="str">
            <v>100</v>
          </cell>
          <cell r="HY837" t="str">
            <v>100</v>
          </cell>
        </row>
        <row r="838">
          <cell r="D838" t="str">
            <v>10</v>
          </cell>
          <cell r="F838" t="str">
            <v>10R</v>
          </cell>
          <cell r="H838">
            <v>0</v>
          </cell>
          <cell r="I838">
            <v>0</v>
          </cell>
          <cell r="J838">
            <v>0</v>
          </cell>
          <cell r="K838">
            <v>0</v>
          </cell>
          <cell r="M838">
            <v>0</v>
          </cell>
          <cell r="O838">
            <v>0</v>
          </cell>
          <cell r="S838">
            <v>0</v>
          </cell>
          <cell r="T838">
            <v>0</v>
          </cell>
          <cell r="U838">
            <v>0</v>
          </cell>
          <cell r="V838">
            <v>0</v>
          </cell>
          <cell r="W838">
            <v>0</v>
          </cell>
          <cell r="X838">
            <v>0</v>
          </cell>
          <cell r="Y838">
            <v>0</v>
          </cell>
          <cell r="Z838">
            <v>0</v>
          </cell>
          <cell r="AA838">
            <v>0</v>
          </cell>
          <cell r="AB838">
            <v>0</v>
          </cell>
          <cell r="AC838">
            <v>0</v>
          </cell>
          <cell r="AE838">
            <v>0</v>
          </cell>
          <cell r="AG838">
            <v>0</v>
          </cell>
          <cell r="AK838">
            <v>0</v>
          </cell>
          <cell r="AL838">
            <v>0</v>
          </cell>
          <cell r="AM838">
            <v>0</v>
          </cell>
          <cell r="AN838">
            <v>0</v>
          </cell>
          <cell r="AO838">
            <v>0</v>
          </cell>
          <cell r="AP838">
            <v>0</v>
          </cell>
          <cell r="AQ838">
            <v>0</v>
          </cell>
          <cell r="AR838">
            <v>0</v>
          </cell>
          <cell r="AS838">
            <v>0</v>
          </cell>
          <cell r="AT838">
            <v>0</v>
          </cell>
          <cell r="AU838">
            <v>0</v>
          </cell>
          <cell r="AV838">
            <v>0</v>
          </cell>
          <cell r="AW838">
            <v>0</v>
          </cell>
          <cell r="AY838">
            <v>0</v>
          </cell>
          <cell r="AZ838">
            <v>0</v>
          </cell>
          <cell r="BC838">
            <v>0</v>
          </cell>
          <cell r="BD838">
            <v>0</v>
          </cell>
          <cell r="BE838">
            <v>0</v>
          </cell>
          <cell r="BF838">
            <v>0</v>
          </cell>
          <cell r="BG838">
            <v>0</v>
          </cell>
          <cell r="BH838">
            <v>0</v>
          </cell>
          <cell r="BI838">
            <v>0</v>
          </cell>
          <cell r="BJ838">
            <v>0</v>
          </cell>
          <cell r="BK838">
            <v>0</v>
          </cell>
          <cell r="BL838">
            <v>0</v>
          </cell>
          <cell r="BM838">
            <v>0</v>
          </cell>
          <cell r="BO838">
            <v>0</v>
          </cell>
          <cell r="BQ838">
            <v>0</v>
          </cell>
          <cell r="BU838">
            <v>0</v>
          </cell>
          <cell r="BV838">
            <v>0</v>
          </cell>
          <cell r="BW838">
            <v>0</v>
          </cell>
          <cell r="BX838">
            <v>0</v>
          </cell>
          <cell r="BY838">
            <v>0</v>
          </cell>
          <cell r="BZ838">
            <v>0</v>
          </cell>
          <cell r="CA838">
            <v>0</v>
          </cell>
          <cell r="CB838">
            <v>0</v>
          </cell>
          <cell r="CC838">
            <v>0</v>
          </cell>
          <cell r="CD838">
            <v>0</v>
          </cell>
          <cell r="CE838">
            <v>0</v>
          </cell>
          <cell r="CG838">
            <v>0</v>
          </cell>
          <cell r="CI838">
            <v>0</v>
          </cell>
          <cell r="CM838">
            <v>0</v>
          </cell>
          <cell r="CN838">
            <v>0</v>
          </cell>
          <cell r="CO838">
            <v>0</v>
          </cell>
          <cell r="CP838">
            <v>0</v>
          </cell>
          <cell r="CQ838">
            <v>0</v>
          </cell>
          <cell r="CR838">
            <v>0</v>
          </cell>
          <cell r="CS838">
            <v>0</v>
          </cell>
          <cell r="CT838">
            <v>0</v>
          </cell>
          <cell r="CU838">
            <v>0</v>
          </cell>
          <cell r="CV838">
            <v>0</v>
          </cell>
          <cell r="CW838">
            <v>0</v>
          </cell>
          <cell r="CY838">
            <v>0</v>
          </cell>
          <cell r="DA838">
            <v>0</v>
          </cell>
          <cell r="DB838">
            <v>0</v>
          </cell>
          <cell r="DE838">
            <v>0</v>
          </cell>
          <cell r="DF838">
            <v>0</v>
          </cell>
          <cell r="DG838">
            <v>0</v>
          </cell>
          <cell r="DH838">
            <v>0</v>
          </cell>
          <cell r="DI838">
            <v>0</v>
          </cell>
          <cell r="DJ838">
            <v>0</v>
          </cell>
          <cell r="DK838">
            <v>0</v>
          </cell>
          <cell r="DL838">
            <v>0</v>
          </cell>
          <cell r="DM838">
            <v>0</v>
          </cell>
          <cell r="DN838">
            <v>0</v>
          </cell>
          <cell r="DO838">
            <v>0</v>
          </cell>
          <cell r="DP838">
            <v>0</v>
          </cell>
          <cell r="DQ838">
            <v>0</v>
          </cell>
          <cell r="DS838">
            <v>0</v>
          </cell>
          <cell r="DT838">
            <v>0</v>
          </cell>
          <cell r="DU838">
            <v>0</v>
          </cell>
          <cell r="DW838">
            <v>0</v>
          </cell>
          <cell r="DX838">
            <v>0</v>
          </cell>
          <cell r="DY838">
            <v>0</v>
          </cell>
          <cell r="DZ838">
            <v>0</v>
          </cell>
          <cell r="EA838">
            <v>0</v>
          </cell>
          <cell r="EB838">
            <v>0</v>
          </cell>
          <cell r="EC838">
            <v>0</v>
          </cell>
          <cell r="ED838">
            <v>0</v>
          </cell>
          <cell r="EE838">
            <v>0</v>
          </cell>
          <cell r="EF838">
            <v>0</v>
          </cell>
          <cell r="EG838">
            <v>0</v>
          </cell>
          <cell r="EH838">
            <v>0</v>
          </cell>
          <cell r="EI838">
            <v>0</v>
          </cell>
          <cell r="EK838">
            <v>0</v>
          </cell>
          <cell r="EL838">
            <v>0</v>
          </cell>
          <cell r="EM838">
            <v>0</v>
          </cell>
          <cell r="EO838">
            <v>0</v>
          </cell>
          <cell r="EP838">
            <v>0</v>
          </cell>
          <cell r="EQ838">
            <v>0</v>
          </cell>
          <cell r="ER838">
            <v>0</v>
          </cell>
          <cell r="ES838">
            <v>0</v>
          </cell>
          <cell r="ET838">
            <v>0</v>
          </cell>
          <cell r="EU838">
            <v>0</v>
          </cell>
          <cell r="EV838">
            <v>0</v>
          </cell>
          <cell r="EW838">
            <v>0</v>
          </cell>
          <cell r="EX838">
            <v>0</v>
          </cell>
          <cell r="EY838">
            <v>0</v>
          </cell>
          <cell r="EZ838">
            <v>0</v>
          </cell>
          <cell r="FA838">
            <v>0</v>
          </cell>
          <cell r="FC838">
            <v>0</v>
          </cell>
          <cell r="FD838">
            <v>0</v>
          </cell>
          <cell r="FE838">
            <v>0</v>
          </cell>
          <cell r="FG838">
            <v>0</v>
          </cell>
          <cell r="FH838">
            <v>0</v>
          </cell>
          <cell r="FI838">
            <v>0</v>
          </cell>
          <cell r="FJ838">
            <v>0</v>
          </cell>
          <cell r="FK838">
            <v>0</v>
          </cell>
          <cell r="FL838">
            <v>0</v>
          </cell>
          <cell r="FM838">
            <v>0</v>
          </cell>
          <cell r="FN838">
            <v>0</v>
          </cell>
          <cell r="FO838">
            <v>0</v>
          </cell>
          <cell r="FP838">
            <v>0</v>
          </cell>
          <cell r="FQ838">
            <v>0</v>
          </cell>
          <cell r="FR838">
            <v>0</v>
          </cell>
          <cell r="FS838">
            <v>0</v>
          </cell>
          <cell r="FU838">
            <v>0</v>
          </cell>
          <cell r="FV838">
            <v>0</v>
          </cell>
          <cell r="FW838">
            <v>0</v>
          </cell>
          <cell r="FY838">
            <v>0</v>
          </cell>
          <cell r="FZ838">
            <v>0</v>
          </cell>
          <cell r="GA838">
            <v>0</v>
          </cell>
          <cell r="GB838">
            <v>0</v>
          </cell>
          <cell r="GC838">
            <v>0</v>
          </cell>
          <cell r="GD838">
            <v>0</v>
          </cell>
          <cell r="GE838">
            <v>0</v>
          </cell>
          <cell r="GF838">
            <v>0</v>
          </cell>
          <cell r="GG838">
            <v>0</v>
          </cell>
          <cell r="GH838">
            <v>0</v>
          </cell>
          <cell r="GI838">
            <v>0</v>
          </cell>
          <cell r="GJ838">
            <v>0</v>
          </cell>
          <cell r="GK838">
            <v>0</v>
          </cell>
          <cell r="GM838">
            <v>0</v>
          </cell>
          <cell r="GN838">
            <v>0</v>
          </cell>
          <cell r="GO838">
            <v>0</v>
          </cell>
          <cell r="GQ838">
            <v>0</v>
          </cell>
          <cell r="GR838">
            <v>0</v>
          </cell>
          <cell r="GS838">
            <v>0</v>
          </cell>
          <cell r="GT838">
            <v>0</v>
          </cell>
          <cell r="GU838">
            <v>0</v>
          </cell>
          <cell r="GV838">
            <v>0</v>
          </cell>
          <cell r="GW838">
            <v>0</v>
          </cell>
          <cell r="GX838">
            <v>0</v>
          </cell>
          <cell r="GY838">
            <v>0</v>
          </cell>
          <cell r="GZ838">
            <v>0</v>
          </cell>
          <cell r="HA838">
            <v>0</v>
          </cell>
          <cell r="HB838">
            <v>0</v>
          </cell>
          <cell r="HC838">
            <v>0</v>
          </cell>
          <cell r="HD838">
            <v>0</v>
          </cell>
          <cell r="HE838">
            <v>0</v>
          </cell>
          <cell r="HF838">
            <v>0</v>
          </cell>
          <cell r="HG838">
            <v>0</v>
          </cell>
          <cell r="HH838">
            <v>0</v>
          </cell>
          <cell r="HI838">
            <v>0</v>
          </cell>
          <cell r="HJ838" t="str">
            <v>SI</v>
          </cell>
          <cell r="HL838">
            <v>1.4166291218640359E-2</v>
          </cell>
          <cell r="HO838" t="str">
            <v>100</v>
          </cell>
          <cell r="HP838" t="str">
            <v>100</v>
          </cell>
          <cell r="HQ838" t="str">
            <v>100</v>
          </cell>
          <cell r="HR838" t="str">
            <v>100</v>
          </cell>
          <cell r="HS838" t="str">
            <v>100</v>
          </cell>
          <cell r="HT838" t="str">
            <v>100</v>
          </cell>
          <cell r="HU838" t="str">
            <v>100</v>
          </cell>
          <cell r="HV838" t="str">
            <v>100</v>
          </cell>
          <cell r="HW838" t="str">
            <v>100</v>
          </cell>
          <cell r="HX838" t="str">
            <v>100</v>
          </cell>
          <cell r="HY838" t="str">
            <v>100</v>
          </cell>
        </row>
        <row r="839">
          <cell r="D839" t="str">
            <v>10</v>
          </cell>
          <cell r="F839" t="str">
            <v>10R</v>
          </cell>
          <cell r="H839">
            <v>0</v>
          </cell>
          <cell r="I839">
            <v>0</v>
          </cell>
          <cell r="J839">
            <v>0</v>
          </cell>
          <cell r="K839">
            <v>0</v>
          </cell>
          <cell r="M839">
            <v>0</v>
          </cell>
          <cell r="O839">
            <v>0</v>
          </cell>
          <cell r="S839">
            <v>0</v>
          </cell>
          <cell r="T839">
            <v>0</v>
          </cell>
          <cell r="U839">
            <v>0</v>
          </cell>
          <cell r="V839">
            <v>0</v>
          </cell>
          <cell r="W839">
            <v>0</v>
          </cell>
          <cell r="X839">
            <v>0</v>
          </cell>
          <cell r="Y839">
            <v>0</v>
          </cell>
          <cell r="Z839">
            <v>0</v>
          </cell>
          <cell r="AA839">
            <v>0</v>
          </cell>
          <cell r="AB839">
            <v>0</v>
          </cell>
          <cell r="AC839">
            <v>0</v>
          </cell>
          <cell r="AE839">
            <v>0</v>
          </cell>
          <cell r="AG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Y839">
            <v>0</v>
          </cell>
          <cell r="AZ839">
            <v>0</v>
          </cell>
          <cell r="BC839">
            <v>0</v>
          </cell>
          <cell r="BD839">
            <v>0</v>
          </cell>
          <cell r="BE839">
            <v>0</v>
          </cell>
          <cell r="BF839">
            <v>0</v>
          </cell>
          <cell r="BG839">
            <v>0</v>
          </cell>
          <cell r="BH839">
            <v>0</v>
          </cell>
          <cell r="BI839">
            <v>0</v>
          </cell>
          <cell r="BJ839">
            <v>0</v>
          </cell>
          <cell r="BK839">
            <v>0</v>
          </cell>
          <cell r="BL839">
            <v>0</v>
          </cell>
          <cell r="BM839">
            <v>0</v>
          </cell>
          <cell r="BO839">
            <v>0</v>
          </cell>
          <cell r="BQ839">
            <v>0</v>
          </cell>
          <cell r="BU839">
            <v>0</v>
          </cell>
          <cell r="BV839">
            <v>0</v>
          </cell>
          <cell r="BW839">
            <v>0</v>
          </cell>
          <cell r="BX839">
            <v>0</v>
          </cell>
          <cell r="BY839">
            <v>0</v>
          </cell>
          <cell r="BZ839">
            <v>0</v>
          </cell>
          <cell r="CA839">
            <v>0</v>
          </cell>
          <cell r="CB839">
            <v>0</v>
          </cell>
          <cell r="CC839">
            <v>0</v>
          </cell>
          <cell r="CD839">
            <v>0</v>
          </cell>
          <cell r="CE839">
            <v>0</v>
          </cell>
          <cell r="CG839">
            <v>0</v>
          </cell>
          <cell r="CI839">
            <v>0</v>
          </cell>
          <cell r="CM839">
            <v>0</v>
          </cell>
          <cell r="CN839">
            <v>0</v>
          </cell>
          <cell r="CO839">
            <v>0</v>
          </cell>
          <cell r="CP839">
            <v>0</v>
          </cell>
          <cell r="CQ839">
            <v>0</v>
          </cell>
          <cell r="CR839">
            <v>0</v>
          </cell>
          <cell r="CS839">
            <v>0</v>
          </cell>
          <cell r="CT839">
            <v>0</v>
          </cell>
          <cell r="CU839">
            <v>0</v>
          </cell>
          <cell r="CV839">
            <v>0</v>
          </cell>
          <cell r="CW839">
            <v>0</v>
          </cell>
          <cell r="CY839">
            <v>0</v>
          </cell>
          <cell r="DA839">
            <v>0</v>
          </cell>
          <cell r="DB839">
            <v>0</v>
          </cell>
          <cell r="DE839">
            <v>0</v>
          </cell>
          <cell r="DF839">
            <v>0</v>
          </cell>
          <cell r="DG839">
            <v>0</v>
          </cell>
          <cell r="DH839">
            <v>0</v>
          </cell>
          <cell r="DI839">
            <v>0</v>
          </cell>
          <cell r="DJ839">
            <v>0</v>
          </cell>
          <cell r="DK839">
            <v>0</v>
          </cell>
          <cell r="DL839">
            <v>0</v>
          </cell>
          <cell r="DM839">
            <v>0</v>
          </cell>
          <cell r="DN839">
            <v>0</v>
          </cell>
          <cell r="DO839">
            <v>0</v>
          </cell>
          <cell r="DP839">
            <v>0</v>
          </cell>
          <cell r="DQ839">
            <v>0</v>
          </cell>
          <cell r="DS839">
            <v>0</v>
          </cell>
          <cell r="DT839">
            <v>0</v>
          </cell>
          <cell r="DU839">
            <v>0</v>
          </cell>
          <cell r="DW839">
            <v>0</v>
          </cell>
          <cell r="DX839">
            <v>0</v>
          </cell>
          <cell r="DY839">
            <v>0</v>
          </cell>
          <cell r="DZ839">
            <v>0</v>
          </cell>
          <cell r="EA839">
            <v>0</v>
          </cell>
          <cell r="EB839">
            <v>0</v>
          </cell>
          <cell r="EC839">
            <v>0</v>
          </cell>
          <cell r="ED839">
            <v>0</v>
          </cell>
          <cell r="EE839">
            <v>0</v>
          </cell>
          <cell r="EF839">
            <v>0</v>
          </cell>
          <cell r="EG839">
            <v>0</v>
          </cell>
          <cell r="EH839">
            <v>0</v>
          </cell>
          <cell r="EI839">
            <v>0</v>
          </cell>
          <cell r="EK839">
            <v>0</v>
          </cell>
          <cell r="EL839">
            <v>0</v>
          </cell>
          <cell r="EM839">
            <v>0</v>
          </cell>
          <cell r="EO839">
            <v>0</v>
          </cell>
          <cell r="EP839">
            <v>0</v>
          </cell>
          <cell r="EQ839">
            <v>0</v>
          </cell>
          <cell r="ER839">
            <v>0</v>
          </cell>
          <cell r="ES839">
            <v>0</v>
          </cell>
          <cell r="ET839">
            <v>0</v>
          </cell>
          <cell r="EU839">
            <v>0</v>
          </cell>
          <cell r="EV839">
            <v>0</v>
          </cell>
          <cell r="EW839">
            <v>0</v>
          </cell>
          <cell r="EX839">
            <v>0</v>
          </cell>
          <cell r="EY839">
            <v>0</v>
          </cell>
          <cell r="EZ839">
            <v>0</v>
          </cell>
          <cell r="FA839">
            <v>0</v>
          </cell>
          <cell r="FC839">
            <v>0</v>
          </cell>
          <cell r="FD839">
            <v>0</v>
          </cell>
          <cell r="FE839">
            <v>0</v>
          </cell>
          <cell r="FG839">
            <v>0</v>
          </cell>
          <cell r="FH839">
            <v>0</v>
          </cell>
          <cell r="FI839">
            <v>0</v>
          </cell>
          <cell r="FJ839">
            <v>0</v>
          </cell>
          <cell r="FK839">
            <v>0</v>
          </cell>
          <cell r="FL839">
            <v>0</v>
          </cell>
          <cell r="FM839">
            <v>0</v>
          </cell>
          <cell r="FN839">
            <v>0</v>
          </cell>
          <cell r="FO839">
            <v>0</v>
          </cell>
          <cell r="FP839">
            <v>0</v>
          </cell>
          <cell r="FQ839">
            <v>0</v>
          </cell>
          <cell r="FR839">
            <v>0</v>
          </cell>
          <cell r="FS839">
            <v>0</v>
          </cell>
          <cell r="FU839">
            <v>0</v>
          </cell>
          <cell r="FV839">
            <v>0</v>
          </cell>
          <cell r="FW839">
            <v>0</v>
          </cell>
          <cell r="FY839">
            <v>0</v>
          </cell>
          <cell r="FZ839">
            <v>0</v>
          </cell>
          <cell r="GA839">
            <v>0</v>
          </cell>
          <cell r="GB839">
            <v>0</v>
          </cell>
          <cell r="GC839">
            <v>0</v>
          </cell>
          <cell r="GD839">
            <v>0</v>
          </cell>
          <cell r="GE839">
            <v>0</v>
          </cell>
          <cell r="GF839">
            <v>0</v>
          </cell>
          <cell r="GG839">
            <v>0</v>
          </cell>
          <cell r="GH839">
            <v>0</v>
          </cell>
          <cell r="GI839">
            <v>0</v>
          </cell>
          <cell r="GJ839">
            <v>0</v>
          </cell>
          <cell r="GK839">
            <v>0</v>
          </cell>
          <cell r="GM839">
            <v>0</v>
          </cell>
          <cell r="GN839">
            <v>0</v>
          </cell>
          <cell r="GO839">
            <v>0</v>
          </cell>
          <cell r="GQ839">
            <v>0</v>
          </cell>
          <cell r="GR839">
            <v>0</v>
          </cell>
          <cell r="GS839">
            <v>0</v>
          </cell>
          <cell r="GT839">
            <v>0</v>
          </cell>
          <cell r="GU839">
            <v>0</v>
          </cell>
          <cell r="GV839">
            <v>0</v>
          </cell>
          <cell r="GW839">
            <v>0</v>
          </cell>
          <cell r="GX839">
            <v>0</v>
          </cell>
          <cell r="GY839">
            <v>0</v>
          </cell>
          <cell r="GZ839">
            <v>0</v>
          </cell>
          <cell r="HA839">
            <v>0</v>
          </cell>
          <cell r="HB839">
            <v>0</v>
          </cell>
          <cell r="HC839">
            <v>0</v>
          </cell>
          <cell r="HD839">
            <v>0</v>
          </cell>
          <cell r="HE839">
            <v>0</v>
          </cell>
          <cell r="HF839">
            <v>0</v>
          </cell>
          <cell r="HG839">
            <v>0</v>
          </cell>
          <cell r="HH839">
            <v>0</v>
          </cell>
          <cell r="HI839">
            <v>0</v>
          </cell>
          <cell r="HJ839" t="str">
            <v>SI</v>
          </cell>
          <cell r="HL839">
            <v>1.4166291218640359E-2</v>
          </cell>
          <cell r="HO839" t="str">
            <v>100</v>
          </cell>
          <cell r="HP839" t="str">
            <v>100</v>
          </cell>
          <cell r="HQ839" t="str">
            <v>100</v>
          </cell>
          <cell r="HR839" t="str">
            <v>100</v>
          </cell>
          <cell r="HS839" t="str">
            <v>100</v>
          </cell>
          <cell r="HT839" t="str">
            <v>100</v>
          </cell>
          <cell r="HU839" t="str">
            <v>100</v>
          </cell>
          <cell r="HV839" t="str">
            <v>100</v>
          </cell>
          <cell r="HW839" t="str">
            <v>100</v>
          </cell>
          <cell r="HX839" t="str">
            <v>100</v>
          </cell>
          <cell r="HY839" t="str">
            <v>100</v>
          </cell>
        </row>
        <row r="840">
          <cell r="D840" t="str">
            <v>10</v>
          </cell>
          <cell r="F840" t="str">
            <v>10R</v>
          </cell>
          <cell r="H840">
            <v>0</v>
          </cell>
          <cell r="I840">
            <v>0</v>
          </cell>
          <cell r="J840">
            <v>0</v>
          </cell>
          <cell r="K840">
            <v>0</v>
          </cell>
          <cell r="M840">
            <v>0</v>
          </cell>
          <cell r="O840">
            <v>0</v>
          </cell>
          <cell r="S840">
            <v>0</v>
          </cell>
          <cell r="T840">
            <v>0</v>
          </cell>
          <cell r="U840">
            <v>0</v>
          </cell>
          <cell r="V840">
            <v>0</v>
          </cell>
          <cell r="W840">
            <v>0</v>
          </cell>
          <cell r="X840">
            <v>0</v>
          </cell>
          <cell r="Y840">
            <v>0</v>
          </cell>
          <cell r="Z840">
            <v>0</v>
          </cell>
          <cell r="AA840">
            <v>0</v>
          </cell>
          <cell r="AB840">
            <v>0</v>
          </cell>
          <cell r="AC840">
            <v>0</v>
          </cell>
          <cell r="AE840">
            <v>0</v>
          </cell>
          <cell r="AG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Y840">
            <v>0</v>
          </cell>
          <cell r="AZ840">
            <v>0</v>
          </cell>
          <cell r="BC840">
            <v>0</v>
          </cell>
          <cell r="BD840">
            <v>0</v>
          </cell>
          <cell r="BE840">
            <v>0</v>
          </cell>
          <cell r="BF840">
            <v>0</v>
          </cell>
          <cell r="BG840">
            <v>0</v>
          </cell>
          <cell r="BH840">
            <v>0</v>
          </cell>
          <cell r="BI840">
            <v>0</v>
          </cell>
          <cell r="BJ840">
            <v>0</v>
          </cell>
          <cell r="BK840">
            <v>0</v>
          </cell>
          <cell r="BL840">
            <v>0</v>
          </cell>
          <cell r="BM840">
            <v>0</v>
          </cell>
          <cell r="BO840">
            <v>0</v>
          </cell>
          <cell r="BQ840">
            <v>0</v>
          </cell>
          <cell r="BU840">
            <v>0</v>
          </cell>
          <cell r="BV840">
            <v>0</v>
          </cell>
          <cell r="BW840">
            <v>0</v>
          </cell>
          <cell r="BX840">
            <v>0</v>
          </cell>
          <cell r="BY840">
            <v>0</v>
          </cell>
          <cell r="BZ840">
            <v>0</v>
          </cell>
          <cell r="CA840">
            <v>0</v>
          </cell>
          <cell r="CB840">
            <v>0</v>
          </cell>
          <cell r="CC840">
            <v>0</v>
          </cell>
          <cell r="CD840">
            <v>0</v>
          </cell>
          <cell r="CE840">
            <v>0</v>
          </cell>
          <cell r="CG840">
            <v>0</v>
          </cell>
          <cell r="CI840">
            <v>0</v>
          </cell>
          <cell r="CM840">
            <v>0</v>
          </cell>
          <cell r="CN840">
            <v>0</v>
          </cell>
          <cell r="CO840">
            <v>0</v>
          </cell>
          <cell r="CP840">
            <v>0</v>
          </cell>
          <cell r="CQ840">
            <v>0</v>
          </cell>
          <cell r="CR840">
            <v>0</v>
          </cell>
          <cell r="CS840">
            <v>0</v>
          </cell>
          <cell r="CT840">
            <v>0</v>
          </cell>
          <cell r="CU840">
            <v>0</v>
          </cell>
          <cell r="CV840">
            <v>0</v>
          </cell>
          <cell r="CW840">
            <v>0</v>
          </cell>
          <cell r="CY840">
            <v>0</v>
          </cell>
          <cell r="DA840">
            <v>0</v>
          </cell>
          <cell r="DB840">
            <v>0</v>
          </cell>
          <cell r="DE840">
            <v>0</v>
          </cell>
          <cell r="DF840">
            <v>0</v>
          </cell>
          <cell r="DG840">
            <v>0</v>
          </cell>
          <cell r="DH840">
            <v>0</v>
          </cell>
          <cell r="DI840">
            <v>0</v>
          </cell>
          <cell r="DJ840">
            <v>0</v>
          </cell>
          <cell r="DK840">
            <v>0</v>
          </cell>
          <cell r="DL840">
            <v>0</v>
          </cell>
          <cell r="DM840">
            <v>0</v>
          </cell>
          <cell r="DN840">
            <v>0</v>
          </cell>
          <cell r="DO840">
            <v>0</v>
          </cell>
          <cell r="DP840">
            <v>0</v>
          </cell>
          <cell r="DQ840">
            <v>0</v>
          </cell>
          <cell r="DS840">
            <v>0</v>
          </cell>
          <cell r="DT840">
            <v>0</v>
          </cell>
          <cell r="DU840">
            <v>0</v>
          </cell>
          <cell r="DW840">
            <v>0</v>
          </cell>
          <cell r="DX840">
            <v>0</v>
          </cell>
          <cell r="DY840">
            <v>0</v>
          </cell>
          <cell r="DZ840">
            <v>0</v>
          </cell>
          <cell r="EA840">
            <v>0</v>
          </cell>
          <cell r="EB840">
            <v>0</v>
          </cell>
          <cell r="EC840">
            <v>0</v>
          </cell>
          <cell r="ED840">
            <v>0</v>
          </cell>
          <cell r="EE840">
            <v>0</v>
          </cell>
          <cell r="EF840">
            <v>0</v>
          </cell>
          <cell r="EG840">
            <v>0</v>
          </cell>
          <cell r="EH840">
            <v>0</v>
          </cell>
          <cell r="EI840">
            <v>0</v>
          </cell>
          <cell r="EK840">
            <v>0</v>
          </cell>
          <cell r="EL840">
            <v>0</v>
          </cell>
          <cell r="EM840">
            <v>0</v>
          </cell>
          <cell r="EO840">
            <v>0</v>
          </cell>
          <cell r="EP840">
            <v>0</v>
          </cell>
          <cell r="EQ840">
            <v>0</v>
          </cell>
          <cell r="ER840">
            <v>0</v>
          </cell>
          <cell r="ES840">
            <v>0</v>
          </cell>
          <cell r="ET840">
            <v>0</v>
          </cell>
          <cell r="EU840">
            <v>0</v>
          </cell>
          <cell r="EV840">
            <v>0</v>
          </cell>
          <cell r="EW840">
            <v>0</v>
          </cell>
          <cell r="EX840">
            <v>0</v>
          </cell>
          <cell r="EY840">
            <v>0</v>
          </cell>
          <cell r="EZ840">
            <v>0</v>
          </cell>
          <cell r="FA840">
            <v>0</v>
          </cell>
          <cell r="FC840">
            <v>0</v>
          </cell>
          <cell r="FD840">
            <v>0</v>
          </cell>
          <cell r="FE840">
            <v>0</v>
          </cell>
          <cell r="FG840">
            <v>0</v>
          </cell>
          <cell r="FH840">
            <v>0</v>
          </cell>
          <cell r="FI840">
            <v>0</v>
          </cell>
          <cell r="FJ840">
            <v>0</v>
          </cell>
          <cell r="FK840">
            <v>0</v>
          </cell>
          <cell r="FL840">
            <v>0</v>
          </cell>
          <cell r="FM840">
            <v>0</v>
          </cell>
          <cell r="FN840">
            <v>0</v>
          </cell>
          <cell r="FO840">
            <v>0</v>
          </cell>
          <cell r="FP840">
            <v>0</v>
          </cell>
          <cell r="FQ840">
            <v>0</v>
          </cell>
          <cell r="FR840">
            <v>0</v>
          </cell>
          <cell r="FS840">
            <v>0</v>
          </cell>
          <cell r="FU840">
            <v>0</v>
          </cell>
          <cell r="FV840">
            <v>0</v>
          </cell>
          <cell r="FW840">
            <v>0</v>
          </cell>
          <cell r="FY840">
            <v>0</v>
          </cell>
          <cell r="FZ840">
            <v>0</v>
          </cell>
          <cell r="GA840">
            <v>0</v>
          </cell>
          <cell r="GB840">
            <v>0</v>
          </cell>
          <cell r="GC840">
            <v>0</v>
          </cell>
          <cell r="GD840">
            <v>0</v>
          </cell>
          <cell r="GE840">
            <v>0</v>
          </cell>
          <cell r="GF840">
            <v>0</v>
          </cell>
          <cell r="GG840">
            <v>0</v>
          </cell>
          <cell r="GH840">
            <v>0</v>
          </cell>
          <cell r="GI840">
            <v>0</v>
          </cell>
          <cell r="GJ840">
            <v>0</v>
          </cell>
          <cell r="GK840">
            <v>0</v>
          </cell>
          <cell r="GM840">
            <v>0</v>
          </cell>
          <cell r="GN840">
            <v>0</v>
          </cell>
          <cell r="GO840">
            <v>0</v>
          </cell>
          <cell r="GQ840">
            <v>0</v>
          </cell>
          <cell r="GR840">
            <v>0</v>
          </cell>
          <cell r="GS840">
            <v>0</v>
          </cell>
          <cell r="GT840">
            <v>0</v>
          </cell>
          <cell r="GU840">
            <v>0</v>
          </cell>
          <cell r="GV840">
            <v>0</v>
          </cell>
          <cell r="GW840">
            <v>0</v>
          </cell>
          <cell r="GX840">
            <v>0</v>
          </cell>
          <cell r="GY840">
            <v>0</v>
          </cell>
          <cell r="GZ840">
            <v>0</v>
          </cell>
          <cell r="HA840">
            <v>0</v>
          </cell>
          <cell r="HB840">
            <v>0</v>
          </cell>
          <cell r="HC840">
            <v>0</v>
          </cell>
          <cell r="HD840">
            <v>0</v>
          </cell>
          <cell r="HE840">
            <v>0</v>
          </cell>
          <cell r="HF840">
            <v>0</v>
          </cell>
          <cell r="HG840">
            <v>0</v>
          </cell>
          <cell r="HH840">
            <v>0</v>
          </cell>
          <cell r="HI840">
            <v>0</v>
          </cell>
          <cell r="HJ840" t="str">
            <v>SI</v>
          </cell>
          <cell r="HL840">
            <v>1.4166291218640359E-2</v>
          </cell>
          <cell r="HO840" t="str">
            <v>100</v>
          </cell>
          <cell r="HP840" t="str">
            <v>100</v>
          </cell>
          <cell r="HQ840" t="str">
            <v>100</v>
          </cell>
          <cell r="HR840" t="str">
            <v>100</v>
          </cell>
          <cell r="HS840" t="str">
            <v>100</v>
          </cell>
          <cell r="HT840" t="str">
            <v>100</v>
          </cell>
          <cell r="HU840" t="str">
            <v>100</v>
          </cell>
          <cell r="HV840" t="str">
            <v>100</v>
          </cell>
          <cell r="HW840" t="str">
            <v>100</v>
          </cell>
          <cell r="HX840" t="str">
            <v>100</v>
          </cell>
          <cell r="HY840" t="str">
            <v>100</v>
          </cell>
        </row>
        <row r="841">
          <cell r="D841" t="str">
            <v>10</v>
          </cell>
          <cell r="F841" t="str">
            <v>10R</v>
          </cell>
          <cell r="H841">
            <v>0</v>
          </cell>
          <cell r="I841">
            <v>0</v>
          </cell>
          <cell r="J841">
            <v>0</v>
          </cell>
          <cell r="K841">
            <v>0</v>
          </cell>
          <cell r="M841">
            <v>0</v>
          </cell>
          <cell r="O841">
            <v>0</v>
          </cell>
          <cell r="S841">
            <v>0</v>
          </cell>
          <cell r="T841">
            <v>0</v>
          </cell>
          <cell r="U841">
            <v>0</v>
          </cell>
          <cell r="V841">
            <v>0</v>
          </cell>
          <cell r="W841">
            <v>0</v>
          </cell>
          <cell r="X841">
            <v>0</v>
          </cell>
          <cell r="Y841">
            <v>0</v>
          </cell>
          <cell r="Z841">
            <v>0</v>
          </cell>
          <cell r="AA841">
            <v>0</v>
          </cell>
          <cell r="AB841">
            <v>0</v>
          </cell>
          <cell r="AC841">
            <v>0</v>
          </cell>
          <cell r="AE841">
            <v>0</v>
          </cell>
          <cell r="AG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Y841">
            <v>0</v>
          </cell>
          <cell r="AZ841">
            <v>0</v>
          </cell>
          <cell r="BC841">
            <v>0</v>
          </cell>
          <cell r="BD841">
            <v>0</v>
          </cell>
          <cell r="BE841">
            <v>0</v>
          </cell>
          <cell r="BF841">
            <v>0</v>
          </cell>
          <cell r="BG841">
            <v>0</v>
          </cell>
          <cell r="BH841">
            <v>0</v>
          </cell>
          <cell r="BI841">
            <v>0</v>
          </cell>
          <cell r="BJ841">
            <v>0</v>
          </cell>
          <cell r="BK841">
            <v>0</v>
          </cell>
          <cell r="BL841">
            <v>0</v>
          </cell>
          <cell r="BM841">
            <v>0</v>
          </cell>
          <cell r="BO841">
            <v>0</v>
          </cell>
          <cell r="BQ841">
            <v>0</v>
          </cell>
          <cell r="BU841">
            <v>0</v>
          </cell>
          <cell r="BV841">
            <v>0</v>
          </cell>
          <cell r="BW841">
            <v>0</v>
          </cell>
          <cell r="BX841">
            <v>0</v>
          </cell>
          <cell r="BY841">
            <v>0</v>
          </cell>
          <cell r="BZ841">
            <v>0</v>
          </cell>
          <cell r="CA841">
            <v>0</v>
          </cell>
          <cell r="CB841">
            <v>0</v>
          </cell>
          <cell r="CC841">
            <v>0</v>
          </cell>
          <cell r="CD841">
            <v>0</v>
          </cell>
          <cell r="CE841">
            <v>0</v>
          </cell>
          <cell r="CG841">
            <v>0</v>
          </cell>
          <cell r="CI841">
            <v>0</v>
          </cell>
          <cell r="CM841">
            <v>0</v>
          </cell>
          <cell r="CN841">
            <v>0</v>
          </cell>
          <cell r="CO841">
            <v>0</v>
          </cell>
          <cell r="CP841">
            <v>0</v>
          </cell>
          <cell r="CQ841">
            <v>0</v>
          </cell>
          <cell r="CR841">
            <v>0</v>
          </cell>
          <cell r="CS841">
            <v>0</v>
          </cell>
          <cell r="CT841">
            <v>0</v>
          </cell>
          <cell r="CU841">
            <v>0</v>
          </cell>
          <cell r="CV841">
            <v>0</v>
          </cell>
          <cell r="CW841">
            <v>0</v>
          </cell>
          <cell r="CY841">
            <v>0</v>
          </cell>
          <cell r="DA841">
            <v>0</v>
          </cell>
          <cell r="DB841">
            <v>0</v>
          </cell>
          <cell r="DE841">
            <v>0</v>
          </cell>
          <cell r="DF841">
            <v>0</v>
          </cell>
          <cell r="DG841">
            <v>0</v>
          </cell>
          <cell r="DH841">
            <v>0</v>
          </cell>
          <cell r="DI841">
            <v>0</v>
          </cell>
          <cell r="DJ841">
            <v>0</v>
          </cell>
          <cell r="DK841">
            <v>0</v>
          </cell>
          <cell r="DL841">
            <v>0</v>
          </cell>
          <cell r="DM841">
            <v>0</v>
          </cell>
          <cell r="DN841">
            <v>0</v>
          </cell>
          <cell r="DO841">
            <v>0</v>
          </cell>
          <cell r="DP841">
            <v>0</v>
          </cell>
          <cell r="DQ841">
            <v>0</v>
          </cell>
          <cell r="DS841">
            <v>0</v>
          </cell>
          <cell r="DT841">
            <v>0</v>
          </cell>
          <cell r="DU841">
            <v>0</v>
          </cell>
          <cell r="DW841">
            <v>0</v>
          </cell>
          <cell r="DX841">
            <v>0</v>
          </cell>
          <cell r="DY841">
            <v>0</v>
          </cell>
          <cell r="DZ841">
            <v>0</v>
          </cell>
          <cell r="EA841">
            <v>0</v>
          </cell>
          <cell r="EB841">
            <v>0</v>
          </cell>
          <cell r="EC841">
            <v>0</v>
          </cell>
          <cell r="ED841">
            <v>0</v>
          </cell>
          <cell r="EE841">
            <v>0</v>
          </cell>
          <cell r="EF841">
            <v>0</v>
          </cell>
          <cell r="EG841">
            <v>0</v>
          </cell>
          <cell r="EH841">
            <v>0</v>
          </cell>
          <cell r="EI841">
            <v>0</v>
          </cell>
          <cell r="EK841">
            <v>0</v>
          </cell>
          <cell r="EL841">
            <v>0</v>
          </cell>
          <cell r="EM841">
            <v>0</v>
          </cell>
          <cell r="EO841">
            <v>0</v>
          </cell>
          <cell r="EP841">
            <v>0</v>
          </cell>
          <cell r="EQ841">
            <v>0</v>
          </cell>
          <cell r="ER841">
            <v>0</v>
          </cell>
          <cell r="ES841">
            <v>0</v>
          </cell>
          <cell r="ET841">
            <v>0</v>
          </cell>
          <cell r="EU841">
            <v>0</v>
          </cell>
          <cell r="EV841">
            <v>0</v>
          </cell>
          <cell r="EW841">
            <v>0</v>
          </cell>
          <cell r="EX841">
            <v>0</v>
          </cell>
          <cell r="EY841">
            <v>0</v>
          </cell>
          <cell r="EZ841">
            <v>0</v>
          </cell>
          <cell r="FA841">
            <v>0</v>
          </cell>
          <cell r="FC841">
            <v>0</v>
          </cell>
          <cell r="FD841">
            <v>0</v>
          </cell>
          <cell r="FE841">
            <v>0</v>
          </cell>
          <cell r="FG841">
            <v>0</v>
          </cell>
          <cell r="FH841">
            <v>0</v>
          </cell>
          <cell r="FI841">
            <v>0</v>
          </cell>
          <cell r="FJ841">
            <v>0</v>
          </cell>
          <cell r="FK841">
            <v>0</v>
          </cell>
          <cell r="FL841">
            <v>0</v>
          </cell>
          <cell r="FM841">
            <v>0</v>
          </cell>
          <cell r="FN841">
            <v>0</v>
          </cell>
          <cell r="FO841">
            <v>0</v>
          </cell>
          <cell r="FP841">
            <v>0</v>
          </cell>
          <cell r="FQ841">
            <v>0</v>
          </cell>
          <cell r="FR841">
            <v>0</v>
          </cell>
          <cell r="FS841">
            <v>0</v>
          </cell>
          <cell r="FU841">
            <v>0</v>
          </cell>
          <cell r="FV841">
            <v>0</v>
          </cell>
          <cell r="FW841">
            <v>0</v>
          </cell>
          <cell r="FY841">
            <v>0</v>
          </cell>
          <cell r="FZ841">
            <v>0</v>
          </cell>
          <cell r="GA841">
            <v>0</v>
          </cell>
          <cell r="GB841">
            <v>0</v>
          </cell>
          <cell r="GC841">
            <v>0</v>
          </cell>
          <cell r="GD841">
            <v>0</v>
          </cell>
          <cell r="GE841">
            <v>0</v>
          </cell>
          <cell r="GF841">
            <v>0</v>
          </cell>
          <cell r="GG841">
            <v>0</v>
          </cell>
          <cell r="GH841">
            <v>0</v>
          </cell>
          <cell r="GI841">
            <v>0</v>
          </cell>
          <cell r="GJ841">
            <v>0</v>
          </cell>
          <cell r="GK841">
            <v>0</v>
          </cell>
          <cell r="GM841">
            <v>0</v>
          </cell>
          <cell r="GN841">
            <v>0</v>
          </cell>
          <cell r="GO841">
            <v>0</v>
          </cell>
          <cell r="GQ841">
            <v>0</v>
          </cell>
          <cell r="GR841">
            <v>0</v>
          </cell>
          <cell r="GS841">
            <v>0</v>
          </cell>
          <cell r="GT841">
            <v>0</v>
          </cell>
          <cell r="GU841">
            <v>0</v>
          </cell>
          <cell r="GV841">
            <v>0</v>
          </cell>
          <cell r="GW841">
            <v>0</v>
          </cell>
          <cell r="GX841">
            <v>0</v>
          </cell>
          <cell r="GY841">
            <v>0</v>
          </cell>
          <cell r="GZ841">
            <v>0</v>
          </cell>
          <cell r="HA841">
            <v>0</v>
          </cell>
          <cell r="HB841">
            <v>0</v>
          </cell>
          <cell r="HC841">
            <v>0</v>
          </cell>
          <cell r="HD841">
            <v>0</v>
          </cell>
          <cell r="HE841">
            <v>0</v>
          </cell>
          <cell r="HF841">
            <v>0</v>
          </cell>
          <cell r="HG841">
            <v>0</v>
          </cell>
          <cell r="HH841">
            <v>0</v>
          </cell>
          <cell r="HI841">
            <v>0</v>
          </cell>
          <cell r="HJ841" t="str">
            <v>SI</v>
          </cell>
          <cell r="HL841">
            <v>1.4166291218640359E-2</v>
          </cell>
          <cell r="HO841" t="str">
            <v>100</v>
          </cell>
          <cell r="HP841" t="str">
            <v>100</v>
          </cell>
          <cell r="HQ841" t="str">
            <v>100</v>
          </cell>
          <cell r="HR841" t="str">
            <v>100</v>
          </cell>
          <cell r="HS841" t="str">
            <v>100</v>
          </cell>
          <cell r="HT841" t="str">
            <v>100</v>
          </cell>
          <cell r="HU841" t="str">
            <v>100</v>
          </cell>
          <cell r="HV841" t="str">
            <v>100</v>
          </cell>
          <cell r="HW841" t="str">
            <v>100</v>
          </cell>
          <cell r="HX841" t="str">
            <v>100</v>
          </cell>
          <cell r="HY841" t="str">
            <v>100</v>
          </cell>
        </row>
        <row r="842">
          <cell r="D842" t="str">
            <v>10</v>
          </cell>
          <cell r="F842" t="str">
            <v>10R</v>
          </cell>
          <cell r="H842">
            <v>0</v>
          </cell>
          <cell r="I842">
            <v>0</v>
          </cell>
          <cell r="J842">
            <v>0</v>
          </cell>
          <cell r="K842">
            <v>0</v>
          </cell>
          <cell r="M842">
            <v>0</v>
          </cell>
          <cell r="O842">
            <v>0</v>
          </cell>
          <cell r="S842">
            <v>0</v>
          </cell>
          <cell r="T842">
            <v>0</v>
          </cell>
          <cell r="U842">
            <v>0</v>
          </cell>
          <cell r="V842">
            <v>0</v>
          </cell>
          <cell r="W842">
            <v>0</v>
          </cell>
          <cell r="X842">
            <v>0</v>
          </cell>
          <cell r="Y842">
            <v>0</v>
          </cell>
          <cell r="Z842">
            <v>0</v>
          </cell>
          <cell r="AA842">
            <v>0</v>
          </cell>
          <cell r="AB842">
            <v>0</v>
          </cell>
          <cell r="AC842">
            <v>0</v>
          </cell>
          <cell r="AE842">
            <v>0</v>
          </cell>
          <cell r="AG842">
            <v>0</v>
          </cell>
          <cell r="AK842">
            <v>0</v>
          </cell>
          <cell r="AL842">
            <v>0</v>
          </cell>
          <cell r="AM842">
            <v>0</v>
          </cell>
          <cell r="AN842">
            <v>0</v>
          </cell>
          <cell r="AO842">
            <v>0</v>
          </cell>
          <cell r="AP842">
            <v>0</v>
          </cell>
          <cell r="AQ842">
            <v>0</v>
          </cell>
          <cell r="AR842">
            <v>0</v>
          </cell>
          <cell r="AS842">
            <v>0</v>
          </cell>
          <cell r="AT842">
            <v>0</v>
          </cell>
          <cell r="AU842">
            <v>0</v>
          </cell>
          <cell r="AV842">
            <v>0</v>
          </cell>
          <cell r="AW842">
            <v>0</v>
          </cell>
          <cell r="AY842">
            <v>0</v>
          </cell>
          <cell r="AZ842">
            <v>0</v>
          </cell>
          <cell r="BC842">
            <v>0</v>
          </cell>
          <cell r="BD842">
            <v>0</v>
          </cell>
          <cell r="BE842">
            <v>0</v>
          </cell>
          <cell r="BF842">
            <v>0</v>
          </cell>
          <cell r="BG842">
            <v>0</v>
          </cell>
          <cell r="BH842">
            <v>0</v>
          </cell>
          <cell r="BI842">
            <v>0</v>
          </cell>
          <cell r="BJ842">
            <v>0</v>
          </cell>
          <cell r="BK842">
            <v>0</v>
          </cell>
          <cell r="BL842">
            <v>0</v>
          </cell>
          <cell r="BM842">
            <v>0</v>
          </cell>
          <cell r="BO842">
            <v>0</v>
          </cell>
          <cell r="BQ842">
            <v>0</v>
          </cell>
          <cell r="BU842">
            <v>0</v>
          </cell>
          <cell r="BV842">
            <v>0</v>
          </cell>
          <cell r="BW842">
            <v>0</v>
          </cell>
          <cell r="BX842">
            <v>0</v>
          </cell>
          <cell r="BY842">
            <v>0</v>
          </cell>
          <cell r="BZ842">
            <v>0</v>
          </cell>
          <cell r="CA842">
            <v>0</v>
          </cell>
          <cell r="CB842">
            <v>0</v>
          </cell>
          <cell r="CC842">
            <v>0</v>
          </cell>
          <cell r="CD842">
            <v>0</v>
          </cell>
          <cell r="CE842">
            <v>0</v>
          </cell>
          <cell r="CG842">
            <v>0</v>
          </cell>
          <cell r="CI842">
            <v>0</v>
          </cell>
          <cell r="CM842">
            <v>0</v>
          </cell>
          <cell r="CN842">
            <v>0</v>
          </cell>
          <cell r="CO842">
            <v>0</v>
          </cell>
          <cell r="CP842">
            <v>0</v>
          </cell>
          <cell r="CQ842">
            <v>0</v>
          </cell>
          <cell r="CR842">
            <v>0</v>
          </cell>
          <cell r="CS842">
            <v>0</v>
          </cell>
          <cell r="CT842">
            <v>0</v>
          </cell>
          <cell r="CU842">
            <v>0</v>
          </cell>
          <cell r="CV842">
            <v>0</v>
          </cell>
          <cell r="CW842">
            <v>0</v>
          </cell>
          <cell r="CY842">
            <v>0</v>
          </cell>
          <cell r="DA842">
            <v>0</v>
          </cell>
          <cell r="DB842">
            <v>0</v>
          </cell>
          <cell r="DE842">
            <v>0</v>
          </cell>
          <cell r="DF842">
            <v>0</v>
          </cell>
          <cell r="DG842">
            <v>0</v>
          </cell>
          <cell r="DH842">
            <v>0</v>
          </cell>
          <cell r="DI842">
            <v>0</v>
          </cell>
          <cell r="DJ842">
            <v>0</v>
          </cell>
          <cell r="DK842">
            <v>0</v>
          </cell>
          <cell r="DL842">
            <v>0</v>
          </cell>
          <cell r="DM842">
            <v>0</v>
          </cell>
          <cell r="DN842">
            <v>0</v>
          </cell>
          <cell r="DO842">
            <v>0</v>
          </cell>
          <cell r="DP842">
            <v>0</v>
          </cell>
          <cell r="DQ842">
            <v>0</v>
          </cell>
          <cell r="DS842">
            <v>0</v>
          </cell>
          <cell r="DT842">
            <v>0</v>
          </cell>
          <cell r="DU842">
            <v>0</v>
          </cell>
          <cell r="DW842">
            <v>0</v>
          </cell>
          <cell r="DX842">
            <v>0</v>
          </cell>
          <cell r="DY842">
            <v>0</v>
          </cell>
          <cell r="DZ842">
            <v>0</v>
          </cell>
          <cell r="EA842">
            <v>0</v>
          </cell>
          <cell r="EB842">
            <v>0</v>
          </cell>
          <cell r="EC842">
            <v>0</v>
          </cell>
          <cell r="ED842">
            <v>0</v>
          </cell>
          <cell r="EE842">
            <v>0</v>
          </cell>
          <cell r="EF842">
            <v>0</v>
          </cell>
          <cell r="EG842">
            <v>0</v>
          </cell>
          <cell r="EH842">
            <v>0</v>
          </cell>
          <cell r="EI842">
            <v>0</v>
          </cell>
          <cell r="EK842">
            <v>0</v>
          </cell>
          <cell r="EL842">
            <v>0</v>
          </cell>
          <cell r="EM842">
            <v>0</v>
          </cell>
          <cell r="EO842">
            <v>0</v>
          </cell>
          <cell r="EP842">
            <v>0</v>
          </cell>
          <cell r="EQ842">
            <v>0</v>
          </cell>
          <cell r="ER842">
            <v>0</v>
          </cell>
          <cell r="ES842">
            <v>0</v>
          </cell>
          <cell r="ET842">
            <v>0</v>
          </cell>
          <cell r="EU842">
            <v>0</v>
          </cell>
          <cell r="EV842">
            <v>0</v>
          </cell>
          <cell r="EW842">
            <v>0</v>
          </cell>
          <cell r="EX842">
            <v>0</v>
          </cell>
          <cell r="EY842">
            <v>0</v>
          </cell>
          <cell r="EZ842">
            <v>0</v>
          </cell>
          <cell r="FA842">
            <v>0</v>
          </cell>
          <cell r="FC842">
            <v>0</v>
          </cell>
          <cell r="FD842">
            <v>0</v>
          </cell>
          <cell r="FE842">
            <v>0</v>
          </cell>
          <cell r="FG842">
            <v>0</v>
          </cell>
          <cell r="FH842">
            <v>0</v>
          </cell>
          <cell r="FI842">
            <v>0</v>
          </cell>
          <cell r="FJ842">
            <v>0</v>
          </cell>
          <cell r="FK842">
            <v>0</v>
          </cell>
          <cell r="FL842">
            <v>0</v>
          </cell>
          <cell r="FM842">
            <v>0</v>
          </cell>
          <cell r="FN842">
            <v>0</v>
          </cell>
          <cell r="FO842">
            <v>0</v>
          </cell>
          <cell r="FP842">
            <v>0</v>
          </cell>
          <cell r="FQ842">
            <v>0</v>
          </cell>
          <cell r="FR842">
            <v>0</v>
          </cell>
          <cell r="FS842">
            <v>0</v>
          </cell>
          <cell r="FU842">
            <v>0</v>
          </cell>
          <cell r="FV842">
            <v>0</v>
          </cell>
          <cell r="FW842">
            <v>0</v>
          </cell>
          <cell r="FY842">
            <v>0</v>
          </cell>
          <cell r="FZ842">
            <v>0</v>
          </cell>
          <cell r="GA842">
            <v>0</v>
          </cell>
          <cell r="GB842">
            <v>0</v>
          </cell>
          <cell r="GC842">
            <v>0</v>
          </cell>
          <cell r="GD842">
            <v>0</v>
          </cell>
          <cell r="GE842">
            <v>0</v>
          </cell>
          <cell r="GF842">
            <v>0</v>
          </cell>
          <cell r="GG842">
            <v>0</v>
          </cell>
          <cell r="GH842">
            <v>0</v>
          </cell>
          <cell r="GI842">
            <v>0</v>
          </cell>
          <cell r="GJ842">
            <v>0</v>
          </cell>
          <cell r="GK842">
            <v>0</v>
          </cell>
          <cell r="GM842">
            <v>0</v>
          </cell>
          <cell r="GN842">
            <v>0</v>
          </cell>
          <cell r="GO842">
            <v>0</v>
          </cell>
          <cell r="GQ842">
            <v>0</v>
          </cell>
          <cell r="GR842">
            <v>0</v>
          </cell>
          <cell r="GS842">
            <v>0</v>
          </cell>
          <cell r="GT842">
            <v>0</v>
          </cell>
          <cell r="GU842">
            <v>0</v>
          </cell>
          <cell r="GV842">
            <v>0</v>
          </cell>
          <cell r="GW842">
            <v>0</v>
          </cell>
          <cell r="GX842">
            <v>0</v>
          </cell>
          <cell r="GY842">
            <v>0</v>
          </cell>
          <cell r="GZ842">
            <v>0</v>
          </cell>
          <cell r="HA842">
            <v>0</v>
          </cell>
          <cell r="HB842">
            <v>0</v>
          </cell>
          <cell r="HC842">
            <v>0</v>
          </cell>
          <cell r="HD842">
            <v>0</v>
          </cell>
          <cell r="HE842">
            <v>0</v>
          </cell>
          <cell r="HF842">
            <v>0</v>
          </cell>
          <cell r="HG842">
            <v>0</v>
          </cell>
          <cell r="HH842">
            <v>0</v>
          </cell>
          <cell r="HI842">
            <v>0</v>
          </cell>
          <cell r="HJ842" t="str">
            <v>SI</v>
          </cell>
          <cell r="HL842">
            <v>1.4166291218640359E-2</v>
          </cell>
          <cell r="HO842" t="str">
            <v>100</v>
          </cell>
          <cell r="HP842" t="str">
            <v>100</v>
          </cell>
          <cell r="HQ842" t="str">
            <v>100</v>
          </cell>
          <cell r="HR842" t="str">
            <v>100</v>
          </cell>
          <cell r="HS842" t="str">
            <v>100</v>
          </cell>
          <cell r="HT842" t="str">
            <v>100</v>
          </cell>
          <cell r="HU842" t="str">
            <v>100</v>
          </cell>
          <cell r="HV842" t="str">
            <v>100</v>
          </cell>
          <cell r="HW842" t="str">
            <v>100</v>
          </cell>
          <cell r="HX842" t="str">
            <v>100</v>
          </cell>
          <cell r="HY842" t="str">
            <v>100</v>
          </cell>
        </row>
        <row r="843">
          <cell r="D843" t="str">
            <v>10</v>
          </cell>
          <cell r="F843" t="str">
            <v>10R</v>
          </cell>
          <cell r="H843">
            <v>0</v>
          </cell>
          <cell r="I843">
            <v>0</v>
          </cell>
          <cell r="J843">
            <v>0</v>
          </cell>
          <cell r="K843">
            <v>0</v>
          </cell>
          <cell r="M843">
            <v>0</v>
          </cell>
          <cell r="O843">
            <v>0</v>
          </cell>
          <cell r="S843">
            <v>0</v>
          </cell>
          <cell r="T843">
            <v>0</v>
          </cell>
          <cell r="U843">
            <v>0</v>
          </cell>
          <cell r="V843">
            <v>0</v>
          </cell>
          <cell r="W843">
            <v>0</v>
          </cell>
          <cell r="X843">
            <v>0</v>
          </cell>
          <cell r="Y843">
            <v>0</v>
          </cell>
          <cell r="Z843">
            <v>0</v>
          </cell>
          <cell r="AA843">
            <v>0</v>
          </cell>
          <cell r="AB843">
            <v>0</v>
          </cell>
          <cell r="AC843">
            <v>0</v>
          </cell>
          <cell r="AE843">
            <v>0</v>
          </cell>
          <cell r="AG843">
            <v>0</v>
          </cell>
          <cell r="AK843">
            <v>0</v>
          </cell>
          <cell r="AL843">
            <v>0</v>
          </cell>
          <cell r="AM843">
            <v>0</v>
          </cell>
          <cell r="AN843">
            <v>0</v>
          </cell>
          <cell r="AO843">
            <v>0</v>
          </cell>
          <cell r="AP843">
            <v>0</v>
          </cell>
          <cell r="AQ843">
            <v>0</v>
          </cell>
          <cell r="AR843">
            <v>0</v>
          </cell>
          <cell r="AS843">
            <v>0</v>
          </cell>
          <cell r="AT843">
            <v>0</v>
          </cell>
          <cell r="AU843">
            <v>0</v>
          </cell>
          <cell r="AV843">
            <v>0</v>
          </cell>
          <cell r="AW843">
            <v>0</v>
          </cell>
          <cell r="AY843">
            <v>0</v>
          </cell>
          <cell r="AZ843">
            <v>0</v>
          </cell>
          <cell r="BC843">
            <v>0</v>
          </cell>
          <cell r="BD843">
            <v>0</v>
          </cell>
          <cell r="BE843">
            <v>0</v>
          </cell>
          <cell r="BF843">
            <v>0</v>
          </cell>
          <cell r="BG843">
            <v>0</v>
          </cell>
          <cell r="BH843">
            <v>0</v>
          </cell>
          <cell r="BI843">
            <v>0</v>
          </cell>
          <cell r="BJ843">
            <v>0</v>
          </cell>
          <cell r="BK843">
            <v>0</v>
          </cell>
          <cell r="BL843">
            <v>0</v>
          </cell>
          <cell r="BM843">
            <v>0</v>
          </cell>
          <cell r="BO843">
            <v>0</v>
          </cell>
          <cell r="BQ843">
            <v>0</v>
          </cell>
          <cell r="BU843">
            <v>0</v>
          </cell>
          <cell r="BV843">
            <v>0</v>
          </cell>
          <cell r="BW843">
            <v>0</v>
          </cell>
          <cell r="BX843">
            <v>0</v>
          </cell>
          <cell r="BY843">
            <v>0</v>
          </cell>
          <cell r="BZ843">
            <v>0</v>
          </cell>
          <cell r="CA843">
            <v>0</v>
          </cell>
          <cell r="CB843">
            <v>0</v>
          </cell>
          <cell r="CC843">
            <v>0</v>
          </cell>
          <cell r="CD843">
            <v>0</v>
          </cell>
          <cell r="CE843">
            <v>0</v>
          </cell>
          <cell r="CG843">
            <v>0</v>
          </cell>
          <cell r="CI843">
            <v>0</v>
          </cell>
          <cell r="CM843">
            <v>0</v>
          </cell>
          <cell r="CN843">
            <v>0</v>
          </cell>
          <cell r="CO843">
            <v>0</v>
          </cell>
          <cell r="CP843">
            <v>0</v>
          </cell>
          <cell r="CQ843">
            <v>0</v>
          </cell>
          <cell r="CR843">
            <v>0</v>
          </cell>
          <cell r="CS843">
            <v>0</v>
          </cell>
          <cell r="CT843">
            <v>0</v>
          </cell>
          <cell r="CU843">
            <v>0</v>
          </cell>
          <cell r="CV843">
            <v>0</v>
          </cell>
          <cell r="CW843">
            <v>0</v>
          </cell>
          <cell r="CY843">
            <v>0</v>
          </cell>
          <cell r="DA843">
            <v>0</v>
          </cell>
          <cell r="DB843">
            <v>0</v>
          </cell>
          <cell r="DE843">
            <v>0</v>
          </cell>
          <cell r="DF843">
            <v>0</v>
          </cell>
          <cell r="DG843">
            <v>0</v>
          </cell>
          <cell r="DH843">
            <v>0</v>
          </cell>
          <cell r="DI843">
            <v>0</v>
          </cell>
          <cell r="DJ843">
            <v>0</v>
          </cell>
          <cell r="DK843">
            <v>0</v>
          </cell>
          <cell r="DL843">
            <v>0</v>
          </cell>
          <cell r="DM843">
            <v>0</v>
          </cell>
          <cell r="DN843">
            <v>0</v>
          </cell>
          <cell r="DO843">
            <v>0</v>
          </cell>
          <cell r="DP843">
            <v>0</v>
          </cell>
          <cell r="DQ843">
            <v>0</v>
          </cell>
          <cell r="DS843">
            <v>0</v>
          </cell>
          <cell r="DT843">
            <v>0</v>
          </cell>
          <cell r="DU843">
            <v>0</v>
          </cell>
          <cell r="DW843">
            <v>0</v>
          </cell>
          <cell r="DX843">
            <v>0</v>
          </cell>
          <cell r="DY843">
            <v>0</v>
          </cell>
          <cell r="DZ843">
            <v>0</v>
          </cell>
          <cell r="EA843">
            <v>0</v>
          </cell>
          <cell r="EB843">
            <v>0</v>
          </cell>
          <cell r="EC843">
            <v>0</v>
          </cell>
          <cell r="ED843">
            <v>0</v>
          </cell>
          <cell r="EE843">
            <v>0</v>
          </cell>
          <cell r="EF843">
            <v>0</v>
          </cell>
          <cell r="EG843">
            <v>0</v>
          </cell>
          <cell r="EH843">
            <v>0</v>
          </cell>
          <cell r="EI843">
            <v>0</v>
          </cell>
          <cell r="EK843">
            <v>0</v>
          </cell>
          <cell r="EL843">
            <v>0</v>
          </cell>
          <cell r="EM843">
            <v>0</v>
          </cell>
          <cell r="EO843">
            <v>0</v>
          </cell>
          <cell r="EP843">
            <v>0</v>
          </cell>
          <cell r="EQ843">
            <v>0</v>
          </cell>
          <cell r="ER843">
            <v>0</v>
          </cell>
          <cell r="ES843">
            <v>0</v>
          </cell>
          <cell r="ET843">
            <v>0</v>
          </cell>
          <cell r="EU843">
            <v>0</v>
          </cell>
          <cell r="EV843">
            <v>0</v>
          </cell>
          <cell r="EW843">
            <v>0</v>
          </cell>
          <cell r="EX843">
            <v>0</v>
          </cell>
          <cell r="EY843">
            <v>0</v>
          </cell>
          <cell r="EZ843">
            <v>0</v>
          </cell>
          <cell r="FA843">
            <v>0</v>
          </cell>
          <cell r="FC843">
            <v>0</v>
          </cell>
          <cell r="FD843">
            <v>0</v>
          </cell>
          <cell r="FE843">
            <v>0</v>
          </cell>
          <cell r="FG843">
            <v>0</v>
          </cell>
          <cell r="FH843">
            <v>0</v>
          </cell>
          <cell r="FI843">
            <v>0</v>
          </cell>
          <cell r="FJ843">
            <v>0</v>
          </cell>
          <cell r="FK843">
            <v>0</v>
          </cell>
          <cell r="FL843">
            <v>0</v>
          </cell>
          <cell r="FM843">
            <v>0</v>
          </cell>
          <cell r="FN843">
            <v>0</v>
          </cell>
          <cell r="FO843">
            <v>0</v>
          </cell>
          <cell r="FP843">
            <v>0</v>
          </cell>
          <cell r="FQ843">
            <v>0</v>
          </cell>
          <cell r="FR843">
            <v>0</v>
          </cell>
          <cell r="FS843">
            <v>0</v>
          </cell>
          <cell r="FU843">
            <v>0</v>
          </cell>
          <cell r="FV843">
            <v>0</v>
          </cell>
          <cell r="FW843">
            <v>0</v>
          </cell>
          <cell r="FY843">
            <v>0</v>
          </cell>
          <cell r="FZ843">
            <v>0</v>
          </cell>
          <cell r="GA843">
            <v>0</v>
          </cell>
          <cell r="GB843">
            <v>0</v>
          </cell>
          <cell r="GC843">
            <v>0</v>
          </cell>
          <cell r="GD843">
            <v>0</v>
          </cell>
          <cell r="GE843">
            <v>0</v>
          </cell>
          <cell r="GF843">
            <v>0</v>
          </cell>
          <cell r="GG843">
            <v>0</v>
          </cell>
          <cell r="GH843">
            <v>0</v>
          </cell>
          <cell r="GI843">
            <v>0</v>
          </cell>
          <cell r="GJ843">
            <v>0</v>
          </cell>
          <cell r="GK843">
            <v>0</v>
          </cell>
          <cell r="GM843">
            <v>0</v>
          </cell>
          <cell r="GN843">
            <v>0</v>
          </cell>
          <cell r="GO843">
            <v>0</v>
          </cell>
          <cell r="GQ843">
            <v>0</v>
          </cell>
          <cell r="GR843">
            <v>0</v>
          </cell>
          <cell r="GS843">
            <v>0</v>
          </cell>
          <cell r="GT843">
            <v>0</v>
          </cell>
          <cell r="GU843">
            <v>0</v>
          </cell>
          <cell r="GV843">
            <v>0</v>
          </cell>
          <cell r="GW843">
            <v>0</v>
          </cell>
          <cell r="GX843">
            <v>0</v>
          </cell>
          <cell r="GY843">
            <v>0</v>
          </cell>
          <cell r="GZ843">
            <v>0</v>
          </cell>
          <cell r="HA843">
            <v>0</v>
          </cell>
          <cell r="HB843">
            <v>0</v>
          </cell>
          <cell r="HC843">
            <v>0</v>
          </cell>
          <cell r="HD843">
            <v>0</v>
          </cell>
          <cell r="HE843">
            <v>0</v>
          </cell>
          <cell r="HF843">
            <v>0</v>
          </cell>
          <cell r="HG843">
            <v>0</v>
          </cell>
          <cell r="HH843">
            <v>0</v>
          </cell>
          <cell r="HI843">
            <v>0</v>
          </cell>
          <cell r="HJ843" t="str">
            <v>SI</v>
          </cell>
          <cell r="HL843">
            <v>1.4166291218640359E-2</v>
          </cell>
          <cell r="HO843" t="str">
            <v>100</v>
          </cell>
          <cell r="HP843" t="str">
            <v>100</v>
          </cell>
          <cell r="HQ843" t="str">
            <v>100</v>
          </cell>
          <cell r="HR843" t="str">
            <v>100</v>
          </cell>
          <cell r="HS843" t="str">
            <v>100</v>
          </cell>
          <cell r="HT843" t="str">
            <v>100</v>
          </cell>
          <cell r="HU843" t="str">
            <v>100</v>
          </cell>
          <cell r="HV843" t="str">
            <v>100</v>
          </cell>
          <cell r="HW843" t="str">
            <v>100</v>
          </cell>
          <cell r="HX843" t="str">
            <v>100</v>
          </cell>
          <cell r="HY843" t="str">
            <v>100</v>
          </cell>
        </row>
        <row r="844">
          <cell r="D844" t="str">
            <v>10</v>
          </cell>
          <cell r="F844" t="str">
            <v>10SU</v>
          </cell>
          <cell r="H844">
            <v>0</v>
          </cell>
          <cell r="I844">
            <v>0</v>
          </cell>
          <cell r="J844">
            <v>0</v>
          </cell>
          <cell r="K844">
            <v>0</v>
          </cell>
          <cell r="M844">
            <v>0</v>
          </cell>
          <cell r="O844">
            <v>0</v>
          </cell>
          <cell r="S844">
            <v>0</v>
          </cell>
          <cell r="T844">
            <v>0</v>
          </cell>
          <cell r="U844">
            <v>0</v>
          </cell>
          <cell r="V844">
            <v>0</v>
          </cell>
          <cell r="W844">
            <v>0</v>
          </cell>
          <cell r="X844">
            <v>0</v>
          </cell>
          <cell r="Y844">
            <v>0</v>
          </cell>
          <cell r="Z844">
            <v>0</v>
          </cell>
          <cell r="AA844">
            <v>0</v>
          </cell>
          <cell r="AB844">
            <v>0</v>
          </cell>
          <cell r="AC844">
            <v>0</v>
          </cell>
          <cell r="AE844">
            <v>0</v>
          </cell>
          <cell r="AG844">
            <v>0</v>
          </cell>
          <cell r="AK844">
            <v>0</v>
          </cell>
          <cell r="AL844">
            <v>0</v>
          </cell>
          <cell r="AM844">
            <v>0</v>
          </cell>
          <cell r="AN844">
            <v>0</v>
          </cell>
          <cell r="AO844">
            <v>0</v>
          </cell>
          <cell r="AP844">
            <v>0</v>
          </cell>
          <cell r="AQ844">
            <v>0</v>
          </cell>
          <cell r="AR844">
            <v>0</v>
          </cell>
          <cell r="AS844">
            <v>0</v>
          </cell>
          <cell r="AT844">
            <v>0</v>
          </cell>
          <cell r="AU844">
            <v>0</v>
          </cell>
          <cell r="AV844">
            <v>0</v>
          </cell>
          <cell r="AW844">
            <v>0</v>
          </cell>
          <cell r="AY844">
            <v>0</v>
          </cell>
          <cell r="AZ844">
            <v>0</v>
          </cell>
          <cell r="BC844">
            <v>0</v>
          </cell>
          <cell r="BD844">
            <v>0</v>
          </cell>
          <cell r="BE844">
            <v>0</v>
          </cell>
          <cell r="BF844">
            <v>0</v>
          </cell>
          <cell r="BG844">
            <v>0</v>
          </cell>
          <cell r="BH844">
            <v>0</v>
          </cell>
          <cell r="BI844">
            <v>0</v>
          </cell>
          <cell r="BJ844">
            <v>0</v>
          </cell>
          <cell r="BK844">
            <v>0</v>
          </cell>
          <cell r="BL844">
            <v>0</v>
          </cell>
          <cell r="BM844">
            <v>0</v>
          </cell>
          <cell r="BO844">
            <v>0</v>
          </cell>
          <cell r="BQ844">
            <v>0</v>
          </cell>
          <cell r="BU844">
            <v>0</v>
          </cell>
          <cell r="BV844">
            <v>0</v>
          </cell>
          <cell r="BW844">
            <v>0</v>
          </cell>
          <cell r="BX844">
            <v>0</v>
          </cell>
          <cell r="BY844">
            <v>0</v>
          </cell>
          <cell r="BZ844">
            <v>0</v>
          </cell>
          <cell r="CA844">
            <v>0</v>
          </cell>
          <cell r="CB844">
            <v>0</v>
          </cell>
          <cell r="CC844">
            <v>0</v>
          </cell>
          <cell r="CD844">
            <v>0</v>
          </cell>
          <cell r="CE844">
            <v>0</v>
          </cell>
          <cell r="CG844">
            <v>0</v>
          </cell>
          <cell r="CI844">
            <v>0</v>
          </cell>
          <cell r="CM844">
            <v>0</v>
          </cell>
          <cell r="CN844">
            <v>0</v>
          </cell>
          <cell r="CO844">
            <v>0</v>
          </cell>
          <cell r="CP844">
            <v>0</v>
          </cell>
          <cell r="CQ844">
            <v>0</v>
          </cell>
          <cell r="CR844">
            <v>0</v>
          </cell>
          <cell r="CS844">
            <v>0</v>
          </cell>
          <cell r="CT844">
            <v>0</v>
          </cell>
          <cell r="CU844">
            <v>0</v>
          </cell>
          <cell r="CV844">
            <v>0</v>
          </cell>
          <cell r="CW844">
            <v>0</v>
          </cell>
          <cell r="CY844">
            <v>0</v>
          </cell>
          <cell r="DA844">
            <v>0</v>
          </cell>
          <cell r="DB844">
            <v>0</v>
          </cell>
          <cell r="DE844">
            <v>0</v>
          </cell>
          <cell r="DF844">
            <v>0</v>
          </cell>
          <cell r="DG844">
            <v>0</v>
          </cell>
          <cell r="DH844">
            <v>0</v>
          </cell>
          <cell r="DI844">
            <v>0</v>
          </cell>
          <cell r="DJ844">
            <v>0</v>
          </cell>
          <cell r="DK844">
            <v>0</v>
          </cell>
          <cell r="DL844">
            <v>0</v>
          </cell>
          <cell r="DM844">
            <v>0</v>
          </cell>
          <cell r="DN844">
            <v>0</v>
          </cell>
          <cell r="DO844">
            <v>0</v>
          </cell>
          <cell r="DP844">
            <v>0</v>
          </cell>
          <cell r="DQ844">
            <v>0</v>
          </cell>
          <cell r="DS844">
            <v>0</v>
          </cell>
          <cell r="DT844">
            <v>0</v>
          </cell>
          <cell r="DU844">
            <v>0</v>
          </cell>
          <cell r="DW844">
            <v>0</v>
          </cell>
          <cell r="DX844">
            <v>0</v>
          </cell>
          <cell r="DY844">
            <v>0</v>
          </cell>
          <cell r="DZ844">
            <v>0</v>
          </cell>
          <cell r="EA844">
            <v>0</v>
          </cell>
          <cell r="EB844">
            <v>0</v>
          </cell>
          <cell r="EC844">
            <v>0</v>
          </cell>
          <cell r="ED844">
            <v>0</v>
          </cell>
          <cell r="EE844">
            <v>0</v>
          </cell>
          <cell r="EF844">
            <v>0</v>
          </cell>
          <cell r="EG844">
            <v>0</v>
          </cell>
          <cell r="EH844">
            <v>0</v>
          </cell>
          <cell r="EI844">
            <v>0</v>
          </cell>
          <cell r="EK844">
            <v>0</v>
          </cell>
          <cell r="EL844">
            <v>0</v>
          </cell>
          <cell r="EM844">
            <v>0</v>
          </cell>
          <cell r="EO844">
            <v>0</v>
          </cell>
          <cell r="EP844">
            <v>0</v>
          </cell>
          <cell r="EQ844">
            <v>0</v>
          </cell>
          <cell r="ER844">
            <v>0</v>
          </cell>
          <cell r="ES844">
            <v>0</v>
          </cell>
          <cell r="ET844">
            <v>0</v>
          </cell>
          <cell r="EU844">
            <v>0</v>
          </cell>
          <cell r="EV844">
            <v>0</v>
          </cell>
          <cell r="EW844">
            <v>0</v>
          </cell>
          <cell r="EX844">
            <v>0</v>
          </cell>
          <cell r="EY844">
            <v>0</v>
          </cell>
          <cell r="EZ844">
            <v>0</v>
          </cell>
          <cell r="FA844">
            <v>0</v>
          </cell>
          <cell r="FC844">
            <v>0</v>
          </cell>
          <cell r="FD844">
            <v>0</v>
          </cell>
          <cell r="FE844">
            <v>0</v>
          </cell>
          <cell r="FG844">
            <v>0</v>
          </cell>
          <cell r="FH844">
            <v>0</v>
          </cell>
          <cell r="FI844">
            <v>0</v>
          </cell>
          <cell r="FJ844">
            <v>0</v>
          </cell>
          <cell r="FK844">
            <v>0</v>
          </cell>
          <cell r="FL844">
            <v>0</v>
          </cell>
          <cell r="FM844">
            <v>0</v>
          </cell>
          <cell r="FN844">
            <v>0</v>
          </cell>
          <cell r="FO844">
            <v>0</v>
          </cell>
          <cell r="FP844">
            <v>0</v>
          </cell>
          <cell r="FQ844">
            <v>0</v>
          </cell>
          <cell r="FR844">
            <v>0</v>
          </cell>
          <cell r="FS844">
            <v>0</v>
          </cell>
          <cell r="FU844">
            <v>0</v>
          </cell>
          <cell r="FV844">
            <v>0</v>
          </cell>
          <cell r="FW844">
            <v>0</v>
          </cell>
          <cell r="FY844">
            <v>0</v>
          </cell>
          <cell r="FZ844">
            <v>0</v>
          </cell>
          <cell r="GA844">
            <v>0</v>
          </cell>
          <cell r="GB844">
            <v>0</v>
          </cell>
          <cell r="GC844">
            <v>0</v>
          </cell>
          <cell r="GD844">
            <v>0</v>
          </cell>
          <cell r="GE844">
            <v>0</v>
          </cell>
          <cell r="GF844">
            <v>0</v>
          </cell>
          <cell r="GG844">
            <v>0</v>
          </cell>
          <cell r="GH844">
            <v>0</v>
          </cell>
          <cell r="GI844">
            <v>0</v>
          </cell>
          <cell r="GJ844">
            <v>0</v>
          </cell>
          <cell r="GK844">
            <v>0</v>
          </cell>
          <cell r="GM844">
            <v>0</v>
          </cell>
          <cell r="GN844">
            <v>0</v>
          </cell>
          <cell r="GO844">
            <v>0</v>
          </cell>
          <cell r="GQ844">
            <v>0</v>
          </cell>
          <cell r="GR844">
            <v>0</v>
          </cell>
          <cell r="GS844">
            <v>0</v>
          </cell>
          <cell r="GT844">
            <v>0</v>
          </cell>
          <cell r="GU844">
            <v>0</v>
          </cell>
          <cell r="GV844">
            <v>0</v>
          </cell>
          <cell r="GW844">
            <v>0</v>
          </cell>
          <cell r="GX844">
            <v>0</v>
          </cell>
          <cell r="GY844">
            <v>0</v>
          </cell>
          <cell r="GZ844">
            <v>0</v>
          </cell>
          <cell r="HA844">
            <v>0</v>
          </cell>
          <cell r="HB844">
            <v>0</v>
          </cell>
          <cell r="HC844">
            <v>0</v>
          </cell>
          <cell r="HD844">
            <v>0</v>
          </cell>
          <cell r="HE844">
            <v>0</v>
          </cell>
          <cell r="HF844">
            <v>0</v>
          </cell>
          <cell r="HG844">
            <v>0</v>
          </cell>
          <cell r="HH844">
            <v>0</v>
          </cell>
          <cell r="HI844">
            <v>0</v>
          </cell>
          <cell r="HJ844" t="str">
            <v>SI</v>
          </cell>
          <cell r="HL844">
            <v>1.2301525842352661E-2</v>
          </cell>
          <cell r="HO844" t="str">
            <v>100</v>
          </cell>
          <cell r="HP844" t="str">
            <v>100</v>
          </cell>
          <cell r="HQ844" t="str">
            <v>100</v>
          </cell>
          <cell r="HR844" t="str">
            <v>100</v>
          </cell>
          <cell r="HS844" t="str">
            <v>100</v>
          </cell>
          <cell r="HT844" t="str">
            <v>100</v>
          </cell>
          <cell r="HU844" t="str">
            <v>100</v>
          </cell>
          <cell r="HV844" t="str">
            <v>100</v>
          </cell>
          <cell r="HW844" t="str">
            <v>100</v>
          </cell>
          <cell r="HX844" t="str">
            <v>100</v>
          </cell>
          <cell r="HY844" t="str">
            <v>100</v>
          </cell>
        </row>
        <row r="845">
          <cell r="D845" t="str">
            <v>10</v>
          </cell>
          <cell r="F845" t="str">
            <v>10R</v>
          </cell>
          <cell r="H845">
            <v>0</v>
          </cell>
          <cell r="I845">
            <v>0</v>
          </cell>
          <cell r="J845">
            <v>0</v>
          </cell>
          <cell r="K845">
            <v>0</v>
          </cell>
          <cell r="M845">
            <v>0</v>
          </cell>
          <cell r="O845">
            <v>0</v>
          </cell>
          <cell r="S845">
            <v>0</v>
          </cell>
          <cell r="T845">
            <v>0</v>
          </cell>
          <cell r="U845">
            <v>0</v>
          </cell>
          <cell r="V845">
            <v>0</v>
          </cell>
          <cell r="W845">
            <v>0</v>
          </cell>
          <cell r="X845">
            <v>0</v>
          </cell>
          <cell r="Y845">
            <v>0</v>
          </cell>
          <cell r="Z845">
            <v>0</v>
          </cell>
          <cell r="AA845">
            <v>0</v>
          </cell>
          <cell r="AB845">
            <v>0</v>
          </cell>
          <cell r="AC845">
            <v>0</v>
          </cell>
          <cell r="AE845">
            <v>0</v>
          </cell>
          <cell r="AG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Y845">
            <v>0</v>
          </cell>
          <cell r="AZ845">
            <v>0</v>
          </cell>
          <cell r="BC845">
            <v>0</v>
          </cell>
          <cell r="BD845">
            <v>0</v>
          </cell>
          <cell r="BE845">
            <v>0</v>
          </cell>
          <cell r="BF845">
            <v>0</v>
          </cell>
          <cell r="BG845">
            <v>0</v>
          </cell>
          <cell r="BH845">
            <v>0</v>
          </cell>
          <cell r="BI845">
            <v>0</v>
          </cell>
          <cell r="BJ845">
            <v>0</v>
          </cell>
          <cell r="BK845">
            <v>0</v>
          </cell>
          <cell r="BL845">
            <v>0</v>
          </cell>
          <cell r="BM845">
            <v>0</v>
          </cell>
          <cell r="BO845">
            <v>0</v>
          </cell>
          <cell r="BQ845">
            <v>0</v>
          </cell>
          <cell r="BU845">
            <v>0</v>
          </cell>
          <cell r="BV845">
            <v>0</v>
          </cell>
          <cell r="BW845">
            <v>0</v>
          </cell>
          <cell r="BX845">
            <v>0</v>
          </cell>
          <cell r="BY845">
            <v>0</v>
          </cell>
          <cell r="BZ845">
            <v>0</v>
          </cell>
          <cell r="CA845">
            <v>0</v>
          </cell>
          <cell r="CB845">
            <v>0</v>
          </cell>
          <cell r="CC845">
            <v>0</v>
          </cell>
          <cell r="CD845">
            <v>0</v>
          </cell>
          <cell r="CE845">
            <v>0</v>
          </cell>
          <cell r="CG845">
            <v>0</v>
          </cell>
          <cell r="CI845">
            <v>0</v>
          </cell>
          <cell r="CM845">
            <v>0</v>
          </cell>
          <cell r="CN845">
            <v>0</v>
          </cell>
          <cell r="CO845">
            <v>0</v>
          </cell>
          <cell r="CP845">
            <v>0</v>
          </cell>
          <cell r="CQ845">
            <v>0</v>
          </cell>
          <cell r="CR845">
            <v>0</v>
          </cell>
          <cell r="CS845">
            <v>0</v>
          </cell>
          <cell r="CT845">
            <v>0</v>
          </cell>
          <cell r="CU845">
            <v>0</v>
          </cell>
          <cell r="CV845">
            <v>0</v>
          </cell>
          <cell r="CW845">
            <v>0</v>
          </cell>
          <cell r="CY845">
            <v>0</v>
          </cell>
          <cell r="DA845">
            <v>0</v>
          </cell>
          <cell r="DB845">
            <v>0</v>
          </cell>
          <cell r="DE845">
            <v>0</v>
          </cell>
          <cell r="DF845">
            <v>0</v>
          </cell>
          <cell r="DG845">
            <v>0</v>
          </cell>
          <cell r="DH845">
            <v>0</v>
          </cell>
          <cell r="DI845">
            <v>0</v>
          </cell>
          <cell r="DJ845">
            <v>0</v>
          </cell>
          <cell r="DK845">
            <v>0</v>
          </cell>
          <cell r="DL845">
            <v>0</v>
          </cell>
          <cell r="DM845">
            <v>0</v>
          </cell>
          <cell r="DN845">
            <v>0</v>
          </cell>
          <cell r="DO845">
            <v>0</v>
          </cell>
          <cell r="DP845">
            <v>0</v>
          </cell>
          <cell r="DQ845">
            <v>0</v>
          </cell>
          <cell r="DS845">
            <v>0</v>
          </cell>
          <cell r="DT845">
            <v>0</v>
          </cell>
          <cell r="DU845">
            <v>0</v>
          </cell>
          <cell r="DW845">
            <v>0</v>
          </cell>
          <cell r="DX845">
            <v>0</v>
          </cell>
          <cell r="DY845">
            <v>0</v>
          </cell>
          <cell r="DZ845">
            <v>0</v>
          </cell>
          <cell r="EA845">
            <v>0</v>
          </cell>
          <cell r="EB845">
            <v>0</v>
          </cell>
          <cell r="EC845">
            <v>0</v>
          </cell>
          <cell r="ED845">
            <v>0</v>
          </cell>
          <cell r="EE845">
            <v>0</v>
          </cell>
          <cell r="EF845">
            <v>0</v>
          </cell>
          <cell r="EG845">
            <v>0</v>
          </cell>
          <cell r="EH845">
            <v>0</v>
          </cell>
          <cell r="EI845">
            <v>0</v>
          </cell>
          <cell r="EK845">
            <v>0</v>
          </cell>
          <cell r="EL845">
            <v>0</v>
          </cell>
          <cell r="EM845">
            <v>0</v>
          </cell>
          <cell r="EO845">
            <v>0</v>
          </cell>
          <cell r="EP845">
            <v>0</v>
          </cell>
          <cell r="EQ845">
            <v>0</v>
          </cell>
          <cell r="ER845">
            <v>0</v>
          </cell>
          <cell r="ES845">
            <v>0</v>
          </cell>
          <cell r="ET845">
            <v>0</v>
          </cell>
          <cell r="EU845">
            <v>0</v>
          </cell>
          <cell r="EV845">
            <v>0</v>
          </cell>
          <cell r="EW845">
            <v>0</v>
          </cell>
          <cell r="EX845">
            <v>0</v>
          </cell>
          <cell r="EY845">
            <v>0</v>
          </cell>
          <cell r="EZ845">
            <v>0</v>
          </cell>
          <cell r="FA845">
            <v>0</v>
          </cell>
          <cell r="FC845">
            <v>0</v>
          </cell>
          <cell r="FD845">
            <v>0</v>
          </cell>
          <cell r="FE845">
            <v>0</v>
          </cell>
          <cell r="FG845">
            <v>0</v>
          </cell>
          <cell r="FH845">
            <v>0</v>
          </cell>
          <cell r="FI845">
            <v>0</v>
          </cell>
          <cell r="FJ845">
            <v>0</v>
          </cell>
          <cell r="FK845">
            <v>0</v>
          </cell>
          <cell r="FL845">
            <v>0</v>
          </cell>
          <cell r="FM845">
            <v>0</v>
          </cell>
          <cell r="FN845">
            <v>0</v>
          </cell>
          <cell r="FO845">
            <v>0</v>
          </cell>
          <cell r="FP845">
            <v>0</v>
          </cell>
          <cell r="FQ845">
            <v>0</v>
          </cell>
          <cell r="FR845">
            <v>0</v>
          </cell>
          <cell r="FS845">
            <v>0</v>
          </cell>
          <cell r="FU845">
            <v>0</v>
          </cell>
          <cell r="FV845">
            <v>0</v>
          </cell>
          <cell r="FW845">
            <v>0</v>
          </cell>
          <cell r="FY845">
            <v>0</v>
          </cell>
          <cell r="FZ845">
            <v>0</v>
          </cell>
          <cell r="GA845">
            <v>0</v>
          </cell>
          <cell r="GB845">
            <v>0</v>
          </cell>
          <cell r="GC845">
            <v>0</v>
          </cell>
          <cell r="GD845">
            <v>0</v>
          </cell>
          <cell r="GE845">
            <v>0</v>
          </cell>
          <cell r="GF845">
            <v>0</v>
          </cell>
          <cell r="GG845">
            <v>0</v>
          </cell>
          <cell r="GH845">
            <v>0</v>
          </cell>
          <cell r="GI845">
            <v>0</v>
          </cell>
          <cell r="GJ845">
            <v>0</v>
          </cell>
          <cell r="GK845">
            <v>0</v>
          </cell>
          <cell r="GM845">
            <v>0</v>
          </cell>
          <cell r="GN845">
            <v>0</v>
          </cell>
          <cell r="GO845">
            <v>0</v>
          </cell>
          <cell r="GQ845">
            <v>0</v>
          </cell>
          <cell r="GR845">
            <v>0</v>
          </cell>
          <cell r="GS845">
            <v>0</v>
          </cell>
          <cell r="GT845">
            <v>0</v>
          </cell>
          <cell r="GU845">
            <v>0</v>
          </cell>
          <cell r="GV845">
            <v>0</v>
          </cell>
          <cell r="GW845">
            <v>0</v>
          </cell>
          <cell r="GX845">
            <v>0</v>
          </cell>
          <cell r="GY845">
            <v>0</v>
          </cell>
          <cell r="GZ845">
            <v>0</v>
          </cell>
          <cell r="HA845">
            <v>0</v>
          </cell>
          <cell r="HB845">
            <v>0</v>
          </cell>
          <cell r="HC845">
            <v>0</v>
          </cell>
          <cell r="HD845">
            <v>0</v>
          </cell>
          <cell r="HE845">
            <v>0</v>
          </cell>
          <cell r="HF845">
            <v>0</v>
          </cell>
          <cell r="HG845">
            <v>0</v>
          </cell>
          <cell r="HH845">
            <v>0</v>
          </cell>
          <cell r="HI845">
            <v>0</v>
          </cell>
          <cell r="HJ845" t="str">
            <v>SI</v>
          </cell>
          <cell r="HL845">
            <v>1.2301525842352661E-2</v>
          </cell>
          <cell r="HO845" t="str">
            <v>100</v>
          </cell>
          <cell r="HP845" t="str">
            <v>100</v>
          </cell>
          <cell r="HQ845" t="str">
            <v>100</v>
          </cell>
          <cell r="HR845" t="str">
            <v>100</v>
          </cell>
          <cell r="HS845" t="str">
            <v>100</v>
          </cell>
          <cell r="HT845" t="str">
            <v>100</v>
          </cell>
          <cell r="HU845" t="str">
            <v>100</v>
          </cell>
          <cell r="HV845" t="str">
            <v>100</v>
          </cell>
          <cell r="HW845" t="str">
            <v>100</v>
          </cell>
          <cell r="HX845" t="str">
            <v>100</v>
          </cell>
          <cell r="HY845" t="str">
            <v>100</v>
          </cell>
        </row>
        <row r="846">
          <cell r="D846" t="str">
            <v>10</v>
          </cell>
          <cell r="F846" t="str">
            <v>10R</v>
          </cell>
          <cell r="H846">
            <v>0</v>
          </cell>
          <cell r="I846">
            <v>0</v>
          </cell>
          <cell r="J846">
            <v>0</v>
          </cell>
          <cell r="K846">
            <v>0</v>
          </cell>
          <cell r="M846">
            <v>0</v>
          </cell>
          <cell r="O846">
            <v>0</v>
          </cell>
          <cell r="S846">
            <v>0</v>
          </cell>
          <cell r="T846">
            <v>0</v>
          </cell>
          <cell r="U846">
            <v>0</v>
          </cell>
          <cell r="V846">
            <v>0</v>
          </cell>
          <cell r="W846">
            <v>0</v>
          </cell>
          <cell r="X846">
            <v>0</v>
          </cell>
          <cell r="Y846">
            <v>0</v>
          </cell>
          <cell r="Z846">
            <v>0</v>
          </cell>
          <cell r="AA846">
            <v>0</v>
          </cell>
          <cell r="AB846">
            <v>0</v>
          </cell>
          <cell r="AC846">
            <v>0</v>
          </cell>
          <cell r="AE846">
            <v>0</v>
          </cell>
          <cell r="AG846">
            <v>0</v>
          </cell>
          <cell r="AK846">
            <v>0</v>
          </cell>
          <cell r="AL846">
            <v>0</v>
          </cell>
          <cell r="AM846">
            <v>0</v>
          </cell>
          <cell r="AN846">
            <v>0</v>
          </cell>
          <cell r="AO846">
            <v>0</v>
          </cell>
          <cell r="AP846">
            <v>0</v>
          </cell>
          <cell r="AQ846">
            <v>0</v>
          </cell>
          <cell r="AR846">
            <v>0</v>
          </cell>
          <cell r="AS846">
            <v>0</v>
          </cell>
          <cell r="AT846">
            <v>0</v>
          </cell>
          <cell r="AU846">
            <v>0</v>
          </cell>
          <cell r="AV846">
            <v>0</v>
          </cell>
          <cell r="AW846">
            <v>0</v>
          </cell>
          <cell r="AY846">
            <v>0</v>
          </cell>
          <cell r="AZ846">
            <v>0</v>
          </cell>
          <cell r="BC846">
            <v>0</v>
          </cell>
          <cell r="BD846">
            <v>0</v>
          </cell>
          <cell r="BE846">
            <v>0</v>
          </cell>
          <cell r="BF846">
            <v>0</v>
          </cell>
          <cell r="BG846">
            <v>0</v>
          </cell>
          <cell r="BH846">
            <v>0</v>
          </cell>
          <cell r="BI846">
            <v>0</v>
          </cell>
          <cell r="BJ846">
            <v>0</v>
          </cell>
          <cell r="BK846">
            <v>0</v>
          </cell>
          <cell r="BL846">
            <v>0</v>
          </cell>
          <cell r="BM846">
            <v>0</v>
          </cell>
          <cell r="BO846">
            <v>0</v>
          </cell>
          <cell r="BQ846">
            <v>0</v>
          </cell>
          <cell r="BU846">
            <v>0</v>
          </cell>
          <cell r="BV846">
            <v>0</v>
          </cell>
          <cell r="BW846">
            <v>0</v>
          </cell>
          <cell r="BX846">
            <v>0</v>
          </cell>
          <cell r="BY846">
            <v>0</v>
          </cell>
          <cell r="BZ846">
            <v>0</v>
          </cell>
          <cell r="CA846">
            <v>0</v>
          </cell>
          <cell r="CB846">
            <v>0</v>
          </cell>
          <cell r="CC846">
            <v>0</v>
          </cell>
          <cell r="CD846">
            <v>0</v>
          </cell>
          <cell r="CE846">
            <v>0</v>
          </cell>
          <cell r="CG846">
            <v>0</v>
          </cell>
          <cell r="CI846">
            <v>0</v>
          </cell>
          <cell r="CM846">
            <v>0</v>
          </cell>
          <cell r="CN846">
            <v>0</v>
          </cell>
          <cell r="CO846">
            <v>0</v>
          </cell>
          <cell r="CP846">
            <v>0</v>
          </cell>
          <cell r="CQ846">
            <v>0</v>
          </cell>
          <cell r="CR846">
            <v>0</v>
          </cell>
          <cell r="CS846">
            <v>0</v>
          </cell>
          <cell r="CT846">
            <v>0</v>
          </cell>
          <cell r="CU846">
            <v>0</v>
          </cell>
          <cell r="CV846">
            <v>0</v>
          </cell>
          <cell r="CW846">
            <v>0</v>
          </cell>
          <cell r="CY846">
            <v>0</v>
          </cell>
          <cell r="DA846">
            <v>0</v>
          </cell>
          <cell r="DB846">
            <v>0</v>
          </cell>
          <cell r="DE846">
            <v>0</v>
          </cell>
          <cell r="DF846">
            <v>0</v>
          </cell>
          <cell r="DG846">
            <v>0</v>
          </cell>
          <cell r="DH846">
            <v>0</v>
          </cell>
          <cell r="DI846">
            <v>0</v>
          </cell>
          <cell r="DJ846">
            <v>0</v>
          </cell>
          <cell r="DK846">
            <v>0</v>
          </cell>
          <cell r="DL846">
            <v>0</v>
          </cell>
          <cell r="DM846">
            <v>0</v>
          </cell>
          <cell r="DN846">
            <v>0</v>
          </cell>
          <cell r="DO846">
            <v>0</v>
          </cell>
          <cell r="DP846">
            <v>0</v>
          </cell>
          <cell r="DQ846">
            <v>0</v>
          </cell>
          <cell r="DS846">
            <v>0</v>
          </cell>
          <cell r="DT846">
            <v>0</v>
          </cell>
          <cell r="DU846">
            <v>0</v>
          </cell>
          <cell r="DW846">
            <v>0</v>
          </cell>
          <cell r="DX846">
            <v>0</v>
          </cell>
          <cell r="DY846">
            <v>0</v>
          </cell>
          <cell r="DZ846">
            <v>0</v>
          </cell>
          <cell r="EA846">
            <v>0</v>
          </cell>
          <cell r="EB846">
            <v>0</v>
          </cell>
          <cell r="EC846">
            <v>0</v>
          </cell>
          <cell r="ED846">
            <v>0</v>
          </cell>
          <cell r="EE846">
            <v>0</v>
          </cell>
          <cell r="EF846">
            <v>0</v>
          </cell>
          <cell r="EG846">
            <v>0</v>
          </cell>
          <cell r="EH846">
            <v>0</v>
          </cell>
          <cell r="EI846">
            <v>0</v>
          </cell>
          <cell r="EK846">
            <v>0</v>
          </cell>
          <cell r="EL846">
            <v>0</v>
          </cell>
          <cell r="EM846">
            <v>0</v>
          </cell>
          <cell r="EO846">
            <v>0</v>
          </cell>
          <cell r="EP846">
            <v>0</v>
          </cell>
          <cell r="EQ846">
            <v>0</v>
          </cell>
          <cell r="ER846">
            <v>0</v>
          </cell>
          <cell r="ES846">
            <v>0</v>
          </cell>
          <cell r="ET846">
            <v>0</v>
          </cell>
          <cell r="EU846">
            <v>0</v>
          </cell>
          <cell r="EV846">
            <v>0</v>
          </cell>
          <cell r="EW846">
            <v>0</v>
          </cell>
          <cell r="EX846">
            <v>0</v>
          </cell>
          <cell r="EY846">
            <v>0</v>
          </cell>
          <cell r="EZ846">
            <v>0</v>
          </cell>
          <cell r="FA846">
            <v>0</v>
          </cell>
          <cell r="FC846">
            <v>0</v>
          </cell>
          <cell r="FD846">
            <v>0</v>
          </cell>
          <cell r="FE846">
            <v>0</v>
          </cell>
          <cell r="FG846">
            <v>0</v>
          </cell>
          <cell r="FH846">
            <v>0</v>
          </cell>
          <cell r="FI846">
            <v>0</v>
          </cell>
          <cell r="FJ846">
            <v>0</v>
          </cell>
          <cell r="FK846">
            <v>0</v>
          </cell>
          <cell r="FL846">
            <v>0</v>
          </cell>
          <cell r="FM846">
            <v>0</v>
          </cell>
          <cell r="FN846">
            <v>0</v>
          </cell>
          <cell r="FO846">
            <v>0</v>
          </cell>
          <cell r="FP846">
            <v>0</v>
          </cell>
          <cell r="FQ846">
            <v>0</v>
          </cell>
          <cell r="FR846">
            <v>0</v>
          </cell>
          <cell r="FS846">
            <v>0</v>
          </cell>
          <cell r="FU846">
            <v>0</v>
          </cell>
          <cell r="FV846">
            <v>0</v>
          </cell>
          <cell r="FW846">
            <v>0</v>
          </cell>
          <cell r="FY846">
            <v>0</v>
          </cell>
          <cell r="FZ846">
            <v>0</v>
          </cell>
          <cell r="GA846">
            <v>0</v>
          </cell>
          <cell r="GB846">
            <v>0</v>
          </cell>
          <cell r="GC846">
            <v>0</v>
          </cell>
          <cell r="GD846">
            <v>0</v>
          </cell>
          <cell r="GE846">
            <v>0</v>
          </cell>
          <cell r="GF846">
            <v>0</v>
          </cell>
          <cell r="GG846">
            <v>0</v>
          </cell>
          <cell r="GH846">
            <v>0</v>
          </cell>
          <cell r="GI846">
            <v>0</v>
          </cell>
          <cell r="GJ846">
            <v>0</v>
          </cell>
          <cell r="GK846">
            <v>0</v>
          </cell>
          <cell r="GM846">
            <v>0</v>
          </cell>
          <cell r="GN846">
            <v>0</v>
          </cell>
          <cell r="GO846">
            <v>0</v>
          </cell>
          <cell r="GQ846">
            <v>0</v>
          </cell>
          <cell r="GR846">
            <v>0</v>
          </cell>
          <cell r="GS846">
            <v>0</v>
          </cell>
          <cell r="GT846">
            <v>0</v>
          </cell>
          <cell r="GU846">
            <v>0</v>
          </cell>
          <cell r="GV846">
            <v>0</v>
          </cell>
          <cell r="GW846">
            <v>0</v>
          </cell>
          <cell r="GX846">
            <v>0</v>
          </cell>
          <cell r="GY846">
            <v>0</v>
          </cell>
          <cell r="GZ846">
            <v>0</v>
          </cell>
          <cell r="HA846">
            <v>0</v>
          </cell>
          <cell r="HB846">
            <v>0</v>
          </cell>
          <cell r="HC846">
            <v>0</v>
          </cell>
          <cell r="HD846">
            <v>0</v>
          </cell>
          <cell r="HE846">
            <v>0</v>
          </cell>
          <cell r="HF846">
            <v>0</v>
          </cell>
          <cell r="HG846">
            <v>0</v>
          </cell>
          <cell r="HH846">
            <v>0</v>
          </cell>
          <cell r="HI846">
            <v>0</v>
          </cell>
          <cell r="HJ846" t="str">
            <v>SI</v>
          </cell>
          <cell r="HL846">
            <v>1.2301525842352661E-2</v>
          </cell>
          <cell r="HO846" t="str">
            <v>100</v>
          </cell>
          <cell r="HP846" t="str">
            <v>100</v>
          </cell>
          <cell r="HQ846" t="str">
            <v>100</v>
          </cell>
          <cell r="HR846" t="str">
            <v>100</v>
          </cell>
          <cell r="HS846" t="str">
            <v>100</v>
          </cell>
          <cell r="HT846" t="str">
            <v>100</v>
          </cell>
          <cell r="HU846" t="str">
            <v>100</v>
          </cell>
          <cell r="HV846" t="str">
            <v>100</v>
          </cell>
          <cell r="HW846" t="str">
            <v>100</v>
          </cell>
          <cell r="HX846" t="str">
            <v>100</v>
          </cell>
          <cell r="HY846" t="str">
            <v>100</v>
          </cell>
        </row>
        <row r="847">
          <cell r="D847" t="str">
            <v>10</v>
          </cell>
          <cell r="F847" t="str">
            <v>10R</v>
          </cell>
          <cell r="H847">
            <v>0</v>
          </cell>
          <cell r="I847">
            <v>0</v>
          </cell>
          <cell r="J847">
            <v>0</v>
          </cell>
          <cell r="K847">
            <v>0</v>
          </cell>
          <cell r="M847">
            <v>0</v>
          </cell>
          <cell r="O847">
            <v>0</v>
          </cell>
          <cell r="S847">
            <v>0</v>
          </cell>
          <cell r="T847">
            <v>0</v>
          </cell>
          <cell r="U847">
            <v>0</v>
          </cell>
          <cell r="V847">
            <v>0</v>
          </cell>
          <cell r="W847">
            <v>0</v>
          </cell>
          <cell r="X847">
            <v>0</v>
          </cell>
          <cell r="Y847">
            <v>0</v>
          </cell>
          <cell r="Z847">
            <v>0</v>
          </cell>
          <cell r="AA847">
            <v>0</v>
          </cell>
          <cell r="AB847">
            <v>0</v>
          </cell>
          <cell r="AC847">
            <v>0</v>
          </cell>
          <cell r="AE847">
            <v>0</v>
          </cell>
          <cell r="AG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Y847">
            <v>0</v>
          </cell>
          <cell r="AZ847">
            <v>0</v>
          </cell>
          <cell r="BC847">
            <v>0</v>
          </cell>
          <cell r="BD847">
            <v>0</v>
          </cell>
          <cell r="BE847">
            <v>0</v>
          </cell>
          <cell r="BF847">
            <v>0</v>
          </cell>
          <cell r="BG847">
            <v>0</v>
          </cell>
          <cell r="BH847">
            <v>0</v>
          </cell>
          <cell r="BI847">
            <v>0</v>
          </cell>
          <cell r="BJ847">
            <v>0</v>
          </cell>
          <cell r="BK847">
            <v>0</v>
          </cell>
          <cell r="BL847">
            <v>0</v>
          </cell>
          <cell r="BM847">
            <v>0</v>
          </cell>
          <cell r="BO847">
            <v>0</v>
          </cell>
          <cell r="BQ847">
            <v>0</v>
          </cell>
          <cell r="BU847">
            <v>0</v>
          </cell>
          <cell r="BV847">
            <v>0</v>
          </cell>
          <cell r="BW847">
            <v>0</v>
          </cell>
          <cell r="BX847">
            <v>0</v>
          </cell>
          <cell r="BY847">
            <v>0</v>
          </cell>
          <cell r="BZ847">
            <v>0</v>
          </cell>
          <cell r="CA847">
            <v>0</v>
          </cell>
          <cell r="CB847">
            <v>0</v>
          </cell>
          <cell r="CC847">
            <v>0</v>
          </cell>
          <cell r="CD847">
            <v>0</v>
          </cell>
          <cell r="CE847">
            <v>0</v>
          </cell>
          <cell r="CG847">
            <v>0</v>
          </cell>
          <cell r="CI847">
            <v>0</v>
          </cell>
          <cell r="CM847">
            <v>0</v>
          </cell>
          <cell r="CN847">
            <v>0</v>
          </cell>
          <cell r="CO847">
            <v>0</v>
          </cell>
          <cell r="CP847">
            <v>0</v>
          </cell>
          <cell r="CQ847">
            <v>0</v>
          </cell>
          <cell r="CR847">
            <v>0</v>
          </cell>
          <cell r="CS847">
            <v>0</v>
          </cell>
          <cell r="CT847">
            <v>0</v>
          </cell>
          <cell r="CU847">
            <v>0</v>
          </cell>
          <cell r="CV847">
            <v>0</v>
          </cell>
          <cell r="CW847">
            <v>0</v>
          </cell>
          <cell r="CY847">
            <v>0</v>
          </cell>
          <cell r="DA847">
            <v>0</v>
          </cell>
          <cell r="DB847">
            <v>0</v>
          </cell>
          <cell r="DE847">
            <v>0</v>
          </cell>
          <cell r="DF847">
            <v>0</v>
          </cell>
          <cell r="DG847">
            <v>0</v>
          </cell>
          <cell r="DH847">
            <v>0</v>
          </cell>
          <cell r="DI847">
            <v>0</v>
          </cell>
          <cell r="DJ847">
            <v>0</v>
          </cell>
          <cell r="DK847">
            <v>0</v>
          </cell>
          <cell r="DL847">
            <v>0</v>
          </cell>
          <cell r="DM847">
            <v>0</v>
          </cell>
          <cell r="DN847">
            <v>0</v>
          </cell>
          <cell r="DO847">
            <v>0</v>
          </cell>
          <cell r="DP847">
            <v>0</v>
          </cell>
          <cell r="DQ847">
            <v>0</v>
          </cell>
          <cell r="DS847">
            <v>0</v>
          </cell>
          <cell r="DT847">
            <v>0</v>
          </cell>
          <cell r="DU847">
            <v>0</v>
          </cell>
          <cell r="DW847">
            <v>0</v>
          </cell>
          <cell r="DX847">
            <v>0</v>
          </cell>
          <cell r="DY847">
            <v>0</v>
          </cell>
          <cell r="DZ847">
            <v>0</v>
          </cell>
          <cell r="EA847">
            <v>0</v>
          </cell>
          <cell r="EB847">
            <v>0</v>
          </cell>
          <cell r="EC847">
            <v>0</v>
          </cell>
          <cell r="ED847">
            <v>0</v>
          </cell>
          <cell r="EE847">
            <v>0</v>
          </cell>
          <cell r="EF847">
            <v>0</v>
          </cell>
          <cell r="EG847">
            <v>0</v>
          </cell>
          <cell r="EH847">
            <v>0</v>
          </cell>
          <cell r="EI847">
            <v>0</v>
          </cell>
          <cell r="EK847">
            <v>0</v>
          </cell>
          <cell r="EL847">
            <v>0</v>
          </cell>
          <cell r="EM847">
            <v>0</v>
          </cell>
          <cell r="EO847">
            <v>0</v>
          </cell>
          <cell r="EP847">
            <v>0</v>
          </cell>
          <cell r="EQ847">
            <v>0</v>
          </cell>
          <cell r="ER847">
            <v>0</v>
          </cell>
          <cell r="ES847">
            <v>0</v>
          </cell>
          <cell r="ET847">
            <v>0</v>
          </cell>
          <cell r="EU847">
            <v>0</v>
          </cell>
          <cell r="EV847">
            <v>0</v>
          </cell>
          <cell r="EW847">
            <v>0</v>
          </cell>
          <cell r="EX847">
            <v>0</v>
          </cell>
          <cell r="EY847">
            <v>0</v>
          </cell>
          <cell r="EZ847">
            <v>0</v>
          </cell>
          <cell r="FA847">
            <v>0</v>
          </cell>
          <cell r="FC847">
            <v>0</v>
          </cell>
          <cell r="FD847">
            <v>0</v>
          </cell>
          <cell r="FE847">
            <v>0</v>
          </cell>
          <cell r="FG847">
            <v>0</v>
          </cell>
          <cell r="FH847">
            <v>0</v>
          </cell>
          <cell r="FI847">
            <v>0</v>
          </cell>
          <cell r="FJ847">
            <v>0</v>
          </cell>
          <cell r="FK847">
            <v>0</v>
          </cell>
          <cell r="FL847">
            <v>0</v>
          </cell>
          <cell r="FM847">
            <v>0</v>
          </cell>
          <cell r="FN847">
            <v>0</v>
          </cell>
          <cell r="FO847">
            <v>0</v>
          </cell>
          <cell r="FP847">
            <v>0</v>
          </cell>
          <cell r="FQ847">
            <v>0</v>
          </cell>
          <cell r="FR847">
            <v>0</v>
          </cell>
          <cell r="FS847">
            <v>0</v>
          </cell>
          <cell r="FU847">
            <v>0</v>
          </cell>
          <cell r="FV847">
            <v>0</v>
          </cell>
          <cell r="FW847">
            <v>0</v>
          </cell>
          <cell r="FY847">
            <v>0</v>
          </cell>
          <cell r="FZ847">
            <v>0</v>
          </cell>
          <cell r="GA847">
            <v>0</v>
          </cell>
          <cell r="GB847">
            <v>0</v>
          </cell>
          <cell r="GC847">
            <v>0</v>
          </cell>
          <cell r="GD847">
            <v>0</v>
          </cell>
          <cell r="GE847">
            <v>0</v>
          </cell>
          <cell r="GF847">
            <v>0</v>
          </cell>
          <cell r="GG847">
            <v>0</v>
          </cell>
          <cell r="GH847">
            <v>0</v>
          </cell>
          <cell r="GI847">
            <v>0</v>
          </cell>
          <cell r="GJ847">
            <v>0</v>
          </cell>
          <cell r="GK847">
            <v>0</v>
          </cell>
          <cell r="GM847">
            <v>0</v>
          </cell>
          <cell r="GN847">
            <v>0</v>
          </cell>
          <cell r="GO847">
            <v>0</v>
          </cell>
          <cell r="GQ847">
            <v>0</v>
          </cell>
          <cell r="GR847">
            <v>0</v>
          </cell>
          <cell r="GS847">
            <v>0</v>
          </cell>
          <cell r="GT847">
            <v>0</v>
          </cell>
          <cell r="GU847">
            <v>0</v>
          </cell>
          <cell r="GV847">
            <v>0</v>
          </cell>
          <cell r="GW847">
            <v>0</v>
          </cell>
          <cell r="GX847">
            <v>0</v>
          </cell>
          <cell r="GY847">
            <v>0</v>
          </cell>
          <cell r="GZ847">
            <v>0</v>
          </cell>
          <cell r="HA847">
            <v>0</v>
          </cell>
          <cell r="HB847">
            <v>0</v>
          </cell>
          <cell r="HC847">
            <v>0</v>
          </cell>
          <cell r="HD847">
            <v>0</v>
          </cell>
          <cell r="HE847">
            <v>0</v>
          </cell>
          <cell r="HF847">
            <v>0</v>
          </cell>
          <cell r="HG847">
            <v>0</v>
          </cell>
          <cell r="HH847">
            <v>0</v>
          </cell>
          <cell r="HI847">
            <v>0</v>
          </cell>
          <cell r="HJ847" t="str">
            <v>SI</v>
          </cell>
          <cell r="HL847">
            <v>1.2301525842352661E-2</v>
          </cell>
          <cell r="HO847" t="str">
            <v>100</v>
          </cell>
          <cell r="HP847" t="str">
            <v>100</v>
          </cell>
          <cell r="HQ847" t="str">
            <v>100</v>
          </cell>
          <cell r="HR847" t="str">
            <v>100</v>
          </cell>
          <cell r="HS847" t="str">
            <v>100</v>
          </cell>
          <cell r="HT847" t="str">
            <v>100</v>
          </cell>
          <cell r="HU847" t="str">
            <v>100</v>
          </cell>
          <cell r="HV847" t="str">
            <v>100</v>
          </cell>
          <cell r="HW847" t="str">
            <v>100</v>
          </cell>
          <cell r="HX847" t="str">
            <v>100</v>
          </cell>
          <cell r="HY847" t="str">
            <v>100</v>
          </cell>
        </row>
        <row r="848">
          <cell r="D848" t="str">
            <v>10</v>
          </cell>
          <cell r="F848" t="str">
            <v>10R</v>
          </cell>
          <cell r="H848">
            <v>0</v>
          </cell>
          <cell r="I848">
            <v>0</v>
          </cell>
          <cell r="J848">
            <v>0</v>
          </cell>
          <cell r="K848">
            <v>0</v>
          </cell>
          <cell r="M848">
            <v>0</v>
          </cell>
          <cell r="O848">
            <v>0</v>
          </cell>
          <cell r="S848">
            <v>0</v>
          </cell>
          <cell r="T848">
            <v>0</v>
          </cell>
          <cell r="U848">
            <v>0</v>
          </cell>
          <cell r="V848">
            <v>0</v>
          </cell>
          <cell r="W848">
            <v>0</v>
          </cell>
          <cell r="X848">
            <v>0</v>
          </cell>
          <cell r="Y848">
            <v>0</v>
          </cell>
          <cell r="Z848">
            <v>0</v>
          </cell>
          <cell r="AA848">
            <v>0</v>
          </cell>
          <cell r="AB848">
            <v>0</v>
          </cell>
          <cell r="AC848">
            <v>0</v>
          </cell>
          <cell r="AE848">
            <v>0</v>
          </cell>
          <cell r="AG848">
            <v>0</v>
          </cell>
          <cell r="AK848">
            <v>0</v>
          </cell>
          <cell r="AL848">
            <v>0</v>
          </cell>
          <cell r="AM848">
            <v>0</v>
          </cell>
          <cell r="AN848">
            <v>0</v>
          </cell>
          <cell r="AO848">
            <v>0</v>
          </cell>
          <cell r="AP848">
            <v>0</v>
          </cell>
          <cell r="AQ848">
            <v>0</v>
          </cell>
          <cell r="AR848">
            <v>0</v>
          </cell>
          <cell r="AS848">
            <v>0</v>
          </cell>
          <cell r="AT848">
            <v>0</v>
          </cell>
          <cell r="AU848">
            <v>0</v>
          </cell>
          <cell r="AV848">
            <v>0</v>
          </cell>
          <cell r="AW848">
            <v>0</v>
          </cell>
          <cell r="AY848">
            <v>0</v>
          </cell>
          <cell r="AZ848">
            <v>0</v>
          </cell>
          <cell r="BC848">
            <v>0</v>
          </cell>
          <cell r="BD848">
            <v>0</v>
          </cell>
          <cell r="BE848">
            <v>0</v>
          </cell>
          <cell r="BF848">
            <v>0</v>
          </cell>
          <cell r="BG848">
            <v>0</v>
          </cell>
          <cell r="BH848">
            <v>0</v>
          </cell>
          <cell r="BI848">
            <v>0</v>
          </cell>
          <cell r="BJ848">
            <v>0</v>
          </cell>
          <cell r="BK848">
            <v>0</v>
          </cell>
          <cell r="BL848">
            <v>0</v>
          </cell>
          <cell r="BM848">
            <v>0</v>
          </cell>
          <cell r="BO848">
            <v>0</v>
          </cell>
          <cell r="BQ848">
            <v>0</v>
          </cell>
          <cell r="BU848">
            <v>0</v>
          </cell>
          <cell r="BV848">
            <v>0</v>
          </cell>
          <cell r="BW848">
            <v>0</v>
          </cell>
          <cell r="BX848">
            <v>0</v>
          </cell>
          <cell r="BY848">
            <v>0</v>
          </cell>
          <cell r="BZ848">
            <v>0</v>
          </cell>
          <cell r="CA848">
            <v>0</v>
          </cell>
          <cell r="CB848">
            <v>0</v>
          </cell>
          <cell r="CC848">
            <v>0</v>
          </cell>
          <cell r="CD848">
            <v>0</v>
          </cell>
          <cell r="CE848">
            <v>0</v>
          </cell>
          <cell r="CG848">
            <v>0</v>
          </cell>
          <cell r="CI848">
            <v>0</v>
          </cell>
          <cell r="CM848">
            <v>0</v>
          </cell>
          <cell r="CN848">
            <v>0</v>
          </cell>
          <cell r="CO848">
            <v>0</v>
          </cell>
          <cell r="CP848">
            <v>0</v>
          </cell>
          <cell r="CQ848">
            <v>0</v>
          </cell>
          <cell r="CR848">
            <v>0</v>
          </cell>
          <cell r="CS848">
            <v>0</v>
          </cell>
          <cell r="CT848">
            <v>0</v>
          </cell>
          <cell r="CU848">
            <v>0</v>
          </cell>
          <cell r="CV848">
            <v>0</v>
          </cell>
          <cell r="CW848">
            <v>0</v>
          </cell>
          <cell r="CY848">
            <v>0</v>
          </cell>
          <cell r="DA848">
            <v>0</v>
          </cell>
          <cell r="DB848">
            <v>0</v>
          </cell>
          <cell r="DE848">
            <v>0</v>
          </cell>
          <cell r="DF848">
            <v>0</v>
          </cell>
          <cell r="DG848">
            <v>0</v>
          </cell>
          <cell r="DH848">
            <v>0</v>
          </cell>
          <cell r="DI848">
            <v>0</v>
          </cell>
          <cell r="DJ848">
            <v>0</v>
          </cell>
          <cell r="DK848">
            <v>0</v>
          </cell>
          <cell r="DL848">
            <v>0</v>
          </cell>
          <cell r="DM848">
            <v>0</v>
          </cell>
          <cell r="DN848">
            <v>0</v>
          </cell>
          <cell r="DO848">
            <v>0</v>
          </cell>
          <cell r="DP848">
            <v>0</v>
          </cell>
          <cell r="DQ848">
            <v>0</v>
          </cell>
          <cell r="DS848">
            <v>0</v>
          </cell>
          <cell r="DT848">
            <v>0</v>
          </cell>
          <cell r="DU848">
            <v>0</v>
          </cell>
          <cell r="DW848">
            <v>0</v>
          </cell>
          <cell r="DX848">
            <v>0</v>
          </cell>
          <cell r="DY848">
            <v>0</v>
          </cell>
          <cell r="DZ848">
            <v>0</v>
          </cell>
          <cell r="EA848">
            <v>0</v>
          </cell>
          <cell r="EB848">
            <v>0</v>
          </cell>
          <cell r="EC848">
            <v>0</v>
          </cell>
          <cell r="ED848">
            <v>0</v>
          </cell>
          <cell r="EE848">
            <v>0</v>
          </cell>
          <cell r="EF848">
            <v>0</v>
          </cell>
          <cell r="EG848">
            <v>0</v>
          </cell>
          <cell r="EH848">
            <v>0</v>
          </cell>
          <cell r="EI848">
            <v>0</v>
          </cell>
          <cell r="EK848">
            <v>0</v>
          </cell>
          <cell r="EL848">
            <v>0</v>
          </cell>
          <cell r="EM848">
            <v>0</v>
          </cell>
          <cell r="EO848">
            <v>0</v>
          </cell>
          <cell r="EP848">
            <v>0</v>
          </cell>
          <cell r="EQ848">
            <v>0</v>
          </cell>
          <cell r="ER848">
            <v>0</v>
          </cell>
          <cell r="ES848">
            <v>0</v>
          </cell>
          <cell r="ET848">
            <v>0</v>
          </cell>
          <cell r="EU848">
            <v>0</v>
          </cell>
          <cell r="EV848">
            <v>0</v>
          </cell>
          <cell r="EW848">
            <v>0</v>
          </cell>
          <cell r="EX848">
            <v>0</v>
          </cell>
          <cell r="EY848">
            <v>0</v>
          </cell>
          <cell r="EZ848">
            <v>0</v>
          </cell>
          <cell r="FA848">
            <v>0</v>
          </cell>
          <cell r="FC848">
            <v>0</v>
          </cell>
          <cell r="FD848">
            <v>0</v>
          </cell>
          <cell r="FE848">
            <v>0</v>
          </cell>
          <cell r="FG848">
            <v>0</v>
          </cell>
          <cell r="FH848">
            <v>0</v>
          </cell>
          <cell r="FI848">
            <v>0</v>
          </cell>
          <cell r="FJ848">
            <v>0</v>
          </cell>
          <cell r="FK848">
            <v>0</v>
          </cell>
          <cell r="FL848">
            <v>0</v>
          </cell>
          <cell r="FM848">
            <v>0</v>
          </cell>
          <cell r="FN848">
            <v>0</v>
          </cell>
          <cell r="FO848">
            <v>0</v>
          </cell>
          <cell r="FP848">
            <v>0</v>
          </cell>
          <cell r="FQ848">
            <v>0</v>
          </cell>
          <cell r="FR848">
            <v>0</v>
          </cell>
          <cell r="FS848">
            <v>0</v>
          </cell>
          <cell r="FU848">
            <v>0</v>
          </cell>
          <cell r="FV848">
            <v>0</v>
          </cell>
          <cell r="FW848">
            <v>0</v>
          </cell>
          <cell r="FY848">
            <v>0</v>
          </cell>
          <cell r="FZ848">
            <v>0</v>
          </cell>
          <cell r="GA848">
            <v>0</v>
          </cell>
          <cell r="GB848">
            <v>0</v>
          </cell>
          <cell r="GC848">
            <v>0</v>
          </cell>
          <cell r="GD848">
            <v>0</v>
          </cell>
          <cell r="GE848">
            <v>0</v>
          </cell>
          <cell r="GF848">
            <v>0</v>
          </cell>
          <cell r="GG848">
            <v>0</v>
          </cell>
          <cell r="GH848">
            <v>0</v>
          </cell>
          <cell r="GI848">
            <v>0</v>
          </cell>
          <cell r="GJ848">
            <v>0</v>
          </cell>
          <cell r="GK848">
            <v>0</v>
          </cell>
          <cell r="GM848">
            <v>0</v>
          </cell>
          <cell r="GN848">
            <v>0</v>
          </cell>
          <cell r="GO848">
            <v>0</v>
          </cell>
          <cell r="GQ848">
            <v>0</v>
          </cell>
          <cell r="GR848">
            <v>0</v>
          </cell>
          <cell r="GS848">
            <v>0</v>
          </cell>
          <cell r="GT848">
            <v>0</v>
          </cell>
          <cell r="GU848">
            <v>0</v>
          </cell>
          <cell r="GV848">
            <v>0</v>
          </cell>
          <cell r="GW848">
            <v>0</v>
          </cell>
          <cell r="GX848">
            <v>0</v>
          </cell>
          <cell r="GY848">
            <v>0</v>
          </cell>
          <cell r="GZ848">
            <v>0</v>
          </cell>
          <cell r="HA848">
            <v>0</v>
          </cell>
          <cell r="HB848">
            <v>0</v>
          </cell>
          <cell r="HC848">
            <v>0</v>
          </cell>
          <cell r="HD848">
            <v>0</v>
          </cell>
          <cell r="HE848">
            <v>0</v>
          </cell>
          <cell r="HF848">
            <v>0</v>
          </cell>
          <cell r="HG848">
            <v>0</v>
          </cell>
          <cell r="HH848">
            <v>0</v>
          </cell>
          <cell r="HI848">
            <v>0</v>
          </cell>
          <cell r="HJ848" t="str">
            <v>SI</v>
          </cell>
          <cell r="HL848">
            <v>1.2301525842352661E-2</v>
          </cell>
          <cell r="HO848" t="str">
            <v>100</v>
          </cell>
          <cell r="HP848" t="str">
            <v>100</v>
          </cell>
          <cell r="HQ848" t="str">
            <v>100</v>
          </cell>
          <cell r="HR848" t="str">
            <v>100</v>
          </cell>
          <cell r="HS848" t="str">
            <v>100</v>
          </cell>
          <cell r="HT848" t="str">
            <v>100</v>
          </cell>
          <cell r="HU848" t="str">
            <v>100</v>
          </cell>
          <cell r="HV848" t="str">
            <v>100</v>
          </cell>
          <cell r="HW848" t="str">
            <v>100</v>
          </cell>
          <cell r="HX848" t="str">
            <v>100</v>
          </cell>
          <cell r="HY848" t="str">
            <v>100</v>
          </cell>
        </row>
        <row r="849">
          <cell r="D849" t="str">
            <v>10</v>
          </cell>
          <cell r="F849" t="str">
            <v>10R</v>
          </cell>
          <cell r="H849">
            <v>0</v>
          </cell>
          <cell r="I849">
            <v>0</v>
          </cell>
          <cell r="J849">
            <v>0</v>
          </cell>
          <cell r="K849">
            <v>0</v>
          </cell>
          <cell r="M849">
            <v>0</v>
          </cell>
          <cell r="O849">
            <v>0</v>
          </cell>
          <cell r="S849">
            <v>0</v>
          </cell>
          <cell r="T849">
            <v>0</v>
          </cell>
          <cell r="U849">
            <v>0</v>
          </cell>
          <cell r="V849">
            <v>0</v>
          </cell>
          <cell r="W849">
            <v>0</v>
          </cell>
          <cell r="X849">
            <v>0</v>
          </cell>
          <cell r="Y849">
            <v>0</v>
          </cell>
          <cell r="Z849">
            <v>0</v>
          </cell>
          <cell r="AA849">
            <v>0</v>
          </cell>
          <cell r="AB849">
            <v>0</v>
          </cell>
          <cell r="AC849">
            <v>0</v>
          </cell>
          <cell r="AE849">
            <v>0</v>
          </cell>
          <cell r="AG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Y849">
            <v>0</v>
          </cell>
          <cell r="AZ849">
            <v>0</v>
          </cell>
          <cell r="BC849">
            <v>0</v>
          </cell>
          <cell r="BD849">
            <v>0</v>
          </cell>
          <cell r="BE849">
            <v>0</v>
          </cell>
          <cell r="BF849">
            <v>0</v>
          </cell>
          <cell r="BG849">
            <v>0</v>
          </cell>
          <cell r="BH849">
            <v>0</v>
          </cell>
          <cell r="BI849">
            <v>0</v>
          </cell>
          <cell r="BJ849">
            <v>0</v>
          </cell>
          <cell r="BK849">
            <v>0</v>
          </cell>
          <cell r="BL849">
            <v>0</v>
          </cell>
          <cell r="BM849">
            <v>0</v>
          </cell>
          <cell r="BO849">
            <v>0</v>
          </cell>
          <cell r="BQ849">
            <v>0</v>
          </cell>
          <cell r="BU849">
            <v>0</v>
          </cell>
          <cell r="BV849">
            <v>0</v>
          </cell>
          <cell r="BW849">
            <v>0</v>
          </cell>
          <cell r="BX849">
            <v>0</v>
          </cell>
          <cell r="BY849">
            <v>0</v>
          </cell>
          <cell r="BZ849">
            <v>0</v>
          </cell>
          <cell r="CA849">
            <v>0</v>
          </cell>
          <cell r="CB849">
            <v>0</v>
          </cell>
          <cell r="CC849">
            <v>0</v>
          </cell>
          <cell r="CD849">
            <v>0</v>
          </cell>
          <cell r="CE849">
            <v>0</v>
          </cell>
          <cell r="CG849">
            <v>0</v>
          </cell>
          <cell r="CI849">
            <v>0</v>
          </cell>
          <cell r="CM849">
            <v>0</v>
          </cell>
          <cell r="CN849">
            <v>0</v>
          </cell>
          <cell r="CO849">
            <v>0</v>
          </cell>
          <cell r="CP849">
            <v>0</v>
          </cell>
          <cell r="CQ849">
            <v>0</v>
          </cell>
          <cell r="CR849">
            <v>0</v>
          </cell>
          <cell r="CS849">
            <v>0</v>
          </cell>
          <cell r="CT849">
            <v>0</v>
          </cell>
          <cell r="CU849">
            <v>0</v>
          </cell>
          <cell r="CV849">
            <v>0</v>
          </cell>
          <cell r="CW849">
            <v>0</v>
          </cell>
          <cell r="CY849">
            <v>0</v>
          </cell>
          <cell r="DA849">
            <v>0</v>
          </cell>
          <cell r="DB849">
            <v>0</v>
          </cell>
          <cell r="DE849">
            <v>0</v>
          </cell>
          <cell r="DF849">
            <v>0</v>
          </cell>
          <cell r="DG849">
            <v>0</v>
          </cell>
          <cell r="DH849">
            <v>0</v>
          </cell>
          <cell r="DI849">
            <v>0</v>
          </cell>
          <cell r="DJ849">
            <v>0</v>
          </cell>
          <cell r="DK849">
            <v>0</v>
          </cell>
          <cell r="DL849">
            <v>0</v>
          </cell>
          <cell r="DM849">
            <v>0</v>
          </cell>
          <cell r="DN849">
            <v>0</v>
          </cell>
          <cell r="DO849">
            <v>0</v>
          </cell>
          <cell r="DP849">
            <v>0</v>
          </cell>
          <cell r="DQ849">
            <v>0</v>
          </cell>
          <cell r="DS849">
            <v>0</v>
          </cell>
          <cell r="DT849">
            <v>0</v>
          </cell>
          <cell r="DU849">
            <v>0</v>
          </cell>
          <cell r="DW849">
            <v>0</v>
          </cell>
          <cell r="DX849">
            <v>0</v>
          </cell>
          <cell r="DY849">
            <v>0</v>
          </cell>
          <cell r="DZ849">
            <v>0</v>
          </cell>
          <cell r="EA849">
            <v>0</v>
          </cell>
          <cell r="EB849">
            <v>0</v>
          </cell>
          <cell r="EC849">
            <v>0</v>
          </cell>
          <cell r="ED849">
            <v>0</v>
          </cell>
          <cell r="EE849">
            <v>0</v>
          </cell>
          <cell r="EF849">
            <v>0</v>
          </cell>
          <cell r="EG849">
            <v>0</v>
          </cell>
          <cell r="EH849">
            <v>0</v>
          </cell>
          <cell r="EI849">
            <v>0</v>
          </cell>
          <cell r="EK849">
            <v>0</v>
          </cell>
          <cell r="EL849">
            <v>0</v>
          </cell>
          <cell r="EM849">
            <v>0</v>
          </cell>
          <cell r="EO849">
            <v>0</v>
          </cell>
          <cell r="EP849">
            <v>0</v>
          </cell>
          <cell r="EQ849">
            <v>0</v>
          </cell>
          <cell r="ER849">
            <v>0</v>
          </cell>
          <cell r="ES849">
            <v>0</v>
          </cell>
          <cell r="ET849">
            <v>0</v>
          </cell>
          <cell r="EU849">
            <v>0</v>
          </cell>
          <cell r="EV849">
            <v>0</v>
          </cell>
          <cell r="EW849">
            <v>0</v>
          </cell>
          <cell r="EX849">
            <v>0</v>
          </cell>
          <cell r="EY849">
            <v>0</v>
          </cell>
          <cell r="EZ849">
            <v>0</v>
          </cell>
          <cell r="FA849">
            <v>0</v>
          </cell>
          <cell r="FC849">
            <v>0</v>
          </cell>
          <cell r="FD849">
            <v>0</v>
          </cell>
          <cell r="FE849">
            <v>0</v>
          </cell>
          <cell r="FG849">
            <v>0</v>
          </cell>
          <cell r="FH849">
            <v>0</v>
          </cell>
          <cell r="FI849">
            <v>0</v>
          </cell>
          <cell r="FJ849">
            <v>0</v>
          </cell>
          <cell r="FK849">
            <v>0</v>
          </cell>
          <cell r="FL849">
            <v>0</v>
          </cell>
          <cell r="FM849">
            <v>0</v>
          </cell>
          <cell r="FN849">
            <v>0</v>
          </cell>
          <cell r="FO849">
            <v>0</v>
          </cell>
          <cell r="FP849">
            <v>0</v>
          </cell>
          <cell r="FQ849">
            <v>0</v>
          </cell>
          <cell r="FR849">
            <v>0</v>
          </cell>
          <cell r="FS849">
            <v>0</v>
          </cell>
          <cell r="FU849">
            <v>0</v>
          </cell>
          <cell r="FV849">
            <v>0</v>
          </cell>
          <cell r="FW849">
            <v>0</v>
          </cell>
          <cell r="FY849">
            <v>0</v>
          </cell>
          <cell r="FZ849">
            <v>0</v>
          </cell>
          <cell r="GA849">
            <v>0</v>
          </cell>
          <cell r="GB849">
            <v>0</v>
          </cell>
          <cell r="GC849">
            <v>0</v>
          </cell>
          <cell r="GD849">
            <v>0</v>
          </cell>
          <cell r="GE849">
            <v>0</v>
          </cell>
          <cell r="GF849">
            <v>0</v>
          </cell>
          <cell r="GG849">
            <v>0</v>
          </cell>
          <cell r="GH849">
            <v>0</v>
          </cell>
          <cell r="GI849">
            <v>0</v>
          </cell>
          <cell r="GJ849">
            <v>0</v>
          </cell>
          <cell r="GK849">
            <v>0</v>
          </cell>
          <cell r="GM849">
            <v>0</v>
          </cell>
          <cell r="GN849">
            <v>0</v>
          </cell>
          <cell r="GO849">
            <v>0</v>
          </cell>
          <cell r="GQ849">
            <v>0</v>
          </cell>
          <cell r="GR849">
            <v>0</v>
          </cell>
          <cell r="GS849">
            <v>0</v>
          </cell>
          <cell r="GT849">
            <v>0</v>
          </cell>
          <cell r="GU849">
            <v>0</v>
          </cell>
          <cell r="GV849">
            <v>0</v>
          </cell>
          <cell r="GW849">
            <v>0</v>
          </cell>
          <cell r="GX849">
            <v>0</v>
          </cell>
          <cell r="GY849">
            <v>0</v>
          </cell>
          <cell r="GZ849">
            <v>0</v>
          </cell>
          <cell r="HA849">
            <v>0</v>
          </cell>
          <cell r="HB849">
            <v>0</v>
          </cell>
          <cell r="HC849">
            <v>0</v>
          </cell>
          <cell r="HD849">
            <v>0</v>
          </cell>
          <cell r="HE849">
            <v>0</v>
          </cell>
          <cell r="HF849">
            <v>0</v>
          </cell>
          <cell r="HG849">
            <v>0</v>
          </cell>
          <cell r="HH849">
            <v>0</v>
          </cell>
          <cell r="HI849">
            <v>0</v>
          </cell>
          <cell r="HJ849" t="str">
            <v>SI</v>
          </cell>
          <cell r="HL849">
            <v>1.2301525842352661E-2</v>
          </cell>
          <cell r="HO849" t="str">
            <v>100</v>
          </cell>
          <cell r="HP849" t="str">
            <v>100</v>
          </cell>
          <cell r="HQ849" t="str">
            <v>100</v>
          </cell>
          <cell r="HR849" t="str">
            <v>100</v>
          </cell>
          <cell r="HS849" t="str">
            <v>100</v>
          </cell>
          <cell r="HT849" t="str">
            <v>100</v>
          </cell>
          <cell r="HU849" t="str">
            <v>100</v>
          </cell>
          <cell r="HV849" t="str">
            <v>100</v>
          </cell>
          <cell r="HW849" t="str">
            <v>100</v>
          </cell>
          <cell r="HX849" t="str">
            <v>100</v>
          </cell>
          <cell r="HY849" t="str">
            <v>100</v>
          </cell>
        </row>
        <row r="850">
          <cell r="D850" t="str">
            <v>10</v>
          </cell>
          <cell r="F850" t="str">
            <v>10R</v>
          </cell>
          <cell r="H850">
            <v>0</v>
          </cell>
          <cell r="I850">
            <v>0</v>
          </cell>
          <cell r="J850">
            <v>0</v>
          </cell>
          <cell r="K850">
            <v>0</v>
          </cell>
          <cell r="M850">
            <v>0</v>
          </cell>
          <cell r="O850">
            <v>0</v>
          </cell>
          <cell r="S850">
            <v>0</v>
          </cell>
          <cell r="T850">
            <v>0</v>
          </cell>
          <cell r="U850">
            <v>0</v>
          </cell>
          <cell r="V850">
            <v>0</v>
          </cell>
          <cell r="W850">
            <v>0</v>
          </cell>
          <cell r="X850">
            <v>0</v>
          </cell>
          <cell r="Y850">
            <v>0</v>
          </cell>
          <cell r="Z850">
            <v>0</v>
          </cell>
          <cell r="AA850">
            <v>0</v>
          </cell>
          <cell r="AB850">
            <v>0</v>
          </cell>
          <cell r="AC850">
            <v>0</v>
          </cell>
          <cell r="AE850">
            <v>0</v>
          </cell>
          <cell r="AG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Y850">
            <v>0</v>
          </cell>
          <cell r="AZ850">
            <v>0</v>
          </cell>
          <cell r="BC850">
            <v>0</v>
          </cell>
          <cell r="BD850">
            <v>0</v>
          </cell>
          <cell r="BE850">
            <v>0</v>
          </cell>
          <cell r="BF850">
            <v>0</v>
          </cell>
          <cell r="BG850">
            <v>0</v>
          </cell>
          <cell r="BH850">
            <v>0</v>
          </cell>
          <cell r="BI850">
            <v>0</v>
          </cell>
          <cell r="BJ850">
            <v>0</v>
          </cell>
          <cell r="BK850">
            <v>0</v>
          </cell>
          <cell r="BL850">
            <v>0</v>
          </cell>
          <cell r="BM850">
            <v>0</v>
          </cell>
          <cell r="BO850">
            <v>0</v>
          </cell>
          <cell r="BQ850">
            <v>0</v>
          </cell>
          <cell r="BU850">
            <v>0</v>
          </cell>
          <cell r="BV850">
            <v>0</v>
          </cell>
          <cell r="BW850">
            <v>0</v>
          </cell>
          <cell r="BX850">
            <v>0</v>
          </cell>
          <cell r="BY850">
            <v>0</v>
          </cell>
          <cell r="BZ850">
            <v>0</v>
          </cell>
          <cell r="CA850">
            <v>0</v>
          </cell>
          <cell r="CB850">
            <v>0</v>
          </cell>
          <cell r="CC850">
            <v>0</v>
          </cell>
          <cell r="CD850">
            <v>0</v>
          </cell>
          <cell r="CE850">
            <v>0</v>
          </cell>
          <cell r="CG850">
            <v>0</v>
          </cell>
          <cell r="CI850">
            <v>0</v>
          </cell>
          <cell r="CM850">
            <v>0</v>
          </cell>
          <cell r="CN850">
            <v>0</v>
          </cell>
          <cell r="CO850">
            <v>0</v>
          </cell>
          <cell r="CP850">
            <v>0</v>
          </cell>
          <cell r="CQ850">
            <v>0</v>
          </cell>
          <cell r="CR850">
            <v>0</v>
          </cell>
          <cell r="CS850">
            <v>0</v>
          </cell>
          <cell r="CT850">
            <v>0</v>
          </cell>
          <cell r="CU850">
            <v>0</v>
          </cell>
          <cell r="CV850">
            <v>0</v>
          </cell>
          <cell r="CW850">
            <v>0</v>
          </cell>
          <cell r="CY850">
            <v>0</v>
          </cell>
          <cell r="DA850">
            <v>0</v>
          </cell>
          <cell r="DB850">
            <v>0</v>
          </cell>
          <cell r="DE850">
            <v>0</v>
          </cell>
          <cell r="DF850">
            <v>0</v>
          </cell>
          <cell r="DG850">
            <v>0</v>
          </cell>
          <cell r="DH850">
            <v>0</v>
          </cell>
          <cell r="DI850">
            <v>0</v>
          </cell>
          <cell r="DJ850">
            <v>0</v>
          </cell>
          <cell r="DK850">
            <v>0</v>
          </cell>
          <cell r="DL850">
            <v>0</v>
          </cell>
          <cell r="DM850">
            <v>0</v>
          </cell>
          <cell r="DN850">
            <v>0</v>
          </cell>
          <cell r="DO850">
            <v>0</v>
          </cell>
          <cell r="DP850">
            <v>0</v>
          </cell>
          <cell r="DQ850">
            <v>0</v>
          </cell>
          <cell r="DS850">
            <v>0</v>
          </cell>
          <cell r="DT850">
            <v>0</v>
          </cell>
          <cell r="DU850">
            <v>0</v>
          </cell>
          <cell r="DW850">
            <v>0</v>
          </cell>
          <cell r="DX850">
            <v>0</v>
          </cell>
          <cell r="DY850">
            <v>0</v>
          </cell>
          <cell r="DZ850">
            <v>0</v>
          </cell>
          <cell r="EA850">
            <v>0</v>
          </cell>
          <cell r="EB850">
            <v>0</v>
          </cell>
          <cell r="EC850">
            <v>0</v>
          </cell>
          <cell r="ED850">
            <v>0</v>
          </cell>
          <cell r="EE850">
            <v>0</v>
          </cell>
          <cell r="EF850">
            <v>0</v>
          </cell>
          <cell r="EG850">
            <v>0</v>
          </cell>
          <cell r="EH850">
            <v>0</v>
          </cell>
          <cell r="EI850">
            <v>0</v>
          </cell>
          <cell r="EK850">
            <v>0</v>
          </cell>
          <cell r="EL850">
            <v>0</v>
          </cell>
          <cell r="EM850">
            <v>0</v>
          </cell>
          <cell r="EO850">
            <v>0</v>
          </cell>
          <cell r="EP850">
            <v>0</v>
          </cell>
          <cell r="EQ850">
            <v>0</v>
          </cell>
          <cell r="ER850">
            <v>0</v>
          </cell>
          <cell r="ES850">
            <v>0</v>
          </cell>
          <cell r="ET850">
            <v>0</v>
          </cell>
          <cell r="EU850">
            <v>0</v>
          </cell>
          <cell r="EV850">
            <v>0</v>
          </cell>
          <cell r="EW850">
            <v>0</v>
          </cell>
          <cell r="EX850">
            <v>0</v>
          </cell>
          <cell r="EY850">
            <v>0</v>
          </cell>
          <cell r="EZ850">
            <v>0</v>
          </cell>
          <cell r="FA850">
            <v>0</v>
          </cell>
          <cell r="FC850">
            <v>0</v>
          </cell>
          <cell r="FD850">
            <v>0</v>
          </cell>
          <cell r="FE850">
            <v>0</v>
          </cell>
          <cell r="FG850">
            <v>0</v>
          </cell>
          <cell r="FH850">
            <v>0</v>
          </cell>
          <cell r="FI850">
            <v>0</v>
          </cell>
          <cell r="FJ850">
            <v>0</v>
          </cell>
          <cell r="FK850">
            <v>0</v>
          </cell>
          <cell r="FL850">
            <v>0</v>
          </cell>
          <cell r="FM850">
            <v>0</v>
          </cell>
          <cell r="FN850">
            <v>0</v>
          </cell>
          <cell r="FO850">
            <v>0</v>
          </cell>
          <cell r="FP850">
            <v>0</v>
          </cell>
          <cell r="FQ850">
            <v>0</v>
          </cell>
          <cell r="FR850">
            <v>0</v>
          </cell>
          <cell r="FS850">
            <v>0</v>
          </cell>
          <cell r="FU850">
            <v>0</v>
          </cell>
          <cell r="FV850">
            <v>0</v>
          </cell>
          <cell r="FW850">
            <v>0</v>
          </cell>
          <cell r="FY850">
            <v>0</v>
          </cell>
          <cell r="FZ850">
            <v>0</v>
          </cell>
          <cell r="GA850">
            <v>0</v>
          </cell>
          <cell r="GB850">
            <v>0</v>
          </cell>
          <cell r="GC850">
            <v>0</v>
          </cell>
          <cell r="GD850">
            <v>0</v>
          </cell>
          <cell r="GE850">
            <v>0</v>
          </cell>
          <cell r="GF850">
            <v>0</v>
          </cell>
          <cell r="GG850">
            <v>0</v>
          </cell>
          <cell r="GH850">
            <v>0</v>
          </cell>
          <cell r="GI850">
            <v>0</v>
          </cell>
          <cell r="GJ850">
            <v>0</v>
          </cell>
          <cell r="GK850">
            <v>0</v>
          </cell>
          <cell r="GM850">
            <v>0</v>
          </cell>
          <cell r="GN850">
            <v>0</v>
          </cell>
          <cell r="GO850">
            <v>0</v>
          </cell>
          <cell r="GQ850">
            <v>0</v>
          </cell>
          <cell r="GR850">
            <v>0</v>
          </cell>
          <cell r="GS850">
            <v>0</v>
          </cell>
          <cell r="GT850">
            <v>0</v>
          </cell>
          <cell r="GU850">
            <v>0</v>
          </cell>
          <cell r="GV850">
            <v>0</v>
          </cell>
          <cell r="GW850">
            <v>0</v>
          </cell>
          <cell r="GX850">
            <v>0</v>
          </cell>
          <cell r="GY850">
            <v>0</v>
          </cell>
          <cell r="GZ850">
            <v>0</v>
          </cell>
          <cell r="HA850">
            <v>0</v>
          </cell>
          <cell r="HB850">
            <v>0</v>
          </cell>
          <cell r="HC850">
            <v>0</v>
          </cell>
          <cell r="HD850">
            <v>0</v>
          </cell>
          <cell r="HE850">
            <v>0</v>
          </cell>
          <cell r="HF850">
            <v>0</v>
          </cell>
          <cell r="HG850">
            <v>0</v>
          </cell>
          <cell r="HH850">
            <v>0</v>
          </cell>
          <cell r="HI850">
            <v>0</v>
          </cell>
          <cell r="HJ850" t="str">
            <v>SI</v>
          </cell>
          <cell r="HL850">
            <v>1.2301525842352661E-2</v>
          </cell>
          <cell r="HO850" t="str">
            <v>100</v>
          </cell>
          <cell r="HP850" t="str">
            <v>100</v>
          </cell>
          <cell r="HQ850" t="str">
            <v>100</v>
          </cell>
          <cell r="HR850" t="str">
            <v>100</v>
          </cell>
          <cell r="HS850" t="str">
            <v>100</v>
          </cell>
          <cell r="HT850" t="str">
            <v>100</v>
          </cell>
          <cell r="HU850" t="str">
            <v>100</v>
          </cell>
          <cell r="HV850" t="str">
            <v>100</v>
          </cell>
          <cell r="HW850" t="str">
            <v>100</v>
          </cell>
          <cell r="HX850" t="str">
            <v>100</v>
          </cell>
          <cell r="HY850" t="str">
            <v>100</v>
          </cell>
        </row>
        <row r="851">
          <cell r="D851" t="str">
            <v>10</v>
          </cell>
          <cell r="F851" t="str">
            <v>10R</v>
          </cell>
          <cell r="H851">
            <v>0</v>
          </cell>
          <cell r="I851">
            <v>0</v>
          </cell>
          <cell r="J851">
            <v>0</v>
          </cell>
          <cell r="K851">
            <v>0</v>
          </cell>
          <cell r="M851">
            <v>0</v>
          </cell>
          <cell r="O851">
            <v>0</v>
          </cell>
          <cell r="S851">
            <v>0</v>
          </cell>
          <cell r="T851">
            <v>0</v>
          </cell>
          <cell r="U851">
            <v>0</v>
          </cell>
          <cell r="V851">
            <v>0</v>
          </cell>
          <cell r="W851">
            <v>0</v>
          </cell>
          <cell r="X851">
            <v>0</v>
          </cell>
          <cell r="Y851">
            <v>0</v>
          </cell>
          <cell r="Z851">
            <v>0</v>
          </cell>
          <cell r="AA851">
            <v>0</v>
          </cell>
          <cell r="AB851">
            <v>0</v>
          </cell>
          <cell r="AC851">
            <v>0</v>
          </cell>
          <cell r="AE851">
            <v>0</v>
          </cell>
          <cell r="AG851">
            <v>0</v>
          </cell>
          <cell r="AK851">
            <v>0</v>
          </cell>
          <cell r="AL851">
            <v>0</v>
          </cell>
          <cell r="AM851">
            <v>0</v>
          </cell>
          <cell r="AN851">
            <v>0</v>
          </cell>
          <cell r="AO851">
            <v>0</v>
          </cell>
          <cell r="AP851">
            <v>0</v>
          </cell>
          <cell r="AQ851">
            <v>0</v>
          </cell>
          <cell r="AR851">
            <v>0</v>
          </cell>
          <cell r="AS851">
            <v>0</v>
          </cell>
          <cell r="AT851">
            <v>0</v>
          </cell>
          <cell r="AU851">
            <v>0</v>
          </cell>
          <cell r="AV851">
            <v>0</v>
          </cell>
          <cell r="AW851">
            <v>0</v>
          </cell>
          <cell r="AY851">
            <v>0</v>
          </cell>
          <cell r="AZ851">
            <v>0</v>
          </cell>
          <cell r="BC851">
            <v>0</v>
          </cell>
          <cell r="BD851">
            <v>0</v>
          </cell>
          <cell r="BE851">
            <v>0</v>
          </cell>
          <cell r="BF851">
            <v>0</v>
          </cell>
          <cell r="BG851">
            <v>0</v>
          </cell>
          <cell r="BH851">
            <v>0</v>
          </cell>
          <cell r="BI851">
            <v>0</v>
          </cell>
          <cell r="BJ851">
            <v>0</v>
          </cell>
          <cell r="BK851">
            <v>0</v>
          </cell>
          <cell r="BL851">
            <v>0</v>
          </cell>
          <cell r="BM851">
            <v>0</v>
          </cell>
          <cell r="BO851">
            <v>0</v>
          </cell>
          <cell r="BQ851">
            <v>0</v>
          </cell>
          <cell r="BU851">
            <v>0</v>
          </cell>
          <cell r="BV851">
            <v>0</v>
          </cell>
          <cell r="BW851">
            <v>0</v>
          </cell>
          <cell r="BX851">
            <v>0</v>
          </cell>
          <cell r="BY851">
            <v>0</v>
          </cell>
          <cell r="BZ851">
            <v>0</v>
          </cell>
          <cell r="CA851">
            <v>0</v>
          </cell>
          <cell r="CB851">
            <v>0</v>
          </cell>
          <cell r="CC851">
            <v>0</v>
          </cell>
          <cell r="CD851">
            <v>0</v>
          </cell>
          <cell r="CE851">
            <v>0</v>
          </cell>
          <cell r="CG851">
            <v>0</v>
          </cell>
          <cell r="CI851">
            <v>0</v>
          </cell>
          <cell r="CM851">
            <v>0</v>
          </cell>
          <cell r="CN851">
            <v>0</v>
          </cell>
          <cell r="CO851">
            <v>0</v>
          </cell>
          <cell r="CP851">
            <v>0</v>
          </cell>
          <cell r="CQ851">
            <v>0</v>
          </cell>
          <cell r="CR851">
            <v>0</v>
          </cell>
          <cell r="CS851">
            <v>0</v>
          </cell>
          <cell r="CT851">
            <v>0</v>
          </cell>
          <cell r="CU851">
            <v>0</v>
          </cell>
          <cell r="CV851">
            <v>0</v>
          </cell>
          <cell r="CW851">
            <v>0</v>
          </cell>
          <cell r="CY851">
            <v>0</v>
          </cell>
          <cell r="DA851">
            <v>0</v>
          </cell>
          <cell r="DB851">
            <v>0</v>
          </cell>
          <cell r="DE851">
            <v>0</v>
          </cell>
          <cell r="DF851">
            <v>0</v>
          </cell>
          <cell r="DG851">
            <v>0</v>
          </cell>
          <cell r="DH851">
            <v>0</v>
          </cell>
          <cell r="DI851">
            <v>0</v>
          </cell>
          <cell r="DJ851">
            <v>0</v>
          </cell>
          <cell r="DK851">
            <v>0</v>
          </cell>
          <cell r="DL851">
            <v>0</v>
          </cell>
          <cell r="DM851">
            <v>0</v>
          </cell>
          <cell r="DN851">
            <v>0</v>
          </cell>
          <cell r="DO851">
            <v>0</v>
          </cell>
          <cell r="DP851">
            <v>0</v>
          </cell>
          <cell r="DQ851">
            <v>0</v>
          </cell>
          <cell r="DS851">
            <v>0</v>
          </cell>
          <cell r="DT851">
            <v>0</v>
          </cell>
          <cell r="DU851">
            <v>0</v>
          </cell>
          <cell r="DW851">
            <v>0</v>
          </cell>
          <cell r="DX851">
            <v>0</v>
          </cell>
          <cell r="DY851">
            <v>0</v>
          </cell>
          <cell r="DZ851">
            <v>0</v>
          </cell>
          <cell r="EA851">
            <v>0</v>
          </cell>
          <cell r="EB851">
            <v>0</v>
          </cell>
          <cell r="EC851">
            <v>0</v>
          </cell>
          <cell r="ED851">
            <v>0</v>
          </cell>
          <cell r="EE851">
            <v>0</v>
          </cell>
          <cell r="EF851">
            <v>0</v>
          </cell>
          <cell r="EG851">
            <v>0</v>
          </cell>
          <cell r="EH851">
            <v>0</v>
          </cell>
          <cell r="EI851">
            <v>0</v>
          </cell>
          <cell r="EK851">
            <v>0</v>
          </cell>
          <cell r="EL851">
            <v>0</v>
          </cell>
          <cell r="EM851">
            <v>0</v>
          </cell>
          <cell r="EO851">
            <v>0</v>
          </cell>
          <cell r="EP851">
            <v>0</v>
          </cell>
          <cell r="EQ851">
            <v>0</v>
          </cell>
          <cell r="ER851">
            <v>0</v>
          </cell>
          <cell r="ES851">
            <v>0</v>
          </cell>
          <cell r="ET851">
            <v>0</v>
          </cell>
          <cell r="EU851">
            <v>0</v>
          </cell>
          <cell r="EV851">
            <v>0</v>
          </cell>
          <cell r="EW851">
            <v>0</v>
          </cell>
          <cell r="EX851">
            <v>0</v>
          </cell>
          <cell r="EY851">
            <v>0</v>
          </cell>
          <cell r="EZ851">
            <v>0</v>
          </cell>
          <cell r="FA851">
            <v>0</v>
          </cell>
          <cell r="FC851">
            <v>0</v>
          </cell>
          <cell r="FD851">
            <v>0</v>
          </cell>
          <cell r="FE851">
            <v>0</v>
          </cell>
          <cell r="FG851">
            <v>0</v>
          </cell>
          <cell r="FH851">
            <v>0</v>
          </cell>
          <cell r="FI851">
            <v>0</v>
          </cell>
          <cell r="FJ851">
            <v>0</v>
          </cell>
          <cell r="FK851">
            <v>0</v>
          </cell>
          <cell r="FL851">
            <v>0</v>
          </cell>
          <cell r="FM851">
            <v>0</v>
          </cell>
          <cell r="FN851">
            <v>0</v>
          </cell>
          <cell r="FO851">
            <v>0</v>
          </cell>
          <cell r="FP851">
            <v>0</v>
          </cell>
          <cell r="FQ851">
            <v>0</v>
          </cell>
          <cell r="FR851">
            <v>0</v>
          </cell>
          <cell r="FS851">
            <v>0</v>
          </cell>
          <cell r="FU851">
            <v>0</v>
          </cell>
          <cell r="FV851">
            <v>0</v>
          </cell>
          <cell r="FW851">
            <v>0</v>
          </cell>
          <cell r="FY851">
            <v>0</v>
          </cell>
          <cell r="FZ851">
            <v>0</v>
          </cell>
          <cell r="GA851">
            <v>0</v>
          </cell>
          <cell r="GB851">
            <v>0</v>
          </cell>
          <cell r="GC851">
            <v>0</v>
          </cell>
          <cell r="GD851">
            <v>0</v>
          </cell>
          <cell r="GE851">
            <v>0</v>
          </cell>
          <cell r="GF851">
            <v>0</v>
          </cell>
          <cell r="GG851">
            <v>0</v>
          </cell>
          <cell r="GH851">
            <v>0</v>
          </cell>
          <cell r="GI851">
            <v>0</v>
          </cell>
          <cell r="GJ851">
            <v>0</v>
          </cell>
          <cell r="GK851">
            <v>0</v>
          </cell>
          <cell r="GM851">
            <v>0</v>
          </cell>
          <cell r="GN851">
            <v>0</v>
          </cell>
          <cell r="GO851">
            <v>0</v>
          </cell>
          <cell r="GQ851">
            <v>0</v>
          </cell>
          <cell r="GR851">
            <v>0</v>
          </cell>
          <cell r="GS851">
            <v>0</v>
          </cell>
          <cell r="GT851">
            <v>0</v>
          </cell>
          <cell r="GU851">
            <v>0</v>
          </cell>
          <cell r="GV851">
            <v>0</v>
          </cell>
          <cell r="GW851">
            <v>0</v>
          </cell>
          <cell r="GX851">
            <v>0</v>
          </cell>
          <cell r="GY851">
            <v>0</v>
          </cell>
          <cell r="GZ851">
            <v>0</v>
          </cell>
          <cell r="HA851">
            <v>0</v>
          </cell>
          <cell r="HB851">
            <v>0</v>
          </cell>
          <cell r="HC851">
            <v>0</v>
          </cell>
          <cell r="HD851">
            <v>0</v>
          </cell>
          <cell r="HE851">
            <v>0</v>
          </cell>
          <cell r="HF851">
            <v>0</v>
          </cell>
          <cell r="HG851">
            <v>0</v>
          </cell>
          <cell r="HH851">
            <v>0</v>
          </cell>
          <cell r="HI851">
            <v>0</v>
          </cell>
          <cell r="HJ851" t="str">
            <v>SI</v>
          </cell>
          <cell r="HL851">
            <v>1.2301525842352661E-2</v>
          </cell>
          <cell r="HO851" t="str">
            <v>100</v>
          </cell>
          <cell r="HP851" t="str">
            <v>100</v>
          </cell>
          <cell r="HQ851" t="str">
            <v>100</v>
          </cell>
          <cell r="HR851" t="str">
            <v>100</v>
          </cell>
          <cell r="HS851" t="str">
            <v>100</v>
          </cell>
          <cell r="HT851" t="str">
            <v>100</v>
          </cell>
          <cell r="HU851" t="str">
            <v>100</v>
          </cell>
          <cell r="HV851" t="str">
            <v>100</v>
          </cell>
          <cell r="HW851" t="str">
            <v>100</v>
          </cell>
          <cell r="HX851" t="str">
            <v>100</v>
          </cell>
          <cell r="HY851" t="str">
            <v>100</v>
          </cell>
        </row>
        <row r="852">
          <cell r="D852" t="str">
            <v>10</v>
          </cell>
          <cell r="F852" t="str">
            <v>10SU</v>
          </cell>
          <cell r="H852">
            <v>0</v>
          </cell>
          <cell r="I852">
            <v>0</v>
          </cell>
          <cell r="J852">
            <v>0</v>
          </cell>
          <cell r="K852">
            <v>0</v>
          </cell>
          <cell r="M852">
            <v>0</v>
          </cell>
          <cell r="O852">
            <v>0</v>
          </cell>
          <cell r="S852">
            <v>0</v>
          </cell>
          <cell r="T852">
            <v>0</v>
          </cell>
          <cell r="U852">
            <v>0</v>
          </cell>
          <cell r="V852">
            <v>0</v>
          </cell>
          <cell r="W852">
            <v>0</v>
          </cell>
          <cell r="X852">
            <v>0</v>
          </cell>
          <cell r="Y852">
            <v>0</v>
          </cell>
          <cell r="Z852">
            <v>0</v>
          </cell>
          <cell r="AA852">
            <v>0</v>
          </cell>
          <cell r="AB852">
            <v>0</v>
          </cell>
          <cell r="AC852">
            <v>0</v>
          </cell>
          <cell r="AE852">
            <v>0</v>
          </cell>
          <cell r="AG852">
            <v>0</v>
          </cell>
          <cell r="AK852">
            <v>0</v>
          </cell>
          <cell r="AL852">
            <v>0</v>
          </cell>
          <cell r="AM852">
            <v>0</v>
          </cell>
          <cell r="AN852">
            <v>0</v>
          </cell>
          <cell r="AO852">
            <v>0</v>
          </cell>
          <cell r="AP852">
            <v>0</v>
          </cell>
          <cell r="AQ852">
            <v>0</v>
          </cell>
          <cell r="AR852">
            <v>0</v>
          </cell>
          <cell r="AS852">
            <v>0</v>
          </cell>
          <cell r="AT852">
            <v>0</v>
          </cell>
          <cell r="AU852">
            <v>0</v>
          </cell>
          <cell r="AV852">
            <v>0</v>
          </cell>
          <cell r="AW852">
            <v>0</v>
          </cell>
          <cell r="AY852">
            <v>0</v>
          </cell>
          <cell r="AZ852">
            <v>0</v>
          </cell>
          <cell r="BC852">
            <v>0</v>
          </cell>
          <cell r="BD852">
            <v>0</v>
          </cell>
          <cell r="BE852">
            <v>0</v>
          </cell>
          <cell r="BF852">
            <v>0</v>
          </cell>
          <cell r="BG852">
            <v>0</v>
          </cell>
          <cell r="BH852">
            <v>0</v>
          </cell>
          <cell r="BI852">
            <v>0</v>
          </cell>
          <cell r="BJ852">
            <v>0</v>
          </cell>
          <cell r="BK852">
            <v>0</v>
          </cell>
          <cell r="BL852">
            <v>0</v>
          </cell>
          <cell r="BM852">
            <v>0</v>
          </cell>
          <cell r="BO852">
            <v>0</v>
          </cell>
          <cell r="BQ852">
            <v>0</v>
          </cell>
          <cell r="BU852">
            <v>0</v>
          </cell>
          <cell r="BV852">
            <v>0</v>
          </cell>
          <cell r="BW852">
            <v>0</v>
          </cell>
          <cell r="BX852">
            <v>0</v>
          </cell>
          <cell r="BY852">
            <v>0</v>
          </cell>
          <cell r="BZ852">
            <v>0</v>
          </cell>
          <cell r="CA852">
            <v>0</v>
          </cell>
          <cell r="CB852">
            <v>0</v>
          </cell>
          <cell r="CC852">
            <v>0</v>
          </cell>
          <cell r="CD852">
            <v>0</v>
          </cell>
          <cell r="CE852">
            <v>0</v>
          </cell>
          <cell r="CG852">
            <v>0</v>
          </cell>
          <cell r="CI852">
            <v>0</v>
          </cell>
          <cell r="CM852">
            <v>0</v>
          </cell>
          <cell r="CN852">
            <v>0</v>
          </cell>
          <cell r="CO852">
            <v>0</v>
          </cell>
          <cell r="CP852">
            <v>0</v>
          </cell>
          <cell r="CQ852">
            <v>0</v>
          </cell>
          <cell r="CR852">
            <v>0</v>
          </cell>
          <cell r="CS852">
            <v>0</v>
          </cell>
          <cell r="CT852">
            <v>0</v>
          </cell>
          <cell r="CU852">
            <v>0</v>
          </cell>
          <cell r="CV852">
            <v>0</v>
          </cell>
          <cell r="CW852">
            <v>0</v>
          </cell>
          <cell r="CY852">
            <v>0</v>
          </cell>
          <cell r="DA852">
            <v>0</v>
          </cell>
          <cell r="DB852">
            <v>0</v>
          </cell>
          <cell r="DE852">
            <v>0</v>
          </cell>
          <cell r="DF852">
            <v>0</v>
          </cell>
          <cell r="DG852">
            <v>0</v>
          </cell>
          <cell r="DH852">
            <v>0</v>
          </cell>
          <cell r="DI852">
            <v>0</v>
          </cell>
          <cell r="DJ852">
            <v>0</v>
          </cell>
          <cell r="DK852">
            <v>0</v>
          </cell>
          <cell r="DL852">
            <v>0</v>
          </cell>
          <cell r="DM852">
            <v>0</v>
          </cell>
          <cell r="DN852">
            <v>0</v>
          </cell>
          <cell r="DO852">
            <v>0</v>
          </cell>
          <cell r="DP852">
            <v>0</v>
          </cell>
          <cell r="DQ852">
            <v>0</v>
          </cell>
          <cell r="DS852">
            <v>0</v>
          </cell>
          <cell r="DT852">
            <v>0</v>
          </cell>
          <cell r="DU852">
            <v>0</v>
          </cell>
          <cell r="DW852">
            <v>0</v>
          </cell>
          <cell r="DX852">
            <v>0</v>
          </cell>
          <cell r="DY852">
            <v>0</v>
          </cell>
          <cell r="DZ852">
            <v>0</v>
          </cell>
          <cell r="EA852">
            <v>0</v>
          </cell>
          <cell r="EB852">
            <v>0</v>
          </cell>
          <cell r="EC852">
            <v>0</v>
          </cell>
          <cell r="ED852">
            <v>0</v>
          </cell>
          <cell r="EE852">
            <v>0</v>
          </cell>
          <cell r="EF852">
            <v>0</v>
          </cell>
          <cell r="EG852">
            <v>0</v>
          </cell>
          <cell r="EH852">
            <v>0</v>
          </cell>
          <cell r="EI852">
            <v>0</v>
          </cell>
          <cell r="EK852">
            <v>0</v>
          </cell>
          <cell r="EL852">
            <v>0</v>
          </cell>
          <cell r="EM852">
            <v>0</v>
          </cell>
          <cell r="EO852">
            <v>0</v>
          </cell>
          <cell r="EP852">
            <v>0</v>
          </cell>
          <cell r="EQ852">
            <v>0</v>
          </cell>
          <cell r="ER852">
            <v>0</v>
          </cell>
          <cell r="ES852">
            <v>0</v>
          </cell>
          <cell r="ET852">
            <v>0</v>
          </cell>
          <cell r="EU852">
            <v>0</v>
          </cell>
          <cell r="EV852">
            <v>0</v>
          </cell>
          <cell r="EW852">
            <v>0</v>
          </cell>
          <cell r="EX852">
            <v>0</v>
          </cell>
          <cell r="EY852">
            <v>0</v>
          </cell>
          <cell r="EZ852">
            <v>0</v>
          </cell>
          <cell r="FA852">
            <v>0</v>
          </cell>
          <cell r="FC852">
            <v>0</v>
          </cell>
          <cell r="FD852">
            <v>0</v>
          </cell>
          <cell r="FE852">
            <v>0</v>
          </cell>
          <cell r="FG852">
            <v>0</v>
          </cell>
          <cell r="FH852">
            <v>0</v>
          </cell>
          <cell r="FI852">
            <v>0</v>
          </cell>
          <cell r="FJ852">
            <v>0</v>
          </cell>
          <cell r="FK852">
            <v>0</v>
          </cell>
          <cell r="FL852">
            <v>0</v>
          </cell>
          <cell r="FM852">
            <v>0</v>
          </cell>
          <cell r="FN852">
            <v>0</v>
          </cell>
          <cell r="FO852">
            <v>0</v>
          </cell>
          <cell r="FP852">
            <v>0</v>
          </cell>
          <cell r="FQ852">
            <v>0</v>
          </cell>
          <cell r="FR852">
            <v>0</v>
          </cell>
          <cell r="FS852">
            <v>0</v>
          </cell>
          <cell r="FU852">
            <v>0</v>
          </cell>
          <cell r="FV852">
            <v>0</v>
          </cell>
          <cell r="FW852">
            <v>0</v>
          </cell>
          <cell r="FY852">
            <v>0</v>
          </cell>
          <cell r="FZ852">
            <v>0</v>
          </cell>
          <cell r="GA852">
            <v>0</v>
          </cell>
          <cell r="GB852">
            <v>0</v>
          </cell>
          <cell r="GC852">
            <v>0</v>
          </cell>
          <cell r="GD852">
            <v>0</v>
          </cell>
          <cell r="GE852">
            <v>0</v>
          </cell>
          <cell r="GF852">
            <v>0</v>
          </cell>
          <cell r="GG852">
            <v>0</v>
          </cell>
          <cell r="GH852">
            <v>0</v>
          </cell>
          <cell r="GI852">
            <v>0</v>
          </cell>
          <cell r="GJ852">
            <v>0</v>
          </cell>
          <cell r="GK852">
            <v>0</v>
          </cell>
          <cell r="GM852">
            <v>0</v>
          </cell>
          <cell r="GN852">
            <v>0</v>
          </cell>
          <cell r="GO852">
            <v>0</v>
          </cell>
          <cell r="GQ852">
            <v>0</v>
          </cell>
          <cell r="GR852">
            <v>0</v>
          </cell>
          <cell r="GS852">
            <v>0</v>
          </cell>
          <cell r="GT852">
            <v>0</v>
          </cell>
          <cell r="GU852">
            <v>0</v>
          </cell>
          <cell r="GV852">
            <v>0</v>
          </cell>
          <cell r="GW852">
            <v>0</v>
          </cell>
          <cell r="GX852">
            <v>0</v>
          </cell>
          <cell r="GY852">
            <v>0</v>
          </cell>
          <cell r="GZ852">
            <v>0</v>
          </cell>
          <cell r="HA852">
            <v>0</v>
          </cell>
          <cell r="HB852">
            <v>0</v>
          </cell>
          <cell r="HC852">
            <v>0</v>
          </cell>
          <cell r="HD852">
            <v>0</v>
          </cell>
          <cell r="HE852">
            <v>0</v>
          </cell>
          <cell r="HF852">
            <v>0</v>
          </cell>
          <cell r="HG852">
            <v>0</v>
          </cell>
          <cell r="HH852">
            <v>0</v>
          </cell>
          <cell r="HI852">
            <v>0</v>
          </cell>
          <cell r="HJ852" t="str">
            <v>SI</v>
          </cell>
          <cell r="HL852">
            <v>2.328700896947844E-2</v>
          </cell>
          <cell r="HO852" t="str">
            <v>100</v>
          </cell>
          <cell r="HP852" t="str">
            <v>100</v>
          </cell>
          <cell r="HQ852" t="str">
            <v>100</v>
          </cell>
          <cell r="HR852" t="str">
            <v>100</v>
          </cell>
          <cell r="HS852" t="str">
            <v>100</v>
          </cell>
          <cell r="HT852" t="str">
            <v>100</v>
          </cell>
          <cell r="HU852" t="str">
            <v>100</v>
          </cell>
          <cell r="HV852" t="str">
            <v>100</v>
          </cell>
          <cell r="HW852" t="str">
            <v>100</v>
          </cell>
          <cell r="HX852" t="str">
            <v>100</v>
          </cell>
          <cell r="HY852" t="str">
            <v>100</v>
          </cell>
        </row>
        <row r="853">
          <cell r="D853" t="str">
            <v>10</v>
          </cell>
          <cell r="F853" t="str">
            <v>10R</v>
          </cell>
          <cell r="H853">
            <v>0</v>
          </cell>
          <cell r="I853">
            <v>0</v>
          </cell>
          <cell r="J853">
            <v>0</v>
          </cell>
          <cell r="K853">
            <v>0</v>
          </cell>
          <cell r="M853">
            <v>0</v>
          </cell>
          <cell r="O853">
            <v>0</v>
          </cell>
          <cell r="S853">
            <v>0</v>
          </cell>
          <cell r="T853">
            <v>0</v>
          </cell>
          <cell r="U853">
            <v>0</v>
          </cell>
          <cell r="V853">
            <v>0</v>
          </cell>
          <cell r="W853">
            <v>0</v>
          </cell>
          <cell r="X853">
            <v>0</v>
          </cell>
          <cell r="Y853">
            <v>0</v>
          </cell>
          <cell r="Z853">
            <v>0</v>
          </cell>
          <cell r="AA853">
            <v>0</v>
          </cell>
          <cell r="AB853">
            <v>0</v>
          </cell>
          <cell r="AC853">
            <v>0</v>
          </cell>
          <cell r="AE853">
            <v>0</v>
          </cell>
          <cell r="AG853">
            <v>0</v>
          </cell>
          <cell r="AK853">
            <v>0</v>
          </cell>
          <cell r="AL853">
            <v>0</v>
          </cell>
          <cell r="AM853">
            <v>0</v>
          </cell>
          <cell r="AN853">
            <v>0</v>
          </cell>
          <cell r="AO853">
            <v>0</v>
          </cell>
          <cell r="AP853">
            <v>0</v>
          </cell>
          <cell r="AQ853">
            <v>0</v>
          </cell>
          <cell r="AR853">
            <v>0</v>
          </cell>
          <cell r="AS853">
            <v>0</v>
          </cell>
          <cell r="AT853">
            <v>0</v>
          </cell>
          <cell r="AU853">
            <v>0</v>
          </cell>
          <cell r="AV853">
            <v>0</v>
          </cell>
          <cell r="AW853">
            <v>0</v>
          </cell>
          <cell r="AY853">
            <v>0</v>
          </cell>
          <cell r="AZ853">
            <v>0</v>
          </cell>
          <cell r="BC853">
            <v>0</v>
          </cell>
          <cell r="BD853">
            <v>0</v>
          </cell>
          <cell r="BE853">
            <v>0</v>
          </cell>
          <cell r="BF853">
            <v>0</v>
          </cell>
          <cell r="BG853">
            <v>0</v>
          </cell>
          <cell r="BH853">
            <v>0</v>
          </cell>
          <cell r="BI853">
            <v>0</v>
          </cell>
          <cell r="BJ853">
            <v>0</v>
          </cell>
          <cell r="BK853">
            <v>0</v>
          </cell>
          <cell r="BL853">
            <v>0</v>
          </cell>
          <cell r="BM853">
            <v>0</v>
          </cell>
          <cell r="BO853">
            <v>0</v>
          </cell>
          <cell r="BQ853">
            <v>0</v>
          </cell>
          <cell r="BU853">
            <v>0</v>
          </cell>
          <cell r="BV853">
            <v>0</v>
          </cell>
          <cell r="BW853">
            <v>0</v>
          </cell>
          <cell r="BX853">
            <v>0</v>
          </cell>
          <cell r="BY853">
            <v>0</v>
          </cell>
          <cell r="BZ853">
            <v>0</v>
          </cell>
          <cell r="CA853">
            <v>0</v>
          </cell>
          <cell r="CB853">
            <v>0</v>
          </cell>
          <cell r="CC853">
            <v>0</v>
          </cell>
          <cell r="CD853">
            <v>0</v>
          </cell>
          <cell r="CE853">
            <v>0</v>
          </cell>
          <cell r="CG853">
            <v>0</v>
          </cell>
          <cell r="CI853">
            <v>0</v>
          </cell>
          <cell r="CM853">
            <v>0</v>
          </cell>
          <cell r="CN853">
            <v>0</v>
          </cell>
          <cell r="CO853">
            <v>0</v>
          </cell>
          <cell r="CP853">
            <v>0</v>
          </cell>
          <cell r="CQ853">
            <v>0</v>
          </cell>
          <cell r="CR853">
            <v>0</v>
          </cell>
          <cell r="CS853">
            <v>0</v>
          </cell>
          <cell r="CT853">
            <v>0</v>
          </cell>
          <cell r="CU853">
            <v>0</v>
          </cell>
          <cell r="CV853">
            <v>0</v>
          </cell>
          <cell r="CW853">
            <v>0</v>
          </cell>
          <cell r="CY853">
            <v>0</v>
          </cell>
          <cell r="DA853">
            <v>0</v>
          </cell>
          <cell r="DB853">
            <v>0</v>
          </cell>
          <cell r="DE853">
            <v>0</v>
          </cell>
          <cell r="DF853">
            <v>0</v>
          </cell>
          <cell r="DG853">
            <v>0</v>
          </cell>
          <cell r="DH853">
            <v>0</v>
          </cell>
          <cell r="DI853">
            <v>0</v>
          </cell>
          <cell r="DJ853">
            <v>0</v>
          </cell>
          <cell r="DK853">
            <v>0</v>
          </cell>
          <cell r="DL853">
            <v>0</v>
          </cell>
          <cell r="DM853">
            <v>0</v>
          </cell>
          <cell r="DN853">
            <v>0</v>
          </cell>
          <cell r="DO853">
            <v>0</v>
          </cell>
          <cell r="DP853">
            <v>0</v>
          </cell>
          <cell r="DQ853">
            <v>0</v>
          </cell>
          <cell r="DS853">
            <v>0</v>
          </cell>
          <cell r="DT853">
            <v>0</v>
          </cell>
          <cell r="DU853">
            <v>0</v>
          </cell>
          <cell r="DW853">
            <v>0</v>
          </cell>
          <cell r="DX853">
            <v>0</v>
          </cell>
          <cell r="DY853">
            <v>0</v>
          </cell>
          <cell r="DZ853">
            <v>0</v>
          </cell>
          <cell r="EA853">
            <v>0</v>
          </cell>
          <cell r="EB853">
            <v>0</v>
          </cell>
          <cell r="EC853">
            <v>0</v>
          </cell>
          <cell r="ED853">
            <v>0</v>
          </cell>
          <cell r="EE853">
            <v>0</v>
          </cell>
          <cell r="EF853">
            <v>0</v>
          </cell>
          <cell r="EG853">
            <v>0</v>
          </cell>
          <cell r="EH853">
            <v>0</v>
          </cell>
          <cell r="EI853">
            <v>0</v>
          </cell>
          <cell r="EK853">
            <v>0</v>
          </cell>
          <cell r="EL853">
            <v>0</v>
          </cell>
          <cell r="EM853">
            <v>0</v>
          </cell>
          <cell r="EO853">
            <v>0</v>
          </cell>
          <cell r="EP853">
            <v>0</v>
          </cell>
          <cell r="EQ853">
            <v>0</v>
          </cell>
          <cell r="ER853">
            <v>0</v>
          </cell>
          <cell r="ES853">
            <v>0</v>
          </cell>
          <cell r="ET853">
            <v>0</v>
          </cell>
          <cell r="EU853">
            <v>0</v>
          </cell>
          <cell r="EV853">
            <v>0</v>
          </cell>
          <cell r="EW853">
            <v>0</v>
          </cell>
          <cell r="EX853">
            <v>0</v>
          </cell>
          <cell r="EY853">
            <v>0</v>
          </cell>
          <cell r="EZ853">
            <v>0</v>
          </cell>
          <cell r="FA853">
            <v>0</v>
          </cell>
          <cell r="FC853">
            <v>0</v>
          </cell>
          <cell r="FD853">
            <v>0</v>
          </cell>
          <cell r="FE853">
            <v>0</v>
          </cell>
          <cell r="FG853">
            <v>0</v>
          </cell>
          <cell r="FH853">
            <v>0</v>
          </cell>
          <cell r="FI853">
            <v>0</v>
          </cell>
          <cell r="FJ853">
            <v>0</v>
          </cell>
          <cell r="FK853">
            <v>0</v>
          </cell>
          <cell r="FL853">
            <v>0</v>
          </cell>
          <cell r="FM853">
            <v>0</v>
          </cell>
          <cell r="FN853">
            <v>0</v>
          </cell>
          <cell r="FO853">
            <v>0</v>
          </cell>
          <cell r="FP853">
            <v>0</v>
          </cell>
          <cell r="FQ853">
            <v>0</v>
          </cell>
          <cell r="FR853">
            <v>0</v>
          </cell>
          <cell r="FS853">
            <v>0</v>
          </cell>
          <cell r="FU853">
            <v>0</v>
          </cell>
          <cell r="FV853">
            <v>0</v>
          </cell>
          <cell r="FW853">
            <v>0</v>
          </cell>
          <cell r="FY853">
            <v>0</v>
          </cell>
          <cell r="FZ853">
            <v>0</v>
          </cell>
          <cell r="GA853">
            <v>0</v>
          </cell>
          <cell r="GB853">
            <v>0</v>
          </cell>
          <cell r="GC853">
            <v>0</v>
          </cell>
          <cell r="GD853">
            <v>0</v>
          </cell>
          <cell r="GE853">
            <v>0</v>
          </cell>
          <cell r="GF853">
            <v>0</v>
          </cell>
          <cell r="GG853">
            <v>0</v>
          </cell>
          <cell r="GH853">
            <v>0</v>
          </cell>
          <cell r="GI853">
            <v>0</v>
          </cell>
          <cell r="GJ853">
            <v>0</v>
          </cell>
          <cell r="GK853">
            <v>0</v>
          </cell>
          <cell r="GM853">
            <v>0</v>
          </cell>
          <cell r="GN853">
            <v>0</v>
          </cell>
          <cell r="GO853">
            <v>0</v>
          </cell>
          <cell r="GQ853">
            <v>0</v>
          </cell>
          <cell r="GR853">
            <v>0</v>
          </cell>
          <cell r="GS853">
            <v>0</v>
          </cell>
          <cell r="GT853">
            <v>0</v>
          </cell>
          <cell r="GU853">
            <v>0</v>
          </cell>
          <cell r="GV853">
            <v>0</v>
          </cell>
          <cell r="GW853">
            <v>0</v>
          </cell>
          <cell r="GX853">
            <v>0</v>
          </cell>
          <cell r="GY853">
            <v>0</v>
          </cell>
          <cell r="GZ853">
            <v>0</v>
          </cell>
          <cell r="HA853">
            <v>0</v>
          </cell>
          <cell r="HB853">
            <v>0</v>
          </cell>
          <cell r="HC853">
            <v>0</v>
          </cell>
          <cell r="HD853">
            <v>0</v>
          </cell>
          <cell r="HE853">
            <v>0</v>
          </cell>
          <cell r="HF853">
            <v>0</v>
          </cell>
          <cell r="HG853">
            <v>0</v>
          </cell>
          <cell r="HH853">
            <v>0</v>
          </cell>
          <cell r="HI853">
            <v>0</v>
          </cell>
          <cell r="HJ853" t="str">
            <v>SI</v>
          </cell>
          <cell r="HL853">
            <v>2.328700896947844E-2</v>
          </cell>
          <cell r="HO853" t="str">
            <v>100</v>
          </cell>
          <cell r="HP853" t="str">
            <v>100</v>
          </cell>
          <cell r="HQ853" t="str">
            <v>100</v>
          </cell>
          <cell r="HR853" t="str">
            <v>100</v>
          </cell>
          <cell r="HS853" t="str">
            <v>100</v>
          </cell>
          <cell r="HT853" t="str">
            <v>100</v>
          </cell>
          <cell r="HU853" t="str">
            <v>100</v>
          </cell>
          <cell r="HV853" t="str">
            <v>100</v>
          </cell>
          <cell r="HW853" t="str">
            <v>100</v>
          </cell>
          <cell r="HX853" t="str">
            <v>100</v>
          </cell>
          <cell r="HY853" t="str">
            <v>100</v>
          </cell>
        </row>
        <row r="854">
          <cell r="D854" t="str">
            <v>10</v>
          </cell>
          <cell r="F854" t="str">
            <v>10R</v>
          </cell>
          <cell r="H854">
            <v>0</v>
          </cell>
          <cell r="I854">
            <v>0</v>
          </cell>
          <cell r="J854">
            <v>0</v>
          </cell>
          <cell r="K854">
            <v>0</v>
          </cell>
          <cell r="M854">
            <v>0</v>
          </cell>
          <cell r="O854">
            <v>0</v>
          </cell>
          <cell r="S854">
            <v>0</v>
          </cell>
          <cell r="T854">
            <v>0</v>
          </cell>
          <cell r="U854">
            <v>0</v>
          </cell>
          <cell r="V854">
            <v>0</v>
          </cell>
          <cell r="W854">
            <v>0</v>
          </cell>
          <cell r="X854">
            <v>0</v>
          </cell>
          <cell r="Y854">
            <v>0</v>
          </cell>
          <cell r="Z854">
            <v>0</v>
          </cell>
          <cell r="AA854">
            <v>0</v>
          </cell>
          <cell r="AB854">
            <v>0</v>
          </cell>
          <cell r="AC854">
            <v>0</v>
          </cell>
          <cell r="AE854">
            <v>0</v>
          </cell>
          <cell r="AG854">
            <v>0</v>
          </cell>
          <cell r="AK854">
            <v>0</v>
          </cell>
          <cell r="AL854">
            <v>0</v>
          </cell>
          <cell r="AM854">
            <v>0</v>
          </cell>
          <cell r="AN854">
            <v>0</v>
          </cell>
          <cell r="AO854">
            <v>0</v>
          </cell>
          <cell r="AP854">
            <v>0</v>
          </cell>
          <cell r="AQ854">
            <v>0</v>
          </cell>
          <cell r="AR854">
            <v>0</v>
          </cell>
          <cell r="AS854">
            <v>0</v>
          </cell>
          <cell r="AT854">
            <v>0</v>
          </cell>
          <cell r="AU854">
            <v>0</v>
          </cell>
          <cell r="AV854">
            <v>0</v>
          </cell>
          <cell r="AW854">
            <v>0</v>
          </cell>
          <cell r="AY854">
            <v>0</v>
          </cell>
          <cell r="AZ854">
            <v>0</v>
          </cell>
          <cell r="BC854">
            <v>0</v>
          </cell>
          <cell r="BD854">
            <v>0</v>
          </cell>
          <cell r="BE854">
            <v>0</v>
          </cell>
          <cell r="BF854">
            <v>0</v>
          </cell>
          <cell r="BG854">
            <v>0</v>
          </cell>
          <cell r="BH854">
            <v>0</v>
          </cell>
          <cell r="BI854">
            <v>0</v>
          </cell>
          <cell r="BJ854">
            <v>0</v>
          </cell>
          <cell r="BK854">
            <v>0</v>
          </cell>
          <cell r="BL854">
            <v>0</v>
          </cell>
          <cell r="BM854">
            <v>0</v>
          </cell>
          <cell r="BO854">
            <v>0</v>
          </cell>
          <cell r="BQ854">
            <v>0</v>
          </cell>
          <cell r="BU854">
            <v>0</v>
          </cell>
          <cell r="BV854">
            <v>0</v>
          </cell>
          <cell r="BW854">
            <v>0</v>
          </cell>
          <cell r="BX854">
            <v>0</v>
          </cell>
          <cell r="BY854">
            <v>0</v>
          </cell>
          <cell r="BZ854">
            <v>0</v>
          </cell>
          <cell r="CA854">
            <v>0</v>
          </cell>
          <cell r="CB854">
            <v>0</v>
          </cell>
          <cell r="CC854">
            <v>0</v>
          </cell>
          <cell r="CD854">
            <v>0</v>
          </cell>
          <cell r="CE854">
            <v>0</v>
          </cell>
          <cell r="CG854">
            <v>0</v>
          </cell>
          <cell r="CI854">
            <v>0</v>
          </cell>
          <cell r="CM854">
            <v>0</v>
          </cell>
          <cell r="CN854">
            <v>0</v>
          </cell>
          <cell r="CO854">
            <v>0</v>
          </cell>
          <cell r="CP854">
            <v>0</v>
          </cell>
          <cell r="CQ854">
            <v>0</v>
          </cell>
          <cell r="CR854">
            <v>0</v>
          </cell>
          <cell r="CS854">
            <v>0</v>
          </cell>
          <cell r="CT854">
            <v>0</v>
          </cell>
          <cell r="CU854">
            <v>0</v>
          </cell>
          <cell r="CV854">
            <v>0</v>
          </cell>
          <cell r="CW854">
            <v>0</v>
          </cell>
          <cell r="CY854">
            <v>0</v>
          </cell>
          <cell r="DA854">
            <v>0</v>
          </cell>
          <cell r="DB854">
            <v>0</v>
          </cell>
          <cell r="DE854">
            <v>0</v>
          </cell>
          <cell r="DF854">
            <v>0</v>
          </cell>
          <cell r="DG854">
            <v>0</v>
          </cell>
          <cell r="DH854">
            <v>0</v>
          </cell>
          <cell r="DI854">
            <v>0</v>
          </cell>
          <cell r="DJ854">
            <v>0</v>
          </cell>
          <cell r="DK854">
            <v>0</v>
          </cell>
          <cell r="DL854">
            <v>0</v>
          </cell>
          <cell r="DM854">
            <v>0</v>
          </cell>
          <cell r="DN854">
            <v>0</v>
          </cell>
          <cell r="DO854">
            <v>0</v>
          </cell>
          <cell r="DP854">
            <v>0</v>
          </cell>
          <cell r="DQ854">
            <v>0</v>
          </cell>
          <cell r="DS854">
            <v>0</v>
          </cell>
          <cell r="DT854">
            <v>0</v>
          </cell>
          <cell r="DU854">
            <v>0</v>
          </cell>
          <cell r="DW854">
            <v>0</v>
          </cell>
          <cell r="DX854">
            <v>0</v>
          </cell>
          <cell r="DY854">
            <v>0</v>
          </cell>
          <cell r="DZ854">
            <v>0</v>
          </cell>
          <cell r="EA854">
            <v>0</v>
          </cell>
          <cell r="EB854">
            <v>0</v>
          </cell>
          <cell r="EC854">
            <v>0</v>
          </cell>
          <cell r="ED854">
            <v>0</v>
          </cell>
          <cell r="EE854">
            <v>0</v>
          </cell>
          <cell r="EF854">
            <v>0</v>
          </cell>
          <cell r="EG854">
            <v>0</v>
          </cell>
          <cell r="EH854">
            <v>0</v>
          </cell>
          <cell r="EI854">
            <v>0</v>
          </cell>
          <cell r="EK854">
            <v>0</v>
          </cell>
          <cell r="EL854">
            <v>0</v>
          </cell>
          <cell r="EM854">
            <v>0</v>
          </cell>
          <cell r="EO854">
            <v>0</v>
          </cell>
          <cell r="EP854">
            <v>0</v>
          </cell>
          <cell r="EQ854">
            <v>0</v>
          </cell>
          <cell r="ER854">
            <v>0</v>
          </cell>
          <cell r="ES854">
            <v>0</v>
          </cell>
          <cell r="ET854">
            <v>0</v>
          </cell>
          <cell r="EU854">
            <v>0</v>
          </cell>
          <cell r="EV854">
            <v>0</v>
          </cell>
          <cell r="EW854">
            <v>0</v>
          </cell>
          <cell r="EX854">
            <v>0</v>
          </cell>
          <cell r="EY854">
            <v>0</v>
          </cell>
          <cell r="EZ854">
            <v>0</v>
          </cell>
          <cell r="FA854">
            <v>0</v>
          </cell>
          <cell r="FC854">
            <v>0</v>
          </cell>
          <cell r="FD854">
            <v>0</v>
          </cell>
          <cell r="FE854">
            <v>0</v>
          </cell>
          <cell r="FG854">
            <v>0</v>
          </cell>
          <cell r="FH854">
            <v>0</v>
          </cell>
          <cell r="FI854">
            <v>0</v>
          </cell>
          <cell r="FJ854">
            <v>0</v>
          </cell>
          <cell r="FK854">
            <v>0</v>
          </cell>
          <cell r="FL854">
            <v>0</v>
          </cell>
          <cell r="FM854">
            <v>0</v>
          </cell>
          <cell r="FN854">
            <v>0</v>
          </cell>
          <cell r="FO854">
            <v>0</v>
          </cell>
          <cell r="FP854">
            <v>0</v>
          </cell>
          <cell r="FQ854">
            <v>0</v>
          </cell>
          <cell r="FR854">
            <v>0</v>
          </cell>
          <cell r="FS854">
            <v>0</v>
          </cell>
          <cell r="FU854">
            <v>0</v>
          </cell>
          <cell r="FV854">
            <v>0</v>
          </cell>
          <cell r="FW854">
            <v>0</v>
          </cell>
          <cell r="FY854">
            <v>0</v>
          </cell>
          <cell r="FZ854">
            <v>0</v>
          </cell>
          <cell r="GA854">
            <v>0</v>
          </cell>
          <cell r="GB854">
            <v>0</v>
          </cell>
          <cell r="GC854">
            <v>0</v>
          </cell>
          <cell r="GD854">
            <v>0</v>
          </cell>
          <cell r="GE854">
            <v>0</v>
          </cell>
          <cell r="GF854">
            <v>0</v>
          </cell>
          <cell r="GG854">
            <v>0</v>
          </cell>
          <cell r="GH854">
            <v>0</v>
          </cell>
          <cell r="GI854">
            <v>0</v>
          </cell>
          <cell r="GJ854">
            <v>0</v>
          </cell>
          <cell r="GK854">
            <v>0</v>
          </cell>
          <cell r="GM854">
            <v>0</v>
          </cell>
          <cell r="GN854">
            <v>0</v>
          </cell>
          <cell r="GO854">
            <v>0</v>
          </cell>
          <cell r="GQ854">
            <v>0</v>
          </cell>
          <cell r="GR854">
            <v>0</v>
          </cell>
          <cell r="GS854">
            <v>0</v>
          </cell>
          <cell r="GT854">
            <v>0</v>
          </cell>
          <cell r="GU854">
            <v>0</v>
          </cell>
          <cell r="GV854">
            <v>0</v>
          </cell>
          <cell r="GW854">
            <v>0</v>
          </cell>
          <cell r="GX854">
            <v>0</v>
          </cell>
          <cell r="GY854">
            <v>0</v>
          </cell>
          <cell r="GZ854">
            <v>0</v>
          </cell>
          <cell r="HA854">
            <v>0</v>
          </cell>
          <cell r="HB854">
            <v>0</v>
          </cell>
          <cell r="HC854">
            <v>0</v>
          </cell>
          <cell r="HD854">
            <v>0</v>
          </cell>
          <cell r="HE854">
            <v>0</v>
          </cell>
          <cell r="HF854">
            <v>0</v>
          </cell>
          <cell r="HG854">
            <v>0</v>
          </cell>
          <cell r="HH854">
            <v>0</v>
          </cell>
          <cell r="HI854">
            <v>0</v>
          </cell>
          <cell r="HJ854" t="str">
            <v>SI</v>
          </cell>
          <cell r="HL854">
            <v>2.328700896947844E-2</v>
          </cell>
          <cell r="HO854" t="str">
            <v>100</v>
          </cell>
          <cell r="HP854" t="str">
            <v>100</v>
          </cell>
          <cell r="HQ854" t="str">
            <v>100</v>
          </cell>
          <cell r="HR854" t="str">
            <v>100</v>
          </cell>
          <cell r="HS854" t="str">
            <v>100</v>
          </cell>
          <cell r="HT854" t="str">
            <v>100</v>
          </cell>
          <cell r="HU854" t="str">
            <v>100</v>
          </cell>
          <cell r="HV854" t="str">
            <v>100</v>
          </cell>
          <cell r="HW854" t="str">
            <v>100</v>
          </cell>
          <cell r="HX854" t="str">
            <v>100</v>
          </cell>
          <cell r="HY854" t="str">
            <v>100</v>
          </cell>
        </row>
        <row r="855">
          <cell r="D855" t="str">
            <v>10</v>
          </cell>
          <cell r="F855" t="str">
            <v>10R</v>
          </cell>
          <cell r="H855">
            <v>0</v>
          </cell>
          <cell r="I855">
            <v>0</v>
          </cell>
          <cell r="J855">
            <v>0</v>
          </cell>
          <cell r="K855">
            <v>0</v>
          </cell>
          <cell r="M855">
            <v>0</v>
          </cell>
          <cell r="O855">
            <v>0</v>
          </cell>
          <cell r="S855">
            <v>0</v>
          </cell>
          <cell r="T855">
            <v>0</v>
          </cell>
          <cell r="U855">
            <v>0</v>
          </cell>
          <cell r="V855">
            <v>0</v>
          </cell>
          <cell r="W855">
            <v>0</v>
          </cell>
          <cell r="X855">
            <v>0</v>
          </cell>
          <cell r="Y855">
            <v>0</v>
          </cell>
          <cell r="Z855">
            <v>0</v>
          </cell>
          <cell r="AA855">
            <v>0</v>
          </cell>
          <cell r="AB855">
            <v>0</v>
          </cell>
          <cell r="AC855">
            <v>0</v>
          </cell>
          <cell r="AE855">
            <v>0</v>
          </cell>
          <cell r="AG855">
            <v>0</v>
          </cell>
          <cell r="AK855">
            <v>0</v>
          </cell>
          <cell r="AL855">
            <v>0</v>
          </cell>
          <cell r="AM855">
            <v>0</v>
          </cell>
          <cell r="AN855">
            <v>0</v>
          </cell>
          <cell r="AO855">
            <v>0</v>
          </cell>
          <cell r="AP855">
            <v>0</v>
          </cell>
          <cell r="AQ855">
            <v>0</v>
          </cell>
          <cell r="AR855">
            <v>0</v>
          </cell>
          <cell r="AS855">
            <v>0</v>
          </cell>
          <cell r="AT855">
            <v>0</v>
          </cell>
          <cell r="AU855">
            <v>0</v>
          </cell>
          <cell r="AV855">
            <v>0</v>
          </cell>
          <cell r="AW855">
            <v>0</v>
          </cell>
          <cell r="AY855">
            <v>0</v>
          </cell>
          <cell r="AZ855">
            <v>0</v>
          </cell>
          <cell r="BC855">
            <v>0</v>
          </cell>
          <cell r="BD855">
            <v>0</v>
          </cell>
          <cell r="BE855">
            <v>0</v>
          </cell>
          <cell r="BF855">
            <v>0</v>
          </cell>
          <cell r="BG855">
            <v>0</v>
          </cell>
          <cell r="BH855">
            <v>0</v>
          </cell>
          <cell r="BI855">
            <v>0</v>
          </cell>
          <cell r="BJ855">
            <v>0</v>
          </cell>
          <cell r="BK855">
            <v>0</v>
          </cell>
          <cell r="BL855">
            <v>0</v>
          </cell>
          <cell r="BM855">
            <v>0</v>
          </cell>
          <cell r="BO855">
            <v>0</v>
          </cell>
          <cell r="BQ855">
            <v>0</v>
          </cell>
          <cell r="BU855">
            <v>0</v>
          </cell>
          <cell r="BV855">
            <v>0</v>
          </cell>
          <cell r="BW855">
            <v>0</v>
          </cell>
          <cell r="BX855">
            <v>0</v>
          </cell>
          <cell r="BY855">
            <v>0</v>
          </cell>
          <cell r="BZ855">
            <v>0</v>
          </cell>
          <cell r="CA855">
            <v>0</v>
          </cell>
          <cell r="CB855">
            <v>0</v>
          </cell>
          <cell r="CC855">
            <v>0</v>
          </cell>
          <cell r="CD855">
            <v>0</v>
          </cell>
          <cell r="CE855">
            <v>0</v>
          </cell>
          <cell r="CG855">
            <v>0</v>
          </cell>
          <cell r="CI855">
            <v>0</v>
          </cell>
          <cell r="CM855">
            <v>0</v>
          </cell>
          <cell r="CN855">
            <v>0</v>
          </cell>
          <cell r="CO855">
            <v>0</v>
          </cell>
          <cell r="CP855">
            <v>0</v>
          </cell>
          <cell r="CQ855">
            <v>0</v>
          </cell>
          <cell r="CR855">
            <v>0</v>
          </cell>
          <cell r="CS855">
            <v>0</v>
          </cell>
          <cell r="CT855">
            <v>0</v>
          </cell>
          <cell r="CU855">
            <v>0</v>
          </cell>
          <cell r="CV855">
            <v>0</v>
          </cell>
          <cell r="CW855">
            <v>0</v>
          </cell>
          <cell r="CY855">
            <v>0</v>
          </cell>
          <cell r="DA855">
            <v>0</v>
          </cell>
          <cell r="DB855">
            <v>0</v>
          </cell>
          <cell r="DE855">
            <v>0</v>
          </cell>
          <cell r="DF855">
            <v>0</v>
          </cell>
          <cell r="DG855">
            <v>0</v>
          </cell>
          <cell r="DH855">
            <v>0</v>
          </cell>
          <cell r="DI855">
            <v>0</v>
          </cell>
          <cell r="DJ855">
            <v>0</v>
          </cell>
          <cell r="DK855">
            <v>0</v>
          </cell>
          <cell r="DL855">
            <v>0</v>
          </cell>
          <cell r="DM855">
            <v>0</v>
          </cell>
          <cell r="DN855">
            <v>0</v>
          </cell>
          <cell r="DO855">
            <v>0</v>
          </cell>
          <cell r="DP855">
            <v>0</v>
          </cell>
          <cell r="DQ855">
            <v>0</v>
          </cell>
          <cell r="DS855">
            <v>0</v>
          </cell>
          <cell r="DT855">
            <v>0</v>
          </cell>
          <cell r="DU855">
            <v>0</v>
          </cell>
          <cell r="DW855">
            <v>0</v>
          </cell>
          <cell r="DX855">
            <v>0</v>
          </cell>
          <cell r="DY855">
            <v>0</v>
          </cell>
          <cell r="DZ855">
            <v>0</v>
          </cell>
          <cell r="EA855">
            <v>0</v>
          </cell>
          <cell r="EB855">
            <v>0</v>
          </cell>
          <cell r="EC855">
            <v>0</v>
          </cell>
          <cell r="ED855">
            <v>0</v>
          </cell>
          <cell r="EE855">
            <v>0</v>
          </cell>
          <cell r="EF855">
            <v>0</v>
          </cell>
          <cell r="EG855">
            <v>0</v>
          </cell>
          <cell r="EH855">
            <v>0</v>
          </cell>
          <cell r="EI855">
            <v>0</v>
          </cell>
          <cell r="EK855">
            <v>0</v>
          </cell>
          <cell r="EL855">
            <v>0</v>
          </cell>
          <cell r="EM855">
            <v>0</v>
          </cell>
          <cell r="EO855">
            <v>0</v>
          </cell>
          <cell r="EP855">
            <v>0</v>
          </cell>
          <cell r="EQ855">
            <v>0</v>
          </cell>
          <cell r="ER855">
            <v>0</v>
          </cell>
          <cell r="ES855">
            <v>0</v>
          </cell>
          <cell r="ET855">
            <v>0</v>
          </cell>
          <cell r="EU855">
            <v>0</v>
          </cell>
          <cell r="EV855">
            <v>0</v>
          </cell>
          <cell r="EW855">
            <v>0</v>
          </cell>
          <cell r="EX855">
            <v>0</v>
          </cell>
          <cell r="EY855">
            <v>0</v>
          </cell>
          <cell r="EZ855">
            <v>0</v>
          </cell>
          <cell r="FA855">
            <v>0</v>
          </cell>
          <cell r="FC855">
            <v>0</v>
          </cell>
          <cell r="FD855">
            <v>0</v>
          </cell>
          <cell r="FE855">
            <v>0</v>
          </cell>
          <cell r="FG855">
            <v>0</v>
          </cell>
          <cell r="FH855">
            <v>0</v>
          </cell>
          <cell r="FI855">
            <v>0</v>
          </cell>
          <cell r="FJ855">
            <v>0</v>
          </cell>
          <cell r="FK855">
            <v>0</v>
          </cell>
          <cell r="FL855">
            <v>0</v>
          </cell>
          <cell r="FM855">
            <v>0</v>
          </cell>
          <cell r="FN855">
            <v>0</v>
          </cell>
          <cell r="FO855">
            <v>0</v>
          </cell>
          <cell r="FP855">
            <v>0</v>
          </cell>
          <cell r="FQ855">
            <v>0</v>
          </cell>
          <cell r="FR855">
            <v>0</v>
          </cell>
          <cell r="FS855">
            <v>0</v>
          </cell>
          <cell r="FU855">
            <v>0</v>
          </cell>
          <cell r="FV855">
            <v>0</v>
          </cell>
          <cell r="FW855">
            <v>0</v>
          </cell>
          <cell r="FY855">
            <v>0</v>
          </cell>
          <cell r="FZ855">
            <v>0</v>
          </cell>
          <cell r="GA855">
            <v>0</v>
          </cell>
          <cell r="GB855">
            <v>0</v>
          </cell>
          <cell r="GC855">
            <v>0</v>
          </cell>
          <cell r="GD855">
            <v>0</v>
          </cell>
          <cell r="GE855">
            <v>0</v>
          </cell>
          <cell r="GF855">
            <v>0</v>
          </cell>
          <cell r="GG855">
            <v>0</v>
          </cell>
          <cell r="GH855">
            <v>0</v>
          </cell>
          <cell r="GI855">
            <v>0</v>
          </cell>
          <cell r="GJ855">
            <v>0</v>
          </cell>
          <cell r="GK855">
            <v>0</v>
          </cell>
          <cell r="GM855">
            <v>0</v>
          </cell>
          <cell r="GN855">
            <v>0</v>
          </cell>
          <cell r="GO855">
            <v>0</v>
          </cell>
          <cell r="GQ855">
            <v>0</v>
          </cell>
          <cell r="GR855">
            <v>0</v>
          </cell>
          <cell r="GS855">
            <v>0</v>
          </cell>
          <cell r="GT855">
            <v>0</v>
          </cell>
          <cell r="GU855">
            <v>0</v>
          </cell>
          <cell r="GV855">
            <v>0</v>
          </cell>
          <cell r="GW855">
            <v>0</v>
          </cell>
          <cell r="GX855">
            <v>0</v>
          </cell>
          <cell r="GY855">
            <v>0</v>
          </cell>
          <cell r="GZ855">
            <v>0</v>
          </cell>
          <cell r="HA855">
            <v>0</v>
          </cell>
          <cell r="HB855">
            <v>0</v>
          </cell>
          <cell r="HC855">
            <v>0</v>
          </cell>
          <cell r="HD855">
            <v>0</v>
          </cell>
          <cell r="HE855">
            <v>0</v>
          </cell>
          <cell r="HF855">
            <v>0</v>
          </cell>
          <cell r="HG855">
            <v>0</v>
          </cell>
          <cell r="HH855">
            <v>0</v>
          </cell>
          <cell r="HI855">
            <v>0</v>
          </cell>
          <cell r="HJ855" t="str">
            <v>SI</v>
          </cell>
          <cell r="HL855">
            <v>2.328700896947844E-2</v>
          </cell>
          <cell r="HO855" t="str">
            <v>100</v>
          </cell>
          <cell r="HP855" t="str">
            <v>100</v>
          </cell>
          <cell r="HQ855" t="str">
            <v>100</v>
          </cell>
          <cell r="HR855" t="str">
            <v>100</v>
          </cell>
          <cell r="HS855" t="str">
            <v>100</v>
          </cell>
          <cell r="HT855" t="str">
            <v>100</v>
          </cell>
          <cell r="HU855" t="str">
            <v>100</v>
          </cell>
          <cell r="HV855" t="str">
            <v>100</v>
          </cell>
          <cell r="HW855" t="str">
            <v>100</v>
          </cell>
          <cell r="HX855" t="str">
            <v>100</v>
          </cell>
          <cell r="HY855" t="str">
            <v>100</v>
          </cell>
        </row>
        <row r="856">
          <cell r="D856" t="str">
            <v>10</v>
          </cell>
          <cell r="F856" t="str">
            <v>10R</v>
          </cell>
          <cell r="H856">
            <v>0</v>
          </cell>
          <cell r="I856">
            <v>0</v>
          </cell>
          <cell r="J856">
            <v>0</v>
          </cell>
          <cell r="K856">
            <v>0</v>
          </cell>
          <cell r="M856">
            <v>0</v>
          </cell>
          <cell r="O856">
            <v>0</v>
          </cell>
          <cell r="S856">
            <v>0</v>
          </cell>
          <cell r="T856">
            <v>0</v>
          </cell>
          <cell r="U856">
            <v>0</v>
          </cell>
          <cell r="V856">
            <v>0</v>
          </cell>
          <cell r="W856">
            <v>0</v>
          </cell>
          <cell r="X856">
            <v>0</v>
          </cell>
          <cell r="Y856">
            <v>0</v>
          </cell>
          <cell r="Z856">
            <v>0</v>
          </cell>
          <cell r="AA856">
            <v>0</v>
          </cell>
          <cell r="AB856">
            <v>0</v>
          </cell>
          <cell r="AC856">
            <v>0</v>
          </cell>
          <cell r="AE856">
            <v>0</v>
          </cell>
          <cell r="AG856">
            <v>0</v>
          </cell>
          <cell r="AK856">
            <v>0</v>
          </cell>
          <cell r="AL856">
            <v>0</v>
          </cell>
          <cell r="AM856">
            <v>0</v>
          </cell>
          <cell r="AN856">
            <v>0</v>
          </cell>
          <cell r="AO856">
            <v>0</v>
          </cell>
          <cell r="AP856">
            <v>0</v>
          </cell>
          <cell r="AQ856">
            <v>0</v>
          </cell>
          <cell r="AR856">
            <v>0</v>
          </cell>
          <cell r="AS856">
            <v>0</v>
          </cell>
          <cell r="AT856">
            <v>0</v>
          </cell>
          <cell r="AU856">
            <v>0</v>
          </cell>
          <cell r="AV856">
            <v>0</v>
          </cell>
          <cell r="AW856">
            <v>0</v>
          </cell>
          <cell r="AY856">
            <v>0</v>
          </cell>
          <cell r="AZ856">
            <v>0</v>
          </cell>
          <cell r="BC856">
            <v>0</v>
          </cell>
          <cell r="BD856">
            <v>0</v>
          </cell>
          <cell r="BE856">
            <v>0</v>
          </cell>
          <cell r="BF856">
            <v>0</v>
          </cell>
          <cell r="BG856">
            <v>0</v>
          </cell>
          <cell r="BH856">
            <v>0</v>
          </cell>
          <cell r="BI856">
            <v>0</v>
          </cell>
          <cell r="BJ856">
            <v>0</v>
          </cell>
          <cell r="BK856">
            <v>0</v>
          </cell>
          <cell r="BL856">
            <v>0</v>
          </cell>
          <cell r="BM856">
            <v>0</v>
          </cell>
          <cell r="BO856">
            <v>0</v>
          </cell>
          <cell r="BQ856">
            <v>0</v>
          </cell>
          <cell r="BU856">
            <v>0</v>
          </cell>
          <cell r="BV856">
            <v>0</v>
          </cell>
          <cell r="BW856">
            <v>0</v>
          </cell>
          <cell r="BX856">
            <v>0</v>
          </cell>
          <cell r="BY856">
            <v>0</v>
          </cell>
          <cell r="BZ856">
            <v>0</v>
          </cell>
          <cell r="CA856">
            <v>0</v>
          </cell>
          <cell r="CB856">
            <v>0</v>
          </cell>
          <cell r="CC856">
            <v>0</v>
          </cell>
          <cell r="CD856">
            <v>0</v>
          </cell>
          <cell r="CE856">
            <v>0</v>
          </cell>
          <cell r="CG856">
            <v>0</v>
          </cell>
          <cell r="CI856">
            <v>0</v>
          </cell>
          <cell r="CM856">
            <v>0</v>
          </cell>
          <cell r="CN856">
            <v>0</v>
          </cell>
          <cell r="CO856">
            <v>0</v>
          </cell>
          <cell r="CP856">
            <v>0</v>
          </cell>
          <cell r="CQ856">
            <v>0</v>
          </cell>
          <cell r="CR856">
            <v>0</v>
          </cell>
          <cell r="CS856">
            <v>0</v>
          </cell>
          <cell r="CT856">
            <v>0</v>
          </cell>
          <cell r="CU856">
            <v>0</v>
          </cell>
          <cell r="CV856">
            <v>0</v>
          </cell>
          <cell r="CW856">
            <v>0</v>
          </cell>
          <cell r="CY856">
            <v>0</v>
          </cell>
          <cell r="DA856">
            <v>0</v>
          </cell>
          <cell r="DB856">
            <v>0</v>
          </cell>
          <cell r="DE856">
            <v>0</v>
          </cell>
          <cell r="DF856">
            <v>0</v>
          </cell>
          <cell r="DG856">
            <v>0</v>
          </cell>
          <cell r="DH856">
            <v>0</v>
          </cell>
          <cell r="DI856">
            <v>0</v>
          </cell>
          <cell r="DJ856">
            <v>0</v>
          </cell>
          <cell r="DK856">
            <v>0</v>
          </cell>
          <cell r="DL856">
            <v>0</v>
          </cell>
          <cell r="DM856">
            <v>0</v>
          </cell>
          <cell r="DN856">
            <v>0</v>
          </cell>
          <cell r="DO856">
            <v>0</v>
          </cell>
          <cell r="DP856">
            <v>0</v>
          </cell>
          <cell r="DQ856">
            <v>0</v>
          </cell>
          <cell r="DS856">
            <v>0</v>
          </cell>
          <cell r="DT856">
            <v>0</v>
          </cell>
          <cell r="DU856">
            <v>0</v>
          </cell>
          <cell r="DW856">
            <v>0</v>
          </cell>
          <cell r="DX856">
            <v>0</v>
          </cell>
          <cell r="DY856">
            <v>0</v>
          </cell>
          <cell r="DZ856">
            <v>0</v>
          </cell>
          <cell r="EA856">
            <v>0</v>
          </cell>
          <cell r="EB856">
            <v>0</v>
          </cell>
          <cell r="EC856">
            <v>0</v>
          </cell>
          <cell r="ED856">
            <v>0</v>
          </cell>
          <cell r="EE856">
            <v>0</v>
          </cell>
          <cell r="EF856">
            <v>0</v>
          </cell>
          <cell r="EG856">
            <v>0</v>
          </cell>
          <cell r="EH856">
            <v>0</v>
          </cell>
          <cell r="EI856">
            <v>0</v>
          </cell>
          <cell r="EK856">
            <v>0</v>
          </cell>
          <cell r="EL856">
            <v>0</v>
          </cell>
          <cell r="EM856">
            <v>0</v>
          </cell>
          <cell r="EO856">
            <v>0</v>
          </cell>
          <cell r="EP856">
            <v>0</v>
          </cell>
          <cell r="EQ856">
            <v>0</v>
          </cell>
          <cell r="ER856">
            <v>0</v>
          </cell>
          <cell r="ES856">
            <v>0</v>
          </cell>
          <cell r="ET856">
            <v>0</v>
          </cell>
          <cell r="EU856">
            <v>0</v>
          </cell>
          <cell r="EV856">
            <v>0</v>
          </cell>
          <cell r="EW856">
            <v>0</v>
          </cell>
          <cell r="EX856">
            <v>0</v>
          </cell>
          <cell r="EY856">
            <v>0</v>
          </cell>
          <cell r="EZ856">
            <v>0</v>
          </cell>
          <cell r="FA856">
            <v>0</v>
          </cell>
          <cell r="FC856">
            <v>0</v>
          </cell>
          <cell r="FD856">
            <v>0</v>
          </cell>
          <cell r="FE856">
            <v>0</v>
          </cell>
          <cell r="FG856">
            <v>0</v>
          </cell>
          <cell r="FH856">
            <v>0</v>
          </cell>
          <cell r="FI856">
            <v>0</v>
          </cell>
          <cell r="FJ856">
            <v>0</v>
          </cell>
          <cell r="FK856">
            <v>0</v>
          </cell>
          <cell r="FL856">
            <v>0</v>
          </cell>
          <cell r="FM856">
            <v>0</v>
          </cell>
          <cell r="FN856">
            <v>0</v>
          </cell>
          <cell r="FO856">
            <v>0</v>
          </cell>
          <cell r="FP856">
            <v>0</v>
          </cell>
          <cell r="FQ856">
            <v>0</v>
          </cell>
          <cell r="FR856">
            <v>0</v>
          </cell>
          <cell r="FS856">
            <v>0</v>
          </cell>
          <cell r="FU856">
            <v>0</v>
          </cell>
          <cell r="FV856">
            <v>0</v>
          </cell>
          <cell r="FW856">
            <v>0</v>
          </cell>
          <cell r="FY856">
            <v>0</v>
          </cell>
          <cell r="FZ856">
            <v>0</v>
          </cell>
          <cell r="GA856">
            <v>0</v>
          </cell>
          <cell r="GB856">
            <v>0</v>
          </cell>
          <cell r="GC856">
            <v>0</v>
          </cell>
          <cell r="GD856">
            <v>0</v>
          </cell>
          <cell r="GE856">
            <v>0</v>
          </cell>
          <cell r="GF856">
            <v>0</v>
          </cell>
          <cell r="GG856">
            <v>0</v>
          </cell>
          <cell r="GH856">
            <v>0</v>
          </cell>
          <cell r="GI856">
            <v>0</v>
          </cell>
          <cell r="GJ856">
            <v>0</v>
          </cell>
          <cell r="GK856">
            <v>0</v>
          </cell>
          <cell r="GM856">
            <v>0</v>
          </cell>
          <cell r="GN856">
            <v>0</v>
          </cell>
          <cell r="GO856">
            <v>0</v>
          </cell>
          <cell r="GQ856">
            <v>0</v>
          </cell>
          <cell r="GR856">
            <v>0</v>
          </cell>
          <cell r="GS856">
            <v>0</v>
          </cell>
          <cell r="GT856">
            <v>0</v>
          </cell>
          <cell r="GU856">
            <v>0</v>
          </cell>
          <cell r="GV856">
            <v>0</v>
          </cell>
          <cell r="GW856">
            <v>0</v>
          </cell>
          <cell r="GX856">
            <v>0</v>
          </cell>
          <cell r="GY856">
            <v>0</v>
          </cell>
          <cell r="GZ856">
            <v>0</v>
          </cell>
          <cell r="HA856">
            <v>0</v>
          </cell>
          <cell r="HB856">
            <v>0</v>
          </cell>
          <cell r="HC856">
            <v>0</v>
          </cell>
          <cell r="HD856">
            <v>0</v>
          </cell>
          <cell r="HE856">
            <v>0</v>
          </cell>
          <cell r="HF856">
            <v>0</v>
          </cell>
          <cell r="HG856">
            <v>0</v>
          </cell>
          <cell r="HH856">
            <v>0</v>
          </cell>
          <cell r="HI856">
            <v>0</v>
          </cell>
          <cell r="HJ856" t="str">
            <v>SI</v>
          </cell>
          <cell r="HL856">
            <v>2.328700896947844E-2</v>
          </cell>
          <cell r="HO856" t="str">
            <v>100</v>
          </cell>
          <cell r="HP856" t="str">
            <v>100</v>
          </cell>
          <cell r="HQ856" t="str">
            <v>100</v>
          </cell>
          <cell r="HR856" t="str">
            <v>100</v>
          </cell>
          <cell r="HS856" t="str">
            <v>100</v>
          </cell>
          <cell r="HT856" t="str">
            <v>100</v>
          </cell>
          <cell r="HU856" t="str">
            <v>100</v>
          </cell>
          <cell r="HV856" t="str">
            <v>100</v>
          </cell>
          <cell r="HW856" t="str">
            <v>100</v>
          </cell>
          <cell r="HX856" t="str">
            <v>100</v>
          </cell>
          <cell r="HY856" t="str">
            <v>100</v>
          </cell>
        </row>
        <row r="857">
          <cell r="D857" t="str">
            <v>10</v>
          </cell>
          <cell r="F857" t="str">
            <v>10R</v>
          </cell>
          <cell r="H857">
            <v>0</v>
          </cell>
          <cell r="I857">
            <v>0</v>
          </cell>
          <cell r="J857">
            <v>0</v>
          </cell>
          <cell r="K857">
            <v>0</v>
          </cell>
          <cell r="M857">
            <v>0</v>
          </cell>
          <cell r="O857">
            <v>0</v>
          </cell>
          <cell r="S857">
            <v>0</v>
          </cell>
          <cell r="T857">
            <v>0</v>
          </cell>
          <cell r="U857">
            <v>0</v>
          </cell>
          <cell r="V857">
            <v>0</v>
          </cell>
          <cell r="W857">
            <v>0</v>
          </cell>
          <cell r="X857">
            <v>0</v>
          </cell>
          <cell r="Y857">
            <v>0</v>
          </cell>
          <cell r="Z857">
            <v>0</v>
          </cell>
          <cell r="AA857">
            <v>0</v>
          </cell>
          <cell r="AB857">
            <v>0</v>
          </cell>
          <cell r="AC857">
            <v>0</v>
          </cell>
          <cell r="AE857">
            <v>0</v>
          </cell>
          <cell r="AG857">
            <v>0</v>
          </cell>
          <cell r="AK857">
            <v>0</v>
          </cell>
          <cell r="AL857">
            <v>0</v>
          </cell>
          <cell r="AM857">
            <v>0</v>
          </cell>
          <cell r="AN857">
            <v>0</v>
          </cell>
          <cell r="AO857">
            <v>0</v>
          </cell>
          <cell r="AP857">
            <v>0</v>
          </cell>
          <cell r="AQ857">
            <v>0</v>
          </cell>
          <cell r="AR857">
            <v>0</v>
          </cell>
          <cell r="AS857">
            <v>0</v>
          </cell>
          <cell r="AT857">
            <v>0</v>
          </cell>
          <cell r="AU857">
            <v>0</v>
          </cell>
          <cell r="AV857">
            <v>0</v>
          </cell>
          <cell r="AW857">
            <v>0</v>
          </cell>
          <cell r="AY857">
            <v>0</v>
          </cell>
          <cell r="AZ857">
            <v>0</v>
          </cell>
          <cell r="BC857">
            <v>0</v>
          </cell>
          <cell r="BD857">
            <v>0</v>
          </cell>
          <cell r="BE857">
            <v>0</v>
          </cell>
          <cell r="BF857">
            <v>0</v>
          </cell>
          <cell r="BG857">
            <v>0</v>
          </cell>
          <cell r="BH857">
            <v>0</v>
          </cell>
          <cell r="BI857">
            <v>0</v>
          </cell>
          <cell r="BJ857">
            <v>0</v>
          </cell>
          <cell r="BK857">
            <v>0</v>
          </cell>
          <cell r="BL857">
            <v>0</v>
          </cell>
          <cell r="BM857">
            <v>0</v>
          </cell>
          <cell r="BO857">
            <v>0</v>
          </cell>
          <cell r="BQ857">
            <v>0</v>
          </cell>
          <cell r="BU857">
            <v>0</v>
          </cell>
          <cell r="BV857">
            <v>0</v>
          </cell>
          <cell r="BW857">
            <v>0</v>
          </cell>
          <cell r="BX857">
            <v>0</v>
          </cell>
          <cell r="BY857">
            <v>0</v>
          </cell>
          <cell r="BZ857">
            <v>0</v>
          </cell>
          <cell r="CA857">
            <v>0</v>
          </cell>
          <cell r="CB857">
            <v>0</v>
          </cell>
          <cell r="CC857">
            <v>0</v>
          </cell>
          <cell r="CD857">
            <v>0</v>
          </cell>
          <cell r="CE857">
            <v>0</v>
          </cell>
          <cell r="CG857">
            <v>0</v>
          </cell>
          <cell r="CI857">
            <v>0</v>
          </cell>
          <cell r="CM857">
            <v>0</v>
          </cell>
          <cell r="CN857">
            <v>0</v>
          </cell>
          <cell r="CO857">
            <v>0</v>
          </cell>
          <cell r="CP857">
            <v>0</v>
          </cell>
          <cell r="CQ857">
            <v>0</v>
          </cell>
          <cell r="CR857">
            <v>0</v>
          </cell>
          <cell r="CS857">
            <v>0</v>
          </cell>
          <cell r="CT857">
            <v>0</v>
          </cell>
          <cell r="CU857">
            <v>0</v>
          </cell>
          <cell r="CV857">
            <v>0</v>
          </cell>
          <cell r="CW857">
            <v>0</v>
          </cell>
          <cell r="CY857">
            <v>0</v>
          </cell>
          <cell r="DA857">
            <v>0</v>
          </cell>
          <cell r="DB857">
            <v>0</v>
          </cell>
          <cell r="DE857">
            <v>0</v>
          </cell>
          <cell r="DF857">
            <v>0</v>
          </cell>
          <cell r="DG857">
            <v>0</v>
          </cell>
          <cell r="DH857">
            <v>0</v>
          </cell>
          <cell r="DI857">
            <v>0</v>
          </cell>
          <cell r="DJ857">
            <v>0</v>
          </cell>
          <cell r="DK857">
            <v>0</v>
          </cell>
          <cell r="DL857">
            <v>0</v>
          </cell>
          <cell r="DM857">
            <v>0</v>
          </cell>
          <cell r="DN857">
            <v>0</v>
          </cell>
          <cell r="DO857">
            <v>0</v>
          </cell>
          <cell r="DP857">
            <v>0</v>
          </cell>
          <cell r="DQ857">
            <v>0</v>
          </cell>
          <cell r="DS857">
            <v>0</v>
          </cell>
          <cell r="DT857">
            <v>0</v>
          </cell>
          <cell r="DU857">
            <v>0</v>
          </cell>
          <cell r="DW857">
            <v>0</v>
          </cell>
          <cell r="DX857">
            <v>0</v>
          </cell>
          <cell r="DY857">
            <v>0</v>
          </cell>
          <cell r="DZ857">
            <v>0</v>
          </cell>
          <cell r="EA857">
            <v>0</v>
          </cell>
          <cell r="EB857">
            <v>0</v>
          </cell>
          <cell r="EC857">
            <v>0</v>
          </cell>
          <cell r="ED857">
            <v>0</v>
          </cell>
          <cell r="EE857">
            <v>0</v>
          </cell>
          <cell r="EF857">
            <v>0</v>
          </cell>
          <cell r="EG857">
            <v>0</v>
          </cell>
          <cell r="EH857">
            <v>0</v>
          </cell>
          <cell r="EI857">
            <v>0</v>
          </cell>
          <cell r="EK857">
            <v>0</v>
          </cell>
          <cell r="EL857">
            <v>0</v>
          </cell>
          <cell r="EM857">
            <v>0</v>
          </cell>
          <cell r="EO857">
            <v>0</v>
          </cell>
          <cell r="EP857">
            <v>0</v>
          </cell>
          <cell r="EQ857">
            <v>0</v>
          </cell>
          <cell r="ER857">
            <v>0</v>
          </cell>
          <cell r="ES857">
            <v>0</v>
          </cell>
          <cell r="ET857">
            <v>0</v>
          </cell>
          <cell r="EU857">
            <v>0</v>
          </cell>
          <cell r="EV857">
            <v>0</v>
          </cell>
          <cell r="EW857">
            <v>0</v>
          </cell>
          <cell r="EX857">
            <v>0</v>
          </cell>
          <cell r="EY857">
            <v>0</v>
          </cell>
          <cell r="EZ857">
            <v>0</v>
          </cell>
          <cell r="FA857">
            <v>0</v>
          </cell>
          <cell r="FC857">
            <v>0</v>
          </cell>
          <cell r="FD857">
            <v>0</v>
          </cell>
          <cell r="FE857">
            <v>0</v>
          </cell>
          <cell r="FG857">
            <v>0</v>
          </cell>
          <cell r="FH857">
            <v>0</v>
          </cell>
          <cell r="FI857">
            <v>0</v>
          </cell>
          <cell r="FJ857">
            <v>0</v>
          </cell>
          <cell r="FK857">
            <v>0</v>
          </cell>
          <cell r="FL857">
            <v>0</v>
          </cell>
          <cell r="FM857">
            <v>0</v>
          </cell>
          <cell r="FN857">
            <v>0</v>
          </cell>
          <cell r="FO857">
            <v>0</v>
          </cell>
          <cell r="FP857">
            <v>0</v>
          </cell>
          <cell r="FQ857">
            <v>0</v>
          </cell>
          <cell r="FR857">
            <v>0</v>
          </cell>
          <cell r="FS857">
            <v>0</v>
          </cell>
          <cell r="FU857">
            <v>0</v>
          </cell>
          <cell r="FV857">
            <v>0</v>
          </cell>
          <cell r="FW857">
            <v>0</v>
          </cell>
          <cell r="FY857">
            <v>0</v>
          </cell>
          <cell r="FZ857">
            <v>0</v>
          </cell>
          <cell r="GA857">
            <v>0</v>
          </cell>
          <cell r="GB857">
            <v>0</v>
          </cell>
          <cell r="GC857">
            <v>0</v>
          </cell>
          <cell r="GD857">
            <v>0</v>
          </cell>
          <cell r="GE857">
            <v>0</v>
          </cell>
          <cell r="GF857">
            <v>0</v>
          </cell>
          <cell r="GG857">
            <v>0</v>
          </cell>
          <cell r="GH857">
            <v>0</v>
          </cell>
          <cell r="GI857">
            <v>0</v>
          </cell>
          <cell r="GJ857">
            <v>0</v>
          </cell>
          <cell r="GK857">
            <v>0</v>
          </cell>
          <cell r="GM857">
            <v>0</v>
          </cell>
          <cell r="GN857">
            <v>0</v>
          </cell>
          <cell r="GO857">
            <v>0</v>
          </cell>
          <cell r="GQ857">
            <v>0</v>
          </cell>
          <cell r="GR857">
            <v>0</v>
          </cell>
          <cell r="GS857">
            <v>0</v>
          </cell>
          <cell r="GT857">
            <v>0</v>
          </cell>
          <cell r="GU857">
            <v>0</v>
          </cell>
          <cell r="GV857">
            <v>0</v>
          </cell>
          <cell r="GW857">
            <v>0</v>
          </cell>
          <cell r="GX857">
            <v>0</v>
          </cell>
          <cell r="GY857">
            <v>0</v>
          </cell>
          <cell r="GZ857">
            <v>0</v>
          </cell>
          <cell r="HA857">
            <v>0</v>
          </cell>
          <cell r="HB857">
            <v>0</v>
          </cell>
          <cell r="HC857">
            <v>0</v>
          </cell>
          <cell r="HD857">
            <v>0</v>
          </cell>
          <cell r="HE857">
            <v>0</v>
          </cell>
          <cell r="HF857">
            <v>0</v>
          </cell>
          <cell r="HG857">
            <v>0</v>
          </cell>
          <cell r="HH857">
            <v>0</v>
          </cell>
          <cell r="HI857">
            <v>0</v>
          </cell>
          <cell r="HJ857" t="str">
            <v>SI</v>
          </cell>
          <cell r="HL857">
            <v>2.1723596269474631E-2</v>
          </cell>
          <cell r="HO857" t="str">
            <v>100</v>
          </cell>
          <cell r="HP857" t="str">
            <v>100</v>
          </cell>
          <cell r="HQ857" t="str">
            <v>100</v>
          </cell>
          <cell r="HR857" t="str">
            <v>100</v>
          </cell>
          <cell r="HS857" t="str">
            <v>100</v>
          </cell>
          <cell r="HT857" t="str">
            <v>100</v>
          </cell>
          <cell r="HU857" t="str">
            <v>100</v>
          </cell>
          <cell r="HV857" t="str">
            <v>100</v>
          </cell>
          <cell r="HW857" t="str">
            <v>100</v>
          </cell>
          <cell r="HX857" t="str">
            <v>100</v>
          </cell>
          <cell r="HY857" t="str">
            <v>100</v>
          </cell>
        </row>
        <row r="858">
          <cell r="D858" t="str">
            <v>10</v>
          </cell>
          <cell r="F858" t="str">
            <v>10R</v>
          </cell>
          <cell r="H858">
            <v>0</v>
          </cell>
          <cell r="I858">
            <v>0</v>
          </cell>
          <cell r="J858">
            <v>0</v>
          </cell>
          <cell r="K858">
            <v>0</v>
          </cell>
          <cell r="M858">
            <v>0</v>
          </cell>
          <cell r="O858">
            <v>0</v>
          </cell>
          <cell r="S858">
            <v>0</v>
          </cell>
          <cell r="T858">
            <v>0</v>
          </cell>
          <cell r="U858">
            <v>0</v>
          </cell>
          <cell r="V858">
            <v>0</v>
          </cell>
          <cell r="W858">
            <v>0</v>
          </cell>
          <cell r="X858">
            <v>0</v>
          </cell>
          <cell r="Y858">
            <v>0</v>
          </cell>
          <cell r="Z858">
            <v>0</v>
          </cell>
          <cell r="AA858">
            <v>0</v>
          </cell>
          <cell r="AB858">
            <v>0</v>
          </cell>
          <cell r="AC858">
            <v>0</v>
          </cell>
          <cell r="AE858">
            <v>0</v>
          </cell>
          <cell r="AG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Y858">
            <v>0</v>
          </cell>
          <cell r="AZ858">
            <v>0</v>
          </cell>
          <cell r="BC858">
            <v>0</v>
          </cell>
          <cell r="BD858">
            <v>0</v>
          </cell>
          <cell r="BE858">
            <v>0</v>
          </cell>
          <cell r="BF858">
            <v>0</v>
          </cell>
          <cell r="BG858">
            <v>0</v>
          </cell>
          <cell r="BH858">
            <v>0</v>
          </cell>
          <cell r="BI858">
            <v>0</v>
          </cell>
          <cell r="BJ858">
            <v>0</v>
          </cell>
          <cell r="BK858">
            <v>0</v>
          </cell>
          <cell r="BL858">
            <v>0</v>
          </cell>
          <cell r="BM858">
            <v>0</v>
          </cell>
          <cell r="BO858">
            <v>0</v>
          </cell>
          <cell r="BQ858">
            <v>0</v>
          </cell>
          <cell r="BU858">
            <v>0</v>
          </cell>
          <cell r="BV858">
            <v>0</v>
          </cell>
          <cell r="BW858">
            <v>0</v>
          </cell>
          <cell r="BX858">
            <v>0</v>
          </cell>
          <cell r="BY858">
            <v>0</v>
          </cell>
          <cell r="BZ858">
            <v>0</v>
          </cell>
          <cell r="CA858">
            <v>0</v>
          </cell>
          <cell r="CB858">
            <v>0</v>
          </cell>
          <cell r="CC858">
            <v>0</v>
          </cell>
          <cell r="CD858">
            <v>0</v>
          </cell>
          <cell r="CE858">
            <v>0</v>
          </cell>
          <cell r="CG858">
            <v>0</v>
          </cell>
          <cell r="CI858">
            <v>0</v>
          </cell>
          <cell r="CM858">
            <v>0</v>
          </cell>
          <cell r="CN858">
            <v>0</v>
          </cell>
          <cell r="CO858">
            <v>0</v>
          </cell>
          <cell r="CP858">
            <v>0</v>
          </cell>
          <cell r="CQ858">
            <v>0</v>
          </cell>
          <cell r="CR858">
            <v>0</v>
          </cell>
          <cell r="CS858">
            <v>0</v>
          </cell>
          <cell r="CT858">
            <v>0</v>
          </cell>
          <cell r="CU858">
            <v>0</v>
          </cell>
          <cell r="CV858">
            <v>0</v>
          </cell>
          <cell r="CW858">
            <v>0</v>
          </cell>
          <cell r="CY858">
            <v>0</v>
          </cell>
          <cell r="DA858">
            <v>0</v>
          </cell>
          <cell r="DB858">
            <v>0</v>
          </cell>
          <cell r="DE858">
            <v>0</v>
          </cell>
          <cell r="DF858">
            <v>0</v>
          </cell>
          <cell r="DG858">
            <v>0</v>
          </cell>
          <cell r="DH858">
            <v>0</v>
          </cell>
          <cell r="DI858">
            <v>0</v>
          </cell>
          <cell r="DJ858">
            <v>0</v>
          </cell>
          <cell r="DK858">
            <v>0</v>
          </cell>
          <cell r="DL858">
            <v>0</v>
          </cell>
          <cell r="DM858">
            <v>0</v>
          </cell>
          <cell r="DN858">
            <v>0</v>
          </cell>
          <cell r="DO858">
            <v>0</v>
          </cell>
          <cell r="DP858">
            <v>0</v>
          </cell>
          <cell r="DQ858">
            <v>0</v>
          </cell>
          <cell r="DS858">
            <v>0</v>
          </cell>
          <cell r="DT858">
            <v>0</v>
          </cell>
          <cell r="DU858">
            <v>0</v>
          </cell>
          <cell r="DW858">
            <v>0</v>
          </cell>
          <cell r="DX858">
            <v>0</v>
          </cell>
          <cell r="DY858">
            <v>0</v>
          </cell>
          <cell r="DZ858">
            <v>0</v>
          </cell>
          <cell r="EA858">
            <v>0</v>
          </cell>
          <cell r="EB858">
            <v>0</v>
          </cell>
          <cell r="EC858">
            <v>0</v>
          </cell>
          <cell r="ED858">
            <v>0</v>
          </cell>
          <cell r="EE858">
            <v>0</v>
          </cell>
          <cell r="EF858">
            <v>0</v>
          </cell>
          <cell r="EG858">
            <v>0</v>
          </cell>
          <cell r="EH858">
            <v>0</v>
          </cell>
          <cell r="EI858">
            <v>0</v>
          </cell>
          <cell r="EK858">
            <v>0</v>
          </cell>
          <cell r="EL858">
            <v>0</v>
          </cell>
          <cell r="EM858">
            <v>0</v>
          </cell>
          <cell r="EO858">
            <v>0</v>
          </cell>
          <cell r="EP858">
            <v>0</v>
          </cell>
          <cell r="EQ858">
            <v>0</v>
          </cell>
          <cell r="ER858">
            <v>0</v>
          </cell>
          <cell r="ES858">
            <v>0</v>
          </cell>
          <cell r="ET858">
            <v>0</v>
          </cell>
          <cell r="EU858">
            <v>0</v>
          </cell>
          <cell r="EV858">
            <v>0</v>
          </cell>
          <cell r="EW858">
            <v>0</v>
          </cell>
          <cell r="EX858">
            <v>0</v>
          </cell>
          <cell r="EY858">
            <v>0</v>
          </cell>
          <cell r="EZ858">
            <v>0</v>
          </cell>
          <cell r="FA858">
            <v>0</v>
          </cell>
          <cell r="FC858">
            <v>0</v>
          </cell>
          <cell r="FD858">
            <v>0</v>
          </cell>
          <cell r="FE858">
            <v>0</v>
          </cell>
          <cell r="FG858">
            <v>0</v>
          </cell>
          <cell r="FH858">
            <v>0</v>
          </cell>
          <cell r="FI858">
            <v>0</v>
          </cell>
          <cell r="FJ858">
            <v>0</v>
          </cell>
          <cell r="FK858">
            <v>0</v>
          </cell>
          <cell r="FL858">
            <v>0</v>
          </cell>
          <cell r="FM858">
            <v>0</v>
          </cell>
          <cell r="FN858">
            <v>0</v>
          </cell>
          <cell r="FO858">
            <v>0</v>
          </cell>
          <cell r="FP858">
            <v>0</v>
          </cell>
          <cell r="FQ858">
            <v>0</v>
          </cell>
          <cell r="FR858">
            <v>0</v>
          </cell>
          <cell r="FS858">
            <v>0</v>
          </cell>
          <cell r="FU858">
            <v>0</v>
          </cell>
          <cell r="FV858">
            <v>0</v>
          </cell>
          <cell r="FW858">
            <v>0</v>
          </cell>
          <cell r="FY858">
            <v>0</v>
          </cell>
          <cell r="FZ858">
            <v>0</v>
          </cell>
          <cell r="GA858">
            <v>0</v>
          </cell>
          <cell r="GB858">
            <v>0</v>
          </cell>
          <cell r="GC858">
            <v>0</v>
          </cell>
          <cell r="GD858">
            <v>0</v>
          </cell>
          <cell r="GE858">
            <v>0</v>
          </cell>
          <cell r="GF858">
            <v>0</v>
          </cell>
          <cell r="GG858">
            <v>0</v>
          </cell>
          <cell r="GH858">
            <v>0</v>
          </cell>
          <cell r="GI858">
            <v>0</v>
          </cell>
          <cell r="GJ858">
            <v>0</v>
          </cell>
          <cell r="GK858">
            <v>0</v>
          </cell>
          <cell r="GM858">
            <v>0</v>
          </cell>
          <cell r="GN858">
            <v>0</v>
          </cell>
          <cell r="GO858">
            <v>0</v>
          </cell>
          <cell r="GQ858">
            <v>0</v>
          </cell>
          <cell r="GR858">
            <v>0</v>
          </cell>
          <cell r="GS858">
            <v>0</v>
          </cell>
          <cell r="GT858">
            <v>0</v>
          </cell>
          <cell r="GU858">
            <v>0</v>
          </cell>
          <cell r="GV858">
            <v>0</v>
          </cell>
          <cell r="GW858">
            <v>0</v>
          </cell>
          <cell r="GX858">
            <v>0</v>
          </cell>
          <cell r="GY858">
            <v>0</v>
          </cell>
          <cell r="GZ858">
            <v>0</v>
          </cell>
          <cell r="HA858">
            <v>0</v>
          </cell>
          <cell r="HB858">
            <v>0</v>
          </cell>
          <cell r="HC858">
            <v>0</v>
          </cell>
          <cell r="HD858">
            <v>0</v>
          </cell>
          <cell r="HE858">
            <v>0</v>
          </cell>
          <cell r="HF858">
            <v>0</v>
          </cell>
          <cell r="HG858">
            <v>0</v>
          </cell>
          <cell r="HH858">
            <v>0</v>
          </cell>
          <cell r="HI858">
            <v>0</v>
          </cell>
          <cell r="HJ858" t="str">
            <v>SI</v>
          </cell>
          <cell r="HL858">
            <v>2.328700896947844E-2</v>
          </cell>
          <cell r="HO858" t="str">
            <v>100</v>
          </cell>
          <cell r="HP858" t="str">
            <v>100</v>
          </cell>
          <cell r="HQ858" t="str">
            <v>100</v>
          </cell>
          <cell r="HR858" t="str">
            <v>100</v>
          </cell>
          <cell r="HS858" t="str">
            <v>100</v>
          </cell>
          <cell r="HT858" t="str">
            <v>100</v>
          </cell>
          <cell r="HU858" t="str">
            <v>100</v>
          </cell>
          <cell r="HV858" t="str">
            <v>100</v>
          </cell>
          <cell r="HW858" t="str">
            <v>100</v>
          </cell>
          <cell r="HX858" t="str">
            <v>100</v>
          </cell>
          <cell r="HY858" t="str">
            <v>100</v>
          </cell>
        </row>
        <row r="859">
          <cell r="D859" t="str">
            <v>10</v>
          </cell>
          <cell r="F859" t="str">
            <v>10R</v>
          </cell>
          <cell r="H859">
            <v>0</v>
          </cell>
          <cell r="I859">
            <v>0</v>
          </cell>
          <cell r="J859">
            <v>0</v>
          </cell>
          <cell r="K859">
            <v>0</v>
          </cell>
          <cell r="M859">
            <v>0</v>
          </cell>
          <cell r="O859">
            <v>0</v>
          </cell>
          <cell r="S859">
            <v>0</v>
          </cell>
          <cell r="T859">
            <v>0</v>
          </cell>
          <cell r="U859">
            <v>0</v>
          </cell>
          <cell r="V859">
            <v>0</v>
          </cell>
          <cell r="W859">
            <v>0</v>
          </cell>
          <cell r="X859">
            <v>0</v>
          </cell>
          <cell r="Y859">
            <v>0</v>
          </cell>
          <cell r="Z859">
            <v>0</v>
          </cell>
          <cell r="AA859">
            <v>0</v>
          </cell>
          <cell r="AB859">
            <v>0</v>
          </cell>
          <cell r="AC859">
            <v>0</v>
          </cell>
          <cell r="AE859">
            <v>0</v>
          </cell>
          <cell r="AG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Y859">
            <v>0</v>
          </cell>
          <cell r="AZ859">
            <v>0</v>
          </cell>
          <cell r="BC859">
            <v>0</v>
          </cell>
          <cell r="BD859">
            <v>0</v>
          </cell>
          <cell r="BE859">
            <v>0</v>
          </cell>
          <cell r="BF859">
            <v>0</v>
          </cell>
          <cell r="BG859">
            <v>0</v>
          </cell>
          <cell r="BH859">
            <v>0</v>
          </cell>
          <cell r="BI859">
            <v>0</v>
          </cell>
          <cell r="BJ859">
            <v>0</v>
          </cell>
          <cell r="BK859">
            <v>0</v>
          </cell>
          <cell r="BL859">
            <v>0</v>
          </cell>
          <cell r="BM859">
            <v>0</v>
          </cell>
          <cell r="BO859">
            <v>0</v>
          </cell>
          <cell r="BQ859">
            <v>0</v>
          </cell>
          <cell r="BU859">
            <v>0</v>
          </cell>
          <cell r="BV859">
            <v>0</v>
          </cell>
          <cell r="BW859">
            <v>0</v>
          </cell>
          <cell r="BX859">
            <v>0</v>
          </cell>
          <cell r="BY859">
            <v>0</v>
          </cell>
          <cell r="BZ859">
            <v>0</v>
          </cell>
          <cell r="CA859">
            <v>0</v>
          </cell>
          <cell r="CB859">
            <v>0</v>
          </cell>
          <cell r="CC859">
            <v>0</v>
          </cell>
          <cell r="CD859">
            <v>0</v>
          </cell>
          <cell r="CE859">
            <v>0</v>
          </cell>
          <cell r="CG859">
            <v>0</v>
          </cell>
          <cell r="CI859">
            <v>0</v>
          </cell>
          <cell r="CM859">
            <v>0</v>
          </cell>
          <cell r="CN859">
            <v>0</v>
          </cell>
          <cell r="CO859">
            <v>0</v>
          </cell>
          <cell r="CP859">
            <v>0</v>
          </cell>
          <cell r="CQ859">
            <v>0</v>
          </cell>
          <cell r="CR859">
            <v>0</v>
          </cell>
          <cell r="CS859">
            <v>0</v>
          </cell>
          <cell r="CT859">
            <v>0</v>
          </cell>
          <cell r="CU859">
            <v>0</v>
          </cell>
          <cell r="CV859">
            <v>0</v>
          </cell>
          <cell r="CW859">
            <v>0</v>
          </cell>
          <cell r="CY859">
            <v>0</v>
          </cell>
          <cell r="DA859">
            <v>0</v>
          </cell>
          <cell r="DB859">
            <v>0</v>
          </cell>
          <cell r="DE859">
            <v>0</v>
          </cell>
          <cell r="DF859">
            <v>0</v>
          </cell>
          <cell r="DG859">
            <v>0</v>
          </cell>
          <cell r="DH859">
            <v>0</v>
          </cell>
          <cell r="DI859">
            <v>0</v>
          </cell>
          <cell r="DJ859">
            <v>0</v>
          </cell>
          <cell r="DK859">
            <v>0</v>
          </cell>
          <cell r="DL859">
            <v>0</v>
          </cell>
          <cell r="DM859">
            <v>0</v>
          </cell>
          <cell r="DN859">
            <v>0</v>
          </cell>
          <cell r="DO859">
            <v>0</v>
          </cell>
          <cell r="DP859">
            <v>0</v>
          </cell>
          <cell r="DQ859">
            <v>0</v>
          </cell>
          <cell r="DS859">
            <v>0</v>
          </cell>
          <cell r="DT859">
            <v>0</v>
          </cell>
          <cell r="DU859">
            <v>0</v>
          </cell>
          <cell r="DW859">
            <v>0</v>
          </cell>
          <cell r="DX859">
            <v>0</v>
          </cell>
          <cell r="DY859">
            <v>0</v>
          </cell>
          <cell r="DZ859">
            <v>0</v>
          </cell>
          <cell r="EA859">
            <v>0</v>
          </cell>
          <cell r="EB859">
            <v>0</v>
          </cell>
          <cell r="EC859">
            <v>0</v>
          </cell>
          <cell r="ED859">
            <v>0</v>
          </cell>
          <cell r="EE859">
            <v>0</v>
          </cell>
          <cell r="EF859">
            <v>0</v>
          </cell>
          <cell r="EG859">
            <v>0</v>
          </cell>
          <cell r="EH859">
            <v>0</v>
          </cell>
          <cell r="EI859">
            <v>0</v>
          </cell>
          <cell r="EK859">
            <v>0</v>
          </cell>
          <cell r="EL859">
            <v>0</v>
          </cell>
          <cell r="EM859">
            <v>0</v>
          </cell>
          <cell r="EO859">
            <v>0</v>
          </cell>
          <cell r="EP859">
            <v>0</v>
          </cell>
          <cell r="EQ859">
            <v>0</v>
          </cell>
          <cell r="ER859">
            <v>0</v>
          </cell>
          <cell r="ES859">
            <v>0</v>
          </cell>
          <cell r="ET859">
            <v>0</v>
          </cell>
          <cell r="EU859">
            <v>0</v>
          </cell>
          <cell r="EV859">
            <v>0</v>
          </cell>
          <cell r="EW859">
            <v>0</v>
          </cell>
          <cell r="EX859">
            <v>0</v>
          </cell>
          <cell r="EY859">
            <v>0</v>
          </cell>
          <cell r="EZ859">
            <v>0</v>
          </cell>
          <cell r="FA859">
            <v>0</v>
          </cell>
          <cell r="FC859">
            <v>0</v>
          </cell>
          <cell r="FD859">
            <v>0</v>
          </cell>
          <cell r="FE859">
            <v>0</v>
          </cell>
          <cell r="FG859">
            <v>0</v>
          </cell>
          <cell r="FH859">
            <v>0</v>
          </cell>
          <cell r="FI859">
            <v>0</v>
          </cell>
          <cell r="FJ859">
            <v>0</v>
          </cell>
          <cell r="FK859">
            <v>0</v>
          </cell>
          <cell r="FL859">
            <v>0</v>
          </cell>
          <cell r="FM859">
            <v>0</v>
          </cell>
          <cell r="FN859">
            <v>0</v>
          </cell>
          <cell r="FO859">
            <v>0</v>
          </cell>
          <cell r="FP859">
            <v>0</v>
          </cell>
          <cell r="FQ859">
            <v>0</v>
          </cell>
          <cell r="FR859">
            <v>0</v>
          </cell>
          <cell r="FS859">
            <v>0</v>
          </cell>
          <cell r="FU859">
            <v>0</v>
          </cell>
          <cell r="FV859">
            <v>0</v>
          </cell>
          <cell r="FW859">
            <v>0</v>
          </cell>
          <cell r="FY859">
            <v>0</v>
          </cell>
          <cell r="FZ859">
            <v>0</v>
          </cell>
          <cell r="GA859">
            <v>0</v>
          </cell>
          <cell r="GB859">
            <v>0</v>
          </cell>
          <cell r="GC859">
            <v>0</v>
          </cell>
          <cell r="GD859">
            <v>0</v>
          </cell>
          <cell r="GE859">
            <v>0</v>
          </cell>
          <cell r="GF859">
            <v>0</v>
          </cell>
          <cell r="GG859">
            <v>0</v>
          </cell>
          <cell r="GH859">
            <v>0</v>
          </cell>
          <cell r="GI859">
            <v>0</v>
          </cell>
          <cell r="GJ859">
            <v>0</v>
          </cell>
          <cell r="GK859">
            <v>0</v>
          </cell>
          <cell r="GM859">
            <v>0</v>
          </cell>
          <cell r="GN859">
            <v>0</v>
          </cell>
          <cell r="GO859">
            <v>0</v>
          </cell>
          <cell r="GQ859">
            <v>0</v>
          </cell>
          <cell r="GR859">
            <v>0</v>
          </cell>
          <cell r="GS859">
            <v>0</v>
          </cell>
          <cell r="GT859">
            <v>0</v>
          </cell>
          <cell r="GU859">
            <v>0</v>
          </cell>
          <cell r="GV859">
            <v>0</v>
          </cell>
          <cell r="GW859">
            <v>0</v>
          </cell>
          <cell r="GX859">
            <v>0</v>
          </cell>
          <cell r="GY859">
            <v>0</v>
          </cell>
          <cell r="GZ859">
            <v>0</v>
          </cell>
          <cell r="HA859">
            <v>0</v>
          </cell>
          <cell r="HB859">
            <v>0</v>
          </cell>
          <cell r="HC859">
            <v>0</v>
          </cell>
          <cell r="HD859">
            <v>0</v>
          </cell>
          <cell r="HE859">
            <v>0</v>
          </cell>
          <cell r="HF859">
            <v>0</v>
          </cell>
          <cell r="HG859">
            <v>0</v>
          </cell>
          <cell r="HH859">
            <v>0</v>
          </cell>
          <cell r="HI859">
            <v>0</v>
          </cell>
          <cell r="HJ859" t="str">
            <v>SI</v>
          </cell>
          <cell r="HL859">
            <v>2.328700896947844E-2</v>
          </cell>
          <cell r="HO859" t="str">
            <v>100</v>
          </cell>
          <cell r="HP859" t="str">
            <v>100</v>
          </cell>
          <cell r="HQ859" t="str">
            <v>100</v>
          </cell>
          <cell r="HR859" t="str">
            <v>100</v>
          </cell>
          <cell r="HS859" t="str">
            <v>100</v>
          </cell>
          <cell r="HT859" t="str">
            <v>100</v>
          </cell>
          <cell r="HU859" t="str">
            <v>100</v>
          </cell>
          <cell r="HV859" t="str">
            <v>100</v>
          </cell>
          <cell r="HW859" t="str">
            <v>100</v>
          </cell>
          <cell r="HX859" t="str">
            <v>100</v>
          </cell>
          <cell r="HY859" t="str">
            <v>100</v>
          </cell>
        </row>
        <row r="860">
          <cell r="D860" t="str">
            <v>10</v>
          </cell>
          <cell r="F860" t="str">
            <v>10SU</v>
          </cell>
          <cell r="H860">
            <v>0</v>
          </cell>
          <cell r="I860">
            <v>0</v>
          </cell>
          <cell r="J860">
            <v>0</v>
          </cell>
          <cell r="K860">
            <v>0</v>
          </cell>
          <cell r="M860">
            <v>0</v>
          </cell>
          <cell r="O860">
            <v>0</v>
          </cell>
          <cell r="S860">
            <v>0</v>
          </cell>
          <cell r="T860">
            <v>0</v>
          </cell>
          <cell r="U860">
            <v>0</v>
          </cell>
          <cell r="V860">
            <v>0</v>
          </cell>
          <cell r="W860">
            <v>0</v>
          </cell>
          <cell r="X860">
            <v>0</v>
          </cell>
          <cell r="Y860">
            <v>0</v>
          </cell>
          <cell r="Z860">
            <v>0</v>
          </cell>
          <cell r="AA860">
            <v>0</v>
          </cell>
          <cell r="AB860">
            <v>0</v>
          </cell>
          <cell r="AC860">
            <v>0</v>
          </cell>
          <cell r="AE860">
            <v>0</v>
          </cell>
          <cell r="AG860">
            <v>0</v>
          </cell>
          <cell r="AK860">
            <v>0</v>
          </cell>
          <cell r="AL860">
            <v>0</v>
          </cell>
          <cell r="AM860">
            <v>0</v>
          </cell>
          <cell r="AN860">
            <v>0</v>
          </cell>
          <cell r="AO860">
            <v>0</v>
          </cell>
          <cell r="AP860">
            <v>0</v>
          </cell>
          <cell r="AQ860">
            <v>0</v>
          </cell>
          <cell r="AR860">
            <v>0</v>
          </cell>
          <cell r="AS860">
            <v>0</v>
          </cell>
          <cell r="AT860">
            <v>0</v>
          </cell>
          <cell r="AU860">
            <v>0</v>
          </cell>
          <cell r="AV860">
            <v>0</v>
          </cell>
          <cell r="AW860">
            <v>0</v>
          </cell>
          <cell r="AY860">
            <v>0</v>
          </cell>
          <cell r="AZ860">
            <v>0</v>
          </cell>
          <cell r="BC860">
            <v>0</v>
          </cell>
          <cell r="BD860">
            <v>0</v>
          </cell>
          <cell r="BE860">
            <v>0</v>
          </cell>
          <cell r="BF860">
            <v>0</v>
          </cell>
          <cell r="BG860">
            <v>0</v>
          </cell>
          <cell r="BH860">
            <v>0</v>
          </cell>
          <cell r="BI860">
            <v>0</v>
          </cell>
          <cell r="BJ860">
            <v>0</v>
          </cell>
          <cell r="BK860">
            <v>0</v>
          </cell>
          <cell r="BL860">
            <v>0</v>
          </cell>
          <cell r="BM860">
            <v>0</v>
          </cell>
          <cell r="BO860">
            <v>0</v>
          </cell>
          <cell r="BQ860">
            <v>0</v>
          </cell>
          <cell r="BU860">
            <v>0</v>
          </cell>
          <cell r="BV860">
            <v>0</v>
          </cell>
          <cell r="BW860">
            <v>0</v>
          </cell>
          <cell r="BX860">
            <v>0</v>
          </cell>
          <cell r="BY860">
            <v>0</v>
          </cell>
          <cell r="BZ860">
            <v>0</v>
          </cell>
          <cell r="CA860">
            <v>0</v>
          </cell>
          <cell r="CB860">
            <v>0</v>
          </cell>
          <cell r="CC860">
            <v>0</v>
          </cell>
          <cell r="CD860">
            <v>0</v>
          </cell>
          <cell r="CE860">
            <v>0</v>
          </cell>
          <cell r="CG860">
            <v>0</v>
          </cell>
          <cell r="CI860">
            <v>0</v>
          </cell>
          <cell r="CM860">
            <v>0</v>
          </cell>
          <cell r="CN860">
            <v>0</v>
          </cell>
          <cell r="CO860">
            <v>0</v>
          </cell>
          <cell r="CP860">
            <v>0</v>
          </cell>
          <cell r="CQ860">
            <v>0</v>
          </cell>
          <cell r="CR860">
            <v>0</v>
          </cell>
          <cell r="CS860">
            <v>0</v>
          </cell>
          <cell r="CT860">
            <v>1</v>
          </cell>
          <cell r="CU860">
            <v>8</v>
          </cell>
          <cell r="CV860">
            <v>6</v>
          </cell>
          <cell r="CW860">
            <v>0</v>
          </cell>
          <cell r="CY860">
            <v>0</v>
          </cell>
          <cell r="DA860">
            <v>0</v>
          </cell>
          <cell r="DB860">
            <v>8</v>
          </cell>
          <cell r="DE860">
            <v>0</v>
          </cell>
          <cell r="DF860">
            <v>0</v>
          </cell>
          <cell r="DG860">
            <v>0</v>
          </cell>
          <cell r="DH860">
            <v>0</v>
          </cell>
          <cell r="DI860">
            <v>0</v>
          </cell>
          <cell r="DJ860">
            <v>0</v>
          </cell>
          <cell r="DK860">
            <v>1</v>
          </cell>
          <cell r="DL860">
            <v>0</v>
          </cell>
          <cell r="DM860">
            <v>0</v>
          </cell>
          <cell r="DN860">
            <v>0</v>
          </cell>
          <cell r="DO860">
            <v>0</v>
          </cell>
          <cell r="DP860">
            <v>0</v>
          </cell>
          <cell r="DQ860">
            <v>0</v>
          </cell>
          <cell r="DS860">
            <v>0</v>
          </cell>
          <cell r="DT860">
            <v>0</v>
          </cell>
          <cell r="DU860">
            <v>0</v>
          </cell>
          <cell r="DW860">
            <v>0</v>
          </cell>
          <cell r="DX860">
            <v>0</v>
          </cell>
          <cell r="DY860">
            <v>0</v>
          </cell>
          <cell r="DZ860">
            <v>0</v>
          </cell>
          <cell r="EA860">
            <v>0</v>
          </cell>
          <cell r="EB860">
            <v>0</v>
          </cell>
          <cell r="EC860">
            <v>0</v>
          </cell>
          <cell r="ED860">
            <v>0</v>
          </cell>
          <cell r="EE860">
            <v>0</v>
          </cell>
          <cell r="EF860">
            <v>0</v>
          </cell>
          <cell r="EG860">
            <v>0</v>
          </cell>
          <cell r="EH860">
            <v>0</v>
          </cell>
          <cell r="EI860">
            <v>0</v>
          </cell>
          <cell r="EK860">
            <v>0</v>
          </cell>
          <cell r="EL860">
            <v>0</v>
          </cell>
          <cell r="EM860">
            <v>0</v>
          </cell>
          <cell r="EO860">
            <v>0</v>
          </cell>
          <cell r="EP860">
            <v>0</v>
          </cell>
          <cell r="EQ860">
            <v>0</v>
          </cell>
          <cell r="ER860">
            <v>0</v>
          </cell>
          <cell r="ES860">
            <v>0</v>
          </cell>
          <cell r="ET860">
            <v>0</v>
          </cell>
          <cell r="EU860">
            <v>0</v>
          </cell>
          <cell r="EV860">
            <v>0</v>
          </cell>
          <cell r="EW860">
            <v>0</v>
          </cell>
          <cell r="EX860">
            <v>0</v>
          </cell>
          <cell r="EY860">
            <v>0</v>
          </cell>
          <cell r="EZ860">
            <v>0</v>
          </cell>
          <cell r="FA860">
            <v>0</v>
          </cell>
          <cell r="FC860">
            <v>0</v>
          </cell>
          <cell r="FD860">
            <v>0</v>
          </cell>
          <cell r="FE860">
            <v>0</v>
          </cell>
          <cell r="FG860">
            <v>0</v>
          </cell>
          <cell r="FH860">
            <v>0</v>
          </cell>
          <cell r="FI860">
            <v>0</v>
          </cell>
          <cell r="FJ860">
            <v>0</v>
          </cell>
          <cell r="FK860">
            <v>0</v>
          </cell>
          <cell r="FL860">
            <v>0</v>
          </cell>
          <cell r="FM860">
            <v>0</v>
          </cell>
          <cell r="FN860">
            <v>0</v>
          </cell>
          <cell r="FO860">
            <v>0</v>
          </cell>
          <cell r="FP860">
            <v>0</v>
          </cell>
          <cell r="FQ860">
            <v>0</v>
          </cell>
          <cell r="FR860">
            <v>0</v>
          </cell>
          <cell r="FS860">
            <v>0</v>
          </cell>
          <cell r="FU860">
            <v>0</v>
          </cell>
          <cell r="FV860">
            <v>0</v>
          </cell>
          <cell r="FW860">
            <v>0</v>
          </cell>
          <cell r="FY860">
            <v>0</v>
          </cell>
          <cell r="FZ860">
            <v>0</v>
          </cell>
          <cell r="GA860">
            <v>0</v>
          </cell>
          <cell r="GB860">
            <v>0</v>
          </cell>
          <cell r="GC860">
            <v>0</v>
          </cell>
          <cell r="GD860">
            <v>0</v>
          </cell>
          <cell r="GE860">
            <v>0</v>
          </cell>
          <cell r="GF860">
            <v>0</v>
          </cell>
          <cell r="GG860">
            <v>0</v>
          </cell>
          <cell r="GH860">
            <v>0</v>
          </cell>
          <cell r="GI860">
            <v>0</v>
          </cell>
          <cell r="GJ860">
            <v>0</v>
          </cell>
          <cell r="GK860">
            <v>0</v>
          </cell>
          <cell r="GM860">
            <v>0</v>
          </cell>
          <cell r="GN860">
            <v>0</v>
          </cell>
          <cell r="GO860">
            <v>0</v>
          </cell>
          <cell r="GQ860">
            <v>0</v>
          </cell>
          <cell r="GR860">
            <v>0</v>
          </cell>
          <cell r="GS860">
            <v>0</v>
          </cell>
          <cell r="GT860">
            <v>0</v>
          </cell>
          <cell r="GU860">
            <v>0</v>
          </cell>
          <cell r="GV860">
            <v>0</v>
          </cell>
          <cell r="GW860">
            <v>0</v>
          </cell>
          <cell r="GX860">
            <v>1</v>
          </cell>
          <cell r="GY860">
            <v>8</v>
          </cell>
          <cell r="GZ860">
            <v>6</v>
          </cell>
          <cell r="HA860">
            <v>0</v>
          </cell>
          <cell r="HB860">
            <v>0</v>
          </cell>
          <cell r="HC860">
            <v>0</v>
          </cell>
          <cell r="HD860">
            <v>0</v>
          </cell>
          <cell r="HE860">
            <v>0</v>
          </cell>
          <cell r="HF860">
            <v>8</v>
          </cell>
          <cell r="HG860">
            <v>6</v>
          </cell>
          <cell r="HH860">
            <v>0</v>
          </cell>
          <cell r="HI860">
            <v>0</v>
          </cell>
          <cell r="HJ860">
            <v>0</v>
          </cell>
          <cell r="HL860">
            <v>2.1723596269474631E-2</v>
          </cell>
          <cell r="HO860" t="str">
            <v>100</v>
          </cell>
          <cell r="HP860" t="str">
            <v>100</v>
          </cell>
          <cell r="HQ860" t="str">
            <v>100</v>
          </cell>
          <cell r="HR860" t="str">
            <v>100</v>
          </cell>
          <cell r="HS860" t="str">
            <v>100</v>
          </cell>
          <cell r="HT860" t="str">
            <v>100</v>
          </cell>
          <cell r="HU860" t="str">
            <v>100</v>
          </cell>
          <cell r="HV860" t="str">
            <v>100</v>
          </cell>
          <cell r="HW860" t="str">
            <v>100</v>
          </cell>
          <cell r="HX860" t="str">
            <v>100</v>
          </cell>
          <cell r="HY860" t="str">
            <v>100</v>
          </cell>
        </row>
        <row r="861">
          <cell r="D861" t="str">
            <v>10</v>
          </cell>
          <cell r="F861" t="str">
            <v>10SU</v>
          </cell>
          <cell r="H861">
            <v>0</v>
          </cell>
          <cell r="I861">
            <v>0</v>
          </cell>
          <cell r="J861">
            <v>0</v>
          </cell>
          <cell r="K861">
            <v>0</v>
          </cell>
          <cell r="M861">
            <v>0</v>
          </cell>
          <cell r="O861">
            <v>0</v>
          </cell>
          <cell r="S861">
            <v>0</v>
          </cell>
          <cell r="T861">
            <v>0</v>
          </cell>
          <cell r="U861">
            <v>0</v>
          </cell>
          <cell r="V861">
            <v>0</v>
          </cell>
          <cell r="W861">
            <v>0</v>
          </cell>
          <cell r="X861">
            <v>0</v>
          </cell>
          <cell r="Y861">
            <v>0</v>
          </cell>
          <cell r="Z861">
            <v>0</v>
          </cell>
          <cell r="AA861">
            <v>0</v>
          </cell>
          <cell r="AB861">
            <v>0</v>
          </cell>
          <cell r="AC861">
            <v>0</v>
          </cell>
          <cell r="AE861">
            <v>0</v>
          </cell>
          <cell r="AG861">
            <v>0</v>
          </cell>
          <cell r="AK861">
            <v>0</v>
          </cell>
          <cell r="AL861">
            <v>0</v>
          </cell>
          <cell r="AM861">
            <v>0</v>
          </cell>
          <cell r="AN861">
            <v>0</v>
          </cell>
          <cell r="AO861">
            <v>0</v>
          </cell>
          <cell r="AP861">
            <v>0</v>
          </cell>
          <cell r="AQ861">
            <v>0</v>
          </cell>
          <cell r="AR861">
            <v>0</v>
          </cell>
          <cell r="AS861">
            <v>0</v>
          </cell>
          <cell r="AT861">
            <v>0</v>
          </cell>
          <cell r="AU861">
            <v>0</v>
          </cell>
          <cell r="AV861">
            <v>0</v>
          </cell>
          <cell r="AW861">
            <v>0</v>
          </cell>
          <cell r="AY861">
            <v>0</v>
          </cell>
          <cell r="AZ861">
            <v>0</v>
          </cell>
          <cell r="BC861">
            <v>0</v>
          </cell>
          <cell r="BD861">
            <v>0</v>
          </cell>
          <cell r="BE861">
            <v>0</v>
          </cell>
          <cell r="BF861">
            <v>0</v>
          </cell>
          <cell r="BG861">
            <v>0</v>
          </cell>
          <cell r="BH861">
            <v>0</v>
          </cell>
          <cell r="BI861">
            <v>0</v>
          </cell>
          <cell r="BJ861">
            <v>0</v>
          </cell>
          <cell r="BK861">
            <v>0</v>
          </cell>
          <cell r="BL861">
            <v>0</v>
          </cell>
          <cell r="BM861">
            <v>0</v>
          </cell>
          <cell r="BO861">
            <v>0</v>
          </cell>
          <cell r="BQ861">
            <v>0</v>
          </cell>
          <cell r="BU861">
            <v>0</v>
          </cell>
          <cell r="BV861">
            <v>0</v>
          </cell>
          <cell r="BW861">
            <v>0</v>
          </cell>
          <cell r="BX861">
            <v>0</v>
          </cell>
          <cell r="BY861">
            <v>0</v>
          </cell>
          <cell r="BZ861">
            <v>0</v>
          </cell>
          <cell r="CA861">
            <v>0</v>
          </cell>
          <cell r="CB861">
            <v>0</v>
          </cell>
          <cell r="CC861">
            <v>0</v>
          </cell>
          <cell r="CD861">
            <v>0</v>
          </cell>
          <cell r="CE861">
            <v>0</v>
          </cell>
          <cell r="CG861">
            <v>0</v>
          </cell>
          <cell r="CI861">
            <v>0</v>
          </cell>
          <cell r="CM861">
            <v>0</v>
          </cell>
          <cell r="CN861">
            <v>0</v>
          </cell>
          <cell r="CO861">
            <v>0</v>
          </cell>
          <cell r="CP861">
            <v>0</v>
          </cell>
          <cell r="CQ861">
            <v>0</v>
          </cell>
          <cell r="CR861">
            <v>0</v>
          </cell>
          <cell r="CS861">
            <v>0</v>
          </cell>
          <cell r="CT861">
            <v>0</v>
          </cell>
          <cell r="CU861">
            <v>0</v>
          </cell>
          <cell r="CV861">
            <v>0</v>
          </cell>
          <cell r="CW861">
            <v>0</v>
          </cell>
          <cell r="CY861">
            <v>0</v>
          </cell>
          <cell r="DA861">
            <v>0</v>
          </cell>
          <cell r="DB861">
            <v>0</v>
          </cell>
          <cell r="DE861">
            <v>0</v>
          </cell>
          <cell r="DF861">
            <v>0</v>
          </cell>
          <cell r="DG861">
            <v>0</v>
          </cell>
          <cell r="DH861">
            <v>0</v>
          </cell>
          <cell r="DI861">
            <v>0</v>
          </cell>
          <cell r="DJ861">
            <v>0</v>
          </cell>
          <cell r="DK861">
            <v>0</v>
          </cell>
          <cell r="DL861">
            <v>0</v>
          </cell>
          <cell r="DM861">
            <v>0</v>
          </cell>
          <cell r="DN861">
            <v>0</v>
          </cell>
          <cell r="DO861">
            <v>0</v>
          </cell>
          <cell r="DP861">
            <v>0</v>
          </cell>
          <cell r="DQ861">
            <v>0</v>
          </cell>
          <cell r="DS861">
            <v>0</v>
          </cell>
          <cell r="DT861">
            <v>0</v>
          </cell>
          <cell r="DU861">
            <v>0</v>
          </cell>
          <cell r="DW861">
            <v>0</v>
          </cell>
          <cell r="DX861">
            <v>0</v>
          </cell>
          <cell r="DY861">
            <v>0</v>
          </cell>
          <cell r="DZ861">
            <v>0</v>
          </cell>
          <cell r="EA861">
            <v>0</v>
          </cell>
          <cell r="EB861">
            <v>0</v>
          </cell>
          <cell r="EC861">
            <v>0</v>
          </cell>
          <cell r="ED861">
            <v>0</v>
          </cell>
          <cell r="EE861">
            <v>0</v>
          </cell>
          <cell r="EF861">
            <v>0</v>
          </cell>
          <cell r="EG861">
            <v>0</v>
          </cell>
          <cell r="EH861">
            <v>0</v>
          </cell>
          <cell r="EI861">
            <v>0</v>
          </cell>
          <cell r="EK861">
            <v>0</v>
          </cell>
          <cell r="EL861">
            <v>0</v>
          </cell>
          <cell r="EM861">
            <v>0</v>
          </cell>
          <cell r="EO861">
            <v>0</v>
          </cell>
          <cell r="EP861">
            <v>0</v>
          </cell>
          <cell r="EQ861">
            <v>0</v>
          </cell>
          <cell r="ER861">
            <v>0</v>
          </cell>
          <cell r="ES861">
            <v>0</v>
          </cell>
          <cell r="ET861">
            <v>0</v>
          </cell>
          <cell r="EU861">
            <v>0</v>
          </cell>
          <cell r="EV861">
            <v>0</v>
          </cell>
          <cell r="EW861">
            <v>0</v>
          </cell>
          <cell r="EX861">
            <v>0</v>
          </cell>
          <cell r="EY861">
            <v>0</v>
          </cell>
          <cell r="EZ861">
            <v>0</v>
          </cell>
          <cell r="FA861">
            <v>0</v>
          </cell>
          <cell r="FC861">
            <v>0</v>
          </cell>
          <cell r="FD861">
            <v>0</v>
          </cell>
          <cell r="FE861">
            <v>0</v>
          </cell>
          <cell r="FG861">
            <v>0</v>
          </cell>
          <cell r="FH861">
            <v>0</v>
          </cell>
          <cell r="FI861">
            <v>0</v>
          </cell>
          <cell r="FJ861">
            <v>0</v>
          </cell>
          <cell r="FK861">
            <v>0</v>
          </cell>
          <cell r="FL861">
            <v>0</v>
          </cell>
          <cell r="FM861">
            <v>0</v>
          </cell>
          <cell r="FN861">
            <v>0</v>
          </cell>
          <cell r="FO861">
            <v>0</v>
          </cell>
          <cell r="FP861">
            <v>0</v>
          </cell>
          <cell r="FQ861">
            <v>0</v>
          </cell>
          <cell r="FR861">
            <v>0</v>
          </cell>
          <cell r="FS861">
            <v>0</v>
          </cell>
          <cell r="FU861">
            <v>0</v>
          </cell>
          <cell r="FV861">
            <v>0</v>
          </cell>
          <cell r="FW861">
            <v>0</v>
          </cell>
          <cell r="FY861">
            <v>0</v>
          </cell>
          <cell r="FZ861">
            <v>0</v>
          </cell>
          <cell r="GA861">
            <v>0</v>
          </cell>
          <cell r="GB861">
            <v>0</v>
          </cell>
          <cell r="GC861">
            <v>0</v>
          </cell>
          <cell r="GD861">
            <v>0</v>
          </cell>
          <cell r="GE861">
            <v>0</v>
          </cell>
          <cell r="GF861">
            <v>0</v>
          </cell>
          <cell r="GG861">
            <v>0</v>
          </cell>
          <cell r="GH861">
            <v>0</v>
          </cell>
          <cell r="GI861">
            <v>0</v>
          </cell>
          <cell r="GJ861">
            <v>0</v>
          </cell>
          <cell r="GK861">
            <v>0</v>
          </cell>
          <cell r="GM861">
            <v>0</v>
          </cell>
          <cell r="GN861">
            <v>0</v>
          </cell>
          <cell r="GO861">
            <v>0</v>
          </cell>
          <cell r="GQ861">
            <v>0</v>
          </cell>
          <cell r="GR861">
            <v>0</v>
          </cell>
          <cell r="GS861">
            <v>0</v>
          </cell>
          <cell r="GT861">
            <v>0</v>
          </cell>
          <cell r="GU861">
            <v>0</v>
          </cell>
          <cell r="GV861">
            <v>0</v>
          </cell>
          <cell r="GW861">
            <v>0</v>
          </cell>
          <cell r="GX861">
            <v>0</v>
          </cell>
          <cell r="GY861">
            <v>0</v>
          </cell>
          <cell r="GZ861">
            <v>0</v>
          </cell>
          <cell r="HA861">
            <v>0</v>
          </cell>
          <cell r="HB861">
            <v>0</v>
          </cell>
          <cell r="HC861">
            <v>0</v>
          </cell>
          <cell r="HD861">
            <v>0</v>
          </cell>
          <cell r="HE861">
            <v>0</v>
          </cell>
          <cell r="HF861">
            <v>0</v>
          </cell>
          <cell r="HG861">
            <v>0</v>
          </cell>
          <cell r="HH861">
            <v>0</v>
          </cell>
          <cell r="HI861">
            <v>0</v>
          </cell>
          <cell r="HJ861" t="str">
            <v>SI</v>
          </cell>
          <cell r="HL861">
            <v>2.1723596269474631E-2</v>
          </cell>
          <cell r="HO861" t="str">
            <v>100</v>
          </cell>
          <cell r="HP861" t="str">
            <v>100</v>
          </cell>
          <cell r="HQ861" t="str">
            <v>100</v>
          </cell>
          <cell r="HR861" t="str">
            <v>100</v>
          </cell>
          <cell r="HS861" t="str">
            <v>100</v>
          </cell>
          <cell r="HT861" t="str">
            <v>100</v>
          </cell>
          <cell r="HU861" t="str">
            <v>100</v>
          </cell>
          <cell r="HV861" t="str">
            <v>100</v>
          </cell>
          <cell r="HW861" t="str">
            <v>100</v>
          </cell>
          <cell r="HX861" t="str">
            <v>100</v>
          </cell>
          <cell r="HY861" t="str">
            <v>100</v>
          </cell>
        </row>
        <row r="862">
          <cell r="D862" t="str">
            <v>10</v>
          </cell>
          <cell r="F862" t="str">
            <v>10R</v>
          </cell>
          <cell r="H862">
            <v>0</v>
          </cell>
          <cell r="I862">
            <v>0</v>
          </cell>
          <cell r="J862">
            <v>0</v>
          </cell>
          <cell r="K862">
            <v>0</v>
          </cell>
          <cell r="M862">
            <v>0</v>
          </cell>
          <cell r="O862">
            <v>0</v>
          </cell>
          <cell r="S862">
            <v>0</v>
          </cell>
          <cell r="T862">
            <v>0</v>
          </cell>
          <cell r="U862">
            <v>0</v>
          </cell>
          <cell r="V862">
            <v>0</v>
          </cell>
          <cell r="W862">
            <v>0</v>
          </cell>
          <cell r="X862">
            <v>0</v>
          </cell>
          <cell r="Y862">
            <v>0</v>
          </cell>
          <cell r="Z862">
            <v>0</v>
          </cell>
          <cell r="AA862">
            <v>0</v>
          </cell>
          <cell r="AB862">
            <v>0</v>
          </cell>
          <cell r="AC862">
            <v>0</v>
          </cell>
          <cell r="AE862">
            <v>0</v>
          </cell>
          <cell r="AG862">
            <v>0</v>
          </cell>
          <cell r="AK862">
            <v>0</v>
          </cell>
          <cell r="AL862">
            <v>0</v>
          </cell>
          <cell r="AM862">
            <v>0</v>
          </cell>
          <cell r="AN862">
            <v>0</v>
          </cell>
          <cell r="AO862">
            <v>0</v>
          </cell>
          <cell r="AP862">
            <v>0</v>
          </cell>
          <cell r="AQ862">
            <v>0</v>
          </cell>
          <cell r="AR862">
            <v>0</v>
          </cell>
          <cell r="AS862">
            <v>0</v>
          </cell>
          <cell r="AT862">
            <v>0</v>
          </cell>
          <cell r="AU862">
            <v>0</v>
          </cell>
          <cell r="AV862">
            <v>0</v>
          </cell>
          <cell r="AW862">
            <v>0</v>
          </cell>
          <cell r="AY862">
            <v>0</v>
          </cell>
          <cell r="AZ862">
            <v>0</v>
          </cell>
          <cell r="BC862">
            <v>0</v>
          </cell>
          <cell r="BD862">
            <v>0</v>
          </cell>
          <cell r="BE862">
            <v>0</v>
          </cell>
          <cell r="BF862">
            <v>0</v>
          </cell>
          <cell r="BG862">
            <v>0</v>
          </cell>
          <cell r="BH862">
            <v>0</v>
          </cell>
          <cell r="BI862">
            <v>0</v>
          </cell>
          <cell r="BJ862">
            <v>0</v>
          </cell>
          <cell r="BK862">
            <v>0</v>
          </cell>
          <cell r="BL862">
            <v>0</v>
          </cell>
          <cell r="BM862">
            <v>0</v>
          </cell>
          <cell r="BO862">
            <v>0</v>
          </cell>
          <cell r="BQ862">
            <v>0</v>
          </cell>
          <cell r="BU862">
            <v>0</v>
          </cell>
          <cell r="BV862">
            <v>0</v>
          </cell>
          <cell r="BW862">
            <v>0</v>
          </cell>
          <cell r="BX862">
            <v>0</v>
          </cell>
          <cell r="BY862">
            <v>0</v>
          </cell>
          <cell r="BZ862">
            <v>0</v>
          </cell>
          <cell r="CA862">
            <v>0</v>
          </cell>
          <cell r="CB862">
            <v>0</v>
          </cell>
          <cell r="CC862">
            <v>0</v>
          </cell>
          <cell r="CD862">
            <v>0</v>
          </cell>
          <cell r="CE862">
            <v>0</v>
          </cell>
          <cell r="CG862">
            <v>0</v>
          </cell>
          <cell r="CI862">
            <v>0</v>
          </cell>
          <cell r="CM862">
            <v>0</v>
          </cell>
          <cell r="CN862">
            <v>0</v>
          </cell>
          <cell r="CO862">
            <v>0</v>
          </cell>
          <cell r="CP862">
            <v>0</v>
          </cell>
          <cell r="CQ862">
            <v>0</v>
          </cell>
          <cell r="CR862">
            <v>0</v>
          </cell>
          <cell r="CS862">
            <v>0</v>
          </cell>
          <cell r="CT862">
            <v>0</v>
          </cell>
          <cell r="CU862">
            <v>0</v>
          </cell>
          <cell r="CV862">
            <v>0</v>
          </cell>
          <cell r="CW862">
            <v>0</v>
          </cell>
          <cell r="CY862">
            <v>0</v>
          </cell>
          <cell r="DA862">
            <v>0</v>
          </cell>
          <cell r="DB862">
            <v>0</v>
          </cell>
          <cell r="DE862">
            <v>0</v>
          </cell>
          <cell r="DF862">
            <v>0</v>
          </cell>
          <cell r="DG862">
            <v>0</v>
          </cell>
          <cell r="DH862">
            <v>0</v>
          </cell>
          <cell r="DI862">
            <v>0</v>
          </cell>
          <cell r="DJ862">
            <v>0</v>
          </cell>
          <cell r="DK862">
            <v>0</v>
          </cell>
          <cell r="DL862">
            <v>0</v>
          </cell>
          <cell r="DM862">
            <v>0</v>
          </cell>
          <cell r="DN862">
            <v>0</v>
          </cell>
          <cell r="DO862">
            <v>0</v>
          </cell>
          <cell r="DP862">
            <v>0</v>
          </cell>
          <cell r="DQ862">
            <v>0</v>
          </cell>
          <cell r="DS862">
            <v>0</v>
          </cell>
          <cell r="DT862">
            <v>0</v>
          </cell>
          <cell r="DU862">
            <v>0</v>
          </cell>
          <cell r="DW862">
            <v>0</v>
          </cell>
          <cell r="DX862">
            <v>0</v>
          </cell>
          <cell r="DY862">
            <v>0</v>
          </cell>
          <cell r="DZ862">
            <v>0</v>
          </cell>
          <cell r="EA862">
            <v>0</v>
          </cell>
          <cell r="EB862">
            <v>0</v>
          </cell>
          <cell r="EC862">
            <v>0</v>
          </cell>
          <cell r="ED862">
            <v>0</v>
          </cell>
          <cell r="EE862">
            <v>0</v>
          </cell>
          <cell r="EF862">
            <v>0</v>
          </cell>
          <cell r="EG862">
            <v>0</v>
          </cell>
          <cell r="EH862">
            <v>0</v>
          </cell>
          <cell r="EI862">
            <v>0</v>
          </cell>
          <cell r="EK862">
            <v>0</v>
          </cell>
          <cell r="EL862">
            <v>0</v>
          </cell>
          <cell r="EM862">
            <v>0</v>
          </cell>
          <cell r="EO862">
            <v>0</v>
          </cell>
          <cell r="EP862">
            <v>0</v>
          </cell>
          <cell r="EQ862">
            <v>0</v>
          </cell>
          <cell r="ER862">
            <v>0</v>
          </cell>
          <cell r="ES862">
            <v>0</v>
          </cell>
          <cell r="ET862">
            <v>0</v>
          </cell>
          <cell r="EU862">
            <v>0</v>
          </cell>
          <cell r="EV862">
            <v>0</v>
          </cell>
          <cell r="EW862">
            <v>0</v>
          </cell>
          <cell r="EX862">
            <v>0</v>
          </cell>
          <cell r="EY862">
            <v>0</v>
          </cell>
          <cell r="EZ862">
            <v>0</v>
          </cell>
          <cell r="FA862">
            <v>0</v>
          </cell>
          <cell r="FC862">
            <v>0</v>
          </cell>
          <cell r="FD862">
            <v>0</v>
          </cell>
          <cell r="FE862">
            <v>0</v>
          </cell>
          <cell r="FG862">
            <v>0</v>
          </cell>
          <cell r="FH862">
            <v>0</v>
          </cell>
          <cell r="FI862">
            <v>0</v>
          </cell>
          <cell r="FJ862">
            <v>0</v>
          </cell>
          <cell r="FK862">
            <v>0</v>
          </cell>
          <cell r="FL862">
            <v>0</v>
          </cell>
          <cell r="FM862">
            <v>0</v>
          </cell>
          <cell r="FN862">
            <v>0</v>
          </cell>
          <cell r="FO862">
            <v>0</v>
          </cell>
          <cell r="FP862">
            <v>0</v>
          </cell>
          <cell r="FQ862">
            <v>0</v>
          </cell>
          <cell r="FR862">
            <v>0</v>
          </cell>
          <cell r="FS862">
            <v>0</v>
          </cell>
          <cell r="FU862">
            <v>0</v>
          </cell>
          <cell r="FV862">
            <v>0</v>
          </cell>
          <cell r="FW862">
            <v>0</v>
          </cell>
          <cell r="FY862">
            <v>0</v>
          </cell>
          <cell r="FZ862">
            <v>0</v>
          </cell>
          <cell r="GA862">
            <v>0</v>
          </cell>
          <cell r="GB862">
            <v>0</v>
          </cell>
          <cell r="GC862">
            <v>0</v>
          </cell>
          <cell r="GD862">
            <v>0</v>
          </cell>
          <cell r="GE862">
            <v>0</v>
          </cell>
          <cell r="GF862">
            <v>0</v>
          </cell>
          <cell r="GG862">
            <v>0</v>
          </cell>
          <cell r="GH862">
            <v>0</v>
          </cell>
          <cell r="GI862">
            <v>0</v>
          </cell>
          <cell r="GJ862">
            <v>0</v>
          </cell>
          <cell r="GK862">
            <v>0</v>
          </cell>
          <cell r="GM862">
            <v>0</v>
          </cell>
          <cell r="GN862">
            <v>0</v>
          </cell>
          <cell r="GO862">
            <v>0</v>
          </cell>
          <cell r="GQ862">
            <v>0</v>
          </cell>
          <cell r="GR862">
            <v>0</v>
          </cell>
          <cell r="GS862">
            <v>0</v>
          </cell>
          <cell r="GT862">
            <v>0</v>
          </cell>
          <cell r="GU862">
            <v>0</v>
          </cell>
          <cell r="GV862">
            <v>0</v>
          </cell>
          <cell r="GW862">
            <v>0</v>
          </cell>
          <cell r="GX862">
            <v>0</v>
          </cell>
          <cell r="GY862">
            <v>0</v>
          </cell>
          <cell r="GZ862">
            <v>0</v>
          </cell>
          <cell r="HA862">
            <v>0</v>
          </cell>
          <cell r="HB862">
            <v>0</v>
          </cell>
          <cell r="HC862">
            <v>0</v>
          </cell>
          <cell r="HD862">
            <v>0</v>
          </cell>
          <cell r="HE862">
            <v>0</v>
          </cell>
          <cell r="HF862">
            <v>0</v>
          </cell>
          <cell r="HG862">
            <v>0</v>
          </cell>
          <cell r="HH862">
            <v>0</v>
          </cell>
          <cell r="HI862">
            <v>0</v>
          </cell>
          <cell r="HJ862" t="str">
            <v>SI</v>
          </cell>
          <cell r="HL862">
            <v>2.1723596269474631E-2</v>
          </cell>
          <cell r="HO862" t="str">
            <v>100</v>
          </cell>
          <cell r="HP862" t="str">
            <v>100</v>
          </cell>
          <cell r="HQ862" t="str">
            <v>100</v>
          </cell>
          <cell r="HR862" t="str">
            <v>100</v>
          </cell>
          <cell r="HS862" t="str">
            <v>100</v>
          </cell>
          <cell r="HT862" t="str">
            <v>100</v>
          </cell>
          <cell r="HU862" t="str">
            <v>100</v>
          </cell>
          <cell r="HV862" t="str">
            <v>100</v>
          </cell>
          <cell r="HW862" t="str">
            <v>100</v>
          </cell>
          <cell r="HX862" t="str">
            <v>100</v>
          </cell>
          <cell r="HY862" t="str">
            <v>100</v>
          </cell>
        </row>
        <row r="863">
          <cell r="D863" t="str">
            <v>10</v>
          </cell>
          <cell r="F863" t="str">
            <v>10R</v>
          </cell>
          <cell r="H863">
            <v>0</v>
          </cell>
          <cell r="I863">
            <v>0</v>
          </cell>
          <cell r="J863">
            <v>0</v>
          </cell>
          <cell r="K863">
            <v>0</v>
          </cell>
          <cell r="M863">
            <v>0</v>
          </cell>
          <cell r="O863">
            <v>0</v>
          </cell>
          <cell r="S863">
            <v>0</v>
          </cell>
          <cell r="T863">
            <v>0</v>
          </cell>
          <cell r="U863">
            <v>0</v>
          </cell>
          <cell r="V863">
            <v>0</v>
          </cell>
          <cell r="W863">
            <v>0</v>
          </cell>
          <cell r="X863">
            <v>0</v>
          </cell>
          <cell r="Y863">
            <v>0</v>
          </cell>
          <cell r="Z863">
            <v>0</v>
          </cell>
          <cell r="AA863">
            <v>0</v>
          </cell>
          <cell r="AB863">
            <v>0</v>
          </cell>
          <cell r="AC863">
            <v>0</v>
          </cell>
          <cell r="AE863">
            <v>0</v>
          </cell>
          <cell r="AG863">
            <v>0</v>
          </cell>
          <cell r="AK863">
            <v>0</v>
          </cell>
          <cell r="AL863">
            <v>0</v>
          </cell>
          <cell r="AM863">
            <v>0</v>
          </cell>
          <cell r="AN863">
            <v>0</v>
          </cell>
          <cell r="AO863">
            <v>0</v>
          </cell>
          <cell r="AP863">
            <v>0</v>
          </cell>
          <cell r="AQ863">
            <v>0</v>
          </cell>
          <cell r="AR863">
            <v>0</v>
          </cell>
          <cell r="AS863">
            <v>0</v>
          </cell>
          <cell r="AT863">
            <v>0</v>
          </cell>
          <cell r="AU863">
            <v>0</v>
          </cell>
          <cell r="AV863">
            <v>0</v>
          </cell>
          <cell r="AW863">
            <v>0</v>
          </cell>
          <cell r="AY863">
            <v>0</v>
          </cell>
          <cell r="AZ863">
            <v>0</v>
          </cell>
          <cell r="BC863">
            <v>0</v>
          </cell>
          <cell r="BD863">
            <v>0</v>
          </cell>
          <cell r="BE863">
            <v>0</v>
          </cell>
          <cell r="BF863">
            <v>0</v>
          </cell>
          <cell r="BG863">
            <v>0</v>
          </cell>
          <cell r="BH863">
            <v>0</v>
          </cell>
          <cell r="BI863">
            <v>0</v>
          </cell>
          <cell r="BJ863">
            <v>0</v>
          </cell>
          <cell r="BK863">
            <v>0</v>
          </cell>
          <cell r="BL863">
            <v>0</v>
          </cell>
          <cell r="BM863">
            <v>0</v>
          </cell>
          <cell r="BO863">
            <v>0</v>
          </cell>
          <cell r="BQ863">
            <v>0</v>
          </cell>
          <cell r="BU863">
            <v>0</v>
          </cell>
          <cell r="BV863">
            <v>0</v>
          </cell>
          <cell r="BW863">
            <v>0</v>
          </cell>
          <cell r="BX863">
            <v>0</v>
          </cell>
          <cell r="BY863">
            <v>0</v>
          </cell>
          <cell r="BZ863">
            <v>0</v>
          </cell>
          <cell r="CA863">
            <v>0</v>
          </cell>
          <cell r="CB863">
            <v>0</v>
          </cell>
          <cell r="CC863">
            <v>0</v>
          </cell>
          <cell r="CD863">
            <v>0</v>
          </cell>
          <cell r="CE863">
            <v>0</v>
          </cell>
          <cell r="CG863">
            <v>0</v>
          </cell>
          <cell r="CI863">
            <v>0</v>
          </cell>
          <cell r="CM863">
            <v>0</v>
          </cell>
          <cell r="CN863">
            <v>0</v>
          </cell>
          <cell r="CO863">
            <v>0</v>
          </cell>
          <cell r="CP863">
            <v>0</v>
          </cell>
          <cell r="CQ863">
            <v>0</v>
          </cell>
          <cell r="CR863">
            <v>0</v>
          </cell>
          <cell r="CS863">
            <v>0</v>
          </cell>
          <cell r="CT863">
            <v>0</v>
          </cell>
          <cell r="CU863">
            <v>0</v>
          </cell>
          <cell r="CV863">
            <v>0</v>
          </cell>
          <cell r="CW863">
            <v>0</v>
          </cell>
          <cell r="CY863">
            <v>0</v>
          </cell>
          <cell r="DA863">
            <v>0</v>
          </cell>
          <cell r="DB863">
            <v>0</v>
          </cell>
          <cell r="DE863">
            <v>0</v>
          </cell>
          <cell r="DF863">
            <v>0</v>
          </cell>
          <cell r="DG863">
            <v>0</v>
          </cell>
          <cell r="DH863">
            <v>0</v>
          </cell>
          <cell r="DI863">
            <v>0</v>
          </cell>
          <cell r="DJ863">
            <v>0</v>
          </cell>
          <cell r="DK863">
            <v>0</v>
          </cell>
          <cell r="DL863">
            <v>0</v>
          </cell>
          <cell r="DM863">
            <v>0</v>
          </cell>
          <cell r="DN863">
            <v>0</v>
          </cell>
          <cell r="DO863">
            <v>0</v>
          </cell>
          <cell r="DP863">
            <v>0</v>
          </cell>
          <cell r="DQ863">
            <v>0</v>
          </cell>
          <cell r="DS863">
            <v>0</v>
          </cell>
          <cell r="DT863">
            <v>0</v>
          </cell>
          <cell r="DU863">
            <v>0</v>
          </cell>
          <cell r="DW863">
            <v>0</v>
          </cell>
          <cell r="DX863">
            <v>0</v>
          </cell>
          <cell r="DY863">
            <v>0</v>
          </cell>
          <cell r="DZ863">
            <v>0</v>
          </cell>
          <cell r="EA863">
            <v>0</v>
          </cell>
          <cell r="EB863">
            <v>0</v>
          </cell>
          <cell r="EC863">
            <v>0</v>
          </cell>
          <cell r="ED863">
            <v>0</v>
          </cell>
          <cell r="EE863">
            <v>0</v>
          </cell>
          <cell r="EF863">
            <v>0</v>
          </cell>
          <cell r="EG863">
            <v>0</v>
          </cell>
          <cell r="EH863">
            <v>0</v>
          </cell>
          <cell r="EI863">
            <v>0</v>
          </cell>
          <cell r="EK863">
            <v>0</v>
          </cell>
          <cell r="EL863">
            <v>0</v>
          </cell>
          <cell r="EM863">
            <v>0</v>
          </cell>
          <cell r="EO863">
            <v>0</v>
          </cell>
          <cell r="EP863">
            <v>0</v>
          </cell>
          <cell r="EQ863">
            <v>0</v>
          </cell>
          <cell r="ER863">
            <v>0</v>
          </cell>
          <cell r="ES863">
            <v>0</v>
          </cell>
          <cell r="ET863">
            <v>0</v>
          </cell>
          <cell r="EU863">
            <v>0</v>
          </cell>
          <cell r="EV863">
            <v>0</v>
          </cell>
          <cell r="EW863">
            <v>0</v>
          </cell>
          <cell r="EX863">
            <v>0</v>
          </cell>
          <cell r="EY863">
            <v>0</v>
          </cell>
          <cell r="EZ863">
            <v>0</v>
          </cell>
          <cell r="FA863">
            <v>0</v>
          </cell>
          <cell r="FC863">
            <v>0</v>
          </cell>
          <cell r="FD863">
            <v>0</v>
          </cell>
          <cell r="FE863">
            <v>0</v>
          </cell>
          <cell r="FG863">
            <v>0</v>
          </cell>
          <cell r="FH863">
            <v>0</v>
          </cell>
          <cell r="FI863">
            <v>0</v>
          </cell>
          <cell r="FJ863">
            <v>0</v>
          </cell>
          <cell r="FK863">
            <v>0</v>
          </cell>
          <cell r="FL863">
            <v>0</v>
          </cell>
          <cell r="FM863">
            <v>0</v>
          </cell>
          <cell r="FN863">
            <v>0</v>
          </cell>
          <cell r="FO863">
            <v>0</v>
          </cell>
          <cell r="FP863">
            <v>0</v>
          </cell>
          <cell r="FQ863">
            <v>0</v>
          </cell>
          <cell r="FR863">
            <v>0</v>
          </cell>
          <cell r="FS863">
            <v>0</v>
          </cell>
          <cell r="FU863">
            <v>0</v>
          </cell>
          <cell r="FV863">
            <v>0</v>
          </cell>
          <cell r="FW863">
            <v>0</v>
          </cell>
          <cell r="FY863">
            <v>0</v>
          </cell>
          <cell r="FZ863">
            <v>0</v>
          </cell>
          <cell r="GA863">
            <v>0</v>
          </cell>
          <cell r="GB863">
            <v>0</v>
          </cell>
          <cell r="GC863">
            <v>0</v>
          </cell>
          <cell r="GD863">
            <v>0</v>
          </cell>
          <cell r="GE863">
            <v>0</v>
          </cell>
          <cell r="GF863">
            <v>0</v>
          </cell>
          <cell r="GG863">
            <v>0</v>
          </cell>
          <cell r="GH863">
            <v>0</v>
          </cell>
          <cell r="GI863">
            <v>0</v>
          </cell>
          <cell r="GJ863">
            <v>0</v>
          </cell>
          <cell r="GK863">
            <v>0</v>
          </cell>
          <cell r="GM863">
            <v>0</v>
          </cell>
          <cell r="GN863">
            <v>0</v>
          </cell>
          <cell r="GO863">
            <v>0</v>
          </cell>
          <cell r="GQ863">
            <v>0</v>
          </cell>
          <cell r="GR863">
            <v>0</v>
          </cell>
          <cell r="GS863">
            <v>0</v>
          </cell>
          <cell r="GT863">
            <v>0</v>
          </cell>
          <cell r="GU863">
            <v>0</v>
          </cell>
          <cell r="GV863">
            <v>0</v>
          </cell>
          <cell r="GW863">
            <v>0</v>
          </cell>
          <cell r="GX863">
            <v>0</v>
          </cell>
          <cell r="GY863">
            <v>0</v>
          </cell>
          <cell r="GZ863">
            <v>0</v>
          </cell>
          <cell r="HA863">
            <v>0</v>
          </cell>
          <cell r="HB863">
            <v>0</v>
          </cell>
          <cell r="HC863">
            <v>0</v>
          </cell>
          <cell r="HD863">
            <v>0</v>
          </cell>
          <cell r="HE863">
            <v>0</v>
          </cell>
          <cell r="HF863">
            <v>0</v>
          </cell>
          <cell r="HG863">
            <v>0</v>
          </cell>
          <cell r="HH863">
            <v>0</v>
          </cell>
          <cell r="HI863">
            <v>0</v>
          </cell>
          <cell r="HJ863" t="str">
            <v>SI</v>
          </cell>
          <cell r="HL863">
            <v>2.1723596269474631E-2</v>
          </cell>
          <cell r="HO863" t="str">
            <v>100</v>
          </cell>
          <cell r="HP863" t="str">
            <v>100</v>
          </cell>
          <cell r="HQ863" t="str">
            <v>100</v>
          </cell>
          <cell r="HR863" t="str">
            <v>100</v>
          </cell>
          <cell r="HS863" t="str">
            <v>100</v>
          </cell>
          <cell r="HT863" t="str">
            <v>100</v>
          </cell>
          <cell r="HU863" t="str">
            <v>100</v>
          </cell>
          <cell r="HV863" t="str">
            <v>100</v>
          </cell>
          <cell r="HW863" t="str">
            <v>100</v>
          </cell>
          <cell r="HX863" t="str">
            <v>100</v>
          </cell>
          <cell r="HY863" t="str">
            <v>100</v>
          </cell>
        </row>
        <row r="864">
          <cell r="D864" t="str">
            <v>10</v>
          </cell>
          <cell r="F864" t="str">
            <v>10R</v>
          </cell>
          <cell r="H864">
            <v>0</v>
          </cell>
          <cell r="I864">
            <v>0</v>
          </cell>
          <cell r="J864">
            <v>0</v>
          </cell>
          <cell r="K864">
            <v>0</v>
          </cell>
          <cell r="M864">
            <v>0</v>
          </cell>
          <cell r="O864">
            <v>0</v>
          </cell>
          <cell r="S864">
            <v>0</v>
          </cell>
          <cell r="T864">
            <v>0</v>
          </cell>
          <cell r="U864">
            <v>0</v>
          </cell>
          <cell r="V864">
            <v>0</v>
          </cell>
          <cell r="W864">
            <v>0</v>
          </cell>
          <cell r="X864">
            <v>0</v>
          </cell>
          <cell r="Y864">
            <v>0</v>
          </cell>
          <cell r="Z864">
            <v>0</v>
          </cell>
          <cell r="AA864">
            <v>0</v>
          </cell>
          <cell r="AB864">
            <v>0</v>
          </cell>
          <cell r="AC864">
            <v>0</v>
          </cell>
          <cell r="AE864">
            <v>0</v>
          </cell>
          <cell r="AG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Y864">
            <v>0</v>
          </cell>
          <cell r="AZ864">
            <v>0</v>
          </cell>
          <cell r="BC864">
            <v>0</v>
          </cell>
          <cell r="BD864">
            <v>0</v>
          </cell>
          <cell r="BE864">
            <v>0</v>
          </cell>
          <cell r="BF864">
            <v>0</v>
          </cell>
          <cell r="BG864">
            <v>0</v>
          </cell>
          <cell r="BH864">
            <v>0</v>
          </cell>
          <cell r="BI864">
            <v>0</v>
          </cell>
          <cell r="BJ864">
            <v>0</v>
          </cell>
          <cell r="BK864">
            <v>0</v>
          </cell>
          <cell r="BL864">
            <v>0</v>
          </cell>
          <cell r="BM864">
            <v>0</v>
          </cell>
          <cell r="BO864">
            <v>0</v>
          </cell>
          <cell r="BQ864">
            <v>0</v>
          </cell>
          <cell r="BU864">
            <v>0</v>
          </cell>
          <cell r="BV864">
            <v>0</v>
          </cell>
          <cell r="BW864">
            <v>0</v>
          </cell>
          <cell r="BX864">
            <v>0</v>
          </cell>
          <cell r="BY864">
            <v>0</v>
          </cell>
          <cell r="BZ864">
            <v>0</v>
          </cell>
          <cell r="CA864">
            <v>0</v>
          </cell>
          <cell r="CB864">
            <v>0</v>
          </cell>
          <cell r="CC864">
            <v>0</v>
          </cell>
          <cell r="CD864">
            <v>0</v>
          </cell>
          <cell r="CE864">
            <v>0</v>
          </cell>
          <cell r="CG864">
            <v>0</v>
          </cell>
          <cell r="CI864">
            <v>0</v>
          </cell>
          <cell r="CM864">
            <v>0</v>
          </cell>
          <cell r="CN864">
            <v>0</v>
          </cell>
          <cell r="CO864">
            <v>0</v>
          </cell>
          <cell r="CP864">
            <v>0</v>
          </cell>
          <cell r="CQ864">
            <v>0</v>
          </cell>
          <cell r="CR864">
            <v>0</v>
          </cell>
          <cell r="CS864">
            <v>0</v>
          </cell>
          <cell r="CT864">
            <v>0</v>
          </cell>
          <cell r="CU864">
            <v>0</v>
          </cell>
          <cell r="CV864">
            <v>0</v>
          </cell>
          <cell r="CW864">
            <v>0</v>
          </cell>
          <cell r="CY864">
            <v>0</v>
          </cell>
          <cell r="DA864">
            <v>0</v>
          </cell>
          <cell r="DB864">
            <v>0</v>
          </cell>
          <cell r="DE864">
            <v>0</v>
          </cell>
          <cell r="DF864">
            <v>0</v>
          </cell>
          <cell r="DG864">
            <v>0</v>
          </cell>
          <cell r="DH864">
            <v>0</v>
          </cell>
          <cell r="DI864">
            <v>0</v>
          </cell>
          <cell r="DJ864">
            <v>0</v>
          </cell>
          <cell r="DK864">
            <v>0</v>
          </cell>
          <cell r="DL864">
            <v>0</v>
          </cell>
          <cell r="DM864">
            <v>0</v>
          </cell>
          <cell r="DN864">
            <v>0</v>
          </cell>
          <cell r="DO864">
            <v>0</v>
          </cell>
          <cell r="DP864">
            <v>0</v>
          </cell>
          <cell r="DQ864">
            <v>0</v>
          </cell>
          <cell r="DS864">
            <v>0</v>
          </cell>
          <cell r="DT864">
            <v>0</v>
          </cell>
          <cell r="DU864">
            <v>0</v>
          </cell>
          <cell r="DW864">
            <v>0</v>
          </cell>
          <cell r="DX864">
            <v>0</v>
          </cell>
          <cell r="DY864">
            <v>0</v>
          </cell>
          <cell r="DZ864">
            <v>0</v>
          </cell>
          <cell r="EA864">
            <v>0</v>
          </cell>
          <cell r="EB864">
            <v>0</v>
          </cell>
          <cell r="EC864">
            <v>0</v>
          </cell>
          <cell r="ED864">
            <v>0</v>
          </cell>
          <cell r="EE864">
            <v>0</v>
          </cell>
          <cell r="EF864">
            <v>0</v>
          </cell>
          <cell r="EG864">
            <v>0</v>
          </cell>
          <cell r="EH864">
            <v>0</v>
          </cell>
          <cell r="EI864">
            <v>0</v>
          </cell>
          <cell r="EK864">
            <v>0</v>
          </cell>
          <cell r="EL864">
            <v>0</v>
          </cell>
          <cell r="EM864">
            <v>0</v>
          </cell>
          <cell r="EO864">
            <v>0</v>
          </cell>
          <cell r="EP864">
            <v>0</v>
          </cell>
          <cell r="EQ864">
            <v>0</v>
          </cell>
          <cell r="ER864">
            <v>0</v>
          </cell>
          <cell r="ES864">
            <v>0</v>
          </cell>
          <cell r="ET864">
            <v>0</v>
          </cell>
          <cell r="EU864">
            <v>0</v>
          </cell>
          <cell r="EV864">
            <v>0</v>
          </cell>
          <cell r="EW864">
            <v>0</v>
          </cell>
          <cell r="EX864">
            <v>0</v>
          </cell>
          <cell r="EY864">
            <v>0</v>
          </cell>
          <cell r="EZ864">
            <v>0</v>
          </cell>
          <cell r="FA864">
            <v>0</v>
          </cell>
          <cell r="FC864">
            <v>0</v>
          </cell>
          <cell r="FD864">
            <v>0</v>
          </cell>
          <cell r="FE864">
            <v>0</v>
          </cell>
          <cell r="FG864">
            <v>0</v>
          </cell>
          <cell r="FH864">
            <v>0</v>
          </cell>
          <cell r="FI864">
            <v>0</v>
          </cell>
          <cell r="FJ864">
            <v>0</v>
          </cell>
          <cell r="FK864">
            <v>0</v>
          </cell>
          <cell r="FL864">
            <v>0</v>
          </cell>
          <cell r="FM864">
            <v>0</v>
          </cell>
          <cell r="FN864">
            <v>0</v>
          </cell>
          <cell r="FO864">
            <v>0</v>
          </cell>
          <cell r="FP864">
            <v>0</v>
          </cell>
          <cell r="FQ864">
            <v>0</v>
          </cell>
          <cell r="FR864">
            <v>0</v>
          </cell>
          <cell r="FS864">
            <v>0</v>
          </cell>
          <cell r="FU864">
            <v>0</v>
          </cell>
          <cell r="FV864">
            <v>0</v>
          </cell>
          <cell r="FW864">
            <v>0</v>
          </cell>
          <cell r="FY864">
            <v>0</v>
          </cell>
          <cell r="FZ864">
            <v>0</v>
          </cell>
          <cell r="GA864">
            <v>0</v>
          </cell>
          <cell r="GB864">
            <v>0</v>
          </cell>
          <cell r="GC864">
            <v>0</v>
          </cell>
          <cell r="GD864">
            <v>0</v>
          </cell>
          <cell r="GE864">
            <v>0</v>
          </cell>
          <cell r="GF864">
            <v>0</v>
          </cell>
          <cell r="GG864">
            <v>0</v>
          </cell>
          <cell r="GH864">
            <v>0</v>
          </cell>
          <cell r="GI864">
            <v>0</v>
          </cell>
          <cell r="GJ864">
            <v>0</v>
          </cell>
          <cell r="GK864">
            <v>0</v>
          </cell>
          <cell r="GM864">
            <v>0</v>
          </cell>
          <cell r="GN864">
            <v>0</v>
          </cell>
          <cell r="GO864">
            <v>0</v>
          </cell>
          <cell r="GQ864">
            <v>0</v>
          </cell>
          <cell r="GR864">
            <v>0</v>
          </cell>
          <cell r="GS864">
            <v>0</v>
          </cell>
          <cell r="GT864">
            <v>0</v>
          </cell>
          <cell r="GU864">
            <v>0</v>
          </cell>
          <cell r="GV864">
            <v>0</v>
          </cell>
          <cell r="GW864">
            <v>0</v>
          </cell>
          <cell r="GX864">
            <v>0</v>
          </cell>
          <cell r="GY864">
            <v>0</v>
          </cell>
          <cell r="GZ864">
            <v>0</v>
          </cell>
          <cell r="HA864">
            <v>0</v>
          </cell>
          <cell r="HB864">
            <v>0</v>
          </cell>
          <cell r="HC864">
            <v>0</v>
          </cell>
          <cell r="HD864">
            <v>0</v>
          </cell>
          <cell r="HE864">
            <v>0</v>
          </cell>
          <cell r="HF864">
            <v>0</v>
          </cell>
          <cell r="HG864">
            <v>0</v>
          </cell>
          <cell r="HH864">
            <v>0</v>
          </cell>
          <cell r="HI864">
            <v>0</v>
          </cell>
          <cell r="HJ864" t="str">
            <v>SI</v>
          </cell>
          <cell r="HL864">
            <v>2.1723596269474631E-2</v>
          </cell>
          <cell r="HO864" t="str">
            <v>100</v>
          </cell>
          <cell r="HP864" t="str">
            <v>100</v>
          </cell>
          <cell r="HQ864" t="str">
            <v>100</v>
          </cell>
          <cell r="HR864" t="str">
            <v>100</v>
          </cell>
          <cell r="HS864" t="str">
            <v>100</v>
          </cell>
          <cell r="HT864" t="str">
            <v>100</v>
          </cell>
          <cell r="HU864" t="str">
            <v>100</v>
          </cell>
          <cell r="HV864" t="str">
            <v>100</v>
          </cell>
          <cell r="HW864" t="str">
            <v>100</v>
          </cell>
          <cell r="HX864" t="str">
            <v>100</v>
          </cell>
          <cell r="HY864" t="str">
            <v>100</v>
          </cell>
        </row>
        <row r="865">
          <cell r="D865" t="str">
            <v>10</v>
          </cell>
          <cell r="F865" t="str">
            <v>10R</v>
          </cell>
          <cell r="H865">
            <v>0</v>
          </cell>
          <cell r="I865">
            <v>0</v>
          </cell>
          <cell r="J865">
            <v>0</v>
          </cell>
          <cell r="K865">
            <v>0</v>
          </cell>
          <cell r="M865">
            <v>0</v>
          </cell>
          <cell r="O865">
            <v>0</v>
          </cell>
          <cell r="S865">
            <v>0</v>
          </cell>
          <cell r="T865">
            <v>0</v>
          </cell>
          <cell r="U865">
            <v>0</v>
          </cell>
          <cell r="V865">
            <v>0</v>
          </cell>
          <cell r="W865">
            <v>0</v>
          </cell>
          <cell r="X865">
            <v>0</v>
          </cell>
          <cell r="Y865">
            <v>0</v>
          </cell>
          <cell r="Z865">
            <v>0</v>
          </cell>
          <cell r="AA865">
            <v>0</v>
          </cell>
          <cell r="AB865">
            <v>0</v>
          </cell>
          <cell r="AC865">
            <v>0</v>
          </cell>
          <cell r="AE865">
            <v>0</v>
          </cell>
          <cell r="AG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Y865">
            <v>0</v>
          </cell>
          <cell r="AZ865">
            <v>0</v>
          </cell>
          <cell r="BC865">
            <v>0</v>
          </cell>
          <cell r="BD865">
            <v>0</v>
          </cell>
          <cell r="BE865">
            <v>0</v>
          </cell>
          <cell r="BF865">
            <v>0</v>
          </cell>
          <cell r="BG865">
            <v>0</v>
          </cell>
          <cell r="BH865">
            <v>0</v>
          </cell>
          <cell r="BI865">
            <v>0</v>
          </cell>
          <cell r="BJ865">
            <v>0</v>
          </cell>
          <cell r="BK865">
            <v>0</v>
          </cell>
          <cell r="BL865">
            <v>0</v>
          </cell>
          <cell r="BM865">
            <v>0</v>
          </cell>
          <cell r="BO865">
            <v>0</v>
          </cell>
          <cell r="BQ865">
            <v>0</v>
          </cell>
          <cell r="BU865">
            <v>0</v>
          </cell>
          <cell r="BV865">
            <v>0</v>
          </cell>
          <cell r="BW865">
            <v>0</v>
          </cell>
          <cell r="BX865">
            <v>0</v>
          </cell>
          <cell r="BY865">
            <v>0</v>
          </cell>
          <cell r="BZ865">
            <v>0</v>
          </cell>
          <cell r="CA865">
            <v>0</v>
          </cell>
          <cell r="CB865">
            <v>0</v>
          </cell>
          <cell r="CC865">
            <v>0</v>
          </cell>
          <cell r="CD865">
            <v>0</v>
          </cell>
          <cell r="CE865">
            <v>0</v>
          </cell>
          <cell r="CG865">
            <v>0</v>
          </cell>
          <cell r="CI865">
            <v>0</v>
          </cell>
          <cell r="CM865">
            <v>0</v>
          </cell>
          <cell r="CN865">
            <v>0</v>
          </cell>
          <cell r="CO865">
            <v>0</v>
          </cell>
          <cell r="CP865">
            <v>0</v>
          </cell>
          <cell r="CQ865">
            <v>0</v>
          </cell>
          <cell r="CR865">
            <v>0</v>
          </cell>
          <cell r="CS865">
            <v>0</v>
          </cell>
          <cell r="CT865">
            <v>0</v>
          </cell>
          <cell r="CU865">
            <v>0</v>
          </cell>
          <cell r="CV865">
            <v>0</v>
          </cell>
          <cell r="CW865">
            <v>0</v>
          </cell>
          <cell r="CY865">
            <v>0</v>
          </cell>
          <cell r="DA865">
            <v>0</v>
          </cell>
          <cell r="DB865">
            <v>0</v>
          </cell>
          <cell r="DE865">
            <v>0</v>
          </cell>
          <cell r="DF865">
            <v>0</v>
          </cell>
          <cell r="DG865">
            <v>0</v>
          </cell>
          <cell r="DH865">
            <v>0</v>
          </cell>
          <cell r="DI865">
            <v>0</v>
          </cell>
          <cell r="DJ865">
            <v>0</v>
          </cell>
          <cell r="DK865">
            <v>0</v>
          </cell>
          <cell r="DL865">
            <v>0</v>
          </cell>
          <cell r="DM865">
            <v>0</v>
          </cell>
          <cell r="DN865">
            <v>0</v>
          </cell>
          <cell r="DO865">
            <v>0</v>
          </cell>
          <cell r="DP865">
            <v>0</v>
          </cell>
          <cell r="DQ865">
            <v>0</v>
          </cell>
          <cell r="DS865">
            <v>0</v>
          </cell>
          <cell r="DT865">
            <v>0</v>
          </cell>
          <cell r="DU865">
            <v>0</v>
          </cell>
          <cell r="DW865">
            <v>0</v>
          </cell>
          <cell r="DX865">
            <v>0</v>
          </cell>
          <cell r="DY865">
            <v>0</v>
          </cell>
          <cell r="DZ865">
            <v>0</v>
          </cell>
          <cell r="EA865">
            <v>0</v>
          </cell>
          <cell r="EB865">
            <v>0</v>
          </cell>
          <cell r="EC865">
            <v>0</v>
          </cell>
          <cell r="ED865">
            <v>0</v>
          </cell>
          <cell r="EE865">
            <v>0</v>
          </cell>
          <cell r="EF865">
            <v>0</v>
          </cell>
          <cell r="EG865">
            <v>0</v>
          </cell>
          <cell r="EH865">
            <v>0</v>
          </cell>
          <cell r="EI865">
            <v>0</v>
          </cell>
          <cell r="EK865">
            <v>0</v>
          </cell>
          <cell r="EL865">
            <v>0</v>
          </cell>
          <cell r="EM865">
            <v>0</v>
          </cell>
          <cell r="EO865">
            <v>0</v>
          </cell>
          <cell r="EP865">
            <v>0</v>
          </cell>
          <cell r="EQ865">
            <v>0</v>
          </cell>
          <cell r="ER865">
            <v>0</v>
          </cell>
          <cell r="ES865">
            <v>0</v>
          </cell>
          <cell r="ET865">
            <v>0</v>
          </cell>
          <cell r="EU865">
            <v>0</v>
          </cell>
          <cell r="EV865">
            <v>0</v>
          </cell>
          <cell r="EW865">
            <v>0</v>
          </cell>
          <cell r="EX865">
            <v>0</v>
          </cell>
          <cell r="EY865">
            <v>0</v>
          </cell>
          <cell r="EZ865">
            <v>0</v>
          </cell>
          <cell r="FA865">
            <v>0</v>
          </cell>
          <cell r="FC865">
            <v>0</v>
          </cell>
          <cell r="FD865">
            <v>0</v>
          </cell>
          <cell r="FE865">
            <v>0</v>
          </cell>
          <cell r="FG865">
            <v>0</v>
          </cell>
          <cell r="FH865">
            <v>0</v>
          </cell>
          <cell r="FI865">
            <v>0</v>
          </cell>
          <cell r="FJ865">
            <v>0</v>
          </cell>
          <cell r="FK865">
            <v>0</v>
          </cell>
          <cell r="FL865">
            <v>0</v>
          </cell>
          <cell r="FM865">
            <v>0</v>
          </cell>
          <cell r="FN865">
            <v>0</v>
          </cell>
          <cell r="FO865">
            <v>0</v>
          </cell>
          <cell r="FP865">
            <v>0</v>
          </cell>
          <cell r="FQ865">
            <v>0</v>
          </cell>
          <cell r="FR865">
            <v>0</v>
          </cell>
          <cell r="FS865">
            <v>0</v>
          </cell>
          <cell r="FU865">
            <v>0</v>
          </cell>
          <cell r="FV865">
            <v>0</v>
          </cell>
          <cell r="FW865">
            <v>0</v>
          </cell>
          <cell r="FY865">
            <v>0</v>
          </cell>
          <cell r="FZ865">
            <v>0</v>
          </cell>
          <cell r="GA865">
            <v>0</v>
          </cell>
          <cell r="GB865">
            <v>0</v>
          </cell>
          <cell r="GC865">
            <v>0</v>
          </cell>
          <cell r="GD865">
            <v>0</v>
          </cell>
          <cell r="GE865">
            <v>0</v>
          </cell>
          <cell r="GF865">
            <v>0</v>
          </cell>
          <cell r="GG865">
            <v>0</v>
          </cell>
          <cell r="GH865">
            <v>0</v>
          </cell>
          <cell r="GI865">
            <v>0</v>
          </cell>
          <cell r="GJ865">
            <v>0</v>
          </cell>
          <cell r="GK865">
            <v>0</v>
          </cell>
          <cell r="GM865">
            <v>0</v>
          </cell>
          <cell r="GN865">
            <v>0</v>
          </cell>
          <cell r="GO865">
            <v>0</v>
          </cell>
          <cell r="GQ865">
            <v>0</v>
          </cell>
          <cell r="GR865">
            <v>0</v>
          </cell>
          <cell r="GS865">
            <v>0</v>
          </cell>
          <cell r="GT865">
            <v>0</v>
          </cell>
          <cell r="GU865">
            <v>0</v>
          </cell>
          <cell r="GV865">
            <v>0</v>
          </cell>
          <cell r="GW865">
            <v>0</v>
          </cell>
          <cell r="GX865">
            <v>0</v>
          </cell>
          <cell r="GY865">
            <v>0</v>
          </cell>
          <cell r="GZ865">
            <v>0</v>
          </cell>
          <cell r="HA865">
            <v>0</v>
          </cell>
          <cell r="HB865">
            <v>0</v>
          </cell>
          <cell r="HC865">
            <v>0</v>
          </cell>
          <cell r="HD865">
            <v>0</v>
          </cell>
          <cell r="HE865">
            <v>0</v>
          </cell>
          <cell r="HF865">
            <v>0</v>
          </cell>
          <cell r="HG865">
            <v>0</v>
          </cell>
          <cell r="HH865">
            <v>0</v>
          </cell>
          <cell r="HI865">
            <v>0</v>
          </cell>
          <cell r="HJ865" t="str">
            <v>SI</v>
          </cell>
          <cell r="HL865">
            <v>2.1723596269474631E-2</v>
          </cell>
          <cell r="HO865" t="str">
            <v>100</v>
          </cell>
          <cell r="HP865" t="str">
            <v>100</v>
          </cell>
          <cell r="HQ865" t="str">
            <v>100</v>
          </cell>
          <cell r="HR865" t="str">
            <v>100</v>
          </cell>
          <cell r="HS865" t="str">
            <v>100</v>
          </cell>
          <cell r="HT865" t="str">
            <v>100</v>
          </cell>
          <cell r="HU865" t="str">
            <v>100</v>
          </cell>
          <cell r="HV865" t="str">
            <v>100</v>
          </cell>
          <cell r="HW865" t="str">
            <v>100</v>
          </cell>
          <cell r="HX865" t="str">
            <v>100</v>
          </cell>
          <cell r="HY865" t="str">
            <v>100</v>
          </cell>
        </row>
        <row r="866">
          <cell r="D866" t="str">
            <v>10</v>
          </cell>
          <cell r="F866" t="str">
            <v>10R</v>
          </cell>
          <cell r="H866">
            <v>0</v>
          </cell>
          <cell r="I866">
            <v>0</v>
          </cell>
          <cell r="J866">
            <v>0</v>
          </cell>
          <cell r="K866">
            <v>0</v>
          </cell>
          <cell r="M866">
            <v>0</v>
          </cell>
          <cell r="O866">
            <v>0</v>
          </cell>
          <cell r="S866">
            <v>0</v>
          </cell>
          <cell r="T866">
            <v>0</v>
          </cell>
          <cell r="U866">
            <v>0</v>
          </cell>
          <cell r="V866">
            <v>0</v>
          </cell>
          <cell r="W866">
            <v>0</v>
          </cell>
          <cell r="X866">
            <v>0</v>
          </cell>
          <cell r="Y866">
            <v>0</v>
          </cell>
          <cell r="Z866">
            <v>0</v>
          </cell>
          <cell r="AA866">
            <v>0</v>
          </cell>
          <cell r="AB866">
            <v>0</v>
          </cell>
          <cell r="AC866">
            <v>0</v>
          </cell>
          <cell r="AE866">
            <v>0</v>
          </cell>
          <cell r="AG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Y866">
            <v>0</v>
          </cell>
          <cell r="AZ866">
            <v>0</v>
          </cell>
          <cell r="BC866">
            <v>0</v>
          </cell>
          <cell r="BD866">
            <v>0</v>
          </cell>
          <cell r="BE866">
            <v>0</v>
          </cell>
          <cell r="BF866">
            <v>0</v>
          </cell>
          <cell r="BG866">
            <v>0</v>
          </cell>
          <cell r="BH866">
            <v>0</v>
          </cell>
          <cell r="BI866">
            <v>0</v>
          </cell>
          <cell r="BJ866">
            <v>0</v>
          </cell>
          <cell r="BK866">
            <v>0</v>
          </cell>
          <cell r="BL866">
            <v>0</v>
          </cell>
          <cell r="BM866">
            <v>0</v>
          </cell>
          <cell r="BO866">
            <v>0</v>
          </cell>
          <cell r="BQ866">
            <v>0</v>
          </cell>
          <cell r="BU866">
            <v>0</v>
          </cell>
          <cell r="BV866">
            <v>0</v>
          </cell>
          <cell r="BW866">
            <v>0</v>
          </cell>
          <cell r="BX866">
            <v>0</v>
          </cell>
          <cell r="BY866">
            <v>0</v>
          </cell>
          <cell r="BZ866">
            <v>0</v>
          </cell>
          <cell r="CA866">
            <v>0</v>
          </cell>
          <cell r="CB866">
            <v>0</v>
          </cell>
          <cell r="CC866">
            <v>0</v>
          </cell>
          <cell r="CD866">
            <v>0</v>
          </cell>
          <cell r="CE866">
            <v>0</v>
          </cell>
          <cell r="CG866">
            <v>0</v>
          </cell>
          <cell r="CI866">
            <v>0</v>
          </cell>
          <cell r="CM866">
            <v>0</v>
          </cell>
          <cell r="CN866">
            <v>0</v>
          </cell>
          <cell r="CO866">
            <v>0</v>
          </cell>
          <cell r="CP866">
            <v>0</v>
          </cell>
          <cell r="CQ866">
            <v>0</v>
          </cell>
          <cell r="CR866">
            <v>0</v>
          </cell>
          <cell r="CS866">
            <v>0</v>
          </cell>
          <cell r="CT866">
            <v>0</v>
          </cell>
          <cell r="CU866">
            <v>0</v>
          </cell>
          <cell r="CV866">
            <v>0</v>
          </cell>
          <cell r="CW866">
            <v>0</v>
          </cell>
          <cell r="CY866">
            <v>0</v>
          </cell>
          <cell r="DA866">
            <v>0</v>
          </cell>
          <cell r="DB866">
            <v>0</v>
          </cell>
          <cell r="DE866">
            <v>0</v>
          </cell>
          <cell r="DF866">
            <v>0</v>
          </cell>
          <cell r="DG866">
            <v>0</v>
          </cell>
          <cell r="DH866">
            <v>0</v>
          </cell>
          <cell r="DI866">
            <v>0</v>
          </cell>
          <cell r="DJ866">
            <v>0</v>
          </cell>
          <cell r="DK866">
            <v>0</v>
          </cell>
          <cell r="DL866">
            <v>0</v>
          </cell>
          <cell r="DM866">
            <v>0</v>
          </cell>
          <cell r="DN866">
            <v>0</v>
          </cell>
          <cell r="DO866">
            <v>0</v>
          </cell>
          <cell r="DP866">
            <v>0</v>
          </cell>
          <cell r="DQ866">
            <v>0</v>
          </cell>
          <cell r="DS866">
            <v>0</v>
          </cell>
          <cell r="DT866">
            <v>0</v>
          </cell>
          <cell r="DU866">
            <v>0</v>
          </cell>
          <cell r="DW866">
            <v>0</v>
          </cell>
          <cell r="DX866">
            <v>0</v>
          </cell>
          <cell r="DY866">
            <v>0</v>
          </cell>
          <cell r="DZ866">
            <v>0</v>
          </cell>
          <cell r="EA866">
            <v>0</v>
          </cell>
          <cell r="EB866">
            <v>0</v>
          </cell>
          <cell r="EC866">
            <v>0</v>
          </cell>
          <cell r="ED866">
            <v>0</v>
          </cell>
          <cell r="EE866">
            <v>0</v>
          </cell>
          <cell r="EF866">
            <v>0</v>
          </cell>
          <cell r="EG866">
            <v>0</v>
          </cell>
          <cell r="EH866">
            <v>0</v>
          </cell>
          <cell r="EI866">
            <v>0</v>
          </cell>
          <cell r="EK866">
            <v>0</v>
          </cell>
          <cell r="EL866">
            <v>0</v>
          </cell>
          <cell r="EM866">
            <v>0</v>
          </cell>
          <cell r="EO866">
            <v>0</v>
          </cell>
          <cell r="EP866">
            <v>0</v>
          </cell>
          <cell r="EQ866">
            <v>0</v>
          </cell>
          <cell r="ER866">
            <v>0</v>
          </cell>
          <cell r="ES866">
            <v>0</v>
          </cell>
          <cell r="ET866">
            <v>0</v>
          </cell>
          <cell r="EU866">
            <v>0</v>
          </cell>
          <cell r="EV866">
            <v>0</v>
          </cell>
          <cell r="EW866">
            <v>0</v>
          </cell>
          <cell r="EX866">
            <v>0</v>
          </cell>
          <cell r="EY866">
            <v>0</v>
          </cell>
          <cell r="EZ866">
            <v>0</v>
          </cell>
          <cell r="FA866">
            <v>0</v>
          </cell>
          <cell r="FC866">
            <v>0</v>
          </cell>
          <cell r="FD866">
            <v>0</v>
          </cell>
          <cell r="FE866">
            <v>0</v>
          </cell>
          <cell r="FG866">
            <v>0</v>
          </cell>
          <cell r="FH866">
            <v>0</v>
          </cell>
          <cell r="FI866">
            <v>0</v>
          </cell>
          <cell r="FJ866">
            <v>0</v>
          </cell>
          <cell r="FK866">
            <v>0</v>
          </cell>
          <cell r="FL866">
            <v>0</v>
          </cell>
          <cell r="FM866">
            <v>0</v>
          </cell>
          <cell r="FN866">
            <v>0</v>
          </cell>
          <cell r="FO866">
            <v>0</v>
          </cell>
          <cell r="FP866">
            <v>0</v>
          </cell>
          <cell r="FQ866">
            <v>0</v>
          </cell>
          <cell r="FR866">
            <v>0</v>
          </cell>
          <cell r="FS866">
            <v>0</v>
          </cell>
          <cell r="FU866">
            <v>0</v>
          </cell>
          <cell r="FV866">
            <v>0</v>
          </cell>
          <cell r="FW866">
            <v>0</v>
          </cell>
          <cell r="FY866">
            <v>0</v>
          </cell>
          <cell r="FZ866">
            <v>0</v>
          </cell>
          <cell r="GA866">
            <v>0</v>
          </cell>
          <cell r="GB866">
            <v>0</v>
          </cell>
          <cell r="GC866">
            <v>0</v>
          </cell>
          <cell r="GD866">
            <v>0</v>
          </cell>
          <cell r="GE866">
            <v>0</v>
          </cell>
          <cell r="GF866">
            <v>0</v>
          </cell>
          <cell r="GG866">
            <v>0</v>
          </cell>
          <cell r="GH866">
            <v>0</v>
          </cell>
          <cell r="GI866">
            <v>0</v>
          </cell>
          <cell r="GJ866">
            <v>0</v>
          </cell>
          <cell r="GK866">
            <v>0</v>
          </cell>
          <cell r="GM866">
            <v>0</v>
          </cell>
          <cell r="GN866">
            <v>0</v>
          </cell>
          <cell r="GO866">
            <v>0</v>
          </cell>
          <cell r="GQ866">
            <v>0</v>
          </cell>
          <cell r="GR866">
            <v>0</v>
          </cell>
          <cell r="GS866">
            <v>0</v>
          </cell>
          <cell r="GT866">
            <v>0</v>
          </cell>
          <cell r="GU866">
            <v>0</v>
          </cell>
          <cell r="GV866">
            <v>0</v>
          </cell>
          <cell r="GW866">
            <v>0</v>
          </cell>
          <cell r="GX866">
            <v>0</v>
          </cell>
          <cell r="GY866">
            <v>0</v>
          </cell>
          <cell r="GZ866">
            <v>0</v>
          </cell>
          <cell r="HA866">
            <v>0</v>
          </cell>
          <cell r="HB866">
            <v>0</v>
          </cell>
          <cell r="HC866">
            <v>0</v>
          </cell>
          <cell r="HD866">
            <v>0</v>
          </cell>
          <cell r="HE866">
            <v>0</v>
          </cell>
          <cell r="HF866">
            <v>0</v>
          </cell>
          <cell r="HG866">
            <v>0</v>
          </cell>
          <cell r="HH866">
            <v>0</v>
          </cell>
          <cell r="HI866">
            <v>0</v>
          </cell>
          <cell r="HJ866" t="str">
            <v>SI</v>
          </cell>
          <cell r="HL866">
            <v>2.1723596269474631E-2</v>
          </cell>
          <cell r="HO866" t="str">
            <v>100</v>
          </cell>
          <cell r="HP866" t="str">
            <v>100</v>
          </cell>
          <cell r="HQ866" t="str">
            <v>100</v>
          </cell>
          <cell r="HR866" t="str">
            <v>100</v>
          </cell>
          <cell r="HS866" t="str">
            <v>100</v>
          </cell>
          <cell r="HT866" t="str">
            <v>100</v>
          </cell>
          <cell r="HU866" t="str">
            <v>100</v>
          </cell>
          <cell r="HV866" t="str">
            <v>100</v>
          </cell>
          <cell r="HW866" t="str">
            <v>100</v>
          </cell>
          <cell r="HX866" t="str">
            <v>100</v>
          </cell>
          <cell r="HY866" t="str">
            <v>100</v>
          </cell>
        </row>
        <row r="867">
          <cell r="D867" t="str">
            <v>10</v>
          </cell>
          <cell r="F867" t="str">
            <v>10R</v>
          </cell>
          <cell r="H867">
            <v>0</v>
          </cell>
          <cell r="I867">
            <v>0</v>
          </cell>
          <cell r="J867">
            <v>0</v>
          </cell>
          <cell r="K867">
            <v>0</v>
          </cell>
          <cell r="M867">
            <v>0</v>
          </cell>
          <cell r="O867">
            <v>0</v>
          </cell>
          <cell r="S867">
            <v>0</v>
          </cell>
          <cell r="T867">
            <v>0</v>
          </cell>
          <cell r="U867">
            <v>0</v>
          </cell>
          <cell r="V867">
            <v>0</v>
          </cell>
          <cell r="W867">
            <v>0</v>
          </cell>
          <cell r="X867">
            <v>0</v>
          </cell>
          <cell r="Y867">
            <v>0</v>
          </cell>
          <cell r="Z867">
            <v>0</v>
          </cell>
          <cell r="AA867">
            <v>0</v>
          </cell>
          <cell r="AB867">
            <v>0</v>
          </cell>
          <cell r="AC867">
            <v>0</v>
          </cell>
          <cell r="AE867">
            <v>0</v>
          </cell>
          <cell r="AG867">
            <v>0</v>
          </cell>
          <cell r="AK867">
            <v>0</v>
          </cell>
          <cell r="AL867">
            <v>0</v>
          </cell>
          <cell r="AM867">
            <v>0</v>
          </cell>
          <cell r="AN867">
            <v>0</v>
          </cell>
          <cell r="AO867">
            <v>0</v>
          </cell>
          <cell r="AP867">
            <v>0</v>
          </cell>
          <cell r="AQ867">
            <v>0</v>
          </cell>
          <cell r="AR867">
            <v>0</v>
          </cell>
          <cell r="AS867">
            <v>0</v>
          </cell>
          <cell r="AT867">
            <v>0</v>
          </cell>
          <cell r="AU867">
            <v>0</v>
          </cell>
          <cell r="AV867">
            <v>0</v>
          </cell>
          <cell r="AW867">
            <v>0</v>
          </cell>
          <cell r="AY867">
            <v>0</v>
          </cell>
          <cell r="AZ867">
            <v>0</v>
          </cell>
          <cell r="BC867">
            <v>0</v>
          </cell>
          <cell r="BD867">
            <v>0</v>
          </cell>
          <cell r="BE867">
            <v>0</v>
          </cell>
          <cell r="BF867">
            <v>0</v>
          </cell>
          <cell r="BG867">
            <v>0</v>
          </cell>
          <cell r="BH867">
            <v>0</v>
          </cell>
          <cell r="BI867">
            <v>0</v>
          </cell>
          <cell r="BJ867">
            <v>0</v>
          </cell>
          <cell r="BK867">
            <v>0</v>
          </cell>
          <cell r="BL867">
            <v>0</v>
          </cell>
          <cell r="BM867">
            <v>0</v>
          </cell>
          <cell r="BO867">
            <v>0</v>
          </cell>
          <cell r="BQ867">
            <v>0</v>
          </cell>
          <cell r="BU867">
            <v>0</v>
          </cell>
          <cell r="BV867">
            <v>0</v>
          </cell>
          <cell r="BW867">
            <v>0</v>
          </cell>
          <cell r="BX867">
            <v>0</v>
          </cell>
          <cell r="BY867">
            <v>0</v>
          </cell>
          <cell r="BZ867">
            <v>0</v>
          </cell>
          <cell r="CA867">
            <v>0</v>
          </cell>
          <cell r="CB867">
            <v>0</v>
          </cell>
          <cell r="CC867">
            <v>0</v>
          </cell>
          <cell r="CD867">
            <v>0</v>
          </cell>
          <cell r="CE867">
            <v>0</v>
          </cell>
          <cell r="CG867">
            <v>0</v>
          </cell>
          <cell r="CI867">
            <v>0</v>
          </cell>
          <cell r="CM867">
            <v>0</v>
          </cell>
          <cell r="CN867">
            <v>0</v>
          </cell>
          <cell r="CO867">
            <v>0</v>
          </cell>
          <cell r="CP867">
            <v>0</v>
          </cell>
          <cell r="CQ867">
            <v>0</v>
          </cell>
          <cell r="CR867">
            <v>0</v>
          </cell>
          <cell r="CS867">
            <v>0</v>
          </cell>
          <cell r="CT867">
            <v>0</v>
          </cell>
          <cell r="CU867">
            <v>0</v>
          </cell>
          <cell r="CV867">
            <v>0</v>
          </cell>
          <cell r="CW867">
            <v>0</v>
          </cell>
          <cell r="CY867">
            <v>0</v>
          </cell>
          <cell r="DA867">
            <v>0</v>
          </cell>
          <cell r="DB867">
            <v>0</v>
          </cell>
          <cell r="DE867">
            <v>0</v>
          </cell>
          <cell r="DF867">
            <v>0</v>
          </cell>
          <cell r="DG867">
            <v>0</v>
          </cell>
          <cell r="DH867">
            <v>0</v>
          </cell>
          <cell r="DI867">
            <v>0</v>
          </cell>
          <cell r="DJ867">
            <v>0</v>
          </cell>
          <cell r="DK867">
            <v>0</v>
          </cell>
          <cell r="DL867">
            <v>0</v>
          </cell>
          <cell r="DM867">
            <v>0</v>
          </cell>
          <cell r="DN867">
            <v>0</v>
          </cell>
          <cell r="DO867">
            <v>0</v>
          </cell>
          <cell r="DP867">
            <v>0</v>
          </cell>
          <cell r="DQ867">
            <v>0</v>
          </cell>
          <cell r="DS867">
            <v>0</v>
          </cell>
          <cell r="DT867">
            <v>0</v>
          </cell>
          <cell r="DU867">
            <v>0</v>
          </cell>
          <cell r="DW867">
            <v>0</v>
          </cell>
          <cell r="DX867">
            <v>0</v>
          </cell>
          <cell r="DY867">
            <v>0</v>
          </cell>
          <cell r="DZ867">
            <v>0</v>
          </cell>
          <cell r="EA867">
            <v>0</v>
          </cell>
          <cell r="EB867">
            <v>0</v>
          </cell>
          <cell r="EC867">
            <v>0</v>
          </cell>
          <cell r="ED867">
            <v>0</v>
          </cell>
          <cell r="EE867">
            <v>0</v>
          </cell>
          <cell r="EF867">
            <v>0</v>
          </cell>
          <cell r="EG867">
            <v>0</v>
          </cell>
          <cell r="EH867">
            <v>0</v>
          </cell>
          <cell r="EI867">
            <v>0</v>
          </cell>
          <cell r="EK867">
            <v>0</v>
          </cell>
          <cell r="EL867">
            <v>0</v>
          </cell>
          <cell r="EM867">
            <v>0</v>
          </cell>
          <cell r="EO867">
            <v>0</v>
          </cell>
          <cell r="EP867">
            <v>0</v>
          </cell>
          <cell r="EQ867">
            <v>0</v>
          </cell>
          <cell r="ER867">
            <v>0</v>
          </cell>
          <cell r="ES867">
            <v>0</v>
          </cell>
          <cell r="ET867">
            <v>0</v>
          </cell>
          <cell r="EU867">
            <v>0</v>
          </cell>
          <cell r="EV867">
            <v>0</v>
          </cell>
          <cell r="EW867">
            <v>0</v>
          </cell>
          <cell r="EX867">
            <v>0</v>
          </cell>
          <cell r="EY867">
            <v>0</v>
          </cell>
          <cell r="EZ867">
            <v>0</v>
          </cell>
          <cell r="FA867">
            <v>0</v>
          </cell>
          <cell r="FC867">
            <v>0</v>
          </cell>
          <cell r="FD867">
            <v>0</v>
          </cell>
          <cell r="FE867">
            <v>0</v>
          </cell>
          <cell r="FG867">
            <v>0</v>
          </cell>
          <cell r="FH867">
            <v>0</v>
          </cell>
          <cell r="FI867">
            <v>0</v>
          </cell>
          <cell r="FJ867">
            <v>0</v>
          </cell>
          <cell r="FK867">
            <v>0</v>
          </cell>
          <cell r="FL867">
            <v>0</v>
          </cell>
          <cell r="FM867">
            <v>0</v>
          </cell>
          <cell r="FN867">
            <v>0</v>
          </cell>
          <cell r="FO867">
            <v>0</v>
          </cell>
          <cell r="FP867">
            <v>0</v>
          </cell>
          <cell r="FQ867">
            <v>0</v>
          </cell>
          <cell r="FR867">
            <v>0</v>
          </cell>
          <cell r="FS867">
            <v>0</v>
          </cell>
          <cell r="FU867">
            <v>0</v>
          </cell>
          <cell r="FV867">
            <v>0</v>
          </cell>
          <cell r="FW867">
            <v>0</v>
          </cell>
          <cell r="FY867">
            <v>0</v>
          </cell>
          <cell r="FZ867">
            <v>0</v>
          </cell>
          <cell r="GA867">
            <v>0</v>
          </cell>
          <cell r="GB867">
            <v>0</v>
          </cell>
          <cell r="GC867">
            <v>0</v>
          </cell>
          <cell r="GD867">
            <v>0</v>
          </cell>
          <cell r="GE867">
            <v>0</v>
          </cell>
          <cell r="GF867">
            <v>0</v>
          </cell>
          <cell r="GG867">
            <v>0</v>
          </cell>
          <cell r="GH867">
            <v>0</v>
          </cell>
          <cell r="GI867">
            <v>0</v>
          </cell>
          <cell r="GJ867">
            <v>0</v>
          </cell>
          <cell r="GK867">
            <v>0</v>
          </cell>
          <cell r="GM867">
            <v>0</v>
          </cell>
          <cell r="GN867">
            <v>0</v>
          </cell>
          <cell r="GO867">
            <v>0</v>
          </cell>
          <cell r="GQ867">
            <v>0</v>
          </cell>
          <cell r="GR867">
            <v>0</v>
          </cell>
          <cell r="GS867">
            <v>0</v>
          </cell>
          <cell r="GT867">
            <v>0</v>
          </cell>
          <cell r="GU867">
            <v>0</v>
          </cell>
          <cell r="GV867">
            <v>0</v>
          </cell>
          <cell r="GW867">
            <v>0</v>
          </cell>
          <cell r="GX867">
            <v>0</v>
          </cell>
          <cell r="GY867">
            <v>0</v>
          </cell>
          <cell r="GZ867">
            <v>0</v>
          </cell>
          <cell r="HA867">
            <v>0</v>
          </cell>
          <cell r="HB867">
            <v>0</v>
          </cell>
          <cell r="HC867">
            <v>0</v>
          </cell>
          <cell r="HD867">
            <v>0</v>
          </cell>
          <cell r="HE867">
            <v>0</v>
          </cell>
          <cell r="HF867">
            <v>0</v>
          </cell>
          <cell r="HG867">
            <v>0</v>
          </cell>
          <cell r="HH867">
            <v>0</v>
          </cell>
          <cell r="HI867">
            <v>0</v>
          </cell>
          <cell r="HJ867" t="str">
            <v>SI</v>
          </cell>
          <cell r="HL867">
            <v>2.1723596269474631E-2</v>
          </cell>
          <cell r="HO867" t="str">
            <v>100</v>
          </cell>
          <cell r="HP867" t="str">
            <v>100</v>
          </cell>
          <cell r="HQ867" t="str">
            <v>100</v>
          </cell>
          <cell r="HR867" t="str">
            <v>100</v>
          </cell>
          <cell r="HS867" t="str">
            <v>100</v>
          </cell>
          <cell r="HT867" t="str">
            <v>100</v>
          </cell>
          <cell r="HU867" t="str">
            <v>100</v>
          </cell>
          <cell r="HV867" t="str">
            <v>100</v>
          </cell>
          <cell r="HW867" t="str">
            <v>100</v>
          </cell>
          <cell r="HX867" t="str">
            <v>100</v>
          </cell>
          <cell r="HY867" t="str">
            <v>100</v>
          </cell>
        </row>
        <row r="868">
          <cell r="D868" t="str">
            <v>10</v>
          </cell>
          <cell r="F868" t="str">
            <v>10SU</v>
          </cell>
          <cell r="H868">
            <v>0</v>
          </cell>
          <cell r="I868">
            <v>0</v>
          </cell>
          <cell r="J868">
            <v>0</v>
          </cell>
          <cell r="K868">
            <v>0</v>
          </cell>
          <cell r="M868">
            <v>0</v>
          </cell>
          <cell r="O868">
            <v>0</v>
          </cell>
          <cell r="S868">
            <v>0</v>
          </cell>
          <cell r="T868">
            <v>0</v>
          </cell>
          <cell r="U868">
            <v>0</v>
          </cell>
          <cell r="V868">
            <v>0</v>
          </cell>
          <cell r="W868">
            <v>0</v>
          </cell>
          <cell r="X868">
            <v>0</v>
          </cell>
          <cell r="Y868">
            <v>0</v>
          </cell>
          <cell r="Z868">
            <v>0</v>
          </cell>
          <cell r="AA868">
            <v>0</v>
          </cell>
          <cell r="AB868">
            <v>0</v>
          </cell>
          <cell r="AC868">
            <v>0</v>
          </cell>
          <cell r="AE868">
            <v>0</v>
          </cell>
          <cell r="AG868">
            <v>0</v>
          </cell>
          <cell r="AK868">
            <v>0</v>
          </cell>
          <cell r="AL868">
            <v>0</v>
          </cell>
          <cell r="AM868">
            <v>0</v>
          </cell>
          <cell r="AN868">
            <v>0</v>
          </cell>
          <cell r="AO868">
            <v>0</v>
          </cell>
          <cell r="AP868">
            <v>0</v>
          </cell>
          <cell r="AQ868">
            <v>0</v>
          </cell>
          <cell r="AR868">
            <v>0</v>
          </cell>
          <cell r="AS868">
            <v>0</v>
          </cell>
          <cell r="AT868">
            <v>0</v>
          </cell>
          <cell r="AU868">
            <v>0</v>
          </cell>
          <cell r="AV868">
            <v>0</v>
          </cell>
          <cell r="AW868">
            <v>0</v>
          </cell>
          <cell r="AY868">
            <v>0</v>
          </cell>
          <cell r="AZ868">
            <v>0</v>
          </cell>
          <cell r="BC868">
            <v>0</v>
          </cell>
          <cell r="BD868">
            <v>0</v>
          </cell>
          <cell r="BE868">
            <v>0</v>
          </cell>
          <cell r="BF868">
            <v>0</v>
          </cell>
          <cell r="BG868">
            <v>0</v>
          </cell>
          <cell r="BH868">
            <v>0</v>
          </cell>
          <cell r="BI868">
            <v>0</v>
          </cell>
          <cell r="BJ868">
            <v>0</v>
          </cell>
          <cell r="BK868">
            <v>0</v>
          </cell>
          <cell r="BL868">
            <v>0</v>
          </cell>
          <cell r="BM868">
            <v>0</v>
          </cell>
          <cell r="BO868">
            <v>0</v>
          </cell>
          <cell r="BQ868">
            <v>0</v>
          </cell>
          <cell r="BU868">
            <v>0</v>
          </cell>
          <cell r="BV868">
            <v>0</v>
          </cell>
          <cell r="BW868">
            <v>0</v>
          </cell>
          <cell r="BX868">
            <v>0</v>
          </cell>
          <cell r="BY868">
            <v>0</v>
          </cell>
          <cell r="BZ868">
            <v>0</v>
          </cell>
          <cell r="CA868">
            <v>0</v>
          </cell>
          <cell r="CB868">
            <v>0</v>
          </cell>
          <cell r="CC868">
            <v>0</v>
          </cell>
          <cell r="CD868">
            <v>0</v>
          </cell>
          <cell r="CE868">
            <v>0</v>
          </cell>
          <cell r="CG868">
            <v>0</v>
          </cell>
          <cell r="CI868">
            <v>0</v>
          </cell>
          <cell r="CM868">
            <v>0</v>
          </cell>
          <cell r="CN868">
            <v>0</v>
          </cell>
          <cell r="CO868">
            <v>0</v>
          </cell>
          <cell r="CP868">
            <v>0</v>
          </cell>
          <cell r="CQ868">
            <v>0</v>
          </cell>
          <cell r="CR868">
            <v>0</v>
          </cell>
          <cell r="CS868">
            <v>0</v>
          </cell>
          <cell r="CT868">
            <v>0</v>
          </cell>
          <cell r="CU868">
            <v>0</v>
          </cell>
          <cell r="CV868">
            <v>0</v>
          </cell>
          <cell r="CW868">
            <v>0</v>
          </cell>
          <cell r="CY868">
            <v>0</v>
          </cell>
          <cell r="DA868">
            <v>0</v>
          </cell>
          <cell r="DB868">
            <v>0</v>
          </cell>
          <cell r="DE868">
            <v>0</v>
          </cell>
          <cell r="DF868">
            <v>0</v>
          </cell>
          <cell r="DG868">
            <v>0</v>
          </cell>
          <cell r="DH868">
            <v>0</v>
          </cell>
          <cell r="DI868">
            <v>0</v>
          </cell>
          <cell r="DJ868">
            <v>0</v>
          </cell>
          <cell r="DK868">
            <v>0</v>
          </cell>
          <cell r="DL868">
            <v>0</v>
          </cell>
          <cell r="DM868">
            <v>0</v>
          </cell>
          <cell r="DN868">
            <v>0</v>
          </cell>
          <cell r="DO868">
            <v>0</v>
          </cell>
          <cell r="DP868">
            <v>0</v>
          </cell>
          <cell r="DQ868">
            <v>0</v>
          </cell>
          <cell r="DS868">
            <v>0</v>
          </cell>
          <cell r="DT868">
            <v>0</v>
          </cell>
          <cell r="DU868">
            <v>0</v>
          </cell>
          <cell r="DW868">
            <v>0</v>
          </cell>
          <cell r="DX868">
            <v>0</v>
          </cell>
          <cell r="DY868">
            <v>0</v>
          </cell>
          <cell r="DZ868">
            <v>0</v>
          </cell>
          <cell r="EA868">
            <v>0</v>
          </cell>
          <cell r="EB868">
            <v>0</v>
          </cell>
          <cell r="EC868">
            <v>0</v>
          </cell>
          <cell r="ED868">
            <v>0</v>
          </cell>
          <cell r="EE868">
            <v>0</v>
          </cell>
          <cell r="EF868">
            <v>0</v>
          </cell>
          <cell r="EG868">
            <v>0</v>
          </cell>
          <cell r="EH868">
            <v>0</v>
          </cell>
          <cell r="EI868">
            <v>0</v>
          </cell>
          <cell r="EK868">
            <v>0</v>
          </cell>
          <cell r="EL868">
            <v>0</v>
          </cell>
          <cell r="EM868">
            <v>0</v>
          </cell>
          <cell r="EO868">
            <v>0</v>
          </cell>
          <cell r="EP868">
            <v>0</v>
          </cell>
          <cell r="EQ868">
            <v>0</v>
          </cell>
          <cell r="ER868">
            <v>0</v>
          </cell>
          <cell r="ES868">
            <v>0</v>
          </cell>
          <cell r="ET868">
            <v>0</v>
          </cell>
          <cell r="EU868">
            <v>0</v>
          </cell>
          <cell r="EV868">
            <v>0</v>
          </cell>
          <cell r="EW868">
            <v>0</v>
          </cell>
          <cell r="EX868">
            <v>0</v>
          </cell>
          <cell r="EY868">
            <v>0</v>
          </cell>
          <cell r="EZ868">
            <v>0</v>
          </cell>
          <cell r="FA868">
            <v>0</v>
          </cell>
          <cell r="FC868">
            <v>0</v>
          </cell>
          <cell r="FD868">
            <v>0</v>
          </cell>
          <cell r="FE868">
            <v>0</v>
          </cell>
          <cell r="FG868">
            <v>0</v>
          </cell>
          <cell r="FH868">
            <v>0</v>
          </cell>
          <cell r="FI868">
            <v>0</v>
          </cell>
          <cell r="FJ868">
            <v>0</v>
          </cell>
          <cell r="FK868">
            <v>0</v>
          </cell>
          <cell r="FL868">
            <v>0</v>
          </cell>
          <cell r="FM868">
            <v>0</v>
          </cell>
          <cell r="FN868">
            <v>0</v>
          </cell>
          <cell r="FO868">
            <v>0</v>
          </cell>
          <cell r="FP868">
            <v>0</v>
          </cell>
          <cell r="FQ868">
            <v>0</v>
          </cell>
          <cell r="FR868">
            <v>0</v>
          </cell>
          <cell r="FS868">
            <v>0</v>
          </cell>
          <cell r="FU868">
            <v>0</v>
          </cell>
          <cell r="FV868">
            <v>0</v>
          </cell>
          <cell r="FW868">
            <v>0</v>
          </cell>
          <cell r="FY868">
            <v>0</v>
          </cell>
          <cell r="FZ868">
            <v>0</v>
          </cell>
          <cell r="GA868">
            <v>0</v>
          </cell>
          <cell r="GB868">
            <v>0</v>
          </cell>
          <cell r="GC868">
            <v>0</v>
          </cell>
          <cell r="GD868">
            <v>0</v>
          </cell>
          <cell r="GE868">
            <v>0</v>
          </cell>
          <cell r="GF868">
            <v>0</v>
          </cell>
          <cell r="GG868">
            <v>0</v>
          </cell>
          <cell r="GH868">
            <v>0</v>
          </cell>
          <cell r="GI868">
            <v>0</v>
          </cell>
          <cell r="GJ868">
            <v>0</v>
          </cell>
          <cell r="GK868">
            <v>0</v>
          </cell>
          <cell r="GM868">
            <v>0</v>
          </cell>
          <cell r="GN868">
            <v>0</v>
          </cell>
          <cell r="GO868">
            <v>0</v>
          </cell>
          <cell r="GQ868">
            <v>0</v>
          </cell>
          <cell r="GR868">
            <v>0</v>
          </cell>
          <cell r="GS868">
            <v>0</v>
          </cell>
          <cell r="GT868">
            <v>0</v>
          </cell>
          <cell r="GU868">
            <v>0</v>
          </cell>
          <cell r="GV868">
            <v>0</v>
          </cell>
          <cell r="GW868">
            <v>0</v>
          </cell>
          <cell r="GX868">
            <v>0</v>
          </cell>
          <cell r="GY868">
            <v>0</v>
          </cell>
          <cell r="GZ868">
            <v>0</v>
          </cell>
          <cell r="HA868">
            <v>0</v>
          </cell>
          <cell r="HB868">
            <v>0</v>
          </cell>
          <cell r="HC868">
            <v>0</v>
          </cell>
          <cell r="HD868">
            <v>0</v>
          </cell>
          <cell r="HE868">
            <v>0</v>
          </cell>
          <cell r="HF868">
            <v>0</v>
          </cell>
          <cell r="HG868">
            <v>0</v>
          </cell>
          <cell r="HH868">
            <v>0</v>
          </cell>
          <cell r="HI868">
            <v>0</v>
          </cell>
          <cell r="HJ868" t="str">
            <v>SI</v>
          </cell>
          <cell r="HL868">
            <v>2.1723596269474631E-2</v>
          </cell>
          <cell r="HO868" t="str">
            <v>100</v>
          </cell>
          <cell r="HP868" t="str">
            <v>100</v>
          </cell>
          <cell r="HQ868" t="str">
            <v>100</v>
          </cell>
          <cell r="HR868" t="str">
            <v>100</v>
          </cell>
          <cell r="HS868" t="str">
            <v>100</v>
          </cell>
          <cell r="HT868" t="str">
            <v>100</v>
          </cell>
          <cell r="HU868" t="str">
            <v>100</v>
          </cell>
          <cell r="HV868" t="str">
            <v>100</v>
          </cell>
          <cell r="HW868" t="str">
            <v>100</v>
          </cell>
          <cell r="HX868" t="str">
            <v>100</v>
          </cell>
          <cell r="HY868" t="str">
            <v>100</v>
          </cell>
        </row>
        <row r="869">
          <cell r="D869" t="str">
            <v>10</v>
          </cell>
          <cell r="F869" t="str">
            <v>10R</v>
          </cell>
          <cell r="H869">
            <v>0</v>
          </cell>
          <cell r="I869">
            <v>0</v>
          </cell>
          <cell r="J869">
            <v>0</v>
          </cell>
          <cell r="K869">
            <v>0</v>
          </cell>
          <cell r="M869">
            <v>0</v>
          </cell>
          <cell r="O869">
            <v>0</v>
          </cell>
          <cell r="S869">
            <v>0</v>
          </cell>
          <cell r="T869">
            <v>0</v>
          </cell>
          <cell r="U869">
            <v>0</v>
          </cell>
          <cell r="V869">
            <v>0</v>
          </cell>
          <cell r="W869">
            <v>0</v>
          </cell>
          <cell r="X869">
            <v>0</v>
          </cell>
          <cell r="Y869">
            <v>0</v>
          </cell>
          <cell r="Z869">
            <v>0</v>
          </cell>
          <cell r="AA869">
            <v>0</v>
          </cell>
          <cell r="AB869">
            <v>0</v>
          </cell>
          <cell r="AC869">
            <v>0</v>
          </cell>
          <cell r="AE869">
            <v>0</v>
          </cell>
          <cell r="AG869">
            <v>0</v>
          </cell>
          <cell r="AK869">
            <v>0</v>
          </cell>
          <cell r="AL869">
            <v>0</v>
          </cell>
          <cell r="AM869">
            <v>0</v>
          </cell>
          <cell r="AN869">
            <v>0</v>
          </cell>
          <cell r="AO869">
            <v>0</v>
          </cell>
          <cell r="AP869">
            <v>0</v>
          </cell>
          <cell r="AQ869">
            <v>0</v>
          </cell>
          <cell r="AR869">
            <v>0</v>
          </cell>
          <cell r="AS869">
            <v>0</v>
          </cell>
          <cell r="AT869">
            <v>0</v>
          </cell>
          <cell r="AU869">
            <v>0</v>
          </cell>
          <cell r="AV869">
            <v>0</v>
          </cell>
          <cell r="AW869">
            <v>0</v>
          </cell>
          <cell r="AY869">
            <v>0</v>
          </cell>
          <cell r="AZ869">
            <v>0</v>
          </cell>
          <cell r="BC869">
            <v>0</v>
          </cell>
          <cell r="BD869">
            <v>0</v>
          </cell>
          <cell r="BE869">
            <v>0</v>
          </cell>
          <cell r="BF869">
            <v>0</v>
          </cell>
          <cell r="BG869">
            <v>0</v>
          </cell>
          <cell r="BH869">
            <v>0</v>
          </cell>
          <cell r="BI869">
            <v>0</v>
          </cell>
          <cell r="BJ869">
            <v>0</v>
          </cell>
          <cell r="BK869">
            <v>0</v>
          </cell>
          <cell r="BL869">
            <v>0</v>
          </cell>
          <cell r="BM869">
            <v>0</v>
          </cell>
          <cell r="BO869">
            <v>0</v>
          </cell>
          <cell r="BQ869">
            <v>0</v>
          </cell>
          <cell r="BU869">
            <v>0</v>
          </cell>
          <cell r="BV869">
            <v>0</v>
          </cell>
          <cell r="BW869">
            <v>0</v>
          </cell>
          <cell r="BX869">
            <v>0</v>
          </cell>
          <cell r="BY869">
            <v>0</v>
          </cell>
          <cell r="BZ869">
            <v>0</v>
          </cell>
          <cell r="CA869">
            <v>0</v>
          </cell>
          <cell r="CB869">
            <v>0</v>
          </cell>
          <cell r="CC869">
            <v>0</v>
          </cell>
          <cell r="CD869">
            <v>0</v>
          </cell>
          <cell r="CE869">
            <v>0</v>
          </cell>
          <cell r="CG869">
            <v>0</v>
          </cell>
          <cell r="CI869">
            <v>0</v>
          </cell>
          <cell r="CM869">
            <v>0</v>
          </cell>
          <cell r="CN869">
            <v>0</v>
          </cell>
          <cell r="CO869">
            <v>0</v>
          </cell>
          <cell r="CP869">
            <v>0</v>
          </cell>
          <cell r="CQ869">
            <v>0</v>
          </cell>
          <cell r="CR869">
            <v>0</v>
          </cell>
          <cell r="CS869">
            <v>0</v>
          </cell>
          <cell r="CT869">
            <v>0</v>
          </cell>
          <cell r="CU869">
            <v>0</v>
          </cell>
          <cell r="CV869">
            <v>0</v>
          </cell>
          <cell r="CW869">
            <v>0</v>
          </cell>
          <cell r="CY869">
            <v>0</v>
          </cell>
          <cell r="DA869">
            <v>0</v>
          </cell>
          <cell r="DB869">
            <v>0</v>
          </cell>
          <cell r="DE869">
            <v>0</v>
          </cell>
          <cell r="DF869">
            <v>0</v>
          </cell>
          <cell r="DG869">
            <v>0</v>
          </cell>
          <cell r="DH869">
            <v>0</v>
          </cell>
          <cell r="DI869">
            <v>0</v>
          </cell>
          <cell r="DJ869">
            <v>0</v>
          </cell>
          <cell r="DK869">
            <v>0</v>
          </cell>
          <cell r="DL869">
            <v>0</v>
          </cell>
          <cell r="DM869">
            <v>0</v>
          </cell>
          <cell r="DN869">
            <v>0</v>
          </cell>
          <cell r="DO869">
            <v>0</v>
          </cell>
          <cell r="DP869">
            <v>0</v>
          </cell>
          <cell r="DQ869">
            <v>0</v>
          </cell>
          <cell r="DS869">
            <v>0</v>
          </cell>
          <cell r="DT869">
            <v>0</v>
          </cell>
          <cell r="DU869">
            <v>0</v>
          </cell>
          <cell r="DW869">
            <v>0</v>
          </cell>
          <cell r="DX869">
            <v>0</v>
          </cell>
          <cell r="DY869">
            <v>0</v>
          </cell>
          <cell r="DZ869">
            <v>0</v>
          </cell>
          <cell r="EA869">
            <v>0</v>
          </cell>
          <cell r="EB869">
            <v>0</v>
          </cell>
          <cell r="EC869">
            <v>0</v>
          </cell>
          <cell r="ED869">
            <v>0</v>
          </cell>
          <cell r="EE869">
            <v>0</v>
          </cell>
          <cell r="EF869">
            <v>0</v>
          </cell>
          <cell r="EG869">
            <v>0</v>
          </cell>
          <cell r="EH869">
            <v>0</v>
          </cell>
          <cell r="EI869">
            <v>0</v>
          </cell>
          <cell r="EK869">
            <v>0</v>
          </cell>
          <cell r="EL869">
            <v>0</v>
          </cell>
          <cell r="EM869">
            <v>0</v>
          </cell>
          <cell r="EO869">
            <v>0</v>
          </cell>
          <cell r="EP869">
            <v>0</v>
          </cell>
          <cell r="EQ869">
            <v>0</v>
          </cell>
          <cell r="ER869">
            <v>0</v>
          </cell>
          <cell r="ES869">
            <v>0</v>
          </cell>
          <cell r="ET869">
            <v>0</v>
          </cell>
          <cell r="EU869">
            <v>0</v>
          </cell>
          <cell r="EV869">
            <v>0</v>
          </cell>
          <cell r="EW869">
            <v>0</v>
          </cell>
          <cell r="EX869">
            <v>0</v>
          </cell>
          <cell r="EY869">
            <v>0</v>
          </cell>
          <cell r="EZ869">
            <v>0</v>
          </cell>
          <cell r="FA869">
            <v>0</v>
          </cell>
          <cell r="FC869">
            <v>0</v>
          </cell>
          <cell r="FD869">
            <v>0</v>
          </cell>
          <cell r="FE869">
            <v>0</v>
          </cell>
          <cell r="FG869">
            <v>0</v>
          </cell>
          <cell r="FH869">
            <v>0</v>
          </cell>
          <cell r="FI869">
            <v>0</v>
          </cell>
          <cell r="FJ869">
            <v>0</v>
          </cell>
          <cell r="FK869">
            <v>0</v>
          </cell>
          <cell r="FL869">
            <v>0</v>
          </cell>
          <cell r="FM869">
            <v>0</v>
          </cell>
          <cell r="FN869">
            <v>0</v>
          </cell>
          <cell r="FO869">
            <v>0</v>
          </cell>
          <cell r="FP869">
            <v>0</v>
          </cell>
          <cell r="FQ869">
            <v>0</v>
          </cell>
          <cell r="FR869">
            <v>0</v>
          </cell>
          <cell r="FS869">
            <v>0</v>
          </cell>
          <cell r="FU869">
            <v>0</v>
          </cell>
          <cell r="FV869">
            <v>0</v>
          </cell>
          <cell r="FW869">
            <v>0</v>
          </cell>
          <cell r="FY869">
            <v>0</v>
          </cell>
          <cell r="FZ869">
            <v>0</v>
          </cell>
          <cell r="GA869">
            <v>0</v>
          </cell>
          <cell r="GB869">
            <v>0</v>
          </cell>
          <cell r="GC869">
            <v>0</v>
          </cell>
          <cell r="GD869">
            <v>0</v>
          </cell>
          <cell r="GE869">
            <v>0</v>
          </cell>
          <cell r="GF869">
            <v>0</v>
          </cell>
          <cell r="GG869">
            <v>0</v>
          </cell>
          <cell r="GH869">
            <v>0</v>
          </cell>
          <cell r="GI869">
            <v>0</v>
          </cell>
          <cell r="GJ869">
            <v>0</v>
          </cell>
          <cell r="GK869">
            <v>0</v>
          </cell>
          <cell r="GM869">
            <v>0</v>
          </cell>
          <cell r="GN869">
            <v>0</v>
          </cell>
          <cell r="GO869">
            <v>0</v>
          </cell>
          <cell r="GQ869">
            <v>0</v>
          </cell>
          <cell r="GR869">
            <v>0</v>
          </cell>
          <cell r="GS869">
            <v>0</v>
          </cell>
          <cell r="GT869">
            <v>0</v>
          </cell>
          <cell r="GU869">
            <v>0</v>
          </cell>
          <cell r="GV869">
            <v>0</v>
          </cell>
          <cell r="GW869">
            <v>0</v>
          </cell>
          <cell r="GX869">
            <v>0</v>
          </cell>
          <cell r="GY869">
            <v>0</v>
          </cell>
          <cell r="GZ869">
            <v>0</v>
          </cell>
          <cell r="HA869">
            <v>0</v>
          </cell>
          <cell r="HB869">
            <v>0</v>
          </cell>
          <cell r="HC869">
            <v>0</v>
          </cell>
          <cell r="HD869">
            <v>0</v>
          </cell>
          <cell r="HE869">
            <v>0</v>
          </cell>
          <cell r="HF869">
            <v>0</v>
          </cell>
          <cell r="HG869">
            <v>0</v>
          </cell>
          <cell r="HH869">
            <v>0</v>
          </cell>
          <cell r="HI869">
            <v>0</v>
          </cell>
          <cell r="HJ869" t="str">
            <v>SI</v>
          </cell>
          <cell r="HL869">
            <v>2.1723596269474631E-2</v>
          </cell>
          <cell r="HO869" t="str">
            <v>100</v>
          </cell>
          <cell r="HP869" t="str">
            <v>100</v>
          </cell>
          <cell r="HQ869" t="str">
            <v>100</v>
          </cell>
          <cell r="HR869" t="str">
            <v>100</v>
          </cell>
          <cell r="HS869" t="str">
            <v>100</v>
          </cell>
          <cell r="HT869" t="str">
            <v>100</v>
          </cell>
          <cell r="HU869" t="str">
            <v>100</v>
          </cell>
          <cell r="HV869" t="str">
            <v>100</v>
          </cell>
          <cell r="HW869" t="str">
            <v>100</v>
          </cell>
          <cell r="HX869" t="str">
            <v>100</v>
          </cell>
          <cell r="HY869" t="str">
            <v>100</v>
          </cell>
        </row>
        <row r="870">
          <cell r="D870" t="str">
            <v>10</v>
          </cell>
          <cell r="F870" t="str">
            <v>10R</v>
          </cell>
          <cell r="H870">
            <v>0</v>
          </cell>
          <cell r="I870">
            <v>0</v>
          </cell>
          <cell r="J870">
            <v>0</v>
          </cell>
          <cell r="K870">
            <v>0</v>
          </cell>
          <cell r="M870">
            <v>0</v>
          </cell>
          <cell r="O870">
            <v>0</v>
          </cell>
          <cell r="S870">
            <v>0</v>
          </cell>
          <cell r="T870">
            <v>0</v>
          </cell>
          <cell r="U870">
            <v>0</v>
          </cell>
          <cell r="V870">
            <v>0</v>
          </cell>
          <cell r="W870">
            <v>0</v>
          </cell>
          <cell r="X870">
            <v>0</v>
          </cell>
          <cell r="Y870">
            <v>0</v>
          </cell>
          <cell r="Z870">
            <v>0</v>
          </cell>
          <cell r="AA870">
            <v>0</v>
          </cell>
          <cell r="AB870">
            <v>0</v>
          </cell>
          <cell r="AC870">
            <v>0</v>
          </cell>
          <cell r="AE870">
            <v>0</v>
          </cell>
          <cell r="AG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Y870">
            <v>0</v>
          </cell>
          <cell r="AZ870">
            <v>0</v>
          </cell>
          <cell r="BC870">
            <v>0</v>
          </cell>
          <cell r="BD870">
            <v>0</v>
          </cell>
          <cell r="BE870">
            <v>0</v>
          </cell>
          <cell r="BF870">
            <v>0</v>
          </cell>
          <cell r="BG870">
            <v>0</v>
          </cell>
          <cell r="BH870">
            <v>0</v>
          </cell>
          <cell r="BI870">
            <v>0</v>
          </cell>
          <cell r="BJ870">
            <v>0</v>
          </cell>
          <cell r="BK870">
            <v>0</v>
          </cell>
          <cell r="BL870">
            <v>0</v>
          </cell>
          <cell r="BM870">
            <v>0</v>
          </cell>
          <cell r="BO870">
            <v>0</v>
          </cell>
          <cell r="BQ870">
            <v>0</v>
          </cell>
          <cell r="BU870">
            <v>0</v>
          </cell>
          <cell r="BV870">
            <v>0</v>
          </cell>
          <cell r="BW870">
            <v>0</v>
          </cell>
          <cell r="BX870">
            <v>0</v>
          </cell>
          <cell r="BY870">
            <v>0</v>
          </cell>
          <cell r="BZ870">
            <v>0</v>
          </cell>
          <cell r="CA870">
            <v>0</v>
          </cell>
          <cell r="CB870">
            <v>0</v>
          </cell>
          <cell r="CC870">
            <v>0</v>
          </cell>
          <cell r="CD870">
            <v>0</v>
          </cell>
          <cell r="CE870">
            <v>0</v>
          </cell>
          <cell r="CG870">
            <v>0</v>
          </cell>
          <cell r="CI870">
            <v>0</v>
          </cell>
          <cell r="CM870">
            <v>0</v>
          </cell>
          <cell r="CN870">
            <v>0</v>
          </cell>
          <cell r="CO870">
            <v>0</v>
          </cell>
          <cell r="CP870">
            <v>0</v>
          </cell>
          <cell r="CQ870">
            <v>0</v>
          </cell>
          <cell r="CR870">
            <v>0</v>
          </cell>
          <cell r="CS870">
            <v>0</v>
          </cell>
          <cell r="CT870">
            <v>0</v>
          </cell>
          <cell r="CU870">
            <v>0</v>
          </cell>
          <cell r="CV870">
            <v>0</v>
          </cell>
          <cell r="CW870">
            <v>0</v>
          </cell>
          <cell r="CY870">
            <v>0</v>
          </cell>
          <cell r="DA870">
            <v>0</v>
          </cell>
          <cell r="DB870">
            <v>0</v>
          </cell>
          <cell r="DE870">
            <v>0</v>
          </cell>
          <cell r="DF870">
            <v>0</v>
          </cell>
          <cell r="DG870">
            <v>0</v>
          </cell>
          <cell r="DH870">
            <v>0</v>
          </cell>
          <cell r="DI870">
            <v>0</v>
          </cell>
          <cell r="DJ870">
            <v>0</v>
          </cell>
          <cell r="DK870">
            <v>0</v>
          </cell>
          <cell r="DL870">
            <v>0</v>
          </cell>
          <cell r="DM870">
            <v>0</v>
          </cell>
          <cell r="DN870">
            <v>0</v>
          </cell>
          <cell r="DO870">
            <v>0</v>
          </cell>
          <cell r="DP870">
            <v>0</v>
          </cell>
          <cell r="DQ870">
            <v>0</v>
          </cell>
          <cell r="DS870">
            <v>0</v>
          </cell>
          <cell r="DT870">
            <v>0</v>
          </cell>
          <cell r="DU870">
            <v>0</v>
          </cell>
          <cell r="DW870">
            <v>0</v>
          </cell>
          <cell r="DX870">
            <v>0</v>
          </cell>
          <cell r="DY870">
            <v>0</v>
          </cell>
          <cell r="DZ870">
            <v>0</v>
          </cell>
          <cell r="EA870">
            <v>0</v>
          </cell>
          <cell r="EB870">
            <v>0</v>
          </cell>
          <cell r="EC870">
            <v>0</v>
          </cell>
          <cell r="ED870">
            <v>0</v>
          </cell>
          <cell r="EE870">
            <v>0</v>
          </cell>
          <cell r="EF870">
            <v>0</v>
          </cell>
          <cell r="EG870">
            <v>0</v>
          </cell>
          <cell r="EH870">
            <v>0</v>
          </cell>
          <cell r="EI870">
            <v>0</v>
          </cell>
          <cell r="EK870">
            <v>0</v>
          </cell>
          <cell r="EL870">
            <v>0</v>
          </cell>
          <cell r="EM870">
            <v>0</v>
          </cell>
          <cell r="EO870">
            <v>0</v>
          </cell>
          <cell r="EP870">
            <v>0</v>
          </cell>
          <cell r="EQ870">
            <v>0</v>
          </cell>
          <cell r="ER870">
            <v>0</v>
          </cell>
          <cell r="ES870">
            <v>0</v>
          </cell>
          <cell r="ET870">
            <v>0</v>
          </cell>
          <cell r="EU870">
            <v>0</v>
          </cell>
          <cell r="EV870">
            <v>0</v>
          </cell>
          <cell r="EW870">
            <v>0</v>
          </cell>
          <cell r="EX870">
            <v>0</v>
          </cell>
          <cell r="EY870">
            <v>0</v>
          </cell>
          <cell r="EZ870">
            <v>0</v>
          </cell>
          <cell r="FA870">
            <v>0</v>
          </cell>
          <cell r="FC870">
            <v>0</v>
          </cell>
          <cell r="FD870">
            <v>0</v>
          </cell>
          <cell r="FE870">
            <v>0</v>
          </cell>
          <cell r="FG870">
            <v>0</v>
          </cell>
          <cell r="FH870">
            <v>0</v>
          </cell>
          <cell r="FI870">
            <v>0</v>
          </cell>
          <cell r="FJ870">
            <v>0</v>
          </cell>
          <cell r="FK870">
            <v>0</v>
          </cell>
          <cell r="FL870">
            <v>0</v>
          </cell>
          <cell r="FM870">
            <v>0</v>
          </cell>
          <cell r="FN870">
            <v>0</v>
          </cell>
          <cell r="FO870">
            <v>0</v>
          </cell>
          <cell r="FP870">
            <v>0</v>
          </cell>
          <cell r="FQ870">
            <v>0</v>
          </cell>
          <cell r="FR870">
            <v>0</v>
          </cell>
          <cell r="FS870">
            <v>0</v>
          </cell>
          <cell r="FU870">
            <v>0</v>
          </cell>
          <cell r="FV870">
            <v>0</v>
          </cell>
          <cell r="FW870">
            <v>0</v>
          </cell>
          <cell r="FY870">
            <v>0</v>
          </cell>
          <cell r="FZ870">
            <v>0</v>
          </cell>
          <cell r="GA870">
            <v>0</v>
          </cell>
          <cell r="GB870">
            <v>0</v>
          </cell>
          <cell r="GC870">
            <v>0</v>
          </cell>
          <cell r="GD870">
            <v>0</v>
          </cell>
          <cell r="GE870">
            <v>0</v>
          </cell>
          <cell r="GF870">
            <v>0</v>
          </cell>
          <cell r="GG870">
            <v>0</v>
          </cell>
          <cell r="GH870">
            <v>0</v>
          </cell>
          <cell r="GI870">
            <v>0</v>
          </cell>
          <cell r="GJ870">
            <v>0</v>
          </cell>
          <cell r="GK870">
            <v>0</v>
          </cell>
          <cell r="GM870">
            <v>0</v>
          </cell>
          <cell r="GN870">
            <v>0</v>
          </cell>
          <cell r="GO870">
            <v>0</v>
          </cell>
          <cell r="GQ870">
            <v>0</v>
          </cell>
          <cell r="GR870">
            <v>0</v>
          </cell>
          <cell r="GS870">
            <v>0</v>
          </cell>
          <cell r="GT870">
            <v>0</v>
          </cell>
          <cell r="GU870">
            <v>0</v>
          </cell>
          <cell r="GV870">
            <v>0</v>
          </cell>
          <cell r="GW870">
            <v>0</v>
          </cell>
          <cell r="GX870">
            <v>0</v>
          </cell>
          <cell r="GY870">
            <v>0</v>
          </cell>
          <cell r="GZ870">
            <v>0</v>
          </cell>
          <cell r="HA870">
            <v>0</v>
          </cell>
          <cell r="HB870">
            <v>0</v>
          </cell>
          <cell r="HC870">
            <v>0</v>
          </cell>
          <cell r="HD870">
            <v>0</v>
          </cell>
          <cell r="HE870">
            <v>0</v>
          </cell>
          <cell r="HF870">
            <v>0</v>
          </cell>
          <cell r="HG870">
            <v>0</v>
          </cell>
          <cell r="HH870">
            <v>0</v>
          </cell>
          <cell r="HI870">
            <v>0</v>
          </cell>
          <cell r="HJ870" t="str">
            <v>SI</v>
          </cell>
          <cell r="HL870">
            <v>2.1723596269474631E-2</v>
          </cell>
          <cell r="HO870" t="str">
            <v>100</v>
          </cell>
          <cell r="HP870" t="str">
            <v>100</v>
          </cell>
          <cell r="HQ870" t="str">
            <v>100</v>
          </cell>
          <cell r="HR870" t="str">
            <v>100</v>
          </cell>
          <cell r="HS870" t="str">
            <v>100</v>
          </cell>
          <cell r="HT870" t="str">
            <v>100</v>
          </cell>
          <cell r="HU870" t="str">
            <v>100</v>
          </cell>
          <cell r="HV870" t="str">
            <v>100</v>
          </cell>
          <cell r="HW870" t="str">
            <v>100</v>
          </cell>
          <cell r="HX870" t="str">
            <v>100</v>
          </cell>
          <cell r="HY870" t="str">
            <v>100</v>
          </cell>
        </row>
        <row r="871">
          <cell r="D871" t="str">
            <v>10</v>
          </cell>
          <cell r="F871" t="str">
            <v>10SU</v>
          </cell>
          <cell r="H871">
            <v>0</v>
          </cell>
          <cell r="I871">
            <v>0</v>
          </cell>
          <cell r="J871">
            <v>0</v>
          </cell>
          <cell r="K871">
            <v>0</v>
          </cell>
          <cell r="M871">
            <v>0</v>
          </cell>
          <cell r="O871">
            <v>0</v>
          </cell>
          <cell r="S871">
            <v>0</v>
          </cell>
          <cell r="T871">
            <v>0</v>
          </cell>
          <cell r="U871">
            <v>0</v>
          </cell>
          <cell r="V871">
            <v>0</v>
          </cell>
          <cell r="W871">
            <v>0</v>
          </cell>
          <cell r="X871">
            <v>0</v>
          </cell>
          <cell r="Y871">
            <v>0</v>
          </cell>
          <cell r="Z871">
            <v>0</v>
          </cell>
          <cell r="AA871">
            <v>0</v>
          </cell>
          <cell r="AB871">
            <v>0</v>
          </cell>
          <cell r="AC871">
            <v>0</v>
          </cell>
          <cell r="AE871">
            <v>0</v>
          </cell>
          <cell r="AG871">
            <v>0</v>
          </cell>
          <cell r="AK871">
            <v>0</v>
          </cell>
          <cell r="AL871">
            <v>0</v>
          </cell>
          <cell r="AM871">
            <v>0</v>
          </cell>
          <cell r="AN871">
            <v>0</v>
          </cell>
          <cell r="AO871">
            <v>0</v>
          </cell>
          <cell r="AP871">
            <v>0</v>
          </cell>
          <cell r="AQ871">
            <v>0</v>
          </cell>
          <cell r="AR871">
            <v>0</v>
          </cell>
          <cell r="AS871">
            <v>0</v>
          </cell>
          <cell r="AT871">
            <v>0</v>
          </cell>
          <cell r="AU871">
            <v>0</v>
          </cell>
          <cell r="AV871">
            <v>0</v>
          </cell>
          <cell r="AW871">
            <v>0</v>
          </cell>
          <cell r="AY871">
            <v>0</v>
          </cell>
          <cell r="AZ871">
            <v>0</v>
          </cell>
          <cell r="BC871">
            <v>0</v>
          </cell>
          <cell r="BD871">
            <v>0</v>
          </cell>
          <cell r="BE871">
            <v>0</v>
          </cell>
          <cell r="BF871">
            <v>0</v>
          </cell>
          <cell r="BG871">
            <v>0</v>
          </cell>
          <cell r="BH871">
            <v>0</v>
          </cell>
          <cell r="BI871">
            <v>0</v>
          </cell>
          <cell r="BJ871">
            <v>0</v>
          </cell>
          <cell r="BK871">
            <v>0</v>
          </cell>
          <cell r="BL871">
            <v>0</v>
          </cell>
          <cell r="BM871">
            <v>0</v>
          </cell>
          <cell r="BO871">
            <v>0</v>
          </cell>
          <cell r="BQ871">
            <v>0</v>
          </cell>
          <cell r="BU871">
            <v>0</v>
          </cell>
          <cell r="BV871">
            <v>0</v>
          </cell>
          <cell r="BW871">
            <v>0</v>
          </cell>
          <cell r="BX871">
            <v>0</v>
          </cell>
          <cell r="BY871">
            <v>0</v>
          </cell>
          <cell r="BZ871">
            <v>0</v>
          </cell>
          <cell r="CA871">
            <v>0</v>
          </cell>
          <cell r="CB871">
            <v>0</v>
          </cell>
          <cell r="CC871">
            <v>0</v>
          </cell>
          <cell r="CD871">
            <v>0</v>
          </cell>
          <cell r="CE871">
            <v>0</v>
          </cell>
          <cell r="CG871">
            <v>0</v>
          </cell>
          <cell r="CI871">
            <v>0</v>
          </cell>
          <cell r="CM871">
            <v>0</v>
          </cell>
          <cell r="CN871">
            <v>0</v>
          </cell>
          <cell r="CO871">
            <v>0</v>
          </cell>
          <cell r="CP871">
            <v>0</v>
          </cell>
          <cell r="CQ871">
            <v>0</v>
          </cell>
          <cell r="CR871">
            <v>0</v>
          </cell>
          <cell r="CS871">
            <v>0</v>
          </cell>
          <cell r="CT871">
            <v>0</v>
          </cell>
          <cell r="CU871">
            <v>0</v>
          </cell>
          <cell r="CV871">
            <v>0</v>
          </cell>
          <cell r="CW871">
            <v>0</v>
          </cell>
          <cell r="CY871">
            <v>0</v>
          </cell>
          <cell r="DA871">
            <v>0</v>
          </cell>
          <cell r="DB871">
            <v>0</v>
          </cell>
          <cell r="DE871">
            <v>0</v>
          </cell>
          <cell r="DF871">
            <v>0</v>
          </cell>
          <cell r="DG871">
            <v>0</v>
          </cell>
          <cell r="DH871">
            <v>0</v>
          </cell>
          <cell r="DI871">
            <v>0</v>
          </cell>
          <cell r="DJ871">
            <v>0</v>
          </cell>
          <cell r="DK871">
            <v>0</v>
          </cell>
          <cell r="DL871">
            <v>0</v>
          </cell>
          <cell r="DM871">
            <v>0</v>
          </cell>
          <cell r="DN871">
            <v>0</v>
          </cell>
          <cell r="DO871">
            <v>0</v>
          </cell>
          <cell r="DP871">
            <v>0</v>
          </cell>
          <cell r="DQ871">
            <v>0</v>
          </cell>
          <cell r="DS871">
            <v>0</v>
          </cell>
          <cell r="DT871">
            <v>0</v>
          </cell>
          <cell r="DU871">
            <v>0</v>
          </cell>
          <cell r="DW871">
            <v>0</v>
          </cell>
          <cell r="DX871">
            <v>0</v>
          </cell>
          <cell r="DY871">
            <v>0</v>
          </cell>
          <cell r="DZ871">
            <v>0</v>
          </cell>
          <cell r="EA871">
            <v>0</v>
          </cell>
          <cell r="EB871">
            <v>0</v>
          </cell>
          <cell r="EC871">
            <v>0</v>
          </cell>
          <cell r="ED871">
            <v>0</v>
          </cell>
          <cell r="EE871">
            <v>0</v>
          </cell>
          <cell r="EF871">
            <v>0</v>
          </cell>
          <cell r="EG871">
            <v>0</v>
          </cell>
          <cell r="EH871">
            <v>0</v>
          </cell>
          <cell r="EI871">
            <v>0</v>
          </cell>
          <cell r="EK871">
            <v>0</v>
          </cell>
          <cell r="EL871">
            <v>0</v>
          </cell>
          <cell r="EM871">
            <v>0</v>
          </cell>
          <cell r="EO871">
            <v>0</v>
          </cell>
          <cell r="EP871">
            <v>0</v>
          </cell>
          <cell r="EQ871">
            <v>0</v>
          </cell>
          <cell r="ER871">
            <v>0</v>
          </cell>
          <cell r="ES871">
            <v>0</v>
          </cell>
          <cell r="ET871">
            <v>0</v>
          </cell>
          <cell r="EU871">
            <v>0</v>
          </cell>
          <cell r="EV871">
            <v>0</v>
          </cell>
          <cell r="EW871">
            <v>0</v>
          </cell>
          <cell r="EX871">
            <v>0</v>
          </cell>
          <cell r="EY871">
            <v>0</v>
          </cell>
          <cell r="EZ871">
            <v>0</v>
          </cell>
          <cell r="FA871">
            <v>0</v>
          </cell>
          <cell r="FC871">
            <v>0</v>
          </cell>
          <cell r="FD871">
            <v>0</v>
          </cell>
          <cell r="FE871">
            <v>0</v>
          </cell>
          <cell r="FG871">
            <v>0</v>
          </cell>
          <cell r="FH871">
            <v>0</v>
          </cell>
          <cell r="FI871">
            <v>0</v>
          </cell>
          <cell r="FJ871">
            <v>0</v>
          </cell>
          <cell r="FK871">
            <v>0</v>
          </cell>
          <cell r="FL871">
            <v>0</v>
          </cell>
          <cell r="FM871">
            <v>0</v>
          </cell>
          <cell r="FN871">
            <v>0</v>
          </cell>
          <cell r="FO871">
            <v>0</v>
          </cell>
          <cell r="FP871">
            <v>0</v>
          </cell>
          <cell r="FQ871">
            <v>0</v>
          </cell>
          <cell r="FR871">
            <v>0</v>
          </cell>
          <cell r="FS871">
            <v>0</v>
          </cell>
          <cell r="FU871">
            <v>0</v>
          </cell>
          <cell r="FV871">
            <v>0</v>
          </cell>
          <cell r="FW871">
            <v>0</v>
          </cell>
          <cell r="FY871">
            <v>0</v>
          </cell>
          <cell r="FZ871">
            <v>0</v>
          </cell>
          <cell r="GA871">
            <v>0</v>
          </cell>
          <cell r="GB871">
            <v>0</v>
          </cell>
          <cell r="GC871">
            <v>0</v>
          </cell>
          <cell r="GD871">
            <v>0</v>
          </cell>
          <cell r="GE871">
            <v>0</v>
          </cell>
          <cell r="GF871">
            <v>0</v>
          </cell>
          <cell r="GG871">
            <v>0</v>
          </cell>
          <cell r="GH871">
            <v>0</v>
          </cell>
          <cell r="GI871">
            <v>0</v>
          </cell>
          <cell r="GJ871">
            <v>0</v>
          </cell>
          <cell r="GK871">
            <v>0</v>
          </cell>
          <cell r="GM871">
            <v>0</v>
          </cell>
          <cell r="GN871">
            <v>0</v>
          </cell>
          <cell r="GO871">
            <v>0</v>
          </cell>
          <cell r="GQ871">
            <v>0</v>
          </cell>
          <cell r="GR871">
            <v>0</v>
          </cell>
          <cell r="GS871">
            <v>0</v>
          </cell>
          <cell r="GT871">
            <v>0</v>
          </cell>
          <cell r="GU871">
            <v>0</v>
          </cell>
          <cell r="GV871">
            <v>0</v>
          </cell>
          <cell r="GW871">
            <v>0</v>
          </cell>
          <cell r="GX871">
            <v>0</v>
          </cell>
          <cell r="GY871">
            <v>0</v>
          </cell>
          <cell r="GZ871">
            <v>0</v>
          </cell>
          <cell r="HA871">
            <v>0</v>
          </cell>
          <cell r="HB871">
            <v>0</v>
          </cell>
          <cell r="HC871">
            <v>0</v>
          </cell>
          <cell r="HD871">
            <v>0</v>
          </cell>
          <cell r="HE871">
            <v>0</v>
          </cell>
          <cell r="HF871">
            <v>0</v>
          </cell>
          <cell r="HG871">
            <v>0</v>
          </cell>
          <cell r="HH871">
            <v>0</v>
          </cell>
          <cell r="HI871">
            <v>0</v>
          </cell>
          <cell r="HJ871" t="str">
            <v>SI</v>
          </cell>
          <cell r="HL871">
            <v>2.328700896947844E-2</v>
          </cell>
          <cell r="HO871" t="str">
            <v>100</v>
          </cell>
          <cell r="HP871" t="str">
            <v>100</v>
          </cell>
          <cell r="HQ871" t="str">
            <v>100</v>
          </cell>
          <cell r="HR871" t="str">
            <v>100</v>
          </cell>
          <cell r="HS871" t="str">
            <v>100</v>
          </cell>
          <cell r="HT871" t="str">
            <v>100</v>
          </cell>
          <cell r="HU871" t="str">
            <v>100</v>
          </cell>
          <cell r="HV871" t="str">
            <v>100</v>
          </cell>
          <cell r="HW871" t="str">
            <v>100</v>
          </cell>
          <cell r="HX871" t="str">
            <v>100</v>
          </cell>
          <cell r="HY871" t="str">
            <v>100</v>
          </cell>
        </row>
        <row r="872">
          <cell r="D872" t="str">
            <v>10</v>
          </cell>
          <cell r="F872" t="str">
            <v>10R</v>
          </cell>
          <cell r="H872">
            <v>0</v>
          </cell>
          <cell r="I872">
            <v>0</v>
          </cell>
          <cell r="J872">
            <v>0</v>
          </cell>
          <cell r="K872">
            <v>0</v>
          </cell>
          <cell r="M872">
            <v>0</v>
          </cell>
          <cell r="O872">
            <v>0</v>
          </cell>
          <cell r="S872">
            <v>0</v>
          </cell>
          <cell r="T872">
            <v>0</v>
          </cell>
          <cell r="U872">
            <v>0</v>
          </cell>
          <cell r="V872">
            <v>0</v>
          </cell>
          <cell r="W872">
            <v>0</v>
          </cell>
          <cell r="X872">
            <v>0</v>
          </cell>
          <cell r="Y872">
            <v>0</v>
          </cell>
          <cell r="Z872">
            <v>0</v>
          </cell>
          <cell r="AA872">
            <v>0</v>
          </cell>
          <cell r="AB872">
            <v>0</v>
          </cell>
          <cell r="AC872">
            <v>0</v>
          </cell>
          <cell r="AE872">
            <v>0</v>
          </cell>
          <cell r="AG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Y872">
            <v>0</v>
          </cell>
          <cell r="AZ872">
            <v>0</v>
          </cell>
          <cell r="BC872">
            <v>0</v>
          </cell>
          <cell r="BD872">
            <v>0</v>
          </cell>
          <cell r="BE872">
            <v>0</v>
          </cell>
          <cell r="BF872">
            <v>0</v>
          </cell>
          <cell r="BG872">
            <v>0</v>
          </cell>
          <cell r="BH872">
            <v>0</v>
          </cell>
          <cell r="BI872">
            <v>0</v>
          </cell>
          <cell r="BJ872">
            <v>0</v>
          </cell>
          <cell r="BK872">
            <v>0</v>
          </cell>
          <cell r="BL872">
            <v>0</v>
          </cell>
          <cell r="BM872">
            <v>0</v>
          </cell>
          <cell r="BO872">
            <v>0</v>
          </cell>
          <cell r="BQ872">
            <v>0</v>
          </cell>
          <cell r="BU872">
            <v>0</v>
          </cell>
          <cell r="BV872">
            <v>0</v>
          </cell>
          <cell r="BW872">
            <v>0</v>
          </cell>
          <cell r="BX872">
            <v>0</v>
          </cell>
          <cell r="BY872">
            <v>0</v>
          </cell>
          <cell r="BZ872">
            <v>0</v>
          </cell>
          <cell r="CA872">
            <v>0</v>
          </cell>
          <cell r="CB872">
            <v>0</v>
          </cell>
          <cell r="CC872">
            <v>0</v>
          </cell>
          <cell r="CD872">
            <v>0</v>
          </cell>
          <cell r="CE872">
            <v>0</v>
          </cell>
          <cell r="CG872">
            <v>0</v>
          </cell>
          <cell r="CI872">
            <v>0</v>
          </cell>
          <cell r="CM872">
            <v>0</v>
          </cell>
          <cell r="CN872">
            <v>0</v>
          </cell>
          <cell r="CO872">
            <v>0</v>
          </cell>
          <cell r="CP872">
            <v>0</v>
          </cell>
          <cell r="CQ872">
            <v>0</v>
          </cell>
          <cell r="CR872">
            <v>0</v>
          </cell>
          <cell r="CS872">
            <v>0</v>
          </cell>
          <cell r="CT872">
            <v>0</v>
          </cell>
          <cell r="CU872">
            <v>0</v>
          </cell>
          <cell r="CV872">
            <v>0</v>
          </cell>
          <cell r="CW872">
            <v>0</v>
          </cell>
          <cell r="CY872">
            <v>0</v>
          </cell>
          <cell r="DA872">
            <v>0</v>
          </cell>
          <cell r="DB872">
            <v>0</v>
          </cell>
          <cell r="DE872">
            <v>0</v>
          </cell>
          <cell r="DF872">
            <v>0</v>
          </cell>
          <cell r="DG872">
            <v>0</v>
          </cell>
          <cell r="DH872">
            <v>0</v>
          </cell>
          <cell r="DI872">
            <v>0</v>
          </cell>
          <cell r="DJ872">
            <v>0</v>
          </cell>
          <cell r="DK872">
            <v>0</v>
          </cell>
          <cell r="DL872">
            <v>0</v>
          </cell>
          <cell r="DM872">
            <v>0</v>
          </cell>
          <cell r="DN872">
            <v>0</v>
          </cell>
          <cell r="DO872">
            <v>0</v>
          </cell>
          <cell r="DP872">
            <v>0</v>
          </cell>
          <cell r="DQ872">
            <v>0</v>
          </cell>
          <cell r="DS872">
            <v>0</v>
          </cell>
          <cell r="DT872">
            <v>0</v>
          </cell>
          <cell r="DU872">
            <v>0</v>
          </cell>
          <cell r="DW872">
            <v>0</v>
          </cell>
          <cell r="DX872">
            <v>0</v>
          </cell>
          <cell r="DY872">
            <v>0</v>
          </cell>
          <cell r="DZ872">
            <v>0</v>
          </cell>
          <cell r="EA872">
            <v>0</v>
          </cell>
          <cell r="EB872">
            <v>0</v>
          </cell>
          <cell r="EC872">
            <v>0</v>
          </cell>
          <cell r="ED872">
            <v>0</v>
          </cell>
          <cell r="EE872">
            <v>0</v>
          </cell>
          <cell r="EF872">
            <v>0</v>
          </cell>
          <cell r="EG872">
            <v>0</v>
          </cell>
          <cell r="EH872">
            <v>0</v>
          </cell>
          <cell r="EI872">
            <v>0</v>
          </cell>
          <cell r="EK872">
            <v>0</v>
          </cell>
          <cell r="EL872">
            <v>0</v>
          </cell>
          <cell r="EM872">
            <v>0</v>
          </cell>
          <cell r="EO872">
            <v>0</v>
          </cell>
          <cell r="EP872">
            <v>0</v>
          </cell>
          <cell r="EQ872">
            <v>0</v>
          </cell>
          <cell r="ER872">
            <v>0</v>
          </cell>
          <cell r="ES872">
            <v>0</v>
          </cell>
          <cell r="ET872">
            <v>0</v>
          </cell>
          <cell r="EU872">
            <v>0</v>
          </cell>
          <cell r="EV872">
            <v>0</v>
          </cell>
          <cell r="EW872">
            <v>0</v>
          </cell>
          <cell r="EX872">
            <v>0</v>
          </cell>
          <cell r="EY872">
            <v>0</v>
          </cell>
          <cell r="EZ872">
            <v>0</v>
          </cell>
          <cell r="FA872">
            <v>0</v>
          </cell>
          <cell r="FC872">
            <v>0</v>
          </cell>
          <cell r="FD872">
            <v>0</v>
          </cell>
          <cell r="FE872">
            <v>0</v>
          </cell>
          <cell r="FG872">
            <v>0</v>
          </cell>
          <cell r="FH872">
            <v>0</v>
          </cell>
          <cell r="FI872">
            <v>0</v>
          </cell>
          <cell r="FJ872">
            <v>0</v>
          </cell>
          <cell r="FK872">
            <v>0</v>
          </cell>
          <cell r="FL872">
            <v>0</v>
          </cell>
          <cell r="FM872">
            <v>0</v>
          </cell>
          <cell r="FN872">
            <v>0</v>
          </cell>
          <cell r="FO872">
            <v>0</v>
          </cell>
          <cell r="FP872">
            <v>0</v>
          </cell>
          <cell r="FQ872">
            <v>0</v>
          </cell>
          <cell r="FR872">
            <v>0</v>
          </cell>
          <cell r="FS872">
            <v>0</v>
          </cell>
          <cell r="FU872">
            <v>0</v>
          </cell>
          <cell r="FV872">
            <v>0</v>
          </cell>
          <cell r="FW872">
            <v>0</v>
          </cell>
          <cell r="FY872">
            <v>0</v>
          </cell>
          <cell r="FZ872">
            <v>0</v>
          </cell>
          <cell r="GA872">
            <v>0</v>
          </cell>
          <cell r="GB872">
            <v>0</v>
          </cell>
          <cell r="GC872">
            <v>0</v>
          </cell>
          <cell r="GD872">
            <v>0</v>
          </cell>
          <cell r="GE872">
            <v>0</v>
          </cell>
          <cell r="GF872">
            <v>0</v>
          </cell>
          <cell r="GG872">
            <v>0</v>
          </cell>
          <cell r="GH872">
            <v>0</v>
          </cell>
          <cell r="GI872">
            <v>0</v>
          </cell>
          <cell r="GJ872">
            <v>0</v>
          </cell>
          <cell r="GK872">
            <v>0</v>
          </cell>
          <cell r="GM872">
            <v>0</v>
          </cell>
          <cell r="GN872">
            <v>0</v>
          </cell>
          <cell r="GO872">
            <v>0</v>
          </cell>
          <cell r="GQ872">
            <v>0</v>
          </cell>
          <cell r="GR872">
            <v>0</v>
          </cell>
          <cell r="GS872">
            <v>0</v>
          </cell>
          <cell r="GT872">
            <v>0</v>
          </cell>
          <cell r="GU872">
            <v>0</v>
          </cell>
          <cell r="GV872">
            <v>0</v>
          </cell>
          <cell r="GW872">
            <v>0</v>
          </cell>
          <cell r="GX872">
            <v>0</v>
          </cell>
          <cell r="GY872">
            <v>0</v>
          </cell>
          <cell r="GZ872">
            <v>0</v>
          </cell>
          <cell r="HA872">
            <v>0</v>
          </cell>
          <cell r="HB872">
            <v>0</v>
          </cell>
          <cell r="HC872">
            <v>0</v>
          </cell>
          <cell r="HD872">
            <v>0</v>
          </cell>
          <cell r="HE872">
            <v>0</v>
          </cell>
          <cell r="HF872">
            <v>0</v>
          </cell>
          <cell r="HG872">
            <v>0</v>
          </cell>
          <cell r="HH872">
            <v>0</v>
          </cell>
          <cell r="HI872">
            <v>0</v>
          </cell>
          <cell r="HJ872" t="str">
            <v>SI</v>
          </cell>
          <cell r="HL872">
            <v>2.328700896947844E-2</v>
          </cell>
          <cell r="HO872" t="str">
            <v>100</v>
          </cell>
          <cell r="HP872" t="str">
            <v>100</v>
          </cell>
          <cell r="HQ872" t="str">
            <v>100</v>
          </cell>
          <cell r="HR872" t="str">
            <v>100</v>
          </cell>
          <cell r="HS872" t="str">
            <v>100</v>
          </cell>
          <cell r="HT872" t="str">
            <v>100</v>
          </cell>
          <cell r="HU872" t="str">
            <v>100</v>
          </cell>
          <cell r="HV872" t="str">
            <v>100</v>
          </cell>
          <cell r="HW872" t="str">
            <v>100</v>
          </cell>
          <cell r="HX872" t="str">
            <v>100</v>
          </cell>
          <cell r="HY872" t="str">
            <v>100</v>
          </cell>
        </row>
        <row r="873">
          <cell r="D873" t="str">
            <v>10</v>
          </cell>
          <cell r="F873" t="str">
            <v>10R</v>
          </cell>
          <cell r="H873">
            <v>0</v>
          </cell>
          <cell r="I873">
            <v>0</v>
          </cell>
          <cell r="J873">
            <v>0</v>
          </cell>
          <cell r="K873">
            <v>0</v>
          </cell>
          <cell r="M873">
            <v>0</v>
          </cell>
          <cell r="O873">
            <v>0</v>
          </cell>
          <cell r="S873">
            <v>0</v>
          </cell>
          <cell r="T873">
            <v>0</v>
          </cell>
          <cell r="U873">
            <v>0</v>
          </cell>
          <cell r="V873">
            <v>0</v>
          </cell>
          <cell r="W873">
            <v>0</v>
          </cell>
          <cell r="X873">
            <v>0</v>
          </cell>
          <cell r="Y873">
            <v>0</v>
          </cell>
          <cell r="Z873">
            <v>0</v>
          </cell>
          <cell r="AA873">
            <v>0</v>
          </cell>
          <cell r="AB873">
            <v>0</v>
          </cell>
          <cell r="AC873">
            <v>0</v>
          </cell>
          <cell r="AE873">
            <v>0</v>
          </cell>
          <cell r="AG873">
            <v>0</v>
          </cell>
          <cell r="AK873">
            <v>0</v>
          </cell>
          <cell r="AL873">
            <v>0</v>
          </cell>
          <cell r="AM873">
            <v>0</v>
          </cell>
          <cell r="AN873">
            <v>0</v>
          </cell>
          <cell r="AO873">
            <v>0</v>
          </cell>
          <cell r="AP873">
            <v>0</v>
          </cell>
          <cell r="AQ873">
            <v>0</v>
          </cell>
          <cell r="AR873">
            <v>0</v>
          </cell>
          <cell r="AS873">
            <v>0</v>
          </cell>
          <cell r="AT873">
            <v>0</v>
          </cell>
          <cell r="AU873">
            <v>0</v>
          </cell>
          <cell r="AV873">
            <v>0</v>
          </cell>
          <cell r="AW873">
            <v>0</v>
          </cell>
          <cell r="AY873">
            <v>0</v>
          </cell>
          <cell r="AZ873">
            <v>0</v>
          </cell>
          <cell r="BC873">
            <v>0</v>
          </cell>
          <cell r="BD873">
            <v>0</v>
          </cell>
          <cell r="BE873">
            <v>0</v>
          </cell>
          <cell r="BF873">
            <v>0</v>
          </cell>
          <cell r="BG873">
            <v>0</v>
          </cell>
          <cell r="BH873">
            <v>0</v>
          </cell>
          <cell r="BI873">
            <v>0</v>
          </cell>
          <cell r="BJ873">
            <v>0</v>
          </cell>
          <cell r="BK873">
            <v>0</v>
          </cell>
          <cell r="BL873">
            <v>0</v>
          </cell>
          <cell r="BM873">
            <v>0</v>
          </cell>
          <cell r="BO873">
            <v>0</v>
          </cell>
          <cell r="BQ873">
            <v>0</v>
          </cell>
          <cell r="BU873">
            <v>0</v>
          </cell>
          <cell r="BV873">
            <v>0</v>
          </cell>
          <cell r="BW873">
            <v>0</v>
          </cell>
          <cell r="BX873">
            <v>0</v>
          </cell>
          <cell r="BY873">
            <v>0</v>
          </cell>
          <cell r="BZ873">
            <v>0</v>
          </cell>
          <cell r="CA873">
            <v>0</v>
          </cell>
          <cell r="CB873">
            <v>0</v>
          </cell>
          <cell r="CC873">
            <v>0</v>
          </cell>
          <cell r="CD873">
            <v>0</v>
          </cell>
          <cell r="CE873">
            <v>0</v>
          </cell>
          <cell r="CG873">
            <v>0</v>
          </cell>
          <cell r="CI873">
            <v>0</v>
          </cell>
          <cell r="CM873">
            <v>0</v>
          </cell>
          <cell r="CN873">
            <v>0</v>
          </cell>
          <cell r="CO873">
            <v>0</v>
          </cell>
          <cell r="CP873">
            <v>0</v>
          </cell>
          <cell r="CQ873">
            <v>0</v>
          </cell>
          <cell r="CR873">
            <v>0</v>
          </cell>
          <cell r="CS873">
            <v>0</v>
          </cell>
          <cell r="CT873">
            <v>0</v>
          </cell>
          <cell r="CU873">
            <v>0</v>
          </cell>
          <cell r="CV873">
            <v>0</v>
          </cell>
          <cell r="CW873">
            <v>0</v>
          </cell>
          <cell r="CY873">
            <v>0</v>
          </cell>
          <cell r="DA873">
            <v>0</v>
          </cell>
          <cell r="DB873">
            <v>0</v>
          </cell>
          <cell r="DE873">
            <v>0</v>
          </cell>
          <cell r="DF873">
            <v>0</v>
          </cell>
          <cell r="DG873">
            <v>0</v>
          </cell>
          <cell r="DH873">
            <v>0</v>
          </cell>
          <cell r="DI873">
            <v>0</v>
          </cell>
          <cell r="DJ873">
            <v>0</v>
          </cell>
          <cell r="DK873">
            <v>0</v>
          </cell>
          <cell r="DL873">
            <v>0</v>
          </cell>
          <cell r="DM873">
            <v>0</v>
          </cell>
          <cell r="DN873">
            <v>0</v>
          </cell>
          <cell r="DO873">
            <v>0</v>
          </cell>
          <cell r="DP873">
            <v>0</v>
          </cell>
          <cell r="DQ873">
            <v>0</v>
          </cell>
          <cell r="DS873">
            <v>0</v>
          </cell>
          <cell r="DT873">
            <v>0</v>
          </cell>
          <cell r="DU873">
            <v>0</v>
          </cell>
          <cell r="DW873">
            <v>0</v>
          </cell>
          <cell r="DX873">
            <v>0</v>
          </cell>
          <cell r="DY873">
            <v>0</v>
          </cell>
          <cell r="DZ873">
            <v>0</v>
          </cell>
          <cell r="EA873">
            <v>0</v>
          </cell>
          <cell r="EB873">
            <v>0</v>
          </cell>
          <cell r="EC873">
            <v>0</v>
          </cell>
          <cell r="ED873">
            <v>0</v>
          </cell>
          <cell r="EE873">
            <v>0</v>
          </cell>
          <cell r="EF873">
            <v>0</v>
          </cell>
          <cell r="EG873">
            <v>0</v>
          </cell>
          <cell r="EH873">
            <v>0</v>
          </cell>
          <cell r="EI873">
            <v>0</v>
          </cell>
          <cell r="EK873">
            <v>0</v>
          </cell>
          <cell r="EL873">
            <v>0</v>
          </cell>
          <cell r="EM873">
            <v>0</v>
          </cell>
          <cell r="EO873">
            <v>0</v>
          </cell>
          <cell r="EP873">
            <v>0</v>
          </cell>
          <cell r="EQ873">
            <v>0</v>
          </cell>
          <cell r="ER873">
            <v>0</v>
          </cell>
          <cell r="ES873">
            <v>0</v>
          </cell>
          <cell r="ET873">
            <v>0</v>
          </cell>
          <cell r="EU873">
            <v>0</v>
          </cell>
          <cell r="EV873">
            <v>0</v>
          </cell>
          <cell r="EW873">
            <v>0</v>
          </cell>
          <cell r="EX873">
            <v>0</v>
          </cell>
          <cell r="EY873">
            <v>0</v>
          </cell>
          <cell r="EZ873">
            <v>0</v>
          </cell>
          <cell r="FA873">
            <v>0</v>
          </cell>
          <cell r="FC873">
            <v>0</v>
          </cell>
          <cell r="FD873">
            <v>0</v>
          </cell>
          <cell r="FE873">
            <v>0</v>
          </cell>
          <cell r="FG873">
            <v>0</v>
          </cell>
          <cell r="FH873">
            <v>0</v>
          </cell>
          <cell r="FI873">
            <v>0</v>
          </cell>
          <cell r="FJ873">
            <v>0</v>
          </cell>
          <cell r="FK873">
            <v>0</v>
          </cell>
          <cell r="FL873">
            <v>0</v>
          </cell>
          <cell r="FM873">
            <v>0</v>
          </cell>
          <cell r="FN873">
            <v>0</v>
          </cell>
          <cell r="FO873">
            <v>0</v>
          </cell>
          <cell r="FP873">
            <v>0</v>
          </cell>
          <cell r="FQ873">
            <v>0</v>
          </cell>
          <cell r="FR873">
            <v>0</v>
          </cell>
          <cell r="FS873">
            <v>0</v>
          </cell>
          <cell r="FU873">
            <v>0</v>
          </cell>
          <cell r="FV873">
            <v>0</v>
          </cell>
          <cell r="FW873">
            <v>0</v>
          </cell>
          <cell r="FY873">
            <v>0</v>
          </cell>
          <cell r="FZ873">
            <v>0</v>
          </cell>
          <cell r="GA873">
            <v>0</v>
          </cell>
          <cell r="GB873">
            <v>0</v>
          </cell>
          <cell r="GC873">
            <v>0</v>
          </cell>
          <cell r="GD873">
            <v>0</v>
          </cell>
          <cell r="GE873">
            <v>0</v>
          </cell>
          <cell r="GF873">
            <v>0</v>
          </cell>
          <cell r="GG873">
            <v>0</v>
          </cell>
          <cell r="GH873">
            <v>0</v>
          </cell>
          <cell r="GI873">
            <v>0</v>
          </cell>
          <cell r="GJ873">
            <v>0</v>
          </cell>
          <cell r="GK873">
            <v>0</v>
          </cell>
          <cell r="GM873">
            <v>0</v>
          </cell>
          <cell r="GN873">
            <v>0</v>
          </cell>
          <cell r="GO873">
            <v>0</v>
          </cell>
          <cell r="GQ873">
            <v>0</v>
          </cell>
          <cell r="GR873">
            <v>0</v>
          </cell>
          <cell r="GS873">
            <v>0</v>
          </cell>
          <cell r="GT873">
            <v>0</v>
          </cell>
          <cell r="GU873">
            <v>0</v>
          </cell>
          <cell r="GV873">
            <v>0</v>
          </cell>
          <cell r="GW873">
            <v>0</v>
          </cell>
          <cell r="GX873">
            <v>0</v>
          </cell>
          <cell r="GY873">
            <v>0</v>
          </cell>
          <cell r="GZ873">
            <v>0</v>
          </cell>
          <cell r="HA873">
            <v>0</v>
          </cell>
          <cell r="HB873">
            <v>0</v>
          </cell>
          <cell r="HC873">
            <v>0</v>
          </cell>
          <cell r="HD873">
            <v>0</v>
          </cell>
          <cell r="HE873">
            <v>0</v>
          </cell>
          <cell r="HF873">
            <v>0</v>
          </cell>
          <cell r="HG873">
            <v>0</v>
          </cell>
          <cell r="HH873">
            <v>0</v>
          </cell>
          <cell r="HI873">
            <v>0</v>
          </cell>
          <cell r="HJ873" t="str">
            <v>SI</v>
          </cell>
          <cell r="HL873">
            <v>2.328700896947844E-2</v>
          </cell>
          <cell r="HO873" t="str">
            <v>100</v>
          </cell>
          <cell r="HP873" t="str">
            <v>100</v>
          </cell>
          <cell r="HQ873" t="str">
            <v>100</v>
          </cell>
          <cell r="HR873" t="str">
            <v>100</v>
          </cell>
          <cell r="HS873" t="str">
            <v>100</v>
          </cell>
          <cell r="HT873" t="str">
            <v>100</v>
          </cell>
          <cell r="HU873" t="str">
            <v>100</v>
          </cell>
          <cell r="HV873" t="str">
            <v>100</v>
          </cell>
          <cell r="HW873" t="str">
            <v>100</v>
          </cell>
          <cell r="HX873" t="str">
            <v>100</v>
          </cell>
          <cell r="HY873" t="str">
            <v>100</v>
          </cell>
        </row>
        <row r="874">
          <cell r="D874" t="str">
            <v>10</v>
          </cell>
          <cell r="F874" t="str">
            <v>10R</v>
          </cell>
          <cell r="H874">
            <v>0</v>
          </cell>
          <cell r="I874">
            <v>0</v>
          </cell>
          <cell r="J874">
            <v>0</v>
          </cell>
          <cell r="K874">
            <v>0</v>
          </cell>
          <cell r="M874">
            <v>0</v>
          </cell>
          <cell r="O874">
            <v>0</v>
          </cell>
          <cell r="S874">
            <v>0</v>
          </cell>
          <cell r="T874">
            <v>0</v>
          </cell>
          <cell r="U874">
            <v>0</v>
          </cell>
          <cell r="V874">
            <v>0</v>
          </cell>
          <cell r="W874">
            <v>0</v>
          </cell>
          <cell r="X874">
            <v>0</v>
          </cell>
          <cell r="Y874">
            <v>0</v>
          </cell>
          <cell r="Z874">
            <v>0</v>
          </cell>
          <cell r="AA874">
            <v>0</v>
          </cell>
          <cell r="AB874">
            <v>0</v>
          </cell>
          <cell r="AC874">
            <v>0</v>
          </cell>
          <cell r="AE874">
            <v>0</v>
          </cell>
          <cell r="AG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Y874">
            <v>0</v>
          </cell>
          <cell r="AZ874">
            <v>0</v>
          </cell>
          <cell r="BC874">
            <v>0</v>
          </cell>
          <cell r="BD874">
            <v>0</v>
          </cell>
          <cell r="BE874">
            <v>0</v>
          </cell>
          <cell r="BF874">
            <v>0</v>
          </cell>
          <cell r="BG874">
            <v>0</v>
          </cell>
          <cell r="BH874">
            <v>0</v>
          </cell>
          <cell r="BI874">
            <v>0</v>
          </cell>
          <cell r="BJ874">
            <v>0</v>
          </cell>
          <cell r="BK874">
            <v>0</v>
          </cell>
          <cell r="BL874">
            <v>0</v>
          </cell>
          <cell r="BM874">
            <v>0</v>
          </cell>
          <cell r="BO874">
            <v>0</v>
          </cell>
          <cell r="BQ874">
            <v>0</v>
          </cell>
          <cell r="BU874">
            <v>0</v>
          </cell>
          <cell r="BV874">
            <v>0</v>
          </cell>
          <cell r="BW874">
            <v>0</v>
          </cell>
          <cell r="BX874">
            <v>0</v>
          </cell>
          <cell r="BY874">
            <v>0</v>
          </cell>
          <cell r="BZ874">
            <v>0</v>
          </cell>
          <cell r="CA874">
            <v>0</v>
          </cell>
          <cell r="CB874">
            <v>0</v>
          </cell>
          <cell r="CC874">
            <v>0</v>
          </cell>
          <cell r="CD874">
            <v>0</v>
          </cell>
          <cell r="CE874">
            <v>0</v>
          </cell>
          <cell r="CG874">
            <v>0</v>
          </cell>
          <cell r="CI874">
            <v>0</v>
          </cell>
          <cell r="CM874">
            <v>0</v>
          </cell>
          <cell r="CN874">
            <v>0</v>
          </cell>
          <cell r="CO874">
            <v>0</v>
          </cell>
          <cell r="CP874">
            <v>0</v>
          </cell>
          <cell r="CQ874">
            <v>0</v>
          </cell>
          <cell r="CR874">
            <v>0</v>
          </cell>
          <cell r="CS874">
            <v>0</v>
          </cell>
          <cell r="CT874">
            <v>0</v>
          </cell>
          <cell r="CU874">
            <v>0</v>
          </cell>
          <cell r="CV874">
            <v>0</v>
          </cell>
          <cell r="CW874">
            <v>0</v>
          </cell>
          <cell r="CY874">
            <v>0</v>
          </cell>
          <cell r="DA874">
            <v>0</v>
          </cell>
          <cell r="DB874">
            <v>0</v>
          </cell>
          <cell r="DE874">
            <v>0</v>
          </cell>
          <cell r="DF874">
            <v>0</v>
          </cell>
          <cell r="DG874">
            <v>0</v>
          </cell>
          <cell r="DH874">
            <v>0</v>
          </cell>
          <cell r="DI874">
            <v>0</v>
          </cell>
          <cell r="DJ874">
            <v>0</v>
          </cell>
          <cell r="DK874">
            <v>0</v>
          </cell>
          <cell r="DL874">
            <v>0</v>
          </cell>
          <cell r="DM874">
            <v>0</v>
          </cell>
          <cell r="DN874">
            <v>0</v>
          </cell>
          <cell r="DO874">
            <v>0</v>
          </cell>
          <cell r="DP874">
            <v>0</v>
          </cell>
          <cell r="DQ874">
            <v>0</v>
          </cell>
          <cell r="DS874">
            <v>0</v>
          </cell>
          <cell r="DT874">
            <v>0</v>
          </cell>
          <cell r="DU874">
            <v>0</v>
          </cell>
          <cell r="DW874">
            <v>0</v>
          </cell>
          <cell r="DX874">
            <v>0</v>
          </cell>
          <cell r="DY874">
            <v>0</v>
          </cell>
          <cell r="DZ874">
            <v>0</v>
          </cell>
          <cell r="EA874">
            <v>0</v>
          </cell>
          <cell r="EB874">
            <v>0</v>
          </cell>
          <cell r="EC874">
            <v>0</v>
          </cell>
          <cell r="ED874">
            <v>0</v>
          </cell>
          <cell r="EE874">
            <v>0</v>
          </cell>
          <cell r="EF874">
            <v>0</v>
          </cell>
          <cell r="EG874">
            <v>0</v>
          </cell>
          <cell r="EH874">
            <v>0</v>
          </cell>
          <cell r="EI874">
            <v>0</v>
          </cell>
          <cell r="EK874">
            <v>0</v>
          </cell>
          <cell r="EL874">
            <v>0</v>
          </cell>
          <cell r="EM874">
            <v>0</v>
          </cell>
          <cell r="EO874">
            <v>0</v>
          </cell>
          <cell r="EP874">
            <v>0</v>
          </cell>
          <cell r="EQ874">
            <v>0</v>
          </cell>
          <cell r="ER874">
            <v>0</v>
          </cell>
          <cell r="ES874">
            <v>0</v>
          </cell>
          <cell r="ET874">
            <v>0</v>
          </cell>
          <cell r="EU874">
            <v>0</v>
          </cell>
          <cell r="EV874">
            <v>0</v>
          </cell>
          <cell r="EW874">
            <v>0</v>
          </cell>
          <cell r="EX874">
            <v>0</v>
          </cell>
          <cell r="EY874">
            <v>0</v>
          </cell>
          <cell r="EZ874">
            <v>0</v>
          </cell>
          <cell r="FA874">
            <v>0</v>
          </cell>
          <cell r="FC874">
            <v>0</v>
          </cell>
          <cell r="FD874">
            <v>0</v>
          </cell>
          <cell r="FE874">
            <v>0</v>
          </cell>
          <cell r="FG874">
            <v>0</v>
          </cell>
          <cell r="FH874">
            <v>0</v>
          </cell>
          <cell r="FI874">
            <v>0</v>
          </cell>
          <cell r="FJ874">
            <v>0</v>
          </cell>
          <cell r="FK874">
            <v>0</v>
          </cell>
          <cell r="FL874">
            <v>0</v>
          </cell>
          <cell r="FM874">
            <v>0</v>
          </cell>
          <cell r="FN874">
            <v>0</v>
          </cell>
          <cell r="FO874">
            <v>0</v>
          </cell>
          <cell r="FP874">
            <v>0</v>
          </cell>
          <cell r="FQ874">
            <v>0</v>
          </cell>
          <cell r="FR874">
            <v>0</v>
          </cell>
          <cell r="FS874">
            <v>0</v>
          </cell>
          <cell r="FU874">
            <v>0</v>
          </cell>
          <cell r="FV874">
            <v>0</v>
          </cell>
          <cell r="FW874">
            <v>0</v>
          </cell>
          <cell r="FY874">
            <v>0</v>
          </cell>
          <cell r="FZ874">
            <v>0</v>
          </cell>
          <cell r="GA874">
            <v>0</v>
          </cell>
          <cell r="GB874">
            <v>0</v>
          </cell>
          <cell r="GC874">
            <v>0</v>
          </cell>
          <cell r="GD874">
            <v>0</v>
          </cell>
          <cell r="GE874">
            <v>0</v>
          </cell>
          <cell r="GF874">
            <v>0</v>
          </cell>
          <cell r="GG874">
            <v>0</v>
          </cell>
          <cell r="GH874">
            <v>0</v>
          </cell>
          <cell r="GI874">
            <v>0</v>
          </cell>
          <cell r="GJ874">
            <v>0</v>
          </cell>
          <cell r="GK874">
            <v>0</v>
          </cell>
          <cell r="GM874">
            <v>0</v>
          </cell>
          <cell r="GN874">
            <v>0</v>
          </cell>
          <cell r="GO874">
            <v>0</v>
          </cell>
          <cell r="GQ874">
            <v>0</v>
          </cell>
          <cell r="GR874">
            <v>0</v>
          </cell>
          <cell r="GS874">
            <v>0</v>
          </cell>
          <cell r="GT874">
            <v>0</v>
          </cell>
          <cell r="GU874">
            <v>0</v>
          </cell>
          <cell r="GV874">
            <v>0</v>
          </cell>
          <cell r="GW874">
            <v>0</v>
          </cell>
          <cell r="GX874">
            <v>0</v>
          </cell>
          <cell r="GY874">
            <v>0</v>
          </cell>
          <cell r="GZ874">
            <v>0</v>
          </cell>
          <cell r="HA874">
            <v>0</v>
          </cell>
          <cell r="HB874">
            <v>0</v>
          </cell>
          <cell r="HC874">
            <v>0</v>
          </cell>
          <cell r="HD874">
            <v>0</v>
          </cell>
          <cell r="HE874">
            <v>0</v>
          </cell>
          <cell r="HF874">
            <v>0</v>
          </cell>
          <cell r="HG874">
            <v>0</v>
          </cell>
          <cell r="HH874">
            <v>0</v>
          </cell>
          <cell r="HI874">
            <v>0</v>
          </cell>
          <cell r="HJ874" t="str">
            <v>SI</v>
          </cell>
          <cell r="HL874">
            <v>2.328700896947844E-2</v>
          </cell>
          <cell r="HO874" t="str">
            <v>100</v>
          </cell>
          <cell r="HP874" t="str">
            <v>100</v>
          </cell>
          <cell r="HQ874" t="str">
            <v>100</v>
          </cell>
          <cell r="HR874" t="str">
            <v>100</v>
          </cell>
          <cell r="HS874" t="str">
            <v>100</v>
          </cell>
          <cell r="HT874" t="str">
            <v>100</v>
          </cell>
          <cell r="HU874" t="str">
            <v>100</v>
          </cell>
          <cell r="HV874" t="str">
            <v>100</v>
          </cell>
          <cell r="HW874" t="str">
            <v>100</v>
          </cell>
          <cell r="HX874" t="str">
            <v>100</v>
          </cell>
          <cell r="HY874" t="str">
            <v>100</v>
          </cell>
        </row>
        <row r="875">
          <cell r="D875" t="str">
            <v>10</v>
          </cell>
          <cell r="F875" t="str">
            <v>10R</v>
          </cell>
          <cell r="H875">
            <v>0</v>
          </cell>
          <cell r="I875">
            <v>0</v>
          </cell>
          <cell r="J875">
            <v>0</v>
          </cell>
          <cell r="K875">
            <v>0</v>
          </cell>
          <cell r="M875">
            <v>0</v>
          </cell>
          <cell r="O875">
            <v>0</v>
          </cell>
          <cell r="S875">
            <v>0</v>
          </cell>
          <cell r="T875">
            <v>0</v>
          </cell>
          <cell r="U875">
            <v>0</v>
          </cell>
          <cell r="V875">
            <v>0</v>
          </cell>
          <cell r="W875">
            <v>0</v>
          </cell>
          <cell r="X875">
            <v>0</v>
          </cell>
          <cell r="Y875">
            <v>0</v>
          </cell>
          <cell r="Z875">
            <v>0</v>
          </cell>
          <cell r="AA875">
            <v>0</v>
          </cell>
          <cell r="AB875">
            <v>0</v>
          </cell>
          <cell r="AC875">
            <v>0</v>
          </cell>
          <cell r="AE875">
            <v>0</v>
          </cell>
          <cell r="AG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Y875">
            <v>0</v>
          </cell>
          <cell r="AZ875">
            <v>0</v>
          </cell>
          <cell r="BC875">
            <v>0</v>
          </cell>
          <cell r="BD875">
            <v>0</v>
          </cell>
          <cell r="BE875">
            <v>0</v>
          </cell>
          <cell r="BF875">
            <v>0</v>
          </cell>
          <cell r="BG875">
            <v>0</v>
          </cell>
          <cell r="BH875">
            <v>0</v>
          </cell>
          <cell r="BI875">
            <v>0</v>
          </cell>
          <cell r="BJ875">
            <v>0</v>
          </cell>
          <cell r="BK875">
            <v>0</v>
          </cell>
          <cell r="BL875">
            <v>0</v>
          </cell>
          <cell r="BM875">
            <v>0</v>
          </cell>
          <cell r="BO875">
            <v>0</v>
          </cell>
          <cell r="BQ875">
            <v>0</v>
          </cell>
          <cell r="BU875">
            <v>0</v>
          </cell>
          <cell r="BV875">
            <v>0</v>
          </cell>
          <cell r="BW875">
            <v>0</v>
          </cell>
          <cell r="BX875">
            <v>0</v>
          </cell>
          <cell r="BY875">
            <v>0</v>
          </cell>
          <cell r="BZ875">
            <v>0</v>
          </cell>
          <cell r="CA875">
            <v>0</v>
          </cell>
          <cell r="CB875">
            <v>0</v>
          </cell>
          <cell r="CC875">
            <v>0</v>
          </cell>
          <cell r="CD875">
            <v>0</v>
          </cell>
          <cell r="CE875">
            <v>0</v>
          </cell>
          <cell r="CG875">
            <v>0</v>
          </cell>
          <cell r="CI875">
            <v>0</v>
          </cell>
          <cell r="CM875">
            <v>0</v>
          </cell>
          <cell r="CN875">
            <v>0</v>
          </cell>
          <cell r="CO875">
            <v>0</v>
          </cell>
          <cell r="CP875">
            <v>0</v>
          </cell>
          <cell r="CQ875">
            <v>0</v>
          </cell>
          <cell r="CR875">
            <v>0</v>
          </cell>
          <cell r="CS875">
            <v>0</v>
          </cell>
          <cell r="CT875">
            <v>0</v>
          </cell>
          <cell r="CU875">
            <v>0</v>
          </cell>
          <cell r="CV875">
            <v>0</v>
          </cell>
          <cell r="CW875">
            <v>0</v>
          </cell>
          <cell r="CY875">
            <v>0</v>
          </cell>
          <cell r="DA875">
            <v>0</v>
          </cell>
          <cell r="DB875">
            <v>0</v>
          </cell>
          <cell r="DE875">
            <v>0</v>
          </cell>
          <cell r="DF875">
            <v>0</v>
          </cell>
          <cell r="DG875">
            <v>0</v>
          </cell>
          <cell r="DH875">
            <v>0</v>
          </cell>
          <cell r="DI875">
            <v>0</v>
          </cell>
          <cell r="DJ875">
            <v>0</v>
          </cell>
          <cell r="DK875">
            <v>0</v>
          </cell>
          <cell r="DL875">
            <v>0</v>
          </cell>
          <cell r="DM875">
            <v>0</v>
          </cell>
          <cell r="DN875">
            <v>0</v>
          </cell>
          <cell r="DO875">
            <v>0</v>
          </cell>
          <cell r="DP875">
            <v>0</v>
          </cell>
          <cell r="DQ875">
            <v>0</v>
          </cell>
          <cell r="DS875">
            <v>0</v>
          </cell>
          <cell r="DT875">
            <v>0</v>
          </cell>
          <cell r="DU875">
            <v>0</v>
          </cell>
          <cell r="DW875">
            <v>0</v>
          </cell>
          <cell r="DX875">
            <v>0</v>
          </cell>
          <cell r="DY875">
            <v>0</v>
          </cell>
          <cell r="DZ875">
            <v>0</v>
          </cell>
          <cell r="EA875">
            <v>0</v>
          </cell>
          <cell r="EB875">
            <v>0</v>
          </cell>
          <cell r="EC875">
            <v>0</v>
          </cell>
          <cell r="ED875">
            <v>0</v>
          </cell>
          <cell r="EE875">
            <v>0</v>
          </cell>
          <cell r="EF875">
            <v>0</v>
          </cell>
          <cell r="EG875">
            <v>0</v>
          </cell>
          <cell r="EH875">
            <v>0</v>
          </cell>
          <cell r="EI875">
            <v>0</v>
          </cell>
          <cell r="EK875">
            <v>0</v>
          </cell>
          <cell r="EL875">
            <v>0</v>
          </cell>
          <cell r="EM875">
            <v>0</v>
          </cell>
          <cell r="EO875">
            <v>0</v>
          </cell>
          <cell r="EP875">
            <v>0</v>
          </cell>
          <cell r="EQ875">
            <v>0</v>
          </cell>
          <cell r="ER875">
            <v>0</v>
          </cell>
          <cell r="ES875">
            <v>0</v>
          </cell>
          <cell r="ET875">
            <v>0</v>
          </cell>
          <cell r="EU875">
            <v>0</v>
          </cell>
          <cell r="EV875">
            <v>0</v>
          </cell>
          <cell r="EW875">
            <v>0</v>
          </cell>
          <cell r="EX875">
            <v>0</v>
          </cell>
          <cell r="EY875">
            <v>0</v>
          </cell>
          <cell r="EZ875">
            <v>0</v>
          </cell>
          <cell r="FA875">
            <v>0</v>
          </cell>
          <cell r="FC875">
            <v>0</v>
          </cell>
          <cell r="FD875">
            <v>0</v>
          </cell>
          <cell r="FE875">
            <v>0</v>
          </cell>
          <cell r="FG875">
            <v>0</v>
          </cell>
          <cell r="FH875">
            <v>0</v>
          </cell>
          <cell r="FI875">
            <v>0</v>
          </cell>
          <cell r="FJ875">
            <v>0</v>
          </cell>
          <cell r="FK875">
            <v>0</v>
          </cell>
          <cell r="FL875">
            <v>0</v>
          </cell>
          <cell r="FM875">
            <v>0</v>
          </cell>
          <cell r="FN875">
            <v>0</v>
          </cell>
          <cell r="FO875">
            <v>0</v>
          </cell>
          <cell r="FP875">
            <v>0</v>
          </cell>
          <cell r="FQ875">
            <v>0</v>
          </cell>
          <cell r="FR875">
            <v>0</v>
          </cell>
          <cell r="FS875">
            <v>0</v>
          </cell>
          <cell r="FU875">
            <v>0</v>
          </cell>
          <cell r="FV875">
            <v>0</v>
          </cell>
          <cell r="FW875">
            <v>0</v>
          </cell>
          <cell r="FY875">
            <v>0</v>
          </cell>
          <cell r="FZ875">
            <v>0</v>
          </cell>
          <cell r="GA875">
            <v>0</v>
          </cell>
          <cell r="GB875">
            <v>0</v>
          </cell>
          <cell r="GC875">
            <v>0</v>
          </cell>
          <cell r="GD875">
            <v>0</v>
          </cell>
          <cell r="GE875">
            <v>0</v>
          </cell>
          <cell r="GF875">
            <v>0</v>
          </cell>
          <cell r="GG875">
            <v>0</v>
          </cell>
          <cell r="GH875">
            <v>0</v>
          </cell>
          <cell r="GI875">
            <v>0</v>
          </cell>
          <cell r="GJ875">
            <v>0</v>
          </cell>
          <cell r="GK875">
            <v>0</v>
          </cell>
          <cell r="GM875">
            <v>0</v>
          </cell>
          <cell r="GN875">
            <v>0</v>
          </cell>
          <cell r="GO875">
            <v>0</v>
          </cell>
          <cell r="GQ875">
            <v>0</v>
          </cell>
          <cell r="GR875">
            <v>0</v>
          </cell>
          <cell r="GS875">
            <v>0</v>
          </cell>
          <cell r="GT875">
            <v>0</v>
          </cell>
          <cell r="GU875">
            <v>0</v>
          </cell>
          <cell r="GV875">
            <v>0</v>
          </cell>
          <cell r="GW875">
            <v>0</v>
          </cell>
          <cell r="GX875">
            <v>0</v>
          </cell>
          <cell r="GY875">
            <v>0</v>
          </cell>
          <cell r="GZ875">
            <v>0</v>
          </cell>
          <cell r="HA875">
            <v>0</v>
          </cell>
          <cell r="HB875">
            <v>0</v>
          </cell>
          <cell r="HC875">
            <v>0</v>
          </cell>
          <cell r="HD875">
            <v>0</v>
          </cell>
          <cell r="HE875">
            <v>0</v>
          </cell>
          <cell r="HF875">
            <v>0</v>
          </cell>
          <cell r="HG875">
            <v>0</v>
          </cell>
          <cell r="HH875">
            <v>0</v>
          </cell>
          <cell r="HI875">
            <v>0</v>
          </cell>
          <cell r="HJ875" t="str">
            <v>SI</v>
          </cell>
          <cell r="HL875">
            <v>2.328700896947844E-2</v>
          </cell>
          <cell r="HO875" t="str">
            <v>100</v>
          </cell>
          <cell r="HP875" t="str">
            <v>100</v>
          </cell>
          <cell r="HQ875" t="str">
            <v>100</v>
          </cell>
          <cell r="HR875" t="str">
            <v>100</v>
          </cell>
          <cell r="HS875" t="str">
            <v>100</v>
          </cell>
          <cell r="HT875" t="str">
            <v>100</v>
          </cell>
          <cell r="HU875" t="str">
            <v>100</v>
          </cell>
          <cell r="HV875" t="str">
            <v>100</v>
          </cell>
          <cell r="HW875" t="str">
            <v>100</v>
          </cell>
          <cell r="HX875" t="str">
            <v>100</v>
          </cell>
          <cell r="HY875" t="str">
            <v>100</v>
          </cell>
        </row>
        <row r="876">
          <cell r="D876" t="str">
            <v>10</v>
          </cell>
          <cell r="F876" t="str">
            <v>10R</v>
          </cell>
          <cell r="H876">
            <v>0</v>
          </cell>
          <cell r="I876">
            <v>0</v>
          </cell>
          <cell r="J876">
            <v>0</v>
          </cell>
          <cell r="K876">
            <v>0</v>
          </cell>
          <cell r="M876">
            <v>0</v>
          </cell>
          <cell r="O876">
            <v>0</v>
          </cell>
          <cell r="S876">
            <v>0</v>
          </cell>
          <cell r="T876">
            <v>0</v>
          </cell>
          <cell r="U876">
            <v>0</v>
          </cell>
          <cell r="V876">
            <v>0</v>
          </cell>
          <cell r="W876">
            <v>0</v>
          </cell>
          <cell r="X876">
            <v>0</v>
          </cell>
          <cell r="Y876">
            <v>0</v>
          </cell>
          <cell r="Z876">
            <v>0</v>
          </cell>
          <cell r="AA876">
            <v>0</v>
          </cell>
          <cell r="AB876">
            <v>0</v>
          </cell>
          <cell r="AC876">
            <v>0</v>
          </cell>
          <cell r="AE876">
            <v>0</v>
          </cell>
          <cell r="AG876">
            <v>0</v>
          </cell>
          <cell r="AK876">
            <v>0</v>
          </cell>
          <cell r="AL876">
            <v>0</v>
          </cell>
          <cell r="AM876">
            <v>0</v>
          </cell>
          <cell r="AN876">
            <v>0</v>
          </cell>
          <cell r="AO876">
            <v>0</v>
          </cell>
          <cell r="AP876">
            <v>0</v>
          </cell>
          <cell r="AQ876">
            <v>0</v>
          </cell>
          <cell r="AR876">
            <v>0</v>
          </cell>
          <cell r="AS876">
            <v>0</v>
          </cell>
          <cell r="AT876">
            <v>0</v>
          </cell>
          <cell r="AU876">
            <v>0</v>
          </cell>
          <cell r="AV876">
            <v>0</v>
          </cell>
          <cell r="AW876">
            <v>0</v>
          </cell>
          <cell r="AY876">
            <v>0</v>
          </cell>
          <cell r="AZ876">
            <v>0</v>
          </cell>
          <cell r="BC876">
            <v>0</v>
          </cell>
          <cell r="BD876">
            <v>0</v>
          </cell>
          <cell r="BE876">
            <v>0</v>
          </cell>
          <cell r="BF876">
            <v>0</v>
          </cell>
          <cell r="BG876">
            <v>0</v>
          </cell>
          <cell r="BH876">
            <v>0</v>
          </cell>
          <cell r="BI876">
            <v>0</v>
          </cell>
          <cell r="BJ876">
            <v>0</v>
          </cell>
          <cell r="BK876">
            <v>0</v>
          </cell>
          <cell r="BL876">
            <v>0</v>
          </cell>
          <cell r="BM876">
            <v>0</v>
          </cell>
          <cell r="BO876">
            <v>0</v>
          </cell>
          <cell r="BQ876">
            <v>0</v>
          </cell>
          <cell r="BU876">
            <v>0</v>
          </cell>
          <cell r="BV876">
            <v>0</v>
          </cell>
          <cell r="BW876">
            <v>0</v>
          </cell>
          <cell r="BX876">
            <v>0</v>
          </cell>
          <cell r="BY876">
            <v>0</v>
          </cell>
          <cell r="BZ876">
            <v>0</v>
          </cell>
          <cell r="CA876">
            <v>0</v>
          </cell>
          <cell r="CB876">
            <v>0</v>
          </cell>
          <cell r="CC876">
            <v>0</v>
          </cell>
          <cell r="CD876">
            <v>0</v>
          </cell>
          <cell r="CE876">
            <v>0</v>
          </cell>
          <cell r="CG876">
            <v>0</v>
          </cell>
          <cell r="CI876">
            <v>0</v>
          </cell>
          <cell r="CM876">
            <v>0</v>
          </cell>
          <cell r="CN876">
            <v>0</v>
          </cell>
          <cell r="CO876">
            <v>0</v>
          </cell>
          <cell r="CP876">
            <v>0</v>
          </cell>
          <cell r="CQ876">
            <v>0</v>
          </cell>
          <cell r="CR876">
            <v>0</v>
          </cell>
          <cell r="CS876">
            <v>0</v>
          </cell>
          <cell r="CT876">
            <v>0</v>
          </cell>
          <cell r="CU876">
            <v>0</v>
          </cell>
          <cell r="CV876">
            <v>0</v>
          </cell>
          <cell r="CW876">
            <v>0</v>
          </cell>
          <cell r="CY876">
            <v>0</v>
          </cell>
          <cell r="DA876">
            <v>0</v>
          </cell>
          <cell r="DB876">
            <v>0</v>
          </cell>
          <cell r="DE876">
            <v>0</v>
          </cell>
          <cell r="DF876">
            <v>0</v>
          </cell>
          <cell r="DG876">
            <v>0</v>
          </cell>
          <cell r="DH876">
            <v>0</v>
          </cell>
          <cell r="DI876">
            <v>0</v>
          </cell>
          <cell r="DJ876">
            <v>0</v>
          </cell>
          <cell r="DK876">
            <v>0</v>
          </cell>
          <cell r="DL876">
            <v>0</v>
          </cell>
          <cell r="DM876">
            <v>0</v>
          </cell>
          <cell r="DN876">
            <v>0</v>
          </cell>
          <cell r="DO876">
            <v>0</v>
          </cell>
          <cell r="DP876">
            <v>0</v>
          </cell>
          <cell r="DQ876">
            <v>0</v>
          </cell>
          <cell r="DS876">
            <v>0</v>
          </cell>
          <cell r="DT876">
            <v>0</v>
          </cell>
          <cell r="DU876">
            <v>0</v>
          </cell>
          <cell r="DW876">
            <v>0</v>
          </cell>
          <cell r="DX876">
            <v>0</v>
          </cell>
          <cell r="DY876">
            <v>0</v>
          </cell>
          <cell r="DZ876">
            <v>0</v>
          </cell>
          <cell r="EA876">
            <v>0</v>
          </cell>
          <cell r="EB876">
            <v>0</v>
          </cell>
          <cell r="EC876">
            <v>0</v>
          </cell>
          <cell r="ED876">
            <v>0</v>
          </cell>
          <cell r="EE876">
            <v>0</v>
          </cell>
          <cell r="EF876">
            <v>0</v>
          </cell>
          <cell r="EG876">
            <v>0</v>
          </cell>
          <cell r="EH876">
            <v>0</v>
          </cell>
          <cell r="EI876">
            <v>0</v>
          </cell>
          <cell r="EK876">
            <v>0</v>
          </cell>
          <cell r="EL876">
            <v>0</v>
          </cell>
          <cell r="EM876">
            <v>0</v>
          </cell>
          <cell r="EO876">
            <v>0</v>
          </cell>
          <cell r="EP876">
            <v>0</v>
          </cell>
          <cell r="EQ876">
            <v>0</v>
          </cell>
          <cell r="ER876">
            <v>0</v>
          </cell>
          <cell r="ES876">
            <v>0</v>
          </cell>
          <cell r="ET876">
            <v>0</v>
          </cell>
          <cell r="EU876">
            <v>0</v>
          </cell>
          <cell r="EV876">
            <v>0</v>
          </cell>
          <cell r="EW876">
            <v>0</v>
          </cell>
          <cell r="EX876">
            <v>0</v>
          </cell>
          <cell r="EY876">
            <v>0</v>
          </cell>
          <cell r="EZ876">
            <v>0</v>
          </cell>
          <cell r="FA876">
            <v>0</v>
          </cell>
          <cell r="FC876">
            <v>0</v>
          </cell>
          <cell r="FD876">
            <v>0</v>
          </cell>
          <cell r="FE876">
            <v>0</v>
          </cell>
          <cell r="FG876">
            <v>0</v>
          </cell>
          <cell r="FH876">
            <v>0</v>
          </cell>
          <cell r="FI876">
            <v>0</v>
          </cell>
          <cell r="FJ876">
            <v>0</v>
          </cell>
          <cell r="FK876">
            <v>0</v>
          </cell>
          <cell r="FL876">
            <v>0</v>
          </cell>
          <cell r="FM876">
            <v>0</v>
          </cell>
          <cell r="FN876">
            <v>0</v>
          </cell>
          <cell r="FO876">
            <v>0</v>
          </cell>
          <cell r="FP876">
            <v>0</v>
          </cell>
          <cell r="FQ876">
            <v>0</v>
          </cell>
          <cell r="FR876">
            <v>0</v>
          </cell>
          <cell r="FS876">
            <v>0</v>
          </cell>
          <cell r="FU876">
            <v>0</v>
          </cell>
          <cell r="FV876">
            <v>0</v>
          </cell>
          <cell r="FW876">
            <v>0</v>
          </cell>
          <cell r="FY876">
            <v>0</v>
          </cell>
          <cell r="FZ876">
            <v>0</v>
          </cell>
          <cell r="GA876">
            <v>0</v>
          </cell>
          <cell r="GB876">
            <v>0</v>
          </cell>
          <cell r="GC876">
            <v>0</v>
          </cell>
          <cell r="GD876">
            <v>0</v>
          </cell>
          <cell r="GE876">
            <v>0</v>
          </cell>
          <cell r="GF876">
            <v>0</v>
          </cell>
          <cell r="GG876">
            <v>0</v>
          </cell>
          <cell r="GH876">
            <v>0</v>
          </cell>
          <cell r="GI876">
            <v>0</v>
          </cell>
          <cell r="GJ876">
            <v>0</v>
          </cell>
          <cell r="GK876">
            <v>0</v>
          </cell>
          <cell r="GM876">
            <v>0</v>
          </cell>
          <cell r="GN876">
            <v>0</v>
          </cell>
          <cell r="GO876">
            <v>0</v>
          </cell>
          <cell r="GQ876">
            <v>0</v>
          </cell>
          <cell r="GR876">
            <v>0</v>
          </cell>
          <cell r="GS876">
            <v>0</v>
          </cell>
          <cell r="GT876">
            <v>0</v>
          </cell>
          <cell r="GU876">
            <v>0</v>
          </cell>
          <cell r="GV876">
            <v>0</v>
          </cell>
          <cell r="GW876">
            <v>0</v>
          </cell>
          <cell r="GX876">
            <v>0</v>
          </cell>
          <cell r="GY876">
            <v>0</v>
          </cell>
          <cell r="GZ876">
            <v>0</v>
          </cell>
          <cell r="HA876">
            <v>0</v>
          </cell>
          <cell r="HB876">
            <v>0</v>
          </cell>
          <cell r="HC876">
            <v>0</v>
          </cell>
          <cell r="HD876">
            <v>0</v>
          </cell>
          <cell r="HE876">
            <v>0</v>
          </cell>
          <cell r="HF876">
            <v>0</v>
          </cell>
          <cell r="HG876">
            <v>0</v>
          </cell>
          <cell r="HH876">
            <v>0</v>
          </cell>
          <cell r="HI876">
            <v>0</v>
          </cell>
          <cell r="HJ876" t="str">
            <v>SI</v>
          </cell>
          <cell r="HL876">
            <v>2.328700896947844E-2</v>
          </cell>
          <cell r="HO876" t="str">
            <v>100</v>
          </cell>
          <cell r="HP876" t="str">
            <v>100</v>
          </cell>
          <cell r="HQ876" t="str">
            <v>100</v>
          </cell>
          <cell r="HR876" t="str">
            <v>100</v>
          </cell>
          <cell r="HS876" t="str">
            <v>100</v>
          </cell>
          <cell r="HT876" t="str">
            <v>100</v>
          </cell>
          <cell r="HU876" t="str">
            <v>100</v>
          </cell>
          <cell r="HV876" t="str">
            <v>100</v>
          </cell>
          <cell r="HW876" t="str">
            <v>100</v>
          </cell>
          <cell r="HX876" t="str">
            <v>100</v>
          </cell>
          <cell r="HY876" t="str">
            <v>100</v>
          </cell>
        </row>
        <row r="877">
          <cell r="D877" t="str">
            <v>10</v>
          </cell>
          <cell r="F877" t="str">
            <v>10R</v>
          </cell>
          <cell r="H877">
            <v>0</v>
          </cell>
          <cell r="I877">
            <v>0</v>
          </cell>
          <cell r="J877">
            <v>0</v>
          </cell>
          <cell r="K877">
            <v>0</v>
          </cell>
          <cell r="M877">
            <v>0</v>
          </cell>
          <cell r="O877">
            <v>0</v>
          </cell>
          <cell r="S877">
            <v>0</v>
          </cell>
          <cell r="T877">
            <v>0</v>
          </cell>
          <cell r="U877">
            <v>0</v>
          </cell>
          <cell r="V877">
            <v>0</v>
          </cell>
          <cell r="W877">
            <v>0</v>
          </cell>
          <cell r="X877">
            <v>0</v>
          </cell>
          <cell r="Y877">
            <v>0</v>
          </cell>
          <cell r="Z877">
            <v>0</v>
          </cell>
          <cell r="AA877">
            <v>0</v>
          </cell>
          <cell r="AB877">
            <v>0</v>
          </cell>
          <cell r="AC877">
            <v>0</v>
          </cell>
          <cell r="AE877">
            <v>0</v>
          </cell>
          <cell r="AG877">
            <v>0</v>
          </cell>
          <cell r="AK877">
            <v>0</v>
          </cell>
          <cell r="AL877">
            <v>0</v>
          </cell>
          <cell r="AM877">
            <v>0</v>
          </cell>
          <cell r="AN877">
            <v>0</v>
          </cell>
          <cell r="AO877">
            <v>0</v>
          </cell>
          <cell r="AP877">
            <v>0</v>
          </cell>
          <cell r="AQ877">
            <v>0</v>
          </cell>
          <cell r="AR877">
            <v>0</v>
          </cell>
          <cell r="AS877">
            <v>0</v>
          </cell>
          <cell r="AT877">
            <v>0</v>
          </cell>
          <cell r="AU877">
            <v>0</v>
          </cell>
          <cell r="AV877">
            <v>0</v>
          </cell>
          <cell r="AW877">
            <v>0</v>
          </cell>
          <cell r="AY877">
            <v>0</v>
          </cell>
          <cell r="AZ877">
            <v>0</v>
          </cell>
          <cell r="BC877">
            <v>0</v>
          </cell>
          <cell r="BD877">
            <v>0</v>
          </cell>
          <cell r="BE877">
            <v>0</v>
          </cell>
          <cell r="BF877">
            <v>0</v>
          </cell>
          <cell r="BG877">
            <v>0</v>
          </cell>
          <cell r="BH877">
            <v>0</v>
          </cell>
          <cell r="BI877">
            <v>0</v>
          </cell>
          <cell r="BJ877">
            <v>0</v>
          </cell>
          <cell r="BK877">
            <v>0</v>
          </cell>
          <cell r="BL877">
            <v>0</v>
          </cell>
          <cell r="BM877">
            <v>0</v>
          </cell>
          <cell r="BO877">
            <v>0</v>
          </cell>
          <cell r="BQ877">
            <v>0</v>
          </cell>
          <cell r="BU877">
            <v>0</v>
          </cell>
          <cell r="BV877">
            <v>0</v>
          </cell>
          <cell r="BW877">
            <v>0</v>
          </cell>
          <cell r="BX877">
            <v>0</v>
          </cell>
          <cell r="BY877">
            <v>0</v>
          </cell>
          <cell r="BZ877">
            <v>0</v>
          </cell>
          <cell r="CA877">
            <v>0</v>
          </cell>
          <cell r="CB877">
            <v>0</v>
          </cell>
          <cell r="CC877">
            <v>0</v>
          </cell>
          <cell r="CD877">
            <v>0</v>
          </cell>
          <cell r="CE877">
            <v>0</v>
          </cell>
          <cell r="CG877">
            <v>0</v>
          </cell>
          <cell r="CI877">
            <v>0</v>
          </cell>
          <cell r="CM877">
            <v>0</v>
          </cell>
          <cell r="CN877">
            <v>0</v>
          </cell>
          <cell r="CO877">
            <v>0</v>
          </cell>
          <cell r="CP877">
            <v>0</v>
          </cell>
          <cell r="CQ877">
            <v>0</v>
          </cell>
          <cell r="CR877">
            <v>0</v>
          </cell>
          <cell r="CS877">
            <v>0</v>
          </cell>
          <cell r="CT877">
            <v>0</v>
          </cell>
          <cell r="CU877">
            <v>0</v>
          </cell>
          <cell r="CV877">
            <v>0</v>
          </cell>
          <cell r="CW877">
            <v>0</v>
          </cell>
          <cell r="CY877">
            <v>0</v>
          </cell>
          <cell r="DA877">
            <v>0</v>
          </cell>
          <cell r="DB877">
            <v>0</v>
          </cell>
          <cell r="DE877">
            <v>0</v>
          </cell>
          <cell r="DF877">
            <v>0</v>
          </cell>
          <cell r="DG877">
            <v>0</v>
          </cell>
          <cell r="DH877">
            <v>0</v>
          </cell>
          <cell r="DI877">
            <v>0</v>
          </cell>
          <cell r="DJ877">
            <v>0</v>
          </cell>
          <cell r="DK877">
            <v>0</v>
          </cell>
          <cell r="DL877">
            <v>0</v>
          </cell>
          <cell r="DM877">
            <v>0</v>
          </cell>
          <cell r="DN877">
            <v>0</v>
          </cell>
          <cell r="DO877">
            <v>0</v>
          </cell>
          <cell r="DP877">
            <v>0</v>
          </cell>
          <cell r="DQ877">
            <v>0</v>
          </cell>
          <cell r="DS877">
            <v>0</v>
          </cell>
          <cell r="DT877">
            <v>0</v>
          </cell>
          <cell r="DU877">
            <v>0</v>
          </cell>
          <cell r="DW877">
            <v>0</v>
          </cell>
          <cell r="DX877">
            <v>0</v>
          </cell>
          <cell r="DY877">
            <v>0</v>
          </cell>
          <cell r="DZ877">
            <v>0</v>
          </cell>
          <cell r="EA877">
            <v>0</v>
          </cell>
          <cell r="EB877">
            <v>0</v>
          </cell>
          <cell r="EC877">
            <v>0</v>
          </cell>
          <cell r="ED877">
            <v>0</v>
          </cell>
          <cell r="EE877">
            <v>0</v>
          </cell>
          <cell r="EF877">
            <v>0</v>
          </cell>
          <cell r="EG877">
            <v>0</v>
          </cell>
          <cell r="EH877">
            <v>0</v>
          </cell>
          <cell r="EI877">
            <v>0</v>
          </cell>
          <cell r="EK877">
            <v>0</v>
          </cell>
          <cell r="EL877">
            <v>0</v>
          </cell>
          <cell r="EM877">
            <v>0</v>
          </cell>
          <cell r="EO877">
            <v>0</v>
          </cell>
          <cell r="EP877">
            <v>0</v>
          </cell>
          <cell r="EQ877">
            <v>0</v>
          </cell>
          <cell r="ER877">
            <v>0</v>
          </cell>
          <cell r="ES877">
            <v>0</v>
          </cell>
          <cell r="ET877">
            <v>0</v>
          </cell>
          <cell r="EU877">
            <v>0</v>
          </cell>
          <cell r="EV877">
            <v>0</v>
          </cell>
          <cell r="EW877">
            <v>0</v>
          </cell>
          <cell r="EX877">
            <v>0</v>
          </cell>
          <cell r="EY877">
            <v>0</v>
          </cell>
          <cell r="EZ877">
            <v>0</v>
          </cell>
          <cell r="FA877">
            <v>0</v>
          </cell>
          <cell r="FC877">
            <v>0</v>
          </cell>
          <cell r="FD877">
            <v>0</v>
          </cell>
          <cell r="FE877">
            <v>0</v>
          </cell>
          <cell r="FG877">
            <v>0</v>
          </cell>
          <cell r="FH877">
            <v>0</v>
          </cell>
          <cell r="FI877">
            <v>0</v>
          </cell>
          <cell r="FJ877">
            <v>0</v>
          </cell>
          <cell r="FK877">
            <v>0</v>
          </cell>
          <cell r="FL877">
            <v>0</v>
          </cell>
          <cell r="FM877">
            <v>0</v>
          </cell>
          <cell r="FN877">
            <v>0</v>
          </cell>
          <cell r="FO877">
            <v>0</v>
          </cell>
          <cell r="FP877">
            <v>0</v>
          </cell>
          <cell r="FQ877">
            <v>0</v>
          </cell>
          <cell r="FR877">
            <v>0</v>
          </cell>
          <cell r="FS877">
            <v>0</v>
          </cell>
          <cell r="FU877">
            <v>0</v>
          </cell>
          <cell r="FV877">
            <v>0</v>
          </cell>
          <cell r="FW877">
            <v>0</v>
          </cell>
          <cell r="FY877">
            <v>0</v>
          </cell>
          <cell r="FZ877">
            <v>0</v>
          </cell>
          <cell r="GA877">
            <v>0</v>
          </cell>
          <cell r="GB877">
            <v>0</v>
          </cell>
          <cell r="GC877">
            <v>0</v>
          </cell>
          <cell r="GD877">
            <v>0</v>
          </cell>
          <cell r="GE877">
            <v>0</v>
          </cell>
          <cell r="GF877">
            <v>0</v>
          </cell>
          <cell r="GG877">
            <v>0</v>
          </cell>
          <cell r="GH877">
            <v>0</v>
          </cell>
          <cell r="GI877">
            <v>0</v>
          </cell>
          <cell r="GJ877">
            <v>0</v>
          </cell>
          <cell r="GK877">
            <v>0</v>
          </cell>
          <cell r="GM877">
            <v>0</v>
          </cell>
          <cell r="GN877">
            <v>0</v>
          </cell>
          <cell r="GO877">
            <v>0</v>
          </cell>
          <cell r="GQ877">
            <v>0</v>
          </cell>
          <cell r="GR877">
            <v>0</v>
          </cell>
          <cell r="GS877">
            <v>0</v>
          </cell>
          <cell r="GT877">
            <v>0</v>
          </cell>
          <cell r="GU877">
            <v>0</v>
          </cell>
          <cell r="GV877">
            <v>0</v>
          </cell>
          <cell r="GW877">
            <v>0</v>
          </cell>
          <cell r="GX877">
            <v>0</v>
          </cell>
          <cell r="GY877">
            <v>0</v>
          </cell>
          <cell r="GZ877">
            <v>0</v>
          </cell>
          <cell r="HA877">
            <v>0</v>
          </cell>
          <cell r="HB877">
            <v>0</v>
          </cell>
          <cell r="HC877">
            <v>0</v>
          </cell>
          <cell r="HD877">
            <v>0</v>
          </cell>
          <cell r="HE877">
            <v>0</v>
          </cell>
          <cell r="HF877">
            <v>0</v>
          </cell>
          <cell r="HG877">
            <v>0</v>
          </cell>
          <cell r="HH877">
            <v>0</v>
          </cell>
          <cell r="HI877">
            <v>0</v>
          </cell>
          <cell r="HJ877" t="str">
            <v>SI</v>
          </cell>
          <cell r="HL877">
            <v>2.328700896947844E-2</v>
          </cell>
          <cell r="HO877" t="str">
            <v>100</v>
          </cell>
          <cell r="HP877" t="str">
            <v>100</v>
          </cell>
          <cell r="HQ877" t="str">
            <v>100</v>
          </cell>
          <cell r="HR877" t="str">
            <v>100</v>
          </cell>
          <cell r="HS877" t="str">
            <v>100</v>
          </cell>
          <cell r="HT877" t="str">
            <v>100</v>
          </cell>
          <cell r="HU877" t="str">
            <v>100</v>
          </cell>
          <cell r="HV877" t="str">
            <v>100</v>
          </cell>
          <cell r="HW877" t="str">
            <v>100</v>
          </cell>
          <cell r="HX877" t="str">
            <v>100</v>
          </cell>
          <cell r="HY877" t="str">
            <v>100</v>
          </cell>
        </row>
        <row r="878">
          <cell r="D878" t="str">
            <v>10</v>
          </cell>
          <cell r="F878" t="str">
            <v>10R</v>
          </cell>
          <cell r="H878">
            <v>0</v>
          </cell>
          <cell r="I878">
            <v>0</v>
          </cell>
          <cell r="J878">
            <v>0</v>
          </cell>
          <cell r="K878">
            <v>0</v>
          </cell>
          <cell r="M878">
            <v>0</v>
          </cell>
          <cell r="O878">
            <v>0</v>
          </cell>
          <cell r="S878">
            <v>0</v>
          </cell>
          <cell r="T878">
            <v>0</v>
          </cell>
          <cell r="U878">
            <v>0</v>
          </cell>
          <cell r="V878">
            <v>0</v>
          </cell>
          <cell r="W878">
            <v>0</v>
          </cell>
          <cell r="X878">
            <v>0</v>
          </cell>
          <cell r="Y878">
            <v>0</v>
          </cell>
          <cell r="Z878">
            <v>0</v>
          </cell>
          <cell r="AA878">
            <v>0</v>
          </cell>
          <cell r="AB878">
            <v>0</v>
          </cell>
          <cell r="AC878">
            <v>0</v>
          </cell>
          <cell r="AE878">
            <v>0</v>
          </cell>
          <cell r="AG878">
            <v>0</v>
          </cell>
          <cell r="AK878">
            <v>0</v>
          </cell>
          <cell r="AL878">
            <v>0</v>
          </cell>
          <cell r="AM878">
            <v>0</v>
          </cell>
          <cell r="AN878">
            <v>0</v>
          </cell>
          <cell r="AO878">
            <v>0</v>
          </cell>
          <cell r="AP878">
            <v>0</v>
          </cell>
          <cell r="AQ878">
            <v>0</v>
          </cell>
          <cell r="AR878">
            <v>0</v>
          </cell>
          <cell r="AS878">
            <v>0</v>
          </cell>
          <cell r="AT878">
            <v>0</v>
          </cell>
          <cell r="AU878">
            <v>0</v>
          </cell>
          <cell r="AV878">
            <v>0</v>
          </cell>
          <cell r="AW878">
            <v>0</v>
          </cell>
          <cell r="AY878">
            <v>0</v>
          </cell>
          <cell r="AZ878">
            <v>0</v>
          </cell>
          <cell r="BC878">
            <v>0</v>
          </cell>
          <cell r="BD878">
            <v>0</v>
          </cell>
          <cell r="BE878">
            <v>0</v>
          </cell>
          <cell r="BF878">
            <v>0</v>
          </cell>
          <cell r="BG878">
            <v>0</v>
          </cell>
          <cell r="BH878">
            <v>0</v>
          </cell>
          <cell r="BI878">
            <v>0</v>
          </cell>
          <cell r="BJ878">
            <v>0</v>
          </cell>
          <cell r="BK878">
            <v>0</v>
          </cell>
          <cell r="BL878">
            <v>0</v>
          </cell>
          <cell r="BM878">
            <v>0</v>
          </cell>
          <cell r="BO878">
            <v>0</v>
          </cell>
          <cell r="BQ878">
            <v>0</v>
          </cell>
          <cell r="BU878">
            <v>0</v>
          </cell>
          <cell r="BV878">
            <v>0</v>
          </cell>
          <cell r="BW878">
            <v>0</v>
          </cell>
          <cell r="BX878">
            <v>0</v>
          </cell>
          <cell r="BY878">
            <v>0</v>
          </cell>
          <cell r="BZ878">
            <v>0</v>
          </cell>
          <cell r="CA878">
            <v>0</v>
          </cell>
          <cell r="CB878">
            <v>0</v>
          </cell>
          <cell r="CC878">
            <v>0</v>
          </cell>
          <cell r="CD878">
            <v>0</v>
          </cell>
          <cell r="CE878">
            <v>0</v>
          </cell>
          <cell r="CG878">
            <v>0</v>
          </cell>
          <cell r="CI878">
            <v>0</v>
          </cell>
          <cell r="CM878">
            <v>0</v>
          </cell>
          <cell r="CN878">
            <v>0</v>
          </cell>
          <cell r="CO878">
            <v>0</v>
          </cell>
          <cell r="CP878">
            <v>0</v>
          </cell>
          <cell r="CQ878">
            <v>0</v>
          </cell>
          <cell r="CR878">
            <v>0</v>
          </cell>
          <cell r="CS878">
            <v>0</v>
          </cell>
          <cell r="CT878">
            <v>0</v>
          </cell>
          <cell r="CU878">
            <v>0</v>
          </cell>
          <cell r="CV878">
            <v>0</v>
          </cell>
          <cell r="CW878">
            <v>0</v>
          </cell>
          <cell r="CY878">
            <v>0</v>
          </cell>
          <cell r="DA878">
            <v>0</v>
          </cell>
          <cell r="DB878">
            <v>0</v>
          </cell>
          <cell r="DE878">
            <v>0</v>
          </cell>
          <cell r="DF878">
            <v>0</v>
          </cell>
          <cell r="DG878">
            <v>0</v>
          </cell>
          <cell r="DH878">
            <v>0</v>
          </cell>
          <cell r="DI878">
            <v>0</v>
          </cell>
          <cell r="DJ878">
            <v>0</v>
          </cell>
          <cell r="DK878">
            <v>0</v>
          </cell>
          <cell r="DL878">
            <v>0</v>
          </cell>
          <cell r="DM878">
            <v>0</v>
          </cell>
          <cell r="DN878">
            <v>0</v>
          </cell>
          <cell r="DO878">
            <v>0</v>
          </cell>
          <cell r="DP878">
            <v>0</v>
          </cell>
          <cell r="DQ878">
            <v>0</v>
          </cell>
          <cell r="DS878">
            <v>0</v>
          </cell>
          <cell r="DT878">
            <v>0</v>
          </cell>
          <cell r="DU878">
            <v>0</v>
          </cell>
          <cell r="DW878">
            <v>0</v>
          </cell>
          <cell r="DX878">
            <v>0</v>
          </cell>
          <cell r="DY878">
            <v>0</v>
          </cell>
          <cell r="DZ878">
            <v>0</v>
          </cell>
          <cell r="EA878">
            <v>0</v>
          </cell>
          <cell r="EB878">
            <v>0</v>
          </cell>
          <cell r="EC878">
            <v>0</v>
          </cell>
          <cell r="ED878">
            <v>0</v>
          </cell>
          <cell r="EE878">
            <v>0</v>
          </cell>
          <cell r="EF878">
            <v>0</v>
          </cell>
          <cell r="EG878">
            <v>0</v>
          </cell>
          <cell r="EH878">
            <v>0</v>
          </cell>
          <cell r="EI878">
            <v>0</v>
          </cell>
          <cell r="EK878">
            <v>0</v>
          </cell>
          <cell r="EL878">
            <v>0</v>
          </cell>
          <cell r="EM878">
            <v>0</v>
          </cell>
          <cell r="EO878">
            <v>0</v>
          </cell>
          <cell r="EP878">
            <v>0</v>
          </cell>
          <cell r="EQ878">
            <v>0</v>
          </cell>
          <cell r="ER878">
            <v>0</v>
          </cell>
          <cell r="ES878">
            <v>0</v>
          </cell>
          <cell r="ET878">
            <v>0</v>
          </cell>
          <cell r="EU878">
            <v>0</v>
          </cell>
          <cell r="EV878">
            <v>0</v>
          </cell>
          <cell r="EW878">
            <v>0</v>
          </cell>
          <cell r="EX878">
            <v>0</v>
          </cell>
          <cell r="EY878">
            <v>0</v>
          </cell>
          <cell r="EZ878">
            <v>0</v>
          </cell>
          <cell r="FA878">
            <v>0</v>
          </cell>
          <cell r="FC878">
            <v>0</v>
          </cell>
          <cell r="FD878">
            <v>0</v>
          </cell>
          <cell r="FE878">
            <v>0</v>
          </cell>
          <cell r="FG878">
            <v>0</v>
          </cell>
          <cell r="FH878">
            <v>0</v>
          </cell>
          <cell r="FI878">
            <v>0</v>
          </cell>
          <cell r="FJ878">
            <v>0</v>
          </cell>
          <cell r="FK878">
            <v>0</v>
          </cell>
          <cell r="FL878">
            <v>0</v>
          </cell>
          <cell r="FM878">
            <v>0</v>
          </cell>
          <cell r="FN878">
            <v>0</v>
          </cell>
          <cell r="FO878">
            <v>0</v>
          </cell>
          <cell r="FP878">
            <v>0</v>
          </cell>
          <cell r="FQ878">
            <v>0</v>
          </cell>
          <cell r="FR878">
            <v>0</v>
          </cell>
          <cell r="FS878">
            <v>0</v>
          </cell>
          <cell r="FU878">
            <v>0</v>
          </cell>
          <cell r="FV878">
            <v>0</v>
          </cell>
          <cell r="FW878">
            <v>0</v>
          </cell>
          <cell r="FY878">
            <v>0</v>
          </cell>
          <cell r="FZ878">
            <v>0</v>
          </cell>
          <cell r="GA878">
            <v>0</v>
          </cell>
          <cell r="GB878">
            <v>0</v>
          </cell>
          <cell r="GC878">
            <v>0</v>
          </cell>
          <cell r="GD878">
            <v>0</v>
          </cell>
          <cell r="GE878">
            <v>0</v>
          </cell>
          <cell r="GF878">
            <v>0</v>
          </cell>
          <cell r="GG878">
            <v>0</v>
          </cell>
          <cell r="GH878">
            <v>0</v>
          </cell>
          <cell r="GI878">
            <v>0</v>
          </cell>
          <cell r="GJ878">
            <v>0</v>
          </cell>
          <cell r="GK878">
            <v>0</v>
          </cell>
          <cell r="GM878">
            <v>0</v>
          </cell>
          <cell r="GN878">
            <v>0</v>
          </cell>
          <cell r="GO878">
            <v>0</v>
          </cell>
          <cell r="GQ878">
            <v>0</v>
          </cell>
          <cell r="GR878">
            <v>0</v>
          </cell>
          <cell r="GS878">
            <v>0</v>
          </cell>
          <cell r="GT878">
            <v>0</v>
          </cell>
          <cell r="GU878">
            <v>0</v>
          </cell>
          <cell r="GV878">
            <v>0</v>
          </cell>
          <cell r="GW878">
            <v>0</v>
          </cell>
          <cell r="GX878">
            <v>0</v>
          </cell>
          <cell r="GY878">
            <v>0</v>
          </cell>
          <cell r="GZ878">
            <v>0</v>
          </cell>
          <cell r="HA878">
            <v>0</v>
          </cell>
          <cell r="HB878">
            <v>0</v>
          </cell>
          <cell r="HC878">
            <v>0</v>
          </cell>
          <cell r="HD878">
            <v>0</v>
          </cell>
          <cell r="HE878">
            <v>0</v>
          </cell>
          <cell r="HF878">
            <v>0</v>
          </cell>
          <cell r="HG878">
            <v>0</v>
          </cell>
          <cell r="HH878">
            <v>0</v>
          </cell>
          <cell r="HI878">
            <v>0</v>
          </cell>
          <cell r="HJ878" t="str">
            <v>SI</v>
          </cell>
          <cell r="HL878">
            <v>2.328700896947844E-2</v>
          </cell>
          <cell r="HO878" t="str">
            <v>100</v>
          </cell>
          <cell r="HP878" t="str">
            <v>100</v>
          </cell>
          <cell r="HQ878" t="str">
            <v>100</v>
          </cell>
          <cell r="HR878" t="str">
            <v>100</v>
          </cell>
          <cell r="HS878" t="str">
            <v>100</v>
          </cell>
          <cell r="HT878" t="str">
            <v>100</v>
          </cell>
          <cell r="HU878" t="str">
            <v>100</v>
          </cell>
          <cell r="HV878" t="str">
            <v>100</v>
          </cell>
          <cell r="HW878" t="str">
            <v>100</v>
          </cell>
          <cell r="HX878" t="str">
            <v>100</v>
          </cell>
          <cell r="HY878" t="str">
            <v>100</v>
          </cell>
        </row>
        <row r="879">
          <cell r="D879" t="str">
            <v>10</v>
          </cell>
          <cell r="F879" t="str">
            <v>10SU</v>
          </cell>
          <cell r="H879">
            <v>0</v>
          </cell>
          <cell r="I879">
            <v>0</v>
          </cell>
          <cell r="J879">
            <v>0</v>
          </cell>
          <cell r="K879">
            <v>0</v>
          </cell>
          <cell r="M879">
            <v>0</v>
          </cell>
          <cell r="O879">
            <v>0</v>
          </cell>
          <cell r="S879">
            <v>0</v>
          </cell>
          <cell r="T879">
            <v>0</v>
          </cell>
          <cell r="U879">
            <v>0</v>
          </cell>
          <cell r="V879">
            <v>0</v>
          </cell>
          <cell r="W879">
            <v>0</v>
          </cell>
          <cell r="X879">
            <v>0</v>
          </cell>
          <cell r="Y879">
            <v>0</v>
          </cell>
          <cell r="Z879">
            <v>0</v>
          </cell>
          <cell r="AA879">
            <v>0</v>
          </cell>
          <cell r="AB879">
            <v>0</v>
          </cell>
          <cell r="AC879">
            <v>0</v>
          </cell>
          <cell r="AE879">
            <v>0</v>
          </cell>
          <cell r="AG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Y879">
            <v>0</v>
          </cell>
          <cell r="AZ879">
            <v>0</v>
          </cell>
          <cell r="BC879">
            <v>0</v>
          </cell>
          <cell r="BD879">
            <v>0</v>
          </cell>
          <cell r="BE879">
            <v>0</v>
          </cell>
          <cell r="BF879">
            <v>0</v>
          </cell>
          <cell r="BG879">
            <v>0</v>
          </cell>
          <cell r="BH879">
            <v>0</v>
          </cell>
          <cell r="BI879">
            <v>0</v>
          </cell>
          <cell r="BJ879">
            <v>0</v>
          </cell>
          <cell r="BK879">
            <v>0</v>
          </cell>
          <cell r="BL879">
            <v>0</v>
          </cell>
          <cell r="BM879">
            <v>0</v>
          </cell>
          <cell r="BO879">
            <v>0</v>
          </cell>
          <cell r="BQ879">
            <v>0</v>
          </cell>
          <cell r="BU879">
            <v>0</v>
          </cell>
          <cell r="BV879">
            <v>0</v>
          </cell>
          <cell r="BW879">
            <v>0</v>
          </cell>
          <cell r="BX879">
            <v>0</v>
          </cell>
          <cell r="BY879">
            <v>0</v>
          </cell>
          <cell r="BZ879">
            <v>0</v>
          </cell>
          <cell r="CA879">
            <v>0</v>
          </cell>
          <cell r="CB879">
            <v>0</v>
          </cell>
          <cell r="CC879">
            <v>0</v>
          </cell>
          <cell r="CD879">
            <v>0</v>
          </cell>
          <cell r="CE879">
            <v>0</v>
          </cell>
          <cell r="CG879">
            <v>0</v>
          </cell>
          <cell r="CI879">
            <v>0</v>
          </cell>
          <cell r="CM879">
            <v>0</v>
          </cell>
          <cell r="CN879">
            <v>0</v>
          </cell>
          <cell r="CO879">
            <v>0</v>
          </cell>
          <cell r="CP879">
            <v>0</v>
          </cell>
          <cell r="CQ879">
            <v>0</v>
          </cell>
          <cell r="CR879">
            <v>0</v>
          </cell>
          <cell r="CS879">
            <v>0</v>
          </cell>
          <cell r="CT879">
            <v>0</v>
          </cell>
          <cell r="CU879">
            <v>0</v>
          </cell>
          <cell r="CV879">
            <v>0</v>
          </cell>
          <cell r="CW879">
            <v>0</v>
          </cell>
          <cell r="CY879">
            <v>0</v>
          </cell>
          <cell r="DA879">
            <v>0</v>
          </cell>
          <cell r="DB879">
            <v>0</v>
          </cell>
          <cell r="DE879">
            <v>0</v>
          </cell>
          <cell r="DF879">
            <v>0</v>
          </cell>
          <cell r="DG879">
            <v>0</v>
          </cell>
          <cell r="DH879">
            <v>0</v>
          </cell>
          <cell r="DI879">
            <v>0</v>
          </cell>
          <cell r="DJ879">
            <v>0</v>
          </cell>
          <cell r="DK879">
            <v>0</v>
          </cell>
          <cell r="DL879">
            <v>0</v>
          </cell>
          <cell r="DM879">
            <v>0</v>
          </cell>
          <cell r="DN879">
            <v>0</v>
          </cell>
          <cell r="DO879">
            <v>0</v>
          </cell>
          <cell r="DP879">
            <v>0</v>
          </cell>
          <cell r="DQ879">
            <v>0</v>
          </cell>
          <cell r="DS879">
            <v>0</v>
          </cell>
          <cell r="DT879">
            <v>0</v>
          </cell>
          <cell r="DU879">
            <v>0</v>
          </cell>
          <cell r="DW879">
            <v>0</v>
          </cell>
          <cell r="DX879">
            <v>0</v>
          </cell>
          <cell r="DY879">
            <v>0</v>
          </cell>
          <cell r="DZ879">
            <v>0</v>
          </cell>
          <cell r="EA879">
            <v>0</v>
          </cell>
          <cell r="EB879">
            <v>0</v>
          </cell>
          <cell r="EC879">
            <v>0</v>
          </cell>
          <cell r="ED879">
            <v>0</v>
          </cell>
          <cell r="EE879">
            <v>0</v>
          </cell>
          <cell r="EF879">
            <v>0</v>
          </cell>
          <cell r="EG879">
            <v>0</v>
          </cell>
          <cell r="EH879">
            <v>0</v>
          </cell>
          <cell r="EI879">
            <v>0</v>
          </cell>
          <cell r="EK879">
            <v>0</v>
          </cell>
          <cell r="EL879">
            <v>0</v>
          </cell>
          <cell r="EM879">
            <v>0</v>
          </cell>
          <cell r="EO879">
            <v>0</v>
          </cell>
          <cell r="EP879">
            <v>0</v>
          </cell>
          <cell r="EQ879">
            <v>0</v>
          </cell>
          <cell r="ER879">
            <v>0</v>
          </cell>
          <cell r="ES879">
            <v>0</v>
          </cell>
          <cell r="ET879">
            <v>0</v>
          </cell>
          <cell r="EU879">
            <v>0</v>
          </cell>
          <cell r="EV879">
            <v>0</v>
          </cell>
          <cell r="EW879">
            <v>0</v>
          </cell>
          <cell r="EX879">
            <v>0</v>
          </cell>
          <cell r="EY879">
            <v>0</v>
          </cell>
          <cell r="EZ879">
            <v>0</v>
          </cell>
          <cell r="FA879">
            <v>0</v>
          </cell>
          <cell r="FC879">
            <v>0</v>
          </cell>
          <cell r="FD879">
            <v>0</v>
          </cell>
          <cell r="FE879">
            <v>0</v>
          </cell>
          <cell r="FG879">
            <v>0</v>
          </cell>
          <cell r="FH879">
            <v>0</v>
          </cell>
          <cell r="FI879">
            <v>0</v>
          </cell>
          <cell r="FJ879">
            <v>0</v>
          </cell>
          <cell r="FK879">
            <v>0</v>
          </cell>
          <cell r="FL879">
            <v>0</v>
          </cell>
          <cell r="FM879">
            <v>0</v>
          </cell>
          <cell r="FN879">
            <v>0</v>
          </cell>
          <cell r="FO879">
            <v>0</v>
          </cell>
          <cell r="FP879">
            <v>0</v>
          </cell>
          <cell r="FQ879">
            <v>0</v>
          </cell>
          <cell r="FR879">
            <v>0</v>
          </cell>
          <cell r="FS879">
            <v>0</v>
          </cell>
          <cell r="FU879">
            <v>0</v>
          </cell>
          <cell r="FV879">
            <v>0</v>
          </cell>
          <cell r="FW879">
            <v>0</v>
          </cell>
          <cell r="FY879">
            <v>0</v>
          </cell>
          <cell r="FZ879">
            <v>0</v>
          </cell>
          <cell r="GA879">
            <v>0</v>
          </cell>
          <cell r="GB879">
            <v>0</v>
          </cell>
          <cell r="GC879">
            <v>0</v>
          </cell>
          <cell r="GD879">
            <v>0</v>
          </cell>
          <cell r="GE879">
            <v>0</v>
          </cell>
          <cell r="GF879">
            <v>0</v>
          </cell>
          <cell r="GG879">
            <v>0</v>
          </cell>
          <cell r="GH879">
            <v>0</v>
          </cell>
          <cell r="GI879">
            <v>0</v>
          </cell>
          <cell r="GJ879">
            <v>0</v>
          </cell>
          <cell r="GK879">
            <v>0</v>
          </cell>
          <cell r="GM879">
            <v>0</v>
          </cell>
          <cell r="GN879">
            <v>0</v>
          </cell>
          <cell r="GO879">
            <v>0</v>
          </cell>
          <cell r="GQ879">
            <v>0</v>
          </cell>
          <cell r="GR879">
            <v>0</v>
          </cell>
          <cell r="GS879">
            <v>0</v>
          </cell>
          <cell r="GT879">
            <v>0</v>
          </cell>
          <cell r="GU879">
            <v>0</v>
          </cell>
          <cell r="GV879">
            <v>0</v>
          </cell>
          <cell r="GW879">
            <v>0</v>
          </cell>
          <cell r="GX879">
            <v>0</v>
          </cell>
          <cell r="GY879">
            <v>0</v>
          </cell>
          <cell r="GZ879">
            <v>0</v>
          </cell>
          <cell r="HA879">
            <v>0</v>
          </cell>
          <cell r="HB879">
            <v>0</v>
          </cell>
          <cell r="HC879">
            <v>0</v>
          </cell>
          <cell r="HD879">
            <v>0</v>
          </cell>
          <cell r="HE879">
            <v>0</v>
          </cell>
          <cell r="HF879">
            <v>0</v>
          </cell>
          <cell r="HG879">
            <v>0</v>
          </cell>
          <cell r="HH879">
            <v>0</v>
          </cell>
          <cell r="HI879">
            <v>0</v>
          </cell>
          <cell r="HJ879" t="str">
            <v>SI</v>
          </cell>
          <cell r="HL879">
            <v>2.328700896947844E-2</v>
          </cell>
          <cell r="HO879" t="str">
            <v>100</v>
          </cell>
          <cell r="HP879" t="str">
            <v>100</v>
          </cell>
          <cell r="HQ879" t="str">
            <v>100</v>
          </cell>
          <cell r="HR879" t="str">
            <v>100</v>
          </cell>
          <cell r="HS879" t="str">
            <v>100</v>
          </cell>
          <cell r="HT879" t="str">
            <v>100</v>
          </cell>
          <cell r="HU879" t="str">
            <v>100</v>
          </cell>
          <cell r="HV879" t="str">
            <v>100</v>
          </cell>
          <cell r="HW879" t="str">
            <v>100</v>
          </cell>
          <cell r="HX879" t="str">
            <v>100</v>
          </cell>
          <cell r="HY879" t="str">
            <v>100</v>
          </cell>
        </row>
        <row r="880">
          <cell r="D880" t="str">
            <v>10</v>
          </cell>
          <cell r="F880" t="str">
            <v>10R</v>
          </cell>
          <cell r="H880">
            <v>0</v>
          </cell>
          <cell r="I880">
            <v>0</v>
          </cell>
          <cell r="J880">
            <v>0</v>
          </cell>
          <cell r="K880">
            <v>0</v>
          </cell>
          <cell r="M880">
            <v>0</v>
          </cell>
          <cell r="O880">
            <v>0</v>
          </cell>
          <cell r="S880">
            <v>0</v>
          </cell>
          <cell r="T880">
            <v>0</v>
          </cell>
          <cell r="U880">
            <v>0</v>
          </cell>
          <cell r="V880">
            <v>0</v>
          </cell>
          <cell r="W880">
            <v>0</v>
          </cell>
          <cell r="X880">
            <v>0</v>
          </cell>
          <cell r="Y880">
            <v>0</v>
          </cell>
          <cell r="Z880">
            <v>0</v>
          </cell>
          <cell r="AA880">
            <v>0</v>
          </cell>
          <cell r="AB880">
            <v>0</v>
          </cell>
          <cell r="AC880">
            <v>0</v>
          </cell>
          <cell r="AE880">
            <v>0</v>
          </cell>
          <cell r="AG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Y880">
            <v>0</v>
          </cell>
          <cell r="AZ880">
            <v>0</v>
          </cell>
          <cell r="BC880">
            <v>0</v>
          </cell>
          <cell r="BD880">
            <v>0</v>
          </cell>
          <cell r="BE880">
            <v>0</v>
          </cell>
          <cell r="BF880">
            <v>0</v>
          </cell>
          <cell r="BG880">
            <v>0</v>
          </cell>
          <cell r="BH880">
            <v>0</v>
          </cell>
          <cell r="BI880">
            <v>0</v>
          </cell>
          <cell r="BJ880">
            <v>0</v>
          </cell>
          <cell r="BK880">
            <v>0</v>
          </cell>
          <cell r="BL880">
            <v>0</v>
          </cell>
          <cell r="BM880">
            <v>0</v>
          </cell>
          <cell r="BO880">
            <v>0</v>
          </cell>
          <cell r="BQ880">
            <v>0</v>
          </cell>
          <cell r="BU880">
            <v>0</v>
          </cell>
          <cell r="BV880">
            <v>0</v>
          </cell>
          <cell r="BW880">
            <v>0</v>
          </cell>
          <cell r="BX880">
            <v>0</v>
          </cell>
          <cell r="BY880">
            <v>0</v>
          </cell>
          <cell r="BZ880">
            <v>0</v>
          </cell>
          <cell r="CA880">
            <v>0</v>
          </cell>
          <cell r="CB880">
            <v>0</v>
          </cell>
          <cell r="CC880">
            <v>0</v>
          </cell>
          <cell r="CD880">
            <v>0</v>
          </cell>
          <cell r="CE880">
            <v>0</v>
          </cell>
          <cell r="CG880">
            <v>0</v>
          </cell>
          <cell r="CI880">
            <v>0</v>
          </cell>
          <cell r="CM880">
            <v>0</v>
          </cell>
          <cell r="CN880">
            <v>0</v>
          </cell>
          <cell r="CO880">
            <v>0</v>
          </cell>
          <cell r="CP880">
            <v>0</v>
          </cell>
          <cell r="CQ880">
            <v>0</v>
          </cell>
          <cell r="CR880">
            <v>0</v>
          </cell>
          <cell r="CS880">
            <v>0</v>
          </cell>
          <cell r="CT880">
            <v>0</v>
          </cell>
          <cell r="CU880">
            <v>0</v>
          </cell>
          <cell r="CV880">
            <v>0</v>
          </cell>
          <cell r="CW880">
            <v>0</v>
          </cell>
          <cell r="CY880">
            <v>0</v>
          </cell>
          <cell r="DA880">
            <v>0</v>
          </cell>
          <cell r="DB880">
            <v>0</v>
          </cell>
          <cell r="DE880">
            <v>0</v>
          </cell>
          <cell r="DF880">
            <v>0</v>
          </cell>
          <cell r="DG880">
            <v>0</v>
          </cell>
          <cell r="DH880">
            <v>0</v>
          </cell>
          <cell r="DI880">
            <v>0</v>
          </cell>
          <cell r="DJ880">
            <v>0</v>
          </cell>
          <cell r="DK880">
            <v>0</v>
          </cell>
          <cell r="DL880">
            <v>0</v>
          </cell>
          <cell r="DM880">
            <v>0</v>
          </cell>
          <cell r="DN880">
            <v>0</v>
          </cell>
          <cell r="DO880">
            <v>0</v>
          </cell>
          <cell r="DP880">
            <v>0</v>
          </cell>
          <cell r="DQ880">
            <v>0</v>
          </cell>
          <cell r="DS880">
            <v>0</v>
          </cell>
          <cell r="DT880">
            <v>0</v>
          </cell>
          <cell r="DU880">
            <v>0</v>
          </cell>
          <cell r="DW880">
            <v>0</v>
          </cell>
          <cell r="DX880">
            <v>0</v>
          </cell>
          <cell r="DY880">
            <v>0</v>
          </cell>
          <cell r="DZ880">
            <v>0</v>
          </cell>
          <cell r="EA880">
            <v>0</v>
          </cell>
          <cell r="EB880">
            <v>0</v>
          </cell>
          <cell r="EC880">
            <v>0</v>
          </cell>
          <cell r="ED880">
            <v>0</v>
          </cell>
          <cell r="EE880">
            <v>0</v>
          </cell>
          <cell r="EF880">
            <v>0</v>
          </cell>
          <cell r="EG880">
            <v>0</v>
          </cell>
          <cell r="EH880">
            <v>0</v>
          </cell>
          <cell r="EI880">
            <v>0</v>
          </cell>
          <cell r="EK880">
            <v>0</v>
          </cell>
          <cell r="EL880">
            <v>0</v>
          </cell>
          <cell r="EM880">
            <v>0</v>
          </cell>
          <cell r="EO880">
            <v>0</v>
          </cell>
          <cell r="EP880">
            <v>0</v>
          </cell>
          <cell r="EQ880">
            <v>0</v>
          </cell>
          <cell r="ER880">
            <v>0</v>
          </cell>
          <cell r="ES880">
            <v>0</v>
          </cell>
          <cell r="ET880">
            <v>0</v>
          </cell>
          <cell r="EU880">
            <v>0</v>
          </cell>
          <cell r="EV880">
            <v>0</v>
          </cell>
          <cell r="EW880">
            <v>0</v>
          </cell>
          <cell r="EX880">
            <v>0</v>
          </cell>
          <cell r="EY880">
            <v>0</v>
          </cell>
          <cell r="EZ880">
            <v>0</v>
          </cell>
          <cell r="FA880">
            <v>0</v>
          </cell>
          <cell r="FC880">
            <v>0</v>
          </cell>
          <cell r="FD880">
            <v>0</v>
          </cell>
          <cell r="FE880">
            <v>0</v>
          </cell>
          <cell r="FG880">
            <v>0</v>
          </cell>
          <cell r="FH880">
            <v>0</v>
          </cell>
          <cell r="FI880">
            <v>0</v>
          </cell>
          <cell r="FJ880">
            <v>0</v>
          </cell>
          <cell r="FK880">
            <v>0</v>
          </cell>
          <cell r="FL880">
            <v>0</v>
          </cell>
          <cell r="FM880">
            <v>0</v>
          </cell>
          <cell r="FN880">
            <v>0</v>
          </cell>
          <cell r="FO880">
            <v>0</v>
          </cell>
          <cell r="FP880">
            <v>0</v>
          </cell>
          <cell r="FQ880">
            <v>0</v>
          </cell>
          <cell r="FR880">
            <v>0</v>
          </cell>
          <cell r="FS880">
            <v>0</v>
          </cell>
          <cell r="FU880">
            <v>0</v>
          </cell>
          <cell r="FV880">
            <v>0</v>
          </cell>
          <cell r="FW880">
            <v>0</v>
          </cell>
          <cell r="FY880">
            <v>0</v>
          </cell>
          <cell r="FZ880">
            <v>0</v>
          </cell>
          <cell r="GA880">
            <v>0</v>
          </cell>
          <cell r="GB880">
            <v>0</v>
          </cell>
          <cell r="GC880">
            <v>0</v>
          </cell>
          <cell r="GD880">
            <v>0</v>
          </cell>
          <cell r="GE880">
            <v>0</v>
          </cell>
          <cell r="GF880">
            <v>0</v>
          </cell>
          <cell r="GG880">
            <v>0</v>
          </cell>
          <cell r="GH880">
            <v>0</v>
          </cell>
          <cell r="GI880">
            <v>0</v>
          </cell>
          <cell r="GJ880">
            <v>0</v>
          </cell>
          <cell r="GK880">
            <v>0</v>
          </cell>
          <cell r="GM880">
            <v>0</v>
          </cell>
          <cell r="GN880">
            <v>0</v>
          </cell>
          <cell r="GO880">
            <v>0</v>
          </cell>
          <cell r="GQ880">
            <v>0</v>
          </cell>
          <cell r="GR880">
            <v>0</v>
          </cell>
          <cell r="GS880">
            <v>0</v>
          </cell>
          <cell r="GT880">
            <v>0</v>
          </cell>
          <cell r="GU880">
            <v>0</v>
          </cell>
          <cell r="GV880">
            <v>0</v>
          </cell>
          <cell r="GW880">
            <v>0</v>
          </cell>
          <cell r="GX880">
            <v>0</v>
          </cell>
          <cell r="GY880">
            <v>0</v>
          </cell>
          <cell r="GZ880">
            <v>0</v>
          </cell>
          <cell r="HA880">
            <v>0</v>
          </cell>
          <cell r="HB880">
            <v>0</v>
          </cell>
          <cell r="HC880">
            <v>0</v>
          </cell>
          <cell r="HD880">
            <v>0</v>
          </cell>
          <cell r="HE880">
            <v>0</v>
          </cell>
          <cell r="HF880">
            <v>0</v>
          </cell>
          <cell r="HG880">
            <v>0</v>
          </cell>
          <cell r="HH880">
            <v>0</v>
          </cell>
          <cell r="HI880">
            <v>0</v>
          </cell>
          <cell r="HJ880" t="str">
            <v>SI</v>
          </cell>
          <cell r="HL880">
            <v>2.328700896947844E-2</v>
          </cell>
          <cell r="HO880" t="str">
            <v>100</v>
          </cell>
          <cell r="HP880" t="str">
            <v>100</v>
          </cell>
          <cell r="HQ880" t="str">
            <v>100</v>
          </cell>
          <cell r="HR880" t="str">
            <v>100</v>
          </cell>
          <cell r="HS880" t="str">
            <v>100</v>
          </cell>
          <cell r="HT880" t="str">
            <v>100</v>
          </cell>
          <cell r="HU880" t="str">
            <v>100</v>
          </cell>
          <cell r="HV880" t="str">
            <v>100</v>
          </cell>
          <cell r="HW880" t="str">
            <v>100</v>
          </cell>
          <cell r="HX880" t="str">
            <v>100</v>
          </cell>
          <cell r="HY880" t="str">
            <v>100</v>
          </cell>
        </row>
        <row r="881">
          <cell r="D881" t="str">
            <v>10</v>
          </cell>
          <cell r="F881" t="str">
            <v>10R</v>
          </cell>
          <cell r="H881">
            <v>0</v>
          </cell>
          <cell r="I881">
            <v>0</v>
          </cell>
          <cell r="J881">
            <v>0</v>
          </cell>
          <cell r="K881">
            <v>0</v>
          </cell>
          <cell r="M881">
            <v>0</v>
          </cell>
          <cell r="O881">
            <v>0</v>
          </cell>
          <cell r="S881">
            <v>0</v>
          </cell>
          <cell r="T881">
            <v>0</v>
          </cell>
          <cell r="U881">
            <v>0</v>
          </cell>
          <cell r="V881">
            <v>0</v>
          </cell>
          <cell r="W881">
            <v>0</v>
          </cell>
          <cell r="X881">
            <v>0</v>
          </cell>
          <cell r="Y881">
            <v>0</v>
          </cell>
          <cell r="Z881">
            <v>0</v>
          </cell>
          <cell r="AA881">
            <v>0</v>
          </cell>
          <cell r="AB881">
            <v>0</v>
          </cell>
          <cell r="AC881">
            <v>0</v>
          </cell>
          <cell r="AE881">
            <v>0</v>
          </cell>
          <cell r="AG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Y881">
            <v>0</v>
          </cell>
          <cell r="AZ881">
            <v>0</v>
          </cell>
          <cell r="BC881">
            <v>0</v>
          </cell>
          <cell r="BD881">
            <v>0</v>
          </cell>
          <cell r="BE881">
            <v>0</v>
          </cell>
          <cell r="BF881">
            <v>0</v>
          </cell>
          <cell r="BG881">
            <v>0</v>
          </cell>
          <cell r="BH881">
            <v>0</v>
          </cell>
          <cell r="BI881">
            <v>0</v>
          </cell>
          <cell r="BJ881">
            <v>0</v>
          </cell>
          <cell r="BK881">
            <v>0</v>
          </cell>
          <cell r="BL881">
            <v>0</v>
          </cell>
          <cell r="BM881">
            <v>0</v>
          </cell>
          <cell r="BO881">
            <v>0</v>
          </cell>
          <cell r="BQ881">
            <v>0</v>
          </cell>
          <cell r="BU881">
            <v>0</v>
          </cell>
          <cell r="BV881">
            <v>0</v>
          </cell>
          <cell r="BW881">
            <v>0</v>
          </cell>
          <cell r="BX881">
            <v>0</v>
          </cell>
          <cell r="BY881">
            <v>0</v>
          </cell>
          <cell r="BZ881">
            <v>0</v>
          </cell>
          <cell r="CA881">
            <v>0</v>
          </cell>
          <cell r="CB881">
            <v>0</v>
          </cell>
          <cell r="CC881">
            <v>0</v>
          </cell>
          <cell r="CD881">
            <v>0</v>
          </cell>
          <cell r="CE881">
            <v>0</v>
          </cell>
          <cell r="CG881">
            <v>0</v>
          </cell>
          <cell r="CI881">
            <v>0</v>
          </cell>
          <cell r="CM881">
            <v>0</v>
          </cell>
          <cell r="CN881">
            <v>0</v>
          </cell>
          <cell r="CO881">
            <v>0</v>
          </cell>
          <cell r="CP881">
            <v>0</v>
          </cell>
          <cell r="CQ881">
            <v>0</v>
          </cell>
          <cell r="CR881">
            <v>0</v>
          </cell>
          <cell r="CS881">
            <v>0</v>
          </cell>
          <cell r="CT881">
            <v>0</v>
          </cell>
          <cell r="CU881">
            <v>0</v>
          </cell>
          <cell r="CV881">
            <v>0</v>
          </cell>
          <cell r="CW881">
            <v>0</v>
          </cell>
          <cell r="CY881">
            <v>0</v>
          </cell>
          <cell r="DA881">
            <v>0</v>
          </cell>
          <cell r="DB881">
            <v>0</v>
          </cell>
          <cell r="DE881">
            <v>0</v>
          </cell>
          <cell r="DF881">
            <v>0</v>
          </cell>
          <cell r="DG881">
            <v>0</v>
          </cell>
          <cell r="DH881">
            <v>0</v>
          </cell>
          <cell r="DI881">
            <v>0</v>
          </cell>
          <cell r="DJ881">
            <v>0</v>
          </cell>
          <cell r="DK881">
            <v>0</v>
          </cell>
          <cell r="DL881">
            <v>0</v>
          </cell>
          <cell r="DM881">
            <v>0</v>
          </cell>
          <cell r="DN881">
            <v>0</v>
          </cell>
          <cell r="DO881">
            <v>0</v>
          </cell>
          <cell r="DP881">
            <v>0</v>
          </cell>
          <cell r="DQ881">
            <v>0</v>
          </cell>
          <cell r="DS881">
            <v>0</v>
          </cell>
          <cell r="DT881">
            <v>0</v>
          </cell>
          <cell r="DU881">
            <v>0</v>
          </cell>
          <cell r="DW881">
            <v>0</v>
          </cell>
          <cell r="DX881">
            <v>0</v>
          </cell>
          <cell r="DY881">
            <v>0</v>
          </cell>
          <cell r="DZ881">
            <v>0</v>
          </cell>
          <cell r="EA881">
            <v>0</v>
          </cell>
          <cell r="EB881">
            <v>0</v>
          </cell>
          <cell r="EC881">
            <v>0</v>
          </cell>
          <cell r="ED881">
            <v>0</v>
          </cell>
          <cell r="EE881">
            <v>0</v>
          </cell>
          <cell r="EF881">
            <v>0</v>
          </cell>
          <cell r="EG881">
            <v>0</v>
          </cell>
          <cell r="EH881">
            <v>0</v>
          </cell>
          <cell r="EI881">
            <v>0</v>
          </cell>
          <cell r="EK881">
            <v>0</v>
          </cell>
          <cell r="EL881">
            <v>0</v>
          </cell>
          <cell r="EM881">
            <v>0</v>
          </cell>
          <cell r="EO881">
            <v>0</v>
          </cell>
          <cell r="EP881">
            <v>0</v>
          </cell>
          <cell r="EQ881">
            <v>0</v>
          </cell>
          <cell r="ER881">
            <v>0</v>
          </cell>
          <cell r="ES881">
            <v>0</v>
          </cell>
          <cell r="ET881">
            <v>0</v>
          </cell>
          <cell r="EU881">
            <v>0</v>
          </cell>
          <cell r="EV881">
            <v>0</v>
          </cell>
          <cell r="EW881">
            <v>0</v>
          </cell>
          <cell r="EX881">
            <v>0</v>
          </cell>
          <cell r="EY881">
            <v>0</v>
          </cell>
          <cell r="EZ881">
            <v>0</v>
          </cell>
          <cell r="FA881">
            <v>0</v>
          </cell>
          <cell r="FC881">
            <v>0</v>
          </cell>
          <cell r="FD881">
            <v>0</v>
          </cell>
          <cell r="FE881">
            <v>0</v>
          </cell>
          <cell r="FG881">
            <v>0</v>
          </cell>
          <cell r="FH881">
            <v>0</v>
          </cell>
          <cell r="FI881">
            <v>0</v>
          </cell>
          <cell r="FJ881">
            <v>0</v>
          </cell>
          <cell r="FK881">
            <v>0</v>
          </cell>
          <cell r="FL881">
            <v>0</v>
          </cell>
          <cell r="FM881">
            <v>0</v>
          </cell>
          <cell r="FN881">
            <v>0</v>
          </cell>
          <cell r="FO881">
            <v>0</v>
          </cell>
          <cell r="FP881">
            <v>0</v>
          </cell>
          <cell r="FQ881">
            <v>0</v>
          </cell>
          <cell r="FR881">
            <v>0</v>
          </cell>
          <cell r="FS881">
            <v>0</v>
          </cell>
          <cell r="FU881">
            <v>0</v>
          </cell>
          <cell r="FV881">
            <v>0</v>
          </cell>
          <cell r="FW881">
            <v>0</v>
          </cell>
          <cell r="FY881">
            <v>0</v>
          </cell>
          <cell r="FZ881">
            <v>0</v>
          </cell>
          <cell r="GA881">
            <v>0</v>
          </cell>
          <cell r="GB881">
            <v>0</v>
          </cell>
          <cell r="GC881">
            <v>0</v>
          </cell>
          <cell r="GD881">
            <v>0</v>
          </cell>
          <cell r="GE881">
            <v>0</v>
          </cell>
          <cell r="GF881">
            <v>0</v>
          </cell>
          <cell r="GG881">
            <v>0</v>
          </cell>
          <cell r="GH881">
            <v>0</v>
          </cell>
          <cell r="GI881">
            <v>0</v>
          </cell>
          <cell r="GJ881">
            <v>0</v>
          </cell>
          <cell r="GK881">
            <v>0</v>
          </cell>
          <cell r="GM881">
            <v>0</v>
          </cell>
          <cell r="GN881">
            <v>0</v>
          </cell>
          <cell r="GO881">
            <v>0</v>
          </cell>
          <cell r="GQ881">
            <v>0</v>
          </cell>
          <cell r="GR881">
            <v>0</v>
          </cell>
          <cell r="GS881">
            <v>0</v>
          </cell>
          <cell r="GT881">
            <v>0</v>
          </cell>
          <cell r="GU881">
            <v>0</v>
          </cell>
          <cell r="GV881">
            <v>0</v>
          </cell>
          <cell r="GW881">
            <v>0</v>
          </cell>
          <cell r="GX881">
            <v>0</v>
          </cell>
          <cell r="GY881">
            <v>0</v>
          </cell>
          <cell r="GZ881">
            <v>0</v>
          </cell>
          <cell r="HA881">
            <v>0</v>
          </cell>
          <cell r="HB881">
            <v>0</v>
          </cell>
          <cell r="HC881">
            <v>0</v>
          </cell>
          <cell r="HD881">
            <v>0</v>
          </cell>
          <cell r="HE881">
            <v>0</v>
          </cell>
          <cell r="HF881">
            <v>0</v>
          </cell>
          <cell r="HG881">
            <v>0</v>
          </cell>
          <cell r="HH881">
            <v>0</v>
          </cell>
          <cell r="HI881">
            <v>0</v>
          </cell>
          <cell r="HJ881" t="str">
            <v>SI</v>
          </cell>
          <cell r="HL881">
            <v>2.328700896947844E-2</v>
          </cell>
          <cell r="HO881" t="str">
            <v>100</v>
          </cell>
          <cell r="HP881" t="str">
            <v>100</v>
          </cell>
          <cell r="HQ881" t="str">
            <v>100</v>
          </cell>
          <cell r="HR881" t="str">
            <v>100</v>
          </cell>
          <cell r="HS881" t="str">
            <v>100</v>
          </cell>
          <cell r="HT881" t="str">
            <v>100</v>
          </cell>
          <cell r="HU881" t="str">
            <v>100</v>
          </cell>
          <cell r="HV881" t="str">
            <v>100</v>
          </cell>
          <cell r="HW881" t="str">
            <v>100</v>
          </cell>
          <cell r="HX881" t="str">
            <v>100</v>
          </cell>
          <cell r="HY881" t="str">
            <v>100</v>
          </cell>
        </row>
        <row r="882">
          <cell r="D882" t="str">
            <v>10</v>
          </cell>
          <cell r="F882" t="str">
            <v>10R</v>
          </cell>
          <cell r="H882">
            <v>0</v>
          </cell>
          <cell r="I882">
            <v>0</v>
          </cell>
          <cell r="J882">
            <v>0</v>
          </cell>
          <cell r="K882">
            <v>0</v>
          </cell>
          <cell r="M882">
            <v>0</v>
          </cell>
          <cell r="O882">
            <v>0</v>
          </cell>
          <cell r="S882">
            <v>0</v>
          </cell>
          <cell r="T882">
            <v>0</v>
          </cell>
          <cell r="U882">
            <v>0</v>
          </cell>
          <cell r="V882">
            <v>0</v>
          </cell>
          <cell r="W882">
            <v>0</v>
          </cell>
          <cell r="X882">
            <v>0</v>
          </cell>
          <cell r="Y882">
            <v>0</v>
          </cell>
          <cell r="Z882">
            <v>0</v>
          </cell>
          <cell r="AA882">
            <v>0</v>
          </cell>
          <cell r="AB882">
            <v>0</v>
          </cell>
          <cell r="AC882">
            <v>0</v>
          </cell>
          <cell r="AE882">
            <v>0</v>
          </cell>
          <cell r="AG882">
            <v>0</v>
          </cell>
          <cell r="AK882">
            <v>0</v>
          </cell>
          <cell r="AL882">
            <v>0</v>
          </cell>
          <cell r="AM882">
            <v>0</v>
          </cell>
          <cell r="AN882">
            <v>0</v>
          </cell>
          <cell r="AO882">
            <v>0</v>
          </cell>
          <cell r="AP882">
            <v>0</v>
          </cell>
          <cell r="AQ882">
            <v>0</v>
          </cell>
          <cell r="AR882">
            <v>0</v>
          </cell>
          <cell r="AS882">
            <v>0</v>
          </cell>
          <cell r="AT882">
            <v>0</v>
          </cell>
          <cell r="AU882">
            <v>0</v>
          </cell>
          <cell r="AV882">
            <v>0</v>
          </cell>
          <cell r="AW882">
            <v>0</v>
          </cell>
          <cell r="AY882">
            <v>0</v>
          </cell>
          <cell r="AZ882">
            <v>0</v>
          </cell>
          <cell r="BC882">
            <v>0</v>
          </cell>
          <cell r="BD882">
            <v>0</v>
          </cell>
          <cell r="BE882">
            <v>0</v>
          </cell>
          <cell r="BF882">
            <v>0</v>
          </cell>
          <cell r="BG882">
            <v>0</v>
          </cell>
          <cell r="BH882">
            <v>0</v>
          </cell>
          <cell r="BI882">
            <v>0</v>
          </cell>
          <cell r="BJ882">
            <v>0</v>
          </cell>
          <cell r="BK882">
            <v>0</v>
          </cell>
          <cell r="BL882">
            <v>0</v>
          </cell>
          <cell r="BM882">
            <v>0</v>
          </cell>
          <cell r="BO882">
            <v>0</v>
          </cell>
          <cell r="BQ882">
            <v>0</v>
          </cell>
          <cell r="BU882">
            <v>0</v>
          </cell>
          <cell r="BV882">
            <v>0</v>
          </cell>
          <cell r="BW882">
            <v>0</v>
          </cell>
          <cell r="BX882">
            <v>0</v>
          </cell>
          <cell r="BY882">
            <v>0</v>
          </cell>
          <cell r="BZ882">
            <v>0</v>
          </cell>
          <cell r="CA882">
            <v>0</v>
          </cell>
          <cell r="CB882">
            <v>0</v>
          </cell>
          <cell r="CC882">
            <v>0</v>
          </cell>
          <cell r="CD882">
            <v>0</v>
          </cell>
          <cell r="CE882">
            <v>0</v>
          </cell>
          <cell r="CG882">
            <v>0</v>
          </cell>
          <cell r="CI882">
            <v>0</v>
          </cell>
          <cell r="CM882">
            <v>0</v>
          </cell>
          <cell r="CN882">
            <v>0</v>
          </cell>
          <cell r="CO882">
            <v>0</v>
          </cell>
          <cell r="CP882">
            <v>0</v>
          </cell>
          <cell r="CQ882">
            <v>0</v>
          </cell>
          <cell r="CR882">
            <v>0</v>
          </cell>
          <cell r="CS882">
            <v>0</v>
          </cell>
          <cell r="CT882">
            <v>0</v>
          </cell>
          <cell r="CU882">
            <v>0</v>
          </cell>
          <cell r="CV882">
            <v>0</v>
          </cell>
          <cell r="CW882">
            <v>0</v>
          </cell>
          <cell r="CY882">
            <v>0</v>
          </cell>
          <cell r="DA882">
            <v>0</v>
          </cell>
          <cell r="DB882">
            <v>0</v>
          </cell>
          <cell r="DE882">
            <v>0</v>
          </cell>
          <cell r="DF882">
            <v>0</v>
          </cell>
          <cell r="DG882">
            <v>0</v>
          </cell>
          <cell r="DH882">
            <v>0</v>
          </cell>
          <cell r="DI882">
            <v>0</v>
          </cell>
          <cell r="DJ882">
            <v>0</v>
          </cell>
          <cell r="DK882">
            <v>0</v>
          </cell>
          <cell r="DL882">
            <v>0</v>
          </cell>
          <cell r="DM882">
            <v>0</v>
          </cell>
          <cell r="DN882">
            <v>0</v>
          </cell>
          <cell r="DO882">
            <v>0</v>
          </cell>
          <cell r="DP882">
            <v>0</v>
          </cell>
          <cell r="DQ882">
            <v>0</v>
          </cell>
          <cell r="DS882">
            <v>0</v>
          </cell>
          <cell r="DT882">
            <v>0</v>
          </cell>
          <cell r="DU882">
            <v>0</v>
          </cell>
          <cell r="DW882">
            <v>0</v>
          </cell>
          <cell r="DX882">
            <v>0</v>
          </cell>
          <cell r="DY882">
            <v>0</v>
          </cell>
          <cell r="DZ882">
            <v>0</v>
          </cell>
          <cell r="EA882">
            <v>0</v>
          </cell>
          <cell r="EB882">
            <v>0</v>
          </cell>
          <cell r="EC882">
            <v>0</v>
          </cell>
          <cell r="ED882">
            <v>0</v>
          </cell>
          <cell r="EE882">
            <v>0</v>
          </cell>
          <cell r="EF882">
            <v>0</v>
          </cell>
          <cell r="EG882">
            <v>0</v>
          </cell>
          <cell r="EH882">
            <v>0</v>
          </cell>
          <cell r="EI882">
            <v>0</v>
          </cell>
          <cell r="EK882">
            <v>0</v>
          </cell>
          <cell r="EL882">
            <v>0</v>
          </cell>
          <cell r="EM882">
            <v>0</v>
          </cell>
          <cell r="EO882">
            <v>0</v>
          </cell>
          <cell r="EP882">
            <v>0</v>
          </cell>
          <cell r="EQ882">
            <v>0</v>
          </cell>
          <cell r="ER882">
            <v>0</v>
          </cell>
          <cell r="ES882">
            <v>0</v>
          </cell>
          <cell r="ET882">
            <v>0</v>
          </cell>
          <cell r="EU882">
            <v>0</v>
          </cell>
          <cell r="EV882">
            <v>0</v>
          </cell>
          <cell r="EW882">
            <v>0</v>
          </cell>
          <cell r="EX882">
            <v>0</v>
          </cell>
          <cell r="EY882">
            <v>0</v>
          </cell>
          <cell r="EZ882">
            <v>0</v>
          </cell>
          <cell r="FA882">
            <v>0</v>
          </cell>
          <cell r="FC882">
            <v>0</v>
          </cell>
          <cell r="FD882">
            <v>0</v>
          </cell>
          <cell r="FE882">
            <v>0</v>
          </cell>
          <cell r="FG882">
            <v>0</v>
          </cell>
          <cell r="FH882">
            <v>0</v>
          </cell>
          <cell r="FI882">
            <v>0</v>
          </cell>
          <cell r="FJ882">
            <v>0</v>
          </cell>
          <cell r="FK882">
            <v>0</v>
          </cell>
          <cell r="FL882">
            <v>0</v>
          </cell>
          <cell r="FM882">
            <v>0</v>
          </cell>
          <cell r="FN882">
            <v>0</v>
          </cell>
          <cell r="FO882">
            <v>0</v>
          </cell>
          <cell r="FP882">
            <v>0</v>
          </cell>
          <cell r="FQ882">
            <v>0</v>
          </cell>
          <cell r="FR882">
            <v>0</v>
          </cell>
          <cell r="FS882">
            <v>0</v>
          </cell>
          <cell r="FU882">
            <v>0</v>
          </cell>
          <cell r="FV882">
            <v>0</v>
          </cell>
          <cell r="FW882">
            <v>0</v>
          </cell>
          <cell r="FY882">
            <v>0</v>
          </cell>
          <cell r="FZ882">
            <v>0</v>
          </cell>
          <cell r="GA882">
            <v>0</v>
          </cell>
          <cell r="GB882">
            <v>0</v>
          </cell>
          <cell r="GC882">
            <v>0</v>
          </cell>
          <cell r="GD882">
            <v>0</v>
          </cell>
          <cell r="GE882">
            <v>0</v>
          </cell>
          <cell r="GF882">
            <v>0</v>
          </cell>
          <cell r="GG882">
            <v>0</v>
          </cell>
          <cell r="GH882">
            <v>0</v>
          </cell>
          <cell r="GI882">
            <v>0</v>
          </cell>
          <cell r="GJ882">
            <v>0</v>
          </cell>
          <cell r="GK882">
            <v>0</v>
          </cell>
          <cell r="GM882">
            <v>0</v>
          </cell>
          <cell r="GN882">
            <v>0</v>
          </cell>
          <cell r="GO882">
            <v>0</v>
          </cell>
          <cell r="GQ882">
            <v>0</v>
          </cell>
          <cell r="GR882">
            <v>0</v>
          </cell>
          <cell r="GS882">
            <v>0</v>
          </cell>
          <cell r="GT882">
            <v>0</v>
          </cell>
          <cell r="GU882">
            <v>0</v>
          </cell>
          <cell r="GV882">
            <v>0</v>
          </cell>
          <cell r="GW882">
            <v>0</v>
          </cell>
          <cell r="GX882">
            <v>0</v>
          </cell>
          <cell r="GY882">
            <v>0</v>
          </cell>
          <cell r="GZ882">
            <v>0</v>
          </cell>
          <cell r="HA882">
            <v>0</v>
          </cell>
          <cell r="HB882">
            <v>0</v>
          </cell>
          <cell r="HC882">
            <v>0</v>
          </cell>
          <cell r="HD882">
            <v>0</v>
          </cell>
          <cell r="HE882">
            <v>0</v>
          </cell>
          <cell r="HF882">
            <v>0</v>
          </cell>
          <cell r="HG882">
            <v>0</v>
          </cell>
          <cell r="HH882">
            <v>0</v>
          </cell>
          <cell r="HI882">
            <v>0</v>
          </cell>
          <cell r="HJ882" t="str">
            <v>SI</v>
          </cell>
          <cell r="HL882">
            <v>2.328700896947844E-2</v>
          </cell>
          <cell r="HO882" t="str">
            <v>100</v>
          </cell>
          <cell r="HP882" t="str">
            <v>100</v>
          </cell>
          <cell r="HQ882" t="str">
            <v>100</v>
          </cell>
          <cell r="HR882" t="str">
            <v>100</v>
          </cell>
          <cell r="HS882" t="str">
            <v>100</v>
          </cell>
          <cell r="HT882" t="str">
            <v>100</v>
          </cell>
          <cell r="HU882" t="str">
            <v>100</v>
          </cell>
          <cell r="HV882" t="str">
            <v>100</v>
          </cell>
          <cell r="HW882" t="str">
            <v>100</v>
          </cell>
          <cell r="HX882" t="str">
            <v>100</v>
          </cell>
          <cell r="HY882" t="str">
            <v>100</v>
          </cell>
        </row>
        <row r="883">
          <cell r="D883" t="str">
            <v>10</v>
          </cell>
          <cell r="F883" t="str">
            <v>10R</v>
          </cell>
          <cell r="H883">
            <v>0</v>
          </cell>
          <cell r="I883">
            <v>0</v>
          </cell>
          <cell r="J883">
            <v>0</v>
          </cell>
          <cell r="K883">
            <v>0</v>
          </cell>
          <cell r="M883">
            <v>0</v>
          </cell>
          <cell r="O883">
            <v>0</v>
          </cell>
          <cell r="S883">
            <v>0</v>
          </cell>
          <cell r="T883">
            <v>0</v>
          </cell>
          <cell r="U883">
            <v>0</v>
          </cell>
          <cell r="V883">
            <v>0</v>
          </cell>
          <cell r="W883">
            <v>0</v>
          </cell>
          <cell r="X883">
            <v>0</v>
          </cell>
          <cell r="Y883">
            <v>0</v>
          </cell>
          <cell r="Z883">
            <v>0</v>
          </cell>
          <cell r="AA883">
            <v>0</v>
          </cell>
          <cell r="AB883">
            <v>0</v>
          </cell>
          <cell r="AC883">
            <v>0</v>
          </cell>
          <cell r="AE883">
            <v>0</v>
          </cell>
          <cell r="AG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Y883">
            <v>0</v>
          </cell>
          <cell r="AZ883">
            <v>0</v>
          </cell>
          <cell r="BC883">
            <v>0</v>
          </cell>
          <cell r="BD883">
            <v>0</v>
          </cell>
          <cell r="BE883">
            <v>0</v>
          </cell>
          <cell r="BF883">
            <v>0</v>
          </cell>
          <cell r="BG883">
            <v>0</v>
          </cell>
          <cell r="BH883">
            <v>0</v>
          </cell>
          <cell r="BI883">
            <v>0</v>
          </cell>
          <cell r="BJ883">
            <v>0</v>
          </cell>
          <cell r="BK883">
            <v>0</v>
          </cell>
          <cell r="BL883">
            <v>0</v>
          </cell>
          <cell r="BM883">
            <v>0</v>
          </cell>
          <cell r="BO883">
            <v>0</v>
          </cell>
          <cell r="BQ883">
            <v>0</v>
          </cell>
          <cell r="BU883">
            <v>0</v>
          </cell>
          <cell r="BV883">
            <v>0</v>
          </cell>
          <cell r="BW883">
            <v>0</v>
          </cell>
          <cell r="BX883">
            <v>0</v>
          </cell>
          <cell r="BY883">
            <v>0</v>
          </cell>
          <cell r="BZ883">
            <v>0</v>
          </cell>
          <cell r="CA883">
            <v>0</v>
          </cell>
          <cell r="CB883">
            <v>0</v>
          </cell>
          <cell r="CC883">
            <v>0</v>
          </cell>
          <cell r="CD883">
            <v>0</v>
          </cell>
          <cell r="CE883">
            <v>0</v>
          </cell>
          <cell r="CG883">
            <v>0</v>
          </cell>
          <cell r="CI883">
            <v>0</v>
          </cell>
          <cell r="CM883">
            <v>0</v>
          </cell>
          <cell r="CN883">
            <v>0</v>
          </cell>
          <cell r="CO883">
            <v>0</v>
          </cell>
          <cell r="CP883">
            <v>0</v>
          </cell>
          <cell r="CQ883">
            <v>0</v>
          </cell>
          <cell r="CR883">
            <v>0</v>
          </cell>
          <cell r="CS883">
            <v>0</v>
          </cell>
          <cell r="CT883">
            <v>0</v>
          </cell>
          <cell r="CU883">
            <v>0</v>
          </cell>
          <cell r="CV883">
            <v>0</v>
          </cell>
          <cell r="CW883">
            <v>0</v>
          </cell>
          <cell r="CY883">
            <v>0</v>
          </cell>
          <cell r="DA883">
            <v>0</v>
          </cell>
          <cell r="DB883">
            <v>0</v>
          </cell>
          <cell r="DE883">
            <v>0</v>
          </cell>
          <cell r="DF883">
            <v>0</v>
          </cell>
          <cell r="DG883">
            <v>0</v>
          </cell>
          <cell r="DH883">
            <v>0</v>
          </cell>
          <cell r="DI883">
            <v>0</v>
          </cell>
          <cell r="DJ883">
            <v>0</v>
          </cell>
          <cell r="DK883">
            <v>0</v>
          </cell>
          <cell r="DL883">
            <v>0</v>
          </cell>
          <cell r="DM883">
            <v>0</v>
          </cell>
          <cell r="DN883">
            <v>0</v>
          </cell>
          <cell r="DO883">
            <v>0</v>
          </cell>
          <cell r="DP883">
            <v>0</v>
          </cell>
          <cell r="DQ883">
            <v>0</v>
          </cell>
          <cell r="DS883">
            <v>0</v>
          </cell>
          <cell r="DT883">
            <v>0</v>
          </cell>
          <cell r="DU883">
            <v>0</v>
          </cell>
          <cell r="DW883">
            <v>0</v>
          </cell>
          <cell r="DX883">
            <v>0</v>
          </cell>
          <cell r="DY883">
            <v>0</v>
          </cell>
          <cell r="DZ883">
            <v>0</v>
          </cell>
          <cell r="EA883">
            <v>0</v>
          </cell>
          <cell r="EB883">
            <v>0</v>
          </cell>
          <cell r="EC883">
            <v>0</v>
          </cell>
          <cell r="ED883">
            <v>0</v>
          </cell>
          <cell r="EE883">
            <v>0</v>
          </cell>
          <cell r="EF883">
            <v>0</v>
          </cell>
          <cell r="EG883">
            <v>0</v>
          </cell>
          <cell r="EH883">
            <v>0</v>
          </cell>
          <cell r="EI883">
            <v>0</v>
          </cell>
          <cell r="EK883">
            <v>0</v>
          </cell>
          <cell r="EL883">
            <v>0</v>
          </cell>
          <cell r="EM883">
            <v>0</v>
          </cell>
          <cell r="EO883">
            <v>0</v>
          </cell>
          <cell r="EP883">
            <v>0</v>
          </cell>
          <cell r="EQ883">
            <v>0</v>
          </cell>
          <cell r="ER883">
            <v>0</v>
          </cell>
          <cell r="ES883">
            <v>0</v>
          </cell>
          <cell r="ET883">
            <v>0</v>
          </cell>
          <cell r="EU883">
            <v>0</v>
          </cell>
          <cell r="EV883">
            <v>0</v>
          </cell>
          <cell r="EW883">
            <v>0</v>
          </cell>
          <cell r="EX883">
            <v>0</v>
          </cell>
          <cell r="EY883">
            <v>0</v>
          </cell>
          <cell r="EZ883">
            <v>0</v>
          </cell>
          <cell r="FA883">
            <v>0</v>
          </cell>
          <cell r="FC883">
            <v>0</v>
          </cell>
          <cell r="FD883">
            <v>0</v>
          </cell>
          <cell r="FE883">
            <v>0</v>
          </cell>
          <cell r="FG883">
            <v>0</v>
          </cell>
          <cell r="FH883">
            <v>0</v>
          </cell>
          <cell r="FI883">
            <v>0</v>
          </cell>
          <cell r="FJ883">
            <v>0</v>
          </cell>
          <cell r="FK883">
            <v>0</v>
          </cell>
          <cell r="FL883">
            <v>0</v>
          </cell>
          <cell r="FM883">
            <v>0</v>
          </cell>
          <cell r="FN883">
            <v>0</v>
          </cell>
          <cell r="FO883">
            <v>0</v>
          </cell>
          <cell r="FP883">
            <v>0</v>
          </cell>
          <cell r="FQ883">
            <v>0</v>
          </cell>
          <cell r="FR883">
            <v>0</v>
          </cell>
          <cell r="FS883">
            <v>0</v>
          </cell>
          <cell r="FU883">
            <v>0</v>
          </cell>
          <cell r="FV883">
            <v>0</v>
          </cell>
          <cell r="FW883">
            <v>0</v>
          </cell>
          <cell r="FY883">
            <v>0</v>
          </cell>
          <cell r="FZ883">
            <v>0</v>
          </cell>
          <cell r="GA883">
            <v>0</v>
          </cell>
          <cell r="GB883">
            <v>0</v>
          </cell>
          <cell r="GC883">
            <v>0</v>
          </cell>
          <cell r="GD883">
            <v>0</v>
          </cell>
          <cell r="GE883">
            <v>0</v>
          </cell>
          <cell r="GF883">
            <v>0</v>
          </cell>
          <cell r="GG883">
            <v>0</v>
          </cell>
          <cell r="GH883">
            <v>0</v>
          </cell>
          <cell r="GI883">
            <v>0</v>
          </cell>
          <cell r="GJ883">
            <v>0</v>
          </cell>
          <cell r="GK883">
            <v>0</v>
          </cell>
          <cell r="GM883">
            <v>0</v>
          </cell>
          <cell r="GN883">
            <v>0</v>
          </cell>
          <cell r="GO883">
            <v>0</v>
          </cell>
          <cell r="GQ883">
            <v>0</v>
          </cell>
          <cell r="GR883">
            <v>0</v>
          </cell>
          <cell r="GS883">
            <v>0</v>
          </cell>
          <cell r="GT883">
            <v>0</v>
          </cell>
          <cell r="GU883">
            <v>0</v>
          </cell>
          <cell r="GV883">
            <v>0</v>
          </cell>
          <cell r="GW883">
            <v>0</v>
          </cell>
          <cell r="GX883">
            <v>0</v>
          </cell>
          <cell r="GY883">
            <v>0</v>
          </cell>
          <cell r="GZ883">
            <v>0</v>
          </cell>
          <cell r="HA883">
            <v>0</v>
          </cell>
          <cell r="HB883">
            <v>0</v>
          </cell>
          <cell r="HC883">
            <v>0</v>
          </cell>
          <cell r="HD883">
            <v>0</v>
          </cell>
          <cell r="HE883">
            <v>0</v>
          </cell>
          <cell r="HF883">
            <v>0</v>
          </cell>
          <cell r="HG883">
            <v>0</v>
          </cell>
          <cell r="HH883">
            <v>0</v>
          </cell>
          <cell r="HI883">
            <v>0</v>
          </cell>
          <cell r="HJ883" t="str">
            <v>SI</v>
          </cell>
          <cell r="HL883">
            <v>2.328700896947844E-2</v>
          </cell>
          <cell r="HO883" t="str">
            <v>100</v>
          </cell>
          <cell r="HP883" t="str">
            <v>100</v>
          </cell>
          <cell r="HQ883" t="str">
            <v>100</v>
          </cell>
          <cell r="HR883" t="str">
            <v>100</v>
          </cell>
          <cell r="HS883" t="str">
            <v>100</v>
          </cell>
          <cell r="HT883" t="str">
            <v>100</v>
          </cell>
          <cell r="HU883" t="str">
            <v>100</v>
          </cell>
          <cell r="HV883" t="str">
            <v>100</v>
          </cell>
          <cell r="HW883" t="str">
            <v>100</v>
          </cell>
          <cell r="HX883" t="str">
            <v>100</v>
          </cell>
          <cell r="HY883" t="str">
            <v>100</v>
          </cell>
        </row>
        <row r="884">
          <cell r="D884" t="str">
            <v>10</v>
          </cell>
          <cell r="F884" t="str">
            <v>10SU</v>
          </cell>
          <cell r="H884">
            <v>0</v>
          </cell>
          <cell r="I884">
            <v>0</v>
          </cell>
          <cell r="J884">
            <v>0</v>
          </cell>
          <cell r="K884">
            <v>0</v>
          </cell>
          <cell r="M884">
            <v>0</v>
          </cell>
          <cell r="O884">
            <v>0</v>
          </cell>
          <cell r="S884">
            <v>0</v>
          </cell>
          <cell r="T884">
            <v>0</v>
          </cell>
          <cell r="U884">
            <v>0</v>
          </cell>
          <cell r="V884">
            <v>0</v>
          </cell>
          <cell r="W884">
            <v>0</v>
          </cell>
          <cell r="X884">
            <v>0</v>
          </cell>
          <cell r="Y884">
            <v>0</v>
          </cell>
          <cell r="Z884">
            <v>0</v>
          </cell>
          <cell r="AA884">
            <v>0</v>
          </cell>
          <cell r="AB884">
            <v>0</v>
          </cell>
          <cell r="AC884">
            <v>0</v>
          </cell>
          <cell r="AE884">
            <v>0</v>
          </cell>
          <cell r="AG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Y884">
            <v>0</v>
          </cell>
          <cell r="AZ884">
            <v>0</v>
          </cell>
          <cell r="BC884">
            <v>0</v>
          </cell>
          <cell r="BD884">
            <v>0</v>
          </cell>
          <cell r="BE884">
            <v>0</v>
          </cell>
          <cell r="BF884">
            <v>0</v>
          </cell>
          <cell r="BG884">
            <v>0</v>
          </cell>
          <cell r="BH884">
            <v>0</v>
          </cell>
          <cell r="BI884">
            <v>0</v>
          </cell>
          <cell r="BJ884">
            <v>0</v>
          </cell>
          <cell r="BK884">
            <v>0</v>
          </cell>
          <cell r="BL884">
            <v>0</v>
          </cell>
          <cell r="BM884">
            <v>0</v>
          </cell>
          <cell r="BO884">
            <v>0</v>
          </cell>
          <cell r="BQ884">
            <v>0</v>
          </cell>
          <cell r="BU884">
            <v>0</v>
          </cell>
          <cell r="BV884">
            <v>0</v>
          </cell>
          <cell r="BW884">
            <v>0</v>
          </cell>
          <cell r="BX884">
            <v>0</v>
          </cell>
          <cell r="BY884">
            <v>0</v>
          </cell>
          <cell r="BZ884">
            <v>0</v>
          </cell>
          <cell r="CA884">
            <v>0</v>
          </cell>
          <cell r="CB884">
            <v>0</v>
          </cell>
          <cell r="CC884">
            <v>0</v>
          </cell>
          <cell r="CD884">
            <v>0</v>
          </cell>
          <cell r="CE884">
            <v>0</v>
          </cell>
          <cell r="CG884">
            <v>0</v>
          </cell>
          <cell r="CI884">
            <v>0</v>
          </cell>
          <cell r="CM884">
            <v>0</v>
          </cell>
          <cell r="CN884">
            <v>0</v>
          </cell>
          <cell r="CO884">
            <v>0</v>
          </cell>
          <cell r="CP884">
            <v>0</v>
          </cell>
          <cell r="CQ884">
            <v>0</v>
          </cell>
          <cell r="CR884">
            <v>0</v>
          </cell>
          <cell r="CS884">
            <v>0</v>
          </cell>
          <cell r="CT884">
            <v>0</v>
          </cell>
          <cell r="CU884">
            <v>0</v>
          </cell>
          <cell r="CV884">
            <v>0</v>
          </cell>
          <cell r="CW884">
            <v>0</v>
          </cell>
          <cell r="CY884">
            <v>0</v>
          </cell>
          <cell r="DA884">
            <v>0</v>
          </cell>
          <cell r="DB884">
            <v>0</v>
          </cell>
          <cell r="DE884">
            <v>0</v>
          </cell>
          <cell r="DF884">
            <v>0</v>
          </cell>
          <cell r="DG884">
            <v>0</v>
          </cell>
          <cell r="DH884">
            <v>0</v>
          </cell>
          <cell r="DI884">
            <v>0</v>
          </cell>
          <cell r="DJ884">
            <v>0</v>
          </cell>
          <cell r="DK884">
            <v>0</v>
          </cell>
          <cell r="DL884">
            <v>0</v>
          </cell>
          <cell r="DM884">
            <v>0</v>
          </cell>
          <cell r="DN884">
            <v>0</v>
          </cell>
          <cell r="DO884">
            <v>0</v>
          </cell>
          <cell r="DP884">
            <v>0</v>
          </cell>
          <cell r="DQ884">
            <v>0</v>
          </cell>
          <cell r="DS884">
            <v>0</v>
          </cell>
          <cell r="DT884">
            <v>0</v>
          </cell>
          <cell r="DU884">
            <v>0</v>
          </cell>
          <cell r="DW884">
            <v>0</v>
          </cell>
          <cell r="DX884">
            <v>0</v>
          </cell>
          <cell r="DY884">
            <v>0</v>
          </cell>
          <cell r="DZ884">
            <v>0</v>
          </cell>
          <cell r="EA884">
            <v>0</v>
          </cell>
          <cell r="EB884">
            <v>0</v>
          </cell>
          <cell r="EC884">
            <v>0</v>
          </cell>
          <cell r="ED884">
            <v>0</v>
          </cell>
          <cell r="EE884">
            <v>0</v>
          </cell>
          <cell r="EF884">
            <v>0</v>
          </cell>
          <cell r="EG884">
            <v>0</v>
          </cell>
          <cell r="EH884">
            <v>0</v>
          </cell>
          <cell r="EI884">
            <v>0</v>
          </cell>
          <cell r="EK884">
            <v>0</v>
          </cell>
          <cell r="EL884">
            <v>0</v>
          </cell>
          <cell r="EM884">
            <v>0</v>
          </cell>
          <cell r="EO884">
            <v>0</v>
          </cell>
          <cell r="EP884">
            <v>0</v>
          </cell>
          <cell r="EQ884">
            <v>0</v>
          </cell>
          <cell r="ER884">
            <v>0</v>
          </cell>
          <cell r="ES884">
            <v>0</v>
          </cell>
          <cell r="ET884">
            <v>0</v>
          </cell>
          <cell r="EU884">
            <v>0</v>
          </cell>
          <cell r="EV884">
            <v>0</v>
          </cell>
          <cell r="EW884">
            <v>0</v>
          </cell>
          <cell r="EX884">
            <v>0</v>
          </cell>
          <cell r="EY884">
            <v>0</v>
          </cell>
          <cell r="EZ884">
            <v>0</v>
          </cell>
          <cell r="FA884">
            <v>0</v>
          </cell>
          <cell r="FC884">
            <v>0</v>
          </cell>
          <cell r="FD884">
            <v>0</v>
          </cell>
          <cell r="FE884">
            <v>0</v>
          </cell>
          <cell r="FG884">
            <v>0</v>
          </cell>
          <cell r="FH884">
            <v>0</v>
          </cell>
          <cell r="FI884">
            <v>0</v>
          </cell>
          <cell r="FJ884">
            <v>0</v>
          </cell>
          <cell r="FK884">
            <v>0</v>
          </cell>
          <cell r="FL884">
            <v>0</v>
          </cell>
          <cell r="FM884">
            <v>0</v>
          </cell>
          <cell r="FN884">
            <v>0</v>
          </cell>
          <cell r="FO884">
            <v>0</v>
          </cell>
          <cell r="FP884">
            <v>0</v>
          </cell>
          <cell r="FQ884">
            <v>0</v>
          </cell>
          <cell r="FR884">
            <v>0</v>
          </cell>
          <cell r="FS884">
            <v>0</v>
          </cell>
          <cell r="FU884">
            <v>0</v>
          </cell>
          <cell r="FV884">
            <v>0</v>
          </cell>
          <cell r="FW884">
            <v>0</v>
          </cell>
          <cell r="FY884">
            <v>0</v>
          </cell>
          <cell r="FZ884">
            <v>0</v>
          </cell>
          <cell r="GA884">
            <v>0</v>
          </cell>
          <cell r="GB884">
            <v>0</v>
          </cell>
          <cell r="GC884">
            <v>0</v>
          </cell>
          <cell r="GD884">
            <v>0</v>
          </cell>
          <cell r="GE884">
            <v>0</v>
          </cell>
          <cell r="GF884">
            <v>0</v>
          </cell>
          <cell r="GG884">
            <v>0</v>
          </cell>
          <cell r="GH884">
            <v>0</v>
          </cell>
          <cell r="GI884">
            <v>0</v>
          </cell>
          <cell r="GJ884">
            <v>0</v>
          </cell>
          <cell r="GK884">
            <v>0</v>
          </cell>
          <cell r="GM884">
            <v>0</v>
          </cell>
          <cell r="GN884">
            <v>0</v>
          </cell>
          <cell r="GO884">
            <v>0</v>
          </cell>
          <cell r="GQ884">
            <v>0</v>
          </cell>
          <cell r="GR884">
            <v>0</v>
          </cell>
          <cell r="GS884">
            <v>0</v>
          </cell>
          <cell r="GT884">
            <v>0</v>
          </cell>
          <cell r="GU884">
            <v>0</v>
          </cell>
          <cell r="GV884">
            <v>0</v>
          </cell>
          <cell r="GW884">
            <v>0</v>
          </cell>
          <cell r="GX884">
            <v>0</v>
          </cell>
          <cell r="GY884">
            <v>0</v>
          </cell>
          <cell r="GZ884">
            <v>0</v>
          </cell>
          <cell r="HA884">
            <v>0</v>
          </cell>
          <cell r="HB884">
            <v>0</v>
          </cell>
          <cell r="HC884">
            <v>0</v>
          </cell>
          <cell r="HD884">
            <v>0</v>
          </cell>
          <cell r="HE884">
            <v>0</v>
          </cell>
          <cell r="HF884">
            <v>0</v>
          </cell>
          <cell r="HG884">
            <v>0</v>
          </cell>
          <cell r="HH884">
            <v>0</v>
          </cell>
          <cell r="HI884">
            <v>0</v>
          </cell>
          <cell r="HJ884" t="str">
            <v>SI</v>
          </cell>
          <cell r="HL884">
            <v>1.4166291218640359E-2</v>
          </cell>
          <cell r="HO884" t="str">
            <v>100</v>
          </cell>
          <cell r="HP884" t="str">
            <v>100</v>
          </cell>
          <cell r="HQ884" t="str">
            <v>100</v>
          </cell>
          <cell r="HR884" t="str">
            <v>100</v>
          </cell>
          <cell r="HS884" t="str">
            <v>100</v>
          </cell>
          <cell r="HT884" t="str">
            <v>100</v>
          </cell>
          <cell r="HU884" t="str">
            <v>100</v>
          </cell>
          <cell r="HV884" t="str">
            <v>100</v>
          </cell>
          <cell r="HW884" t="str">
            <v>100</v>
          </cell>
          <cell r="HX884" t="str">
            <v>100</v>
          </cell>
          <cell r="HY884" t="str">
            <v>100</v>
          </cell>
        </row>
        <row r="885">
          <cell r="D885" t="str">
            <v>10</v>
          </cell>
          <cell r="F885" t="str">
            <v>10SU</v>
          </cell>
          <cell r="H885">
            <v>0</v>
          </cell>
          <cell r="I885">
            <v>0</v>
          </cell>
          <cell r="J885">
            <v>0</v>
          </cell>
          <cell r="K885">
            <v>0</v>
          </cell>
          <cell r="M885">
            <v>0</v>
          </cell>
          <cell r="O885">
            <v>0</v>
          </cell>
          <cell r="S885">
            <v>0</v>
          </cell>
          <cell r="T885">
            <v>0</v>
          </cell>
          <cell r="U885">
            <v>0</v>
          </cell>
          <cell r="V885">
            <v>0</v>
          </cell>
          <cell r="W885">
            <v>0</v>
          </cell>
          <cell r="X885">
            <v>0</v>
          </cell>
          <cell r="Y885">
            <v>0</v>
          </cell>
          <cell r="Z885">
            <v>0</v>
          </cell>
          <cell r="AA885">
            <v>0</v>
          </cell>
          <cell r="AB885">
            <v>0</v>
          </cell>
          <cell r="AC885">
            <v>0</v>
          </cell>
          <cell r="AE885">
            <v>0</v>
          </cell>
          <cell r="AG885">
            <v>0</v>
          </cell>
          <cell r="AK885">
            <v>0</v>
          </cell>
          <cell r="AL885">
            <v>0</v>
          </cell>
          <cell r="AM885">
            <v>0</v>
          </cell>
          <cell r="AN885">
            <v>0</v>
          </cell>
          <cell r="AO885">
            <v>0</v>
          </cell>
          <cell r="AP885">
            <v>0</v>
          </cell>
          <cell r="AQ885">
            <v>0</v>
          </cell>
          <cell r="AR885">
            <v>0</v>
          </cell>
          <cell r="AS885">
            <v>0</v>
          </cell>
          <cell r="AT885">
            <v>0</v>
          </cell>
          <cell r="AU885">
            <v>0</v>
          </cell>
          <cell r="AV885">
            <v>0</v>
          </cell>
          <cell r="AW885">
            <v>0</v>
          </cell>
          <cell r="AY885">
            <v>0</v>
          </cell>
          <cell r="AZ885">
            <v>0</v>
          </cell>
          <cell r="BC885">
            <v>0</v>
          </cell>
          <cell r="BD885">
            <v>0</v>
          </cell>
          <cell r="BE885">
            <v>0</v>
          </cell>
          <cell r="BF885">
            <v>0</v>
          </cell>
          <cell r="BG885">
            <v>0</v>
          </cell>
          <cell r="BH885">
            <v>0</v>
          </cell>
          <cell r="BI885">
            <v>0</v>
          </cell>
          <cell r="BJ885">
            <v>0</v>
          </cell>
          <cell r="BK885">
            <v>0</v>
          </cell>
          <cell r="BL885">
            <v>0</v>
          </cell>
          <cell r="BM885">
            <v>0</v>
          </cell>
          <cell r="BO885">
            <v>0</v>
          </cell>
          <cell r="BQ885">
            <v>0</v>
          </cell>
          <cell r="BU885">
            <v>0</v>
          </cell>
          <cell r="BV885">
            <v>0</v>
          </cell>
          <cell r="BW885">
            <v>0</v>
          </cell>
          <cell r="BX885">
            <v>0</v>
          </cell>
          <cell r="BY885">
            <v>0</v>
          </cell>
          <cell r="BZ885">
            <v>0</v>
          </cell>
          <cell r="CA885">
            <v>0</v>
          </cell>
          <cell r="CB885">
            <v>0</v>
          </cell>
          <cell r="CC885">
            <v>0</v>
          </cell>
          <cell r="CD885">
            <v>0</v>
          </cell>
          <cell r="CE885">
            <v>0</v>
          </cell>
          <cell r="CG885">
            <v>0</v>
          </cell>
          <cell r="CI885">
            <v>0</v>
          </cell>
          <cell r="CM885">
            <v>0</v>
          </cell>
          <cell r="CN885">
            <v>0</v>
          </cell>
          <cell r="CO885">
            <v>0</v>
          </cell>
          <cell r="CP885">
            <v>0</v>
          </cell>
          <cell r="CQ885">
            <v>0</v>
          </cell>
          <cell r="CR885">
            <v>0</v>
          </cell>
          <cell r="CS885">
            <v>0</v>
          </cell>
          <cell r="CT885">
            <v>0</v>
          </cell>
          <cell r="CU885">
            <v>0</v>
          </cell>
          <cell r="CV885">
            <v>0</v>
          </cell>
          <cell r="CW885">
            <v>0</v>
          </cell>
          <cell r="CY885">
            <v>0</v>
          </cell>
          <cell r="DA885">
            <v>0</v>
          </cell>
          <cell r="DB885">
            <v>0</v>
          </cell>
          <cell r="DE885">
            <v>0</v>
          </cell>
          <cell r="DF885">
            <v>0</v>
          </cell>
          <cell r="DG885">
            <v>0</v>
          </cell>
          <cell r="DH885">
            <v>0</v>
          </cell>
          <cell r="DI885">
            <v>0</v>
          </cell>
          <cell r="DJ885">
            <v>0</v>
          </cell>
          <cell r="DK885">
            <v>0</v>
          </cell>
          <cell r="DL885">
            <v>0</v>
          </cell>
          <cell r="DM885">
            <v>0</v>
          </cell>
          <cell r="DN885">
            <v>0</v>
          </cell>
          <cell r="DO885">
            <v>0</v>
          </cell>
          <cell r="DP885">
            <v>0</v>
          </cell>
          <cell r="DQ885">
            <v>0</v>
          </cell>
          <cell r="DS885">
            <v>0</v>
          </cell>
          <cell r="DT885">
            <v>0</v>
          </cell>
          <cell r="DU885">
            <v>0</v>
          </cell>
          <cell r="DW885">
            <v>0</v>
          </cell>
          <cell r="DX885">
            <v>0</v>
          </cell>
          <cell r="DY885">
            <v>0</v>
          </cell>
          <cell r="DZ885">
            <v>0</v>
          </cell>
          <cell r="EA885">
            <v>0</v>
          </cell>
          <cell r="EB885">
            <v>0</v>
          </cell>
          <cell r="EC885">
            <v>0</v>
          </cell>
          <cell r="ED885">
            <v>0</v>
          </cell>
          <cell r="EE885">
            <v>0</v>
          </cell>
          <cell r="EF885">
            <v>0</v>
          </cell>
          <cell r="EG885">
            <v>0</v>
          </cell>
          <cell r="EH885">
            <v>0</v>
          </cell>
          <cell r="EI885">
            <v>0</v>
          </cell>
          <cell r="EK885">
            <v>0</v>
          </cell>
          <cell r="EL885">
            <v>0</v>
          </cell>
          <cell r="EM885">
            <v>0</v>
          </cell>
          <cell r="EO885">
            <v>0</v>
          </cell>
          <cell r="EP885">
            <v>0</v>
          </cell>
          <cell r="EQ885">
            <v>0</v>
          </cell>
          <cell r="ER885">
            <v>0</v>
          </cell>
          <cell r="ES885">
            <v>0</v>
          </cell>
          <cell r="ET885">
            <v>0</v>
          </cell>
          <cell r="EU885">
            <v>0</v>
          </cell>
          <cell r="EV885">
            <v>0</v>
          </cell>
          <cell r="EW885">
            <v>0</v>
          </cell>
          <cell r="EX885">
            <v>0</v>
          </cell>
          <cell r="EY885">
            <v>0</v>
          </cell>
          <cell r="EZ885">
            <v>0</v>
          </cell>
          <cell r="FA885">
            <v>0</v>
          </cell>
          <cell r="FC885">
            <v>0</v>
          </cell>
          <cell r="FD885">
            <v>0</v>
          </cell>
          <cell r="FE885">
            <v>0</v>
          </cell>
          <cell r="FG885">
            <v>0</v>
          </cell>
          <cell r="FH885">
            <v>0</v>
          </cell>
          <cell r="FI885">
            <v>0</v>
          </cell>
          <cell r="FJ885">
            <v>0</v>
          </cell>
          <cell r="FK885">
            <v>0</v>
          </cell>
          <cell r="FL885">
            <v>0</v>
          </cell>
          <cell r="FM885">
            <v>0</v>
          </cell>
          <cell r="FN885">
            <v>0</v>
          </cell>
          <cell r="FO885">
            <v>0</v>
          </cell>
          <cell r="FP885">
            <v>0</v>
          </cell>
          <cell r="FQ885">
            <v>0</v>
          </cell>
          <cell r="FR885">
            <v>0</v>
          </cell>
          <cell r="FS885">
            <v>0</v>
          </cell>
          <cell r="FU885">
            <v>0</v>
          </cell>
          <cell r="FV885">
            <v>0</v>
          </cell>
          <cell r="FW885">
            <v>0</v>
          </cell>
          <cell r="FY885">
            <v>0</v>
          </cell>
          <cell r="FZ885">
            <v>0</v>
          </cell>
          <cell r="GA885">
            <v>0</v>
          </cell>
          <cell r="GB885">
            <v>0</v>
          </cell>
          <cell r="GC885">
            <v>0</v>
          </cell>
          <cell r="GD885">
            <v>0</v>
          </cell>
          <cell r="GE885">
            <v>0</v>
          </cell>
          <cell r="GF885">
            <v>0</v>
          </cell>
          <cell r="GG885">
            <v>0</v>
          </cell>
          <cell r="GH885">
            <v>0</v>
          </cell>
          <cell r="GI885">
            <v>0</v>
          </cell>
          <cell r="GJ885">
            <v>0</v>
          </cell>
          <cell r="GK885">
            <v>0</v>
          </cell>
          <cell r="GM885">
            <v>0</v>
          </cell>
          <cell r="GN885">
            <v>0</v>
          </cell>
          <cell r="GO885">
            <v>0</v>
          </cell>
          <cell r="GQ885">
            <v>0</v>
          </cell>
          <cell r="GR885">
            <v>0</v>
          </cell>
          <cell r="GS885">
            <v>0</v>
          </cell>
          <cell r="GT885">
            <v>0</v>
          </cell>
          <cell r="GU885">
            <v>0</v>
          </cell>
          <cell r="GV885">
            <v>0</v>
          </cell>
          <cell r="GW885">
            <v>0</v>
          </cell>
          <cell r="GX885">
            <v>0</v>
          </cell>
          <cell r="GY885">
            <v>0</v>
          </cell>
          <cell r="GZ885">
            <v>0</v>
          </cell>
          <cell r="HA885">
            <v>0</v>
          </cell>
          <cell r="HB885">
            <v>0</v>
          </cell>
          <cell r="HC885">
            <v>0</v>
          </cell>
          <cell r="HD885">
            <v>0</v>
          </cell>
          <cell r="HE885">
            <v>0</v>
          </cell>
          <cell r="HF885">
            <v>0</v>
          </cell>
          <cell r="HG885">
            <v>0</v>
          </cell>
          <cell r="HH885">
            <v>0</v>
          </cell>
          <cell r="HI885">
            <v>0</v>
          </cell>
          <cell r="HJ885" t="str">
            <v>SI</v>
          </cell>
          <cell r="HL885">
            <v>1.4166291218640359E-2</v>
          </cell>
          <cell r="HO885" t="str">
            <v>100</v>
          </cell>
          <cell r="HP885" t="str">
            <v>100</v>
          </cell>
          <cell r="HQ885" t="str">
            <v>100</v>
          </cell>
          <cell r="HR885" t="str">
            <v>100</v>
          </cell>
          <cell r="HS885" t="str">
            <v>100</v>
          </cell>
          <cell r="HT885" t="str">
            <v>100</v>
          </cell>
          <cell r="HU885" t="str">
            <v>100</v>
          </cell>
          <cell r="HV885" t="str">
            <v>100</v>
          </cell>
          <cell r="HW885" t="str">
            <v>100</v>
          </cell>
          <cell r="HX885" t="str">
            <v>100</v>
          </cell>
          <cell r="HY885" t="str">
            <v>100</v>
          </cell>
        </row>
        <row r="886">
          <cell r="D886" t="str">
            <v>10</v>
          </cell>
          <cell r="F886" t="str">
            <v>10R</v>
          </cell>
          <cell r="H886">
            <v>0</v>
          </cell>
          <cell r="I886">
            <v>0</v>
          </cell>
          <cell r="J886">
            <v>0</v>
          </cell>
          <cell r="K886">
            <v>0</v>
          </cell>
          <cell r="M886">
            <v>0</v>
          </cell>
          <cell r="O886">
            <v>0</v>
          </cell>
          <cell r="S886">
            <v>0</v>
          </cell>
          <cell r="T886">
            <v>0</v>
          </cell>
          <cell r="U886">
            <v>0</v>
          </cell>
          <cell r="V886">
            <v>0</v>
          </cell>
          <cell r="W886">
            <v>0</v>
          </cell>
          <cell r="X886">
            <v>0</v>
          </cell>
          <cell r="Y886">
            <v>0</v>
          </cell>
          <cell r="Z886">
            <v>0</v>
          </cell>
          <cell r="AA886">
            <v>0</v>
          </cell>
          <cell r="AB886">
            <v>0</v>
          </cell>
          <cell r="AC886">
            <v>0</v>
          </cell>
          <cell r="AE886">
            <v>0</v>
          </cell>
          <cell r="AG886">
            <v>0</v>
          </cell>
          <cell r="AK886">
            <v>0</v>
          </cell>
          <cell r="AL886">
            <v>0</v>
          </cell>
          <cell r="AM886">
            <v>0</v>
          </cell>
          <cell r="AN886">
            <v>0</v>
          </cell>
          <cell r="AO886">
            <v>0</v>
          </cell>
          <cell r="AP886">
            <v>0</v>
          </cell>
          <cell r="AQ886">
            <v>0</v>
          </cell>
          <cell r="AR886">
            <v>0</v>
          </cell>
          <cell r="AS886">
            <v>0</v>
          </cell>
          <cell r="AT886">
            <v>0</v>
          </cell>
          <cell r="AU886">
            <v>0</v>
          </cell>
          <cell r="AV886">
            <v>0</v>
          </cell>
          <cell r="AW886">
            <v>0</v>
          </cell>
          <cell r="AY886">
            <v>0</v>
          </cell>
          <cell r="AZ886">
            <v>0</v>
          </cell>
          <cell r="BC886">
            <v>0</v>
          </cell>
          <cell r="BD886">
            <v>0</v>
          </cell>
          <cell r="BE886">
            <v>0</v>
          </cell>
          <cell r="BF886">
            <v>0</v>
          </cell>
          <cell r="BG886">
            <v>0</v>
          </cell>
          <cell r="BH886">
            <v>0</v>
          </cell>
          <cell r="BI886">
            <v>0</v>
          </cell>
          <cell r="BJ886">
            <v>0</v>
          </cell>
          <cell r="BK886">
            <v>0</v>
          </cell>
          <cell r="BL886">
            <v>0</v>
          </cell>
          <cell r="BM886">
            <v>0</v>
          </cell>
          <cell r="BO886">
            <v>0</v>
          </cell>
          <cell r="BQ886">
            <v>0</v>
          </cell>
          <cell r="BU886">
            <v>0</v>
          </cell>
          <cell r="BV886">
            <v>0</v>
          </cell>
          <cell r="BW886">
            <v>0</v>
          </cell>
          <cell r="BX886">
            <v>0</v>
          </cell>
          <cell r="BY886">
            <v>0</v>
          </cell>
          <cell r="BZ886">
            <v>0</v>
          </cell>
          <cell r="CA886">
            <v>0</v>
          </cell>
          <cell r="CB886">
            <v>0</v>
          </cell>
          <cell r="CC886">
            <v>0</v>
          </cell>
          <cell r="CD886">
            <v>0</v>
          </cell>
          <cell r="CE886">
            <v>0</v>
          </cell>
          <cell r="CG886">
            <v>0</v>
          </cell>
          <cell r="CI886">
            <v>0</v>
          </cell>
          <cell r="CM886">
            <v>0</v>
          </cell>
          <cell r="CN886">
            <v>0</v>
          </cell>
          <cell r="CO886">
            <v>0</v>
          </cell>
          <cell r="CP886">
            <v>0</v>
          </cell>
          <cell r="CQ886">
            <v>0</v>
          </cell>
          <cell r="CR886">
            <v>0</v>
          </cell>
          <cell r="CS886">
            <v>0</v>
          </cell>
          <cell r="CT886">
            <v>0</v>
          </cell>
          <cell r="CU886">
            <v>0</v>
          </cell>
          <cell r="CV886">
            <v>0</v>
          </cell>
          <cell r="CW886">
            <v>0</v>
          </cell>
          <cell r="CY886">
            <v>0</v>
          </cell>
          <cell r="DA886">
            <v>0</v>
          </cell>
          <cell r="DB886">
            <v>0</v>
          </cell>
          <cell r="DE886">
            <v>0</v>
          </cell>
          <cell r="DF886">
            <v>0</v>
          </cell>
          <cell r="DG886">
            <v>0</v>
          </cell>
          <cell r="DH886">
            <v>0</v>
          </cell>
          <cell r="DI886">
            <v>0</v>
          </cell>
          <cell r="DJ886">
            <v>0</v>
          </cell>
          <cell r="DK886">
            <v>0</v>
          </cell>
          <cell r="DL886">
            <v>0</v>
          </cell>
          <cell r="DM886">
            <v>0</v>
          </cell>
          <cell r="DN886">
            <v>0</v>
          </cell>
          <cell r="DO886">
            <v>0</v>
          </cell>
          <cell r="DP886">
            <v>0</v>
          </cell>
          <cell r="DQ886">
            <v>0</v>
          </cell>
          <cell r="DS886">
            <v>0</v>
          </cell>
          <cell r="DT886">
            <v>0</v>
          </cell>
          <cell r="DU886">
            <v>0</v>
          </cell>
          <cell r="DW886">
            <v>0</v>
          </cell>
          <cell r="DX886">
            <v>0</v>
          </cell>
          <cell r="DY886">
            <v>0</v>
          </cell>
          <cell r="DZ886">
            <v>0</v>
          </cell>
          <cell r="EA886">
            <v>0</v>
          </cell>
          <cell r="EB886">
            <v>0</v>
          </cell>
          <cell r="EC886">
            <v>0</v>
          </cell>
          <cell r="ED886">
            <v>0</v>
          </cell>
          <cell r="EE886">
            <v>0</v>
          </cell>
          <cell r="EF886">
            <v>0</v>
          </cell>
          <cell r="EG886">
            <v>0</v>
          </cell>
          <cell r="EH886">
            <v>0</v>
          </cell>
          <cell r="EI886">
            <v>0</v>
          </cell>
          <cell r="EK886">
            <v>0</v>
          </cell>
          <cell r="EL886">
            <v>0</v>
          </cell>
          <cell r="EM886">
            <v>0</v>
          </cell>
          <cell r="EO886">
            <v>0</v>
          </cell>
          <cell r="EP886">
            <v>0</v>
          </cell>
          <cell r="EQ886">
            <v>0</v>
          </cell>
          <cell r="ER886">
            <v>0</v>
          </cell>
          <cell r="ES886">
            <v>0</v>
          </cell>
          <cell r="ET886">
            <v>0</v>
          </cell>
          <cell r="EU886">
            <v>0</v>
          </cell>
          <cell r="EV886">
            <v>0</v>
          </cell>
          <cell r="EW886">
            <v>0</v>
          </cell>
          <cell r="EX886">
            <v>0</v>
          </cell>
          <cell r="EY886">
            <v>0</v>
          </cell>
          <cell r="EZ886">
            <v>0</v>
          </cell>
          <cell r="FA886">
            <v>0</v>
          </cell>
          <cell r="FC886">
            <v>0</v>
          </cell>
          <cell r="FD886">
            <v>0</v>
          </cell>
          <cell r="FE886">
            <v>0</v>
          </cell>
          <cell r="FG886">
            <v>0</v>
          </cell>
          <cell r="FH886">
            <v>0</v>
          </cell>
          <cell r="FI886">
            <v>0</v>
          </cell>
          <cell r="FJ886">
            <v>0</v>
          </cell>
          <cell r="FK886">
            <v>0</v>
          </cell>
          <cell r="FL886">
            <v>0</v>
          </cell>
          <cell r="FM886">
            <v>0</v>
          </cell>
          <cell r="FN886">
            <v>0</v>
          </cell>
          <cell r="FO886">
            <v>0</v>
          </cell>
          <cell r="FP886">
            <v>0</v>
          </cell>
          <cell r="FQ886">
            <v>0</v>
          </cell>
          <cell r="FR886">
            <v>0</v>
          </cell>
          <cell r="FS886">
            <v>0</v>
          </cell>
          <cell r="FU886">
            <v>0</v>
          </cell>
          <cell r="FV886">
            <v>0</v>
          </cell>
          <cell r="FW886">
            <v>0</v>
          </cell>
          <cell r="FY886">
            <v>0</v>
          </cell>
          <cell r="FZ886">
            <v>0</v>
          </cell>
          <cell r="GA886">
            <v>0</v>
          </cell>
          <cell r="GB886">
            <v>0</v>
          </cell>
          <cell r="GC886">
            <v>0</v>
          </cell>
          <cell r="GD886">
            <v>0</v>
          </cell>
          <cell r="GE886">
            <v>0</v>
          </cell>
          <cell r="GF886">
            <v>0</v>
          </cell>
          <cell r="GG886">
            <v>0</v>
          </cell>
          <cell r="GH886">
            <v>0</v>
          </cell>
          <cell r="GI886">
            <v>0</v>
          </cell>
          <cell r="GJ886">
            <v>0</v>
          </cell>
          <cell r="GK886">
            <v>0</v>
          </cell>
          <cell r="GM886">
            <v>0</v>
          </cell>
          <cell r="GN886">
            <v>0</v>
          </cell>
          <cell r="GO886">
            <v>0</v>
          </cell>
          <cell r="GQ886">
            <v>0</v>
          </cell>
          <cell r="GR886">
            <v>0</v>
          </cell>
          <cell r="GS886">
            <v>0</v>
          </cell>
          <cell r="GT886">
            <v>0</v>
          </cell>
          <cell r="GU886">
            <v>0</v>
          </cell>
          <cell r="GV886">
            <v>0</v>
          </cell>
          <cell r="GW886">
            <v>0</v>
          </cell>
          <cell r="GX886">
            <v>0</v>
          </cell>
          <cell r="GY886">
            <v>0</v>
          </cell>
          <cell r="GZ886">
            <v>0</v>
          </cell>
          <cell r="HA886">
            <v>0</v>
          </cell>
          <cell r="HB886">
            <v>0</v>
          </cell>
          <cell r="HC886">
            <v>0</v>
          </cell>
          <cell r="HD886">
            <v>0</v>
          </cell>
          <cell r="HE886">
            <v>0</v>
          </cell>
          <cell r="HF886">
            <v>0</v>
          </cell>
          <cell r="HG886">
            <v>0</v>
          </cell>
          <cell r="HH886">
            <v>0</v>
          </cell>
          <cell r="HI886">
            <v>0</v>
          </cell>
          <cell r="HJ886" t="str">
            <v>SI</v>
          </cell>
          <cell r="HL886">
            <v>1.4166291218640359E-2</v>
          </cell>
          <cell r="HO886" t="str">
            <v>100</v>
          </cell>
          <cell r="HP886" t="str">
            <v>100</v>
          </cell>
          <cell r="HQ886" t="str">
            <v>100</v>
          </cell>
          <cell r="HR886" t="str">
            <v>100</v>
          </cell>
          <cell r="HS886" t="str">
            <v>100</v>
          </cell>
          <cell r="HT886" t="str">
            <v>100</v>
          </cell>
          <cell r="HU886" t="str">
            <v>100</v>
          </cell>
          <cell r="HV886" t="str">
            <v>100</v>
          </cell>
          <cell r="HW886" t="str">
            <v>100</v>
          </cell>
          <cell r="HX886" t="str">
            <v>100</v>
          </cell>
          <cell r="HY886" t="str">
            <v>100</v>
          </cell>
        </row>
        <row r="887">
          <cell r="D887" t="str">
            <v>10</v>
          </cell>
          <cell r="F887" t="str">
            <v>10R</v>
          </cell>
          <cell r="H887">
            <v>0</v>
          </cell>
          <cell r="I887">
            <v>0</v>
          </cell>
          <cell r="J887">
            <v>0</v>
          </cell>
          <cell r="K887">
            <v>0</v>
          </cell>
          <cell r="M887">
            <v>0</v>
          </cell>
          <cell r="O887">
            <v>0</v>
          </cell>
          <cell r="S887">
            <v>0</v>
          </cell>
          <cell r="T887">
            <v>0</v>
          </cell>
          <cell r="U887">
            <v>0</v>
          </cell>
          <cell r="V887">
            <v>0</v>
          </cell>
          <cell r="W887">
            <v>0</v>
          </cell>
          <cell r="X887">
            <v>0</v>
          </cell>
          <cell r="Y887">
            <v>0</v>
          </cell>
          <cell r="Z887">
            <v>0</v>
          </cell>
          <cell r="AA887">
            <v>0</v>
          </cell>
          <cell r="AB887">
            <v>0</v>
          </cell>
          <cell r="AC887">
            <v>0</v>
          </cell>
          <cell r="AE887">
            <v>0</v>
          </cell>
          <cell r="AG887">
            <v>0</v>
          </cell>
          <cell r="AK887">
            <v>0</v>
          </cell>
          <cell r="AL887">
            <v>0</v>
          </cell>
          <cell r="AM887">
            <v>0</v>
          </cell>
          <cell r="AN887">
            <v>0</v>
          </cell>
          <cell r="AO887">
            <v>0</v>
          </cell>
          <cell r="AP887">
            <v>0</v>
          </cell>
          <cell r="AQ887">
            <v>0</v>
          </cell>
          <cell r="AR887">
            <v>0</v>
          </cell>
          <cell r="AS887">
            <v>0</v>
          </cell>
          <cell r="AT887">
            <v>0</v>
          </cell>
          <cell r="AU887">
            <v>0</v>
          </cell>
          <cell r="AV887">
            <v>0</v>
          </cell>
          <cell r="AW887">
            <v>0</v>
          </cell>
          <cell r="AY887">
            <v>0</v>
          </cell>
          <cell r="AZ887">
            <v>0</v>
          </cell>
          <cell r="BC887">
            <v>0</v>
          </cell>
          <cell r="BD887">
            <v>0</v>
          </cell>
          <cell r="BE887">
            <v>0</v>
          </cell>
          <cell r="BF887">
            <v>0</v>
          </cell>
          <cell r="BG887">
            <v>0</v>
          </cell>
          <cell r="BH887">
            <v>0</v>
          </cell>
          <cell r="BI887">
            <v>0</v>
          </cell>
          <cell r="BJ887">
            <v>0</v>
          </cell>
          <cell r="BK887">
            <v>0</v>
          </cell>
          <cell r="BL887">
            <v>0</v>
          </cell>
          <cell r="BM887">
            <v>0</v>
          </cell>
          <cell r="BO887">
            <v>0</v>
          </cell>
          <cell r="BQ887">
            <v>0</v>
          </cell>
          <cell r="BU887">
            <v>0</v>
          </cell>
          <cell r="BV887">
            <v>0</v>
          </cell>
          <cell r="BW887">
            <v>0</v>
          </cell>
          <cell r="BX887">
            <v>0</v>
          </cell>
          <cell r="BY887">
            <v>0</v>
          </cell>
          <cell r="BZ887">
            <v>0</v>
          </cell>
          <cell r="CA887">
            <v>0</v>
          </cell>
          <cell r="CB887">
            <v>0</v>
          </cell>
          <cell r="CC887">
            <v>0</v>
          </cell>
          <cell r="CD887">
            <v>0</v>
          </cell>
          <cell r="CE887">
            <v>0</v>
          </cell>
          <cell r="CG887">
            <v>0</v>
          </cell>
          <cell r="CI887">
            <v>0</v>
          </cell>
          <cell r="CM887">
            <v>0</v>
          </cell>
          <cell r="CN887">
            <v>0</v>
          </cell>
          <cell r="CO887">
            <v>0</v>
          </cell>
          <cell r="CP887">
            <v>0</v>
          </cell>
          <cell r="CQ887">
            <v>0</v>
          </cell>
          <cell r="CR887">
            <v>0</v>
          </cell>
          <cell r="CS887">
            <v>0</v>
          </cell>
          <cell r="CT887">
            <v>0</v>
          </cell>
          <cell r="CU887">
            <v>0</v>
          </cell>
          <cell r="CV887">
            <v>0</v>
          </cell>
          <cell r="CW887">
            <v>0</v>
          </cell>
          <cell r="CY887">
            <v>0</v>
          </cell>
          <cell r="DA887">
            <v>0</v>
          </cell>
          <cell r="DB887">
            <v>0</v>
          </cell>
          <cell r="DE887">
            <v>0</v>
          </cell>
          <cell r="DF887">
            <v>0</v>
          </cell>
          <cell r="DG887">
            <v>0</v>
          </cell>
          <cell r="DH887">
            <v>0</v>
          </cell>
          <cell r="DI887">
            <v>0</v>
          </cell>
          <cell r="DJ887">
            <v>0</v>
          </cell>
          <cell r="DK887">
            <v>0</v>
          </cell>
          <cell r="DL887">
            <v>0</v>
          </cell>
          <cell r="DM887">
            <v>0</v>
          </cell>
          <cell r="DN887">
            <v>0</v>
          </cell>
          <cell r="DO887">
            <v>0</v>
          </cell>
          <cell r="DP887">
            <v>0</v>
          </cell>
          <cell r="DQ887">
            <v>0</v>
          </cell>
          <cell r="DS887">
            <v>0</v>
          </cell>
          <cell r="DT887">
            <v>0</v>
          </cell>
          <cell r="DU887">
            <v>0</v>
          </cell>
          <cell r="DW887">
            <v>0</v>
          </cell>
          <cell r="DX887">
            <v>0</v>
          </cell>
          <cell r="DY887">
            <v>0</v>
          </cell>
          <cell r="DZ887">
            <v>0</v>
          </cell>
          <cell r="EA887">
            <v>0</v>
          </cell>
          <cell r="EB887">
            <v>0</v>
          </cell>
          <cell r="EC887">
            <v>0</v>
          </cell>
          <cell r="ED887">
            <v>0</v>
          </cell>
          <cell r="EE887">
            <v>0</v>
          </cell>
          <cell r="EF887">
            <v>0</v>
          </cell>
          <cell r="EG887">
            <v>0</v>
          </cell>
          <cell r="EH887">
            <v>0</v>
          </cell>
          <cell r="EI887">
            <v>0</v>
          </cell>
          <cell r="EK887">
            <v>0</v>
          </cell>
          <cell r="EL887">
            <v>0</v>
          </cell>
          <cell r="EM887">
            <v>0</v>
          </cell>
          <cell r="EO887">
            <v>0</v>
          </cell>
          <cell r="EP887">
            <v>0</v>
          </cell>
          <cell r="EQ887">
            <v>0</v>
          </cell>
          <cell r="ER887">
            <v>0</v>
          </cell>
          <cell r="ES887">
            <v>0</v>
          </cell>
          <cell r="ET887">
            <v>0</v>
          </cell>
          <cell r="EU887">
            <v>0</v>
          </cell>
          <cell r="EV887">
            <v>0</v>
          </cell>
          <cell r="EW887">
            <v>0</v>
          </cell>
          <cell r="EX887">
            <v>0</v>
          </cell>
          <cell r="EY887">
            <v>0</v>
          </cell>
          <cell r="EZ887">
            <v>0</v>
          </cell>
          <cell r="FA887">
            <v>0</v>
          </cell>
          <cell r="FC887">
            <v>0</v>
          </cell>
          <cell r="FD887">
            <v>0</v>
          </cell>
          <cell r="FE887">
            <v>0</v>
          </cell>
          <cell r="FG887">
            <v>0</v>
          </cell>
          <cell r="FH887">
            <v>0</v>
          </cell>
          <cell r="FI887">
            <v>0</v>
          </cell>
          <cell r="FJ887">
            <v>0</v>
          </cell>
          <cell r="FK887">
            <v>0</v>
          </cell>
          <cell r="FL887">
            <v>0</v>
          </cell>
          <cell r="FM887">
            <v>0</v>
          </cell>
          <cell r="FN887">
            <v>0</v>
          </cell>
          <cell r="FO887">
            <v>0</v>
          </cell>
          <cell r="FP887">
            <v>0</v>
          </cell>
          <cell r="FQ887">
            <v>0</v>
          </cell>
          <cell r="FR887">
            <v>0</v>
          </cell>
          <cell r="FS887">
            <v>0</v>
          </cell>
          <cell r="FU887">
            <v>0</v>
          </cell>
          <cell r="FV887">
            <v>0</v>
          </cell>
          <cell r="FW887">
            <v>0</v>
          </cell>
          <cell r="FY887">
            <v>0</v>
          </cell>
          <cell r="FZ887">
            <v>0</v>
          </cell>
          <cell r="GA887">
            <v>0</v>
          </cell>
          <cell r="GB887">
            <v>0</v>
          </cell>
          <cell r="GC887">
            <v>0</v>
          </cell>
          <cell r="GD887">
            <v>0</v>
          </cell>
          <cell r="GE887">
            <v>0</v>
          </cell>
          <cell r="GF887">
            <v>0</v>
          </cell>
          <cell r="GG887">
            <v>0</v>
          </cell>
          <cell r="GH887">
            <v>0</v>
          </cell>
          <cell r="GI887">
            <v>0</v>
          </cell>
          <cell r="GJ887">
            <v>0</v>
          </cell>
          <cell r="GK887">
            <v>0</v>
          </cell>
          <cell r="GM887">
            <v>0</v>
          </cell>
          <cell r="GN887">
            <v>0</v>
          </cell>
          <cell r="GO887">
            <v>0</v>
          </cell>
          <cell r="GQ887">
            <v>0</v>
          </cell>
          <cell r="GR887">
            <v>0</v>
          </cell>
          <cell r="GS887">
            <v>0</v>
          </cell>
          <cell r="GT887">
            <v>0</v>
          </cell>
          <cell r="GU887">
            <v>0</v>
          </cell>
          <cell r="GV887">
            <v>0</v>
          </cell>
          <cell r="GW887">
            <v>0</v>
          </cell>
          <cell r="GX887">
            <v>0</v>
          </cell>
          <cell r="GY887">
            <v>0</v>
          </cell>
          <cell r="GZ887">
            <v>0</v>
          </cell>
          <cell r="HA887">
            <v>0</v>
          </cell>
          <cell r="HB887">
            <v>0</v>
          </cell>
          <cell r="HC887">
            <v>0</v>
          </cell>
          <cell r="HD887">
            <v>0</v>
          </cell>
          <cell r="HE887">
            <v>0</v>
          </cell>
          <cell r="HF887">
            <v>0</v>
          </cell>
          <cell r="HG887">
            <v>0</v>
          </cell>
          <cell r="HH887">
            <v>0</v>
          </cell>
          <cell r="HI887">
            <v>0</v>
          </cell>
          <cell r="HJ887" t="str">
            <v>SI</v>
          </cell>
          <cell r="HL887">
            <v>1.4166291218640359E-2</v>
          </cell>
          <cell r="HO887" t="str">
            <v>100</v>
          </cell>
          <cell r="HP887" t="str">
            <v>100</v>
          </cell>
          <cell r="HQ887" t="str">
            <v>100</v>
          </cell>
          <cell r="HR887" t="str">
            <v>100</v>
          </cell>
          <cell r="HS887" t="str">
            <v>100</v>
          </cell>
          <cell r="HT887" t="str">
            <v>100</v>
          </cell>
          <cell r="HU887" t="str">
            <v>100</v>
          </cell>
          <cell r="HV887" t="str">
            <v>100</v>
          </cell>
          <cell r="HW887" t="str">
            <v>100</v>
          </cell>
          <cell r="HX887" t="str">
            <v>100</v>
          </cell>
          <cell r="HY887" t="str">
            <v>100</v>
          </cell>
        </row>
        <row r="888">
          <cell r="D888" t="str">
            <v>10</v>
          </cell>
          <cell r="F888" t="str">
            <v>10R</v>
          </cell>
          <cell r="H888">
            <v>0</v>
          </cell>
          <cell r="I888">
            <v>0</v>
          </cell>
          <cell r="J888">
            <v>0</v>
          </cell>
          <cell r="K888">
            <v>0</v>
          </cell>
          <cell r="M888">
            <v>0</v>
          </cell>
          <cell r="O888">
            <v>0</v>
          </cell>
          <cell r="S888">
            <v>0</v>
          </cell>
          <cell r="T888">
            <v>0</v>
          </cell>
          <cell r="U888">
            <v>0</v>
          </cell>
          <cell r="V888">
            <v>0</v>
          </cell>
          <cell r="W888">
            <v>0</v>
          </cell>
          <cell r="X888">
            <v>0</v>
          </cell>
          <cell r="Y888">
            <v>0</v>
          </cell>
          <cell r="Z888">
            <v>0</v>
          </cell>
          <cell r="AA888">
            <v>0</v>
          </cell>
          <cell r="AB888">
            <v>0</v>
          </cell>
          <cell r="AC888">
            <v>0</v>
          </cell>
          <cell r="AE888">
            <v>0</v>
          </cell>
          <cell r="AG888">
            <v>0</v>
          </cell>
          <cell r="AK888">
            <v>0</v>
          </cell>
          <cell r="AL888">
            <v>0</v>
          </cell>
          <cell r="AM888">
            <v>0</v>
          </cell>
          <cell r="AN888">
            <v>0</v>
          </cell>
          <cell r="AO888">
            <v>0</v>
          </cell>
          <cell r="AP888">
            <v>0</v>
          </cell>
          <cell r="AQ888">
            <v>0</v>
          </cell>
          <cell r="AR888">
            <v>0</v>
          </cell>
          <cell r="AS888">
            <v>0</v>
          </cell>
          <cell r="AT888">
            <v>0</v>
          </cell>
          <cell r="AU888">
            <v>0</v>
          </cell>
          <cell r="AV888">
            <v>0</v>
          </cell>
          <cell r="AW888">
            <v>0</v>
          </cell>
          <cell r="AY888">
            <v>0</v>
          </cell>
          <cell r="AZ888">
            <v>0</v>
          </cell>
          <cell r="BC888">
            <v>0</v>
          </cell>
          <cell r="BD888">
            <v>0</v>
          </cell>
          <cell r="BE888">
            <v>0</v>
          </cell>
          <cell r="BF888">
            <v>0</v>
          </cell>
          <cell r="BG888">
            <v>0</v>
          </cell>
          <cell r="BH888">
            <v>0</v>
          </cell>
          <cell r="BI888">
            <v>0</v>
          </cell>
          <cell r="BJ888">
            <v>0</v>
          </cell>
          <cell r="BK888">
            <v>0</v>
          </cell>
          <cell r="BL888">
            <v>0</v>
          </cell>
          <cell r="BM888">
            <v>0</v>
          </cell>
          <cell r="BO888">
            <v>0</v>
          </cell>
          <cell r="BQ888">
            <v>0</v>
          </cell>
          <cell r="BU888">
            <v>0</v>
          </cell>
          <cell r="BV888">
            <v>0</v>
          </cell>
          <cell r="BW888">
            <v>0</v>
          </cell>
          <cell r="BX888">
            <v>0</v>
          </cell>
          <cell r="BY888">
            <v>0</v>
          </cell>
          <cell r="BZ888">
            <v>0</v>
          </cell>
          <cell r="CA888">
            <v>0</v>
          </cell>
          <cell r="CB888">
            <v>0</v>
          </cell>
          <cell r="CC888">
            <v>0</v>
          </cell>
          <cell r="CD888">
            <v>0</v>
          </cell>
          <cell r="CE888">
            <v>0</v>
          </cell>
          <cell r="CG888">
            <v>0</v>
          </cell>
          <cell r="CI888">
            <v>0</v>
          </cell>
          <cell r="CM888">
            <v>0</v>
          </cell>
          <cell r="CN888">
            <v>0</v>
          </cell>
          <cell r="CO888">
            <v>0</v>
          </cell>
          <cell r="CP888">
            <v>0</v>
          </cell>
          <cell r="CQ888">
            <v>0</v>
          </cell>
          <cell r="CR888">
            <v>0</v>
          </cell>
          <cell r="CS888">
            <v>0</v>
          </cell>
          <cell r="CT888">
            <v>0</v>
          </cell>
          <cell r="CU888">
            <v>0</v>
          </cell>
          <cell r="CV888">
            <v>0</v>
          </cell>
          <cell r="CW888">
            <v>0</v>
          </cell>
          <cell r="CY888">
            <v>0</v>
          </cell>
          <cell r="DA888">
            <v>0</v>
          </cell>
          <cell r="DB888">
            <v>0</v>
          </cell>
          <cell r="DE888">
            <v>0</v>
          </cell>
          <cell r="DF888">
            <v>0</v>
          </cell>
          <cell r="DG888">
            <v>0</v>
          </cell>
          <cell r="DH888">
            <v>0</v>
          </cell>
          <cell r="DI888">
            <v>0</v>
          </cell>
          <cell r="DJ888">
            <v>0</v>
          </cell>
          <cell r="DK888">
            <v>0</v>
          </cell>
          <cell r="DL888">
            <v>0</v>
          </cell>
          <cell r="DM888">
            <v>0</v>
          </cell>
          <cell r="DN888">
            <v>0</v>
          </cell>
          <cell r="DO888">
            <v>0</v>
          </cell>
          <cell r="DP888">
            <v>0</v>
          </cell>
          <cell r="DQ888">
            <v>0</v>
          </cell>
          <cell r="DS888">
            <v>0</v>
          </cell>
          <cell r="DT888">
            <v>0</v>
          </cell>
          <cell r="DU888">
            <v>0</v>
          </cell>
          <cell r="DW888">
            <v>0</v>
          </cell>
          <cell r="DX888">
            <v>0</v>
          </cell>
          <cell r="DY888">
            <v>0</v>
          </cell>
          <cell r="DZ888">
            <v>0</v>
          </cell>
          <cell r="EA888">
            <v>0</v>
          </cell>
          <cell r="EB888">
            <v>0</v>
          </cell>
          <cell r="EC888">
            <v>0</v>
          </cell>
          <cell r="ED888">
            <v>0</v>
          </cell>
          <cell r="EE888">
            <v>0</v>
          </cell>
          <cell r="EF888">
            <v>0</v>
          </cell>
          <cell r="EG888">
            <v>0</v>
          </cell>
          <cell r="EH888">
            <v>0</v>
          </cell>
          <cell r="EI888">
            <v>0</v>
          </cell>
          <cell r="EK888">
            <v>0</v>
          </cell>
          <cell r="EL888">
            <v>0</v>
          </cell>
          <cell r="EM888">
            <v>0</v>
          </cell>
          <cell r="EO888">
            <v>0</v>
          </cell>
          <cell r="EP888">
            <v>0</v>
          </cell>
          <cell r="EQ888">
            <v>0</v>
          </cell>
          <cell r="ER888">
            <v>0</v>
          </cell>
          <cell r="ES888">
            <v>0</v>
          </cell>
          <cell r="ET888">
            <v>0</v>
          </cell>
          <cell r="EU888">
            <v>0</v>
          </cell>
          <cell r="EV888">
            <v>0</v>
          </cell>
          <cell r="EW888">
            <v>0</v>
          </cell>
          <cell r="EX888">
            <v>0</v>
          </cell>
          <cell r="EY888">
            <v>0</v>
          </cell>
          <cell r="EZ888">
            <v>0</v>
          </cell>
          <cell r="FA888">
            <v>0</v>
          </cell>
          <cell r="FC888">
            <v>0</v>
          </cell>
          <cell r="FD888">
            <v>0</v>
          </cell>
          <cell r="FE888">
            <v>0</v>
          </cell>
          <cell r="FG888">
            <v>0</v>
          </cell>
          <cell r="FH888">
            <v>0</v>
          </cell>
          <cell r="FI888">
            <v>0</v>
          </cell>
          <cell r="FJ888">
            <v>0</v>
          </cell>
          <cell r="FK888">
            <v>0</v>
          </cell>
          <cell r="FL888">
            <v>0</v>
          </cell>
          <cell r="FM888">
            <v>0</v>
          </cell>
          <cell r="FN888">
            <v>0</v>
          </cell>
          <cell r="FO888">
            <v>0</v>
          </cell>
          <cell r="FP888">
            <v>0</v>
          </cell>
          <cell r="FQ888">
            <v>0</v>
          </cell>
          <cell r="FR888">
            <v>0</v>
          </cell>
          <cell r="FS888">
            <v>0</v>
          </cell>
          <cell r="FU888">
            <v>0</v>
          </cell>
          <cell r="FV888">
            <v>0</v>
          </cell>
          <cell r="FW888">
            <v>0</v>
          </cell>
          <cell r="FY888">
            <v>0</v>
          </cell>
          <cell r="FZ888">
            <v>0</v>
          </cell>
          <cell r="GA888">
            <v>0</v>
          </cell>
          <cell r="GB888">
            <v>0</v>
          </cell>
          <cell r="GC888">
            <v>0</v>
          </cell>
          <cell r="GD888">
            <v>0</v>
          </cell>
          <cell r="GE888">
            <v>0</v>
          </cell>
          <cell r="GF888">
            <v>0</v>
          </cell>
          <cell r="GG888">
            <v>0</v>
          </cell>
          <cell r="GH888">
            <v>0</v>
          </cell>
          <cell r="GI888">
            <v>0</v>
          </cell>
          <cell r="GJ888">
            <v>0</v>
          </cell>
          <cell r="GK888">
            <v>0</v>
          </cell>
          <cell r="GM888">
            <v>0</v>
          </cell>
          <cell r="GN888">
            <v>0</v>
          </cell>
          <cell r="GO888">
            <v>0</v>
          </cell>
          <cell r="GQ888">
            <v>0</v>
          </cell>
          <cell r="GR888">
            <v>0</v>
          </cell>
          <cell r="GS888">
            <v>0</v>
          </cell>
          <cell r="GT888">
            <v>0</v>
          </cell>
          <cell r="GU888">
            <v>0</v>
          </cell>
          <cell r="GV888">
            <v>0</v>
          </cell>
          <cell r="GW888">
            <v>0</v>
          </cell>
          <cell r="GX888">
            <v>0</v>
          </cell>
          <cell r="GY888">
            <v>0</v>
          </cell>
          <cell r="GZ888">
            <v>0</v>
          </cell>
          <cell r="HA888">
            <v>0</v>
          </cell>
          <cell r="HB888">
            <v>0</v>
          </cell>
          <cell r="HC888">
            <v>0</v>
          </cell>
          <cell r="HD888">
            <v>0</v>
          </cell>
          <cell r="HE888">
            <v>0</v>
          </cell>
          <cell r="HF888">
            <v>0</v>
          </cell>
          <cell r="HG888">
            <v>0</v>
          </cell>
          <cell r="HH888">
            <v>0</v>
          </cell>
          <cell r="HI888">
            <v>0</v>
          </cell>
          <cell r="HJ888" t="str">
            <v>SI</v>
          </cell>
          <cell r="HL888">
            <v>1.4166291218640359E-2</v>
          </cell>
          <cell r="HO888" t="str">
            <v>100</v>
          </cell>
          <cell r="HP888" t="str">
            <v>100</v>
          </cell>
          <cell r="HQ888" t="str">
            <v>100</v>
          </cell>
          <cell r="HR888" t="str">
            <v>100</v>
          </cell>
          <cell r="HS888" t="str">
            <v>100</v>
          </cell>
          <cell r="HT888" t="str">
            <v>100</v>
          </cell>
          <cell r="HU888" t="str">
            <v>100</v>
          </cell>
          <cell r="HV888" t="str">
            <v>100</v>
          </cell>
          <cell r="HW888" t="str">
            <v>100</v>
          </cell>
          <cell r="HX888" t="str">
            <v>100</v>
          </cell>
          <cell r="HY888" t="str">
            <v>100</v>
          </cell>
        </row>
        <row r="889">
          <cell r="D889" t="str">
            <v>10</v>
          </cell>
          <cell r="F889" t="str">
            <v>10R</v>
          </cell>
          <cell r="H889">
            <v>0</v>
          </cell>
          <cell r="I889">
            <v>0</v>
          </cell>
          <cell r="J889">
            <v>0</v>
          </cell>
          <cell r="K889">
            <v>0</v>
          </cell>
          <cell r="M889">
            <v>0</v>
          </cell>
          <cell r="O889">
            <v>0</v>
          </cell>
          <cell r="S889">
            <v>0</v>
          </cell>
          <cell r="T889">
            <v>0</v>
          </cell>
          <cell r="U889">
            <v>0</v>
          </cell>
          <cell r="V889">
            <v>0</v>
          </cell>
          <cell r="W889">
            <v>0</v>
          </cell>
          <cell r="X889">
            <v>0</v>
          </cell>
          <cell r="Y889">
            <v>0</v>
          </cell>
          <cell r="Z889">
            <v>0</v>
          </cell>
          <cell r="AA889">
            <v>0</v>
          </cell>
          <cell r="AB889">
            <v>0</v>
          </cell>
          <cell r="AC889">
            <v>0</v>
          </cell>
          <cell r="AE889">
            <v>0</v>
          </cell>
          <cell r="AG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Y889">
            <v>0</v>
          </cell>
          <cell r="AZ889">
            <v>0</v>
          </cell>
          <cell r="BC889">
            <v>0</v>
          </cell>
          <cell r="BD889">
            <v>0</v>
          </cell>
          <cell r="BE889">
            <v>0</v>
          </cell>
          <cell r="BF889">
            <v>0</v>
          </cell>
          <cell r="BG889">
            <v>0</v>
          </cell>
          <cell r="BH889">
            <v>0</v>
          </cell>
          <cell r="BI889">
            <v>0</v>
          </cell>
          <cell r="BJ889">
            <v>0</v>
          </cell>
          <cell r="BK889">
            <v>0</v>
          </cell>
          <cell r="BL889">
            <v>0</v>
          </cell>
          <cell r="BM889">
            <v>0</v>
          </cell>
          <cell r="BO889">
            <v>0</v>
          </cell>
          <cell r="BQ889">
            <v>0</v>
          </cell>
          <cell r="BU889">
            <v>0</v>
          </cell>
          <cell r="BV889">
            <v>0</v>
          </cell>
          <cell r="BW889">
            <v>0</v>
          </cell>
          <cell r="BX889">
            <v>0</v>
          </cell>
          <cell r="BY889">
            <v>0</v>
          </cell>
          <cell r="BZ889">
            <v>0</v>
          </cell>
          <cell r="CA889">
            <v>0</v>
          </cell>
          <cell r="CB889">
            <v>0</v>
          </cell>
          <cell r="CC889">
            <v>0</v>
          </cell>
          <cell r="CD889">
            <v>0</v>
          </cell>
          <cell r="CE889">
            <v>0</v>
          </cell>
          <cell r="CG889">
            <v>0</v>
          </cell>
          <cell r="CI889">
            <v>0</v>
          </cell>
          <cell r="CM889">
            <v>0</v>
          </cell>
          <cell r="CN889">
            <v>0</v>
          </cell>
          <cell r="CO889">
            <v>0</v>
          </cell>
          <cell r="CP889">
            <v>0</v>
          </cell>
          <cell r="CQ889">
            <v>0</v>
          </cell>
          <cell r="CR889">
            <v>0</v>
          </cell>
          <cell r="CS889">
            <v>0</v>
          </cell>
          <cell r="CT889">
            <v>0</v>
          </cell>
          <cell r="CU889">
            <v>0</v>
          </cell>
          <cell r="CV889">
            <v>0</v>
          </cell>
          <cell r="CW889">
            <v>0</v>
          </cell>
          <cell r="CY889">
            <v>0</v>
          </cell>
          <cell r="DA889">
            <v>0</v>
          </cell>
          <cell r="DB889">
            <v>0</v>
          </cell>
          <cell r="DE889">
            <v>0</v>
          </cell>
          <cell r="DF889">
            <v>0</v>
          </cell>
          <cell r="DG889">
            <v>0</v>
          </cell>
          <cell r="DH889">
            <v>0</v>
          </cell>
          <cell r="DI889">
            <v>0</v>
          </cell>
          <cell r="DJ889">
            <v>0</v>
          </cell>
          <cell r="DK889">
            <v>0</v>
          </cell>
          <cell r="DL889">
            <v>0</v>
          </cell>
          <cell r="DM889">
            <v>0</v>
          </cell>
          <cell r="DN889">
            <v>0</v>
          </cell>
          <cell r="DO889">
            <v>0</v>
          </cell>
          <cell r="DP889">
            <v>0</v>
          </cell>
          <cell r="DQ889">
            <v>0</v>
          </cell>
          <cell r="DS889">
            <v>0</v>
          </cell>
          <cell r="DT889">
            <v>0</v>
          </cell>
          <cell r="DU889">
            <v>0</v>
          </cell>
          <cell r="DW889">
            <v>0</v>
          </cell>
          <cell r="DX889">
            <v>0</v>
          </cell>
          <cell r="DY889">
            <v>0</v>
          </cell>
          <cell r="DZ889">
            <v>0</v>
          </cell>
          <cell r="EA889">
            <v>0</v>
          </cell>
          <cell r="EB889">
            <v>0</v>
          </cell>
          <cell r="EC889">
            <v>0</v>
          </cell>
          <cell r="ED889">
            <v>0</v>
          </cell>
          <cell r="EE889">
            <v>0</v>
          </cell>
          <cell r="EF889">
            <v>0</v>
          </cell>
          <cell r="EG889">
            <v>0</v>
          </cell>
          <cell r="EH889">
            <v>0</v>
          </cell>
          <cell r="EI889">
            <v>0</v>
          </cell>
          <cell r="EK889">
            <v>0</v>
          </cell>
          <cell r="EL889">
            <v>0</v>
          </cell>
          <cell r="EM889">
            <v>0</v>
          </cell>
          <cell r="EO889">
            <v>0</v>
          </cell>
          <cell r="EP889">
            <v>0</v>
          </cell>
          <cell r="EQ889">
            <v>0</v>
          </cell>
          <cell r="ER889">
            <v>0</v>
          </cell>
          <cell r="ES889">
            <v>0</v>
          </cell>
          <cell r="ET889">
            <v>0</v>
          </cell>
          <cell r="EU889">
            <v>0</v>
          </cell>
          <cell r="EV889">
            <v>0</v>
          </cell>
          <cell r="EW889">
            <v>0</v>
          </cell>
          <cell r="EX889">
            <v>0</v>
          </cell>
          <cell r="EY889">
            <v>0</v>
          </cell>
          <cell r="EZ889">
            <v>0</v>
          </cell>
          <cell r="FA889">
            <v>0</v>
          </cell>
          <cell r="FC889">
            <v>0</v>
          </cell>
          <cell r="FD889">
            <v>0</v>
          </cell>
          <cell r="FE889">
            <v>0</v>
          </cell>
          <cell r="FG889">
            <v>0</v>
          </cell>
          <cell r="FH889">
            <v>0</v>
          </cell>
          <cell r="FI889">
            <v>0</v>
          </cell>
          <cell r="FJ889">
            <v>0</v>
          </cell>
          <cell r="FK889">
            <v>0</v>
          </cell>
          <cell r="FL889">
            <v>0</v>
          </cell>
          <cell r="FM889">
            <v>0</v>
          </cell>
          <cell r="FN889">
            <v>0</v>
          </cell>
          <cell r="FO889">
            <v>0</v>
          </cell>
          <cell r="FP889">
            <v>0</v>
          </cell>
          <cell r="FQ889">
            <v>0</v>
          </cell>
          <cell r="FR889">
            <v>0</v>
          </cell>
          <cell r="FS889">
            <v>0</v>
          </cell>
          <cell r="FU889">
            <v>0</v>
          </cell>
          <cell r="FV889">
            <v>0</v>
          </cell>
          <cell r="FW889">
            <v>0</v>
          </cell>
          <cell r="FY889">
            <v>0</v>
          </cell>
          <cell r="FZ889">
            <v>0</v>
          </cell>
          <cell r="GA889">
            <v>0</v>
          </cell>
          <cell r="GB889">
            <v>0</v>
          </cell>
          <cell r="GC889">
            <v>0</v>
          </cell>
          <cell r="GD889">
            <v>0</v>
          </cell>
          <cell r="GE889">
            <v>0</v>
          </cell>
          <cell r="GF889">
            <v>0</v>
          </cell>
          <cell r="GG889">
            <v>0</v>
          </cell>
          <cell r="GH889">
            <v>0</v>
          </cell>
          <cell r="GI889">
            <v>0</v>
          </cell>
          <cell r="GJ889">
            <v>0</v>
          </cell>
          <cell r="GK889">
            <v>0</v>
          </cell>
          <cell r="GM889">
            <v>0</v>
          </cell>
          <cell r="GN889">
            <v>0</v>
          </cell>
          <cell r="GO889">
            <v>0</v>
          </cell>
          <cell r="GQ889">
            <v>0</v>
          </cell>
          <cell r="GR889">
            <v>0</v>
          </cell>
          <cell r="GS889">
            <v>0</v>
          </cell>
          <cell r="GT889">
            <v>0</v>
          </cell>
          <cell r="GU889">
            <v>0</v>
          </cell>
          <cell r="GV889">
            <v>0</v>
          </cell>
          <cell r="GW889">
            <v>0</v>
          </cell>
          <cell r="GX889">
            <v>0</v>
          </cell>
          <cell r="GY889">
            <v>0</v>
          </cell>
          <cell r="GZ889">
            <v>0</v>
          </cell>
          <cell r="HA889">
            <v>0</v>
          </cell>
          <cell r="HB889">
            <v>0</v>
          </cell>
          <cell r="HC889">
            <v>0</v>
          </cell>
          <cell r="HD889">
            <v>0</v>
          </cell>
          <cell r="HE889">
            <v>0</v>
          </cell>
          <cell r="HF889">
            <v>0</v>
          </cell>
          <cell r="HG889">
            <v>0</v>
          </cell>
          <cell r="HH889">
            <v>0</v>
          </cell>
          <cell r="HI889">
            <v>0</v>
          </cell>
          <cell r="HJ889" t="str">
            <v>SI</v>
          </cell>
          <cell r="HL889">
            <v>1.4166291218640359E-2</v>
          </cell>
          <cell r="HO889" t="str">
            <v>100</v>
          </cell>
          <cell r="HP889" t="str">
            <v>100</v>
          </cell>
          <cell r="HQ889" t="str">
            <v>100</v>
          </cell>
          <cell r="HR889" t="str">
            <v>100</v>
          </cell>
          <cell r="HS889" t="str">
            <v>100</v>
          </cell>
          <cell r="HT889" t="str">
            <v>100</v>
          </cell>
          <cell r="HU889" t="str">
            <v>100</v>
          </cell>
          <cell r="HV889" t="str">
            <v>100</v>
          </cell>
          <cell r="HW889" t="str">
            <v>100</v>
          </cell>
          <cell r="HX889" t="str">
            <v>100</v>
          </cell>
          <cell r="HY889" t="str">
            <v>100</v>
          </cell>
        </row>
        <row r="890">
          <cell r="D890" t="str">
            <v>10</v>
          </cell>
          <cell r="F890" t="str">
            <v>10SU</v>
          </cell>
          <cell r="H890">
            <v>0</v>
          </cell>
          <cell r="I890">
            <v>0</v>
          </cell>
          <cell r="J890">
            <v>0</v>
          </cell>
          <cell r="K890">
            <v>0</v>
          </cell>
          <cell r="M890">
            <v>0</v>
          </cell>
          <cell r="O890">
            <v>0</v>
          </cell>
          <cell r="S890">
            <v>0</v>
          </cell>
          <cell r="T890">
            <v>0</v>
          </cell>
          <cell r="U890">
            <v>1</v>
          </cell>
          <cell r="V890">
            <v>3</v>
          </cell>
          <cell r="W890">
            <v>0</v>
          </cell>
          <cell r="X890">
            <v>0</v>
          </cell>
          <cell r="Y890">
            <v>0</v>
          </cell>
          <cell r="Z890">
            <v>0</v>
          </cell>
          <cell r="AA890">
            <v>0</v>
          </cell>
          <cell r="AB890">
            <v>0</v>
          </cell>
          <cell r="AC890">
            <v>0</v>
          </cell>
          <cell r="AE890">
            <v>0</v>
          </cell>
          <cell r="AG890">
            <v>0</v>
          </cell>
          <cell r="AK890">
            <v>0</v>
          </cell>
          <cell r="AL890">
            <v>0</v>
          </cell>
          <cell r="AM890">
            <v>1</v>
          </cell>
          <cell r="AN890">
            <v>3</v>
          </cell>
          <cell r="AO890">
            <v>0</v>
          </cell>
          <cell r="AP890">
            <v>0</v>
          </cell>
          <cell r="AQ890">
            <v>0</v>
          </cell>
          <cell r="AR890">
            <v>0</v>
          </cell>
          <cell r="AS890">
            <v>0</v>
          </cell>
          <cell r="AT890">
            <v>0</v>
          </cell>
          <cell r="AU890">
            <v>0</v>
          </cell>
          <cell r="AV890">
            <v>0</v>
          </cell>
          <cell r="AW890">
            <v>0</v>
          </cell>
          <cell r="AY890">
            <v>0</v>
          </cell>
          <cell r="AZ890">
            <v>0</v>
          </cell>
          <cell r="BC890">
            <v>0</v>
          </cell>
          <cell r="BD890">
            <v>0</v>
          </cell>
          <cell r="BE890">
            <v>1</v>
          </cell>
          <cell r="BF890">
            <v>3</v>
          </cell>
          <cell r="BG890">
            <v>0</v>
          </cell>
          <cell r="BH890">
            <v>0</v>
          </cell>
          <cell r="BI890">
            <v>0</v>
          </cell>
          <cell r="BJ890">
            <v>0</v>
          </cell>
          <cell r="BK890">
            <v>0</v>
          </cell>
          <cell r="BL890">
            <v>0</v>
          </cell>
          <cell r="BM890">
            <v>0</v>
          </cell>
          <cell r="BO890">
            <v>0</v>
          </cell>
          <cell r="BQ890">
            <v>0</v>
          </cell>
          <cell r="BU890">
            <v>0</v>
          </cell>
          <cell r="BV890">
            <v>0</v>
          </cell>
          <cell r="BW890">
            <v>1</v>
          </cell>
          <cell r="BX890">
            <v>3</v>
          </cell>
          <cell r="BY890">
            <v>0</v>
          </cell>
          <cell r="BZ890">
            <v>0</v>
          </cell>
          <cell r="CA890">
            <v>0</v>
          </cell>
          <cell r="CB890">
            <v>0</v>
          </cell>
          <cell r="CC890">
            <v>0</v>
          </cell>
          <cell r="CD890">
            <v>0</v>
          </cell>
          <cell r="CE890">
            <v>0</v>
          </cell>
          <cell r="CG890">
            <v>0</v>
          </cell>
          <cell r="CI890">
            <v>0</v>
          </cell>
          <cell r="CM890">
            <v>0</v>
          </cell>
          <cell r="CN890">
            <v>0</v>
          </cell>
          <cell r="CO890">
            <v>1</v>
          </cell>
          <cell r="CP890">
            <v>3</v>
          </cell>
          <cell r="CQ890">
            <v>0</v>
          </cell>
          <cell r="CR890">
            <v>0</v>
          </cell>
          <cell r="CS890">
            <v>0</v>
          </cell>
          <cell r="CT890">
            <v>0</v>
          </cell>
          <cell r="CU890">
            <v>0</v>
          </cell>
          <cell r="CV890">
            <v>0</v>
          </cell>
          <cell r="CW890">
            <v>0</v>
          </cell>
          <cell r="CY890">
            <v>0</v>
          </cell>
          <cell r="DA890">
            <v>0</v>
          </cell>
          <cell r="DB890">
            <v>0</v>
          </cell>
          <cell r="DE890">
            <v>0</v>
          </cell>
          <cell r="DF890">
            <v>0</v>
          </cell>
          <cell r="DG890">
            <v>1</v>
          </cell>
          <cell r="DH890">
            <v>3</v>
          </cell>
          <cell r="DI890">
            <v>0</v>
          </cell>
          <cell r="DJ890">
            <v>0</v>
          </cell>
          <cell r="DK890">
            <v>0</v>
          </cell>
          <cell r="DL890">
            <v>0</v>
          </cell>
          <cell r="DM890">
            <v>0</v>
          </cell>
          <cell r="DN890">
            <v>0</v>
          </cell>
          <cell r="DO890">
            <v>0</v>
          </cell>
          <cell r="DP890">
            <v>0</v>
          </cell>
          <cell r="DQ890">
            <v>0</v>
          </cell>
          <cell r="DS890">
            <v>0</v>
          </cell>
          <cell r="DT890">
            <v>0</v>
          </cell>
          <cell r="DU890">
            <v>0</v>
          </cell>
          <cell r="DW890">
            <v>0</v>
          </cell>
          <cell r="DX890">
            <v>0</v>
          </cell>
          <cell r="DY890">
            <v>1</v>
          </cell>
          <cell r="DZ890">
            <v>3</v>
          </cell>
          <cell r="EA890">
            <v>0</v>
          </cell>
          <cell r="EB890">
            <v>0</v>
          </cell>
          <cell r="EC890">
            <v>0</v>
          </cell>
          <cell r="ED890">
            <v>0</v>
          </cell>
          <cell r="EE890">
            <v>0</v>
          </cell>
          <cell r="EF890">
            <v>0</v>
          </cell>
          <cell r="EG890">
            <v>0</v>
          </cell>
          <cell r="EH890">
            <v>0</v>
          </cell>
          <cell r="EI890">
            <v>0</v>
          </cell>
          <cell r="EK890">
            <v>0</v>
          </cell>
          <cell r="EL890">
            <v>0</v>
          </cell>
          <cell r="EM890">
            <v>0</v>
          </cell>
          <cell r="EO890">
            <v>0</v>
          </cell>
          <cell r="EP890">
            <v>0</v>
          </cell>
          <cell r="EQ890">
            <v>1</v>
          </cell>
          <cell r="ER890">
            <v>3</v>
          </cell>
          <cell r="ES890">
            <v>0</v>
          </cell>
          <cell r="ET890">
            <v>0</v>
          </cell>
          <cell r="EU890">
            <v>0</v>
          </cell>
          <cell r="EV890">
            <v>0</v>
          </cell>
          <cell r="EW890">
            <v>0</v>
          </cell>
          <cell r="EX890">
            <v>0</v>
          </cell>
          <cell r="EY890">
            <v>0</v>
          </cell>
          <cell r="EZ890">
            <v>0</v>
          </cell>
          <cell r="FA890">
            <v>0</v>
          </cell>
          <cell r="FC890">
            <v>0</v>
          </cell>
          <cell r="FD890">
            <v>0</v>
          </cell>
          <cell r="FE890">
            <v>0</v>
          </cell>
          <cell r="FG890">
            <v>0</v>
          </cell>
          <cell r="FH890">
            <v>0</v>
          </cell>
          <cell r="FI890">
            <v>1</v>
          </cell>
          <cell r="FJ890">
            <v>3</v>
          </cell>
          <cell r="FK890">
            <v>0</v>
          </cell>
          <cell r="FL890">
            <v>0</v>
          </cell>
          <cell r="FM890">
            <v>0</v>
          </cell>
          <cell r="FN890">
            <v>0</v>
          </cell>
          <cell r="FO890">
            <v>0</v>
          </cell>
          <cell r="FP890">
            <v>0</v>
          </cell>
          <cell r="FQ890">
            <v>0</v>
          </cell>
          <cell r="FR890">
            <v>0</v>
          </cell>
          <cell r="FS890">
            <v>0</v>
          </cell>
          <cell r="FU890">
            <v>0</v>
          </cell>
          <cell r="FV890">
            <v>0</v>
          </cell>
          <cell r="FW890">
            <v>0</v>
          </cell>
          <cell r="FY890">
            <v>0</v>
          </cell>
          <cell r="FZ890">
            <v>0</v>
          </cell>
          <cell r="GA890">
            <v>1</v>
          </cell>
          <cell r="GB890">
            <v>3</v>
          </cell>
          <cell r="GC890">
            <v>0</v>
          </cell>
          <cell r="GD890">
            <v>0</v>
          </cell>
          <cell r="GE890">
            <v>0</v>
          </cell>
          <cell r="GF890">
            <v>0</v>
          </cell>
          <cell r="GG890">
            <v>0</v>
          </cell>
          <cell r="GH890">
            <v>0</v>
          </cell>
          <cell r="GI890">
            <v>0</v>
          </cell>
          <cell r="GJ890">
            <v>0</v>
          </cell>
          <cell r="GK890">
            <v>0</v>
          </cell>
          <cell r="GM890">
            <v>0</v>
          </cell>
          <cell r="GN890">
            <v>0</v>
          </cell>
          <cell r="GO890">
            <v>0</v>
          </cell>
          <cell r="GQ890">
            <v>0</v>
          </cell>
          <cell r="GR890">
            <v>0</v>
          </cell>
          <cell r="GS890">
            <v>1</v>
          </cell>
          <cell r="GT890">
            <v>3</v>
          </cell>
          <cell r="GU890">
            <v>0</v>
          </cell>
          <cell r="GV890">
            <v>0</v>
          </cell>
          <cell r="GW890">
            <v>0</v>
          </cell>
          <cell r="GX890">
            <v>0</v>
          </cell>
          <cell r="GY890">
            <v>0</v>
          </cell>
          <cell r="GZ890">
            <v>0</v>
          </cell>
          <cell r="HA890">
            <v>0</v>
          </cell>
          <cell r="HB890">
            <v>0</v>
          </cell>
          <cell r="HC890">
            <v>0</v>
          </cell>
          <cell r="HD890">
            <v>0</v>
          </cell>
          <cell r="HE890">
            <v>0</v>
          </cell>
          <cell r="HF890">
            <v>0</v>
          </cell>
          <cell r="HG890">
            <v>0</v>
          </cell>
          <cell r="HH890">
            <v>0</v>
          </cell>
          <cell r="HI890">
            <v>0</v>
          </cell>
          <cell r="HJ890" t="str">
            <v>SI</v>
          </cell>
          <cell r="HL890">
            <v>2.5780092279060019E-2</v>
          </cell>
          <cell r="HO890" t="str">
            <v>100</v>
          </cell>
          <cell r="HP890" t="str">
            <v>100</v>
          </cell>
          <cell r="HQ890" t="str">
            <v>100</v>
          </cell>
          <cell r="HR890" t="str">
            <v>100</v>
          </cell>
          <cell r="HS890" t="str">
            <v>100</v>
          </cell>
          <cell r="HT890" t="str">
            <v>100</v>
          </cell>
          <cell r="HU890" t="str">
            <v>100</v>
          </cell>
          <cell r="HV890" t="str">
            <v>100</v>
          </cell>
          <cell r="HW890" t="str">
            <v>100</v>
          </cell>
          <cell r="HX890" t="str">
            <v>100</v>
          </cell>
          <cell r="HY890" t="str">
            <v>100</v>
          </cell>
        </row>
        <row r="891">
          <cell r="D891" t="str">
            <v>10</v>
          </cell>
          <cell r="F891" t="str">
            <v>10U</v>
          </cell>
          <cell r="H891">
            <v>0</v>
          </cell>
          <cell r="I891">
            <v>0</v>
          </cell>
          <cell r="J891">
            <v>0</v>
          </cell>
          <cell r="K891">
            <v>0</v>
          </cell>
          <cell r="M891">
            <v>0</v>
          </cell>
          <cell r="O891">
            <v>0</v>
          </cell>
          <cell r="S891">
            <v>0</v>
          </cell>
          <cell r="T891">
            <v>0</v>
          </cell>
          <cell r="U891">
            <v>0</v>
          </cell>
          <cell r="V891">
            <v>0</v>
          </cell>
          <cell r="W891">
            <v>0</v>
          </cell>
          <cell r="X891">
            <v>0</v>
          </cell>
          <cell r="Y891">
            <v>0</v>
          </cell>
          <cell r="Z891">
            <v>0</v>
          </cell>
          <cell r="AA891">
            <v>0</v>
          </cell>
          <cell r="AB891">
            <v>0</v>
          </cell>
          <cell r="AC891">
            <v>0</v>
          </cell>
          <cell r="AE891">
            <v>0</v>
          </cell>
          <cell r="AG891">
            <v>0</v>
          </cell>
          <cell r="AK891">
            <v>0</v>
          </cell>
          <cell r="AL891">
            <v>0</v>
          </cell>
          <cell r="AM891">
            <v>1</v>
          </cell>
          <cell r="AN891">
            <v>3</v>
          </cell>
          <cell r="AO891">
            <v>0</v>
          </cell>
          <cell r="AP891">
            <v>0</v>
          </cell>
          <cell r="AQ891">
            <v>0</v>
          </cell>
          <cell r="AR891">
            <v>0</v>
          </cell>
          <cell r="AS891">
            <v>0</v>
          </cell>
          <cell r="AT891">
            <v>0</v>
          </cell>
          <cell r="AU891">
            <v>0</v>
          </cell>
          <cell r="AV891">
            <v>0</v>
          </cell>
          <cell r="AW891">
            <v>0</v>
          </cell>
          <cell r="AY891">
            <v>0</v>
          </cell>
          <cell r="AZ891">
            <v>0</v>
          </cell>
          <cell r="BC891">
            <v>0</v>
          </cell>
          <cell r="BD891">
            <v>0</v>
          </cell>
          <cell r="BE891">
            <v>1</v>
          </cell>
          <cell r="BF891">
            <v>3</v>
          </cell>
          <cell r="BG891">
            <v>0</v>
          </cell>
          <cell r="BH891">
            <v>0</v>
          </cell>
          <cell r="BI891">
            <v>0</v>
          </cell>
          <cell r="BJ891">
            <v>0</v>
          </cell>
          <cell r="BK891">
            <v>0</v>
          </cell>
          <cell r="BL891">
            <v>0</v>
          </cell>
          <cell r="BM891">
            <v>0</v>
          </cell>
          <cell r="BO891">
            <v>0</v>
          </cell>
          <cell r="BQ891">
            <v>0</v>
          </cell>
          <cell r="BU891">
            <v>0</v>
          </cell>
          <cell r="BV891">
            <v>0</v>
          </cell>
          <cell r="BW891">
            <v>1</v>
          </cell>
          <cell r="BX891">
            <v>3</v>
          </cell>
          <cell r="BY891">
            <v>0</v>
          </cell>
          <cell r="BZ891">
            <v>0</v>
          </cell>
          <cell r="CA891">
            <v>0</v>
          </cell>
          <cell r="CB891">
            <v>0</v>
          </cell>
          <cell r="CC891">
            <v>0</v>
          </cell>
          <cell r="CD891">
            <v>0</v>
          </cell>
          <cell r="CE891">
            <v>0</v>
          </cell>
          <cell r="CG891">
            <v>0</v>
          </cell>
          <cell r="CI891">
            <v>0</v>
          </cell>
          <cell r="CM891">
            <v>0</v>
          </cell>
          <cell r="CN891">
            <v>0</v>
          </cell>
          <cell r="CO891">
            <v>1</v>
          </cell>
          <cell r="CP891">
            <v>3</v>
          </cell>
          <cell r="CQ891">
            <v>0</v>
          </cell>
          <cell r="CR891">
            <v>0</v>
          </cell>
          <cell r="CS891">
            <v>0</v>
          </cell>
          <cell r="CT891">
            <v>0</v>
          </cell>
          <cell r="CU891">
            <v>0</v>
          </cell>
          <cell r="CV891">
            <v>0</v>
          </cell>
          <cell r="CW891">
            <v>0</v>
          </cell>
          <cell r="CY891">
            <v>0</v>
          </cell>
          <cell r="DA891">
            <v>0</v>
          </cell>
          <cell r="DB891">
            <v>0</v>
          </cell>
          <cell r="DE891">
            <v>0</v>
          </cell>
          <cell r="DF891">
            <v>0</v>
          </cell>
          <cell r="DG891">
            <v>1</v>
          </cell>
          <cell r="DH891">
            <v>3</v>
          </cell>
          <cell r="DI891">
            <v>0</v>
          </cell>
          <cell r="DJ891">
            <v>0</v>
          </cell>
          <cell r="DK891">
            <v>0</v>
          </cell>
          <cell r="DL891">
            <v>0</v>
          </cell>
          <cell r="DM891">
            <v>0</v>
          </cell>
          <cell r="DN891">
            <v>0</v>
          </cell>
          <cell r="DO891">
            <v>0</v>
          </cell>
          <cell r="DP891">
            <v>0</v>
          </cell>
          <cell r="DQ891">
            <v>0</v>
          </cell>
          <cell r="DS891">
            <v>0</v>
          </cell>
          <cell r="DT891">
            <v>0</v>
          </cell>
          <cell r="DU891">
            <v>0</v>
          </cell>
          <cell r="DW891">
            <v>0</v>
          </cell>
          <cell r="DX891">
            <v>0</v>
          </cell>
          <cell r="DY891">
            <v>1</v>
          </cell>
          <cell r="DZ891">
            <v>3</v>
          </cell>
          <cell r="EA891">
            <v>0</v>
          </cell>
          <cell r="EB891">
            <v>0</v>
          </cell>
          <cell r="EC891">
            <v>0</v>
          </cell>
          <cell r="ED891">
            <v>0</v>
          </cell>
          <cell r="EE891">
            <v>0</v>
          </cell>
          <cell r="EF891">
            <v>0</v>
          </cell>
          <cell r="EG891">
            <v>0</v>
          </cell>
          <cell r="EH891">
            <v>0</v>
          </cell>
          <cell r="EI891">
            <v>0</v>
          </cell>
          <cell r="EK891">
            <v>0</v>
          </cell>
          <cell r="EL891">
            <v>0</v>
          </cell>
          <cell r="EM891">
            <v>0</v>
          </cell>
          <cell r="EO891">
            <v>0</v>
          </cell>
          <cell r="EP891">
            <v>0</v>
          </cell>
          <cell r="EQ891">
            <v>1</v>
          </cell>
          <cell r="ER891">
            <v>3</v>
          </cell>
          <cell r="ES891">
            <v>0</v>
          </cell>
          <cell r="ET891">
            <v>0</v>
          </cell>
          <cell r="EU891">
            <v>0</v>
          </cell>
          <cell r="EV891">
            <v>0</v>
          </cell>
          <cell r="EW891">
            <v>0</v>
          </cell>
          <cell r="EX891">
            <v>0</v>
          </cell>
          <cell r="EY891">
            <v>0</v>
          </cell>
          <cell r="EZ891">
            <v>0</v>
          </cell>
          <cell r="FA891">
            <v>0</v>
          </cell>
          <cell r="FC891">
            <v>0</v>
          </cell>
          <cell r="FD891">
            <v>0</v>
          </cell>
          <cell r="FE891">
            <v>0</v>
          </cell>
          <cell r="FG891">
            <v>0</v>
          </cell>
          <cell r="FH891">
            <v>0</v>
          </cell>
          <cell r="FI891">
            <v>1</v>
          </cell>
          <cell r="FJ891">
            <v>3</v>
          </cell>
          <cell r="FK891">
            <v>0</v>
          </cell>
          <cell r="FL891">
            <v>0</v>
          </cell>
          <cell r="FM891">
            <v>0</v>
          </cell>
          <cell r="FN891">
            <v>0</v>
          </cell>
          <cell r="FO891">
            <v>0</v>
          </cell>
          <cell r="FP891">
            <v>0</v>
          </cell>
          <cell r="FQ891">
            <v>0</v>
          </cell>
          <cell r="FR891">
            <v>0</v>
          </cell>
          <cell r="FS891">
            <v>0</v>
          </cell>
          <cell r="FU891">
            <v>0</v>
          </cell>
          <cell r="FV891">
            <v>0</v>
          </cell>
          <cell r="FW891">
            <v>0</v>
          </cell>
          <cell r="FY891">
            <v>0</v>
          </cell>
          <cell r="FZ891">
            <v>0</v>
          </cell>
          <cell r="GA891">
            <v>1</v>
          </cell>
          <cell r="GB891">
            <v>3</v>
          </cell>
          <cell r="GC891">
            <v>0</v>
          </cell>
          <cell r="GD891">
            <v>0</v>
          </cell>
          <cell r="GE891">
            <v>0</v>
          </cell>
          <cell r="GF891">
            <v>0</v>
          </cell>
          <cell r="GG891">
            <v>0</v>
          </cell>
          <cell r="GH891">
            <v>0</v>
          </cell>
          <cell r="GI891">
            <v>0</v>
          </cell>
          <cell r="GJ891">
            <v>0</v>
          </cell>
          <cell r="GK891">
            <v>0</v>
          </cell>
          <cell r="GM891">
            <v>0</v>
          </cell>
          <cell r="GN891">
            <v>0</v>
          </cell>
          <cell r="GO891">
            <v>0</v>
          </cell>
          <cell r="GQ891">
            <v>0</v>
          </cell>
          <cell r="GR891">
            <v>0</v>
          </cell>
          <cell r="GS891">
            <v>1</v>
          </cell>
          <cell r="GT891">
            <v>3</v>
          </cell>
          <cell r="GU891">
            <v>0</v>
          </cell>
          <cell r="GV891">
            <v>0</v>
          </cell>
          <cell r="GW891">
            <v>0</v>
          </cell>
          <cell r="GX891">
            <v>0</v>
          </cell>
          <cell r="GY891">
            <v>0</v>
          </cell>
          <cell r="GZ891">
            <v>0</v>
          </cell>
          <cell r="HA891">
            <v>0</v>
          </cell>
          <cell r="HB891">
            <v>0</v>
          </cell>
          <cell r="HC891">
            <v>0</v>
          </cell>
          <cell r="HD891">
            <v>0</v>
          </cell>
          <cell r="HE891">
            <v>0</v>
          </cell>
          <cell r="HF891">
            <v>0</v>
          </cell>
          <cell r="HG891">
            <v>0</v>
          </cell>
          <cell r="HH891">
            <v>0</v>
          </cell>
          <cell r="HI891">
            <v>0</v>
          </cell>
          <cell r="HJ891" t="str">
            <v>SI</v>
          </cell>
          <cell r="HL891">
            <v>2.5780092279060019E-2</v>
          </cell>
          <cell r="HO891" t="str">
            <v>100</v>
          </cell>
          <cell r="HP891" t="str">
            <v>100</v>
          </cell>
          <cell r="HQ891" t="str">
            <v>100</v>
          </cell>
          <cell r="HR891" t="str">
            <v>100</v>
          </cell>
          <cell r="HS891" t="str">
            <v>100</v>
          </cell>
          <cell r="HT891" t="str">
            <v>100</v>
          </cell>
          <cell r="HU891" t="str">
            <v>100</v>
          </cell>
          <cell r="HV891" t="str">
            <v>100</v>
          </cell>
          <cell r="HW891" t="str">
            <v>100</v>
          </cell>
          <cell r="HX891" t="str">
            <v>100</v>
          </cell>
          <cell r="HY891" t="str">
            <v>100</v>
          </cell>
        </row>
        <row r="892">
          <cell r="D892" t="str">
            <v>10</v>
          </cell>
          <cell r="F892" t="str">
            <v>10R</v>
          </cell>
          <cell r="H892">
            <v>0</v>
          </cell>
          <cell r="I892">
            <v>0</v>
          </cell>
          <cell r="J892">
            <v>0</v>
          </cell>
          <cell r="K892">
            <v>0</v>
          </cell>
          <cell r="M892">
            <v>0</v>
          </cell>
          <cell r="O892">
            <v>0</v>
          </cell>
          <cell r="S892">
            <v>0</v>
          </cell>
          <cell r="T892">
            <v>0</v>
          </cell>
          <cell r="U892">
            <v>0</v>
          </cell>
          <cell r="V892">
            <v>0</v>
          </cell>
          <cell r="W892">
            <v>0</v>
          </cell>
          <cell r="X892">
            <v>0</v>
          </cell>
          <cell r="Y892">
            <v>0</v>
          </cell>
          <cell r="Z892">
            <v>0</v>
          </cell>
          <cell r="AA892">
            <v>0</v>
          </cell>
          <cell r="AB892">
            <v>0</v>
          </cell>
          <cell r="AC892">
            <v>0</v>
          </cell>
          <cell r="AE892">
            <v>0</v>
          </cell>
          <cell r="AG892">
            <v>0</v>
          </cell>
          <cell r="AK892">
            <v>0</v>
          </cell>
          <cell r="AL892">
            <v>0</v>
          </cell>
          <cell r="AM892">
            <v>0</v>
          </cell>
          <cell r="AN892">
            <v>0</v>
          </cell>
          <cell r="AO892">
            <v>0</v>
          </cell>
          <cell r="AP892">
            <v>0</v>
          </cell>
          <cell r="AQ892">
            <v>0</v>
          </cell>
          <cell r="AR892">
            <v>0</v>
          </cell>
          <cell r="AS892">
            <v>0</v>
          </cell>
          <cell r="AT892">
            <v>0</v>
          </cell>
          <cell r="AU892">
            <v>0</v>
          </cell>
          <cell r="AV892">
            <v>0</v>
          </cell>
          <cell r="AW892">
            <v>0</v>
          </cell>
          <cell r="AY892">
            <v>0</v>
          </cell>
          <cell r="AZ892">
            <v>0</v>
          </cell>
          <cell r="BC892">
            <v>0</v>
          </cell>
          <cell r="BD892">
            <v>0</v>
          </cell>
          <cell r="BE892">
            <v>0</v>
          </cell>
          <cell r="BF892">
            <v>0</v>
          </cell>
          <cell r="BG892">
            <v>0</v>
          </cell>
          <cell r="BH892">
            <v>0</v>
          </cell>
          <cell r="BI892">
            <v>0</v>
          </cell>
          <cell r="BJ892">
            <v>0</v>
          </cell>
          <cell r="BK892">
            <v>0</v>
          </cell>
          <cell r="BL892">
            <v>0</v>
          </cell>
          <cell r="BM892">
            <v>0</v>
          </cell>
          <cell r="BO892">
            <v>0</v>
          </cell>
          <cell r="BQ892">
            <v>0</v>
          </cell>
          <cell r="BU892">
            <v>0</v>
          </cell>
          <cell r="BV892">
            <v>0</v>
          </cell>
          <cell r="BW892">
            <v>0</v>
          </cell>
          <cell r="BX892">
            <v>0</v>
          </cell>
          <cell r="BY892">
            <v>0</v>
          </cell>
          <cell r="BZ892">
            <v>0</v>
          </cell>
          <cell r="CA892">
            <v>0</v>
          </cell>
          <cell r="CB892">
            <v>0</v>
          </cell>
          <cell r="CC892">
            <v>0</v>
          </cell>
          <cell r="CD892">
            <v>0</v>
          </cell>
          <cell r="CE892">
            <v>0</v>
          </cell>
          <cell r="CG892">
            <v>0</v>
          </cell>
          <cell r="CI892">
            <v>0</v>
          </cell>
          <cell r="CM892">
            <v>0</v>
          </cell>
          <cell r="CN892">
            <v>0</v>
          </cell>
          <cell r="CO892">
            <v>0</v>
          </cell>
          <cell r="CP892">
            <v>0</v>
          </cell>
          <cell r="CQ892">
            <v>0</v>
          </cell>
          <cell r="CR892">
            <v>0</v>
          </cell>
          <cell r="CS892">
            <v>0</v>
          </cell>
          <cell r="CT892">
            <v>0</v>
          </cell>
          <cell r="CU892">
            <v>0</v>
          </cell>
          <cell r="CV892">
            <v>0</v>
          </cell>
          <cell r="CW892">
            <v>0</v>
          </cell>
          <cell r="CY892">
            <v>0</v>
          </cell>
          <cell r="DA892">
            <v>0</v>
          </cell>
          <cell r="DB892">
            <v>0</v>
          </cell>
          <cell r="DE892">
            <v>0</v>
          </cell>
          <cell r="DF892">
            <v>0</v>
          </cell>
          <cell r="DG892">
            <v>0</v>
          </cell>
          <cell r="DH892">
            <v>0</v>
          </cell>
          <cell r="DI892">
            <v>0</v>
          </cell>
          <cell r="DJ892">
            <v>0</v>
          </cell>
          <cell r="DK892">
            <v>0</v>
          </cell>
          <cell r="DL892">
            <v>0</v>
          </cell>
          <cell r="DM892">
            <v>0</v>
          </cell>
          <cell r="DN892">
            <v>0</v>
          </cell>
          <cell r="DO892">
            <v>0</v>
          </cell>
          <cell r="DP892">
            <v>0</v>
          </cell>
          <cell r="DQ892">
            <v>0</v>
          </cell>
          <cell r="DS892">
            <v>0</v>
          </cell>
          <cell r="DT892">
            <v>0</v>
          </cell>
          <cell r="DU892">
            <v>0</v>
          </cell>
          <cell r="DW892">
            <v>0</v>
          </cell>
          <cell r="DX892">
            <v>0</v>
          </cell>
          <cell r="DY892">
            <v>0</v>
          </cell>
          <cell r="DZ892">
            <v>0</v>
          </cell>
          <cell r="EA892">
            <v>0</v>
          </cell>
          <cell r="EB892">
            <v>0</v>
          </cell>
          <cell r="EC892">
            <v>0</v>
          </cell>
          <cell r="ED892">
            <v>0</v>
          </cell>
          <cell r="EE892">
            <v>0</v>
          </cell>
          <cell r="EF892">
            <v>0</v>
          </cell>
          <cell r="EG892">
            <v>0</v>
          </cell>
          <cell r="EH892">
            <v>0</v>
          </cell>
          <cell r="EI892">
            <v>0</v>
          </cell>
          <cell r="EK892">
            <v>0</v>
          </cell>
          <cell r="EL892">
            <v>0</v>
          </cell>
          <cell r="EM892">
            <v>0</v>
          </cell>
          <cell r="EO892">
            <v>0</v>
          </cell>
          <cell r="EP892">
            <v>0</v>
          </cell>
          <cell r="EQ892">
            <v>0</v>
          </cell>
          <cell r="ER892">
            <v>0</v>
          </cell>
          <cell r="ES892">
            <v>0</v>
          </cell>
          <cell r="ET892">
            <v>0</v>
          </cell>
          <cell r="EU892">
            <v>0</v>
          </cell>
          <cell r="EV892">
            <v>0</v>
          </cell>
          <cell r="EW892">
            <v>0</v>
          </cell>
          <cell r="EX892">
            <v>0</v>
          </cell>
          <cell r="EY892">
            <v>0</v>
          </cell>
          <cell r="EZ892">
            <v>0</v>
          </cell>
          <cell r="FA892">
            <v>0</v>
          </cell>
          <cell r="FC892">
            <v>0</v>
          </cell>
          <cell r="FD892">
            <v>0</v>
          </cell>
          <cell r="FE892">
            <v>0</v>
          </cell>
          <cell r="FG892">
            <v>0</v>
          </cell>
          <cell r="FH892">
            <v>0</v>
          </cell>
          <cell r="FI892">
            <v>0</v>
          </cell>
          <cell r="FJ892">
            <v>0</v>
          </cell>
          <cell r="FK892">
            <v>0</v>
          </cell>
          <cell r="FL892">
            <v>0</v>
          </cell>
          <cell r="FM892">
            <v>0</v>
          </cell>
          <cell r="FN892">
            <v>0</v>
          </cell>
          <cell r="FO892">
            <v>0</v>
          </cell>
          <cell r="FP892">
            <v>0</v>
          </cell>
          <cell r="FQ892">
            <v>0</v>
          </cell>
          <cell r="FR892">
            <v>0</v>
          </cell>
          <cell r="FS892">
            <v>0</v>
          </cell>
          <cell r="FU892">
            <v>0</v>
          </cell>
          <cell r="FV892">
            <v>0</v>
          </cell>
          <cell r="FW892">
            <v>0</v>
          </cell>
          <cell r="FY892">
            <v>0</v>
          </cell>
          <cell r="FZ892">
            <v>0</v>
          </cell>
          <cell r="GA892">
            <v>0</v>
          </cell>
          <cell r="GB892">
            <v>0</v>
          </cell>
          <cell r="GC892">
            <v>0</v>
          </cell>
          <cell r="GD892">
            <v>0</v>
          </cell>
          <cell r="GE892">
            <v>0</v>
          </cell>
          <cell r="GF892">
            <v>0</v>
          </cell>
          <cell r="GG892">
            <v>0</v>
          </cell>
          <cell r="GH892">
            <v>0</v>
          </cell>
          <cell r="GI892">
            <v>0</v>
          </cell>
          <cell r="GJ892">
            <v>0</v>
          </cell>
          <cell r="GK892">
            <v>0</v>
          </cell>
          <cell r="GM892">
            <v>0</v>
          </cell>
          <cell r="GN892">
            <v>0</v>
          </cell>
          <cell r="GO892">
            <v>0</v>
          </cell>
          <cell r="GQ892">
            <v>0</v>
          </cell>
          <cell r="GR892">
            <v>0</v>
          </cell>
          <cell r="GS892">
            <v>0</v>
          </cell>
          <cell r="GT892">
            <v>0</v>
          </cell>
          <cell r="GU892">
            <v>0</v>
          </cell>
          <cell r="GV892">
            <v>0</v>
          </cell>
          <cell r="GW892">
            <v>0</v>
          </cell>
          <cell r="GX892">
            <v>0</v>
          </cell>
          <cell r="GY892">
            <v>0</v>
          </cell>
          <cell r="GZ892">
            <v>0</v>
          </cell>
          <cell r="HA892">
            <v>0</v>
          </cell>
          <cell r="HB892">
            <v>0</v>
          </cell>
          <cell r="HC892">
            <v>0</v>
          </cell>
          <cell r="HD892">
            <v>0</v>
          </cell>
          <cell r="HE892">
            <v>0</v>
          </cell>
          <cell r="HF892">
            <v>0</v>
          </cell>
          <cell r="HG892">
            <v>0</v>
          </cell>
          <cell r="HH892">
            <v>0</v>
          </cell>
          <cell r="HI892">
            <v>0</v>
          </cell>
          <cell r="HJ892" t="str">
            <v>SI</v>
          </cell>
          <cell r="HL892">
            <v>2.5780092279060019E-2</v>
          </cell>
          <cell r="HO892" t="str">
            <v>100</v>
          </cell>
          <cell r="HP892" t="str">
            <v>100</v>
          </cell>
          <cell r="HQ892" t="str">
            <v>100</v>
          </cell>
          <cell r="HR892" t="str">
            <v>100</v>
          </cell>
          <cell r="HS892" t="str">
            <v>100</v>
          </cell>
          <cell r="HT892" t="str">
            <v>100</v>
          </cell>
          <cell r="HU892" t="str">
            <v>100</v>
          </cell>
          <cell r="HV892" t="str">
            <v>100</v>
          </cell>
          <cell r="HW892" t="str">
            <v>100</v>
          </cell>
          <cell r="HX892" t="str">
            <v>100</v>
          </cell>
          <cell r="HY892" t="str">
            <v>100</v>
          </cell>
        </row>
        <row r="893">
          <cell r="D893" t="str">
            <v>10</v>
          </cell>
          <cell r="F893" t="str">
            <v>10R</v>
          </cell>
          <cell r="H893">
            <v>0</v>
          </cell>
          <cell r="I893">
            <v>0</v>
          </cell>
          <cell r="J893">
            <v>0</v>
          </cell>
          <cell r="K893">
            <v>0</v>
          </cell>
          <cell r="M893">
            <v>0</v>
          </cell>
          <cell r="O893">
            <v>0</v>
          </cell>
          <cell r="S893">
            <v>0</v>
          </cell>
          <cell r="T893">
            <v>0</v>
          </cell>
          <cell r="U893">
            <v>0</v>
          </cell>
          <cell r="V893">
            <v>0</v>
          </cell>
          <cell r="W893">
            <v>0</v>
          </cell>
          <cell r="X893">
            <v>0</v>
          </cell>
          <cell r="Y893">
            <v>0</v>
          </cell>
          <cell r="Z893">
            <v>0</v>
          </cell>
          <cell r="AA893">
            <v>0</v>
          </cell>
          <cell r="AB893">
            <v>0</v>
          </cell>
          <cell r="AC893">
            <v>0</v>
          </cell>
          <cell r="AE893">
            <v>0</v>
          </cell>
          <cell r="AG893">
            <v>0</v>
          </cell>
          <cell r="AK893">
            <v>0</v>
          </cell>
          <cell r="AL893">
            <v>0</v>
          </cell>
          <cell r="AM893">
            <v>0</v>
          </cell>
          <cell r="AN893">
            <v>0</v>
          </cell>
          <cell r="AO893">
            <v>0</v>
          </cell>
          <cell r="AP893">
            <v>0</v>
          </cell>
          <cell r="AQ893">
            <v>0</v>
          </cell>
          <cell r="AR893">
            <v>0</v>
          </cell>
          <cell r="AS893">
            <v>0</v>
          </cell>
          <cell r="AT893">
            <v>0</v>
          </cell>
          <cell r="AU893">
            <v>0</v>
          </cell>
          <cell r="AV893">
            <v>0</v>
          </cell>
          <cell r="AW893">
            <v>0</v>
          </cell>
          <cell r="AY893">
            <v>0</v>
          </cell>
          <cell r="AZ893">
            <v>0</v>
          </cell>
          <cell r="BC893">
            <v>0</v>
          </cell>
          <cell r="BD893">
            <v>0</v>
          </cell>
          <cell r="BE893">
            <v>0</v>
          </cell>
          <cell r="BF893">
            <v>0</v>
          </cell>
          <cell r="BG893">
            <v>0</v>
          </cell>
          <cell r="BH893">
            <v>0</v>
          </cell>
          <cell r="BI893">
            <v>0</v>
          </cell>
          <cell r="BJ893">
            <v>0</v>
          </cell>
          <cell r="BK893">
            <v>0</v>
          </cell>
          <cell r="BL893">
            <v>0</v>
          </cell>
          <cell r="BM893">
            <v>0</v>
          </cell>
          <cell r="BO893">
            <v>0</v>
          </cell>
          <cell r="BQ893">
            <v>0</v>
          </cell>
          <cell r="BU893">
            <v>0</v>
          </cell>
          <cell r="BV893">
            <v>0</v>
          </cell>
          <cell r="BW893">
            <v>0</v>
          </cell>
          <cell r="BX893">
            <v>0</v>
          </cell>
          <cell r="BY893">
            <v>0</v>
          </cell>
          <cell r="BZ893">
            <v>0</v>
          </cell>
          <cell r="CA893">
            <v>0</v>
          </cell>
          <cell r="CB893">
            <v>0</v>
          </cell>
          <cell r="CC893">
            <v>0</v>
          </cell>
          <cell r="CD893">
            <v>0</v>
          </cell>
          <cell r="CE893">
            <v>0</v>
          </cell>
          <cell r="CG893">
            <v>0</v>
          </cell>
          <cell r="CI893">
            <v>0</v>
          </cell>
          <cell r="CM893">
            <v>0</v>
          </cell>
          <cell r="CN893">
            <v>0</v>
          </cell>
          <cell r="CO893">
            <v>0</v>
          </cell>
          <cell r="CP893">
            <v>0</v>
          </cell>
          <cell r="CQ893">
            <v>0</v>
          </cell>
          <cell r="CR893">
            <v>0</v>
          </cell>
          <cell r="CS893">
            <v>0</v>
          </cell>
          <cell r="CT893">
            <v>0</v>
          </cell>
          <cell r="CU893">
            <v>0</v>
          </cell>
          <cell r="CV893">
            <v>0</v>
          </cell>
          <cell r="CW893">
            <v>0</v>
          </cell>
          <cell r="CY893">
            <v>0</v>
          </cell>
          <cell r="DA893">
            <v>0</v>
          </cell>
          <cell r="DB893">
            <v>0</v>
          </cell>
          <cell r="DE893">
            <v>0</v>
          </cell>
          <cell r="DF893">
            <v>0</v>
          </cell>
          <cell r="DG893">
            <v>0</v>
          </cell>
          <cell r="DH893">
            <v>0</v>
          </cell>
          <cell r="DI893">
            <v>0</v>
          </cell>
          <cell r="DJ893">
            <v>0</v>
          </cell>
          <cell r="DK893">
            <v>0</v>
          </cell>
          <cell r="DL893">
            <v>0</v>
          </cell>
          <cell r="DM893">
            <v>0</v>
          </cell>
          <cell r="DN893">
            <v>0</v>
          </cell>
          <cell r="DO893">
            <v>0</v>
          </cell>
          <cell r="DP893">
            <v>0</v>
          </cell>
          <cell r="DQ893">
            <v>0</v>
          </cell>
          <cell r="DS893">
            <v>0</v>
          </cell>
          <cell r="DT893">
            <v>0</v>
          </cell>
          <cell r="DU893">
            <v>0</v>
          </cell>
          <cell r="DW893">
            <v>0</v>
          </cell>
          <cell r="DX893">
            <v>0</v>
          </cell>
          <cell r="DY893">
            <v>0</v>
          </cell>
          <cell r="DZ893">
            <v>0</v>
          </cell>
          <cell r="EA893">
            <v>0</v>
          </cell>
          <cell r="EB893">
            <v>0</v>
          </cell>
          <cell r="EC893">
            <v>0</v>
          </cell>
          <cell r="ED893">
            <v>0</v>
          </cell>
          <cell r="EE893">
            <v>0</v>
          </cell>
          <cell r="EF893">
            <v>0</v>
          </cell>
          <cell r="EG893">
            <v>0</v>
          </cell>
          <cell r="EH893">
            <v>0</v>
          </cell>
          <cell r="EI893">
            <v>0</v>
          </cell>
          <cell r="EK893">
            <v>0</v>
          </cell>
          <cell r="EL893">
            <v>0</v>
          </cell>
          <cell r="EM893">
            <v>0</v>
          </cell>
          <cell r="EO893">
            <v>0</v>
          </cell>
          <cell r="EP893">
            <v>0</v>
          </cell>
          <cell r="EQ893">
            <v>0</v>
          </cell>
          <cell r="ER893">
            <v>0</v>
          </cell>
          <cell r="ES893">
            <v>0</v>
          </cell>
          <cell r="ET893">
            <v>0</v>
          </cell>
          <cell r="EU893">
            <v>0</v>
          </cell>
          <cell r="EV893">
            <v>0</v>
          </cell>
          <cell r="EW893">
            <v>0</v>
          </cell>
          <cell r="EX893">
            <v>0</v>
          </cell>
          <cell r="EY893">
            <v>0</v>
          </cell>
          <cell r="EZ893">
            <v>0</v>
          </cell>
          <cell r="FA893">
            <v>0</v>
          </cell>
          <cell r="FC893">
            <v>0</v>
          </cell>
          <cell r="FD893">
            <v>0</v>
          </cell>
          <cell r="FE893">
            <v>0</v>
          </cell>
          <cell r="FG893">
            <v>0</v>
          </cell>
          <cell r="FH893">
            <v>0</v>
          </cell>
          <cell r="FI893">
            <v>0</v>
          </cell>
          <cell r="FJ893">
            <v>0</v>
          </cell>
          <cell r="FK893">
            <v>0</v>
          </cell>
          <cell r="FL893">
            <v>0</v>
          </cell>
          <cell r="FM893">
            <v>0</v>
          </cell>
          <cell r="FN893">
            <v>0</v>
          </cell>
          <cell r="FO893">
            <v>0</v>
          </cell>
          <cell r="FP893">
            <v>0</v>
          </cell>
          <cell r="FQ893">
            <v>0</v>
          </cell>
          <cell r="FR893">
            <v>0</v>
          </cell>
          <cell r="FS893">
            <v>0</v>
          </cell>
          <cell r="FU893">
            <v>0</v>
          </cell>
          <cell r="FV893">
            <v>0</v>
          </cell>
          <cell r="FW893">
            <v>0</v>
          </cell>
          <cell r="FY893">
            <v>0</v>
          </cell>
          <cell r="FZ893">
            <v>0</v>
          </cell>
          <cell r="GA893">
            <v>0</v>
          </cell>
          <cell r="GB893">
            <v>0</v>
          </cell>
          <cell r="GC893">
            <v>0</v>
          </cell>
          <cell r="GD893">
            <v>0</v>
          </cell>
          <cell r="GE893">
            <v>0</v>
          </cell>
          <cell r="GF893">
            <v>0</v>
          </cell>
          <cell r="GG893">
            <v>0</v>
          </cell>
          <cell r="GH893">
            <v>0</v>
          </cell>
          <cell r="GI893">
            <v>0</v>
          </cell>
          <cell r="GJ893">
            <v>0</v>
          </cell>
          <cell r="GK893">
            <v>0</v>
          </cell>
          <cell r="GM893">
            <v>0</v>
          </cell>
          <cell r="GN893">
            <v>0</v>
          </cell>
          <cell r="GO893">
            <v>0</v>
          </cell>
          <cell r="GQ893">
            <v>0</v>
          </cell>
          <cell r="GR893">
            <v>0</v>
          </cell>
          <cell r="GS893">
            <v>0</v>
          </cell>
          <cell r="GT893">
            <v>0</v>
          </cell>
          <cell r="GU893">
            <v>0</v>
          </cell>
          <cell r="GV893">
            <v>0</v>
          </cell>
          <cell r="GW893">
            <v>0</v>
          </cell>
          <cell r="GX893">
            <v>0</v>
          </cell>
          <cell r="GY893">
            <v>0</v>
          </cell>
          <cell r="GZ893">
            <v>0</v>
          </cell>
          <cell r="HA893">
            <v>0</v>
          </cell>
          <cell r="HB893">
            <v>0</v>
          </cell>
          <cell r="HC893">
            <v>0</v>
          </cell>
          <cell r="HD893">
            <v>0</v>
          </cell>
          <cell r="HE893">
            <v>0</v>
          </cell>
          <cell r="HF893">
            <v>0</v>
          </cell>
          <cell r="HG893">
            <v>0</v>
          </cell>
          <cell r="HH893">
            <v>0</v>
          </cell>
          <cell r="HI893">
            <v>0</v>
          </cell>
          <cell r="HJ893" t="str">
            <v>SI</v>
          </cell>
          <cell r="HL893">
            <v>2.5780092279060019E-2</v>
          </cell>
          <cell r="HO893" t="str">
            <v>100</v>
          </cell>
          <cell r="HP893" t="str">
            <v>100</v>
          </cell>
          <cell r="HQ893" t="str">
            <v>100</v>
          </cell>
          <cell r="HR893" t="str">
            <v>100</v>
          </cell>
          <cell r="HS893" t="str">
            <v>100</v>
          </cell>
          <cell r="HT893" t="str">
            <v>100</v>
          </cell>
          <cell r="HU893" t="str">
            <v>100</v>
          </cell>
          <cell r="HV893" t="str">
            <v>100</v>
          </cell>
          <cell r="HW893" t="str">
            <v>100</v>
          </cell>
          <cell r="HX893" t="str">
            <v>100</v>
          </cell>
          <cell r="HY893" t="str">
            <v>100</v>
          </cell>
        </row>
        <row r="894">
          <cell r="D894" t="str">
            <v>10</v>
          </cell>
          <cell r="F894" t="str">
            <v>10R</v>
          </cell>
          <cell r="H894">
            <v>0</v>
          </cell>
          <cell r="I894">
            <v>0</v>
          </cell>
          <cell r="J894">
            <v>0</v>
          </cell>
          <cell r="K894">
            <v>0</v>
          </cell>
          <cell r="M894">
            <v>0</v>
          </cell>
          <cell r="O894">
            <v>0</v>
          </cell>
          <cell r="S894">
            <v>0</v>
          </cell>
          <cell r="T894">
            <v>0</v>
          </cell>
          <cell r="U894">
            <v>0</v>
          </cell>
          <cell r="V894">
            <v>0</v>
          </cell>
          <cell r="W894">
            <v>0</v>
          </cell>
          <cell r="X894">
            <v>0</v>
          </cell>
          <cell r="Y894">
            <v>0</v>
          </cell>
          <cell r="Z894">
            <v>0</v>
          </cell>
          <cell r="AA894">
            <v>0</v>
          </cell>
          <cell r="AB894">
            <v>0</v>
          </cell>
          <cell r="AC894">
            <v>0</v>
          </cell>
          <cell r="AE894">
            <v>0</v>
          </cell>
          <cell r="AG894">
            <v>0</v>
          </cell>
          <cell r="AK894">
            <v>0</v>
          </cell>
          <cell r="AL894">
            <v>0</v>
          </cell>
          <cell r="AM894">
            <v>0</v>
          </cell>
          <cell r="AN894">
            <v>0</v>
          </cell>
          <cell r="AO894">
            <v>0</v>
          </cell>
          <cell r="AP894">
            <v>0</v>
          </cell>
          <cell r="AQ894">
            <v>0</v>
          </cell>
          <cell r="AR894">
            <v>0</v>
          </cell>
          <cell r="AS894">
            <v>0</v>
          </cell>
          <cell r="AT894">
            <v>0</v>
          </cell>
          <cell r="AU894">
            <v>0</v>
          </cell>
          <cell r="AV894">
            <v>0</v>
          </cell>
          <cell r="AW894">
            <v>0</v>
          </cell>
          <cell r="AY894">
            <v>0</v>
          </cell>
          <cell r="AZ894">
            <v>0</v>
          </cell>
          <cell r="BC894">
            <v>0</v>
          </cell>
          <cell r="BD894">
            <v>0</v>
          </cell>
          <cell r="BE894">
            <v>0</v>
          </cell>
          <cell r="BF894">
            <v>0</v>
          </cell>
          <cell r="BG894">
            <v>0</v>
          </cell>
          <cell r="BH894">
            <v>0</v>
          </cell>
          <cell r="BI894">
            <v>0</v>
          </cell>
          <cell r="BJ894">
            <v>0</v>
          </cell>
          <cell r="BK894">
            <v>0</v>
          </cell>
          <cell r="BL894">
            <v>0</v>
          </cell>
          <cell r="BM894">
            <v>0</v>
          </cell>
          <cell r="BO894">
            <v>0</v>
          </cell>
          <cell r="BQ894">
            <v>0</v>
          </cell>
          <cell r="BU894">
            <v>0</v>
          </cell>
          <cell r="BV894">
            <v>0</v>
          </cell>
          <cell r="BW894">
            <v>0</v>
          </cell>
          <cell r="BX894">
            <v>0</v>
          </cell>
          <cell r="BY894">
            <v>0</v>
          </cell>
          <cell r="BZ894">
            <v>0</v>
          </cell>
          <cell r="CA894">
            <v>0</v>
          </cell>
          <cell r="CB894">
            <v>0</v>
          </cell>
          <cell r="CC894">
            <v>0</v>
          </cell>
          <cell r="CD894">
            <v>0</v>
          </cell>
          <cell r="CE894">
            <v>0</v>
          </cell>
          <cell r="CG894">
            <v>0</v>
          </cell>
          <cell r="CI894">
            <v>0</v>
          </cell>
          <cell r="CM894">
            <v>0</v>
          </cell>
          <cell r="CN894">
            <v>0</v>
          </cell>
          <cell r="CO894">
            <v>0</v>
          </cell>
          <cell r="CP894">
            <v>0</v>
          </cell>
          <cell r="CQ894">
            <v>0</v>
          </cell>
          <cell r="CR894">
            <v>0</v>
          </cell>
          <cell r="CS894">
            <v>0</v>
          </cell>
          <cell r="CT894">
            <v>0</v>
          </cell>
          <cell r="CU894">
            <v>0</v>
          </cell>
          <cell r="CV894">
            <v>0</v>
          </cell>
          <cell r="CW894">
            <v>0</v>
          </cell>
          <cell r="CY894">
            <v>0</v>
          </cell>
          <cell r="DA894">
            <v>0</v>
          </cell>
          <cell r="DB894">
            <v>0</v>
          </cell>
          <cell r="DE894">
            <v>0</v>
          </cell>
          <cell r="DF894">
            <v>0</v>
          </cell>
          <cell r="DG894">
            <v>0</v>
          </cell>
          <cell r="DH894">
            <v>0</v>
          </cell>
          <cell r="DI894">
            <v>0</v>
          </cell>
          <cell r="DJ894">
            <v>0</v>
          </cell>
          <cell r="DK894">
            <v>0</v>
          </cell>
          <cell r="DL894">
            <v>0</v>
          </cell>
          <cell r="DM894">
            <v>0</v>
          </cell>
          <cell r="DN894">
            <v>0</v>
          </cell>
          <cell r="DO894">
            <v>0</v>
          </cell>
          <cell r="DP894">
            <v>0</v>
          </cell>
          <cell r="DQ894">
            <v>0</v>
          </cell>
          <cell r="DS894">
            <v>0</v>
          </cell>
          <cell r="DT894">
            <v>0</v>
          </cell>
          <cell r="DU894">
            <v>0</v>
          </cell>
          <cell r="DW894">
            <v>0</v>
          </cell>
          <cell r="DX894">
            <v>0</v>
          </cell>
          <cell r="DY894">
            <v>0</v>
          </cell>
          <cell r="DZ894">
            <v>0</v>
          </cell>
          <cell r="EA894">
            <v>0</v>
          </cell>
          <cell r="EB894">
            <v>0</v>
          </cell>
          <cell r="EC894">
            <v>0</v>
          </cell>
          <cell r="ED894">
            <v>0</v>
          </cell>
          <cell r="EE894">
            <v>0</v>
          </cell>
          <cell r="EF894">
            <v>0</v>
          </cell>
          <cell r="EG894">
            <v>0</v>
          </cell>
          <cell r="EH894">
            <v>0</v>
          </cell>
          <cell r="EI894">
            <v>0</v>
          </cell>
          <cell r="EK894">
            <v>0</v>
          </cell>
          <cell r="EL894">
            <v>0</v>
          </cell>
          <cell r="EM894">
            <v>0</v>
          </cell>
          <cell r="EO894">
            <v>0</v>
          </cell>
          <cell r="EP894">
            <v>0</v>
          </cell>
          <cell r="EQ894">
            <v>0</v>
          </cell>
          <cell r="ER894">
            <v>0</v>
          </cell>
          <cell r="ES894">
            <v>0</v>
          </cell>
          <cell r="ET894">
            <v>0</v>
          </cell>
          <cell r="EU894">
            <v>0</v>
          </cell>
          <cell r="EV894">
            <v>0</v>
          </cell>
          <cell r="EW894">
            <v>0</v>
          </cell>
          <cell r="EX894">
            <v>0</v>
          </cell>
          <cell r="EY894">
            <v>0</v>
          </cell>
          <cell r="EZ894">
            <v>0</v>
          </cell>
          <cell r="FA894">
            <v>0</v>
          </cell>
          <cell r="FC894">
            <v>0</v>
          </cell>
          <cell r="FD894">
            <v>0</v>
          </cell>
          <cell r="FE894">
            <v>0</v>
          </cell>
          <cell r="FG894">
            <v>0</v>
          </cell>
          <cell r="FH894">
            <v>0</v>
          </cell>
          <cell r="FI894">
            <v>0</v>
          </cell>
          <cell r="FJ894">
            <v>0</v>
          </cell>
          <cell r="FK894">
            <v>0</v>
          </cell>
          <cell r="FL894">
            <v>0</v>
          </cell>
          <cell r="FM894">
            <v>0</v>
          </cell>
          <cell r="FN894">
            <v>0</v>
          </cell>
          <cell r="FO894">
            <v>0</v>
          </cell>
          <cell r="FP894">
            <v>0</v>
          </cell>
          <cell r="FQ894">
            <v>0</v>
          </cell>
          <cell r="FR894">
            <v>0</v>
          </cell>
          <cell r="FS894">
            <v>0</v>
          </cell>
          <cell r="FU894">
            <v>0</v>
          </cell>
          <cell r="FV894">
            <v>0</v>
          </cell>
          <cell r="FW894">
            <v>0</v>
          </cell>
          <cell r="FY894">
            <v>0</v>
          </cell>
          <cell r="FZ894">
            <v>0</v>
          </cell>
          <cell r="GA894">
            <v>0</v>
          </cell>
          <cell r="GB894">
            <v>0</v>
          </cell>
          <cell r="GC894">
            <v>0</v>
          </cell>
          <cell r="GD894">
            <v>0</v>
          </cell>
          <cell r="GE894">
            <v>0</v>
          </cell>
          <cell r="GF894">
            <v>0</v>
          </cell>
          <cell r="GG894">
            <v>0</v>
          </cell>
          <cell r="GH894">
            <v>0</v>
          </cell>
          <cell r="GI894">
            <v>0</v>
          </cell>
          <cell r="GJ894">
            <v>0</v>
          </cell>
          <cell r="GK894">
            <v>0</v>
          </cell>
          <cell r="GM894">
            <v>0</v>
          </cell>
          <cell r="GN894">
            <v>0</v>
          </cell>
          <cell r="GO894">
            <v>0</v>
          </cell>
          <cell r="GQ894">
            <v>0</v>
          </cell>
          <cell r="GR894">
            <v>0</v>
          </cell>
          <cell r="GS894">
            <v>0</v>
          </cell>
          <cell r="GT894">
            <v>0</v>
          </cell>
          <cell r="GU894">
            <v>0</v>
          </cell>
          <cell r="GV894">
            <v>0</v>
          </cell>
          <cell r="GW894">
            <v>0</v>
          </cell>
          <cell r="GX894">
            <v>0</v>
          </cell>
          <cell r="GY894">
            <v>0</v>
          </cell>
          <cell r="GZ894">
            <v>0</v>
          </cell>
          <cell r="HA894">
            <v>0</v>
          </cell>
          <cell r="HB894">
            <v>0</v>
          </cell>
          <cell r="HC894">
            <v>0</v>
          </cell>
          <cell r="HD894">
            <v>0</v>
          </cell>
          <cell r="HE894">
            <v>0</v>
          </cell>
          <cell r="HF894">
            <v>0</v>
          </cell>
          <cell r="HG894">
            <v>0</v>
          </cell>
          <cell r="HH894">
            <v>0</v>
          </cell>
          <cell r="HI894">
            <v>0</v>
          </cell>
          <cell r="HJ894" t="str">
            <v>SI</v>
          </cell>
          <cell r="HL894">
            <v>2.5780092279060019E-2</v>
          </cell>
          <cell r="HO894" t="str">
            <v>100</v>
          </cell>
          <cell r="HP894" t="str">
            <v>100</v>
          </cell>
          <cell r="HQ894" t="str">
            <v>100</v>
          </cell>
          <cell r="HR894" t="str">
            <v>100</v>
          </cell>
          <cell r="HS894" t="str">
            <v>100</v>
          </cell>
          <cell r="HT894" t="str">
            <v>100</v>
          </cell>
          <cell r="HU894" t="str">
            <v>100</v>
          </cell>
          <cell r="HV894" t="str">
            <v>100</v>
          </cell>
          <cell r="HW894" t="str">
            <v>100</v>
          </cell>
          <cell r="HX894" t="str">
            <v>100</v>
          </cell>
          <cell r="HY894" t="str">
            <v>100</v>
          </cell>
        </row>
        <row r="895">
          <cell r="D895" t="str">
            <v>10</v>
          </cell>
          <cell r="F895" t="str">
            <v>10R</v>
          </cell>
          <cell r="H895">
            <v>0</v>
          </cell>
          <cell r="I895">
            <v>0</v>
          </cell>
          <cell r="J895">
            <v>0</v>
          </cell>
          <cell r="K895">
            <v>0</v>
          </cell>
          <cell r="M895">
            <v>0</v>
          </cell>
          <cell r="O895">
            <v>0</v>
          </cell>
          <cell r="S895">
            <v>0</v>
          </cell>
          <cell r="T895">
            <v>0</v>
          </cell>
          <cell r="U895">
            <v>0</v>
          </cell>
          <cell r="V895">
            <v>0</v>
          </cell>
          <cell r="W895">
            <v>0</v>
          </cell>
          <cell r="X895">
            <v>0</v>
          </cell>
          <cell r="Y895">
            <v>0</v>
          </cell>
          <cell r="Z895">
            <v>0</v>
          </cell>
          <cell r="AA895">
            <v>0</v>
          </cell>
          <cell r="AB895">
            <v>0</v>
          </cell>
          <cell r="AC895">
            <v>0</v>
          </cell>
          <cell r="AE895">
            <v>0</v>
          </cell>
          <cell r="AG895">
            <v>0</v>
          </cell>
          <cell r="AK895">
            <v>0</v>
          </cell>
          <cell r="AL895">
            <v>0</v>
          </cell>
          <cell r="AM895">
            <v>0</v>
          </cell>
          <cell r="AN895">
            <v>0</v>
          </cell>
          <cell r="AO895">
            <v>0</v>
          </cell>
          <cell r="AP895">
            <v>0</v>
          </cell>
          <cell r="AQ895">
            <v>0</v>
          </cell>
          <cell r="AR895">
            <v>0</v>
          </cell>
          <cell r="AS895">
            <v>0</v>
          </cell>
          <cell r="AT895">
            <v>0</v>
          </cell>
          <cell r="AU895">
            <v>0</v>
          </cell>
          <cell r="AV895">
            <v>0</v>
          </cell>
          <cell r="AW895">
            <v>0</v>
          </cell>
          <cell r="AY895">
            <v>0</v>
          </cell>
          <cell r="AZ895">
            <v>0</v>
          </cell>
          <cell r="BC895">
            <v>0</v>
          </cell>
          <cell r="BD895">
            <v>0</v>
          </cell>
          <cell r="BE895">
            <v>0</v>
          </cell>
          <cell r="BF895">
            <v>0</v>
          </cell>
          <cell r="BG895">
            <v>0</v>
          </cell>
          <cell r="BH895">
            <v>0</v>
          </cell>
          <cell r="BI895">
            <v>0</v>
          </cell>
          <cell r="BJ895">
            <v>0</v>
          </cell>
          <cell r="BK895">
            <v>0</v>
          </cell>
          <cell r="BL895">
            <v>0</v>
          </cell>
          <cell r="BM895">
            <v>0</v>
          </cell>
          <cell r="BO895">
            <v>0</v>
          </cell>
          <cell r="BQ895">
            <v>0</v>
          </cell>
          <cell r="BU895">
            <v>0</v>
          </cell>
          <cell r="BV895">
            <v>0</v>
          </cell>
          <cell r="BW895">
            <v>0</v>
          </cell>
          <cell r="BX895">
            <v>0</v>
          </cell>
          <cell r="BY895">
            <v>0</v>
          </cell>
          <cell r="BZ895">
            <v>0</v>
          </cell>
          <cell r="CA895">
            <v>0</v>
          </cell>
          <cell r="CB895">
            <v>0</v>
          </cell>
          <cell r="CC895">
            <v>0</v>
          </cell>
          <cell r="CD895">
            <v>0</v>
          </cell>
          <cell r="CE895">
            <v>0</v>
          </cell>
          <cell r="CG895">
            <v>0</v>
          </cell>
          <cell r="CI895">
            <v>0</v>
          </cell>
          <cell r="CM895">
            <v>0</v>
          </cell>
          <cell r="CN895">
            <v>0</v>
          </cell>
          <cell r="CO895">
            <v>0</v>
          </cell>
          <cell r="CP895">
            <v>0</v>
          </cell>
          <cell r="CQ895">
            <v>0</v>
          </cell>
          <cell r="CR895">
            <v>0</v>
          </cell>
          <cell r="CS895">
            <v>0</v>
          </cell>
          <cell r="CT895">
            <v>0</v>
          </cell>
          <cell r="CU895">
            <v>0</v>
          </cell>
          <cell r="CV895">
            <v>0</v>
          </cell>
          <cell r="CW895">
            <v>0</v>
          </cell>
          <cell r="CY895">
            <v>0</v>
          </cell>
          <cell r="DA895">
            <v>0</v>
          </cell>
          <cell r="DB895">
            <v>0</v>
          </cell>
          <cell r="DE895">
            <v>0</v>
          </cell>
          <cell r="DF895">
            <v>0</v>
          </cell>
          <cell r="DG895">
            <v>0</v>
          </cell>
          <cell r="DH895">
            <v>0</v>
          </cell>
          <cell r="DI895">
            <v>0</v>
          </cell>
          <cell r="DJ895">
            <v>0</v>
          </cell>
          <cell r="DK895">
            <v>0</v>
          </cell>
          <cell r="DL895">
            <v>0</v>
          </cell>
          <cell r="DM895">
            <v>0</v>
          </cell>
          <cell r="DN895">
            <v>0</v>
          </cell>
          <cell r="DO895">
            <v>0</v>
          </cell>
          <cell r="DP895">
            <v>0</v>
          </cell>
          <cell r="DQ895">
            <v>0</v>
          </cell>
          <cell r="DS895">
            <v>0</v>
          </cell>
          <cell r="DT895">
            <v>0</v>
          </cell>
          <cell r="DU895">
            <v>0</v>
          </cell>
          <cell r="DW895">
            <v>0</v>
          </cell>
          <cell r="DX895">
            <v>0</v>
          </cell>
          <cell r="DY895">
            <v>0</v>
          </cell>
          <cell r="DZ895">
            <v>0</v>
          </cell>
          <cell r="EA895">
            <v>0</v>
          </cell>
          <cell r="EB895">
            <v>0</v>
          </cell>
          <cell r="EC895">
            <v>0</v>
          </cell>
          <cell r="ED895">
            <v>0</v>
          </cell>
          <cell r="EE895">
            <v>0</v>
          </cell>
          <cell r="EF895">
            <v>0</v>
          </cell>
          <cell r="EG895">
            <v>0</v>
          </cell>
          <cell r="EH895">
            <v>0</v>
          </cell>
          <cell r="EI895">
            <v>0</v>
          </cell>
          <cell r="EK895">
            <v>0</v>
          </cell>
          <cell r="EL895">
            <v>0</v>
          </cell>
          <cell r="EM895">
            <v>0</v>
          </cell>
          <cell r="EO895">
            <v>0</v>
          </cell>
          <cell r="EP895">
            <v>0</v>
          </cell>
          <cell r="EQ895">
            <v>0</v>
          </cell>
          <cell r="ER895">
            <v>0</v>
          </cell>
          <cell r="ES895">
            <v>0</v>
          </cell>
          <cell r="ET895">
            <v>0</v>
          </cell>
          <cell r="EU895">
            <v>0</v>
          </cell>
          <cell r="EV895">
            <v>0</v>
          </cell>
          <cell r="EW895">
            <v>0</v>
          </cell>
          <cell r="EX895">
            <v>0</v>
          </cell>
          <cell r="EY895">
            <v>0</v>
          </cell>
          <cell r="EZ895">
            <v>0</v>
          </cell>
          <cell r="FA895">
            <v>0</v>
          </cell>
          <cell r="FC895">
            <v>0</v>
          </cell>
          <cell r="FD895">
            <v>0</v>
          </cell>
          <cell r="FE895">
            <v>0</v>
          </cell>
          <cell r="FG895">
            <v>0</v>
          </cell>
          <cell r="FH895">
            <v>0</v>
          </cell>
          <cell r="FI895">
            <v>0</v>
          </cell>
          <cell r="FJ895">
            <v>0</v>
          </cell>
          <cell r="FK895">
            <v>0</v>
          </cell>
          <cell r="FL895">
            <v>0</v>
          </cell>
          <cell r="FM895">
            <v>0</v>
          </cell>
          <cell r="FN895">
            <v>0</v>
          </cell>
          <cell r="FO895">
            <v>0</v>
          </cell>
          <cell r="FP895">
            <v>0</v>
          </cell>
          <cell r="FQ895">
            <v>0</v>
          </cell>
          <cell r="FR895">
            <v>0</v>
          </cell>
          <cell r="FS895">
            <v>0</v>
          </cell>
          <cell r="FU895">
            <v>0</v>
          </cell>
          <cell r="FV895">
            <v>0</v>
          </cell>
          <cell r="FW895">
            <v>0</v>
          </cell>
          <cell r="FY895">
            <v>0</v>
          </cell>
          <cell r="FZ895">
            <v>0</v>
          </cell>
          <cell r="GA895">
            <v>0</v>
          </cell>
          <cell r="GB895">
            <v>0</v>
          </cell>
          <cell r="GC895">
            <v>0</v>
          </cell>
          <cell r="GD895">
            <v>0</v>
          </cell>
          <cell r="GE895">
            <v>0</v>
          </cell>
          <cell r="GF895">
            <v>0</v>
          </cell>
          <cell r="GG895">
            <v>0</v>
          </cell>
          <cell r="GH895">
            <v>0</v>
          </cell>
          <cell r="GI895">
            <v>0</v>
          </cell>
          <cell r="GJ895">
            <v>0</v>
          </cell>
          <cell r="GK895">
            <v>0</v>
          </cell>
          <cell r="GM895">
            <v>0</v>
          </cell>
          <cell r="GN895">
            <v>0</v>
          </cell>
          <cell r="GO895">
            <v>0</v>
          </cell>
          <cell r="GQ895">
            <v>0</v>
          </cell>
          <cell r="GR895">
            <v>0</v>
          </cell>
          <cell r="GS895">
            <v>0</v>
          </cell>
          <cell r="GT895">
            <v>0</v>
          </cell>
          <cell r="GU895">
            <v>0</v>
          </cell>
          <cell r="GV895">
            <v>0</v>
          </cell>
          <cell r="GW895">
            <v>0</v>
          </cell>
          <cell r="GX895">
            <v>0</v>
          </cell>
          <cell r="GY895">
            <v>0</v>
          </cell>
          <cell r="GZ895">
            <v>0</v>
          </cell>
          <cell r="HA895">
            <v>0</v>
          </cell>
          <cell r="HB895">
            <v>0</v>
          </cell>
          <cell r="HC895">
            <v>0</v>
          </cell>
          <cell r="HD895">
            <v>0</v>
          </cell>
          <cell r="HE895">
            <v>0</v>
          </cell>
          <cell r="HF895">
            <v>0</v>
          </cell>
          <cell r="HG895">
            <v>0</v>
          </cell>
          <cell r="HH895">
            <v>0</v>
          </cell>
          <cell r="HI895">
            <v>0</v>
          </cell>
          <cell r="HJ895" t="str">
            <v>SI</v>
          </cell>
          <cell r="HL895">
            <v>2.5780092279060019E-2</v>
          </cell>
          <cell r="HO895" t="str">
            <v>100</v>
          </cell>
          <cell r="HP895" t="str">
            <v>100</v>
          </cell>
          <cell r="HQ895" t="str">
            <v>100</v>
          </cell>
          <cell r="HR895" t="str">
            <v>100</v>
          </cell>
          <cell r="HS895" t="str">
            <v>100</v>
          </cell>
          <cell r="HT895" t="str">
            <v>100</v>
          </cell>
          <cell r="HU895" t="str">
            <v>100</v>
          </cell>
          <cell r="HV895" t="str">
            <v>100</v>
          </cell>
          <cell r="HW895" t="str">
            <v>100</v>
          </cell>
          <cell r="HX895" t="str">
            <v>100</v>
          </cell>
          <cell r="HY895" t="str">
            <v>100</v>
          </cell>
        </row>
        <row r="896">
          <cell r="D896" t="str">
            <v>10</v>
          </cell>
          <cell r="F896" t="str">
            <v>10R</v>
          </cell>
          <cell r="H896">
            <v>0</v>
          </cell>
          <cell r="I896">
            <v>0</v>
          </cell>
          <cell r="J896">
            <v>0</v>
          </cell>
          <cell r="K896">
            <v>0</v>
          </cell>
          <cell r="M896">
            <v>0</v>
          </cell>
          <cell r="O896">
            <v>0</v>
          </cell>
          <cell r="S896">
            <v>0</v>
          </cell>
          <cell r="T896">
            <v>0</v>
          </cell>
          <cell r="U896">
            <v>0</v>
          </cell>
          <cell r="V896">
            <v>0</v>
          </cell>
          <cell r="W896">
            <v>0</v>
          </cell>
          <cell r="X896">
            <v>0</v>
          </cell>
          <cell r="Y896">
            <v>0</v>
          </cell>
          <cell r="Z896">
            <v>0</v>
          </cell>
          <cell r="AA896">
            <v>0</v>
          </cell>
          <cell r="AB896">
            <v>0</v>
          </cell>
          <cell r="AC896">
            <v>0</v>
          </cell>
          <cell r="AE896">
            <v>0</v>
          </cell>
          <cell r="AG896">
            <v>0</v>
          </cell>
          <cell r="AK896">
            <v>0</v>
          </cell>
          <cell r="AL896">
            <v>0</v>
          </cell>
          <cell r="AM896">
            <v>0</v>
          </cell>
          <cell r="AN896">
            <v>0</v>
          </cell>
          <cell r="AO896">
            <v>0</v>
          </cell>
          <cell r="AP896">
            <v>0</v>
          </cell>
          <cell r="AQ896">
            <v>0</v>
          </cell>
          <cell r="AR896">
            <v>0</v>
          </cell>
          <cell r="AS896">
            <v>0</v>
          </cell>
          <cell r="AT896">
            <v>0</v>
          </cell>
          <cell r="AU896">
            <v>0</v>
          </cell>
          <cell r="AV896">
            <v>0</v>
          </cell>
          <cell r="AW896">
            <v>0</v>
          </cell>
          <cell r="AY896">
            <v>0</v>
          </cell>
          <cell r="AZ896">
            <v>0</v>
          </cell>
          <cell r="BC896">
            <v>0</v>
          </cell>
          <cell r="BD896">
            <v>0</v>
          </cell>
          <cell r="BE896">
            <v>0</v>
          </cell>
          <cell r="BF896">
            <v>0</v>
          </cell>
          <cell r="BG896">
            <v>0</v>
          </cell>
          <cell r="BH896">
            <v>0</v>
          </cell>
          <cell r="BI896">
            <v>0</v>
          </cell>
          <cell r="BJ896">
            <v>0</v>
          </cell>
          <cell r="BK896">
            <v>0</v>
          </cell>
          <cell r="BL896">
            <v>0</v>
          </cell>
          <cell r="BM896">
            <v>0</v>
          </cell>
          <cell r="BO896">
            <v>0</v>
          </cell>
          <cell r="BQ896">
            <v>0</v>
          </cell>
          <cell r="BU896">
            <v>0</v>
          </cell>
          <cell r="BV896">
            <v>0</v>
          </cell>
          <cell r="BW896">
            <v>0</v>
          </cell>
          <cell r="BX896">
            <v>0</v>
          </cell>
          <cell r="BY896">
            <v>0</v>
          </cell>
          <cell r="BZ896">
            <v>0</v>
          </cell>
          <cell r="CA896">
            <v>0</v>
          </cell>
          <cell r="CB896">
            <v>0</v>
          </cell>
          <cell r="CC896">
            <v>0</v>
          </cell>
          <cell r="CD896">
            <v>0</v>
          </cell>
          <cell r="CE896">
            <v>0</v>
          </cell>
          <cell r="CG896">
            <v>0</v>
          </cell>
          <cell r="CI896">
            <v>0</v>
          </cell>
          <cell r="CM896">
            <v>0</v>
          </cell>
          <cell r="CN896">
            <v>0</v>
          </cell>
          <cell r="CO896">
            <v>0</v>
          </cell>
          <cell r="CP896">
            <v>0</v>
          </cell>
          <cell r="CQ896">
            <v>0</v>
          </cell>
          <cell r="CR896">
            <v>0</v>
          </cell>
          <cell r="CS896">
            <v>0</v>
          </cell>
          <cell r="CT896">
            <v>0</v>
          </cell>
          <cell r="CU896">
            <v>0</v>
          </cell>
          <cell r="CV896">
            <v>0</v>
          </cell>
          <cell r="CW896">
            <v>0</v>
          </cell>
          <cell r="CY896">
            <v>0</v>
          </cell>
          <cell r="DA896">
            <v>0</v>
          </cell>
          <cell r="DB896">
            <v>0</v>
          </cell>
          <cell r="DE896">
            <v>0</v>
          </cell>
          <cell r="DF896">
            <v>0</v>
          </cell>
          <cell r="DG896">
            <v>0</v>
          </cell>
          <cell r="DH896">
            <v>0</v>
          </cell>
          <cell r="DI896">
            <v>0</v>
          </cell>
          <cell r="DJ896">
            <v>0</v>
          </cell>
          <cell r="DK896">
            <v>0</v>
          </cell>
          <cell r="DL896">
            <v>0</v>
          </cell>
          <cell r="DM896">
            <v>0</v>
          </cell>
          <cell r="DN896">
            <v>0</v>
          </cell>
          <cell r="DO896">
            <v>0</v>
          </cell>
          <cell r="DP896">
            <v>0</v>
          </cell>
          <cell r="DQ896">
            <v>0</v>
          </cell>
          <cell r="DS896">
            <v>0</v>
          </cell>
          <cell r="DT896">
            <v>0</v>
          </cell>
          <cell r="DU896">
            <v>0</v>
          </cell>
          <cell r="DW896">
            <v>0</v>
          </cell>
          <cell r="DX896">
            <v>0</v>
          </cell>
          <cell r="DY896">
            <v>0</v>
          </cell>
          <cell r="DZ896">
            <v>0</v>
          </cell>
          <cell r="EA896">
            <v>0</v>
          </cell>
          <cell r="EB896">
            <v>0</v>
          </cell>
          <cell r="EC896">
            <v>0</v>
          </cell>
          <cell r="ED896">
            <v>0</v>
          </cell>
          <cell r="EE896">
            <v>0</v>
          </cell>
          <cell r="EF896">
            <v>0</v>
          </cell>
          <cell r="EG896">
            <v>0</v>
          </cell>
          <cell r="EH896">
            <v>0</v>
          </cell>
          <cell r="EI896">
            <v>0</v>
          </cell>
          <cell r="EK896">
            <v>0</v>
          </cell>
          <cell r="EL896">
            <v>0</v>
          </cell>
          <cell r="EM896">
            <v>0</v>
          </cell>
          <cell r="EO896">
            <v>0</v>
          </cell>
          <cell r="EP896">
            <v>0</v>
          </cell>
          <cell r="EQ896">
            <v>0</v>
          </cell>
          <cell r="ER896">
            <v>0</v>
          </cell>
          <cell r="ES896">
            <v>0</v>
          </cell>
          <cell r="ET896">
            <v>0</v>
          </cell>
          <cell r="EU896">
            <v>0</v>
          </cell>
          <cell r="EV896">
            <v>0</v>
          </cell>
          <cell r="EW896">
            <v>0</v>
          </cell>
          <cell r="EX896">
            <v>0</v>
          </cell>
          <cell r="EY896">
            <v>0</v>
          </cell>
          <cell r="EZ896">
            <v>0</v>
          </cell>
          <cell r="FA896">
            <v>0</v>
          </cell>
          <cell r="FC896">
            <v>0</v>
          </cell>
          <cell r="FD896">
            <v>0</v>
          </cell>
          <cell r="FE896">
            <v>0</v>
          </cell>
          <cell r="FG896">
            <v>0</v>
          </cell>
          <cell r="FH896">
            <v>0</v>
          </cell>
          <cell r="FI896">
            <v>0</v>
          </cell>
          <cell r="FJ896">
            <v>0</v>
          </cell>
          <cell r="FK896">
            <v>0</v>
          </cell>
          <cell r="FL896">
            <v>0</v>
          </cell>
          <cell r="FM896">
            <v>0</v>
          </cell>
          <cell r="FN896">
            <v>0</v>
          </cell>
          <cell r="FO896">
            <v>0</v>
          </cell>
          <cell r="FP896">
            <v>0</v>
          </cell>
          <cell r="FQ896">
            <v>0</v>
          </cell>
          <cell r="FR896">
            <v>0</v>
          </cell>
          <cell r="FS896">
            <v>0</v>
          </cell>
          <cell r="FU896">
            <v>0</v>
          </cell>
          <cell r="FV896">
            <v>0</v>
          </cell>
          <cell r="FW896">
            <v>0</v>
          </cell>
          <cell r="FY896">
            <v>0</v>
          </cell>
          <cell r="FZ896">
            <v>0</v>
          </cell>
          <cell r="GA896">
            <v>0</v>
          </cell>
          <cell r="GB896">
            <v>0</v>
          </cell>
          <cell r="GC896">
            <v>0</v>
          </cell>
          <cell r="GD896">
            <v>0</v>
          </cell>
          <cell r="GE896">
            <v>0</v>
          </cell>
          <cell r="GF896">
            <v>0</v>
          </cell>
          <cell r="GG896">
            <v>0</v>
          </cell>
          <cell r="GH896">
            <v>0</v>
          </cell>
          <cell r="GI896">
            <v>0</v>
          </cell>
          <cell r="GJ896">
            <v>0</v>
          </cell>
          <cell r="GK896">
            <v>0</v>
          </cell>
          <cell r="GM896">
            <v>0</v>
          </cell>
          <cell r="GN896">
            <v>0</v>
          </cell>
          <cell r="GO896">
            <v>0</v>
          </cell>
          <cell r="GQ896">
            <v>0</v>
          </cell>
          <cell r="GR896">
            <v>0</v>
          </cell>
          <cell r="GS896">
            <v>0</v>
          </cell>
          <cell r="GT896">
            <v>0</v>
          </cell>
          <cell r="GU896">
            <v>0</v>
          </cell>
          <cell r="GV896">
            <v>0</v>
          </cell>
          <cell r="GW896">
            <v>0</v>
          </cell>
          <cell r="GX896">
            <v>0</v>
          </cell>
          <cell r="GY896">
            <v>0</v>
          </cell>
          <cell r="GZ896">
            <v>0</v>
          </cell>
          <cell r="HA896">
            <v>0</v>
          </cell>
          <cell r="HB896">
            <v>0</v>
          </cell>
          <cell r="HC896">
            <v>0</v>
          </cell>
          <cell r="HD896">
            <v>0</v>
          </cell>
          <cell r="HE896">
            <v>0</v>
          </cell>
          <cell r="HF896">
            <v>0</v>
          </cell>
          <cell r="HG896">
            <v>0</v>
          </cell>
          <cell r="HH896">
            <v>0</v>
          </cell>
          <cell r="HI896">
            <v>0</v>
          </cell>
          <cell r="HJ896" t="str">
            <v>SI</v>
          </cell>
          <cell r="HL896">
            <v>2.5780092279060019E-2</v>
          </cell>
          <cell r="HO896" t="str">
            <v>100</v>
          </cell>
          <cell r="HP896" t="str">
            <v>100</v>
          </cell>
          <cell r="HQ896" t="str">
            <v>100</v>
          </cell>
          <cell r="HR896" t="str">
            <v>100</v>
          </cell>
          <cell r="HS896" t="str">
            <v>100</v>
          </cell>
          <cell r="HT896" t="str">
            <v>100</v>
          </cell>
          <cell r="HU896" t="str">
            <v>100</v>
          </cell>
          <cell r="HV896" t="str">
            <v>100</v>
          </cell>
          <cell r="HW896" t="str">
            <v>100</v>
          </cell>
          <cell r="HX896" t="str">
            <v>100</v>
          </cell>
          <cell r="HY896" t="str">
            <v>100</v>
          </cell>
        </row>
        <row r="897">
          <cell r="D897" t="str">
            <v>10</v>
          </cell>
          <cell r="F897" t="str">
            <v>10R</v>
          </cell>
          <cell r="H897">
            <v>0</v>
          </cell>
          <cell r="I897">
            <v>0</v>
          </cell>
          <cell r="J897">
            <v>0</v>
          </cell>
          <cell r="K897">
            <v>0</v>
          </cell>
          <cell r="M897">
            <v>0</v>
          </cell>
          <cell r="O897">
            <v>0</v>
          </cell>
          <cell r="S897">
            <v>0</v>
          </cell>
          <cell r="T897">
            <v>0</v>
          </cell>
          <cell r="U897">
            <v>0</v>
          </cell>
          <cell r="V897">
            <v>0</v>
          </cell>
          <cell r="W897">
            <v>0</v>
          </cell>
          <cell r="X897">
            <v>0</v>
          </cell>
          <cell r="Y897">
            <v>0</v>
          </cell>
          <cell r="Z897">
            <v>0</v>
          </cell>
          <cell r="AA897">
            <v>0</v>
          </cell>
          <cell r="AB897">
            <v>0</v>
          </cell>
          <cell r="AC897">
            <v>0</v>
          </cell>
          <cell r="AE897">
            <v>0</v>
          </cell>
          <cell r="AG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Y897">
            <v>0</v>
          </cell>
          <cell r="AZ897">
            <v>0</v>
          </cell>
          <cell r="BC897">
            <v>0</v>
          </cell>
          <cell r="BD897">
            <v>0</v>
          </cell>
          <cell r="BE897">
            <v>0</v>
          </cell>
          <cell r="BF897">
            <v>0</v>
          </cell>
          <cell r="BG897">
            <v>0</v>
          </cell>
          <cell r="BH897">
            <v>0</v>
          </cell>
          <cell r="BI897">
            <v>0</v>
          </cell>
          <cell r="BJ897">
            <v>0</v>
          </cell>
          <cell r="BK897">
            <v>0</v>
          </cell>
          <cell r="BL897">
            <v>0</v>
          </cell>
          <cell r="BM897">
            <v>0</v>
          </cell>
          <cell r="BO897">
            <v>0</v>
          </cell>
          <cell r="BQ897">
            <v>0</v>
          </cell>
          <cell r="BU897">
            <v>0</v>
          </cell>
          <cell r="BV897">
            <v>0</v>
          </cell>
          <cell r="BW897">
            <v>0</v>
          </cell>
          <cell r="BX897">
            <v>0</v>
          </cell>
          <cell r="BY897">
            <v>0</v>
          </cell>
          <cell r="BZ897">
            <v>0</v>
          </cell>
          <cell r="CA897">
            <v>0</v>
          </cell>
          <cell r="CB897">
            <v>0</v>
          </cell>
          <cell r="CC897">
            <v>0</v>
          </cell>
          <cell r="CD897">
            <v>0</v>
          </cell>
          <cell r="CE897">
            <v>0</v>
          </cell>
          <cell r="CG897">
            <v>0</v>
          </cell>
          <cell r="CI897">
            <v>0</v>
          </cell>
          <cell r="CM897">
            <v>0</v>
          </cell>
          <cell r="CN897">
            <v>0</v>
          </cell>
          <cell r="CO897">
            <v>0</v>
          </cell>
          <cell r="CP897">
            <v>0</v>
          </cell>
          <cell r="CQ897">
            <v>0</v>
          </cell>
          <cell r="CR897">
            <v>0</v>
          </cell>
          <cell r="CS897">
            <v>0</v>
          </cell>
          <cell r="CT897">
            <v>0</v>
          </cell>
          <cell r="CU897">
            <v>0</v>
          </cell>
          <cell r="CV897">
            <v>0</v>
          </cell>
          <cell r="CW897">
            <v>0</v>
          </cell>
          <cell r="CY897">
            <v>0</v>
          </cell>
          <cell r="DA897">
            <v>0</v>
          </cell>
          <cell r="DB897">
            <v>0</v>
          </cell>
          <cell r="DE897">
            <v>0</v>
          </cell>
          <cell r="DF897">
            <v>0</v>
          </cell>
          <cell r="DG897">
            <v>0</v>
          </cell>
          <cell r="DH897">
            <v>0</v>
          </cell>
          <cell r="DI897">
            <v>0</v>
          </cell>
          <cell r="DJ897">
            <v>0</v>
          </cell>
          <cell r="DK897">
            <v>0</v>
          </cell>
          <cell r="DL897">
            <v>0</v>
          </cell>
          <cell r="DM897">
            <v>0</v>
          </cell>
          <cell r="DN897">
            <v>0</v>
          </cell>
          <cell r="DO897">
            <v>0</v>
          </cell>
          <cell r="DP897">
            <v>0</v>
          </cell>
          <cell r="DQ897">
            <v>0</v>
          </cell>
          <cell r="DS897">
            <v>0</v>
          </cell>
          <cell r="DT897">
            <v>0</v>
          </cell>
          <cell r="DU897">
            <v>0</v>
          </cell>
          <cell r="DW897">
            <v>0</v>
          </cell>
          <cell r="DX897">
            <v>0</v>
          </cell>
          <cell r="DY897">
            <v>0</v>
          </cell>
          <cell r="DZ897">
            <v>0</v>
          </cell>
          <cell r="EA897">
            <v>0</v>
          </cell>
          <cell r="EB897">
            <v>0</v>
          </cell>
          <cell r="EC897">
            <v>0</v>
          </cell>
          <cell r="ED897">
            <v>0</v>
          </cell>
          <cell r="EE897">
            <v>0</v>
          </cell>
          <cell r="EF897">
            <v>0</v>
          </cell>
          <cell r="EG897">
            <v>0</v>
          </cell>
          <cell r="EH897">
            <v>0</v>
          </cell>
          <cell r="EI897">
            <v>0</v>
          </cell>
          <cell r="EK897">
            <v>0</v>
          </cell>
          <cell r="EL897">
            <v>0</v>
          </cell>
          <cell r="EM897">
            <v>0</v>
          </cell>
          <cell r="EO897">
            <v>0</v>
          </cell>
          <cell r="EP897">
            <v>0</v>
          </cell>
          <cell r="EQ897">
            <v>0</v>
          </cell>
          <cell r="ER897">
            <v>0</v>
          </cell>
          <cell r="ES897">
            <v>0</v>
          </cell>
          <cell r="ET897">
            <v>0</v>
          </cell>
          <cell r="EU897">
            <v>0</v>
          </cell>
          <cell r="EV897">
            <v>0</v>
          </cell>
          <cell r="EW897">
            <v>0</v>
          </cell>
          <cell r="EX897">
            <v>0</v>
          </cell>
          <cell r="EY897">
            <v>0</v>
          </cell>
          <cell r="EZ897">
            <v>0</v>
          </cell>
          <cell r="FA897">
            <v>0</v>
          </cell>
          <cell r="FC897">
            <v>0</v>
          </cell>
          <cell r="FD897">
            <v>0</v>
          </cell>
          <cell r="FE897">
            <v>0</v>
          </cell>
          <cell r="FG897">
            <v>0</v>
          </cell>
          <cell r="FH897">
            <v>0</v>
          </cell>
          <cell r="FI897">
            <v>0</v>
          </cell>
          <cell r="FJ897">
            <v>0</v>
          </cell>
          <cell r="FK897">
            <v>0</v>
          </cell>
          <cell r="FL897">
            <v>0</v>
          </cell>
          <cell r="FM897">
            <v>0</v>
          </cell>
          <cell r="FN897">
            <v>0</v>
          </cell>
          <cell r="FO897">
            <v>0</v>
          </cell>
          <cell r="FP897">
            <v>0</v>
          </cell>
          <cell r="FQ897">
            <v>0</v>
          </cell>
          <cell r="FR897">
            <v>0</v>
          </cell>
          <cell r="FS897">
            <v>0</v>
          </cell>
          <cell r="FU897">
            <v>0</v>
          </cell>
          <cell r="FV897">
            <v>0</v>
          </cell>
          <cell r="FW897">
            <v>0</v>
          </cell>
          <cell r="FY897">
            <v>0</v>
          </cell>
          <cell r="FZ897">
            <v>0</v>
          </cell>
          <cell r="GA897">
            <v>0</v>
          </cell>
          <cell r="GB897">
            <v>0</v>
          </cell>
          <cell r="GC897">
            <v>0</v>
          </cell>
          <cell r="GD897">
            <v>0</v>
          </cell>
          <cell r="GE897">
            <v>0</v>
          </cell>
          <cell r="GF897">
            <v>0</v>
          </cell>
          <cell r="GG897">
            <v>0</v>
          </cell>
          <cell r="GH897">
            <v>0</v>
          </cell>
          <cell r="GI897">
            <v>0</v>
          </cell>
          <cell r="GJ897">
            <v>0</v>
          </cell>
          <cell r="GK897">
            <v>0</v>
          </cell>
          <cell r="GM897">
            <v>0</v>
          </cell>
          <cell r="GN897">
            <v>0</v>
          </cell>
          <cell r="GO897">
            <v>0</v>
          </cell>
          <cell r="GQ897">
            <v>0</v>
          </cell>
          <cell r="GR897">
            <v>0</v>
          </cell>
          <cell r="GS897">
            <v>0</v>
          </cell>
          <cell r="GT897">
            <v>0</v>
          </cell>
          <cell r="GU897">
            <v>0</v>
          </cell>
          <cell r="GV897">
            <v>0</v>
          </cell>
          <cell r="GW897">
            <v>0</v>
          </cell>
          <cell r="GX897">
            <v>0</v>
          </cell>
          <cell r="GY897">
            <v>0</v>
          </cell>
          <cell r="GZ897">
            <v>0</v>
          </cell>
          <cell r="HA897">
            <v>0</v>
          </cell>
          <cell r="HB897">
            <v>0</v>
          </cell>
          <cell r="HC897">
            <v>0</v>
          </cell>
          <cell r="HD897">
            <v>0</v>
          </cell>
          <cell r="HE897">
            <v>0</v>
          </cell>
          <cell r="HF897">
            <v>0</v>
          </cell>
          <cell r="HG897">
            <v>0</v>
          </cell>
          <cell r="HH897">
            <v>0</v>
          </cell>
          <cell r="HI897">
            <v>0</v>
          </cell>
          <cell r="HJ897" t="str">
            <v>SI</v>
          </cell>
          <cell r="HL897">
            <v>2.5780092279060019E-2</v>
          </cell>
          <cell r="HO897" t="str">
            <v>100</v>
          </cell>
          <cell r="HP897" t="str">
            <v>100</v>
          </cell>
          <cell r="HQ897" t="str">
            <v>100</v>
          </cell>
          <cell r="HR897" t="str">
            <v>100</v>
          </cell>
          <cell r="HS897" t="str">
            <v>100</v>
          </cell>
          <cell r="HT897" t="str">
            <v>100</v>
          </cell>
          <cell r="HU897" t="str">
            <v>100</v>
          </cell>
          <cell r="HV897" t="str">
            <v>100</v>
          </cell>
          <cell r="HW897" t="str">
            <v>100</v>
          </cell>
          <cell r="HX897" t="str">
            <v>100</v>
          </cell>
          <cell r="HY897" t="str">
            <v>100</v>
          </cell>
        </row>
        <row r="898">
          <cell r="D898" t="str">
            <v>10</v>
          </cell>
          <cell r="F898" t="str">
            <v>10R</v>
          </cell>
          <cell r="H898">
            <v>0</v>
          </cell>
          <cell r="I898">
            <v>0</v>
          </cell>
          <cell r="J898">
            <v>0</v>
          </cell>
          <cell r="K898">
            <v>0</v>
          </cell>
          <cell r="M898">
            <v>0</v>
          </cell>
          <cell r="O898">
            <v>0</v>
          </cell>
          <cell r="S898">
            <v>0</v>
          </cell>
          <cell r="T898">
            <v>0</v>
          </cell>
          <cell r="U898">
            <v>0</v>
          </cell>
          <cell r="V898">
            <v>0</v>
          </cell>
          <cell r="W898">
            <v>0</v>
          </cell>
          <cell r="X898">
            <v>0</v>
          </cell>
          <cell r="Y898">
            <v>0</v>
          </cell>
          <cell r="Z898">
            <v>0</v>
          </cell>
          <cell r="AA898">
            <v>0</v>
          </cell>
          <cell r="AB898">
            <v>0</v>
          </cell>
          <cell r="AC898">
            <v>0</v>
          </cell>
          <cell r="AE898">
            <v>0</v>
          </cell>
          <cell r="AG898">
            <v>0</v>
          </cell>
          <cell r="AK898">
            <v>0</v>
          </cell>
          <cell r="AL898">
            <v>0</v>
          </cell>
          <cell r="AM898">
            <v>0</v>
          </cell>
          <cell r="AN898">
            <v>0</v>
          </cell>
          <cell r="AO898">
            <v>0</v>
          </cell>
          <cell r="AP898">
            <v>0</v>
          </cell>
          <cell r="AQ898">
            <v>0</v>
          </cell>
          <cell r="AR898">
            <v>0</v>
          </cell>
          <cell r="AS898">
            <v>0</v>
          </cell>
          <cell r="AT898">
            <v>0</v>
          </cell>
          <cell r="AU898">
            <v>0</v>
          </cell>
          <cell r="AV898">
            <v>0</v>
          </cell>
          <cell r="AW898">
            <v>0</v>
          </cell>
          <cell r="AY898">
            <v>0</v>
          </cell>
          <cell r="AZ898">
            <v>0</v>
          </cell>
          <cell r="BC898">
            <v>0</v>
          </cell>
          <cell r="BD898">
            <v>0</v>
          </cell>
          <cell r="BE898">
            <v>0</v>
          </cell>
          <cell r="BF898">
            <v>0</v>
          </cell>
          <cell r="BG898">
            <v>0</v>
          </cell>
          <cell r="BH898">
            <v>0</v>
          </cell>
          <cell r="BI898">
            <v>0</v>
          </cell>
          <cell r="BJ898">
            <v>0</v>
          </cell>
          <cell r="BK898">
            <v>0</v>
          </cell>
          <cell r="BL898">
            <v>0</v>
          </cell>
          <cell r="BM898">
            <v>0</v>
          </cell>
          <cell r="BO898">
            <v>0</v>
          </cell>
          <cell r="BQ898">
            <v>0</v>
          </cell>
          <cell r="BU898">
            <v>0</v>
          </cell>
          <cell r="BV898">
            <v>0</v>
          </cell>
          <cell r="BW898">
            <v>0</v>
          </cell>
          <cell r="BX898">
            <v>0</v>
          </cell>
          <cell r="BY898">
            <v>0</v>
          </cell>
          <cell r="BZ898">
            <v>0</v>
          </cell>
          <cell r="CA898">
            <v>0</v>
          </cell>
          <cell r="CB898">
            <v>0</v>
          </cell>
          <cell r="CC898">
            <v>0</v>
          </cell>
          <cell r="CD898">
            <v>0</v>
          </cell>
          <cell r="CE898">
            <v>0</v>
          </cell>
          <cell r="CG898">
            <v>0</v>
          </cell>
          <cell r="CI898">
            <v>0</v>
          </cell>
          <cell r="CM898">
            <v>0</v>
          </cell>
          <cell r="CN898">
            <v>0</v>
          </cell>
          <cell r="CO898">
            <v>0</v>
          </cell>
          <cell r="CP898">
            <v>0</v>
          </cell>
          <cell r="CQ898">
            <v>0</v>
          </cell>
          <cell r="CR898">
            <v>0</v>
          </cell>
          <cell r="CS898">
            <v>0</v>
          </cell>
          <cell r="CT898">
            <v>0</v>
          </cell>
          <cell r="CU898">
            <v>0</v>
          </cell>
          <cell r="CV898">
            <v>0</v>
          </cell>
          <cell r="CW898">
            <v>0</v>
          </cell>
          <cell r="CY898">
            <v>0</v>
          </cell>
          <cell r="DA898">
            <v>0</v>
          </cell>
          <cell r="DB898">
            <v>0</v>
          </cell>
          <cell r="DE898">
            <v>0</v>
          </cell>
          <cell r="DF898">
            <v>0</v>
          </cell>
          <cell r="DG898">
            <v>0</v>
          </cell>
          <cell r="DH898">
            <v>0</v>
          </cell>
          <cell r="DI898">
            <v>0</v>
          </cell>
          <cell r="DJ898">
            <v>0</v>
          </cell>
          <cell r="DK898">
            <v>0</v>
          </cell>
          <cell r="DL898">
            <v>0</v>
          </cell>
          <cell r="DM898">
            <v>0</v>
          </cell>
          <cell r="DN898">
            <v>0</v>
          </cell>
          <cell r="DO898">
            <v>0</v>
          </cell>
          <cell r="DP898">
            <v>0</v>
          </cell>
          <cell r="DQ898">
            <v>0</v>
          </cell>
          <cell r="DS898">
            <v>0</v>
          </cell>
          <cell r="DT898">
            <v>0</v>
          </cell>
          <cell r="DU898">
            <v>0</v>
          </cell>
          <cell r="DW898">
            <v>0</v>
          </cell>
          <cell r="DX898">
            <v>0</v>
          </cell>
          <cell r="DY898">
            <v>0</v>
          </cell>
          <cell r="DZ898">
            <v>0</v>
          </cell>
          <cell r="EA898">
            <v>0</v>
          </cell>
          <cell r="EB898">
            <v>0</v>
          </cell>
          <cell r="EC898">
            <v>0</v>
          </cell>
          <cell r="ED898">
            <v>0</v>
          </cell>
          <cell r="EE898">
            <v>0</v>
          </cell>
          <cell r="EF898">
            <v>0</v>
          </cell>
          <cell r="EG898">
            <v>0</v>
          </cell>
          <cell r="EH898">
            <v>0</v>
          </cell>
          <cell r="EI898">
            <v>0</v>
          </cell>
          <cell r="EK898">
            <v>0</v>
          </cell>
          <cell r="EL898">
            <v>0</v>
          </cell>
          <cell r="EM898">
            <v>0</v>
          </cell>
          <cell r="EO898">
            <v>0</v>
          </cell>
          <cell r="EP898">
            <v>0</v>
          </cell>
          <cell r="EQ898">
            <v>0</v>
          </cell>
          <cell r="ER898">
            <v>0</v>
          </cell>
          <cell r="ES898">
            <v>0</v>
          </cell>
          <cell r="ET898">
            <v>0</v>
          </cell>
          <cell r="EU898">
            <v>0</v>
          </cell>
          <cell r="EV898">
            <v>0</v>
          </cell>
          <cell r="EW898">
            <v>0</v>
          </cell>
          <cell r="EX898">
            <v>0</v>
          </cell>
          <cell r="EY898">
            <v>0</v>
          </cell>
          <cell r="EZ898">
            <v>0</v>
          </cell>
          <cell r="FA898">
            <v>0</v>
          </cell>
          <cell r="FC898">
            <v>0</v>
          </cell>
          <cell r="FD898">
            <v>0</v>
          </cell>
          <cell r="FE898">
            <v>0</v>
          </cell>
          <cell r="FG898">
            <v>0</v>
          </cell>
          <cell r="FH898">
            <v>0</v>
          </cell>
          <cell r="FI898">
            <v>0</v>
          </cell>
          <cell r="FJ898">
            <v>0</v>
          </cell>
          <cell r="FK898">
            <v>0</v>
          </cell>
          <cell r="FL898">
            <v>0</v>
          </cell>
          <cell r="FM898">
            <v>0</v>
          </cell>
          <cell r="FN898">
            <v>0</v>
          </cell>
          <cell r="FO898">
            <v>0</v>
          </cell>
          <cell r="FP898">
            <v>0</v>
          </cell>
          <cell r="FQ898">
            <v>0</v>
          </cell>
          <cell r="FR898">
            <v>0</v>
          </cell>
          <cell r="FS898">
            <v>0</v>
          </cell>
          <cell r="FU898">
            <v>0</v>
          </cell>
          <cell r="FV898">
            <v>0</v>
          </cell>
          <cell r="FW898">
            <v>0</v>
          </cell>
          <cell r="FY898">
            <v>0</v>
          </cell>
          <cell r="FZ898">
            <v>0</v>
          </cell>
          <cell r="GA898">
            <v>0</v>
          </cell>
          <cell r="GB898">
            <v>0</v>
          </cell>
          <cell r="GC898">
            <v>0</v>
          </cell>
          <cell r="GD898">
            <v>0</v>
          </cell>
          <cell r="GE898">
            <v>0</v>
          </cell>
          <cell r="GF898">
            <v>0</v>
          </cell>
          <cell r="GG898">
            <v>0</v>
          </cell>
          <cell r="GH898">
            <v>0</v>
          </cell>
          <cell r="GI898">
            <v>0</v>
          </cell>
          <cell r="GJ898">
            <v>0</v>
          </cell>
          <cell r="GK898">
            <v>0</v>
          </cell>
          <cell r="GM898">
            <v>0</v>
          </cell>
          <cell r="GN898">
            <v>0</v>
          </cell>
          <cell r="GO898">
            <v>0</v>
          </cell>
          <cell r="GQ898">
            <v>0</v>
          </cell>
          <cell r="GR898">
            <v>0</v>
          </cell>
          <cell r="GS898">
            <v>0</v>
          </cell>
          <cell r="GT898">
            <v>0</v>
          </cell>
          <cell r="GU898">
            <v>0</v>
          </cell>
          <cell r="GV898">
            <v>0</v>
          </cell>
          <cell r="GW898">
            <v>0</v>
          </cell>
          <cell r="GX898">
            <v>0</v>
          </cell>
          <cell r="GY898">
            <v>0</v>
          </cell>
          <cell r="GZ898">
            <v>0</v>
          </cell>
          <cell r="HA898">
            <v>0</v>
          </cell>
          <cell r="HB898">
            <v>0</v>
          </cell>
          <cell r="HC898">
            <v>0</v>
          </cell>
          <cell r="HD898">
            <v>0</v>
          </cell>
          <cell r="HE898">
            <v>0</v>
          </cell>
          <cell r="HF898">
            <v>0</v>
          </cell>
          <cell r="HG898">
            <v>0</v>
          </cell>
          <cell r="HH898">
            <v>0</v>
          </cell>
          <cell r="HI898">
            <v>0</v>
          </cell>
          <cell r="HJ898" t="str">
            <v>SI</v>
          </cell>
          <cell r="HL898">
            <v>2.5780092279060019E-2</v>
          </cell>
          <cell r="HO898" t="str">
            <v>100</v>
          </cell>
          <cell r="HP898" t="str">
            <v>100</v>
          </cell>
          <cell r="HQ898" t="str">
            <v>100</v>
          </cell>
          <cell r="HR898" t="str">
            <v>100</v>
          </cell>
          <cell r="HS898" t="str">
            <v>100</v>
          </cell>
          <cell r="HT898" t="str">
            <v>100</v>
          </cell>
          <cell r="HU898" t="str">
            <v>100</v>
          </cell>
          <cell r="HV898" t="str">
            <v>100</v>
          </cell>
          <cell r="HW898" t="str">
            <v>100</v>
          </cell>
          <cell r="HX898" t="str">
            <v>100</v>
          </cell>
          <cell r="HY898" t="str">
            <v>100</v>
          </cell>
        </row>
        <row r="899">
          <cell r="D899" t="str">
            <v>10</v>
          </cell>
          <cell r="F899" t="str">
            <v>10R</v>
          </cell>
          <cell r="H899">
            <v>0</v>
          </cell>
          <cell r="I899">
            <v>0</v>
          </cell>
          <cell r="J899">
            <v>0</v>
          </cell>
          <cell r="K899">
            <v>0</v>
          </cell>
          <cell r="M899">
            <v>0</v>
          </cell>
          <cell r="O899">
            <v>0</v>
          </cell>
          <cell r="S899">
            <v>0</v>
          </cell>
          <cell r="T899">
            <v>0</v>
          </cell>
          <cell r="U899">
            <v>0</v>
          </cell>
          <cell r="V899">
            <v>0</v>
          </cell>
          <cell r="W899">
            <v>0</v>
          </cell>
          <cell r="X899">
            <v>0</v>
          </cell>
          <cell r="Y899">
            <v>0</v>
          </cell>
          <cell r="Z899">
            <v>0</v>
          </cell>
          <cell r="AA899">
            <v>0</v>
          </cell>
          <cell r="AB899">
            <v>0</v>
          </cell>
          <cell r="AC899">
            <v>0</v>
          </cell>
          <cell r="AE899">
            <v>0</v>
          </cell>
          <cell r="AG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Y899">
            <v>0</v>
          </cell>
          <cell r="AZ899">
            <v>0</v>
          </cell>
          <cell r="BC899">
            <v>0</v>
          </cell>
          <cell r="BD899">
            <v>0</v>
          </cell>
          <cell r="BE899">
            <v>0</v>
          </cell>
          <cell r="BF899">
            <v>0</v>
          </cell>
          <cell r="BG899">
            <v>0</v>
          </cell>
          <cell r="BH899">
            <v>0</v>
          </cell>
          <cell r="BI899">
            <v>0</v>
          </cell>
          <cell r="BJ899">
            <v>0</v>
          </cell>
          <cell r="BK899">
            <v>0</v>
          </cell>
          <cell r="BL899">
            <v>0</v>
          </cell>
          <cell r="BM899">
            <v>0</v>
          </cell>
          <cell r="BO899">
            <v>0</v>
          </cell>
          <cell r="BQ899">
            <v>0</v>
          </cell>
          <cell r="BU899">
            <v>0</v>
          </cell>
          <cell r="BV899">
            <v>0</v>
          </cell>
          <cell r="BW899">
            <v>0</v>
          </cell>
          <cell r="BX899">
            <v>0</v>
          </cell>
          <cell r="BY899">
            <v>0</v>
          </cell>
          <cell r="BZ899">
            <v>0</v>
          </cell>
          <cell r="CA899">
            <v>0</v>
          </cell>
          <cell r="CB899">
            <v>0</v>
          </cell>
          <cell r="CC899">
            <v>0</v>
          </cell>
          <cell r="CD899">
            <v>0</v>
          </cell>
          <cell r="CE899">
            <v>0</v>
          </cell>
          <cell r="CG899">
            <v>0</v>
          </cell>
          <cell r="CI899">
            <v>0</v>
          </cell>
          <cell r="CM899">
            <v>0</v>
          </cell>
          <cell r="CN899">
            <v>0</v>
          </cell>
          <cell r="CO899">
            <v>0</v>
          </cell>
          <cell r="CP899">
            <v>0</v>
          </cell>
          <cell r="CQ899">
            <v>0</v>
          </cell>
          <cell r="CR899">
            <v>0</v>
          </cell>
          <cell r="CS899">
            <v>0</v>
          </cell>
          <cell r="CT899">
            <v>0</v>
          </cell>
          <cell r="CU899">
            <v>0</v>
          </cell>
          <cell r="CV899">
            <v>0</v>
          </cell>
          <cell r="CW899">
            <v>0</v>
          </cell>
          <cell r="CY899">
            <v>0</v>
          </cell>
          <cell r="DA899">
            <v>0</v>
          </cell>
          <cell r="DB899">
            <v>0</v>
          </cell>
          <cell r="DE899">
            <v>0</v>
          </cell>
          <cell r="DF899">
            <v>0</v>
          </cell>
          <cell r="DG899">
            <v>0</v>
          </cell>
          <cell r="DH899">
            <v>0</v>
          </cell>
          <cell r="DI899">
            <v>0</v>
          </cell>
          <cell r="DJ899">
            <v>0</v>
          </cell>
          <cell r="DK899">
            <v>0</v>
          </cell>
          <cell r="DL899">
            <v>0</v>
          </cell>
          <cell r="DM899">
            <v>0</v>
          </cell>
          <cell r="DN899">
            <v>0</v>
          </cell>
          <cell r="DO899">
            <v>0</v>
          </cell>
          <cell r="DP899">
            <v>0</v>
          </cell>
          <cell r="DQ899">
            <v>0</v>
          </cell>
          <cell r="DS899">
            <v>0</v>
          </cell>
          <cell r="DT899">
            <v>0</v>
          </cell>
          <cell r="DU899">
            <v>0</v>
          </cell>
          <cell r="DW899">
            <v>0</v>
          </cell>
          <cell r="DX899">
            <v>0</v>
          </cell>
          <cell r="DY899">
            <v>0</v>
          </cell>
          <cell r="DZ899">
            <v>0</v>
          </cell>
          <cell r="EA899">
            <v>0</v>
          </cell>
          <cell r="EB899">
            <v>0</v>
          </cell>
          <cell r="EC899">
            <v>0</v>
          </cell>
          <cell r="ED899">
            <v>0</v>
          </cell>
          <cell r="EE899">
            <v>0</v>
          </cell>
          <cell r="EF899">
            <v>0</v>
          </cell>
          <cell r="EG899">
            <v>0</v>
          </cell>
          <cell r="EH899">
            <v>0</v>
          </cell>
          <cell r="EI899">
            <v>0</v>
          </cell>
          <cell r="EK899">
            <v>0</v>
          </cell>
          <cell r="EL899">
            <v>0</v>
          </cell>
          <cell r="EM899">
            <v>0</v>
          </cell>
          <cell r="EO899">
            <v>0</v>
          </cell>
          <cell r="EP899">
            <v>0</v>
          </cell>
          <cell r="EQ899">
            <v>0</v>
          </cell>
          <cell r="ER899">
            <v>0</v>
          </cell>
          <cell r="ES899">
            <v>0</v>
          </cell>
          <cell r="ET899">
            <v>0</v>
          </cell>
          <cell r="EU899">
            <v>0</v>
          </cell>
          <cell r="EV899">
            <v>0</v>
          </cell>
          <cell r="EW899">
            <v>0</v>
          </cell>
          <cell r="EX899">
            <v>0</v>
          </cell>
          <cell r="EY899">
            <v>0</v>
          </cell>
          <cell r="EZ899">
            <v>0</v>
          </cell>
          <cell r="FA899">
            <v>0</v>
          </cell>
          <cell r="FC899">
            <v>0</v>
          </cell>
          <cell r="FD899">
            <v>0</v>
          </cell>
          <cell r="FE899">
            <v>0</v>
          </cell>
          <cell r="FG899">
            <v>0</v>
          </cell>
          <cell r="FH899">
            <v>0</v>
          </cell>
          <cell r="FI899">
            <v>0</v>
          </cell>
          <cell r="FJ899">
            <v>0</v>
          </cell>
          <cell r="FK899">
            <v>0</v>
          </cell>
          <cell r="FL899">
            <v>0</v>
          </cell>
          <cell r="FM899">
            <v>0</v>
          </cell>
          <cell r="FN899">
            <v>0</v>
          </cell>
          <cell r="FO899">
            <v>0</v>
          </cell>
          <cell r="FP899">
            <v>0</v>
          </cell>
          <cell r="FQ899">
            <v>0</v>
          </cell>
          <cell r="FR899">
            <v>0</v>
          </cell>
          <cell r="FS899">
            <v>0</v>
          </cell>
          <cell r="FU899">
            <v>0</v>
          </cell>
          <cell r="FV899">
            <v>0</v>
          </cell>
          <cell r="FW899">
            <v>0</v>
          </cell>
          <cell r="FY899">
            <v>0</v>
          </cell>
          <cell r="FZ899">
            <v>0</v>
          </cell>
          <cell r="GA899">
            <v>0</v>
          </cell>
          <cell r="GB899">
            <v>0</v>
          </cell>
          <cell r="GC899">
            <v>0</v>
          </cell>
          <cell r="GD899">
            <v>0</v>
          </cell>
          <cell r="GE899">
            <v>0</v>
          </cell>
          <cell r="GF899">
            <v>0</v>
          </cell>
          <cell r="GG899">
            <v>0</v>
          </cell>
          <cell r="GH899">
            <v>0</v>
          </cell>
          <cell r="GI899">
            <v>0</v>
          </cell>
          <cell r="GJ899">
            <v>0</v>
          </cell>
          <cell r="GK899">
            <v>0</v>
          </cell>
          <cell r="GM899">
            <v>0</v>
          </cell>
          <cell r="GN899">
            <v>0</v>
          </cell>
          <cell r="GO899">
            <v>0</v>
          </cell>
          <cell r="GQ899">
            <v>0</v>
          </cell>
          <cell r="GR899">
            <v>0</v>
          </cell>
          <cell r="GS899">
            <v>0</v>
          </cell>
          <cell r="GT899">
            <v>0</v>
          </cell>
          <cell r="GU899">
            <v>0</v>
          </cell>
          <cell r="GV899">
            <v>0</v>
          </cell>
          <cell r="GW899">
            <v>0</v>
          </cell>
          <cell r="GX899">
            <v>0</v>
          </cell>
          <cell r="GY899">
            <v>0</v>
          </cell>
          <cell r="GZ899">
            <v>0</v>
          </cell>
          <cell r="HA899">
            <v>0</v>
          </cell>
          <cell r="HB899">
            <v>0</v>
          </cell>
          <cell r="HC899">
            <v>0</v>
          </cell>
          <cell r="HD899">
            <v>0</v>
          </cell>
          <cell r="HE899">
            <v>0</v>
          </cell>
          <cell r="HF899">
            <v>0</v>
          </cell>
          <cell r="HG899">
            <v>0</v>
          </cell>
          <cell r="HH899">
            <v>0</v>
          </cell>
          <cell r="HI899">
            <v>0</v>
          </cell>
          <cell r="HJ899" t="str">
            <v>SI</v>
          </cell>
          <cell r="HL899">
            <v>1.4166291218640359E-2</v>
          </cell>
          <cell r="HO899" t="str">
            <v>100</v>
          </cell>
          <cell r="HP899" t="str">
            <v>100</v>
          </cell>
          <cell r="HQ899" t="str">
            <v>100</v>
          </cell>
          <cell r="HR899" t="str">
            <v>100</v>
          </cell>
          <cell r="HS899" t="str">
            <v>100</v>
          </cell>
          <cell r="HT899" t="str">
            <v>100</v>
          </cell>
          <cell r="HU899" t="str">
            <v>100</v>
          </cell>
          <cell r="HV899" t="str">
            <v>100</v>
          </cell>
          <cell r="HW899" t="str">
            <v>100</v>
          </cell>
          <cell r="HX899" t="str">
            <v>100</v>
          </cell>
          <cell r="HY899" t="str">
            <v>100</v>
          </cell>
        </row>
        <row r="900">
          <cell r="D900" t="str">
            <v>10</v>
          </cell>
          <cell r="F900" t="str">
            <v>10R</v>
          </cell>
          <cell r="H900">
            <v>0</v>
          </cell>
          <cell r="I900">
            <v>0</v>
          </cell>
          <cell r="J900">
            <v>0</v>
          </cell>
          <cell r="K900">
            <v>0</v>
          </cell>
          <cell r="M900">
            <v>0</v>
          </cell>
          <cell r="O900">
            <v>0</v>
          </cell>
          <cell r="S900">
            <v>0</v>
          </cell>
          <cell r="T900">
            <v>0</v>
          </cell>
          <cell r="U900">
            <v>0</v>
          </cell>
          <cell r="V900">
            <v>0</v>
          </cell>
          <cell r="W900">
            <v>0</v>
          </cell>
          <cell r="X900">
            <v>0</v>
          </cell>
          <cell r="Y900">
            <v>0</v>
          </cell>
          <cell r="Z900">
            <v>0</v>
          </cell>
          <cell r="AA900">
            <v>0</v>
          </cell>
          <cell r="AB900">
            <v>0</v>
          </cell>
          <cell r="AC900">
            <v>0</v>
          </cell>
          <cell r="AE900">
            <v>0</v>
          </cell>
          <cell r="AG900">
            <v>0</v>
          </cell>
          <cell r="AK900">
            <v>0</v>
          </cell>
          <cell r="AL900">
            <v>0</v>
          </cell>
          <cell r="AM900">
            <v>0</v>
          </cell>
          <cell r="AN900">
            <v>0</v>
          </cell>
          <cell r="AO900">
            <v>0</v>
          </cell>
          <cell r="AP900">
            <v>0</v>
          </cell>
          <cell r="AQ900">
            <v>0</v>
          </cell>
          <cell r="AR900">
            <v>0</v>
          </cell>
          <cell r="AS900">
            <v>0</v>
          </cell>
          <cell r="AT900">
            <v>0</v>
          </cell>
          <cell r="AU900">
            <v>0</v>
          </cell>
          <cell r="AV900">
            <v>0</v>
          </cell>
          <cell r="AW900">
            <v>0</v>
          </cell>
          <cell r="AY900">
            <v>0</v>
          </cell>
          <cell r="AZ900">
            <v>0</v>
          </cell>
          <cell r="BC900">
            <v>0</v>
          </cell>
          <cell r="BD900">
            <v>0</v>
          </cell>
          <cell r="BE900">
            <v>0</v>
          </cell>
          <cell r="BF900">
            <v>0</v>
          </cell>
          <cell r="BG900">
            <v>0</v>
          </cell>
          <cell r="BH900">
            <v>0</v>
          </cell>
          <cell r="BI900">
            <v>0</v>
          </cell>
          <cell r="BJ900">
            <v>0</v>
          </cell>
          <cell r="BK900">
            <v>0</v>
          </cell>
          <cell r="BL900">
            <v>0</v>
          </cell>
          <cell r="BM900">
            <v>0</v>
          </cell>
          <cell r="BO900">
            <v>0</v>
          </cell>
          <cell r="BQ900">
            <v>0</v>
          </cell>
          <cell r="BU900">
            <v>0</v>
          </cell>
          <cell r="BV900">
            <v>0</v>
          </cell>
          <cell r="BW900">
            <v>0</v>
          </cell>
          <cell r="BX900">
            <v>0</v>
          </cell>
          <cell r="BY900">
            <v>0</v>
          </cell>
          <cell r="BZ900">
            <v>0</v>
          </cell>
          <cell r="CA900">
            <v>0</v>
          </cell>
          <cell r="CB900">
            <v>0</v>
          </cell>
          <cell r="CC900">
            <v>0</v>
          </cell>
          <cell r="CD900">
            <v>0</v>
          </cell>
          <cell r="CE900">
            <v>0</v>
          </cell>
          <cell r="CG900">
            <v>0</v>
          </cell>
          <cell r="CI900">
            <v>0</v>
          </cell>
          <cell r="CM900">
            <v>0</v>
          </cell>
          <cell r="CN900">
            <v>0</v>
          </cell>
          <cell r="CO900">
            <v>0</v>
          </cell>
          <cell r="CP900">
            <v>0</v>
          </cell>
          <cell r="CQ900">
            <v>0</v>
          </cell>
          <cell r="CR900">
            <v>0</v>
          </cell>
          <cell r="CS900">
            <v>0</v>
          </cell>
          <cell r="CT900">
            <v>0</v>
          </cell>
          <cell r="CU900">
            <v>0</v>
          </cell>
          <cell r="CV900">
            <v>0</v>
          </cell>
          <cell r="CW900">
            <v>0</v>
          </cell>
          <cell r="CY900">
            <v>0</v>
          </cell>
          <cell r="DA900">
            <v>0</v>
          </cell>
          <cell r="DB900">
            <v>0</v>
          </cell>
          <cell r="DE900">
            <v>0</v>
          </cell>
          <cell r="DF900">
            <v>0</v>
          </cell>
          <cell r="DG900">
            <v>0</v>
          </cell>
          <cell r="DH900">
            <v>0</v>
          </cell>
          <cell r="DI900">
            <v>0</v>
          </cell>
          <cell r="DJ900">
            <v>0</v>
          </cell>
          <cell r="DK900">
            <v>0</v>
          </cell>
          <cell r="DL900">
            <v>0</v>
          </cell>
          <cell r="DM900">
            <v>0</v>
          </cell>
          <cell r="DN900">
            <v>0</v>
          </cell>
          <cell r="DO900">
            <v>0</v>
          </cell>
          <cell r="DP900">
            <v>0</v>
          </cell>
          <cell r="DQ900">
            <v>0</v>
          </cell>
          <cell r="DS900">
            <v>0</v>
          </cell>
          <cell r="DT900">
            <v>0</v>
          </cell>
          <cell r="DU900">
            <v>0</v>
          </cell>
          <cell r="DW900">
            <v>0</v>
          </cell>
          <cell r="DX900">
            <v>0</v>
          </cell>
          <cell r="DY900">
            <v>0</v>
          </cell>
          <cell r="DZ900">
            <v>0</v>
          </cell>
          <cell r="EA900">
            <v>0</v>
          </cell>
          <cell r="EB900">
            <v>0</v>
          </cell>
          <cell r="EC900">
            <v>0</v>
          </cell>
          <cell r="ED900">
            <v>0</v>
          </cell>
          <cell r="EE900">
            <v>0</v>
          </cell>
          <cell r="EF900">
            <v>0</v>
          </cell>
          <cell r="EG900">
            <v>0</v>
          </cell>
          <cell r="EH900">
            <v>0</v>
          </cell>
          <cell r="EI900">
            <v>0</v>
          </cell>
          <cell r="EK900">
            <v>0</v>
          </cell>
          <cell r="EL900">
            <v>0</v>
          </cell>
          <cell r="EM900">
            <v>0</v>
          </cell>
          <cell r="EO900">
            <v>0</v>
          </cell>
          <cell r="EP900">
            <v>0</v>
          </cell>
          <cell r="EQ900">
            <v>0</v>
          </cell>
          <cell r="ER900">
            <v>0</v>
          </cell>
          <cell r="ES900">
            <v>0</v>
          </cell>
          <cell r="ET900">
            <v>0</v>
          </cell>
          <cell r="EU900">
            <v>0</v>
          </cell>
          <cell r="EV900">
            <v>0</v>
          </cell>
          <cell r="EW900">
            <v>0</v>
          </cell>
          <cell r="EX900">
            <v>0</v>
          </cell>
          <cell r="EY900">
            <v>0</v>
          </cell>
          <cell r="EZ900">
            <v>0</v>
          </cell>
          <cell r="FA900">
            <v>0</v>
          </cell>
          <cell r="FC900">
            <v>0</v>
          </cell>
          <cell r="FD900">
            <v>0</v>
          </cell>
          <cell r="FE900">
            <v>0</v>
          </cell>
          <cell r="FG900">
            <v>0</v>
          </cell>
          <cell r="FH900">
            <v>0</v>
          </cell>
          <cell r="FI900">
            <v>0</v>
          </cell>
          <cell r="FJ900">
            <v>0</v>
          </cell>
          <cell r="FK900">
            <v>0</v>
          </cell>
          <cell r="FL900">
            <v>0</v>
          </cell>
          <cell r="FM900">
            <v>0</v>
          </cell>
          <cell r="FN900">
            <v>0</v>
          </cell>
          <cell r="FO900">
            <v>0</v>
          </cell>
          <cell r="FP900">
            <v>0</v>
          </cell>
          <cell r="FQ900">
            <v>0</v>
          </cell>
          <cell r="FR900">
            <v>0</v>
          </cell>
          <cell r="FS900">
            <v>0</v>
          </cell>
          <cell r="FU900">
            <v>0</v>
          </cell>
          <cell r="FV900">
            <v>0</v>
          </cell>
          <cell r="FW900">
            <v>0</v>
          </cell>
          <cell r="FY900">
            <v>0</v>
          </cell>
          <cell r="FZ900">
            <v>0</v>
          </cell>
          <cell r="GA900">
            <v>0</v>
          </cell>
          <cell r="GB900">
            <v>0</v>
          </cell>
          <cell r="GC900">
            <v>0</v>
          </cell>
          <cell r="GD900">
            <v>0</v>
          </cell>
          <cell r="GE900">
            <v>0</v>
          </cell>
          <cell r="GF900">
            <v>0</v>
          </cell>
          <cell r="GG900">
            <v>0</v>
          </cell>
          <cell r="GH900">
            <v>0</v>
          </cell>
          <cell r="GI900">
            <v>0</v>
          </cell>
          <cell r="GJ900">
            <v>0</v>
          </cell>
          <cell r="GK900">
            <v>0</v>
          </cell>
          <cell r="GM900">
            <v>0</v>
          </cell>
          <cell r="GN900">
            <v>0</v>
          </cell>
          <cell r="GO900">
            <v>0</v>
          </cell>
          <cell r="GQ900">
            <v>0</v>
          </cell>
          <cell r="GR900">
            <v>0</v>
          </cell>
          <cell r="GS900">
            <v>0</v>
          </cell>
          <cell r="GT900">
            <v>0</v>
          </cell>
          <cell r="GU900">
            <v>0</v>
          </cell>
          <cell r="GV900">
            <v>0</v>
          </cell>
          <cell r="GW900">
            <v>0</v>
          </cell>
          <cell r="GX900">
            <v>0</v>
          </cell>
          <cell r="GY900">
            <v>0</v>
          </cell>
          <cell r="GZ900">
            <v>0</v>
          </cell>
          <cell r="HA900">
            <v>0</v>
          </cell>
          <cell r="HB900">
            <v>0</v>
          </cell>
          <cell r="HC900">
            <v>0</v>
          </cell>
          <cell r="HD900">
            <v>0</v>
          </cell>
          <cell r="HE900">
            <v>0</v>
          </cell>
          <cell r="HF900">
            <v>0</v>
          </cell>
          <cell r="HG900">
            <v>0</v>
          </cell>
          <cell r="HH900">
            <v>0</v>
          </cell>
          <cell r="HI900">
            <v>0</v>
          </cell>
          <cell r="HJ900" t="str">
            <v>SI</v>
          </cell>
          <cell r="HL900">
            <v>1.4166291218640359E-2</v>
          </cell>
          <cell r="HO900" t="str">
            <v>100</v>
          </cell>
          <cell r="HP900" t="str">
            <v>100</v>
          </cell>
          <cell r="HQ900" t="str">
            <v>100</v>
          </cell>
          <cell r="HR900" t="str">
            <v>100</v>
          </cell>
          <cell r="HS900" t="str">
            <v>100</v>
          </cell>
          <cell r="HT900" t="str">
            <v>100</v>
          </cell>
          <cell r="HU900" t="str">
            <v>100</v>
          </cell>
          <cell r="HV900" t="str">
            <v>100</v>
          </cell>
          <cell r="HW900" t="str">
            <v>100</v>
          </cell>
          <cell r="HX900" t="str">
            <v>100</v>
          </cell>
          <cell r="HY900" t="str">
            <v>100</v>
          </cell>
        </row>
        <row r="901">
          <cell r="D901" t="str">
            <v>10</v>
          </cell>
          <cell r="F901" t="str">
            <v>10R</v>
          </cell>
          <cell r="H901">
            <v>0</v>
          </cell>
          <cell r="I901">
            <v>0</v>
          </cell>
          <cell r="J901">
            <v>0</v>
          </cell>
          <cell r="K901">
            <v>0</v>
          </cell>
          <cell r="M901">
            <v>0</v>
          </cell>
          <cell r="O901">
            <v>0</v>
          </cell>
          <cell r="S901">
            <v>0</v>
          </cell>
          <cell r="T901">
            <v>0</v>
          </cell>
          <cell r="U901">
            <v>0</v>
          </cell>
          <cell r="V901">
            <v>0</v>
          </cell>
          <cell r="W901">
            <v>0</v>
          </cell>
          <cell r="X901">
            <v>0</v>
          </cell>
          <cell r="Y901">
            <v>0</v>
          </cell>
          <cell r="Z901">
            <v>0</v>
          </cell>
          <cell r="AA901">
            <v>0</v>
          </cell>
          <cell r="AB901">
            <v>0</v>
          </cell>
          <cell r="AC901">
            <v>0</v>
          </cell>
          <cell r="AE901">
            <v>0</v>
          </cell>
          <cell r="AG901">
            <v>0</v>
          </cell>
          <cell r="AK901">
            <v>0</v>
          </cell>
          <cell r="AL901">
            <v>0</v>
          </cell>
          <cell r="AM901">
            <v>0</v>
          </cell>
          <cell r="AN901">
            <v>0</v>
          </cell>
          <cell r="AO901">
            <v>0</v>
          </cell>
          <cell r="AP901">
            <v>0</v>
          </cell>
          <cell r="AQ901">
            <v>0</v>
          </cell>
          <cell r="AR901">
            <v>0</v>
          </cell>
          <cell r="AS901">
            <v>0</v>
          </cell>
          <cell r="AT901">
            <v>0</v>
          </cell>
          <cell r="AU901">
            <v>0</v>
          </cell>
          <cell r="AV901">
            <v>0</v>
          </cell>
          <cell r="AW901">
            <v>0</v>
          </cell>
          <cell r="AY901">
            <v>0</v>
          </cell>
          <cell r="AZ901">
            <v>0</v>
          </cell>
          <cell r="BC901">
            <v>0</v>
          </cell>
          <cell r="BD901">
            <v>0</v>
          </cell>
          <cell r="BE901">
            <v>0</v>
          </cell>
          <cell r="BF901">
            <v>0</v>
          </cell>
          <cell r="BG901">
            <v>0</v>
          </cell>
          <cell r="BH901">
            <v>0</v>
          </cell>
          <cell r="BI901">
            <v>0</v>
          </cell>
          <cell r="BJ901">
            <v>0</v>
          </cell>
          <cell r="BK901">
            <v>0</v>
          </cell>
          <cell r="BL901">
            <v>0</v>
          </cell>
          <cell r="BM901">
            <v>0</v>
          </cell>
          <cell r="BO901">
            <v>0</v>
          </cell>
          <cell r="BQ901">
            <v>0</v>
          </cell>
          <cell r="BU901">
            <v>0</v>
          </cell>
          <cell r="BV901">
            <v>0</v>
          </cell>
          <cell r="BW901">
            <v>0</v>
          </cell>
          <cell r="BX901">
            <v>0</v>
          </cell>
          <cell r="BY901">
            <v>0</v>
          </cell>
          <cell r="BZ901">
            <v>0</v>
          </cell>
          <cell r="CA901">
            <v>0</v>
          </cell>
          <cell r="CB901">
            <v>0</v>
          </cell>
          <cell r="CC901">
            <v>0</v>
          </cell>
          <cell r="CD901">
            <v>0</v>
          </cell>
          <cell r="CE901">
            <v>0</v>
          </cell>
          <cell r="CG901">
            <v>0</v>
          </cell>
          <cell r="CI901">
            <v>0</v>
          </cell>
          <cell r="CM901">
            <v>0</v>
          </cell>
          <cell r="CN901">
            <v>0</v>
          </cell>
          <cell r="CO901">
            <v>0</v>
          </cell>
          <cell r="CP901">
            <v>0</v>
          </cell>
          <cell r="CQ901">
            <v>0</v>
          </cell>
          <cell r="CR901">
            <v>0</v>
          </cell>
          <cell r="CS901">
            <v>0</v>
          </cell>
          <cell r="CT901">
            <v>0</v>
          </cell>
          <cell r="CU901">
            <v>0</v>
          </cell>
          <cell r="CV901">
            <v>0</v>
          </cell>
          <cell r="CW901">
            <v>0</v>
          </cell>
          <cell r="CY901">
            <v>0</v>
          </cell>
          <cell r="DA901">
            <v>0</v>
          </cell>
          <cell r="DB901">
            <v>0</v>
          </cell>
          <cell r="DE901">
            <v>0</v>
          </cell>
          <cell r="DF901">
            <v>0</v>
          </cell>
          <cell r="DG901">
            <v>0</v>
          </cell>
          <cell r="DH901">
            <v>0</v>
          </cell>
          <cell r="DI901">
            <v>0</v>
          </cell>
          <cell r="DJ901">
            <v>0</v>
          </cell>
          <cell r="DK901">
            <v>0</v>
          </cell>
          <cell r="DL901">
            <v>0</v>
          </cell>
          <cell r="DM901">
            <v>0</v>
          </cell>
          <cell r="DN901">
            <v>0</v>
          </cell>
          <cell r="DO901">
            <v>0</v>
          </cell>
          <cell r="DP901">
            <v>0</v>
          </cell>
          <cell r="DQ901">
            <v>0</v>
          </cell>
          <cell r="DS901">
            <v>0</v>
          </cell>
          <cell r="DT901">
            <v>0</v>
          </cell>
          <cell r="DU901">
            <v>0</v>
          </cell>
          <cell r="DW901">
            <v>0</v>
          </cell>
          <cell r="DX901">
            <v>0</v>
          </cell>
          <cell r="DY901">
            <v>0</v>
          </cell>
          <cell r="DZ901">
            <v>0</v>
          </cell>
          <cell r="EA901">
            <v>0</v>
          </cell>
          <cell r="EB901">
            <v>0</v>
          </cell>
          <cell r="EC901">
            <v>0</v>
          </cell>
          <cell r="ED901">
            <v>0</v>
          </cell>
          <cell r="EE901">
            <v>0</v>
          </cell>
          <cell r="EF901">
            <v>0</v>
          </cell>
          <cell r="EG901">
            <v>0</v>
          </cell>
          <cell r="EH901">
            <v>0</v>
          </cell>
          <cell r="EI901">
            <v>0</v>
          </cell>
          <cell r="EK901">
            <v>0</v>
          </cell>
          <cell r="EL901">
            <v>0</v>
          </cell>
          <cell r="EM901">
            <v>0</v>
          </cell>
          <cell r="EO901">
            <v>0</v>
          </cell>
          <cell r="EP901">
            <v>0</v>
          </cell>
          <cell r="EQ901">
            <v>0</v>
          </cell>
          <cell r="ER901">
            <v>0</v>
          </cell>
          <cell r="ES901">
            <v>0</v>
          </cell>
          <cell r="ET901">
            <v>0</v>
          </cell>
          <cell r="EU901">
            <v>0</v>
          </cell>
          <cell r="EV901">
            <v>0</v>
          </cell>
          <cell r="EW901">
            <v>0</v>
          </cell>
          <cell r="EX901">
            <v>0</v>
          </cell>
          <cell r="EY901">
            <v>0</v>
          </cell>
          <cell r="EZ901">
            <v>0</v>
          </cell>
          <cell r="FA901">
            <v>0</v>
          </cell>
          <cell r="FC901">
            <v>0</v>
          </cell>
          <cell r="FD901">
            <v>0</v>
          </cell>
          <cell r="FE901">
            <v>0</v>
          </cell>
          <cell r="FG901">
            <v>0</v>
          </cell>
          <cell r="FH901">
            <v>0</v>
          </cell>
          <cell r="FI901">
            <v>0</v>
          </cell>
          <cell r="FJ901">
            <v>0</v>
          </cell>
          <cell r="FK901">
            <v>0</v>
          </cell>
          <cell r="FL901">
            <v>0</v>
          </cell>
          <cell r="FM901">
            <v>0</v>
          </cell>
          <cell r="FN901">
            <v>0</v>
          </cell>
          <cell r="FO901">
            <v>0</v>
          </cell>
          <cell r="FP901">
            <v>0</v>
          </cell>
          <cell r="FQ901">
            <v>0</v>
          </cell>
          <cell r="FR901">
            <v>0</v>
          </cell>
          <cell r="FS901">
            <v>0</v>
          </cell>
          <cell r="FU901">
            <v>0</v>
          </cell>
          <cell r="FV901">
            <v>0</v>
          </cell>
          <cell r="FW901">
            <v>0</v>
          </cell>
          <cell r="FY901">
            <v>0</v>
          </cell>
          <cell r="FZ901">
            <v>0</v>
          </cell>
          <cell r="GA901">
            <v>0</v>
          </cell>
          <cell r="GB901">
            <v>0</v>
          </cell>
          <cell r="GC901">
            <v>0</v>
          </cell>
          <cell r="GD901">
            <v>0</v>
          </cell>
          <cell r="GE901">
            <v>0</v>
          </cell>
          <cell r="GF901">
            <v>0</v>
          </cell>
          <cell r="GG901">
            <v>0</v>
          </cell>
          <cell r="GH901">
            <v>0</v>
          </cell>
          <cell r="GI901">
            <v>0</v>
          </cell>
          <cell r="GJ901">
            <v>0</v>
          </cell>
          <cell r="GK901">
            <v>0</v>
          </cell>
          <cell r="GM901">
            <v>0</v>
          </cell>
          <cell r="GN901">
            <v>0</v>
          </cell>
          <cell r="GO901">
            <v>0</v>
          </cell>
          <cell r="GQ901">
            <v>0</v>
          </cell>
          <cell r="GR901">
            <v>0</v>
          </cell>
          <cell r="GS901">
            <v>0</v>
          </cell>
          <cell r="GT901">
            <v>0</v>
          </cell>
          <cell r="GU901">
            <v>0</v>
          </cell>
          <cell r="GV901">
            <v>0</v>
          </cell>
          <cell r="GW901">
            <v>0</v>
          </cell>
          <cell r="GX901">
            <v>0</v>
          </cell>
          <cell r="GY901">
            <v>0</v>
          </cell>
          <cell r="GZ901">
            <v>0</v>
          </cell>
          <cell r="HA901">
            <v>0</v>
          </cell>
          <cell r="HB901">
            <v>0</v>
          </cell>
          <cell r="HC901">
            <v>0</v>
          </cell>
          <cell r="HD901">
            <v>0</v>
          </cell>
          <cell r="HE901">
            <v>0</v>
          </cell>
          <cell r="HF901">
            <v>0</v>
          </cell>
          <cell r="HG901">
            <v>0</v>
          </cell>
          <cell r="HH901">
            <v>0</v>
          </cell>
          <cell r="HI901">
            <v>0</v>
          </cell>
          <cell r="HJ901" t="str">
            <v>SI</v>
          </cell>
          <cell r="HL901">
            <v>1.4166291218640359E-2</v>
          </cell>
          <cell r="HO901" t="str">
            <v>100</v>
          </cell>
          <cell r="HP901" t="str">
            <v>100</v>
          </cell>
          <cell r="HQ901" t="str">
            <v>100</v>
          </cell>
          <cell r="HR901" t="str">
            <v>100</v>
          </cell>
          <cell r="HS901" t="str">
            <v>100</v>
          </cell>
          <cell r="HT901" t="str">
            <v>100</v>
          </cell>
          <cell r="HU901" t="str">
            <v>100</v>
          </cell>
          <cell r="HV901" t="str">
            <v>100</v>
          </cell>
          <cell r="HW901" t="str">
            <v>100</v>
          </cell>
          <cell r="HX901" t="str">
            <v>100</v>
          </cell>
          <cell r="HY901" t="str">
            <v>100</v>
          </cell>
        </row>
        <row r="902">
          <cell r="D902" t="str">
            <v>10</v>
          </cell>
          <cell r="F902" t="str">
            <v>10R</v>
          </cell>
          <cell r="H902">
            <v>0</v>
          </cell>
          <cell r="I902">
            <v>0</v>
          </cell>
          <cell r="J902">
            <v>0</v>
          </cell>
          <cell r="K902">
            <v>0</v>
          </cell>
          <cell r="M902">
            <v>0</v>
          </cell>
          <cell r="O902">
            <v>0</v>
          </cell>
          <cell r="S902">
            <v>0</v>
          </cell>
          <cell r="T902">
            <v>0</v>
          </cell>
          <cell r="U902">
            <v>0</v>
          </cell>
          <cell r="V902">
            <v>0</v>
          </cell>
          <cell r="W902">
            <v>0</v>
          </cell>
          <cell r="X902">
            <v>0</v>
          </cell>
          <cell r="Y902">
            <v>0</v>
          </cell>
          <cell r="Z902">
            <v>0</v>
          </cell>
          <cell r="AA902">
            <v>0</v>
          </cell>
          <cell r="AB902">
            <v>0</v>
          </cell>
          <cell r="AC902">
            <v>0</v>
          </cell>
          <cell r="AE902">
            <v>0</v>
          </cell>
          <cell r="AG902">
            <v>0</v>
          </cell>
          <cell r="AK902">
            <v>0</v>
          </cell>
          <cell r="AL902">
            <v>0</v>
          </cell>
          <cell r="AM902">
            <v>0</v>
          </cell>
          <cell r="AN902">
            <v>0</v>
          </cell>
          <cell r="AO902">
            <v>0</v>
          </cell>
          <cell r="AP902">
            <v>0</v>
          </cell>
          <cell r="AQ902">
            <v>0</v>
          </cell>
          <cell r="AR902">
            <v>0</v>
          </cell>
          <cell r="AS902">
            <v>0</v>
          </cell>
          <cell r="AT902">
            <v>0</v>
          </cell>
          <cell r="AU902">
            <v>0</v>
          </cell>
          <cell r="AV902">
            <v>0</v>
          </cell>
          <cell r="AW902">
            <v>0</v>
          </cell>
          <cell r="AY902">
            <v>0</v>
          </cell>
          <cell r="AZ902">
            <v>0</v>
          </cell>
          <cell r="BC902">
            <v>0</v>
          </cell>
          <cell r="BD902">
            <v>0</v>
          </cell>
          <cell r="BE902">
            <v>0</v>
          </cell>
          <cell r="BF902">
            <v>0</v>
          </cell>
          <cell r="BG902">
            <v>0</v>
          </cell>
          <cell r="BH902">
            <v>0</v>
          </cell>
          <cell r="BI902">
            <v>0</v>
          </cell>
          <cell r="BJ902">
            <v>0</v>
          </cell>
          <cell r="BK902">
            <v>0</v>
          </cell>
          <cell r="BL902">
            <v>0</v>
          </cell>
          <cell r="BM902">
            <v>0</v>
          </cell>
          <cell r="BO902">
            <v>0</v>
          </cell>
          <cell r="BQ902">
            <v>0</v>
          </cell>
          <cell r="BU902">
            <v>0</v>
          </cell>
          <cell r="BV902">
            <v>0</v>
          </cell>
          <cell r="BW902">
            <v>0</v>
          </cell>
          <cell r="BX902">
            <v>0</v>
          </cell>
          <cell r="BY902">
            <v>0</v>
          </cell>
          <cell r="BZ902">
            <v>0</v>
          </cell>
          <cell r="CA902">
            <v>0</v>
          </cell>
          <cell r="CB902">
            <v>0</v>
          </cell>
          <cell r="CC902">
            <v>0</v>
          </cell>
          <cell r="CD902">
            <v>0</v>
          </cell>
          <cell r="CE902">
            <v>0</v>
          </cell>
          <cell r="CG902">
            <v>0</v>
          </cell>
          <cell r="CI902">
            <v>0</v>
          </cell>
          <cell r="CM902">
            <v>0</v>
          </cell>
          <cell r="CN902">
            <v>0</v>
          </cell>
          <cell r="CO902">
            <v>0</v>
          </cell>
          <cell r="CP902">
            <v>0</v>
          </cell>
          <cell r="CQ902">
            <v>0</v>
          </cell>
          <cell r="CR902">
            <v>0</v>
          </cell>
          <cell r="CS902">
            <v>0</v>
          </cell>
          <cell r="CT902">
            <v>0</v>
          </cell>
          <cell r="CU902">
            <v>0</v>
          </cell>
          <cell r="CV902">
            <v>0</v>
          </cell>
          <cell r="CW902">
            <v>0</v>
          </cell>
          <cell r="CY902">
            <v>0</v>
          </cell>
          <cell r="DA902">
            <v>0</v>
          </cell>
          <cell r="DB902">
            <v>0</v>
          </cell>
          <cell r="DE902">
            <v>0</v>
          </cell>
          <cell r="DF902">
            <v>0</v>
          </cell>
          <cell r="DG902">
            <v>0</v>
          </cell>
          <cell r="DH902">
            <v>0</v>
          </cell>
          <cell r="DI902">
            <v>0</v>
          </cell>
          <cell r="DJ902">
            <v>0</v>
          </cell>
          <cell r="DK902">
            <v>0</v>
          </cell>
          <cell r="DL902">
            <v>0</v>
          </cell>
          <cell r="DM902">
            <v>0</v>
          </cell>
          <cell r="DN902">
            <v>0</v>
          </cell>
          <cell r="DO902">
            <v>0</v>
          </cell>
          <cell r="DP902">
            <v>0</v>
          </cell>
          <cell r="DQ902">
            <v>0</v>
          </cell>
          <cell r="DS902">
            <v>0</v>
          </cell>
          <cell r="DT902">
            <v>0</v>
          </cell>
          <cell r="DU902">
            <v>0</v>
          </cell>
          <cell r="DW902">
            <v>0</v>
          </cell>
          <cell r="DX902">
            <v>0</v>
          </cell>
          <cell r="DY902">
            <v>0</v>
          </cell>
          <cell r="DZ902">
            <v>0</v>
          </cell>
          <cell r="EA902">
            <v>0</v>
          </cell>
          <cell r="EB902">
            <v>0</v>
          </cell>
          <cell r="EC902">
            <v>0</v>
          </cell>
          <cell r="ED902">
            <v>0</v>
          </cell>
          <cell r="EE902">
            <v>0</v>
          </cell>
          <cell r="EF902">
            <v>0</v>
          </cell>
          <cell r="EG902">
            <v>0</v>
          </cell>
          <cell r="EH902">
            <v>0</v>
          </cell>
          <cell r="EI902">
            <v>0</v>
          </cell>
          <cell r="EK902">
            <v>0</v>
          </cell>
          <cell r="EL902">
            <v>0</v>
          </cell>
          <cell r="EM902">
            <v>0</v>
          </cell>
          <cell r="EO902">
            <v>0</v>
          </cell>
          <cell r="EP902">
            <v>0</v>
          </cell>
          <cell r="EQ902">
            <v>0</v>
          </cell>
          <cell r="ER902">
            <v>0</v>
          </cell>
          <cell r="ES902">
            <v>0</v>
          </cell>
          <cell r="ET902">
            <v>0</v>
          </cell>
          <cell r="EU902">
            <v>0</v>
          </cell>
          <cell r="EV902">
            <v>0</v>
          </cell>
          <cell r="EW902">
            <v>0</v>
          </cell>
          <cell r="EX902">
            <v>0</v>
          </cell>
          <cell r="EY902">
            <v>0</v>
          </cell>
          <cell r="EZ902">
            <v>0</v>
          </cell>
          <cell r="FA902">
            <v>0</v>
          </cell>
          <cell r="FC902">
            <v>0</v>
          </cell>
          <cell r="FD902">
            <v>0</v>
          </cell>
          <cell r="FE902">
            <v>0</v>
          </cell>
          <cell r="FG902">
            <v>0</v>
          </cell>
          <cell r="FH902">
            <v>0</v>
          </cell>
          <cell r="FI902">
            <v>0</v>
          </cell>
          <cell r="FJ902">
            <v>0</v>
          </cell>
          <cell r="FK902">
            <v>0</v>
          </cell>
          <cell r="FL902">
            <v>0</v>
          </cell>
          <cell r="FM902">
            <v>0</v>
          </cell>
          <cell r="FN902">
            <v>0</v>
          </cell>
          <cell r="FO902">
            <v>0</v>
          </cell>
          <cell r="FP902">
            <v>0</v>
          </cell>
          <cell r="FQ902">
            <v>0</v>
          </cell>
          <cell r="FR902">
            <v>0</v>
          </cell>
          <cell r="FS902">
            <v>0</v>
          </cell>
          <cell r="FU902">
            <v>0</v>
          </cell>
          <cell r="FV902">
            <v>0</v>
          </cell>
          <cell r="FW902">
            <v>0</v>
          </cell>
          <cell r="FY902">
            <v>0</v>
          </cell>
          <cell r="FZ902">
            <v>0</v>
          </cell>
          <cell r="GA902">
            <v>0</v>
          </cell>
          <cell r="GB902">
            <v>0</v>
          </cell>
          <cell r="GC902">
            <v>0</v>
          </cell>
          <cell r="GD902">
            <v>0</v>
          </cell>
          <cell r="GE902">
            <v>0</v>
          </cell>
          <cell r="GF902">
            <v>0</v>
          </cell>
          <cell r="GG902">
            <v>0</v>
          </cell>
          <cell r="GH902">
            <v>0</v>
          </cell>
          <cell r="GI902">
            <v>0</v>
          </cell>
          <cell r="GJ902">
            <v>0</v>
          </cell>
          <cell r="GK902">
            <v>0</v>
          </cell>
          <cell r="GM902">
            <v>0</v>
          </cell>
          <cell r="GN902">
            <v>0</v>
          </cell>
          <cell r="GO902">
            <v>0</v>
          </cell>
          <cell r="GQ902">
            <v>0</v>
          </cell>
          <cell r="GR902">
            <v>0</v>
          </cell>
          <cell r="GS902">
            <v>0</v>
          </cell>
          <cell r="GT902">
            <v>0</v>
          </cell>
          <cell r="GU902">
            <v>0</v>
          </cell>
          <cell r="GV902">
            <v>0</v>
          </cell>
          <cell r="GW902">
            <v>0</v>
          </cell>
          <cell r="GX902">
            <v>0</v>
          </cell>
          <cell r="GY902">
            <v>0</v>
          </cell>
          <cell r="GZ902">
            <v>0</v>
          </cell>
          <cell r="HA902">
            <v>0</v>
          </cell>
          <cell r="HB902">
            <v>0</v>
          </cell>
          <cell r="HC902">
            <v>0</v>
          </cell>
          <cell r="HD902">
            <v>0</v>
          </cell>
          <cell r="HE902">
            <v>0</v>
          </cell>
          <cell r="HF902">
            <v>0</v>
          </cell>
          <cell r="HG902">
            <v>0</v>
          </cell>
          <cell r="HH902">
            <v>0</v>
          </cell>
          <cell r="HI902">
            <v>0</v>
          </cell>
          <cell r="HJ902" t="str">
            <v>SI</v>
          </cell>
          <cell r="HL902">
            <v>1.4166291218640359E-2</v>
          </cell>
          <cell r="HO902" t="str">
            <v>100</v>
          </cell>
          <cell r="HP902" t="str">
            <v>100</v>
          </cell>
          <cell r="HQ902" t="str">
            <v>100</v>
          </cell>
          <cell r="HR902" t="str">
            <v>100</v>
          </cell>
          <cell r="HS902" t="str">
            <v>100</v>
          </cell>
          <cell r="HT902" t="str">
            <v>100</v>
          </cell>
          <cell r="HU902" t="str">
            <v>100</v>
          </cell>
          <cell r="HV902" t="str">
            <v>100</v>
          </cell>
          <cell r="HW902" t="str">
            <v>100</v>
          </cell>
          <cell r="HX902" t="str">
            <v>100</v>
          </cell>
          <cell r="HY902" t="str">
            <v>100</v>
          </cell>
        </row>
        <row r="903">
          <cell r="D903" t="str">
            <v>10</v>
          </cell>
          <cell r="F903" t="str">
            <v>10R</v>
          </cell>
          <cell r="H903">
            <v>0</v>
          </cell>
          <cell r="I903">
            <v>0</v>
          </cell>
          <cell r="J903">
            <v>0</v>
          </cell>
          <cell r="K903">
            <v>0</v>
          </cell>
          <cell r="M903">
            <v>0</v>
          </cell>
          <cell r="O903">
            <v>0</v>
          </cell>
          <cell r="S903">
            <v>0</v>
          </cell>
          <cell r="T903">
            <v>0</v>
          </cell>
          <cell r="U903">
            <v>0</v>
          </cell>
          <cell r="V903">
            <v>0</v>
          </cell>
          <cell r="W903">
            <v>0</v>
          </cell>
          <cell r="X903">
            <v>0</v>
          </cell>
          <cell r="Y903">
            <v>0</v>
          </cell>
          <cell r="Z903">
            <v>0</v>
          </cell>
          <cell r="AA903">
            <v>0</v>
          </cell>
          <cell r="AB903">
            <v>0</v>
          </cell>
          <cell r="AC903">
            <v>0</v>
          </cell>
          <cell r="AE903">
            <v>0</v>
          </cell>
          <cell r="AG903">
            <v>0</v>
          </cell>
          <cell r="AK903">
            <v>0</v>
          </cell>
          <cell r="AL903">
            <v>0</v>
          </cell>
          <cell r="AM903">
            <v>0</v>
          </cell>
          <cell r="AN903">
            <v>0</v>
          </cell>
          <cell r="AO903">
            <v>0</v>
          </cell>
          <cell r="AP903">
            <v>0</v>
          </cell>
          <cell r="AQ903">
            <v>0</v>
          </cell>
          <cell r="AR903">
            <v>0</v>
          </cell>
          <cell r="AS903">
            <v>0</v>
          </cell>
          <cell r="AT903">
            <v>0</v>
          </cell>
          <cell r="AU903">
            <v>0</v>
          </cell>
          <cell r="AV903">
            <v>0</v>
          </cell>
          <cell r="AW903">
            <v>0</v>
          </cell>
          <cell r="AY903">
            <v>0</v>
          </cell>
          <cell r="AZ903">
            <v>0</v>
          </cell>
          <cell r="BC903">
            <v>0</v>
          </cell>
          <cell r="BD903">
            <v>0</v>
          </cell>
          <cell r="BE903">
            <v>0</v>
          </cell>
          <cell r="BF903">
            <v>0</v>
          </cell>
          <cell r="BG903">
            <v>0</v>
          </cell>
          <cell r="BH903">
            <v>0</v>
          </cell>
          <cell r="BI903">
            <v>0</v>
          </cell>
          <cell r="BJ903">
            <v>0</v>
          </cell>
          <cell r="BK903">
            <v>0</v>
          </cell>
          <cell r="BL903">
            <v>0</v>
          </cell>
          <cell r="BM903">
            <v>0</v>
          </cell>
          <cell r="BO903">
            <v>0</v>
          </cell>
          <cell r="BQ903">
            <v>0</v>
          </cell>
          <cell r="BU903">
            <v>0</v>
          </cell>
          <cell r="BV903">
            <v>0</v>
          </cell>
          <cell r="BW903">
            <v>0</v>
          </cell>
          <cell r="BX903">
            <v>0</v>
          </cell>
          <cell r="BY903">
            <v>0</v>
          </cell>
          <cell r="BZ903">
            <v>0</v>
          </cell>
          <cell r="CA903">
            <v>0</v>
          </cell>
          <cell r="CB903">
            <v>0</v>
          </cell>
          <cell r="CC903">
            <v>0</v>
          </cell>
          <cell r="CD903">
            <v>0</v>
          </cell>
          <cell r="CE903">
            <v>0</v>
          </cell>
          <cell r="CG903">
            <v>0</v>
          </cell>
          <cell r="CI903">
            <v>0</v>
          </cell>
          <cell r="CM903">
            <v>0</v>
          </cell>
          <cell r="CN903">
            <v>0</v>
          </cell>
          <cell r="CO903">
            <v>0</v>
          </cell>
          <cell r="CP903">
            <v>0</v>
          </cell>
          <cell r="CQ903">
            <v>0</v>
          </cell>
          <cell r="CR903">
            <v>0</v>
          </cell>
          <cell r="CS903">
            <v>0</v>
          </cell>
          <cell r="CT903">
            <v>0</v>
          </cell>
          <cell r="CU903">
            <v>0</v>
          </cell>
          <cell r="CV903">
            <v>0</v>
          </cell>
          <cell r="CW903">
            <v>0</v>
          </cell>
          <cell r="CY903">
            <v>0</v>
          </cell>
          <cell r="DA903">
            <v>0</v>
          </cell>
          <cell r="DB903">
            <v>0</v>
          </cell>
          <cell r="DE903">
            <v>0</v>
          </cell>
          <cell r="DF903">
            <v>0</v>
          </cell>
          <cell r="DG903">
            <v>0</v>
          </cell>
          <cell r="DH903">
            <v>0</v>
          </cell>
          <cell r="DI903">
            <v>0</v>
          </cell>
          <cell r="DJ903">
            <v>0</v>
          </cell>
          <cell r="DK903">
            <v>0</v>
          </cell>
          <cell r="DL903">
            <v>0</v>
          </cell>
          <cell r="DM903">
            <v>0</v>
          </cell>
          <cell r="DN903">
            <v>0</v>
          </cell>
          <cell r="DO903">
            <v>0</v>
          </cell>
          <cell r="DP903">
            <v>0</v>
          </cell>
          <cell r="DQ903">
            <v>0</v>
          </cell>
          <cell r="DS903">
            <v>0</v>
          </cell>
          <cell r="DT903">
            <v>0</v>
          </cell>
          <cell r="DU903">
            <v>0</v>
          </cell>
          <cell r="DW903">
            <v>0</v>
          </cell>
          <cell r="DX903">
            <v>0</v>
          </cell>
          <cell r="DY903">
            <v>0</v>
          </cell>
          <cell r="DZ903">
            <v>0</v>
          </cell>
          <cell r="EA903">
            <v>0</v>
          </cell>
          <cell r="EB903">
            <v>0</v>
          </cell>
          <cell r="EC903">
            <v>0</v>
          </cell>
          <cell r="ED903">
            <v>0</v>
          </cell>
          <cell r="EE903">
            <v>0</v>
          </cell>
          <cell r="EF903">
            <v>0</v>
          </cell>
          <cell r="EG903">
            <v>0</v>
          </cell>
          <cell r="EH903">
            <v>0</v>
          </cell>
          <cell r="EI903">
            <v>0</v>
          </cell>
          <cell r="EK903">
            <v>0</v>
          </cell>
          <cell r="EL903">
            <v>0</v>
          </cell>
          <cell r="EM903">
            <v>0</v>
          </cell>
          <cell r="EO903">
            <v>0</v>
          </cell>
          <cell r="EP903">
            <v>0</v>
          </cell>
          <cell r="EQ903">
            <v>0</v>
          </cell>
          <cell r="ER903">
            <v>0</v>
          </cell>
          <cell r="ES903">
            <v>0</v>
          </cell>
          <cell r="ET903">
            <v>0</v>
          </cell>
          <cell r="EU903">
            <v>0</v>
          </cell>
          <cell r="EV903">
            <v>0</v>
          </cell>
          <cell r="EW903">
            <v>0</v>
          </cell>
          <cell r="EX903">
            <v>0</v>
          </cell>
          <cell r="EY903">
            <v>0</v>
          </cell>
          <cell r="EZ903">
            <v>0</v>
          </cell>
          <cell r="FA903">
            <v>0</v>
          </cell>
          <cell r="FC903">
            <v>0</v>
          </cell>
          <cell r="FD903">
            <v>0</v>
          </cell>
          <cell r="FE903">
            <v>0</v>
          </cell>
          <cell r="FG903">
            <v>0</v>
          </cell>
          <cell r="FH903">
            <v>0</v>
          </cell>
          <cell r="FI903">
            <v>0</v>
          </cell>
          <cell r="FJ903">
            <v>0</v>
          </cell>
          <cell r="FK903">
            <v>0</v>
          </cell>
          <cell r="FL903">
            <v>0</v>
          </cell>
          <cell r="FM903">
            <v>0</v>
          </cell>
          <cell r="FN903">
            <v>0</v>
          </cell>
          <cell r="FO903">
            <v>0</v>
          </cell>
          <cell r="FP903">
            <v>0</v>
          </cell>
          <cell r="FQ903">
            <v>0</v>
          </cell>
          <cell r="FR903">
            <v>0</v>
          </cell>
          <cell r="FS903">
            <v>0</v>
          </cell>
          <cell r="FU903">
            <v>0</v>
          </cell>
          <cell r="FV903">
            <v>0</v>
          </cell>
          <cell r="FW903">
            <v>0</v>
          </cell>
          <cell r="FY903">
            <v>0</v>
          </cell>
          <cell r="FZ903">
            <v>0</v>
          </cell>
          <cell r="GA903">
            <v>0</v>
          </cell>
          <cell r="GB903">
            <v>0</v>
          </cell>
          <cell r="GC903">
            <v>0</v>
          </cell>
          <cell r="GD903">
            <v>0</v>
          </cell>
          <cell r="GE903">
            <v>0</v>
          </cell>
          <cell r="GF903">
            <v>0</v>
          </cell>
          <cell r="GG903">
            <v>0</v>
          </cell>
          <cell r="GH903">
            <v>0</v>
          </cell>
          <cell r="GI903">
            <v>0</v>
          </cell>
          <cell r="GJ903">
            <v>0</v>
          </cell>
          <cell r="GK903">
            <v>0</v>
          </cell>
          <cell r="GM903">
            <v>0</v>
          </cell>
          <cell r="GN903">
            <v>0</v>
          </cell>
          <cell r="GO903">
            <v>0</v>
          </cell>
          <cell r="GQ903">
            <v>0</v>
          </cell>
          <cell r="GR903">
            <v>0</v>
          </cell>
          <cell r="GS903">
            <v>0</v>
          </cell>
          <cell r="GT903">
            <v>0</v>
          </cell>
          <cell r="GU903">
            <v>0</v>
          </cell>
          <cell r="GV903">
            <v>0</v>
          </cell>
          <cell r="GW903">
            <v>0</v>
          </cell>
          <cell r="GX903">
            <v>0</v>
          </cell>
          <cell r="GY903">
            <v>0</v>
          </cell>
          <cell r="GZ903">
            <v>0</v>
          </cell>
          <cell r="HA903">
            <v>0</v>
          </cell>
          <cell r="HB903">
            <v>0</v>
          </cell>
          <cell r="HC903">
            <v>0</v>
          </cell>
          <cell r="HD903">
            <v>0</v>
          </cell>
          <cell r="HE903">
            <v>0</v>
          </cell>
          <cell r="HF903">
            <v>0</v>
          </cell>
          <cell r="HG903">
            <v>0</v>
          </cell>
          <cell r="HH903">
            <v>0</v>
          </cell>
          <cell r="HI903">
            <v>0</v>
          </cell>
          <cell r="HJ903" t="str">
            <v>SI</v>
          </cell>
          <cell r="HL903">
            <v>1.4166291218640359E-2</v>
          </cell>
          <cell r="HO903" t="str">
            <v>100</v>
          </cell>
          <cell r="HP903" t="str">
            <v>100</v>
          </cell>
          <cell r="HQ903" t="str">
            <v>100</v>
          </cell>
          <cell r="HR903" t="str">
            <v>100</v>
          </cell>
          <cell r="HS903" t="str">
            <v>100</v>
          </cell>
          <cell r="HT903" t="str">
            <v>100</v>
          </cell>
          <cell r="HU903" t="str">
            <v>100</v>
          </cell>
          <cell r="HV903" t="str">
            <v>100</v>
          </cell>
          <cell r="HW903" t="str">
            <v>100</v>
          </cell>
          <cell r="HX903" t="str">
            <v>100</v>
          </cell>
          <cell r="HY903" t="str">
            <v>100</v>
          </cell>
        </row>
        <row r="904">
          <cell r="D904" t="str">
            <v>10</v>
          </cell>
          <cell r="F904" t="str">
            <v>10R</v>
          </cell>
          <cell r="H904">
            <v>0</v>
          </cell>
          <cell r="I904">
            <v>0</v>
          </cell>
          <cell r="J904">
            <v>0</v>
          </cell>
          <cell r="K904">
            <v>0</v>
          </cell>
          <cell r="M904">
            <v>0</v>
          </cell>
          <cell r="O904">
            <v>0</v>
          </cell>
          <cell r="S904">
            <v>0</v>
          </cell>
          <cell r="T904">
            <v>0</v>
          </cell>
          <cell r="U904">
            <v>0</v>
          </cell>
          <cell r="V904">
            <v>0</v>
          </cell>
          <cell r="W904">
            <v>0</v>
          </cell>
          <cell r="X904">
            <v>0</v>
          </cell>
          <cell r="Y904">
            <v>0</v>
          </cell>
          <cell r="Z904">
            <v>0</v>
          </cell>
          <cell r="AA904">
            <v>0</v>
          </cell>
          <cell r="AB904">
            <v>0</v>
          </cell>
          <cell r="AC904">
            <v>0</v>
          </cell>
          <cell r="AE904">
            <v>0</v>
          </cell>
          <cell r="AG904">
            <v>0</v>
          </cell>
          <cell r="AK904">
            <v>0</v>
          </cell>
          <cell r="AL904">
            <v>0</v>
          </cell>
          <cell r="AM904">
            <v>0</v>
          </cell>
          <cell r="AN904">
            <v>0</v>
          </cell>
          <cell r="AO904">
            <v>0</v>
          </cell>
          <cell r="AP904">
            <v>0</v>
          </cell>
          <cell r="AQ904">
            <v>0</v>
          </cell>
          <cell r="AR904">
            <v>0</v>
          </cell>
          <cell r="AS904">
            <v>0</v>
          </cell>
          <cell r="AT904">
            <v>0</v>
          </cell>
          <cell r="AU904">
            <v>0</v>
          </cell>
          <cell r="AV904">
            <v>0</v>
          </cell>
          <cell r="AW904">
            <v>0</v>
          </cell>
          <cell r="AY904">
            <v>0</v>
          </cell>
          <cell r="AZ904">
            <v>0</v>
          </cell>
          <cell r="BC904">
            <v>0</v>
          </cell>
          <cell r="BD904">
            <v>0</v>
          </cell>
          <cell r="BE904">
            <v>0</v>
          </cell>
          <cell r="BF904">
            <v>0</v>
          </cell>
          <cell r="BG904">
            <v>0</v>
          </cell>
          <cell r="BH904">
            <v>0</v>
          </cell>
          <cell r="BI904">
            <v>0</v>
          </cell>
          <cell r="BJ904">
            <v>0</v>
          </cell>
          <cell r="BK904">
            <v>0</v>
          </cell>
          <cell r="BL904">
            <v>0</v>
          </cell>
          <cell r="BM904">
            <v>0</v>
          </cell>
          <cell r="BO904">
            <v>0</v>
          </cell>
          <cell r="BQ904">
            <v>0</v>
          </cell>
          <cell r="BU904">
            <v>0</v>
          </cell>
          <cell r="BV904">
            <v>0</v>
          </cell>
          <cell r="BW904">
            <v>0</v>
          </cell>
          <cell r="BX904">
            <v>0</v>
          </cell>
          <cell r="BY904">
            <v>0</v>
          </cell>
          <cell r="BZ904">
            <v>0</v>
          </cell>
          <cell r="CA904">
            <v>0</v>
          </cell>
          <cell r="CB904">
            <v>0</v>
          </cell>
          <cell r="CC904">
            <v>0</v>
          </cell>
          <cell r="CD904">
            <v>0</v>
          </cell>
          <cell r="CE904">
            <v>0</v>
          </cell>
          <cell r="CG904">
            <v>0</v>
          </cell>
          <cell r="CI904">
            <v>0</v>
          </cell>
          <cell r="CM904">
            <v>0</v>
          </cell>
          <cell r="CN904">
            <v>0</v>
          </cell>
          <cell r="CO904">
            <v>0</v>
          </cell>
          <cell r="CP904">
            <v>0</v>
          </cell>
          <cell r="CQ904">
            <v>0</v>
          </cell>
          <cell r="CR904">
            <v>0</v>
          </cell>
          <cell r="CS904">
            <v>0</v>
          </cell>
          <cell r="CT904">
            <v>0</v>
          </cell>
          <cell r="CU904">
            <v>0</v>
          </cell>
          <cell r="CV904">
            <v>0</v>
          </cell>
          <cell r="CW904">
            <v>0</v>
          </cell>
          <cell r="CY904">
            <v>0</v>
          </cell>
          <cell r="DA904">
            <v>0</v>
          </cell>
          <cell r="DB904">
            <v>0</v>
          </cell>
          <cell r="DE904">
            <v>0</v>
          </cell>
          <cell r="DF904">
            <v>0</v>
          </cell>
          <cell r="DG904">
            <v>0</v>
          </cell>
          <cell r="DH904">
            <v>0</v>
          </cell>
          <cell r="DI904">
            <v>0</v>
          </cell>
          <cell r="DJ904">
            <v>0</v>
          </cell>
          <cell r="DK904">
            <v>0</v>
          </cell>
          <cell r="DL904">
            <v>0</v>
          </cell>
          <cell r="DM904">
            <v>0</v>
          </cell>
          <cell r="DN904">
            <v>0</v>
          </cell>
          <cell r="DO904">
            <v>0</v>
          </cell>
          <cell r="DP904">
            <v>0</v>
          </cell>
          <cell r="DQ904">
            <v>0</v>
          </cell>
          <cell r="DS904">
            <v>0</v>
          </cell>
          <cell r="DT904">
            <v>0</v>
          </cell>
          <cell r="DU904">
            <v>0</v>
          </cell>
          <cell r="DW904">
            <v>0</v>
          </cell>
          <cell r="DX904">
            <v>0</v>
          </cell>
          <cell r="DY904">
            <v>0</v>
          </cell>
          <cell r="DZ904">
            <v>0</v>
          </cell>
          <cell r="EA904">
            <v>0</v>
          </cell>
          <cell r="EB904">
            <v>0</v>
          </cell>
          <cell r="EC904">
            <v>0</v>
          </cell>
          <cell r="ED904">
            <v>0</v>
          </cell>
          <cell r="EE904">
            <v>0</v>
          </cell>
          <cell r="EF904">
            <v>0</v>
          </cell>
          <cell r="EG904">
            <v>0</v>
          </cell>
          <cell r="EH904">
            <v>0</v>
          </cell>
          <cell r="EI904">
            <v>0</v>
          </cell>
          <cell r="EK904">
            <v>0</v>
          </cell>
          <cell r="EL904">
            <v>0</v>
          </cell>
          <cell r="EM904">
            <v>0</v>
          </cell>
          <cell r="EO904">
            <v>0</v>
          </cell>
          <cell r="EP904">
            <v>0</v>
          </cell>
          <cell r="EQ904">
            <v>0</v>
          </cell>
          <cell r="ER904">
            <v>0</v>
          </cell>
          <cell r="ES904">
            <v>0</v>
          </cell>
          <cell r="ET904">
            <v>0</v>
          </cell>
          <cell r="EU904">
            <v>0</v>
          </cell>
          <cell r="EV904">
            <v>0</v>
          </cell>
          <cell r="EW904">
            <v>0</v>
          </cell>
          <cell r="EX904">
            <v>0</v>
          </cell>
          <cell r="EY904">
            <v>0</v>
          </cell>
          <cell r="EZ904">
            <v>0</v>
          </cell>
          <cell r="FA904">
            <v>0</v>
          </cell>
          <cell r="FC904">
            <v>0</v>
          </cell>
          <cell r="FD904">
            <v>0</v>
          </cell>
          <cell r="FE904">
            <v>0</v>
          </cell>
          <cell r="FG904">
            <v>0</v>
          </cell>
          <cell r="FH904">
            <v>0</v>
          </cell>
          <cell r="FI904">
            <v>0</v>
          </cell>
          <cell r="FJ904">
            <v>0</v>
          </cell>
          <cell r="FK904">
            <v>0</v>
          </cell>
          <cell r="FL904">
            <v>0</v>
          </cell>
          <cell r="FM904">
            <v>0</v>
          </cell>
          <cell r="FN904">
            <v>0</v>
          </cell>
          <cell r="FO904">
            <v>0</v>
          </cell>
          <cell r="FP904">
            <v>0</v>
          </cell>
          <cell r="FQ904">
            <v>0</v>
          </cell>
          <cell r="FR904">
            <v>0</v>
          </cell>
          <cell r="FS904">
            <v>0</v>
          </cell>
          <cell r="FU904">
            <v>0</v>
          </cell>
          <cell r="FV904">
            <v>0</v>
          </cell>
          <cell r="FW904">
            <v>0</v>
          </cell>
          <cell r="FY904">
            <v>0</v>
          </cell>
          <cell r="FZ904">
            <v>0</v>
          </cell>
          <cell r="GA904">
            <v>0</v>
          </cell>
          <cell r="GB904">
            <v>0</v>
          </cell>
          <cell r="GC904">
            <v>0</v>
          </cell>
          <cell r="GD904">
            <v>0</v>
          </cell>
          <cell r="GE904">
            <v>0</v>
          </cell>
          <cell r="GF904">
            <v>0</v>
          </cell>
          <cell r="GG904">
            <v>0</v>
          </cell>
          <cell r="GH904">
            <v>0</v>
          </cell>
          <cell r="GI904">
            <v>0</v>
          </cell>
          <cell r="GJ904">
            <v>0</v>
          </cell>
          <cell r="GK904">
            <v>0</v>
          </cell>
          <cell r="GM904">
            <v>0</v>
          </cell>
          <cell r="GN904">
            <v>0</v>
          </cell>
          <cell r="GO904">
            <v>0</v>
          </cell>
          <cell r="GQ904">
            <v>0</v>
          </cell>
          <cell r="GR904">
            <v>0</v>
          </cell>
          <cell r="GS904">
            <v>0</v>
          </cell>
          <cell r="GT904">
            <v>0</v>
          </cell>
          <cell r="GU904">
            <v>0</v>
          </cell>
          <cell r="GV904">
            <v>0</v>
          </cell>
          <cell r="GW904">
            <v>0</v>
          </cell>
          <cell r="GX904">
            <v>0</v>
          </cell>
          <cell r="GY904">
            <v>0</v>
          </cell>
          <cell r="GZ904">
            <v>0</v>
          </cell>
          <cell r="HA904">
            <v>0</v>
          </cell>
          <cell r="HB904">
            <v>0</v>
          </cell>
          <cell r="HC904">
            <v>0</v>
          </cell>
          <cell r="HD904">
            <v>0</v>
          </cell>
          <cell r="HE904">
            <v>0</v>
          </cell>
          <cell r="HF904">
            <v>0</v>
          </cell>
          <cell r="HG904">
            <v>0</v>
          </cell>
          <cell r="HH904">
            <v>0</v>
          </cell>
          <cell r="HI904">
            <v>0</v>
          </cell>
          <cell r="HJ904" t="str">
            <v>SI</v>
          </cell>
          <cell r="HL904">
            <v>1.4166291218640359E-2</v>
          </cell>
          <cell r="HO904" t="str">
            <v>100</v>
          </cell>
          <cell r="HP904" t="str">
            <v>100</v>
          </cell>
          <cell r="HQ904" t="str">
            <v>100</v>
          </cell>
          <cell r="HR904" t="str">
            <v>100</v>
          </cell>
          <cell r="HS904" t="str">
            <v>100</v>
          </cell>
          <cell r="HT904" t="str">
            <v>100</v>
          </cell>
          <cell r="HU904" t="str">
            <v>100</v>
          </cell>
          <cell r="HV904" t="str">
            <v>100</v>
          </cell>
          <cell r="HW904" t="str">
            <v>100</v>
          </cell>
          <cell r="HX904" t="str">
            <v>100</v>
          </cell>
          <cell r="HY904" t="str">
            <v>100</v>
          </cell>
        </row>
        <row r="905">
          <cell r="D905" t="str">
            <v>10</v>
          </cell>
          <cell r="F905" t="str">
            <v>10R</v>
          </cell>
          <cell r="H905">
            <v>0</v>
          </cell>
          <cell r="I905">
            <v>0</v>
          </cell>
          <cell r="J905">
            <v>0</v>
          </cell>
          <cell r="K905">
            <v>0</v>
          </cell>
          <cell r="M905">
            <v>0</v>
          </cell>
          <cell r="O905">
            <v>0</v>
          </cell>
          <cell r="S905">
            <v>0</v>
          </cell>
          <cell r="T905">
            <v>0</v>
          </cell>
          <cell r="U905">
            <v>0</v>
          </cell>
          <cell r="V905">
            <v>0</v>
          </cell>
          <cell r="W905">
            <v>0</v>
          </cell>
          <cell r="X905">
            <v>0</v>
          </cell>
          <cell r="Y905">
            <v>0</v>
          </cell>
          <cell r="Z905">
            <v>0</v>
          </cell>
          <cell r="AA905">
            <v>0</v>
          </cell>
          <cell r="AB905">
            <v>0</v>
          </cell>
          <cell r="AC905">
            <v>0</v>
          </cell>
          <cell r="AE905">
            <v>0</v>
          </cell>
          <cell r="AG905">
            <v>0</v>
          </cell>
          <cell r="AK905">
            <v>0</v>
          </cell>
          <cell r="AL905">
            <v>0</v>
          </cell>
          <cell r="AM905">
            <v>0</v>
          </cell>
          <cell r="AN905">
            <v>0</v>
          </cell>
          <cell r="AO905">
            <v>0</v>
          </cell>
          <cell r="AP905">
            <v>0</v>
          </cell>
          <cell r="AQ905">
            <v>0</v>
          </cell>
          <cell r="AR905">
            <v>0</v>
          </cell>
          <cell r="AS905">
            <v>0</v>
          </cell>
          <cell r="AT905">
            <v>0</v>
          </cell>
          <cell r="AU905">
            <v>0</v>
          </cell>
          <cell r="AV905">
            <v>0</v>
          </cell>
          <cell r="AW905">
            <v>0</v>
          </cell>
          <cell r="AY905">
            <v>0</v>
          </cell>
          <cell r="AZ905">
            <v>0</v>
          </cell>
          <cell r="BC905">
            <v>0</v>
          </cell>
          <cell r="BD905">
            <v>0</v>
          </cell>
          <cell r="BE905">
            <v>0</v>
          </cell>
          <cell r="BF905">
            <v>0</v>
          </cell>
          <cell r="BG905">
            <v>0</v>
          </cell>
          <cell r="BH905">
            <v>0</v>
          </cell>
          <cell r="BI905">
            <v>0</v>
          </cell>
          <cell r="BJ905">
            <v>0</v>
          </cell>
          <cell r="BK905">
            <v>0</v>
          </cell>
          <cell r="BL905">
            <v>0</v>
          </cell>
          <cell r="BM905">
            <v>0</v>
          </cell>
          <cell r="BO905">
            <v>0</v>
          </cell>
          <cell r="BQ905">
            <v>0</v>
          </cell>
          <cell r="BU905">
            <v>0</v>
          </cell>
          <cell r="BV905">
            <v>0</v>
          </cell>
          <cell r="BW905">
            <v>0</v>
          </cell>
          <cell r="BX905">
            <v>0</v>
          </cell>
          <cell r="BY905">
            <v>0</v>
          </cell>
          <cell r="BZ905">
            <v>0</v>
          </cell>
          <cell r="CA905">
            <v>0</v>
          </cell>
          <cell r="CB905">
            <v>0</v>
          </cell>
          <cell r="CC905">
            <v>0</v>
          </cell>
          <cell r="CD905">
            <v>0</v>
          </cell>
          <cell r="CE905">
            <v>0</v>
          </cell>
          <cell r="CG905">
            <v>0</v>
          </cell>
          <cell r="CI905">
            <v>0</v>
          </cell>
          <cell r="CM905">
            <v>0</v>
          </cell>
          <cell r="CN905">
            <v>0</v>
          </cell>
          <cell r="CO905">
            <v>0</v>
          </cell>
          <cell r="CP905">
            <v>0</v>
          </cell>
          <cell r="CQ905">
            <v>0</v>
          </cell>
          <cell r="CR905">
            <v>0</v>
          </cell>
          <cell r="CS905">
            <v>0</v>
          </cell>
          <cell r="CT905">
            <v>0</v>
          </cell>
          <cell r="CU905">
            <v>0</v>
          </cell>
          <cell r="CV905">
            <v>0</v>
          </cell>
          <cell r="CW905">
            <v>0</v>
          </cell>
          <cell r="CY905">
            <v>0</v>
          </cell>
          <cell r="DA905">
            <v>0</v>
          </cell>
          <cell r="DB905">
            <v>0</v>
          </cell>
          <cell r="DE905">
            <v>0</v>
          </cell>
          <cell r="DF905">
            <v>0</v>
          </cell>
          <cell r="DG905">
            <v>0</v>
          </cell>
          <cell r="DH905">
            <v>0</v>
          </cell>
          <cell r="DI905">
            <v>0</v>
          </cell>
          <cell r="DJ905">
            <v>0</v>
          </cell>
          <cell r="DK905">
            <v>0</v>
          </cell>
          <cell r="DL905">
            <v>0</v>
          </cell>
          <cell r="DM905">
            <v>0</v>
          </cell>
          <cell r="DN905">
            <v>0</v>
          </cell>
          <cell r="DO905">
            <v>0</v>
          </cell>
          <cell r="DP905">
            <v>0</v>
          </cell>
          <cell r="DQ905">
            <v>0</v>
          </cell>
          <cell r="DS905">
            <v>0</v>
          </cell>
          <cell r="DT905">
            <v>0</v>
          </cell>
          <cell r="DU905">
            <v>0</v>
          </cell>
          <cell r="DW905">
            <v>0</v>
          </cell>
          <cell r="DX905">
            <v>0</v>
          </cell>
          <cell r="DY905">
            <v>0</v>
          </cell>
          <cell r="DZ905">
            <v>0</v>
          </cell>
          <cell r="EA905">
            <v>0</v>
          </cell>
          <cell r="EB905">
            <v>0</v>
          </cell>
          <cell r="EC905">
            <v>0</v>
          </cell>
          <cell r="ED905">
            <v>0</v>
          </cell>
          <cell r="EE905">
            <v>0</v>
          </cell>
          <cell r="EF905">
            <v>0</v>
          </cell>
          <cell r="EG905">
            <v>0</v>
          </cell>
          <cell r="EH905">
            <v>0</v>
          </cell>
          <cell r="EI905">
            <v>0</v>
          </cell>
          <cell r="EK905">
            <v>0</v>
          </cell>
          <cell r="EL905">
            <v>0</v>
          </cell>
          <cell r="EM905">
            <v>0</v>
          </cell>
          <cell r="EO905">
            <v>0</v>
          </cell>
          <cell r="EP905">
            <v>0</v>
          </cell>
          <cell r="EQ905">
            <v>0</v>
          </cell>
          <cell r="ER905">
            <v>0</v>
          </cell>
          <cell r="ES905">
            <v>0</v>
          </cell>
          <cell r="ET905">
            <v>0</v>
          </cell>
          <cell r="EU905">
            <v>0</v>
          </cell>
          <cell r="EV905">
            <v>0</v>
          </cell>
          <cell r="EW905">
            <v>0</v>
          </cell>
          <cell r="EX905">
            <v>0</v>
          </cell>
          <cell r="EY905">
            <v>0</v>
          </cell>
          <cell r="EZ905">
            <v>0</v>
          </cell>
          <cell r="FA905">
            <v>0</v>
          </cell>
          <cell r="FC905">
            <v>0</v>
          </cell>
          <cell r="FD905">
            <v>0</v>
          </cell>
          <cell r="FE905">
            <v>0</v>
          </cell>
          <cell r="FG905">
            <v>0</v>
          </cell>
          <cell r="FH905">
            <v>0</v>
          </cell>
          <cell r="FI905">
            <v>0</v>
          </cell>
          <cell r="FJ905">
            <v>0</v>
          </cell>
          <cell r="FK905">
            <v>0</v>
          </cell>
          <cell r="FL905">
            <v>0</v>
          </cell>
          <cell r="FM905">
            <v>0</v>
          </cell>
          <cell r="FN905">
            <v>0</v>
          </cell>
          <cell r="FO905">
            <v>0</v>
          </cell>
          <cell r="FP905">
            <v>0</v>
          </cell>
          <cell r="FQ905">
            <v>0</v>
          </cell>
          <cell r="FR905">
            <v>0</v>
          </cell>
          <cell r="FS905">
            <v>0</v>
          </cell>
          <cell r="FU905">
            <v>0</v>
          </cell>
          <cell r="FV905">
            <v>0</v>
          </cell>
          <cell r="FW905">
            <v>0</v>
          </cell>
          <cell r="FY905">
            <v>0</v>
          </cell>
          <cell r="FZ905">
            <v>0</v>
          </cell>
          <cell r="GA905">
            <v>0</v>
          </cell>
          <cell r="GB905">
            <v>0</v>
          </cell>
          <cell r="GC905">
            <v>0</v>
          </cell>
          <cell r="GD905">
            <v>0</v>
          </cell>
          <cell r="GE905">
            <v>0</v>
          </cell>
          <cell r="GF905">
            <v>0</v>
          </cell>
          <cell r="GG905">
            <v>0</v>
          </cell>
          <cell r="GH905">
            <v>0</v>
          </cell>
          <cell r="GI905">
            <v>0</v>
          </cell>
          <cell r="GJ905">
            <v>0</v>
          </cell>
          <cell r="GK905">
            <v>0</v>
          </cell>
          <cell r="GM905">
            <v>0</v>
          </cell>
          <cell r="GN905">
            <v>0</v>
          </cell>
          <cell r="GO905">
            <v>0</v>
          </cell>
          <cell r="GQ905">
            <v>0</v>
          </cell>
          <cell r="GR905">
            <v>0</v>
          </cell>
          <cell r="GS905">
            <v>0</v>
          </cell>
          <cell r="GT905">
            <v>0</v>
          </cell>
          <cell r="GU905">
            <v>0</v>
          </cell>
          <cell r="GV905">
            <v>0</v>
          </cell>
          <cell r="GW905">
            <v>0</v>
          </cell>
          <cell r="GX905">
            <v>0</v>
          </cell>
          <cell r="GY905">
            <v>0</v>
          </cell>
          <cell r="GZ905">
            <v>0</v>
          </cell>
          <cell r="HA905">
            <v>0</v>
          </cell>
          <cell r="HB905">
            <v>0</v>
          </cell>
          <cell r="HC905">
            <v>0</v>
          </cell>
          <cell r="HD905">
            <v>0</v>
          </cell>
          <cell r="HE905">
            <v>0</v>
          </cell>
          <cell r="HF905">
            <v>0</v>
          </cell>
          <cell r="HG905">
            <v>0</v>
          </cell>
          <cell r="HH905">
            <v>0</v>
          </cell>
          <cell r="HI905">
            <v>0</v>
          </cell>
          <cell r="HJ905" t="str">
            <v>SI</v>
          </cell>
          <cell r="HL905">
            <v>1.4166291218640359E-2</v>
          </cell>
          <cell r="HO905" t="str">
            <v>100</v>
          </cell>
          <cell r="HP905" t="str">
            <v>100</v>
          </cell>
          <cell r="HQ905" t="str">
            <v>100</v>
          </cell>
          <cell r="HR905" t="str">
            <v>100</v>
          </cell>
          <cell r="HS905" t="str">
            <v>100</v>
          </cell>
          <cell r="HT905" t="str">
            <v>100</v>
          </cell>
          <cell r="HU905" t="str">
            <v>100</v>
          </cell>
          <cell r="HV905" t="str">
            <v>100</v>
          </cell>
          <cell r="HW905" t="str">
            <v>100</v>
          </cell>
          <cell r="HX905" t="str">
            <v>100</v>
          </cell>
          <cell r="HY905" t="str">
            <v>100</v>
          </cell>
        </row>
        <row r="906">
          <cell r="D906" t="str">
            <v>10</v>
          </cell>
          <cell r="F906" t="str">
            <v>10U</v>
          </cell>
          <cell r="H906">
            <v>0</v>
          </cell>
          <cell r="I906">
            <v>0</v>
          </cell>
          <cell r="J906">
            <v>0</v>
          </cell>
          <cell r="K906">
            <v>0</v>
          </cell>
          <cell r="M906">
            <v>0</v>
          </cell>
          <cell r="O906">
            <v>0</v>
          </cell>
          <cell r="S906">
            <v>0</v>
          </cell>
          <cell r="T906">
            <v>0</v>
          </cell>
          <cell r="U906">
            <v>0</v>
          </cell>
          <cell r="V906">
            <v>0</v>
          </cell>
          <cell r="W906">
            <v>0</v>
          </cell>
          <cell r="X906">
            <v>0</v>
          </cell>
          <cell r="Y906">
            <v>0</v>
          </cell>
          <cell r="Z906">
            <v>0</v>
          </cell>
          <cell r="AA906">
            <v>0</v>
          </cell>
          <cell r="AB906">
            <v>0</v>
          </cell>
          <cell r="AC906">
            <v>0</v>
          </cell>
          <cell r="AE906">
            <v>0</v>
          </cell>
          <cell r="AG906">
            <v>0</v>
          </cell>
          <cell r="AK906">
            <v>0</v>
          </cell>
          <cell r="AL906">
            <v>0</v>
          </cell>
          <cell r="AM906">
            <v>0</v>
          </cell>
          <cell r="AN906">
            <v>0</v>
          </cell>
          <cell r="AO906">
            <v>0</v>
          </cell>
          <cell r="AP906">
            <v>0</v>
          </cell>
          <cell r="AQ906">
            <v>0</v>
          </cell>
          <cell r="AR906">
            <v>0</v>
          </cell>
          <cell r="AS906">
            <v>0</v>
          </cell>
          <cell r="AT906">
            <v>0</v>
          </cell>
          <cell r="AU906">
            <v>0</v>
          </cell>
          <cell r="AV906">
            <v>0</v>
          </cell>
          <cell r="AW906">
            <v>0</v>
          </cell>
          <cell r="AY906">
            <v>0</v>
          </cell>
          <cell r="AZ906">
            <v>0</v>
          </cell>
          <cell r="BC906">
            <v>0</v>
          </cell>
          <cell r="BD906">
            <v>0</v>
          </cell>
          <cell r="BE906">
            <v>0</v>
          </cell>
          <cell r="BF906">
            <v>0</v>
          </cell>
          <cell r="BG906">
            <v>0</v>
          </cell>
          <cell r="BH906">
            <v>0</v>
          </cell>
          <cell r="BI906">
            <v>0</v>
          </cell>
          <cell r="BJ906">
            <v>0</v>
          </cell>
          <cell r="BK906">
            <v>0</v>
          </cell>
          <cell r="BL906">
            <v>0</v>
          </cell>
          <cell r="BM906">
            <v>0</v>
          </cell>
          <cell r="BO906">
            <v>0</v>
          </cell>
          <cell r="BQ906">
            <v>0</v>
          </cell>
          <cell r="BU906">
            <v>0</v>
          </cell>
          <cell r="BV906">
            <v>0</v>
          </cell>
          <cell r="BW906">
            <v>0</v>
          </cell>
          <cell r="BX906">
            <v>0</v>
          </cell>
          <cell r="BY906">
            <v>0</v>
          </cell>
          <cell r="BZ906">
            <v>0</v>
          </cell>
          <cell r="CA906">
            <v>0</v>
          </cell>
          <cell r="CB906">
            <v>0</v>
          </cell>
          <cell r="CC906">
            <v>0</v>
          </cell>
          <cell r="CD906">
            <v>0</v>
          </cell>
          <cell r="CE906">
            <v>0</v>
          </cell>
          <cell r="CG906">
            <v>0</v>
          </cell>
          <cell r="CI906">
            <v>0</v>
          </cell>
          <cell r="CM906">
            <v>0</v>
          </cell>
          <cell r="CN906">
            <v>0</v>
          </cell>
          <cell r="CO906">
            <v>0</v>
          </cell>
          <cell r="CP906">
            <v>0</v>
          </cell>
          <cell r="CQ906">
            <v>0</v>
          </cell>
          <cell r="CR906">
            <v>0</v>
          </cell>
          <cell r="CS906">
            <v>0</v>
          </cell>
          <cell r="CT906">
            <v>0</v>
          </cell>
          <cell r="CU906">
            <v>0</v>
          </cell>
          <cell r="CV906">
            <v>0</v>
          </cell>
          <cell r="CW906">
            <v>0</v>
          </cell>
          <cell r="CY906">
            <v>0</v>
          </cell>
          <cell r="DA906">
            <v>0</v>
          </cell>
          <cell r="DB906">
            <v>0</v>
          </cell>
          <cell r="DE906">
            <v>0</v>
          </cell>
          <cell r="DF906">
            <v>0</v>
          </cell>
          <cell r="DG906">
            <v>0</v>
          </cell>
          <cell r="DH906">
            <v>0</v>
          </cell>
          <cell r="DI906">
            <v>0</v>
          </cell>
          <cell r="DJ906">
            <v>0</v>
          </cell>
          <cell r="DK906">
            <v>0</v>
          </cell>
          <cell r="DL906">
            <v>0</v>
          </cell>
          <cell r="DM906">
            <v>0</v>
          </cell>
          <cell r="DN906">
            <v>0</v>
          </cell>
          <cell r="DO906">
            <v>0</v>
          </cell>
          <cell r="DP906">
            <v>0</v>
          </cell>
          <cell r="DQ906">
            <v>0</v>
          </cell>
          <cell r="DS906">
            <v>0</v>
          </cell>
          <cell r="DT906">
            <v>0</v>
          </cell>
          <cell r="DU906">
            <v>0</v>
          </cell>
          <cell r="DW906">
            <v>0</v>
          </cell>
          <cell r="DX906">
            <v>0</v>
          </cell>
          <cell r="DY906">
            <v>0</v>
          </cell>
          <cell r="DZ906">
            <v>0</v>
          </cell>
          <cell r="EA906">
            <v>0</v>
          </cell>
          <cell r="EB906">
            <v>0</v>
          </cell>
          <cell r="EC906">
            <v>0</v>
          </cell>
          <cell r="ED906">
            <v>0</v>
          </cell>
          <cell r="EE906">
            <v>0</v>
          </cell>
          <cell r="EF906">
            <v>0</v>
          </cell>
          <cell r="EG906">
            <v>0</v>
          </cell>
          <cell r="EH906">
            <v>0</v>
          </cell>
          <cell r="EI906">
            <v>0</v>
          </cell>
          <cell r="EK906">
            <v>0</v>
          </cell>
          <cell r="EL906">
            <v>0</v>
          </cell>
          <cell r="EM906">
            <v>0</v>
          </cell>
          <cell r="EO906">
            <v>0</v>
          </cell>
          <cell r="EP906">
            <v>0</v>
          </cell>
          <cell r="EQ906">
            <v>0</v>
          </cell>
          <cell r="ER906">
            <v>0</v>
          </cell>
          <cell r="ES906">
            <v>0</v>
          </cell>
          <cell r="ET906">
            <v>0</v>
          </cell>
          <cell r="EU906">
            <v>0</v>
          </cell>
          <cell r="EV906">
            <v>0</v>
          </cell>
          <cell r="EW906">
            <v>0</v>
          </cell>
          <cell r="EX906">
            <v>0</v>
          </cell>
          <cell r="EY906">
            <v>0</v>
          </cell>
          <cell r="EZ906">
            <v>0</v>
          </cell>
          <cell r="FA906">
            <v>0</v>
          </cell>
          <cell r="FC906">
            <v>0</v>
          </cell>
          <cell r="FD906">
            <v>0</v>
          </cell>
          <cell r="FE906">
            <v>0</v>
          </cell>
          <cell r="FG906">
            <v>0</v>
          </cell>
          <cell r="FH906">
            <v>0</v>
          </cell>
          <cell r="FI906">
            <v>0</v>
          </cell>
          <cell r="FJ906">
            <v>0</v>
          </cell>
          <cell r="FK906">
            <v>0</v>
          </cell>
          <cell r="FL906">
            <v>0</v>
          </cell>
          <cell r="FM906">
            <v>0</v>
          </cell>
          <cell r="FN906">
            <v>0</v>
          </cell>
          <cell r="FO906">
            <v>0</v>
          </cell>
          <cell r="FP906">
            <v>0</v>
          </cell>
          <cell r="FQ906">
            <v>0</v>
          </cell>
          <cell r="FR906">
            <v>0</v>
          </cell>
          <cell r="FS906">
            <v>0</v>
          </cell>
          <cell r="FU906">
            <v>0</v>
          </cell>
          <cell r="FV906">
            <v>0</v>
          </cell>
          <cell r="FW906">
            <v>0</v>
          </cell>
          <cell r="FY906">
            <v>0</v>
          </cell>
          <cell r="FZ906">
            <v>0</v>
          </cell>
          <cell r="GA906">
            <v>0</v>
          </cell>
          <cell r="GB906">
            <v>0</v>
          </cell>
          <cell r="GC906">
            <v>0</v>
          </cell>
          <cell r="GD906">
            <v>0</v>
          </cell>
          <cell r="GE906">
            <v>0</v>
          </cell>
          <cell r="GF906">
            <v>0</v>
          </cell>
          <cell r="GG906">
            <v>0</v>
          </cell>
          <cell r="GH906">
            <v>0</v>
          </cell>
          <cell r="GI906">
            <v>0</v>
          </cell>
          <cell r="GJ906">
            <v>0</v>
          </cell>
          <cell r="GK906">
            <v>0</v>
          </cell>
          <cell r="GM906">
            <v>0</v>
          </cell>
          <cell r="GN906">
            <v>0</v>
          </cell>
          <cell r="GO906">
            <v>0</v>
          </cell>
          <cell r="GQ906">
            <v>0</v>
          </cell>
          <cell r="GR906">
            <v>0</v>
          </cell>
          <cell r="GS906">
            <v>1</v>
          </cell>
          <cell r="GT906">
            <v>3</v>
          </cell>
          <cell r="GU906">
            <v>0</v>
          </cell>
          <cell r="GV906">
            <v>0</v>
          </cell>
          <cell r="GW906">
            <v>0</v>
          </cell>
          <cell r="GX906">
            <v>0</v>
          </cell>
          <cell r="GY906">
            <v>0</v>
          </cell>
          <cell r="GZ906">
            <v>0</v>
          </cell>
          <cell r="HA906">
            <v>0</v>
          </cell>
          <cell r="HB906">
            <v>0</v>
          </cell>
          <cell r="HC906">
            <v>0</v>
          </cell>
          <cell r="HD906">
            <v>0</v>
          </cell>
          <cell r="HE906">
            <v>0</v>
          </cell>
          <cell r="HF906">
            <v>0</v>
          </cell>
          <cell r="HG906">
            <v>0</v>
          </cell>
          <cell r="HH906">
            <v>0</v>
          </cell>
          <cell r="HI906">
            <v>0</v>
          </cell>
          <cell r="HJ906" t="str">
            <v>SI</v>
          </cell>
          <cell r="HL906">
            <v>2.5780092279060019E-2</v>
          </cell>
          <cell r="HO906" t="str">
            <v>100</v>
          </cell>
          <cell r="HP906" t="str">
            <v>100</v>
          </cell>
          <cell r="HQ906" t="str">
            <v>100</v>
          </cell>
          <cell r="HR906" t="str">
            <v>100</v>
          </cell>
          <cell r="HS906" t="str">
            <v>100</v>
          </cell>
          <cell r="HT906" t="str">
            <v>100</v>
          </cell>
          <cell r="HU906" t="str">
            <v>100</v>
          </cell>
          <cell r="HV906" t="str">
            <v>100</v>
          </cell>
          <cell r="HW906" t="str">
            <v>100</v>
          </cell>
          <cell r="HX906" t="str">
            <v>100</v>
          </cell>
          <cell r="HY906" t="str">
            <v>100</v>
          </cell>
        </row>
        <row r="907">
          <cell r="D907" t="str">
            <v>10</v>
          </cell>
          <cell r="F907" t="str">
            <v>10U</v>
          </cell>
          <cell r="H907">
            <v>0</v>
          </cell>
          <cell r="I907">
            <v>0</v>
          </cell>
          <cell r="J907">
            <v>0</v>
          </cell>
          <cell r="K907">
            <v>0</v>
          </cell>
          <cell r="M907">
            <v>0</v>
          </cell>
          <cell r="O907">
            <v>0</v>
          </cell>
          <cell r="S907">
            <v>0</v>
          </cell>
          <cell r="T907">
            <v>0</v>
          </cell>
          <cell r="U907">
            <v>0</v>
          </cell>
          <cell r="V907">
            <v>0</v>
          </cell>
          <cell r="W907">
            <v>0</v>
          </cell>
          <cell r="X907">
            <v>0</v>
          </cell>
          <cell r="Y907">
            <v>0</v>
          </cell>
          <cell r="Z907">
            <v>0</v>
          </cell>
          <cell r="AA907">
            <v>0</v>
          </cell>
          <cell r="AB907">
            <v>0</v>
          </cell>
          <cell r="AC907">
            <v>0</v>
          </cell>
          <cell r="AE907">
            <v>0</v>
          </cell>
          <cell r="AG907">
            <v>0</v>
          </cell>
          <cell r="AK907">
            <v>0</v>
          </cell>
          <cell r="AL907">
            <v>0</v>
          </cell>
          <cell r="AM907">
            <v>0</v>
          </cell>
          <cell r="AN907">
            <v>0</v>
          </cell>
          <cell r="AO907">
            <v>0</v>
          </cell>
          <cell r="AP907">
            <v>0</v>
          </cell>
          <cell r="AQ907">
            <v>0</v>
          </cell>
          <cell r="AR907">
            <v>0</v>
          </cell>
          <cell r="AS907">
            <v>0</v>
          </cell>
          <cell r="AT907">
            <v>0</v>
          </cell>
          <cell r="AU907">
            <v>0</v>
          </cell>
          <cell r="AV907">
            <v>0</v>
          </cell>
          <cell r="AW907">
            <v>0</v>
          </cell>
          <cell r="AY907">
            <v>0</v>
          </cell>
          <cell r="AZ907">
            <v>0</v>
          </cell>
          <cell r="BC907">
            <v>0</v>
          </cell>
          <cell r="BD907">
            <v>0</v>
          </cell>
          <cell r="BE907">
            <v>0</v>
          </cell>
          <cell r="BF907">
            <v>0</v>
          </cell>
          <cell r="BG907">
            <v>0</v>
          </cell>
          <cell r="BH907">
            <v>0</v>
          </cell>
          <cell r="BI907">
            <v>0</v>
          </cell>
          <cell r="BJ907">
            <v>0</v>
          </cell>
          <cell r="BK907">
            <v>0</v>
          </cell>
          <cell r="BL907">
            <v>0</v>
          </cell>
          <cell r="BM907">
            <v>0</v>
          </cell>
          <cell r="BO907">
            <v>0</v>
          </cell>
          <cell r="BQ907">
            <v>0</v>
          </cell>
          <cell r="BU907">
            <v>0</v>
          </cell>
          <cell r="BV907">
            <v>0</v>
          </cell>
          <cell r="BW907">
            <v>0</v>
          </cell>
          <cell r="BX907">
            <v>0</v>
          </cell>
          <cell r="BY907">
            <v>0</v>
          </cell>
          <cell r="BZ907">
            <v>0</v>
          </cell>
          <cell r="CA907">
            <v>0</v>
          </cell>
          <cell r="CB907">
            <v>0</v>
          </cell>
          <cell r="CC907">
            <v>0</v>
          </cell>
          <cell r="CD907">
            <v>0</v>
          </cell>
          <cell r="CE907">
            <v>0</v>
          </cell>
          <cell r="CG907">
            <v>0</v>
          </cell>
          <cell r="CI907">
            <v>0</v>
          </cell>
          <cell r="CM907">
            <v>0</v>
          </cell>
          <cell r="CN907">
            <v>0</v>
          </cell>
          <cell r="CO907">
            <v>0</v>
          </cell>
          <cell r="CP907">
            <v>0</v>
          </cell>
          <cell r="CQ907">
            <v>0</v>
          </cell>
          <cell r="CR907">
            <v>0</v>
          </cell>
          <cell r="CS907">
            <v>0</v>
          </cell>
          <cell r="CT907">
            <v>0</v>
          </cell>
          <cell r="CU907">
            <v>0</v>
          </cell>
          <cell r="CV907">
            <v>0</v>
          </cell>
          <cell r="CW907">
            <v>0</v>
          </cell>
          <cell r="CY907">
            <v>0</v>
          </cell>
          <cell r="DA907">
            <v>0</v>
          </cell>
          <cell r="DB907">
            <v>0</v>
          </cell>
          <cell r="DE907">
            <v>0</v>
          </cell>
          <cell r="DF907">
            <v>0</v>
          </cell>
          <cell r="DG907">
            <v>0</v>
          </cell>
          <cell r="DH907">
            <v>0</v>
          </cell>
          <cell r="DI907">
            <v>0</v>
          </cell>
          <cell r="DJ907">
            <v>0</v>
          </cell>
          <cell r="DK907">
            <v>0</v>
          </cell>
          <cell r="DL907">
            <v>0</v>
          </cell>
          <cell r="DM907">
            <v>0</v>
          </cell>
          <cell r="DN907">
            <v>0</v>
          </cell>
          <cell r="DO907">
            <v>0</v>
          </cell>
          <cell r="DP907">
            <v>0</v>
          </cell>
          <cell r="DQ907">
            <v>0</v>
          </cell>
          <cell r="DS907">
            <v>0</v>
          </cell>
          <cell r="DT907">
            <v>0</v>
          </cell>
          <cell r="DU907">
            <v>0</v>
          </cell>
          <cell r="DW907">
            <v>0</v>
          </cell>
          <cell r="DX907">
            <v>0</v>
          </cell>
          <cell r="DY907">
            <v>0</v>
          </cell>
          <cell r="DZ907">
            <v>0</v>
          </cell>
          <cell r="EA907">
            <v>0</v>
          </cell>
          <cell r="EB907">
            <v>0</v>
          </cell>
          <cell r="EC907">
            <v>0</v>
          </cell>
          <cell r="ED907">
            <v>0</v>
          </cell>
          <cell r="EE907">
            <v>0</v>
          </cell>
          <cell r="EF907">
            <v>0</v>
          </cell>
          <cell r="EG907">
            <v>0</v>
          </cell>
          <cell r="EH907">
            <v>0</v>
          </cell>
          <cell r="EI907">
            <v>0</v>
          </cell>
          <cell r="EK907">
            <v>0</v>
          </cell>
          <cell r="EL907">
            <v>0</v>
          </cell>
          <cell r="EM907">
            <v>0</v>
          </cell>
          <cell r="EO907">
            <v>0</v>
          </cell>
          <cell r="EP907">
            <v>0</v>
          </cell>
          <cell r="EQ907">
            <v>0</v>
          </cell>
          <cell r="ER907">
            <v>0</v>
          </cell>
          <cell r="ES907">
            <v>0</v>
          </cell>
          <cell r="ET907">
            <v>0</v>
          </cell>
          <cell r="EU907">
            <v>0</v>
          </cell>
          <cell r="EV907">
            <v>0</v>
          </cell>
          <cell r="EW907">
            <v>0</v>
          </cell>
          <cell r="EX907">
            <v>0</v>
          </cell>
          <cell r="EY907">
            <v>0</v>
          </cell>
          <cell r="EZ907">
            <v>0</v>
          </cell>
          <cell r="FA907">
            <v>0</v>
          </cell>
          <cell r="FC907">
            <v>0</v>
          </cell>
          <cell r="FD907">
            <v>0</v>
          </cell>
          <cell r="FE907">
            <v>0</v>
          </cell>
          <cell r="FG907">
            <v>0</v>
          </cell>
          <cell r="FH907">
            <v>0</v>
          </cell>
          <cell r="FI907">
            <v>0</v>
          </cell>
          <cell r="FJ907">
            <v>0</v>
          </cell>
          <cell r="FK907">
            <v>0</v>
          </cell>
          <cell r="FL907">
            <v>0</v>
          </cell>
          <cell r="FM907">
            <v>0</v>
          </cell>
          <cell r="FN907">
            <v>0</v>
          </cell>
          <cell r="FO907">
            <v>0</v>
          </cell>
          <cell r="FP907">
            <v>0</v>
          </cell>
          <cell r="FQ907">
            <v>0</v>
          </cell>
          <cell r="FR907">
            <v>0</v>
          </cell>
          <cell r="FS907">
            <v>0</v>
          </cell>
          <cell r="FU907">
            <v>0</v>
          </cell>
          <cell r="FV907">
            <v>0</v>
          </cell>
          <cell r="FW907">
            <v>0</v>
          </cell>
          <cell r="FY907">
            <v>0</v>
          </cell>
          <cell r="FZ907">
            <v>0</v>
          </cell>
          <cell r="GA907">
            <v>0</v>
          </cell>
          <cell r="GB907">
            <v>0</v>
          </cell>
          <cell r="GC907">
            <v>0</v>
          </cell>
          <cell r="GD907">
            <v>0</v>
          </cell>
          <cell r="GE907">
            <v>0</v>
          </cell>
          <cell r="GF907">
            <v>0</v>
          </cell>
          <cell r="GG907">
            <v>0</v>
          </cell>
          <cell r="GH907">
            <v>0</v>
          </cell>
          <cell r="GI907">
            <v>0</v>
          </cell>
          <cell r="GJ907">
            <v>0</v>
          </cell>
          <cell r="GK907">
            <v>0</v>
          </cell>
          <cell r="GM907">
            <v>0</v>
          </cell>
          <cell r="GN907">
            <v>0</v>
          </cell>
          <cell r="GO907">
            <v>0</v>
          </cell>
          <cell r="GQ907">
            <v>0</v>
          </cell>
          <cell r="GR907">
            <v>0</v>
          </cell>
          <cell r="GS907">
            <v>0</v>
          </cell>
          <cell r="GT907">
            <v>0</v>
          </cell>
          <cell r="GU907">
            <v>0</v>
          </cell>
          <cell r="GV907">
            <v>0</v>
          </cell>
          <cell r="GW907">
            <v>0</v>
          </cell>
          <cell r="GX907">
            <v>0</v>
          </cell>
          <cell r="GY907">
            <v>0</v>
          </cell>
          <cell r="GZ907">
            <v>0</v>
          </cell>
          <cell r="HA907">
            <v>0</v>
          </cell>
          <cell r="HB907">
            <v>0</v>
          </cell>
          <cell r="HC907">
            <v>0</v>
          </cell>
          <cell r="HD907">
            <v>0</v>
          </cell>
          <cell r="HE907">
            <v>0</v>
          </cell>
          <cell r="HF907">
            <v>0</v>
          </cell>
          <cell r="HG907">
            <v>0</v>
          </cell>
          <cell r="HH907">
            <v>0</v>
          </cell>
          <cell r="HI907">
            <v>0</v>
          </cell>
          <cell r="HJ907" t="str">
            <v>SI</v>
          </cell>
          <cell r="HL907">
            <v>2.5780092279060019E-2</v>
          </cell>
          <cell r="HO907" t="str">
            <v>100</v>
          </cell>
          <cell r="HP907" t="str">
            <v>100</v>
          </cell>
          <cell r="HQ907" t="str">
            <v>100</v>
          </cell>
          <cell r="HR907" t="str">
            <v>100</v>
          </cell>
          <cell r="HS907" t="str">
            <v>100</v>
          </cell>
          <cell r="HT907" t="str">
            <v>100</v>
          </cell>
          <cell r="HU907" t="str">
            <v>100</v>
          </cell>
          <cell r="HV907" t="str">
            <v>100</v>
          </cell>
          <cell r="HW907" t="str">
            <v>100</v>
          </cell>
          <cell r="HX907" t="str">
            <v>100</v>
          </cell>
          <cell r="HY907" t="str">
            <v>100</v>
          </cell>
        </row>
        <row r="908">
          <cell r="D908" t="str">
            <v>10</v>
          </cell>
          <cell r="F908" t="str">
            <v>10R</v>
          </cell>
          <cell r="H908">
            <v>0</v>
          </cell>
          <cell r="I908">
            <v>0</v>
          </cell>
          <cell r="J908">
            <v>0</v>
          </cell>
          <cell r="K908">
            <v>0</v>
          </cell>
          <cell r="M908">
            <v>0</v>
          </cell>
          <cell r="O908">
            <v>0</v>
          </cell>
          <cell r="S908">
            <v>0</v>
          </cell>
          <cell r="T908">
            <v>0</v>
          </cell>
          <cell r="U908">
            <v>0</v>
          </cell>
          <cell r="V908">
            <v>0</v>
          </cell>
          <cell r="W908">
            <v>0</v>
          </cell>
          <cell r="X908">
            <v>0</v>
          </cell>
          <cell r="Y908">
            <v>0</v>
          </cell>
          <cell r="Z908">
            <v>0</v>
          </cell>
          <cell r="AA908">
            <v>0</v>
          </cell>
          <cell r="AB908">
            <v>0</v>
          </cell>
          <cell r="AC908">
            <v>0</v>
          </cell>
          <cell r="AE908">
            <v>0</v>
          </cell>
          <cell r="AG908">
            <v>0</v>
          </cell>
          <cell r="AK908">
            <v>0</v>
          </cell>
          <cell r="AL908">
            <v>0</v>
          </cell>
          <cell r="AM908">
            <v>0</v>
          </cell>
          <cell r="AN908">
            <v>0</v>
          </cell>
          <cell r="AO908">
            <v>0</v>
          </cell>
          <cell r="AP908">
            <v>0</v>
          </cell>
          <cell r="AQ908">
            <v>0</v>
          </cell>
          <cell r="AR908">
            <v>0</v>
          </cell>
          <cell r="AS908">
            <v>0</v>
          </cell>
          <cell r="AT908">
            <v>0</v>
          </cell>
          <cell r="AU908">
            <v>0</v>
          </cell>
          <cell r="AV908">
            <v>0</v>
          </cell>
          <cell r="AW908">
            <v>0</v>
          </cell>
          <cell r="AY908">
            <v>0</v>
          </cell>
          <cell r="AZ908">
            <v>0</v>
          </cell>
          <cell r="BC908">
            <v>0</v>
          </cell>
          <cell r="BD908">
            <v>0</v>
          </cell>
          <cell r="BE908">
            <v>0</v>
          </cell>
          <cell r="BF908">
            <v>0</v>
          </cell>
          <cell r="BG908">
            <v>0</v>
          </cell>
          <cell r="BH908">
            <v>0</v>
          </cell>
          <cell r="BI908">
            <v>0</v>
          </cell>
          <cell r="BJ908">
            <v>0</v>
          </cell>
          <cell r="BK908">
            <v>0</v>
          </cell>
          <cell r="BL908">
            <v>0</v>
          </cell>
          <cell r="BM908">
            <v>0</v>
          </cell>
          <cell r="BO908">
            <v>0</v>
          </cell>
          <cell r="BQ908">
            <v>0</v>
          </cell>
          <cell r="BU908">
            <v>0</v>
          </cell>
          <cell r="BV908">
            <v>0</v>
          </cell>
          <cell r="BW908">
            <v>0</v>
          </cell>
          <cell r="BX908">
            <v>0</v>
          </cell>
          <cell r="BY908">
            <v>0</v>
          </cell>
          <cell r="BZ908">
            <v>0</v>
          </cell>
          <cell r="CA908">
            <v>0</v>
          </cell>
          <cell r="CB908">
            <v>0</v>
          </cell>
          <cell r="CC908">
            <v>0</v>
          </cell>
          <cell r="CD908">
            <v>0</v>
          </cell>
          <cell r="CE908">
            <v>0</v>
          </cell>
          <cell r="CG908">
            <v>0</v>
          </cell>
          <cell r="CI908">
            <v>0</v>
          </cell>
          <cell r="CM908">
            <v>0</v>
          </cell>
          <cell r="CN908">
            <v>0</v>
          </cell>
          <cell r="CO908">
            <v>0</v>
          </cell>
          <cell r="CP908">
            <v>0</v>
          </cell>
          <cell r="CQ908">
            <v>0</v>
          </cell>
          <cell r="CR908">
            <v>0</v>
          </cell>
          <cell r="CS908">
            <v>0</v>
          </cell>
          <cell r="CT908">
            <v>0</v>
          </cell>
          <cell r="CU908">
            <v>0</v>
          </cell>
          <cell r="CV908">
            <v>0</v>
          </cell>
          <cell r="CW908">
            <v>0</v>
          </cell>
          <cell r="CY908">
            <v>0</v>
          </cell>
          <cell r="DA908">
            <v>0</v>
          </cell>
          <cell r="DB908">
            <v>0</v>
          </cell>
          <cell r="DE908">
            <v>0</v>
          </cell>
          <cell r="DF908">
            <v>0</v>
          </cell>
          <cell r="DG908">
            <v>0</v>
          </cell>
          <cell r="DH908">
            <v>0</v>
          </cell>
          <cell r="DI908">
            <v>0</v>
          </cell>
          <cell r="DJ908">
            <v>0</v>
          </cell>
          <cell r="DK908">
            <v>0</v>
          </cell>
          <cell r="DL908">
            <v>0</v>
          </cell>
          <cell r="DM908">
            <v>0</v>
          </cell>
          <cell r="DN908">
            <v>0</v>
          </cell>
          <cell r="DO908">
            <v>0</v>
          </cell>
          <cell r="DP908">
            <v>0</v>
          </cell>
          <cell r="DQ908">
            <v>0</v>
          </cell>
          <cell r="DS908">
            <v>0</v>
          </cell>
          <cell r="DT908">
            <v>0</v>
          </cell>
          <cell r="DU908">
            <v>0</v>
          </cell>
          <cell r="DW908">
            <v>0</v>
          </cell>
          <cell r="DX908">
            <v>0</v>
          </cell>
          <cell r="DY908">
            <v>0</v>
          </cell>
          <cell r="DZ908">
            <v>0</v>
          </cell>
          <cell r="EA908">
            <v>0</v>
          </cell>
          <cell r="EB908">
            <v>0</v>
          </cell>
          <cell r="EC908">
            <v>0</v>
          </cell>
          <cell r="ED908">
            <v>0</v>
          </cell>
          <cell r="EE908">
            <v>0</v>
          </cell>
          <cell r="EF908">
            <v>0</v>
          </cell>
          <cell r="EG908">
            <v>0</v>
          </cell>
          <cell r="EH908">
            <v>0</v>
          </cell>
          <cell r="EI908">
            <v>0</v>
          </cell>
          <cell r="EK908">
            <v>0</v>
          </cell>
          <cell r="EL908">
            <v>0</v>
          </cell>
          <cell r="EM908">
            <v>0</v>
          </cell>
          <cell r="EO908">
            <v>0</v>
          </cell>
          <cell r="EP908">
            <v>0</v>
          </cell>
          <cell r="EQ908">
            <v>0</v>
          </cell>
          <cell r="ER908">
            <v>0</v>
          </cell>
          <cell r="ES908">
            <v>0</v>
          </cell>
          <cell r="ET908">
            <v>0</v>
          </cell>
          <cell r="EU908">
            <v>0</v>
          </cell>
          <cell r="EV908">
            <v>0</v>
          </cell>
          <cell r="EW908">
            <v>0</v>
          </cell>
          <cell r="EX908">
            <v>0</v>
          </cell>
          <cell r="EY908">
            <v>0</v>
          </cell>
          <cell r="EZ908">
            <v>0</v>
          </cell>
          <cell r="FA908">
            <v>0</v>
          </cell>
          <cell r="FC908">
            <v>0</v>
          </cell>
          <cell r="FD908">
            <v>0</v>
          </cell>
          <cell r="FE908">
            <v>0</v>
          </cell>
          <cell r="FG908">
            <v>0</v>
          </cell>
          <cell r="FH908">
            <v>0</v>
          </cell>
          <cell r="FI908">
            <v>0</v>
          </cell>
          <cell r="FJ908">
            <v>0</v>
          </cell>
          <cell r="FK908">
            <v>0</v>
          </cell>
          <cell r="FL908">
            <v>0</v>
          </cell>
          <cell r="FM908">
            <v>0</v>
          </cell>
          <cell r="FN908">
            <v>0</v>
          </cell>
          <cell r="FO908">
            <v>0</v>
          </cell>
          <cell r="FP908">
            <v>0</v>
          </cell>
          <cell r="FQ908">
            <v>0</v>
          </cell>
          <cell r="FR908">
            <v>0</v>
          </cell>
          <cell r="FS908">
            <v>0</v>
          </cell>
          <cell r="FU908">
            <v>0</v>
          </cell>
          <cell r="FV908">
            <v>0</v>
          </cell>
          <cell r="FW908">
            <v>0</v>
          </cell>
          <cell r="FY908">
            <v>0</v>
          </cell>
          <cell r="FZ908">
            <v>0</v>
          </cell>
          <cell r="GA908">
            <v>0</v>
          </cell>
          <cell r="GB908">
            <v>0</v>
          </cell>
          <cell r="GC908">
            <v>0</v>
          </cell>
          <cell r="GD908">
            <v>0</v>
          </cell>
          <cell r="GE908">
            <v>0</v>
          </cell>
          <cell r="GF908">
            <v>0</v>
          </cell>
          <cell r="GG908">
            <v>0</v>
          </cell>
          <cell r="GH908">
            <v>0</v>
          </cell>
          <cell r="GI908">
            <v>0</v>
          </cell>
          <cell r="GJ908">
            <v>0</v>
          </cell>
          <cell r="GK908">
            <v>0</v>
          </cell>
          <cell r="GM908">
            <v>0</v>
          </cell>
          <cell r="GN908">
            <v>0</v>
          </cell>
          <cell r="GO908">
            <v>0</v>
          </cell>
          <cell r="GQ908">
            <v>0</v>
          </cell>
          <cell r="GR908">
            <v>0</v>
          </cell>
          <cell r="GS908">
            <v>0</v>
          </cell>
          <cell r="GT908">
            <v>0</v>
          </cell>
          <cell r="GU908">
            <v>0</v>
          </cell>
          <cell r="GV908">
            <v>0</v>
          </cell>
          <cell r="GW908">
            <v>0</v>
          </cell>
          <cell r="GX908">
            <v>0</v>
          </cell>
          <cell r="GY908">
            <v>0</v>
          </cell>
          <cell r="GZ908">
            <v>0</v>
          </cell>
          <cell r="HA908">
            <v>0</v>
          </cell>
          <cell r="HB908">
            <v>0</v>
          </cell>
          <cell r="HC908">
            <v>0</v>
          </cell>
          <cell r="HD908">
            <v>0</v>
          </cell>
          <cell r="HE908">
            <v>0</v>
          </cell>
          <cell r="HF908">
            <v>0</v>
          </cell>
          <cell r="HG908">
            <v>0</v>
          </cell>
          <cell r="HH908">
            <v>0</v>
          </cell>
          <cell r="HI908">
            <v>0</v>
          </cell>
          <cell r="HJ908" t="str">
            <v>SI</v>
          </cell>
          <cell r="HL908">
            <v>2.5780092279060019E-2</v>
          </cell>
          <cell r="HO908" t="str">
            <v>100</v>
          </cell>
          <cell r="HP908" t="str">
            <v>100</v>
          </cell>
          <cell r="HQ908" t="str">
            <v>100</v>
          </cell>
          <cell r="HR908" t="str">
            <v>100</v>
          </cell>
          <cell r="HS908" t="str">
            <v>100</v>
          </cell>
          <cell r="HT908" t="str">
            <v>100</v>
          </cell>
          <cell r="HU908" t="str">
            <v>100</v>
          </cell>
          <cell r="HV908" t="str">
            <v>100</v>
          </cell>
          <cell r="HW908" t="str">
            <v>100</v>
          </cell>
          <cell r="HX908" t="str">
            <v>100</v>
          </cell>
          <cell r="HY908" t="str">
            <v>100</v>
          </cell>
        </row>
        <row r="909">
          <cell r="D909" t="str">
            <v>10</v>
          </cell>
          <cell r="F909" t="str">
            <v>10R</v>
          </cell>
          <cell r="H909">
            <v>0</v>
          </cell>
          <cell r="I909">
            <v>0</v>
          </cell>
          <cell r="J909">
            <v>0</v>
          </cell>
          <cell r="K909">
            <v>0</v>
          </cell>
          <cell r="M909">
            <v>0</v>
          </cell>
          <cell r="O909">
            <v>0</v>
          </cell>
          <cell r="S909">
            <v>0</v>
          </cell>
          <cell r="T909">
            <v>0</v>
          </cell>
          <cell r="U909">
            <v>0</v>
          </cell>
          <cell r="V909">
            <v>0</v>
          </cell>
          <cell r="W909">
            <v>0</v>
          </cell>
          <cell r="X909">
            <v>0</v>
          </cell>
          <cell r="Y909">
            <v>0</v>
          </cell>
          <cell r="Z909">
            <v>0</v>
          </cell>
          <cell r="AA909">
            <v>0</v>
          </cell>
          <cell r="AB909">
            <v>0</v>
          </cell>
          <cell r="AC909">
            <v>0</v>
          </cell>
          <cell r="AE909">
            <v>0</v>
          </cell>
          <cell r="AG909">
            <v>0</v>
          </cell>
          <cell r="AK909">
            <v>0</v>
          </cell>
          <cell r="AL909">
            <v>0</v>
          </cell>
          <cell r="AM909">
            <v>0</v>
          </cell>
          <cell r="AN909">
            <v>0</v>
          </cell>
          <cell r="AO909">
            <v>0</v>
          </cell>
          <cell r="AP909">
            <v>0</v>
          </cell>
          <cell r="AQ909">
            <v>0</v>
          </cell>
          <cell r="AR909">
            <v>0</v>
          </cell>
          <cell r="AS909">
            <v>0</v>
          </cell>
          <cell r="AT909">
            <v>0</v>
          </cell>
          <cell r="AU909">
            <v>0</v>
          </cell>
          <cell r="AV909">
            <v>0</v>
          </cell>
          <cell r="AW909">
            <v>0</v>
          </cell>
          <cell r="AY909">
            <v>0</v>
          </cell>
          <cell r="AZ909">
            <v>0</v>
          </cell>
          <cell r="BC909">
            <v>0</v>
          </cell>
          <cell r="BD909">
            <v>0</v>
          </cell>
          <cell r="BE909">
            <v>0</v>
          </cell>
          <cell r="BF909">
            <v>0</v>
          </cell>
          <cell r="BG909">
            <v>0</v>
          </cell>
          <cell r="BH909">
            <v>0</v>
          </cell>
          <cell r="BI909">
            <v>0</v>
          </cell>
          <cell r="BJ909">
            <v>0</v>
          </cell>
          <cell r="BK909">
            <v>0</v>
          </cell>
          <cell r="BL909">
            <v>0</v>
          </cell>
          <cell r="BM909">
            <v>0</v>
          </cell>
          <cell r="BO909">
            <v>0</v>
          </cell>
          <cell r="BQ909">
            <v>0</v>
          </cell>
          <cell r="BU909">
            <v>0</v>
          </cell>
          <cell r="BV909">
            <v>0</v>
          </cell>
          <cell r="BW909">
            <v>0</v>
          </cell>
          <cell r="BX909">
            <v>0</v>
          </cell>
          <cell r="BY909">
            <v>0</v>
          </cell>
          <cell r="BZ909">
            <v>0</v>
          </cell>
          <cell r="CA909">
            <v>0</v>
          </cell>
          <cell r="CB909">
            <v>0</v>
          </cell>
          <cell r="CC909">
            <v>0</v>
          </cell>
          <cell r="CD909">
            <v>0</v>
          </cell>
          <cell r="CE909">
            <v>0</v>
          </cell>
          <cell r="CG909">
            <v>0</v>
          </cell>
          <cell r="CI909">
            <v>0</v>
          </cell>
          <cell r="CM909">
            <v>0</v>
          </cell>
          <cell r="CN909">
            <v>0</v>
          </cell>
          <cell r="CO909">
            <v>0</v>
          </cell>
          <cell r="CP909">
            <v>0</v>
          </cell>
          <cell r="CQ909">
            <v>0</v>
          </cell>
          <cell r="CR909">
            <v>0</v>
          </cell>
          <cell r="CS909">
            <v>0</v>
          </cell>
          <cell r="CT909">
            <v>0</v>
          </cell>
          <cell r="CU909">
            <v>0</v>
          </cell>
          <cell r="CV909">
            <v>0</v>
          </cell>
          <cell r="CW909">
            <v>0</v>
          </cell>
          <cell r="CY909">
            <v>0</v>
          </cell>
          <cell r="DA909">
            <v>0</v>
          </cell>
          <cell r="DB909">
            <v>0</v>
          </cell>
          <cell r="DE909">
            <v>0</v>
          </cell>
          <cell r="DF909">
            <v>0</v>
          </cell>
          <cell r="DG909">
            <v>0</v>
          </cell>
          <cell r="DH909">
            <v>0</v>
          </cell>
          <cell r="DI909">
            <v>0</v>
          </cell>
          <cell r="DJ909">
            <v>0</v>
          </cell>
          <cell r="DK909">
            <v>0</v>
          </cell>
          <cell r="DL909">
            <v>0</v>
          </cell>
          <cell r="DM909">
            <v>0</v>
          </cell>
          <cell r="DN909">
            <v>0</v>
          </cell>
          <cell r="DO909">
            <v>0</v>
          </cell>
          <cell r="DP909">
            <v>0</v>
          </cell>
          <cell r="DQ909">
            <v>0</v>
          </cell>
          <cell r="DS909">
            <v>0</v>
          </cell>
          <cell r="DT909">
            <v>0</v>
          </cell>
          <cell r="DU909">
            <v>0</v>
          </cell>
          <cell r="DW909">
            <v>0</v>
          </cell>
          <cell r="DX909">
            <v>0</v>
          </cell>
          <cell r="DY909">
            <v>0</v>
          </cell>
          <cell r="DZ909">
            <v>0</v>
          </cell>
          <cell r="EA909">
            <v>0</v>
          </cell>
          <cell r="EB909">
            <v>0</v>
          </cell>
          <cell r="EC909">
            <v>0</v>
          </cell>
          <cell r="ED909">
            <v>0</v>
          </cell>
          <cell r="EE909">
            <v>0</v>
          </cell>
          <cell r="EF909">
            <v>0</v>
          </cell>
          <cell r="EG909">
            <v>0</v>
          </cell>
          <cell r="EH909">
            <v>0</v>
          </cell>
          <cell r="EI909">
            <v>0</v>
          </cell>
          <cell r="EK909">
            <v>0</v>
          </cell>
          <cell r="EL909">
            <v>0</v>
          </cell>
          <cell r="EM909">
            <v>0</v>
          </cell>
          <cell r="EO909">
            <v>0</v>
          </cell>
          <cell r="EP909">
            <v>0</v>
          </cell>
          <cell r="EQ909">
            <v>0</v>
          </cell>
          <cell r="ER909">
            <v>0</v>
          </cell>
          <cell r="ES909">
            <v>0</v>
          </cell>
          <cell r="ET909">
            <v>0</v>
          </cell>
          <cell r="EU909">
            <v>0</v>
          </cell>
          <cell r="EV909">
            <v>0</v>
          </cell>
          <cell r="EW909">
            <v>0</v>
          </cell>
          <cell r="EX909">
            <v>0</v>
          </cell>
          <cell r="EY909">
            <v>0</v>
          </cell>
          <cell r="EZ909">
            <v>0</v>
          </cell>
          <cell r="FA909">
            <v>0</v>
          </cell>
          <cell r="FC909">
            <v>0</v>
          </cell>
          <cell r="FD909">
            <v>0</v>
          </cell>
          <cell r="FE909">
            <v>0</v>
          </cell>
          <cell r="FG909">
            <v>0</v>
          </cell>
          <cell r="FH909">
            <v>0</v>
          </cell>
          <cell r="FI909">
            <v>0</v>
          </cell>
          <cell r="FJ909">
            <v>0</v>
          </cell>
          <cell r="FK909">
            <v>0</v>
          </cell>
          <cell r="FL909">
            <v>0</v>
          </cell>
          <cell r="FM909">
            <v>0</v>
          </cell>
          <cell r="FN909">
            <v>0</v>
          </cell>
          <cell r="FO909">
            <v>0</v>
          </cell>
          <cell r="FP909">
            <v>0</v>
          </cell>
          <cell r="FQ909">
            <v>0</v>
          </cell>
          <cell r="FR909">
            <v>0</v>
          </cell>
          <cell r="FS909">
            <v>0</v>
          </cell>
          <cell r="FU909">
            <v>0</v>
          </cell>
          <cell r="FV909">
            <v>0</v>
          </cell>
          <cell r="FW909">
            <v>0</v>
          </cell>
          <cell r="FY909">
            <v>0</v>
          </cell>
          <cell r="FZ909">
            <v>0</v>
          </cell>
          <cell r="GA909">
            <v>0</v>
          </cell>
          <cell r="GB909">
            <v>0</v>
          </cell>
          <cell r="GC909">
            <v>0</v>
          </cell>
          <cell r="GD909">
            <v>0</v>
          </cell>
          <cell r="GE909">
            <v>0</v>
          </cell>
          <cell r="GF909">
            <v>0</v>
          </cell>
          <cell r="GG909">
            <v>0</v>
          </cell>
          <cell r="GH909">
            <v>0</v>
          </cell>
          <cell r="GI909">
            <v>0</v>
          </cell>
          <cell r="GJ909">
            <v>0</v>
          </cell>
          <cell r="GK909">
            <v>0</v>
          </cell>
          <cell r="GM909">
            <v>0</v>
          </cell>
          <cell r="GN909">
            <v>0</v>
          </cell>
          <cell r="GO909">
            <v>0</v>
          </cell>
          <cell r="GQ909">
            <v>0</v>
          </cell>
          <cell r="GR909">
            <v>0</v>
          </cell>
          <cell r="GS909">
            <v>0</v>
          </cell>
          <cell r="GT909">
            <v>0</v>
          </cell>
          <cell r="GU909">
            <v>0</v>
          </cell>
          <cell r="GV909">
            <v>0</v>
          </cell>
          <cell r="GW909">
            <v>0</v>
          </cell>
          <cell r="GX909">
            <v>0</v>
          </cell>
          <cell r="GY909">
            <v>0</v>
          </cell>
          <cell r="GZ909">
            <v>0</v>
          </cell>
          <cell r="HA909">
            <v>0</v>
          </cell>
          <cell r="HB909">
            <v>0</v>
          </cell>
          <cell r="HC909">
            <v>0</v>
          </cell>
          <cell r="HD909">
            <v>0</v>
          </cell>
          <cell r="HE909">
            <v>0</v>
          </cell>
          <cell r="HF909">
            <v>0</v>
          </cell>
          <cell r="HG909">
            <v>0</v>
          </cell>
          <cell r="HH909">
            <v>0</v>
          </cell>
          <cell r="HI909">
            <v>0</v>
          </cell>
          <cell r="HJ909" t="str">
            <v>SI</v>
          </cell>
          <cell r="HL909">
            <v>2.5780092279060019E-2</v>
          </cell>
          <cell r="HO909" t="str">
            <v>100</v>
          </cell>
          <cell r="HP909" t="str">
            <v>100</v>
          </cell>
          <cell r="HQ909" t="str">
            <v>100</v>
          </cell>
          <cell r="HR909" t="str">
            <v>100</v>
          </cell>
          <cell r="HS909" t="str">
            <v>100</v>
          </cell>
          <cell r="HT909" t="str">
            <v>100</v>
          </cell>
          <cell r="HU909" t="str">
            <v>100</v>
          </cell>
          <cell r="HV909" t="str">
            <v>100</v>
          </cell>
          <cell r="HW909" t="str">
            <v>100</v>
          </cell>
          <cell r="HX909" t="str">
            <v>100</v>
          </cell>
          <cell r="HY909" t="str">
            <v>100</v>
          </cell>
        </row>
        <row r="910">
          <cell r="D910" t="str">
            <v>10</v>
          </cell>
          <cell r="F910" t="str">
            <v>10R</v>
          </cell>
          <cell r="H910">
            <v>0</v>
          </cell>
          <cell r="I910">
            <v>0</v>
          </cell>
          <cell r="J910">
            <v>0</v>
          </cell>
          <cell r="K910">
            <v>0</v>
          </cell>
          <cell r="M910">
            <v>0</v>
          </cell>
          <cell r="O910">
            <v>0</v>
          </cell>
          <cell r="S910">
            <v>0</v>
          </cell>
          <cell r="T910">
            <v>0</v>
          </cell>
          <cell r="U910">
            <v>0</v>
          </cell>
          <cell r="V910">
            <v>0</v>
          </cell>
          <cell r="W910">
            <v>0</v>
          </cell>
          <cell r="X910">
            <v>0</v>
          </cell>
          <cell r="Y910">
            <v>0</v>
          </cell>
          <cell r="Z910">
            <v>0</v>
          </cell>
          <cell r="AA910">
            <v>0</v>
          </cell>
          <cell r="AB910">
            <v>0</v>
          </cell>
          <cell r="AC910">
            <v>0</v>
          </cell>
          <cell r="AE910">
            <v>0</v>
          </cell>
          <cell r="AG910">
            <v>0</v>
          </cell>
          <cell r="AK910">
            <v>0</v>
          </cell>
          <cell r="AL910">
            <v>0</v>
          </cell>
          <cell r="AM910">
            <v>0</v>
          </cell>
          <cell r="AN910">
            <v>0</v>
          </cell>
          <cell r="AO910">
            <v>0</v>
          </cell>
          <cell r="AP910">
            <v>0</v>
          </cell>
          <cell r="AQ910">
            <v>0</v>
          </cell>
          <cell r="AR910">
            <v>0</v>
          </cell>
          <cell r="AS910">
            <v>0</v>
          </cell>
          <cell r="AT910">
            <v>0</v>
          </cell>
          <cell r="AU910">
            <v>0</v>
          </cell>
          <cell r="AV910">
            <v>0</v>
          </cell>
          <cell r="AW910">
            <v>0</v>
          </cell>
          <cell r="AY910">
            <v>0</v>
          </cell>
          <cell r="AZ910">
            <v>0</v>
          </cell>
          <cell r="BC910">
            <v>0</v>
          </cell>
          <cell r="BD910">
            <v>0</v>
          </cell>
          <cell r="BE910">
            <v>0</v>
          </cell>
          <cell r="BF910">
            <v>0</v>
          </cell>
          <cell r="BG910">
            <v>0</v>
          </cell>
          <cell r="BH910">
            <v>0</v>
          </cell>
          <cell r="BI910">
            <v>0</v>
          </cell>
          <cell r="BJ910">
            <v>0</v>
          </cell>
          <cell r="BK910">
            <v>0</v>
          </cell>
          <cell r="BL910">
            <v>0</v>
          </cell>
          <cell r="BM910">
            <v>0</v>
          </cell>
          <cell r="BO910">
            <v>0</v>
          </cell>
          <cell r="BQ910">
            <v>0</v>
          </cell>
          <cell r="BU910">
            <v>0</v>
          </cell>
          <cell r="BV910">
            <v>0</v>
          </cell>
          <cell r="BW910">
            <v>0</v>
          </cell>
          <cell r="BX910">
            <v>0</v>
          </cell>
          <cell r="BY910">
            <v>0</v>
          </cell>
          <cell r="BZ910">
            <v>0</v>
          </cell>
          <cell r="CA910">
            <v>0</v>
          </cell>
          <cell r="CB910">
            <v>0</v>
          </cell>
          <cell r="CC910">
            <v>0</v>
          </cell>
          <cell r="CD910">
            <v>0</v>
          </cell>
          <cell r="CE910">
            <v>0</v>
          </cell>
          <cell r="CG910">
            <v>0</v>
          </cell>
          <cell r="CI910">
            <v>0</v>
          </cell>
          <cell r="CM910">
            <v>0</v>
          </cell>
          <cell r="CN910">
            <v>0</v>
          </cell>
          <cell r="CO910">
            <v>0</v>
          </cell>
          <cell r="CP910">
            <v>0</v>
          </cell>
          <cell r="CQ910">
            <v>0</v>
          </cell>
          <cell r="CR910">
            <v>0</v>
          </cell>
          <cell r="CS910">
            <v>0</v>
          </cell>
          <cell r="CT910">
            <v>0</v>
          </cell>
          <cell r="CU910">
            <v>0</v>
          </cell>
          <cell r="CV910">
            <v>0</v>
          </cell>
          <cell r="CW910">
            <v>0</v>
          </cell>
          <cell r="CY910">
            <v>0</v>
          </cell>
          <cell r="DA910">
            <v>0</v>
          </cell>
          <cell r="DB910">
            <v>0</v>
          </cell>
          <cell r="DE910">
            <v>0</v>
          </cell>
          <cell r="DF910">
            <v>0</v>
          </cell>
          <cell r="DG910">
            <v>0</v>
          </cell>
          <cell r="DH910">
            <v>0</v>
          </cell>
          <cell r="DI910">
            <v>0</v>
          </cell>
          <cell r="DJ910">
            <v>0</v>
          </cell>
          <cell r="DK910">
            <v>0</v>
          </cell>
          <cell r="DL910">
            <v>0</v>
          </cell>
          <cell r="DM910">
            <v>0</v>
          </cell>
          <cell r="DN910">
            <v>0</v>
          </cell>
          <cell r="DO910">
            <v>0</v>
          </cell>
          <cell r="DP910">
            <v>0</v>
          </cell>
          <cell r="DQ910">
            <v>0</v>
          </cell>
          <cell r="DS910">
            <v>0</v>
          </cell>
          <cell r="DT910">
            <v>0</v>
          </cell>
          <cell r="DU910">
            <v>0</v>
          </cell>
          <cell r="DW910">
            <v>0</v>
          </cell>
          <cell r="DX910">
            <v>0</v>
          </cell>
          <cell r="DY910">
            <v>0</v>
          </cell>
          <cell r="DZ910">
            <v>0</v>
          </cell>
          <cell r="EA910">
            <v>0</v>
          </cell>
          <cell r="EB910">
            <v>0</v>
          </cell>
          <cell r="EC910">
            <v>0</v>
          </cell>
          <cell r="ED910">
            <v>0</v>
          </cell>
          <cell r="EE910">
            <v>0</v>
          </cell>
          <cell r="EF910">
            <v>0</v>
          </cell>
          <cell r="EG910">
            <v>0</v>
          </cell>
          <cell r="EH910">
            <v>0</v>
          </cell>
          <cell r="EI910">
            <v>0</v>
          </cell>
          <cell r="EK910">
            <v>0</v>
          </cell>
          <cell r="EL910">
            <v>0</v>
          </cell>
          <cell r="EM910">
            <v>0</v>
          </cell>
          <cell r="EO910">
            <v>0</v>
          </cell>
          <cell r="EP910">
            <v>0</v>
          </cell>
          <cell r="EQ910">
            <v>0</v>
          </cell>
          <cell r="ER910">
            <v>0</v>
          </cell>
          <cell r="ES910">
            <v>0</v>
          </cell>
          <cell r="ET910">
            <v>0</v>
          </cell>
          <cell r="EU910">
            <v>0</v>
          </cell>
          <cell r="EV910">
            <v>0</v>
          </cell>
          <cell r="EW910">
            <v>0</v>
          </cell>
          <cell r="EX910">
            <v>0</v>
          </cell>
          <cell r="EY910">
            <v>0</v>
          </cell>
          <cell r="EZ910">
            <v>0</v>
          </cell>
          <cell r="FA910">
            <v>0</v>
          </cell>
          <cell r="FC910">
            <v>0</v>
          </cell>
          <cell r="FD910">
            <v>0</v>
          </cell>
          <cell r="FE910">
            <v>0</v>
          </cell>
          <cell r="FG910">
            <v>0</v>
          </cell>
          <cell r="FH910">
            <v>0</v>
          </cell>
          <cell r="FI910">
            <v>0</v>
          </cell>
          <cell r="FJ910">
            <v>0</v>
          </cell>
          <cell r="FK910">
            <v>0</v>
          </cell>
          <cell r="FL910">
            <v>0</v>
          </cell>
          <cell r="FM910">
            <v>0</v>
          </cell>
          <cell r="FN910">
            <v>0</v>
          </cell>
          <cell r="FO910">
            <v>0</v>
          </cell>
          <cell r="FP910">
            <v>0</v>
          </cell>
          <cell r="FQ910">
            <v>0</v>
          </cell>
          <cell r="FR910">
            <v>0</v>
          </cell>
          <cell r="FS910">
            <v>0</v>
          </cell>
          <cell r="FU910">
            <v>0</v>
          </cell>
          <cell r="FV910">
            <v>0</v>
          </cell>
          <cell r="FW910">
            <v>0</v>
          </cell>
          <cell r="FY910">
            <v>0</v>
          </cell>
          <cell r="FZ910">
            <v>0</v>
          </cell>
          <cell r="GA910">
            <v>0</v>
          </cell>
          <cell r="GB910">
            <v>0</v>
          </cell>
          <cell r="GC910">
            <v>0</v>
          </cell>
          <cell r="GD910">
            <v>0</v>
          </cell>
          <cell r="GE910">
            <v>0</v>
          </cell>
          <cell r="GF910">
            <v>0</v>
          </cell>
          <cell r="GG910">
            <v>0</v>
          </cell>
          <cell r="GH910">
            <v>0</v>
          </cell>
          <cell r="GI910">
            <v>0</v>
          </cell>
          <cell r="GJ910">
            <v>0</v>
          </cell>
          <cell r="GK910">
            <v>0</v>
          </cell>
          <cell r="GM910">
            <v>0</v>
          </cell>
          <cell r="GN910">
            <v>0</v>
          </cell>
          <cell r="GO910">
            <v>0</v>
          </cell>
          <cell r="GQ910">
            <v>0</v>
          </cell>
          <cell r="GR910">
            <v>0</v>
          </cell>
          <cell r="GS910">
            <v>0</v>
          </cell>
          <cell r="GT910">
            <v>0</v>
          </cell>
          <cell r="GU910">
            <v>0</v>
          </cell>
          <cell r="GV910">
            <v>0</v>
          </cell>
          <cell r="GW910">
            <v>0</v>
          </cell>
          <cell r="GX910">
            <v>0</v>
          </cell>
          <cell r="GY910">
            <v>0</v>
          </cell>
          <cell r="GZ910">
            <v>0</v>
          </cell>
          <cell r="HA910">
            <v>0</v>
          </cell>
          <cell r="HB910">
            <v>0</v>
          </cell>
          <cell r="HC910">
            <v>0</v>
          </cell>
          <cell r="HD910">
            <v>0</v>
          </cell>
          <cell r="HE910">
            <v>0</v>
          </cell>
          <cell r="HF910">
            <v>0</v>
          </cell>
          <cell r="HG910">
            <v>0</v>
          </cell>
          <cell r="HH910">
            <v>0</v>
          </cell>
          <cell r="HI910">
            <v>0</v>
          </cell>
          <cell r="HJ910" t="str">
            <v>SI</v>
          </cell>
          <cell r="HL910">
            <v>2.5780092279060019E-2</v>
          </cell>
          <cell r="HO910" t="str">
            <v>100</v>
          </cell>
          <cell r="HP910" t="str">
            <v>100</v>
          </cell>
          <cell r="HQ910" t="str">
            <v>100</v>
          </cell>
          <cell r="HR910" t="str">
            <v>100</v>
          </cell>
          <cell r="HS910" t="str">
            <v>100</v>
          </cell>
          <cell r="HT910" t="str">
            <v>100</v>
          </cell>
          <cell r="HU910" t="str">
            <v>100</v>
          </cell>
          <cell r="HV910" t="str">
            <v>100</v>
          </cell>
          <cell r="HW910" t="str">
            <v>100</v>
          </cell>
          <cell r="HX910" t="str">
            <v>100</v>
          </cell>
          <cell r="HY910" t="str">
            <v>100</v>
          </cell>
        </row>
        <row r="911">
          <cell r="D911" t="str">
            <v>10</v>
          </cell>
          <cell r="F911" t="str">
            <v>10R</v>
          </cell>
          <cell r="H911">
            <v>0</v>
          </cell>
          <cell r="I911">
            <v>0</v>
          </cell>
          <cell r="J911">
            <v>0</v>
          </cell>
          <cell r="K911">
            <v>0</v>
          </cell>
          <cell r="M911">
            <v>0</v>
          </cell>
          <cell r="O911">
            <v>0</v>
          </cell>
          <cell r="S911">
            <v>0</v>
          </cell>
          <cell r="T911">
            <v>0</v>
          </cell>
          <cell r="U911">
            <v>0</v>
          </cell>
          <cell r="V911">
            <v>0</v>
          </cell>
          <cell r="W911">
            <v>0</v>
          </cell>
          <cell r="X911">
            <v>0</v>
          </cell>
          <cell r="Y911">
            <v>0</v>
          </cell>
          <cell r="Z911">
            <v>0</v>
          </cell>
          <cell r="AA911">
            <v>0</v>
          </cell>
          <cell r="AB911">
            <v>0</v>
          </cell>
          <cell r="AC911">
            <v>0</v>
          </cell>
          <cell r="AE911">
            <v>0</v>
          </cell>
          <cell r="AG911">
            <v>0</v>
          </cell>
          <cell r="AK911">
            <v>0</v>
          </cell>
          <cell r="AL911">
            <v>0</v>
          </cell>
          <cell r="AM911">
            <v>0</v>
          </cell>
          <cell r="AN911">
            <v>0</v>
          </cell>
          <cell r="AO911">
            <v>0</v>
          </cell>
          <cell r="AP911">
            <v>0</v>
          </cell>
          <cell r="AQ911">
            <v>0</v>
          </cell>
          <cell r="AR911">
            <v>0</v>
          </cell>
          <cell r="AS911">
            <v>0</v>
          </cell>
          <cell r="AT911">
            <v>0</v>
          </cell>
          <cell r="AU911">
            <v>0</v>
          </cell>
          <cell r="AV911">
            <v>0</v>
          </cell>
          <cell r="AW911">
            <v>0</v>
          </cell>
          <cell r="AY911">
            <v>0</v>
          </cell>
          <cell r="AZ911">
            <v>0</v>
          </cell>
          <cell r="BC911">
            <v>0</v>
          </cell>
          <cell r="BD911">
            <v>0</v>
          </cell>
          <cell r="BE911">
            <v>0</v>
          </cell>
          <cell r="BF911">
            <v>0</v>
          </cell>
          <cell r="BG911">
            <v>0</v>
          </cell>
          <cell r="BH911">
            <v>0</v>
          </cell>
          <cell r="BI911">
            <v>0</v>
          </cell>
          <cell r="BJ911">
            <v>0</v>
          </cell>
          <cell r="BK911">
            <v>0</v>
          </cell>
          <cell r="BL911">
            <v>0</v>
          </cell>
          <cell r="BM911">
            <v>0</v>
          </cell>
          <cell r="BO911">
            <v>0</v>
          </cell>
          <cell r="BQ911">
            <v>0</v>
          </cell>
          <cell r="BU911">
            <v>0</v>
          </cell>
          <cell r="BV911">
            <v>0</v>
          </cell>
          <cell r="BW911">
            <v>0</v>
          </cell>
          <cell r="BX911">
            <v>0</v>
          </cell>
          <cell r="BY911">
            <v>0</v>
          </cell>
          <cell r="BZ911">
            <v>0</v>
          </cell>
          <cell r="CA911">
            <v>0</v>
          </cell>
          <cell r="CB911">
            <v>0</v>
          </cell>
          <cell r="CC911">
            <v>0</v>
          </cell>
          <cell r="CD911">
            <v>0</v>
          </cell>
          <cell r="CE911">
            <v>0</v>
          </cell>
          <cell r="CG911">
            <v>0</v>
          </cell>
          <cell r="CI911">
            <v>0</v>
          </cell>
          <cell r="CM911">
            <v>0</v>
          </cell>
          <cell r="CN911">
            <v>0</v>
          </cell>
          <cell r="CO911">
            <v>0</v>
          </cell>
          <cell r="CP911">
            <v>0</v>
          </cell>
          <cell r="CQ911">
            <v>0</v>
          </cell>
          <cell r="CR911">
            <v>0</v>
          </cell>
          <cell r="CS911">
            <v>0</v>
          </cell>
          <cell r="CT911">
            <v>0</v>
          </cell>
          <cell r="CU911">
            <v>0</v>
          </cell>
          <cell r="CV911">
            <v>0</v>
          </cell>
          <cell r="CW911">
            <v>0</v>
          </cell>
          <cell r="CY911">
            <v>0</v>
          </cell>
          <cell r="DA911">
            <v>0</v>
          </cell>
          <cell r="DB911">
            <v>0</v>
          </cell>
          <cell r="DE911">
            <v>0</v>
          </cell>
          <cell r="DF911">
            <v>0</v>
          </cell>
          <cell r="DG911">
            <v>0</v>
          </cell>
          <cell r="DH911">
            <v>0</v>
          </cell>
          <cell r="DI911">
            <v>0</v>
          </cell>
          <cell r="DJ911">
            <v>0</v>
          </cell>
          <cell r="DK911">
            <v>0</v>
          </cell>
          <cell r="DL911">
            <v>0</v>
          </cell>
          <cell r="DM911">
            <v>0</v>
          </cell>
          <cell r="DN911">
            <v>0</v>
          </cell>
          <cell r="DO911">
            <v>0</v>
          </cell>
          <cell r="DP911">
            <v>0</v>
          </cell>
          <cell r="DQ911">
            <v>0</v>
          </cell>
          <cell r="DS911">
            <v>0</v>
          </cell>
          <cell r="DT911">
            <v>0</v>
          </cell>
          <cell r="DU911">
            <v>0</v>
          </cell>
          <cell r="DW911">
            <v>0</v>
          </cell>
          <cell r="DX911">
            <v>0</v>
          </cell>
          <cell r="DY911">
            <v>0</v>
          </cell>
          <cell r="DZ911">
            <v>0</v>
          </cell>
          <cell r="EA911">
            <v>0</v>
          </cell>
          <cell r="EB911">
            <v>0</v>
          </cell>
          <cell r="EC911">
            <v>0</v>
          </cell>
          <cell r="ED911">
            <v>0</v>
          </cell>
          <cell r="EE911">
            <v>0</v>
          </cell>
          <cell r="EF911">
            <v>0</v>
          </cell>
          <cell r="EG911">
            <v>0</v>
          </cell>
          <cell r="EH911">
            <v>0</v>
          </cell>
          <cell r="EI911">
            <v>0</v>
          </cell>
          <cell r="EK911">
            <v>0</v>
          </cell>
          <cell r="EL911">
            <v>0</v>
          </cell>
          <cell r="EM911">
            <v>0</v>
          </cell>
          <cell r="EO911">
            <v>0</v>
          </cell>
          <cell r="EP911">
            <v>0</v>
          </cell>
          <cell r="EQ911">
            <v>0</v>
          </cell>
          <cell r="ER911">
            <v>0</v>
          </cell>
          <cell r="ES911">
            <v>0</v>
          </cell>
          <cell r="ET911">
            <v>0</v>
          </cell>
          <cell r="EU911">
            <v>0</v>
          </cell>
          <cell r="EV911">
            <v>0</v>
          </cell>
          <cell r="EW911">
            <v>0</v>
          </cell>
          <cell r="EX911">
            <v>0</v>
          </cell>
          <cell r="EY911">
            <v>0</v>
          </cell>
          <cell r="EZ911">
            <v>0</v>
          </cell>
          <cell r="FA911">
            <v>0</v>
          </cell>
          <cell r="FC911">
            <v>0</v>
          </cell>
          <cell r="FD911">
            <v>0</v>
          </cell>
          <cell r="FE911">
            <v>0</v>
          </cell>
          <cell r="FG911">
            <v>0</v>
          </cell>
          <cell r="FH911">
            <v>0</v>
          </cell>
          <cell r="FI911">
            <v>0</v>
          </cell>
          <cell r="FJ911">
            <v>0</v>
          </cell>
          <cell r="FK911">
            <v>0</v>
          </cell>
          <cell r="FL911">
            <v>0</v>
          </cell>
          <cell r="FM911">
            <v>0</v>
          </cell>
          <cell r="FN911">
            <v>0</v>
          </cell>
          <cell r="FO911">
            <v>0</v>
          </cell>
          <cell r="FP911">
            <v>0</v>
          </cell>
          <cell r="FQ911">
            <v>0</v>
          </cell>
          <cell r="FR911">
            <v>0</v>
          </cell>
          <cell r="FS911">
            <v>0</v>
          </cell>
          <cell r="FU911">
            <v>0</v>
          </cell>
          <cell r="FV911">
            <v>0</v>
          </cell>
          <cell r="FW911">
            <v>0</v>
          </cell>
          <cell r="FY911">
            <v>0</v>
          </cell>
          <cell r="FZ911">
            <v>0</v>
          </cell>
          <cell r="GA911">
            <v>0</v>
          </cell>
          <cell r="GB911">
            <v>0</v>
          </cell>
          <cell r="GC911">
            <v>0</v>
          </cell>
          <cell r="GD911">
            <v>0</v>
          </cell>
          <cell r="GE911">
            <v>0</v>
          </cell>
          <cell r="GF911">
            <v>0</v>
          </cell>
          <cell r="GG911">
            <v>0</v>
          </cell>
          <cell r="GH911">
            <v>0</v>
          </cell>
          <cell r="GI911">
            <v>0</v>
          </cell>
          <cell r="GJ911">
            <v>0</v>
          </cell>
          <cell r="GK911">
            <v>0</v>
          </cell>
          <cell r="GM911">
            <v>0</v>
          </cell>
          <cell r="GN911">
            <v>0</v>
          </cell>
          <cell r="GO911">
            <v>0</v>
          </cell>
          <cell r="GQ911">
            <v>0</v>
          </cell>
          <cell r="GR911">
            <v>0</v>
          </cell>
          <cell r="GS911">
            <v>0</v>
          </cell>
          <cell r="GT911">
            <v>0</v>
          </cell>
          <cell r="GU911">
            <v>0</v>
          </cell>
          <cell r="GV911">
            <v>0</v>
          </cell>
          <cell r="GW911">
            <v>0</v>
          </cell>
          <cell r="GX911">
            <v>0</v>
          </cell>
          <cell r="GY911">
            <v>0</v>
          </cell>
          <cell r="GZ911">
            <v>0</v>
          </cell>
          <cell r="HA911">
            <v>0</v>
          </cell>
          <cell r="HB911">
            <v>0</v>
          </cell>
          <cell r="HC911">
            <v>0</v>
          </cell>
          <cell r="HD911">
            <v>0</v>
          </cell>
          <cell r="HE911">
            <v>0</v>
          </cell>
          <cell r="HF911">
            <v>0</v>
          </cell>
          <cell r="HG911">
            <v>0</v>
          </cell>
          <cell r="HH911">
            <v>0</v>
          </cell>
          <cell r="HI911">
            <v>0</v>
          </cell>
          <cell r="HJ911" t="str">
            <v>SI</v>
          </cell>
          <cell r="HL911">
            <v>2.5780092279060019E-2</v>
          </cell>
          <cell r="HO911" t="str">
            <v>100</v>
          </cell>
          <cell r="HP911" t="str">
            <v>100</v>
          </cell>
          <cell r="HQ911" t="str">
            <v>100</v>
          </cell>
          <cell r="HR911" t="str">
            <v>100</v>
          </cell>
          <cell r="HS911" t="str">
            <v>100</v>
          </cell>
          <cell r="HT911" t="str">
            <v>100</v>
          </cell>
          <cell r="HU911" t="str">
            <v>100</v>
          </cell>
          <cell r="HV911" t="str">
            <v>100</v>
          </cell>
          <cell r="HW911" t="str">
            <v>100</v>
          </cell>
          <cell r="HX911" t="str">
            <v>100</v>
          </cell>
          <cell r="HY911" t="str">
            <v>100</v>
          </cell>
        </row>
        <row r="912">
          <cell r="D912" t="str">
            <v>10</v>
          </cell>
          <cell r="F912" t="str">
            <v>10R</v>
          </cell>
          <cell r="H912">
            <v>0</v>
          </cell>
          <cell r="I912">
            <v>0</v>
          </cell>
          <cell r="J912">
            <v>0</v>
          </cell>
          <cell r="K912">
            <v>0</v>
          </cell>
          <cell r="M912">
            <v>0</v>
          </cell>
          <cell r="O912">
            <v>0</v>
          </cell>
          <cell r="S912">
            <v>0</v>
          </cell>
          <cell r="T912">
            <v>0</v>
          </cell>
          <cell r="U912">
            <v>0</v>
          </cell>
          <cell r="V912">
            <v>0</v>
          </cell>
          <cell r="W912">
            <v>0</v>
          </cell>
          <cell r="X912">
            <v>0</v>
          </cell>
          <cell r="Y912">
            <v>0</v>
          </cell>
          <cell r="Z912">
            <v>0</v>
          </cell>
          <cell r="AA912">
            <v>0</v>
          </cell>
          <cell r="AB912">
            <v>0</v>
          </cell>
          <cell r="AC912">
            <v>0</v>
          </cell>
          <cell r="AE912">
            <v>0</v>
          </cell>
          <cell r="AG912">
            <v>0</v>
          </cell>
          <cell r="AK912">
            <v>0</v>
          </cell>
          <cell r="AL912">
            <v>0</v>
          </cell>
          <cell r="AM912">
            <v>0</v>
          </cell>
          <cell r="AN912">
            <v>0</v>
          </cell>
          <cell r="AO912">
            <v>0</v>
          </cell>
          <cell r="AP912">
            <v>0</v>
          </cell>
          <cell r="AQ912">
            <v>0</v>
          </cell>
          <cell r="AR912">
            <v>0</v>
          </cell>
          <cell r="AS912">
            <v>0</v>
          </cell>
          <cell r="AT912">
            <v>0</v>
          </cell>
          <cell r="AU912">
            <v>0</v>
          </cell>
          <cell r="AV912">
            <v>0</v>
          </cell>
          <cell r="AW912">
            <v>0</v>
          </cell>
          <cell r="AY912">
            <v>0</v>
          </cell>
          <cell r="AZ912">
            <v>0</v>
          </cell>
          <cell r="BC912">
            <v>0</v>
          </cell>
          <cell r="BD912">
            <v>0</v>
          </cell>
          <cell r="BE912">
            <v>0</v>
          </cell>
          <cell r="BF912">
            <v>0</v>
          </cell>
          <cell r="BG912">
            <v>0</v>
          </cell>
          <cell r="BH912">
            <v>0</v>
          </cell>
          <cell r="BI912">
            <v>0</v>
          </cell>
          <cell r="BJ912">
            <v>0</v>
          </cell>
          <cell r="BK912">
            <v>0</v>
          </cell>
          <cell r="BL912">
            <v>0</v>
          </cell>
          <cell r="BM912">
            <v>0</v>
          </cell>
          <cell r="BO912">
            <v>0</v>
          </cell>
          <cell r="BQ912">
            <v>0</v>
          </cell>
          <cell r="BU912">
            <v>0</v>
          </cell>
          <cell r="BV912">
            <v>0</v>
          </cell>
          <cell r="BW912">
            <v>0</v>
          </cell>
          <cell r="BX912">
            <v>0</v>
          </cell>
          <cell r="BY912">
            <v>0</v>
          </cell>
          <cell r="BZ912">
            <v>0</v>
          </cell>
          <cell r="CA912">
            <v>0</v>
          </cell>
          <cell r="CB912">
            <v>0</v>
          </cell>
          <cell r="CC912">
            <v>0</v>
          </cell>
          <cell r="CD912">
            <v>0</v>
          </cell>
          <cell r="CE912">
            <v>0</v>
          </cell>
          <cell r="CG912">
            <v>0</v>
          </cell>
          <cell r="CI912">
            <v>0</v>
          </cell>
          <cell r="CM912">
            <v>0</v>
          </cell>
          <cell r="CN912">
            <v>0</v>
          </cell>
          <cell r="CO912">
            <v>0</v>
          </cell>
          <cell r="CP912">
            <v>0</v>
          </cell>
          <cell r="CQ912">
            <v>0</v>
          </cell>
          <cell r="CR912">
            <v>0</v>
          </cell>
          <cell r="CS912">
            <v>0</v>
          </cell>
          <cell r="CT912">
            <v>0</v>
          </cell>
          <cell r="CU912">
            <v>0</v>
          </cell>
          <cell r="CV912">
            <v>0</v>
          </cell>
          <cell r="CW912">
            <v>0</v>
          </cell>
          <cell r="CY912">
            <v>0</v>
          </cell>
          <cell r="DA912">
            <v>0</v>
          </cell>
          <cell r="DB912">
            <v>0</v>
          </cell>
          <cell r="DE912">
            <v>0</v>
          </cell>
          <cell r="DF912">
            <v>0</v>
          </cell>
          <cell r="DG912">
            <v>0</v>
          </cell>
          <cell r="DH912">
            <v>0</v>
          </cell>
          <cell r="DI912">
            <v>0</v>
          </cell>
          <cell r="DJ912">
            <v>0</v>
          </cell>
          <cell r="DK912">
            <v>0</v>
          </cell>
          <cell r="DL912">
            <v>0</v>
          </cell>
          <cell r="DM912">
            <v>0</v>
          </cell>
          <cell r="DN912">
            <v>0</v>
          </cell>
          <cell r="DO912">
            <v>0</v>
          </cell>
          <cell r="DP912">
            <v>0</v>
          </cell>
          <cell r="DQ912">
            <v>0</v>
          </cell>
          <cell r="DS912">
            <v>0</v>
          </cell>
          <cell r="DT912">
            <v>0</v>
          </cell>
          <cell r="DU912">
            <v>0</v>
          </cell>
          <cell r="DW912">
            <v>0</v>
          </cell>
          <cell r="DX912">
            <v>0</v>
          </cell>
          <cell r="DY912">
            <v>0</v>
          </cell>
          <cell r="DZ912">
            <v>0</v>
          </cell>
          <cell r="EA912">
            <v>0</v>
          </cell>
          <cell r="EB912">
            <v>0</v>
          </cell>
          <cell r="EC912">
            <v>0</v>
          </cell>
          <cell r="ED912">
            <v>0</v>
          </cell>
          <cell r="EE912">
            <v>0</v>
          </cell>
          <cell r="EF912">
            <v>0</v>
          </cell>
          <cell r="EG912">
            <v>0</v>
          </cell>
          <cell r="EH912">
            <v>0</v>
          </cell>
          <cell r="EI912">
            <v>0</v>
          </cell>
          <cell r="EK912">
            <v>0</v>
          </cell>
          <cell r="EL912">
            <v>0</v>
          </cell>
          <cell r="EM912">
            <v>0</v>
          </cell>
          <cell r="EO912">
            <v>0</v>
          </cell>
          <cell r="EP912">
            <v>0</v>
          </cell>
          <cell r="EQ912">
            <v>0</v>
          </cell>
          <cell r="ER912">
            <v>0</v>
          </cell>
          <cell r="ES912">
            <v>0</v>
          </cell>
          <cell r="ET912">
            <v>0</v>
          </cell>
          <cell r="EU912">
            <v>0</v>
          </cell>
          <cell r="EV912">
            <v>0</v>
          </cell>
          <cell r="EW912">
            <v>0</v>
          </cell>
          <cell r="EX912">
            <v>0</v>
          </cell>
          <cell r="EY912">
            <v>0</v>
          </cell>
          <cell r="EZ912">
            <v>0</v>
          </cell>
          <cell r="FA912">
            <v>0</v>
          </cell>
          <cell r="FC912">
            <v>0</v>
          </cell>
          <cell r="FD912">
            <v>0</v>
          </cell>
          <cell r="FE912">
            <v>0</v>
          </cell>
          <cell r="FG912">
            <v>0</v>
          </cell>
          <cell r="FH912">
            <v>0</v>
          </cell>
          <cell r="FI912">
            <v>0</v>
          </cell>
          <cell r="FJ912">
            <v>0</v>
          </cell>
          <cell r="FK912">
            <v>0</v>
          </cell>
          <cell r="FL912">
            <v>0</v>
          </cell>
          <cell r="FM912">
            <v>0</v>
          </cell>
          <cell r="FN912">
            <v>0</v>
          </cell>
          <cell r="FO912">
            <v>0</v>
          </cell>
          <cell r="FP912">
            <v>0</v>
          </cell>
          <cell r="FQ912">
            <v>0</v>
          </cell>
          <cell r="FR912">
            <v>0</v>
          </cell>
          <cell r="FS912">
            <v>0</v>
          </cell>
          <cell r="FU912">
            <v>0</v>
          </cell>
          <cell r="FV912">
            <v>0</v>
          </cell>
          <cell r="FW912">
            <v>0</v>
          </cell>
          <cell r="FY912">
            <v>0</v>
          </cell>
          <cell r="FZ912">
            <v>0</v>
          </cell>
          <cell r="GA912">
            <v>0</v>
          </cell>
          <cell r="GB912">
            <v>0</v>
          </cell>
          <cell r="GC912">
            <v>0</v>
          </cell>
          <cell r="GD912">
            <v>0</v>
          </cell>
          <cell r="GE912">
            <v>0</v>
          </cell>
          <cell r="GF912">
            <v>0</v>
          </cell>
          <cell r="GG912">
            <v>0</v>
          </cell>
          <cell r="GH912">
            <v>0</v>
          </cell>
          <cell r="GI912">
            <v>0</v>
          </cell>
          <cell r="GJ912">
            <v>0</v>
          </cell>
          <cell r="GK912">
            <v>0</v>
          </cell>
          <cell r="GM912">
            <v>0</v>
          </cell>
          <cell r="GN912">
            <v>0</v>
          </cell>
          <cell r="GO912">
            <v>0</v>
          </cell>
          <cell r="GQ912">
            <v>0</v>
          </cell>
          <cell r="GR912">
            <v>0</v>
          </cell>
          <cell r="GS912">
            <v>0</v>
          </cell>
          <cell r="GT912">
            <v>0</v>
          </cell>
          <cell r="GU912">
            <v>0</v>
          </cell>
          <cell r="GV912">
            <v>0</v>
          </cell>
          <cell r="GW912">
            <v>0</v>
          </cell>
          <cell r="GX912">
            <v>0</v>
          </cell>
          <cell r="GY912">
            <v>0</v>
          </cell>
          <cell r="GZ912">
            <v>0</v>
          </cell>
          <cell r="HA912">
            <v>0</v>
          </cell>
          <cell r="HB912">
            <v>0</v>
          </cell>
          <cell r="HC912">
            <v>0</v>
          </cell>
          <cell r="HD912">
            <v>0</v>
          </cell>
          <cell r="HE912">
            <v>0</v>
          </cell>
          <cell r="HF912">
            <v>0</v>
          </cell>
          <cell r="HG912">
            <v>0</v>
          </cell>
          <cell r="HH912">
            <v>0</v>
          </cell>
          <cell r="HI912">
            <v>0</v>
          </cell>
          <cell r="HJ912" t="str">
            <v>SI</v>
          </cell>
          <cell r="HL912">
            <v>2.5780092279060019E-2</v>
          </cell>
          <cell r="HO912" t="str">
            <v>100</v>
          </cell>
          <cell r="HP912" t="str">
            <v>100</v>
          </cell>
          <cell r="HQ912" t="str">
            <v>100</v>
          </cell>
          <cell r="HR912" t="str">
            <v>100</v>
          </cell>
          <cell r="HS912" t="str">
            <v>100</v>
          </cell>
          <cell r="HT912" t="str">
            <v>100</v>
          </cell>
          <cell r="HU912" t="str">
            <v>100</v>
          </cell>
          <cell r="HV912" t="str">
            <v>100</v>
          </cell>
          <cell r="HW912" t="str">
            <v>100</v>
          </cell>
          <cell r="HX912" t="str">
            <v>100</v>
          </cell>
          <cell r="HY912" t="str">
            <v>100</v>
          </cell>
        </row>
        <row r="913">
          <cell r="D913" t="str">
            <v>10</v>
          </cell>
          <cell r="F913" t="str">
            <v>10R</v>
          </cell>
          <cell r="H913">
            <v>0</v>
          </cell>
          <cell r="I913">
            <v>0</v>
          </cell>
          <cell r="J913">
            <v>0</v>
          </cell>
          <cell r="K913">
            <v>0</v>
          </cell>
          <cell r="M913">
            <v>0</v>
          </cell>
          <cell r="O913">
            <v>0</v>
          </cell>
          <cell r="S913">
            <v>0</v>
          </cell>
          <cell r="T913">
            <v>0</v>
          </cell>
          <cell r="U913">
            <v>0</v>
          </cell>
          <cell r="V913">
            <v>0</v>
          </cell>
          <cell r="W913">
            <v>0</v>
          </cell>
          <cell r="X913">
            <v>0</v>
          </cell>
          <cell r="Y913">
            <v>0</v>
          </cell>
          <cell r="Z913">
            <v>0</v>
          </cell>
          <cell r="AA913">
            <v>0</v>
          </cell>
          <cell r="AB913">
            <v>0</v>
          </cell>
          <cell r="AC913">
            <v>0</v>
          </cell>
          <cell r="AE913">
            <v>0</v>
          </cell>
          <cell r="AG913">
            <v>0</v>
          </cell>
          <cell r="AK913">
            <v>0</v>
          </cell>
          <cell r="AL913">
            <v>0</v>
          </cell>
          <cell r="AM913">
            <v>0</v>
          </cell>
          <cell r="AN913">
            <v>0</v>
          </cell>
          <cell r="AO913">
            <v>0</v>
          </cell>
          <cell r="AP913">
            <v>0</v>
          </cell>
          <cell r="AQ913">
            <v>0</v>
          </cell>
          <cell r="AR913">
            <v>0</v>
          </cell>
          <cell r="AS913">
            <v>0</v>
          </cell>
          <cell r="AT913">
            <v>0</v>
          </cell>
          <cell r="AU913">
            <v>0</v>
          </cell>
          <cell r="AV913">
            <v>0</v>
          </cell>
          <cell r="AW913">
            <v>0</v>
          </cell>
          <cell r="AY913">
            <v>0</v>
          </cell>
          <cell r="AZ913">
            <v>0</v>
          </cell>
          <cell r="BC913">
            <v>0</v>
          </cell>
          <cell r="BD913">
            <v>0</v>
          </cell>
          <cell r="BE913">
            <v>0</v>
          </cell>
          <cell r="BF913">
            <v>0</v>
          </cell>
          <cell r="BG913">
            <v>0</v>
          </cell>
          <cell r="BH913">
            <v>0</v>
          </cell>
          <cell r="BI913">
            <v>0</v>
          </cell>
          <cell r="BJ913">
            <v>0</v>
          </cell>
          <cell r="BK913">
            <v>0</v>
          </cell>
          <cell r="BL913">
            <v>0</v>
          </cell>
          <cell r="BM913">
            <v>0</v>
          </cell>
          <cell r="BO913">
            <v>0</v>
          </cell>
          <cell r="BQ913">
            <v>0</v>
          </cell>
          <cell r="BU913">
            <v>0</v>
          </cell>
          <cell r="BV913">
            <v>0</v>
          </cell>
          <cell r="BW913">
            <v>0</v>
          </cell>
          <cell r="BX913">
            <v>0</v>
          </cell>
          <cell r="BY913">
            <v>0</v>
          </cell>
          <cell r="BZ913">
            <v>0</v>
          </cell>
          <cell r="CA913">
            <v>0</v>
          </cell>
          <cell r="CB913">
            <v>0</v>
          </cell>
          <cell r="CC913">
            <v>0</v>
          </cell>
          <cell r="CD913">
            <v>0</v>
          </cell>
          <cell r="CE913">
            <v>0</v>
          </cell>
          <cell r="CG913">
            <v>0</v>
          </cell>
          <cell r="CI913">
            <v>0</v>
          </cell>
          <cell r="CM913">
            <v>0</v>
          </cell>
          <cell r="CN913">
            <v>0</v>
          </cell>
          <cell r="CO913">
            <v>0</v>
          </cell>
          <cell r="CP913">
            <v>0</v>
          </cell>
          <cell r="CQ913">
            <v>0</v>
          </cell>
          <cell r="CR913">
            <v>0</v>
          </cell>
          <cell r="CS913">
            <v>0</v>
          </cell>
          <cell r="CT913">
            <v>0</v>
          </cell>
          <cell r="CU913">
            <v>0</v>
          </cell>
          <cell r="CV913">
            <v>0</v>
          </cell>
          <cell r="CW913">
            <v>0</v>
          </cell>
          <cell r="CY913">
            <v>0</v>
          </cell>
          <cell r="DA913">
            <v>0</v>
          </cell>
          <cell r="DB913">
            <v>0</v>
          </cell>
          <cell r="DE913">
            <v>0</v>
          </cell>
          <cell r="DF913">
            <v>0</v>
          </cell>
          <cell r="DG913">
            <v>0</v>
          </cell>
          <cell r="DH913">
            <v>0</v>
          </cell>
          <cell r="DI913">
            <v>0</v>
          </cell>
          <cell r="DJ913">
            <v>0</v>
          </cell>
          <cell r="DK913">
            <v>0</v>
          </cell>
          <cell r="DL913">
            <v>0</v>
          </cell>
          <cell r="DM913">
            <v>0</v>
          </cell>
          <cell r="DN913">
            <v>0</v>
          </cell>
          <cell r="DO913">
            <v>0</v>
          </cell>
          <cell r="DP913">
            <v>0</v>
          </cell>
          <cell r="DQ913">
            <v>0</v>
          </cell>
          <cell r="DS913">
            <v>0</v>
          </cell>
          <cell r="DT913">
            <v>0</v>
          </cell>
          <cell r="DU913">
            <v>0</v>
          </cell>
          <cell r="DW913">
            <v>0</v>
          </cell>
          <cell r="DX913">
            <v>0</v>
          </cell>
          <cell r="DY913">
            <v>0</v>
          </cell>
          <cell r="DZ913">
            <v>0</v>
          </cell>
          <cell r="EA913">
            <v>0</v>
          </cell>
          <cell r="EB913">
            <v>0</v>
          </cell>
          <cell r="EC913">
            <v>0</v>
          </cell>
          <cell r="ED913">
            <v>0</v>
          </cell>
          <cell r="EE913">
            <v>0</v>
          </cell>
          <cell r="EF913">
            <v>0</v>
          </cell>
          <cell r="EG913">
            <v>0</v>
          </cell>
          <cell r="EH913">
            <v>0</v>
          </cell>
          <cell r="EI913">
            <v>0</v>
          </cell>
          <cell r="EK913">
            <v>0</v>
          </cell>
          <cell r="EL913">
            <v>0</v>
          </cell>
          <cell r="EM913">
            <v>0</v>
          </cell>
          <cell r="EO913">
            <v>0</v>
          </cell>
          <cell r="EP913">
            <v>0</v>
          </cell>
          <cell r="EQ913">
            <v>0</v>
          </cell>
          <cell r="ER913">
            <v>0</v>
          </cell>
          <cell r="ES913">
            <v>0</v>
          </cell>
          <cell r="ET913">
            <v>0</v>
          </cell>
          <cell r="EU913">
            <v>0</v>
          </cell>
          <cell r="EV913">
            <v>0</v>
          </cell>
          <cell r="EW913">
            <v>0</v>
          </cell>
          <cell r="EX913">
            <v>0</v>
          </cell>
          <cell r="EY913">
            <v>0</v>
          </cell>
          <cell r="EZ913">
            <v>0</v>
          </cell>
          <cell r="FA913">
            <v>0</v>
          </cell>
          <cell r="FC913">
            <v>0</v>
          </cell>
          <cell r="FD913">
            <v>0</v>
          </cell>
          <cell r="FE913">
            <v>0</v>
          </cell>
          <cell r="FG913">
            <v>0</v>
          </cell>
          <cell r="FH913">
            <v>0</v>
          </cell>
          <cell r="FI913">
            <v>0</v>
          </cell>
          <cell r="FJ913">
            <v>0</v>
          </cell>
          <cell r="FK913">
            <v>0</v>
          </cell>
          <cell r="FL913">
            <v>0</v>
          </cell>
          <cell r="FM913">
            <v>0</v>
          </cell>
          <cell r="FN913">
            <v>0</v>
          </cell>
          <cell r="FO913">
            <v>0</v>
          </cell>
          <cell r="FP913">
            <v>0</v>
          </cell>
          <cell r="FQ913">
            <v>0</v>
          </cell>
          <cell r="FR913">
            <v>0</v>
          </cell>
          <cell r="FS913">
            <v>0</v>
          </cell>
          <cell r="FU913">
            <v>0</v>
          </cell>
          <cell r="FV913">
            <v>0</v>
          </cell>
          <cell r="FW913">
            <v>0</v>
          </cell>
          <cell r="FY913">
            <v>0</v>
          </cell>
          <cell r="FZ913">
            <v>0</v>
          </cell>
          <cell r="GA913">
            <v>0</v>
          </cell>
          <cell r="GB913">
            <v>0</v>
          </cell>
          <cell r="GC913">
            <v>0</v>
          </cell>
          <cell r="GD913">
            <v>0</v>
          </cell>
          <cell r="GE913">
            <v>0</v>
          </cell>
          <cell r="GF913">
            <v>0</v>
          </cell>
          <cell r="GG913">
            <v>0</v>
          </cell>
          <cell r="GH913">
            <v>0</v>
          </cell>
          <cell r="GI913">
            <v>0</v>
          </cell>
          <cell r="GJ913">
            <v>0</v>
          </cell>
          <cell r="GK913">
            <v>0</v>
          </cell>
          <cell r="GM913">
            <v>0</v>
          </cell>
          <cell r="GN913">
            <v>0</v>
          </cell>
          <cell r="GO913">
            <v>0</v>
          </cell>
          <cell r="GQ913">
            <v>0</v>
          </cell>
          <cell r="GR913">
            <v>0</v>
          </cell>
          <cell r="GS913">
            <v>0</v>
          </cell>
          <cell r="GT913">
            <v>0</v>
          </cell>
          <cell r="GU913">
            <v>0</v>
          </cell>
          <cell r="GV913">
            <v>0</v>
          </cell>
          <cell r="GW913">
            <v>0</v>
          </cell>
          <cell r="GX913">
            <v>0</v>
          </cell>
          <cell r="GY913">
            <v>0</v>
          </cell>
          <cell r="GZ913">
            <v>0</v>
          </cell>
          <cell r="HA913">
            <v>0</v>
          </cell>
          <cell r="HB913">
            <v>0</v>
          </cell>
          <cell r="HC913">
            <v>0</v>
          </cell>
          <cell r="HD913">
            <v>0</v>
          </cell>
          <cell r="HE913">
            <v>0</v>
          </cell>
          <cell r="HF913">
            <v>0</v>
          </cell>
          <cell r="HG913">
            <v>0</v>
          </cell>
          <cell r="HH913">
            <v>0</v>
          </cell>
          <cell r="HI913">
            <v>0</v>
          </cell>
          <cell r="HJ913" t="str">
            <v>SI</v>
          </cell>
          <cell r="HL913">
            <v>2.5780092279060019E-2</v>
          </cell>
          <cell r="HO913" t="str">
            <v>100</v>
          </cell>
          <cell r="HP913" t="str">
            <v>100</v>
          </cell>
          <cell r="HQ913" t="str">
            <v>100</v>
          </cell>
          <cell r="HR913" t="str">
            <v>100</v>
          </cell>
          <cell r="HS913" t="str">
            <v>100</v>
          </cell>
          <cell r="HT913" t="str">
            <v>100</v>
          </cell>
          <cell r="HU913" t="str">
            <v>100</v>
          </cell>
          <cell r="HV913" t="str">
            <v>100</v>
          </cell>
          <cell r="HW913" t="str">
            <v>100</v>
          </cell>
          <cell r="HX913" t="str">
            <v>100</v>
          </cell>
          <cell r="HY913" t="str">
            <v>100</v>
          </cell>
        </row>
        <row r="914">
          <cell r="D914" t="str">
            <v>10</v>
          </cell>
          <cell r="F914" t="str">
            <v>10R</v>
          </cell>
          <cell r="H914">
            <v>0</v>
          </cell>
          <cell r="I914">
            <v>0</v>
          </cell>
          <cell r="J914">
            <v>0</v>
          </cell>
          <cell r="K914">
            <v>0</v>
          </cell>
          <cell r="M914">
            <v>0</v>
          </cell>
          <cell r="O914">
            <v>0</v>
          </cell>
          <cell r="S914">
            <v>0</v>
          </cell>
          <cell r="T914">
            <v>0</v>
          </cell>
          <cell r="U914">
            <v>0</v>
          </cell>
          <cell r="V914">
            <v>0</v>
          </cell>
          <cell r="W914">
            <v>0</v>
          </cell>
          <cell r="X914">
            <v>0</v>
          </cell>
          <cell r="Y914">
            <v>0</v>
          </cell>
          <cell r="Z914">
            <v>0</v>
          </cell>
          <cell r="AA914">
            <v>0</v>
          </cell>
          <cell r="AB914">
            <v>0</v>
          </cell>
          <cell r="AC914">
            <v>0</v>
          </cell>
          <cell r="AE914">
            <v>0</v>
          </cell>
          <cell r="AG914">
            <v>0</v>
          </cell>
          <cell r="AK914">
            <v>0</v>
          </cell>
          <cell r="AL914">
            <v>0</v>
          </cell>
          <cell r="AM914">
            <v>0</v>
          </cell>
          <cell r="AN914">
            <v>0</v>
          </cell>
          <cell r="AO914">
            <v>0</v>
          </cell>
          <cell r="AP914">
            <v>0</v>
          </cell>
          <cell r="AQ914">
            <v>0</v>
          </cell>
          <cell r="AR914">
            <v>0</v>
          </cell>
          <cell r="AS914">
            <v>0</v>
          </cell>
          <cell r="AT914">
            <v>0</v>
          </cell>
          <cell r="AU914">
            <v>0</v>
          </cell>
          <cell r="AV914">
            <v>0</v>
          </cell>
          <cell r="AW914">
            <v>0</v>
          </cell>
          <cell r="AY914">
            <v>0</v>
          </cell>
          <cell r="AZ914">
            <v>0</v>
          </cell>
          <cell r="BC914">
            <v>0</v>
          </cell>
          <cell r="BD914">
            <v>0</v>
          </cell>
          <cell r="BE914">
            <v>0</v>
          </cell>
          <cell r="BF914">
            <v>0</v>
          </cell>
          <cell r="BG914">
            <v>0</v>
          </cell>
          <cell r="BH914">
            <v>0</v>
          </cell>
          <cell r="BI914">
            <v>0</v>
          </cell>
          <cell r="BJ914">
            <v>0</v>
          </cell>
          <cell r="BK914">
            <v>0</v>
          </cell>
          <cell r="BL914">
            <v>0</v>
          </cell>
          <cell r="BM914">
            <v>0</v>
          </cell>
          <cell r="BO914">
            <v>0</v>
          </cell>
          <cell r="BQ914">
            <v>0</v>
          </cell>
          <cell r="BU914">
            <v>0</v>
          </cell>
          <cell r="BV914">
            <v>0</v>
          </cell>
          <cell r="BW914">
            <v>0</v>
          </cell>
          <cell r="BX914">
            <v>0</v>
          </cell>
          <cell r="BY914">
            <v>0</v>
          </cell>
          <cell r="BZ914">
            <v>0</v>
          </cell>
          <cell r="CA914">
            <v>0</v>
          </cell>
          <cell r="CB914">
            <v>0</v>
          </cell>
          <cell r="CC914">
            <v>0</v>
          </cell>
          <cell r="CD914">
            <v>0</v>
          </cell>
          <cell r="CE914">
            <v>0</v>
          </cell>
          <cell r="CG914">
            <v>0</v>
          </cell>
          <cell r="CI914">
            <v>0</v>
          </cell>
          <cell r="CM914">
            <v>0</v>
          </cell>
          <cell r="CN914">
            <v>0</v>
          </cell>
          <cell r="CO914">
            <v>0</v>
          </cell>
          <cell r="CP914">
            <v>0</v>
          </cell>
          <cell r="CQ914">
            <v>0</v>
          </cell>
          <cell r="CR914">
            <v>0</v>
          </cell>
          <cell r="CS914">
            <v>0</v>
          </cell>
          <cell r="CT914">
            <v>0</v>
          </cell>
          <cell r="CU914">
            <v>0</v>
          </cell>
          <cell r="CV914">
            <v>0</v>
          </cell>
          <cell r="CW914">
            <v>0</v>
          </cell>
          <cell r="CY914">
            <v>0</v>
          </cell>
          <cell r="DA914">
            <v>0</v>
          </cell>
          <cell r="DB914">
            <v>0</v>
          </cell>
          <cell r="DE914">
            <v>0</v>
          </cell>
          <cell r="DF914">
            <v>0</v>
          </cell>
          <cell r="DG914">
            <v>0</v>
          </cell>
          <cell r="DH914">
            <v>0</v>
          </cell>
          <cell r="DI914">
            <v>0</v>
          </cell>
          <cell r="DJ914">
            <v>0</v>
          </cell>
          <cell r="DK914">
            <v>0</v>
          </cell>
          <cell r="DL914">
            <v>0</v>
          </cell>
          <cell r="DM914">
            <v>0</v>
          </cell>
          <cell r="DN914">
            <v>0</v>
          </cell>
          <cell r="DO914">
            <v>0</v>
          </cell>
          <cell r="DP914">
            <v>0</v>
          </cell>
          <cell r="DQ914">
            <v>0</v>
          </cell>
          <cell r="DS914">
            <v>0</v>
          </cell>
          <cell r="DT914">
            <v>0</v>
          </cell>
          <cell r="DU914">
            <v>0</v>
          </cell>
          <cell r="DW914">
            <v>0</v>
          </cell>
          <cell r="DX914">
            <v>0</v>
          </cell>
          <cell r="DY914">
            <v>0</v>
          </cell>
          <cell r="DZ914">
            <v>0</v>
          </cell>
          <cell r="EA914">
            <v>0</v>
          </cell>
          <cell r="EB914">
            <v>0</v>
          </cell>
          <cell r="EC914">
            <v>0</v>
          </cell>
          <cell r="ED914">
            <v>0</v>
          </cell>
          <cell r="EE914">
            <v>0</v>
          </cell>
          <cell r="EF914">
            <v>0</v>
          </cell>
          <cell r="EG914">
            <v>0</v>
          </cell>
          <cell r="EH914">
            <v>0</v>
          </cell>
          <cell r="EI914">
            <v>0</v>
          </cell>
          <cell r="EK914">
            <v>0</v>
          </cell>
          <cell r="EL914">
            <v>0</v>
          </cell>
          <cell r="EM914">
            <v>0</v>
          </cell>
          <cell r="EO914">
            <v>0</v>
          </cell>
          <cell r="EP914">
            <v>0</v>
          </cell>
          <cell r="EQ914">
            <v>0</v>
          </cell>
          <cell r="ER914">
            <v>0</v>
          </cell>
          <cell r="ES914">
            <v>0</v>
          </cell>
          <cell r="ET914">
            <v>0</v>
          </cell>
          <cell r="EU914">
            <v>0</v>
          </cell>
          <cell r="EV914">
            <v>0</v>
          </cell>
          <cell r="EW914">
            <v>0</v>
          </cell>
          <cell r="EX914">
            <v>0</v>
          </cell>
          <cell r="EY914">
            <v>0</v>
          </cell>
          <cell r="EZ914">
            <v>0</v>
          </cell>
          <cell r="FA914">
            <v>0</v>
          </cell>
          <cell r="FC914">
            <v>0</v>
          </cell>
          <cell r="FD914">
            <v>0</v>
          </cell>
          <cell r="FE914">
            <v>0</v>
          </cell>
          <cell r="FG914">
            <v>0</v>
          </cell>
          <cell r="FH914">
            <v>0</v>
          </cell>
          <cell r="FI914">
            <v>0</v>
          </cell>
          <cell r="FJ914">
            <v>0</v>
          </cell>
          <cell r="FK914">
            <v>0</v>
          </cell>
          <cell r="FL914">
            <v>0</v>
          </cell>
          <cell r="FM914">
            <v>0</v>
          </cell>
          <cell r="FN914">
            <v>0</v>
          </cell>
          <cell r="FO914">
            <v>0</v>
          </cell>
          <cell r="FP914">
            <v>0</v>
          </cell>
          <cell r="FQ914">
            <v>0</v>
          </cell>
          <cell r="FR914">
            <v>0</v>
          </cell>
          <cell r="FS914">
            <v>0</v>
          </cell>
          <cell r="FU914">
            <v>0</v>
          </cell>
          <cell r="FV914">
            <v>0</v>
          </cell>
          <cell r="FW914">
            <v>0</v>
          </cell>
          <cell r="FY914">
            <v>0</v>
          </cell>
          <cell r="FZ914">
            <v>0</v>
          </cell>
          <cell r="GA914">
            <v>0</v>
          </cell>
          <cell r="GB914">
            <v>0</v>
          </cell>
          <cell r="GC914">
            <v>0</v>
          </cell>
          <cell r="GD914">
            <v>0</v>
          </cell>
          <cell r="GE914">
            <v>0</v>
          </cell>
          <cell r="GF914">
            <v>0</v>
          </cell>
          <cell r="GG914">
            <v>0</v>
          </cell>
          <cell r="GH914">
            <v>0</v>
          </cell>
          <cell r="GI914">
            <v>0</v>
          </cell>
          <cell r="GJ914">
            <v>0</v>
          </cell>
          <cell r="GK914">
            <v>0</v>
          </cell>
          <cell r="GM914">
            <v>0</v>
          </cell>
          <cell r="GN914">
            <v>0</v>
          </cell>
          <cell r="GO914">
            <v>0</v>
          </cell>
          <cell r="GQ914">
            <v>0</v>
          </cell>
          <cell r="GR914">
            <v>0</v>
          </cell>
          <cell r="GS914">
            <v>0</v>
          </cell>
          <cell r="GT914">
            <v>0</v>
          </cell>
          <cell r="GU914">
            <v>0</v>
          </cell>
          <cell r="GV914">
            <v>0</v>
          </cell>
          <cell r="GW914">
            <v>0</v>
          </cell>
          <cell r="GX914">
            <v>0</v>
          </cell>
          <cell r="GY914">
            <v>0</v>
          </cell>
          <cell r="GZ914">
            <v>0</v>
          </cell>
          <cell r="HA914">
            <v>0</v>
          </cell>
          <cell r="HB914">
            <v>0</v>
          </cell>
          <cell r="HC914">
            <v>0</v>
          </cell>
          <cell r="HD914">
            <v>0</v>
          </cell>
          <cell r="HE914">
            <v>0</v>
          </cell>
          <cell r="HF914">
            <v>0</v>
          </cell>
          <cell r="HG914">
            <v>0</v>
          </cell>
          <cell r="HH914">
            <v>0</v>
          </cell>
          <cell r="HI914">
            <v>0</v>
          </cell>
          <cell r="HJ914" t="str">
            <v>SI</v>
          </cell>
          <cell r="HL914">
            <v>2.5780092279060019E-2</v>
          </cell>
          <cell r="HO914" t="str">
            <v>100</v>
          </cell>
          <cell r="HP914" t="str">
            <v>100</v>
          </cell>
          <cell r="HQ914" t="str">
            <v>100</v>
          </cell>
          <cell r="HR914" t="str">
            <v>100</v>
          </cell>
          <cell r="HS914" t="str">
            <v>100</v>
          </cell>
          <cell r="HT914" t="str">
            <v>100</v>
          </cell>
          <cell r="HU914" t="str">
            <v>100</v>
          </cell>
          <cell r="HV914" t="str">
            <v>100</v>
          </cell>
          <cell r="HW914" t="str">
            <v>100</v>
          </cell>
          <cell r="HX914" t="str">
            <v>100</v>
          </cell>
          <cell r="HY914" t="str">
            <v>100</v>
          </cell>
        </row>
        <row r="915">
          <cell r="D915" t="str">
            <v>10</v>
          </cell>
          <cell r="F915" t="str">
            <v>10R</v>
          </cell>
          <cell r="H915">
            <v>0</v>
          </cell>
          <cell r="I915">
            <v>0</v>
          </cell>
          <cell r="J915">
            <v>0</v>
          </cell>
          <cell r="K915">
            <v>0</v>
          </cell>
          <cell r="M915">
            <v>0</v>
          </cell>
          <cell r="O915">
            <v>0</v>
          </cell>
          <cell r="S915">
            <v>0</v>
          </cell>
          <cell r="T915">
            <v>0</v>
          </cell>
          <cell r="U915">
            <v>0</v>
          </cell>
          <cell r="V915">
            <v>0</v>
          </cell>
          <cell r="W915">
            <v>0</v>
          </cell>
          <cell r="X915">
            <v>0</v>
          </cell>
          <cell r="Y915">
            <v>0</v>
          </cell>
          <cell r="Z915">
            <v>0</v>
          </cell>
          <cell r="AA915">
            <v>0</v>
          </cell>
          <cell r="AB915">
            <v>0</v>
          </cell>
          <cell r="AC915">
            <v>0</v>
          </cell>
          <cell r="AE915">
            <v>0</v>
          </cell>
          <cell r="AG915">
            <v>0</v>
          </cell>
          <cell r="AK915">
            <v>0</v>
          </cell>
          <cell r="AL915">
            <v>0</v>
          </cell>
          <cell r="AM915">
            <v>0</v>
          </cell>
          <cell r="AN915">
            <v>0</v>
          </cell>
          <cell r="AO915">
            <v>0</v>
          </cell>
          <cell r="AP915">
            <v>0</v>
          </cell>
          <cell r="AQ915">
            <v>0</v>
          </cell>
          <cell r="AR915">
            <v>0</v>
          </cell>
          <cell r="AS915">
            <v>0</v>
          </cell>
          <cell r="AT915">
            <v>0</v>
          </cell>
          <cell r="AU915">
            <v>0</v>
          </cell>
          <cell r="AV915">
            <v>0</v>
          </cell>
          <cell r="AW915">
            <v>0</v>
          </cell>
          <cell r="AY915">
            <v>0</v>
          </cell>
          <cell r="AZ915">
            <v>0</v>
          </cell>
          <cell r="BC915">
            <v>0</v>
          </cell>
          <cell r="BD915">
            <v>0</v>
          </cell>
          <cell r="BE915">
            <v>0</v>
          </cell>
          <cell r="BF915">
            <v>0</v>
          </cell>
          <cell r="BG915">
            <v>0</v>
          </cell>
          <cell r="BH915">
            <v>0</v>
          </cell>
          <cell r="BI915">
            <v>0</v>
          </cell>
          <cell r="BJ915">
            <v>0</v>
          </cell>
          <cell r="BK915">
            <v>0</v>
          </cell>
          <cell r="BL915">
            <v>0</v>
          </cell>
          <cell r="BM915">
            <v>0</v>
          </cell>
          <cell r="BO915">
            <v>0</v>
          </cell>
          <cell r="BQ915">
            <v>0</v>
          </cell>
          <cell r="BU915">
            <v>0</v>
          </cell>
          <cell r="BV915">
            <v>0</v>
          </cell>
          <cell r="BW915">
            <v>0</v>
          </cell>
          <cell r="BX915">
            <v>0</v>
          </cell>
          <cell r="BY915">
            <v>0</v>
          </cell>
          <cell r="BZ915">
            <v>0</v>
          </cell>
          <cell r="CA915">
            <v>0</v>
          </cell>
          <cell r="CB915">
            <v>0</v>
          </cell>
          <cell r="CC915">
            <v>0</v>
          </cell>
          <cell r="CD915">
            <v>0</v>
          </cell>
          <cell r="CE915">
            <v>0</v>
          </cell>
          <cell r="CG915">
            <v>0</v>
          </cell>
          <cell r="CI915">
            <v>0</v>
          </cell>
          <cell r="CM915">
            <v>0</v>
          </cell>
          <cell r="CN915">
            <v>0</v>
          </cell>
          <cell r="CO915">
            <v>0</v>
          </cell>
          <cell r="CP915">
            <v>0</v>
          </cell>
          <cell r="CQ915">
            <v>0</v>
          </cell>
          <cell r="CR915">
            <v>0</v>
          </cell>
          <cell r="CS915">
            <v>0</v>
          </cell>
          <cell r="CT915">
            <v>0</v>
          </cell>
          <cell r="CU915">
            <v>0</v>
          </cell>
          <cell r="CV915">
            <v>0</v>
          </cell>
          <cell r="CW915">
            <v>0</v>
          </cell>
          <cell r="CY915">
            <v>0</v>
          </cell>
          <cell r="DA915">
            <v>0</v>
          </cell>
          <cell r="DB915">
            <v>0</v>
          </cell>
          <cell r="DE915">
            <v>0</v>
          </cell>
          <cell r="DF915">
            <v>0</v>
          </cell>
          <cell r="DG915">
            <v>0</v>
          </cell>
          <cell r="DH915">
            <v>0</v>
          </cell>
          <cell r="DI915">
            <v>0</v>
          </cell>
          <cell r="DJ915">
            <v>0</v>
          </cell>
          <cell r="DK915">
            <v>0</v>
          </cell>
          <cell r="DL915">
            <v>0</v>
          </cell>
          <cell r="DM915">
            <v>0</v>
          </cell>
          <cell r="DN915">
            <v>0</v>
          </cell>
          <cell r="DO915">
            <v>0</v>
          </cell>
          <cell r="DP915">
            <v>0</v>
          </cell>
          <cell r="DQ915">
            <v>0</v>
          </cell>
          <cell r="DS915">
            <v>0</v>
          </cell>
          <cell r="DT915">
            <v>0</v>
          </cell>
          <cell r="DU915">
            <v>0</v>
          </cell>
          <cell r="DW915">
            <v>0</v>
          </cell>
          <cell r="DX915">
            <v>0</v>
          </cell>
          <cell r="DY915">
            <v>0</v>
          </cell>
          <cell r="DZ915">
            <v>0</v>
          </cell>
          <cell r="EA915">
            <v>0</v>
          </cell>
          <cell r="EB915">
            <v>0</v>
          </cell>
          <cell r="EC915">
            <v>0</v>
          </cell>
          <cell r="ED915">
            <v>0</v>
          </cell>
          <cell r="EE915">
            <v>0</v>
          </cell>
          <cell r="EF915">
            <v>0</v>
          </cell>
          <cell r="EG915">
            <v>0</v>
          </cell>
          <cell r="EH915">
            <v>0</v>
          </cell>
          <cell r="EI915">
            <v>0</v>
          </cell>
          <cell r="EK915">
            <v>0</v>
          </cell>
          <cell r="EL915">
            <v>0</v>
          </cell>
          <cell r="EM915">
            <v>0</v>
          </cell>
          <cell r="EO915">
            <v>0</v>
          </cell>
          <cell r="EP915">
            <v>0</v>
          </cell>
          <cell r="EQ915">
            <v>0</v>
          </cell>
          <cell r="ER915">
            <v>0</v>
          </cell>
          <cell r="ES915">
            <v>0</v>
          </cell>
          <cell r="ET915">
            <v>0</v>
          </cell>
          <cell r="EU915">
            <v>0</v>
          </cell>
          <cell r="EV915">
            <v>0</v>
          </cell>
          <cell r="EW915">
            <v>0</v>
          </cell>
          <cell r="EX915">
            <v>0</v>
          </cell>
          <cell r="EY915">
            <v>0</v>
          </cell>
          <cell r="EZ915">
            <v>0</v>
          </cell>
          <cell r="FA915">
            <v>0</v>
          </cell>
          <cell r="FC915">
            <v>0</v>
          </cell>
          <cell r="FD915">
            <v>0</v>
          </cell>
          <cell r="FE915">
            <v>0</v>
          </cell>
          <cell r="FG915">
            <v>0</v>
          </cell>
          <cell r="FH915">
            <v>0</v>
          </cell>
          <cell r="FI915">
            <v>0</v>
          </cell>
          <cell r="FJ915">
            <v>0</v>
          </cell>
          <cell r="FK915">
            <v>0</v>
          </cell>
          <cell r="FL915">
            <v>0</v>
          </cell>
          <cell r="FM915">
            <v>0</v>
          </cell>
          <cell r="FN915">
            <v>0</v>
          </cell>
          <cell r="FO915">
            <v>0</v>
          </cell>
          <cell r="FP915">
            <v>0</v>
          </cell>
          <cell r="FQ915">
            <v>0</v>
          </cell>
          <cell r="FR915">
            <v>0</v>
          </cell>
          <cell r="FS915">
            <v>0</v>
          </cell>
          <cell r="FU915">
            <v>0</v>
          </cell>
          <cell r="FV915">
            <v>0</v>
          </cell>
          <cell r="FW915">
            <v>0</v>
          </cell>
          <cell r="FY915">
            <v>0</v>
          </cell>
          <cell r="FZ915">
            <v>0</v>
          </cell>
          <cell r="GA915">
            <v>0</v>
          </cell>
          <cell r="GB915">
            <v>0</v>
          </cell>
          <cell r="GC915">
            <v>0</v>
          </cell>
          <cell r="GD915">
            <v>0</v>
          </cell>
          <cell r="GE915">
            <v>0</v>
          </cell>
          <cell r="GF915">
            <v>0</v>
          </cell>
          <cell r="GG915">
            <v>0</v>
          </cell>
          <cell r="GH915">
            <v>0</v>
          </cell>
          <cell r="GI915">
            <v>0</v>
          </cell>
          <cell r="GJ915">
            <v>0</v>
          </cell>
          <cell r="GK915">
            <v>0</v>
          </cell>
          <cell r="GM915">
            <v>0</v>
          </cell>
          <cell r="GN915">
            <v>0</v>
          </cell>
          <cell r="GO915">
            <v>0</v>
          </cell>
          <cell r="GQ915">
            <v>0</v>
          </cell>
          <cell r="GR915">
            <v>0</v>
          </cell>
          <cell r="GS915">
            <v>0</v>
          </cell>
          <cell r="GT915">
            <v>0</v>
          </cell>
          <cell r="GU915">
            <v>0</v>
          </cell>
          <cell r="GV915">
            <v>0</v>
          </cell>
          <cell r="GW915">
            <v>0</v>
          </cell>
          <cell r="GX915">
            <v>0</v>
          </cell>
          <cell r="GY915">
            <v>0</v>
          </cell>
          <cell r="GZ915">
            <v>0</v>
          </cell>
          <cell r="HA915">
            <v>0</v>
          </cell>
          <cell r="HB915">
            <v>0</v>
          </cell>
          <cell r="HC915">
            <v>0</v>
          </cell>
          <cell r="HD915">
            <v>0</v>
          </cell>
          <cell r="HE915">
            <v>0</v>
          </cell>
          <cell r="HF915">
            <v>0</v>
          </cell>
          <cell r="HG915">
            <v>0</v>
          </cell>
          <cell r="HH915">
            <v>0</v>
          </cell>
          <cell r="HI915">
            <v>0</v>
          </cell>
          <cell r="HJ915" t="str">
            <v>SI</v>
          </cell>
          <cell r="HL915">
            <v>2.5780092279060019E-2</v>
          </cell>
          <cell r="HO915" t="str">
            <v>100</v>
          </cell>
          <cell r="HP915" t="str">
            <v>100</v>
          </cell>
          <cell r="HQ915" t="str">
            <v>100</v>
          </cell>
          <cell r="HR915" t="str">
            <v>100</v>
          </cell>
          <cell r="HS915" t="str">
            <v>100</v>
          </cell>
          <cell r="HT915" t="str">
            <v>100</v>
          </cell>
          <cell r="HU915" t="str">
            <v>100</v>
          </cell>
          <cell r="HV915" t="str">
            <v>100</v>
          </cell>
          <cell r="HW915" t="str">
            <v>100</v>
          </cell>
          <cell r="HX915" t="str">
            <v>100</v>
          </cell>
          <cell r="HY915" t="str">
            <v>100</v>
          </cell>
        </row>
        <row r="916">
          <cell r="D916" t="str">
            <v>10</v>
          </cell>
          <cell r="F916" t="str">
            <v>10R</v>
          </cell>
          <cell r="H916">
            <v>0</v>
          </cell>
          <cell r="I916">
            <v>0</v>
          </cell>
          <cell r="J916">
            <v>0</v>
          </cell>
          <cell r="K916">
            <v>0</v>
          </cell>
          <cell r="M916">
            <v>0</v>
          </cell>
          <cell r="O916">
            <v>0</v>
          </cell>
          <cell r="S916">
            <v>0</v>
          </cell>
          <cell r="T916">
            <v>0</v>
          </cell>
          <cell r="U916">
            <v>0</v>
          </cell>
          <cell r="V916">
            <v>0</v>
          </cell>
          <cell r="W916">
            <v>0</v>
          </cell>
          <cell r="X916">
            <v>0</v>
          </cell>
          <cell r="Y916">
            <v>0</v>
          </cell>
          <cell r="Z916">
            <v>0</v>
          </cell>
          <cell r="AA916">
            <v>0</v>
          </cell>
          <cell r="AB916">
            <v>0</v>
          </cell>
          <cell r="AC916">
            <v>0</v>
          </cell>
          <cell r="AE916">
            <v>0</v>
          </cell>
          <cell r="AG916">
            <v>0</v>
          </cell>
          <cell r="AK916">
            <v>0</v>
          </cell>
          <cell r="AL916">
            <v>0</v>
          </cell>
          <cell r="AM916">
            <v>0</v>
          </cell>
          <cell r="AN916">
            <v>0</v>
          </cell>
          <cell r="AO916">
            <v>0</v>
          </cell>
          <cell r="AP916">
            <v>0</v>
          </cell>
          <cell r="AQ916">
            <v>0</v>
          </cell>
          <cell r="AR916">
            <v>0</v>
          </cell>
          <cell r="AS916">
            <v>0</v>
          </cell>
          <cell r="AT916">
            <v>0</v>
          </cell>
          <cell r="AU916">
            <v>0</v>
          </cell>
          <cell r="AV916">
            <v>0</v>
          </cell>
          <cell r="AW916">
            <v>0</v>
          </cell>
          <cell r="AY916">
            <v>0</v>
          </cell>
          <cell r="AZ916">
            <v>0</v>
          </cell>
          <cell r="BC916">
            <v>0</v>
          </cell>
          <cell r="BD916">
            <v>0</v>
          </cell>
          <cell r="BE916">
            <v>0</v>
          </cell>
          <cell r="BF916">
            <v>0</v>
          </cell>
          <cell r="BG916">
            <v>0</v>
          </cell>
          <cell r="BH916">
            <v>0</v>
          </cell>
          <cell r="BI916">
            <v>0</v>
          </cell>
          <cell r="BJ916">
            <v>0</v>
          </cell>
          <cell r="BK916">
            <v>0</v>
          </cell>
          <cell r="BL916">
            <v>0</v>
          </cell>
          <cell r="BM916">
            <v>0</v>
          </cell>
          <cell r="BO916">
            <v>0</v>
          </cell>
          <cell r="BQ916">
            <v>0</v>
          </cell>
          <cell r="BU916">
            <v>0</v>
          </cell>
          <cell r="BV916">
            <v>0</v>
          </cell>
          <cell r="BW916">
            <v>0</v>
          </cell>
          <cell r="BX916">
            <v>0</v>
          </cell>
          <cell r="BY916">
            <v>0</v>
          </cell>
          <cell r="BZ916">
            <v>0</v>
          </cell>
          <cell r="CA916">
            <v>0</v>
          </cell>
          <cell r="CB916">
            <v>0</v>
          </cell>
          <cell r="CC916">
            <v>0</v>
          </cell>
          <cell r="CD916">
            <v>0</v>
          </cell>
          <cell r="CE916">
            <v>0</v>
          </cell>
          <cell r="CG916">
            <v>0</v>
          </cell>
          <cell r="CI916">
            <v>0</v>
          </cell>
          <cell r="CM916">
            <v>0</v>
          </cell>
          <cell r="CN916">
            <v>0</v>
          </cell>
          <cell r="CO916">
            <v>0</v>
          </cell>
          <cell r="CP916">
            <v>0</v>
          </cell>
          <cell r="CQ916">
            <v>0</v>
          </cell>
          <cell r="CR916">
            <v>0</v>
          </cell>
          <cell r="CS916">
            <v>0</v>
          </cell>
          <cell r="CT916">
            <v>0</v>
          </cell>
          <cell r="CU916">
            <v>0</v>
          </cell>
          <cell r="CV916">
            <v>0</v>
          </cell>
          <cell r="CW916">
            <v>0</v>
          </cell>
          <cell r="CY916">
            <v>0</v>
          </cell>
          <cell r="DA916">
            <v>0</v>
          </cell>
          <cell r="DB916">
            <v>0</v>
          </cell>
          <cell r="DE916">
            <v>0</v>
          </cell>
          <cell r="DF916">
            <v>0</v>
          </cell>
          <cell r="DG916">
            <v>0</v>
          </cell>
          <cell r="DH916">
            <v>0</v>
          </cell>
          <cell r="DI916">
            <v>0</v>
          </cell>
          <cell r="DJ916">
            <v>0</v>
          </cell>
          <cell r="DK916">
            <v>0</v>
          </cell>
          <cell r="DL916">
            <v>0</v>
          </cell>
          <cell r="DM916">
            <v>0</v>
          </cell>
          <cell r="DN916">
            <v>0</v>
          </cell>
          <cell r="DO916">
            <v>0</v>
          </cell>
          <cell r="DP916">
            <v>0</v>
          </cell>
          <cell r="DQ916">
            <v>0</v>
          </cell>
          <cell r="DS916">
            <v>0</v>
          </cell>
          <cell r="DT916">
            <v>0</v>
          </cell>
          <cell r="DU916">
            <v>0</v>
          </cell>
          <cell r="DW916">
            <v>0</v>
          </cell>
          <cell r="DX916">
            <v>0</v>
          </cell>
          <cell r="DY916">
            <v>0</v>
          </cell>
          <cell r="DZ916">
            <v>0</v>
          </cell>
          <cell r="EA916">
            <v>0</v>
          </cell>
          <cell r="EB916">
            <v>0</v>
          </cell>
          <cell r="EC916">
            <v>0</v>
          </cell>
          <cell r="ED916">
            <v>0</v>
          </cell>
          <cell r="EE916">
            <v>0</v>
          </cell>
          <cell r="EF916">
            <v>0</v>
          </cell>
          <cell r="EG916">
            <v>0</v>
          </cell>
          <cell r="EH916">
            <v>0</v>
          </cell>
          <cell r="EI916">
            <v>0</v>
          </cell>
          <cell r="EK916">
            <v>0</v>
          </cell>
          <cell r="EL916">
            <v>0</v>
          </cell>
          <cell r="EM916">
            <v>0</v>
          </cell>
          <cell r="EO916">
            <v>0</v>
          </cell>
          <cell r="EP916">
            <v>0</v>
          </cell>
          <cell r="EQ916">
            <v>0</v>
          </cell>
          <cell r="ER916">
            <v>0</v>
          </cell>
          <cell r="ES916">
            <v>0</v>
          </cell>
          <cell r="ET916">
            <v>0</v>
          </cell>
          <cell r="EU916">
            <v>0</v>
          </cell>
          <cell r="EV916">
            <v>0</v>
          </cell>
          <cell r="EW916">
            <v>0</v>
          </cell>
          <cell r="EX916">
            <v>0</v>
          </cell>
          <cell r="EY916">
            <v>0</v>
          </cell>
          <cell r="EZ916">
            <v>0</v>
          </cell>
          <cell r="FA916">
            <v>0</v>
          </cell>
          <cell r="FC916">
            <v>0</v>
          </cell>
          <cell r="FD916">
            <v>0</v>
          </cell>
          <cell r="FE916">
            <v>0</v>
          </cell>
          <cell r="FG916">
            <v>0</v>
          </cell>
          <cell r="FH916">
            <v>0</v>
          </cell>
          <cell r="FI916">
            <v>0</v>
          </cell>
          <cell r="FJ916">
            <v>0</v>
          </cell>
          <cell r="FK916">
            <v>0</v>
          </cell>
          <cell r="FL916">
            <v>0</v>
          </cell>
          <cell r="FM916">
            <v>0</v>
          </cell>
          <cell r="FN916">
            <v>0</v>
          </cell>
          <cell r="FO916">
            <v>0</v>
          </cell>
          <cell r="FP916">
            <v>0</v>
          </cell>
          <cell r="FQ916">
            <v>0</v>
          </cell>
          <cell r="FR916">
            <v>0</v>
          </cell>
          <cell r="FS916">
            <v>0</v>
          </cell>
          <cell r="FU916">
            <v>0</v>
          </cell>
          <cell r="FV916">
            <v>0</v>
          </cell>
          <cell r="FW916">
            <v>0</v>
          </cell>
          <cell r="FY916">
            <v>0</v>
          </cell>
          <cell r="FZ916">
            <v>0</v>
          </cell>
          <cell r="GA916">
            <v>0</v>
          </cell>
          <cell r="GB916">
            <v>0</v>
          </cell>
          <cell r="GC916">
            <v>0</v>
          </cell>
          <cell r="GD916">
            <v>0</v>
          </cell>
          <cell r="GE916">
            <v>0</v>
          </cell>
          <cell r="GF916">
            <v>0</v>
          </cell>
          <cell r="GG916">
            <v>0</v>
          </cell>
          <cell r="GH916">
            <v>0</v>
          </cell>
          <cell r="GI916">
            <v>0</v>
          </cell>
          <cell r="GJ916">
            <v>0</v>
          </cell>
          <cell r="GK916">
            <v>0</v>
          </cell>
          <cell r="GM916">
            <v>0</v>
          </cell>
          <cell r="GN916">
            <v>0</v>
          </cell>
          <cell r="GO916">
            <v>0</v>
          </cell>
          <cell r="GQ916">
            <v>0</v>
          </cell>
          <cell r="GR916">
            <v>0</v>
          </cell>
          <cell r="GS916">
            <v>0</v>
          </cell>
          <cell r="GT916">
            <v>0</v>
          </cell>
          <cell r="GU916">
            <v>0</v>
          </cell>
          <cell r="GV916">
            <v>0</v>
          </cell>
          <cell r="GW916">
            <v>0</v>
          </cell>
          <cell r="GX916">
            <v>0</v>
          </cell>
          <cell r="GY916">
            <v>0</v>
          </cell>
          <cell r="GZ916">
            <v>0</v>
          </cell>
          <cell r="HA916">
            <v>0</v>
          </cell>
          <cell r="HB916">
            <v>0</v>
          </cell>
          <cell r="HC916">
            <v>0</v>
          </cell>
          <cell r="HD916">
            <v>0</v>
          </cell>
          <cell r="HE916">
            <v>0</v>
          </cell>
          <cell r="HF916">
            <v>0</v>
          </cell>
          <cell r="HG916">
            <v>0</v>
          </cell>
          <cell r="HH916">
            <v>0</v>
          </cell>
          <cell r="HI916">
            <v>0</v>
          </cell>
          <cell r="HJ916" t="str">
            <v>SI</v>
          </cell>
          <cell r="HL916">
            <v>2.5780092279060019E-2</v>
          </cell>
          <cell r="HO916" t="str">
            <v>100</v>
          </cell>
          <cell r="HP916" t="str">
            <v>100</v>
          </cell>
          <cell r="HQ916" t="str">
            <v>100</v>
          </cell>
          <cell r="HR916" t="str">
            <v>100</v>
          </cell>
          <cell r="HS916" t="str">
            <v>100</v>
          </cell>
          <cell r="HT916" t="str">
            <v>100</v>
          </cell>
          <cell r="HU916" t="str">
            <v>100</v>
          </cell>
          <cell r="HV916" t="str">
            <v>100</v>
          </cell>
          <cell r="HW916" t="str">
            <v>100</v>
          </cell>
          <cell r="HX916" t="str">
            <v>100</v>
          </cell>
          <cell r="HY916" t="str">
            <v>100</v>
          </cell>
        </row>
        <row r="917">
          <cell r="D917" t="str">
            <v>10</v>
          </cell>
          <cell r="F917" t="str">
            <v>10R</v>
          </cell>
          <cell r="H917">
            <v>0</v>
          </cell>
          <cell r="I917">
            <v>0</v>
          </cell>
          <cell r="J917">
            <v>0</v>
          </cell>
          <cell r="K917">
            <v>0</v>
          </cell>
          <cell r="M917">
            <v>0</v>
          </cell>
          <cell r="O917">
            <v>0</v>
          </cell>
          <cell r="S917">
            <v>0</v>
          </cell>
          <cell r="T917">
            <v>0</v>
          </cell>
          <cell r="U917">
            <v>0</v>
          </cell>
          <cell r="V917">
            <v>0</v>
          </cell>
          <cell r="W917">
            <v>0</v>
          </cell>
          <cell r="X917">
            <v>0</v>
          </cell>
          <cell r="Y917">
            <v>0</v>
          </cell>
          <cell r="Z917">
            <v>0</v>
          </cell>
          <cell r="AA917">
            <v>0</v>
          </cell>
          <cell r="AB917">
            <v>0</v>
          </cell>
          <cell r="AC917">
            <v>0</v>
          </cell>
          <cell r="AE917">
            <v>0</v>
          </cell>
          <cell r="AG917">
            <v>0</v>
          </cell>
          <cell r="AK917">
            <v>0</v>
          </cell>
          <cell r="AL917">
            <v>0</v>
          </cell>
          <cell r="AM917">
            <v>0</v>
          </cell>
          <cell r="AN917">
            <v>0</v>
          </cell>
          <cell r="AO917">
            <v>0</v>
          </cell>
          <cell r="AP917">
            <v>0</v>
          </cell>
          <cell r="AQ917">
            <v>0</v>
          </cell>
          <cell r="AR917">
            <v>0</v>
          </cell>
          <cell r="AS917">
            <v>0</v>
          </cell>
          <cell r="AT917">
            <v>0</v>
          </cell>
          <cell r="AU917">
            <v>0</v>
          </cell>
          <cell r="AV917">
            <v>0</v>
          </cell>
          <cell r="AW917">
            <v>0</v>
          </cell>
          <cell r="AY917">
            <v>0</v>
          </cell>
          <cell r="AZ917">
            <v>0</v>
          </cell>
          <cell r="BC917">
            <v>0</v>
          </cell>
          <cell r="BD917">
            <v>0</v>
          </cell>
          <cell r="BE917">
            <v>0</v>
          </cell>
          <cell r="BF917">
            <v>0</v>
          </cell>
          <cell r="BG917">
            <v>0</v>
          </cell>
          <cell r="BH917">
            <v>0</v>
          </cell>
          <cell r="BI917">
            <v>0</v>
          </cell>
          <cell r="BJ917">
            <v>0</v>
          </cell>
          <cell r="BK917">
            <v>0</v>
          </cell>
          <cell r="BL917">
            <v>0</v>
          </cell>
          <cell r="BM917">
            <v>0</v>
          </cell>
          <cell r="BO917">
            <v>0</v>
          </cell>
          <cell r="BQ917">
            <v>0</v>
          </cell>
          <cell r="BU917">
            <v>0</v>
          </cell>
          <cell r="BV917">
            <v>0</v>
          </cell>
          <cell r="BW917">
            <v>0</v>
          </cell>
          <cell r="BX917">
            <v>0</v>
          </cell>
          <cell r="BY917">
            <v>0</v>
          </cell>
          <cell r="BZ917">
            <v>0</v>
          </cell>
          <cell r="CA917">
            <v>0</v>
          </cell>
          <cell r="CB917">
            <v>0</v>
          </cell>
          <cell r="CC917">
            <v>0</v>
          </cell>
          <cell r="CD917">
            <v>0</v>
          </cell>
          <cell r="CE917">
            <v>0</v>
          </cell>
          <cell r="CG917">
            <v>0</v>
          </cell>
          <cell r="CI917">
            <v>0</v>
          </cell>
          <cell r="CM917">
            <v>0</v>
          </cell>
          <cell r="CN917">
            <v>0</v>
          </cell>
          <cell r="CO917">
            <v>0</v>
          </cell>
          <cell r="CP917">
            <v>0</v>
          </cell>
          <cell r="CQ917">
            <v>0</v>
          </cell>
          <cell r="CR917">
            <v>0</v>
          </cell>
          <cell r="CS917">
            <v>0</v>
          </cell>
          <cell r="CT917">
            <v>0</v>
          </cell>
          <cell r="CU917">
            <v>0</v>
          </cell>
          <cell r="CV917">
            <v>0</v>
          </cell>
          <cell r="CW917">
            <v>0</v>
          </cell>
          <cell r="CY917">
            <v>0</v>
          </cell>
          <cell r="DA917">
            <v>0</v>
          </cell>
          <cell r="DB917">
            <v>0</v>
          </cell>
          <cell r="DE917">
            <v>0</v>
          </cell>
          <cell r="DF917">
            <v>0</v>
          </cell>
          <cell r="DG917">
            <v>0</v>
          </cell>
          <cell r="DH917">
            <v>0</v>
          </cell>
          <cell r="DI917">
            <v>0</v>
          </cell>
          <cell r="DJ917">
            <v>0</v>
          </cell>
          <cell r="DK917">
            <v>0</v>
          </cell>
          <cell r="DL917">
            <v>0</v>
          </cell>
          <cell r="DM917">
            <v>0</v>
          </cell>
          <cell r="DN917">
            <v>0</v>
          </cell>
          <cell r="DO917">
            <v>0</v>
          </cell>
          <cell r="DP917">
            <v>0</v>
          </cell>
          <cell r="DQ917">
            <v>0</v>
          </cell>
          <cell r="DS917">
            <v>0</v>
          </cell>
          <cell r="DT917">
            <v>0</v>
          </cell>
          <cell r="DU917">
            <v>0</v>
          </cell>
          <cell r="DW917">
            <v>0</v>
          </cell>
          <cell r="DX917">
            <v>0</v>
          </cell>
          <cell r="DY917">
            <v>0</v>
          </cell>
          <cell r="DZ917">
            <v>0</v>
          </cell>
          <cell r="EA917">
            <v>0</v>
          </cell>
          <cell r="EB917">
            <v>0</v>
          </cell>
          <cell r="EC917">
            <v>0</v>
          </cell>
          <cell r="ED917">
            <v>0</v>
          </cell>
          <cell r="EE917">
            <v>0</v>
          </cell>
          <cell r="EF917">
            <v>0</v>
          </cell>
          <cell r="EG917">
            <v>0</v>
          </cell>
          <cell r="EH917">
            <v>0</v>
          </cell>
          <cell r="EI917">
            <v>0</v>
          </cell>
          <cell r="EK917">
            <v>0</v>
          </cell>
          <cell r="EL917">
            <v>0</v>
          </cell>
          <cell r="EM917">
            <v>0</v>
          </cell>
          <cell r="EO917">
            <v>0</v>
          </cell>
          <cell r="EP917">
            <v>0</v>
          </cell>
          <cell r="EQ917">
            <v>0</v>
          </cell>
          <cell r="ER917">
            <v>0</v>
          </cell>
          <cell r="ES917">
            <v>0</v>
          </cell>
          <cell r="ET917">
            <v>0</v>
          </cell>
          <cell r="EU917">
            <v>0</v>
          </cell>
          <cell r="EV917">
            <v>0</v>
          </cell>
          <cell r="EW917">
            <v>0</v>
          </cell>
          <cell r="EX917">
            <v>0</v>
          </cell>
          <cell r="EY917">
            <v>0</v>
          </cell>
          <cell r="EZ917">
            <v>0</v>
          </cell>
          <cell r="FA917">
            <v>0</v>
          </cell>
          <cell r="FC917">
            <v>0</v>
          </cell>
          <cell r="FD917">
            <v>0</v>
          </cell>
          <cell r="FE917">
            <v>0</v>
          </cell>
          <cell r="FG917">
            <v>0</v>
          </cell>
          <cell r="FH917">
            <v>0</v>
          </cell>
          <cell r="FI917">
            <v>0</v>
          </cell>
          <cell r="FJ917">
            <v>0</v>
          </cell>
          <cell r="FK917">
            <v>0</v>
          </cell>
          <cell r="FL917">
            <v>0</v>
          </cell>
          <cell r="FM917">
            <v>0</v>
          </cell>
          <cell r="FN917">
            <v>0</v>
          </cell>
          <cell r="FO917">
            <v>0</v>
          </cell>
          <cell r="FP917">
            <v>0</v>
          </cell>
          <cell r="FQ917">
            <v>0</v>
          </cell>
          <cell r="FR917">
            <v>0</v>
          </cell>
          <cell r="FS917">
            <v>0</v>
          </cell>
          <cell r="FU917">
            <v>0</v>
          </cell>
          <cell r="FV917">
            <v>0</v>
          </cell>
          <cell r="FW917">
            <v>0</v>
          </cell>
          <cell r="FY917">
            <v>0</v>
          </cell>
          <cell r="FZ917">
            <v>0</v>
          </cell>
          <cell r="GA917">
            <v>0</v>
          </cell>
          <cell r="GB917">
            <v>0</v>
          </cell>
          <cell r="GC917">
            <v>0</v>
          </cell>
          <cell r="GD917">
            <v>0</v>
          </cell>
          <cell r="GE917">
            <v>0</v>
          </cell>
          <cell r="GF917">
            <v>0</v>
          </cell>
          <cell r="GG917">
            <v>0</v>
          </cell>
          <cell r="GH917">
            <v>0</v>
          </cell>
          <cell r="GI917">
            <v>0</v>
          </cell>
          <cell r="GJ917">
            <v>0</v>
          </cell>
          <cell r="GK917">
            <v>0</v>
          </cell>
          <cell r="GM917">
            <v>0</v>
          </cell>
          <cell r="GN917">
            <v>0</v>
          </cell>
          <cell r="GO917">
            <v>0</v>
          </cell>
          <cell r="GQ917">
            <v>0</v>
          </cell>
          <cell r="GR917">
            <v>0</v>
          </cell>
          <cell r="GS917">
            <v>0</v>
          </cell>
          <cell r="GT917">
            <v>0</v>
          </cell>
          <cell r="GU917">
            <v>0</v>
          </cell>
          <cell r="GV917">
            <v>0</v>
          </cell>
          <cell r="GW917">
            <v>0</v>
          </cell>
          <cell r="GX917">
            <v>0</v>
          </cell>
          <cell r="GY917">
            <v>0</v>
          </cell>
          <cell r="GZ917">
            <v>0</v>
          </cell>
          <cell r="HA917">
            <v>0</v>
          </cell>
          <cell r="HB917">
            <v>0</v>
          </cell>
          <cell r="HC917">
            <v>0</v>
          </cell>
          <cell r="HD917">
            <v>0</v>
          </cell>
          <cell r="HE917">
            <v>0</v>
          </cell>
          <cell r="HF917">
            <v>0</v>
          </cell>
          <cell r="HG917">
            <v>0</v>
          </cell>
          <cell r="HH917">
            <v>0</v>
          </cell>
          <cell r="HI917">
            <v>0</v>
          </cell>
          <cell r="HJ917" t="str">
            <v>SI</v>
          </cell>
          <cell r="HL917">
            <v>2.5780092279060019E-2</v>
          </cell>
          <cell r="HO917" t="str">
            <v>100</v>
          </cell>
          <cell r="HP917" t="str">
            <v>100</v>
          </cell>
          <cell r="HQ917" t="str">
            <v>100</v>
          </cell>
          <cell r="HR917" t="str">
            <v>100</v>
          </cell>
          <cell r="HS917" t="str">
            <v>100</v>
          </cell>
          <cell r="HT917" t="str">
            <v>100</v>
          </cell>
          <cell r="HU917" t="str">
            <v>100</v>
          </cell>
          <cell r="HV917" t="str">
            <v>100</v>
          </cell>
          <cell r="HW917" t="str">
            <v>100</v>
          </cell>
          <cell r="HX917" t="str">
            <v>100</v>
          </cell>
          <cell r="HY917" t="str">
            <v>100</v>
          </cell>
        </row>
        <row r="918">
          <cell r="D918" t="str">
            <v>10</v>
          </cell>
          <cell r="F918" t="str">
            <v>10R</v>
          </cell>
          <cell r="H918">
            <v>0</v>
          </cell>
          <cell r="I918">
            <v>0</v>
          </cell>
          <cell r="J918">
            <v>0</v>
          </cell>
          <cell r="K918">
            <v>0</v>
          </cell>
          <cell r="M918">
            <v>0</v>
          </cell>
          <cell r="O918">
            <v>0</v>
          </cell>
          <cell r="S918">
            <v>0</v>
          </cell>
          <cell r="T918">
            <v>0</v>
          </cell>
          <cell r="U918">
            <v>0</v>
          </cell>
          <cell r="V918">
            <v>0</v>
          </cell>
          <cell r="W918">
            <v>0</v>
          </cell>
          <cell r="X918">
            <v>0</v>
          </cell>
          <cell r="Y918">
            <v>0</v>
          </cell>
          <cell r="Z918">
            <v>0</v>
          </cell>
          <cell r="AA918">
            <v>0</v>
          </cell>
          <cell r="AB918">
            <v>0</v>
          </cell>
          <cell r="AC918">
            <v>0</v>
          </cell>
          <cell r="AE918">
            <v>0</v>
          </cell>
          <cell r="AG918">
            <v>0</v>
          </cell>
          <cell r="AK918">
            <v>0</v>
          </cell>
          <cell r="AL918">
            <v>0</v>
          </cell>
          <cell r="AM918">
            <v>0</v>
          </cell>
          <cell r="AN918">
            <v>0</v>
          </cell>
          <cell r="AO918">
            <v>0</v>
          </cell>
          <cell r="AP918">
            <v>0</v>
          </cell>
          <cell r="AQ918">
            <v>0</v>
          </cell>
          <cell r="AR918">
            <v>0</v>
          </cell>
          <cell r="AS918">
            <v>0</v>
          </cell>
          <cell r="AT918">
            <v>0</v>
          </cell>
          <cell r="AU918">
            <v>0</v>
          </cell>
          <cell r="AV918">
            <v>0</v>
          </cell>
          <cell r="AW918">
            <v>0</v>
          </cell>
          <cell r="AY918">
            <v>0</v>
          </cell>
          <cell r="AZ918">
            <v>0</v>
          </cell>
          <cell r="BC918">
            <v>0</v>
          </cell>
          <cell r="BD918">
            <v>0</v>
          </cell>
          <cell r="BE918">
            <v>0</v>
          </cell>
          <cell r="BF918">
            <v>0</v>
          </cell>
          <cell r="BG918">
            <v>0</v>
          </cell>
          <cell r="BH918">
            <v>0</v>
          </cell>
          <cell r="BI918">
            <v>0</v>
          </cell>
          <cell r="BJ918">
            <v>0</v>
          </cell>
          <cell r="BK918">
            <v>0</v>
          </cell>
          <cell r="BL918">
            <v>0</v>
          </cell>
          <cell r="BM918">
            <v>0</v>
          </cell>
          <cell r="BO918">
            <v>0</v>
          </cell>
          <cell r="BQ918">
            <v>0</v>
          </cell>
          <cell r="BU918">
            <v>0</v>
          </cell>
          <cell r="BV918">
            <v>0</v>
          </cell>
          <cell r="BW918">
            <v>0</v>
          </cell>
          <cell r="BX918">
            <v>0</v>
          </cell>
          <cell r="BY918">
            <v>0</v>
          </cell>
          <cell r="BZ918">
            <v>0</v>
          </cell>
          <cell r="CA918">
            <v>0</v>
          </cell>
          <cell r="CB918">
            <v>0</v>
          </cell>
          <cell r="CC918">
            <v>0</v>
          </cell>
          <cell r="CD918">
            <v>0</v>
          </cell>
          <cell r="CE918">
            <v>0</v>
          </cell>
          <cell r="CG918">
            <v>0</v>
          </cell>
          <cell r="CI918">
            <v>0</v>
          </cell>
          <cell r="CM918">
            <v>0</v>
          </cell>
          <cell r="CN918">
            <v>0</v>
          </cell>
          <cell r="CO918">
            <v>0</v>
          </cell>
          <cell r="CP918">
            <v>0</v>
          </cell>
          <cell r="CQ918">
            <v>0</v>
          </cell>
          <cell r="CR918">
            <v>0</v>
          </cell>
          <cell r="CS918">
            <v>0</v>
          </cell>
          <cell r="CT918">
            <v>0</v>
          </cell>
          <cell r="CU918">
            <v>0</v>
          </cell>
          <cell r="CV918">
            <v>0</v>
          </cell>
          <cell r="CW918">
            <v>0</v>
          </cell>
          <cell r="CY918">
            <v>0</v>
          </cell>
          <cell r="DA918">
            <v>0</v>
          </cell>
          <cell r="DB918">
            <v>0</v>
          </cell>
          <cell r="DE918">
            <v>0</v>
          </cell>
          <cell r="DF918">
            <v>0</v>
          </cell>
          <cell r="DG918">
            <v>0</v>
          </cell>
          <cell r="DH918">
            <v>0</v>
          </cell>
          <cell r="DI918">
            <v>0</v>
          </cell>
          <cell r="DJ918">
            <v>0</v>
          </cell>
          <cell r="DK918">
            <v>0</v>
          </cell>
          <cell r="DL918">
            <v>0</v>
          </cell>
          <cell r="DM918">
            <v>0</v>
          </cell>
          <cell r="DN918">
            <v>0</v>
          </cell>
          <cell r="DO918">
            <v>0</v>
          </cell>
          <cell r="DP918">
            <v>0</v>
          </cell>
          <cell r="DQ918">
            <v>0</v>
          </cell>
          <cell r="DS918">
            <v>0</v>
          </cell>
          <cell r="DT918">
            <v>0</v>
          </cell>
          <cell r="DU918">
            <v>0</v>
          </cell>
          <cell r="DW918">
            <v>0</v>
          </cell>
          <cell r="DX918">
            <v>0</v>
          </cell>
          <cell r="DY918">
            <v>0</v>
          </cell>
          <cell r="DZ918">
            <v>0</v>
          </cell>
          <cell r="EA918">
            <v>0</v>
          </cell>
          <cell r="EB918">
            <v>0</v>
          </cell>
          <cell r="EC918">
            <v>0</v>
          </cell>
          <cell r="ED918">
            <v>0</v>
          </cell>
          <cell r="EE918">
            <v>0</v>
          </cell>
          <cell r="EF918">
            <v>0</v>
          </cell>
          <cell r="EG918">
            <v>0</v>
          </cell>
          <cell r="EH918">
            <v>0</v>
          </cell>
          <cell r="EI918">
            <v>0</v>
          </cell>
          <cell r="EK918">
            <v>0</v>
          </cell>
          <cell r="EL918">
            <v>0</v>
          </cell>
          <cell r="EM918">
            <v>0</v>
          </cell>
          <cell r="EO918">
            <v>0</v>
          </cell>
          <cell r="EP918">
            <v>0</v>
          </cell>
          <cell r="EQ918">
            <v>0</v>
          </cell>
          <cell r="ER918">
            <v>0</v>
          </cell>
          <cell r="ES918">
            <v>0</v>
          </cell>
          <cell r="ET918">
            <v>0</v>
          </cell>
          <cell r="EU918">
            <v>0</v>
          </cell>
          <cell r="EV918">
            <v>0</v>
          </cell>
          <cell r="EW918">
            <v>0</v>
          </cell>
          <cell r="EX918">
            <v>0</v>
          </cell>
          <cell r="EY918">
            <v>0</v>
          </cell>
          <cell r="EZ918">
            <v>0</v>
          </cell>
          <cell r="FA918">
            <v>0</v>
          </cell>
          <cell r="FC918">
            <v>0</v>
          </cell>
          <cell r="FD918">
            <v>0</v>
          </cell>
          <cell r="FE918">
            <v>0</v>
          </cell>
          <cell r="FG918">
            <v>0</v>
          </cell>
          <cell r="FH918">
            <v>0</v>
          </cell>
          <cell r="FI918">
            <v>0</v>
          </cell>
          <cell r="FJ918">
            <v>0</v>
          </cell>
          <cell r="FK918">
            <v>0</v>
          </cell>
          <cell r="FL918">
            <v>0</v>
          </cell>
          <cell r="FM918">
            <v>0</v>
          </cell>
          <cell r="FN918">
            <v>0</v>
          </cell>
          <cell r="FO918">
            <v>0</v>
          </cell>
          <cell r="FP918">
            <v>0</v>
          </cell>
          <cell r="FQ918">
            <v>0</v>
          </cell>
          <cell r="FR918">
            <v>0</v>
          </cell>
          <cell r="FS918">
            <v>0</v>
          </cell>
          <cell r="FU918">
            <v>0</v>
          </cell>
          <cell r="FV918">
            <v>0</v>
          </cell>
          <cell r="FW918">
            <v>0</v>
          </cell>
          <cell r="FY918">
            <v>0</v>
          </cell>
          <cell r="FZ918">
            <v>0</v>
          </cell>
          <cell r="GA918">
            <v>0</v>
          </cell>
          <cell r="GB918">
            <v>0</v>
          </cell>
          <cell r="GC918">
            <v>0</v>
          </cell>
          <cell r="GD918">
            <v>0</v>
          </cell>
          <cell r="GE918">
            <v>0</v>
          </cell>
          <cell r="GF918">
            <v>0</v>
          </cell>
          <cell r="GG918">
            <v>0</v>
          </cell>
          <cell r="GH918">
            <v>0</v>
          </cell>
          <cell r="GI918">
            <v>0</v>
          </cell>
          <cell r="GJ918">
            <v>0</v>
          </cell>
          <cell r="GK918">
            <v>0</v>
          </cell>
          <cell r="GM918">
            <v>0</v>
          </cell>
          <cell r="GN918">
            <v>0</v>
          </cell>
          <cell r="GO918">
            <v>0</v>
          </cell>
          <cell r="GQ918">
            <v>0</v>
          </cell>
          <cell r="GR918">
            <v>0</v>
          </cell>
          <cell r="GS918">
            <v>0</v>
          </cell>
          <cell r="GT918">
            <v>0</v>
          </cell>
          <cell r="GU918">
            <v>0</v>
          </cell>
          <cell r="GV918">
            <v>0</v>
          </cell>
          <cell r="GW918">
            <v>0</v>
          </cell>
          <cell r="GX918">
            <v>0</v>
          </cell>
          <cell r="GY918">
            <v>0</v>
          </cell>
          <cell r="GZ918">
            <v>0</v>
          </cell>
          <cell r="HA918">
            <v>0</v>
          </cell>
          <cell r="HB918">
            <v>0</v>
          </cell>
          <cell r="HC918">
            <v>0</v>
          </cell>
          <cell r="HD918">
            <v>0</v>
          </cell>
          <cell r="HE918">
            <v>0</v>
          </cell>
          <cell r="HF918">
            <v>0</v>
          </cell>
          <cell r="HG918">
            <v>0</v>
          </cell>
          <cell r="HH918">
            <v>0</v>
          </cell>
          <cell r="HI918">
            <v>0</v>
          </cell>
          <cell r="HJ918" t="str">
            <v>SI</v>
          </cell>
          <cell r="HL918">
            <v>2.5780092279060019E-2</v>
          </cell>
          <cell r="HO918" t="str">
            <v>100</v>
          </cell>
          <cell r="HP918" t="str">
            <v>100</v>
          </cell>
          <cell r="HQ918" t="str">
            <v>100</v>
          </cell>
          <cell r="HR918" t="str">
            <v>100</v>
          </cell>
          <cell r="HS918" t="str">
            <v>100</v>
          </cell>
          <cell r="HT918" t="str">
            <v>100</v>
          </cell>
          <cell r="HU918" t="str">
            <v>100</v>
          </cell>
          <cell r="HV918" t="str">
            <v>100</v>
          </cell>
          <cell r="HW918" t="str">
            <v>100</v>
          </cell>
          <cell r="HX918" t="str">
            <v>100</v>
          </cell>
          <cell r="HY918" t="str">
            <v>100</v>
          </cell>
        </row>
        <row r="919">
          <cell r="D919" t="str">
            <v>10</v>
          </cell>
          <cell r="F919" t="str">
            <v>10R</v>
          </cell>
          <cell r="H919">
            <v>0</v>
          </cell>
          <cell r="I919">
            <v>0</v>
          </cell>
          <cell r="J919">
            <v>0</v>
          </cell>
          <cell r="K919">
            <v>0</v>
          </cell>
          <cell r="M919">
            <v>0</v>
          </cell>
          <cell r="O919">
            <v>0</v>
          </cell>
          <cell r="S919">
            <v>0</v>
          </cell>
          <cell r="T919">
            <v>0</v>
          </cell>
          <cell r="U919">
            <v>0</v>
          </cell>
          <cell r="V919">
            <v>0</v>
          </cell>
          <cell r="W919">
            <v>0</v>
          </cell>
          <cell r="X919">
            <v>0</v>
          </cell>
          <cell r="Y919">
            <v>0</v>
          </cell>
          <cell r="Z919">
            <v>0</v>
          </cell>
          <cell r="AA919">
            <v>0</v>
          </cell>
          <cell r="AB919">
            <v>0</v>
          </cell>
          <cell r="AC919">
            <v>0</v>
          </cell>
          <cell r="AE919">
            <v>0</v>
          </cell>
          <cell r="AG919">
            <v>0</v>
          </cell>
          <cell r="AK919">
            <v>0</v>
          </cell>
          <cell r="AL919">
            <v>0</v>
          </cell>
          <cell r="AM919">
            <v>0</v>
          </cell>
          <cell r="AN919">
            <v>0</v>
          </cell>
          <cell r="AO919">
            <v>0</v>
          </cell>
          <cell r="AP919">
            <v>0</v>
          </cell>
          <cell r="AQ919">
            <v>0</v>
          </cell>
          <cell r="AR919">
            <v>0</v>
          </cell>
          <cell r="AS919">
            <v>0</v>
          </cell>
          <cell r="AT919">
            <v>0</v>
          </cell>
          <cell r="AU919">
            <v>0</v>
          </cell>
          <cell r="AV919">
            <v>0</v>
          </cell>
          <cell r="AW919">
            <v>0</v>
          </cell>
          <cell r="AY919">
            <v>0</v>
          </cell>
          <cell r="AZ919">
            <v>0</v>
          </cell>
          <cell r="BC919">
            <v>0</v>
          </cell>
          <cell r="BD919">
            <v>0</v>
          </cell>
          <cell r="BE919">
            <v>0</v>
          </cell>
          <cell r="BF919">
            <v>0</v>
          </cell>
          <cell r="BG919">
            <v>0</v>
          </cell>
          <cell r="BH919">
            <v>0</v>
          </cell>
          <cell r="BI919">
            <v>0</v>
          </cell>
          <cell r="BJ919">
            <v>0</v>
          </cell>
          <cell r="BK919">
            <v>0</v>
          </cell>
          <cell r="BL919">
            <v>0</v>
          </cell>
          <cell r="BM919">
            <v>0</v>
          </cell>
          <cell r="BO919">
            <v>0</v>
          </cell>
          <cell r="BQ919">
            <v>0</v>
          </cell>
          <cell r="BU919">
            <v>0</v>
          </cell>
          <cell r="BV919">
            <v>0</v>
          </cell>
          <cell r="BW919">
            <v>0</v>
          </cell>
          <cell r="BX919">
            <v>0</v>
          </cell>
          <cell r="BY919">
            <v>0</v>
          </cell>
          <cell r="BZ919">
            <v>0</v>
          </cell>
          <cell r="CA919">
            <v>0</v>
          </cell>
          <cell r="CB919">
            <v>0</v>
          </cell>
          <cell r="CC919">
            <v>0</v>
          </cell>
          <cell r="CD919">
            <v>0</v>
          </cell>
          <cell r="CE919">
            <v>0</v>
          </cell>
          <cell r="CG919">
            <v>0</v>
          </cell>
          <cell r="CI919">
            <v>0</v>
          </cell>
          <cell r="CM919">
            <v>0</v>
          </cell>
          <cell r="CN919">
            <v>0</v>
          </cell>
          <cell r="CO919">
            <v>0</v>
          </cell>
          <cell r="CP919">
            <v>0</v>
          </cell>
          <cell r="CQ919">
            <v>0</v>
          </cell>
          <cell r="CR919">
            <v>0</v>
          </cell>
          <cell r="CS919">
            <v>0</v>
          </cell>
          <cell r="CT919">
            <v>0</v>
          </cell>
          <cell r="CU919">
            <v>0</v>
          </cell>
          <cell r="CV919">
            <v>0</v>
          </cell>
          <cell r="CW919">
            <v>0</v>
          </cell>
          <cell r="CY919">
            <v>0</v>
          </cell>
          <cell r="DA919">
            <v>0</v>
          </cell>
          <cell r="DB919">
            <v>0</v>
          </cell>
          <cell r="DE919">
            <v>0</v>
          </cell>
          <cell r="DF919">
            <v>0</v>
          </cell>
          <cell r="DG919">
            <v>0</v>
          </cell>
          <cell r="DH919">
            <v>0</v>
          </cell>
          <cell r="DI919">
            <v>0</v>
          </cell>
          <cell r="DJ919">
            <v>0</v>
          </cell>
          <cell r="DK919">
            <v>0</v>
          </cell>
          <cell r="DL919">
            <v>0</v>
          </cell>
          <cell r="DM919">
            <v>0</v>
          </cell>
          <cell r="DN919">
            <v>0</v>
          </cell>
          <cell r="DO919">
            <v>0</v>
          </cell>
          <cell r="DP919">
            <v>0</v>
          </cell>
          <cell r="DQ919">
            <v>0</v>
          </cell>
          <cell r="DS919">
            <v>0</v>
          </cell>
          <cell r="DT919">
            <v>0</v>
          </cell>
          <cell r="DU919">
            <v>0</v>
          </cell>
          <cell r="DW919">
            <v>0</v>
          </cell>
          <cell r="DX919">
            <v>0</v>
          </cell>
          <cell r="DY919">
            <v>0</v>
          </cell>
          <cell r="DZ919">
            <v>0</v>
          </cell>
          <cell r="EA919">
            <v>0</v>
          </cell>
          <cell r="EB919">
            <v>0</v>
          </cell>
          <cell r="EC919">
            <v>0</v>
          </cell>
          <cell r="ED919">
            <v>0</v>
          </cell>
          <cell r="EE919">
            <v>0</v>
          </cell>
          <cell r="EF919">
            <v>0</v>
          </cell>
          <cell r="EG919">
            <v>0</v>
          </cell>
          <cell r="EH919">
            <v>0</v>
          </cell>
          <cell r="EI919">
            <v>0</v>
          </cell>
          <cell r="EK919">
            <v>0</v>
          </cell>
          <cell r="EL919">
            <v>0</v>
          </cell>
          <cell r="EM919">
            <v>0</v>
          </cell>
          <cell r="EO919">
            <v>0</v>
          </cell>
          <cell r="EP919">
            <v>0</v>
          </cell>
          <cell r="EQ919">
            <v>0</v>
          </cell>
          <cell r="ER919">
            <v>0</v>
          </cell>
          <cell r="ES919">
            <v>0</v>
          </cell>
          <cell r="ET919">
            <v>0</v>
          </cell>
          <cell r="EU919">
            <v>0</v>
          </cell>
          <cell r="EV919">
            <v>0</v>
          </cell>
          <cell r="EW919">
            <v>0</v>
          </cell>
          <cell r="EX919">
            <v>0</v>
          </cell>
          <cell r="EY919">
            <v>0</v>
          </cell>
          <cell r="EZ919">
            <v>0</v>
          </cell>
          <cell r="FA919">
            <v>0</v>
          </cell>
          <cell r="FC919">
            <v>0</v>
          </cell>
          <cell r="FD919">
            <v>0</v>
          </cell>
          <cell r="FE919">
            <v>0</v>
          </cell>
          <cell r="FG919">
            <v>0</v>
          </cell>
          <cell r="FH919">
            <v>0</v>
          </cell>
          <cell r="FI919">
            <v>0</v>
          </cell>
          <cell r="FJ919">
            <v>0</v>
          </cell>
          <cell r="FK919">
            <v>0</v>
          </cell>
          <cell r="FL919">
            <v>0</v>
          </cell>
          <cell r="FM919">
            <v>0</v>
          </cell>
          <cell r="FN919">
            <v>0</v>
          </cell>
          <cell r="FO919">
            <v>0</v>
          </cell>
          <cell r="FP919">
            <v>0</v>
          </cell>
          <cell r="FQ919">
            <v>0</v>
          </cell>
          <cell r="FR919">
            <v>0</v>
          </cell>
          <cell r="FS919">
            <v>0</v>
          </cell>
          <cell r="FU919">
            <v>0</v>
          </cell>
          <cell r="FV919">
            <v>0</v>
          </cell>
          <cell r="FW919">
            <v>0</v>
          </cell>
          <cell r="FY919">
            <v>0</v>
          </cell>
          <cell r="FZ919">
            <v>0</v>
          </cell>
          <cell r="GA919">
            <v>0</v>
          </cell>
          <cell r="GB919">
            <v>0</v>
          </cell>
          <cell r="GC919">
            <v>0</v>
          </cell>
          <cell r="GD919">
            <v>0</v>
          </cell>
          <cell r="GE919">
            <v>0</v>
          </cell>
          <cell r="GF919">
            <v>0</v>
          </cell>
          <cell r="GG919">
            <v>0</v>
          </cell>
          <cell r="GH919">
            <v>0</v>
          </cell>
          <cell r="GI919">
            <v>0</v>
          </cell>
          <cell r="GJ919">
            <v>0</v>
          </cell>
          <cell r="GK919">
            <v>0</v>
          </cell>
          <cell r="GM919">
            <v>0</v>
          </cell>
          <cell r="GN919">
            <v>0</v>
          </cell>
          <cell r="GO919">
            <v>0</v>
          </cell>
          <cell r="GQ919">
            <v>0</v>
          </cell>
          <cell r="GR919">
            <v>0</v>
          </cell>
          <cell r="GS919">
            <v>0</v>
          </cell>
          <cell r="GT919">
            <v>0</v>
          </cell>
          <cell r="GU919">
            <v>0</v>
          </cell>
          <cell r="GV919">
            <v>0</v>
          </cell>
          <cell r="GW919">
            <v>0</v>
          </cell>
          <cell r="GX919">
            <v>0</v>
          </cell>
          <cell r="GY919">
            <v>0</v>
          </cell>
          <cell r="GZ919">
            <v>0</v>
          </cell>
          <cell r="HA919">
            <v>0</v>
          </cell>
          <cell r="HB919">
            <v>0</v>
          </cell>
          <cell r="HC919">
            <v>0</v>
          </cell>
          <cell r="HD919">
            <v>0</v>
          </cell>
          <cell r="HE919">
            <v>0</v>
          </cell>
          <cell r="HF919">
            <v>0</v>
          </cell>
          <cell r="HG919">
            <v>0</v>
          </cell>
          <cell r="HH919">
            <v>0</v>
          </cell>
          <cell r="HI919">
            <v>0</v>
          </cell>
          <cell r="HJ919" t="str">
            <v>SI</v>
          </cell>
          <cell r="HL919">
            <v>2.5780092279060019E-2</v>
          </cell>
          <cell r="HO919" t="str">
            <v>100</v>
          </cell>
          <cell r="HP919" t="str">
            <v>100</v>
          </cell>
          <cell r="HQ919" t="str">
            <v>100</v>
          </cell>
          <cell r="HR919" t="str">
            <v>100</v>
          </cell>
          <cell r="HS919" t="str">
            <v>100</v>
          </cell>
          <cell r="HT919" t="str">
            <v>100</v>
          </cell>
          <cell r="HU919" t="str">
            <v>100</v>
          </cell>
          <cell r="HV919" t="str">
            <v>100</v>
          </cell>
          <cell r="HW919" t="str">
            <v>100</v>
          </cell>
          <cell r="HX919" t="str">
            <v>100</v>
          </cell>
          <cell r="HY919" t="str">
            <v>100</v>
          </cell>
        </row>
        <row r="920">
          <cell r="D920" t="str">
            <v>10</v>
          </cell>
          <cell r="F920" t="str">
            <v>10R</v>
          </cell>
          <cell r="H920">
            <v>0</v>
          </cell>
          <cell r="I920">
            <v>0</v>
          </cell>
          <cell r="J920">
            <v>0</v>
          </cell>
          <cell r="K920">
            <v>0</v>
          </cell>
          <cell r="M920">
            <v>0</v>
          </cell>
          <cell r="O920">
            <v>0</v>
          </cell>
          <cell r="S920">
            <v>0</v>
          </cell>
          <cell r="T920">
            <v>0</v>
          </cell>
          <cell r="U920">
            <v>0</v>
          </cell>
          <cell r="V920">
            <v>0</v>
          </cell>
          <cell r="W920">
            <v>0</v>
          </cell>
          <cell r="X920">
            <v>0</v>
          </cell>
          <cell r="Y920">
            <v>0</v>
          </cell>
          <cell r="Z920">
            <v>0</v>
          </cell>
          <cell r="AA920">
            <v>0</v>
          </cell>
          <cell r="AB920">
            <v>0</v>
          </cell>
          <cell r="AC920">
            <v>0</v>
          </cell>
          <cell r="AE920">
            <v>0</v>
          </cell>
          <cell r="AG920">
            <v>0</v>
          </cell>
          <cell r="AK920">
            <v>0</v>
          </cell>
          <cell r="AL920">
            <v>0</v>
          </cell>
          <cell r="AM920">
            <v>0</v>
          </cell>
          <cell r="AN920">
            <v>0</v>
          </cell>
          <cell r="AO920">
            <v>0</v>
          </cell>
          <cell r="AP920">
            <v>0</v>
          </cell>
          <cell r="AQ920">
            <v>0</v>
          </cell>
          <cell r="AR920">
            <v>0</v>
          </cell>
          <cell r="AS920">
            <v>0</v>
          </cell>
          <cell r="AT920">
            <v>0</v>
          </cell>
          <cell r="AU920">
            <v>0</v>
          </cell>
          <cell r="AV920">
            <v>0</v>
          </cell>
          <cell r="AW920">
            <v>0</v>
          </cell>
          <cell r="AY920">
            <v>0</v>
          </cell>
          <cell r="AZ920">
            <v>0</v>
          </cell>
          <cell r="BC920">
            <v>0</v>
          </cell>
          <cell r="BD920">
            <v>0</v>
          </cell>
          <cell r="BE920">
            <v>0</v>
          </cell>
          <cell r="BF920">
            <v>0</v>
          </cell>
          <cell r="BG920">
            <v>0</v>
          </cell>
          <cell r="BH920">
            <v>0</v>
          </cell>
          <cell r="BI920">
            <v>0</v>
          </cell>
          <cell r="BJ920">
            <v>0</v>
          </cell>
          <cell r="BK920">
            <v>0</v>
          </cell>
          <cell r="BL920">
            <v>0</v>
          </cell>
          <cell r="BM920">
            <v>0</v>
          </cell>
          <cell r="BO920">
            <v>0</v>
          </cell>
          <cell r="BQ920">
            <v>0</v>
          </cell>
          <cell r="BU920">
            <v>0</v>
          </cell>
          <cell r="BV920">
            <v>0</v>
          </cell>
          <cell r="BW920">
            <v>0</v>
          </cell>
          <cell r="BX920">
            <v>0</v>
          </cell>
          <cell r="BY920">
            <v>0</v>
          </cell>
          <cell r="BZ920">
            <v>0</v>
          </cell>
          <cell r="CA920">
            <v>0</v>
          </cell>
          <cell r="CB920">
            <v>0</v>
          </cell>
          <cell r="CC920">
            <v>0</v>
          </cell>
          <cell r="CD920">
            <v>0</v>
          </cell>
          <cell r="CE920">
            <v>0</v>
          </cell>
          <cell r="CG920">
            <v>0</v>
          </cell>
          <cell r="CI920">
            <v>0</v>
          </cell>
          <cell r="CM920">
            <v>0</v>
          </cell>
          <cell r="CN920">
            <v>0</v>
          </cell>
          <cell r="CO920">
            <v>0</v>
          </cell>
          <cell r="CP920">
            <v>0</v>
          </cell>
          <cell r="CQ920">
            <v>0</v>
          </cell>
          <cell r="CR920">
            <v>0</v>
          </cell>
          <cell r="CS920">
            <v>0</v>
          </cell>
          <cell r="CT920">
            <v>0</v>
          </cell>
          <cell r="CU920">
            <v>0</v>
          </cell>
          <cell r="CV920">
            <v>0</v>
          </cell>
          <cell r="CW920">
            <v>0</v>
          </cell>
          <cell r="CY920">
            <v>0</v>
          </cell>
          <cell r="DA920">
            <v>0</v>
          </cell>
          <cell r="DB920">
            <v>0</v>
          </cell>
          <cell r="DE920">
            <v>0</v>
          </cell>
          <cell r="DF920">
            <v>0</v>
          </cell>
          <cell r="DG920">
            <v>0</v>
          </cell>
          <cell r="DH920">
            <v>0</v>
          </cell>
          <cell r="DI920">
            <v>0</v>
          </cell>
          <cell r="DJ920">
            <v>0</v>
          </cell>
          <cell r="DK920">
            <v>0</v>
          </cell>
          <cell r="DL920">
            <v>0</v>
          </cell>
          <cell r="DM920">
            <v>0</v>
          </cell>
          <cell r="DN920">
            <v>0</v>
          </cell>
          <cell r="DO920">
            <v>0</v>
          </cell>
          <cell r="DP920">
            <v>0</v>
          </cell>
          <cell r="DQ920">
            <v>0</v>
          </cell>
          <cell r="DS920">
            <v>0</v>
          </cell>
          <cell r="DT920">
            <v>0</v>
          </cell>
          <cell r="DU920">
            <v>0</v>
          </cell>
          <cell r="DW920">
            <v>0</v>
          </cell>
          <cell r="DX920">
            <v>0</v>
          </cell>
          <cell r="DY920">
            <v>0</v>
          </cell>
          <cell r="DZ920">
            <v>0</v>
          </cell>
          <cell r="EA920">
            <v>0</v>
          </cell>
          <cell r="EB920">
            <v>0</v>
          </cell>
          <cell r="EC920">
            <v>0</v>
          </cell>
          <cell r="ED920">
            <v>0</v>
          </cell>
          <cell r="EE920">
            <v>0</v>
          </cell>
          <cell r="EF920">
            <v>0</v>
          </cell>
          <cell r="EG920">
            <v>0</v>
          </cell>
          <cell r="EH920">
            <v>0</v>
          </cell>
          <cell r="EI920">
            <v>0</v>
          </cell>
          <cell r="EK920">
            <v>0</v>
          </cell>
          <cell r="EL920">
            <v>0</v>
          </cell>
          <cell r="EM920">
            <v>0</v>
          </cell>
          <cell r="EO920">
            <v>0</v>
          </cell>
          <cell r="EP920">
            <v>0</v>
          </cell>
          <cell r="EQ920">
            <v>0</v>
          </cell>
          <cell r="ER920">
            <v>0</v>
          </cell>
          <cell r="ES920">
            <v>0</v>
          </cell>
          <cell r="ET920">
            <v>0</v>
          </cell>
          <cell r="EU920">
            <v>0</v>
          </cell>
          <cell r="EV920">
            <v>0</v>
          </cell>
          <cell r="EW920">
            <v>0</v>
          </cell>
          <cell r="EX920">
            <v>0</v>
          </cell>
          <cell r="EY920">
            <v>0</v>
          </cell>
          <cell r="EZ920">
            <v>0</v>
          </cell>
          <cell r="FA920">
            <v>0</v>
          </cell>
          <cell r="FC920">
            <v>0</v>
          </cell>
          <cell r="FD920">
            <v>0</v>
          </cell>
          <cell r="FE920">
            <v>0</v>
          </cell>
          <cell r="FG920">
            <v>0</v>
          </cell>
          <cell r="FH920">
            <v>0</v>
          </cell>
          <cell r="FI920">
            <v>0</v>
          </cell>
          <cell r="FJ920">
            <v>0</v>
          </cell>
          <cell r="FK920">
            <v>0</v>
          </cell>
          <cell r="FL920">
            <v>0</v>
          </cell>
          <cell r="FM920">
            <v>0</v>
          </cell>
          <cell r="FN920">
            <v>0</v>
          </cell>
          <cell r="FO920">
            <v>0</v>
          </cell>
          <cell r="FP920">
            <v>0</v>
          </cell>
          <cell r="FQ920">
            <v>0</v>
          </cell>
          <cell r="FR920">
            <v>0</v>
          </cell>
          <cell r="FS920">
            <v>0</v>
          </cell>
          <cell r="FU920">
            <v>0</v>
          </cell>
          <cell r="FV920">
            <v>0</v>
          </cell>
          <cell r="FW920">
            <v>0</v>
          </cell>
          <cell r="FY920">
            <v>0</v>
          </cell>
          <cell r="FZ920">
            <v>0</v>
          </cell>
          <cell r="GA920">
            <v>0</v>
          </cell>
          <cell r="GB920">
            <v>0</v>
          </cell>
          <cell r="GC920">
            <v>0</v>
          </cell>
          <cell r="GD920">
            <v>0</v>
          </cell>
          <cell r="GE920">
            <v>0</v>
          </cell>
          <cell r="GF920">
            <v>0</v>
          </cell>
          <cell r="GG920">
            <v>0</v>
          </cell>
          <cell r="GH920">
            <v>0</v>
          </cell>
          <cell r="GI920">
            <v>0</v>
          </cell>
          <cell r="GJ920">
            <v>0</v>
          </cell>
          <cell r="GK920">
            <v>0</v>
          </cell>
          <cell r="GM920">
            <v>0</v>
          </cell>
          <cell r="GN920">
            <v>0</v>
          </cell>
          <cell r="GO920">
            <v>0</v>
          </cell>
          <cell r="GQ920">
            <v>0</v>
          </cell>
          <cell r="GR920">
            <v>0</v>
          </cell>
          <cell r="GS920">
            <v>0</v>
          </cell>
          <cell r="GT920">
            <v>0</v>
          </cell>
          <cell r="GU920">
            <v>0</v>
          </cell>
          <cell r="GV920">
            <v>0</v>
          </cell>
          <cell r="GW920">
            <v>0</v>
          </cell>
          <cell r="GX920">
            <v>0</v>
          </cell>
          <cell r="GY920">
            <v>0</v>
          </cell>
          <cell r="GZ920">
            <v>0</v>
          </cell>
          <cell r="HA920">
            <v>0</v>
          </cell>
          <cell r="HB920">
            <v>0</v>
          </cell>
          <cell r="HC920">
            <v>0</v>
          </cell>
          <cell r="HD920">
            <v>0</v>
          </cell>
          <cell r="HE920">
            <v>0</v>
          </cell>
          <cell r="HF920">
            <v>0</v>
          </cell>
          <cell r="HG920">
            <v>0</v>
          </cell>
          <cell r="HH920">
            <v>0</v>
          </cell>
          <cell r="HI920">
            <v>0</v>
          </cell>
          <cell r="HJ920" t="str">
            <v>SI</v>
          </cell>
          <cell r="HL920">
            <v>2.5780092279060019E-2</v>
          </cell>
          <cell r="HO920" t="str">
            <v>100</v>
          </cell>
          <cell r="HP920" t="str">
            <v>100</v>
          </cell>
          <cell r="HQ920" t="str">
            <v>100</v>
          </cell>
          <cell r="HR920" t="str">
            <v>100</v>
          </cell>
          <cell r="HS920" t="str">
            <v>100</v>
          </cell>
          <cell r="HT920" t="str">
            <v>100</v>
          </cell>
          <cell r="HU920" t="str">
            <v>100</v>
          </cell>
          <cell r="HV920" t="str">
            <v>100</v>
          </cell>
          <cell r="HW920" t="str">
            <v>100</v>
          </cell>
          <cell r="HX920" t="str">
            <v>100</v>
          </cell>
          <cell r="HY920" t="str">
            <v>100</v>
          </cell>
        </row>
        <row r="921">
          <cell r="D921" t="str">
            <v>10</v>
          </cell>
          <cell r="F921" t="str">
            <v>10R</v>
          </cell>
          <cell r="H921">
            <v>0</v>
          </cell>
          <cell r="I921">
            <v>0</v>
          </cell>
          <cell r="J921">
            <v>0</v>
          </cell>
          <cell r="K921">
            <v>0</v>
          </cell>
          <cell r="M921">
            <v>0</v>
          </cell>
          <cell r="O921">
            <v>0</v>
          </cell>
          <cell r="S921">
            <v>0</v>
          </cell>
          <cell r="T921">
            <v>0</v>
          </cell>
          <cell r="U921">
            <v>0</v>
          </cell>
          <cell r="V921">
            <v>0</v>
          </cell>
          <cell r="W921">
            <v>0</v>
          </cell>
          <cell r="X921">
            <v>0</v>
          </cell>
          <cell r="Y921">
            <v>0</v>
          </cell>
          <cell r="Z921">
            <v>0</v>
          </cell>
          <cell r="AA921">
            <v>0</v>
          </cell>
          <cell r="AB921">
            <v>0</v>
          </cell>
          <cell r="AC921">
            <v>0</v>
          </cell>
          <cell r="AE921">
            <v>0</v>
          </cell>
          <cell r="AG921">
            <v>0</v>
          </cell>
          <cell r="AK921">
            <v>0</v>
          </cell>
          <cell r="AL921">
            <v>0</v>
          </cell>
          <cell r="AM921">
            <v>0</v>
          </cell>
          <cell r="AN921">
            <v>0</v>
          </cell>
          <cell r="AO921">
            <v>0</v>
          </cell>
          <cell r="AP921">
            <v>0</v>
          </cell>
          <cell r="AQ921">
            <v>0</v>
          </cell>
          <cell r="AR921">
            <v>0</v>
          </cell>
          <cell r="AS921">
            <v>0</v>
          </cell>
          <cell r="AT921">
            <v>0</v>
          </cell>
          <cell r="AU921">
            <v>0</v>
          </cell>
          <cell r="AV921">
            <v>0</v>
          </cell>
          <cell r="AW921">
            <v>0</v>
          </cell>
          <cell r="AY921">
            <v>0</v>
          </cell>
          <cell r="AZ921">
            <v>0</v>
          </cell>
          <cell r="BC921">
            <v>0</v>
          </cell>
          <cell r="BD921">
            <v>0</v>
          </cell>
          <cell r="BE921">
            <v>0</v>
          </cell>
          <cell r="BF921">
            <v>0</v>
          </cell>
          <cell r="BG921">
            <v>0</v>
          </cell>
          <cell r="BH921">
            <v>0</v>
          </cell>
          <cell r="BI921">
            <v>0</v>
          </cell>
          <cell r="BJ921">
            <v>0</v>
          </cell>
          <cell r="BK921">
            <v>0</v>
          </cell>
          <cell r="BL921">
            <v>0</v>
          </cell>
          <cell r="BM921">
            <v>0</v>
          </cell>
          <cell r="BO921">
            <v>0</v>
          </cell>
          <cell r="BQ921">
            <v>0</v>
          </cell>
          <cell r="BU921">
            <v>0</v>
          </cell>
          <cell r="BV921">
            <v>0</v>
          </cell>
          <cell r="BW921">
            <v>0</v>
          </cell>
          <cell r="BX921">
            <v>0</v>
          </cell>
          <cell r="BY921">
            <v>0</v>
          </cell>
          <cell r="BZ921">
            <v>0</v>
          </cell>
          <cell r="CA921">
            <v>0</v>
          </cell>
          <cell r="CB921">
            <v>0</v>
          </cell>
          <cell r="CC921">
            <v>0</v>
          </cell>
          <cell r="CD921">
            <v>0</v>
          </cell>
          <cell r="CE921">
            <v>0</v>
          </cell>
          <cell r="CG921">
            <v>0</v>
          </cell>
          <cell r="CI921">
            <v>0</v>
          </cell>
          <cell r="CM921">
            <v>0</v>
          </cell>
          <cell r="CN921">
            <v>0</v>
          </cell>
          <cell r="CO921">
            <v>0</v>
          </cell>
          <cell r="CP921">
            <v>0</v>
          </cell>
          <cell r="CQ921">
            <v>0</v>
          </cell>
          <cell r="CR921">
            <v>0</v>
          </cell>
          <cell r="CS921">
            <v>0</v>
          </cell>
          <cell r="CT921">
            <v>0</v>
          </cell>
          <cell r="CU921">
            <v>0</v>
          </cell>
          <cell r="CV921">
            <v>0</v>
          </cell>
          <cell r="CW921">
            <v>0</v>
          </cell>
          <cell r="CY921">
            <v>0</v>
          </cell>
          <cell r="DA921">
            <v>0</v>
          </cell>
          <cell r="DB921">
            <v>0</v>
          </cell>
          <cell r="DE921">
            <v>0</v>
          </cell>
          <cell r="DF921">
            <v>0</v>
          </cell>
          <cell r="DG921">
            <v>0</v>
          </cell>
          <cell r="DH921">
            <v>0</v>
          </cell>
          <cell r="DI921">
            <v>0</v>
          </cell>
          <cell r="DJ921">
            <v>0</v>
          </cell>
          <cell r="DK921">
            <v>0</v>
          </cell>
          <cell r="DL921">
            <v>0</v>
          </cell>
          <cell r="DM921">
            <v>0</v>
          </cell>
          <cell r="DN921">
            <v>0</v>
          </cell>
          <cell r="DO921">
            <v>0</v>
          </cell>
          <cell r="DP921">
            <v>0</v>
          </cell>
          <cell r="DQ921">
            <v>0</v>
          </cell>
          <cell r="DS921">
            <v>0</v>
          </cell>
          <cell r="DT921">
            <v>0</v>
          </cell>
          <cell r="DU921">
            <v>0</v>
          </cell>
          <cell r="DW921">
            <v>0</v>
          </cell>
          <cell r="DX921">
            <v>0</v>
          </cell>
          <cell r="DY921">
            <v>0</v>
          </cell>
          <cell r="DZ921">
            <v>0</v>
          </cell>
          <cell r="EA921">
            <v>0</v>
          </cell>
          <cell r="EB921">
            <v>0</v>
          </cell>
          <cell r="EC921">
            <v>0</v>
          </cell>
          <cell r="ED921">
            <v>0</v>
          </cell>
          <cell r="EE921">
            <v>0</v>
          </cell>
          <cell r="EF921">
            <v>0</v>
          </cell>
          <cell r="EG921">
            <v>0</v>
          </cell>
          <cell r="EH921">
            <v>0</v>
          </cell>
          <cell r="EI921">
            <v>0</v>
          </cell>
          <cell r="EK921">
            <v>0</v>
          </cell>
          <cell r="EL921">
            <v>0</v>
          </cell>
          <cell r="EM921">
            <v>0</v>
          </cell>
          <cell r="EO921">
            <v>0</v>
          </cell>
          <cell r="EP921">
            <v>0</v>
          </cell>
          <cell r="EQ921">
            <v>0</v>
          </cell>
          <cell r="ER921">
            <v>0</v>
          </cell>
          <cell r="ES921">
            <v>0</v>
          </cell>
          <cell r="ET921">
            <v>0</v>
          </cell>
          <cell r="EU921">
            <v>0</v>
          </cell>
          <cell r="EV921">
            <v>0</v>
          </cell>
          <cell r="EW921">
            <v>0</v>
          </cell>
          <cell r="EX921">
            <v>0</v>
          </cell>
          <cell r="EY921">
            <v>0</v>
          </cell>
          <cell r="EZ921">
            <v>0</v>
          </cell>
          <cell r="FA921">
            <v>0</v>
          </cell>
          <cell r="FC921">
            <v>0</v>
          </cell>
          <cell r="FD921">
            <v>0</v>
          </cell>
          <cell r="FE921">
            <v>0</v>
          </cell>
          <cell r="FG921">
            <v>0</v>
          </cell>
          <cell r="FH921">
            <v>0</v>
          </cell>
          <cell r="FI921">
            <v>0</v>
          </cell>
          <cell r="FJ921">
            <v>0</v>
          </cell>
          <cell r="FK921">
            <v>0</v>
          </cell>
          <cell r="FL921">
            <v>0</v>
          </cell>
          <cell r="FM921">
            <v>0</v>
          </cell>
          <cell r="FN921">
            <v>0</v>
          </cell>
          <cell r="FO921">
            <v>0</v>
          </cell>
          <cell r="FP921">
            <v>0</v>
          </cell>
          <cell r="FQ921">
            <v>0</v>
          </cell>
          <cell r="FR921">
            <v>0</v>
          </cell>
          <cell r="FS921">
            <v>0</v>
          </cell>
          <cell r="FU921">
            <v>0</v>
          </cell>
          <cell r="FV921">
            <v>0</v>
          </cell>
          <cell r="FW921">
            <v>0</v>
          </cell>
          <cell r="FY921">
            <v>0</v>
          </cell>
          <cell r="FZ921">
            <v>0</v>
          </cell>
          <cell r="GA921">
            <v>0</v>
          </cell>
          <cell r="GB921">
            <v>0</v>
          </cell>
          <cell r="GC921">
            <v>0</v>
          </cell>
          <cell r="GD921">
            <v>0</v>
          </cell>
          <cell r="GE921">
            <v>0</v>
          </cell>
          <cell r="GF921">
            <v>0</v>
          </cell>
          <cell r="GG921">
            <v>0</v>
          </cell>
          <cell r="GH921">
            <v>0</v>
          </cell>
          <cell r="GI921">
            <v>0</v>
          </cell>
          <cell r="GJ921">
            <v>0</v>
          </cell>
          <cell r="GK921">
            <v>0</v>
          </cell>
          <cell r="GM921">
            <v>0</v>
          </cell>
          <cell r="GN921">
            <v>0</v>
          </cell>
          <cell r="GO921">
            <v>0</v>
          </cell>
          <cell r="GQ921">
            <v>0</v>
          </cell>
          <cell r="GR921">
            <v>0</v>
          </cell>
          <cell r="GS921">
            <v>0</v>
          </cell>
          <cell r="GT921">
            <v>0</v>
          </cell>
          <cell r="GU921">
            <v>0</v>
          </cell>
          <cell r="GV921">
            <v>0</v>
          </cell>
          <cell r="GW921">
            <v>0</v>
          </cell>
          <cell r="GX921">
            <v>0</v>
          </cell>
          <cell r="GY921">
            <v>0</v>
          </cell>
          <cell r="GZ921">
            <v>0</v>
          </cell>
          <cell r="HA921">
            <v>0</v>
          </cell>
          <cell r="HB921">
            <v>0</v>
          </cell>
          <cell r="HC921">
            <v>0</v>
          </cell>
          <cell r="HD921">
            <v>0</v>
          </cell>
          <cell r="HE921">
            <v>0</v>
          </cell>
          <cell r="HF921">
            <v>0</v>
          </cell>
          <cell r="HG921">
            <v>0</v>
          </cell>
          <cell r="HH921">
            <v>0</v>
          </cell>
          <cell r="HI921">
            <v>0</v>
          </cell>
          <cell r="HJ921" t="str">
            <v>SI</v>
          </cell>
          <cell r="HL921">
            <v>1.1522639353412573E-2</v>
          </cell>
          <cell r="HO921" t="str">
            <v>100</v>
          </cell>
          <cell r="HP921" t="str">
            <v>100</v>
          </cell>
          <cell r="HQ921" t="str">
            <v>100</v>
          </cell>
          <cell r="HR921" t="str">
            <v>100</v>
          </cell>
          <cell r="HS921" t="str">
            <v>100</v>
          </cell>
          <cell r="HT921" t="str">
            <v>100</v>
          </cell>
          <cell r="HU921" t="str">
            <v>100</v>
          </cell>
          <cell r="HV921" t="str">
            <v>100</v>
          </cell>
          <cell r="HW921" t="str">
            <v>100</v>
          </cell>
          <cell r="HX921" t="str">
            <v>100</v>
          </cell>
          <cell r="HY921" t="str">
            <v>100</v>
          </cell>
        </row>
        <row r="922">
          <cell r="D922" t="str">
            <v>10</v>
          </cell>
          <cell r="F922" t="str">
            <v>10R</v>
          </cell>
          <cell r="H922">
            <v>0</v>
          </cell>
          <cell r="I922">
            <v>0</v>
          </cell>
          <cell r="J922">
            <v>0</v>
          </cell>
          <cell r="K922">
            <v>0</v>
          </cell>
          <cell r="M922">
            <v>0</v>
          </cell>
          <cell r="O922">
            <v>0</v>
          </cell>
          <cell r="S922">
            <v>0</v>
          </cell>
          <cell r="T922">
            <v>0</v>
          </cell>
          <cell r="U922">
            <v>0</v>
          </cell>
          <cell r="V922">
            <v>0</v>
          </cell>
          <cell r="W922">
            <v>0</v>
          </cell>
          <cell r="X922">
            <v>0</v>
          </cell>
          <cell r="Y922">
            <v>0</v>
          </cell>
          <cell r="Z922">
            <v>0</v>
          </cell>
          <cell r="AA922">
            <v>0</v>
          </cell>
          <cell r="AB922">
            <v>0</v>
          </cell>
          <cell r="AC922">
            <v>0</v>
          </cell>
          <cell r="AE922">
            <v>0</v>
          </cell>
          <cell r="AG922">
            <v>0</v>
          </cell>
          <cell r="AK922">
            <v>0</v>
          </cell>
          <cell r="AL922">
            <v>0</v>
          </cell>
          <cell r="AM922">
            <v>0</v>
          </cell>
          <cell r="AN922">
            <v>0</v>
          </cell>
          <cell r="AO922">
            <v>0</v>
          </cell>
          <cell r="AP922">
            <v>0</v>
          </cell>
          <cell r="AQ922">
            <v>0</v>
          </cell>
          <cell r="AR922">
            <v>0</v>
          </cell>
          <cell r="AS922">
            <v>0</v>
          </cell>
          <cell r="AT922">
            <v>0</v>
          </cell>
          <cell r="AU922">
            <v>0</v>
          </cell>
          <cell r="AV922">
            <v>0</v>
          </cell>
          <cell r="AW922">
            <v>0</v>
          </cell>
          <cell r="AY922">
            <v>0</v>
          </cell>
          <cell r="AZ922">
            <v>0</v>
          </cell>
          <cell r="BC922">
            <v>0</v>
          </cell>
          <cell r="BD922">
            <v>0</v>
          </cell>
          <cell r="BE922">
            <v>0</v>
          </cell>
          <cell r="BF922">
            <v>0</v>
          </cell>
          <cell r="BG922">
            <v>0</v>
          </cell>
          <cell r="BH922">
            <v>0</v>
          </cell>
          <cell r="BI922">
            <v>0</v>
          </cell>
          <cell r="BJ922">
            <v>0</v>
          </cell>
          <cell r="BK922">
            <v>0</v>
          </cell>
          <cell r="BL922">
            <v>0</v>
          </cell>
          <cell r="BM922">
            <v>0</v>
          </cell>
          <cell r="BO922">
            <v>0</v>
          </cell>
          <cell r="BQ922">
            <v>0</v>
          </cell>
          <cell r="BU922">
            <v>0</v>
          </cell>
          <cell r="BV922">
            <v>0</v>
          </cell>
          <cell r="BW922">
            <v>0</v>
          </cell>
          <cell r="BX922">
            <v>0</v>
          </cell>
          <cell r="BY922">
            <v>0</v>
          </cell>
          <cell r="BZ922">
            <v>0</v>
          </cell>
          <cell r="CA922">
            <v>0</v>
          </cell>
          <cell r="CB922">
            <v>0</v>
          </cell>
          <cell r="CC922">
            <v>0</v>
          </cell>
          <cell r="CD922">
            <v>0</v>
          </cell>
          <cell r="CE922">
            <v>0</v>
          </cell>
          <cell r="CG922">
            <v>0</v>
          </cell>
          <cell r="CI922">
            <v>0</v>
          </cell>
          <cell r="CM922">
            <v>0</v>
          </cell>
          <cell r="CN922">
            <v>0</v>
          </cell>
          <cell r="CO922">
            <v>0</v>
          </cell>
          <cell r="CP922">
            <v>0</v>
          </cell>
          <cell r="CQ922">
            <v>0</v>
          </cell>
          <cell r="CR922">
            <v>0</v>
          </cell>
          <cell r="CS922">
            <v>0</v>
          </cell>
          <cell r="CT922">
            <v>0</v>
          </cell>
          <cell r="CU922">
            <v>0</v>
          </cell>
          <cell r="CV922">
            <v>0</v>
          </cell>
          <cell r="CW922">
            <v>0</v>
          </cell>
          <cell r="CY922">
            <v>0</v>
          </cell>
          <cell r="DA922">
            <v>0</v>
          </cell>
          <cell r="DB922">
            <v>0</v>
          </cell>
          <cell r="DE922">
            <v>0</v>
          </cell>
          <cell r="DF922">
            <v>0</v>
          </cell>
          <cell r="DG922">
            <v>0</v>
          </cell>
          <cell r="DH922">
            <v>0</v>
          </cell>
          <cell r="DI922">
            <v>0</v>
          </cell>
          <cell r="DJ922">
            <v>0</v>
          </cell>
          <cell r="DK922">
            <v>0</v>
          </cell>
          <cell r="DL922">
            <v>0</v>
          </cell>
          <cell r="DM922">
            <v>0</v>
          </cell>
          <cell r="DN922">
            <v>0</v>
          </cell>
          <cell r="DO922">
            <v>0</v>
          </cell>
          <cell r="DP922">
            <v>0</v>
          </cell>
          <cell r="DQ922">
            <v>0</v>
          </cell>
          <cell r="DS922">
            <v>0</v>
          </cell>
          <cell r="DT922">
            <v>0</v>
          </cell>
          <cell r="DU922">
            <v>0</v>
          </cell>
          <cell r="DW922">
            <v>0</v>
          </cell>
          <cell r="DX922">
            <v>0</v>
          </cell>
          <cell r="DY922">
            <v>0</v>
          </cell>
          <cell r="DZ922">
            <v>0</v>
          </cell>
          <cell r="EA922">
            <v>0</v>
          </cell>
          <cell r="EB922">
            <v>0</v>
          </cell>
          <cell r="EC922">
            <v>0</v>
          </cell>
          <cell r="ED922">
            <v>0</v>
          </cell>
          <cell r="EE922">
            <v>0</v>
          </cell>
          <cell r="EF922">
            <v>0</v>
          </cell>
          <cell r="EG922">
            <v>0</v>
          </cell>
          <cell r="EH922">
            <v>0</v>
          </cell>
          <cell r="EI922">
            <v>0</v>
          </cell>
          <cell r="EK922">
            <v>0</v>
          </cell>
          <cell r="EL922">
            <v>0</v>
          </cell>
          <cell r="EM922">
            <v>0</v>
          </cell>
          <cell r="EO922">
            <v>0</v>
          </cell>
          <cell r="EP922">
            <v>0</v>
          </cell>
          <cell r="EQ922">
            <v>0</v>
          </cell>
          <cell r="ER922">
            <v>0</v>
          </cell>
          <cell r="ES922">
            <v>0</v>
          </cell>
          <cell r="ET922">
            <v>0</v>
          </cell>
          <cell r="EU922">
            <v>0</v>
          </cell>
          <cell r="EV922">
            <v>0</v>
          </cell>
          <cell r="EW922">
            <v>0</v>
          </cell>
          <cell r="EX922">
            <v>0</v>
          </cell>
          <cell r="EY922">
            <v>0</v>
          </cell>
          <cell r="EZ922">
            <v>0</v>
          </cell>
          <cell r="FA922">
            <v>0</v>
          </cell>
          <cell r="FC922">
            <v>0</v>
          </cell>
          <cell r="FD922">
            <v>0</v>
          </cell>
          <cell r="FE922">
            <v>0</v>
          </cell>
          <cell r="FG922">
            <v>0</v>
          </cell>
          <cell r="FH922">
            <v>0</v>
          </cell>
          <cell r="FI922">
            <v>0</v>
          </cell>
          <cell r="FJ922">
            <v>0</v>
          </cell>
          <cell r="FK922">
            <v>0</v>
          </cell>
          <cell r="FL922">
            <v>0</v>
          </cell>
          <cell r="FM922">
            <v>0</v>
          </cell>
          <cell r="FN922">
            <v>0</v>
          </cell>
          <cell r="FO922">
            <v>0</v>
          </cell>
          <cell r="FP922">
            <v>0</v>
          </cell>
          <cell r="FQ922">
            <v>0</v>
          </cell>
          <cell r="FR922">
            <v>0</v>
          </cell>
          <cell r="FS922">
            <v>0</v>
          </cell>
          <cell r="FU922">
            <v>0</v>
          </cell>
          <cell r="FV922">
            <v>0</v>
          </cell>
          <cell r="FW922">
            <v>0</v>
          </cell>
          <cell r="FY922">
            <v>0</v>
          </cell>
          <cell r="FZ922">
            <v>0</v>
          </cell>
          <cell r="GA922">
            <v>0</v>
          </cell>
          <cell r="GB922">
            <v>0</v>
          </cell>
          <cell r="GC922">
            <v>0</v>
          </cell>
          <cell r="GD922">
            <v>0</v>
          </cell>
          <cell r="GE922">
            <v>0</v>
          </cell>
          <cell r="GF922">
            <v>0</v>
          </cell>
          <cell r="GG922">
            <v>0</v>
          </cell>
          <cell r="GH922">
            <v>0</v>
          </cell>
          <cell r="GI922">
            <v>0</v>
          </cell>
          <cell r="GJ922">
            <v>0</v>
          </cell>
          <cell r="GK922">
            <v>0</v>
          </cell>
          <cell r="GM922">
            <v>0</v>
          </cell>
          <cell r="GN922">
            <v>0</v>
          </cell>
          <cell r="GO922">
            <v>0</v>
          </cell>
          <cell r="GQ922">
            <v>0</v>
          </cell>
          <cell r="GR922">
            <v>0</v>
          </cell>
          <cell r="GS922">
            <v>0</v>
          </cell>
          <cell r="GT922">
            <v>0</v>
          </cell>
          <cell r="GU922">
            <v>0</v>
          </cell>
          <cell r="GV922">
            <v>0</v>
          </cell>
          <cell r="GW922">
            <v>0</v>
          </cell>
          <cell r="GX922">
            <v>0</v>
          </cell>
          <cell r="GY922">
            <v>0</v>
          </cell>
          <cell r="GZ922">
            <v>0</v>
          </cell>
          <cell r="HA922">
            <v>0</v>
          </cell>
          <cell r="HB922">
            <v>0</v>
          </cell>
          <cell r="HC922">
            <v>0</v>
          </cell>
          <cell r="HD922">
            <v>0</v>
          </cell>
          <cell r="HE922">
            <v>0</v>
          </cell>
          <cell r="HF922">
            <v>0</v>
          </cell>
          <cell r="HG922">
            <v>0</v>
          </cell>
          <cell r="HH922">
            <v>0</v>
          </cell>
          <cell r="HI922">
            <v>0</v>
          </cell>
          <cell r="HJ922" t="str">
            <v>SI</v>
          </cell>
          <cell r="HL922">
            <v>1.1522639353412573E-2</v>
          </cell>
          <cell r="HO922" t="str">
            <v>100</v>
          </cell>
          <cell r="HP922" t="str">
            <v>100</v>
          </cell>
          <cell r="HQ922" t="str">
            <v>100</v>
          </cell>
          <cell r="HR922" t="str">
            <v>100</v>
          </cell>
          <cell r="HS922" t="str">
            <v>100</v>
          </cell>
          <cell r="HT922" t="str">
            <v>100</v>
          </cell>
          <cell r="HU922" t="str">
            <v>100</v>
          </cell>
          <cell r="HV922" t="str">
            <v>100</v>
          </cell>
          <cell r="HW922" t="str">
            <v>100</v>
          </cell>
          <cell r="HX922" t="str">
            <v>100</v>
          </cell>
          <cell r="HY922" t="str">
            <v>100</v>
          </cell>
        </row>
        <row r="923">
          <cell r="D923" t="str">
            <v>10</v>
          </cell>
          <cell r="F923" t="str">
            <v>10R</v>
          </cell>
          <cell r="H923">
            <v>0</v>
          </cell>
          <cell r="I923">
            <v>0</v>
          </cell>
          <cell r="J923">
            <v>0</v>
          </cell>
          <cell r="K923">
            <v>0</v>
          </cell>
          <cell r="M923">
            <v>0</v>
          </cell>
          <cell r="O923">
            <v>0</v>
          </cell>
          <cell r="S923">
            <v>0</v>
          </cell>
          <cell r="T923">
            <v>0</v>
          </cell>
          <cell r="U923">
            <v>0</v>
          </cell>
          <cell r="V923">
            <v>0</v>
          </cell>
          <cell r="W923">
            <v>0</v>
          </cell>
          <cell r="X923">
            <v>0</v>
          </cell>
          <cell r="Y923">
            <v>0</v>
          </cell>
          <cell r="Z923">
            <v>0</v>
          </cell>
          <cell r="AA923">
            <v>0</v>
          </cell>
          <cell r="AB923">
            <v>0</v>
          </cell>
          <cell r="AC923">
            <v>0</v>
          </cell>
          <cell r="AE923">
            <v>0</v>
          </cell>
          <cell r="AG923">
            <v>0</v>
          </cell>
          <cell r="AK923">
            <v>0</v>
          </cell>
          <cell r="AL923">
            <v>0</v>
          </cell>
          <cell r="AM923">
            <v>0</v>
          </cell>
          <cell r="AN923">
            <v>0</v>
          </cell>
          <cell r="AO923">
            <v>0</v>
          </cell>
          <cell r="AP923">
            <v>0</v>
          </cell>
          <cell r="AQ923">
            <v>0</v>
          </cell>
          <cell r="AR923">
            <v>0</v>
          </cell>
          <cell r="AS923">
            <v>0</v>
          </cell>
          <cell r="AT923">
            <v>0</v>
          </cell>
          <cell r="AU923">
            <v>0</v>
          </cell>
          <cell r="AV923">
            <v>0</v>
          </cell>
          <cell r="AW923">
            <v>0</v>
          </cell>
          <cell r="AY923">
            <v>0</v>
          </cell>
          <cell r="AZ923">
            <v>0</v>
          </cell>
          <cell r="BC923">
            <v>0</v>
          </cell>
          <cell r="BD923">
            <v>0</v>
          </cell>
          <cell r="BE923">
            <v>0</v>
          </cell>
          <cell r="BF923">
            <v>0</v>
          </cell>
          <cell r="BG923">
            <v>0</v>
          </cell>
          <cell r="BH923">
            <v>0</v>
          </cell>
          <cell r="BI923">
            <v>0</v>
          </cell>
          <cell r="BJ923">
            <v>0</v>
          </cell>
          <cell r="BK923">
            <v>0</v>
          </cell>
          <cell r="BL923">
            <v>0</v>
          </cell>
          <cell r="BM923">
            <v>0</v>
          </cell>
          <cell r="BO923">
            <v>0</v>
          </cell>
          <cell r="BQ923">
            <v>0</v>
          </cell>
          <cell r="BU923">
            <v>0</v>
          </cell>
          <cell r="BV923">
            <v>0</v>
          </cell>
          <cell r="BW923">
            <v>0</v>
          </cell>
          <cell r="BX923">
            <v>0</v>
          </cell>
          <cell r="BY923">
            <v>0</v>
          </cell>
          <cell r="BZ923">
            <v>0</v>
          </cell>
          <cell r="CA923">
            <v>0</v>
          </cell>
          <cell r="CB923">
            <v>0</v>
          </cell>
          <cell r="CC923">
            <v>0</v>
          </cell>
          <cell r="CD923">
            <v>0</v>
          </cell>
          <cell r="CE923">
            <v>0</v>
          </cell>
          <cell r="CG923">
            <v>0</v>
          </cell>
          <cell r="CI923">
            <v>0</v>
          </cell>
          <cell r="CM923">
            <v>0</v>
          </cell>
          <cell r="CN923">
            <v>0</v>
          </cell>
          <cell r="CO923">
            <v>0</v>
          </cell>
          <cell r="CP923">
            <v>0</v>
          </cell>
          <cell r="CQ923">
            <v>0</v>
          </cell>
          <cell r="CR923">
            <v>0</v>
          </cell>
          <cell r="CS923">
            <v>0</v>
          </cell>
          <cell r="CT923">
            <v>0</v>
          </cell>
          <cell r="CU923">
            <v>0</v>
          </cell>
          <cell r="CV923">
            <v>0</v>
          </cell>
          <cell r="CW923">
            <v>0</v>
          </cell>
          <cell r="CY923">
            <v>0</v>
          </cell>
          <cell r="DA923">
            <v>0</v>
          </cell>
          <cell r="DB923">
            <v>0</v>
          </cell>
          <cell r="DE923">
            <v>0</v>
          </cell>
          <cell r="DF923">
            <v>0</v>
          </cell>
          <cell r="DG923">
            <v>0</v>
          </cell>
          <cell r="DH923">
            <v>0</v>
          </cell>
          <cell r="DI923">
            <v>0</v>
          </cell>
          <cell r="DJ923">
            <v>0</v>
          </cell>
          <cell r="DK923">
            <v>0</v>
          </cell>
          <cell r="DL923">
            <v>0</v>
          </cell>
          <cell r="DM923">
            <v>0</v>
          </cell>
          <cell r="DN923">
            <v>0</v>
          </cell>
          <cell r="DO923">
            <v>0</v>
          </cell>
          <cell r="DP923">
            <v>0</v>
          </cell>
          <cell r="DQ923">
            <v>0</v>
          </cell>
          <cell r="DS923">
            <v>0</v>
          </cell>
          <cell r="DT923">
            <v>0</v>
          </cell>
          <cell r="DU923">
            <v>0</v>
          </cell>
          <cell r="DW923">
            <v>0</v>
          </cell>
          <cell r="DX923">
            <v>0</v>
          </cell>
          <cell r="DY923">
            <v>0</v>
          </cell>
          <cell r="DZ923">
            <v>0</v>
          </cell>
          <cell r="EA923">
            <v>0</v>
          </cell>
          <cell r="EB923">
            <v>0</v>
          </cell>
          <cell r="EC923">
            <v>0</v>
          </cell>
          <cell r="ED923">
            <v>0</v>
          </cell>
          <cell r="EE923">
            <v>0</v>
          </cell>
          <cell r="EF923">
            <v>0</v>
          </cell>
          <cell r="EG923">
            <v>0</v>
          </cell>
          <cell r="EH923">
            <v>0</v>
          </cell>
          <cell r="EI923">
            <v>0</v>
          </cell>
          <cell r="EK923">
            <v>0</v>
          </cell>
          <cell r="EL923">
            <v>0</v>
          </cell>
          <cell r="EM923">
            <v>0</v>
          </cell>
          <cell r="EO923">
            <v>0</v>
          </cell>
          <cell r="EP923">
            <v>0</v>
          </cell>
          <cell r="EQ923">
            <v>0</v>
          </cell>
          <cell r="ER923">
            <v>0</v>
          </cell>
          <cell r="ES923">
            <v>0</v>
          </cell>
          <cell r="ET923">
            <v>0</v>
          </cell>
          <cell r="EU923">
            <v>0</v>
          </cell>
          <cell r="EV923">
            <v>0</v>
          </cell>
          <cell r="EW923">
            <v>0</v>
          </cell>
          <cell r="EX923">
            <v>0</v>
          </cell>
          <cell r="EY923">
            <v>0</v>
          </cell>
          <cell r="EZ923">
            <v>0</v>
          </cell>
          <cell r="FA923">
            <v>0</v>
          </cell>
          <cell r="FC923">
            <v>0</v>
          </cell>
          <cell r="FD923">
            <v>0</v>
          </cell>
          <cell r="FE923">
            <v>0</v>
          </cell>
          <cell r="FG923">
            <v>0</v>
          </cell>
          <cell r="FH923">
            <v>0</v>
          </cell>
          <cell r="FI923">
            <v>0</v>
          </cell>
          <cell r="FJ923">
            <v>0</v>
          </cell>
          <cell r="FK923">
            <v>0</v>
          </cell>
          <cell r="FL923">
            <v>0</v>
          </cell>
          <cell r="FM923">
            <v>0</v>
          </cell>
          <cell r="FN923">
            <v>0</v>
          </cell>
          <cell r="FO923">
            <v>0</v>
          </cell>
          <cell r="FP923">
            <v>0</v>
          </cell>
          <cell r="FQ923">
            <v>0</v>
          </cell>
          <cell r="FR923">
            <v>0</v>
          </cell>
          <cell r="FS923">
            <v>0</v>
          </cell>
          <cell r="FU923">
            <v>0</v>
          </cell>
          <cell r="FV923">
            <v>0</v>
          </cell>
          <cell r="FW923">
            <v>0</v>
          </cell>
          <cell r="FY923">
            <v>0</v>
          </cell>
          <cell r="FZ923">
            <v>0</v>
          </cell>
          <cell r="GA923">
            <v>0</v>
          </cell>
          <cell r="GB923">
            <v>0</v>
          </cell>
          <cell r="GC923">
            <v>0</v>
          </cell>
          <cell r="GD923">
            <v>0</v>
          </cell>
          <cell r="GE923">
            <v>0</v>
          </cell>
          <cell r="GF923">
            <v>0</v>
          </cell>
          <cell r="GG923">
            <v>0</v>
          </cell>
          <cell r="GH923">
            <v>0</v>
          </cell>
          <cell r="GI923">
            <v>0</v>
          </cell>
          <cell r="GJ923">
            <v>0</v>
          </cell>
          <cell r="GK923">
            <v>0</v>
          </cell>
          <cell r="GM923">
            <v>0</v>
          </cell>
          <cell r="GN923">
            <v>0</v>
          </cell>
          <cell r="GO923">
            <v>0</v>
          </cell>
          <cell r="GQ923">
            <v>0</v>
          </cell>
          <cell r="GR923">
            <v>0</v>
          </cell>
          <cell r="GS923">
            <v>0</v>
          </cell>
          <cell r="GT923">
            <v>0</v>
          </cell>
          <cell r="GU923">
            <v>0</v>
          </cell>
          <cell r="GV923">
            <v>0</v>
          </cell>
          <cell r="GW923">
            <v>0</v>
          </cell>
          <cell r="GX923">
            <v>0</v>
          </cell>
          <cell r="GY923">
            <v>0</v>
          </cell>
          <cell r="GZ923">
            <v>0</v>
          </cell>
          <cell r="HA923">
            <v>0</v>
          </cell>
          <cell r="HB923">
            <v>0</v>
          </cell>
          <cell r="HC923">
            <v>0</v>
          </cell>
          <cell r="HD923">
            <v>0</v>
          </cell>
          <cell r="HE923">
            <v>0</v>
          </cell>
          <cell r="HF923">
            <v>0</v>
          </cell>
          <cell r="HG923">
            <v>0</v>
          </cell>
          <cell r="HH923">
            <v>0</v>
          </cell>
          <cell r="HI923">
            <v>0</v>
          </cell>
          <cell r="HJ923" t="str">
            <v>SI</v>
          </cell>
          <cell r="HL923">
            <v>1.1522639353412573E-2</v>
          </cell>
          <cell r="HO923" t="str">
            <v>100</v>
          </cell>
          <cell r="HP923" t="str">
            <v>100</v>
          </cell>
          <cell r="HQ923" t="str">
            <v>100</v>
          </cell>
          <cell r="HR923" t="str">
            <v>100</v>
          </cell>
          <cell r="HS923" t="str">
            <v>100</v>
          </cell>
          <cell r="HT923" t="str">
            <v>100</v>
          </cell>
          <cell r="HU923" t="str">
            <v>100</v>
          </cell>
          <cell r="HV923" t="str">
            <v>100</v>
          </cell>
          <cell r="HW923" t="str">
            <v>100</v>
          </cell>
          <cell r="HX923" t="str">
            <v>100</v>
          </cell>
          <cell r="HY923" t="str">
            <v>100</v>
          </cell>
        </row>
        <row r="924">
          <cell r="D924" t="str">
            <v>10</v>
          </cell>
          <cell r="F924" t="str">
            <v>10R</v>
          </cell>
          <cell r="H924">
            <v>0</v>
          </cell>
          <cell r="I924">
            <v>0</v>
          </cell>
          <cell r="J924">
            <v>0</v>
          </cell>
          <cell r="K924">
            <v>0</v>
          </cell>
          <cell r="M924">
            <v>0</v>
          </cell>
          <cell r="O924">
            <v>0</v>
          </cell>
          <cell r="S924">
            <v>0</v>
          </cell>
          <cell r="T924">
            <v>0</v>
          </cell>
          <cell r="U924">
            <v>0</v>
          </cell>
          <cell r="V924">
            <v>0</v>
          </cell>
          <cell r="W924">
            <v>0</v>
          </cell>
          <cell r="X924">
            <v>0</v>
          </cell>
          <cell r="Y924">
            <v>0</v>
          </cell>
          <cell r="Z924">
            <v>0</v>
          </cell>
          <cell r="AA924">
            <v>0</v>
          </cell>
          <cell r="AB924">
            <v>0</v>
          </cell>
          <cell r="AC924">
            <v>0</v>
          </cell>
          <cell r="AE924">
            <v>0</v>
          </cell>
          <cell r="AG924">
            <v>0</v>
          </cell>
          <cell r="AK924">
            <v>0</v>
          </cell>
          <cell r="AL924">
            <v>0</v>
          </cell>
          <cell r="AM924">
            <v>0</v>
          </cell>
          <cell r="AN924">
            <v>0</v>
          </cell>
          <cell r="AO924">
            <v>0</v>
          </cell>
          <cell r="AP924">
            <v>0</v>
          </cell>
          <cell r="AQ924">
            <v>0</v>
          </cell>
          <cell r="AR924">
            <v>0</v>
          </cell>
          <cell r="AS924">
            <v>0</v>
          </cell>
          <cell r="AT924">
            <v>0</v>
          </cell>
          <cell r="AU924">
            <v>0</v>
          </cell>
          <cell r="AV924">
            <v>0</v>
          </cell>
          <cell r="AW924">
            <v>0</v>
          </cell>
          <cell r="AY924">
            <v>0</v>
          </cell>
          <cell r="AZ924">
            <v>0</v>
          </cell>
          <cell r="BC924">
            <v>0</v>
          </cell>
          <cell r="BD924">
            <v>0</v>
          </cell>
          <cell r="BE924">
            <v>0</v>
          </cell>
          <cell r="BF924">
            <v>0</v>
          </cell>
          <cell r="BG924">
            <v>0</v>
          </cell>
          <cell r="BH924">
            <v>0</v>
          </cell>
          <cell r="BI924">
            <v>0</v>
          </cell>
          <cell r="BJ924">
            <v>0</v>
          </cell>
          <cell r="BK924">
            <v>0</v>
          </cell>
          <cell r="BL924">
            <v>0</v>
          </cell>
          <cell r="BM924">
            <v>0</v>
          </cell>
          <cell r="BO924">
            <v>0</v>
          </cell>
          <cell r="BQ924">
            <v>0</v>
          </cell>
          <cell r="BU924">
            <v>0</v>
          </cell>
          <cell r="BV924">
            <v>0</v>
          </cell>
          <cell r="BW924">
            <v>0</v>
          </cell>
          <cell r="BX924">
            <v>0</v>
          </cell>
          <cell r="BY924">
            <v>0</v>
          </cell>
          <cell r="BZ924">
            <v>0</v>
          </cell>
          <cell r="CA924">
            <v>0</v>
          </cell>
          <cell r="CB924">
            <v>0</v>
          </cell>
          <cell r="CC924">
            <v>0</v>
          </cell>
          <cell r="CD924">
            <v>0</v>
          </cell>
          <cell r="CE924">
            <v>0</v>
          </cell>
          <cell r="CG924">
            <v>0</v>
          </cell>
          <cell r="CI924">
            <v>0</v>
          </cell>
          <cell r="CM924">
            <v>0</v>
          </cell>
          <cell r="CN924">
            <v>0</v>
          </cell>
          <cell r="CO924">
            <v>0</v>
          </cell>
          <cell r="CP924">
            <v>0</v>
          </cell>
          <cell r="CQ924">
            <v>0</v>
          </cell>
          <cell r="CR924">
            <v>0</v>
          </cell>
          <cell r="CS924">
            <v>0</v>
          </cell>
          <cell r="CT924">
            <v>0</v>
          </cell>
          <cell r="CU924">
            <v>0</v>
          </cell>
          <cell r="CV924">
            <v>0</v>
          </cell>
          <cell r="CW924">
            <v>0</v>
          </cell>
          <cell r="CY924">
            <v>0</v>
          </cell>
          <cell r="DA924">
            <v>0</v>
          </cell>
          <cell r="DB924">
            <v>0</v>
          </cell>
          <cell r="DE924">
            <v>0</v>
          </cell>
          <cell r="DF924">
            <v>0</v>
          </cell>
          <cell r="DG924">
            <v>0</v>
          </cell>
          <cell r="DH924">
            <v>0</v>
          </cell>
          <cell r="DI924">
            <v>0</v>
          </cell>
          <cell r="DJ924">
            <v>0</v>
          </cell>
          <cell r="DK924">
            <v>0</v>
          </cell>
          <cell r="DL924">
            <v>0</v>
          </cell>
          <cell r="DM924">
            <v>0</v>
          </cell>
          <cell r="DN924">
            <v>0</v>
          </cell>
          <cell r="DO924">
            <v>0</v>
          </cell>
          <cell r="DP924">
            <v>0</v>
          </cell>
          <cell r="DQ924">
            <v>0</v>
          </cell>
          <cell r="DS924">
            <v>0</v>
          </cell>
          <cell r="DT924">
            <v>0</v>
          </cell>
          <cell r="DU924">
            <v>0</v>
          </cell>
          <cell r="DW924">
            <v>0</v>
          </cell>
          <cell r="DX924">
            <v>0</v>
          </cell>
          <cell r="DY924">
            <v>0</v>
          </cell>
          <cell r="DZ924">
            <v>0</v>
          </cell>
          <cell r="EA924">
            <v>0</v>
          </cell>
          <cell r="EB924">
            <v>0</v>
          </cell>
          <cell r="EC924">
            <v>0</v>
          </cell>
          <cell r="ED924">
            <v>0</v>
          </cell>
          <cell r="EE924">
            <v>0</v>
          </cell>
          <cell r="EF924">
            <v>0</v>
          </cell>
          <cell r="EG924">
            <v>0</v>
          </cell>
          <cell r="EH924">
            <v>0</v>
          </cell>
          <cell r="EI924">
            <v>0</v>
          </cell>
          <cell r="EK924">
            <v>0</v>
          </cell>
          <cell r="EL924">
            <v>0</v>
          </cell>
          <cell r="EM924">
            <v>0</v>
          </cell>
          <cell r="EO924">
            <v>0</v>
          </cell>
          <cell r="EP924">
            <v>0</v>
          </cell>
          <cell r="EQ924">
            <v>0</v>
          </cell>
          <cell r="ER924">
            <v>0</v>
          </cell>
          <cell r="ES924">
            <v>0</v>
          </cell>
          <cell r="ET924">
            <v>0</v>
          </cell>
          <cell r="EU924">
            <v>0</v>
          </cell>
          <cell r="EV924">
            <v>0</v>
          </cell>
          <cell r="EW924">
            <v>0</v>
          </cell>
          <cell r="EX924">
            <v>0</v>
          </cell>
          <cell r="EY924">
            <v>0</v>
          </cell>
          <cell r="EZ924">
            <v>0</v>
          </cell>
          <cell r="FA924">
            <v>0</v>
          </cell>
          <cell r="FC924">
            <v>0</v>
          </cell>
          <cell r="FD924">
            <v>0</v>
          </cell>
          <cell r="FE924">
            <v>0</v>
          </cell>
          <cell r="FG924">
            <v>0</v>
          </cell>
          <cell r="FH924">
            <v>0</v>
          </cell>
          <cell r="FI924">
            <v>0</v>
          </cell>
          <cell r="FJ924">
            <v>0</v>
          </cell>
          <cell r="FK924">
            <v>0</v>
          </cell>
          <cell r="FL924">
            <v>0</v>
          </cell>
          <cell r="FM924">
            <v>0</v>
          </cell>
          <cell r="FN924">
            <v>0</v>
          </cell>
          <cell r="FO924">
            <v>0</v>
          </cell>
          <cell r="FP924">
            <v>0</v>
          </cell>
          <cell r="FQ924">
            <v>0</v>
          </cell>
          <cell r="FR924">
            <v>0</v>
          </cell>
          <cell r="FS924">
            <v>0</v>
          </cell>
          <cell r="FU924">
            <v>0</v>
          </cell>
          <cell r="FV924">
            <v>0</v>
          </cell>
          <cell r="FW924">
            <v>0</v>
          </cell>
          <cell r="FY924">
            <v>0</v>
          </cell>
          <cell r="FZ924">
            <v>0</v>
          </cell>
          <cell r="GA924">
            <v>0</v>
          </cell>
          <cell r="GB924">
            <v>0</v>
          </cell>
          <cell r="GC924">
            <v>0</v>
          </cell>
          <cell r="GD924">
            <v>0</v>
          </cell>
          <cell r="GE924">
            <v>0</v>
          </cell>
          <cell r="GF924">
            <v>0</v>
          </cell>
          <cell r="GG924">
            <v>0</v>
          </cell>
          <cell r="GH924">
            <v>0</v>
          </cell>
          <cell r="GI924">
            <v>0</v>
          </cell>
          <cell r="GJ924">
            <v>0</v>
          </cell>
          <cell r="GK924">
            <v>0</v>
          </cell>
          <cell r="GM924">
            <v>0</v>
          </cell>
          <cell r="GN924">
            <v>0</v>
          </cell>
          <cell r="GO924">
            <v>0</v>
          </cell>
          <cell r="GQ924">
            <v>0</v>
          </cell>
          <cell r="GR924">
            <v>0</v>
          </cell>
          <cell r="GS924">
            <v>0</v>
          </cell>
          <cell r="GT924">
            <v>0</v>
          </cell>
          <cell r="GU924">
            <v>0</v>
          </cell>
          <cell r="GV924">
            <v>0</v>
          </cell>
          <cell r="GW924">
            <v>0</v>
          </cell>
          <cell r="GX924">
            <v>0</v>
          </cell>
          <cell r="GY924">
            <v>0</v>
          </cell>
          <cell r="GZ924">
            <v>0</v>
          </cell>
          <cell r="HA924">
            <v>0</v>
          </cell>
          <cell r="HB924">
            <v>0</v>
          </cell>
          <cell r="HC924">
            <v>0</v>
          </cell>
          <cell r="HD924">
            <v>0</v>
          </cell>
          <cell r="HE924">
            <v>0</v>
          </cell>
          <cell r="HF924">
            <v>0</v>
          </cell>
          <cell r="HG924">
            <v>0</v>
          </cell>
          <cell r="HH924">
            <v>0</v>
          </cell>
          <cell r="HI924">
            <v>0</v>
          </cell>
          <cell r="HJ924" t="str">
            <v>SI</v>
          </cell>
          <cell r="HL924">
            <v>1.1522639353412573E-2</v>
          </cell>
          <cell r="HO924" t="str">
            <v>100</v>
          </cell>
          <cell r="HP924" t="str">
            <v>100</v>
          </cell>
          <cell r="HQ924" t="str">
            <v>100</v>
          </cell>
          <cell r="HR924" t="str">
            <v>100</v>
          </cell>
          <cell r="HS924" t="str">
            <v>100</v>
          </cell>
          <cell r="HT924" t="str">
            <v>100</v>
          </cell>
          <cell r="HU924" t="str">
            <v>100</v>
          </cell>
          <cell r="HV924" t="str">
            <v>100</v>
          </cell>
          <cell r="HW924" t="str">
            <v>100</v>
          </cell>
          <cell r="HX924" t="str">
            <v>100</v>
          </cell>
          <cell r="HY924" t="str">
            <v>100</v>
          </cell>
        </row>
        <row r="925">
          <cell r="D925" t="str">
            <v>10</v>
          </cell>
          <cell r="F925" t="str">
            <v>10R</v>
          </cell>
          <cell r="H925">
            <v>0</v>
          </cell>
          <cell r="I925">
            <v>0</v>
          </cell>
          <cell r="J925">
            <v>0</v>
          </cell>
          <cell r="K925">
            <v>0</v>
          </cell>
          <cell r="M925">
            <v>0</v>
          </cell>
          <cell r="O925">
            <v>0</v>
          </cell>
          <cell r="S925">
            <v>0</v>
          </cell>
          <cell r="T925">
            <v>0</v>
          </cell>
          <cell r="U925">
            <v>0</v>
          </cell>
          <cell r="V925">
            <v>0</v>
          </cell>
          <cell r="W925">
            <v>0</v>
          </cell>
          <cell r="X925">
            <v>0</v>
          </cell>
          <cell r="Y925">
            <v>0</v>
          </cell>
          <cell r="Z925">
            <v>0</v>
          </cell>
          <cell r="AA925">
            <v>0</v>
          </cell>
          <cell r="AB925">
            <v>0</v>
          </cell>
          <cell r="AC925">
            <v>0</v>
          </cell>
          <cell r="AE925">
            <v>0</v>
          </cell>
          <cell r="AG925">
            <v>0</v>
          </cell>
          <cell r="AK925">
            <v>0</v>
          </cell>
          <cell r="AL925">
            <v>0</v>
          </cell>
          <cell r="AM925">
            <v>0</v>
          </cell>
          <cell r="AN925">
            <v>0</v>
          </cell>
          <cell r="AO925">
            <v>0</v>
          </cell>
          <cell r="AP925">
            <v>0</v>
          </cell>
          <cell r="AQ925">
            <v>0</v>
          </cell>
          <cell r="AR925">
            <v>0</v>
          </cell>
          <cell r="AS925">
            <v>0</v>
          </cell>
          <cell r="AT925">
            <v>0</v>
          </cell>
          <cell r="AU925">
            <v>0</v>
          </cell>
          <cell r="AV925">
            <v>0</v>
          </cell>
          <cell r="AW925">
            <v>0</v>
          </cell>
          <cell r="AY925">
            <v>0</v>
          </cell>
          <cell r="AZ925">
            <v>0</v>
          </cell>
          <cell r="BC925">
            <v>0</v>
          </cell>
          <cell r="BD925">
            <v>0</v>
          </cell>
          <cell r="BE925">
            <v>0</v>
          </cell>
          <cell r="BF925">
            <v>0</v>
          </cell>
          <cell r="BG925">
            <v>0</v>
          </cell>
          <cell r="BH925">
            <v>0</v>
          </cell>
          <cell r="BI925">
            <v>0</v>
          </cell>
          <cell r="BJ925">
            <v>0</v>
          </cell>
          <cell r="BK925">
            <v>0</v>
          </cell>
          <cell r="BL925">
            <v>0</v>
          </cell>
          <cell r="BM925">
            <v>0</v>
          </cell>
          <cell r="BO925">
            <v>0</v>
          </cell>
          <cell r="BQ925">
            <v>0</v>
          </cell>
          <cell r="BU925">
            <v>0</v>
          </cell>
          <cell r="BV925">
            <v>0</v>
          </cell>
          <cell r="BW925">
            <v>0</v>
          </cell>
          <cell r="BX925">
            <v>0</v>
          </cell>
          <cell r="BY925">
            <v>0</v>
          </cell>
          <cell r="BZ925">
            <v>0</v>
          </cell>
          <cell r="CA925">
            <v>0</v>
          </cell>
          <cell r="CB925">
            <v>0</v>
          </cell>
          <cell r="CC925">
            <v>0</v>
          </cell>
          <cell r="CD925">
            <v>0</v>
          </cell>
          <cell r="CE925">
            <v>0</v>
          </cell>
          <cell r="CG925">
            <v>0</v>
          </cell>
          <cell r="CI925">
            <v>0</v>
          </cell>
          <cell r="CM925">
            <v>0</v>
          </cell>
          <cell r="CN925">
            <v>0</v>
          </cell>
          <cell r="CO925">
            <v>0</v>
          </cell>
          <cell r="CP925">
            <v>0</v>
          </cell>
          <cell r="CQ925">
            <v>0</v>
          </cell>
          <cell r="CR925">
            <v>0</v>
          </cell>
          <cell r="CS925">
            <v>0</v>
          </cell>
          <cell r="CT925">
            <v>0</v>
          </cell>
          <cell r="CU925">
            <v>0</v>
          </cell>
          <cell r="CV925">
            <v>0</v>
          </cell>
          <cell r="CW925">
            <v>0</v>
          </cell>
          <cell r="CY925">
            <v>0</v>
          </cell>
          <cell r="DA925">
            <v>0</v>
          </cell>
          <cell r="DB925">
            <v>0</v>
          </cell>
          <cell r="DE925">
            <v>0</v>
          </cell>
          <cell r="DF925">
            <v>0</v>
          </cell>
          <cell r="DG925">
            <v>0</v>
          </cell>
          <cell r="DH925">
            <v>0</v>
          </cell>
          <cell r="DI925">
            <v>0</v>
          </cell>
          <cell r="DJ925">
            <v>0</v>
          </cell>
          <cell r="DK925">
            <v>0</v>
          </cell>
          <cell r="DL925">
            <v>0</v>
          </cell>
          <cell r="DM925">
            <v>0</v>
          </cell>
          <cell r="DN925">
            <v>0</v>
          </cell>
          <cell r="DO925">
            <v>0</v>
          </cell>
          <cell r="DP925">
            <v>0</v>
          </cell>
          <cell r="DQ925">
            <v>0</v>
          </cell>
          <cell r="DS925">
            <v>0</v>
          </cell>
          <cell r="DT925">
            <v>0</v>
          </cell>
          <cell r="DU925">
            <v>0</v>
          </cell>
          <cell r="DW925">
            <v>0</v>
          </cell>
          <cell r="DX925">
            <v>0</v>
          </cell>
          <cell r="DY925">
            <v>0</v>
          </cell>
          <cell r="DZ925">
            <v>0</v>
          </cell>
          <cell r="EA925">
            <v>0</v>
          </cell>
          <cell r="EB925">
            <v>0</v>
          </cell>
          <cell r="EC925">
            <v>0</v>
          </cell>
          <cell r="ED925">
            <v>0</v>
          </cell>
          <cell r="EE925">
            <v>0</v>
          </cell>
          <cell r="EF925">
            <v>0</v>
          </cell>
          <cell r="EG925">
            <v>0</v>
          </cell>
          <cell r="EH925">
            <v>0</v>
          </cell>
          <cell r="EI925">
            <v>0</v>
          </cell>
          <cell r="EK925">
            <v>0</v>
          </cell>
          <cell r="EL925">
            <v>0</v>
          </cell>
          <cell r="EM925">
            <v>0</v>
          </cell>
          <cell r="EO925">
            <v>0</v>
          </cell>
          <cell r="EP925">
            <v>0</v>
          </cell>
          <cell r="EQ925">
            <v>0</v>
          </cell>
          <cell r="ER925">
            <v>0</v>
          </cell>
          <cell r="ES925">
            <v>0</v>
          </cell>
          <cell r="ET925">
            <v>0</v>
          </cell>
          <cell r="EU925">
            <v>0</v>
          </cell>
          <cell r="EV925">
            <v>0</v>
          </cell>
          <cell r="EW925">
            <v>0</v>
          </cell>
          <cell r="EX925">
            <v>0</v>
          </cell>
          <cell r="EY925">
            <v>0</v>
          </cell>
          <cell r="EZ925">
            <v>0</v>
          </cell>
          <cell r="FA925">
            <v>0</v>
          </cell>
          <cell r="FC925">
            <v>0</v>
          </cell>
          <cell r="FD925">
            <v>0</v>
          </cell>
          <cell r="FE925">
            <v>0</v>
          </cell>
          <cell r="FG925">
            <v>0</v>
          </cell>
          <cell r="FH925">
            <v>0</v>
          </cell>
          <cell r="FI925">
            <v>0</v>
          </cell>
          <cell r="FJ925">
            <v>0</v>
          </cell>
          <cell r="FK925">
            <v>0</v>
          </cell>
          <cell r="FL925">
            <v>0</v>
          </cell>
          <cell r="FM925">
            <v>0</v>
          </cell>
          <cell r="FN925">
            <v>0</v>
          </cell>
          <cell r="FO925">
            <v>0</v>
          </cell>
          <cell r="FP925">
            <v>0</v>
          </cell>
          <cell r="FQ925">
            <v>0</v>
          </cell>
          <cell r="FR925">
            <v>0</v>
          </cell>
          <cell r="FS925">
            <v>0</v>
          </cell>
          <cell r="FU925">
            <v>0</v>
          </cell>
          <cell r="FV925">
            <v>0</v>
          </cell>
          <cell r="FW925">
            <v>0</v>
          </cell>
          <cell r="FY925">
            <v>0</v>
          </cell>
          <cell r="FZ925">
            <v>0</v>
          </cell>
          <cell r="GA925">
            <v>0</v>
          </cell>
          <cell r="GB925">
            <v>0</v>
          </cell>
          <cell r="GC925">
            <v>0</v>
          </cell>
          <cell r="GD925">
            <v>0</v>
          </cell>
          <cell r="GE925">
            <v>0</v>
          </cell>
          <cell r="GF925">
            <v>0</v>
          </cell>
          <cell r="GG925">
            <v>0</v>
          </cell>
          <cell r="GH925">
            <v>0</v>
          </cell>
          <cell r="GI925">
            <v>0</v>
          </cell>
          <cell r="GJ925">
            <v>0</v>
          </cell>
          <cell r="GK925">
            <v>0</v>
          </cell>
          <cell r="GM925">
            <v>0</v>
          </cell>
          <cell r="GN925">
            <v>0</v>
          </cell>
          <cell r="GO925">
            <v>0</v>
          </cell>
          <cell r="GQ925">
            <v>0</v>
          </cell>
          <cell r="GR925">
            <v>0</v>
          </cell>
          <cell r="GS925">
            <v>0</v>
          </cell>
          <cell r="GT925">
            <v>0</v>
          </cell>
          <cell r="GU925">
            <v>0</v>
          </cell>
          <cell r="GV925">
            <v>0</v>
          </cell>
          <cell r="GW925">
            <v>0</v>
          </cell>
          <cell r="GX925">
            <v>0</v>
          </cell>
          <cell r="GY925">
            <v>0</v>
          </cell>
          <cell r="GZ925">
            <v>0</v>
          </cell>
          <cell r="HA925">
            <v>0</v>
          </cell>
          <cell r="HB925">
            <v>0</v>
          </cell>
          <cell r="HC925">
            <v>0</v>
          </cell>
          <cell r="HD925">
            <v>0</v>
          </cell>
          <cell r="HE925">
            <v>0</v>
          </cell>
          <cell r="HF925">
            <v>0</v>
          </cell>
          <cell r="HG925">
            <v>0</v>
          </cell>
          <cell r="HH925">
            <v>0</v>
          </cell>
          <cell r="HI925">
            <v>0</v>
          </cell>
          <cell r="HJ925" t="str">
            <v>SI</v>
          </cell>
          <cell r="HL925">
            <v>1.1522639353412573E-2</v>
          </cell>
          <cell r="HO925" t="str">
            <v>100</v>
          </cell>
          <cell r="HP925" t="str">
            <v>100</v>
          </cell>
          <cell r="HQ925" t="str">
            <v>100</v>
          </cell>
          <cell r="HR925" t="str">
            <v>100</v>
          </cell>
          <cell r="HS925" t="str">
            <v>100</v>
          </cell>
          <cell r="HT925" t="str">
            <v>100</v>
          </cell>
          <cell r="HU925" t="str">
            <v>100</v>
          </cell>
          <cell r="HV925" t="str">
            <v>100</v>
          </cell>
          <cell r="HW925" t="str">
            <v>100</v>
          </cell>
          <cell r="HX925" t="str">
            <v>100</v>
          </cell>
          <cell r="HY925" t="str">
            <v>100</v>
          </cell>
        </row>
        <row r="926">
          <cell r="D926" t="str">
            <v>10</v>
          </cell>
          <cell r="F926" t="str">
            <v>10R</v>
          </cell>
          <cell r="H926">
            <v>0</v>
          </cell>
          <cell r="I926">
            <v>0</v>
          </cell>
          <cell r="J926">
            <v>0</v>
          </cell>
          <cell r="K926">
            <v>0</v>
          </cell>
          <cell r="M926">
            <v>0</v>
          </cell>
          <cell r="O926">
            <v>0</v>
          </cell>
          <cell r="S926">
            <v>0</v>
          </cell>
          <cell r="T926">
            <v>0</v>
          </cell>
          <cell r="U926">
            <v>0</v>
          </cell>
          <cell r="V926">
            <v>0</v>
          </cell>
          <cell r="W926">
            <v>0</v>
          </cell>
          <cell r="X926">
            <v>0</v>
          </cell>
          <cell r="Y926">
            <v>0</v>
          </cell>
          <cell r="Z926">
            <v>0</v>
          </cell>
          <cell r="AA926">
            <v>0</v>
          </cell>
          <cell r="AB926">
            <v>0</v>
          </cell>
          <cell r="AC926">
            <v>0</v>
          </cell>
          <cell r="AE926">
            <v>0</v>
          </cell>
          <cell r="AG926">
            <v>0</v>
          </cell>
          <cell r="AK926">
            <v>0</v>
          </cell>
          <cell r="AL926">
            <v>0</v>
          </cell>
          <cell r="AM926">
            <v>0</v>
          </cell>
          <cell r="AN926">
            <v>0</v>
          </cell>
          <cell r="AO926">
            <v>0</v>
          </cell>
          <cell r="AP926">
            <v>0</v>
          </cell>
          <cell r="AQ926">
            <v>0</v>
          </cell>
          <cell r="AR926">
            <v>0</v>
          </cell>
          <cell r="AS926">
            <v>0</v>
          </cell>
          <cell r="AT926">
            <v>0</v>
          </cell>
          <cell r="AU926">
            <v>0</v>
          </cell>
          <cell r="AV926">
            <v>0</v>
          </cell>
          <cell r="AW926">
            <v>0</v>
          </cell>
          <cell r="AY926">
            <v>0</v>
          </cell>
          <cell r="AZ926">
            <v>0</v>
          </cell>
          <cell r="BC926">
            <v>0</v>
          </cell>
          <cell r="BD926">
            <v>0</v>
          </cell>
          <cell r="BE926">
            <v>0</v>
          </cell>
          <cell r="BF926">
            <v>0</v>
          </cell>
          <cell r="BG926">
            <v>0</v>
          </cell>
          <cell r="BH926">
            <v>0</v>
          </cell>
          <cell r="BI926">
            <v>0</v>
          </cell>
          <cell r="BJ926">
            <v>0</v>
          </cell>
          <cell r="BK926">
            <v>0</v>
          </cell>
          <cell r="BL926">
            <v>0</v>
          </cell>
          <cell r="BM926">
            <v>0</v>
          </cell>
          <cell r="BO926">
            <v>0</v>
          </cell>
          <cell r="BQ926">
            <v>0</v>
          </cell>
          <cell r="BU926">
            <v>0</v>
          </cell>
          <cell r="BV926">
            <v>0</v>
          </cell>
          <cell r="BW926">
            <v>0</v>
          </cell>
          <cell r="BX926">
            <v>0</v>
          </cell>
          <cell r="BY926">
            <v>0</v>
          </cell>
          <cell r="BZ926">
            <v>0</v>
          </cell>
          <cell r="CA926">
            <v>0</v>
          </cell>
          <cell r="CB926">
            <v>0</v>
          </cell>
          <cell r="CC926">
            <v>0</v>
          </cell>
          <cell r="CD926">
            <v>0</v>
          </cell>
          <cell r="CE926">
            <v>0</v>
          </cell>
          <cell r="CG926">
            <v>0</v>
          </cell>
          <cell r="CI926">
            <v>0</v>
          </cell>
          <cell r="CM926">
            <v>0</v>
          </cell>
          <cell r="CN926">
            <v>0</v>
          </cell>
          <cell r="CO926">
            <v>0</v>
          </cell>
          <cell r="CP926">
            <v>0</v>
          </cell>
          <cell r="CQ926">
            <v>0</v>
          </cell>
          <cell r="CR926">
            <v>0</v>
          </cell>
          <cell r="CS926">
            <v>0</v>
          </cell>
          <cell r="CT926">
            <v>0</v>
          </cell>
          <cell r="CU926">
            <v>0</v>
          </cell>
          <cell r="CV926">
            <v>0</v>
          </cell>
          <cell r="CW926">
            <v>0</v>
          </cell>
          <cell r="CY926">
            <v>0</v>
          </cell>
          <cell r="DA926">
            <v>0</v>
          </cell>
          <cell r="DB926">
            <v>0</v>
          </cell>
          <cell r="DE926">
            <v>0</v>
          </cell>
          <cell r="DF926">
            <v>0</v>
          </cell>
          <cell r="DG926">
            <v>0</v>
          </cell>
          <cell r="DH926">
            <v>0</v>
          </cell>
          <cell r="DI926">
            <v>0</v>
          </cell>
          <cell r="DJ926">
            <v>0</v>
          </cell>
          <cell r="DK926">
            <v>0</v>
          </cell>
          <cell r="DL926">
            <v>0</v>
          </cell>
          <cell r="DM926">
            <v>0</v>
          </cell>
          <cell r="DN926">
            <v>0</v>
          </cell>
          <cell r="DO926">
            <v>0</v>
          </cell>
          <cell r="DP926">
            <v>0</v>
          </cell>
          <cell r="DQ926">
            <v>0</v>
          </cell>
          <cell r="DS926">
            <v>0</v>
          </cell>
          <cell r="DT926">
            <v>0</v>
          </cell>
          <cell r="DU926">
            <v>0</v>
          </cell>
          <cell r="DW926">
            <v>0</v>
          </cell>
          <cell r="DX926">
            <v>0</v>
          </cell>
          <cell r="DY926">
            <v>0</v>
          </cell>
          <cell r="DZ926">
            <v>0</v>
          </cell>
          <cell r="EA926">
            <v>0</v>
          </cell>
          <cell r="EB926">
            <v>0</v>
          </cell>
          <cell r="EC926">
            <v>0</v>
          </cell>
          <cell r="ED926">
            <v>0</v>
          </cell>
          <cell r="EE926">
            <v>0</v>
          </cell>
          <cell r="EF926">
            <v>0</v>
          </cell>
          <cell r="EG926">
            <v>0</v>
          </cell>
          <cell r="EH926">
            <v>0</v>
          </cell>
          <cell r="EI926">
            <v>0</v>
          </cell>
          <cell r="EK926">
            <v>0</v>
          </cell>
          <cell r="EL926">
            <v>0</v>
          </cell>
          <cell r="EM926">
            <v>0</v>
          </cell>
          <cell r="EO926">
            <v>0</v>
          </cell>
          <cell r="EP926">
            <v>0</v>
          </cell>
          <cell r="EQ926">
            <v>0</v>
          </cell>
          <cell r="ER926">
            <v>0</v>
          </cell>
          <cell r="ES926">
            <v>0</v>
          </cell>
          <cell r="ET926">
            <v>0</v>
          </cell>
          <cell r="EU926">
            <v>0</v>
          </cell>
          <cell r="EV926">
            <v>0</v>
          </cell>
          <cell r="EW926">
            <v>0</v>
          </cell>
          <cell r="EX926">
            <v>0</v>
          </cell>
          <cell r="EY926">
            <v>0</v>
          </cell>
          <cell r="EZ926">
            <v>0</v>
          </cell>
          <cell r="FA926">
            <v>0</v>
          </cell>
          <cell r="FC926">
            <v>0</v>
          </cell>
          <cell r="FD926">
            <v>0</v>
          </cell>
          <cell r="FE926">
            <v>0</v>
          </cell>
          <cell r="FG926">
            <v>0</v>
          </cell>
          <cell r="FH926">
            <v>0</v>
          </cell>
          <cell r="FI926">
            <v>0</v>
          </cell>
          <cell r="FJ926">
            <v>0</v>
          </cell>
          <cell r="FK926">
            <v>0</v>
          </cell>
          <cell r="FL926">
            <v>0</v>
          </cell>
          <cell r="FM926">
            <v>0</v>
          </cell>
          <cell r="FN926">
            <v>0</v>
          </cell>
          <cell r="FO926">
            <v>0</v>
          </cell>
          <cell r="FP926">
            <v>0</v>
          </cell>
          <cell r="FQ926">
            <v>0</v>
          </cell>
          <cell r="FR926">
            <v>0</v>
          </cell>
          <cell r="FS926">
            <v>0</v>
          </cell>
          <cell r="FU926">
            <v>0</v>
          </cell>
          <cell r="FV926">
            <v>0</v>
          </cell>
          <cell r="FW926">
            <v>0</v>
          </cell>
          <cell r="FY926">
            <v>0</v>
          </cell>
          <cell r="FZ926">
            <v>0</v>
          </cell>
          <cell r="GA926">
            <v>0</v>
          </cell>
          <cell r="GB926">
            <v>0</v>
          </cell>
          <cell r="GC926">
            <v>0</v>
          </cell>
          <cell r="GD926">
            <v>0</v>
          </cell>
          <cell r="GE926">
            <v>0</v>
          </cell>
          <cell r="GF926">
            <v>0</v>
          </cell>
          <cell r="GG926">
            <v>0</v>
          </cell>
          <cell r="GH926">
            <v>0</v>
          </cell>
          <cell r="GI926">
            <v>0</v>
          </cell>
          <cell r="GJ926">
            <v>0</v>
          </cell>
          <cell r="GK926">
            <v>0</v>
          </cell>
          <cell r="GM926">
            <v>0</v>
          </cell>
          <cell r="GN926">
            <v>0</v>
          </cell>
          <cell r="GO926">
            <v>0</v>
          </cell>
          <cell r="GQ926">
            <v>0</v>
          </cell>
          <cell r="GR926">
            <v>0</v>
          </cell>
          <cell r="GS926">
            <v>0</v>
          </cell>
          <cell r="GT926">
            <v>0</v>
          </cell>
          <cell r="GU926">
            <v>0</v>
          </cell>
          <cell r="GV926">
            <v>0</v>
          </cell>
          <cell r="GW926">
            <v>0</v>
          </cell>
          <cell r="GX926">
            <v>0</v>
          </cell>
          <cell r="GY926">
            <v>0</v>
          </cell>
          <cell r="GZ926">
            <v>0</v>
          </cell>
          <cell r="HA926">
            <v>0</v>
          </cell>
          <cell r="HB926">
            <v>0</v>
          </cell>
          <cell r="HC926">
            <v>0</v>
          </cell>
          <cell r="HD926">
            <v>0</v>
          </cell>
          <cell r="HE926">
            <v>0</v>
          </cell>
          <cell r="HF926">
            <v>0</v>
          </cell>
          <cell r="HG926">
            <v>0</v>
          </cell>
          <cell r="HH926">
            <v>0</v>
          </cell>
          <cell r="HI926">
            <v>0</v>
          </cell>
          <cell r="HJ926" t="str">
            <v>SI</v>
          </cell>
          <cell r="HL926">
            <v>1.1522639353412573E-2</v>
          </cell>
          <cell r="HO926" t="str">
            <v>100</v>
          </cell>
          <cell r="HP926" t="str">
            <v>100</v>
          </cell>
          <cell r="HQ926" t="str">
            <v>100</v>
          </cell>
          <cell r="HR926" t="str">
            <v>100</v>
          </cell>
          <cell r="HS926" t="str">
            <v>100</v>
          </cell>
          <cell r="HT926" t="str">
            <v>100</v>
          </cell>
          <cell r="HU926" t="str">
            <v>100</v>
          </cell>
          <cell r="HV926" t="str">
            <v>100</v>
          </cell>
          <cell r="HW926" t="str">
            <v>100</v>
          </cell>
          <cell r="HX926" t="str">
            <v>100</v>
          </cell>
          <cell r="HY926" t="str">
            <v>100</v>
          </cell>
        </row>
        <row r="927">
          <cell r="D927" t="str">
            <v>10</v>
          </cell>
          <cell r="F927" t="str">
            <v>10R</v>
          </cell>
          <cell r="H927">
            <v>0</v>
          </cell>
          <cell r="I927">
            <v>0</v>
          </cell>
          <cell r="J927">
            <v>0</v>
          </cell>
          <cell r="K927">
            <v>0</v>
          </cell>
          <cell r="M927">
            <v>0</v>
          </cell>
          <cell r="O927">
            <v>0</v>
          </cell>
          <cell r="S927">
            <v>0</v>
          </cell>
          <cell r="T927">
            <v>0</v>
          </cell>
          <cell r="U927">
            <v>0</v>
          </cell>
          <cell r="V927">
            <v>0</v>
          </cell>
          <cell r="W927">
            <v>0</v>
          </cell>
          <cell r="X927">
            <v>0</v>
          </cell>
          <cell r="Y927">
            <v>0</v>
          </cell>
          <cell r="Z927">
            <v>0</v>
          </cell>
          <cell r="AA927">
            <v>0</v>
          </cell>
          <cell r="AB927">
            <v>0</v>
          </cell>
          <cell r="AC927">
            <v>0</v>
          </cell>
          <cell r="AE927">
            <v>0</v>
          </cell>
          <cell r="AG927">
            <v>0</v>
          </cell>
          <cell r="AK927">
            <v>0</v>
          </cell>
          <cell r="AL927">
            <v>0</v>
          </cell>
          <cell r="AM927">
            <v>0</v>
          </cell>
          <cell r="AN927">
            <v>0</v>
          </cell>
          <cell r="AO927">
            <v>0</v>
          </cell>
          <cell r="AP927">
            <v>0</v>
          </cell>
          <cell r="AQ927">
            <v>0</v>
          </cell>
          <cell r="AR927">
            <v>0</v>
          </cell>
          <cell r="AS927">
            <v>0</v>
          </cell>
          <cell r="AT927">
            <v>0</v>
          </cell>
          <cell r="AU927">
            <v>0</v>
          </cell>
          <cell r="AV927">
            <v>0</v>
          </cell>
          <cell r="AW927">
            <v>0</v>
          </cell>
          <cell r="AY927">
            <v>0</v>
          </cell>
          <cell r="AZ927">
            <v>0</v>
          </cell>
          <cell r="BC927">
            <v>0</v>
          </cell>
          <cell r="BD927">
            <v>0</v>
          </cell>
          <cell r="BE927">
            <v>0</v>
          </cell>
          <cell r="BF927">
            <v>0</v>
          </cell>
          <cell r="BG927">
            <v>0</v>
          </cell>
          <cell r="BH927">
            <v>0</v>
          </cell>
          <cell r="BI927">
            <v>0</v>
          </cell>
          <cell r="BJ927">
            <v>0</v>
          </cell>
          <cell r="BK927">
            <v>0</v>
          </cell>
          <cell r="BL927">
            <v>0</v>
          </cell>
          <cell r="BM927">
            <v>0</v>
          </cell>
          <cell r="BO927">
            <v>0</v>
          </cell>
          <cell r="BQ927">
            <v>0</v>
          </cell>
          <cell r="BU927">
            <v>0</v>
          </cell>
          <cell r="BV927">
            <v>0</v>
          </cell>
          <cell r="BW927">
            <v>0</v>
          </cell>
          <cell r="BX927">
            <v>0</v>
          </cell>
          <cell r="BY927">
            <v>0</v>
          </cell>
          <cell r="BZ927">
            <v>0</v>
          </cell>
          <cell r="CA927">
            <v>0</v>
          </cell>
          <cell r="CB927">
            <v>0</v>
          </cell>
          <cell r="CC927">
            <v>0</v>
          </cell>
          <cell r="CD927">
            <v>0</v>
          </cell>
          <cell r="CE927">
            <v>0</v>
          </cell>
          <cell r="CG927">
            <v>0</v>
          </cell>
          <cell r="CI927">
            <v>0</v>
          </cell>
          <cell r="CM927">
            <v>0</v>
          </cell>
          <cell r="CN927">
            <v>0</v>
          </cell>
          <cell r="CO927">
            <v>0</v>
          </cell>
          <cell r="CP927">
            <v>0</v>
          </cell>
          <cell r="CQ927">
            <v>0</v>
          </cell>
          <cell r="CR927">
            <v>0</v>
          </cell>
          <cell r="CS927">
            <v>0</v>
          </cell>
          <cell r="CT927">
            <v>0</v>
          </cell>
          <cell r="CU927">
            <v>0</v>
          </cell>
          <cell r="CV927">
            <v>0</v>
          </cell>
          <cell r="CW927">
            <v>0</v>
          </cell>
          <cell r="CY927">
            <v>0</v>
          </cell>
          <cell r="DA927">
            <v>0</v>
          </cell>
          <cell r="DB927">
            <v>0</v>
          </cell>
          <cell r="DE927">
            <v>0</v>
          </cell>
          <cell r="DF927">
            <v>0</v>
          </cell>
          <cell r="DG927">
            <v>0</v>
          </cell>
          <cell r="DH927">
            <v>0</v>
          </cell>
          <cell r="DI927">
            <v>0</v>
          </cell>
          <cell r="DJ927">
            <v>0</v>
          </cell>
          <cell r="DK927">
            <v>0</v>
          </cell>
          <cell r="DL927">
            <v>0</v>
          </cell>
          <cell r="DM927">
            <v>0</v>
          </cell>
          <cell r="DN927">
            <v>0</v>
          </cell>
          <cell r="DO927">
            <v>0</v>
          </cell>
          <cell r="DP927">
            <v>0</v>
          </cell>
          <cell r="DQ927">
            <v>0</v>
          </cell>
          <cell r="DS927">
            <v>0</v>
          </cell>
          <cell r="DT927">
            <v>0</v>
          </cell>
          <cell r="DU927">
            <v>0</v>
          </cell>
          <cell r="DW927">
            <v>0</v>
          </cell>
          <cell r="DX927">
            <v>0</v>
          </cell>
          <cell r="DY927">
            <v>0</v>
          </cell>
          <cell r="DZ927">
            <v>0</v>
          </cell>
          <cell r="EA927">
            <v>0</v>
          </cell>
          <cell r="EB927">
            <v>0</v>
          </cell>
          <cell r="EC927">
            <v>0</v>
          </cell>
          <cell r="ED927">
            <v>0</v>
          </cell>
          <cell r="EE927">
            <v>0</v>
          </cell>
          <cell r="EF927">
            <v>0</v>
          </cell>
          <cell r="EG927">
            <v>0</v>
          </cell>
          <cell r="EH927">
            <v>0</v>
          </cell>
          <cell r="EI927">
            <v>0</v>
          </cell>
          <cell r="EK927">
            <v>0</v>
          </cell>
          <cell r="EL927">
            <v>0</v>
          </cell>
          <cell r="EM927">
            <v>0</v>
          </cell>
          <cell r="EO927">
            <v>0</v>
          </cell>
          <cell r="EP927">
            <v>0</v>
          </cell>
          <cell r="EQ927">
            <v>0</v>
          </cell>
          <cell r="ER927">
            <v>0</v>
          </cell>
          <cell r="ES927">
            <v>0</v>
          </cell>
          <cell r="ET927">
            <v>0</v>
          </cell>
          <cell r="EU927">
            <v>0</v>
          </cell>
          <cell r="EV927">
            <v>0</v>
          </cell>
          <cell r="EW927">
            <v>0</v>
          </cell>
          <cell r="EX927">
            <v>0</v>
          </cell>
          <cell r="EY927">
            <v>0</v>
          </cell>
          <cell r="EZ927">
            <v>0</v>
          </cell>
          <cell r="FA927">
            <v>0</v>
          </cell>
          <cell r="FC927">
            <v>0</v>
          </cell>
          <cell r="FD927">
            <v>0</v>
          </cell>
          <cell r="FE927">
            <v>0</v>
          </cell>
          <cell r="FG927">
            <v>0</v>
          </cell>
          <cell r="FH927">
            <v>0</v>
          </cell>
          <cell r="FI927">
            <v>0</v>
          </cell>
          <cell r="FJ927">
            <v>0</v>
          </cell>
          <cell r="FK927">
            <v>0</v>
          </cell>
          <cell r="FL927">
            <v>0</v>
          </cell>
          <cell r="FM927">
            <v>0</v>
          </cell>
          <cell r="FN927">
            <v>0</v>
          </cell>
          <cell r="FO927">
            <v>0</v>
          </cell>
          <cell r="FP927">
            <v>0</v>
          </cell>
          <cell r="FQ927">
            <v>0</v>
          </cell>
          <cell r="FR927">
            <v>0</v>
          </cell>
          <cell r="FS927">
            <v>0</v>
          </cell>
          <cell r="FU927">
            <v>0</v>
          </cell>
          <cell r="FV927">
            <v>0</v>
          </cell>
          <cell r="FW927">
            <v>0</v>
          </cell>
          <cell r="FY927">
            <v>0</v>
          </cell>
          <cell r="FZ927">
            <v>0</v>
          </cell>
          <cell r="GA927">
            <v>0</v>
          </cell>
          <cell r="GB927">
            <v>0</v>
          </cell>
          <cell r="GC927">
            <v>0</v>
          </cell>
          <cell r="GD927">
            <v>0</v>
          </cell>
          <cell r="GE927">
            <v>0</v>
          </cell>
          <cell r="GF927">
            <v>0</v>
          </cell>
          <cell r="GG927">
            <v>0</v>
          </cell>
          <cell r="GH927">
            <v>0</v>
          </cell>
          <cell r="GI927">
            <v>0</v>
          </cell>
          <cell r="GJ927">
            <v>0</v>
          </cell>
          <cell r="GK927">
            <v>0</v>
          </cell>
          <cell r="GM927">
            <v>0</v>
          </cell>
          <cell r="GN927">
            <v>0</v>
          </cell>
          <cell r="GO927">
            <v>0</v>
          </cell>
          <cell r="GQ927">
            <v>0</v>
          </cell>
          <cell r="GR927">
            <v>0</v>
          </cell>
          <cell r="GS927">
            <v>0</v>
          </cell>
          <cell r="GT927">
            <v>0</v>
          </cell>
          <cell r="GU927">
            <v>0</v>
          </cell>
          <cell r="GV927">
            <v>0</v>
          </cell>
          <cell r="GW927">
            <v>0</v>
          </cell>
          <cell r="GX927">
            <v>0</v>
          </cell>
          <cell r="GY927">
            <v>0</v>
          </cell>
          <cell r="GZ927">
            <v>0</v>
          </cell>
          <cell r="HA927">
            <v>0</v>
          </cell>
          <cell r="HB927">
            <v>0</v>
          </cell>
          <cell r="HC927">
            <v>0</v>
          </cell>
          <cell r="HD927">
            <v>0</v>
          </cell>
          <cell r="HE927">
            <v>0</v>
          </cell>
          <cell r="HF927">
            <v>0</v>
          </cell>
          <cell r="HG927">
            <v>0</v>
          </cell>
          <cell r="HH927">
            <v>0</v>
          </cell>
          <cell r="HI927">
            <v>0</v>
          </cell>
          <cell r="HJ927" t="str">
            <v>SI</v>
          </cell>
          <cell r="HL927">
            <v>1.1522639353412573E-2</v>
          </cell>
          <cell r="HO927" t="str">
            <v>100</v>
          </cell>
          <cell r="HP927" t="str">
            <v>100</v>
          </cell>
          <cell r="HQ927" t="str">
            <v>100</v>
          </cell>
          <cell r="HR927" t="str">
            <v>100</v>
          </cell>
          <cell r="HS927" t="str">
            <v>100</v>
          </cell>
          <cell r="HT927" t="str">
            <v>100</v>
          </cell>
          <cell r="HU927" t="str">
            <v>100</v>
          </cell>
          <cell r="HV927" t="str">
            <v>100</v>
          </cell>
          <cell r="HW927" t="str">
            <v>100</v>
          </cell>
          <cell r="HX927" t="str">
            <v>100</v>
          </cell>
          <cell r="HY927" t="str">
            <v>100</v>
          </cell>
        </row>
        <row r="928">
          <cell r="D928" t="str">
            <v>10</v>
          </cell>
          <cell r="F928" t="str">
            <v>10R</v>
          </cell>
          <cell r="H928">
            <v>0</v>
          </cell>
          <cell r="I928">
            <v>0</v>
          </cell>
          <cell r="J928">
            <v>0</v>
          </cell>
          <cell r="K928">
            <v>0</v>
          </cell>
          <cell r="M928">
            <v>0</v>
          </cell>
          <cell r="O928">
            <v>0</v>
          </cell>
          <cell r="S928">
            <v>0</v>
          </cell>
          <cell r="T928">
            <v>0</v>
          </cell>
          <cell r="U928">
            <v>0</v>
          </cell>
          <cell r="V928">
            <v>0</v>
          </cell>
          <cell r="W928">
            <v>0</v>
          </cell>
          <cell r="X928">
            <v>0</v>
          </cell>
          <cell r="Y928">
            <v>0</v>
          </cell>
          <cell r="Z928">
            <v>0</v>
          </cell>
          <cell r="AA928">
            <v>0</v>
          </cell>
          <cell r="AB928">
            <v>0</v>
          </cell>
          <cell r="AC928">
            <v>0</v>
          </cell>
          <cell r="AE928">
            <v>0</v>
          </cell>
          <cell r="AG928">
            <v>0</v>
          </cell>
          <cell r="AK928">
            <v>0</v>
          </cell>
          <cell r="AL928">
            <v>0</v>
          </cell>
          <cell r="AM928">
            <v>0</v>
          </cell>
          <cell r="AN928">
            <v>0</v>
          </cell>
          <cell r="AO928">
            <v>0</v>
          </cell>
          <cell r="AP928">
            <v>0</v>
          </cell>
          <cell r="AQ928">
            <v>0</v>
          </cell>
          <cell r="AR928">
            <v>0</v>
          </cell>
          <cell r="AS928">
            <v>0</v>
          </cell>
          <cell r="AT928">
            <v>0</v>
          </cell>
          <cell r="AU928">
            <v>0</v>
          </cell>
          <cell r="AV928">
            <v>0</v>
          </cell>
          <cell r="AW928">
            <v>0</v>
          </cell>
          <cell r="AY928">
            <v>0</v>
          </cell>
          <cell r="AZ928">
            <v>0</v>
          </cell>
          <cell r="BC928">
            <v>0</v>
          </cell>
          <cell r="BD928">
            <v>0</v>
          </cell>
          <cell r="BE928">
            <v>0</v>
          </cell>
          <cell r="BF928">
            <v>0</v>
          </cell>
          <cell r="BG928">
            <v>0</v>
          </cell>
          <cell r="BH928">
            <v>0</v>
          </cell>
          <cell r="BI928">
            <v>0</v>
          </cell>
          <cell r="BJ928">
            <v>0</v>
          </cell>
          <cell r="BK928">
            <v>0</v>
          </cell>
          <cell r="BL928">
            <v>0</v>
          </cell>
          <cell r="BM928">
            <v>0</v>
          </cell>
          <cell r="BO928">
            <v>0</v>
          </cell>
          <cell r="BQ928">
            <v>0</v>
          </cell>
          <cell r="BU928">
            <v>0</v>
          </cell>
          <cell r="BV928">
            <v>0</v>
          </cell>
          <cell r="BW928">
            <v>0</v>
          </cell>
          <cell r="BX928">
            <v>0</v>
          </cell>
          <cell r="BY928">
            <v>0</v>
          </cell>
          <cell r="BZ928">
            <v>0</v>
          </cell>
          <cell r="CA928">
            <v>0</v>
          </cell>
          <cell r="CB928">
            <v>0</v>
          </cell>
          <cell r="CC928">
            <v>0</v>
          </cell>
          <cell r="CD928">
            <v>0</v>
          </cell>
          <cell r="CE928">
            <v>0</v>
          </cell>
          <cell r="CG928">
            <v>0</v>
          </cell>
          <cell r="CI928">
            <v>0</v>
          </cell>
          <cell r="CM928">
            <v>0</v>
          </cell>
          <cell r="CN928">
            <v>0</v>
          </cell>
          <cell r="CO928">
            <v>0</v>
          </cell>
          <cell r="CP928">
            <v>0</v>
          </cell>
          <cell r="CQ928">
            <v>0</v>
          </cell>
          <cell r="CR928">
            <v>0</v>
          </cell>
          <cell r="CS928">
            <v>0</v>
          </cell>
          <cell r="CT928">
            <v>0</v>
          </cell>
          <cell r="CU928">
            <v>0</v>
          </cell>
          <cell r="CV928">
            <v>0</v>
          </cell>
          <cell r="CW928">
            <v>0</v>
          </cell>
          <cell r="CY928">
            <v>0</v>
          </cell>
          <cell r="DA928">
            <v>0</v>
          </cell>
          <cell r="DB928">
            <v>0</v>
          </cell>
          <cell r="DE928">
            <v>0</v>
          </cell>
          <cell r="DF928">
            <v>0</v>
          </cell>
          <cell r="DG928">
            <v>0</v>
          </cell>
          <cell r="DH928">
            <v>0</v>
          </cell>
          <cell r="DI928">
            <v>0</v>
          </cell>
          <cell r="DJ928">
            <v>0</v>
          </cell>
          <cell r="DK928">
            <v>0</v>
          </cell>
          <cell r="DL928">
            <v>0</v>
          </cell>
          <cell r="DM928">
            <v>0</v>
          </cell>
          <cell r="DN928">
            <v>0</v>
          </cell>
          <cell r="DO928">
            <v>0</v>
          </cell>
          <cell r="DP928">
            <v>0</v>
          </cell>
          <cell r="DQ928">
            <v>0</v>
          </cell>
          <cell r="DS928">
            <v>0</v>
          </cell>
          <cell r="DT928">
            <v>0</v>
          </cell>
          <cell r="DU928">
            <v>0</v>
          </cell>
          <cell r="DW928">
            <v>0</v>
          </cell>
          <cell r="DX928">
            <v>0</v>
          </cell>
          <cell r="DY928">
            <v>0</v>
          </cell>
          <cell r="DZ928">
            <v>0</v>
          </cell>
          <cell r="EA928">
            <v>0</v>
          </cell>
          <cell r="EB928">
            <v>0</v>
          </cell>
          <cell r="EC928">
            <v>0</v>
          </cell>
          <cell r="ED928">
            <v>0</v>
          </cell>
          <cell r="EE928">
            <v>0</v>
          </cell>
          <cell r="EF928">
            <v>0</v>
          </cell>
          <cell r="EG928">
            <v>0</v>
          </cell>
          <cell r="EH928">
            <v>0</v>
          </cell>
          <cell r="EI928">
            <v>0</v>
          </cell>
          <cell r="EK928">
            <v>0</v>
          </cell>
          <cell r="EL928">
            <v>0</v>
          </cell>
          <cell r="EM928">
            <v>0</v>
          </cell>
          <cell r="EO928">
            <v>0</v>
          </cell>
          <cell r="EP928">
            <v>0</v>
          </cell>
          <cell r="EQ928">
            <v>0</v>
          </cell>
          <cell r="ER928">
            <v>0</v>
          </cell>
          <cell r="ES928">
            <v>0</v>
          </cell>
          <cell r="ET928">
            <v>0</v>
          </cell>
          <cell r="EU928">
            <v>0</v>
          </cell>
          <cell r="EV928">
            <v>0</v>
          </cell>
          <cell r="EW928">
            <v>0</v>
          </cell>
          <cell r="EX928">
            <v>0</v>
          </cell>
          <cell r="EY928">
            <v>0</v>
          </cell>
          <cell r="EZ928">
            <v>0</v>
          </cell>
          <cell r="FA928">
            <v>0</v>
          </cell>
          <cell r="FC928">
            <v>0</v>
          </cell>
          <cell r="FD928">
            <v>0</v>
          </cell>
          <cell r="FE928">
            <v>0</v>
          </cell>
          <cell r="FG928">
            <v>0</v>
          </cell>
          <cell r="FH928">
            <v>0</v>
          </cell>
          <cell r="FI928">
            <v>0</v>
          </cell>
          <cell r="FJ928">
            <v>0</v>
          </cell>
          <cell r="FK928">
            <v>0</v>
          </cell>
          <cell r="FL928">
            <v>0</v>
          </cell>
          <cell r="FM928">
            <v>0</v>
          </cell>
          <cell r="FN928">
            <v>0</v>
          </cell>
          <cell r="FO928">
            <v>0</v>
          </cell>
          <cell r="FP928">
            <v>0</v>
          </cell>
          <cell r="FQ928">
            <v>0</v>
          </cell>
          <cell r="FR928">
            <v>0</v>
          </cell>
          <cell r="FS928">
            <v>0</v>
          </cell>
          <cell r="FU928">
            <v>0</v>
          </cell>
          <cell r="FV928">
            <v>0</v>
          </cell>
          <cell r="FW928">
            <v>0</v>
          </cell>
          <cell r="FY928">
            <v>0</v>
          </cell>
          <cell r="FZ928">
            <v>0</v>
          </cell>
          <cell r="GA928">
            <v>0</v>
          </cell>
          <cell r="GB928">
            <v>0</v>
          </cell>
          <cell r="GC928">
            <v>0</v>
          </cell>
          <cell r="GD928">
            <v>0</v>
          </cell>
          <cell r="GE928">
            <v>0</v>
          </cell>
          <cell r="GF928">
            <v>0</v>
          </cell>
          <cell r="GG928">
            <v>0</v>
          </cell>
          <cell r="GH928">
            <v>0</v>
          </cell>
          <cell r="GI928">
            <v>0</v>
          </cell>
          <cell r="GJ928">
            <v>0</v>
          </cell>
          <cell r="GK928">
            <v>0</v>
          </cell>
          <cell r="GM928">
            <v>0</v>
          </cell>
          <cell r="GN928">
            <v>0</v>
          </cell>
          <cell r="GO928">
            <v>0</v>
          </cell>
          <cell r="GQ928">
            <v>0</v>
          </cell>
          <cell r="GR928">
            <v>0</v>
          </cell>
          <cell r="GS928">
            <v>0</v>
          </cell>
          <cell r="GT928">
            <v>0</v>
          </cell>
          <cell r="GU928">
            <v>0</v>
          </cell>
          <cell r="GV928">
            <v>0</v>
          </cell>
          <cell r="GW928">
            <v>0</v>
          </cell>
          <cell r="GX928">
            <v>0</v>
          </cell>
          <cell r="GY928">
            <v>0</v>
          </cell>
          <cell r="GZ928">
            <v>0</v>
          </cell>
          <cell r="HA928">
            <v>0</v>
          </cell>
          <cell r="HB928">
            <v>0</v>
          </cell>
          <cell r="HC928">
            <v>0</v>
          </cell>
          <cell r="HD928">
            <v>0</v>
          </cell>
          <cell r="HE928">
            <v>0</v>
          </cell>
          <cell r="HF928">
            <v>0</v>
          </cell>
          <cell r="HG928">
            <v>0</v>
          </cell>
          <cell r="HH928">
            <v>0</v>
          </cell>
          <cell r="HI928">
            <v>0</v>
          </cell>
          <cell r="HJ928" t="str">
            <v>SI</v>
          </cell>
          <cell r="HL928">
            <v>1.1522639353412573E-2</v>
          </cell>
          <cell r="HO928" t="str">
            <v>100</v>
          </cell>
          <cell r="HP928" t="str">
            <v>100</v>
          </cell>
          <cell r="HQ928" t="str">
            <v>100</v>
          </cell>
          <cell r="HR928" t="str">
            <v>100</v>
          </cell>
          <cell r="HS928" t="str">
            <v>100</v>
          </cell>
          <cell r="HT928" t="str">
            <v>100</v>
          </cell>
          <cell r="HU928" t="str">
            <v>100</v>
          </cell>
          <cell r="HV928" t="str">
            <v>100</v>
          </cell>
          <cell r="HW928" t="str">
            <v>100</v>
          </cell>
          <cell r="HX928" t="str">
            <v>100</v>
          </cell>
          <cell r="HY928" t="str">
            <v>100</v>
          </cell>
        </row>
        <row r="929">
          <cell r="D929" t="str">
            <v>10</v>
          </cell>
          <cell r="F929" t="str">
            <v>10R</v>
          </cell>
          <cell r="H929">
            <v>0</v>
          </cell>
          <cell r="I929">
            <v>0</v>
          </cell>
          <cell r="J929">
            <v>0</v>
          </cell>
          <cell r="K929">
            <v>0</v>
          </cell>
          <cell r="M929">
            <v>0</v>
          </cell>
          <cell r="O929">
            <v>0</v>
          </cell>
          <cell r="S929">
            <v>0</v>
          </cell>
          <cell r="T929">
            <v>0</v>
          </cell>
          <cell r="U929">
            <v>0</v>
          </cell>
          <cell r="V929">
            <v>0</v>
          </cell>
          <cell r="W929">
            <v>0</v>
          </cell>
          <cell r="X929">
            <v>0</v>
          </cell>
          <cell r="Y929">
            <v>0</v>
          </cell>
          <cell r="Z929">
            <v>0</v>
          </cell>
          <cell r="AA929">
            <v>0</v>
          </cell>
          <cell r="AB929">
            <v>0</v>
          </cell>
          <cell r="AC929">
            <v>0</v>
          </cell>
          <cell r="AE929">
            <v>0</v>
          </cell>
          <cell r="AG929">
            <v>0</v>
          </cell>
          <cell r="AK929">
            <v>0</v>
          </cell>
          <cell r="AL929">
            <v>0</v>
          </cell>
          <cell r="AM929">
            <v>0</v>
          </cell>
          <cell r="AN929">
            <v>0</v>
          </cell>
          <cell r="AO929">
            <v>0</v>
          </cell>
          <cell r="AP929">
            <v>0</v>
          </cell>
          <cell r="AQ929">
            <v>0</v>
          </cell>
          <cell r="AR929">
            <v>0</v>
          </cell>
          <cell r="AS929">
            <v>0</v>
          </cell>
          <cell r="AT929">
            <v>0</v>
          </cell>
          <cell r="AU929">
            <v>0</v>
          </cell>
          <cell r="AV929">
            <v>0</v>
          </cell>
          <cell r="AW929">
            <v>0</v>
          </cell>
          <cell r="AY929">
            <v>0</v>
          </cell>
          <cell r="AZ929">
            <v>0</v>
          </cell>
          <cell r="BC929">
            <v>0</v>
          </cell>
          <cell r="BD929">
            <v>0</v>
          </cell>
          <cell r="BE929">
            <v>0</v>
          </cell>
          <cell r="BF929">
            <v>0</v>
          </cell>
          <cell r="BG929">
            <v>0</v>
          </cell>
          <cell r="BH929">
            <v>0</v>
          </cell>
          <cell r="BI929">
            <v>0</v>
          </cell>
          <cell r="BJ929">
            <v>0</v>
          </cell>
          <cell r="BK929">
            <v>0</v>
          </cell>
          <cell r="BL929">
            <v>0</v>
          </cell>
          <cell r="BM929">
            <v>0</v>
          </cell>
          <cell r="BO929">
            <v>0</v>
          </cell>
          <cell r="BQ929">
            <v>0</v>
          </cell>
          <cell r="BU929">
            <v>0</v>
          </cell>
          <cell r="BV929">
            <v>0</v>
          </cell>
          <cell r="BW929">
            <v>0</v>
          </cell>
          <cell r="BX929">
            <v>0</v>
          </cell>
          <cell r="BY929">
            <v>0</v>
          </cell>
          <cell r="BZ929">
            <v>0</v>
          </cell>
          <cell r="CA929">
            <v>0</v>
          </cell>
          <cell r="CB929">
            <v>0</v>
          </cell>
          <cell r="CC929">
            <v>0</v>
          </cell>
          <cell r="CD929">
            <v>0</v>
          </cell>
          <cell r="CE929">
            <v>0</v>
          </cell>
          <cell r="CG929">
            <v>0</v>
          </cell>
          <cell r="CI929">
            <v>0</v>
          </cell>
          <cell r="CM929">
            <v>0</v>
          </cell>
          <cell r="CN929">
            <v>0</v>
          </cell>
          <cell r="CO929">
            <v>0</v>
          </cell>
          <cell r="CP929">
            <v>0</v>
          </cell>
          <cell r="CQ929">
            <v>0</v>
          </cell>
          <cell r="CR929">
            <v>0</v>
          </cell>
          <cell r="CS929">
            <v>0</v>
          </cell>
          <cell r="CT929">
            <v>0</v>
          </cell>
          <cell r="CU929">
            <v>0</v>
          </cell>
          <cell r="CV929">
            <v>0</v>
          </cell>
          <cell r="CW929">
            <v>0</v>
          </cell>
          <cell r="CY929">
            <v>0</v>
          </cell>
          <cell r="DA929">
            <v>0</v>
          </cell>
          <cell r="DB929">
            <v>0</v>
          </cell>
          <cell r="DE929">
            <v>0</v>
          </cell>
          <cell r="DF929">
            <v>0</v>
          </cell>
          <cell r="DG929">
            <v>0</v>
          </cell>
          <cell r="DH929">
            <v>0</v>
          </cell>
          <cell r="DI929">
            <v>0</v>
          </cell>
          <cell r="DJ929">
            <v>0</v>
          </cell>
          <cell r="DK929">
            <v>0</v>
          </cell>
          <cell r="DL929">
            <v>0</v>
          </cell>
          <cell r="DM929">
            <v>0</v>
          </cell>
          <cell r="DN929">
            <v>0</v>
          </cell>
          <cell r="DO929">
            <v>0</v>
          </cell>
          <cell r="DP929">
            <v>0</v>
          </cell>
          <cell r="DQ929">
            <v>0</v>
          </cell>
          <cell r="DS929">
            <v>0</v>
          </cell>
          <cell r="DT929">
            <v>0</v>
          </cell>
          <cell r="DU929">
            <v>0</v>
          </cell>
          <cell r="DW929">
            <v>0</v>
          </cell>
          <cell r="DX929">
            <v>0</v>
          </cell>
          <cell r="DY929">
            <v>0</v>
          </cell>
          <cell r="DZ929">
            <v>0</v>
          </cell>
          <cell r="EA929">
            <v>0</v>
          </cell>
          <cell r="EB929">
            <v>0</v>
          </cell>
          <cell r="EC929">
            <v>0</v>
          </cell>
          <cell r="ED929">
            <v>0</v>
          </cell>
          <cell r="EE929">
            <v>0</v>
          </cell>
          <cell r="EF929">
            <v>0</v>
          </cell>
          <cell r="EG929">
            <v>0</v>
          </cell>
          <cell r="EH929">
            <v>0</v>
          </cell>
          <cell r="EI929">
            <v>0</v>
          </cell>
          <cell r="EK929">
            <v>0</v>
          </cell>
          <cell r="EL929">
            <v>0</v>
          </cell>
          <cell r="EM929">
            <v>0</v>
          </cell>
          <cell r="EO929">
            <v>0</v>
          </cell>
          <cell r="EP929">
            <v>0</v>
          </cell>
          <cell r="EQ929">
            <v>0</v>
          </cell>
          <cell r="ER929">
            <v>0</v>
          </cell>
          <cell r="ES929">
            <v>0</v>
          </cell>
          <cell r="ET929">
            <v>0</v>
          </cell>
          <cell r="EU929">
            <v>0</v>
          </cell>
          <cell r="EV929">
            <v>0</v>
          </cell>
          <cell r="EW929">
            <v>0</v>
          </cell>
          <cell r="EX929">
            <v>0</v>
          </cell>
          <cell r="EY929">
            <v>0</v>
          </cell>
          <cell r="EZ929">
            <v>0</v>
          </cell>
          <cell r="FA929">
            <v>0</v>
          </cell>
          <cell r="FC929">
            <v>0</v>
          </cell>
          <cell r="FD929">
            <v>0</v>
          </cell>
          <cell r="FE929">
            <v>0</v>
          </cell>
          <cell r="FG929">
            <v>0</v>
          </cell>
          <cell r="FH929">
            <v>0</v>
          </cell>
          <cell r="FI929">
            <v>0</v>
          </cell>
          <cell r="FJ929">
            <v>0</v>
          </cell>
          <cell r="FK929">
            <v>0</v>
          </cell>
          <cell r="FL929">
            <v>0</v>
          </cell>
          <cell r="FM929">
            <v>0</v>
          </cell>
          <cell r="FN929">
            <v>0</v>
          </cell>
          <cell r="FO929">
            <v>0</v>
          </cell>
          <cell r="FP929">
            <v>0</v>
          </cell>
          <cell r="FQ929">
            <v>0</v>
          </cell>
          <cell r="FR929">
            <v>0</v>
          </cell>
          <cell r="FS929">
            <v>0</v>
          </cell>
          <cell r="FU929">
            <v>0</v>
          </cell>
          <cell r="FV929">
            <v>0</v>
          </cell>
          <cell r="FW929">
            <v>0</v>
          </cell>
          <cell r="FY929">
            <v>0</v>
          </cell>
          <cell r="FZ929">
            <v>0</v>
          </cell>
          <cell r="GA929">
            <v>0</v>
          </cell>
          <cell r="GB929">
            <v>0</v>
          </cell>
          <cell r="GC929">
            <v>0</v>
          </cell>
          <cell r="GD929">
            <v>0</v>
          </cell>
          <cell r="GE929">
            <v>0</v>
          </cell>
          <cell r="GF929">
            <v>0</v>
          </cell>
          <cell r="GG929">
            <v>0</v>
          </cell>
          <cell r="GH929">
            <v>0</v>
          </cell>
          <cell r="GI929">
            <v>0</v>
          </cell>
          <cell r="GJ929">
            <v>0</v>
          </cell>
          <cell r="GK929">
            <v>0</v>
          </cell>
          <cell r="GM929">
            <v>0</v>
          </cell>
          <cell r="GN929">
            <v>0</v>
          </cell>
          <cell r="GO929">
            <v>0</v>
          </cell>
          <cell r="GQ929">
            <v>0</v>
          </cell>
          <cell r="GR929">
            <v>0</v>
          </cell>
          <cell r="GS929">
            <v>0</v>
          </cell>
          <cell r="GT929">
            <v>0</v>
          </cell>
          <cell r="GU929">
            <v>0</v>
          </cell>
          <cell r="GV929">
            <v>0</v>
          </cell>
          <cell r="GW929">
            <v>0</v>
          </cell>
          <cell r="GX929">
            <v>0</v>
          </cell>
          <cell r="GY929">
            <v>0</v>
          </cell>
          <cell r="GZ929">
            <v>0</v>
          </cell>
          <cell r="HA929">
            <v>0</v>
          </cell>
          <cell r="HB929">
            <v>0</v>
          </cell>
          <cell r="HC929">
            <v>0</v>
          </cell>
          <cell r="HD929">
            <v>0</v>
          </cell>
          <cell r="HE929">
            <v>0</v>
          </cell>
          <cell r="HF929">
            <v>0</v>
          </cell>
          <cell r="HG929">
            <v>0</v>
          </cell>
          <cell r="HH929">
            <v>0</v>
          </cell>
          <cell r="HI929">
            <v>0</v>
          </cell>
          <cell r="HJ929" t="str">
            <v>SI</v>
          </cell>
          <cell r="HL929">
            <v>1.1522639353412573E-2</v>
          </cell>
          <cell r="HO929" t="str">
            <v>100</v>
          </cell>
          <cell r="HP929" t="str">
            <v>100</v>
          </cell>
          <cell r="HQ929" t="str">
            <v>100</v>
          </cell>
          <cell r="HR929" t="str">
            <v>100</v>
          </cell>
          <cell r="HS929" t="str">
            <v>100</v>
          </cell>
          <cell r="HT929" t="str">
            <v>100</v>
          </cell>
          <cell r="HU929" t="str">
            <v>100</v>
          </cell>
          <cell r="HV929" t="str">
            <v>100</v>
          </cell>
          <cell r="HW929" t="str">
            <v>100</v>
          </cell>
          <cell r="HX929" t="str">
            <v>100</v>
          </cell>
          <cell r="HY929" t="str">
            <v>100</v>
          </cell>
        </row>
        <row r="930">
          <cell r="D930" t="str">
            <v>10</v>
          </cell>
          <cell r="F930" t="str">
            <v>10R</v>
          </cell>
          <cell r="H930">
            <v>0</v>
          </cell>
          <cell r="I930">
            <v>0</v>
          </cell>
          <cell r="J930">
            <v>0</v>
          </cell>
          <cell r="K930">
            <v>0</v>
          </cell>
          <cell r="M930">
            <v>0</v>
          </cell>
          <cell r="O930">
            <v>0</v>
          </cell>
          <cell r="S930">
            <v>0</v>
          </cell>
          <cell r="T930">
            <v>0</v>
          </cell>
          <cell r="U930">
            <v>0</v>
          </cell>
          <cell r="V930">
            <v>0</v>
          </cell>
          <cell r="W930">
            <v>0</v>
          </cell>
          <cell r="X930">
            <v>0</v>
          </cell>
          <cell r="Y930">
            <v>0</v>
          </cell>
          <cell r="Z930">
            <v>0</v>
          </cell>
          <cell r="AA930">
            <v>0</v>
          </cell>
          <cell r="AB930">
            <v>0</v>
          </cell>
          <cell r="AC930">
            <v>0</v>
          </cell>
          <cell r="AE930">
            <v>0</v>
          </cell>
          <cell r="AG930">
            <v>0</v>
          </cell>
          <cell r="AK930">
            <v>0</v>
          </cell>
          <cell r="AL930">
            <v>0</v>
          </cell>
          <cell r="AM930">
            <v>0</v>
          </cell>
          <cell r="AN930">
            <v>0</v>
          </cell>
          <cell r="AO930">
            <v>0</v>
          </cell>
          <cell r="AP930">
            <v>0</v>
          </cell>
          <cell r="AQ930">
            <v>0</v>
          </cell>
          <cell r="AR930">
            <v>0</v>
          </cell>
          <cell r="AS930">
            <v>0</v>
          </cell>
          <cell r="AT930">
            <v>0</v>
          </cell>
          <cell r="AU930">
            <v>0</v>
          </cell>
          <cell r="AV930">
            <v>0</v>
          </cell>
          <cell r="AW930">
            <v>0</v>
          </cell>
          <cell r="AY930">
            <v>0</v>
          </cell>
          <cell r="AZ930">
            <v>0</v>
          </cell>
          <cell r="BC930">
            <v>0</v>
          </cell>
          <cell r="BD930">
            <v>0</v>
          </cell>
          <cell r="BE930">
            <v>0</v>
          </cell>
          <cell r="BF930">
            <v>0</v>
          </cell>
          <cell r="BG930">
            <v>0</v>
          </cell>
          <cell r="BH930">
            <v>0</v>
          </cell>
          <cell r="BI930">
            <v>0</v>
          </cell>
          <cell r="BJ930">
            <v>0</v>
          </cell>
          <cell r="BK930">
            <v>0</v>
          </cell>
          <cell r="BL930">
            <v>0</v>
          </cell>
          <cell r="BM930">
            <v>0</v>
          </cell>
          <cell r="BO930">
            <v>0</v>
          </cell>
          <cell r="BQ930">
            <v>0</v>
          </cell>
          <cell r="BU930">
            <v>0</v>
          </cell>
          <cell r="BV930">
            <v>0</v>
          </cell>
          <cell r="BW930">
            <v>0</v>
          </cell>
          <cell r="BX930">
            <v>0</v>
          </cell>
          <cell r="BY930">
            <v>0</v>
          </cell>
          <cell r="BZ930">
            <v>0</v>
          </cell>
          <cell r="CA930">
            <v>0</v>
          </cell>
          <cell r="CB930">
            <v>0</v>
          </cell>
          <cell r="CC930">
            <v>0</v>
          </cell>
          <cell r="CD930">
            <v>0</v>
          </cell>
          <cell r="CE930">
            <v>0</v>
          </cell>
          <cell r="CG930">
            <v>0</v>
          </cell>
          <cell r="CI930">
            <v>0</v>
          </cell>
          <cell r="CM930">
            <v>0</v>
          </cell>
          <cell r="CN930">
            <v>0</v>
          </cell>
          <cell r="CO930">
            <v>0</v>
          </cell>
          <cell r="CP930">
            <v>0</v>
          </cell>
          <cell r="CQ930">
            <v>0</v>
          </cell>
          <cell r="CR930">
            <v>0</v>
          </cell>
          <cell r="CS930">
            <v>0</v>
          </cell>
          <cell r="CT930">
            <v>0</v>
          </cell>
          <cell r="CU930">
            <v>0</v>
          </cell>
          <cell r="CV930">
            <v>0</v>
          </cell>
          <cell r="CW930">
            <v>0</v>
          </cell>
          <cell r="CY930">
            <v>0</v>
          </cell>
          <cell r="DA930">
            <v>0</v>
          </cell>
          <cell r="DB930">
            <v>0</v>
          </cell>
          <cell r="DE930">
            <v>0</v>
          </cell>
          <cell r="DF930">
            <v>0</v>
          </cell>
          <cell r="DG930">
            <v>0</v>
          </cell>
          <cell r="DH930">
            <v>0</v>
          </cell>
          <cell r="DI930">
            <v>0</v>
          </cell>
          <cell r="DJ930">
            <v>0</v>
          </cell>
          <cell r="DK930">
            <v>0</v>
          </cell>
          <cell r="DL930">
            <v>0</v>
          </cell>
          <cell r="DM930">
            <v>0</v>
          </cell>
          <cell r="DN930">
            <v>0</v>
          </cell>
          <cell r="DO930">
            <v>0</v>
          </cell>
          <cell r="DP930">
            <v>0</v>
          </cell>
          <cell r="DQ930">
            <v>0</v>
          </cell>
          <cell r="DS930">
            <v>0</v>
          </cell>
          <cell r="DT930">
            <v>0</v>
          </cell>
          <cell r="DU930">
            <v>0</v>
          </cell>
          <cell r="DW930">
            <v>0</v>
          </cell>
          <cell r="DX930">
            <v>0</v>
          </cell>
          <cell r="DY930">
            <v>0</v>
          </cell>
          <cell r="DZ930">
            <v>0</v>
          </cell>
          <cell r="EA930">
            <v>0</v>
          </cell>
          <cell r="EB930">
            <v>0</v>
          </cell>
          <cell r="EC930">
            <v>0</v>
          </cell>
          <cell r="ED930">
            <v>0</v>
          </cell>
          <cell r="EE930">
            <v>0</v>
          </cell>
          <cell r="EF930">
            <v>0</v>
          </cell>
          <cell r="EG930">
            <v>0</v>
          </cell>
          <cell r="EH930">
            <v>0</v>
          </cell>
          <cell r="EI930">
            <v>0</v>
          </cell>
          <cell r="EK930">
            <v>0</v>
          </cell>
          <cell r="EL930">
            <v>0</v>
          </cell>
          <cell r="EM930">
            <v>0</v>
          </cell>
          <cell r="EO930">
            <v>0</v>
          </cell>
          <cell r="EP930">
            <v>0</v>
          </cell>
          <cell r="EQ930">
            <v>0</v>
          </cell>
          <cell r="ER930">
            <v>0</v>
          </cell>
          <cell r="ES930">
            <v>0</v>
          </cell>
          <cell r="ET930">
            <v>0</v>
          </cell>
          <cell r="EU930">
            <v>0</v>
          </cell>
          <cell r="EV930">
            <v>0</v>
          </cell>
          <cell r="EW930">
            <v>0</v>
          </cell>
          <cell r="EX930">
            <v>0</v>
          </cell>
          <cell r="EY930">
            <v>0</v>
          </cell>
          <cell r="EZ930">
            <v>0</v>
          </cell>
          <cell r="FA930">
            <v>0</v>
          </cell>
          <cell r="FC930">
            <v>0</v>
          </cell>
          <cell r="FD930">
            <v>0</v>
          </cell>
          <cell r="FE930">
            <v>0</v>
          </cell>
          <cell r="FG930">
            <v>0</v>
          </cell>
          <cell r="FH930">
            <v>0</v>
          </cell>
          <cell r="FI930">
            <v>0</v>
          </cell>
          <cell r="FJ930">
            <v>0</v>
          </cell>
          <cell r="FK930">
            <v>0</v>
          </cell>
          <cell r="FL930">
            <v>0</v>
          </cell>
          <cell r="FM930">
            <v>0</v>
          </cell>
          <cell r="FN930">
            <v>0</v>
          </cell>
          <cell r="FO930">
            <v>0</v>
          </cell>
          <cell r="FP930">
            <v>0</v>
          </cell>
          <cell r="FQ930">
            <v>0</v>
          </cell>
          <cell r="FR930">
            <v>0</v>
          </cell>
          <cell r="FS930">
            <v>0</v>
          </cell>
          <cell r="FU930">
            <v>0</v>
          </cell>
          <cell r="FV930">
            <v>0</v>
          </cell>
          <cell r="FW930">
            <v>0</v>
          </cell>
          <cell r="FY930">
            <v>0</v>
          </cell>
          <cell r="FZ930">
            <v>0</v>
          </cell>
          <cell r="GA930">
            <v>0</v>
          </cell>
          <cell r="GB930">
            <v>0</v>
          </cell>
          <cell r="GC930">
            <v>0</v>
          </cell>
          <cell r="GD930">
            <v>0</v>
          </cell>
          <cell r="GE930">
            <v>0</v>
          </cell>
          <cell r="GF930">
            <v>0</v>
          </cell>
          <cell r="GG930">
            <v>0</v>
          </cell>
          <cell r="GH930">
            <v>0</v>
          </cell>
          <cell r="GI930">
            <v>0</v>
          </cell>
          <cell r="GJ930">
            <v>0</v>
          </cell>
          <cell r="GK930">
            <v>0</v>
          </cell>
          <cell r="GM930">
            <v>0</v>
          </cell>
          <cell r="GN930">
            <v>0</v>
          </cell>
          <cell r="GO930">
            <v>0</v>
          </cell>
          <cell r="GQ930">
            <v>0</v>
          </cell>
          <cell r="GR930">
            <v>0</v>
          </cell>
          <cell r="GS930">
            <v>0</v>
          </cell>
          <cell r="GT930">
            <v>0</v>
          </cell>
          <cell r="GU930">
            <v>0</v>
          </cell>
          <cell r="GV930">
            <v>0</v>
          </cell>
          <cell r="GW930">
            <v>0</v>
          </cell>
          <cell r="GX930">
            <v>0</v>
          </cell>
          <cell r="GY930">
            <v>0</v>
          </cell>
          <cell r="GZ930">
            <v>0</v>
          </cell>
          <cell r="HA930">
            <v>0</v>
          </cell>
          <cell r="HB930">
            <v>0</v>
          </cell>
          <cell r="HC930">
            <v>0</v>
          </cell>
          <cell r="HD930">
            <v>0</v>
          </cell>
          <cell r="HE930">
            <v>0</v>
          </cell>
          <cell r="HF930">
            <v>0</v>
          </cell>
          <cell r="HG930">
            <v>0</v>
          </cell>
          <cell r="HH930">
            <v>0</v>
          </cell>
          <cell r="HI930">
            <v>0</v>
          </cell>
          <cell r="HJ930" t="str">
            <v>SI</v>
          </cell>
          <cell r="HL930">
            <v>1.1522639353412573E-2</v>
          </cell>
          <cell r="HO930" t="str">
            <v>100</v>
          </cell>
          <cell r="HP930" t="str">
            <v>100</v>
          </cell>
          <cell r="HQ930" t="str">
            <v>100</v>
          </cell>
          <cell r="HR930" t="str">
            <v>100</v>
          </cell>
          <cell r="HS930" t="str">
            <v>100</v>
          </cell>
          <cell r="HT930" t="str">
            <v>100</v>
          </cell>
          <cell r="HU930" t="str">
            <v>100</v>
          </cell>
          <cell r="HV930" t="str">
            <v>100</v>
          </cell>
          <cell r="HW930" t="str">
            <v>100</v>
          </cell>
          <cell r="HX930" t="str">
            <v>100</v>
          </cell>
          <cell r="HY930" t="str">
            <v>100</v>
          </cell>
        </row>
        <row r="931">
          <cell r="D931" t="str">
            <v>11</v>
          </cell>
          <cell r="F931" t="str">
            <v>11R</v>
          </cell>
          <cell r="H931">
            <v>0</v>
          </cell>
          <cell r="I931">
            <v>0</v>
          </cell>
          <cell r="J931">
            <v>0</v>
          </cell>
          <cell r="K931">
            <v>0</v>
          </cell>
          <cell r="M931">
            <v>0</v>
          </cell>
          <cell r="O931">
            <v>0</v>
          </cell>
          <cell r="S931">
            <v>0</v>
          </cell>
          <cell r="T931">
            <v>0</v>
          </cell>
          <cell r="U931">
            <v>0</v>
          </cell>
          <cell r="V931">
            <v>0</v>
          </cell>
          <cell r="W931">
            <v>0</v>
          </cell>
          <cell r="X931">
            <v>0</v>
          </cell>
          <cell r="Y931">
            <v>0</v>
          </cell>
          <cell r="Z931">
            <v>0</v>
          </cell>
          <cell r="AA931">
            <v>0</v>
          </cell>
          <cell r="AB931">
            <v>0</v>
          </cell>
          <cell r="AC931">
            <v>0</v>
          </cell>
          <cell r="AE931">
            <v>0</v>
          </cell>
          <cell r="AG931">
            <v>0</v>
          </cell>
          <cell r="AK931">
            <v>0</v>
          </cell>
          <cell r="AL931">
            <v>0</v>
          </cell>
          <cell r="AM931">
            <v>0</v>
          </cell>
          <cell r="AN931">
            <v>0</v>
          </cell>
          <cell r="AO931">
            <v>0</v>
          </cell>
          <cell r="AP931">
            <v>0</v>
          </cell>
          <cell r="AQ931">
            <v>0</v>
          </cell>
          <cell r="AR931">
            <v>0</v>
          </cell>
          <cell r="AS931">
            <v>0</v>
          </cell>
          <cell r="AT931">
            <v>0</v>
          </cell>
          <cell r="AU931">
            <v>0</v>
          </cell>
          <cell r="AV931">
            <v>0</v>
          </cell>
          <cell r="AW931">
            <v>0</v>
          </cell>
          <cell r="AY931">
            <v>0</v>
          </cell>
          <cell r="AZ931">
            <v>0</v>
          </cell>
          <cell r="BC931">
            <v>0</v>
          </cell>
          <cell r="BD931">
            <v>0</v>
          </cell>
          <cell r="BE931">
            <v>0</v>
          </cell>
          <cell r="BF931">
            <v>0</v>
          </cell>
          <cell r="BG931">
            <v>0</v>
          </cell>
          <cell r="BH931">
            <v>0</v>
          </cell>
          <cell r="BI931">
            <v>0</v>
          </cell>
          <cell r="BJ931">
            <v>0</v>
          </cell>
          <cell r="BK931">
            <v>0</v>
          </cell>
          <cell r="BL931">
            <v>0</v>
          </cell>
          <cell r="BM931">
            <v>0</v>
          </cell>
          <cell r="BO931">
            <v>0</v>
          </cell>
          <cell r="BQ931">
            <v>0</v>
          </cell>
          <cell r="BU931">
            <v>0</v>
          </cell>
          <cell r="BV931">
            <v>0</v>
          </cell>
          <cell r="BW931">
            <v>0</v>
          </cell>
          <cell r="BX931">
            <v>0</v>
          </cell>
          <cell r="BY931">
            <v>0</v>
          </cell>
          <cell r="BZ931">
            <v>0</v>
          </cell>
          <cell r="CA931">
            <v>0</v>
          </cell>
          <cell r="CB931">
            <v>0</v>
          </cell>
          <cell r="CC931">
            <v>0</v>
          </cell>
          <cell r="CD931">
            <v>0</v>
          </cell>
          <cell r="CE931">
            <v>0</v>
          </cell>
          <cell r="CG931">
            <v>0</v>
          </cell>
          <cell r="CI931">
            <v>0</v>
          </cell>
          <cell r="CM931">
            <v>0</v>
          </cell>
          <cell r="CN931">
            <v>0</v>
          </cell>
          <cell r="CO931">
            <v>0</v>
          </cell>
          <cell r="CP931">
            <v>0</v>
          </cell>
          <cell r="CQ931">
            <v>0</v>
          </cell>
          <cell r="CR931">
            <v>0</v>
          </cell>
          <cell r="CS931">
            <v>0</v>
          </cell>
          <cell r="CT931">
            <v>0</v>
          </cell>
          <cell r="CU931">
            <v>0</v>
          </cell>
          <cell r="CV931">
            <v>0</v>
          </cell>
          <cell r="CW931">
            <v>0</v>
          </cell>
          <cell r="CY931">
            <v>0</v>
          </cell>
          <cell r="DA931">
            <v>0</v>
          </cell>
          <cell r="DB931">
            <v>0</v>
          </cell>
          <cell r="DE931">
            <v>0</v>
          </cell>
          <cell r="DF931">
            <v>0</v>
          </cell>
          <cell r="DG931">
            <v>0</v>
          </cell>
          <cell r="DH931">
            <v>0</v>
          </cell>
          <cell r="DI931">
            <v>0</v>
          </cell>
          <cell r="DJ931">
            <v>0</v>
          </cell>
          <cell r="DK931">
            <v>0</v>
          </cell>
          <cell r="DL931">
            <v>0</v>
          </cell>
          <cell r="DM931">
            <v>0</v>
          </cell>
          <cell r="DN931">
            <v>0</v>
          </cell>
          <cell r="DO931">
            <v>0</v>
          </cell>
          <cell r="DP931">
            <v>0</v>
          </cell>
          <cell r="DQ931">
            <v>0</v>
          </cell>
          <cell r="DS931">
            <v>0</v>
          </cell>
          <cell r="DT931">
            <v>0</v>
          </cell>
          <cell r="DU931">
            <v>0</v>
          </cell>
          <cell r="DW931">
            <v>0</v>
          </cell>
          <cell r="DX931">
            <v>0</v>
          </cell>
          <cell r="DY931">
            <v>0</v>
          </cell>
          <cell r="DZ931">
            <v>0</v>
          </cell>
          <cell r="EA931">
            <v>0</v>
          </cell>
          <cell r="EB931">
            <v>0</v>
          </cell>
          <cell r="EC931">
            <v>0</v>
          </cell>
          <cell r="ED931">
            <v>0</v>
          </cell>
          <cell r="EE931">
            <v>0</v>
          </cell>
          <cell r="EF931">
            <v>0</v>
          </cell>
          <cell r="EG931">
            <v>0</v>
          </cell>
          <cell r="EH931">
            <v>0</v>
          </cell>
          <cell r="EI931">
            <v>0</v>
          </cell>
          <cell r="EK931">
            <v>0</v>
          </cell>
          <cell r="EL931">
            <v>0</v>
          </cell>
          <cell r="EM931">
            <v>0</v>
          </cell>
          <cell r="EO931">
            <v>0</v>
          </cell>
          <cell r="EP931">
            <v>0</v>
          </cell>
          <cell r="EQ931">
            <v>0</v>
          </cell>
          <cell r="ER931">
            <v>0</v>
          </cell>
          <cell r="ES931">
            <v>0</v>
          </cell>
          <cell r="ET931">
            <v>0</v>
          </cell>
          <cell r="EU931">
            <v>0</v>
          </cell>
          <cell r="EV931">
            <v>0</v>
          </cell>
          <cell r="EW931">
            <v>0</v>
          </cell>
          <cell r="EX931">
            <v>0</v>
          </cell>
          <cell r="EY931">
            <v>0</v>
          </cell>
          <cell r="EZ931">
            <v>0</v>
          </cell>
          <cell r="FA931">
            <v>0</v>
          </cell>
          <cell r="FC931">
            <v>0</v>
          </cell>
          <cell r="FD931">
            <v>0</v>
          </cell>
          <cell r="FE931">
            <v>0</v>
          </cell>
          <cell r="FG931">
            <v>0</v>
          </cell>
          <cell r="FH931">
            <v>0</v>
          </cell>
          <cell r="FI931">
            <v>0</v>
          </cell>
          <cell r="FJ931">
            <v>0</v>
          </cell>
          <cell r="FK931">
            <v>0</v>
          </cell>
          <cell r="FL931">
            <v>0</v>
          </cell>
          <cell r="FM931">
            <v>0</v>
          </cell>
          <cell r="FN931">
            <v>0</v>
          </cell>
          <cell r="FO931">
            <v>0</v>
          </cell>
          <cell r="FP931">
            <v>0</v>
          </cell>
          <cell r="FQ931">
            <v>0</v>
          </cell>
          <cell r="FR931">
            <v>0</v>
          </cell>
          <cell r="FS931">
            <v>0</v>
          </cell>
          <cell r="FU931">
            <v>0</v>
          </cell>
          <cell r="FV931">
            <v>0</v>
          </cell>
          <cell r="FW931">
            <v>0</v>
          </cell>
          <cell r="FY931">
            <v>0</v>
          </cell>
          <cell r="FZ931">
            <v>0</v>
          </cell>
          <cell r="GA931">
            <v>0</v>
          </cell>
          <cell r="GB931">
            <v>0</v>
          </cell>
          <cell r="GC931">
            <v>0</v>
          </cell>
          <cell r="GD931">
            <v>0</v>
          </cell>
          <cell r="GE931">
            <v>0</v>
          </cell>
          <cell r="GF931">
            <v>0</v>
          </cell>
          <cell r="GG931">
            <v>0</v>
          </cell>
          <cell r="GH931">
            <v>0</v>
          </cell>
          <cell r="GI931">
            <v>0</v>
          </cell>
          <cell r="GJ931">
            <v>0</v>
          </cell>
          <cell r="GK931">
            <v>0</v>
          </cell>
          <cell r="GM931">
            <v>0</v>
          </cell>
          <cell r="GN931">
            <v>0</v>
          </cell>
          <cell r="GO931">
            <v>0</v>
          </cell>
          <cell r="GQ931">
            <v>0</v>
          </cell>
          <cell r="GR931">
            <v>0</v>
          </cell>
          <cell r="GS931">
            <v>0</v>
          </cell>
          <cell r="GT931">
            <v>0</v>
          </cell>
          <cell r="GU931">
            <v>0</v>
          </cell>
          <cell r="GV931">
            <v>0</v>
          </cell>
          <cell r="GW931">
            <v>0</v>
          </cell>
          <cell r="GX931">
            <v>0</v>
          </cell>
          <cell r="GY931">
            <v>0</v>
          </cell>
          <cell r="GZ931">
            <v>0</v>
          </cell>
          <cell r="HA931">
            <v>0</v>
          </cell>
          <cell r="HB931">
            <v>0</v>
          </cell>
          <cell r="HC931">
            <v>0</v>
          </cell>
          <cell r="HD931">
            <v>0</v>
          </cell>
          <cell r="HE931">
            <v>0</v>
          </cell>
          <cell r="HF931">
            <v>0</v>
          </cell>
          <cell r="HG931">
            <v>0</v>
          </cell>
          <cell r="HH931">
            <v>0</v>
          </cell>
          <cell r="HI931">
            <v>0</v>
          </cell>
          <cell r="HJ931" t="str">
            <v>SI</v>
          </cell>
          <cell r="HL931">
            <v>1.1522639353412573E-2</v>
          </cell>
          <cell r="HO931" t="str">
            <v>110</v>
          </cell>
          <cell r="HP931" t="str">
            <v>110</v>
          </cell>
          <cell r="HQ931" t="str">
            <v>110</v>
          </cell>
          <cell r="HR931" t="str">
            <v>110</v>
          </cell>
          <cell r="HS931" t="str">
            <v>110</v>
          </cell>
          <cell r="HT931" t="str">
            <v>110</v>
          </cell>
          <cell r="HU931" t="str">
            <v>110</v>
          </cell>
          <cell r="HV931" t="str">
            <v>110</v>
          </cell>
          <cell r="HW931" t="str">
            <v>110</v>
          </cell>
          <cell r="HX931" t="str">
            <v>110</v>
          </cell>
          <cell r="HY931" t="str">
            <v>110</v>
          </cell>
        </row>
        <row r="932">
          <cell r="D932" t="str">
            <v>11</v>
          </cell>
          <cell r="F932" t="str">
            <v xml:space="preserve">11U </v>
          </cell>
          <cell r="H932">
            <v>0</v>
          </cell>
          <cell r="I932">
            <v>0</v>
          </cell>
          <cell r="J932">
            <v>0</v>
          </cell>
          <cell r="K932">
            <v>0</v>
          </cell>
          <cell r="M932">
            <v>0</v>
          </cell>
          <cell r="O932" t="e">
            <v>#DIV/0!</v>
          </cell>
          <cell r="S932">
            <v>0</v>
          </cell>
          <cell r="T932">
            <v>0</v>
          </cell>
          <cell r="U932">
            <v>0</v>
          </cell>
          <cell r="V932">
            <v>0</v>
          </cell>
          <cell r="W932">
            <v>0</v>
          </cell>
          <cell r="X932">
            <v>0</v>
          </cell>
          <cell r="Y932">
            <v>0</v>
          </cell>
          <cell r="Z932">
            <v>0</v>
          </cell>
          <cell r="AA932">
            <v>0</v>
          </cell>
          <cell r="AB932">
            <v>0</v>
          </cell>
          <cell r="AC932">
            <v>0</v>
          </cell>
          <cell r="AE932">
            <v>0</v>
          </cell>
          <cell r="AG932" t="e">
            <v>#DIV/0!</v>
          </cell>
          <cell r="AK932">
            <v>0</v>
          </cell>
          <cell r="AL932">
            <v>0</v>
          </cell>
          <cell r="AM932">
            <v>0</v>
          </cell>
          <cell r="AN932">
            <v>0</v>
          </cell>
          <cell r="AO932">
            <v>0</v>
          </cell>
          <cell r="AP932">
            <v>0</v>
          </cell>
          <cell r="AQ932">
            <v>0</v>
          </cell>
          <cell r="AR932">
            <v>0</v>
          </cell>
          <cell r="AS932">
            <v>0</v>
          </cell>
          <cell r="AT932">
            <v>0</v>
          </cell>
          <cell r="AU932">
            <v>0</v>
          </cell>
          <cell r="AV932">
            <v>0</v>
          </cell>
          <cell r="AW932">
            <v>0</v>
          </cell>
          <cell r="AY932" t="e">
            <v>#DIV/0!</v>
          </cell>
          <cell r="AZ932">
            <v>0</v>
          </cell>
          <cell r="BC932">
            <v>0</v>
          </cell>
          <cell r="BD932">
            <v>0</v>
          </cell>
          <cell r="BE932">
            <v>0</v>
          </cell>
          <cell r="BF932">
            <v>0</v>
          </cell>
          <cell r="BG932">
            <v>0</v>
          </cell>
          <cell r="BH932">
            <v>0</v>
          </cell>
          <cell r="BI932">
            <v>0</v>
          </cell>
          <cell r="BJ932">
            <v>0</v>
          </cell>
          <cell r="BK932">
            <v>0</v>
          </cell>
          <cell r="BL932">
            <v>0</v>
          </cell>
          <cell r="BM932">
            <v>0</v>
          </cell>
          <cell r="BO932">
            <v>0</v>
          </cell>
          <cell r="BQ932" t="e">
            <v>#DIV/0!</v>
          </cell>
          <cell r="BU932">
            <v>0</v>
          </cell>
          <cell r="BV932">
            <v>0</v>
          </cell>
          <cell r="BW932">
            <v>0</v>
          </cell>
          <cell r="BX932">
            <v>0</v>
          </cell>
          <cell r="BY932">
            <v>0</v>
          </cell>
          <cell r="BZ932">
            <v>0</v>
          </cell>
          <cell r="CA932">
            <v>0</v>
          </cell>
          <cell r="CB932">
            <v>0</v>
          </cell>
          <cell r="CC932">
            <v>0</v>
          </cell>
          <cell r="CD932">
            <v>0</v>
          </cell>
          <cell r="CE932">
            <v>0</v>
          </cell>
          <cell r="CG932">
            <v>0</v>
          </cell>
          <cell r="CI932" t="e">
            <v>#DIV/0!</v>
          </cell>
          <cell r="CM932">
            <v>0</v>
          </cell>
          <cell r="CN932">
            <v>0</v>
          </cell>
          <cell r="CO932">
            <v>0</v>
          </cell>
          <cell r="CP932">
            <v>0</v>
          </cell>
          <cell r="CQ932">
            <v>0</v>
          </cell>
          <cell r="CR932">
            <v>0</v>
          </cell>
          <cell r="CS932">
            <v>0</v>
          </cell>
          <cell r="CT932">
            <v>0</v>
          </cell>
          <cell r="CU932">
            <v>0</v>
          </cell>
          <cell r="CV932">
            <v>0</v>
          </cell>
          <cell r="CW932">
            <v>0</v>
          </cell>
          <cell r="CY932">
            <v>0</v>
          </cell>
          <cell r="DA932">
            <v>0</v>
          </cell>
          <cell r="DB932">
            <v>0</v>
          </cell>
          <cell r="DE932">
            <v>0</v>
          </cell>
          <cell r="DF932">
            <v>0</v>
          </cell>
          <cell r="DG932">
            <v>0</v>
          </cell>
          <cell r="DH932">
            <v>0</v>
          </cell>
          <cell r="DI932">
            <v>0</v>
          </cell>
          <cell r="DJ932">
            <v>0</v>
          </cell>
          <cell r="DK932">
            <v>0</v>
          </cell>
          <cell r="DL932">
            <v>0</v>
          </cell>
          <cell r="DM932">
            <v>0</v>
          </cell>
          <cell r="DN932">
            <v>0</v>
          </cell>
          <cell r="DO932">
            <v>0</v>
          </cell>
          <cell r="DP932">
            <v>0</v>
          </cell>
          <cell r="DQ932">
            <v>0</v>
          </cell>
          <cell r="DS932" t="e">
            <v>#DIV/0!</v>
          </cell>
          <cell r="DT932">
            <v>0</v>
          </cell>
          <cell r="DU932">
            <v>0</v>
          </cell>
          <cell r="DW932">
            <v>0</v>
          </cell>
          <cell r="DX932">
            <v>0</v>
          </cell>
          <cell r="DY932">
            <v>0</v>
          </cell>
          <cell r="DZ932">
            <v>0</v>
          </cell>
          <cell r="EA932">
            <v>0</v>
          </cell>
          <cell r="EB932">
            <v>0</v>
          </cell>
          <cell r="EC932">
            <v>0</v>
          </cell>
          <cell r="ED932">
            <v>0</v>
          </cell>
          <cell r="EE932">
            <v>0</v>
          </cell>
          <cell r="EF932">
            <v>0</v>
          </cell>
          <cell r="EG932">
            <v>0</v>
          </cell>
          <cell r="EH932">
            <v>0</v>
          </cell>
          <cell r="EI932">
            <v>0</v>
          </cell>
          <cell r="EK932" t="e">
            <v>#DIV/0!</v>
          </cell>
          <cell r="EL932">
            <v>0</v>
          </cell>
          <cell r="EM932">
            <v>0</v>
          </cell>
          <cell r="EO932">
            <v>0</v>
          </cell>
          <cell r="EP932">
            <v>0</v>
          </cell>
          <cell r="EQ932">
            <v>0</v>
          </cell>
          <cell r="ER932">
            <v>0</v>
          </cell>
          <cell r="ES932">
            <v>0</v>
          </cell>
          <cell r="ET932">
            <v>0</v>
          </cell>
          <cell r="EU932">
            <v>0</v>
          </cell>
          <cell r="EV932">
            <v>0</v>
          </cell>
          <cell r="EW932">
            <v>0</v>
          </cell>
          <cell r="EX932">
            <v>0</v>
          </cell>
          <cell r="EY932">
            <v>0</v>
          </cell>
          <cell r="EZ932">
            <v>0</v>
          </cell>
          <cell r="FA932">
            <v>0</v>
          </cell>
          <cell r="FC932" t="e">
            <v>#DIV/0!</v>
          </cell>
          <cell r="FD932">
            <v>0</v>
          </cell>
          <cell r="FE932">
            <v>0</v>
          </cell>
          <cell r="FG932">
            <v>0</v>
          </cell>
          <cell r="FH932">
            <v>0</v>
          </cell>
          <cell r="FI932">
            <v>0</v>
          </cell>
          <cell r="FJ932">
            <v>0</v>
          </cell>
          <cell r="FK932">
            <v>0</v>
          </cell>
          <cell r="FL932">
            <v>0</v>
          </cell>
          <cell r="FM932">
            <v>0</v>
          </cell>
          <cell r="FN932">
            <v>0</v>
          </cell>
          <cell r="FO932">
            <v>0</v>
          </cell>
          <cell r="FP932">
            <v>0</v>
          </cell>
          <cell r="FQ932">
            <v>0</v>
          </cell>
          <cell r="FR932">
            <v>0</v>
          </cell>
          <cell r="FS932">
            <v>0</v>
          </cell>
          <cell r="FU932" t="e">
            <v>#DIV/0!</v>
          </cell>
          <cell r="FV932">
            <v>0</v>
          </cell>
          <cell r="FW932">
            <v>0</v>
          </cell>
          <cell r="FY932">
            <v>0</v>
          </cell>
          <cell r="FZ932">
            <v>0</v>
          </cell>
          <cell r="GA932">
            <v>0</v>
          </cell>
          <cell r="GB932">
            <v>0</v>
          </cell>
          <cell r="GC932">
            <v>0</v>
          </cell>
          <cell r="GD932">
            <v>0</v>
          </cell>
          <cell r="GE932">
            <v>0</v>
          </cell>
          <cell r="GF932">
            <v>0</v>
          </cell>
          <cell r="GG932">
            <v>0</v>
          </cell>
          <cell r="GH932">
            <v>0</v>
          </cell>
          <cell r="GI932">
            <v>0</v>
          </cell>
          <cell r="GJ932">
            <v>0</v>
          </cell>
          <cell r="GK932">
            <v>0</v>
          </cell>
          <cell r="GM932" t="e">
            <v>#DIV/0!</v>
          </cell>
          <cell r="GN932">
            <v>0</v>
          </cell>
          <cell r="GO932">
            <v>0</v>
          </cell>
          <cell r="GQ932">
            <v>0</v>
          </cell>
          <cell r="GR932">
            <v>0</v>
          </cell>
          <cell r="GS932">
            <v>0</v>
          </cell>
          <cell r="GT932">
            <v>0</v>
          </cell>
          <cell r="GU932">
            <v>0</v>
          </cell>
          <cell r="GV932">
            <v>0</v>
          </cell>
          <cell r="GW932">
            <v>0</v>
          </cell>
          <cell r="GX932">
            <v>0</v>
          </cell>
          <cell r="GY932">
            <v>0</v>
          </cell>
          <cell r="GZ932">
            <v>0</v>
          </cell>
          <cell r="HA932">
            <v>0</v>
          </cell>
          <cell r="HB932">
            <v>0</v>
          </cell>
          <cell r="HC932">
            <v>0</v>
          </cell>
          <cell r="HD932">
            <v>0</v>
          </cell>
          <cell r="HE932" t="e">
            <v>#DIV/0!</v>
          </cell>
          <cell r="HF932">
            <v>0</v>
          </cell>
          <cell r="HG932">
            <v>0</v>
          </cell>
          <cell r="HH932">
            <v>0</v>
          </cell>
          <cell r="HI932">
            <v>0</v>
          </cell>
          <cell r="HJ932" t="str">
            <v>SI</v>
          </cell>
          <cell r="HL932">
            <v>3.4999999999999851E-2</v>
          </cell>
          <cell r="HO932" t="str">
            <v>110</v>
          </cell>
          <cell r="HP932" t="str">
            <v>110</v>
          </cell>
          <cell r="HQ932" t="str">
            <v>110</v>
          </cell>
          <cell r="HR932" t="str">
            <v>110</v>
          </cell>
          <cell r="HS932" t="str">
            <v>110</v>
          </cell>
          <cell r="HT932" t="str">
            <v>110</v>
          </cell>
          <cell r="HU932" t="str">
            <v>110</v>
          </cell>
          <cell r="HV932" t="str">
            <v>110</v>
          </cell>
          <cell r="HW932" t="str">
            <v>110</v>
          </cell>
          <cell r="HX932" t="str">
            <v>110</v>
          </cell>
          <cell r="HY932" t="str">
            <v>110</v>
          </cell>
        </row>
        <row r="933">
          <cell r="D933" t="str">
            <v>11</v>
          </cell>
          <cell r="F933" t="str">
            <v>11R</v>
          </cell>
          <cell r="H933">
            <v>0</v>
          </cell>
          <cell r="I933">
            <v>0</v>
          </cell>
          <cell r="J933">
            <v>0</v>
          </cell>
          <cell r="K933">
            <v>0</v>
          </cell>
          <cell r="M933">
            <v>0</v>
          </cell>
          <cell r="O933">
            <v>0</v>
          </cell>
          <cell r="S933">
            <v>0</v>
          </cell>
          <cell r="T933">
            <v>0</v>
          </cell>
          <cell r="U933">
            <v>0</v>
          </cell>
          <cell r="V933">
            <v>0</v>
          </cell>
          <cell r="W933">
            <v>0</v>
          </cell>
          <cell r="X933">
            <v>0</v>
          </cell>
          <cell r="Y933">
            <v>0</v>
          </cell>
          <cell r="Z933">
            <v>0</v>
          </cell>
          <cell r="AA933">
            <v>0</v>
          </cell>
          <cell r="AB933">
            <v>0</v>
          </cell>
          <cell r="AC933">
            <v>0</v>
          </cell>
          <cell r="AE933">
            <v>0</v>
          </cell>
          <cell r="AG933">
            <v>0</v>
          </cell>
          <cell r="AK933">
            <v>0</v>
          </cell>
          <cell r="AL933">
            <v>0</v>
          </cell>
          <cell r="AM933">
            <v>0</v>
          </cell>
          <cell r="AN933">
            <v>0</v>
          </cell>
          <cell r="AO933">
            <v>0</v>
          </cell>
          <cell r="AP933">
            <v>0</v>
          </cell>
          <cell r="AQ933">
            <v>0</v>
          </cell>
          <cell r="AR933">
            <v>0</v>
          </cell>
          <cell r="AS933">
            <v>0</v>
          </cell>
          <cell r="AT933">
            <v>0</v>
          </cell>
          <cell r="AU933">
            <v>0</v>
          </cell>
          <cell r="AV933">
            <v>0</v>
          </cell>
          <cell r="AW933">
            <v>0</v>
          </cell>
          <cell r="AY933">
            <v>0</v>
          </cell>
          <cell r="AZ933">
            <v>0</v>
          </cell>
          <cell r="BC933">
            <v>0</v>
          </cell>
          <cell r="BD933">
            <v>0</v>
          </cell>
          <cell r="BE933">
            <v>0</v>
          </cell>
          <cell r="BF933">
            <v>0</v>
          </cell>
          <cell r="BG933">
            <v>0</v>
          </cell>
          <cell r="BH933">
            <v>0</v>
          </cell>
          <cell r="BI933">
            <v>0</v>
          </cell>
          <cell r="BJ933">
            <v>0</v>
          </cell>
          <cell r="BK933">
            <v>0</v>
          </cell>
          <cell r="BL933">
            <v>0</v>
          </cell>
          <cell r="BM933">
            <v>0</v>
          </cell>
          <cell r="BO933">
            <v>0</v>
          </cell>
          <cell r="BQ933">
            <v>0</v>
          </cell>
          <cell r="BU933">
            <v>0</v>
          </cell>
          <cell r="BV933">
            <v>0</v>
          </cell>
          <cell r="BW933">
            <v>0</v>
          </cell>
          <cell r="BX933">
            <v>0</v>
          </cell>
          <cell r="BY933">
            <v>0</v>
          </cell>
          <cell r="BZ933">
            <v>0</v>
          </cell>
          <cell r="CA933">
            <v>0</v>
          </cell>
          <cell r="CB933">
            <v>0</v>
          </cell>
          <cell r="CC933">
            <v>0</v>
          </cell>
          <cell r="CD933">
            <v>0</v>
          </cell>
          <cell r="CE933">
            <v>0</v>
          </cell>
          <cell r="CG933">
            <v>0</v>
          </cell>
          <cell r="CI933">
            <v>0</v>
          </cell>
          <cell r="CM933">
            <v>0</v>
          </cell>
          <cell r="CN933">
            <v>0</v>
          </cell>
          <cell r="CO933">
            <v>0</v>
          </cell>
          <cell r="CP933">
            <v>0</v>
          </cell>
          <cell r="CQ933">
            <v>0</v>
          </cell>
          <cell r="CR933">
            <v>0</v>
          </cell>
          <cell r="CS933">
            <v>0</v>
          </cell>
          <cell r="CT933">
            <v>0</v>
          </cell>
          <cell r="CU933">
            <v>0</v>
          </cell>
          <cell r="CV933">
            <v>0</v>
          </cell>
          <cell r="CW933">
            <v>0</v>
          </cell>
          <cell r="CY933">
            <v>0</v>
          </cell>
          <cell r="DA933">
            <v>0</v>
          </cell>
          <cell r="DB933">
            <v>0</v>
          </cell>
          <cell r="DE933">
            <v>0</v>
          </cell>
          <cell r="DF933">
            <v>0</v>
          </cell>
          <cell r="DG933">
            <v>0</v>
          </cell>
          <cell r="DH933">
            <v>0</v>
          </cell>
          <cell r="DI933">
            <v>0</v>
          </cell>
          <cell r="DJ933">
            <v>0</v>
          </cell>
          <cell r="DK933">
            <v>0</v>
          </cell>
          <cell r="DL933">
            <v>0</v>
          </cell>
          <cell r="DM933">
            <v>0</v>
          </cell>
          <cell r="DN933">
            <v>0</v>
          </cell>
          <cell r="DO933">
            <v>0</v>
          </cell>
          <cell r="DP933">
            <v>0</v>
          </cell>
          <cell r="DQ933">
            <v>0</v>
          </cell>
          <cell r="DS933">
            <v>0</v>
          </cell>
          <cell r="DT933">
            <v>0</v>
          </cell>
          <cell r="DU933">
            <v>0</v>
          </cell>
          <cell r="DW933">
            <v>0</v>
          </cell>
          <cell r="DX933">
            <v>0</v>
          </cell>
          <cell r="DY933">
            <v>0</v>
          </cell>
          <cell r="DZ933">
            <v>0</v>
          </cell>
          <cell r="EA933">
            <v>0</v>
          </cell>
          <cell r="EB933">
            <v>0</v>
          </cell>
          <cell r="EC933">
            <v>0</v>
          </cell>
          <cell r="ED933">
            <v>0</v>
          </cell>
          <cell r="EE933">
            <v>0</v>
          </cell>
          <cell r="EF933">
            <v>0</v>
          </cell>
          <cell r="EG933">
            <v>0</v>
          </cell>
          <cell r="EH933">
            <v>0</v>
          </cell>
          <cell r="EI933">
            <v>0</v>
          </cell>
          <cell r="EK933">
            <v>0</v>
          </cell>
          <cell r="EL933">
            <v>0</v>
          </cell>
          <cell r="EM933">
            <v>0</v>
          </cell>
          <cell r="EO933">
            <v>0</v>
          </cell>
          <cell r="EP933">
            <v>0</v>
          </cell>
          <cell r="EQ933">
            <v>0</v>
          </cell>
          <cell r="ER933">
            <v>0</v>
          </cell>
          <cell r="ES933">
            <v>0</v>
          </cell>
          <cell r="ET933">
            <v>0</v>
          </cell>
          <cell r="EU933">
            <v>0</v>
          </cell>
          <cell r="EV933">
            <v>0</v>
          </cell>
          <cell r="EW933">
            <v>0</v>
          </cell>
          <cell r="EX933">
            <v>0</v>
          </cell>
          <cell r="EY933">
            <v>0</v>
          </cell>
          <cell r="EZ933">
            <v>0</v>
          </cell>
          <cell r="FA933">
            <v>0</v>
          </cell>
          <cell r="FC933">
            <v>0</v>
          </cell>
          <cell r="FD933">
            <v>0</v>
          </cell>
          <cell r="FE933">
            <v>0</v>
          </cell>
          <cell r="FG933">
            <v>0</v>
          </cell>
          <cell r="FH933">
            <v>0</v>
          </cell>
          <cell r="FI933">
            <v>0</v>
          </cell>
          <cell r="FJ933">
            <v>0</v>
          </cell>
          <cell r="FK933">
            <v>0</v>
          </cell>
          <cell r="FL933">
            <v>0</v>
          </cell>
          <cell r="FM933">
            <v>0</v>
          </cell>
          <cell r="FN933">
            <v>0</v>
          </cell>
          <cell r="FO933">
            <v>0</v>
          </cell>
          <cell r="FP933">
            <v>0</v>
          </cell>
          <cell r="FQ933">
            <v>0</v>
          </cell>
          <cell r="FR933">
            <v>0</v>
          </cell>
          <cell r="FS933">
            <v>0</v>
          </cell>
          <cell r="FU933">
            <v>0</v>
          </cell>
          <cell r="FV933">
            <v>0</v>
          </cell>
          <cell r="FW933">
            <v>0</v>
          </cell>
          <cell r="FY933">
            <v>0</v>
          </cell>
          <cell r="FZ933">
            <v>0</v>
          </cell>
          <cell r="GA933">
            <v>0</v>
          </cell>
          <cell r="GB933">
            <v>0</v>
          </cell>
          <cell r="GC933">
            <v>0</v>
          </cell>
          <cell r="GD933">
            <v>0</v>
          </cell>
          <cell r="GE933">
            <v>0</v>
          </cell>
          <cell r="GF933">
            <v>0</v>
          </cell>
          <cell r="GG933">
            <v>0</v>
          </cell>
          <cell r="GH933">
            <v>0</v>
          </cell>
          <cell r="GI933">
            <v>0</v>
          </cell>
          <cell r="GJ933">
            <v>0</v>
          </cell>
          <cell r="GK933">
            <v>0</v>
          </cell>
          <cell r="GM933">
            <v>0</v>
          </cell>
          <cell r="GN933">
            <v>0</v>
          </cell>
          <cell r="GO933">
            <v>0</v>
          </cell>
          <cell r="GQ933">
            <v>0</v>
          </cell>
          <cell r="GR933">
            <v>0</v>
          </cell>
          <cell r="GS933">
            <v>0</v>
          </cell>
          <cell r="GT933">
            <v>0</v>
          </cell>
          <cell r="GU933">
            <v>0</v>
          </cell>
          <cell r="GV933">
            <v>0</v>
          </cell>
          <cell r="GW933">
            <v>0</v>
          </cell>
          <cell r="GX933">
            <v>0</v>
          </cell>
          <cell r="GY933">
            <v>0</v>
          </cell>
          <cell r="GZ933">
            <v>0</v>
          </cell>
          <cell r="HA933">
            <v>0</v>
          </cell>
          <cell r="HB933">
            <v>0</v>
          </cell>
          <cell r="HC933">
            <v>0</v>
          </cell>
          <cell r="HD933">
            <v>0</v>
          </cell>
          <cell r="HE933">
            <v>0</v>
          </cell>
          <cell r="HF933">
            <v>0</v>
          </cell>
          <cell r="HG933">
            <v>0</v>
          </cell>
          <cell r="HH933">
            <v>0</v>
          </cell>
          <cell r="HI933">
            <v>0</v>
          </cell>
          <cell r="HJ933" t="str">
            <v>SI</v>
          </cell>
          <cell r="HL933">
            <v>3.4999999999999851E-2</v>
          </cell>
          <cell r="HO933" t="str">
            <v>110</v>
          </cell>
          <cell r="HP933" t="str">
            <v>110</v>
          </cell>
          <cell r="HQ933" t="str">
            <v>110</v>
          </cell>
          <cell r="HR933" t="str">
            <v>110</v>
          </cell>
          <cell r="HS933" t="str">
            <v>110</v>
          </cell>
          <cell r="HT933" t="str">
            <v>110</v>
          </cell>
          <cell r="HU933" t="str">
            <v>110</v>
          </cell>
          <cell r="HV933" t="str">
            <v>110</v>
          </cell>
          <cell r="HW933" t="str">
            <v>110</v>
          </cell>
          <cell r="HX933" t="str">
            <v>110</v>
          </cell>
          <cell r="HY933" t="str">
            <v>110</v>
          </cell>
        </row>
        <row r="934">
          <cell r="D934" t="str">
            <v>11</v>
          </cell>
          <cell r="F934" t="str">
            <v>11R</v>
          </cell>
          <cell r="H934">
            <v>0</v>
          </cell>
          <cell r="I934">
            <v>0</v>
          </cell>
          <cell r="J934">
            <v>0</v>
          </cell>
          <cell r="K934">
            <v>0</v>
          </cell>
          <cell r="M934">
            <v>0</v>
          </cell>
          <cell r="O934">
            <v>0</v>
          </cell>
          <cell r="S934">
            <v>0</v>
          </cell>
          <cell r="T934">
            <v>0</v>
          </cell>
          <cell r="U934">
            <v>0</v>
          </cell>
          <cell r="V934">
            <v>0</v>
          </cell>
          <cell r="W934">
            <v>0</v>
          </cell>
          <cell r="X934">
            <v>0</v>
          </cell>
          <cell r="Y934">
            <v>0</v>
          </cell>
          <cell r="Z934">
            <v>0</v>
          </cell>
          <cell r="AA934">
            <v>0</v>
          </cell>
          <cell r="AB934">
            <v>0</v>
          </cell>
          <cell r="AC934">
            <v>0</v>
          </cell>
          <cell r="AE934">
            <v>0</v>
          </cell>
          <cell r="AG934">
            <v>0</v>
          </cell>
          <cell r="AK934">
            <v>0</v>
          </cell>
          <cell r="AL934">
            <v>0</v>
          </cell>
          <cell r="AM934">
            <v>0</v>
          </cell>
          <cell r="AN934">
            <v>0</v>
          </cell>
          <cell r="AO934">
            <v>0</v>
          </cell>
          <cell r="AP934">
            <v>0</v>
          </cell>
          <cell r="AQ934">
            <v>0</v>
          </cell>
          <cell r="AR934">
            <v>0</v>
          </cell>
          <cell r="AS934">
            <v>0</v>
          </cell>
          <cell r="AT934">
            <v>0</v>
          </cell>
          <cell r="AU934">
            <v>0</v>
          </cell>
          <cell r="AV934">
            <v>0</v>
          </cell>
          <cell r="AW934">
            <v>0</v>
          </cell>
          <cell r="AY934">
            <v>0</v>
          </cell>
          <cell r="AZ934">
            <v>0</v>
          </cell>
          <cell r="BC934">
            <v>0</v>
          </cell>
          <cell r="BD934">
            <v>0</v>
          </cell>
          <cell r="BE934">
            <v>0</v>
          </cell>
          <cell r="BF934">
            <v>0</v>
          </cell>
          <cell r="BG934">
            <v>0</v>
          </cell>
          <cell r="BH934">
            <v>0</v>
          </cell>
          <cell r="BI934">
            <v>0</v>
          </cell>
          <cell r="BJ934">
            <v>0</v>
          </cell>
          <cell r="BK934">
            <v>0</v>
          </cell>
          <cell r="BL934">
            <v>0</v>
          </cell>
          <cell r="BM934">
            <v>0</v>
          </cell>
          <cell r="BO934">
            <v>0</v>
          </cell>
          <cell r="BQ934">
            <v>0</v>
          </cell>
          <cell r="BU934">
            <v>0</v>
          </cell>
          <cell r="BV934">
            <v>0</v>
          </cell>
          <cell r="BW934">
            <v>0</v>
          </cell>
          <cell r="BX934">
            <v>0</v>
          </cell>
          <cell r="BY934">
            <v>0</v>
          </cell>
          <cell r="BZ934">
            <v>0</v>
          </cell>
          <cell r="CA934">
            <v>0</v>
          </cell>
          <cell r="CB934">
            <v>0</v>
          </cell>
          <cell r="CC934">
            <v>0</v>
          </cell>
          <cell r="CD934">
            <v>0</v>
          </cell>
          <cell r="CE934">
            <v>0</v>
          </cell>
          <cell r="CG934">
            <v>0</v>
          </cell>
          <cell r="CI934">
            <v>0</v>
          </cell>
          <cell r="CM934">
            <v>0</v>
          </cell>
          <cell r="CN934">
            <v>0</v>
          </cell>
          <cell r="CO934">
            <v>0</v>
          </cell>
          <cell r="CP934">
            <v>0</v>
          </cell>
          <cell r="CQ934">
            <v>0</v>
          </cell>
          <cell r="CR934">
            <v>0</v>
          </cell>
          <cell r="CS934">
            <v>0</v>
          </cell>
          <cell r="CT934">
            <v>0</v>
          </cell>
          <cell r="CU934">
            <v>0</v>
          </cell>
          <cell r="CV934">
            <v>0</v>
          </cell>
          <cell r="CW934">
            <v>0</v>
          </cell>
          <cell r="CY934">
            <v>0</v>
          </cell>
          <cell r="DA934">
            <v>0</v>
          </cell>
          <cell r="DB934">
            <v>0</v>
          </cell>
          <cell r="DE934">
            <v>0</v>
          </cell>
          <cell r="DF934">
            <v>0</v>
          </cell>
          <cell r="DG934">
            <v>0</v>
          </cell>
          <cell r="DH934">
            <v>0</v>
          </cell>
          <cell r="DI934">
            <v>0</v>
          </cell>
          <cell r="DJ934">
            <v>0</v>
          </cell>
          <cell r="DK934">
            <v>0</v>
          </cell>
          <cell r="DL934">
            <v>0</v>
          </cell>
          <cell r="DM934">
            <v>0</v>
          </cell>
          <cell r="DN934">
            <v>0</v>
          </cell>
          <cell r="DO934">
            <v>0</v>
          </cell>
          <cell r="DP934">
            <v>0</v>
          </cell>
          <cell r="DQ934">
            <v>0</v>
          </cell>
          <cell r="DS934">
            <v>0</v>
          </cell>
          <cell r="DT934">
            <v>0</v>
          </cell>
          <cell r="DU934">
            <v>0</v>
          </cell>
          <cell r="DW934">
            <v>0</v>
          </cell>
          <cell r="DX934">
            <v>0</v>
          </cell>
          <cell r="DY934">
            <v>0</v>
          </cell>
          <cell r="DZ934">
            <v>0</v>
          </cell>
          <cell r="EA934">
            <v>0</v>
          </cell>
          <cell r="EB934">
            <v>0</v>
          </cell>
          <cell r="EC934">
            <v>0</v>
          </cell>
          <cell r="ED934">
            <v>0</v>
          </cell>
          <cell r="EE934">
            <v>0</v>
          </cell>
          <cell r="EF934">
            <v>0</v>
          </cell>
          <cell r="EG934">
            <v>0</v>
          </cell>
          <cell r="EH934">
            <v>0</v>
          </cell>
          <cell r="EI934">
            <v>0</v>
          </cell>
          <cell r="EK934">
            <v>0</v>
          </cell>
          <cell r="EL934">
            <v>0</v>
          </cell>
          <cell r="EM934">
            <v>0</v>
          </cell>
          <cell r="EO934">
            <v>0</v>
          </cell>
          <cell r="EP934">
            <v>0</v>
          </cell>
          <cell r="EQ934">
            <v>0</v>
          </cell>
          <cell r="ER934">
            <v>0</v>
          </cell>
          <cell r="ES934">
            <v>0</v>
          </cell>
          <cell r="ET934">
            <v>0</v>
          </cell>
          <cell r="EU934">
            <v>0</v>
          </cell>
          <cell r="EV934">
            <v>0</v>
          </cell>
          <cell r="EW934">
            <v>0</v>
          </cell>
          <cell r="EX934">
            <v>0</v>
          </cell>
          <cell r="EY934">
            <v>0</v>
          </cell>
          <cell r="EZ934">
            <v>0</v>
          </cell>
          <cell r="FA934">
            <v>0</v>
          </cell>
          <cell r="FC934">
            <v>0</v>
          </cell>
          <cell r="FD934">
            <v>0</v>
          </cell>
          <cell r="FE934">
            <v>0</v>
          </cell>
          <cell r="FG934">
            <v>0</v>
          </cell>
          <cell r="FH934">
            <v>0</v>
          </cell>
          <cell r="FI934">
            <v>0</v>
          </cell>
          <cell r="FJ934">
            <v>0</v>
          </cell>
          <cell r="FK934">
            <v>0</v>
          </cell>
          <cell r="FL934">
            <v>0</v>
          </cell>
          <cell r="FM934">
            <v>0</v>
          </cell>
          <cell r="FN934">
            <v>0</v>
          </cell>
          <cell r="FO934">
            <v>0</v>
          </cell>
          <cell r="FP934">
            <v>0</v>
          </cell>
          <cell r="FQ934">
            <v>0</v>
          </cell>
          <cell r="FR934">
            <v>0</v>
          </cell>
          <cell r="FS934">
            <v>0</v>
          </cell>
          <cell r="FU934">
            <v>0</v>
          </cell>
          <cell r="FV934">
            <v>0</v>
          </cell>
          <cell r="FW934">
            <v>0</v>
          </cell>
          <cell r="FY934">
            <v>0</v>
          </cell>
          <cell r="FZ934">
            <v>0</v>
          </cell>
          <cell r="GA934">
            <v>0</v>
          </cell>
          <cell r="GB934">
            <v>0</v>
          </cell>
          <cell r="GC934">
            <v>0</v>
          </cell>
          <cell r="GD934">
            <v>0</v>
          </cell>
          <cell r="GE934">
            <v>0</v>
          </cell>
          <cell r="GF934">
            <v>0</v>
          </cell>
          <cell r="GG934">
            <v>0</v>
          </cell>
          <cell r="GH934">
            <v>0</v>
          </cell>
          <cell r="GI934">
            <v>0</v>
          </cell>
          <cell r="GJ934">
            <v>0</v>
          </cell>
          <cell r="GK934">
            <v>0</v>
          </cell>
          <cell r="GM934">
            <v>0</v>
          </cell>
          <cell r="GN934">
            <v>0</v>
          </cell>
          <cell r="GO934">
            <v>0</v>
          </cell>
          <cell r="GQ934">
            <v>0</v>
          </cell>
          <cell r="GR934">
            <v>0</v>
          </cell>
          <cell r="GS934">
            <v>0</v>
          </cell>
          <cell r="GT934">
            <v>0</v>
          </cell>
          <cell r="GU934">
            <v>0</v>
          </cell>
          <cell r="GV934">
            <v>0</v>
          </cell>
          <cell r="GW934">
            <v>0</v>
          </cell>
          <cell r="GX934">
            <v>0</v>
          </cell>
          <cell r="GY934">
            <v>0</v>
          </cell>
          <cell r="GZ934">
            <v>0</v>
          </cell>
          <cell r="HA934">
            <v>0</v>
          </cell>
          <cell r="HB934">
            <v>0</v>
          </cell>
          <cell r="HC934">
            <v>0</v>
          </cell>
          <cell r="HD934">
            <v>0</v>
          </cell>
          <cell r="HE934">
            <v>0</v>
          </cell>
          <cell r="HF934">
            <v>0</v>
          </cell>
          <cell r="HG934">
            <v>0</v>
          </cell>
          <cell r="HH934">
            <v>0</v>
          </cell>
          <cell r="HI934">
            <v>0</v>
          </cell>
          <cell r="HJ934" t="str">
            <v>SI</v>
          </cell>
          <cell r="HL934">
            <v>3.4999999999999851E-2</v>
          </cell>
          <cell r="HO934" t="str">
            <v>110</v>
          </cell>
          <cell r="HP934" t="str">
            <v>110</v>
          </cell>
          <cell r="HQ934" t="str">
            <v>110</v>
          </cell>
          <cell r="HR934" t="str">
            <v>110</v>
          </cell>
          <cell r="HS934" t="str">
            <v>110</v>
          </cell>
          <cell r="HT934" t="str">
            <v>110</v>
          </cell>
          <cell r="HU934" t="str">
            <v>110</v>
          </cell>
          <cell r="HV934" t="str">
            <v>110</v>
          </cell>
          <cell r="HW934" t="str">
            <v>110</v>
          </cell>
          <cell r="HX934" t="str">
            <v>110</v>
          </cell>
          <cell r="HY934" t="str">
            <v>110</v>
          </cell>
        </row>
        <row r="935">
          <cell r="D935" t="str">
            <v>11</v>
          </cell>
          <cell r="F935" t="str">
            <v>11R</v>
          </cell>
          <cell r="H935">
            <v>0</v>
          </cell>
          <cell r="I935">
            <v>0</v>
          </cell>
          <cell r="J935">
            <v>0</v>
          </cell>
          <cell r="K935">
            <v>0</v>
          </cell>
          <cell r="M935">
            <v>0</v>
          </cell>
          <cell r="O935">
            <v>0</v>
          </cell>
          <cell r="S935">
            <v>0</v>
          </cell>
          <cell r="T935">
            <v>0</v>
          </cell>
          <cell r="U935">
            <v>0</v>
          </cell>
          <cell r="V935">
            <v>0</v>
          </cell>
          <cell r="W935">
            <v>0</v>
          </cell>
          <cell r="X935">
            <v>0</v>
          </cell>
          <cell r="Y935">
            <v>0</v>
          </cell>
          <cell r="Z935">
            <v>0</v>
          </cell>
          <cell r="AA935">
            <v>0</v>
          </cell>
          <cell r="AB935">
            <v>0</v>
          </cell>
          <cell r="AC935">
            <v>0</v>
          </cell>
          <cell r="AE935">
            <v>0</v>
          </cell>
          <cell r="AG935">
            <v>0</v>
          </cell>
          <cell r="AK935">
            <v>0</v>
          </cell>
          <cell r="AL935">
            <v>0</v>
          </cell>
          <cell r="AM935">
            <v>0</v>
          </cell>
          <cell r="AN935">
            <v>0</v>
          </cell>
          <cell r="AO935">
            <v>0</v>
          </cell>
          <cell r="AP935">
            <v>0</v>
          </cell>
          <cell r="AQ935">
            <v>0</v>
          </cell>
          <cell r="AR935">
            <v>0</v>
          </cell>
          <cell r="AS935">
            <v>0</v>
          </cell>
          <cell r="AT935">
            <v>0</v>
          </cell>
          <cell r="AU935">
            <v>0</v>
          </cell>
          <cell r="AV935">
            <v>0</v>
          </cell>
          <cell r="AW935">
            <v>0</v>
          </cell>
          <cell r="AY935">
            <v>0</v>
          </cell>
          <cell r="AZ935">
            <v>0</v>
          </cell>
          <cell r="BC935">
            <v>0</v>
          </cell>
          <cell r="BD935">
            <v>0</v>
          </cell>
          <cell r="BE935">
            <v>0</v>
          </cell>
          <cell r="BF935">
            <v>0</v>
          </cell>
          <cell r="BG935">
            <v>0</v>
          </cell>
          <cell r="BH935">
            <v>0</v>
          </cell>
          <cell r="BI935">
            <v>0</v>
          </cell>
          <cell r="BJ935">
            <v>0</v>
          </cell>
          <cell r="BK935">
            <v>0</v>
          </cell>
          <cell r="BL935">
            <v>0</v>
          </cell>
          <cell r="BM935">
            <v>0</v>
          </cell>
          <cell r="BO935">
            <v>0</v>
          </cell>
          <cell r="BQ935">
            <v>0</v>
          </cell>
          <cell r="BU935">
            <v>0</v>
          </cell>
          <cell r="BV935">
            <v>0</v>
          </cell>
          <cell r="BW935">
            <v>0</v>
          </cell>
          <cell r="BX935">
            <v>0</v>
          </cell>
          <cell r="BY935">
            <v>0</v>
          </cell>
          <cell r="BZ935">
            <v>0</v>
          </cell>
          <cell r="CA935">
            <v>0</v>
          </cell>
          <cell r="CB935">
            <v>0</v>
          </cell>
          <cell r="CC935">
            <v>0</v>
          </cell>
          <cell r="CD935">
            <v>0</v>
          </cell>
          <cell r="CE935">
            <v>0</v>
          </cell>
          <cell r="CG935">
            <v>0</v>
          </cell>
          <cell r="CI935">
            <v>0</v>
          </cell>
          <cell r="CM935">
            <v>0</v>
          </cell>
          <cell r="CN935">
            <v>0</v>
          </cell>
          <cell r="CO935">
            <v>0</v>
          </cell>
          <cell r="CP935">
            <v>0</v>
          </cell>
          <cell r="CQ935">
            <v>0</v>
          </cell>
          <cell r="CR935">
            <v>0</v>
          </cell>
          <cell r="CS935">
            <v>0</v>
          </cell>
          <cell r="CT935">
            <v>0</v>
          </cell>
          <cell r="CU935">
            <v>0</v>
          </cell>
          <cell r="CV935">
            <v>0</v>
          </cell>
          <cell r="CW935">
            <v>0</v>
          </cell>
          <cell r="CY935">
            <v>0</v>
          </cell>
          <cell r="DA935">
            <v>0</v>
          </cell>
          <cell r="DB935">
            <v>0</v>
          </cell>
          <cell r="DE935">
            <v>0</v>
          </cell>
          <cell r="DF935">
            <v>0</v>
          </cell>
          <cell r="DG935">
            <v>0</v>
          </cell>
          <cell r="DH935">
            <v>0</v>
          </cell>
          <cell r="DI935">
            <v>0</v>
          </cell>
          <cell r="DJ935">
            <v>0</v>
          </cell>
          <cell r="DK935">
            <v>0</v>
          </cell>
          <cell r="DL935">
            <v>0</v>
          </cell>
          <cell r="DM935">
            <v>0</v>
          </cell>
          <cell r="DN935">
            <v>0</v>
          </cell>
          <cell r="DO935">
            <v>0</v>
          </cell>
          <cell r="DP935">
            <v>0</v>
          </cell>
          <cell r="DQ935">
            <v>0</v>
          </cell>
          <cell r="DS935">
            <v>0</v>
          </cell>
          <cell r="DT935">
            <v>0</v>
          </cell>
          <cell r="DU935">
            <v>0</v>
          </cell>
          <cell r="DW935">
            <v>0</v>
          </cell>
          <cell r="DX935">
            <v>0</v>
          </cell>
          <cell r="DY935">
            <v>0</v>
          </cell>
          <cell r="DZ935">
            <v>0</v>
          </cell>
          <cell r="EA935">
            <v>0</v>
          </cell>
          <cell r="EB935">
            <v>0</v>
          </cell>
          <cell r="EC935">
            <v>0</v>
          </cell>
          <cell r="ED935">
            <v>0</v>
          </cell>
          <cell r="EE935">
            <v>0</v>
          </cell>
          <cell r="EF935">
            <v>0</v>
          </cell>
          <cell r="EG935">
            <v>0</v>
          </cell>
          <cell r="EH935">
            <v>0</v>
          </cell>
          <cell r="EI935">
            <v>0</v>
          </cell>
          <cell r="EK935">
            <v>0</v>
          </cell>
          <cell r="EL935">
            <v>0</v>
          </cell>
          <cell r="EM935">
            <v>0</v>
          </cell>
          <cell r="EO935">
            <v>0</v>
          </cell>
          <cell r="EP935">
            <v>0</v>
          </cell>
          <cell r="EQ935">
            <v>0</v>
          </cell>
          <cell r="ER935">
            <v>0</v>
          </cell>
          <cell r="ES935">
            <v>0</v>
          </cell>
          <cell r="ET935">
            <v>0</v>
          </cell>
          <cell r="EU935">
            <v>0</v>
          </cell>
          <cell r="EV935">
            <v>0</v>
          </cell>
          <cell r="EW935">
            <v>0</v>
          </cell>
          <cell r="EX935">
            <v>0</v>
          </cell>
          <cell r="EY935">
            <v>0</v>
          </cell>
          <cell r="EZ935">
            <v>0</v>
          </cell>
          <cell r="FA935">
            <v>0</v>
          </cell>
          <cell r="FC935">
            <v>0</v>
          </cell>
          <cell r="FD935">
            <v>0</v>
          </cell>
          <cell r="FE935">
            <v>0</v>
          </cell>
          <cell r="FG935">
            <v>0</v>
          </cell>
          <cell r="FH935">
            <v>0</v>
          </cell>
          <cell r="FI935">
            <v>0</v>
          </cell>
          <cell r="FJ935">
            <v>0</v>
          </cell>
          <cell r="FK935">
            <v>0</v>
          </cell>
          <cell r="FL935">
            <v>0</v>
          </cell>
          <cell r="FM935">
            <v>0</v>
          </cell>
          <cell r="FN935">
            <v>0</v>
          </cell>
          <cell r="FO935">
            <v>0</v>
          </cell>
          <cell r="FP935">
            <v>0</v>
          </cell>
          <cell r="FQ935">
            <v>0</v>
          </cell>
          <cell r="FR935">
            <v>0</v>
          </cell>
          <cell r="FS935">
            <v>0</v>
          </cell>
          <cell r="FU935">
            <v>0</v>
          </cell>
          <cell r="FV935">
            <v>0</v>
          </cell>
          <cell r="FW935">
            <v>0</v>
          </cell>
          <cell r="FY935">
            <v>0</v>
          </cell>
          <cell r="FZ935">
            <v>0</v>
          </cell>
          <cell r="GA935">
            <v>0</v>
          </cell>
          <cell r="GB935">
            <v>0</v>
          </cell>
          <cell r="GC935">
            <v>0</v>
          </cell>
          <cell r="GD935">
            <v>0</v>
          </cell>
          <cell r="GE935">
            <v>0</v>
          </cell>
          <cell r="GF935">
            <v>0</v>
          </cell>
          <cell r="GG935">
            <v>0</v>
          </cell>
          <cell r="GH935">
            <v>0</v>
          </cell>
          <cell r="GI935">
            <v>0</v>
          </cell>
          <cell r="GJ935">
            <v>0</v>
          </cell>
          <cell r="GK935">
            <v>0</v>
          </cell>
          <cell r="GM935">
            <v>0</v>
          </cell>
          <cell r="GN935">
            <v>0</v>
          </cell>
          <cell r="GO935">
            <v>0</v>
          </cell>
          <cell r="GQ935">
            <v>0</v>
          </cell>
          <cell r="GR935">
            <v>0</v>
          </cell>
          <cell r="GS935">
            <v>0</v>
          </cell>
          <cell r="GT935">
            <v>0</v>
          </cell>
          <cell r="GU935">
            <v>0</v>
          </cell>
          <cell r="GV935">
            <v>0</v>
          </cell>
          <cell r="GW935">
            <v>0</v>
          </cell>
          <cell r="GX935">
            <v>0</v>
          </cell>
          <cell r="GY935">
            <v>0</v>
          </cell>
          <cell r="GZ935">
            <v>0</v>
          </cell>
          <cell r="HA935">
            <v>0</v>
          </cell>
          <cell r="HB935">
            <v>0</v>
          </cell>
          <cell r="HC935">
            <v>0</v>
          </cell>
          <cell r="HD935">
            <v>0</v>
          </cell>
          <cell r="HE935">
            <v>0</v>
          </cell>
          <cell r="HF935">
            <v>0</v>
          </cell>
          <cell r="HG935">
            <v>0</v>
          </cell>
          <cell r="HH935">
            <v>0</v>
          </cell>
          <cell r="HI935">
            <v>0</v>
          </cell>
          <cell r="HJ935" t="str">
            <v>SI</v>
          </cell>
          <cell r="HL935">
            <v>3.4999999999999851E-2</v>
          </cell>
          <cell r="HO935" t="str">
            <v>110</v>
          </cell>
          <cell r="HP935" t="str">
            <v>110</v>
          </cell>
          <cell r="HQ935" t="str">
            <v>110</v>
          </cell>
          <cell r="HR935" t="str">
            <v>110</v>
          </cell>
          <cell r="HS935" t="str">
            <v>110</v>
          </cell>
          <cell r="HT935" t="str">
            <v>110</v>
          </cell>
          <cell r="HU935" t="str">
            <v>110</v>
          </cell>
          <cell r="HV935" t="str">
            <v>110</v>
          </cell>
          <cell r="HW935" t="str">
            <v>110</v>
          </cell>
          <cell r="HX935" t="str">
            <v>110</v>
          </cell>
          <cell r="HY935" t="str">
            <v>110</v>
          </cell>
        </row>
        <row r="936">
          <cell r="D936" t="str">
            <v>11</v>
          </cell>
          <cell r="F936" t="str">
            <v>11R</v>
          </cell>
          <cell r="H936">
            <v>0</v>
          </cell>
          <cell r="I936">
            <v>0</v>
          </cell>
          <cell r="J936">
            <v>0</v>
          </cell>
          <cell r="K936">
            <v>0</v>
          </cell>
          <cell r="M936">
            <v>0</v>
          </cell>
          <cell r="O936">
            <v>0</v>
          </cell>
          <cell r="S936">
            <v>0</v>
          </cell>
          <cell r="T936">
            <v>0</v>
          </cell>
          <cell r="U936">
            <v>0</v>
          </cell>
          <cell r="V936">
            <v>0</v>
          </cell>
          <cell r="W936">
            <v>0</v>
          </cell>
          <cell r="X936">
            <v>0</v>
          </cell>
          <cell r="Y936">
            <v>0</v>
          </cell>
          <cell r="Z936">
            <v>0</v>
          </cell>
          <cell r="AA936">
            <v>0</v>
          </cell>
          <cell r="AB936">
            <v>0</v>
          </cell>
          <cell r="AC936">
            <v>0</v>
          </cell>
          <cell r="AE936">
            <v>0</v>
          </cell>
          <cell r="AG936">
            <v>0</v>
          </cell>
          <cell r="AK936">
            <v>0</v>
          </cell>
          <cell r="AL936">
            <v>0</v>
          </cell>
          <cell r="AM936">
            <v>0</v>
          </cell>
          <cell r="AN936">
            <v>0</v>
          </cell>
          <cell r="AO936">
            <v>0</v>
          </cell>
          <cell r="AP936">
            <v>0</v>
          </cell>
          <cell r="AQ936">
            <v>0</v>
          </cell>
          <cell r="AR936">
            <v>0</v>
          </cell>
          <cell r="AS936">
            <v>0</v>
          </cell>
          <cell r="AT936">
            <v>0</v>
          </cell>
          <cell r="AU936">
            <v>0</v>
          </cell>
          <cell r="AV936">
            <v>0</v>
          </cell>
          <cell r="AW936">
            <v>0</v>
          </cell>
          <cell r="AY936">
            <v>0</v>
          </cell>
          <cell r="AZ936">
            <v>0</v>
          </cell>
          <cell r="BC936">
            <v>0</v>
          </cell>
          <cell r="BD936">
            <v>0</v>
          </cell>
          <cell r="BE936">
            <v>0</v>
          </cell>
          <cell r="BF936">
            <v>0</v>
          </cell>
          <cell r="BG936">
            <v>0</v>
          </cell>
          <cell r="BH936">
            <v>0</v>
          </cell>
          <cell r="BI936">
            <v>0</v>
          </cell>
          <cell r="BJ936">
            <v>0</v>
          </cell>
          <cell r="BK936">
            <v>0</v>
          </cell>
          <cell r="BL936">
            <v>0</v>
          </cell>
          <cell r="BM936">
            <v>0</v>
          </cell>
          <cell r="BO936">
            <v>0</v>
          </cell>
          <cell r="BQ936">
            <v>0</v>
          </cell>
          <cell r="BU936">
            <v>0</v>
          </cell>
          <cell r="BV936">
            <v>0</v>
          </cell>
          <cell r="BW936">
            <v>0</v>
          </cell>
          <cell r="BX936">
            <v>0</v>
          </cell>
          <cell r="BY936">
            <v>0</v>
          </cell>
          <cell r="BZ936">
            <v>0</v>
          </cell>
          <cell r="CA936">
            <v>0</v>
          </cell>
          <cell r="CB936">
            <v>0</v>
          </cell>
          <cell r="CC936">
            <v>0</v>
          </cell>
          <cell r="CD936">
            <v>0</v>
          </cell>
          <cell r="CE936">
            <v>0</v>
          </cell>
          <cell r="CG936">
            <v>0</v>
          </cell>
          <cell r="CI936">
            <v>0</v>
          </cell>
          <cell r="CM936">
            <v>0</v>
          </cell>
          <cell r="CN936">
            <v>0</v>
          </cell>
          <cell r="CO936">
            <v>0</v>
          </cell>
          <cell r="CP936">
            <v>0</v>
          </cell>
          <cell r="CQ936">
            <v>0</v>
          </cell>
          <cell r="CR936">
            <v>0</v>
          </cell>
          <cell r="CS936">
            <v>0</v>
          </cell>
          <cell r="CT936">
            <v>0</v>
          </cell>
          <cell r="CU936">
            <v>0</v>
          </cell>
          <cell r="CV936">
            <v>0</v>
          </cell>
          <cell r="CW936">
            <v>0</v>
          </cell>
          <cell r="CY936">
            <v>0</v>
          </cell>
          <cell r="DA936">
            <v>0</v>
          </cell>
          <cell r="DB936">
            <v>0</v>
          </cell>
          <cell r="DE936">
            <v>0</v>
          </cell>
          <cell r="DF936">
            <v>0</v>
          </cell>
          <cell r="DG936">
            <v>0</v>
          </cell>
          <cell r="DH936">
            <v>0</v>
          </cell>
          <cell r="DI936">
            <v>0</v>
          </cell>
          <cell r="DJ936">
            <v>0</v>
          </cell>
          <cell r="DK936">
            <v>0</v>
          </cell>
          <cell r="DL936">
            <v>0</v>
          </cell>
          <cell r="DM936">
            <v>0</v>
          </cell>
          <cell r="DN936">
            <v>0</v>
          </cell>
          <cell r="DO936">
            <v>0</v>
          </cell>
          <cell r="DP936">
            <v>0</v>
          </cell>
          <cell r="DQ936">
            <v>0</v>
          </cell>
          <cell r="DS936">
            <v>0</v>
          </cell>
          <cell r="DT936">
            <v>0</v>
          </cell>
          <cell r="DU936">
            <v>0</v>
          </cell>
          <cell r="DW936">
            <v>0</v>
          </cell>
          <cell r="DX936">
            <v>0</v>
          </cell>
          <cell r="DY936">
            <v>0</v>
          </cell>
          <cell r="DZ936">
            <v>0</v>
          </cell>
          <cell r="EA936">
            <v>0</v>
          </cell>
          <cell r="EB936">
            <v>0</v>
          </cell>
          <cell r="EC936">
            <v>0</v>
          </cell>
          <cell r="ED936">
            <v>0</v>
          </cell>
          <cell r="EE936">
            <v>0</v>
          </cell>
          <cell r="EF936">
            <v>0</v>
          </cell>
          <cell r="EG936">
            <v>0</v>
          </cell>
          <cell r="EH936">
            <v>0</v>
          </cell>
          <cell r="EI936">
            <v>0</v>
          </cell>
          <cell r="EK936">
            <v>0</v>
          </cell>
          <cell r="EL936">
            <v>0</v>
          </cell>
          <cell r="EM936">
            <v>0</v>
          </cell>
          <cell r="EO936">
            <v>0</v>
          </cell>
          <cell r="EP936">
            <v>0</v>
          </cell>
          <cell r="EQ936">
            <v>0</v>
          </cell>
          <cell r="ER936">
            <v>0</v>
          </cell>
          <cell r="ES936">
            <v>0</v>
          </cell>
          <cell r="ET936">
            <v>0</v>
          </cell>
          <cell r="EU936">
            <v>0</v>
          </cell>
          <cell r="EV936">
            <v>0</v>
          </cell>
          <cell r="EW936">
            <v>0</v>
          </cell>
          <cell r="EX936">
            <v>0</v>
          </cell>
          <cell r="EY936">
            <v>0</v>
          </cell>
          <cell r="EZ936">
            <v>0</v>
          </cell>
          <cell r="FA936">
            <v>0</v>
          </cell>
          <cell r="FC936">
            <v>0</v>
          </cell>
          <cell r="FD936">
            <v>0</v>
          </cell>
          <cell r="FE936">
            <v>0</v>
          </cell>
          <cell r="FG936">
            <v>0</v>
          </cell>
          <cell r="FH936">
            <v>0</v>
          </cell>
          <cell r="FI936">
            <v>0</v>
          </cell>
          <cell r="FJ936">
            <v>0</v>
          </cell>
          <cell r="FK936">
            <v>0</v>
          </cell>
          <cell r="FL936">
            <v>0</v>
          </cell>
          <cell r="FM936">
            <v>0</v>
          </cell>
          <cell r="FN936">
            <v>0</v>
          </cell>
          <cell r="FO936">
            <v>0</v>
          </cell>
          <cell r="FP936">
            <v>0</v>
          </cell>
          <cell r="FQ936">
            <v>0</v>
          </cell>
          <cell r="FR936">
            <v>0</v>
          </cell>
          <cell r="FS936">
            <v>0</v>
          </cell>
          <cell r="FU936">
            <v>0</v>
          </cell>
          <cell r="FV936">
            <v>0</v>
          </cell>
          <cell r="FW936">
            <v>0</v>
          </cell>
          <cell r="FY936">
            <v>0</v>
          </cell>
          <cell r="FZ936">
            <v>0</v>
          </cell>
          <cell r="GA936">
            <v>0</v>
          </cell>
          <cell r="GB936">
            <v>0</v>
          </cell>
          <cell r="GC936">
            <v>0</v>
          </cell>
          <cell r="GD936">
            <v>0</v>
          </cell>
          <cell r="GE936">
            <v>0</v>
          </cell>
          <cell r="GF936">
            <v>0</v>
          </cell>
          <cell r="GG936">
            <v>0</v>
          </cell>
          <cell r="GH936">
            <v>0</v>
          </cell>
          <cell r="GI936">
            <v>0</v>
          </cell>
          <cell r="GJ936">
            <v>0</v>
          </cell>
          <cell r="GK936">
            <v>0</v>
          </cell>
          <cell r="GM936">
            <v>0</v>
          </cell>
          <cell r="GN936">
            <v>0</v>
          </cell>
          <cell r="GO936">
            <v>0</v>
          </cell>
          <cell r="GQ936">
            <v>0</v>
          </cell>
          <cell r="GR936">
            <v>0</v>
          </cell>
          <cell r="GS936">
            <v>0</v>
          </cell>
          <cell r="GT936">
            <v>0</v>
          </cell>
          <cell r="GU936">
            <v>0</v>
          </cell>
          <cell r="GV936">
            <v>0</v>
          </cell>
          <cell r="GW936">
            <v>0</v>
          </cell>
          <cell r="GX936">
            <v>0</v>
          </cell>
          <cell r="GY936">
            <v>0</v>
          </cell>
          <cell r="GZ936">
            <v>0</v>
          </cell>
          <cell r="HA936">
            <v>0</v>
          </cell>
          <cell r="HB936">
            <v>0</v>
          </cell>
          <cell r="HC936">
            <v>0</v>
          </cell>
          <cell r="HD936">
            <v>0</v>
          </cell>
          <cell r="HE936">
            <v>0</v>
          </cell>
          <cell r="HF936">
            <v>0</v>
          </cell>
          <cell r="HG936">
            <v>0</v>
          </cell>
          <cell r="HH936">
            <v>0</v>
          </cell>
          <cell r="HI936">
            <v>0</v>
          </cell>
          <cell r="HJ936" t="str">
            <v>SI</v>
          </cell>
          <cell r="HL936">
            <v>3.4999999999999851E-2</v>
          </cell>
          <cell r="HO936" t="str">
            <v>110</v>
          </cell>
          <cell r="HP936" t="str">
            <v>110</v>
          </cell>
          <cell r="HQ936" t="str">
            <v>110</v>
          </cell>
          <cell r="HR936" t="str">
            <v>110</v>
          </cell>
          <cell r="HS936" t="str">
            <v>110</v>
          </cell>
          <cell r="HT936" t="str">
            <v>110</v>
          </cell>
          <cell r="HU936" t="str">
            <v>110</v>
          </cell>
          <cell r="HV936" t="str">
            <v>110</v>
          </cell>
          <cell r="HW936" t="str">
            <v>110</v>
          </cell>
          <cell r="HX936" t="str">
            <v>110</v>
          </cell>
          <cell r="HY936" t="str">
            <v>110</v>
          </cell>
        </row>
        <row r="937">
          <cell r="D937" t="str">
            <v>11</v>
          </cell>
          <cell r="F937" t="str">
            <v>11R</v>
          </cell>
          <cell r="H937">
            <v>0</v>
          </cell>
          <cell r="I937">
            <v>0</v>
          </cell>
          <cell r="J937">
            <v>0</v>
          </cell>
          <cell r="K937">
            <v>0</v>
          </cell>
          <cell r="M937">
            <v>0</v>
          </cell>
          <cell r="O937">
            <v>0</v>
          </cell>
          <cell r="S937">
            <v>0</v>
          </cell>
          <cell r="T937">
            <v>0</v>
          </cell>
          <cell r="U937">
            <v>0</v>
          </cell>
          <cell r="V937">
            <v>0</v>
          </cell>
          <cell r="W937">
            <v>0</v>
          </cell>
          <cell r="X937">
            <v>0</v>
          </cell>
          <cell r="Y937">
            <v>0</v>
          </cell>
          <cell r="Z937">
            <v>0</v>
          </cell>
          <cell r="AA937">
            <v>0</v>
          </cell>
          <cell r="AB937">
            <v>0</v>
          </cell>
          <cell r="AC937">
            <v>0</v>
          </cell>
          <cell r="AE937">
            <v>0</v>
          </cell>
          <cell r="AG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Y937">
            <v>0</v>
          </cell>
          <cell r="AZ937">
            <v>0</v>
          </cell>
          <cell r="BC937">
            <v>0</v>
          </cell>
          <cell r="BD937">
            <v>0</v>
          </cell>
          <cell r="BE937">
            <v>0</v>
          </cell>
          <cell r="BF937">
            <v>0</v>
          </cell>
          <cell r="BG937">
            <v>0</v>
          </cell>
          <cell r="BH937">
            <v>0</v>
          </cell>
          <cell r="BI937">
            <v>0</v>
          </cell>
          <cell r="BJ937">
            <v>0</v>
          </cell>
          <cell r="BK937">
            <v>0</v>
          </cell>
          <cell r="BL937">
            <v>0</v>
          </cell>
          <cell r="BM937">
            <v>0</v>
          </cell>
          <cell r="BO937">
            <v>0</v>
          </cell>
          <cell r="BQ937">
            <v>0</v>
          </cell>
          <cell r="BU937">
            <v>0</v>
          </cell>
          <cell r="BV937">
            <v>0</v>
          </cell>
          <cell r="BW937">
            <v>0</v>
          </cell>
          <cell r="BX937">
            <v>0</v>
          </cell>
          <cell r="BY937">
            <v>0</v>
          </cell>
          <cell r="BZ937">
            <v>0</v>
          </cell>
          <cell r="CA937">
            <v>0</v>
          </cell>
          <cell r="CB937">
            <v>0</v>
          </cell>
          <cell r="CC937">
            <v>0</v>
          </cell>
          <cell r="CD937">
            <v>0</v>
          </cell>
          <cell r="CE937">
            <v>0</v>
          </cell>
          <cell r="CG937">
            <v>0</v>
          </cell>
          <cell r="CI937">
            <v>0</v>
          </cell>
          <cell r="CM937">
            <v>0</v>
          </cell>
          <cell r="CN937">
            <v>0</v>
          </cell>
          <cell r="CO937">
            <v>0</v>
          </cell>
          <cell r="CP937">
            <v>0</v>
          </cell>
          <cell r="CQ937">
            <v>0</v>
          </cell>
          <cell r="CR937">
            <v>0</v>
          </cell>
          <cell r="CS937">
            <v>0</v>
          </cell>
          <cell r="CT937">
            <v>0</v>
          </cell>
          <cell r="CU937">
            <v>0</v>
          </cell>
          <cell r="CV937">
            <v>0</v>
          </cell>
          <cell r="CW937">
            <v>0</v>
          </cell>
          <cell r="CY937">
            <v>0</v>
          </cell>
          <cell r="DA937">
            <v>0</v>
          </cell>
          <cell r="DB937">
            <v>0</v>
          </cell>
          <cell r="DE937">
            <v>0</v>
          </cell>
          <cell r="DF937">
            <v>0</v>
          </cell>
          <cell r="DG937">
            <v>0</v>
          </cell>
          <cell r="DH937">
            <v>0</v>
          </cell>
          <cell r="DI937">
            <v>0</v>
          </cell>
          <cell r="DJ937">
            <v>0</v>
          </cell>
          <cell r="DK937">
            <v>0</v>
          </cell>
          <cell r="DL937">
            <v>0</v>
          </cell>
          <cell r="DM937">
            <v>0</v>
          </cell>
          <cell r="DN937">
            <v>0</v>
          </cell>
          <cell r="DO937">
            <v>0</v>
          </cell>
          <cell r="DP937">
            <v>0</v>
          </cell>
          <cell r="DQ937">
            <v>0</v>
          </cell>
          <cell r="DS937">
            <v>0</v>
          </cell>
          <cell r="DT937">
            <v>0</v>
          </cell>
          <cell r="DU937">
            <v>0</v>
          </cell>
          <cell r="DW937">
            <v>0</v>
          </cell>
          <cell r="DX937">
            <v>0</v>
          </cell>
          <cell r="DY937">
            <v>0</v>
          </cell>
          <cell r="DZ937">
            <v>0</v>
          </cell>
          <cell r="EA937">
            <v>0</v>
          </cell>
          <cell r="EB937">
            <v>0</v>
          </cell>
          <cell r="EC937">
            <v>0</v>
          </cell>
          <cell r="ED937">
            <v>0</v>
          </cell>
          <cell r="EE937">
            <v>0</v>
          </cell>
          <cell r="EF937">
            <v>0</v>
          </cell>
          <cell r="EG937">
            <v>0</v>
          </cell>
          <cell r="EH937">
            <v>0</v>
          </cell>
          <cell r="EI937">
            <v>0</v>
          </cell>
          <cell r="EK937">
            <v>0</v>
          </cell>
          <cell r="EL937">
            <v>0</v>
          </cell>
          <cell r="EM937">
            <v>0</v>
          </cell>
          <cell r="EO937">
            <v>0</v>
          </cell>
          <cell r="EP937">
            <v>0</v>
          </cell>
          <cell r="EQ937">
            <v>0</v>
          </cell>
          <cell r="ER937">
            <v>0</v>
          </cell>
          <cell r="ES937">
            <v>0</v>
          </cell>
          <cell r="ET937">
            <v>0</v>
          </cell>
          <cell r="EU937">
            <v>0</v>
          </cell>
          <cell r="EV937">
            <v>0</v>
          </cell>
          <cell r="EW937">
            <v>0</v>
          </cell>
          <cell r="EX937">
            <v>0</v>
          </cell>
          <cell r="EY937">
            <v>0</v>
          </cell>
          <cell r="EZ937">
            <v>0</v>
          </cell>
          <cell r="FA937">
            <v>0</v>
          </cell>
          <cell r="FC937">
            <v>0</v>
          </cell>
          <cell r="FD937">
            <v>0</v>
          </cell>
          <cell r="FE937">
            <v>0</v>
          </cell>
          <cell r="FG937">
            <v>0</v>
          </cell>
          <cell r="FH937">
            <v>0</v>
          </cell>
          <cell r="FI937">
            <v>0</v>
          </cell>
          <cell r="FJ937">
            <v>0</v>
          </cell>
          <cell r="FK937">
            <v>0</v>
          </cell>
          <cell r="FL937">
            <v>0</v>
          </cell>
          <cell r="FM937">
            <v>0</v>
          </cell>
          <cell r="FN937">
            <v>0</v>
          </cell>
          <cell r="FO937">
            <v>0</v>
          </cell>
          <cell r="FP937">
            <v>0</v>
          </cell>
          <cell r="FQ937">
            <v>0</v>
          </cell>
          <cell r="FR937">
            <v>0</v>
          </cell>
          <cell r="FS937">
            <v>0</v>
          </cell>
          <cell r="FU937">
            <v>0</v>
          </cell>
          <cell r="FV937">
            <v>0</v>
          </cell>
          <cell r="FW937">
            <v>0</v>
          </cell>
          <cell r="FY937">
            <v>0</v>
          </cell>
          <cell r="FZ937">
            <v>0</v>
          </cell>
          <cell r="GA937">
            <v>0</v>
          </cell>
          <cell r="GB937">
            <v>0</v>
          </cell>
          <cell r="GC937">
            <v>0</v>
          </cell>
          <cell r="GD937">
            <v>0</v>
          </cell>
          <cell r="GE937">
            <v>0</v>
          </cell>
          <cell r="GF937">
            <v>0</v>
          </cell>
          <cell r="GG937">
            <v>0</v>
          </cell>
          <cell r="GH937">
            <v>0</v>
          </cell>
          <cell r="GI937">
            <v>0</v>
          </cell>
          <cell r="GJ937">
            <v>0</v>
          </cell>
          <cell r="GK937">
            <v>0</v>
          </cell>
          <cell r="GM937">
            <v>0</v>
          </cell>
          <cell r="GN937">
            <v>0</v>
          </cell>
          <cell r="GO937">
            <v>0</v>
          </cell>
          <cell r="GQ937">
            <v>0</v>
          </cell>
          <cell r="GR937">
            <v>0</v>
          </cell>
          <cell r="GS937">
            <v>0</v>
          </cell>
          <cell r="GT937">
            <v>0</v>
          </cell>
          <cell r="GU937">
            <v>0</v>
          </cell>
          <cell r="GV937">
            <v>0</v>
          </cell>
          <cell r="GW937">
            <v>0</v>
          </cell>
          <cell r="GX937">
            <v>0</v>
          </cell>
          <cell r="GY937">
            <v>0</v>
          </cell>
          <cell r="GZ937">
            <v>0</v>
          </cell>
          <cell r="HA937">
            <v>0</v>
          </cell>
          <cell r="HB937">
            <v>0</v>
          </cell>
          <cell r="HC937">
            <v>0</v>
          </cell>
          <cell r="HD937">
            <v>0</v>
          </cell>
          <cell r="HE937">
            <v>0</v>
          </cell>
          <cell r="HF937">
            <v>0</v>
          </cell>
          <cell r="HG937">
            <v>0</v>
          </cell>
          <cell r="HH937">
            <v>0</v>
          </cell>
          <cell r="HI937">
            <v>0</v>
          </cell>
          <cell r="HJ937" t="str">
            <v>SI</v>
          </cell>
          <cell r="HL937">
            <v>3.4999999999999851E-2</v>
          </cell>
          <cell r="HO937" t="str">
            <v>110</v>
          </cell>
          <cell r="HP937" t="str">
            <v>110</v>
          </cell>
          <cell r="HQ937" t="str">
            <v>110</v>
          </cell>
          <cell r="HR937" t="str">
            <v>110</v>
          </cell>
          <cell r="HS937" t="str">
            <v>110</v>
          </cell>
          <cell r="HT937" t="str">
            <v>110</v>
          </cell>
          <cell r="HU937" t="str">
            <v>110</v>
          </cell>
          <cell r="HV937" t="str">
            <v>110</v>
          </cell>
          <cell r="HW937" t="str">
            <v>110</v>
          </cell>
          <cell r="HX937" t="str">
            <v>110</v>
          </cell>
          <cell r="HY937" t="str">
            <v>110</v>
          </cell>
        </row>
        <row r="938">
          <cell r="D938" t="str">
            <v>11</v>
          </cell>
          <cell r="F938" t="str">
            <v>11R</v>
          </cell>
          <cell r="H938">
            <v>0</v>
          </cell>
          <cell r="I938">
            <v>0</v>
          </cell>
          <cell r="J938">
            <v>0</v>
          </cell>
          <cell r="K938">
            <v>0</v>
          </cell>
          <cell r="M938">
            <v>0</v>
          </cell>
          <cell r="O938">
            <v>0</v>
          </cell>
          <cell r="S938">
            <v>0</v>
          </cell>
          <cell r="T938">
            <v>0</v>
          </cell>
          <cell r="U938">
            <v>0</v>
          </cell>
          <cell r="V938">
            <v>0</v>
          </cell>
          <cell r="W938">
            <v>0</v>
          </cell>
          <cell r="X938">
            <v>0</v>
          </cell>
          <cell r="Y938">
            <v>0</v>
          </cell>
          <cell r="Z938">
            <v>0</v>
          </cell>
          <cell r="AA938">
            <v>0</v>
          </cell>
          <cell r="AB938">
            <v>0</v>
          </cell>
          <cell r="AC938">
            <v>0</v>
          </cell>
          <cell r="AE938">
            <v>0</v>
          </cell>
          <cell r="AG938">
            <v>0</v>
          </cell>
          <cell r="AK938">
            <v>0</v>
          </cell>
          <cell r="AL938">
            <v>0</v>
          </cell>
          <cell r="AM938">
            <v>0</v>
          </cell>
          <cell r="AN938">
            <v>0</v>
          </cell>
          <cell r="AO938">
            <v>0</v>
          </cell>
          <cell r="AP938">
            <v>0</v>
          </cell>
          <cell r="AQ938">
            <v>0</v>
          </cell>
          <cell r="AR938">
            <v>0</v>
          </cell>
          <cell r="AS938">
            <v>0</v>
          </cell>
          <cell r="AT938">
            <v>0</v>
          </cell>
          <cell r="AU938">
            <v>0</v>
          </cell>
          <cell r="AV938">
            <v>0</v>
          </cell>
          <cell r="AW938">
            <v>0</v>
          </cell>
          <cell r="AY938">
            <v>0</v>
          </cell>
          <cell r="AZ938">
            <v>0</v>
          </cell>
          <cell r="BC938">
            <v>0</v>
          </cell>
          <cell r="BD938">
            <v>0</v>
          </cell>
          <cell r="BE938">
            <v>0</v>
          </cell>
          <cell r="BF938">
            <v>0</v>
          </cell>
          <cell r="BG938">
            <v>0</v>
          </cell>
          <cell r="BH938">
            <v>0</v>
          </cell>
          <cell r="BI938">
            <v>0</v>
          </cell>
          <cell r="BJ938">
            <v>0</v>
          </cell>
          <cell r="BK938">
            <v>0</v>
          </cell>
          <cell r="BL938">
            <v>0</v>
          </cell>
          <cell r="BM938">
            <v>0</v>
          </cell>
          <cell r="BO938">
            <v>0</v>
          </cell>
          <cell r="BQ938">
            <v>0</v>
          </cell>
          <cell r="BU938">
            <v>0</v>
          </cell>
          <cell r="BV938">
            <v>0</v>
          </cell>
          <cell r="BW938">
            <v>0</v>
          </cell>
          <cell r="BX938">
            <v>0</v>
          </cell>
          <cell r="BY938">
            <v>0</v>
          </cell>
          <cell r="BZ938">
            <v>0</v>
          </cell>
          <cell r="CA938">
            <v>0</v>
          </cell>
          <cell r="CB938">
            <v>0</v>
          </cell>
          <cell r="CC938">
            <v>0</v>
          </cell>
          <cell r="CD938">
            <v>0</v>
          </cell>
          <cell r="CE938">
            <v>0</v>
          </cell>
          <cell r="CG938">
            <v>0</v>
          </cell>
          <cell r="CI938">
            <v>0</v>
          </cell>
          <cell r="CM938">
            <v>0</v>
          </cell>
          <cell r="CN938">
            <v>0</v>
          </cell>
          <cell r="CO938">
            <v>0</v>
          </cell>
          <cell r="CP938">
            <v>0</v>
          </cell>
          <cell r="CQ938">
            <v>0</v>
          </cell>
          <cell r="CR938">
            <v>0</v>
          </cell>
          <cell r="CS938">
            <v>0</v>
          </cell>
          <cell r="CT938">
            <v>0</v>
          </cell>
          <cell r="CU938">
            <v>0</v>
          </cell>
          <cell r="CV938">
            <v>0</v>
          </cell>
          <cell r="CW938">
            <v>0</v>
          </cell>
          <cell r="CY938">
            <v>0</v>
          </cell>
          <cell r="DA938">
            <v>0</v>
          </cell>
          <cell r="DB938">
            <v>0</v>
          </cell>
          <cell r="DE938">
            <v>0</v>
          </cell>
          <cell r="DF938">
            <v>0</v>
          </cell>
          <cell r="DG938">
            <v>0</v>
          </cell>
          <cell r="DH938">
            <v>0</v>
          </cell>
          <cell r="DI938">
            <v>0</v>
          </cell>
          <cell r="DJ938">
            <v>0</v>
          </cell>
          <cell r="DK938">
            <v>0</v>
          </cell>
          <cell r="DL938">
            <v>0</v>
          </cell>
          <cell r="DM938">
            <v>0</v>
          </cell>
          <cell r="DN938">
            <v>0</v>
          </cell>
          <cell r="DO938">
            <v>0</v>
          </cell>
          <cell r="DP938">
            <v>0</v>
          </cell>
          <cell r="DQ938">
            <v>0</v>
          </cell>
          <cell r="DS938">
            <v>0</v>
          </cell>
          <cell r="DT938">
            <v>0</v>
          </cell>
          <cell r="DU938">
            <v>0</v>
          </cell>
          <cell r="DW938">
            <v>0</v>
          </cell>
          <cell r="DX938">
            <v>0</v>
          </cell>
          <cell r="DY938">
            <v>0</v>
          </cell>
          <cell r="DZ938">
            <v>0</v>
          </cell>
          <cell r="EA938">
            <v>0</v>
          </cell>
          <cell r="EB938">
            <v>0</v>
          </cell>
          <cell r="EC938">
            <v>0</v>
          </cell>
          <cell r="ED938">
            <v>0</v>
          </cell>
          <cell r="EE938">
            <v>0</v>
          </cell>
          <cell r="EF938">
            <v>0</v>
          </cell>
          <cell r="EG938">
            <v>0</v>
          </cell>
          <cell r="EH938">
            <v>0</v>
          </cell>
          <cell r="EI938">
            <v>0</v>
          </cell>
          <cell r="EK938">
            <v>0</v>
          </cell>
          <cell r="EL938">
            <v>0</v>
          </cell>
          <cell r="EM938">
            <v>0</v>
          </cell>
          <cell r="EO938">
            <v>0</v>
          </cell>
          <cell r="EP938">
            <v>0</v>
          </cell>
          <cell r="EQ938">
            <v>0</v>
          </cell>
          <cell r="ER938">
            <v>0</v>
          </cell>
          <cell r="ES938">
            <v>0</v>
          </cell>
          <cell r="ET938">
            <v>0</v>
          </cell>
          <cell r="EU938">
            <v>0</v>
          </cell>
          <cell r="EV938">
            <v>0</v>
          </cell>
          <cell r="EW938">
            <v>0</v>
          </cell>
          <cell r="EX938">
            <v>0</v>
          </cell>
          <cell r="EY938">
            <v>0</v>
          </cell>
          <cell r="EZ938">
            <v>0</v>
          </cell>
          <cell r="FA938">
            <v>0</v>
          </cell>
          <cell r="FC938">
            <v>0</v>
          </cell>
          <cell r="FD938">
            <v>0</v>
          </cell>
          <cell r="FE938">
            <v>0</v>
          </cell>
          <cell r="FG938">
            <v>0</v>
          </cell>
          <cell r="FH938">
            <v>0</v>
          </cell>
          <cell r="FI938">
            <v>0</v>
          </cell>
          <cell r="FJ938">
            <v>0</v>
          </cell>
          <cell r="FK938">
            <v>0</v>
          </cell>
          <cell r="FL938">
            <v>0</v>
          </cell>
          <cell r="FM938">
            <v>0</v>
          </cell>
          <cell r="FN938">
            <v>0</v>
          </cell>
          <cell r="FO938">
            <v>0</v>
          </cell>
          <cell r="FP938">
            <v>0</v>
          </cell>
          <cell r="FQ938">
            <v>0</v>
          </cell>
          <cell r="FR938">
            <v>0</v>
          </cell>
          <cell r="FS938">
            <v>0</v>
          </cell>
          <cell r="FU938">
            <v>0</v>
          </cell>
          <cell r="FV938">
            <v>0</v>
          </cell>
          <cell r="FW938">
            <v>0</v>
          </cell>
          <cell r="FY938">
            <v>0</v>
          </cell>
          <cell r="FZ938">
            <v>0</v>
          </cell>
          <cell r="GA938">
            <v>0</v>
          </cell>
          <cell r="GB938">
            <v>0</v>
          </cell>
          <cell r="GC938">
            <v>0</v>
          </cell>
          <cell r="GD938">
            <v>0</v>
          </cell>
          <cell r="GE938">
            <v>0</v>
          </cell>
          <cell r="GF938">
            <v>0</v>
          </cell>
          <cell r="GG938">
            <v>0</v>
          </cell>
          <cell r="GH938">
            <v>0</v>
          </cell>
          <cell r="GI938">
            <v>0</v>
          </cell>
          <cell r="GJ938">
            <v>0</v>
          </cell>
          <cell r="GK938">
            <v>0</v>
          </cell>
          <cell r="GM938">
            <v>0</v>
          </cell>
          <cell r="GN938">
            <v>0</v>
          </cell>
          <cell r="GO938">
            <v>0</v>
          </cell>
          <cell r="GQ938">
            <v>0</v>
          </cell>
          <cell r="GR938">
            <v>0</v>
          </cell>
          <cell r="GS938">
            <v>0</v>
          </cell>
          <cell r="GT938">
            <v>0</v>
          </cell>
          <cell r="GU938">
            <v>0</v>
          </cell>
          <cell r="GV938">
            <v>0</v>
          </cell>
          <cell r="GW938">
            <v>0</v>
          </cell>
          <cell r="GX938">
            <v>0</v>
          </cell>
          <cell r="GY938">
            <v>0</v>
          </cell>
          <cell r="GZ938">
            <v>0</v>
          </cell>
          <cell r="HA938">
            <v>0</v>
          </cell>
          <cell r="HB938">
            <v>0</v>
          </cell>
          <cell r="HC938">
            <v>0</v>
          </cell>
          <cell r="HD938">
            <v>0</v>
          </cell>
          <cell r="HE938">
            <v>0</v>
          </cell>
          <cell r="HF938">
            <v>0</v>
          </cell>
          <cell r="HG938">
            <v>0</v>
          </cell>
          <cell r="HH938">
            <v>0</v>
          </cell>
          <cell r="HI938">
            <v>0</v>
          </cell>
          <cell r="HJ938" t="str">
            <v>SI</v>
          </cell>
          <cell r="HL938">
            <v>3.4999999999999851E-2</v>
          </cell>
          <cell r="HO938" t="str">
            <v>110</v>
          </cell>
          <cell r="HP938" t="str">
            <v>110</v>
          </cell>
          <cell r="HQ938" t="str">
            <v>110</v>
          </cell>
          <cell r="HR938" t="str">
            <v>110</v>
          </cell>
          <cell r="HS938" t="str">
            <v>110</v>
          </cell>
          <cell r="HT938" t="str">
            <v>110</v>
          </cell>
          <cell r="HU938" t="str">
            <v>110</v>
          </cell>
          <cell r="HV938" t="str">
            <v>110</v>
          </cell>
          <cell r="HW938" t="str">
            <v>110</v>
          </cell>
          <cell r="HX938" t="str">
            <v>110</v>
          </cell>
          <cell r="HY938" t="str">
            <v>110</v>
          </cell>
        </row>
        <row r="939">
          <cell r="D939" t="str">
            <v>11</v>
          </cell>
          <cell r="F939" t="str">
            <v>11R</v>
          </cell>
          <cell r="H939">
            <v>0</v>
          </cell>
          <cell r="I939">
            <v>0</v>
          </cell>
          <cell r="J939">
            <v>0</v>
          </cell>
          <cell r="K939">
            <v>0</v>
          </cell>
          <cell r="M939">
            <v>0</v>
          </cell>
          <cell r="O939">
            <v>0</v>
          </cell>
          <cell r="S939">
            <v>0</v>
          </cell>
          <cell r="T939">
            <v>0</v>
          </cell>
          <cell r="U939">
            <v>0</v>
          </cell>
          <cell r="V939">
            <v>0</v>
          </cell>
          <cell r="W939">
            <v>0</v>
          </cell>
          <cell r="X939">
            <v>0</v>
          </cell>
          <cell r="Y939">
            <v>0</v>
          </cell>
          <cell r="Z939">
            <v>0</v>
          </cell>
          <cell r="AA939">
            <v>0</v>
          </cell>
          <cell r="AB939">
            <v>0</v>
          </cell>
          <cell r="AC939">
            <v>0</v>
          </cell>
          <cell r="AE939">
            <v>0</v>
          </cell>
          <cell r="AG939">
            <v>0</v>
          </cell>
          <cell r="AK939">
            <v>0</v>
          </cell>
          <cell r="AL939">
            <v>0</v>
          </cell>
          <cell r="AM939">
            <v>0</v>
          </cell>
          <cell r="AN939">
            <v>0</v>
          </cell>
          <cell r="AO939">
            <v>0</v>
          </cell>
          <cell r="AP939">
            <v>0</v>
          </cell>
          <cell r="AQ939">
            <v>0</v>
          </cell>
          <cell r="AR939">
            <v>0</v>
          </cell>
          <cell r="AS939">
            <v>0</v>
          </cell>
          <cell r="AT939">
            <v>0</v>
          </cell>
          <cell r="AU939">
            <v>0</v>
          </cell>
          <cell r="AV939">
            <v>0</v>
          </cell>
          <cell r="AW939">
            <v>0</v>
          </cell>
          <cell r="AY939">
            <v>0</v>
          </cell>
          <cell r="AZ939">
            <v>0</v>
          </cell>
          <cell r="BC939">
            <v>0</v>
          </cell>
          <cell r="BD939">
            <v>0</v>
          </cell>
          <cell r="BE939">
            <v>0</v>
          </cell>
          <cell r="BF939">
            <v>0</v>
          </cell>
          <cell r="BG939">
            <v>0</v>
          </cell>
          <cell r="BH939">
            <v>0</v>
          </cell>
          <cell r="BI939">
            <v>0</v>
          </cell>
          <cell r="BJ939">
            <v>0</v>
          </cell>
          <cell r="BK939">
            <v>0</v>
          </cell>
          <cell r="BL939">
            <v>0</v>
          </cell>
          <cell r="BM939">
            <v>0</v>
          </cell>
          <cell r="BO939">
            <v>0</v>
          </cell>
          <cell r="BQ939">
            <v>0</v>
          </cell>
          <cell r="BU939">
            <v>0</v>
          </cell>
          <cell r="BV939">
            <v>0</v>
          </cell>
          <cell r="BW939">
            <v>0</v>
          </cell>
          <cell r="BX939">
            <v>0</v>
          </cell>
          <cell r="BY939">
            <v>0</v>
          </cell>
          <cell r="BZ939">
            <v>0</v>
          </cell>
          <cell r="CA939">
            <v>0</v>
          </cell>
          <cell r="CB939">
            <v>0</v>
          </cell>
          <cell r="CC939">
            <v>0</v>
          </cell>
          <cell r="CD939">
            <v>0</v>
          </cell>
          <cell r="CE939">
            <v>0</v>
          </cell>
          <cell r="CG939">
            <v>0</v>
          </cell>
          <cell r="CI939">
            <v>0</v>
          </cell>
          <cell r="CM939">
            <v>0</v>
          </cell>
          <cell r="CN939">
            <v>0</v>
          </cell>
          <cell r="CO939">
            <v>0</v>
          </cell>
          <cell r="CP939">
            <v>0</v>
          </cell>
          <cell r="CQ939">
            <v>0</v>
          </cell>
          <cell r="CR939">
            <v>0</v>
          </cell>
          <cell r="CS939">
            <v>0</v>
          </cell>
          <cell r="CT939">
            <v>0</v>
          </cell>
          <cell r="CU939">
            <v>0</v>
          </cell>
          <cell r="CV939">
            <v>0</v>
          </cell>
          <cell r="CW939">
            <v>0</v>
          </cell>
          <cell r="CY939">
            <v>0</v>
          </cell>
          <cell r="DA939">
            <v>0</v>
          </cell>
          <cell r="DB939">
            <v>0</v>
          </cell>
          <cell r="DE939">
            <v>0</v>
          </cell>
          <cell r="DF939">
            <v>0</v>
          </cell>
          <cell r="DG939">
            <v>0</v>
          </cell>
          <cell r="DH939">
            <v>0</v>
          </cell>
          <cell r="DI939">
            <v>0</v>
          </cell>
          <cell r="DJ939">
            <v>0</v>
          </cell>
          <cell r="DK939">
            <v>0</v>
          </cell>
          <cell r="DL939">
            <v>0</v>
          </cell>
          <cell r="DM939">
            <v>0</v>
          </cell>
          <cell r="DN939">
            <v>0</v>
          </cell>
          <cell r="DO939">
            <v>0</v>
          </cell>
          <cell r="DP939">
            <v>0</v>
          </cell>
          <cell r="DQ939">
            <v>0</v>
          </cell>
          <cell r="DS939">
            <v>0</v>
          </cell>
          <cell r="DT939">
            <v>0</v>
          </cell>
          <cell r="DU939">
            <v>0</v>
          </cell>
          <cell r="DW939">
            <v>0</v>
          </cell>
          <cell r="DX939">
            <v>0</v>
          </cell>
          <cell r="DY939">
            <v>0</v>
          </cell>
          <cell r="DZ939">
            <v>0</v>
          </cell>
          <cell r="EA939">
            <v>0</v>
          </cell>
          <cell r="EB939">
            <v>0</v>
          </cell>
          <cell r="EC939">
            <v>0</v>
          </cell>
          <cell r="ED939">
            <v>0</v>
          </cell>
          <cell r="EE939">
            <v>0</v>
          </cell>
          <cell r="EF939">
            <v>0</v>
          </cell>
          <cell r="EG939">
            <v>0</v>
          </cell>
          <cell r="EH939">
            <v>0</v>
          </cell>
          <cell r="EI939">
            <v>0</v>
          </cell>
          <cell r="EK939">
            <v>0</v>
          </cell>
          <cell r="EL939">
            <v>0</v>
          </cell>
          <cell r="EM939">
            <v>0</v>
          </cell>
          <cell r="EO939">
            <v>0</v>
          </cell>
          <cell r="EP939">
            <v>0</v>
          </cell>
          <cell r="EQ939">
            <v>0</v>
          </cell>
          <cell r="ER939">
            <v>0</v>
          </cell>
          <cell r="ES939">
            <v>0</v>
          </cell>
          <cell r="ET939">
            <v>0</v>
          </cell>
          <cell r="EU939">
            <v>0</v>
          </cell>
          <cell r="EV939">
            <v>0</v>
          </cell>
          <cell r="EW939">
            <v>0</v>
          </cell>
          <cell r="EX939">
            <v>0</v>
          </cell>
          <cell r="EY939">
            <v>0</v>
          </cell>
          <cell r="EZ939">
            <v>0</v>
          </cell>
          <cell r="FA939">
            <v>0</v>
          </cell>
          <cell r="FC939">
            <v>0</v>
          </cell>
          <cell r="FD939">
            <v>0</v>
          </cell>
          <cell r="FE939">
            <v>0</v>
          </cell>
          <cell r="FG939">
            <v>0</v>
          </cell>
          <cell r="FH939">
            <v>0</v>
          </cell>
          <cell r="FI939">
            <v>0</v>
          </cell>
          <cell r="FJ939">
            <v>0</v>
          </cell>
          <cell r="FK939">
            <v>0</v>
          </cell>
          <cell r="FL939">
            <v>0</v>
          </cell>
          <cell r="FM939">
            <v>0</v>
          </cell>
          <cell r="FN939">
            <v>0</v>
          </cell>
          <cell r="FO939">
            <v>0</v>
          </cell>
          <cell r="FP939">
            <v>0</v>
          </cell>
          <cell r="FQ939">
            <v>0</v>
          </cell>
          <cell r="FR939">
            <v>0</v>
          </cell>
          <cell r="FS939">
            <v>0</v>
          </cell>
          <cell r="FU939">
            <v>0</v>
          </cell>
          <cell r="FV939">
            <v>0</v>
          </cell>
          <cell r="FW939">
            <v>0</v>
          </cell>
          <cell r="FY939">
            <v>0</v>
          </cell>
          <cell r="FZ939">
            <v>0</v>
          </cell>
          <cell r="GA939">
            <v>0</v>
          </cell>
          <cell r="GB939">
            <v>0</v>
          </cell>
          <cell r="GC939">
            <v>0</v>
          </cell>
          <cell r="GD939">
            <v>0</v>
          </cell>
          <cell r="GE939">
            <v>0</v>
          </cell>
          <cell r="GF939">
            <v>0</v>
          </cell>
          <cell r="GG939">
            <v>0</v>
          </cell>
          <cell r="GH939">
            <v>0</v>
          </cell>
          <cell r="GI939">
            <v>0</v>
          </cell>
          <cell r="GJ939">
            <v>0</v>
          </cell>
          <cell r="GK939">
            <v>0</v>
          </cell>
          <cell r="GM939">
            <v>0</v>
          </cell>
          <cell r="GN939">
            <v>0</v>
          </cell>
          <cell r="GO939">
            <v>0</v>
          </cell>
          <cell r="GQ939">
            <v>0</v>
          </cell>
          <cell r="GR939">
            <v>0</v>
          </cell>
          <cell r="GS939">
            <v>0</v>
          </cell>
          <cell r="GT939">
            <v>0</v>
          </cell>
          <cell r="GU939">
            <v>0</v>
          </cell>
          <cell r="GV939">
            <v>0</v>
          </cell>
          <cell r="GW939">
            <v>0</v>
          </cell>
          <cell r="GX939">
            <v>0</v>
          </cell>
          <cell r="GY939">
            <v>0</v>
          </cell>
          <cell r="GZ939">
            <v>0</v>
          </cell>
          <cell r="HA939">
            <v>0</v>
          </cell>
          <cell r="HB939">
            <v>0</v>
          </cell>
          <cell r="HC939">
            <v>0</v>
          </cell>
          <cell r="HD939">
            <v>0</v>
          </cell>
          <cell r="HE939">
            <v>0</v>
          </cell>
          <cell r="HF939">
            <v>0</v>
          </cell>
          <cell r="HG939">
            <v>0</v>
          </cell>
          <cell r="HH939">
            <v>0</v>
          </cell>
          <cell r="HI939">
            <v>0</v>
          </cell>
          <cell r="HJ939" t="str">
            <v>SI</v>
          </cell>
          <cell r="HL939">
            <v>3.4999999999999851E-2</v>
          </cell>
          <cell r="HO939" t="str">
            <v>110</v>
          </cell>
          <cell r="HP939" t="str">
            <v>110</v>
          </cell>
          <cell r="HQ939" t="str">
            <v>110</v>
          </cell>
          <cell r="HR939" t="str">
            <v>110</v>
          </cell>
          <cell r="HS939" t="str">
            <v>110</v>
          </cell>
          <cell r="HT939" t="str">
            <v>110</v>
          </cell>
          <cell r="HU939" t="str">
            <v>110</v>
          </cell>
          <cell r="HV939" t="str">
            <v>110</v>
          </cell>
          <cell r="HW939" t="str">
            <v>110</v>
          </cell>
          <cell r="HX939" t="str">
            <v>110</v>
          </cell>
          <cell r="HY939" t="str">
            <v>110</v>
          </cell>
        </row>
        <row r="940">
          <cell r="D940" t="str">
            <v>11</v>
          </cell>
          <cell r="F940" t="str">
            <v>11R</v>
          </cell>
          <cell r="H940">
            <v>0</v>
          </cell>
          <cell r="I940">
            <v>0</v>
          </cell>
          <cell r="J940">
            <v>0</v>
          </cell>
          <cell r="K940">
            <v>0</v>
          </cell>
          <cell r="M940">
            <v>0</v>
          </cell>
          <cell r="O940">
            <v>0</v>
          </cell>
          <cell r="S940">
            <v>0</v>
          </cell>
          <cell r="T940">
            <v>0</v>
          </cell>
          <cell r="U940">
            <v>0</v>
          </cell>
          <cell r="V940">
            <v>0</v>
          </cell>
          <cell r="W940">
            <v>0</v>
          </cell>
          <cell r="X940">
            <v>0</v>
          </cell>
          <cell r="Y940">
            <v>0</v>
          </cell>
          <cell r="Z940">
            <v>0</v>
          </cell>
          <cell r="AA940">
            <v>0</v>
          </cell>
          <cell r="AB940">
            <v>0</v>
          </cell>
          <cell r="AC940">
            <v>0</v>
          </cell>
          <cell r="AE940">
            <v>0</v>
          </cell>
          <cell r="AG940">
            <v>0</v>
          </cell>
          <cell r="AK940">
            <v>0</v>
          </cell>
          <cell r="AL940">
            <v>0</v>
          </cell>
          <cell r="AM940">
            <v>0</v>
          </cell>
          <cell r="AN940">
            <v>0</v>
          </cell>
          <cell r="AO940">
            <v>0</v>
          </cell>
          <cell r="AP940">
            <v>0</v>
          </cell>
          <cell r="AQ940">
            <v>0</v>
          </cell>
          <cell r="AR940">
            <v>0</v>
          </cell>
          <cell r="AS940">
            <v>0</v>
          </cell>
          <cell r="AT940">
            <v>0</v>
          </cell>
          <cell r="AU940">
            <v>0</v>
          </cell>
          <cell r="AV940">
            <v>0</v>
          </cell>
          <cell r="AW940">
            <v>0</v>
          </cell>
          <cell r="AY940">
            <v>0</v>
          </cell>
          <cell r="AZ940">
            <v>0</v>
          </cell>
          <cell r="BC940">
            <v>0</v>
          </cell>
          <cell r="BD940">
            <v>0</v>
          </cell>
          <cell r="BE940">
            <v>0</v>
          </cell>
          <cell r="BF940">
            <v>0</v>
          </cell>
          <cell r="BG940">
            <v>0</v>
          </cell>
          <cell r="BH940">
            <v>0</v>
          </cell>
          <cell r="BI940">
            <v>0</v>
          </cell>
          <cell r="BJ940">
            <v>0</v>
          </cell>
          <cell r="BK940">
            <v>0</v>
          </cell>
          <cell r="BL940">
            <v>0</v>
          </cell>
          <cell r="BM940">
            <v>0</v>
          </cell>
          <cell r="BO940">
            <v>0</v>
          </cell>
          <cell r="BQ940">
            <v>0</v>
          </cell>
          <cell r="BU940">
            <v>0</v>
          </cell>
          <cell r="BV940">
            <v>0</v>
          </cell>
          <cell r="BW940">
            <v>0</v>
          </cell>
          <cell r="BX940">
            <v>0</v>
          </cell>
          <cell r="BY940">
            <v>0</v>
          </cell>
          <cell r="BZ940">
            <v>0</v>
          </cell>
          <cell r="CA940">
            <v>0</v>
          </cell>
          <cell r="CB940">
            <v>0</v>
          </cell>
          <cell r="CC940">
            <v>0</v>
          </cell>
          <cell r="CD940">
            <v>0</v>
          </cell>
          <cell r="CE940">
            <v>0</v>
          </cell>
          <cell r="CG940">
            <v>0</v>
          </cell>
          <cell r="CI940">
            <v>0</v>
          </cell>
          <cell r="CM940">
            <v>0</v>
          </cell>
          <cell r="CN940">
            <v>0</v>
          </cell>
          <cell r="CO940">
            <v>0</v>
          </cell>
          <cell r="CP940">
            <v>0</v>
          </cell>
          <cell r="CQ940">
            <v>0</v>
          </cell>
          <cell r="CR940">
            <v>0</v>
          </cell>
          <cell r="CS940">
            <v>0</v>
          </cell>
          <cell r="CT940">
            <v>0</v>
          </cell>
          <cell r="CU940">
            <v>0</v>
          </cell>
          <cell r="CV940">
            <v>0</v>
          </cell>
          <cell r="CW940">
            <v>0</v>
          </cell>
          <cell r="CY940">
            <v>0</v>
          </cell>
          <cell r="DA940">
            <v>0</v>
          </cell>
          <cell r="DB940">
            <v>0</v>
          </cell>
          <cell r="DE940">
            <v>0</v>
          </cell>
          <cell r="DF940">
            <v>0</v>
          </cell>
          <cell r="DG940">
            <v>0</v>
          </cell>
          <cell r="DH940">
            <v>0</v>
          </cell>
          <cell r="DI940">
            <v>0</v>
          </cell>
          <cell r="DJ940">
            <v>0</v>
          </cell>
          <cell r="DK940">
            <v>0</v>
          </cell>
          <cell r="DL940">
            <v>0</v>
          </cell>
          <cell r="DM940">
            <v>0</v>
          </cell>
          <cell r="DN940">
            <v>0</v>
          </cell>
          <cell r="DO940">
            <v>0</v>
          </cell>
          <cell r="DP940">
            <v>0</v>
          </cell>
          <cell r="DQ940">
            <v>0</v>
          </cell>
          <cell r="DS940">
            <v>0</v>
          </cell>
          <cell r="DT940">
            <v>0</v>
          </cell>
          <cell r="DU940">
            <v>0</v>
          </cell>
          <cell r="DW940">
            <v>0</v>
          </cell>
          <cell r="DX940">
            <v>0</v>
          </cell>
          <cell r="DY940">
            <v>0</v>
          </cell>
          <cell r="DZ940">
            <v>0</v>
          </cell>
          <cell r="EA940">
            <v>0</v>
          </cell>
          <cell r="EB940">
            <v>0</v>
          </cell>
          <cell r="EC940">
            <v>0</v>
          </cell>
          <cell r="ED940">
            <v>0</v>
          </cell>
          <cell r="EE940">
            <v>0</v>
          </cell>
          <cell r="EF940">
            <v>0</v>
          </cell>
          <cell r="EG940">
            <v>0</v>
          </cell>
          <cell r="EH940">
            <v>0</v>
          </cell>
          <cell r="EI940">
            <v>0</v>
          </cell>
          <cell r="EK940">
            <v>0</v>
          </cell>
          <cell r="EL940">
            <v>0</v>
          </cell>
          <cell r="EM940">
            <v>0</v>
          </cell>
          <cell r="EO940">
            <v>0</v>
          </cell>
          <cell r="EP940">
            <v>0</v>
          </cell>
          <cell r="EQ940">
            <v>0</v>
          </cell>
          <cell r="ER940">
            <v>0</v>
          </cell>
          <cell r="ES940">
            <v>0</v>
          </cell>
          <cell r="ET940">
            <v>0</v>
          </cell>
          <cell r="EU940">
            <v>0</v>
          </cell>
          <cell r="EV940">
            <v>0</v>
          </cell>
          <cell r="EW940">
            <v>0</v>
          </cell>
          <cell r="EX940">
            <v>0</v>
          </cell>
          <cell r="EY940">
            <v>0</v>
          </cell>
          <cell r="EZ940">
            <v>0</v>
          </cell>
          <cell r="FA940">
            <v>0</v>
          </cell>
          <cell r="FC940">
            <v>0</v>
          </cell>
          <cell r="FD940">
            <v>0</v>
          </cell>
          <cell r="FE940">
            <v>0</v>
          </cell>
          <cell r="FG940">
            <v>0</v>
          </cell>
          <cell r="FH940">
            <v>0</v>
          </cell>
          <cell r="FI940">
            <v>0</v>
          </cell>
          <cell r="FJ940">
            <v>0</v>
          </cell>
          <cell r="FK940">
            <v>0</v>
          </cell>
          <cell r="FL940">
            <v>0</v>
          </cell>
          <cell r="FM940">
            <v>0</v>
          </cell>
          <cell r="FN940">
            <v>0</v>
          </cell>
          <cell r="FO940">
            <v>0</v>
          </cell>
          <cell r="FP940">
            <v>0</v>
          </cell>
          <cell r="FQ940">
            <v>0</v>
          </cell>
          <cell r="FR940">
            <v>0</v>
          </cell>
          <cell r="FS940">
            <v>0</v>
          </cell>
          <cell r="FU940">
            <v>0</v>
          </cell>
          <cell r="FV940">
            <v>0</v>
          </cell>
          <cell r="FW940">
            <v>0</v>
          </cell>
          <cell r="FY940">
            <v>0</v>
          </cell>
          <cell r="FZ940">
            <v>0</v>
          </cell>
          <cell r="GA940">
            <v>0</v>
          </cell>
          <cell r="GB940">
            <v>0</v>
          </cell>
          <cell r="GC940">
            <v>0</v>
          </cell>
          <cell r="GD940">
            <v>0</v>
          </cell>
          <cell r="GE940">
            <v>0</v>
          </cell>
          <cell r="GF940">
            <v>0</v>
          </cell>
          <cell r="GG940">
            <v>0</v>
          </cell>
          <cell r="GH940">
            <v>0</v>
          </cell>
          <cell r="GI940">
            <v>0</v>
          </cell>
          <cell r="GJ940">
            <v>0</v>
          </cell>
          <cell r="GK940">
            <v>0</v>
          </cell>
          <cell r="GM940">
            <v>0</v>
          </cell>
          <cell r="GN940">
            <v>0</v>
          </cell>
          <cell r="GO940">
            <v>0</v>
          </cell>
          <cell r="GQ940">
            <v>0</v>
          </cell>
          <cell r="GR940">
            <v>0</v>
          </cell>
          <cell r="GS940">
            <v>0</v>
          </cell>
          <cell r="GT940">
            <v>0</v>
          </cell>
          <cell r="GU940">
            <v>0</v>
          </cell>
          <cell r="GV940">
            <v>0</v>
          </cell>
          <cell r="GW940">
            <v>0</v>
          </cell>
          <cell r="GX940">
            <v>0</v>
          </cell>
          <cell r="GY940">
            <v>0</v>
          </cell>
          <cell r="GZ940">
            <v>0</v>
          </cell>
          <cell r="HA940">
            <v>0</v>
          </cell>
          <cell r="HB940">
            <v>0</v>
          </cell>
          <cell r="HC940">
            <v>0</v>
          </cell>
          <cell r="HD940">
            <v>0</v>
          </cell>
          <cell r="HE940">
            <v>0</v>
          </cell>
          <cell r="HF940">
            <v>0</v>
          </cell>
          <cell r="HG940">
            <v>0</v>
          </cell>
          <cell r="HH940">
            <v>0</v>
          </cell>
          <cell r="HI940">
            <v>0</v>
          </cell>
          <cell r="HJ940" t="str">
            <v>SI</v>
          </cell>
          <cell r="HL940">
            <v>3.4999999999999851E-2</v>
          </cell>
          <cell r="HO940" t="str">
            <v>110</v>
          </cell>
          <cell r="HP940" t="str">
            <v>110</v>
          </cell>
          <cell r="HQ940" t="str">
            <v>110</v>
          </cell>
          <cell r="HR940" t="str">
            <v>110</v>
          </cell>
          <cell r="HS940" t="str">
            <v>110</v>
          </cell>
          <cell r="HT940" t="str">
            <v>110</v>
          </cell>
          <cell r="HU940" t="str">
            <v>110</v>
          </cell>
          <cell r="HV940" t="str">
            <v>110</v>
          </cell>
          <cell r="HW940" t="str">
            <v>110</v>
          </cell>
          <cell r="HX940" t="str">
            <v>110</v>
          </cell>
          <cell r="HY940" t="str">
            <v>110</v>
          </cell>
        </row>
        <row r="941">
          <cell r="D941" t="str">
            <v>11</v>
          </cell>
          <cell r="F941" t="str">
            <v>11R</v>
          </cell>
          <cell r="H941">
            <v>0</v>
          </cell>
          <cell r="I941">
            <v>0</v>
          </cell>
          <cell r="J941">
            <v>0</v>
          </cell>
          <cell r="K941">
            <v>0</v>
          </cell>
          <cell r="M941">
            <v>0</v>
          </cell>
          <cell r="O941">
            <v>0</v>
          </cell>
          <cell r="S941">
            <v>0</v>
          </cell>
          <cell r="T941">
            <v>0</v>
          </cell>
          <cell r="U941">
            <v>0</v>
          </cell>
          <cell r="V941">
            <v>0</v>
          </cell>
          <cell r="W941">
            <v>0</v>
          </cell>
          <cell r="X941">
            <v>0</v>
          </cell>
          <cell r="Y941">
            <v>0</v>
          </cell>
          <cell r="Z941">
            <v>0</v>
          </cell>
          <cell r="AA941">
            <v>0</v>
          </cell>
          <cell r="AB941">
            <v>0</v>
          </cell>
          <cell r="AC941">
            <v>0</v>
          </cell>
          <cell r="AE941">
            <v>0</v>
          </cell>
          <cell r="AG941">
            <v>0</v>
          </cell>
          <cell r="AK941">
            <v>0</v>
          </cell>
          <cell r="AL941">
            <v>0</v>
          </cell>
          <cell r="AM941">
            <v>0</v>
          </cell>
          <cell r="AN941">
            <v>0</v>
          </cell>
          <cell r="AO941">
            <v>0</v>
          </cell>
          <cell r="AP941">
            <v>0</v>
          </cell>
          <cell r="AQ941">
            <v>0</v>
          </cell>
          <cell r="AR941">
            <v>0</v>
          </cell>
          <cell r="AS941">
            <v>0</v>
          </cell>
          <cell r="AT941">
            <v>0</v>
          </cell>
          <cell r="AU941">
            <v>0</v>
          </cell>
          <cell r="AV941">
            <v>0</v>
          </cell>
          <cell r="AW941">
            <v>0</v>
          </cell>
          <cell r="AY941">
            <v>0</v>
          </cell>
          <cell r="AZ941">
            <v>0</v>
          </cell>
          <cell r="BC941">
            <v>0</v>
          </cell>
          <cell r="BD941">
            <v>0</v>
          </cell>
          <cell r="BE941">
            <v>0</v>
          </cell>
          <cell r="BF941">
            <v>0</v>
          </cell>
          <cell r="BG941">
            <v>0</v>
          </cell>
          <cell r="BH941">
            <v>0</v>
          </cell>
          <cell r="BI941">
            <v>0</v>
          </cell>
          <cell r="BJ941">
            <v>0</v>
          </cell>
          <cell r="BK941">
            <v>0</v>
          </cell>
          <cell r="BL941">
            <v>0</v>
          </cell>
          <cell r="BM941">
            <v>0</v>
          </cell>
          <cell r="BO941">
            <v>0</v>
          </cell>
          <cell r="BQ941">
            <v>0</v>
          </cell>
          <cell r="BU941">
            <v>0</v>
          </cell>
          <cell r="BV941">
            <v>0</v>
          </cell>
          <cell r="BW941">
            <v>0</v>
          </cell>
          <cell r="BX941">
            <v>0</v>
          </cell>
          <cell r="BY941">
            <v>0</v>
          </cell>
          <cell r="BZ941">
            <v>0</v>
          </cell>
          <cell r="CA941">
            <v>0</v>
          </cell>
          <cell r="CB941">
            <v>0</v>
          </cell>
          <cell r="CC941">
            <v>0</v>
          </cell>
          <cell r="CD941">
            <v>0</v>
          </cell>
          <cell r="CE941">
            <v>0</v>
          </cell>
          <cell r="CG941">
            <v>0</v>
          </cell>
          <cell r="CI941">
            <v>0</v>
          </cell>
          <cell r="CM941">
            <v>0</v>
          </cell>
          <cell r="CN941">
            <v>0</v>
          </cell>
          <cell r="CO941">
            <v>0</v>
          </cell>
          <cell r="CP941">
            <v>0</v>
          </cell>
          <cell r="CQ941">
            <v>0</v>
          </cell>
          <cell r="CR941">
            <v>0</v>
          </cell>
          <cell r="CS941">
            <v>0</v>
          </cell>
          <cell r="CT941">
            <v>1</v>
          </cell>
          <cell r="CU941">
            <v>5</v>
          </cell>
          <cell r="CV941">
            <v>4</v>
          </cell>
          <cell r="CW941">
            <v>0</v>
          </cell>
          <cell r="CY941">
            <v>0</v>
          </cell>
          <cell r="DA941">
            <v>0</v>
          </cell>
          <cell r="DB941">
            <v>5</v>
          </cell>
          <cell r="DE941">
            <v>0</v>
          </cell>
          <cell r="DF941">
            <v>0</v>
          </cell>
          <cell r="DG941">
            <v>0</v>
          </cell>
          <cell r="DH941">
            <v>0</v>
          </cell>
          <cell r="DI941">
            <v>0</v>
          </cell>
          <cell r="DJ941">
            <v>0</v>
          </cell>
          <cell r="DK941">
            <v>1</v>
          </cell>
          <cell r="DL941">
            <v>0</v>
          </cell>
          <cell r="DM941">
            <v>0</v>
          </cell>
          <cell r="DN941">
            <v>0</v>
          </cell>
          <cell r="DO941">
            <v>0</v>
          </cell>
          <cell r="DP941">
            <v>0</v>
          </cell>
          <cell r="DQ941">
            <v>0</v>
          </cell>
          <cell r="DS941">
            <v>0</v>
          </cell>
          <cell r="DT941">
            <v>0</v>
          </cell>
          <cell r="DU941">
            <v>0</v>
          </cell>
          <cell r="DW941">
            <v>0</v>
          </cell>
          <cell r="DX941">
            <v>0</v>
          </cell>
          <cell r="DY941">
            <v>0</v>
          </cell>
          <cell r="DZ941">
            <v>0</v>
          </cell>
          <cell r="EA941">
            <v>0</v>
          </cell>
          <cell r="EB941">
            <v>0</v>
          </cell>
          <cell r="EC941">
            <v>0</v>
          </cell>
          <cell r="ED941">
            <v>0</v>
          </cell>
          <cell r="EE941">
            <v>0</v>
          </cell>
          <cell r="EF941">
            <v>0</v>
          </cell>
          <cell r="EG941">
            <v>0</v>
          </cell>
          <cell r="EH941">
            <v>0</v>
          </cell>
          <cell r="EI941">
            <v>0</v>
          </cell>
          <cell r="EK941">
            <v>0</v>
          </cell>
          <cell r="EL941">
            <v>0</v>
          </cell>
          <cell r="EM941">
            <v>0</v>
          </cell>
          <cell r="EO941">
            <v>0</v>
          </cell>
          <cell r="EP941">
            <v>0</v>
          </cell>
          <cell r="EQ941">
            <v>0</v>
          </cell>
          <cell r="ER941">
            <v>0</v>
          </cell>
          <cell r="ES941">
            <v>0</v>
          </cell>
          <cell r="ET941">
            <v>0</v>
          </cell>
          <cell r="EU941">
            <v>0</v>
          </cell>
          <cell r="EV941">
            <v>0</v>
          </cell>
          <cell r="EW941">
            <v>0</v>
          </cell>
          <cell r="EX941">
            <v>0</v>
          </cell>
          <cell r="EY941">
            <v>0</v>
          </cell>
          <cell r="EZ941">
            <v>0</v>
          </cell>
          <cell r="FA941">
            <v>0</v>
          </cell>
          <cell r="FC941">
            <v>0</v>
          </cell>
          <cell r="FD941">
            <v>0</v>
          </cell>
          <cell r="FE941">
            <v>0</v>
          </cell>
          <cell r="FG941">
            <v>0</v>
          </cell>
          <cell r="FH941">
            <v>0</v>
          </cell>
          <cell r="FI941">
            <v>0</v>
          </cell>
          <cell r="FJ941">
            <v>0</v>
          </cell>
          <cell r="FK941">
            <v>0</v>
          </cell>
          <cell r="FL941">
            <v>0</v>
          </cell>
          <cell r="FM941">
            <v>0</v>
          </cell>
          <cell r="FN941">
            <v>0</v>
          </cell>
          <cell r="FO941">
            <v>0</v>
          </cell>
          <cell r="FP941">
            <v>0</v>
          </cell>
          <cell r="FQ941">
            <v>0</v>
          </cell>
          <cell r="FR941">
            <v>0</v>
          </cell>
          <cell r="FS941">
            <v>0</v>
          </cell>
          <cell r="FU941">
            <v>0</v>
          </cell>
          <cell r="FV941">
            <v>0</v>
          </cell>
          <cell r="FW941">
            <v>0</v>
          </cell>
          <cell r="FY941">
            <v>0</v>
          </cell>
          <cell r="FZ941">
            <v>0</v>
          </cell>
          <cell r="GA941">
            <v>0</v>
          </cell>
          <cell r="GB941">
            <v>0</v>
          </cell>
          <cell r="GC941">
            <v>0</v>
          </cell>
          <cell r="GD941">
            <v>0</v>
          </cell>
          <cell r="GE941">
            <v>0</v>
          </cell>
          <cell r="GF941">
            <v>0</v>
          </cell>
          <cell r="GG941">
            <v>0</v>
          </cell>
          <cell r="GH941">
            <v>0</v>
          </cell>
          <cell r="GI941">
            <v>0</v>
          </cell>
          <cell r="GJ941">
            <v>0</v>
          </cell>
          <cell r="GK941">
            <v>0</v>
          </cell>
          <cell r="GM941">
            <v>0</v>
          </cell>
          <cell r="GN941">
            <v>0</v>
          </cell>
          <cell r="GO941">
            <v>0</v>
          </cell>
          <cell r="GQ941">
            <v>0</v>
          </cell>
          <cell r="GR941">
            <v>0</v>
          </cell>
          <cell r="GS941">
            <v>0</v>
          </cell>
          <cell r="GT941">
            <v>0</v>
          </cell>
          <cell r="GU941">
            <v>0</v>
          </cell>
          <cell r="GV941">
            <v>0</v>
          </cell>
          <cell r="GW941">
            <v>0</v>
          </cell>
          <cell r="GX941">
            <v>1</v>
          </cell>
          <cell r="GY941">
            <v>5</v>
          </cell>
          <cell r="GZ941">
            <v>4</v>
          </cell>
          <cell r="HA941">
            <v>0</v>
          </cell>
          <cell r="HB941">
            <v>0</v>
          </cell>
          <cell r="HC941">
            <v>0</v>
          </cell>
          <cell r="HD941">
            <v>0</v>
          </cell>
          <cell r="HE941">
            <v>0</v>
          </cell>
          <cell r="HF941">
            <v>5</v>
          </cell>
          <cell r="HG941">
            <v>4</v>
          </cell>
          <cell r="HH941">
            <v>0</v>
          </cell>
          <cell r="HI941">
            <v>0</v>
          </cell>
          <cell r="HJ941">
            <v>0</v>
          </cell>
          <cell r="HL941">
            <v>3.4999999999999851E-2</v>
          </cell>
          <cell r="HO941" t="str">
            <v>110</v>
          </cell>
          <cell r="HP941" t="str">
            <v>110</v>
          </cell>
          <cell r="HQ941" t="str">
            <v>110</v>
          </cell>
          <cell r="HR941" t="str">
            <v>110</v>
          </cell>
          <cell r="HS941" t="str">
            <v>110</v>
          </cell>
          <cell r="HT941" t="str">
            <v>110</v>
          </cell>
          <cell r="HU941" t="str">
            <v>110</v>
          </cell>
          <cell r="HV941" t="str">
            <v>110</v>
          </cell>
          <cell r="HW941" t="str">
            <v>110</v>
          </cell>
          <cell r="HX941" t="str">
            <v>110</v>
          </cell>
          <cell r="HY941" t="str">
            <v>110</v>
          </cell>
        </row>
        <row r="942">
          <cell r="D942" t="str">
            <v>11</v>
          </cell>
          <cell r="F942" t="str">
            <v xml:space="preserve">11U </v>
          </cell>
          <cell r="H942">
            <v>0</v>
          </cell>
          <cell r="I942">
            <v>0</v>
          </cell>
          <cell r="J942">
            <v>0</v>
          </cell>
          <cell r="K942">
            <v>0</v>
          </cell>
          <cell r="M942">
            <v>0</v>
          </cell>
          <cell r="O942" t="e">
            <v>#DIV/0!</v>
          </cell>
          <cell r="S942">
            <v>0</v>
          </cell>
          <cell r="T942">
            <v>0</v>
          </cell>
          <cell r="U942">
            <v>0</v>
          </cell>
          <cell r="V942">
            <v>0</v>
          </cell>
          <cell r="W942">
            <v>0</v>
          </cell>
          <cell r="X942">
            <v>0</v>
          </cell>
          <cell r="Y942">
            <v>0</v>
          </cell>
          <cell r="Z942">
            <v>0</v>
          </cell>
          <cell r="AA942">
            <v>0</v>
          </cell>
          <cell r="AB942">
            <v>0</v>
          </cell>
          <cell r="AC942">
            <v>0</v>
          </cell>
          <cell r="AE942">
            <v>0</v>
          </cell>
          <cell r="AG942" t="e">
            <v>#DIV/0!</v>
          </cell>
          <cell r="AK942">
            <v>0</v>
          </cell>
          <cell r="AL942">
            <v>0</v>
          </cell>
          <cell r="AM942">
            <v>0</v>
          </cell>
          <cell r="AN942">
            <v>0</v>
          </cell>
          <cell r="AO942">
            <v>0</v>
          </cell>
          <cell r="AP942">
            <v>0</v>
          </cell>
          <cell r="AQ942">
            <v>0</v>
          </cell>
          <cell r="AR942">
            <v>0</v>
          </cell>
          <cell r="AS942">
            <v>0</v>
          </cell>
          <cell r="AT942">
            <v>0</v>
          </cell>
          <cell r="AU942">
            <v>0</v>
          </cell>
          <cell r="AV942">
            <v>0</v>
          </cell>
          <cell r="AW942">
            <v>0</v>
          </cell>
          <cell r="AY942" t="e">
            <v>#DIV/0!</v>
          </cell>
          <cell r="AZ942">
            <v>0</v>
          </cell>
          <cell r="BC942">
            <v>0</v>
          </cell>
          <cell r="BD942">
            <v>0</v>
          </cell>
          <cell r="BE942">
            <v>0</v>
          </cell>
          <cell r="BF942">
            <v>0</v>
          </cell>
          <cell r="BG942">
            <v>0</v>
          </cell>
          <cell r="BH942">
            <v>0</v>
          </cell>
          <cell r="BI942">
            <v>0</v>
          </cell>
          <cell r="BJ942">
            <v>0</v>
          </cell>
          <cell r="BK942">
            <v>0</v>
          </cell>
          <cell r="BL942">
            <v>0</v>
          </cell>
          <cell r="BM942">
            <v>0</v>
          </cell>
          <cell r="BO942">
            <v>0</v>
          </cell>
          <cell r="BQ942" t="e">
            <v>#DIV/0!</v>
          </cell>
          <cell r="BU942">
            <v>0</v>
          </cell>
          <cell r="BV942">
            <v>0</v>
          </cell>
          <cell r="BW942">
            <v>0</v>
          </cell>
          <cell r="BX942">
            <v>0</v>
          </cell>
          <cell r="BY942">
            <v>0</v>
          </cell>
          <cell r="BZ942">
            <v>0</v>
          </cell>
          <cell r="CA942">
            <v>0</v>
          </cell>
          <cell r="CB942">
            <v>0</v>
          </cell>
          <cell r="CC942">
            <v>0</v>
          </cell>
          <cell r="CD942">
            <v>0</v>
          </cell>
          <cell r="CE942">
            <v>0</v>
          </cell>
          <cell r="CG942">
            <v>0</v>
          </cell>
          <cell r="CI942" t="e">
            <v>#DIV/0!</v>
          </cell>
          <cell r="CM942">
            <v>0</v>
          </cell>
          <cell r="CN942">
            <v>0</v>
          </cell>
          <cell r="CO942">
            <v>0</v>
          </cell>
          <cell r="CP942">
            <v>0</v>
          </cell>
          <cell r="CQ942">
            <v>0</v>
          </cell>
          <cell r="CR942">
            <v>0</v>
          </cell>
          <cell r="CS942">
            <v>0</v>
          </cell>
          <cell r="CT942">
            <v>0</v>
          </cell>
          <cell r="CU942">
            <v>0</v>
          </cell>
          <cell r="CV942">
            <v>0</v>
          </cell>
          <cell r="CW942">
            <v>0</v>
          </cell>
          <cell r="CY942">
            <v>0</v>
          </cell>
          <cell r="DA942">
            <v>0</v>
          </cell>
          <cell r="DB942">
            <v>0</v>
          </cell>
          <cell r="DE942">
            <v>0</v>
          </cell>
          <cell r="DF942">
            <v>0</v>
          </cell>
          <cell r="DG942">
            <v>0</v>
          </cell>
          <cell r="DH942">
            <v>0</v>
          </cell>
          <cell r="DI942">
            <v>0</v>
          </cell>
          <cell r="DJ942">
            <v>0</v>
          </cell>
          <cell r="DK942">
            <v>0</v>
          </cell>
          <cell r="DL942">
            <v>0</v>
          </cell>
          <cell r="DM942">
            <v>0</v>
          </cell>
          <cell r="DN942">
            <v>0</v>
          </cell>
          <cell r="DO942">
            <v>0</v>
          </cell>
          <cell r="DP942">
            <v>0</v>
          </cell>
          <cell r="DQ942">
            <v>0</v>
          </cell>
          <cell r="DS942" t="e">
            <v>#DIV/0!</v>
          </cell>
          <cell r="DT942">
            <v>0</v>
          </cell>
          <cell r="DU942">
            <v>0</v>
          </cell>
          <cell r="DW942">
            <v>0</v>
          </cell>
          <cell r="DX942">
            <v>0</v>
          </cell>
          <cell r="DY942">
            <v>0</v>
          </cell>
          <cell r="DZ942">
            <v>0</v>
          </cell>
          <cell r="EA942">
            <v>0</v>
          </cell>
          <cell r="EB942">
            <v>0</v>
          </cell>
          <cell r="EC942">
            <v>0</v>
          </cell>
          <cell r="ED942">
            <v>0</v>
          </cell>
          <cell r="EE942">
            <v>0</v>
          </cell>
          <cell r="EF942">
            <v>0</v>
          </cell>
          <cell r="EG942">
            <v>0</v>
          </cell>
          <cell r="EH942">
            <v>0</v>
          </cell>
          <cell r="EI942">
            <v>0</v>
          </cell>
          <cell r="EK942" t="e">
            <v>#DIV/0!</v>
          </cell>
          <cell r="EL942">
            <v>0</v>
          </cell>
          <cell r="EM942">
            <v>0</v>
          </cell>
          <cell r="EO942">
            <v>0</v>
          </cell>
          <cell r="EP942">
            <v>0</v>
          </cell>
          <cell r="EQ942">
            <v>0</v>
          </cell>
          <cell r="ER942">
            <v>0</v>
          </cell>
          <cell r="ES942">
            <v>0</v>
          </cell>
          <cell r="ET942">
            <v>0</v>
          </cell>
          <cell r="EU942">
            <v>0</v>
          </cell>
          <cell r="EV942">
            <v>0</v>
          </cell>
          <cell r="EW942">
            <v>0</v>
          </cell>
          <cell r="EX942">
            <v>0</v>
          </cell>
          <cell r="EY942">
            <v>0</v>
          </cell>
          <cell r="EZ942">
            <v>0</v>
          </cell>
          <cell r="FA942">
            <v>0</v>
          </cell>
          <cell r="FC942" t="e">
            <v>#DIV/0!</v>
          </cell>
          <cell r="FD942">
            <v>0</v>
          </cell>
          <cell r="FE942">
            <v>0</v>
          </cell>
          <cell r="FG942">
            <v>0</v>
          </cell>
          <cell r="FH942">
            <v>0</v>
          </cell>
          <cell r="FI942">
            <v>0</v>
          </cell>
          <cell r="FJ942">
            <v>0</v>
          </cell>
          <cell r="FK942">
            <v>0</v>
          </cell>
          <cell r="FL942">
            <v>0</v>
          </cell>
          <cell r="FM942">
            <v>0</v>
          </cell>
          <cell r="FN942">
            <v>0</v>
          </cell>
          <cell r="FO942">
            <v>0</v>
          </cell>
          <cell r="FP942">
            <v>0</v>
          </cell>
          <cell r="FQ942">
            <v>0</v>
          </cell>
          <cell r="FR942">
            <v>0</v>
          </cell>
          <cell r="FS942">
            <v>0</v>
          </cell>
          <cell r="FU942" t="e">
            <v>#DIV/0!</v>
          </cell>
          <cell r="FV942">
            <v>0</v>
          </cell>
          <cell r="FW942">
            <v>0</v>
          </cell>
          <cell r="FY942">
            <v>0</v>
          </cell>
          <cell r="FZ942">
            <v>0</v>
          </cell>
          <cell r="GA942">
            <v>0</v>
          </cell>
          <cell r="GB942">
            <v>0</v>
          </cell>
          <cell r="GC942">
            <v>0</v>
          </cell>
          <cell r="GD942">
            <v>0</v>
          </cell>
          <cell r="GE942">
            <v>0</v>
          </cell>
          <cell r="GF942">
            <v>0</v>
          </cell>
          <cell r="GG942">
            <v>0</v>
          </cell>
          <cell r="GH942">
            <v>0</v>
          </cell>
          <cell r="GI942">
            <v>0</v>
          </cell>
          <cell r="GJ942">
            <v>0</v>
          </cell>
          <cell r="GK942">
            <v>0</v>
          </cell>
          <cell r="GM942" t="e">
            <v>#DIV/0!</v>
          </cell>
          <cell r="GN942">
            <v>0</v>
          </cell>
          <cell r="GO942">
            <v>0</v>
          </cell>
          <cell r="GQ942">
            <v>0</v>
          </cell>
          <cell r="GR942">
            <v>0</v>
          </cell>
          <cell r="GS942">
            <v>0</v>
          </cell>
          <cell r="GT942">
            <v>0</v>
          </cell>
          <cell r="GU942">
            <v>0</v>
          </cell>
          <cell r="GV942">
            <v>0</v>
          </cell>
          <cell r="GW942">
            <v>0</v>
          </cell>
          <cell r="GX942">
            <v>0</v>
          </cell>
          <cell r="GY942">
            <v>0</v>
          </cell>
          <cell r="GZ942">
            <v>0</v>
          </cell>
          <cell r="HA942">
            <v>0</v>
          </cell>
          <cell r="HB942">
            <v>0</v>
          </cell>
          <cell r="HC942">
            <v>0</v>
          </cell>
          <cell r="HD942">
            <v>0</v>
          </cell>
          <cell r="HE942" t="e">
            <v>#DIV/0!</v>
          </cell>
          <cell r="HF942">
            <v>0</v>
          </cell>
          <cell r="HG942">
            <v>0</v>
          </cell>
          <cell r="HH942">
            <v>0</v>
          </cell>
          <cell r="HI942">
            <v>0</v>
          </cell>
          <cell r="HJ942" t="str">
            <v>SI</v>
          </cell>
          <cell r="HL942">
            <v>1.4618375428016745E-2</v>
          </cell>
          <cell r="HO942" t="str">
            <v>110</v>
          </cell>
          <cell r="HP942" t="str">
            <v>110</v>
          </cell>
          <cell r="HQ942" t="str">
            <v>110</v>
          </cell>
          <cell r="HR942" t="str">
            <v>110</v>
          </cell>
          <cell r="HS942" t="str">
            <v>110</v>
          </cell>
          <cell r="HT942" t="str">
            <v>110</v>
          </cell>
          <cell r="HU942" t="str">
            <v>110</v>
          </cell>
          <cell r="HV942" t="str">
            <v>110</v>
          </cell>
          <cell r="HW942" t="str">
            <v>110</v>
          </cell>
          <cell r="HX942" t="str">
            <v>110</v>
          </cell>
          <cell r="HY942" t="str">
            <v>110</v>
          </cell>
        </row>
        <row r="943">
          <cell r="D943" t="str">
            <v>11</v>
          </cell>
          <cell r="F943" t="str">
            <v>11R</v>
          </cell>
          <cell r="H943">
            <v>0</v>
          </cell>
          <cell r="I943">
            <v>0</v>
          </cell>
          <cell r="J943">
            <v>0</v>
          </cell>
          <cell r="K943">
            <v>0</v>
          </cell>
          <cell r="M943">
            <v>0</v>
          </cell>
          <cell r="O943">
            <v>0</v>
          </cell>
          <cell r="S943">
            <v>0</v>
          </cell>
          <cell r="T943">
            <v>0</v>
          </cell>
          <cell r="U943">
            <v>0</v>
          </cell>
          <cell r="V943">
            <v>0</v>
          </cell>
          <cell r="W943">
            <v>0</v>
          </cell>
          <cell r="X943">
            <v>0</v>
          </cell>
          <cell r="Y943">
            <v>0</v>
          </cell>
          <cell r="Z943">
            <v>0</v>
          </cell>
          <cell r="AA943">
            <v>0</v>
          </cell>
          <cell r="AB943">
            <v>0</v>
          </cell>
          <cell r="AC943">
            <v>0</v>
          </cell>
          <cell r="AE943">
            <v>0</v>
          </cell>
          <cell r="AG943">
            <v>0</v>
          </cell>
          <cell r="AK943">
            <v>0</v>
          </cell>
          <cell r="AL943">
            <v>0</v>
          </cell>
          <cell r="AM943">
            <v>0</v>
          </cell>
          <cell r="AN943">
            <v>0</v>
          </cell>
          <cell r="AO943">
            <v>0</v>
          </cell>
          <cell r="AP943">
            <v>0</v>
          </cell>
          <cell r="AQ943">
            <v>0</v>
          </cell>
          <cell r="AR943">
            <v>0</v>
          </cell>
          <cell r="AS943">
            <v>0</v>
          </cell>
          <cell r="AT943">
            <v>0</v>
          </cell>
          <cell r="AU943">
            <v>0</v>
          </cell>
          <cell r="AV943">
            <v>0</v>
          </cell>
          <cell r="AW943">
            <v>0</v>
          </cell>
          <cell r="AY943">
            <v>0</v>
          </cell>
          <cell r="AZ943">
            <v>0</v>
          </cell>
          <cell r="BC943">
            <v>0</v>
          </cell>
          <cell r="BD943">
            <v>0</v>
          </cell>
          <cell r="BE943">
            <v>0</v>
          </cell>
          <cell r="BF943">
            <v>0</v>
          </cell>
          <cell r="BG943">
            <v>0</v>
          </cell>
          <cell r="BH943">
            <v>0</v>
          </cell>
          <cell r="BI943">
            <v>0</v>
          </cell>
          <cell r="BJ943">
            <v>0</v>
          </cell>
          <cell r="BK943">
            <v>0</v>
          </cell>
          <cell r="BL943">
            <v>0</v>
          </cell>
          <cell r="BM943">
            <v>0</v>
          </cell>
          <cell r="BO943">
            <v>0</v>
          </cell>
          <cell r="BQ943">
            <v>0</v>
          </cell>
          <cell r="BU943">
            <v>0</v>
          </cell>
          <cell r="BV943">
            <v>0</v>
          </cell>
          <cell r="BW943">
            <v>0</v>
          </cell>
          <cell r="BX943">
            <v>0</v>
          </cell>
          <cell r="BY943">
            <v>0</v>
          </cell>
          <cell r="BZ943">
            <v>0</v>
          </cell>
          <cell r="CA943">
            <v>0</v>
          </cell>
          <cell r="CB943">
            <v>0</v>
          </cell>
          <cell r="CC943">
            <v>0</v>
          </cell>
          <cell r="CD943">
            <v>0</v>
          </cell>
          <cell r="CE943">
            <v>0</v>
          </cell>
          <cell r="CG943">
            <v>0</v>
          </cell>
          <cell r="CI943">
            <v>0</v>
          </cell>
          <cell r="CM943">
            <v>0</v>
          </cell>
          <cell r="CN943">
            <v>0</v>
          </cell>
          <cell r="CO943">
            <v>0</v>
          </cell>
          <cell r="CP943">
            <v>0</v>
          </cell>
          <cell r="CQ943">
            <v>0</v>
          </cell>
          <cell r="CR943">
            <v>0</v>
          </cell>
          <cell r="CS943">
            <v>0</v>
          </cell>
          <cell r="CT943">
            <v>0</v>
          </cell>
          <cell r="CU943">
            <v>0</v>
          </cell>
          <cell r="CV943">
            <v>0</v>
          </cell>
          <cell r="CW943">
            <v>0</v>
          </cell>
          <cell r="CY943">
            <v>0</v>
          </cell>
          <cell r="DA943">
            <v>0</v>
          </cell>
          <cell r="DB943">
            <v>0</v>
          </cell>
          <cell r="DE943">
            <v>0</v>
          </cell>
          <cell r="DF943">
            <v>0</v>
          </cell>
          <cell r="DG943">
            <v>0</v>
          </cell>
          <cell r="DH943">
            <v>0</v>
          </cell>
          <cell r="DI943">
            <v>0</v>
          </cell>
          <cell r="DJ943">
            <v>0</v>
          </cell>
          <cell r="DK943">
            <v>0</v>
          </cell>
          <cell r="DL943">
            <v>0</v>
          </cell>
          <cell r="DM943">
            <v>0</v>
          </cell>
          <cell r="DN943">
            <v>0</v>
          </cell>
          <cell r="DO943">
            <v>0</v>
          </cell>
          <cell r="DP943">
            <v>0</v>
          </cell>
          <cell r="DQ943">
            <v>0</v>
          </cell>
          <cell r="DS943">
            <v>0</v>
          </cell>
          <cell r="DT943">
            <v>0</v>
          </cell>
          <cell r="DU943">
            <v>0</v>
          </cell>
          <cell r="DW943">
            <v>0</v>
          </cell>
          <cell r="DX943">
            <v>0</v>
          </cell>
          <cell r="DY943">
            <v>0</v>
          </cell>
          <cell r="DZ943">
            <v>0</v>
          </cell>
          <cell r="EA943">
            <v>0</v>
          </cell>
          <cell r="EB943">
            <v>0</v>
          </cell>
          <cell r="EC943">
            <v>0</v>
          </cell>
          <cell r="ED943">
            <v>0</v>
          </cell>
          <cell r="EE943">
            <v>0</v>
          </cell>
          <cell r="EF943">
            <v>0</v>
          </cell>
          <cell r="EG943">
            <v>0</v>
          </cell>
          <cell r="EH943">
            <v>0</v>
          </cell>
          <cell r="EI943">
            <v>0</v>
          </cell>
          <cell r="EK943">
            <v>0</v>
          </cell>
          <cell r="EL943">
            <v>0</v>
          </cell>
          <cell r="EM943">
            <v>0</v>
          </cell>
          <cell r="EO943">
            <v>0</v>
          </cell>
          <cell r="EP943">
            <v>0</v>
          </cell>
          <cell r="EQ943">
            <v>0</v>
          </cell>
          <cell r="ER943">
            <v>0</v>
          </cell>
          <cell r="ES943">
            <v>0</v>
          </cell>
          <cell r="ET943">
            <v>0</v>
          </cell>
          <cell r="EU943">
            <v>0</v>
          </cell>
          <cell r="EV943">
            <v>0</v>
          </cell>
          <cell r="EW943">
            <v>0</v>
          </cell>
          <cell r="EX943">
            <v>0</v>
          </cell>
          <cell r="EY943">
            <v>0</v>
          </cell>
          <cell r="EZ943">
            <v>0</v>
          </cell>
          <cell r="FA943">
            <v>0</v>
          </cell>
          <cell r="FC943">
            <v>0</v>
          </cell>
          <cell r="FD943">
            <v>0</v>
          </cell>
          <cell r="FE943">
            <v>0</v>
          </cell>
          <cell r="FG943">
            <v>0</v>
          </cell>
          <cell r="FH943">
            <v>0</v>
          </cell>
          <cell r="FI943">
            <v>0</v>
          </cell>
          <cell r="FJ943">
            <v>0</v>
          </cell>
          <cell r="FK943">
            <v>0</v>
          </cell>
          <cell r="FL943">
            <v>0</v>
          </cell>
          <cell r="FM943">
            <v>0</v>
          </cell>
          <cell r="FN943">
            <v>0</v>
          </cell>
          <cell r="FO943">
            <v>0</v>
          </cell>
          <cell r="FP943">
            <v>0</v>
          </cell>
          <cell r="FQ943">
            <v>0</v>
          </cell>
          <cell r="FR943">
            <v>0</v>
          </cell>
          <cell r="FS943">
            <v>0</v>
          </cell>
          <cell r="FU943">
            <v>0</v>
          </cell>
          <cell r="FV943">
            <v>0</v>
          </cell>
          <cell r="FW943">
            <v>0</v>
          </cell>
          <cell r="FY943">
            <v>0</v>
          </cell>
          <cell r="FZ943">
            <v>0</v>
          </cell>
          <cell r="GA943">
            <v>0</v>
          </cell>
          <cell r="GB943">
            <v>0</v>
          </cell>
          <cell r="GC943">
            <v>0</v>
          </cell>
          <cell r="GD943">
            <v>0</v>
          </cell>
          <cell r="GE943">
            <v>0</v>
          </cell>
          <cell r="GF943">
            <v>0</v>
          </cell>
          <cell r="GG943">
            <v>0</v>
          </cell>
          <cell r="GH943">
            <v>0</v>
          </cell>
          <cell r="GI943">
            <v>0</v>
          </cell>
          <cell r="GJ943">
            <v>0</v>
          </cell>
          <cell r="GK943">
            <v>0</v>
          </cell>
          <cell r="GM943">
            <v>0</v>
          </cell>
          <cell r="GN943">
            <v>0</v>
          </cell>
          <cell r="GO943">
            <v>0</v>
          </cell>
          <cell r="GQ943">
            <v>0</v>
          </cell>
          <cell r="GR943">
            <v>0</v>
          </cell>
          <cell r="GS943">
            <v>0</v>
          </cell>
          <cell r="GT943">
            <v>0</v>
          </cell>
          <cell r="GU943">
            <v>0</v>
          </cell>
          <cell r="GV943">
            <v>0</v>
          </cell>
          <cell r="GW943">
            <v>0</v>
          </cell>
          <cell r="GX943">
            <v>0</v>
          </cell>
          <cell r="GY943">
            <v>0</v>
          </cell>
          <cell r="GZ943">
            <v>0</v>
          </cell>
          <cell r="HA943">
            <v>0</v>
          </cell>
          <cell r="HB943">
            <v>0</v>
          </cell>
          <cell r="HC943">
            <v>0</v>
          </cell>
          <cell r="HD943">
            <v>0</v>
          </cell>
          <cell r="HE943">
            <v>0</v>
          </cell>
          <cell r="HF943">
            <v>0</v>
          </cell>
          <cell r="HG943">
            <v>0</v>
          </cell>
          <cell r="HH943">
            <v>0</v>
          </cell>
          <cell r="HI943">
            <v>0</v>
          </cell>
          <cell r="HJ943" t="str">
            <v>SI</v>
          </cell>
          <cell r="HL943">
            <v>1.4618375428016745E-2</v>
          </cell>
          <cell r="HO943" t="str">
            <v>110</v>
          </cell>
          <cell r="HP943" t="str">
            <v>110</v>
          </cell>
          <cell r="HQ943" t="str">
            <v>110</v>
          </cell>
          <cell r="HR943" t="str">
            <v>110</v>
          </cell>
          <cell r="HS943" t="str">
            <v>110</v>
          </cell>
          <cell r="HT943" t="str">
            <v>110</v>
          </cell>
          <cell r="HU943" t="str">
            <v>110</v>
          </cell>
          <cell r="HV943" t="str">
            <v>110</v>
          </cell>
          <cell r="HW943" t="str">
            <v>110</v>
          </cell>
          <cell r="HX943" t="str">
            <v>110</v>
          </cell>
          <cell r="HY943" t="str">
            <v>110</v>
          </cell>
        </row>
        <row r="944">
          <cell r="D944" t="str">
            <v>11</v>
          </cell>
          <cell r="F944" t="str">
            <v>11R</v>
          </cell>
          <cell r="H944">
            <v>0</v>
          </cell>
          <cell r="I944">
            <v>0</v>
          </cell>
          <cell r="J944">
            <v>0</v>
          </cell>
          <cell r="K944">
            <v>0</v>
          </cell>
          <cell r="M944">
            <v>0</v>
          </cell>
          <cell r="O944">
            <v>0</v>
          </cell>
          <cell r="S944">
            <v>0</v>
          </cell>
          <cell r="T944">
            <v>0</v>
          </cell>
          <cell r="U944">
            <v>0</v>
          </cell>
          <cell r="V944">
            <v>0</v>
          </cell>
          <cell r="W944">
            <v>0</v>
          </cell>
          <cell r="X944">
            <v>0</v>
          </cell>
          <cell r="Y944">
            <v>0</v>
          </cell>
          <cell r="Z944">
            <v>0</v>
          </cell>
          <cell r="AA944">
            <v>0</v>
          </cell>
          <cell r="AB944">
            <v>0</v>
          </cell>
          <cell r="AC944">
            <v>0</v>
          </cell>
          <cell r="AE944">
            <v>0</v>
          </cell>
          <cell r="AG944">
            <v>0</v>
          </cell>
          <cell r="AK944">
            <v>0</v>
          </cell>
          <cell r="AL944">
            <v>0</v>
          </cell>
          <cell r="AM944">
            <v>0</v>
          </cell>
          <cell r="AN944">
            <v>0</v>
          </cell>
          <cell r="AO944">
            <v>0</v>
          </cell>
          <cell r="AP944">
            <v>0</v>
          </cell>
          <cell r="AQ944">
            <v>0</v>
          </cell>
          <cell r="AR944">
            <v>0</v>
          </cell>
          <cell r="AS944">
            <v>0</v>
          </cell>
          <cell r="AT944">
            <v>0</v>
          </cell>
          <cell r="AU944">
            <v>0</v>
          </cell>
          <cell r="AV944">
            <v>0</v>
          </cell>
          <cell r="AW944">
            <v>0</v>
          </cell>
          <cell r="AY944">
            <v>0</v>
          </cell>
          <cell r="AZ944">
            <v>0</v>
          </cell>
          <cell r="BC944">
            <v>0</v>
          </cell>
          <cell r="BD944">
            <v>0</v>
          </cell>
          <cell r="BE944">
            <v>0</v>
          </cell>
          <cell r="BF944">
            <v>0</v>
          </cell>
          <cell r="BG944">
            <v>0</v>
          </cell>
          <cell r="BH944">
            <v>0</v>
          </cell>
          <cell r="BI944">
            <v>0</v>
          </cell>
          <cell r="BJ944">
            <v>0</v>
          </cell>
          <cell r="BK944">
            <v>0</v>
          </cell>
          <cell r="BL944">
            <v>0</v>
          </cell>
          <cell r="BM944">
            <v>0</v>
          </cell>
          <cell r="BO944">
            <v>0</v>
          </cell>
          <cell r="BQ944">
            <v>0</v>
          </cell>
          <cell r="BU944">
            <v>0</v>
          </cell>
          <cell r="BV944">
            <v>0</v>
          </cell>
          <cell r="BW944">
            <v>0</v>
          </cell>
          <cell r="BX944">
            <v>0</v>
          </cell>
          <cell r="BY944">
            <v>0</v>
          </cell>
          <cell r="BZ944">
            <v>0</v>
          </cell>
          <cell r="CA944">
            <v>0</v>
          </cell>
          <cell r="CB944">
            <v>0</v>
          </cell>
          <cell r="CC944">
            <v>0</v>
          </cell>
          <cell r="CD944">
            <v>0</v>
          </cell>
          <cell r="CE944">
            <v>0</v>
          </cell>
          <cell r="CG944">
            <v>0</v>
          </cell>
          <cell r="CI944">
            <v>0</v>
          </cell>
          <cell r="CM944">
            <v>0</v>
          </cell>
          <cell r="CN944">
            <v>0</v>
          </cell>
          <cell r="CO944">
            <v>0</v>
          </cell>
          <cell r="CP944">
            <v>0</v>
          </cell>
          <cell r="CQ944">
            <v>0</v>
          </cell>
          <cell r="CR944">
            <v>0</v>
          </cell>
          <cell r="CS944">
            <v>0</v>
          </cell>
          <cell r="CT944">
            <v>0</v>
          </cell>
          <cell r="CU944">
            <v>0</v>
          </cell>
          <cell r="CV944">
            <v>0</v>
          </cell>
          <cell r="CW944">
            <v>0</v>
          </cell>
          <cell r="CY944">
            <v>0</v>
          </cell>
          <cell r="DA944">
            <v>0</v>
          </cell>
          <cell r="DB944">
            <v>0</v>
          </cell>
          <cell r="DE944">
            <v>0</v>
          </cell>
          <cell r="DF944">
            <v>0</v>
          </cell>
          <cell r="DG944">
            <v>0</v>
          </cell>
          <cell r="DH944">
            <v>0</v>
          </cell>
          <cell r="DI944">
            <v>0</v>
          </cell>
          <cell r="DJ944">
            <v>0</v>
          </cell>
          <cell r="DK944">
            <v>0</v>
          </cell>
          <cell r="DL944">
            <v>0</v>
          </cell>
          <cell r="DM944">
            <v>0</v>
          </cell>
          <cell r="DN944">
            <v>0</v>
          </cell>
          <cell r="DO944">
            <v>0</v>
          </cell>
          <cell r="DP944">
            <v>0</v>
          </cell>
          <cell r="DQ944">
            <v>0</v>
          </cell>
          <cell r="DS944">
            <v>0</v>
          </cell>
          <cell r="DT944">
            <v>0</v>
          </cell>
          <cell r="DU944">
            <v>0</v>
          </cell>
          <cell r="DW944">
            <v>0</v>
          </cell>
          <cell r="DX944">
            <v>0</v>
          </cell>
          <cell r="DY944">
            <v>0</v>
          </cell>
          <cell r="DZ944">
            <v>0</v>
          </cell>
          <cell r="EA944">
            <v>0</v>
          </cell>
          <cell r="EB944">
            <v>0</v>
          </cell>
          <cell r="EC944">
            <v>0</v>
          </cell>
          <cell r="ED944">
            <v>0</v>
          </cell>
          <cell r="EE944">
            <v>0</v>
          </cell>
          <cell r="EF944">
            <v>0</v>
          </cell>
          <cell r="EG944">
            <v>0</v>
          </cell>
          <cell r="EH944">
            <v>0</v>
          </cell>
          <cell r="EI944">
            <v>0</v>
          </cell>
          <cell r="EK944">
            <v>0</v>
          </cell>
          <cell r="EL944">
            <v>0</v>
          </cell>
          <cell r="EM944">
            <v>0</v>
          </cell>
          <cell r="EO944">
            <v>0</v>
          </cell>
          <cell r="EP944">
            <v>0</v>
          </cell>
          <cell r="EQ944">
            <v>0</v>
          </cell>
          <cell r="ER944">
            <v>0</v>
          </cell>
          <cell r="ES944">
            <v>0</v>
          </cell>
          <cell r="ET944">
            <v>0</v>
          </cell>
          <cell r="EU944">
            <v>0</v>
          </cell>
          <cell r="EV944">
            <v>0</v>
          </cell>
          <cell r="EW944">
            <v>0</v>
          </cell>
          <cell r="EX944">
            <v>0</v>
          </cell>
          <cell r="EY944">
            <v>0</v>
          </cell>
          <cell r="EZ944">
            <v>0</v>
          </cell>
          <cell r="FA944">
            <v>0</v>
          </cell>
          <cell r="FC944">
            <v>0</v>
          </cell>
          <cell r="FD944">
            <v>0</v>
          </cell>
          <cell r="FE944">
            <v>0</v>
          </cell>
          <cell r="FG944">
            <v>0</v>
          </cell>
          <cell r="FH944">
            <v>0</v>
          </cell>
          <cell r="FI944">
            <v>0</v>
          </cell>
          <cell r="FJ944">
            <v>0</v>
          </cell>
          <cell r="FK944">
            <v>0</v>
          </cell>
          <cell r="FL944">
            <v>0</v>
          </cell>
          <cell r="FM944">
            <v>0</v>
          </cell>
          <cell r="FN944">
            <v>0</v>
          </cell>
          <cell r="FO944">
            <v>0</v>
          </cell>
          <cell r="FP944">
            <v>0</v>
          </cell>
          <cell r="FQ944">
            <v>0</v>
          </cell>
          <cell r="FR944">
            <v>0</v>
          </cell>
          <cell r="FS944">
            <v>0</v>
          </cell>
          <cell r="FU944">
            <v>0</v>
          </cell>
          <cell r="FV944">
            <v>0</v>
          </cell>
          <cell r="FW944">
            <v>0</v>
          </cell>
          <cell r="FY944">
            <v>0</v>
          </cell>
          <cell r="FZ944">
            <v>0</v>
          </cell>
          <cell r="GA944">
            <v>0</v>
          </cell>
          <cell r="GB944">
            <v>0</v>
          </cell>
          <cell r="GC944">
            <v>0</v>
          </cell>
          <cell r="GD944">
            <v>0</v>
          </cell>
          <cell r="GE944">
            <v>0</v>
          </cell>
          <cell r="GF944">
            <v>0</v>
          </cell>
          <cell r="GG944">
            <v>0</v>
          </cell>
          <cell r="GH944">
            <v>0</v>
          </cell>
          <cell r="GI944">
            <v>0</v>
          </cell>
          <cell r="GJ944">
            <v>0</v>
          </cell>
          <cell r="GK944">
            <v>0</v>
          </cell>
          <cell r="GM944">
            <v>0</v>
          </cell>
          <cell r="GN944">
            <v>0</v>
          </cell>
          <cell r="GO944">
            <v>0</v>
          </cell>
          <cell r="GQ944">
            <v>0</v>
          </cell>
          <cell r="GR944">
            <v>0</v>
          </cell>
          <cell r="GS944">
            <v>0</v>
          </cell>
          <cell r="GT944">
            <v>0</v>
          </cell>
          <cell r="GU944">
            <v>0</v>
          </cell>
          <cell r="GV944">
            <v>0</v>
          </cell>
          <cell r="GW944">
            <v>0</v>
          </cell>
          <cell r="GX944">
            <v>0</v>
          </cell>
          <cell r="GY944">
            <v>0</v>
          </cell>
          <cell r="GZ944">
            <v>0</v>
          </cell>
          <cell r="HA944">
            <v>0</v>
          </cell>
          <cell r="HB944">
            <v>0</v>
          </cell>
          <cell r="HC944">
            <v>0</v>
          </cell>
          <cell r="HD944">
            <v>0</v>
          </cell>
          <cell r="HE944">
            <v>0</v>
          </cell>
          <cell r="HF944">
            <v>0</v>
          </cell>
          <cell r="HG944">
            <v>0</v>
          </cell>
          <cell r="HH944">
            <v>0</v>
          </cell>
          <cell r="HI944">
            <v>0</v>
          </cell>
          <cell r="HJ944" t="str">
            <v>SI</v>
          </cell>
          <cell r="HL944">
            <v>1.4618375428016745E-2</v>
          </cell>
          <cell r="HO944" t="str">
            <v>110</v>
          </cell>
          <cell r="HP944" t="str">
            <v>110</v>
          </cell>
          <cell r="HQ944" t="str">
            <v>110</v>
          </cell>
          <cell r="HR944" t="str">
            <v>110</v>
          </cell>
          <cell r="HS944" t="str">
            <v>110</v>
          </cell>
          <cell r="HT944" t="str">
            <v>110</v>
          </cell>
          <cell r="HU944" t="str">
            <v>110</v>
          </cell>
          <cell r="HV944" t="str">
            <v>110</v>
          </cell>
          <cell r="HW944" t="str">
            <v>110</v>
          </cell>
          <cell r="HX944" t="str">
            <v>110</v>
          </cell>
          <cell r="HY944" t="str">
            <v>110</v>
          </cell>
        </row>
        <row r="945">
          <cell r="D945" t="str">
            <v>11</v>
          </cell>
          <cell r="F945" t="str">
            <v>11R</v>
          </cell>
          <cell r="H945">
            <v>0</v>
          </cell>
          <cell r="I945">
            <v>0</v>
          </cell>
          <cell r="J945">
            <v>0</v>
          </cell>
          <cell r="K945">
            <v>0</v>
          </cell>
          <cell r="M945">
            <v>0</v>
          </cell>
          <cell r="O945">
            <v>0</v>
          </cell>
          <cell r="S945">
            <v>0</v>
          </cell>
          <cell r="T945">
            <v>0</v>
          </cell>
          <cell r="U945">
            <v>0</v>
          </cell>
          <cell r="V945">
            <v>0</v>
          </cell>
          <cell r="W945">
            <v>0</v>
          </cell>
          <cell r="X945">
            <v>0</v>
          </cell>
          <cell r="Y945">
            <v>0</v>
          </cell>
          <cell r="Z945">
            <v>0</v>
          </cell>
          <cell r="AA945">
            <v>0</v>
          </cell>
          <cell r="AB945">
            <v>0</v>
          </cell>
          <cell r="AC945">
            <v>0</v>
          </cell>
          <cell r="AE945">
            <v>0</v>
          </cell>
          <cell r="AG945">
            <v>0</v>
          </cell>
          <cell r="AK945">
            <v>0</v>
          </cell>
          <cell r="AL945">
            <v>0</v>
          </cell>
          <cell r="AM945">
            <v>0</v>
          </cell>
          <cell r="AN945">
            <v>0</v>
          </cell>
          <cell r="AO945">
            <v>0</v>
          </cell>
          <cell r="AP945">
            <v>0</v>
          </cell>
          <cell r="AQ945">
            <v>0</v>
          </cell>
          <cell r="AR945">
            <v>0</v>
          </cell>
          <cell r="AS945">
            <v>0</v>
          </cell>
          <cell r="AT945">
            <v>0</v>
          </cell>
          <cell r="AU945">
            <v>0</v>
          </cell>
          <cell r="AV945">
            <v>0</v>
          </cell>
          <cell r="AW945">
            <v>0</v>
          </cell>
          <cell r="AY945">
            <v>0</v>
          </cell>
          <cell r="AZ945">
            <v>0</v>
          </cell>
          <cell r="BC945">
            <v>0</v>
          </cell>
          <cell r="BD945">
            <v>0</v>
          </cell>
          <cell r="BE945">
            <v>0</v>
          </cell>
          <cell r="BF945">
            <v>0</v>
          </cell>
          <cell r="BG945">
            <v>0</v>
          </cell>
          <cell r="BH945">
            <v>0</v>
          </cell>
          <cell r="BI945">
            <v>0</v>
          </cell>
          <cell r="BJ945">
            <v>0</v>
          </cell>
          <cell r="BK945">
            <v>0</v>
          </cell>
          <cell r="BL945">
            <v>0</v>
          </cell>
          <cell r="BM945">
            <v>0</v>
          </cell>
          <cell r="BO945">
            <v>0</v>
          </cell>
          <cell r="BQ945">
            <v>0</v>
          </cell>
          <cell r="BU945">
            <v>0</v>
          </cell>
          <cell r="BV945">
            <v>0</v>
          </cell>
          <cell r="BW945">
            <v>0</v>
          </cell>
          <cell r="BX945">
            <v>0</v>
          </cell>
          <cell r="BY945">
            <v>0</v>
          </cell>
          <cell r="BZ945">
            <v>0</v>
          </cell>
          <cell r="CA945">
            <v>0</v>
          </cell>
          <cell r="CB945">
            <v>0</v>
          </cell>
          <cell r="CC945">
            <v>0</v>
          </cell>
          <cell r="CD945">
            <v>0</v>
          </cell>
          <cell r="CE945">
            <v>0</v>
          </cell>
          <cell r="CG945">
            <v>0</v>
          </cell>
          <cell r="CI945">
            <v>0</v>
          </cell>
          <cell r="CM945">
            <v>0</v>
          </cell>
          <cell r="CN945">
            <v>0</v>
          </cell>
          <cell r="CO945">
            <v>0</v>
          </cell>
          <cell r="CP945">
            <v>0</v>
          </cell>
          <cell r="CQ945">
            <v>0</v>
          </cell>
          <cell r="CR945">
            <v>0</v>
          </cell>
          <cell r="CS945">
            <v>0</v>
          </cell>
          <cell r="CT945">
            <v>0</v>
          </cell>
          <cell r="CU945">
            <v>0</v>
          </cell>
          <cell r="CV945">
            <v>0</v>
          </cell>
          <cell r="CW945">
            <v>0</v>
          </cell>
          <cell r="CY945">
            <v>0</v>
          </cell>
          <cell r="DA945">
            <v>0</v>
          </cell>
          <cell r="DB945">
            <v>0</v>
          </cell>
          <cell r="DE945">
            <v>0</v>
          </cell>
          <cell r="DF945">
            <v>0</v>
          </cell>
          <cell r="DG945">
            <v>0</v>
          </cell>
          <cell r="DH945">
            <v>0</v>
          </cell>
          <cell r="DI945">
            <v>0</v>
          </cell>
          <cell r="DJ945">
            <v>0</v>
          </cell>
          <cell r="DK945">
            <v>0</v>
          </cell>
          <cell r="DL945">
            <v>0</v>
          </cell>
          <cell r="DM945">
            <v>0</v>
          </cell>
          <cell r="DN945">
            <v>0</v>
          </cell>
          <cell r="DO945">
            <v>0</v>
          </cell>
          <cell r="DP945">
            <v>0</v>
          </cell>
          <cell r="DQ945">
            <v>0</v>
          </cell>
          <cell r="DS945">
            <v>0</v>
          </cell>
          <cell r="DT945">
            <v>0</v>
          </cell>
          <cell r="DU945">
            <v>0</v>
          </cell>
          <cell r="DW945">
            <v>0</v>
          </cell>
          <cell r="DX945">
            <v>0</v>
          </cell>
          <cell r="DY945">
            <v>0</v>
          </cell>
          <cell r="DZ945">
            <v>0</v>
          </cell>
          <cell r="EA945">
            <v>0</v>
          </cell>
          <cell r="EB945">
            <v>0</v>
          </cell>
          <cell r="EC945">
            <v>0</v>
          </cell>
          <cell r="ED945">
            <v>0</v>
          </cell>
          <cell r="EE945">
            <v>0</v>
          </cell>
          <cell r="EF945">
            <v>0</v>
          </cell>
          <cell r="EG945">
            <v>0</v>
          </cell>
          <cell r="EH945">
            <v>0</v>
          </cell>
          <cell r="EI945">
            <v>0</v>
          </cell>
          <cell r="EK945">
            <v>0</v>
          </cell>
          <cell r="EL945">
            <v>0</v>
          </cell>
          <cell r="EM945">
            <v>0</v>
          </cell>
          <cell r="EO945">
            <v>0</v>
          </cell>
          <cell r="EP945">
            <v>0</v>
          </cell>
          <cell r="EQ945">
            <v>0</v>
          </cell>
          <cell r="ER945">
            <v>0</v>
          </cell>
          <cell r="ES945">
            <v>0</v>
          </cell>
          <cell r="ET945">
            <v>0</v>
          </cell>
          <cell r="EU945">
            <v>0</v>
          </cell>
          <cell r="EV945">
            <v>0</v>
          </cell>
          <cell r="EW945">
            <v>0</v>
          </cell>
          <cell r="EX945">
            <v>0</v>
          </cell>
          <cell r="EY945">
            <v>0</v>
          </cell>
          <cell r="EZ945">
            <v>0</v>
          </cell>
          <cell r="FA945">
            <v>0</v>
          </cell>
          <cell r="FC945">
            <v>0</v>
          </cell>
          <cell r="FD945">
            <v>0</v>
          </cell>
          <cell r="FE945">
            <v>0</v>
          </cell>
          <cell r="FG945">
            <v>0</v>
          </cell>
          <cell r="FH945">
            <v>0</v>
          </cell>
          <cell r="FI945">
            <v>0</v>
          </cell>
          <cell r="FJ945">
            <v>0</v>
          </cell>
          <cell r="FK945">
            <v>0</v>
          </cell>
          <cell r="FL945">
            <v>0</v>
          </cell>
          <cell r="FM945">
            <v>0</v>
          </cell>
          <cell r="FN945">
            <v>0</v>
          </cell>
          <cell r="FO945">
            <v>0</v>
          </cell>
          <cell r="FP945">
            <v>0</v>
          </cell>
          <cell r="FQ945">
            <v>0</v>
          </cell>
          <cell r="FR945">
            <v>0</v>
          </cell>
          <cell r="FS945">
            <v>0</v>
          </cell>
          <cell r="FU945">
            <v>0</v>
          </cell>
          <cell r="FV945">
            <v>0</v>
          </cell>
          <cell r="FW945">
            <v>0</v>
          </cell>
          <cell r="FY945">
            <v>0</v>
          </cell>
          <cell r="FZ945">
            <v>0</v>
          </cell>
          <cell r="GA945">
            <v>0</v>
          </cell>
          <cell r="GB945">
            <v>0</v>
          </cell>
          <cell r="GC945">
            <v>0</v>
          </cell>
          <cell r="GD945">
            <v>0</v>
          </cell>
          <cell r="GE945">
            <v>0</v>
          </cell>
          <cell r="GF945">
            <v>0</v>
          </cell>
          <cell r="GG945">
            <v>0</v>
          </cell>
          <cell r="GH945">
            <v>0</v>
          </cell>
          <cell r="GI945">
            <v>0</v>
          </cell>
          <cell r="GJ945">
            <v>0</v>
          </cell>
          <cell r="GK945">
            <v>0</v>
          </cell>
          <cell r="GM945">
            <v>0</v>
          </cell>
          <cell r="GN945">
            <v>0</v>
          </cell>
          <cell r="GO945">
            <v>0</v>
          </cell>
          <cell r="GQ945">
            <v>0</v>
          </cell>
          <cell r="GR945">
            <v>0</v>
          </cell>
          <cell r="GS945">
            <v>0</v>
          </cell>
          <cell r="GT945">
            <v>0</v>
          </cell>
          <cell r="GU945">
            <v>0</v>
          </cell>
          <cell r="GV945">
            <v>0</v>
          </cell>
          <cell r="GW945">
            <v>0</v>
          </cell>
          <cell r="GX945">
            <v>0</v>
          </cell>
          <cell r="GY945">
            <v>0</v>
          </cell>
          <cell r="GZ945">
            <v>0</v>
          </cell>
          <cell r="HA945">
            <v>0</v>
          </cell>
          <cell r="HB945">
            <v>0</v>
          </cell>
          <cell r="HC945">
            <v>0</v>
          </cell>
          <cell r="HD945">
            <v>0</v>
          </cell>
          <cell r="HE945">
            <v>0</v>
          </cell>
          <cell r="HF945">
            <v>0</v>
          </cell>
          <cell r="HG945">
            <v>0</v>
          </cell>
          <cell r="HH945">
            <v>0</v>
          </cell>
          <cell r="HI945">
            <v>0</v>
          </cell>
          <cell r="HJ945" t="str">
            <v>SI</v>
          </cell>
          <cell r="HL945">
            <v>1.4618375428016745E-2</v>
          </cell>
          <cell r="HO945" t="str">
            <v>110</v>
          </cell>
          <cell r="HP945" t="str">
            <v>110</v>
          </cell>
          <cell r="HQ945" t="str">
            <v>110</v>
          </cell>
          <cell r="HR945" t="str">
            <v>110</v>
          </cell>
          <cell r="HS945" t="str">
            <v>110</v>
          </cell>
          <cell r="HT945" t="str">
            <v>110</v>
          </cell>
          <cell r="HU945" t="str">
            <v>110</v>
          </cell>
          <cell r="HV945" t="str">
            <v>110</v>
          </cell>
          <cell r="HW945" t="str">
            <v>110</v>
          </cell>
          <cell r="HX945" t="str">
            <v>110</v>
          </cell>
          <cell r="HY945" t="str">
            <v>110</v>
          </cell>
        </row>
        <row r="946">
          <cell r="D946" t="str">
            <v>11</v>
          </cell>
          <cell r="F946" t="str">
            <v>11R</v>
          </cell>
          <cell r="H946">
            <v>0</v>
          </cell>
          <cell r="I946">
            <v>0</v>
          </cell>
          <cell r="J946">
            <v>0</v>
          </cell>
          <cell r="K946">
            <v>0</v>
          </cell>
          <cell r="M946">
            <v>0</v>
          </cell>
          <cell r="O946">
            <v>0</v>
          </cell>
          <cell r="S946">
            <v>0</v>
          </cell>
          <cell r="T946">
            <v>0</v>
          </cell>
          <cell r="U946">
            <v>0</v>
          </cell>
          <cell r="V946">
            <v>0</v>
          </cell>
          <cell r="W946">
            <v>0</v>
          </cell>
          <cell r="X946">
            <v>0</v>
          </cell>
          <cell r="Y946">
            <v>0</v>
          </cell>
          <cell r="Z946">
            <v>0</v>
          </cell>
          <cell r="AA946">
            <v>0</v>
          </cell>
          <cell r="AB946">
            <v>0</v>
          </cell>
          <cell r="AC946">
            <v>0</v>
          </cell>
          <cell r="AE946">
            <v>0</v>
          </cell>
          <cell r="AG946">
            <v>0</v>
          </cell>
          <cell r="AK946">
            <v>0</v>
          </cell>
          <cell r="AL946">
            <v>0</v>
          </cell>
          <cell r="AM946">
            <v>0</v>
          </cell>
          <cell r="AN946">
            <v>0</v>
          </cell>
          <cell r="AO946">
            <v>0</v>
          </cell>
          <cell r="AP946">
            <v>0</v>
          </cell>
          <cell r="AQ946">
            <v>0</v>
          </cell>
          <cell r="AR946">
            <v>0</v>
          </cell>
          <cell r="AS946">
            <v>0</v>
          </cell>
          <cell r="AT946">
            <v>0</v>
          </cell>
          <cell r="AU946">
            <v>0</v>
          </cell>
          <cell r="AV946">
            <v>0</v>
          </cell>
          <cell r="AW946">
            <v>0</v>
          </cell>
          <cell r="AY946">
            <v>0</v>
          </cell>
          <cell r="AZ946">
            <v>0</v>
          </cell>
          <cell r="BC946">
            <v>0</v>
          </cell>
          <cell r="BD946">
            <v>0</v>
          </cell>
          <cell r="BE946">
            <v>0</v>
          </cell>
          <cell r="BF946">
            <v>0</v>
          </cell>
          <cell r="BG946">
            <v>0</v>
          </cell>
          <cell r="BH946">
            <v>0</v>
          </cell>
          <cell r="BI946">
            <v>0</v>
          </cell>
          <cell r="BJ946">
            <v>0</v>
          </cell>
          <cell r="BK946">
            <v>0</v>
          </cell>
          <cell r="BL946">
            <v>0</v>
          </cell>
          <cell r="BM946">
            <v>0</v>
          </cell>
          <cell r="BO946">
            <v>0</v>
          </cell>
          <cell r="BQ946">
            <v>0</v>
          </cell>
          <cell r="BU946">
            <v>0</v>
          </cell>
          <cell r="BV946">
            <v>0</v>
          </cell>
          <cell r="BW946">
            <v>0</v>
          </cell>
          <cell r="BX946">
            <v>0</v>
          </cell>
          <cell r="BY946">
            <v>0</v>
          </cell>
          <cell r="BZ946">
            <v>0</v>
          </cell>
          <cell r="CA946">
            <v>0</v>
          </cell>
          <cell r="CB946">
            <v>0</v>
          </cell>
          <cell r="CC946">
            <v>0</v>
          </cell>
          <cell r="CD946">
            <v>0</v>
          </cell>
          <cell r="CE946">
            <v>0</v>
          </cell>
          <cell r="CG946">
            <v>0</v>
          </cell>
          <cell r="CI946">
            <v>0</v>
          </cell>
          <cell r="CM946">
            <v>0</v>
          </cell>
          <cell r="CN946">
            <v>0</v>
          </cell>
          <cell r="CO946">
            <v>0</v>
          </cell>
          <cell r="CP946">
            <v>0</v>
          </cell>
          <cell r="CQ946">
            <v>0</v>
          </cell>
          <cell r="CR946">
            <v>0</v>
          </cell>
          <cell r="CS946">
            <v>0</v>
          </cell>
          <cell r="CT946">
            <v>0</v>
          </cell>
          <cell r="CU946">
            <v>0</v>
          </cell>
          <cell r="CV946">
            <v>0</v>
          </cell>
          <cell r="CW946">
            <v>1</v>
          </cell>
          <cell r="CY946">
            <v>0</v>
          </cell>
          <cell r="DA946">
            <v>0</v>
          </cell>
          <cell r="DB946">
            <v>5</v>
          </cell>
          <cell r="DE946">
            <v>0</v>
          </cell>
          <cell r="DF946">
            <v>0</v>
          </cell>
          <cell r="DG946">
            <v>0</v>
          </cell>
          <cell r="DH946">
            <v>0</v>
          </cell>
          <cell r="DI946">
            <v>0</v>
          </cell>
          <cell r="DJ946">
            <v>0</v>
          </cell>
          <cell r="DK946">
            <v>0</v>
          </cell>
          <cell r="DL946">
            <v>0</v>
          </cell>
          <cell r="DM946">
            <v>0</v>
          </cell>
          <cell r="DN946">
            <v>0</v>
          </cell>
          <cell r="DO946">
            <v>0</v>
          </cell>
          <cell r="DP946">
            <v>0</v>
          </cell>
          <cell r="DQ946">
            <v>0</v>
          </cell>
          <cell r="DS946">
            <v>0</v>
          </cell>
          <cell r="DT946">
            <v>0</v>
          </cell>
          <cell r="DU946">
            <v>0</v>
          </cell>
          <cell r="DW946">
            <v>0</v>
          </cell>
          <cell r="DX946">
            <v>0</v>
          </cell>
          <cell r="DY946">
            <v>0</v>
          </cell>
          <cell r="DZ946">
            <v>0</v>
          </cell>
          <cell r="EA946">
            <v>0</v>
          </cell>
          <cell r="EB946">
            <v>0</v>
          </cell>
          <cell r="EC946">
            <v>0</v>
          </cell>
          <cell r="ED946">
            <v>0</v>
          </cell>
          <cell r="EE946">
            <v>0</v>
          </cell>
          <cell r="EF946">
            <v>0</v>
          </cell>
          <cell r="EG946">
            <v>0</v>
          </cell>
          <cell r="EH946">
            <v>0</v>
          </cell>
          <cell r="EI946">
            <v>0</v>
          </cell>
          <cell r="EK946">
            <v>0</v>
          </cell>
          <cell r="EL946">
            <v>0</v>
          </cell>
          <cell r="EM946">
            <v>0</v>
          </cell>
          <cell r="EO946">
            <v>0</v>
          </cell>
          <cell r="EP946">
            <v>0</v>
          </cell>
          <cell r="EQ946">
            <v>0</v>
          </cell>
          <cell r="ER946">
            <v>0</v>
          </cell>
          <cell r="ES946">
            <v>0</v>
          </cell>
          <cell r="ET946">
            <v>0</v>
          </cell>
          <cell r="EU946">
            <v>0</v>
          </cell>
          <cell r="EV946">
            <v>0</v>
          </cell>
          <cell r="EW946">
            <v>0</v>
          </cell>
          <cell r="EX946">
            <v>0</v>
          </cell>
          <cell r="EY946">
            <v>0</v>
          </cell>
          <cell r="EZ946">
            <v>0</v>
          </cell>
          <cell r="FA946">
            <v>0</v>
          </cell>
          <cell r="FC946">
            <v>0</v>
          </cell>
          <cell r="FD946">
            <v>0</v>
          </cell>
          <cell r="FE946">
            <v>0</v>
          </cell>
          <cell r="FG946">
            <v>0</v>
          </cell>
          <cell r="FH946">
            <v>0</v>
          </cell>
          <cell r="FI946">
            <v>0</v>
          </cell>
          <cell r="FJ946">
            <v>0</v>
          </cell>
          <cell r="FK946">
            <v>0</v>
          </cell>
          <cell r="FL946">
            <v>0</v>
          </cell>
          <cell r="FM946">
            <v>0</v>
          </cell>
          <cell r="FN946">
            <v>0</v>
          </cell>
          <cell r="FO946">
            <v>0</v>
          </cell>
          <cell r="FP946">
            <v>0</v>
          </cell>
          <cell r="FQ946">
            <v>0</v>
          </cell>
          <cell r="FR946">
            <v>0</v>
          </cell>
          <cell r="FS946">
            <v>0</v>
          </cell>
          <cell r="FU946">
            <v>0</v>
          </cell>
          <cell r="FV946">
            <v>0</v>
          </cell>
          <cell r="FW946">
            <v>0</v>
          </cell>
          <cell r="FY946">
            <v>0</v>
          </cell>
          <cell r="FZ946">
            <v>0</v>
          </cell>
          <cell r="GA946">
            <v>0</v>
          </cell>
          <cell r="GB946">
            <v>0</v>
          </cell>
          <cell r="GC946">
            <v>0</v>
          </cell>
          <cell r="GD946">
            <v>0</v>
          </cell>
          <cell r="GE946">
            <v>0</v>
          </cell>
          <cell r="GF946">
            <v>0</v>
          </cell>
          <cell r="GG946">
            <v>0</v>
          </cell>
          <cell r="GH946">
            <v>0</v>
          </cell>
          <cell r="GI946">
            <v>0</v>
          </cell>
          <cell r="GJ946">
            <v>0</v>
          </cell>
          <cell r="GK946">
            <v>0</v>
          </cell>
          <cell r="GM946">
            <v>0</v>
          </cell>
          <cell r="GN946">
            <v>0</v>
          </cell>
          <cell r="GO946">
            <v>0</v>
          </cell>
          <cell r="GQ946">
            <v>0</v>
          </cell>
          <cell r="GR946">
            <v>0</v>
          </cell>
          <cell r="GS946">
            <v>0</v>
          </cell>
          <cell r="GT946">
            <v>0</v>
          </cell>
          <cell r="GU946">
            <v>0</v>
          </cell>
          <cell r="GV946">
            <v>0</v>
          </cell>
          <cell r="GW946">
            <v>0</v>
          </cell>
          <cell r="GX946">
            <v>0</v>
          </cell>
          <cell r="GY946">
            <v>0</v>
          </cell>
          <cell r="GZ946">
            <v>0</v>
          </cell>
          <cell r="HA946">
            <v>1</v>
          </cell>
          <cell r="HB946">
            <v>5</v>
          </cell>
          <cell r="HC946">
            <v>0</v>
          </cell>
          <cell r="HD946">
            <v>0</v>
          </cell>
          <cell r="HE946">
            <v>0</v>
          </cell>
          <cell r="HF946">
            <v>5</v>
          </cell>
          <cell r="HG946">
            <v>0</v>
          </cell>
          <cell r="HH946">
            <v>0</v>
          </cell>
          <cell r="HI946">
            <v>0</v>
          </cell>
          <cell r="HJ946">
            <v>0</v>
          </cell>
          <cell r="HL946">
            <v>1.4618375428016745E-2</v>
          </cell>
          <cell r="HO946" t="str">
            <v>110</v>
          </cell>
          <cell r="HP946" t="str">
            <v>110</v>
          </cell>
          <cell r="HQ946" t="str">
            <v>110</v>
          </cell>
          <cell r="HR946" t="str">
            <v>110</v>
          </cell>
          <cell r="HS946" t="str">
            <v>110</v>
          </cell>
          <cell r="HT946" t="str">
            <v>115</v>
          </cell>
          <cell r="HU946" t="str">
            <v>110</v>
          </cell>
          <cell r="HV946" t="str">
            <v>110</v>
          </cell>
          <cell r="HW946" t="str">
            <v>110</v>
          </cell>
          <cell r="HX946" t="str">
            <v>110</v>
          </cell>
          <cell r="HY946" t="str">
            <v>110</v>
          </cell>
        </row>
        <row r="947">
          <cell r="D947" t="str">
            <v>11</v>
          </cell>
          <cell r="F947" t="str">
            <v xml:space="preserve">11U </v>
          </cell>
          <cell r="H947">
            <v>0</v>
          </cell>
          <cell r="I947">
            <v>0</v>
          </cell>
          <cell r="J947">
            <v>0</v>
          </cell>
          <cell r="K947">
            <v>0</v>
          </cell>
          <cell r="M947">
            <v>0</v>
          </cell>
          <cell r="O947" t="e">
            <v>#DIV/0!</v>
          </cell>
          <cell r="S947">
            <v>0</v>
          </cell>
          <cell r="T947">
            <v>0</v>
          </cell>
          <cell r="U947">
            <v>0</v>
          </cell>
          <cell r="V947">
            <v>0</v>
          </cell>
          <cell r="W947">
            <v>0</v>
          </cell>
          <cell r="X947">
            <v>0</v>
          </cell>
          <cell r="Y947">
            <v>0</v>
          </cell>
          <cell r="Z947">
            <v>0</v>
          </cell>
          <cell r="AA947">
            <v>0</v>
          </cell>
          <cell r="AB947">
            <v>0</v>
          </cell>
          <cell r="AC947">
            <v>0</v>
          </cell>
          <cell r="AE947">
            <v>0</v>
          </cell>
          <cell r="AG947" t="e">
            <v>#DIV/0!</v>
          </cell>
          <cell r="AK947">
            <v>0</v>
          </cell>
          <cell r="AL947">
            <v>0</v>
          </cell>
          <cell r="AM947">
            <v>0</v>
          </cell>
          <cell r="AN947">
            <v>0</v>
          </cell>
          <cell r="AO947">
            <v>0</v>
          </cell>
          <cell r="AP947">
            <v>0</v>
          </cell>
          <cell r="AQ947">
            <v>0</v>
          </cell>
          <cell r="AR947">
            <v>0</v>
          </cell>
          <cell r="AS947">
            <v>0</v>
          </cell>
          <cell r="AT947">
            <v>0</v>
          </cell>
          <cell r="AU947">
            <v>0</v>
          </cell>
          <cell r="AV947">
            <v>0</v>
          </cell>
          <cell r="AW947">
            <v>0</v>
          </cell>
          <cell r="AY947" t="e">
            <v>#DIV/0!</v>
          </cell>
          <cell r="AZ947">
            <v>0</v>
          </cell>
          <cell r="BC947">
            <v>0</v>
          </cell>
          <cell r="BD947">
            <v>0</v>
          </cell>
          <cell r="BE947">
            <v>0</v>
          </cell>
          <cell r="BF947">
            <v>0</v>
          </cell>
          <cell r="BG947">
            <v>0</v>
          </cell>
          <cell r="BH947">
            <v>0</v>
          </cell>
          <cell r="BI947">
            <v>0</v>
          </cell>
          <cell r="BJ947">
            <v>0</v>
          </cell>
          <cell r="BK947">
            <v>0</v>
          </cell>
          <cell r="BL947">
            <v>0</v>
          </cell>
          <cell r="BM947">
            <v>0</v>
          </cell>
          <cell r="BO947">
            <v>0</v>
          </cell>
          <cell r="BQ947" t="e">
            <v>#DIV/0!</v>
          </cell>
          <cell r="BU947">
            <v>0</v>
          </cell>
          <cell r="BV947">
            <v>0</v>
          </cell>
          <cell r="BW947">
            <v>0</v>
          </cell>
          <cell r="BX947">
            <v>0</v>
          </cell>
          <cell r="BY947">
            <v>0</v>
          </cell>
          <cell r="BZ947">
            <v>0</v>
          </cell>
          <cell r="CA947">
            <v>0</v>
          </cell>
          <cell r="CB947">
            <v>0</v>
          </cell>
          <cell r="CC947">
            <v>0</v>
          </cell>
          <cell r="CD947">
            <v>0</v>
          </cell>
          <cell r="CE947">
            <v>0</v>
          </cell>
          <cell r="CG947">
            <v>0</v>
          </cell>
          <cell r="CI947" t="e">
            <v>#DIV/0!</v>
          </cell>
          <cell r="CM947">
            <v>0</v>
          </cell>
          <cell r="CN947">
            <v>0</v>
          </cell>
          <cell r="CO947">
            <v>0</v>
          </cell>
          <cell r="CP947">
            <v>0</v>
          </cell>
          <cell r="CQ947">
            <v>0</v>
          </cell>
          <cell r="CR947">
            <v>0</v>
          </cell>
          <cell r="CS947">
            <v>0</v>
          </cell>
          <cell r="CT947">
            <v>0</v>
          </cell>
          <cell r="CU947">
            <v>0</v>
          </cell>
          <cell r="CV947">
            <v>0</v>
          </cell>
          <cell r="CW947">
            <v>0</v>
          </cell>
          <cell r="CY947">
            <v>0</v>
          </cell>
          <cell r="DA947">
            <v>0</v>
          </cell>
          <cell r="DB947">
            <v>0</v>
          </cell>
          <cell r="DE947">
            <v>0</v>
          </cell>
          <cell r="DF947">
            <v>0</v>
          </cell>
          <cell r="DG947">
            <v>0</v>
          </cell>
          <cell r="DH947">
            <v>0</v>
          </cell>
          <cell r="DI947">
            <v>0</v>
          </cell>
          <cell r="DJ947">
            <v>0</v>
          </cell>
          <cell r="DK947">
            <v>0</v>
          </cell>
          <cell r="DL947">
            <v>0</v>
          </cell>
          <cell r="DM947">
            <v>0</v>
          </cell>
          <cell r="DN947">
            <v>0</v>
          </cell>
          <cell r="DO947">
            <v>0</v>
          </cell>
          <cell r="DP947">
            <v>0</v>
          </cell>
          <cell r="DQ947">
            <v>0</v>
          </cell>
          <cell r="DS947" t="e">
            <v>#DIV/0!</v>
          </cell>
          <cell r="DT947">
            <v>0</v>
          </cell>
          <cell r="DU947">
            <v>0</v>
          </cell>
          <cell r="DW947">
            <v>0</v>
          </cell>
          <cell r="DX947">
            <v>0</v>
          </cell>
          <cell r="DY947">
            <v>0</v>
          </cell>
          <cell r="DZ947">
            <v>0</v>
          </cell>
          <cell r="EA947">
            <v>0</v>
          </cell>
          <cell r="EB947">
            <v>0</v>
          </cell>
          <cell r="EC947">
            <v>0</v>
          </cell>
          <cell r="ED947">
            <v>0</v>
          </cell>
          <cell r="EE947">
            <v>0</v>
          </cell>
          <cell r="EF947">
            <v>0</v>
          </cell>
          <cell r="EG947">
            <v>0</v>
          </cell>
          <cell r="EH947">
            <v>0</v>
          </cell>
          <cell r="EI947">
            <v>0</v>
          </cell>
          <cell r="EK947" t="e">
            <v>#DIV/0!</v>
          </cell>
          <cell r="EL947">
            <v>0</v>
          </cell>
          <cell r="EM947">
            <v>0</v>
          </cell>
          <cell r="EO947">
            <v>0</v>
          </cell>
          <cell r="EP947">
            <v>0</v>
          </cell>
          <cell r="EQ947">
            <v>0</v>
          </cell>
          <cell r="ER947">
            <v>0</v>
          </cell>
          <cell r="ES947">
            <v>0</v>
          </cell>
          <cell r="ET947">
            <v>0</v>
          </cell>
          <cell r="EU947">
            <v>0</v>
          </cell>
          <cell r="EV947">
            <v>0</v>
          </cell>
          <cell r="EW947">
            <v>0</v>
          </cell>
          <cell r="EX947">
            <v>0</v>
          </cell>
          <cell r="EY947">
            <v>0</v>
          </cell>
          <cell r="EZ947">
            <v>0</v>
          </cell>
          <cell r="FA947">
            <v>0</v>
          </cell>
          <cell r="FC947" t="e">
            <v>#DIV/0!</v>
          </cell>
          <cell r="FD947">
            <v>0</v>
          </cell>
          <cell r="FE947">
            <v>0</v>
          </cell>
          <cell r="FG947">
            <v>0</v>
          </cell>
          <cell r="FH947">
            <v>0</v>
          </cell>
          <cell r="FI947">
            <v>0</v>
          </cell>
          <cell r="FJ947">
            <v>0</v>
          </cell>
          <cell r="FK947">
            <v>0</v>
          </cell>
          <cell r="FL947">
            <v>0</v>
          </cell>
          <cell r="FM947">
            <v>0</v>
          </cell>
          <cell r="FN947">
            <v>0</v>
          </cell>
          <cell r="FO947">
            <v>0</v>
          </cell>
          <cell r="FP947">
            <v>0</v>
          </cell>
          <cell r="FQ947">
            <v>0</v>
          </cell>
          <cell r="FR947">
            <v>0</v>
          </cell>
          <cell r="FS947">
            <v>0</v>
          </cell>
          <cell r="FU947" t="e">
            <v>#DIV/0!</v>
          </cell>
          <cell r="FV947">
            <v>0</v>
          </cell>
          <cell r="FW947">
            <v>0</v>
          </cell>
          <cell r="FY947">
            <v>0</v>
          </cell>
          <cell r="FZ947">
            <v>0</v>
          </cell>
          <cell r="GA947">
            <v>0</v>
          </cell>
          <cell r="GB947">
            <v>0</v>
          </cell>
          <cell r="GC947">
            <v>0</v>
          </cell>
          <cell r="GD947">
            <v>0</v>
          </cell>
          <cell r="GE947">
            <v>0</v>
          </cell>
          <cell r="GF947">
            <v>0</v>
          </cell>
          <cell r="GG947">
            <v>0</v>
          </cell>
          <cell r="GH947">
            <v>0</v>
          </cell>
          <cell r="GI947">
            <v>0</v>
          </cell>
          <cell r="GJ947">
            <v>0</v>
          </cell>
          <cell r="GK947">
            <v>0</v>
          </cell>
          <cell r="GM947" t="e">
            <v>#DIV/0!</v>
          </cell>
          <cell r="GN947">
            <v>0</v>
          </cell>
          <cell r="GO947">
            <v>0</v>
          </cell>
          <cell r="GQ947">
            <v>0</v>
          </cell>
          <cell r="GR947">
            <v>0</v>
          </cell>
          <cell r="GS947">
            <v>0</v>
          </cell>
          <cell r="GT947">
            <v>0</v>
          </cell>
          <cell r="GU947">
            <v>0</v>
          </cell>
          <cell r="GV947">
            <v>0</v>
          </cell>
          <cell r="GW947">
            <v>0</v>
          </cell>
          <cell r="GX947">
            <v>0</v>
          </cell>
          <cell r="GY947">
            <v>0</v>
          </cell>
          <cell r="GZ947">
            <v>0</v>
          </cell>
          <cell r="HA947">
            <v>0</v>
          </cell>
          <cell r="HB947">
            <v>0</v>
          </cell>
          <cell r="HC947">
            <v>0</v>
          </cell>
          <cell r="HD947">
            <v>0</v>
          </cell>
          <cell r="HE947" t="e">
            <v>#DIV/0!</v>
          </cell>
          <cell r="HF947">
            <v>0</v>
          </cell>
          <cell r="HG947">
            <v>0</v>
          </cell>
          <cell r="HH947">
            <v>0</v>
          </cell>
          <cell r="HI947">
            <v>0</v>
          </cell>
          <cell r="HJ947" t="str">
            <v>SI</v>
          </cell>
          <cell r="HL947">
            <v>1.4618375428016745E-2</v>
          </cell>
          <cell r="HO947" t="str">
            <v>110</v>
          </cell>
          <cell r="HP947" t="str">
            <v>110</v>
          </cell>
          <cell r="HQ947" t="str">
            <v>110</v>
          </cell>
          <cell r="HR947" t="str">
            <v>110</v>
          </cell>
          <cell r="HS947" t="str">
            <v>110</v>
          </cell>
          <cell r="HT947" t="str">
            <v>110</v>
          </cell>
          <cell r="HU947" t="str">
            <v>110</v>
          </cell>
          <cell r="HV947" t="str">
            <v>110</v>
          </cell>
          <cell r="HW947" t="str">
            <v>110</v>
          </cell>
          <cell r="HX947" t="str">
            <v>110</v>
          </cell>
          <cell r="HY947" t="str">
            <v>110</v>
          </cell>
        </row>
        <row r="948">
          <cell r="D948" t="str">
            <v>11</v>
          </cell>
          <cell r="F948" t="str">
            <v>11R</v>
          </cell>
          <cell r="H948">
            <v>0</v>
          </cell>
          <cell r="I948">
            <v>0</v>
          </cell>
          <cell r="J948">
            <v>0</v>
          </cell>
          <cell r="K948">
            <v>0</v>
          </cell>
          <cell r="M948">
            <v>0</v>
          </cell>
          <cell r="O948">
            <v>0</v>
          </cell>
          <cell r="S948">
            <v>0</v>
          </cell>
          <cell r="T948">
            <v>0</v>
          </cell>
          <cell r="U948">
            <v>0</v>
          </cell>
          <cell r="V948">
            <v>0</v>
          </cell>
          <cell r="W948">
            <v>0</v>
          </cell>
          <cell r="X948">
            <v>0</v>
          </cell>
          <cell r="Y948">
            <v>0</v>
          </cell>
          <cell r="Z948">
            <v>0</v>
          </cell>
          <cell r="AA948">
            <v>0</v>
          </cell>
          <cell r="AB948">
            <v>0</v>
          </cell>
          <cell r="AC948">
            <v>0</v>
          </cell>
          <cell r="AE948">
            <v>0</v>
          </cell>
          <cell r="AG948">
            <v>0</v>
          </cell>
          <cell r="AK948">
            <v>0</v>
          </cell>
          <cell r="AL948">
            <v>0</v>
          </cell>
          <cell r="AM948">
            <v>0</v>
          </cell>
          <cell r="AN948">
            <v>0</v>
          </cell>
          <cell r="AO948">
            <v>0</v>
          </cell>
          <cell r="AP948">
            <v>0</v>
          </cell>
          <cell r="AQ948">
            <v>0</v>
          </cell>
          <cell r="AR948">
            <v>0</v>
          </cell>
          <cell r="AS948">
            <v>0</v>
          </cell>
          <cell r="AT948">
            <v>0</v>
          </cell>
          <cell r="AU948">
            <v>0</v>
          </cell>
          <cell r="AV948">
            <v>0</v>
          </cell>
          <cell r="AW948">
            <v>0</v>
          </cell>
          <cell r="AY948">
            <v>0</v>
          </cell>
          <cell r="AZ948">
            <v>0</v>
          </cell>
          <cell r="BC948">
            <v>0</v>
          </cell>
          <cell r="BD948">
            <v>0</v>
          </cell>
          <cell r="BE948">
            <v>0</v>
          </cell>
          <cell r="BF948">
            <v>0</v>
          </cell>
          <cell r="BG948">
            <v>0</v>
          </cell>
          <cell r="BH948">
            <v>0</v>
          </cell>
          <cell r="BI948">
            <v>0</v>
          </cell>
          <cell r="BJ948">
            <v>0</v>
          </cell>
          <cell r="BK948">
            <v>0</v>
          </cell>
          <cell r="BL948">
            <v>0</v>
          </cell>
          <cell r="BM948">
            <v>0</v>
          </cell>
          <cell r="BO948">
            <v>0</v>
          </cell>
          <cell r="BQ948">
            <v>0</v>
          </cell>
          <cell r="BU948">
            <v>0</v>
          </cell>
          <cell r="BV948">
            <v>0</v>
          </cell>
          <cell r="BW948">
            <v>0</v>
          </cell>
          <cell r="BX948">
            <v>0</v>
          </cell>
          <cell r="BY948">
            <v>0</v>
          </cell>
          <cell r="BZ948">
            <v>0</v>
          </cell>
          <cell r="CA948">
            <v>0</v>
          </cell>
          <cell r="CB948">
            <v>0</v>
          </cell>
          <cell r="CC948">
            <v>0</v>
          </cell>
          <cell r="CD948">
            <v>0</v>
          </cell>
          <cell r="CE948">
            <v>0</v>
          </cell>
          <cell r="CG948">
            <v>0</v>
          </cell>
          <cell r="CI948">
            <v>0</v>
          </cell>
          <cell r="CM948">
            <v>0</v>
          </cell>
          <cell r="CN948">
            <v>0</v>
          </cell>
          <cell r="CO948">
            <v>0</v>
          </cell>
          <cell r="CP948">
            <v>0</v>
          </cell>
          <cell r="CQ948">
            <v>0</v>
          </cell>
          <cell r="CR948">
            <v>0</v>
          </cell>
          <cell r="CS948">
            <v>0</v>
          </cell>
          <cell r="CT948">
            <v>0</v>
          </cell>
          <cell r="CU948">
            <v>0</v>
          </cell>
          <cell r="CV948">
            <v>0</v>
          </cell>
          <cell r="CW948">
            <v>0</v>
          </cell>
          <cell r="CY948">
            <v>0</v>
          </cell>
          <cell r="DA948">
            <v>0</v>
          </cell>
          <cell r="DB948">
            <v>0</v>
          </cell>
          <cell r="DE948">
            <v>0</v>
          </cell>
          <cell r="DF948">
            <v>0</v>
          </cell>
          <cell r="DG948">
            <v>0</v>
          </cell>
          <cell r="DH948">
            <v>0</v>
          </cell>
          <cell r="DI948">
            <v>0</v>
          </cell>
          <cell r="DJ948">
            <v>0</v>
          </cell>
          <cell r="DK948">
            <v>0</v>
          </cell>
          <cell r="DL948">
            <v>0</v>
          </cell>
          <cell r="DM948">
            <v>0</v>
          </cell>
          <cell r="DN948">
            <v>0</v>
          </cell>
          <cell r="DO948">
            <v>0</v>
          </cell>
          <cell r="DP948">
            <v>0</v>
          </cell>
          <cell r="DQ948">
            <v>0</v>
          </cell>
          <cell r="DS948">
            <v>0</v>
          </cell>
          <cell r="DT948">
            <v>0</v>
          </cell>
          <cell r="DU948">
            <v>0</v>
          </cell>
          <cell r="DW948">
            <v>0</v>
          </cell>
          <cell r="DX948">
            <v>0</v>
          </cell>
          <cell r="DY948">
            <v>0</v>
          </cell>
          <cell r="DZ948">
            <v>0</v>
          </cell>
          <cell r="EA948">
            <v>0</v>
          </cell>
          <cell r="EB948">
            <v>0</v>
          </cell>
          <cell r="EC948">
            <v>0</v>
          </cell>
          <cell r="ED948">
            <v>0</v>
          </cell>
          <cell r="EE948">
            <v>0</v>
          </cell>
          <cell r="EF948">
            <v>0</v>
          </cell>
          <cell r="EG948">
            <v>0</v>
          </cell>
          <cell r="EH948">
            <v>0</v>
          </cell>
          <cell r="EI948">
            <v>0</v>
          </cell>
          <cell r="EK948">
            <v>0</v>
          </cell>
          <cell r="EL948">
            <v>0</v>
          </cell>
          <cell r="EM948">
            <v>0</v>
          </cell>
          <cell r="EO948">
            <v>0</v>
          </cell>
          <cell r="EP948">
            <v>0</v>
          </cell>
          <cell r="EQ948">
            <v>0</v>
          </cell>
          <cell r="ER948">
            <v>0</v>
          </cell>
          <cell r="ES948">
            <v>0</v>
          </cell>
          <cell r="ET948">
            <v>0</v>
          </cell>
          <cell r="EU948">
            <v>0</v>
          </cell>
          <cell r="EV948">
            <v>0</v>
          </cell>
          <cell r="EW948">
            <v>0</v>
          </cell>
          <cell r="EX948">
            <v>0</v>
          </cell>
          <cell r="EY948">
            <v>0</v>
          </cell>
          <cell r="EZ948">
            <v>0</v>
          </cell>
          <cell r="FA948">
            <v>0</v>
          </cell>
          <cell r="FC948">
            <v>0</v>
          </cell>
          <cell r="FD948">
            <v>0</v>
          </cell>
          <cell r="FE948">
            <v>0</v>
          </cell>
          <cell r="FG948">
            <v>0</v>
          </cell>
          <cell r="FH948">
            <v>0</v>
          </cell>
          <cell r="FI948">
            <v>0</v>
          </cell>
          <cell r="FJ948">
            <v>0</v>
          </cell>
          <cell r="FK948">
            <v>0</v>
          </cell>
          <cell r="FL948">
            <v>0</v>
          </cell>
          <cell r="FM948">
            <v>0</v>
          </cell>
          <cell r="FN948">
            <v>0</v>
          </cell>
          <cell r="FO948">
            <v>0</v>
          </cell>
          <cell r="FP948">
            <v>0</v>
          </cell>
          <cell r="FQ948">
            <v>0</v>
          </cell>
          <cell r="FR948">
            <v>0</v>
          </cell>
          <cell r="FS948">
            <v>0</v>
          </cell>
          <cell r="FU948">
            <v>0</v>
          </cell>
          <cell r="FV948">
            <v>0</v>
          </cell>
          <cell r="FW948">
            <v>0</v>
          </cell>
          <cell r="FY948">
            <v>0</v>
          </cell>
          <cell r="FZ948">
            <v>0</v>
          </cell>
          <cell r="GA948">
            <v>0</v>
          </cell>
          <cell r="GB948">
            <v>0</v>
          </cell>
          <cell r="GC948">
            <v>0</v>
          </cell>
          <cell r="GD948">
            <v>0</v>
          </cell>
          <cell r="GE948">
            <v>0</v>
          </cell>
          <cell r="GF948">
            <v>0</v>
          </cell>
          <cell r="GG948">
            <v>0</v>
          </cell>
          <cell r="GH948">
            <v>0</v>
          </cell>
          <cell r="GI948">
            <v>0</v>
          </cell>
          <cell r="GJ948">
            <v>0</v>
          </cell>
          <cell r="GK948">
            <v>0</v>
          </cell>
          <cell r="GM948">
            <v>0</v>
          </cell>
          <cell r="GN948">
            <v>0</v>
          </cell>
          <cell r="GO948">
            <v>0</v>
          </cell>
          <cell r="GQ948">
            <v>0</v>
          </cell>
          <cell r="GR948">
            <v>0</v>
          </cell>
          <cell r="GS948">
            <v>0</v>
          </cell>
          <cell r="GT948">
            <v>0</v>
          </cell>
          <cell r="GU948">
            <v>0</v>
          </cell>
          <cell r="GV948">
            <v>0</v>
          </cell>
          <cell r="GW948">
            <v>0</v>
          </cell>
          <cell r="GX948">
            <v>0</v>
          </cell>
          <cell r="GY948">
            <v>0</v>
          </cell>
          <cell r="GZ948">
            <v>0</v>
          </cell>
          <cell r="HA948">
            <v>0</v>
          </cell>
          <cell r="HB948">
            <v>0</v>
          </cell>
          <cell r="HC948">
            <v>0</v>
          </cell>
          <cell r="HD948">
            <v>0</v>
          </cell>
          <cell r="HE948">
            <v>0</v>
          </cell>
          <cell r="HF948">
            <v>0</v>
          </cell>
          <cell r="HG948">
            <v>0</v>
          </cell>
          <cell r="HH948">
            <v>0</v>
          </cell>
          <cell r="HI948">
            <v>0</v>
          </cell>
          <cell r="HJ948" t="str">
            <v>SI</v>
          </cell>
          <cell r="HL948">
            <v>1.4618375428016745E-2</v>
          </cell>
          <cell r="HO948" t="str">
            <v>110</v>
          </cell>
          <cell r="HP948" t="str">
            <v>110</v>
          </cell>
          <cell r="HQ948" t="str">
            <v>110</v>
          </cell>
          <cell r="HR948" t="str">
            <v>110</v>
          </cell>
          <cell r="HS948" t="str">
            <v>110</v>
          </cell>
          <cell r="HT948" t="str">
            <v>110</v>
          </cell>
          <cell r="HU948" t="str">
            <v>110</v>
          </cell>
          <cell r="HV948" t="str">
            <v>110</v>
          </cell>
          <cell r="HW948" t="str">
            <v>110</v>
          </cell>
          <cell r="HX948" t="str">
            <v>110</v>
          </cell>
          <cell r="HY948" t="str">
            <v>110</v>
          </cell>
        </row>
        <row r="949">
          <cell r="D949" t="str">
            <v>11</v>
          </cell>
          <cell r="F949" t="str">
            <v>11R</v>
          </cell>
          <cell r="H949">
            <v>0</v>
          </cell>
          <cell r="I949">
            <v>0</v>
          </cell>
          <cell r="J949">
            <v>0</v>
          </cell>
          <cell r="K949">
            <v>0</v>
          </cell>
          <cell r="M949">
            <v>0</v>
          </cell>
          <cell r="O949">
            <v>0</v>
          </cell>
          <cell r="S949">
            <v>0</v>
          </cell>
          <cell r="T949">
            <v>0</v>
          </cell>
          <cell r="U949">
            <v>0</v>
          </cell>
          <cell r="V949">
            <v>0</v>
          </cell>
          <cell r="W949">
            <v>0</v>
          </cell>
          <cell r="X949">
            <v>0</v>
          </cell>
          <cell r="Y949">
            <v>0</v>
          </cell>
          <cell r="Z949">
            <v>0</v>
          </cell>
          <cell r="AA949">
            <v>0</v>
          </cell>
          <cell r="AB949">
            <v>0</v>
          </cell>
          <cell r="AC949">
            <v>0</v>
          </cell>
          <cell r="AE949">
            <v>0</v>
          </cell>
          <cell r="AG949">
            <v>0</v>
          </cell>
          <cell r="AK949">
            <v>0</v>
          </cell>
          <cell r="AL949">
            <v>0</v>
          </cell>
          <cell r="AM949">
            <v>0</v>
          </cell>
          <cell r="AN949">
            <v>0</v>
          </cell>
          <cell r="AO949">
            <v>0</v>
          </cell>
          <cell r="AP949">
            <v>0</v>
          </cell>
          <cell r="AQ949">
            <v>0</v>
          </cell>
          <cell r="AR949">
            <v>0</v>
          </cell>
          <cell r="AS949">
            <v>0</v>
          </cell>
          <cell r="AT949">
            <v>0</v>
          </cell>
          <cell r="AU949">
            <v>0</v>
          </cell>
          <cell r="AV949">
            <v>0</v>
          </cell>
          <cell r="AW949">
            <v>0</v>
          </cell>
          <cell r="AY949">
            <v>0</v>
          </cell>
          <cell r="AZ949">
            <v>0</v>
          </cell>
          <cell r="BC949">
            <v>0</v>
          </cell>
          <cell r="BD949">
            <v>0</v>
          </cell>
          <cell r="BE949">
            <v>0</v>
          </cell>
          <cell r="BF949">
            <v>0</v>
          </cell>
          <cell r="BG949">
            <v>0</v>
          </cell>
          <cell r="BH949">
            <v>0</v>
          </cell>
          <cell r="BI949">
            <v>0</v>
          </cell>
          <cell r="BJ949">
            <v>0</v>
          </cell>
          <cell r="BK949">
            <v>0</v>
          </cell>
          <cell r="BL949">
            <v>0</v>
          </cell>
          <cell r="BM949">
            <v>0</v>
          </cell>
          <cell r="BO949">
            <v>0</v>
          </cell>
          <cell r="BQ949">
            <v>0</v>
          </cell>
          <cell r="BU949">
            <v>0</v>
          </cell>
          <cell r="BV949">
            <v>0</v>
          </cell>
          <cell r="BW949">
            <v>0</v>
          </cell>
          <cell r="BX949">
            <v>0</v>
          </cell>
          <cell r="BY949">
            <v>0</v>
          </cell>
          <cell r="BZ949">
            <v>0</v>
          </cell>
          <cell r="CA949">
            <v>0</v>
          </cell>
          <cell r="CB949">
            <v>0</v>
          </cell>
          <cell r="CC949">
            <v>0</v>
          </cell>
          <cell r="CD949">
            <v>0</v>
          </cell>
          <cell r="CE949">
            <v>0</v>
          </cell>
          <cell r="CG949">
            <v>0</v>
          </cell>
          <cell r="CI949">
            <v>0</v>
          </cell>
          <cell r="CM949">
            <v>0</v>
          </cell>
          <cell r="CN949">
            <v>0</v>
          </cell>
          <cell r="CO949">
            <v>0</v>
          </cell>
          <cell r="CP949">
            <v>0</v>
          </cell>
          <cell r="CQ949">
            <v>0</v>
          </cell>
          <cell r="CR949">
            <v>0</v>
          </cell>
          <cell r="CS949">
            <v>0</v>
          </cell>
          <cell r="CT949">
            <v>0</v>
          </cell>
          <cell r="CU949">
            <v>0</v>
          </cell>
          <cell r="CV949">
            <v>0</v>
          </cell>
          <cell r="CW949">
            <v>0</v>
          </cell>
          <cell r="CY949">
            <v>0</v>
          </cell>
          <cell r="DA949">
            <v>0</v>
          </cell>
          <cell r="DB949">
            <v>0</v>
          </cell>
          <cell r="DE949">
            <v>0</v>
          </cell>
          <cell r="DF949">
            <v>0</v>
          </cell>
          <cell r="DG949">
            <v>0</v>
          </cell>
          <cell r="DH949">
            <v>0</v>
          </cell>
          <cell r="DI949">
            <v>0</v>
          </cell>
          <cell r="DJ949">
            <v>0</v>
          </cell>
          <cell r="DK949">
            <v>0</v>
          </cell>
          <cell r="DL949">
            <v>0</v>
          </cell>
          <cell r="DM949">
            <v>0</v>
          </cell>
          <cell r="DN949">
            <v>0</v>
          </cell>
          <cell r="DO949">
            <v>0</v>
          </cell>
          <cell r="DP949">
            <v>0</v>
          </cell>
          <cell r="DQ949">
            <v>0</v>
          </cell>
          <cell r="DS949">
            <v>0</v>
          </cell>
          <cell r="DT949">
            <v>0</v>
          </cell>
          <cell r="DU949">
            <v>0</v>
          </cell>
          <cell r="DW949">
            <v>0</v>
          </cell>
          <cell r="DX949">
            <v>0</v>
          </cell>
          <cell r="DY949">
            <v>0</v>
          </cell>
          <cell r="DZ949">
            <v>0</v>
          </cell>
          <cell r="EA949">
            <v>0</v>
          </cell>
          <cell r="EB949">
            <v>0</v>
          </cell>
          <cell r="EC949">
            <v>0</v>
          </cell>
          <cell r="ED949">
            <v>0</v>
          </cell>
          <cell r="EE949">
            <v>0</v>
          </cell>
          <cell r="EF949">
            <v>0</v>
          </cell>
          <cell r="EG949">
            <v>0</v>
          </cell>
          <cell r="EH949">
            <v>0</v>
          </cell>
          <cell r="EI949">
            <v>0</v>
          </cell>
          <cell r="EK949">
            <v>0</v>
          </cell>
          <cell r="EL949">
            <v>0</v>
          </cell>
          <cell r="EM949">
            <v>0</v>
          </cell>
          <cell r="EO949">
            <v>0</v>
          </cell>
          <cell r="EP949">
            <v>0</v>
          </cell>
          <cell r="EQ949">
            <v>0</v>
          </cell>
          <cell r="ER949">
            <v>0</v>
          </cell>
          <cell r="ES949">
            <v>0</v>
          </cell>
          <cell r="ET949">
            <v>0</v>
          </cell>
          <cell r="EU949">
            <v>0</v>
          </cell>
          <cell r="EV949">
            <v>0</v>
          </cell>
          <cell r="EW949">
            <v>0</v>
          </cell>
          <cell r="EX949">
            <v>0</v>
          </cell>
          <cell r="EY949">
            <v>0</v>
          </cell>
          <cell r="EZ949">
            <v>0</v>
          </cell>
          <cell r="FA949">
            <v>0</v>
          </cell>
          <cell r="FC949">
            <v>0</v>
          </cell>
          <cell r="FD949">
            <v>0</v>
          </cell>
          <cell r="FE949">
            <v>0</v>
          </cell>
          <cell r="FG949">
            <v>0</v>
          </cell>
          <cell r="FH949">
            <v>0</v>
          </cell>
          <cell r="FI949">
            <v>0</v>
          </cell>
          <cell r="FJ949">
            <v>0</v>
          </cell>
          <cell r="FK949">
            <v>0</v>
          </cell>
          <cell r="FL949">
            <v>0</v>
          </cell>
          <cell r="FM949">
            <v>0</v>
          </cell>
          <cell r="FN949">
            <v>0</v>
          </cell>
          <cell r="FO949">
            <v>0</v>
          </cell>
          <cell r="FP949">
            <v>0</v>
          </cell>
          <cell r="FQ949">
            <v>0</v>
          </cell>
          <cell r="FR949">
            <v>0</v>
          </cell>
          <cell r="FS949">
            <v>0</v>
          </cell>
          <cell r="FU949">
            <v>0</v>
          </cell>
          <cell r="FV949">
            <v>0</v>
          </cell>
          <cell r="FW949">
            <v>0</v>
          </cell>
          <cell r="FY949">
            <v>0</v>
          </cell>
          <cell r="FZ949">
            <v>0</v>
          </cell>
          <cell r="GA949">
            <v>0</v>
          </cell>
          <cell r="GB949">
            <v>0</v>
          </cell>
          <cell r="GC949">
            <v>0</v>
          </cell>
          <cell r="GD949">
            <v>0</v>
          </cell>
          <cell r="GE949">
            <v>0</v>
          </cell>
          <cell r="GF949">
            <v>0</v>
          </cell>
          <cell r="GG949">
            <v>0</v>
          </cell>
          <cell r="GH949">
            <v>0</v>
          </cell>
          <cell r="GI949">
            <v>0</v>
          </cell>
          <cell r="GJ949">
            <v>0</v>
          </cell>
          <cell r="GK949">
            <v>0</v>
          </cell>
          <cell r="GM949">
            <v>0</v>
          </cell>
          <cell r="GN949">
            <v>0</v>
          </cell>
          <cell r="GO949">
            <v>0</v>
          </cell>
          <cell r="GQ949">
            <v>0</v>
          </cell>
          <cell r="GR949">
            <v>0</v>
          </cell>
          <cell r="GS949">
            <v>0</v>
          </cell>
          <cell r="GT949">
            <v>0</v>
          </cell>
          <cell r="GU949">
            <v>0</v>
          </cell>
          <cell r="GV949">
            <v>0</v>
          </cell>
          <cell r="GW949">
            <v>0</v>
          </cell>
          <cell r="GX949">
            <v>0</v>
          </cell>
          <cell r="GY949">
            <v>0</v>
          </cell>
          <cell r="GZ949">
            <v>0</v>
          </cell>
          <cell r="HA949">
            <v>0</v>
          </cell>
          <cell r="HB949">
            <v>0</v>
          </cell>
          <cell r="HC949">
            <v>0</v>
          </cell>
          <cell r="HD949">
            <v>0</v>
          </cell>
          <cell r="HE949">
            <v>0</v>
          </cell>
          <cell r="HF949">
            <v>0</v>
          </cell>
          <cell r="HG949">
            <v>0</v>
          </cell>
          <cell r="HH949">
            <v>0</v>
          </cell>
          <cell r="HI949">
            <v>0</v>
          </cell>
          <cell r="HJ949" t="str">
            <v>SI</v>
          </cell>
          <cell r="HL949">
            <v>1.4618375428016745E-2</v>
          </cell>
          <cell r="HO949" t="str">
            <v>110</v>
          </cell>
          <cell r="HP949" t="str">
            <v>110</v>
          </cell>
          <cell r="HQ949" t="str">
            <v>110</v>
          </cell>
          <cell r="HR949" t="str">
            <v>110</v>
          </cell>
          <cell r="HS949" t="str">
            <v>110</v>
          </cell>
          <cell r="HT949" t="str">
            <v>110</v>
          </cell>
          <cell r="HU949" t="str">
            <v>110</v>
          </cell>
          <cell r="HV949" t="str">
            <v>110</v>
          </cell>
          <cell r="HW949" t="str">
            <v>110</v>
          </cell>
          <cell r="HX949" t="str">
            <v>110</v>
          </cell>
          <cell r="HY949" t="str">
            <v>110</v>
          </cell>
        </row>
        <row r="950">
          <cell r="D950" t="str">
            <v>11</v>
          </cell>
          <cell r="F950" t="str">
            <v>11R</v>
          </cell>
          <cell r="H950">
            <v>0</v>
          </cell>
          <cell r="I950">
            <v>0</v>
          </cell>
          <cell r="J950">
            <v>0</v>
          </cell>
          <cell r="K950">
            <v>0</v>
          </cell>
          <cell r="M950">
            <v>0</v>
          </cell>
          <cell r="O950">
            <v>0</v>
          </cell>
          <cell r="S950">
            <v>0</v>
          </cell>
          <cell r="T950">
            <v>0</v>
          </cell>
          <cell r="U950">
            <v>0</v>
          </cell>
          <cell r="V950">
            <v>0</v>
          </cell>
          <cell r="W950">
            <v>0</v>
          </cell>
          <cell r="X950">
            <v>0</v>
          </cell>
          <cell r="Y950">
            <v>0</v>
          </cell>
          <cell r="Z950">
            <v>0</v>
          </cell>
          <cell r="AA950">
            <v>0</v>
          </cell>
          <cell r="AB950">
            <v>0</v>
          </cell>
          <cell r="AC950">
            <v>0</v>
          </cell>
          <cell r="AE950">
            <v>0</v>
          </cell>
          <cell r="AG950">
            <v>0</v>
          </cell>
          <cell r="AK950">
            <v>0</v>
          </cell>
          <cell r="AL950">
            <v>0</v>
          </cell>
          <cell r="AM950">
            <v>0</v>
          </cell>
          <cell r="AN950">
            <v>0</v>
          </cell>
          <cell r="AO950">
            <v>0</v>
          </cell>
          <cell r="AP950">
            <v>0</v>
          </cell>
          <cell r="AQ950">
            <v>0</v>
          </cell>
          <cell r="AR950">
            <v>0</v>
          </cell>
          <cell r="AS950">
            <v>0</v>
          </cell>
          <cell r="AT950">
            <v>0</v>
          </cell>
          <cell r="AU950">
            <v>0</v>
          </cell>
          <cell r="AV950">
            <v>0</v>
          </cell>
          <cell r="AW950">
            <v>0</v>
          </cell>
          <cell r="AY950">
            <v>0</v>
          </cell>
          <cell r="AZ950">
            <v>0</v>
          </cell>
          <cell r="BC950">
            <v>0</v>
          </cell>
          <cell r="BD950">
            <v>0</v>
          </cell>
          <cell r="BE950">
            <v>0</v>
          </cell>
          <cell r="BF950">
            <v>0</v>
          </cell>
          <cell r="BG950">
            <v>0</v>
          </cell>
          <cell r="BH950">
            <v>0</v>
          </cell>
          <cell r="BI950">
            <v>0</v>
          </cell>
          <cell r="BJ950">
            <v>0</v>
          </cell>
          <cell r="BK950">
            <v>0</v>
          </cell>
          <cell r="BL950">
            <v>0</v>
          </cell>
          <cell r="BM950">
            <v>0</v>
          </cell>
          <cell r="BO950">
            <v>0</v>
          </cell>
          <cell r="BQ950">
            <v>0</v>
          </cell>
          <cell r="BU950">
            <v>0</v>
          </cell>
          <cell r="BV950">
            <v>0</v>
          </cell>
          <cell r="BW950">
            <v>0</v>
          </cell>
          <cell r="BX950">
            <v>0</v>
          </cell>
          <cell r="BY950">
            <v>0</v>
          </cell>
          <cell r="BZ950">
            <v>0</v>
          </cell>
          <cell r="CA950">
            <v>0</v>
          </cell>
          <cell r="CB950">
            <v>0</v>
          </cell>
          <cell r="CC950">
            <v>0</v>
          </cell>
          <cell r="CD950">
            <v>0</v>
          </cell>
          <cell r="CE950">
            <v>0</v>
          </cell>
          <cell r="CG950">
            <v>0</v>
          </cell>
          <cell r="CI950">
            <v>0</v>
          </cell>
          <cell r="CM950">
            <v>0</v>
          </cell>
          <cell r="CN950">
            <v>0</v>
          </cell>
          <cell r="CO950">
            <v>0</v>
          </cell>
          <cell r="CP950">
            <v>0</v>
          </cell>
          <cell r="CQ950">
            <v>0</v>
          </cell>
          <cell r="CR950">
            <v>0</v>
          </cell>
          <cell r="CS950">
            <v>0</v>
          </cell>
          <cell r="CT950">
            <v>0</v>
          </cell>
          <cell r="CU950">
            <v>0</v>
          </cell>
          <cell r="CV950">
            <v>0</v>
          </cell>
          <cell r="CW950">
            <v>0</v>
          </cell>
          <cell r="CY950">
            <v>0</v>
          </cell>
          <cell r="DA950">
            <v>0</v>
          </cell>
          <cell r="DB950">
            <v>0</v>
          </cell>
          <cell r="DE950">
            <v>0</v>
          </cell>
          <cell r="DF950">
            <v>0</v>
          </cell>
          <cell r="DG950">
            <v>0</v>
          </cell>
          <cell r="DH950">
            <v>0</v>
          </cell>
          <cell r="DI950">
            <v>0</v>
          </cell>
          <cell r="DJ950">
            <v>0</v>
          </cell>
          <cell r="DK950">
            <v>0</v>
          </cell>
          <cell r="DL950">
            <v>0</v>
          </cell>
          <cell r="DM950">
            <v>0</v>
          </cell>
          <cell r="DN950">
            <v>0</v>
          </cell>
          <cell r="DO950">
            <v>0</v>
          </cell>
          <cell r="DP950">
            <v>0</v>
          </cell>
          <cell r="DQ950">
            <v>0</v>
          </cell>
          <cell r="DS950">
            <v>0</v>
          </cell>
          <cell r="DT950">
            <v>0</v>
          </cell>
          <cell r="DU950">
            <v>0</v>
          </cell>
          <cell r="DW950">
            <v>0</v>
          </cell>
          <cell r="DX950">
            <v>0</v>
          </cell>
          <cell r="DY950">
            <v>0</v>
          </cell>
          <cell r="DZ950">
            <v>0</v>
          </cell>
          <cell r="EA950">
            <v>0</v>
          </cell>
          <cell r="EB950">
            <v>0</v>
          </cell>
          <cell r="EC950">
            <v>0</v>
          </cell>
          <cell r="ED950">
            <v>0</v>
          </cell>
          <cell r="EE950">
            <v>0</v>
          </cell>
          <cell r="EF950">
            <v>0</v>
          </cell>
          <cell r="EG950">
            <v>0</v>
          </cell>
          <cell r="EH950">
            <v>0</v>
          </cell>
          <cell r="EI950">
            <v>0</v>
          </cell>
          <cell r="EK950">
            <v>0</v>
          </cell>
          <cell r="EL950">
            <v>0</v>
          </cell>
          <cell r="EM950">
            <v>0</v>
          </cell>
          <cell r="EO950">
            <v>0</v>
          </cell>
          <cell r="EP950">
            <v>0</v>
          </cell>
          <cell r="EQ950">
            <v>0</v>
          </cell>
          <cell r="ER950">
            <v>0</v>
          </cell>
          <cell r="ES950">
            <v>0</v>
          </cell>
          <cell r="ET950">
            <v>0</v>
          </cell>
          <cell r="EU950">
            <v>0</v>
          </cell>
          <cell r="EV950">
            <v>0</v>
          </cell>
          <cell r="EW950">
            <v>0</v>
          </cell>
          <cell r="EX950">
            <v>0</v>
          </cell>
          <cell r="EY950">
            <v>0</v>
          </cell>
          <cell r="EZ950">
            <v>0</v>
          </cell>
          <cell r="FA950">
            <v>0</v>
          </cell>
          <cell r="FC950">
            <v>0</v>
          </cell>
          <cell r="FD950">
            <v>0</v>
          </cell>
          <cell r="FE950">
            <v>0</v>
          </cell>
          <cell r="FG950">
            <v>0</v>
          </cell>
          <cell r="FH950">
            <v>0</v>
          </cell>
          <cell r="FI950">
            <v>0</v>
          </cell>
          <cell r="FJ950">
            <v>0</v>
          </cell>
          <cell r="FK950">
            <v>0</v>
          </cell>
          <cell r="FL950">
            <v>0</v>
          </cell>
          <cell r="FM950">
            <v>0</v>
          </cell>
          <cell r="FN950">
            <v>0</v>
          </cell>
          <cell r="FO950">
            <v>0</v>
          </cell>
          <cell r="FP950">
            <v>0</v>
          </cell>
          <cell r="FQ950">
            <v>0</v>
          </cell>
          <cell r="FR950">
            <v>0</v>
          </cell>
          <cell r="FS950">
            <v>0</v>
          </cell>
          <cell r="FU950">
            <v>0</v>
          </cell>
          <cell r="FV950">
            <v>0</v>
          </cell>
          <cell r="FW950">
            <v>0</v>
          </cell>
          <cell r="FY950">
            <v>0</v>
          </cell>
          <cell r="FZ950">
            <v>0</v>
          </cell>
          <cell r="GA950">
            <v>0</v>
          </cell>
          <cell r="GB950">
            <v>0</v>
          </cell>
          <cell r="GC950">
            <v>0</v>
          </cell>
          <cell r="GD950">
            <v>0</v>
          </cell>
          <cell r="GE950">
            <v>0</v>
          </cell>
          <cell r="GF950">
            <v>0</v>
          </cell>
          <cell r="GG950">
            <v>0</v>
          </cell>
          <cell r="GH950">
            <v>0</v>
          </cell>
          <cell r="GI950">
            <v>0</v>
          </cell>
          <cell r="GJ950">
            <v>0</v>
          </cell>
          <cell r="GK950">
            <v>0</v>
          </cell>
          <cell r="GM950">
            <v>0</v>
          </cell>
          <cell r="GN950">
            <v>0</v>
          </cell>
          <cell r="GO950">
            <v>0</v>
          </cell>
          <cell r="GQ950">
            <v>0</v>
          </cell>
          <cell r="GR950">
            <v>0</v>
          </cell>
          <cell r="GS950">
            <v>0</v>
          </cell>
          <cell r="GT950">
            <v>0</v>
          </cell>
          <cell r="GU950">
            <v>0</v>
          </cell>
          <cell r="GV950">
            <v>0</v>
          </cell>
          <cell r="GW950">
            <v>0</v>
          </cell>
          <cell r="GX950">
            <v>0</v>
          </cell>
          <cell r="GY950">
            <v>0</v>
          </cell>
          <cell r="GZ950">
            <v>0</v>
          </cell>
          <cell r="HA950">
            <v>0</v>
          </cell>
          <cell r="HB950">
            <v>0</v>
          </cell>
          <cell r="HC950">
            <v>0</v>
          </cell>
          <cell r="HD950">
            <v>0</v>
          </cell>
          <cell r="HE950">
            <v>0</v>
          </cell>
          <cell r="HF950">
            <v>0</v>
          </cell>
          <cell r="HG950">
            <v>0</v>
          </cell>
          <cell r="HH950">
            <v>0</v>
          </cell>
          <cell r="HI950">
            <v>0</v>
          </cell>
          <cell r="HJ950" t="str">
            <v>SI</v>
          </cell>
          <cell r="HL950">
            <v>1.4618375428016745E-2</v>
          </cell>
          <cell r="HO950" t="str">
            <v>110</v>
          </cell>
          <cell r="HP950" t="str">
            <v>110</v>
          </cell>
          <cell r="HQ950" t="str">
            <v>110</v>
          </cell>
          <cell r="HR950" t="str">
            <v>110</v>
          </cell>
          <cell r="HS950" t="str">
            <v>110</v>
          </cell>
          <cell r="HT950" t="str">
            <v>110</v>
          </cell>
          <cell r="HU950" t="str">
            <v>110</v>
          </cell>
          <cell r="HV950" t="str">
            <v>110</v>
          </cell>
          <cell r="HW950" t="str">
            <v>110</v>
          </cell>
          <cell r="HX950" t="str">
            <v>110</v>
          </cell>
          <cell r="HY950" t="str">
            <v>110</v>
          </cell>
        </row>
        <row r="951">
          <cell r="D951" t="str">
            <v>11</v>
          </cell>
          <cell r="F951" t="str">
            <v>11U</v>
          </cell>
          <cell r="H951">
            <v>0</v>
          </cell>
          <cell r="I951">
            <v>0</v>
          </cell>
          <cell r="J951">
            <v>0</v>
          </cell>
          <cell r="K951">
            <v>0</v>
          </cell>
          <cell r="M951">
            <v>0</v>
          </cell>
          <cell r="O951">
            <v>0</v>
          </cell>
          <cell r="S951">
            <v>0</v>
          </cell>
          <cell r="T951">
            <v>0</v>
          </cell>
          <cell r="U951">
            <v>0</v>
          </cell>
          <cell r="V951">
            <v>0</v>
          </cell>
          <cell r="W951">
            <v>0</v>
          </cell>
          <cell r="X951">
            <v>0</v>
          </cell>
          <cell r="Y951">
            <v>0</v>
          </cell>
          <cell r="Z951">
            <v>0</v>
          </cell>
          <cell r="AA951">
            <v>0</v>
          </cell>
          <cell r="AB951">
            <v>0</v>
          </cell>
          <cell r="AC951">
            <v>0</v>
          </cell>
          <cell r="AE951">
            <v>0</v>
          </cell>
          <cell r="AG951">
            <v>0</v>
          </cell>
          <cell r="AK951">
            <v>0</v>
          </cell>
          <cell r="AL951">
            <v>0</v>
          </cell>
          <cell r="AM951">
            <v>0</v>
          </cell>
          <cell r="AN951">
            <v>0</v>
          </cell>
          <cell r="AO951">
            <v>0</v>
          </cell>
          <cell r="AP951">
            <v>0</v>
          </cell>
          <cell r="AQ951">
            <v>0</v>
          </cell>
          <cell r="AR951">
            <v>0</v>
          </cell>
          <cell r="AS951">
            <v>0</v>
          </cell>
          <cell r="AT951">
            <v>0</v>
          </cell>
          <cell r="AU951">
            <v>0</v>
          </cell>
          <cell r="AV951">
            <v>0</v>
          </cell>
          <cell r="AW951">
            <v>0</v>
          </cell>
          <cell r="AY951">
            <v>0</v>
          </cell>
          <cell r="AZ951">
            <v>0</v>
          </cell>
          <cell r="BC951">
            <v>0</v>
          </cell>
          <cell r="BD951">
            <v>0</v>
          </cell>
          <cell r="BE951">
            <v>1</v>
          </cell>
          <cell r="BF951">
            <v>3</v>
          </cell>
          <cell r="BG951">
            <v>0</v>
          </cell>
          <cell r="BH951">
            <v>0</v>
          </cell>
          <cell r="BI951">
            <v>0</v>
          </cell>
          <cell r="BJ951">
            <v>0</v>
          </cell>
          <cell r="BK951">
            <v>0</v>
          </cell>
          <cell r="BL951">
            <v>0</v>
          </cell>
          <cell r="BM951">
            <v>0</v>
          </cell>
          <cell r="BO951">
            <v>0</v>
          </cell>
          <cell r="BQ951">
            <v>0</v>
          </cell>
          <cell r="BU951">
            <v>0</v>
          </cell>
          <cell r="BV951">
            <v>0</v>
          </cell>
          <cell r="BW951">
            <v>1</v>
          </cell>
          <cell r="BX951">
            <v>3</v>
          </cell>
          <cell r="BY951">
            <v>0</v>
          </cell>
          <cell r="BZ951">
            <v>0</v>
          </cell>
          <cell r="CA951">
            <v>0</v>
          </cell>
          <cell r="CB951">
            <v>0</v>
          </cell>
          <cell r="CC951">
            <v>0</v>
          </cell>
          <cell r="CD951">
            <v>0</v>
          </cell>
          <cell r="CE951">
            <v>0</v>
          </cell>
          <cell r="CG951">
            <v>0</v>
          </cell>
          <cell r="CI951">
            <v>0</v>
          </cell>
          <cell r="CM951">
            <v>0</v>
          </cell>
          <cell r="CN951">
            <v>0</v>
          </cell>
          <cell r="CO951">
            <v>1</v>
          </cell>
          <cell r="CP951">
            <v>3</v>
          </cell>
          <cell r="CQ951">
            <v>0</v>
          </cell>
          <cell r="CR951">
            <v>0</v>
          </cell>
          <cell r="CS951">
            <v>0</v>
          </cell>
          <cell r="CT951">
            <v>0</v>
          </cell>
          <cell r="CU951">
            <v>0</v>
          </cell>
          <cell r="CV951">
            <v>0</v>
          </cell>
          <cell r="CW951">
            <v>0</v>
          </cell>
          <cell r="CY951">
            <v>0</v>
          </cell>
          <cell r="DA951">
            <v>0</v>
          </cell>
          <cell r="DB951">
            <v>0</v>
          </cell>
          <cell r="DE951">
            <v>0</v>
          </cell>
          <cell r="DF951">
            <v>0</v>
          </cell>
          <cell r="DG951">
            <v>1</v>
          </cell>
          <cell r="DH951">
            <v>3</v>
          </cell>
          <cell r="DI951">
            <v>0</v>
          </cell>
          <cell r="DJ951">
            <v>0</v>
          </cell>
          <cell r="DK951">
            <v>0</v>
          </cell>
          <cell r="DL951">
            <v>0</v>
          </cell>
          <cell r="DM951">
            <v>0</v>
          </cell>
          <cell r="DN951">
            <v>0</v>
          </cell>
          <cell r="DO951">
            <v>0</v>
          </cell>
          <cell r="DP951">
            <v>0</v>
          </cell>
          <cell r="DQ951">
            <v>0</v>
          </cell>
          <cell r="DS951">
            <v>0</v>
          </cell>
          <cell r="DT951">
            <v>0</v>
          </cell>
          <cell r="DU951">
            <v>0</v>
          </cell>
          <cell r="DW951">
            <v>0</v>
          </cell>
          <cell r="DX951">
            <v>0</v>
          </cell>
          <cell r="DY951">
            <v>1</v>
          </cell>
          <cell r="DZ951">
            <v>3</v>
          </cell>
          <cell r="EA951">
            <v>0</v>
          </cell>
          <cell r="EB951">
            <v>0</v>
          </cell>
          <cell r="EC951">
            <v>0</v>
          </cell>
          <cell r="ED951">
            <v>0</v>
          </cell>
          <cell r="EE951">
            <v>0</v>
          </cell>
          <cell r="EF951">
            <v>0</v>
          </cell>
          <cell r="EG951">
            <v>0</v>
          </cell>
          <cell r="EH951">
            <v>0</v>
          </cell>
          <cell r="EI951">
            <v>0</v>
          </cell>
          <cell r="EK951">
            <v>0</v>
          </cell>
          <cell r="EL951">
            <v>0</v>
          </cell>
          <cell r="EM951">
            <v>0</v>
          </cell>
          <cell r="EO951">
            <v>0</v>
          </cell>
          <cell r="EP951">
            <v>0</v>
          </cell>
          <cell r="EQ951">
            <v>1</v>
          </cell>
          <cell r="ER951">
            <v>3</v>
          </cell>
          <cell r="ES951">
            <v>0</v>
          </cell>
          <cell r="ET951">
            <v>0</v>
          </cell>
          <cell r="EU951">
            <v>0</v>
          </cell>
          <cell r="EV951">
            <v>0</v>
          </cell>
          <cell r="EW951">
            <v>0</v>
          </cell>
          <cell r="EX951">
            <v>0</v>
          </cell>
          <cell r="EY951">
            <v>0</v>
          </cell>
          <cell r="EZ951">
            <v>0</v>
          </cell>
          <cell r="FA951">
            <v>0</v>
          </cell>
          <cell r="FC951">
            <v>0</v>
          </cell>
          <cell r="FD951">
            <v>0</v>
          </cell>
          <cell r="FE951">
            <v>0</v>
          </cell>
          <cell r="FG951">
            <v>0</v>
          </cell>
          <cell r="FH951">
            <v>0</v>
          </cell>
          <cell r="FI951">
            <v>1</v>
          </cell>
          <cell r="FJ951">
            <v>3</v>
          </cell>
          <cell r="FK951">
            <v>0</v>
          </cell>
          <cell r="FL951">
            <v>0</v>
          </cell>
          <cell r="FM951">
            <v>0</v>
          </cell>
          <cell r="FN951">
            <v>0</v>
          </cell>
          <cell r="FO951">
            <v>0</v>
          </cell>
          <cell r="FP951">
            <v>0</v>
          </cell>
          <cell r="FQ951">
            <v>0</v>
          </cell>
          <cell r="FR951">
            <v>0</v>
          </cell>
          <cell r="FS951">
            <v>0</v>
          </cell>
          <cell r="FU951">
            <v>0</v>
          </cell>
          <cell r="FV951">
            <v>0</v>
          </cell>
          <cell r="FW951">
            <v>0</v>
          </cell>
          <cell r="FY951">
            <v>0</v>
          </cell>
          <cell r="FZ951">
            <v>0</v>
          </cell>
          <cell r="GA951">
            <v>1</v>
          </cell>
          <cell r="GB951">
            <v>3</v>
          </cell>
          <cell r="GC951">
            <v>0</v>
          </cell>
          <cell r="GD951">
            <v>0</v>
          </cell>
          <cell r="GE951">
            <v>0</v>
          </cell>
          <cell r="GF951">
            <v>0</v>
          </cell>
          <cell r="GG951">
            <v>0</v>
          </cell>
          <cell r="GH951">
            <v>0</v>
          </cell>
          <cell r="GI951">
            <v>0</v>
          </cell>
          <cell r="GJ951">
            <v>0</v>
          </cell>
          <cell r="GK951">
            <v>0</v>
          </cell>
          <cell r="GM951">
            <v>0</v>
          </cell>
          <cell r="GN951">
            <v>0</v>
          </cell>
          <cell r="GO951">
            <v>0</v>
          </cell>
          <cell r="GQ951">
            <v>0</v>
          </cell>
          <cell r="GR951">
            <v>0</v>
          </cell>
          <cell r="GS951">
            <v>1</v>
          </cell>
          <cell r="GT951">
            <v>3</v>
          </cell>
          <cell r="GU951">
            <v>0</v>
          </cell>
          <cell r="GV951">
            <v>0</v>
          </cell>
          <cell r="GW951">
            <v>0</v>
          </cell>
          <cell r="GX951">
            <v>0</v>
          </cell>
          <cell r="GY951">
            <v>0</v>
          </cell>
          <cell r="GZ951">
            <v>0</v>
          </cell>
          <cell r="HA951">
            <v>0</v>
          </cell>
          <cell r="HB951">
            <v>0</v>
          </cell>
          <cell r="HC951">
            <v>0</v>
          </cell>
          <cell r="HD951">
            <v>0</v>
          </cell>
          <cell r="HE951">
            <v>0</v>
          </cell>
          <cell r="HF951">
            <v>0</v>
          </cell>
          <cell r="HG951">
            <v>0</v>
          </cell>
          <cell r="HH951">
            <v>0</v>
          </cell>
          <cell r="HI951">
            <v>0</v>
          </cell>
          <cell r="HJ951" t="str">
            <v>SI</v>
          </cell>
          <cell r="HL951">
            <v>3.4999999999999802E-2</v>
          </cell>
          <cell r="HO951" t="str">
            <v>110</v>
          </cell>
          <cell r="HP951" t="str">
            <v>110</v>
          </cell>
          <cell r="HQ951" t="str">
            <v>110</v>
          </cell>
          <cell r="HR951" t="str">
            <v>110</v>
          </cell>
          <cell r="HS951" t="str">
            <v>110</v>
          </cell>
          <cell r="HT951" t="str">
            <v>110</v>
          </cell>
          <cell r="HU951" t="str">
            <v>110</v>
          </cell>
          <cell r="HV951" t="str">
            <v>110</v>
          </cell>
          <cell r="HW951" t="str">
            <v>110</v>
          </cell>
          <cell r="HX951" t="str">
            <v>110</v>
          </cell>
          <cell r="HY951" t="str">
            <v>110</v>
          </cell>
        </row>
        <row r="952">
          <cell r="D952" t="str">
            <v>11</v>
          </cell>
          <cell r="F952" t="str">
            <v>11R</v>
          </cell>
          <cell r="H952">
            <v>0</v>
          </cell>
          <cell r="I952">
            <v>0</v>
          </cell>
          <cell r="J952">
            <v>0</v>
          </cell>
          <cell r="K952">
            <v>0</v>
          </cell>
          <cell r="M952">
            <v>0</v>
          </cell>
          <cell r="O952">
            <v>0</v>
          </cell>
          <cell r="S952">
            <v>0</v>
          </cell>
          <cell r="T952">
            <v>0</v>
          </cell>
          <cell r="U952">
            <v>0</v>
          </cell>
          <cell r="V952">
            <v>0</v>
          </cell>
          <cell r="W952">
            <v>0</v>
          </cell>
          <cell r="X952">
            <v>0</v>
          </cell>
          <cell r="Y952">
            <v>0</v>
          </cell>
          <cell r="Z952">
            <v>0</v>
          </cell>
          <cell r="AA952">
            <v>0</v>
          </cell>
          <cell r="AB952">
            <v>0</v>
          </cell>
          <cell r="AC952">
            <v>0</v>
          </cell>
          <cell r="AE952">
            <v>0</v>
          </cell>
          <cell r="AG952">
            <v>0</v>
          </cell>
          <cell r="AK952">
            <v>0</v>
          </cell>
          <cell r="AL952">
            <v>0</v>
          </cell>
          <cell r="AM952">
            <v>0</v>
          </cell>
          <cell r="AN952">
            <v>0</v>
          </cell>
          <cell r="AO952">
            <v>0</v>
          </cell>
          <cell r="AP952">
            <v>0</v>
          </cell>
          <cell r="AQ952">
            <v>0</v>
          </cell>
          <cell r="AR952">
            <v>0</v>
          </cell>
          <cell r="AS952">
            <v>0</v>
          </cell>
          <cell r="AT952">
            <v>0</v>
          </cell>
          <cell r="AU952">
            <v>0</v>
          </cell>
          <cell r="AV952">
            <v>0</v>
          </cell>
          <cell r="AW952">
            <v>0</v>
          </cell>
          <cell r="AY952">
            <v>0</v>
          </cell>
          <cell r="AZ952">
            <v>0</v>
          </cell>
          <cell r="BC952">
            <v>0</v>
          </cell>
          <cell r="BD952">
            <v>0</v>
          </cell>
          <cell r="BE952">
            <v>0</v>
          </cell>
          <cell r="BF952">
            <v>0</v>
          </cell>
          <cell r="BG952">
            <v>0</v>
          </cell>
          <cell r="BH952">
            <v>0</v>
          </cell>
          <cell r="BI952">
            <v>0</v>
          </cell>
          <cell r="BJ952">
            <v>0</v>
          </cell>
          <cell r="BK952">
            <v>0</v>
          </cell>
          <cell r="BL952">
            <v>0</v>
          </cell>
          <cell r="BM952">
            <v>0</v>
          </cell>
          <cell r="BO952">
            <v>0</v>
          </cell>
          <cell r="BQ952">
            <v>0</v>
          </cell>
          <cell r="BU952">
            <v>0</v>
          </cell>
          <cell r="BV952">
            <v>0</v>
          </cell>
          <cell r="BW952">
            <v>0</v>
          </cell>
          <cell r="BX952">
            <v>0</v>
          </cell>
          <cell r="BY952">
            <v>0</v>
          </cell>
          <cell r="BZ952">
            <v>0</v>
          </cell>
          <cell r="CA952">
            <v>0</v>
          </cell>
          <cell r="CB952">
            <v>0</v>
          </cell>
          <cell r="CC952">
            <v>0</v>
          </cell>
          <cell r="CD952">
            <v>0</v>
          </cell>
          <cell r="CE952">
            <v>0</v>
          </cell>
          <cell r="CG952">
            <v>0</v>
          </cell>
          <cell r="CI952">
            <v>0</v>
          </cell>
          <cell r="CM952">
            <v>0</v>
          </cell>
          <cell r="CN952">
            <v>0</v>
          </cell>
          <cell r="CO952">
            <v>0</v>
          </cell>
          <cell r="CP952">
            <v>0</v>
          </cell>
          <cell r="CQ952">
            <v>0</v>
          </cell>
          <cell r="CR952">
            <v>0</v>
          </cell>
          <cell r="CS952">
            <v>0</v>
          </cell>
          <cell r="CT952">
            <v>0</v>
          </cell>
          <cell r="CU952">
            <v>0</v>
          </cell>
          <cell r="CV952">
            <v>0</v>
          </cell>
          <cell r="CW952">
            <v>0</v>
          </cell>
          <cell r="CY952">
            <v>0</v>
          </cell>
          <cell r="DA952">
            <v>0</v>
          </cell>
          <cell r="DB952">
            <v>0</v>
          </cell>
          <cell r="DE952">
            <v>0</v>
          </cell>
          <cell r="DF952">
            <v>0</v>
          </cell>
          <cell r="DG952">
            <v>0</v>
          </cell>
          <cell r="DH952">
            <v>0</v>
          </cell>
          <cell r="DI952">
            <v>0</v>
          </cell>
          <cell r="DJ952">
            <v>0</v>
          </cell>
          <cell r="DK952">
            <v>0</v>
          </cell>
          <cell r="DL952">
            <v>0</v>
          </cell>
          <cell r="DM952">
            <v>0</v>
          </cell>
          <cell r="DN952">
            <v>0</v>
          </cell>
          <cell r="DO952">
            <v>0</v>
          </cell>
          <cell r="DP952">
            <v>0</v>
          </cell>
          <cell r="DQ952">
            <v>0</v>
          </cell>
          <cell r="DS952">
            <v>0</v>
          </cell>
          <cell r="DT952">
            <v>0</v>
          </cell>
          <cell r="DU952">
            <v>0</v>
          </cell>
          <cell r="DW952">
            <v>0</v>
          </cell>
          <cell r="DX952">
            <v>0</v>
          </cell>
          <cell r="DY952">
            <v>0</v>
          </cell>
          <cell r="DZ952">
            <v>0</v>
          </cell>
          <cell r="EA952">
            <v>0</v>
          </cell>
          <cell r="EB952">
            <v>0</v>
          </cell>
          <cell r="EC952">
            <v>0</v>
          </cell>
          <cell r="ED952">
            <v>0</v>
          </cell>
          <cell r="EE952">
            <v>0</v>
          </cell>
          <cell r="EF952">
            <v>0</v>
          </cell>
          <cell r="EG952">
            <v>0</v>
          </cell>
          <cell r="EH952">
            <v>0</v>
          </cell>
          <cell r="EI952">
            <v>0</v>
          </cell>
          <cell r="EK952">
            <v>0</v>
          </cell>
          <cell r="EL952">
            <v>0</v>
          </cell>
          <cell r="EM952">
            <v>0</v>
          </cell>
          <cell r="EO952">
            <v>0</v>
          </cell>
          <cell r="EP952">
            <v>0</v>
          </cell>
          <cell r="EQ952">
            <v>0</v>
          </cell>
          <cell r="ER952">
            <v>0</v>
          </cell>
          <cell r="ES952">
            <v>0</v>
          </cell>
          <cell r="ET952">
            <v>0</v>
          </cell>
          <cell r="EU952">
            <v>0</v>
          </cell>
          <cell r="EV952">
            <v>0</v>
          </cell>
          <cell r="EW952">
            <v>0</v>
          </cell>
          <cell r="EX952">
            <v>0</v>
          </cell>
          <cell r="EY952">
            <v>0</v>
          </cell>
          <cell r="EZ952">
            <v>0</v>
          </cell>
          <cell r="FA952">
            <v>0</v>
          </cell>
          <cell r="FC952">
            <v>0</v>
          </cell>
          <cell r="FD952">
            <v>0</v>
          </cell>
          <cell r="FE952">
            <v>0</v>
          </cell>
          <cell r="FG952">
            <v>0</v>
          </cell>
          <cell r="FH952">
            <v>0</v>
          </cell>
          <cell r="FI952">
            <v>0</v>
          </cell>
          <cell r="FJ952">
            <v>0</v>
          </cell>
          <cell r="FK952">
            <v>0</v>
          </cell>
          <cell r="FL952">
            <v>0</v>
          </cell>
          <cell r="FM952">
            <v>0</v>
          </cell>
          <cell r="FN952">
            <v>0</v>
          </cell>
          <cell r="FO952">
            <v>0</v>
          </cell>
          <cell r="FP952">
            <v>0</v>
          </cell>
          <cell r="FQ952">
            <v>0</v>
          </cell>
          <cell r="FR952">
            <v>0</v>
          </cell>
          <cell r="FS952">
            <v>0</v>
          </cell>
          <cell r="FU952">
            <v>0</v>
          </cell>
          <cell r="FV952">
            <v>0</v>
          </cell>
          <cell r="FW952">
            <v>0</v>
          </cell>
          <cell r="FY952">
            <v>0</v>
          </cell>
          <cell r="FZ952">
            <v>0</v>
          </cell>
          <cell r="GA952">
            <v>0</v>
          </cell>
          <cell r="GB952">
            <v>0</v>
          </cell>
          <cell r="GC952">
            <v>0</v>
          </cell>
          <cell r="GD952">
            <v>0</v>
          </cell>
          <cell r="GE952">
            <v>0</v>
          </cell>
          <cell r="GF952">
            <v>0</v>
          </cell>
          <cell r="GG952">
            <v>0</v>
          </cell>
          <cell r="GH952">
            <v>0</v>
          </cell>
          <cell r="GI952">
            <v>0</v>
          </cell>
          <cell r="GJ952">
            <v>0</v>
          </cell>
          <cell r="GK952">
            <v>0</v>
          </cell>
          <cell r="GM952">
            <v>0</v>
          </cell>
          <cell r="GN952">
            <v>0</v>
          </cell>
          <cell r="GO952">
            <v>0</v>
          </cell>
          <cell r="GQ952">
            <v>0</v>
          </cell>
          <cell r="GR952">
            <v>0</v>
          </cell>
          <cell r="GS952">
            <v>0</v>
          </cell>
          <cell r="GT952">
            <v>0</v>
          </cell>
          <cell r="GU952">
            <v>0</v>
          </cell>
          <cell r="GV952">
            <v>0</v>
          </cell>
          <cell r="GW952">
            <v>0</v>
          </cell>
          <cell r="GX952">
            <v>0</v>
          </cell>
          <cell r="GY952">
            <v>0</v>
          </cell>
          <cell r="GZ952">
            <v>0</v>
          </cell>
          <cell r="HA952">
            <v>0</v>
          </cell>
          <cell r="HB952">
            <v>0</v>
          </cell>
          <cell r="HC952">
            <v>0</v>
          </cell>
          <cell r="HD952">
            <v>0</v>
          </cell>
          <cell r="HE952">
            <v>0</v>
          </cell>
          <cell r="HF952">
            <v>0</v>
          </cell>
          <cell r="HG952">
            <v>0</v>
          </cell>
          <cell r="HH952">
            <v>0</v>
          </cell>
          <cell r="HI952">
            <v>0</v>
          </cell>
          <cell r="HJ952" t="str">
            <v>SI</v>
          </cell>
          <cell r="HL952">
            <v>3.4999999999999802E-2</v>
          </cell>
          <cell r="HO952" t="str">
            <v>110</v>
          </cell>
          <cell r="HP952" t="str">
            <v>110</v>
          </cell>
          <cell r="HQ952" t="str">
            <v>110</v>
          </cell>
          <cell r="HR952" t="str">
            <v>110</v>
          </cell>
          <cell r="HS952" t="str">
            <v>110</v>
          </cell>
          <cell r="HT952" t="str">
            <v>110</v>
          </cell>
          <cell r="HU952" t="str">
            <v>110</v>
          </cell>
          <cell r="HV952" t="str">
            <v>110</v>
          </cell>
          <cell r="HW952" t="str">
            <v>110</v>
          </cell>
          <cell r="HX952" t="str">
            <v>110</v>
          </cell>
          <cell r="HY952" t="str">
            <v>110</v>
          </cell>
        </row>
        <row r="953">
          <cell r="D953" t="str">
            <v>11</v>
          </cell>
          <cell r="F953" t="str">
            <v>11R</v>
          </cell>
          <cell r="H953">
            <v>0</v>
          </cell>
          <cell r="I953">
            <v>0</v>
          </cell>
          <cell r="J953">
            <v>0</v>
          </cell>
          <cell r="K953">
            <v>0</v>
          </cell>
          <cell r="M953">
            <v>0</v>
          </cell>
          <cell r="O953">
            <v>0</v>
          </cell>
          <cell r="S953">
            <v>0</v>
          </cell>
          <cell r="T953">
            <v>0</v>
          </cell>
          <cell r="U953">
            <v>0</v>
          </cell>
          <cell r="V953">
            <v>0</v>
          </cell>
          <cell r="W953">
            <v>0</v>
          </cell>
          <cell r="X953">
            <v>0</v>
          </cell>
          <cell r="Y953">
            <v>0</v>
          </cell>
          <cell r="Z953">
            <v>0</v>
          </cell>
          <cell r="AA953">
            <v>0</v>
          </cell>
          <cell r="AB953">
            <v>0</v>
          </cell>
          <cell r="AC953">
            <v>0</v>
          </cell>
          <cell r="AE953">
            <v>0</v>
          </cell>
          <cell r="AG953">
            <v>0</v>
          </cell>
          <cell r="AK953">
            <v>0</v>
          </cell>
          <cell r="AL953">
            <v>0</v>
          </cell>
          <cell r="AM953">
            <v>0</v>
          </cell>
          <cell r="AN953">
            <v>0</v>
          </cell>
          <cell r="AO953">
            <v>0</v>
          </cell>
          <cell r="AP953">
            <v>0</v>
          </cell>
          <cell r="AQ953">
            <v>0</v>
          </cell>
          <cell r="AR953">
            <v>0</v>
          </cell>
          <cell r="AS953">
            <v>0</v>
          </cell>
          <cell r="AT953">
            <v>0</v>
          </cell>
          <cell r="AU953">
            <v>0</v>
          </cell>
          <cell r="AV953">
            <v>0</v>
          </cell>
          <cell r="AW953">
            <v>0</v>
          </cell>
          <cell r="AY953">
            <v>0</v>
          </cell>
          <cell r="AZ953">
            <v>0</v>
          </cell>
          <cell r="BC953">
            <v>0</v>
          </cell>
          <cell r="BD953">
            <v>0</v>
          </cell>
          <cell r="BE953">
            <v>0</v>
          </cell>
          <cell r="BF953">
            <v>0</v>
          </cell>
          <cell r="BG953">
            <v>0</v>
          </cell>
          <cell r="BH953">
            <v>0</v>
          </cell>
          <cell r="BI953">
            <v>0</v>
          </cell>
          <cell r="BJ953">
            <v>0</v>
          </cell>
          <cell r="BK953">
            <v>0</v>
          </cell>
          <cell r="BL953">
            <v>0</v>
          </cell>
          <cell r="BM953">
            <v>0</v>
          </cell>
          <cell r="BO953">
            <v>0</v>
          </cell>
          <cell r="BQ953">
            <v>0</v>
          </cell>
          <cell r="BU953">
            <v>0</v>
          </cell>
          <cell r="BV953">
            <v>0</v>
          </cell>
          <cell r="BW953">
            <v>0</v>
          </cell>
          <cell r="BX953">
            <v>0</v>
          </cell>
          <cell r="BY953">
            <v>0</v>
          </cell>
          <cell r="BZ953">
            <v>0</v>
          </cell>
          <cell r="CA953">
            <v>0</v>
          </cell>
          <cell r="CB953">
            <v>0</v>
          </cell>
          <cell r="CC953">
            <v>0</v>
          </cell>
          <cell r="CD953">
            <v>0</v>
          </cell>
          <cell r="CE953">
            <v>0</v>
          </cell>
          <cell r="CG953">
            <v>0</v>
          </cell>
          <cell r="CI953">
            <v>0</v>
          </cell>
          <cell r="CM953">
            <v>0</v>
          </cell>
          <cell r="CN953">
            <v>0</v>
          </cell>
          <cell r="CO953">
            <v>0</v>
          </cell>
          <cell r="CP953">
            <v>0</v>
          </cell>
          <cell r="CQ953">
            <v>0</v>
          </cell>
          <cell r="CR953">
            <v>0</v>
          </cell>
          <cell r="CS953">
            <v>0</v>
          </cell>
          <cell r="CT953">
            <v>0</v>
          </cell>
          <cell r="CU953">
            <v>0</v>
          </cell>
          <cell r="CV953">
            <v>0</v>
          </cell>
          <cell r="CW953">
            <v>0</v>
          </cell>
          <cell r="CY953">
            <v>0</v>
          </cell>
          <cell r="DA953">
            <v>0</v>
          </cell>
          <cell r="DB953">
            <v>0</v>
          </cell>
          <cell r="DE953">
            <v>0</v>
          </cell>
          <cell r="DF953">
            <v>0</v>
          </cell>
          <cell r="DG953">
            <v>0</v>
          </cell>
          <cell r="DH953">
            <v>0</v>
          </cell>
          <cell r="DI953">
            <v>0</v>
          </cell>
          <cell r="DJ953">
            <v>0</v>
          </cell>
          <cell r="DK953">
            <v>0</v>
          </cell>
          <cell r="DL953">
            <v>0</v>
          </cell>
          <cell r="DM953">
            <v>0</v>
          </cell>
          <cell r="DN953">
            <v>0</v>
          </cell>
          <cell r="DO953">
            <v>0</v>
          </cell>
          <cell r="DP953">
            <v>0</v>
          </cell>
          <cell r="DQ953">
            <v>0</v>
          </cell>
          <cell r="DS953">
            <v>0</v>
          </cell>
          <cell r="DT953">
            <v>0</v>
          </cell>
          <cell r="DU953">
            <v>0</v>
          </cell>
          <cell r="DW953">
            <v>0</v>
          </cell>
          <cell r="DX953">
            <v>0</v>
          </cell>
          <cell r="DY953">
            <v>0</v>
          </cell>
          <cell r="DZ953">
            <v>0</v>
          </cell>
          <cell r="EA953">
            <v>0</v>
          </cell>
          <cell r="EB953">
            <v>0</v>
          </cell>
          <cell r="EC953">
            <v>0</v>
          </cell>
          <cell r="ED953">
            <v>0</v>
          </cell>
          <cell r="EE953">
            <v>0</v>
          </cell>
          <cell r="EF953">
            <v>0</v>
          </cell>
          <cell r="EG953">
            <v>0</v>
          </cell>
          <cell r="EH953">
            <v>0</v>
          </cell>
          <cell r="EI953">
            <v>0</v>
          </cell>
          <cell r="EK953">
            <v>0</v>
          </cell>
          <cell r="EL953">
            <v>0</v>
          </cell>
          <cell r="EM953">
            <v>0</v>
          </cell>
          <cell r="EO953">
            <v>0</v>
          </cell>
          <cell r="EP953">
            <v>0</v>
          </cell>
          <cell r="EQ953">
            <v>0</v>
          </cell>
          <cell r="ER953">
            <v>0</v>
          </cell>
          <cell r="ES953">
            <v>0</v>
          </cell>
          <cell r="ET953">
            <v>0</v>
          </cell>
          <cell r="EU953">
            <v>0</v>
          </cell>
          <cell r="EV953">
            <v>0</v>
          </cell>
          <cell r="EW953">
            <v>0</v>
          </cell>
          <cell r="EX953">
            <v>0</v>
          </cell>
          <cell r="EY953">
            <v>0</v>
          </cell>
          <cell r="EZ953">
            <v>0</v>
          </cell>
          <cell r="FA953">
            <v>0</v>
          </cell>
          <cell r="FC953">
            <v>0</v>
          </cell>
          <cell r="FD953">
            <v>0</v>
          </cell>
          <cell r="FE953">
            <v>0</v>
          </cell>
          <cell r="FG953">
            <v>0</v>
          </cell>
          <cell r="FH953">
            <v>0</v>
          </cell>
          <cell r="FI953">
            <v>0</v>
          </cell>
          <cell r="FJ953">
            <v>0</v>
          </cell>
          <cell r="FK953">
            <v>0</v>
          </cell>
          <cell r="FL953">
            <v>0</v>
          </cell>
          <cell r="FM953">
            <v>0</v>
          </cell>
          <cell r="FN953">
            <v>0</v>
          </cell>
          <cell r="FO953">
            <v>0</v>
          </cell>
          <cell r="FP953">
            <v>0</v>
          </cell>
          <cell r="FQ953">
            <v>0</v>
          </cell>
          <cell r="FR953">
            <v>0</v>
          </cell>
          <cell r="FS953">
            <v>0</v>
          </cell>
          <cell r="FU953">
            <v>0</v>
          </cell>
          <cell r="FV953">
            <v>0</v>
          </cell>
          <cell r="FW953">
            <v>0</v>
          </cell>
          <cell r="FY953">
            <v>0</v>
          </cell>
          <cell r="FZ953">
            <v>0</v>
          </cell>
          <cell r="GA953">
            <v>0</v>
          </cell>
          <cell r="GB953">
            <v>0</v>
          </cell>
          <cell r="GC953">
            <v>0</v>
          </cell>
          <cell r="GD953">
            <v>0</v>
          </cell>
          <cell r="GE953">
            <v>0</v>
          </cell>
          <cell r="GF953">
            <v>0</v>
          </cell>
          <cell r="GG953">
            <v>0</v>
          </cell>
          <cell r="GH953">
            <v>0</v>
          </cell>
          <cell r="GI953">
            <v>0</v>
          </cell>
          <cell r="GJ953">
            <v>0</v>
          </cell>
          <cell r="GK953">
            <v>0</v>
          </cell>
          <cell r="GM953">
            <v>0</v>
          </cell>
          <cell r="GN953">
            <v>0</v>
          </cell>
          <cell r="GO953">
            <v>0</v>
          </cell>
          <cell r="GQ953">
            <v>0</v>
          </cell>
          <cell r="GR953">
            <v>0</v>
          </cell>
          <cell r="GS953">
            <v>0</v>
          </cell>
          <cell r="GT953">
            <v>0</v>
          </cell>
          <cell r="GU953">
            <v>0</v>
          </cell>
          <cell r="GV953">
            <v>0</v>
          </cell>
          <cell r="GW953">
            <v>0</v>
          </cell>
          <cell r="GX953">
            <v>0</v>
          </cell>
          <cell r="GY953">
            <v>0</v>
          </cell>
          <cell r="GZ953">
            <v>0</v>
          </cell>
          <cell r="HA953">
            <v>0</v>
          </cell>
          <cell r="HB953">
            <v>0</v>
          </cell>
          <cell r="HC953">
            <v>0</v>
          </cell>
          <cell r="HD953">
            <v>0</v>
          </cell>
          <cell r="HE953">
            <v>0</v>
          </cell>
          <cell r="HF953">
            <v>0</v>
          </cell>
          <cell r="HG953">
            <v>0</v>
          </cell>
          <cell r="HH953">
            <v>0</v>
          </cell>
          <cell r="HI953">
            <v>0</v>
          </cell>
          <cell r="HJ953" t="str">
            <v>SI</v>
          </cell>
          <cell r="HL953">
            <v>3.4999999999999802E-2</v>
          </cell>
          <cell r="HO953" t="str">
            <v>110</v>
          </cell>
          <cell r="HP953" t="str">
            <v>110</v>
          </cell>
          <cell r="HQ953" t="str">
            <v>110</v>
          </cell>
          <cell r="HR953" t="str">
            <v>110</v>
          </cell>
          <cell r="HS953" t="str">
            <v>110</v>
          </cell>
          <cell r="HT953" t="str">
            <v>110</v>
          </cell>
          <cell r="HU953" t="str">
            <v>110</v>
          </cell>
          <cell r="HV953" t="str">
            <v>110</v>
          </cell>
          <cell r="HW953" t="str">
            <v>110</v>
          </cell>
          <cell r="HX953" t="str">
            <v>110</v>
          </cell>
          <cell r="HY953" t="str">
            <v>110</v>
          </cell>
        </row>
        <row r="954">
          <cell r="D954" t="str">
            <v>11</v>
          </cell>
          <cell r="F954" t="str">
            <v>11R</v>
          </cell>
          <cell r="H954">
            <v>0</v>
          </cell>
          <cell r="I954">
            <v>0</v>
          </cell>
          <cell r="J954">
            <v>0</v>
          </cell>
          <cell r="K954">
            <v>0</v>
          </cell>
          <cell r="M954">
            <v>0</v>
          </cell>
          <cell r="O954">
            <v>0</v>
          </cell>
          <cell r="S954">
            <v>0</v>
          </cell>
          <cell r="T954">
            <v>0</v>
          </cell>
          <cell r="U954">
            <v>0</v>
          </cell>
          <cell r="V954">
            <v>0</v>
          </cell>
          <cell r="W954">
            <v>0</v>
          </cell>
          <cell r="X954">
            <v>0</v>
          </cell>
          <cell r="Y954">
            <v>0</v>
          </cell>
          <cell r="Z954">
            <v>0</v>
          </cell>
          <cell r="AA954">
            <v>0</v>
          </cell>
          <cell r="AB954">
            <v>0</v>
          </cell>
          <cell r="AC954">
            <v>0</v>
          </cell>
          <cell r="AE954">
            <v>0</v>
          </cell>
          <cell r="AG954">
            <v>0</v>
          </cell>
          <cell r="AK954">
            <v>0</v>
          </cell>
          <cell r="AL954">
            <v>0</v>
          </cell>
          <cell r="AM954">
            <v>0</v>
          </cell>
          <cell r="AN954">
            <v>0</v>
          </cell>
          <cell r="AO954">
            <v>0</v>
          </cell>
          <cell r="AP954">
            <v>0</v>
          </cell>
          <cell r="AQ954">
            <v>0</v>
          </cell>
          <cell r="AR954">
            <v>0</v>
          </cell>
          <cell r="AS954">
            <v>0</v>
          </cell>
          <cell r="AT954">
            <v>0</v>
          </cell>
          <cell r="AU954">
            <v>0</v>
          </cell>
          <cell r="AV954">
            <v>0</v>
          </cell>
          <cell r="AW954">
            <v>0</v>
          </cell>
          <cell r="AY954">
            <v>0</v>
          </cell>
          <cell r="AZ954">
            <v>0</v>
          </cell>
          <cell r="BC954">
            <v>0</v>
          </cell>
          <cell r="BD954">
            <v>0</v>
          </cell>
          <cell r="BE954">
            <v>0</v>
          </cell>
          <cell r="BF954">
            <v>0</v>
          </cell>
          <cell r="BG954">
            <v>0</v>
          </cell>
          <cell r="BH954">
            <v>0</v>
          </cell>
          <cell r="BI954">
            <v>0</v>
          </cell>
          <cell r="BJ954">
            <v>0</v>
          </cell>
          <cell r="BK954">
            <v>0</v>
          </cell>
          <cell r="BL954">
            <v>0</v>
          </cell>
          <cell r="BM954">
            <v>0</v>
          </cell>
          <cell r="BO954">
            <v>0</v>
          </cell>
          <cell r="BQ954">
            <v>0</v>
          </cell>
          <cell r="BU954">
            <v>0</v>
          </cell>
          <cell r="BV954">
            <v>0</v>
          </cell>
          <cell r="BW954">
            <v>0</v>
          </cell>
          <cell r="BX954">
            <v>0</v>
          </cell>
          <cell r="BY954">
            <v>0</v>
          </cell>
          <cell r="BZ954">
            <v>0</v>
          </cell>
          <cell r="CA954">
            <v>0</v>
          </cell>
          <cell r="CB954">
            <v>0</v>
          </cell>
          <cell r="CC954">
            <v>0</v>
          </cell>
          <cell r="CD954">
            <v>0</v>
          </cell>
          <cell r="CE954">
            <v>0</v>
          </cell>
          <cell r="CG954">
            <v>0</v>
          </cell>
          <cell r="CI954">
            <v>0</v>
          </cell>
          <cell r="CM954">
            <v>0</v>
          </cell>
          <cell r="CN954">
            <v>0</v>
          </cell>
          <cell r="CO954">
            <v>0</v>
          </cell>
          <cell r="CP954">
            <v>0</v>
          </cell>
          <cell r="CQ954">
            <v>0</v>
          </cell>
          <cell r="CR954">
            <v>0</v>
          </cell>
          <cell r="CS954">
            <v>0</v>
          </cell>
          <cell r="CT954">
            <v>0</v>
          </cell>
          <cell r="CU954">
            <v>0</v>
          </cell>
          <cell r="CV954">
            <v>0</v>
          </cell>
          <cell r="CW954">
            <v>0</v>
          </cell>
          <cell r="CY954">
            <v>0</v>
          </cell>
          <cell r="DA954">
            <v>0</v>
          </cell>
          <cell r="DB954">
            <v>0</v>
          </cell>
          <cell r="DE954">
            <v>0</v>
          </cell>
          <cell r="DF954">
            <v>0</v>
          </cell>
          <cell r="DG954">
            <v>0</v>
          </cell>
          <cell r="DH954">
            <v>0</v>
          </cell>
          <cell r="DI954">
            <v>0</v>
          </cell>
          <cell r="DJ954">
            <v>0</v>
          </cell>
          <cell r="DK954">
            <v>0</v>
          </cell>
          <cell r="DL954">
            <v>0</v>
          </cell>
          <cell r="DM954">
            <v>0</v>
          </cell>
          <cell r="DN954">
            <v>0</v>
          </cell>
          <cell r="DO954">
            <v>0</v>
          </cell>
          <cell r="DP954">
            <v>0</v>
          </cell>
          <cell r="DQ954">
            <v>0</v>
          </cell>
          <cell r="DS954">
            <v>0</v>
          </cell>
          <cell r="DT954">
            <v>0</v>
          </cell>
          <cell r="DU954">
            <v>0</v>
          </cell>
          <cell r="DW954">
            <v>0</v>
          </cell>
          <cell r="DX954">
            <v>0</v>
          </cell>
          <cell r="DY954">
            <v>0</v>
          </cell>
          <cell r="DZ954">
            <v>0</v>
          </cell>
          <cell r="EA954">
            <v>0</v>
          </cell>
          <cell r="EB954">
            <v>0</v>
          </cell>
          <cell r="EC954">
            <v>0</v>
          </cell>
          <cell r="ED954">
            <v>0</v>
          </cell>
          <cell r="EE954">
            <v>0</v>
          </cell>
          <cell r="EF954">
            <v>0</v>
          </cell>
          <cell r="EG954">
            <v>0</v>
          </cell>
          <cell r="EH954">
            <v>0</v>
          </cell>
          <cell r="EI954">
            <v>0</v>
          </cell>
          <cell r="EK954">
            <v>0</v>
          </cell>
          <cell r="EL954">
            <v>0</v>
          </cell>
          <cell r="EM954">
            <v>0</v>
          </cell>
          <cell r="EO954">
            <v>0</v>
          </cell>
          <cell r="EP954">
            <v>0</v>
          </cell>
          <cell r="EQ954">
            <v>0</v>
          </cell>
          <cell r="ER954">
            <v>0</v>
          </cell>
          <cell r="ES954">
            <v>0</v>
          </cell>
          <cell r="ET954">
            <v>0</v>
          </cell>
          <cell r="EU954">
            <v>0</v>
          </cell>
          <cell r="EV954">
            <v>0</v>
          </cell>
          <cell r="EW954">
            <v>0</v>
          </cell>
          <cell r="EX954">
            <v>0</v>
          </cell>
          <cell r="EY954">
            <v>0</v>
          </cell>
          <cell r="EZ954">
            <v>0</v>
          </cell>
          <cell r="FA954">
            <v>0</v>
          </cell>
          <cell r="FC954">
            <v>0</v>
          </cell>
          <cell r="FD954">
            <v>0</v>
          </cell>
          <cell r="FE954">
            <v>0</v>
          </cell>
          <cell r="FG954">
            <v>0</v>
          </cell>
          <cell r="FH954">
            <v>0</v>
          </cell>
          <cell r="FI954">
            <v>0</v>
          </cell>
          <cell r="FJ954">
            <v>0</v>
          </cell>
          <cell r="FK954">
            <v>0</v>
          </cell>
          <cell r="FL954">
            <v>0</v>
          </cell>
          <cell r="FM954">
            <v>0</v>
          </cell>
          <cell r="FN954">
            <v>0</v>
          </cell>
          <cell r="FO954">
            <v>0</v>
          </cell>
          <cell r="FP954">
            <v>0</v>
          </cell>
          <cell r="FQ954">
            <v>0</v>
          </cell>
          <cell r="FR954">
            <v>0</v>
          </cell>
          <cell r="FS954">
            <v>0</v>
          </cell>
          <cell r="FU954">
            <v>0</v>
          </cell>
          <cell r="FV954">
            <v>0</v>
          </cell>
          <cell r="FW954">
            <v>0</v>
          </cell>
          <cell r="FY954">
            <v>0</v>
          </cell>
          <cell r="FZ954">
            <v>0</v>
          </cell>
          <cell r="GA954">
            <v>0</v>
          </cell>
          <cell r="GB954">
            <v>0</v>
          </cell>
          <cell r="GC954">
            <v>0</v>
          </cell>
          <cell r="GD954">
            <v>0</v>
          </cell>
          <cell r="GE954">
            <v>0</v>
          </cell>
          <cell r="GF954">
            <v>0</v>
          </cell>
          <cell r="GG954">
            <v>0</v>
          </cell>
          <cell r="GH954">
            <v>0</v>
          </cell>
          <cell r="GI954">
            <v>0</v>
          </cell>
          <cell r="GJ954">
            <v>0</v>
          </cell>
          <cell r="GK954">
            <v>0</v>
          </cell>
          <cell r="GM954">
            <v>0</v>
          </cell>
          <cell r="GN954">
            <v>0</v>
          </cell>
          <cell r="GO954">
            <v>0</v>
          </cell>
          <cell r="GQ954">
            <v>0</v>
          </cell>
          <cell r="GR954">
            <v>0</v>
          </cell>
          <cell r="GS954">
            <v>0</v>
          </cell>
          <cell r="GT954">
            <v>0</v>
          </cell>
          <cell r="GU954">
            <v>0</v>
          </cell>
          <cell r="GV954">
            <v>0</v>
          </cell>
          <cell r="GW954">
            <v>0</v>
          </cell>
          <cell r="GX954">
            <v>0</v>
          </cell>
          <cell r="GY954">
            <v>0</v>
          </cell>
          <cell r="GZ954">
            <v>0</v>
          </cell>
          <cell r="HA954">
            <v>0</v>
          </cell>
          <cell r="HB954">
            <v>0</v>
          </cell>
          <cell r="HC954">
            <v>0</v>
          </cell>
          <cell r="HD954">
            <v>0</v>
          </cell>
          <cell r="HE954">
            <v>0</v>
          </cell>
          <cell r="HF954">
            <v>0</v>
          </cell>
          <cell r="HG954">
            <v>0</v>
          </cell>
          <cell r="HH954">
            <v>0</v>
          </cell>
          <cell r="HI954">
            <v>0</v>
          </cell>
          <cell r="HJ954" t="str">
            <v>SI</v>
          </cell>
          <cell r="HL954">
            <v>3.4999999999999802E-2</v>
          </cell>
          <cell r="HO954" t="str">
            <v>110</v>
          </cell>
          <cell r="HP954" t="str">
            <v>110</v>
          </cell>
          <cell r="HQ954" t="str">
            <v>110</v>
          </cell>
          <cell r="HR954" t="str">
            <v>110</v>
          </cell>
          <cell r="HS954" t="str">
            <v>110</v>
          </cell>
          <cell r="HT954" t="str">
            <v>110</v>
          </cell>
          <cell r="HU954" t="str">
            <v>110</v>
          </cell>
          <cell r="HV954" t="str">
            <v>110</v>
          </cell>
          <cell r="HW954" t="str">
            <v>110</v>
          </cell>
          <cell r="HX954" t="str">
            <v>110</v>
          </cell>
          <cell r="HY954" t="str">
            <v>110</v>
          </cell>
        </row>
        <row r="955">
          <cell r="D955" t="str">
            <v>11</v>
          </cell>
          <cell r="F955" t="str">
            <v>11R</v>
          </cell>
          <cell r="H955">
            <v>0</v>
          </cell>
          <cell r="I955">
            <v>0</v>
          </cell>
          <cell r="J955">
            <v>0</v>
          </cell>
          <cell r="K955">
            <v>0</v>
          </cell>
          <cell r="M955">
            <v>0</v>
          </cell>
          <cell r="O955">
            <v>0</v>
          </cell>
          <cell r="S955">
            <v>0</v>
          </cell>
          <cell r="T955">
            <v>0</v>
          </cell>
          <cell r="U955">
            <v>0</v>
          </cell>
          <cell r="V955">
            <v>0</v>
          </cell>
          <cell r="W955">
            <v>0</v>
          </cell>
          <cell r="X955">
            <v>0</v>
          </cell>
          <cell r="Y955">
            <v>0</v>
          </cell>
          <cell r="Z955">
            <v>0</v>
          </cell>
          <cell r="AA955">
            <v>0</v>
          </cell>
          <cell r="AB955">
            <v>0</v>
          </cell>
          <cell r="AC955">
            <v>0</v>
          </cell>
          <cell r="AE955">
            <v>0</v>
          </cell>
          <cell r="AG955">
            <v>0</v>
          </cell>
          <cell r="AK955">
            <v>0</v>
          </cell>
          <cell r="AL955">
            <v>0</v>
          </cell>
          <cell r="AM955">
            <v>0</v>
          </cell>
          <cell r="AN955">
            <v>0</v>
          </cell>
          <cell r="AO955">
            <v>0</v>
          </cell>
          <cell r="AP955">
            <v>0</v>
          </cell>
          <cell r="AQ955">
            <v>0</v>
          </cell>
          <cell r="AR955">
            <v>0</v>
          </cell>
          <cell r="AS955">
            <v>0</v>
          </cell>
          <cell r="AT955">
            <v>0</v>
          </cell>
          <cell r="AU955">
            <v>0</v>
          </cell>
          <cell r="AV955">
            <v>0</v>
          </cell>
          <cell r="AW955">
            <v>0</v>
          </cell>
          <cell r="AY955">
            <v>0</v>
          </cell>
          <cell r="AZ955">
            <v>0</v>
          </cell>
          <cell r="BC955">
            <v>0</v>
          </cell>
          <cell r="BD955">
            <v>0</v>
          </cell>
          <cell r="BE955">
            <v>0</v>
          </cell>
          <cell r="BF955">
            <v>0</v>
          </cell>
          <cell r="BG955">
            <v>0</v>
          </cell>
          <cell r="BH955">
            <v>0</v>
          </cell>
          <cell r="BI955">
            <v>0</v>
          </cell>
          <cell r="BJ955">
            <v>0</v>
          </cell>
          <cell r="BK955">
            <v>0</v>
          </cell>
          <cell r="BL955">
            <v>0</v>
          </cell>
          <cell r="BM955">
            <v>0</v>
          </cell>
          <cell r="BO955">
            <v>0</v>
          </cell>
          <cell r="BQ955">
            <v>0</v>
          </cell>
          <cell r="BU955">
            <v>0</v>
          </cell>
          <cell r="BV955">
            <v>0</v>
          </cell>
          <cell r="BW955">
            <v>0</v>
          </cell>
          <cell r="BX955">
            <v>0</v>
          </cell>
          <cell r="BY955">
            <v>0</v>
          </cell>
          <cell r="BZ955">
            <v>0</v>
          </cell>
          <cell r="CA955">
            <v>0</v>
          </cell>
          <cell r="CB955">
            <v>0</v>
          </cell>
          <cell r="CC955">
            <v>0</v>
          </cell>
          <cell r="CD955">
            <v>0</v>
          </cell>
          <cell r="CE955">
            <v>0</v>
          </cell>
          <cell r="CG955">
            <v>0</v>
          </cell>
          <cell r="CI955">
            <v>0</v>
          </cell>
          <cell r="CM955">
            <v>0</v>
          </cell>
          <cell r="CN955">
            <v>0</v>
          </cell>
          <cell r="CO955">
            <v>0</v>
          </cell>
          <cell r="CP955">
            <v>0</v>
          </cell>
          <cell r="CQ955">
            <v>0</v>
          </cell>
          <cell r="CR955">
            <v>0</v>
          </cell>
          <cell r="CS955">
            <v>0</v>
          </cell>
          <cell r="CT955">
            <v>0</v>
          </cell>
          <cell r="CU955">
            <v>0</v>
          </cell>
          <cell r="CV955">
            <v>0</v>
          </cell>
          <cell r="CW955">
            <v>0</v>
          </cell>
          <cell r="CY955">
            <v>0</v>
          </cell>
          <cell r="DA955">
            <v>0</v>
          </cell>
          <cell r="DB955">
            <v>0</v>
          </cell>
          <cell r="DE955">
            <v>0</v>
          </cell>
          <cell r="DF955">
            <v>0</v>
          </cell>
          <cell r="DG955">
            <v>0</v>
          </cell>
          <cell r="DH955">
            <v>0</v>
          </cell>
          <cell r="DI955">
            <v>0</v>
          </cell>
          <cell r="DJ955">
            <v>0</v>
          </cell>
          <cell r="DK955">
            <v>0</v>
          </cell>
          <cell r="DL955">
            <v>0</v>
          </cell>
          <cell r="DM955">
            <v>0</v>
          </cell>
          <cell r="DN955">
            <v>0</v>
          </cell>
          <cell r="DO955">
            <v>0</v>
          </cell>
          <cell r="DP955">
            <v>0</v>
          </cell>
          <cell r="DQ955">
            <v>0</v>
          </cell>
          <cell r="DS955">
            <v>0</v>
          </cell>
          <cell r="DT955">
            <v>0</v>
          </cell>
          <cell r="DU955">
            <v>0</v>
          </cell>
          <cell r="DW955">
            <v>0</v>
          </cell>
          <cell r="DX955">
            <v>0</v>
          </cell>
          <cell r="DY955">
            <v>0</v>
          </cell>
          <cell r="DZ955">
            <v>0</v>
          </cell>
          <cell r="EA955">
            <v>0</v>
          </cell>
          <cell r="EB955">
            <v>0</v>
          </cell>
          <cell r="EC955">
            <v>0</v>
          </cell>
          <cell r="ED955">
            <v>0</v>
          </cell>
          <cell r="EE955">
            <v>0</v>
          </cell>
          <cell r="EF955">
            <v>0</v>
          </cell>
          <cell r="EG955">
            <v>0</v>
          </cell>
          <cell r="EH955">
            <v>0</v>
          </cell>
          <cell r="EI955">
            <v>0</v>
          </cell>
          <cell r="EK955">
            <v>0</v>
          </cell>
          <cell r="EL955">
            <v>0</v>
          </cell>
          <cell r="EM955">
            <v>0</v>
          </cell>
          <cell r="EO955">
            <v>0</v>
          </cell>
          <cell r="EP955">
            <v>0</v>
          </cell>
          <cell r="EQ955">
            <v>0</v>
          </cell>
          <cell r="ER955">
            <v>0</v>
          </cell>
          <cell r="ES955">
            <v>0</v>
          </cell>
          <cell r="ET955">
            <v>0</v>
          </cell>
          <cell r="EU955">
            <v>0</v>
          </cell>
          <cell r="EV955">
            <v>0</v>
          </cell>
          <cell r="EW955">
            <v>0</v>
          </cell>
          <cell r="EX955">
            <v>0</v>
          </cell>
          <cell r="EY955">
            <v>0</v>
          </cell>
          <cell r="EZ955">
            <v>0</v>
          </cell>
          <cell r="FA955">
            <v>0</v>
          </cell>
          <cell r="FC955">
            <v>0</v>
          </cell>
          <cell r="FD955">
            <v>0</v>
          </cell>
          <cell r="FE955">
            <v>0</v>
          </cell>
          <cell r="FG955">
            <v>0</v>
          </cell>
          <cell r="FH955">
            <v>0</v>
          </cell>
          <cell r="FI955">
            <v>0</v>
          </cell>
          <cell r="FJ955">
            <v>0</v>
          </cell>
          <cell r="FK955">
            <v>0</v>
          </cell>
          <cell r="FL955">
            <v>0</v>
          </cell>
          <cell r="FM955">
            <v>0</v>
          </cell>
          <cell r="FN955">
            <v>0</v>
          </cell>
          <cell r="FO955">
            <v>0</v>
          </cell>
          <cell r="FP955">
            <v>0</v>
          </cell>
          <cell r="FQ955">
            <v>0</v>
          </cell>
          <cell r="FR955">
            <v>0</v>
          </cell>
          <cell r="FS955">
            <v>0</v>
          </cell>
          <cell r="FU955">
            <v>0</v>
          </cell>
          <cell r="FV955">
            <v>0</v>
          </cell>
          <cell r="FW955">
            <v>0</v>
          </cell>
          <cell r="FY955">
            <v>0</v>
          </cell>
          <cell r="FZ955">
            <v>0</v>
          </cell>
          <cell r="GA955">
            <v>0</v>
          </cell>
          <cell r="GB955">
            <v>0</v>
          </cell>
          <cell r="GC955">
            <v>0</v>
          </cell>
          <cell r="GD955">
            <v>0</v>
          </cell>
          <cell r="GE955">
            <v>0</v>
          </cell>
          <cell r="GF955">
            <v>0</v>
          </cell>
          <cell r="GG955">
            <v>0</v>
          </cell>
          <cell r="GH955">
            <v>0</v>
          </cell>
          <cell r="GI955">
            <v>0</v>
          </cell>
          <cell r="GJ955">
            <v>0</v>
          </cell>
          <cell r="GK955">
            <v>0</v>
          </cell>
          <cell r="GM955">
            <v>0</v>
          </cell>
          <cell r="GN955">
            <v>0</v>
          </cell>
          <cell r="GO955">
            <v>0</v>
          </cell>
          <cell r="GQ955">
            <v>0</v>
          </cell>
          <cell r="GR955">
            <v>0</v>
          </cell>
          <cell r="GS955">
            <v>0</v>
          </cell>
          <cell r="GT955">
            <v>0</v>
          </cell>
          <cell r="GU955">
            <v>0</v>
          </cell>
          <cell r="GV955">
            <v>0</v>
          </cell>
          <cell r="GW955">
            <v>0</v>
          </cell>
          <cell r="GX955">
            <v>0</v>
          </cell>
          <cell r="GY955">
            <v>0</v>
          </cell>
          <cell r="GZ955">
            <v>0</v>
          </cell>
          <cell r="HA955">
            <v>0</v>
          </cell>
          <cell r="HB955">
            <v>0</v>
          </cell>
          <cell r="HC955">
            <v>0</v>
          </cell>
          <cell r="HD955">
            <v>0</v>
          </cell>
          <cell r="HE955">
            <v>0</v>
          </cell>
          <cell r="HF955">
            <v>0</v>
          </cell>
          <cell r="HG955">
            <v>0</v>
          </cell>
          <cell r="HH955">
            <v>0</v>
          </cell>
          <cell r="HI955">
            <v>0</v>
          </cell>
          <cell r="HJ955" t="str">
            <v>SI</v>
          </cell>
          <cell r="HL955">
            <v>3.4999999999999802E-2</v>
          </cell>
          <cell r="HO955" t="str">
            <v>110</v>
          </cell>
          <cell r="HP955" t="str">
            <v>110</v>
          </cell>
          <cell r="HQ955" t="str">
            <v>110</v>
          </cell>
          <cell r="HR955" t="str">
            <v>110</v>
          </cell>
          <cell r="HS955" t="str">
            <v>110</v>
          </cell>
          <cell r="HT955" t="str">
            <v>110</v>
          </cell>
          <cell r="HU955" t="str">
            <v>110</v>
          </cell>
          <cell r="HV955" t="str">
            <v>110</v>
          </cell>
          <cell r="HW955" t="str">
            <v>110</v>
          </cell>
          <cell r="HX955" t="str">
            <v>110</v>
          </cell>
          <cell r="HY955" t="str">
            <v>110</v>
          </cell>
        </row>
        <row r="956">
          <cell r="D956" t="str">
            <v>11</v>
          </cell>
          <cell r="F956" t="str">
            <v>11R</v>
          </cell>
          <cell r="H956">
            <v>0</v>
          </cell>
          <cell r="I956">
            <v>0</v>
          </cell>
          <cell r="J956">
            <v>0</v>
          </cell>
          <cell r="K956">
            <v>0</v>
          </cell>
          <cell r="M956">
            <v>0</v>
          </cell>
          <cell r="O956">
            <v>0</v>
          </cell>
          <cell r="S956">
            <v>0</v>
          </cell>
          <cell r="T956">
            <v>0</v>
          </cell>
          <cell r="U956">
            <v>0</v>
          </cell>
          <cell r="V956">
            <v>0</v>
          </cell>
          <cell r="W956">
            <v>0</v>
          </cell>
          <cell r="X956">
            <v>0</v>
          </cell>
          <cell r="Y956">
            <v>0</v>
          </cell>
          <cell r="Z956">
            <v>0</v>
          </cell>
          <cell r="AA956">
            <v>0</v>
          </cell>
          <cell r="AB956">
            <v>0</v>
          </cell>
          <cell r="AC956">
            <v>0</v>
          </cell>
          <cell r="AE956">
            <v>0</v>
          </cell>
          <cell r="AG956">
            <v>0</v>
          </cell>
          <cell r="AK956">
            <v>0</v>
          </cell>
          <cell r="AL956">
            <v>0</v>
          </cell>
          <cell r="AM956">
            <v>0</v>
          </cell>
          <cell r="AN956">
            <v>0</v>
          </cell>
          <cell r="AO956">
            <v>0</v>
          </cell>
          <cell r="AP956">
            <v>0</v>
          </cell>
          <cell r="AQ956">
            <v>0</v>
          </cell>
          <cell r="AR956">
            <v>0</v>
          </cell>
          <cell r="AS956">
            <v>0</v>
          </cell>
          <cell r="AT956">
            <v>0</v>
          </cell>
          <cell r="AU956">
            <v>0</v>
          </cell>
          <cell r="AV956">
            <v>0</v>
          </cell>
          <cell r="AW956">
            <v>0</v>
          </cell>
          <cell r="AY956">
            <v>0</v>
          </cell>
          <cell r="AZ956">
            <v>0</v>
          </cell>
          <cell r="BC956">
            <v>0</v>
          </cell>
          <cell r="BD956">
            <v>0</v>
          </cell>
          <cell r="BE956">
            <v>0</v>
          </cell>
          <cell r="BF956">
            <v>0</v>
          </cell>
          <cell r="BG956">
            <v>0</v>
          </cell>
          <cell r="BH956">
            <v>0</v>
          </cell>
          <cell r="BI956">
            <v>0</v>
          </cell>
          <cell r="BJ956">
            <v>0</v>
          </cell>
          <cell r="BK956">
            <v>0</v>
          </cell>
          <cell r="BL956">
            <v>0</v>
          </cell>
          <cell r="BM956">
            <v>0</v>
          </cell>
          <cell r="BO956">
            <v>0</v>
          </cell>
          <cell r="BQ956">
            <v>0</v>
          </cell>
          <cell r="BU956">
            <v>0</v>
          </cell>
          <cell r="BV956">
            <v>0</v>
          </cell>
          <cell r="BW956">
            <v>0</v>
          </cell>
          <cell r="BX956">
            <v>0</v>
          </cell>
          <cell r="BY956">
            <v>0</v>
          </cell>
          <cell r="BZ956">
            <v>0</v>
          </cell>
          <cell r="CA956">
            <v>0</v>
          </cell>
          <cell r="CB956">
            <v>0</v>
          </cell>
          <cell r="CC956">
            <v>0</v>
          </cell>
          <cell r="CD956">
            <v>0</v>
          </cell>
          <cell r="CE956">
            <v>0</v>
          </cell>
          <cell r="CG956">
            <v>0</v>
          </cell>
          <cell r="CI956">
            <v>0</v>
          </cell>
          <cell r="CM956">
            <v>0</v>
          </cell>
          <cell r="CN956">
            <v>0</v>
          </cell>
          <cell r="CO956">
            <v>0</v>
          </cell>
          <cell r="CP956">
            <v>0</v>
          </cell>
          <cell r="CQ956">
            <v>0</v>
          </cell>
          <cell r="CR956">
            <v>0</v>
          </cell>
          <cell r="CS956">
            <v>0</v>
          </cell>
          <cell r="CT956">
            <v>0</v>
          </cell>
          <cell r="CU956">
            <v>0</v>
          </cell>
          <cell r="CV956">
            <v>0</v>
          </cell>
          <cell r="CW956">
            <v>0</v>
          </cell>
          <cell r="CY956">
            <v>0</v>
          </cell>
          <cell r="DA956">
            <v>0</v>
          </cell>
          <cell r="DB956">
            <v>0</v>
          </cell>
          <cell r="DE956">
            <v>0</v>
          </cell>
          <cell r="DF956">
            <v>0</v>
          </cell>
          <cell r="DG956">
            <v>0</v>
          </cell>
          <cell r="DH956">
            <v>0</v>
          </cell>
          <cell r="DI956">
            <v>0</v>
          </cell>
          <cell r="DJ956">
            <v>0</v>
          </cell>
          <cell r="DK956">
            <v>0</v>
          </cell>
          <cell r="DL956">
            <v>0</v>
          </cell>
          <cell r="DM956">
            <v>0</v>
          </cell>
          <cell r="DN956">
            <v>0</v>
          </cell>
          <cell r="DO956">
            <v>0</v>
          </cell>
          <cell r="DP956">
            <v>0</v>
          </cell>
          <cell r="DQ956">
            <v>0</v>
          </cell>
          <cell r="DS956">
            <v>0</v>
          </cell>
          <cell r="DT956">
            <v>0</v>
          </cell>
          <cell r="DU956">
            <v>0</v>
          </cell>
          <cell r="DW956">
            <v>0</v>
          </cell>
          <cell r="DX956">
            <v>0</v>
          </cell>
          <cell r="DY956">
            <v>0</v>
          </cell>
          <cell r="DZ956">
            <v>0</v>
          </cell>
          <cell r="EA956">
            <v>0</v>
          </cell>
          <cell r="EB956">
            <v>0</v>
          </cell>
          <cell r="EC956">
            <v>0</v>
          </cell>
          <cell r="ED956">
            <v>0</v>
          </cell>
          <cell r="EE956">
            <v>0</v>
          </cell>
          <cell r="EF956">
            <v>0</v>
          </cell>
          <cell r="EG956">
            <v>0</v>
          </cell>
          <cell r="EH956">
            <v>0</v>
          </cell>
          <cell r="EI956">
            <v>0</v>
          </cell>
          <cell r="EK956">
            <v>0</v>
          </cell>
          <cell r="EL956">
            <v>0</v>
          </cell>
          <cell r="EM956">
            <v>0</v>
          </cell>
          <cell r="EO956">
            <v>0</v>
          </cell>
          <cell r="EP956">
            <v>0</v>
          </cell>
          <cell r="EQ956">
            <v>0</v>
          </cell>
          <cell r="ER956">
            <v>0</v>
          </cell>
          <cell r="ES956">
            <v>0</v>
          </cell>
          <cell r="ET956">
            <v>0</v>
          </cell>
          <cell r="EU956">
            <v>0</v>
          </cell>
          <cell r="EV956">
            <v>0</v>
          </cell>
          <cell r="EW956">
            <v>0</v>
          </cell>
          <cell r="EX956">
            <v>0</v>
          </cell>
          <cell r="EY956">
            <v>0</v>
          </cell>
          <cell r="EZ956">
            <v>0</v>
          </cell>
          <cell r="FA956">
            <v>0</v>
          </cell>
          <cell r="FC956">
            <v>0</v>
          </cell>
          <cell r="FD956">
            <v>0</v>
          </cell>
          <cell r="FE956">
            <v>0</v>
          </cell>
          <cell r="FG956">
            <v>0</v>
          </cell>
          <cell r="FH956">
            <v>0</v>
          </cell>
          <cell r="FI956">
            <v>0</v>
          </cell>
          <cell r="FJ956">
            <v>0</v>
          </cell>
          <cell r="FK956">
            <v>0</v>
          </cell>
          <cell r="FL956">
            <v>0</v>
          </cell>
          <cell r="FM956">
            <v>0</v>
          </cell>
          <cell r="FN956">
            <v>0</v>
          </cell>
          <cell r="FO956">
            <v>0</v>
          </cell>
          <cell r="FP956">
            <v>0</v>
          </cell>
          <cell r="FQ956">
            <v>0</v>
          </cell>
          <cell r="FR956">
            <v>0</v>
          </cell>
          <cell r="FS956">
            <v>0</v>
          </cell>
          <cell r="FU956">
            <v>0</v>
          </cell>
          <cell r="FV956">
            <v>0</v>
          </cell>
          <cell r="FW956">
            <v>0</v>
          </cell>
          <cell r="FY956">
            <v>0</v>
          </cell>
          <cell r="FZ956">
            <v>0</v>
          </cell>
          <cell r="GA956">
            <v>0</v>
          </cell>
          <cell r="GB956">
            <v>0</v>
          </cell>
          <cell r="GC956">
            <v>0</v>
          </cell>
          <cell r="GD956">
            <v>0</v>
          </cell>
          <cell r="GE956">
            <v>0</v>
          </cell>
          <cell r="GF956">
            <v>0</v>
          </cell>
          <cell r="GG956">
            <v>0</v>
          </cell>
          <cell r="GH956">
            <v>0</v>
          </cell>
          <cell r="GI956">
            <v>0</v>
          </cell>
          <cell r="GJ956">
            <v>0</v>
          </cell>
          <cell r="GK956">
            <v>0</v>
          </cell>
          <cell r="GM956">
            <v>0</v>
          </cell>
          <cell r="GN956">
            <v>0</v>
          </cell>
          <cell r="GO956">
            <v>0</v>
          </cell>
          <cell r="GQ956">
            <v>0</v>
          </cell>
          <cell r="GR956">
            <v>0</v>
          </cell>
          <cell r="GS956">
            <v>0</v>
          </cell>
          <cell r="GT956">
            <v>0</v>
          </cell>
          <cell r="GU956">
            <v>0</v>
          </cell>
          <cell r="GV956">
            <v>0</v>
          </cell>
          <cell r="GW956">
            <v>0</v>
          </cell>
          <cell r="GX956">
            <v>0</v>
          </cell>
          <cell r="GY956">
            <v>0</v>
          </cell>
          <cell r="GZ956">
            <v>0</v>
          </cell>
          <cell r="HA956">
            <v>0</v>
          </cell>
          <cell r="HB956">
            <v>0</v>
          </cell>
          <cell r="HC956">
            <v>0</v>
          </cell>
          <cell r="HD956">
            <v>0</v>
          </cell>
          <cell r="HE956">
            <v>0</v>
          </cell>
          <cell r="HF956">
            <v>0</v>
          </cell>
          <cell r="HG956">
            <v>0</v>
          </cell>
          <cell r="HH956">
            <v>0</v>
          </cell>
          <cell r="HI956">
            <v>0</v>
          </cell>
          <cell r="HJ956" t="str">
            <v>SI</v>
          </cell>
          <cell r="HL956">
            <v>3.4999999999999802E-2</v>
          </cell>
          <cell r="HO956" t="str">
            <v>110</v>
          </cell>
          <cell r="HP956" t="str">
            <v>110</v>
          </cell>
          <cell r="HQ956" t="str">
            <v>110</v>
          </cell>
          <cell r="HR956" t="str">
            <v>110</v>
          </cell>
          <cell r="HS956" t="str">
            <v>110</v>
          </cell>
          <cell r="HT956" t="str">
            <v>110</v>
          </cell>
          <cell r="HU956" t="str">
            <v>110</v>
          </cell>
          <cell r="HV956" t="str">
            <v>110</v>
          </cell>
          <cell r="HW956" t="str">
            <v>110</v>
          </cell>
          <cell r="HX956" t="str">
            <v>110</v>
          </cell>
          <cell r="HY956" t="str">
            <v>110</v>
          </cell>
        </row>
        <row r="957">
          <cell r="D957" t="str">
            <v>11</v>
          </cell>
          <cell r="F957" t="str">
            <v>11R</v>
          </cell>
          <cell r="H957">
            <v>0</v>
          </cell>
          <cell r="I957">
            <v>0</v>
          </cell>
          <cell r="J957">
            <v>0</v>
          </cell>
          <cell r="K957">
            <v>0</v>
          </cell>
          <cell r="M957">
            <v>0</v>
          </cell>
          <cell r="O957">
            <v>0</v>
          </cell>
          <cell r="S957">
            <v>0</v>
          </cell>
          <cell r="T957">
            <v>0</v>
          </cell>
          <cell r="U957">
            <v>0</v>
          </cell>
          <cell r="V957">
            <v>0</v>
          </cell>
          <cell r="W957">
            <v>0</v>
          </cell>
          <cell r="X957">
            <v>0</v>
          </cell>
          <cell r="Y957">
            <v>0</v>
          </cell>
          <cell r="Z957">
            <v>0</v>
          </cell>
          <cell r="AA957">
            <v>0</v>
          </cell>
          <cell r="AB957">
            <v>0</v>
          </cell>
          <cell r="AC957">
            <v>0</v>
          </cell>
          <cell r="AE957">
            <v>0</v>
          </cell>
          <cell r="AG957">
            <v>0</v>
          </cell>
          <cell r="AK957">
            <v>0</v>
          </cell>
          <cell r="AL957">
            <v>0</v>
          </cell>
          <cell r="AM957">
            <v>0</v>
          </cell>
          <cell r="AN957">
            <v>0</v>
          </cell>
          <cell r="AO957">
            <v>0</v>
          </cell>
          <cell r="AP957">
            <v>0</v>
          </cell>
          <cell r="AQ957">
            <v>0</v>
          </cell>
          <cell r="AR957">
            <v>0</v>
          </cell>
          <cell r="AS957">
            <v>0</v>
          </cell>
          <cell r="AT957">
            <v>0</v>
          </cell>
          <cell r="AU957">
            <v>0</v>
          </cell>
          <cell r="AV957">
            <v>0</v>
          </cell>
          <cell r="AW957">
            <v>0</v>
          </cell>
          <cell r="AY957">
            <v>0</v>
          </cell>
          <cell r="AZ957">
            <v>0</v>
          </cell>
          <cell r="BC957">
            <v>0</v>
          </cell>
          <cell r="BD957">
            <v>0</v>
          </cell>
          <cell r="BE957">
            <v>0</v>
          </cell>
          <cell r="BF957">
            <v>0</v>
          </cell>
          <cell r="BG957">
            <v>0</v>
          </cell>
          <cell r="BH957">
            <v>0</v>
          </cell>
          <cell r="BI957">
            <v>0</v>
          </cell>
          <cell r="BJ957">
            <v>0</v>
          </cell>
          <cell r="BK957">
            <v>0</v>
          </cell>
          <cell r="BL957">
            <v>0</v>
          </cell>
          <cell r="BM957">
            <v>0</v>
          </cell>
          <cell r="BO957">
            <v>0</v>
          </cell>
          <cell r="BQ957">
            <v>0</v>
          </cell>
          <cell r="BU957">
            <v>0</v>
          </cell>
          <cell r="BV957">
            <v>0</v>
          </cell>
          <cell r="BW957">
            <v>0</v>
          </cell>
          <cell r="BX957">
            <v>0</v>
          </cell>
          <cell r="BY957">
            <v>0</v>
          </cell>
          <cell r="BZ957">
            <v>0</v>
          </cell>
          <cell r="CA957">
            <v>0</v>
          </cell>
          <cell r="CB957">
            <v>0</v>
          </cell>
          <cell r="CC957">
            <v>0</v>
          </cell>
          <cell r="CD957">
            <v>0</v>
          </cell>
          <cell r="CE957">
            <v>0</v>
          </cell>
          <cell r="CG957">
            <v>0</v>
          </cell>
          <cell r="CI957">
            <v>0</v>
          </cell>
          <cell r="CM957">
            <v>0</v>
          </cell>
          <cell r="CN957">
            <v>0</v>
          </cell>
          <cell r="CO957">
            <v>0</v>
          </cell>
          <cell r="CP957">
            <v>0</v>
          </cell>
          <cell r="CQ957">
            <v>0</v>
          </cell>
          <cell r="CR957">
            <v>0</v>
          </cell>
          <cell r="CS957">
            <v>0</v>
          </cell>
          <cell r="CT957">
            <v>0</v>
          </cell>
          <cell r="CU957">
            <v>0</v>
          </cell>
          <cell r="CV957">
            <v>0</v>
          </cell>
          <cell r="CW957">
            <v>0</v>
          </cell>
          <cell r="CY957">
            <v>0</v>
          </cell>
          <cell r="DA957">
            <v>0</v>
          </cell>
          <cell r="DB957">
            <v>0</v>
          </cell>
          <cell r="DE957">
            <v>0</v>
          </cell>
          <cell r="DF957">
            <v>0</v>
          </cell>
          <cell r="DG957">
            <v>0</v>
          </cell>
          <cell r="DH957">
            <v>0</v>
          </cell>
          <cell r="DI957">
            <v>0</v>
          </cell>
          <cell r="DJ957">
            <v>0</v>
          </cell>
          <cell r="DK957">
            <v>0</v>
          </cell>
          <cell r="DL957">
            <v>0</v>
          </cell>
          <cell r="DM957">
            <v>0</v>
          </cell>
          <cell r="DN957">
            <v>0</v>
          </cell>
          <cell r="DO957">
            <v>0</v>
          </cell>
          <cell r="DP957">
            <v>0</v>
          </cell>
          <cell r="DQ957">
            <v>0</v>
          </cell>
          <cell r="DS957">
            <v>0</v>
          </cell>
          <cell r="DT957">
            <v>0</v>
          </cell>
          <cell r="DU957">
            <v>0</v>
          </cell>
          <cell r="DW957">
            <v>0</v>
          </cell>
          <cell r="DX957">
            <v>0</v>
          </cell>
          <cell r="DY957">
            <v>0</v>
          </cell>
          <cell r="DZ957">
            <v>0</v>
          </cell>
          <cell r="EA957">
            <v>0</v>
          </cell>
          <cell r="EB957">
            <v>0</v>
          </cell>
          <cell r="EC957">
            <v>0</v>
          </cell>
          <cell r="ED957">
            <v>0</v>
          </cell>
          <cell r="EE957">
            <v>0</v>
          </cell>
          <cell r="EF957">
            <v>0</v>
          </cell>
          <cell r="EG957">
            <v>0</v>
          </cell>
          <cell r="EH957">
            <v>0</v>
          </cell>
          <cell r="EI957">
            <v>0</v>
          </cell>
          <cell r="EK957">
            <v>0</v>
          </cell>
          <cell r="EL957">
            <v>0</v>
          </cell>
          <cell r="EM957">
            <v>0</v>
          </cell>
          <cell r="EO957">
            <v>0</v>
          </cell>
          <cell r="EP957">
            <v>0</v>
          </cell>
          <cell r="EQ957">
            <v>0</v>
          </cell>
          <cell r="ER957">
            <v>0</v>
          </cell>
          <cell r="ES957">
            <v>0</v>
          </cell>
          <cell r="ET957">
            <v>0</v>
          </cell>
          <cell r="EU957">
            <v>0</v>
          </cell>
          <cell r="EV957">
            <v>0</v>
          </cell>
          <cell r="EW957">
            <v>0</v>
          </cell>
          <cell r="EX957">
            <v>0</v>
          </cell>
          <cell r="EY957">
            <v>0</v>
          </cell>
          <cell r="EZ957">
            <v>0</v>
          </cell>
          <cell r="FA957">
            <v>0</v>
          </cell>
          <cell r="FC957">
            <v>0</v>
          </cell>
          <cell r="FD957">
            <v>0</v>
          </cell>
          <cell r="FE957">
            <v>0</v>
          </cell>
          <cell r="FG957">
            <v>0</v>
          </cell>
          <cell r="FH957">
            <v>0</v>
          </cell>
          <cell r="FI957">
            <v>0</v>
          </cell>
          <cell r="FJ957">
            <v>0</v>
          </cell>
          <cell r="FK957">
            <v>0</v>
          </cell>
          <cell r="FL957">
            <v>0</v>
          </cell>
          <cell r="FM957">
            <v>0</v>
          </cell>
          <cell r="FN957">
            <v>0</v>
          </cell>
          <cell r="FO957">
            <v>0</v>
          </cell>
          <cell r="FP957">
            <v>0</v>
          </cell>
          <cell r="FQ957">
            <v>0</v>
          </cell>
          <cell r="FR957">
            <v>0</v>
          </cell>
          <cell r="FS957">
            <v>0</v>
          </cell>
          <cell r="FU957">
            <v>0</v>
          </cell>
          <cell r="FV957">
            <v>0</v>
          </cell>
          <cell r="FW957">
            <v>0</v>
          </cell>
          <cell r="FY957">
            <v>0</v>
          </cell>
          <cell r="FZ957">
            <v>0</v>
          </cell>
          <cell r="GA957">
            <v>0</v>
          </cell>
          <cell r="GB957">
            <v>0</v>
          </cell>
          <cell r="GC957">
            <v>0</v>
          </cell>
          <cell r="GD957">
            <v>0</v>
          </cell>
          <cell r="GE957">
            <v>0</v>
          </cell>
          <cell r="GF957">
            <v>0</v>
          </cell>
          <cell r="GG957">
            <v>0</v>
          </cell>
          <cell r="GH957">
            <v>0</v>
          </cell>
          <cell r="GI957">
            <v>0</v>
          </cell>
          <cell r="GJ957">
            <v>0</v>
          </cell>
          <cell r="GK957">
            <v>0</v>
          </cell>
          <cell r="GM957">
            <v>0</v>
          </cell>
          <cell r="GN957">
            <v>0</v>
          </cell>
          <cell r="GO957">
            <v>0</v>
          </cell>
          <cell r="GQ957">
            <v>0</v>
          </cell>
          <cell r="GR957">
            <v>0</v>
          </cell>
          <cell r="GS957">
            <v>0</v>
          </cell>
          <cell r="GT957">
            <v>0</v>
          </cell>
          <cell r="GU957">
            <v>0</v>
          </cell>
          <cell r="GV957">
            <v>0</v>
          </cell>
          <cell r="GW957">
            <v>0</v>
          </cell>
          <cell r="GX957">
            <v>0</v>
          </cell>
          <cell r="GY957">
            <v>0</v>
          </cell>
          <cell r="GZ957">
            <v>0</v>
          </cell>
          <cell r="HA957">
            <v>0</v>
          </cell>
          <cell r="HB957">
            <v>0</v>
          </cell>
          <cell r="HC957">
            <v>0</v>
          </cell>
          <cell r="HD957">
            <v>0</v>
          </cell>
          <cell r="HE957">
            <v>0</v>
          </cell>
          <cell r="HF957">
            <v>0</v>
          </cell>
          <cell r="HG957">
            <v>0</v>
          </cell>
          <cell r="HH957">
            <v>0</v>
          </cell>
          <cell r="HI957">
            <v>0</v>
          </cell>
          <cell r="HJ957" t="str">
            <v>SI</v>
          </cell>
          <cell r="HL957">
            <v>3.4999999999999802E-2</v>
          </cell>
          <cell r="HO957" t="str">
            <v>110</v>
          </cell>
          <cell r="HP957" t="str">
            <v>110</v>
          </cell>
          <cell r="HQ957" t="str">
            <v>110</v>
          </cell>
          <cell r="HR957" t="str">
            <v>110</v>
          </cell>
          <cell r="HS957" t="str">
            <v>110</v>
          </cell>
          <cell r="HT957" t="str">
            <v>110</v>
          </cell>
          <cell r="HU957" t="str">
            <v>110</v>
          </cell>
          <cell r="HV957" t="str">
            <v>110</v>
          </cell>
          <cell r="HW957" t="str">
            <v>110</v>
          </cell>
          <cell r="HX957" t="str">
            <v>110</v>
          </cell>
          <cell r="HY957" t="str">
            <v>110</v>
          </cell>
        </row>
        <row r="958">
          <cell r="D958" t="str">
            <v>11</v>
          </cell>
          <cell r="F958" t="str">
            <v>11R</v>
          </cell>
          <cell r="H958">
            <v>0</v>
          </cell>
          <cell r="I958">
            <v>0</v>
          </cell>
          <cell r="J958">
            <v>0</v>
          </cell>
          <cell r="K958">
            <v>0</v>
          </cell>
          <cell r="M958">
            <v>0</v>
          </cell>
          <cell r="O958">
            <v>0</v>
          </cell>
          <cell r="S958">
            <v>0</v>
          </cell>
          <cell r="T958">
            <v>0</v>
          </cell>
          <cell r="U958">
            <v>0</v>
          </cell>
          <cell r="V958">
            <v>0</v>
          </cell>
          <cell r="W958">
            <v>0</v>
          </cell>
          <cell r="X958">
            <v>0</v>
          </cell>
          <cell r="Y958">
            <v>0</v>
          </cell>
          <cell r="Z958">
            <v>0</v>
          </cell>
          <cell r="AA958">
            <v>0</v>
          </cell>
          <cell r="AB958">
            <v>0</v>
          </cell>
          <cell r="AC958">
            <v>0</v>
          </cell>
          <cell r="AE958">
            <v>0</v>
          </cell>
          <cell r="AG958">
            <v>0</v>
          </cell>
          <cell r="AK958">
            <v>0</v>
          </cell>
          <cell r="AL958">
            <v>0</v>
          </cell>
          <cell r="AM958">
            <v>0</v>
          </cell>
          <cell r="AN958">
            <v>0</v>
          </cell>
          <cell r="AO958">
            <v>0</v>
          </cell>
          <cell r="AP958">
            <v>0</v>
          </cell>
          <cell r="AQ958">
            <v>0</v>
          </cell>
          <cell r="AR958">
            <v>0</v>
          </cell>
          <cell r="AS958">
            <v>0</v>
          </cell>
          <cell r="AT958">
            <v>0</v>
          </cell>
          <cell r="AU958">
            <v>0</v>
          </cell>
          <cell r="AV958">
            <v>0</v>
          </cell>
          <cell r="AW958">
            <v>0</v>
          </cell>
          <cell r="AY958">
            <v>0</v>
          </cell>
          <cell r="AZ958">
            <v>0</v>
          </cell>
          <cell r="BC958">
            <v>0</v>
          </cell>
          <cell r="BD958">
            <v>0</v>
          </cell>
          <cell r="BE958">
            <v>0</v>
          </cell>
          <cell r="BF958">
            <v>0</v>
          </cell>
          <cell r="BG958">
            <v>0</v>
          </cell>
          <cell r="BH958">
            <v>0</v>
          </cell>
          <cell r="BI958">
            <v>0</v>
          </cell>
          <cell r="BJ958">
            <v>0</v>
          </cell>
          <cell r="BK958">
            <v>0</v>
          </cell>
          <cell r="BL958">
            <v>0</v>
          </cell>
          <cell r="BM958">
            <v>0</v>
          </cell>
          <cell r="BO958">
            <v>0</v>
          </cell>
          <cell r="BQ958">
            <v>0</v>
          </cell>
          <cell r="BU958">
            <v>0</v>
          </cell>
          <cell r="BV958">
            <v>0</v>
          </cell>
          <cell r="BW958">
            <v>0</v>
          </cell>
          <cell r="BX958">
            <v>0</v>
          </cell>
          <cell r="BY958">
            <v>0</v>
          </cell>
          <cell r="BZ958">
            <v>0</v>
          </cell>
          <cell r="CA958">
            <v>0</v>
          </cell>
          <cell r="CB958">
            <v>0</v>
          </cell>
          <cell r="CC958">
            <v>0</v>
          </cell>
          <cell r="CD958">
            <v>0</v>
          </cell>
          <cell r="CE958">
            <v>0</v>
          </cell>
          <cell r="CG958">
            <v>0</v>
          </cell>
          <cell r="CI958">
            <v>0</v>
          </cell>
          <cell r="CM958">
            <v>0</v>
          </cell>
          <cell r="CN958">
            <v>0</v>
          </cell>
          <cell r="CO958">
            <v>0</v>
          </cell>
          <cell r="CP958">
            <v>0</v>
          </cell>
          <cell r="CQ958">
            <v>0</v>
          </cell>
          <cell r="CR958">
            <v>0</v>
          </cell>
          <cell r="CS958">
            <v>0</v>
          </cell>
          <cell r="CT958">
            <v>0</v>
          </cell>
          <cell r="CU958">
            <v>0</v>
          </cell>
          <cell r="CV958">
            <v>0</v>
          </cell>
          <cell r="CW958">
            <v>0</v>
          </cell>
          <cell r="CY958">
            <v>0</v>
          </cell>
          <cell r="DA958">
            <v>0</v>
          </cell>
          <cell r="DB958">
            <v>0</v>
          </cell>
          <cell r="DE958">
            <v>0</v>
          </cell>
          <cell r="DF958">
            <v>0</v>
          </cell>
          <cell r="DG958">
            <v>0</v>
          </cell>
          <cell r="DH958">
            <v>0</v>
          </cell>
          <cell r="DI958">
            <v>0</v>
          </cell>
          <cell r="DJ958">
            <v>0</v>
          </cell>
          <cell r="DK958">
            <v>0</v>
          </cell>
          <cell r="DL958">
            <v>0</v>
          </cell>
          <cell r="DM958">
            <v>0</v>
          </cell>
          <cell r="DN958">
            <v>0</v>
          </cell>
          <cell r="DO958">
            <v>0</v>
          </cell>
          <cell r="DP958">
            <v>0</v>
          </cell>
          <cell r="DQ958">
            <v>0</v>
          </cell>
          <cell r="DS958">
            <v>0</v>
          </cell>
          <cell r="DT958">
            <v>0</v>
          </cell>
          <cell r="DU958">
            <v>0</v>
          </cell>
          <cell r="DW958">
            <v>0</v>
          </cell>
          <cell r="DX958">
            <v>0</v>
          </cell>
          <cell r="DY958">
            <v>0</v>
          </cell>
          <cell r="DZ958">
            <v>0</v>
          </cell>
          <cell r="EA958">
            <v>0</v>
          </cell>
          <cell r="EB958">
            <v>0</v>
          </cell>
          <cell r="EC958">
            <v>0</v>
          </cell>
          <cell r="ED958">
            <v>0</v>
          </cell>
          <cell r="EE958">
            <v>0</v>
          </cell>
          <cell r="EF958">
            <v>0</v>
          </cell>
          <cell r="EG958">
            <v>0</v>
          </cell>
          <cell r="EH958">
            <v>0</v>
          </cell>
          <cell r="EI958">
            <v>0</v>
          </cell>
          <cell r="EK958">
            <v>0</v>
          </cell>
          <cell r="EL958">
            <v>0</v>
          </cell>
          <cell r="EM958">
            <v>0</v>
          </cell>
          <cell r="EO958">
            <v>0</v>
          </cell>
          <cell r="EP958">
            <v>0</v>
          </cell>
          <cell r="EQ958">
            <v>0</v>
          </cell>
          <cell r="ER958">
            <v>0</v>
          </cell>
          <cell r="ES958">
            <v>0</v>
          </cell>
          <cell r="ET958">
            <v>0</v>
          </cell>
          <cell r="EU958">
            <v>0</v>
          </cell>
          <cell r="EV958">
            <v>0</v>
          </cell>
          <cell r="EW958">
            <v>0</v>
          </cell>
          <cell r="EX958">
            <v>0</v>
          </cell>
          <cell r="EY958">
            <v>0</v>
          </cell>
          <cell r="EZ958">
            <v>0</v>
          </cell>
          <cell r="FA958">
            <v>0</v>
          </cell>
          <cell r="FC958">
            <v>0</v>
          </cell>
          <cell r="FD958">
            <v>0</v>
          </cell>
          <cell r="FE958">
            <v>0</v>
          </cell>
          <cell r="FG958">
            <v>0</v>
          </cell>
          <cell r="FH958">
            <v>0</v>
          </cell>
          <cell r="FI958">
            <v>0</v>
          </cell>
          <cell r="FJ958">
            <v>0</v>
          </cell>
          <cell r="FK958">
            <v>0</v>
          </cell>
          <cell r="FL958">
            <v>0</v>
          </cell>
          <cell r="FM958">
            <v>0</v>
          </cell>
          <cell r="FN958">
            <v>0</v>
          </cell>
          <cell r="FO958">
            <v>0</v>
          </cell>
          <cell r="FP958">
            <v>0</v>
          </cell>
          <cell r="FQ958">
            <v>0</v>
          </cell>
          <cell r="FR958">
            <v>0</v>
          </cell>
          <cell r="FS958">
            <v>0</v>
          </cell>
          <cell r="FU958">
            <v>0</v>
          </cell>
          <cell r="FV958">
            <v>0</v>
          </cell>
          <cell r="FW958">
            <v>0</v>
          </cell>
          <cell r="FY958">
            <v>0</v>
          </cell>
          <cell r="FZ958">
            <v>0</v>
          </cell>
          <cell r="GA958">
            <v>0</v>
          </cell>
          <cell r="GB958">
            <v>0</v>
          </cell>
          <cell r="GC958">
            <v>0</v>
          </cell>
          <cell r="GD958">
            <v>0</v>
          </cell>
          <cell r="GE958">
            <v>0</v>
          </cell>
          <cell r="GF958">
            <v>0</v>
          </cell>
          <cell r="GG958">
            <v>0</v>
          </cell>
          <cell r="GH958">
            <v>0</v>
          </cell>
          <cell r="GI958">
            <v>0</v>
          </cell>
          <cell r="GJ958">
            <v>0</v>
          </cell>
          <cell r="GK958">
            <v>0</v>
          </cell>
          <cell r="GM958">
            <v>0</v>
          </cell>
          <cell r="GN958">
            <v>0</v>
          </cell>
          <cell r="GO958">
            <v>0</v>
          </cell>
          <cell r="GQ958">
            <v>0</v>
          </cell>
          <cell r="GR958">
            <v>0</v>
          </cell>
          <cell r="GS958">
            <v>0</v>
          </cell>
          <cell r="GT958">
            <v>0</v>
          </cell>
          <cell r="GU958">
            <v>0</v>
          </cell>
          <cell r="GV958">
            <v>0</v>
          </cell>
          <cell r="GW958">
            <v>0</v>
          </cell>
          <cell r="GX958">
            <v>0</v>
          </cell>
          <cell r="GY958">
            <v>0</v>
          </cell>
          <cell r="GZ958">
            <v>0</v>
          </cell>
          <cell r="HA958">
            <v>0</v>
          </cell>
          <cell r="HB958">
            <v>0</v>
          </cell>
          <cell r="HC958">
            <v>0</v>
          </cell>
          <cell r="HD958">
            <v>0</v>
          </cell>
          <cell r="HE958">
            <v>0</v>
          </cell>
          <cell r="HF958">
            <v>0</v>
          </cell>
          <cell r="HG958">
            <v>0</v>
          </cell>
          <cell r="HH958">
            <v>0</v>
          </cell>
          <cell r="HI958">
            <v>0</v>
          </cell>
          <cell r="HJ958" t="str">
            <v>SI</v>
          </cell>
          <cell r="HL958">
            <v>3.4999999999999802E-2</v>
          </cell>
          <cell r="HO958" t="str">
            <v>110</v>
          </cell>
          <cell r="HP958" t="str">
            <v>110</v>
          </cell>
          <cell r="HQ958" t="str">
            <v>110</v>
          </cell>
          <cell r="HR958" t="str">
            <v>110</v>
          </cell>
          <cell r="HS958" t="str">
            <v>110</v>
          </cell>
          <cell r="HT958" t="str">
            <v>110</v>
          </cell>
          <cell r="HU958" t="str">
            <v>110</v>
          </cell>
          <cell r="HV958" t="str">
            <v>110</v>
          </cell>
          <cell r="HW958" t="str">
            <v>110</v>
          </cell>
          <cell r="HX958" t="str">
            <v>110</v>
          </cell>
          <cell r="HY958" t="str">
            <v>110</v>
          </cell>
        </row>
        <row r="959">
          <cell r="D959" t="str">
            <v>11</v>
          </cell>
          <cell r="F959" t="str">
            <v>11R</v>
          </cell>
          <cell r="H959">
            <v>0</v>
          </cell>
          <cell r="I959">
            <v>0</v>
          </cell>
          <cell r="J959">
            <v>0</v>
          </cell>
          <cell r="K959">
            <v>0</v>
          </cell>
          <cell r="M959">
            <v>0</v>
          </cell>
          <cell r="O959">
            <v>0</v>
          </cell>
          <cell r="S959">
            <v>0</v>
          </cell>
          <cell r="T959">
            <v>0</v>
          </cell>
          <cell r="U959">
            <v>0</v>
          </cell>
          <cell r="V959">
            <v>0</v>
          </cell>
          <cell r="W959">
            <v>0</v>
          </cell>
          <cell r="X959">
            <v>0</v>
          </cell>
          <cell r="Y959">
            <v>0</v>
          </cell>
          <cell r="Z959">
            <v>0</v>
          </cell>
          <cell r="AA959">
            <v>0</v>
          </cell>
          <cell r="AB959">
            <v>0</v>
          </cell>
          <cell r="AC959">
            <v>0</v>
          </cell>
          <cell r="AE959">
            <v>0</v>
          </cell>
          <cell r="AG959">
            <v>0</v>
          </cell>
          <cell r="AK959">
            <v>0</v>
          </cell>
          <cell r="AL959">
            <v>0</v>
          </cell>
          <cell r="AM959">
            <v>0</v>
          </cell>
          <cell r="AN959">
            <v>0</v>
          </cell>
          <cell r="AO959">
            <v>0</v>
          </cell>
          <cell r="AP959">
            <v>0</v>
          </cell>
          <cell r="AQ959">
            <v>0</v>
          </cell>
          <cell r="AR959">
            <v>0</v>
          </cell>
          <cell r="AS959">
            <v>0</v>
          </cell>
          <cell r="AT959">
            <v>0</v>
          </cell>
          <cell r="AU959">
            <v>0</v>
          </cell>
          <cell r="AV959">
            <v>0</v>
          </cell>
          <cell r="AW959">
            <v>0</v>
          </cell>
          <cell r="AY959">
            <v>0</v>
          </cell>
          <cell r="AZ959">
            <v>0</v>
          </cell>
          <cell r="BC959">
            <v>0</v>
          </cell>
          <cell r="BD959">
            <v>0</v>
          </cell>
          <cell r="BE959">
            <v>0</v>
          </cell>
          <cell r="BF959">
            <v>0</v>
          </cell>
          <cell r="BG959">
            <v>0</v>
          </cell>
          <cell r="BH959">
            <v>0</v>
          </cell>
          <cell r="BI959">
            <v>0</v>
          </cell>
          <cell r="BJ959">
            <v>0</v>
          </cell>
          <cell r="BK959">
            <v>0</v>
          </cell>
          <cell r="BL959">
            <v>0</v>
          </cell>
          <cell r="BM959">
            <v>0</v>
          </cell>
          <cell r="BO959">
            <v>0</v>
          </cell>
          <cell r="BQ959">
            <v>0</v>
          </cell>
          <cell r="BU959">
            <v>0</v>
          </cell>
          <cell r="BV959">
            <v>0</v>
          </cell>
          <cell r="BW959">
            <v>0</v>
          </cell>
          <cell r="BX959">
            <v>0</v>
          </cell>
          <cell r="BY959">
            <v>0</v>
          </cell>
          <cell r="BZ959">
            <v>0</v>
          </cell>
          <cell r="CA959">
            <v>0</v>
          </cell>
          <cell r="CB959">
            <v>0</v>
          </cell>
          <cell r="CC959">
            <v>0</v>
          </cell>
          <cell r="CD959">
            <v>0</v>
          </cell>
          <cell r="CE959">
            <v>0</v>
          </cell>
          <cell r="CG959">
            <v>0</v>
          </cell>
          <cell r="CI959">
            <v>0</v>
          </cell>
          <cell r="CM959">
            <v>0</v>
          </cell>
          <cell r="CN959">
            <v>0</v>
          </cell>
          <cell r="CO959">
            <v>0</v>
          </cell>
          <cell r="CP959">
            <v>0</v>
          </cell>
          <cell r="CQ959">
            <v>0</v>
          </cell>
          <cell r="CR959">
            <v>0</v>
          </cell>
          <cell r="CS959">
            <v>0</v>
          </cell>
          <cell r="CT959">
            <v>0</v>
          </cell>
          <cell r="CU959">
            <v>0</v>
          </cell>
          <cell r="CV959">
            <v>0</v>
          </cell>
          <cell r="CW959">
            <v>0</v>
          </cell>
          <cell r="CY959">
            <v>0</v>
          </cell>
          <cell r="DA959">
            <v>0</v>
          </cell>
          <cell r="DB959">
            <v>0</v>
          </cell>
          <cell r="DE959">
            <v>0</v>
          </cell>
          <cell r="DF959">
            <v>0</v>
          </cell>
          <cell r="DG959">
            <v>0</v>
          </cell>
          <cell r="DH959">
            <v>0</v>
          </cell>
          <cell r="DI959">
            <v>0</v>
          </cell>
          <cell r="DJ959">
            <v>0</v>
          </cell>
          <cell r="DK959">
            <v>0</v>
          </cell>
          <cell r="DL959">
            <v>0</v>
          </cell>
          <cell r="DM959">
            <v>0</v>
          </cell>
          <cell r="DN959">
            <v>0</v>
          </cell>
          <cell r="DO959">
            <v>0</v>
          </cell>
          <cell r="DP959">
            <v>0</v>
          </cell>
          <cell r="DQ959">
            <v>0</v>
          </cell>
          <cell r="DS959">
            <v>0</v>
          </cell>
          <cell r="DT959">
            <v>0</v>
          </cell>
          <cell r="DU959">
            <v>0</v>
          </cell>
          <cell r="DW959">
            <v>0</v>
          </cell>
          <cell r="DX959">
            <v>0</v>
          </cell>
          <cell r="DY959">
            <v>0</v>
          </cell>
          <cell r="DZ959">
            <v>0</v>
          </cell>
          <cell r="EA959">
            <v>0</v>
          </cell>
          <cell r="EB959">
            <v>0</v>
          </cell>
          <cell r="EC959">
            <v>0</v>
          </cell>
          <cell r="ED959">
            <v>0</v>
          </cell>
          <cell r="EE959">
            <v>0</v>
          </cell>
          <cell r="EF959">
            <v>0</v>
          </cell>
          <cell r="EG959">
            <v>0</v>
          </cell>
          <cell r="EH959">
            <v>0</v>
          </cell>
          <cell r="EI959">
            <v>0</v>
          </cell>
          <cell r="EK959">
            <v>0</v>
          </cell>
          <cell r="EL959">
            <v>0</v>
          </cell>
          <cell r="EM959">
            <v>0</v>
          </cell>
          <cell r="EO959">
            <v>0</v>
          </cell>
          <cell r="EP959">
            <v>0</v>
          </cell>
          <cell r="EQ959">
            <v>0</v>
          </cell>
          <cell r="ER959">
            <v>0</v>
          </cell>
          <cell r="ES959">
            <v>0</v>
          </cell>
          <cell r="ET959">
            <v>0</v>
          </cell>
          <cell r="EU959">
            <v>0</v>
          </cell>
          <cell r="EV959">
            <v>0</v>
          </cell>
          <cell r="EW959">
            <v>0</v>
          </cell>
          <cell r="EX959">
            <v>0</v>
          </cell>
          <cell r="EY959">
            <v>0</v>
          </cell>
          <cell r="EZ959">
            <v>0</v>
          </cell>
          <cell r="FA959">
            <v>0</v>
          </cell>
          <cell r="FC959">
            <v>0</v>
          </cell>
          <cell r="FD959">
            <v>0</v>
          </cell>
          <cell r="FE959">
            <v>0</v>
          </cell>
          <cell r="FG959">
            <v>0</v>
          </cell>
          <cell r="FH959">
            <v>0</v>
          </cell>
          <cell r="FI959">
            <v>0</v>
          </cell>
          <cell r="FJ959">
            <v>0</v>
          </cell>
          <cell r="FK959">
            <v>0</v>
          </cell>
          <cell r="FL959">
            <v>0</v>
          </cell>
          <cell r="FM959">
            <v>0</v>
          </cell>
          <cell r="FN959">
            <v>0</v>
          </cell>
          <cell r="FO959">
            <v>0</v>
          </cell>
          <cell r="FP959">
            <v>0</v>
          </cell>
          <cell r="FQ959">
            <v>0</v>
          </cell>
          <cell r="FR959">
            <v>0</v>
          </cell>
          <cell r="FS959">
            <v>0</v>
          </cell>
          <cell r="FU959">
            <v>0</v>
          </cell>
          <cell r="FV959">
            <v>0</v>
          </cell>
          <cell r="FW959">
            <v>0</v>
          </cell>
          <cell r="FY959">
            <v>0</v>
          </cell>
          <cell r="FZ959">
            <v>0</v>
          </cell>
          <cell r="GA959">
            <v>0</v>
          </cell>
          <cell r="GB959">
            <v>0</v>
          </cell>
          <cell r="GC959">
            <v>0</v>
          </cell>
          <cell r="GD959">
            <v>0</v>
          </cell>
          <cell r="GE959">
            <v>0</v>
          </cell>
          <cell r="GF959">
            <v>0</v>
          </cell>
          <cell r="GG959">
            <v>0</v>
          </cell>
          <cell r="GH959">
            <v>0</v>
          </cell>
          <cell r="GI959">
            <v>0</v>
          </cell>
          <cell r="GJ959">
            <v>0</v>
          </cell>
          <cell r="GK959">
            <v>0</v>
          </cell>
          <cell r="GM959">
            <v>0</v>
          </cell>
          <cell r="GN959">
            <v>0</v>
          </cell>
          <cell r="GO959">
            <v>0</v>
          </cell>
          <cell r="GQ959">
            <v>0</v>
          </cell>
          <cell r="GR959">
            <v>0</v>
          </cell>
          <cell r="GS959">
            <v>0</v>
          </cell>
          <cell r="GT959">
            <v>0</v>
          </cell>
          <cell r="GU959">
            <v>0</v>
          </cell>
          <cell r="GV959">
            <v>0</v>
          </cell>
          <cell r="GW959">
            <v>0</v>
          </cell>
          <cell r="GX959">
            <v>0</v>
          </cell>
          <cell r="GY959">
            <v>0</v>
          </cell>
          <cell r="GZ959">
            <v>0</v>
          </cell>
          <cell r="HA959">
            <v>0</v>
          </cell>
          <cell r="HB959">
            <v>0</v>
          </cell>
          <cell r="HC959">
            <v>0</v>
          </cell>
          <cell r="HD959">
            <v>0</v>
          </cell>
          <cell r="HE959">
            <v>0</v>
          </cell>
          <cell r="HF959">
            <v>0</v>
          </cell>
          <cell r="HG959">
            <v>0</v>
          </cell>
          <cell r="HH959">
            <v>0</v>
          </cell>
          <cell r="HI959">
            <v>0</v>
          </cell>
          <cell r="HJ959" t="str">
            <v>SI</v>
          </cell>
          <cell r="HL959">
            <v>3.4999999999999802E-2</v>
          </cell>
          <cell r="HO959" t="str">
            <v>110</v>
          </cell>
          <cell r="HP959" t="str">
            <v>110</v>
          </cell>
          <cell r="HQ959" t="str">
            <v>110</v>
          </cell>
          <cell r="HR959" t="str">
            <v>110</v>
          </cell>
          <cell r="HS959" t="str">
            <v>110</v>
          </cell>
          <cell r="HT959" t="str">
            <v>110</v>
          </cell>
          <cell r="HU959" t="str">
            <v>110</v>
          </cell>
          <cell r="HV959" t="str">
            <v>110</v>
          </cell>
          <cell r="HW959" t="str">
            <v>110</v>
          </cell>
          <cell r="HX959" t="str">
            <v>110</v>
          </cell>
          <cell r="HY959" t="str">
            <v>110</v>
          </cell>
        </row>
        <row r="960">
          <cell r="D960" t="str">
            <v>11</v>
          </cell>
          <cell r="F960" t="str">
            <v>11R</v>
          </cell>
          <cell r="H960">
            <v>0</v>
          </cell>
          <cell r="I960">
            <v>0</v>
          </cell>
          <cell r="J960">
            <v>0</v>
          </cell>
          <cell r="K960">
            <v>0</v>
          </cell>
          <cell r="M960">
            <v>0</v>
          </cell>
          <cell r="O960">
            <v>0</v>
          </cell>
          <cell r="S960">
            <v>0</v>
          </cell>
          <cell r="T960">
            <v>0</v>
          </cell>
          <cell r="U960">
            <v>0</v>
          </cell>
          <cell r="V960">
            <v>0</v>
          </cell>
          <cell r="W960">
            <v>0</v>
          </cell>
          <cell r="X960">
            <v>0</v>
          </cell>
          <cell r="Y960">
            <v>0</v>
          </cell>
          <cell r="Z960">
            <v>0</v>
          </cell>
          <cell r="AA960">
            <v>0</v>
          </cell>
          <cell r="AB960">
            <v>0</v>
          </cell>
          <cell r="AC960">
            <v>0</v>
          </cell>
          <cell r="AE960">
            <v>0</v>
          </cell>
          <cell r="AG960">
            <v>0</v>
          </cell>
          <cell r="AK960">
            <v>0</v>
          </cell>
          <cell r="AL960">
            <v>0</v>
          </cell>
          <cell r="AM960">
            <v>0</v>
          </cell>
          <cell r="AN960">
            <v>0</v>
          </cell>
          <cell r="AO960">
            <v>0</v>
          </cell>
          <cell r="AP960">
            <v>0</v>
          </cell>
          <cell r="AQ960">
            <v>0</v>
          </cell>
          <cell r="AR960">
            <v>0</v>
          </cell>
          <cell r="AS960">
            <v>0</v>
          </cell>
          <cell r="AT960">
            <v>0</v>
          </cell>
          <cell r="AU960">
            <v>0</v>
          </cell>
          <cell r="AV960">
            <v>0</v>
          </cell>
          <cell r="AW960">
            <v>0</v>
          </cell>
          <cell r="AY960">
            <v>0</v>
          </cell>
          <cell r="AZ960">
            <v>0</v>
          </cell>
          <cell r="BC960">
            <v>0</v>
          </cell>
          <cell r="BD960">
            <v>0</v>
          </cell>
          <cell r="BE960">
            <v>0</v>
          </cell>
          <cell r="BF960">
            <v>0</v>
          </cell>
          <cell r="BG960">
            <v>0</v>
          </cell>
          <cell r="BH960">
            <v>0</v>
          </cell>
          <cell r="BI960">
            <v>0</v>
          </cell>
          <cell r="BJ960">
            <v>1</v>
          </cell>
          <cell r="BK960">
            <v>5</v>
          </cell>
          <cell r="BL960">
            <v>4</v>
          </cell>
          <cell r="BM960">
            <v>0</v>
          </cell>
          <cell r="BO960">
            <v>0</v>
          </cell>
          <cell r="BQ960">
            <v>0</v>
          </cell>
          <cell r="BU960">
            <v>0</v>
          </cell>
          <cell r="BV960">
            <v>0</v>
          </cell>
          <cell r="BW960">
            <v>0</v>
          </cell>
          <cell r="BX960">
            <v>0</v>
          </cell>
          <cell r="BY960">
            <v>0</v>
          </cell>
          <cell r="BZ960">
            <v>0</v>
          </cell>
          <cell r="CA960">
            <v>1</v>
          </cell>
          <cell r="CB960">
            <v>1</v>
          </cell>
          <cell r="CC960">
            <v>5</v>
          </cell>
          <cell r="CD960">
            <v>4</v>
          </cell>
          <cell r="CE960">
            <v>0</v>
          </cell>
          <cell r="CG960">
            <v>0</v>
          </cell>
          <cell r="CI960">
            <v>0</v>
          </cell>
          <cell r="CM960">
            <v>0</v>
          </cell>
          <cell r="CN960">
            <v>0</v>
          </cell>
          <cell r="CO960">
            <v>0</v>
          </cell>
          <cell r="CP960">
            <v>0</v>
          </cell>
          <cell r="CQ960">
            <v>0</v>
          </cell>
          <cell r="CR960">
            <v>0</v>
          </cell>
          <cell r="CS960">
            <v>1</v>
          </cell>
          <cell r="CT960">
            <v>1</v>
          </cell>
          <cell r="CU960">
            <v>5</v>
          </cell>
          <cell r="CV960">
            <v>4</v>
          </cell>
          <cell r="CW960">
            <v>0</v>
          </cell>
          <cell r="CY960">
            <v>0</v>
          </cell>
          <cell r="DA960">
            <v>0</v>
          </cell>
          <cell r="DB960">
            <v>5</v>
          </cell>
          <cell r="DE960">
            <v>0</v>
          </cell>
          <cell r="DF960">
            <v>0</v>
          </cell>
          <cell r="DG960">
            <v>0</v>
          </cell>
          <cell r="DH960">
            <v>0</v>
          </cell>
          <cell r="DI960">
            <v>0</v>
          </cell>
          <cell r="DJ960">
            <v>0</v>
          </cell>
          <cell r="DK960">
            <v>1</v>
          </cell>
          <cell r="DL960">
            <v>1</v>
          </cell>
          <cell r="DM960">
            <v>5</v>
          </cell>
          <cell r="DN960">
            <v>4</v>
          </cell>
          <cell r="DO960">
            <v>0</v>
          </cell>
          <cell r="DP960">
            <v>0</v>
          </cell>
          <cell r="DQ960">
            <v>0</v>
          </cell>
          <cell r="DS960">
            <v>0</v>
          </cell>
          <cell r="DT960">
            <v>5</v>
          </cell>
          <cell r="DU960">
            <v>4</v>
          </cell>
          <cell r="DW960">
            <v>0</v>
          </cell>
          <cell r="DX960">
            <v>0</v>
          </cell>
          <cell r="DY960">
            <v>0</v>
          </cell>
          <cell r="DZ960">
            <v>0</v>
          </cell>
          <cell r="EA960">
            <v>0</v>
          </cell>
          <cell r="EB960">
            <v>0</v>
          </cell>
          <cell r="EC960">
            <v>1</v>
          </cell>
          <cell r="ED960">
            <v>1</v>
          </cell>
          <cell r="EE960">
            <v>5</v>
          </cell>
          <cell r="EF960">
            <v>4</v>
          </cell>
          <cell r="EG960">
            <v>0</v>
          </cell>
          <cell r="EH960">
            <v>0</v>
          </cell>
          <cell r="EI960">
            <v>0</v>
          </cell>
          <cell r="EK960">
            <v>0</v>
          </cell>
          <cell r="EL960">
            <v>5</v>
          </cell>
          <cell r="EM960">
            <v>4</v>
          </cell>
          <cell r="EO960">
            <v>0</v>
          </cell>
          <cell r="EP960">
            <v>0</v>
          </cell>
          <cell r="EQ960">
            <v>0</v>
          </cell>
          <cell r="ER960">
            <v>0</v>
          </cell>
          <cell r="ES960">
            <v>0</v>
          </cell>
          <cell r="ET960">
            <v>0</v>
          </cell>
          <cell r="EU960">
            <v>1</v>
          </cell>
          <cell r="EV960">
            <v>1</v>
          </cell>
          <cell r="EW960">
            <v>5</v>
          </cell>
          <cell r="EX960">
            <v>4</v>
          </cell>
          <cell r="EY960">
            <v>0</v>
          </cell>
          <cell r="EZ960">
            <v>0</v>
          </cell>
          <cell r="FA960">
            <v>0</v>
          </cell>
          <cell r="FC960">
            <v>0</v>
          </cell>
          <cell r="FD960">
            <v>5</v>
          </cell>
          <cell r="FE960">
            <v>4</v>
          </cell>
          <cell r="FG960">
            <v>0</v>
          </cell>
          <cell r="FH960">
            <v>0</v>
          </cell>
          <cell r="FI960">
            <v>0</v>
          </cell>
          <cell r="FJ960">
            <v>0</v>
          </cell>
          <cell r="FK960">
            <v>0</v>
          </cell>
          <cell r="FL960">
            <v>0</v>
          </cell>
          <cell r="FM960">
            <v>1</v>
          </cell>
          <cell r="FN960">
            <v>1</v>
          </cell>
          <cell r="FO960">
            <v>5</v>
          </cell>
          <cell r="FP960">
            <v>4</v>
          </cell>
          <cell r="FQ960">
            <v>0</v>
          </cell>
          <cell r="FR960">
            <v>0</v>
          </cell>
          <cell r="FS960">
            <v>0</v>
          </cell>
          <cell r="FU960">
            <v>0</v>
          </cell>
          <cell r="FV960">
            <v>5</v>
          </cell>
          <cell r="FW960">
            <v>4</v>
          </cell>
          <cell r="FY960">
            <v>0</v>
          </cell>
          <cell r="FZ960">
            <v>0</v>
          </cell>
          <cell r="GA960">
            <v>0</v>
          </cell>
          <cell r="GB960">
            <v>0</v>
          </cell>
          <cell r="GC960">
            <v>0</v>
          </cell>
          <cell r="GD960">
            <v>0</v>
          </cell>
          <cell r="GE960">
            <v>1</v>
          </cell>
          <cell r="GF960">
            <v>1</v>
          </cell>
          <cell r="GG960">
            <v>5</v>
          </cell>
          <cell r="GH960">
            <v>4</v>
          </cell>
          <cell r="GI960">
            <v>0</v>
          </cell>
          <cell r="GJ960">
            <v>0</v>
          </cell>
          <cell r="GK960">
            <v>0</v>
          </cell>
          <cell r="GM960">
            <v>0</v>
          </cell>
          <cell r="GN960">
            <v>5</v>
          </cell>
          <cell r="GO960">
            <v>4</v>
          </cell>
          <cell r="GQ960">
            <v>0</v>
          </cell>
          <cell r="GR960">
            <v>0</v>
          </cell>
          <cell r="GS960">
            <v>0</v>
          </cell>
          <cell r="GT960">
            <v>0</v>
          </cell>
          <cell r="GU960">
            <v>0</v>
          </cell>
          <cell r="GV960">
            <v>0</v>
          </cell>
          <cell r="GW960">
            <v>1</v>
          </cell>
          <cell r="GX960">
            <v>8</v>
          </cell>
          <cell r="GY960">
            <v>40</v>
          </cell>
          <cell r="GZ960">
            <v>32</v>
          </cell>
          <cell r="HA960">
            <v>0</v>
          </cell>
          <cell r="HB960">
            <v>0</v>
          </cell>
          <cell r="HC960">
            <v>0</v>
          </cell>
          <cell r="HD960">
            <v>0</v>
          </cell>
          <cell r="HE960">
            <v>0</v>
          </cell>
          <cell r="HF960">
            <v>40</v>
          </cell>
          <cell r="HG960">
            <v>32</v>
          </cell>
          <cell r="HH960">
            <v>0</v>
          </cell>
          <cell r="HI960">
            <v>0</v>
          </cell>
          <cell r="HJ960">
            <v>0</v>
          </cell>
          <cell r="HL960">
            <v>3.4999999999999802E-2</v>
          </cell>
          <cell r="HO960" t="str">
            <v>110</v>
          </cell>
          <cell r="HP960" t="str">
            <v>110</v>
          </cell>
          <cell r="HQ960" t="str">
            <v>110</v>
          </cell>
          <cell r="HR960" t="str">
            <v>110</v>
          </cell>
          <cell r="HS960" t="str">
            <v>110</v>
          </cell>
          <cell r="HT960" t="str">
            <v>110</v>
          </cell>
          <cell r="HU960" t="str">
            <v>110</v>
          </cell>
          <cell r="HV960" t="str">
            <v>110</v>
          </cell>
          <cell r="HW960" t="str">
            <v>110</v>
          </cell>
          <cell r="HX960" t="str">
            <v>110</v>
          </cell>
          <cell r="HY960" t="str">
            <v>110</v>
          </cell>
        </row>
        <row r="961">
          <cell r="D961" t="str">
            <v>11</v>
          </cell>
          <cell r="F961" t="str">
            <v>11R</v>
          </cell>
          <cell r="H961">
            <v>0</v>
          </cell>
          <cell r="I961">
            <v>0</v>
          </cell>
          <cell r="J961">
            <v>0</v>
          </cell>
          <cell r="K961">
            <v>0</v>
          </cell>
          <cell r="M961">
            <v>0</v>
          </cell>
          <cell r="O961">
            <v>0</v>
          </cell>
          <cell r="S961">
            <v>0</v>
          </cell>
          <cell r="T961">
            <v>0</v>
          </cell>
          <cell r="U961">
            <v>0</v>
          </cell>
          <cell r="V961">
            <v>0</v>
          </cell>
          <cell r="W961">
            <v>0</v>
          </cell>
          <cell r="X961">
            <v>0</v>
          </cell>
          <cell r="Y961">
            <v>0</v>
          </cell>
          <cell r="Z961">
            <v>0</v>
          </cell>
          <cell r="AA961">
            <v>0</v>
          </cell>
          <cell r="AB961">
            <v>0</v>
          </cell>
          <cell r="AC961">
            <v>0</v>
          </cell>
          <cell r="AE961">
            <v>0</v>
          </cell>
          <cell r="AG961">
            <v>0</v>
          </cell>
          <cell r="AK961">
            <v>0</v>
          </cell>
          <cell r="AL961">
            <v>0</v>
          </cell>
          <cell r="AM961">
            <v>0</v>
          </cell>
          <cell r="AN961">
            <v>0</v>
          </cell>
          <cell r="AO961">
            <v>0</v>
          </cell>
          <cell r="AP961">
            <v>0</v>
          </cell>
          <cell r="AQ961">
            <v>0</v>
          </cell>
          <cell r="AR961">
            <v>0</v>
          </cell>
          <cell r="AS961">
            <v>0</v>
          </cell>
          <cell r="AT961">
            <v>0</v>
          </cell>
          <cell r="AU961">
            <v>0</v>
          </cell>
          <cell r="AV961">
            <v>0</v>
          </cell>
          <cell r="AW961">
            <v>0</v>
          </cell>
          <cell r="AY961">
            <v>0</v>
          </cell>
          <cell r="AZ961">
            <v>0</v>
          </cell>
          <cell r="BC961">
            <v>0</v>
          </cell>
          <cell r="BD961">
            <v>0</v>
          </cell>
          <cell r="BE961">
            <v>0</v>
          </cell>
          <cell r="BF961">
            <v>0</v>
          </cell>
          <cell r="BG961">
            <v>0</v>
          </cell>
          <cell r="BH961">
            <v>0</v>
          </cell>
          <cell r="BI961">
            <v>0</v>
          </cell>
          <cell r="BJ961">
            <v>0</v>
          </cell>
          <cell r="BK961">
            <v>0</v>
          </cell>
          <cell r="BL961">
            <v>0</v>
          </cell>
          <cell r="BM961">
            <v>0</v>
          </cell>
          <cell r="BO961">
            <v>0</v>
          </cell>
          <cell r="BQ961">
            <v>0</v>
          </cell>
          <cell r="BU961">
            <v>0</v>
          </cell>
          <cell r="BV961">
            <v>0</v>
          </cell>
          <cell r="BW961">
            <v>0</v>
          </cell>
          <cell r="BX961">
            <v>0</v>
          </cell>
          <cell r="BY961">
            <v>0</v>
          </cell>
          <cell r="BZ961">
            <v>0</v>
          </cell>
          <cell r="CA961">
            <v>0</v>
          </cell>
          <cell r="CB961">
            <v>1</v>
          </cell>
          <cell r="CC961">
            <v>5</v>
          </cell>
          <cell r="CD961">
            <v>4</v>
          </cell>
          <cell r="CE961">
            <v>0</v>
          </cell>
          <cell r="CG961">
            <v>0</v>
          </cell>
          <cell r="CI961">
            <v>0</v>
          </cell>
          <cell r="CM961">
            <v>0</v>
          </cell>
          <cell r="CN961">
            <v>0</v>
          </cell>
          <cell r="CO961">
            <v>0</v>
          </cell>
          <cell r="CP961">
            <v>0</v>
          </cell>
          <cell r="CQ961">
            <v>0</v>
          </cell>
          <cell r="CR961">
            <v>0</v>
          </cell>
          <cell r="CS961">
            <v>1</v>
          </cell>
          <cell r="CT961">
            <v>1</v>
          </cell>
          <cell r="CU961">
            <v>5</v>
          </cell>
          <cell r="CV961">
            <v>4</v>
          </cell>
          <cell r="CW961">
            <v>0</v>
          </cell>
          <cell r="CY961">
            <v>0</v>
          </cell>
          <cell r="DA961">
            <v>0</v>
          </cell>
          <cell r="DB961">
            <v>5</v>
          </cell>
          <cell r="DE961">
            <v>0</v>
          </cell>
          <cell r="DF961">
            <v>0</v>
          </cell>
          <cell r="DG961">
            <v>0</v>
          </cell>
          <cell r="DH961">
            <v>0</v>
          </cell>
          <cell r="DI961">
            <v>0</v>
          </cell>
          <cell r="DJ961">
            <v>0</v>
          </cell>
          <cell r="DK961">
            <v>1</v>
          </cell>
          <cell r="DL961">
            <v>1</v>
          </cell>
          <cell r="DM961">
            <v>5</v>
          </cell>
          <cell r="DN961">
            <v>4</v>
          </cell>
          <cell r="DO961">
            <v>0</v>
          </cell>
          <cell r="DP961">
            <v>0</v>
          </cell>
          <cell r="DQ961">
            <v>0</v>
          </cell>
          <cell r="DS961">
            <v>0</v>
          </cell>
          <cell r="DT961">
            <v>5</v>
          </cell>
          <cell r="DU961">
            <v>4</v>
          </cell>
          <cell r="DW961">
            <v>0</v>
          </cell>
          <cell r="DX961">
            <v>0</v>
          </cell>
          <cell r="DY961">
            <v>0</v>
          </cell>
          <cell r="DZ961">
            <v>0</v>
          </cell>
          <cell r="EA961">
            <v>0</v>
          </cell>
          <cell r="EB961">
            <v>0</v>
          </cell>
          <cell r="EC961">
            <v>1</v>
          </cell>
          <cell r="ED961">
            <v>1</v>
          </cell>
          <cell r="EE961">
            <v>5</v>
          </cell>
          <cell r="EF961">
            <v>4</v>
          </cell>
          <cell r="EG961">
            <v>0</v>
          </cell>
          <cell r="EH961">
            <v>0</v>
          </cell>
          <cell r="EI961">
            <v>0</v>
          </cell>
          <cell r="EK961">
            <v>0</v>
          </cell>
          <cell r="EL961">
            <v>5</v>
          </cell>
          <cell r="EM961">
            <v>4</v>
          </cell>
          <cell r="EO961">
            <v>0</v>
          </cell>
          <cell r="EP961">
            <v>0</v>
          </cell>
          <cell r="EQ961">
            <v>0</v>
          </cell>
          <cell r="ER961">
            <v>0</v>
          </cell>
          <cell r="ES961">
            <v>0</v>
          </cell>
          <cell r="ET961">
            <v>0</v>
          </cell>
          <cell r="EU961">
            <v>1</v>
          </cell>
          <cell r="EV961">
            <v>1</v>
          </cell>
          <cell r="EW961">
            <v>5</v>
          </cell>
          <cell r="EX961">
            <v>4</v>
          </cell>
          <cell r="EY961">
            <v>0</v>
          </cell>
          <cell r="EZ961">
            <v>0</v>
          </cell>
          <cell r="FA961">
            <v>0</v>
          </cell>
          <cell r="FC961">
            <v>0</v>
          </cell>
          <cell r="FD961">
            <v>5</v>
          </cell>
          <cell r="FE961">
            <v>4</v>
          </cell>
          <cell r="FG961">
            <v>0</v>
          </cell>
          <cell r="FH961">
            <v>0</v>
          </cell>
          <cell r="FI961">
            <v>0</v>
          </cell>
          <cell r="FJ961">
            <v>0</v>
          </cell>
          <cell r="FK961">
            <v>0</v>
          </cell>
          <cell r="FL961">
            <v>0</v>
          </cell>
          <cell r="FM961">
            <v>1</v>
          </cell>
          <cell r="FN961">
            <v>1</v>
          </cell>
          <cell r="FO961">
            <v>5</v>
          </cell>
          <cell r="FP961">
            <v>4</v>
          </cell>
          <cell r="FQ961">
            <v>0</v>
          </cell>
          <cell r="FR961">
            <v>0</v>
          </cell>
          <cell r="FS961">
            <v>0</v>
          </cell>
          <cell r="FU961">
            <v>0</v>
          </cell>
          <cell r="FV961">
            <v>5</v>
          </cell>
          <cell r="FW961">
            <v>4</v>
          </cell>
          <cell r="FY961">
            <v>0</v>
          </cell>
          <cell r="FZ961">
            <v>0</v>
          </cell>
          <cell r="GA961">
            <v>0</v>
          </cell>
          <cell r="GB961">
            <v>0</v>
          </cell>
          <cell r="GC961">
            <v>0</v>
          </cell>
          <cell r="GD961">
            <v>0</v>
          </cell>
          <cell r="GE961">
            <v>1</v>
          </cell>
          <cell r="GF961">
            <v>1</v>
          </cell>
          <cell r="GG961">
            <v>5</v>
          </cell>
          <cell r="GH961">
            <v>4</v>
          </cell>
          <cell r="GI961">
            <v>0</v>
          </cell>
          <cell r="GJ961">
            <v>0</v>
          </cell>
          <cell r="GK961">
            <v>0</v>
          </cell>
          <cell r="GM961">
            <v>0</v>
          </cell>
          <cell r="GN961">
            <v>5</v>
          </cell>
          <cell r="GO961">
            <v>4</v>
          </cell>
          <cell r="GQ961">
            <v>0</v>
          </cell>
          <cell r="GR961">
            <v>0</v>
          </cell>
          <cell r="GS961">
            <v>0</v>
          </cell>
          <cell r="GT961">
            <v>0</v>
          </cell>
          <cell r="GU961">
            <v>0</v>
          </cell>
          <cell r="GV961">
            <v>0</v>
          </cell>
          <cell r="GW961">
            <v>1</v>
          </cell>
          <cell r="GX961">
            <v>7</v>
          </cell>
          <cell r="GY961">
            <v>35</v>
          </cell>
          <cell r="GZ961">
            <v>28</v>
          </cell>
          <cell r="HA961">
            <v>0</v>
          </cell>
          <cell r="HB961">
            <v>0</v>
          </cell>
          <cell r="HC961">
            <v>0</v>
          </cell>
          <cell r="HD961">
            <v>0</v>
          </cell>
          <cell r="HE961">
            <v>0</v>
          </cell>
          <cell r="HF961">
            <v>35</v>
          </cell>
          <cell r="HG961">
            <v>28</v>
          </cell>
          <cell r="HH961">
            <v>0</v>
          </cell>
          <cell r="HI961">
            <v>0</v>
          </cell>
          <cell r="HJ961">
            <v>0</v>
          </cell>
          <cell r="HL961">
            <v>3.4999999999999802E-2</v>
          </cell>
          <cell r="HO961" t="str">
            <v>110</v>
          </cell>
          <cell r="HP961" t="str">
            <v>110</v>
          </cell>
          <cell r="HQ961" t="str">
            <v>110</v>
          </cell>
          <cell r="HR961" t="str">
            <v>110</v>
          </cell>
          <cell r="HS961" t="str">
            <v>110</v>
          </cell>
          <cell r="HT961" t="str">
            <v>110</v>
          </cell>
          <cell r="HU961" t="str">
            <v>110</v>
          </cell>
          <cell r="HV961" t="str">
            <v>110</v>
          </cell>
          <cell r="HW961" t="str">
            <v>110</v>
          </cell>
          <cell r="HX961" t="str">
            <v>110</v>
          </cell>
          <cell r="HY961" t="str">
            <v>110</v>
          </cell>
        </row>
        <row r="962">
          <cell r="D962" t="str">
            <v>11</v>
          </cell>
          <cell r="F962" t="str">
            <v>11R</v>
          </cell>
          <cell r="H962">
            <v>0</v>
          </cell>
          <cell r="I962">
            <v>0</v>
          </cell>
          <cell r="J962">
            <v>0</v>
          </cell>
          <cell r="K962">
            <v>0</v>
          </cell>
          <cell r="M962">
            <v>0</v>
          </cell>
          <cell r="O962">
            <v>0</v>
          </cell>
          <cell r="S962">
            <v>0</v>
          </cell>
          <cell r="T962">
            <v>0</v>
          </cell>
          <cell r="U962">
            <v>0</v>
          </cell>
          <cell r="V962">
            <v>0</v>
          </cell>
          <cell r="W962">
            <v>0</v>
          </cell>
          <cell r="X962">
            <v>0</v>
          </cell>
          <cell r="Y962">
            <v>0</v>
          </cell>
          <cell r="Z962">
            <v>0</v>
          </cell>
          <cell r="AA962">
            <v>0</v>
          </cell>
          <cell r="AB962">
            <v>0</v>
          </cell>
          <cell r="AC962">
            <v>0</v>
          </cell>
          <cell r="AE962">
            <v>0</v>
          </cell>
          <cell r="AG962">
            <v>0</v>
          </cell>
          <cell r="AK962">
            <v>0</v>
          </cell>
          <cell r="AL962">
            <v>0</v>
          </cell>
          <cell r="AM962">
            <v>0</v>
          </cell>
          <cell r="AN962">
            <v>0</v>
          </cell>
          <cell r="AO962">
            <v>0</v>
          </cell>
          <cell r="AP962">
            <v>0</v>
          </cell>
          <cell r="AQ962">
            <v>0</v>
          </cell>
          <cell r="AR962">
            <v>0</v>
          </cell>
          <cell r="AS962">
            <v>0</v>
          </cell>
          <cell r="AT962">
            <v>0</v>
          </cell>
          <cell r="AU962">
            <v>0</v>
          </cell>
          <cell r="AV962">
            <v>0</v>
          </cell>
          <cell r="AW962">
            <v>0</v>
          </cell>
          <cell r="AY962">
            <v>0</v>
          </cell>
          <cell r="AZ962">
            <v>0</v>
          </cell>
          <cell r="BC962">
            <v>0</v>
          </cell>
          <cell r="BD962">
            <v>0</v>
          </cell>
          <cell r="BE962">
            <v>0</v>
          </cell>
          <cell r="BF962">
            <v>0</v>
          </cell>
          <cell r="BG962">
            <v>0</v>
          </cell>
          <cell r="BH962">
            <v>0</v>
          </cell>
          <cell r="BI962">
            <v>0</v>
          </cell>
          <cell r="BJ962">
            <v>0</v>
          </cell>
          <cell r="BK962">
            <v>0</v>
          </cell>
          <cell r="BL962">
            <v>0</v>
          </cell>
          <cell r="BM962">
            <v>0</v>
          </cell>
          <cell r="BO962">
            <v>0</v>
          </cell>
          <cell r="BQ962">
            <v>0</v>
          </cell>
          <cell r="BU962">
            <v>0</v>
          </cell>
          <cell r="BV962">
            <v>0</v>
          </cell>
          <cell r="BW962">
            <v>0</v>
          </cell>
          <cell r="BX962">
            <v>0</v>
          </cell>
          <cell r="BY962">
            <v>0</v>
          </cell>
          <cell r="BZ962">
            <v>0</v>
          </cell>
          <cell r="CA962">
            <v>0</v>
          </cell>
          <cell r="CB962">
            <v>0</v>
          </cell>
          <cell r="CC962">
            <v>0</v>
          </cell>
          <cell r="CD962">
            <v>0</v>
          </cell>
          <cell r="CE962">
            <v>0</v>
          </cell>
          <cell r="CG962">
            <v>0</v>
          </cell>
          <cell r="CI962">
            <v>0</v>
          </cell>
          <cell r="CM962">
            <v>0</v>
          </cell>
          <cell r="CN962">
            <v>0</v>
          </cell>
          <cell r="CO962">
            <v>0</v>
          </cell>
          <cell r="CP962">
            <v>0</v>
          </cell>
          <cell r="CQ962">
            <v>0</v>
          </cell>
          <cell r="CR962">
            <v>0</v>
          </cell>
          <cell r="CS962">
            <v>0</v>
          </cell>
          <cell r="CT962">
            <v>0</v>
          </cell>
          <cell r="CU962">
            <v>0</v>
          </cell>
          <cell r="CV962">
            <v>0</v>
          </cell>
          <cell r="CW962">
            <v>0</v>
          </cell>
          <cell r="CY962">
            <v>0</v>
          </cell>
          <cell r="DA962">
            <v>0</v>
          </cell>
          <cell r="DB962">
            <v>0</v>
          </cell>
          <cell r="DE962">
            <v>0</v>
          </cell>
          <cell r="DF962">
            <v>0</v>
          </cell>
          <cell r="DG962">
            <v>0</v>
          </cell>
          <cell r="DH962">
            <v>0</v>
          </cell>
          <cell r="DI962">
            <v>0</v>
          </cell>
          <cell r="DJ962">
            <v>0</v>
          </cell>
          <cell r="DK962">
            <v>0</v>
          </cell>
          <cell r="DL962">
            <v>0</v>
          </cell>
          <cell r="DM962">
            <v>0</v>
          </cell>
          <cell r="DN962">
            <v>0</v>
          </cell>
          <cell r="DO962">
            <v>0</v>
          </cell>
          <cell r="DP962">
            <v>0</v>
          </cell>
          <cell r="DQ962">
            <v>0</v>
          </cell>
          <cell r="DS962">
            <v>0</v>
          </cell>
          <cell r="DT962">
            <v>0</v>
          </cell>
          <cell r="DU962">
            <v>0</v>
          </cell>
          <cell r="DW962">
            <v>0</v>
          </cell>
          <cell r="DX962">
            <v>0</v>
          </cell>
          <cell r="DY962">
            <v>0</v>
          </cell>
          <cell r="DZ962">
            <v>0</v>
          </cell>
          <cell r="EA962">
            <v>0</v>
          </cell>
          <cell r="EB962">
            <v>0</v>
          </cell>
          <cell r="EC962">
            <v>0</v>
          </cell>
          <cell r="ED962">
            <v>0</v>
          </cell>
          <cell r="EE962">
            <v>0</v>
          </cell>
          <cell r="EF962">
            <v>0</v>
          </cell>
          <cell r="EG962">
            <v>0</v>
          </cell>
          <cell r="EH962">
            <v>0</v>
          </cell>
          <cell r="EI962">
            <v>0</v>
          </cell>
          <cell r="EK962">
            <v>0</v>
          </cell>
          <cell r="EL962">
            <v>0</v>
          </cell>
          <cell r="EM962">
            <v>0</v>
          </cell>
          <cell r="EO962">
            <v>0</v>
          </cell>
          <cell r="EP962">
            <v>0</v>
          </cell>
          <cell r="EQ962">
            <v>0</v>
          </cell>
          <cell r="ER962">
            <v>0</v>
          </cell>
          <cell r="ES962">
            <v>0</v>
          </cell>
          <cell r="ET962">
            <v>0</v>
          </cell>
          <cell r="EU962">
            <v>0</v>
          </cell>
          <cell r="EV962">
            <v>0</v>
          </cell>
          <cell r="EW962">
            <v>0</v>
          </cell>
          <cell r="EX962">
            <v>0</v>
          </cell>
          <cell r="EY962">
            <v>0</v>
          </cell>
          <cell r="EZ962">
            <v>0</v>
          </cell>
          <cell r="FA962">
            <v>0</v>
          </cell>
          <cell r="FC962">
            <v>0</v>
          </cell>
          <cell r="FD962">
            <v>0</v>
          </cell>
          <cell r="FE962">
            <v>0</v>
          </cell>
          <cell r="FG962">
            <v>0</v>
          </cell>
          <cell r="FH962">
            <v>0</v>
          </cell>
          <cell r="FI962">
            <v>0</v>
          </cell>
          <cell r="FJ962">
            <v>0</v>
          </cell>
          <cell r="FK962">
            <v>0</v>
          </cell>
          <cell r="FL962">
            <v>0</v>
          </cell>
          <cell r="FM962">
            <v>0</v>
          </cell>
          <cell r="FN962">
            <v>0</v>
          </cell>
          <cell r="FO962">
            <v>0</v>
          </cell>
          <cell r="FP962">
            <v>0</v>
          </cell>
          <cell r="FQ962">
            <v>0</v>
          </cell>
          <cell r="FR962">
            <v>0</v>
          </cell>
          <cell r="FS962">
            <v>0</v>
          </cell>
          <cell r="FU962">
            <v>0</v>
          </cell>
          <cell r="FV962">
            <v>0</v>
          </cell>
          <cell r="FW962">
            <v>0</v>
          </cell>
          <cell r="FY962">
            <v>0</v>
          </cell>
          <cell r="FZ962">
            <v>0</v>
          </cell>
          <cell r="GA962">
            <v>0</v>
          </cell>
          <cell r="GB962">
            <v>0</v>
          </cell>
          <cell r="GC962">
            <v>0</v>
          </cell>
          <cell r="GD962">
            <v>0</v>
          </cell>
          <cell r="GE962">
            <v>0</v>
          </cell>
          <cell r="GF962">
            <v>0</v>
          </cell>
          <cell r="GG962">
            <v>0</v>
          </cell>
          <cell r="GH962">
            <v>0</v>
          </cell>
          <cell r="GI962">
            <v>0</v>
          </cell>
          <cell r="GJ962">
            <v>0</v>
          </cell>
          <cell r="GK962">
            <v>0</v>
          </cell>
          <cell r="GM962">
            <v>0</v>
          </cell>
          <cell r="GN962">
            <v>0</v>
          </cell>
          <cell r="GO962">
            <v>0</v>
          </cell>
          <cell r="GQ962">
            <v>0</v>
          </cell>
          <cell r="GR962">
            <v>0</v>
          </cell>
          <cell r="GS962">
            <v>0</v>
          </cell>
          <cell r="GT962">
            <v>0</v>
          </cell>
          <cell r="GU962">
            <v>0</v>
          </cell>
          <cell r="GV962">
            <v>0</v>
          </cell>
          <cell r="GW962">
            <v>0</v>
          </cell>
          <cell r="GX962">
            <v>0</v>
          </cell>
          <cell r="GY962">
            <v>0</v>
          </cell>
          <cell r="GZ962">
            <v>0</v>
          </cell>
          <cell r="HA962">
            <v>0</v>
          </cell>
          <cell r="HB962">
            <v>0</v>
          </cell>
          <cell r="HC962">
            <v>0</v>
          </cell>
          <cell r="HD962">
            <v>0</v>
          </cell>
          <cell r="HE962">
            <v>0</v>
          </cell>
          <cell r="HF962">
            <v>0</v>
          </cell>
          <cell r="HG962">
            <v>0</v>
          </cell>
          <cell r="HH962">
            <v>0</v>
          </cell>
          <cell r="HI962">
            <v>0</v>
          </cell>
          <cell r="HJ962" t="str">
            <v>SI</v>
          </cell>
          <cell r="HL962">
            <v>3.4999999999999802E-2</v>
          </cell>
          <cell r="HO962" t="str">
            <v>110</v>
          </cell>
          <cell r="HP962" t="str">
            <v>110</v>
          </cell>
          <cell r="HQ962" t="str">
            <v>110</v>
          </cell>
          <cell r="HR962" t="str">
            <v>110</v>
          </cell>
          <cell r="HS962" t="str">
            <v>110</v>
          </cell>
          <cell r="HT962" t="str">
            <v>110</v>
          </cell>
          <cell r="HU962" t="str">
            <v>110</v>
          </cell>
          <cell r="HV962" t="str">
            <v>110</v>
          </cell>
          <cell r="HW962" t="str">
            <v>110</v>
          </cell>
          <cell r="HX962" t="str">
            <v>110</v>
          </cell>
          <cell r="HY962" t="str">
            <v>110</v>
          </cell>
        </row>
        <row r="963">
          <cell r="D963" t="str">
            <v>11</v>
          </cell>
          <cell r="F963" t="str">
            <v>11U</v>
          </cell>
          <cell r="H963">
            <v>0</v>
          </cell>
          <cell r="I963">
            <v>0</v>
          </cell>
          <cell r="J963">
            <v>0</v>
          </cell>
          <cell r="K963">
            <v>0</v>
          </cell>
          <cell r="M963">
            <v>0</v>
          </cell>
          <cell r="O963">
            <v>0</v>
          </cell>
          <cell r="S963">
            <v>0</v>
          </cell>
          <cell r="T963">
            <v>0</v>
          </cell>
          <cell r="U963">
            <v>0</v>
          </cell>
          <cell r="V963">
            <v>0</v>
          </cell>
          <cell r="W963">
            <v>0</v>
          </cell>
          <cell r="X963">
            <v>0</v>
          </cell>
          <cell r="Y963">
            <v>0</v>
          </cell>
          <cell r="Z963">
            <v>0</v>
          </cell>
          <cell r="AA963">
            <v>0</v>
          </cell>
          <cell r="AB963">
            <v>0</v>
          </cell>
          <cell r="AC963">
            <v>0</v>
          </cell>
          <cell r="AE963">
            <v>0</v>
          </cell>
          <cell r="AG963">
            <v>0</v>
          </cell>
          <cell r="AK963">
            <v>0</v>
          </cell>
          <cell r="AL963">
            <v>0</v>
          </cell>
          <cell r="AM963">
            <v>0</v>
          </cell>
          <cell r="AN963">
            <v>0</v>
          </cell>
          <cell r="AO963">
            <v>0</v>
          </cell>
          <cell r="AP963">
            <v>0</v>
          </cell>
          <cell r="AQ963">
            <v>0</v>
          </cell>
          <cell r="AR963">
            <v>0</v>
          </cell>
          <cell r="AS963">
            <v>0</v>
          </cell>
          <cell r="AT963">
            <v>0</v>
          </cell>
          <cell r="AU963">
            <v>0</v>
          </cell>
          <cell r="AV963">
            <v>0</v>
          </cell>
          <cell r="AW963">
            <v>0</v>
          </cell>
          <cell r="AY963">
            <v>0</v>
          </cell>
          <cell r="AZ963">
            <v>0</v>
          </cell>
          <cell r="BC963">
            <v>0</v>
          </cell>
          <cell r="BD963">
            <v>0</v>
          </cell>
          <cell r="BE963">
            <v>0</v>
          </cell>
          <cell r="BF963">
            <v>0</v>
          </cell>
          <cell r="BG963">
            <v>0</v>
          </cell>
          <cell r="BH963">
            <v>0</v>
          </cell>
          <cell r="BI963">
            <v>0</v>
          </cell>
          <cell r="BJ963">
            <v>0</v>
          </cell>
          <cell r="BK963">
            <v>0</v>
          </cell>
          <cell r="BL963">
            <v>0</v>
          </cell>
          <cell r="BM963">
            <v>0</v>
          </cell>
          <cell r="BO963">
            <v>0</v>
          </cell>
          <cell r="BQ963">
            <v>0</v>
          </cell>
          <cell r="BU963">
            <v>0</v>
          </cell>
          <cell r="BV963">
            <v>0</v>
          </cell>
          <cell r="BW963">
            <v>0</v>
          </cell>
          <cell r="BX963">
            <v>0</v>
          </cell>
          <cell r="BY963">
            <v>0</v>
          </cell>
          <cell r="BZ963">
            <v>0</v>
          </cell>
          <cell r="CA963">
            <v>0</v>
          </cell>
          <cell r="CB963">
            <v>0</v>
          </cell>
          <cell r="CC963">
            <v>0</v>
          </cell>
          <cell r="CD963">
            <v>0</v>
          </cell>
          <cell r="CE963">
            <v>0</v>
          </cell>
          <cell r="CG963">
            <v>0</v>
          </cell>
          <cell r="CI963">
            <v>0</v>
          </cell>
          <cell r="CM963">
            <v>0</v>
          </cell>
          <cell r="CN963">
            <v>0</v>
          </cell>
          <cell r="CO963">
            <v>0</v>
          </cell>
          <cell r="CP963">
            <v>0</v>
          </cell>
          <cell r="CQ963">
            <v>0</v>
          </cell>
          <cell r="CR963">
            <v>0</v>
          </cell>
          <cell r="CS963">
            <v>0</v>
          </cell>
          <cell r="CT963">
            <v>0</v>
          </cell>
          <cell r="CU963">
            <v>0</v>
          </cell>
          <cell r="CV963">
            <v>0</v>
          </cell>
          <cell r="CW963">
            <v>0</v>
          </cell>
          <cell r="CY963">
            <v>0</v>
          </cell>
          <cell r="DA963">
            <v>0</v>
          </cell>
          <cell r="DB963">
            <v>0</v>
          </cell>
          <cell r="DE963">
            <v>0</v>
          </cell>
          <cell r="DF963">
            <v>0</v>
          </cell>
          <cell r="DG963">
            <v>0</v>
          </cell>
          <cell r="DH963">
            <v>0</v>
          </cell>
          <cell r="DI963">
            <v>0</v>
          </cell>
          <cell r="DJ963">
            <v>0</v>
          </cell>
          <cell r="DK963">
            <v>0</v>
          </cell>
          <cell r="DL963">
            <v>0</v>
          </cell>
          <cell r="DM963">
            <v>0</v>
          </cell>
          <cell r="DN963">
            <v>0</v>
          </cell>
          <cell r="DO963">
            <v>0</v>
          </cell>
          <cell r="DP963">
            <v>0</v>
          </cell>
          <cell r="DQ963">
            <v>0</v>
          </cell>
          <cell r="DS963">
            <v>0</v>
          </cell>
          <cell r="DT963">
            <v>0</v>
          </cell>
          <cell r="DU963">
            <v>0</v>
          </cell>
          <cell r="DW963">
            <v>0</v>
          </cell>
          <cell r="DX963">
            <v>0</v>
          </cell>
          <cell r="DY963">
            <v>0</v>
          </cell>
          <cell r="DZ963">
            <v>0</v>
          </cell>
          <cell r="EA963">
            <v>0</v>
          </cell>
          <cell r="EB963">
            <v>0</v>
          </cell>
          <cell r="EC963">
            <v>0</v>
          </cell>
          <cell r="ED963">
            <v>0</v>
          </cell>
          <cell r="EE963">
            <v>0</v>
          </cell>
          <cell r="EF963">
            <v>0</v>
          </cell>
          <cell r="EG963">
            <v>0</v>
          </cell>
          <cell r="EH963">
            <v>0</v>
          </cell>
          <cell r="EI963">
            <v>0</v>
          </cell>
          <cell r="EK963">
            <v>0</v>
          </cell>
          <cell r="EL963">
            <v>0</v>
          </cell>
          <cell r="EM963">
            <v>0</v>
          </cell>
          <cell r="EO963">
            <v>0</v>
          </cell>
          <cell r="EP963">
            <v>0</v>
          </cell>
          <cell r="EQ963">
            <v>0</v>
          </cell>
          <cell r="ER963">
            <v>0</v>
          </cell>
          <cell r="ES963">
            <v>0</v>
          </cell>
          <cell r="ET963">
            <v>0</v>
          </cell>
          <cell r="EU963">
            <v>0</v>
          </cell>
          <cell r="EV963">
            <v>0</v>
          </cell>
          <cell r="EW963">
            <v>0</v>
          </cell>
          <cell r="EX963">
            <v>0</v>
          </cell>
          <cell r="EY963">
            <v>0</v>
          </cell>
          <cell r="EZ963">
            <v>0</v>
          </cell>
          <cell r="FA963">
            <v>0</v>
          </cell>
          <cell r="FC963">
            <v>0</v>
          </cell>
          <cell r="FD963">
            <v>0</v>
          </cell>
          <cell r="FE963">
            <v>0</v>
          </cell>
          <cell r="FG963">
            <v>0</v>
          </cell>
          <cell r="FH963">
            <v>0</v>
          </cell>
          <cell r="FI963">
            <v>0</v>
          </cell>
          <cell r="FJ963">
            <v>0</v>
          </cell>
          <cell r="FK963">
            <v>0</v>
          </cell>
          <cell r="FL963">
            <v>0</v>
          </cell>
          <cell r="FM963">
            <v>0</v>
          </cell>
          <cell r="FN963">
            <v>0</v>
          </cell>
          <cell r="FO963">
            <v>0</v>
          </cell>
          <cell r="FP963">
            <v>0</v>
          </cell>
          <cell r="FQ963">
            <v>0</v>
          </cell>
          <cell r="FR963">
            <v>0</v>
          </cell>
          <cell r="FS963">
            <v>0</v>
          </cell>
          <cell r="FU963">
            <v>0</v>
          </cell>
          <cell r="FV963">
            <v>0</v>
          </cell>
          <cell r="FW963">
            <v>0</v>
          </cell>
          <cell r="FY963">
            <v>0</v>
          </cell>
          <cell r="FZ963">
            <v>0</v>
          </cell>
          <cell r="GA963">
            <v>0</v>
          </cell>
          <cell r="GB963">
            <v>0</v>
          </cell>
          <cell r="GC963">
            <v>0</v>
          </cell>
          <cell r="GD963">
            <v>0</v>
          </cell>
          <cell r="GE963">
            <v>0</v>
          </cell>
          <cell r="GF963">
            <v>0</v>
          </cell>
          <cell r="GG963">
            <v>0</v>
          </cell>
          <cell r="GH963">
            <v>0</v>
          </cell>
          <cell r="GI963">
            <v>0</v>
          </cell>
          <cell r="GJ963">
            <v>0</v>
          </cell>
          <cell r="GK963">
            <v>0</v>
          </cell>
          <cell r="GM963">
            <v>0</v>
          </cell>
          <cell r="GN963">
            <v>0</v>
          </cell>
          <cell r="GO963">
            <v>0</v>
          </cell>
          <cell r="GQ963">
            <v>0</v>
          </cell>
          <cell r="GR963">
            <v>0</v>
          </cell>
          <cell r="GS963">
            <v>0</v>
          </cell>
          <cell r="GT963">
            <v>0</v>
          </cell>
          <cell r="GU963">
            <v>0</v>
          </cell>
          <cell r="GV963">
            <v>0</v>
          </cell>
          <cell r="GW963">
            <v>0</v>
          </cell>
          <cell r="GX963">
            <v>0</v>
          </cell>
          <cell r="GY963">
            <v>0</v>
          </cell>
          <cell r="GZ963">
            <v>0</v>
          </cell>
          <cell r="HA963">
            <v>0</v>
          </cell>
          <cell r="HB963">
            <v>0</v>
          </cell>
          <cell r="HC963">
            <v>0</v>
          </cell>
          <cell r="HD963">
            <v>0</v>
          </cell>
          <cell r="HE963">
            <v>0</v>
          </cell>
          <cell r="HF963">
            <v>0</v>
          </cell>
          <cell r="HG963">
            <v>0</v>
          </cell>
          <cell r="HH963">
            <v>0</v>
          </cell>
          <cell r="HI963">
            <v>0</v>
          </cell>
          <cell r="HJ963" t="str">
            <v>SI</v>
          </cell>
          <cell r="HL963">
            <v>3.4999999999999837E-2</v>
          </cell>
          <cell r="HO963" t="str">
            <v>110</v>
          </cell>
          <cell r="HP963" t="str">
            <v>110</v>
          </cell>
          <cell r="HQ963" t="str">
            <v>110</v>
          </cell>
          <cell r="HR963" t="str">
            <v>110</v>
          </cell>
          <cell r="HS963" t="str">
            <v>110</v>
          </cell>
          <cell r="HT963" t="str">
            <v>110</v>
          </cell>
          <cell r="HU963" t="str">
            <v>110</v>
          </cell>
          <cell r="HV963" t="str">
            <v>110</v>
          </cell>
          <cell r="HW963" t="str">
            <v>110</v>
          </cell>
          <cell r="HX963" t="str">
            <v>110</v>
          </cell>
          <cell r="HY963" t="str">
            <v>110</v>
          </cell>
        </row>
        <row r="964">
          <cell r="D964" t="str">
            <v>11</v>
          </cell>
          <cell r="F964" t="str">
            <v>11U</v>
          </cell>
          <cell r="H964">
            <v>0</v>
          </cell>
          <cell r="I964">
            <v>0</v>
          </cell>
          <cell r="J964">
            <v>0</v>
          </cell>
          <cell r="K964">
            <v>0</v>
          </cell>
          <cell r="M964">
            <v>0</v>
          </cell>
          <cell r="O964">
            <v>0</v>
          </cell>
          <cell r="S964">
            <v>0</v>
          </cell>
          <cell r="T964">
            <v>0</v>
          </cell>
          <cell r="U964">
            <v>0</v>
          </cell>
          <cell r="V964">
            <v>0</v>
          </cell>
          <cell r="W964">
            <v>0</v>
          </cell>
          <cell r="X964">
            <v>0</v>
          </cell>
          <cell r="Y964">
            <v>0</v>
          </cell>
          <cell r="Z964">
            <v>0</v>
          </cell>
          <cell r="AA964">
            <v>0</v>
          </cell>
          <cell r="AB964">
            <v>0</v>
          </cell>
          <cell r="AC964">
            <v>0</v>
          </cell>
          <cell r="AE964">
            <v>0</v>
          </cell>
          <cell r="AG964">
            <v>0</v>
          </cell>
          <cell r="AK964">
            <v>0</v>
          </cell>
          <cell r="AL964">
            <v>0</v>
          </cell>
          <cell r="AM964">
            <v>0</v>
          </cell>
          <cell r="AN964">
            <v>0</v>
          </cell>
          <cell r="AO964">
            <v>0</v>
          </cell>
          <cell r="AP964">
            <v>0</v>
          </cell>
          <cell r="AQ964">
            <v>0</v>
          </cell>
          <cell r="AR964">
            <v>0</v>
          </cell>
          <cell r="AS964">
            <v>0</v>
          </cell>
          <cell r="AT964">
            <v>0</v>
          </cell>
          <cell r="AU964">
            <v>0</v>
          </cell>
          <cell r="AV964">
            <v>0</v>
          </cell>
          <cell r="AW964">
            <v>0</v>
          </cell>
          <cell r="AY964">
            <v>0</v>
          </cell>
          <cell r="AZ964">
            <v>0</v>
          </cell>
          <cell r="BC964">
            <v>0</v>
          </cell>
          <cell r="BD964">
            <v>0</v>
          </cell>
          <cell r="BE964">
            <v>0</v>
          </cell>
          <cell r="BF964">
            <v>0</v>
          </cell>
          <cell r="BG964">
            <v>0</v>
          </cell>
          <cell r="BH964">
            <v>0</v>
          </cell>
          <cell r="BI964">
            <v>0</v>
          </cell>
          <cell r="BJ964">
            <v>0</v>
          </cell>
          <cell r="BK964">
            <v>0</v>
          </cell>
          <cell r="BL964">
            <v>0</v>
          </cell>
          <cell r="BM964">
            <v>0</v>
          </cell>
          <cell r="BO964">
            <v>0</v>
          </cell>
          <cell r="BQ964">
            <v>0</v>
          </cell>
          <cell r="BU964">
            <v>0</v>
          </cell>
          <cell r="BV964">
            <v>0</v>
          </cell>
          <cell r="BW964">
            <v>0</v>
          </cell>
          <cell r="BX964">
            <v>0</v>
          </cell>
          <cell r="BY964">
            <v>0</v>
          </cell>
          <cell r="BZ964">
            <v>0</v>
          </cell>
          <cell r="CA964">
            <v>0</v>
          </cell>
          <cell r="CB964">
            <v>0</v>
          </cell>
          <cell r="CC964">
            <v>0</v>
          </cell>
          <cell r="CD964">
            <v>0</v>
          </cell>
          <cell r="CE964">
            <v>0</v>
          </cell>
          <cell r="CG964">
            <v>0</v>
          </cell>
          <cell r="CI964">
            <v>0</v>
          </cell>
          <cell r="CM964">
            <v>0</v>
          </cell>
          <cell r="CN964">
            <v>0</v>
          </cell>
          <cell r="CO964">
            <v>0</v>
          </cell>
          <cell r="CP964">
            <v>0</v>
          </cell>
          <cell r="CQ964">
            <v>0</v>
          </cell>
          <cell r="CR964">
            <v>0</v>
          </cell>
          <cell r="CS964">
            <v>0</v>
          </cell>
          <cell r="CT964">
            <v>0</v>
          </cell>
          <cell r="CU964">
            <v>0</v>
          </cell>
          <cell r="CV964">
            <v>0</v>
          </cell>
          <cell r="CW964">
            <v>0</v>
          </cell>
          <cell r="CY964">
            <v>0</v>
          </cell>
          <cell r="DA964">
            <v>0</v>
          </cell>
          <cell r="DB964">
            <v>0</v>
          </cell>
          <cell r="DE964">
            <v>0</v>
          </cell>
          <cell r="DF964">
            <v>0</v>
          </cell>
          <cell r="DG964">
            <v>0</v>
          </cell>
          <cell r="DH964">
            <v>0</v>
          </cell>
          <cell r="DI964">
            <v>0</v>
          </cell>
          <cell r="DJ964">
            <v>0</v>
          </cell>
          <cell r="DK964">
            <v>0</v>
          </cell>
          <cell r="DL964">
            <v>0</v>
          </cell>
          <cell r="DM964">
            <v>0</v>
          </cell>
          <cell r="DN964">
            <v>0</v>
          </cell>
          <cell r="DO964">
            <v>0</v>
          </cell>
          <cell r="DP964">
            <v>0</v>
          </cell>
          <cell r="DQ964">
            <v>0</v>
          </cell>
          <cell r="DS964">
            <v>0</v>
          </cell>
          <cell r="DT964">
            <v>0</v>
          </cell>
          <cell r="DU964">
            <v>0</v>
          </cell>
          <cell r="DW964">
            <v>0</v>
          </cell>
          <cell r="DX964">
            <v>0</v>
          </cell>
          <cell r="DY964">
            <v>0</v>
          </cell>
          <cell r="DZ964">
            <v>0</v>
          </cell>
          <cell r="EA964">
            <v>0</v>
          </cell>
          <cell r="EB964">
            <v>0</v>
          </cell>
          <cell r="EC964">
            <v>0</v>
          </cell>
          <cell r="ED964">
            <v>0</v>
          </cell>
          <cell r="EE964">
            <v>0</v>
          </cell>
          <cell r="EF964">
            <v>0</v>
          </cell>
          <cell r="EG964">
            <v>0</v>
          </cell>
          <cell r="EH964">
            <v>0</v>
          </cell>
          <cell r="EI964">
            <v>0</v>
          </cell>
          <cell r="EK964">
            <v>0</v>
          </cell>
          <cell r="EL964">
            <v>0</v>
          </cell>
          <cell r="EM964">
            <v>0</v>
          </cell>
          <cell r="EO964">
            <v>0</v>
          </cell>
          <cell r="EP964">
            <v>0</v>
          </cell>
          <cell r="EQ964">
            <v>0</v>
          </cell>
          <cell r="ER964">
            <v>0</v>
          </cell>
          <cell r="ES964">
            <v>0</v>
          </cell>
          <cell r="ET964">
            <v>0</v>
          </cell>
          <cell r="EU964">
            <v>0</v>
          </cell>
          <cell r="EV964">
            <v>0</v>
          </cell>
          <cell r="EW964">
            <v>0</v>
          </cell>
          <cell r="EX964">
            <v>0</v>
          </cell>
          <cell r="EY964">
            <v>0</v>
          </cell>
          <cell r="EZ964">
            <v>0</v>
          </cell>
          <cell r="FA964">
            <v>0</v>
          </cell>
          <cell r="FC964">
            <v>0</v>
          </cell>
          <cell r="FD964">
            <v>0</v>
          </cell>
          <cell r="FE964">
            <v>0</v>
          </cell>
          <cell r="FG964">
            <v>0</v>
          </cell>
          <cell r="FH964">
            <v>0</v>
          </cell>
          <cell r="FI964">
            <v>0</v>
          </cell>
          <cell r="FJ964">
            <v>0</v>
          </cell>
          <cell r="FK964">
            <v>0</v>
          </cell>
          <cell r="FL964">
            <v>0</v>
          </cell>
          <cell r="FM964">
            <v>0</v>
          </cell>
          <cell r="FN964">
            <v>0</v>
          </cell>
          <cell r="FO964">
            <v>0</v>
          </cell>
          <cell r="FP964">
            <v>0</v>
          </cell>
          <cell r="FQ964">
            <v>0</v>
          </cell>
          <cell r="FR964">
            <v>0</v>
          </cell>
          <cell r="FS964">
            <v>0</v>
          </cell>
          <cell r="FU964">
            <v>0</v>
          </cell>
          <cell r="FV964">
            <v>0</v>
          </cell>
          <cell r="FW964">
            <v>0</v>
          </cell>
          <cell r="FY964">
            <v>0</v>
          </cell>
          <cell r="FZ964">
            <v>0</v>
          </cell>
          <cell r="GA964">
            <v>0</v>
          </cell>
          <cell r="GB964">
            <v>0</v>
          </cell>
          <cell r="GC964">
            <v>0</v>
          </cell>
          <cell r="GD964">
            <v>0</v>
          </cell>
          <cell r="GE964">
            <v>0</v>
          </cell>
          <cell r="GF964">
            <v>0</v>
          </cell>
          <cell r="GG964">
            <v>0</v>
          </cell>
          <cell r="GH964">
            <v>0</v>
          </cell>
          <cell r="GI964">
            <v>0</v>
          </cell>
          <cell r="GJ964">
            <v>0</v>
          </cell>
          <cell r="GK964">
            <v>0</v>
          </cell>
          <cell r="GM964">
            <v>0</v>
          </cell>
          <cell r="GN964">
            <v>0</v>
          </cell>
          <cell r="GO964">
            <v>0</v>
          </cell>
          <cell r="GQ964">
            <v>0</v>
          </cell>
          <cell r="GR964">
            <v>0</v>
          </cell>
          <cell r="GS964">
            <v>0</v>
          </cell>
          <cell r="GT964">
            <v>0</v>
          </cell>
          <cell r="GU964">
            <v>0</v>
          </cell>
          <cell r="GV964">
            <v>0</v>
          </cell>
          <cell r="GW964">
            <v>0</v>
          </cell>
          <cell r="GX964">
            <v>0</v>
          </cell>
          <cell r="GY964">
            <v>0</v>
          </cell>
          <cell r="GZ964">
            <v>0</v>
          </cell>
          <cell r="HA964">
            <v>0</v>
          </cell>
          <cell r="HB964">
            <v>0</v>
          </cell>
          <cell r="HC964">
            <v>0</v>
          </cell>
          <cell r="HD964">
            <v>0</v>
          </cell>
          <cell r="HE964">
            <v>0</v>
          </cell>
          <cell r="HF964">
            <v>0</v>
          </cell>
          <cell r="HG964">
            <v>0</v>
          </cell>
          <cell r="HH964">
            <v>0</v>
          </cell>
          <cell r="HI964">
            <v>0</v>
          </cell>
          <cell r="HJ964" t="str">
            <v>SI</v>
          </cell>
          <cell r="HL964">
            <v>3.4999999999999837E-2</v>
          </cell>
          <cell r="HO964" t="str">
            <v>110</v>
          </cell>
          <cell r="HP964" t="str">
            <v>110</v>
          </cell>
          <cell r="HQ964" t="str">
            <v>110</v>
          </cell>
          <cell r="HR964" t="str">
            <v>110</v>
          </cell>
          <cell r="HS964" t="str">
            <v>110</v>
          </cell>
          <cell r="HT964" t="str">
            <v>110</v>
          </cell>
          <cell r="HU964" t="str">
            <v>110</v>
          </cell>
          <cell r="HV964" t="str">
            <v>110</v>
          </cell>
          <cell r="HW964" t="str">
            <v>110</v>
          </cell>
          <cell r="HX964" t="str">
            <v>110</v>
          </cell>
          <cell r="HY964" t="str">
            <v>110</v>
          </cell>
        </row>
        <row r="965">
          <cell r="D965" t="str">
            <v>11</v>
          </cell>
          <cell r="F965" t="str">
            <v>11R</v>
          </cell>
          <cell r="H965">
            <v>0</v>
          </cell>
          <cell r="I965">
            <v>0</v>
          </cell>
          <cell r="J965">
            <v>0</v>
          </cell>
          <cell r="K965">
            <v>0</v>
          </cell>
          <cell r="M965">
            <v>0</v>
          </cell>
          <cell r="O965">
            <v>0</v>
          </cell>
          <cell r="S965">
            <v>0</v>
          </cell>
          <cell r="T965">
            <v>0</v>
          </cell>
          <cell r="U965">
            <v>0</v>
          </cell>
          <cell r="V965">
            <v>0</v>
          </cell>
          <cell r="W965">
            <v>0</v>
          </cell>
          <cell r="X965">
            <v>0</v>
          </cell>
          <cell r="Y965">
            <v>0</v>
          </cell>
          <cell r="Z965">
            <v>0</v>
          </cell>
          <cell r="AA965">
            <v>0</v>
          </cell>
          <cell r="AB965">
            <v>0</v>
          </cell>
          <cell r="AC965">
            <v>0</v>
          </cell>
          <cell r="AE965">
            <v>0</v>
          </cell>
          <cell r="AG965">
            <v>0</v>
          </cell>
          <cell r="AK965">
            <v>0</v>
          </cell>
          <cell r="AL965">
            <v>0</v>
          </cell>
          <cell r="AM965">
            <v>0</v>
          </cell>
          <cell r="AN965">
            <v>0</v>
          </cell>
          <cell r="AO965">
            <v>0</v>
          </cell>
          <cell r="AP965">
            <v>0</v>
          </cell>
          <cell r="AQ965">
            <v>0</v>
          </cell>
          <cell r="AR965">
            <v>0</v>
          </cell>
          <cell r="AS965">
            <v>0</v>
          </cell>
          <cell r="AT965">
            <v>0</v>
          </cell>
          <cell r="AU965">
            <v>0</v>
          </cell>
          <cell r="AV965">
            <v>0</v>
          </cell>
          <cell r="AW965">
            <v>0</v>
          </cell>
          <cell r="AY965">
            <v>0</v>
          </cell>
          <cell r="AZ965">
            <v>0</v>
          </cell>
          <cell r="BC965">
            <v>0</v>
          </cell>
          <cell r="BD965">
            <v>0</v>
          </cell>
          <cell r="BE965">
            <v>0</v>
          </cell>
          <cell r="BF965">
            <v>0</v>
          </cell>
          <cell r="BG965">
            <v>0</v>
          </cell>
          <cell r="BH965">
            <v>0</v>
          </cell>
          <cell r="BI965">
            <v>0</v>
          </cell>
          <cell r="BJ965">
            <v>0</v>
          </cell>
          <cell r="BK965">
            <v>0</v>
          </cell>
          <cell r="BL965">
            <v>0</v>
          </cell>
          <cell r="BM965">
            <v>0</v>
          </cell>
          <cell r="BO965">
            <v>0</v>
          </cell>
          <cell r="BQ965">
            <v>0</v>
          </cell>
          <cell r="BU965">
            <v>0</v>
          </cell>
          <cell r="BV965">
            <v>0</v>
          </cell>
          <cell r="BW965">
            <v>0</v>
          </cell>
          <cell r="BX965">
            <v>0</v>
          </cell>
          <cell r="BY965">
            <v>0</v>
          </cell>
          <cell r="BZ965">
            <v>0</v>
          </cell>
          <cell r="CA965">
            <v>0</v>
          </cell>
          <cell r="CB965">
            <v>0</v>
          </cell>
          <cell r="CC965">
            <v>0</v>
          </cell>
          <cell r="CD965">
            <v>0</v>
          </cell>
          <cell r="CE965">
            <v>0</v>
          </cell>
          <cell r="CG965">
            <v>0</v>
          </cell>
          <cell r="CI965">
            <v>0</v>
          </cell>
          <cell r="CM965">
            <v>0</v>
          </cell>
          <cell r="CN965">
            <v>0</v>
          </cell>
          <cell r="CO965">
            <v>0</v>
          </cell>
          <cell r="CP965">
            <v>0</v>
          </cell>
          <cell r="CQ965">
            <v>0</v>
          </cell>
          <cell r="CR965">
            <v>0</v>
          </cell>
          <cell r="CS965">
            <v>0</v>
          </cell>
          <cell r="CT965">
            <v>0</v>
          </cell>
          <cell r="CU965">
            <v>0</v>
          </cell>
          <cell r="CV965">
            <v>0</v>
          </cell>
          <cell r="CW965">
            <v>0</v>
          </cell>
          <cell r="CY965">
            <v>0</v>
          </cell>
          <cell r="DA965">
            <v>0</v>
          </cell>
          <cell r="DB965">
            <v>0</v>
          </cell>
          <cell r="DE965">
            <v>0</v>
          </cell>
          <cell r="DF965">
            <v>0</v>
          </cell>
          <cell r="DG965">
            <v>0</v>
          </cell>
          <cell r="DH965">
            <v>0</v>
          </cell>
          <cell r="DI965">
            <v>0</v>
          </cell>
          <cell r="DJ965">
            <v>0</v>
          </cell>
          <cell r="DK965">
            <v>0</v>
          </cell>
          <cell r="DL965">
            <v>0</v>
          </cell>
          <cell r="DM965">
            <v>0</v>
          </cell>
          <cell r="DN965">
            <v>0</v>
          </cell>
          <cell r="DO965">
            <v>0</v>
          </cell>
          <cell r="DP965">
            <v>0</v>
          </cell>
          <cell r="DQ965">
            <v>0</v>
          </cell>
          <cell r="DS965">
            <v>0</v>
          </cell>
          <cell r="DT965">
            <v>0</v>
          </cell>
          <cell r="DU965">
            <v>0</v>
          </cell>
          <cell r="DW965">
            <v>0</v>
          </cell>
          <cell r="DX965">
            <v>0</v>
          </cell>
          <cell r="DY965">
            <v>0</v>
          </cell>
          <cell r="DZ965">
            <v>0</v>
          </cell>
          <cell r="EA965">
            <v>0</v>
          </cell>
          <cell r="EB965">
            <v>0</v>
          </cell>
          <cell r="EC965">
            <v>0</v>
          </cell>
          <cell r="ED965">
            <v>0</v>
          </cell>
          <cell r="EE965">
            <v>0</v>
          </cell>
          <cell r="EF965">
            <v>0</v>
          </cell>
          <cell r="EG965">
            <v>0</v>
          </cell>
          <cell r="EH965">
            <v>0</v>
          </cell>
          <cell r="EI965">
            <v>0</v>
          </cell>
          <cell r="EK965">
            <v>0</v>
          </cell>
          <cell r="EL965">
            <v>0</v>
          </cell>
          <cell r="EM965">
            <v>0</v>
          </cell>
          <cell r="EO965">
            <v>0</v>
          </cell>
          <cell r="EP965">
            <v>0</v>
          </cell>
          <cell r="EQ965">
            <v>0</v>
          </cell>
          <cell r="ER965">
            <v>0</v>
          </cell>
          <cell r="ES965">
            <v>0</v>
          </cell>
          <cell r="ET965">
            <v>0</v>
          </cell>
          <cell r="EU965">
            <v>0</v>
          </cell>
          <cell r="EV965">
            <v>0</v>
          </cell>
          <cell r="EW965">
            <v>0</v>
          </cell>
          <cell r="EX965">
            <v>0</v>
          </cell>
          <cell r="EY965">
            <v>0</v>
          </cell>
          <cell r="EZ965">
            <v>0</v>
          </cell>
          <cell r="FA965">
            <v>0</v>
          </cell>
          <cell r="FC965">
            <v>0</v>
          </cell>
          <cell r="FD965">
            <v>0</v>
          </cell>
          <cell r="FE965">
            <v>0</v>
          </cell>
          <cell r="FG965">
            <v>0</v>
          </cell>
          <cell r="FH965">
            <v>0</v>
          </cell>
          <cell r="FI965">
            <v>0</v>
          </cell>
          <cell r="FJ965">
            <v>0</v>
          </cell>
          <cell r="FK965">
            <v>0</v>
          </cell>
          <cell r="FL965">
            <v>0</v>
          </cell>
          <cell r="FM965">
            <v>0</v>
          </cell>
          <cell r="FN965">
            <v>0</v>
          </cell>
          <cell r="FO965">
            <v>0</v>
          </cell>
          <cell r="FP965">
            <v>0</v>
          </cell>
          <cell r="FQ965">
            <v>0</v>
          </cell>
          <cell r="FR965">
            <v>0</v>
          </cell>
          <cell r="FS965">
            <v>0</v>
          </cell>
          <cell r="FU965">
            <v>0</v>
          </cell>
          <cell r="FV965">
            <v>0</v>
          </cell>
          <cell r="FW965">
            <v>0</v>
          </cell>
          <cell r="FY965">
            <v>0</v>
          </cell>
          <cell r="FZ965">
            <v>0</v>
          </cell>
          <cell r="GA965">
            <v>0</v>
          </cell>
          <cell r="GB965">
            <v>0</v>
          </cell>
          <cell r="GC965">
            <v>0</v>
          </cell>
          <cell r="GD965">
            <v>0</v>
          </cell>
          <cell r="GE965">
            <v>0</v>
          </cell>
          <cell r="GF965">
            <v>0</v>
          </cell>
          <cell r="GG965">
            <v>0</v>
          </cell>
          <cell r="GH965">
            <v>0</v>
          </cell>
          <cell r="GI965">
            <v>0</v>
          </cell>
          <cell r="GJ965">
            <v>0</v>
          </cell>
          <cell r="GK965">
            <v>0</v>
          </cell>
          <cell r="GM965">
            <v>0</v>
          </cell>
          <cell r="GN965">
            <v>0</v>
          </cell>
          <cell r="GO965">
            <v>0</v>
          </cell>
          <cell r="GQ965">
            <v>0</v>
          </cell>
          <cell r="GR965">
            <v>0</v>
          </cell>
          <cell r="GS965">
            <v>0</v>
          </cell>
          <cell r="GT965">
            <v>0</v>
          </cell>
          <cell r="GU965">
            <v>0</v>
          </cell>
          <cell r="GV965">
            <v>0</v>
          </cell>
          <cell r="GW965">
            <v>0</v>
          </cell>
          <cell r="GX965">
            <v>0</v>
          </cell>
          <cell r="GY965">
            <v>0</v>
          </cell>
          <cell r="GZ965">
            <v>0</v>
          </cell>
          <cell r="HA965">
            <v>0</v>
          </cell>
          <cell r="HB965">
            <v>0</v>
          </cell>
          <cell r="HC965">
            <v>0</v>
          </cell>
          <cell r="HD965">
            <v>0</v>
          </cell>
          <cell r="HE965">
            <v>0</v>
          </cell>
          <cell r="HF965">
            <v>0</v>
          </cell>
          <cell r="HG965">
            <v>0</v>
          </cell>
          <cell r="HH965">
            <v>0</v>
          </cell>
          <cell r="HI965">
            <v>0</v>
          </cell>
          <cell r="HJ965" t="str">
            <v>SI</v>
          </cell>
          <cell r="HL965">
            <v>3.4999999999999837E-2</v>
          </cell>
          <cell r="HO965" t="str">
            <v>110</v>
          </cell>
          <cell r="HP965" t="str">
            <v>110</v>
          </cell>
          <cell r="HQ965" t="str">
            <v>110</v>
          </cell>
          <cell r="HR965" t="str">
            <v>110</v>
          </cell>
          <cell r="HS965" t="str">
            <v>110</v>
          </cell>
          <cell r="HT965" t="str">
            <v>110</v>
          </cell>
          <cell r="HU965" t="str">
            <v>110</v>
          </cell>
          <cell r="HV965" t="str">
            <v>110</v>
          </cell>
          <cell r="HW965" t="str">
            <v>110</v>
          </cell>
          <cell r="HX965" t="str">
            <v>110</v>
          </cell>
          <cell r="HY965" t="str">
            <v>110</v>
          </cell>
        </row>
        <row r="966">
          <cell r="D966" t="str">
            <v>11</v>
          </cell>
          <cell r="F966" t="str">
            <v>11R</v>
          </cell>
          <cell r="H966">
            <v>0</v>
          </cell>
          <cell r="I966">
            <v>0</v>
          </cell>
          <cell r="J966">
            <v>0</v>
          </cell>
          <cell r="K966">
            <v>0</v>
          </cell>
          <cell r="M966">
            <v>0</v>
          </cell>
          <cell r="O966">
            <v>0</v>
          </cell>
          <cell r="S966">
            <v>0</v>
          </cell>
          <cell r="T966">
            <v>0</v>
          </cell>
          <cell r="U966">
            <v>0</v>
          </cell>
          <cell r="V966">
            <v>0</v>
          </cell>
          <cell r="W966">
            <v>0</v>
          </cell>
          <cell r="X966">
            <v>0</v>
          </cell>
          <cell r="Y966">
            <v>0</v>
          </cell>
          <cell r="Z966">
            <v>0</v>
          </cell>
          <cell r="AA966">
            <v>0</v>
          </cell>
          <cell r="AB966">
            <v>0</v>
          </cell>
          <cell r="AC966">
            <v>0</v>
          </cell>
          <cell r="AE966">
            <v>0</v>
          </cell>
          <cell r="AG966">
            <v>0</v>
          </cell>
          <cell r="AK966">
            <v>0</v>
          </cell>
          <cell r="AL966">
            <v>0</v>
          </cell>
          <cell r="AM966">
            <v>0</v>
          </cell>
          <cell r="AN966">
            <v>0</v>
          </cell>
          <cell r="AO966">
            <v>0</v>
          </cell>
          <cell r="AP966">
            <v>0</v>
          </cell>
          <cell r="AQ966">
            <v>0</v>
          </cell>
          <cell r="AR966">
            <v>0</v>
          </cell>
          <cell r="AS966">
            <v>0</v>
          </cell>
          <cell r="AT966">
            <v>0</v>
          </cell>
          <cell r="AU966">
            <v>0</v>
          </cell>
          <cell r="AV966">
            <v>0</v>
          </cell>
          <cell r="AW966">
            <v>0</v>
          </cell>
          <cell r="AY966">
            <v>0</v>
          </cell>
          <cell r="AZ966">
            <v>0</v>
          </cell>
          <cell r="BC966">
            <v>0</v>
          </cell>
          <cell r="BD966">
            <v>0</v>
          </cell>
          <cell r="BE966">
            <v>0</v>
          </cell>
          <cell r="BF966">
            <v>0</v>
          </cell>
          <cell r="BG966">
            <v>0</v>
          </cell>
          <cell r="BH966">
            <v>0</v>
          </cell>
          <cell r="BI966">
            <v>0</v>
          </cell>
          <cell r="BJ966">
            <v>0</v>
          </cell>
          <cell r="BK966">
            <v>0</v>
          </cell>
          <cell r="BL966">
            <v>0</v>
          </cell>
          <cell r="BM966">
            <v>0</v>
          </cell>
          <cell r="BO966">
            <v>0</v>
          </cell>
          <cell r="BQ966">
            <v>0</v>
          </cell>
          <cell r="BU966">
            <v>0</v>
          </cell>
          <cell r="BV966">
            <v>0</v>
          </cell>
          <cell r="BW966">
            <v>0</v>
          </cell>
          <cell r="BX966">
            <v>0</v>
          </cell>
          <cell r="BY966">
            <v>0</v>
          </cell>
          <cell r="BZ966">
            <v>0</v>
          </cell>
          <cell r="CA966">
            <v>0</v>
          </cell>
          <cell r="CB966">
            <v>0</v>
          </cell>
          <cell r="CC966">
            <v>0</v>
          </cell>
          <cell r="CD966">
            <v>0</v>
          </cell>
          <cell r="CE966">
            <v>0</v>
          </cell>
          <cell r="CG966">
            <v>0</v>
          </cell>
          <cell r="CI966">
            <v>0</v>
          </cell>
          <cell r="CM966">
            <v>0</v>
          </cell>
          <cell r="CN966">
            <v>0</v>
          </cell>
          <cell r="CO966">
            <v>0</v>
          </cell>
          <cell r="CP966">
            <v>0</v>
          </cell>
          <cell r="CQ966">
            <v>0</v>
          </cell>
          <cell r="CR966">
            <v>0</v>
          </cell>
          <cell r="CS966">
            <v>0</v>
          </cell>
          <cell r="CT966">
            <v>0</v>
          </cell>
          <cell r="CU966">
            <v>0</v>
          </cell>
          <cell r="CV966">
            <v>0</v>
          </cell>
          <cell r="CW966">
            <v>0</v>
          </cell>
          <cell r="CY966">
            <v>0</v>
          </cell>
          <cell r="DA966">
            <v>0</v>
          </cell>
          <cell r="DB966">
            <v>0</v>
          </cell>
          <cell r="DE966">
            <v>0</v>
          </cell>
          <cell r="DF966">
            <v>0</v>
          </cell>
          <cell r="DG966">
            <v>0</v>
          </cell>
          <cell r="DH966">
            <v>0</v>
          </cell>
          <cell r="DI966">
            <v>0</v>
          </cell>
          <cell r="DJ966">
            <v>0</v>
          </cell>
          <cell r="DK966">
            <v>0</v>
          </cell>
          <cell r="DL966">
            <v>0</v>
          </cell>
          <cell r="DM966">
            <v>0</v>
          </cell>
          <cell r="DN966">
            <v>0</v>
          </cell>
          <cell r="DO966">
            <v>0</v>
          </cell>
          <cell r="DP966">
            <v>0</v>
          </cell>
          <cell r="DQ966">
            <v>0</v>
          </cell>
          <cell r="DS966">
            <v>0</v>
          </cell>
          <cell r="DT966">
            <v>0</v>
          </cell>
          <cell r="DU966">
            <v>0</v>
          </cell>
          <cell r="DW966">
            <v>0</v>
          </cell>
          <cell r="DX966">
            <v>0</v>
          </cell>
          <cell r="DY966">
            <v>0</v>
          </cell>
          <cell r="DZ966">
            <v>0</v>
          </cell>
          <cell r="EA966">
            <v>0</v>
          </cell>
          <cell r="EB966">
            <v>0</v>
          </cell>
          <cell r="EC966">
            <v>0</v>
          </cell>
          <cell r="ED966">
            <v>0</v>
          </cell>
          <cell r="EE966">
            <v>0</v>
          </cell>
          <cell r="EF966">
            <v>0</v>
          </cell>
          <cell r="EG966">
            <v>0</v>
          </cell>
          <cell r="EH966">
            <v>0</v>
          </cell>
          <cell r="EI966">
            <v>0</v>
          </cell>
          <cell r="EK966">
            <v>0</v>
          </cell>
          <cell r="EL966">
            <v>0</v>
          </cell>
          <cell r="EM966">
            <v>0</v>
          </cell>
          <cell r="EO966">
            <v>0</v>
          </cell>
          <cell r="EP966">
            <v>0</v>
          </cell>
          <cell r="EQ966">
            <v>0</v>
          </cell>
          <cell r="ER966">
            <v>0</v>
          </cell>
          <cell r="ES966">
            <v>0</v>
          </cell>
          <cell r="ET966">
            <v>0</v>
          </cell>
          <cell r="EU966">
            <v>0</v>
          </cell>
          <cell r="EV966">
            <v>0</v>
          </cell>
          <cell r="EW966">
            <v>0</v>
          </cell>
          <cell r="EX966">
            <v>0</v>
          </cell>
          <cell r="EY966">
            <v>0</v>
          </cell>
          <cell r="EZ966">
            <v>0</v>
          </cell>
          <cell r="FA966">
            <v>0</v>
          </cell>
          <cell r="FC966">
            <v>0</v>
          </cell>
          <cell r="FD966">
            <v>0</v>
          </cell>
          <cell r="FE966">
            <v>0</v>
          </cell>
          <cell r="FG966">
            <v>0</v>
          </cell>
          <cell r="FH966">
            <v>0</v>
          </cell>
          <cell r="FI966">
            <v>0</v>
          </cell>
          <cell r="FJ966">
            <v>0</v>
          </cell>
          <cell r="FK966">
            <v>0</v>
          </cell>
          <cell r="FL966">
            <v>0</v>
          </cell>
          <cell r="FM966">
            <v>0</v>
          </cell>
          <cell r="FN966">
            <v>0</v>
          </cell>
          <cell r="FO966">
            <v>0</v>
          </cell>
          <cell r="FP966">
            <v>0</v>
          </cell>
          <cell r="FQ966">
            <v>0</v>
          </cell>
          <cell r="FR966">
            <v>0</v>
          </cell>
          <cell r="FS966">
            <v>0</v>
          </cell>
          <cell r="FU966">
            <v>0</v>
          </cell>
          <cell r="FV966">
            <v>0</v>
          </cell>
          <cell r="FW966">
            <v>0</v>
          </cell>
          <cell r="FY966">
            <v>0</v>
          </cell>
          <cell r="FZ966">
            <v>0</v>
          </cell>
          <cell r="GA966">
            <v>0</v>
          </cell>
          <cell r="GB966">
            <v>0</v>
          </cell>
          <cell r="GC966">
            <v>0</v>
          </cell>
          <cell r="GD966">
            <v>0</v>
          </cell>
          <cell r="GE966">
            <v>0</v>
          </cell>
          <cell r="GF966">
            <v>0</v>
          </cell>
          <cell r="GG966">
            <v>0</v>
          </cell>
          <cell r="GH966">
            <v>0</v>
          </cell>
          <cell r="GI966">
            <v>0</v>
          </cell>
          <cell r="GJ966">
            <v>0</v>
          </cell>
          <cell r="GK966">
            <v>0</v>
          </cell>
          <cell r="GM966">
            <v>0</v>
          </cell>
          <cell r="GN966">
            <v>0</v>
          </cell>
          <cell r="GO966">
            <v>0</v>
          </cell>
          <cell r="GQ966">
            <v>0</v>
          </cell>
          <cell r="GR966">
            <v>0</v>
          </cell>
          <cell r="GS966">
            <v>0</v>
          </cell>
          <cell r="GT966">
            <v>0</v>
          </cell>
          <cell r="GU966">
            <v>0</v>
          </cell>
          <cell r="GV966">
            <v>0</v>
          </cell>
          <cell r="GW966">
            <v>0</v>
          </cell>
          <cell r="GX966">
            <v>0</v>
          </cell>
          <cell r="GY966">
            <v>0</v>
          </cell>
          <cell r="GZ966">
            <v>0</v>
          </cell>
          <cell r="HA966">
            <v>0</v>
          </cell>
          <cell r="HB966">
            <v>0</v>
          </cell>
          <cell r="HC966">
            <v>0</v>
          </cell>
          <cell r="HD966">
            <v>0</v>
          </cell>
          <cell r="HE966">
            <v>0</v>
          </cell>
          <cell r="HF966">
            <v>0</v>
          </cell>
          <cell r="HG966">
            <v>0</v>
          </cell>
          <cell r="HH966">
            <v>0</v>
          </cell>
          <cell r="HI966">
            <v>0</v>
          </cell>
          <cell r="HJ966" t="str">
            <v>SI</v>
          </cell>
          <cell r="HL966">
            <v>3.4999999999999837E-2</v>
          </cell>
          <cell r="HO966" t="str">
            <v>110</v>
          </cell>
          <cell r="HP966" t="str">
            <v>110</v>
          </cell>
          <cell r="HQ966" t="str">
            <v>110</v>
          </cell>
          <cell r="HR966" t="str">
            <v>110</v>
          </cell>
          <cell r="HS966" t="str">
            <v>110</v>
          </cell>
          <cell r="HT966" t="str">
            <v>110</v>
          </cell>
          <cell r="HU966" t="str">
            <v>110</v>
          </cell>
          <cell r="HV966" t="str">
            <v>110</v>
          </cell>
          <cell r="HW966" t="str">
            <v>110</v>
          </cell>
          <cell r="HX966" t="str">
            <v>110</v>
          </cell>
          <cell r="HY966" t="str">
            <v>110</v>
          </cell>
        </row>
        <row r="967">
          <cell r="D967" t="str">
            <v>11</v>
          </cell>
          <cell r="F967" t="str">
            <v>11R</v>
          </cell>
          <cell r="H967">
            <v>0</v>
          </cell>
          <cell r="I967">
            <v>0</v>
          </cell>
          <cell r="J967">
            <v>0</v>
          </cell>
          <cell r="K967">
            <v>0</v>
          </cell>
          <cell r="M967">
            <v>0</v>
          </cell>
          <cell r="O967">
            <v>0</v>
          </cell>
          <cell r="S967">
            <v>0</v>
          </cell>
          <cell r="T967">
            <v>0</v>
          </cell>
          <cell r="U967">
            <v>0</v>
          </cell>
          <cell r="V967">
            <v>0</v>
          </cell>
          <cell r="W967">
            <v>0</v>
          </cell>
          <cell r="X967">
            <v>0</v>
          </cell>
          <cell r="Y967">
            <v>0</v>
          </cell>
          <cell r="Z967">
            <v>0</v>
          </cell>
          <cell r="AA967">
            <v>0</v>
          </cell>
          <cell r="AB967">
            <v>0</v>
          </cell>
          <cell r="AC967">
            <v>0</v>
          </cell>
          <cell r="AE967">
            <v>0</v>
          </cell>
          <cell r="AG967">
            <v>0</v>
          </cell>
          <cell r="AK967">
            <v>0</v>
          </cell>
          <cell r="AL967">
            <v>0</v>
          </cell>
          <cell r="AM967">
            <v>0</v>
          </cell>
          <cell r="AN967">
            <v>0</v>
          </cell>
          <cell r="AO967">
            <v>0</v>
          </cell>
          <cell r="AP967">
            <v>0</v>
          </cell>
          <cell r="AQ967">
            <v>0</v>
          </cell>
          <cell r="AR967">
            <v>0</v>
          </cell>
          <cell r="AS967">
            <v>0</v>
          </cell>
          <cell r="AT967">
            <v>0</v>
          </cell>
          <cell r="AU967">
            <v>0</v>
          </cell>
          <cell r="AV967">
            <v>0</v>
          </cell>
          <cell r="AW967">
            <v>0</v>
          </cell>
          <cell r="AY967">
            <v>0</v>
          </cell>
          <cell r="AZ967">
            <v>0</v>
          </cell>
          <cell r="BC967">
            <v>0</v>
          </cell>
          <cell r="BD967">
            <v>0</v>
          </cell>
          <cell r="BE967">
            <v>0</v>
          </cell>
          <cell r="BF967">
            <v>0</v>
          </cell>
          <cell r="BG967">
            <v>0</v>
          </cell>
          <cell r="BH967">
            <v>0</v>
          </cell>
          <cell r="BI967">
            <v>0</v>
          </cell>
          <cell r="BJ967">
            <v>0</v>
          </cell>
          <cell r="BK967">
            <v>0</v>
          </cell>
          <cell r="BL967">
            <v>0</v>
          </cell>
          <cell r="BM967">
            <v>0</v>
          </cell>
          <cell r="BO967">
            <v>0</v>
          </cell>
          <cell r="BQ967">
            <v>0</v>
          </cell>
          <cell r="BU967">
            <v>0</v>
          </cell>
          <cell r="BV967">
            <v>0</v>
          </cell>
          <cell r="BW967">
            <v>0</v>
          </cell>
          <cell r="BX967">
            <v>0</v>
          </cell>
          <cell r="BY967">
            <v>0</v>
          </cell>
          <cell r="BZ967">
            <v>0</v>
          </cell>
          <cell r="CA967">
            <v>0</v>
          </cell>
          <cell r="CB967">
            <v>0</v>
          </cell>
          <cell r="CC967">
            <v>0</v>
          </cell>
          <cell r="CD967">
            <v>0</v>
          </cell>
          <cell r="CE967">
            <v>0</v>
          </cell>
          <cell r="CG967">
            <v>0</v>
          </cell>
          <cell r="CI967">
            <v>0</v>
          </cell>
          <cell r="CM967">
            <v>0</v>
          </cell>
          <cell r="CN967">
            <v>0</v>
          </cell>
          <cell r="CO967">
            <v>0</v>
          </cell>
          <cell r="CP967">
            <v>0</v>
          </cell>
          <cell r="CQ967">
            <v>0</v>
          </cell>
          <cell r="CR967">
            <v>0</v>
          </cell>
          <cell r="CS967">
            <v>0</v>
          </cell>
          <cell r="CT967">
            <v>0</v>
          </cell>
          <cell r="CU967">
            <v>0</v>
          </cell>
          <cell r="CV967">
            <v>0</v>
          </cell>
          <cell r="CW967">
            <v>1</v>
          </cell>
          <cell r="CY967">
            <v>0</v>
          </cell>
          <cell r="DA967">
            <v>0</v>
          </cell>
          <cell r="DB967">
            <v>5</v>
          </cell>
          <cell r="DE967">
            <v>0</v>
          </cell>
          <cell r="DF967">
            <v>0</v>
          </cell>
          <cell r="DG967">
            <v>0</v>
          </cell>
          <cell r="DH967">
            <v>0</v>
          </cell>
          <cell r="DI967">
            <v>0</v>
          </cell>
          <cell r="DJ967">
            <v>0</v>
          </cell>
          <cell r="DK967">
            <v>0</v>
          </cell>
          <cell r="DL967">
            <v>0</v>
          </cell>
          <cell r="DM967">
            <v>0</v>
          </cell>
          <cell r="DN967">
            <v>0</v>
          </cell>
          <cell r="DO967">
            <v>0</v>
          </cell>
          <cell r="DP967">
            <v>0</v>
          </cell>
          <cell r="DQ967">
            <v>0</v>
          </cell>
          <cell r="DS967">
            <v>0</v>
          </cell>
          <cell r="DT967">
            <v>0</v>
          </cell>
          <cell r="DU967">
            <v>0</v>
          </cell>
          <cell r="DW967">
            <v>0</v>
          </cell>
          <cell r="DX967">
            <v>0</v>
          </cell>
          <cell r="DY967">
            <v>0</v>
          </cell>
          <cell r="DZ967">
            <v>0</v>
          </cell>
          <cell r="EA967">
            <v>0</v>
          </cell>
          <cell r="EB967">
            <v>0</v>
          </cell>
          <cell r="EC967">
            <v>0</v>
          </cell>
          <cell r="ED967">
            <v>0</v>
          </cell>
          <cell r="EE967">
            <v>0</v>
          </cell>
          <cell r="EF967">
            <v>0</v>
          </cell>
          <cell r="EG967">
            <v>0</v>
          </cell>
          <cell r="EH967">
            <v>0</v>
          </cell>
          <cell r="EI967">
            <v>0</v>
          </cell>
          <cell r="EK967">
            <v>0</v>
          </cell>
          <cell r="EL967">
            <v>0</v>
          </cell>
          <cell r="EM967">
            <v>0</v>
          </cell>
          <cell r="EO967">
            <v>0</v>
          </cell>
          <cell r="EP967">
            <v>0</v>
          </cell>
          <cell r="EQ967">
            <v>0</v>
          </cell>
          <cell r="ER967">
            <v>0</v>
          </cell>
          <cell r="ES967">
            <v>0</v>
          </cell>
          <cell r="ET967">
            <v>0</v>
          </cell>
          <cell r="EU967">
            <v>0</v>
          </cell>
          <cell r="EV967">
            <v>0</v>
          </cell>
          <cell r="EW967">
            <v>0</v>
          </cell>
          <cell r="EX967">
            <v>0</v>
          </cell>
          <cell r="EY967">
            <v>1</v>
          </cell>
          <cell r="EZ967">
            <v>5</v>
          </cell>
          <cell r="FA967">
            <v>0</v>
          </cell>
          <cell r="FC967">
            <v>0</v>
          </cell>
          <cell r="FD967">
            <v>5</v>
          </cell>
          <cell r="FE967">
            <v>0</v>
          </cell>
          <cell r="FG967">
            <v>0</v>
          </cell>
          <cell r="FH967">
            <v>0</v>
          </cell>
          <cell r="FI967">
            <v>0</v>
          </cell>
          <cell r="FJ967">
            <v>0</v>
          </cell>
          <cell r="FK967">
            <v>0</v>
          </cell>
          <cell r="FL967">
            <v>0</v>
          </cell>
          <cell r="FM967">
            <v>0</v>
          </cell>
          <cell r="FN967">
            <v>0</v>
          </cell>
          <cell r="FO967">
            <v>0</v>
          </cell>
          <cell r="FP967">
            <v>0</v>
          </cell>
          <cell r="FQ967">
            <v>1</v>
          </cell>
          <cell r="FR967">
            <v>5</v>
          </cell>
          <cell r="FS967">
            <v>0</v>
          </cell>
          <cell r="FU967">
            <v>0</v>
          </cell>
          <cell r="FV967">
            <v>5</v>
          </cell>
          <cell r="FW967">
            <v>0</v>
          </cell>
          <cell r="FY967">
            <v>0</v>
          </cell>
          <cell r="FZ967">
            <v>0</v>
          </cell>
          <cell r="GA967">
            <v>0</v>
          </cell>
          <cell r="GB967">
            <v>0</v>
          </cell>
          <cell r="GC967">
            <v>0</v>
          </cell>
          <cell r="GD967">
            <v>0</v>
          </cell>
          <cell r="GE967">
            <v>0</v>
          </cell>
          <cell r="GF967">
            <v>0</v>
          </cell>
          <cell r="GG967">
            <v>0</v>
          </cell>
          <cell r="GH967">
            <v>0</v>
          </cell>
          <cell r="GI967">
            <v>1</v>
          </cell>
          <cell r="GJ967">
            <v>5</v>
          </cell>
          <cell r="GK967">
            <v>0</v>
          </cell>
          <cell r="GM967">
            <v>0</v>
          </cell>
          <cell r="GN967">
            <v>5</v>
          </cell>
          <cell r="GO967">
            <v>0</v>
          </cell>
          <cell r="GQ967">
            <v>0</v>
          </cell>
          <cell r="GR967">
            <v>0</v>
          </cell>
          <cell r="GS967">
            <v>0</v>
          </cell>
          <cell r="GT967">
            <v>0</v>
          </cell>
          <cell r="GU967">
            <v>0</v>
          </cell>
          <cell r="GV967">
            <v>0</v>
          </cell>
          <cell r="GW967">
            <v>0</v>
          </cell>
          <cell r="GX967">
            <v>0</v>
          </cell>
          <cell r="GY967">
            <v>0</v>
          </cell>
          <cell r="GZ967">
            <v>0</v>
          </cell>
          <cell r="HA967">
            <v>4</v>
          </cell>
          <cell r="HB967">
            <v>20</v>
          </cell>
          <cell r="HC967">
            <v>0</v>
          </cell>
          <cell r="HD967">
            <v>0</v>
          </cell>
          <cell r="HE967">
            <v>0</v>
          </cell>
          <cell r="HF967">
            <v>20</v>
          </cell>
          <cell r="HG967">
            <v>0</v>
          </cell>
          <cell r="HH967">
            <v>0</v>
          </cell>
          <cell r="HI967">
            <v>0</v>
          </cell>
          <cell r="HJ967">
            <v>0</v>
          </cell>
          <cell r="HL967">
            <v>3.4999999999999837E-2</v>
          </cell>
          <cell r="HO967" t="str">
            <v>110</v>
          </cell>
          <cell r="HP967" t="str">
            <v>110</v>
          </cell>
          <cell r="HQ967" t="str">
            <v>110</v>
          </cell>
          <cell r="HR967" t="str">
            <v>110</v>
          </cell>
          <cell r="HS967" t="str">
            <v>110</v>
          </cell>
          <cell r="HT967" t="str">
            <v>115</v>
          </cell>
          <cell r="HU967" t="str">
            <v>110</v>
          </cell>
          <cell r="HV967" t="str">
            <v>110</v>
          </cell>
          <cell r="HW967" t="str">
            <v>115</v>
          </cell>
          <cell r="HX967" t="str">
            <v>115</v>
          </cell>
          <cell r="HY967" t="str">
            <v>115</v>
          </cell>
        </row>
        <row r="968">
          <cell r="D968" t="str">
            <v>11</v>
          </cell>
          <cell r="F968" t="str">
            <v>11R</v>
          </cell>
          <cell r="H968">
            <v>0</v>
          </cell>
          <cell r="I968">
            <v>0</v>
          </cell>
          <cell r="J968">
            <v>0</v>
          </cell>
          <cell r="K968">
            <v>0</v>
          </cell>
          <cell r="M968">
            <v>0</v>
          </cell>
          <cell r="O968">
            <v>0</v>
          </cell>
          <cell r="S968">
            <v>0</v>
          </cell>
          <cell r="T968">
            <v>0</v>
          </cell>
          <cell r="U968">
            <v>0</v>
          </cell>
          <cell r="V968">
            <v>0</v>
          </cell>
          <cell r="W968">
            <v>0</v>
          </cell>
          <cell r="X968">
            <v>0</v>
          </cell>
          <cell r="Y968">
            <v>0</v>
          </cell>
          <cell r="Z968">
            <v>0</v>
          </cell>
          <cell r="AA968">
            <v>0</v>
          </cell>
          <cell r="AB968">
            <v>0</v>
          </cell>
          <cell r="AC968">
            <v>0</v>
          </cell>
          <cell r="AE968">
            <v>0</v>
          </cell>
          <cell r="AG968">
            <v>0</v>
          </cell>
          <cell r="AK968">
            <v>0</v>
          </cell>
          <cell r="AL968">
            <v>0</v>
          </cell>
          <cell r="AM968">
            <v>0</v>
          </cell>
          <cell r="AN968">
            <v>0</v>
          </cell>
          <cell r="AO968">
            <v>0</v>
          </cell>
          <cell r="AP968">
            <v>0</v>
          </cell>
          <cell r="AQ968">
            <v>0</v>
          </cell>
          <cell r="AR968">
            <v>0</v>
          </cell>
          <cell r="AS968">
            <v>0</v>
          </cell>
          <cell r="AT968">
            <v>0</v>
          </cell>
          <cell r="AU968">
            <v>0</v>
          </cell>
          <cell r="AV968">
            <v>0</v>
          </cell>
          <cell r="AW968">
            <v>0</v>
          </cell>
          <cell r="AY968">
            <v>0</v>
          </cell>
          <cell r="AZ968">
            <v>0</v>
          </cell>
          <cell r="BC968">
            <v>0</v>
          </cell>
          <cell r="BD968">
            <v>0</v>
          </cell>
          <cell r="BE968">
            <v>0</v>
          </cell>
          <cell r="BF968">
            <v>0</v>
          </cell>
          <cell r="BG968">
            <v>0</v>
          </cell>
          <cell r="BH968">
            <v>0</v>
          </cell>
          <cell r="BI968">
            <v>0</v>
          </cell>
          <cell r="BJ968">
            <v>0</v>
          </cell>
          <cell r="BK968">
            <v>0</v>
          </cell>
          <cell r="BL968">
            <v>0</v>
          </cell>
          <cell r="BM968">
            <v>0</v>
          </cell>
          <cell r="BO968">
            <v>0</v>
          </cell>
          <cell r="BQ968">
            <v>0</v>
          </cell>
          <cell r="BU968">
            <v>0</v>
          </cell>
          <cell r="BV968">
            <v>0</v>
          </cell>
          <cell r="BW968">
            <v>0</v>
          </cell>
          <cell r="BX968">
            <v>0</v>
          </cell>
          <cell r="BY968">
            <v>0</v>
          </cell>
          <cell r="BZ968">
            <v>0</v>
          </cell>
          <cell r="CA968">
            <v>0</v>
          </cell>
          <cell r="CB968">
            <v>0</v>
          </cell>
          <cell r="CC968">
            <v>0</v>
          </cell>
          <cell r="CD968">
            <v>0</v>
          </cell>
          <cell r="CE968">
            <v>0</v>
          </cell>
          <cell r="CG968">
            <v>0</v>
          </cell>
          <cell r="CI968">
            <v>0</v>
          </cell>
          <cell r="CM968">
            <v>0</v>
          </cell>
          <cell r="CN968">
            <v>0</v>
          </cell>
          <cell r="CO968">
            <v>0</v>
          </cell>
          <cell r="CP968">
            <v>0</v>
          </cell>
          <cell r="CQ968">
            <v>0</v>
          </cell>
          <cell r="CR968">
            <v>0</v>
          </cell>
          <cell r="CS968">
            <v>0</v>
          </cell>
          <cell r="CT968">
            <v>0</v>
          </cell>
          <cell r="CU968">
            <v>0</v>
          </cell>
          <cell r="CV968">
            <v>0</v>
          </cell>
          <cell r="CW968">
            <v>0</v>
          </cell>
          <cell r="CY968">
            <v>0</v>
          </cell>
          <cell r="DA968">
            <v>0</v>
          </cell>
          <cell r="DB968">
            <v>0</v>
          </cell>
          <cell r="DE968">
            <v>0</v>
          </cell>
          <cell r="DF968">
            <v>0</v>
          </cell>
          <cell r="DG968">
            <v>0</v>
          </cell>
          <cell r="DH968">
            <v>0</v>
          </cell>
          <cell r="DI968">
            <v>0</v>
          </cell>
          <cell r="DJ968">
            <v>0</v>
          </cell>
          <cell r="DK968">
            <v>0</v>
          </cell>
          <cell r="DL968">
            <v>0</v>
          </cell>
          <cell r="DM968">
            <v>0</v>
          </cell>
          <cell r="DN968">
            <v>0</v>
          </cell>
          <cell r="DO968">
            <v>0</v>
          </cell>
          <cell r="DP968">
            <v>0</v>
          </cell>
          <cell r="DQ968">
            <v>0</v>
          </cell>
          <cell r="DS968">
            <v>0</v>
          </cell>
          <cell r="DT968">
            <v>0</v>
          </cell>
          <cell r="DU968">
            <v>0</v>
          </cell>
          <cell r="DW968">
            <v>0</v>
          </cell>
          <cell r="DX968">
            <v>0</v>
          </cell>
          <cell r="DY968">
            <v>0</v>
          </cell>
          <cell r="DZ968">
            <v>0</v>
          </cell>
          <cell r="EA968">
            <v>0</v>
          </cell>
          <cell r="EB968">
            <v>0</v>
          </cell>
          <cell r="EC968">
            <v>0</v>
          </cell>
          <cell r="ED968">
            <v>0</v>
          </cell>
          <cell r="EE968">
            <v>0</v>
          </cell>
          <cell r="EF968">
            <v>0</v>
          </cell>
          <cell r="EG968">
            <v>0</v>
          </cell>
          <cell r="EH968">
            <v>0</v>
          </cell>
          <cell r="EI968">
            <v>0</v>
          </cell>
          <cell r="EK968">
            <v>0</v>
          </cell>
          <cell r="EL968">
            <v>0</v>
          </cell>
          <cell r="EM968">
            <v>0</v>
          </cell>
          <cell r="EO968">
            <v>0</v>
          </cell>
          <cell r="EP968">
            <v>0</v>
          </cell>
          <cell r="EQ968">
            <v>0</v>
          </cell>
          <cell r="ER968">
            <v>0</v>
          </cell>
          <cell r="ES968">
            <v>0</v>
          </cell>
          <cell r="ET968">
            <v>0</v>
          </cell>
          <cell r="EU968">
            <v>0</v>
          </cell>
          <cell r="EV968">
            <v>0</v>
          </cell>
          <cell r="EW968">
            <v>0</v>
          </cell>
          <cell r="EX968">
            <v>0</v>
          </cell>
          <cell r="EY968">
            <v>0</v>
          </cell>
          <cell r="EZ968">
            <v>0</v>
          </cell>
          <cell r="FA968">
            <v>0</v>
          </cell>
          <cell r="FC968">
            <v>0</v>
          </cell>
          <cell r="FD968">
            <v>0</v>
          </cell>
          <cell r="FE968">
            <v>0</v>
          </cell>
          <cell r="FG968">
            <v>0</v>
          </cell>
          <cell r="FH968">
            <v>0</v>
          </cell>
          <cell r="FI968">
            <v>0</v>
          </cell>
          <cell r="FJ968">
            <v>0</v>
          </cell>
          <cell r="FK968">
            <v>0</v>
          </cell>
          <cell r="FL968">
            <v>0</v>
          </cell>
          <cell r="FM968">
            <v>0</v>
          </cell>
          <cell r="FN968">
            <v>0</v>
          </cell>
          <cell r="FO968">
            <v>0</v>
          </cell>
          <cell r="FP968">
            <v>0</v>
          </cell>
          <cell r="FQ968">
            <v>0</v>
          </cell>
          <cell r="FR968">
            <v>0</v>
          </cell>
          <cell r="FS968">
            <v>0</v>
          </cell>
          <cell r="FU968">
            <v>0</v>
          </cell>
          <cell r="FV968">
            <v>0</v>
          </cell>
          <cell r="FW968">
            <v>0</v>
          </cell>
          <cell r="FY968">
            <v>0</v>
          </cell>
          <cell r="FZ968">
            <v>0</v>
          </cell>
          <cell r="GA968">
            <v>0</v>
          </cell>
          <cell r="GB968">
            <v>0</v>
          </cell>
          <cell r="GC968">
            <v>0</v>
          </cell>
          <cell r="GD968">
            <v>0</v>
          </cell>
          <cell r="GE968">
            <v>0</v>
          </cell>
          <cell r="GF968">
            <v>0</v>
          </cell>
          <cell r="GG968">
            <v>0</v>
          </cell>
          <cell r="GH968">
            <v>0</v>
          </cell>
          <cell r="GI968">
            <v>0</v>
          </cell>
          <cell r="GJ968">
            <v>0</v>
          </cell>
          <cell r="GK968">
            <v>0</v>
          </cell>
          <cell r="GM968">
            <v>0</v>
          </cell>
          <cell r="GN968">
            <v>0</v>
          </cell>
          <cell r="GO968">
            <v>0</v>
          </cell>
          <cell r="GQ968">
            <v>0</v>
          </cell>
          <cell r="GR968">
            <v>0</v>
          </cell>
          <cell r="GS968">
            <v>0</v>
          </cell>
          <cell r="GT968">
            <v>0</v>
          </cell>
          <cell r="GU968">
            <v>0</v>
          </cell>
          <cell r="GV968">
            <v>0</v>
          </cell>
          <cell r="GW968">
            <v>0</v>
          </cell>
          <cell r="GX968">
            <v>0</v>
          </cell>
          <cell r="GY968">
            <v>0</v>
          </cell>
          <cell r="GZ968">
            <v>0</v>
          </cell>
          <cell r="HA968">
            <v>0</v>
          </cell>
          <cell r="HB968">
            <v>0</v>
          </cell>
          <cell r="HC968">
            <v>0</v>
          </cell>
          <cell r="HD968">
            <v>0</v>
          </cell>
          <cell r="HE968">
            <v>0</v>
          </cell>
          <cell r="HF968">
            <v>0</v>
          </cell>
          <cell r="HG968">
            <v>0</v>
          </cell>
          <cell r="HH968">
            <v>0</v>
          </cell>
          <cell r="HI968">
            <v>0</v>
          </cell>
          <cell r="HJ968" t="str">
            <v>SI</v>
          </cell>
          <cell r="HL968">
            <v>3.4999999999999837E-2</v>
          </cell>
          <cell r="HO968" t="str">
            <v>110</v>
          </cell>
          <cell r="HP968" t="str">
            <v>110</v>
          </cell>
          <cell r="HQ968" t="str">
            <v>110</v>
          </cell>
          <cell r="HR968" t="str">
            <v>110</v>
          </cell>
          <cell r="HS968" t="str">
            <v>110</v>
          </cell>
          <cell r="HT968" t="str">
            <v>110</v>
          </cell>
          <cell r="HU968" t="str">
            <v>110</v>
          </cell>
          <cell r="HV968" t="str">
            <v>110</v>
          </cell>
          <cell r="HW968" t="str">
            <v>110</v>
          </cell>
          <cell r="HX968" t="str">
            <v>110</v>
          </cell>
          <cell r="HY968" t="str">
            <v>110</v>
          </cell>
        </row>
        <row r="969">
          <cell r="D969" t="str">
            <v>11</v>
          </cell>
          <cell r="F969" t="str">
            <v>11R</v>
          </cell>
          <cell r="H969">
            <v>0</v>
          </cell>
          <cell r="I969">
            <v>0</v>
          </cell>
          <cell r="J969">
            <v>0</v>
          </cell>
          <cell r="K969">
            <v>0</v>
          </cell>
          <cell r="M969">
            <v>0</v>
          </cell>
          <cell r="O969">
            <v>0</v>
          </cell>
          <cell r="S969">
            <v>0</v>
          </cell>
          <cell r="T969">
            <v>0</v>
          </cell>
          <cell r="U969">
            <v>0</v>
          </cell>
          <cell r="V969">
            <v>0</v>
          </cell>
          <cell r="W969">
            <v>0</v>
          </cell>
          <cell r="X969">
            <v>0</v>
          </cell>
          <cell r="Y969">
            <v>0</v>
          </cell>
          <cell r="Z969">
            <v>0</v>
          </cell>
          <cell r="AA969">
            <v>0</v>
          </cell>
          <cell r="AB969">
            <v>0</v>
          </cell>
          <cell r="AC969">
            <v>0</v>
          </cell>
          <cell r="AE969">
            <v>0</v>
          </cell>
          <cell r="AG969">
            <v>0</v>
          </cell>
          <cell r="AK969">
            <v>0</v>
          </cell>
          <cell r="AL969">
            <v>0</v>
          </cell>
          <cell r="AM969">
            <v>0</v>
          </cell>
          <cell r="AN969">
            <v>0</v>
          </cell>
          <cell r="AO969">
            <v>0</v>
          </cell>
          <cell r="AP969">
            <v>0</v>
          </cell>
          <cell r="AQ969">
            <v>0</v>
          </cell>
          <cell r="AR969">
            <v>0</v>
          </cell>
          <cell r="AS969">
            <v>0</v>
          </cell>
          <cell r="AT969">
            <v>0</v>
          </cell>
          <cell r="AU969">
            <v>0</v>
          </cell>
          <cell r="AV969">
            <v>0</v>
          </cell>
          <cell r="AW969">
            <v>0</v>
          </cell>
          <cell r="AY969">
            <v>0</v>
          </cell>
          <cell r="AZ969">
            <v>0</v>
          </cell>
          <cell r="BC969">
            <v>0</v>
          </cell>
          <cell r="BD969">
            <v>0</v>
          </cell>
          <cell r="BE969">
            <v>0</v>
          </cell>
          <cell r="BF969">
            <v>0</v>
          </cell>
          <cell r="BG969">
            <v>0</v>
          </cell>
          <cell r="BH969">
            <v>0</v>
          </cell>
          <cell r="BI969">
            <v>0</v>
          </cell>
          <cell r="BJ969">
            <v>0</v>
          </cell>
          <cell r="BK969">
            <v>0</v>
          </cell>
          <cell r="BL969">
            <v>0</v>
          </cell>
          <cell r="BM969">
            <v>0</v>
          </cell>
          <cell r="BO969">
            <v>0</v>
          </cell>
          <cell r="BQ969">
            <v>0</v>
          </cell>
          <cell r="BU969">
            <v>0</v>
          </cell>
          <cell r="BV969">
            <v>0</v>
          </cell>
          <cell r="BW969">
            <v>0</v>
          </cell>
          <cell r="BX969">
            <v>0</v>
          </cell>
          <cell r="BY969">
            <v>0</v>
          </cell>
          <cell r="BZ969">
            <v>0</v>
          </cell>
          <cell r="CA969">
            <v>0</v>
          </cell>
          <cell r="CB969">
            <v>0</v>
          </cell>
          <cell r="CC969">
            <v>0</v>
          </cell>
          <cell r="CD969">
            <v>0</v>
          </cell>
          <cell r="CE969">
            <v>0</v>
          </cell>
          <cell r="CG969">
            <v>0</v>
          </cell>
          <cell r="CI969">
            <v>0</v>
          </cell>
          <cell r="CM969">
            <v>0</v>
          </cell>
          <cell r="CN969">
            <v>0</v>
          </cell>
          <cell r="CO969">
            <v>0</v>
          </cell>
          <cell r="CP969">
            <v>0</v>
          </cell>
          <cell r="CQ969">
            <v>0</v>
          </cell>
          <cell r="CR969">
            <v>0</v>
          </cell>
          <cell r="CS969">
            <v>0</v>
          </cell>
          <cell r="CT969">
            <v>0</v>
          </cell>
          <cell r="CU969">
            <v>0</v>
          </cell>
          <cell r="CV969">
            <v>0</v>
          </cell>
          <cell r="CW969">
            <v>0</v>
          </cell>
          <cell r="CY969">
            <v>0</v>
          </cell>
          <cell r="DA969">
            <v>0</v>
          </cell>
          <cell r="DB969">
            <v>0</v>
          </cell>
          <cell r="DE969">
            <v>0</v>
          </cell>
          <cell r="DF969">
            <v>0</v>
          </cell>
          <cell r="DG969">
            <v>0</v>
          </cell>
          <cell r="DH969">
            <v>0</v>
          </cell>
          <cell r="DI969">
            <v>0</v>
          </cell>
          <cell r="DJ969">
            <v>0</v>
          </cell>
          <cell r="DK969">
            <v>0</v>
          </cell>
          <cell r="DL969">
            <v>0</v>
          </cell>
          <cell r="DM969">
            <v>0</v>
          </cell>
          <cell r="DN969">
            <v>0</v>
          </cell>
          <cell r="DO969">
            <v>0</v>
          </cell>
          <cell r="DP969">
            <v>0</v>
          </cell>
          <cell r="DQ969">
            <v>0</v>
          </cell>
          <cell r="DS969">
            <v>0</v>
          </cell>
          <cell r="DT969">
            <v>0</v>
          </cell>
          <cell r="DU969">
            <v>0</v>
          </cell>
          <cell r="DW969">
            <v>0</v>
          </cell>
          <cell r="DX969">
            <v>0</v>
          </cell>
          <cell r="DY969">
            <v>0</v>
          </cell>
          <cell r="DZ969">
            <v>0</v>
          </cell>
          <cell r="EA969">
            <v>0</v>
          </cell>
          <cell r="EB969">
            <v>0</v>
          </cell>
          <cell r="EC969">
            <v>0</v>
          </cell>
          <cell r="ED969">
            <v>0</v>
          </cell>
          <cell r="EE969">
            <v>0</v>
          </cell>
          <cell r="EF969">
            <v>0</v>
          </cell>
          <cell r="EG969">
            <v>0</v>
          </cell>
          <cell r="EH969">
            <v>0</v>
          </cell>
          <cell r="EI969">
            <v>0</v>
          </cell>
          <cell r="EK969">
            <v>0</v>
          </cell>
          <cell r="EL969">
            <v>0</v>
          </cell>
          <cell r="EM969">
            <v>0</v>
          </cell>
          <cell r="EO969">
            <v>0</v>
          </cell>
          <cell r="EP969">
            <v>0</v>
          </cell>
          <cell r="EQ969">
            <v>0</v>
          </cell>
          <cell r="ER969">
            <v>0</v>
          </cell>
          <cell r="ES969">
            <v>0</v>
          </cell>
          <cell r="ET969">
            <v>0</v>
          </cell>
          <cell r="EU969">
            <v>0</v>
          </cell>
          <cell r="EV969">
            <v>0</v>
          </cell>
          <cell r="EW969">
            <v>0</v>
          </cell>
          <cell r="EX969">
            <v>0</v>
          </cell>
          <cell r="EY969">
            <v>0</v>
          </cell>
          <cell r="EZ969">
            <v>0</v>
          </cell>
          <cell r="FA969">
            <v>0</v>
          </cell>
          <cell r="FC969">
            <v>0</v>
          </cell>
          <cell r="FD969">
            <v>0</v>
          </cell>
          <cell r="FE969">
            <v>0</v>
          </cell>
          <cell r="FG969">
            <v>0</v>
          </cell>
          <cell r="FH969">
            <v>0</v>
          </cell>
          <cell r="FI969">
            <v>0</v>
          </cell>
          <cell r="FJ969">
            <v>0</v>
          </cell>
          <cell r="FK969">
            <v>0</v>
          </cell>
          <cell r="FL969">
            <v>0</v>
          </cell>
          <cell r="FM969">
            <v>0</v>
          </cell>
          <cell r="FN969">
            <v>0</v>
          </cell>
          <cell r="FO969">
            <v>0</v>
          </cell>
          <cell r="FP969">
            <v>0</v>
          </cell>
          <cell r="FQ969">
            <v>0</v>
          </cell>
          <cell r="FR969">
            <v>0</v>
          </cell>
          <cell r="FS969">
            <v>0</v>
          </cell>
          <cell r="FU969">
            <v>0</v>
          </cell>
          <cell r="FV969">
            <v>0</v>
          </cell>
          <cell r="FW969">
            <v>0</v>
          </cell>
          <cell r="FY969">
            <v>0</v>
          </cell>
          <cell r="FZ969">
            <v>0</v>
          </cell>
          <cell r="GA969">
            <v>0</v>
          </cell>
          <cell r="GB969">
            <v>0</v>
          </cell>
          <cell r="GC969">
            <v>0</v>
          </cell>
          <cell r="GD969">
            <v>0</v>
          </cell>
          <cell r="GE969">
            <v>0</v>
          </cell>
          <cell r="GF969">
            <v>0</v>
          </cell>
          <cell r="GG969">
            <v>0</v>
          </cell>
          <cell r="GH969">
            <v>0</v>
          </cell>
          <cell r="GI969">
            <v>0</v>
          </cell>
          <cell r="GJ969">
            <v>0</v>
          </cell>
          <cell r="GK969">
            <v>0</v>
          </cell>
          <cell r="GM969">
            <v>0</v>
          </cell>
          <cell r="GN969">
            <v>0</v>
          </cell>
          <cell r="GO969">
            <v>0</v>
          </cell>
          <cell r="GQ969">
            <v>0</v>
          </cell>
          <cell r="GR969">
            <v>0</v>
          </cell>
          <cell r="GS969">
            <v>0</v>
          </cell>
          <cell r="GT969">
            <v>0</v>
          </cell>
          <cell r="GU969">
            <v>0</v>
          </cell>
          <cell r="GV969">
            <v>0</v>
          </cell>
          <cell r="GW969">
            <v>0</v>
          </cell>
          <cell r="GX969">
            <v>0</v>
          </cell>
          <cell r="GY969">
            <v>0</v>
          </cell>
          <cell r="GZ969">
            <v>0</v>
          </cell>
          <cell r="HA969">
            <v>0</v>
          </cell>
          <cell r="HB969">
            <v>0</v>
          </cell>
          <cell r="HC969">
            <v>0</v>
          </cell>
          <cell r="HD969">
            <v>0</v>
          </cell>
          <cell r="HE969">
            <v>0</v>
          </cell>
          <cell r="HF969">
            <v>0</v>
          </cell>
          <cell r="HG969">
            <v>0</v>
          </cell>
          <cell r="HH969">
            <v>0</v>
          </cell>
          <cell r="HI969">
            <v>0</v>
          </cell>
          <cell r="HJ969" t="str">
            <v>SI</v>
          </cell>
          <cell r="HL969">
            <v>3.4999999999999927E-2</v>
          </cell>
          <cell r="HO969" t="str">
            <v>110</v>
          </cell>
          <cell r="HP969" t="str">
            <v>110</v>
          </cell>
          <cell r="HQ969" t="str">
            <v>110</v>
          </cell>
          <cell r="HR969" t="str">
            <v>110</v>
          </cell>
          <cell r="HS969" t="str">
            <v>110</v>
          </cell>
          <cell r="HT969" t="str">
            <v>110</v>
          </cell>
          <cell r="HU969" t="str">
            <v>110</v>
          </cell>
          <cell r="HV969" t="str">
            <v>110</v>
          </cell>
          <cell r="HW969" t="str">
            <v>110</v>
          </cell>
          <cell r="HX969" t="str">
            <v>110</v>
          </cell>
          <cell r="HY969" t="str">
            <v>110</v>
          </cell>
        </row>
        <row r="970">
          <cell r="D970" t="str">
            <v>11</v>
          </cell>
          <cell r="F970" t="str">
            <v>11R</v>
          </cell>
          <cell r="H970">
            <v>0</v>
          </cell>
          <cell r="I970">
            <v>0</v>
          </cell>
          <cell r="J970">
            <v>0</v>
          </cell>
          <cell r="K970">
            <v>0</v>
          </cell>
          <cell r="M970">
            <v>0</v>
          </cell>
          <cell r="O970">
            <v>0</v>
          </cell>
          <cell r="S970">
            <v>0</v>
          </cell>
          <cell r="T970">
            <v>0</v>
          </cell>
          <cell r="U970">
            <v>0</v>
          </cell>
          <cell r="V970">
            <v>0</v>
          </cell>
          <cell r="W970">
            <v>0</v>
          </cell>
          <cell r="X970">
            <v>0</v>
          </cell>
          <cell r="Y970">
            <v>0</v>
          </cell>
          <cell r="Z970">
            <v>0</v>
          </cell>
          <cell r="AA970">
            <v>0</v>
          </cell>
          <cell r="AB970">
            <v>0</v>
          </cell>
          <cell r="AC970">
            <v>0</v>
          </cell>
          <cell r="AE970">
            <v>0</v>
          </cell>
          <cell r="AG970">
            <v>0</v>
          </cell>
          <cell r="AK970">
            <v>0</v>
          </cell>
          <cell r="AL970">
            <v>0</v>
          </cell>
          <cell r="AM970">
            <v>0</v>
          </cell>
          <cell r="AN970">
            <v>0</v>
          </cell>
          <cell r="AO970">
            <v>0</v>
          </cell>
          <cell r="AP970">
            <v>0</v>
          </cell>
          <cell r="AQ970">
            <v>0</v>
          </cell>
          <cell r="AR970">
            <v>0</v>
          </cell>
          <cell r="AS970">
            <v>0</v>
          </cell>
          <cell r="AT970">
            <v>0</v>
          </cell>
          <cell r="AU970">
            <v>0</v>
          </cell>
          <cell r="AV970">
            <v>0</v>
          </cell>
          <cell r="AW970">
            <v>0</v>
          </cell>
          <cell r="AY970">
            <v>0</v>
          </cell>
          <cell r="AZ970">
            <v>0</v>
          </cell>
          <cell r="BC970">
            <v>0</v>
          </cell>
          <cell r="BD970">
            <v>0</v>
          </cell>
          <cell r="BE970">
            <v>0</v>
          </cell>
          <cell r="BF970">
            <v>0</v>
          </cell>
          <cell r="BG970">
            <v>0</v>
          </cell>
          <cell r="BH970">
            <v>0</v>
          </cell>
          <cell r="BI970">
            <v>0</v>
          </cell>
          <cell r="BJ970">
            <v>0</v>
          </cell>
          <cell r="BK970">
            <v>0</v>
          </cell>
          <cell r="BL970">
            <v>0</v>
          </cell>
          <cell r="BM970">
            <v>0</v>
          </cell>
          <cell r="BO970">
            <v>0</v>
          </cell>
          <cell r="BQ970">
            <v>0</v>
          </cell>
          <cell r="BU970">
            <v>0</v>
          </cell>
          <cell r="BV970">
            <v>0</v>
          </cell>
          <cell r="BW970">
            <v>0</v>
          </cell>
          <cell r="BX970">
            <v>0</v>
          </cell>
          <cell r="BY970">
            <v>0</v>
          </cell>
          <cell r="BZ970">
            <v>0</v>
          </cell>
          <cell r="CA970">
            <v>0</v>
          </cell>
          <cell r="CB970">
            <v>0</v>
          </cell>
          <cell r="CC970">
            <v>0</v>
          </cell>
          <cell r="CD970">
            <v>0</v>
          </cell>
          <cell r="CE970">
            <v>0</v>
          </cell>
          <cell r="CG970">
            <v>0</v>
          </cell>
          <cell r="CI970">
            <v>0</v>
          </cell>
          <cell r="CM970">
            <v>0</v>
          </cell>
          <cell r="CN970">
            <v>0</v>
          </cell>
          <cell r="CO970">
            <v>0</v>
          </cell>
          <cell r="CP970">
            <v>0</v>
          </cell>
          <cell r="CQ970">
            <v>0</v>
          </cell>
          <cell r="CR970">
            <v>0</v>
          </cell>
          <cell r="CS970">
            <v>0</v>
          </cell>
          <cell r="CT970">
            <v>0</v>
          </cell>
          <cell r="CU970">
            <v>0</v>
          </cell>
          <cell r="CV970">
            <v>0</v>
          </cell>
          <cell r="CW970">
            <v>0</v>
          </cell>
          <cell r="CY970">
            <v>0</v>
          </cell>
          <cell r="DA970">
            <v>0</v>
          </cell>
          <cell r="DB970">
            <v>0</v>
          </cell>
          <cell r="DE970">
            <v>0</v>
          </cell>
          <cell r="DF970">
            <v>0</v>
          </cell>
          <cell r="DG970">
            <v>0</v>
          </cell>
          <cell r="DH970">
            <v>0</v>
          </cell>
          <cell r="DI970">
            <v>0</v>
          </cell>
          <cell r="DJ970">
            <v>0</v>
          </cell>
          <cell r="DK970">
            <v>0</v>
          </cell>
          <cell r="DL970">
            <v>0</v>
          </cell>
          <cell r="DM970">
            <v>0</v>
          </cell>
          <cell r="DN970">
            <v>0</v>
          </cell>
          <cell r="DO970">
            <v>0</v>
          </cell>
          <cell r="DP970">
            <v>0</v>
          </cell>
          <cell r="DQ970">
            <v>0</v>
          </cell>
          <cell r="DS970">
            <v>0</v>
          </cell>
          <cell r="DT970">
            <v>0</v>
          </cell>
          <cell r="DU970">
            <v>0</v>
          </cell>
          <cell r="DW970">
            <v>0</v>
          </cell>
          <cell r="DX970">
            <v>0</v>
          </cell>
          <cell r="DY970">
            <v>0</v>
          </cell>
          <cell r="DZ970">
            <v>0</v>
          </cell>
          <cell r="EA970">
            <v>0</v>
          </cell>
          <cell r="EB970">
            <v>0</v>
          </cell>
          <cell r="EC970">
            <v>0</v>
          </cell>
          <cell r="ED970">
            <v>0</v>
          </cell>
          <cell r="EE970">
            <v>0</v>
          </cell>
          <cell r="EF970">
            <v>0</v>
          </cell>
          <cell r="EG970">
            <v>0</v>
          </cell>
          <cell r="EH970">
            <v>0</v>
          </cell>
          <cell r="EI970">
            <v>0</v>
          </cell>
          <cell r="EK970">
            <v>0</v>
          </cell>
          <cell r="EL970">
            <v>0</v>
          </cell>
          <cell r="EM970">
            <v>0</v>
          </cell>
          <cell r="EO970">
            <v>0</v>
          </cell>
          <cell r="EP970">
            <v>0</v>
          </cell>
          <cell r="EQ970">
            <v>0</v>
          </cell>
          <cell r="ER970">
            <v>0</v>
          </cell>
          <cell r="ES970">
            <v>0</v>
          </cell>
          <cell r="ET970">
            <v>0</v>
          </cell>
          <cell r="EU970">
            <v>0</v>
          </cell>
          <cell r="EV970">
            <v>0</v>
          </cell>
          <cell r="EW970">
            <v>0</v>
          </cell>
          <cell r="EX970">
            <v>0</v>
          </cell>
          <cell r="EY970">
            <v>0</v>
          </cell>
          <cell r="EZ970">
            <v>0</v>
          </cell>
          <cell r="FA970">
            <v>0</v>
          </cell>
          <cell r="FC970">
            <v>0</v>
          </cell>
          <cell r="FD970">
            <v>0</v>
          </cell>
          <cell r="FE970">
            <v>0</v>
          </cell>
          <cell r="FG970">
            <v>0</v>
          </cell>
          <cell r="FH970">
            <v>0</v>
          </cell>
          <cell r="FI970">
            <v>0</v>
          </cell>
          <cell r="FJ970">
            <v>0</v>
          </cell>
          <cell r="FK970">
            <v>0</v>
          </cell>
          <cell r="FL970">
            <v>0</v>
          </cell>
          <cell r="FM970">
            <v>0</v>
          </cell>
          <cell r="FN970">
            <v>0</v>
          </cell>
          <cell r="FO970">
            <v>0</v>
          </cell>
          <cell r="FP970">
            <v>0</v>
          </cell>
          <cell r="FQ970">
            <v>0</v>
          </cell>
          <cell r="FR970">
            <v>0</v>
          </cell>
          <cell r="FS970">
            <v>0</v>
          </cell>
          <cell r="FU970">
            <v>0</v>
          </cell>
          <cell r="FV970">
            <v>0</v>
          </cell>
          <cell r="FW970">
            <v>0</v>
          </cell>
          <cell r="FY970">
            <v>0</v>
          </cell>
          <cell r="FZ970">
            <v>0</v>
          </cell>
          <cell r="GA970">
            <v>0</v>
          </cell>
          <cell r="GB970">
            <v>0</v>
          </cell>
          <cell r="GC970">
            <v>0</v>
          </cell>
          <cell r="GD970">
            <v>0</v>
          </cell>
          <cell r="GE970">
            <v>0</v>
          </cell>
          <cell r="GF970">
            <v>0</v>
          </cell>
          <cell r="GG970">
            <v>0</v>
          </cell>
          <cell r="GH970">
            <v>0</v>
          </cell>
          <cell r="GI970">
            <v>0</v>
          </cell>
          <cell r="GJ970">
            <v>0</v>
          </cell>
          <cell r="GK970">
            <v>0</v>
          </cell>
          <cell r="GM970">
            <v>0</v>
          </cell>
          <cell r="GN970">
            <v>0</v>
          </cell>
          <cell r="GO970">
            <v>0</v>
          </cell>
          <cell r="GQ970">
            <v>0</v>
          </cell>
          <cell r="GR970">
            <v>0</v>
          </cell>
          <cell r="GS970">
            <v>0</v>
          </cell>
          <cell r="GT970">
            <v>0</v>
          </cell>
          <cell r="GU970">
            <v>0</v>
          </cell>
          <cell r="GV970">
            <v>0</v>
          </cell>
          <cell r="GW970">
            <v>0</v>
          </cell>
          <cell r="GX970">
            <v>0</v>
          </cell>
          <cell r="GY970">
            <v>0</v>
          </cell>
          <cell r="GZ970">
            <v>0</v>
          </cell>
          <cell r="HA970">
            <v>0</v>
          </cell>
          <cell r="HB970">
            <v>0</v>
          </cell>
          <cell r="HC970">
            <v>0</v>
          </cell>
          <cell r="HD970">
            <v>0</v>
          </cell>
          <cell r="HE970">
            <v>0</v>
          </cell>
          <cell r="HF970">
            <v>0</v>
          </cell>
          <cell r="HG970">
            <v>0</v>
          </cell>
          <cell r="HH970">
            <v>0</v>
          </cell>
          <cell r="HI970">
            <v>0</v>
          </cell>
          <cell r="HJ970" t="str">
            <v>SI</v>
          </cell>
          <cell r="HL970">
            <v>3.4999999999999927E-2</v>
          </cell>
          <cell r="HO970" t="str">
            <v>110</v>
          </cell>
          <cell r="HP970" t="str">
            <v>110</v>
          </cell>
          <cell r="HQ970" t="str">
            <v>110</v>
          </cell>
          <cell r="HR970" t="str">
            <v>110</v>
          </cell>
          <cell r="HS970" t="str">
            <v>110</v>
          </cell>
          <cell r="HT970" t="str">
            <v>110</v>
          </cell>
          <cell r="HU970" t="str">
            <v>110</v>
          </cell>
          <cell r="HV970" t="str">
            <v>110</v>
          </cell>
          <cell r="HW970" t="str">
            <v>110</v>
          </cell>
          <cell r="HX970" t="str">
            <v>110</v>
          </cell>
          <cell r="HY970" t="str">
            <v>110</v>
          </cell>
        </row>
        <row r="971">
          <cell r="D971" t="str">
            <v>11</v>
          </cell>
          <cell r="F971" t="str">
            <v>11R</v>
          </cell>
          <cell r="H971">
            <v>0</v>
          </cell>
          <cell r="I971">
            <v>0</v>
          </cell>
          <cell r="J971">
            <v>0</v>
          </cell>
          <cell r="K971">
            <v>0</v>
          </cell>
          <cell r="M971">
            <v>0</v>
          </cell>
          <cell r="O971">
            <v>0</v>
          </cell>
          <cell r="S971">
            <v>0</v>
          </cell>
          <cell r="T971">
            <v>0</v>
          </cell>
          <cell r="U971">
            <v>0</v>
          </cell>
          <cell r="V971">
            <v>0</v>
          </cell>
          <cell r="W971">
            <v>0</v>
          </cell>
          <cell r="X971">
            <v>0</v>
          </cell>
          <cell r="Y971">
            <v>0</v>
          </cell>
          <cell r="Z971">
            <v>0</v>
          </cell>
          <cell r="AA971">
            <v>0</v>
          </cell>
          <cell r="AB971">
            <v>0</v>
          </cell>
          <cell r="AC971">
            <v>0</v>
          </cell>
          <cell r="AE971">
            <v>0</v>
          </cell>
          <cell r="AG971">
            <v>0</v>
          </cell>
          <cell r="AK971">
            <v>0</v>
          </cell>
          <cell r="AL971">
            <v>0</v>
          </cell>
          <cell r="AM971">
            <v>0</v>
          </cell>
          <cell r="AN971">
            <v>0</v>
          </cell>
          <cell r="AO971">
            <v>0</v>
          </cell>
          <cell r="AP971">
            <v>0</v>
          </cell>
          <cell r="AQ971">
            <v>0</v>
          </cell>
          <cell r="AR971">
            <v>0</v>
          </cell>
          <cell r="AS971">
            <v>0</v>
          </cell>
          <cell r="AT971">
            <v>0</v>
          </cell>
          <cell r="AU971">
            <v>0</v>
          </cell>
          <cell r="AV971">
            <v>0</v>
          </cell>
          <cell r="AW971">
            <v>0</v>
          </cell>
          <cell r="AY971">
            <v>0</v>
          </cell>
          <cell r="AZ971">
            <v>0</v>
          </cell>
          <cell r="BC971">
            <v>0</v>
          </cell>
          <cell r="BD971">
            <v>0</v>
          </cell>
          <cell r="BE971">
            <v>0</v>
          </cell>
          <cell r="BF971">
            <v>0</v>
          </cell>
          <cell r="BG971">
            <v>0</v>
          </cell>
          <cell r="BH971">
            <v>0</v>
          </cell>
          <cell r="BI971">
            <v>0</v>
          </cell>
          <cell r="BJ971">
            <v>0</v>
          </cell>
          <cell r="BK971">
            <v>0</v>
          </cell>
          <cell r="BL971">
            <v>0</v>
          </cell>
          <cell r="BM971">
            <v>0</v>
          </cell>
          <cell r="BO971">
            <v>0</v>
          </cell>
          <cell r="BQ971">
            <v>0</v>
          </cell>
          <cell r="BU971">
            <v>0</v>
          </cell>
          <cell r="BV971">
            <v>0</v>
          </cell>
          <cell r="BW971">
            <v>0</v>
          </cell>
          <cell r="BX971">
            <v>0</v>
          </cell>
          <cell r="BY971">
            <v>0</v>
          </cell>
          <cell r="BZ971">
            <v>0</v>
          </cell>
          <cell r="CA971">
            <v>0</v>
          </cell>
          <cell r="CB971">
            <v>0</v>
          </cell>
          <cell r="CC971">
            <v>0</v>
          </cell>
          <cell r="CD971">
            <v>0</v>
          </cell>
          <cell r="CE971">
            <v>0</v>
          </cell>
          <cell r="CG971">
            <v>0</v>
          </cell>
          <cell r="CI971">
            <v>0</v>
          </cell>
          <cell r="CM971">
            <v>0</v>
          </cell>
          <cell r="CN971">
            <v>0</v>
          </cell>
          <cell r="CO971">
            <v>0</v>
          </cell>
          <cell r="CP971">
            <v>0</v>
          </cell>
          <cell r="CQ971">
            <v>0</v>
          </cell>
          <cell r="CR971">
            <v>0</v>
          </cell>
          <cell r="CS971">
            <v>0</v>
          </cell>
          <cell r="CT971">
            <v>0</v>
          </cell>
          <cell r="CU971">
            <v>0</v>
          </cell>
          <cell r="CV971">
            <v>0</v>
          </cell>
          <cell r="CW971">
            <v>0</v>
          </cell>
          <cell r="CY971">
            <v>0</v>
          </cell>
          <cell r="DA971">
            <v>0</v>
          </cell>
          <cell r="DB971">
            <v>0</v>
          </cell>
          <cell r="DE971">
            <v>0</v>
          </cell>
          <cell r="DF971">
            <v>0</v>
          </cell>
          <cell r="DG971">
            <v>0</v>
          </cell>
          <cell r="DH971">
            <v>0</v>
          </cell>
          <cell r="DI971">
            <v>0</v>
          </cell>
          <cell r="DJ971">
            <v>0</v>
          </cell>
          <cell r="DK971">
            <v>0</v>
          </cell>
          <cell r="DL971">
            <v>0</v>
          </cell>
          <cell r="DM971">
            <v>0</v>
          </cell>
          <cell r="DN971">
            <v>0</v>
          </cell>
          <cell r="DO971">
            <v>0</v>
          </cell>
          <cell r="DP971">
            <v>0</v>
          </cell>
          <cell r="DQ971">
            <v>0</v>
          </cell>
          <cell r="DS971">
            <v>0</v>
          </cell>
          <cell r="DT971">
            <v>0</v>
          </cell>
          <cell r="DU971">
            <v>0</v>
          </cell>
          <cell r="DW971">
            <v>0</v>
          </cell>
          <cell r="DX971">
            <v>0</v>
          </cell>
          <cell r="DY971">
            <v>0</v>
          </cell>
          <cell r="DZ971">
            <v>0</v>
          </cell>
          <cell r="EA971">
            <v>0</v>
          </cell>
          <cell r="EB971">
            <v>0</v>
          </cell>
          <cell r="EC971">
            <v>0</v>
          </cell>
          <cell r="ED971">
            <v>0</v>
          </cell>
          <cell r="EE971">
            <v>0</v>
          </cell>
          <cell r="EF971">
            <v>0</v>
          </cell>
          <cell r="EG971">
            <v>0</v>
          </cell>
          <cell r="EH971">
            <v>0</v>
          </cell>
          <cell r="EI971">
            <v>0</v>
          </cell>
          <cell r="EK971">
            <v>0</v>
          </cell>
          <cell r="EL971">
            <v>0</v>
          </cell>
          <cell r="EM971">
            <v>0</v>
          </cell>
          <cell r="EO971">
            <v>0</v>
          </cell>
          <cell r="EP971">
            <v>0</v>
          </cell>
          <cell r="EQ971">
            <v>0</v>
          </cell>
          <cell r="ER971">
            <v>0</v>
          </cell>
          <cell r="ES971">
            <v>0</v>
          </cell>
          <cell r="ET971">
            <v>0</v>
          </cell>
          <cell r="EU971">
            <v>0</v>
          </cell>
          <cell r="EV971">
            <v>0</v>
          </cell>
          <cell r="EW971">
            <v>0</v>
          </cell>
          <cell r="EX971">
            <v>0</v>
          </cell>
          <cell r="EY971">
            <v>0</v>
          </cell>
          <cell r="EZ971">
            <v>0</v>
          </cell>
          <cell r="FA971">
            <v>0</v>
          </cell>
          <cell r="FC971">
            <v>0</v>
          </cell>
          <cell r="FD971">
            <v>0</v>
          </cell>
          <cell r="FE971">
            <v>0</v>
          </cell>
          <cell r="FG971">
            <v>0</v>
          </cell>
          <cell r="FH971">
            <v>0</v>
          </cell>
          <cell r="FI971">
            <v>0</v>
          </cell>
          <cell r="FJ971">
            <v>0</v>
          </cell>
          <cell r="FK971">
            <v>0</v>
          </cell>
          <cell r="FL971">
            <v>0</v>
          </cell>
          <cell r="FM971">
            <v>0</v>
          </cell>
          <cell r="FN971">
            <v>0</v>
          </cell>
          <cell r="FO971">
            <v>0</v>
          </cell>
          <cell r="FP971">
            <v>0</v>
          </cell>
          <cell r="FQ971">
            <v>0</v>
          </cell>
          <cell r="FR971">
            <v>0</v>
          </cell>
          <cell r="FS971">
            <v>0</v>
          </cell>
          <cell r="FU971">
            <v>0</v>
          </cell>
          <cell r="FV971">
            <v>0</v>
          </cell>
          <cell r="FW971">
            <v>0</v>
          </cell>
          <cell r="FY971">
            <v>0</v>
          </cell>
          <cell r="FZ971">
            <v>0</v>
          </cell>
          <cell r="GA971">
            <v>0</v>
          </cell>
          <cell r="GB971">
            <v>0</v>
          </cell>
          <cell r="GC971">
            <v>0</v>
          </cell>
          <cell r="GD971">
            <v>0</v>
          </cell>
          <cell r="GE971">
            <v>0</v>
          </cell>
          <cell r="GF971">
            <v>0</v>
          </cell>
          <cell r="GG971">
            <v>0</v>
          </cell>
          <cell r="GH971">
            <v>0</v>
          </cell>
          <cell r="GI971">
            <v>0</v>
          </cell>
          <cell r="GJ971">
            <v>0</v>
          </cell>
          <cell r="GK971">
            <v>0</v>
          </cell>
          <cell r="GM971">
            <v>0</v>
          </cell>
          <cell r="GN971">
            <v>0</v>
          </cell>
          <cell r="GO971">
            <v>0</v>
          </cell>
          <cell r="GQ971">
            <v>0</v>
          </cell>
          <cell r="GR971">
            <v>0</v>
          </cell>
          <cell r="GS971">
            <v>0</v>
          </cell>
          <cell r="GT971">
            <v>0</v>
          </cell>
          <cell r="GU971">
            <v>0</v>
          </cell>
          <cell r="GV971">
            <v>0</v>
          </cell>
          <cell r="GW971">
            <v>0</v>
          </cell>
          <cell r="GX971">
            <v>0</v>
          </cell>
          <cell r="GY971">
            <v>0</v>
          </cell>
          <cell r="GZ971">
            <v>0</v>
          </cell>
          <cell r="HA971">
            <v>0</v>
          </cell>
          <cell r="HB971">
            <v>0</v>
          </cell>
          <cell r="HC971">
            <v>0</v>
          </cell>
          <cell r="HD971">
            <v>0</v>
          </cell>
          <cell r="HE971">
            <v>0</v>
          </cell>
          <cell r="HF971">
            <v>0</v>
          </cell>
          <cell r="HG971">
            <v>0</v>
          </cell>
          <cell r="HH971">
            <v>0</v>
          </cell>
          <cell r="HI971">
            <v>0</v>
          </cell>
          <cell r="HJ971" t="str">
            <v>SI</v>
          </cell>
          <cell r="HL971">
            <v>3.4999999999999927E-2</v>
          </cell>
          <cell r="HO971" t="str">
            <v>110</v>
          </cell>
          <cell r="HP971" t="str">
            <v>110</v>
          </cell>
          <cell r="HQ971" t="str">
            <v>110</v>
          </cell>
          <cell r="HR971" t="str">
            <v>110</v>
          </cell>
          <cell r="HS971" t="str">
            <v>110</v>
          </cell>
          <cell r="HT971" t="str">
            <v>110</v>
          </cell>
          <cell r="HU971" t="str">
            <v>110</v>
          </cell>
          <cell r="HV971" t="str">
            <v>110</v>
          </cell>
          <cell r="HW971" t="str">
            <v>110</v>
          </cell>
          <cell r="HX971" t="str">
            <v>110</v>
          </cell>
          <cell r="HY971" t="str">
            <v>110</v>
          </cell>
        </row>
        <row r="972">
          <cell r="D972" t="str">
            <v>11</v>
          </cell>
          <cell r="F972" t="str">
            <v>11R</v>
          </cell>
          <cell r="H972">
            <v>0</v>
          </cell>
          <cell r="I972">
            <v>0</v>
          </cell>
          <cell r="J972">
            <v>0</v>
          </cell>
          <cell r="K972">
            <v>0</v>
          </cell>
          <cell r="M972">
            <v>0</v>
          </cell>
          <cell r="O972">
            <v>0</v>
          </cell>
          <cell r="S972">
            <v>0</v>
          </cell>
          <cell r="T972">
            <v>0</v>
          </cell>
          <cell r="U972">
            <v>0</v>
          </cell>
          <cell r="V972">
            <v>0</v>
          </cell>
          <cell r="W972">
            <v>0</v>
          </cell>
          <cell r="X972">
            <v>0</v>
          </cell>
          <cell r="Y972">
            <v>0</v>
          </cell>
          <cell r="Z972">
            <v>0</v>
          </cell>
          <cell r="AA972">
            <v>0</v>
          </cell>
          <cell r="AB972">
            <v>0</v>
          </cell>
          <cell r="AC972">
            <v>0</v>
          </cell>
          <cell r="AE972">
            <v>0</v>
          </cell>
          <cell r="AG972">
            <v>0</v>
          </cell>
          <cell r="AK972">
            <v>0</v>
          </cell>
          <cell r="AL972">
            <v>0</v>
          </cell>
          <cell r="AM972">
            <v>0</v>
          </cell>
          <cell r="AN972">
            <v>0</v>
          </cell>
          <cell r="AO972">
            <v>0</v>
          </cell>
          <cell r="AP972">
            <v>0</v>
          </cell>
          <cell r="AQ972">
            <v>0</v>
          </cell>
          <cell r="AR972">
            <v>0</v>
          </cell>
          <cell r="AS972">
            <v>0</v>
          </cell>
          <cell r="AT972">
            <v>0</v>
          </cell>
          <cell r="AU972">
            <v>0</v>
          </cell>
          <cell r="AV972">
            <v>0</v>
          </cell>
          <cell r="AW972">
            <v>0</v>
          </cell>
          <cell r="AY972">
            <v>0</v>
          </cell>
          <cell r="AZ972">
            <v>0</v>
          </cell>
          <cell r="BC972">
            <v>0</v>
          </cell>
          <cell r="BD972">
            <v>0</v>
          </cell>
          <cell r="BE972">
            <v>0</v>
          </cell>
          <cell r="BF972">
            <v>0</v>
          </cell>
          <cell r="BG972">
            <v>0</v>
          </cell>
          <cell r="BH972">
            <v>0</v>
          </cell>
          <cell r="BI972">
            <v>0</v>
          </cell>
          <cell r="BJ972">
            <v>0</v>
          </cell>
          <cell r="BK972">
            <v>0</v>
          </cell>
          <cell r="BL972">
            <v>0</v>
          </cell>
          <cell r="BM972">
            <v>0</v>
          </cell>
          <cell r="BO972">
            <v>0</v>
          </cell>
          <cell r="BQ972">
            <v>0</v>
          </cell>
          <cell r="BU972">
            <v>0</v>
          </cell>
          <cell r="BV972">
            <v>0</v>
          </cell>
          <cell r="BW972">
            <v>0</v>
          </cell>
          <cell r="BX972">
            <v>0</v>
          </cell>
          <cell r="BY972">
            <v>0</v>
          </cell>
          <cell r="BZ972">
            <v>0</v>
          </cell>
          <cell r="CA972">
            <v>0</v>
          </cell>
          <cell r="CB972">
            <v>0</v>
          </cell>
          <cell r="CC972">
            <v>0</v>
          </cell>
          <cell r="CD972">
            <v>0</v>
          </cell>
          <cell r="CE972">
            <v>0</v>
          </cell>
          <cell r="CG972">
            <v>0</v>
          </cell>
          <cell r="CI972">
            <v>0</v>
          </cell>
          <cell r="CM972">
            <v>0</v>
          </cell>
          <cell r="CN972">
            <v>0</v>
          </cell>
          <cell r="CO972">
            <v>0</v>
          </cell>
          <cell r="CP972">
            <v>0</v>
          </cell>
          <cell r="CQ972">
            <v>0</v>
          </cell>
          <cell r="CR972">
            <v>0</v>
          </cell>
          <cell r="CS972">
            <v>0</v>
          </cell>
          <cell r="CT972">
            <v>0</v>
          </cell>
          <cell r="CU972">
            <v>0</v>
          </cell>
          <cell r="CV972">
            <v>0</v>
          </cell>
          <cell r="CW972">
            <v>0</v>
          </cell>
          <cell r="CY972">
            <v>0</v>
          </cell>
          <cell r="DA972">
            <v>0</v>
          </cell>
          <cell r="DB972">
            <v>0</v>
          </cell>
          <cell r="DE972">
            <v>0</v>
          </cell>
          <cell r="DF972">
            <v>0</v>
          </cell>
          <cell r="DG972">
            <v>0</v>
          </cell>
          <cell r="DH972">
            <v>0</v>
          </cell>
          <cell r="DI972">
            <v>0</v>
          </cell>
          <cell r="DJ972">
            <v>0</v>
          </cell>
          <cell r="DK972">
            <v>0</v>
          </cell>
          <cell r="DL972">
            <v>0</v>
          </cell>
          <cell r="DM972">
            <v>0</v>
          </cell>
          <cell r="DN972">
            <v>0</v>
          </cell>
          <cell r="DO972">
            <v>0</v>
          </cell>
          <cell r="DP972">
            <v>0</v>
          </cell>
          <cell r="DQ972">
            <v>0</v>
          </cell>
          <cell r="DS972">
            <v>0</v>
          </cell>
          <cell r="DT972">
            <v>0</v>
          </cell>
          <cell r="DU972">
            <v>0</v>
          </cell>
          <cell r="DW972">
            <v>0</v>
          </cell>
          <cell r="DX972">
            <v>0</v>
          </cell>
          <cell r="DY972">
            <v>0</v>
          </cell>
          <cell r="DZ972">
            <v>0</v>
          </cell>
          <cell r="EA972">
            <v>0</v>
          </cell>
          <cell r="EB972">
            <v>0</v>
          </cell>
          <cell r="EC972">
            <v>0</v>
          </cell>
          <cell r="ED972">
            <v>0</v>
          </cell>
          <cell r="EE972">
            <v>0</v>
          </cell>
          <cell r="EF972">
            <v>0</v>
          </cell>
          <cell r="EG972">
            <v>0</v>
          </cell>
          <cell r="EH972">
            <v>0</v>
          </cell>
          <cell r="EI972">
            <v>0</v>
          </cell>
          <cell r="EK972">
            <v>0</v>
          </cell>
          <cell r="EL972">
            <v>0</v>
          </cell>
          <cell r="EM972">
            <v>0</v>
          </cell>
          <cell r="EO972">
            <v>0</v>
          </cell>
          <cell r="EP972">
            <v>0</v>
          </cell>
          <cell r="EQ972">
            <v>0</v>
          </cell>
          <cell r="ER972">
            <v>0</v>
          </cell>
          <cell r="ES972">
            <v>0</v>
          </cell>
          <cell r="ET972">
            <v>0</v>
          </cell>
          <cell r="EU972">
            <v>0</v>
          </cell>
          <cell r="EV972">
            <v>0</v>
          </cell>
          <cell r="EW972">
            <v>0</v>
          </cell>
          <cell r="EX972">
            <v>0</v>
          </cell>
          <cell r="EY972">
            <v>0</v>
          </cell>
          <cell r="EZ972">
            <v>0</v>
          </cell>
          <cell r="FA972">
            <v>0</v>
          </cell>
          <cell r="FC972">
            <v>0</v>
          </cell>
          <cell r="FD972">
            <v>0</v>
          </cell>
          <cell r="FE972">
            <v>0</v>
          </cell>
          <cell r="FG972">
            <v>0</v>
          </cell>
          <cell r="FH972">
            <v>0</v>
          </cell>
          <cell r="FI972">
            <v>0</v>
          </cell>
          <cell r="FJ972">
            <v>0</v>
          </cell>
          <cell r="FK972">
            <v>0</v>
          </cell>
          <cell r="FL972">
            <v>0</v>
          </cell>
          <cell r="FM972">
            <v>0</v>
          </cell>
          <cell r="FN972">
            <v>0</v>
          </cell>
          <cell r="FO972">
            <v>0</v>
          </cell>
          <cell r="FP972">
            <v>0</v>
          </cell>
          <cell r="FQ972">
            <v>0</v>
          </cell>
          <cell r="FR972">
            <v>0</v>
          </cell>
          <cell r="FS972">
            <v>0</v>
          </cell>
          <cell r="FU972">
            <v>0</v>
          </cell>
          <cell r="FV972">
            <v>0</v>
          </cell>
          <cell r="FW972">
            <v>0</v>
          </cell>
          <cell r="FY972">
            <v>0</v>
          </cell>
          <cell r="FZ972">
            <v>0</v>
          </cell>
          <cell r="GA972">
            <v>0</v>
          </cell>
          <cell r="GB972">
            <v>0</v>
          </cell>
          <cell r="GC972">
            <v>0</v>
          </cell>
          <cell r="GD972">
            <v>0</v>
          </cell>
          <cell r="GE972">
            <v>0</v>
          </cell>
          <cell r="GF972">
            <v>0</v>
          </cell>
          <cell r="GG972">
            <v>0</v>
          </cell>
          <cell r="GH972">
            <v>0</v>
          </cell>
          <cell r="GI972">
            <v>0</v>
          </cell>
          <cell r="GJ972">
            <v>0</v>
          </cell>
          <cell r="GK972">
            <v>0</v>
          </cell>
          <cell r="GM972">
            <v>0</v>
          </cell>
          <cell r="GN972">
            <v>0</v>
          </cell>
          <cell r="GO972">
            <v>0</v>
          </cell>
          <cell r="GQ972">
            <v>0</v>
          </cell>
          <cell r="GR972">
            <v>0</v>
          </cell>
          <cell r="GS972">
            <v>0</v>
          </cell>
          <cell r="GT972">
            <v>0</v>
          </cell>
          <cell r="GU972">
            <v>0</v>
          </cell>
          <cell r="GV972">
            <v>0</v>
          </cell>
          <cell r="GW972">
            <v>0</v>
          </cell>
          <cell r="GX972">
            <v>0</v>
          </cell>
          <cell r="GY972">
            <v>0</v>
          </cell>
          <cell r="GZ972">
            <v>0</v>
          </cell>
          <cell r="HA972">
            <v>0</v>
          </cell>
          <cell r="HB972">
            <v>0</v>
          </cell>
          <cell r="HC972">
            <v>0</v>
          </cell>
          <cell r="HD972">
            <v>0</v>
          </cell>
          <cell r="HE972">
            <v>0</v>
          </cell>
          <cell r="HF972">
            <v>0</v>
          </cell>
          <cell r="HG972">
            <v>0</v>
          </cell>
          <cell r="HH972">
            <v>0</v>
          </cell>
          <cell r="HI972">
            <v>0</v>
          </cell>
          <cell r="HJ972" t="str">
            <v>SI</v>
          </cell>
          <cell r="HL972">
            <v>3.4999999999999927E-2</v>
          </cell>
          <cell r="HO972" t="str">
            <v>110</v>
          </cell>
          <cell r="HP972" t="str">
            <v>110</v>
          </cell>
          <cell r="HQ972" t="str">
            <v>110</v>
          </cell>
          <cell r="HR972" t="str">
            <v>110</v>
          </cell>
          <cell r="HS972" t="str">
            <v>110</v>
          </cell>
          <cell r="HT972" t="str">
            <v>110</v>
          </cell>
          <cell r="HU972" t="str">
            <v>110</v>
          </cell>
          <cell r="HV972" t="str">
            <v>110</v>
          </cell>
          <cell r="HW972" t="str">
            <v>110</v>
          </cell>
          <cell r="HX972" t="str">
            <v>110</v>
          </cell>
          <cell r="HY972" t="str">
            <v>110</v>
          </cell>
        </row>
        <row r="973">
          <cell r="D973" t="str">
            <v>11</v>
          </cell>
          <cell r="F973" t="str">
            <v>11R</v>
          </cell>
          <cell r="H973">
            <v>0</v>
          </cell>
          <cell r="I973">
            <v>0</v>
          </cell>
          <cell r="J973">
            <v>0</v>
          </cell>
          <cell r="K973">
            <v>0</v>
          </cell>
          <cell r="M973">
            <v>0</v>
          </cell>
          <cell r="O973">
            <v>0</v>
          </cell>
          <cell r="S973">
            <v>0</v>
          </cell>
          <cell r="T973">
            <v>0</v>
          </cell>
          <cell r="U973">
            <v>0</v>
          </cell>
          <cell r="V973">
            <v>0</v>
          </cell>
          <cell r="W973">
            <v>0</v>
          </cell>
          <cell r="X973">
            <v>0</v>
          </cell>
          <cell r="Y973">
            <v>0</v>
          </cell>
          <cell r="Z973">
            <v>0</v>
          </cell>
          <cell r="AA973">
            <v>0</v>
          </cell>
          <cell r="AB973">
            <v>0</v>
          </cell>
          <cell r="AC973">
            <v>0</v>
          </cell>
          <cell r="AE973">
            <v>0</v>
          </cell>
          <cell r="AG973">
            <v>0</v>
          </cell>
          <cell r="AK973">
            <v>0</v>
          </cell>
          <cell r="AL973">
            <v>0</v>
          </cell>
          <cell r="AM973">
            <v>0</v>
          </cell>
          <cell r="AN973">
            <v>0</v>
          </cell>
          <cell r="AO973">
            <v>0</v>
          </cell>
          <cell r="AP973">
            <v>0</v>
          </cell>
          <cell r="AQ973">
            <v>0</v>
          </cell>
          <cell r="AR973">
            <v>0</v>
          </cell>
          <cell r="AS973">
            <v>0</v>
          </cell>
          <cell r="AT973">
            <v>0</v>
          </cell>
          <cell r="AU973">
            <v>0</v>
          </cell>
          <cell r="AV973">
            <v>0</v>
          </cell>
          <cell r="AW973">
            <v>0</v>
          </cell>
          <cell r="AY973">
            <v>0</v>
          </cell>
          <cell r="AZ973">
            <v>0</v>
          </cell>
          <cell r="BC973">
            <v>0</v>
          </cell>
          <cell r="BD973">
            <v>0</v>
          </cell>
          <cell r="BE973">
            <v>0</v>
          </cell>
          <cell r="BF973">
            <v>0</v>
          </cell>
          <cell r="BG973">
            <v>0</v>
          </cell>
          <cell r="BH973">
            <v>0</v>
          </cell>
          <cell r="BI973">
            <v>0</v>
          </cell>
          <cell r="BJ973">
            <v>0</v>
          </cell>
          <cell r="BK973">
            <v>0</v>
          </cell>
          <cell r="BL973">
            <v>0</v>
          </cell>
          <cell r="BM973">
            <v>0</v>
          </cell>
          <cell r="BO973">
            <v>0</v>
          </cell>
          <cell r="BQ973">
            <v>0</v>
          </cell>
          <cell r="BU973">
            <v>0</v>
          </cell>
          <cell r="BV973">
            <v>0</v>
          </cell>
          <cell r="BW973">
            <v>0</v>
          </cell>
          <cell r="BX973">
            <v>0</v>
          </cell>
          <cell r="BY973">
            <v>0</v>
          </cell>
          <cell r="BZ973">
            <v>0</v>
          </cell>
          <cell r="CA973">
            <v>0</v>
          </cell>
          <cell r="CB973">
            <v>0</v>
          </cell>
          <cell r="CC973">
            <v>0</v>
          </cell>
          <cell r="CD973">
            <v>0</v>
          </cell>
          <cell r="CE973">
            <v>0</v>
          </cell>
          <cell r="CG973">
            <v>0</v>
          </cell>
          <cell r="CI973">
            <v>0</v>
          </cell>
          <cell r="CM973">
            <v>0</v>
          </cell>
          <cell r="CN973">
            <v>0</v>
          </cell>
          <cell r="CO973">
            <v>0</v>
          </cell>
          <cell r="CP973">
            <v>0</v>
          </cell>
          <cell r="CQ973">
            <v>0</v>
          </cell>
          <cell r="CR973">
            <v>0</v>
          </cell>
          <cell r="CS973">
            <v>0</v>
          </cell>
          <cell r="CT973">
            <v>0</v>
          </cell>
          <cell r="CU973">
            <v>0</v>
          </cell>
          <cell r="CV973">
            <v>0</v>
          </cell>
          <cell r="CW973">
            <v>0</v>
          </cell>
          <cell r="CY973">
            <v>0</v>
          </cell>
          <cell r="DA973">
            <v>0</v>
          </cell>
          <cell r="DB973">
            <v>0</v>
          </cell>
          <cell r="DE973">
            <v>0</v>
          </cell>
          <cell r="DF973">
            <v>0</v>
          </cell>
          <cell r="DG973">
            <v>0</v>
          </cell>
          <cell r="DH973">
            <v>0</v>
          </cell>
          <cell r="DI973">
            <v>0</v>
          </cell>
          <cell r="DJ973">
            <v>0</v>
          </cell>
          <cell r="DK973">
            <v>0</v>
          </cell>
          <cell r="DL973">
            <v>0</v>
          </cell>
          <cell r="DM973">
            <v>0</v>
          </cell>
          <cell r="DN973">
            <v>0</v>
          </cell>
          <cell r="DO973">
            <v>0</v>
          </cell>
          <cell r="DP973">
            <v>0</v>
          </cell>
          <cell r="DQ973">
            <v>0</v>
          </cell>
          <cell r="DS973">
            <v>0</v>
          </cell>
          <cell r="DT973">
            <v>0</v>
          </cell>
          <cell r="DU973">
            <v>0</v>
          </cell>
          <cell r="DW973">
            <v>0</v>
          </cell>
          <cell r="DX973">
            <v>0</v>
          </cell>
          <cell r="DY973">
            <v>0</v>
          </cell>
          <cell r="DZ973">
            <v>0</v>
          </cell>
          <cell r="EA973">
            <v>0</v>
          </cell>
          <cell r="EB973">
            <v>0</v>
          </cell>
          <cell r="EC973">
            <v>0</v>
          </cell>
          <cell r="ED973">
            <v>0</v>
          </cell>
          <cell r="EE973">
            <v>0</v>
          </cell>
          <cell r="EF973">
            <v>0</v>
          </cell>
          <cell r="EG973">
            <v>0</v>
          </cell>
          <cell r="EH973">
            <v>0</v>
          </cell>
          <cell r="EI973">
            <v>0</v>
          </cell>
          <cell r="EK973">
            <v>0</v>
          </cell>
          <cell r="EL973">
            <v>0</v>
          </cell>
          <cell r="EM973">
            <v>0</v>
          </cell>
          <cell r="EO973">
            <v>0</v>
          </cell>
          <cell r="EP973">
            <v>0</v>
          </cell>
          <cell r="EQ973">
            <v>0</v>
          </cell>
          <cell r="ER973">
            <v>0</v>
          </cell>
          <cell r="ES973">
            <v>0</v>
          </cell>
          <cell r="ET973">
            <v>0</v>
          </cell>
          <cell r="EU973">
            <v>0</v>
          </cell>
          <cell r="EV973">
            <v>0</v>
          </cell>
          <cell r="EW973">
            <v>0</v>
          </cell>
          <cell r="EX973">
            <v>0</v>
          </cell>
          <cell r="EY973">
            <v>0</v>
          </cell>
          <cell r="EZ973">
            <v>0</v>
          </cell>
          <cell r="FA973">
            <v>0</v>
          </cell>
          <cell r="FC973">
            <v>0</v>
          </cell>
          <cell r="FD973">
            <v>0</v>
          </cell>
          <cell r="FE973">
            <v>0</v>
          </cell>
          <cell r="FG973">
            <v>0</v>
          </cell>
          <cell r="FH973">
            <v>0</v>
          </cell>
          <cell r="FI973">
            <v>0</v>
          </cell>
          <cell r="FJ973">
            <v>0</v>
          </cell>
          <cell r="FK973">
            <v>0</v>
          </cell>
          <cell r="FL973">
            <v>0</v>
          </cell>
          <cell r="FM973">
            <v>0</v>
          </cell>
          <cell r="FN973">
            <v>0</v>
          </cell>
          <cell r="FO973">
            <v>0</v>
          </cell>
          <cell r="FP973">
            <v>0</v>
          </cell>
          <cell r="FQ973">
            <v>0</v>
          </cell>
          <cell r="FR973">
            <v>0</v>
          </cell>
          <cell r="FS973">
            <v>0</v>
          </cell>
          <cell r="FU973">
            <v>0</v>
          </cell>
          <cell r="FV973">
            <v>0</v>
          </cell>
          <cell r="FW973">
            <v>0</v>
          </cell>
          <cell r="FY973">
            <v>0</v>
          </cell>
          <cell r="FZ973">
            <v>0</v>
          </cell>
          <cell r="GA973">
            <v>0</v>
          </cell>
          <cell r="GB973">
            <v>0</v>
          </cell>
          <cell r="GC973">
            <v>0</v>
          </cell>
          <cell r="GD973">
            <v>0</v>
          </cell>
          <cell r="GE973">
            <v>0</v>
          </cell>
          <cell r="GF973">
            <v>0</v>
          </cell>
          <cell r="GG973">
            <v>0</v>
          </cell>
          <cell r="GH973">
            <v>0</v>
          </cell>
          <cell r="GI973">
            <v>0</v>
          </cell>
          <cell r="GJ973">
            <v>0</v>
          </cell>
          <cell r="GK973">
            <v>0</v>
          </cell>
          <cell r="GM973">
            <v>0</v>
          </cell>
          <cell r="GN973">
            <v>0</v>
          </cell>
          <cell r="GO973">
            <v>0</v>
          </cell>
          <cell r="GQ973">
            <v>0</v>
          </cell>
          <cell r="GR973">
            <v>0</v>
          </cell>
          <cell r="GS973">
            <v>0</v>
          </cell>
          <cell r="GT973">
            <v>0</v>
          </cell>
          <cell r="GU973">
            <v>0</v>
          </cell>
          <cell r="GV973">
            <v>0</v>
          </cell>
          <cell r="GW973">
            <v>0</v>
          </cell>
          <cell r="GX973">
            <v>0</v>
          </cell>
          <cell r="GY973">
            <v>0</v>
          </cell>
          <cell r="GZ973">
            <v>0</v>
          </cell>
          <cell r="HA973">
            <v>0</v>
          </cell>
          <cell r="HB973">
            <v>0</v>
          </cell>
          <cell r="HC973">
            <v>0</v>
          </cell>
          <cell r="HD973">
            <v>0</v>
          </cell>
          <cell r="HE973">
            <v>0</v>
          </cell>
          <cell r="HF973">
            <v>0</v>
          </cell>
          <cell r="HG973">
            <v>0</v>
          </cell>
          <cell r="HH973">
            <v>0</v>
          </cell>
          <cell r="HI973">
            <v>0</v>
          </cell>
          <cell r="HJ973" t="str">
            <v>SI</v>
          </cell>
          <cell r="HL973">
            <v>3.4999999999999927E-2</v>
          </cell>
          <cell r="HO973" t="str">
            <v>110</v>
          </cell>
          <cell r="HP973" t="str">
            <v>110</v>
          </cell>
          <cell r="HQ973" t="str">
            <v>110</v>
          </cell>
          <cell r="HR973" t="str">
            <v>110</v>
          </cell>
          <cell r="HS973" t="str">
            <v>110</v>
          </cell>
          <cell r="HT973" t="str">
            <v>110</v>
          </cell>
          <cell r="HU973" t="str">
            <v>110</v>
          </cell>
          <cell r="HV973" t="str">
            <v>110</v>
          </cell>
          <cell r="HW973" t="str">
            <v>110</v>
          </cell>
          <cell r="HX973" t="str">
            <v>110</v>
          </cell>
          <cell r="HY973" t="str">
            <v>110</v>
          </cell>
        </row>
        <row r="974">
          <cell r="D974" t="str">
            <v>11</v>
          </cell>
          <cell r="F974" t="str">
            <v>11R</v>
          </cell>
          <cell r="H974">
            <v>0</v>
          </cell>
          <cell r="I974">
            <v>0</v>
          </cell>
          <cell r="J974">
            <v>0</v>
          </cell>
          <cell r="K974">
            <v>0</v>
          </cell>
          <cell r="M974">
            <v>0</v>
          </cell>
          <cell r="O974">
            <v>0</v>
          </cell>
          <cell r="S974">
            <v>0</v>
          </cell>
          <cell r="T974">
            <v>0</v>
          </cell>
          <cell r="U974">
            <v>0</v>
          </cell>
          <cell r="V974">
            <v>0</v>
          </cell>
          <cell r="W974">
            <v>0</v>
          </cell>
          <cell r="X974">
            <v>0</v>
          </cell>
          <cell r="Y974">
            <v>0</v>
          </cell>
          <cell r="Z974">
            <v>0</v>
          </cell>
          <cell r="AA974">
            <v>0</v>
          </cell>
          <cell r="AB974">
            <v>0</v>
          </cell>
          <cell r="AC974">
            <v>0</v>
          </cell>
          <cell r="AE974">
            <v>0</v>
          </cell>
          <cell r="AG974">
            <v>0</v>
          </cell>
          <cell r="AK974">
            <v>0</v>
          </cell>
          <cell r="AL974">
            <v>0</v>
          </cell>
          <cell r="AM974">
            <v>0</v>
          </cell>
          <cell r="AN974">
            <v>0</v>
          </cell>
          <cell r="AO974">
            <v>0</v>
          </cell>
          <cell r="AP974">
            <v>0</v>
          </cell>
          <cell r="AQ974">
            <v>0</v>
          </cell>
          <cell r="AR974">
            <v>0</v>
          </cell>
          <cell r="AS974">
            <v>0</v>
          </cell>
          <cell r="AT974">
            <v>0</v>
          </cell>
          <cell r="AU974">
            <v>0</v>
          </cell>
          <cell r="AV974">
            <v>0</v>
          </cell>
          <cell r="AW974">
            <v>0</v>
          </cell>
          <cell r="AY974">
            <v>0</v>
          </cell>
          <cell r="AZ974">
            <v>0</v>
          </cell>
          <cell r="BC974">
            <v>0</v>
          </cell>
          <cell r="BD974">
            <v>0</v>
          </cell>
          <cell r="BE974">
            <v>0</v>
          </cell>
          <cell r="BF974">
            <v>0</v>
          </cell>
          <cell r="BG974">
            <v>0</v>
          </cell>
          <cell r="BH974">
            <v>0</v>
          </cell>
          <cell r="BI974">
            <v>0</v>
          </cell>
          <cell r="BJ974">
            <v>0</v>
          </cell>
          <cell r="BK974">
            <v>0</v>
          </cell>
          <cell r="BL974">
            <v>0</v>
          </cell>
          <cell r="BM974">
            <v>0</v>
          </cell>
          <cell r="BO974">
            <v>0</v>
          </cell>
          <cell r="BQ974">
            <v>0</v>
          </cell>
          <cell r="BU974">
            <v>0</v>
          </cell>
          <cell r="BV974">
            <v>0</v>
          </cell>
          <cell r="BW974">
            <v>0</v>
          </cell>
          <cell r="BX974">
            <v>0</v>
          </cell>
          <cell r="BY974">
            <v>0</v>
          </cell>
          <cell r="BZ974">
            <v>0</v>
          </cell>
          <cell r="CA974">
            <v>0</v>
          </cell>
          <cell r="CB974">
            <v>0</v>
          </cell>
          <cell r="CC974">
            <v>0</v>
          </cell>
          <cell r="CD974">
            <v>0</v>
          </cell>
          <cell r="CE974">
            <v>0</v>
          </cell>
          <cell r="CG974">
            <v>0</v>
          </cell>
          <cell r="CI974">
            <v>0</v>
          </cell>
          <cell r="CM974">
            <v>0</v>
          </cell>
          <cell r="CN974">
            <v>0</v>
          </cell>
          <cell r="CO974">
            <v>0</v>
          </cell>
          <cell r="CP974">
            <v>0</v>
          </cell>
          <cell r="CQ974">
            <v>0</v>
          </cell>
          <cell r="CR974">
            <v>0</v>
          </cell>
          <cell r="CS974">
            <v>0</v>
          </cell>
          <cell r="CT974">
            <v>0</v>
          </cell>
          <cell r="CU974">
            <v>0</v>
          </cell>
          <cell r="CV974">
            <v>0</v>
          </cell>
          <cell r="CW974">
            <v>0</v>
          </cell>
          <cell r="CY974">
            <v>0</v>
          </cell>
          <cell r="DA974">
            <v>0</v>
          </cell>
          <cell r="DB974">
            <v>0</v>
          </cell>
          <cell r="DE974">
            <v>0</v>
          </cell>
          <cell r="DF974">
            <v>0</v>
          </cell>
          <cell r="DG974">
            <v>0</v>
          </cell>
          <cell r="DH974">
            <v>0</v>
          </cell>
          <cell r="DI974">
            <v>0</v>
          </cell>
          <cell r="DJ974">
            <v>0</v>
          </cell>
          <cell r="DK974">
            <v>0</v>
          </cell>
          <cell r="DL974">
            <v>0</v>
          </cell>
          <cell r="DM974">
            <v>0</v>
          </cell>
          <cell r="DN974">
            <v>0</v>
          </cell>
          <cell r="DO974">
            <v>0</v>
          </cell>
          <cell r="DP974">
            <v>0</v>
          </cell>
          <cell r="DQ974">
            <v>0</v>
          </cell>
          <cell r="DS974">
            <v>0</v>
          </cell>
          <cell r="DT974">
            <v>0</v>
          </cell>
          <cell r="DU974">
            <v>0</v>
          </cell>
          <cell r="DW974">
            <v>0</v>
          </cell>
          <cell r="DX974">
            <v>0</v>
          </cell>
          <cell r="DY974">
            <v>0</v>
          </cell>
          <cell r="DZ974">
            <v>0</v>
          </cell>
          <cell r="EA974">
            <v>0</v>
          </cell>
          <cell r="EB974">
            <v>0</v>
          </cell>
          <cell r="EC974">
            <v>0</v>
          </cell>
          <cell r="ED974">
            <v>0</v>
          </cell>
          <cell r="EE974">
            <v>0</v>
          </cell>
          <cell r="EF974">
            <v>0</v>
          </cell>
          <cell r="EG974">
            <v>0</v>
          </cell>
          <cell r="EH974">
            <v>0</v>
          </cell>
          <cell r="EI974">
            <v>0</v>
          </cell>
          <cell r="EK974">
            <v>0</v>
          </cell>
          <cell r="EL974">
            <v>0</v>
          </cell>
          <cell r="EM974">
            <v>0</v>
          </cell>
          <cell r="EO974">
            <v>0</v>
          </cell>
          <cell r="EP974">
            <v>0</v>
          </cell>
          <cell r="EQ974">
            <v>0</v>
          </cell>
          <cell r="ER974">
            <v>0</v>
          </cell>
          <cell r="ES974">
            <v>0</v>
          </cell>
          <cell r="ET974">
            <v>0</v>
          </cell>
          <cell r="EU974">
            <v>0</v>
          </cell>
          <cell r="EV974">
            <v>0</v>
          </cell>
          <cell r="EW974">
            <v>0</v>
          </cell>
          <cell r="EX974">
            <v>0</v>
          </cell>
          <cell r="EY974">
            <v>0</v>
          </cell>
          <cell r="EZ974">
            <v>0</v>
          </cell>
          <cell r="FA974">
            <v>0</v>
          </cell>
          <cell r="FC974">
            <v>0</v>
          </cell>
          <cell r="FD974">
            <v>0</v>
          </cell>
          <cell r="FE974">
            <v>0</v>
          </cell>
          <cell r="FG974">
            <v>0</v>
          </cell>
          <cell r="FH974">
            <v>0</v>
          </cell>
          <cell r="FI974">
            <v>0</v>
          </cell>
          <cell r="FJ974">
            <v>0</v>
          </cell>
          <cell r="FK974">
            <v>0</v>
          </cell>
          <cell r="FL974">
            <v>0</v>
          </cell>
          <cell r="FM974">
            <v>0</v>
          </cell>
          <cell r="FN974">
            <v>0</v>
          </cell>
          <cell r="FO974">
            <v>0</v>
          </cell>
          <cell r="FP974">
            <v>0</v>
          </cell>
          <cell r="FQ974">
            <v>0</v>
          </cell>
          <cell r="FR974">
            <v>0</v>
          </cell>
          <cell r="FS974">
            <v>0</v>
          </cell>
          <cell r="FU974">
            <v>0</v>
          </cell>
          <cell r="FV974">
            <v>0</v>
          </cell>
          <cell r="FW974">
            <v>0</v>
          </cell>
          <cell r="FY974">
            <v>0</v>
          </cell>
          <cell r="FZ974">
            <v>0</v>
          </cell>
          <cell r="GA974">
            <v>0</v>
          </cell>
          <cell r="GB974">
            <v>0</v>
          </cell>
          <cell r="GC974">
            <v>0</v>
          </cell>
          <cell r="GD974">
            <v>0</v>
          </cell>
          <cell r="GE974">
            <v>0</v>
          </cell>
          <cell r="GF974">
            <v>0</v>
          </cell>
          <cell r="GG974">
            <v>0</v>
          </cell>
          <cell r="GH974">
            <v>0</v>
          </cell>
          <cell r="GI974">
            <v>0</v>
          </cell>
          <cell r="GJ974">
            <v>0</v>
          </cell>
          <cell r="GK974">
            <v>0</v>
          </cell>
          <cell r="GM974">
            <v>0</v>
          </cell>
          <cell r="GN974">
            <v>0</v>
          </cell>
          <cell r="GO974">
            <v>0</v>
          </cell>
          <cell r="GQ974">
            <v>0</v>
          </cell>
          <cell r="GR974">
            <v>0</v>
          </cell>
          <cell r="GS974">
            <v>0</v>
          </cell>
          <cell r="GT974">
            <v>0</v>
          </cell>
          <cell r="GU974">
            <v>0</v>
          </cell>
          <cell r="GV974">
            <v>0</v>
          </cell>
          <cell r="GW974">
            <v>0</v>
          </cell>
          <cell r="GX974">
            <v>0</v>
          </cell>
          <cell r="GY974">
            <v>0</v>
          </cell>
          <cell r="GZ974">
            <v>0</v>
          </cell>
          <cell r="HA974">
            <v>0</v>
          </cell>
          <cell r="HB974">
            <v>0</v>
          </cell>
          <cell r="HC974">
            <v>0</v>
          </cell>
          <cell r="HD974">
            <v>0</v>
          </cell>
          <cell r="HE974">
            <v>0</v>
          </cell>
          <cell r="HF974">
            <v>0</v>
          </cell>
          <cell r="HG974">
            <v>0</v>
          </cell>
          <cell r="HH974">
            <v>0</v>
          </cell>
          <cell r="HI974">
            <v>0</v>
          </cell>
          <cell r="HJ974" t="str">
            <v>SI</v>
          </cell>
          <cell r="HL974">
            <v>3.4999999999999927E-2</v>
          </cell>
          <cell r="HO974" t="str">
            <v>110</v>
          </cell>
          <cell r="HP974" t="str">
            <v>110</v>
          </cell>
          <cell r="HQ974" t="str">
            <v>110</v>
          </cell>
          <cell r="HR974" t="str">
            <v>110</v>
          </cell>
          <cell r="HS974" t="str">
            <v>110</v>
          </cell>
          <cell r="HT974" t="str">
            <v>110</v>
          </cell>
          <cell r="HU974" t="str">
            <v>110</v>
          </cell>
          <cell r="HV974" t="str">
            <v>110</v>
          </cell>
          <cell r="HW974" t="str">
            <v>110</v>
          </cell>
          <cell r="HX974" t="str">
            <v>110</v>
          </cell>
          <cell r="HY974" t="str">
            <v>110</v>
          </cell>
        </row>
        <row r="975">
          <cell r="D975" t="str">
            <v>11</v>
          </cell>
          <cell r="F975" t="str">
            <v>11R</v>
          </cell>
          <cell r="H975">
            <v>0</v>
          </cell>
          <cell r="I975">
            <v>0</v>
          </cell>
          <cell r="J975">
            <v>0</v>
          </cell>
          <cell r="K975">
            <v>0</v>
          </cell>
          <cell r="M975">
            <v>0</v>
          </cell>
          <cell r="O975">
            <v>0</v>
          </cell>
          <cell r="S975">
            <v>0</v>
          </cell>
          <cell r="T975">
            <v>0</v>
          </cell>
          <cell r="U975">
            <v>0</v>
          </cell>
          <cell r="V975">
            <v>0</v>
          </cell>
          <cell r="W975">
            <v>0</v>
          </cell>
          <cell r="X975">
            <v>0</v>
          </cell>
          <cell r="Y975">
            <v>0</v>
          </cell>
          <cell r="Z975">
            <v>0</v>
          </cell>
          <cell r="AA975">
            <v>0</v>
          </cell>
          <cell r="AB975">
            <v>0</v>
          </cell>
          <cell r="AC975">
            <v>0</v>
          </cell>
          <cell r="AE975">
            <v>0</v>
          </cell>
          <cell r="AG975">
            <v>0</v>
          </cell>
          <cell r="AK975">
            <v>0</v>
          </cell>
          <cell r="AL975">
            <v>0</v>
          </cell>
          <cell r="AM975">
            <v>0</v>
          </cell>
          <cell r="AN975">
            <v>0</v>
          </cell>
          <cell r="AO975">
            <v>0</v>
          </cell>
          <cell r="AP975">
            <v>0</v>
          </cell>
          <cell r="AQ975">
            <v>0</v>
          </cell>
          <cell r="AR975">
            <v>0</v>
          </cell>
          <cell r="AS975">
            <v>0</v>
          </cell>
          <cell r="AT975">
            <v>0</v>
          </cell>
          <cell r="AU975">
            <v>0</v>
          </cell>
          <cell r="AV975">
            <v>0</v>
          </cell>
          <cell r="AW975">
            <v>0</v>
          </cell>
          <cell r="AY975">
            <v>0</v>
          </cell>
          <cell r="AZ975">
            <v>0</v>
          </cell>
          <cell r="BC975">
            <v>0</v>
          </cell>
          <cell r="BD975">
            <v>0</v>
          </cell>
          <cell r="BE975">
            <v>0</v>
          </cell>
          <cell r="BF975">
            <v>0</v>
          </cell>
          <cell r="BG975">
            <v>0</v>
          </cell>
          <cell r="BH975">
            <v>0</v>
          </cell>
          <cell r="BI975">
            <v>0</v>
          </cell>
          <cell r="BJ975">
            <v>0</v>
          </cell>
          <cell r="BK975">
            <v>0</v>
          </cell>
          <cell r="BL975">
            <v>0</v>
          </cell>
          <cell r="BM975">
            <v>0</v>
          </cell>
          <cell r="BO975">
            <v>0</v>
          </cell>
          <cell r="BQ975">
            <v>0</v>
          </cell>
          <cell r="BU975">
            <v>0</v>
          </cell>
          <cell r="BV975">
            <v>0</v>
          </cell>
          <cell r="BW975">
            <v>0</v>
          </cell>
          <cell r="BX975">
            <v>0</v>
          </cell>
          <cell r="BY975">
            <v>0</v>
          </cell>
          <cell r="BZ975">
            <v>0</v>
          </cell>
          <cell r="CA975">
            <v>0</v>
          </cell>
          <cell r="CB975">
            <v>0</v>
          </cell>
          <cell r="CC975">
            <v>0</v>
          </cell>
          <cell r="CD975">
            <v>0</v>
          </cell>
          <cell r="CE975">
            <v>0</v>
          </cell>
          <cell r="CG975">
            <v>0</v>
          </cell>
          <cell r="CI975">
            <v>0</v>
          </cell>
          <cell r="CM975">
            <v>0</v>
          </cell>
          <cell r="CN975">
            <v>0</v>
          </cell>
          <cell r="CO975">
            <v>0</v>
          </cell>
          <cell r="CP975">
            <v>0</v>
          </cell>
          <cell r="CQ975">
            <v>0</v>
          </cell>
          <cell r="CR975">
            <v>0</v>
          </cell>
          <cell r="CS975">
            <v>0</v>
          </cell>
          <cell r="CT975">
            <v>0</v>
          </cell>
          <cell r="CU975">
            <v>0</v>
          </cell>
          <cell r="CV975">
            <v>0</v>
          </cell>
          <cell r="CW975">
            <v>0</v>
          </cell>
          <cell r="CY975">
            <v>0</v>
          </cell>
          <cell r="DA975">
            <v>0</v>
          </cell>
          <cell r="DB975">
            <v>0</v>
          </cell>
          <cell r="DE975">
            <v>0</v>
          </cell>
          <cell r="DF975">
            <v>0</v>
          </cell>
          <cell r="DG975">
            <v>0</v>
          </cell>
          <cell r="DH975">
            <v>0</v>
          </cell>
          <cell r="DI975">
            <v>0</v>
          </cell>
          <cell r="DJ975">
            <v>0</v>
          </cell>
          <cell r="DK975">
            <v>0</v>
          </cell>
          <cell r="DL975">
            <v>0</v>
          </cell>
          <cell r="DM975">
            <v>0</v>
          </cell>
          <cell r="DN975">
            <v>0</v>
          </cell>
          <cell r="DO975">
            <v>0</v>
          </cell>
          <cell r="DP975">
            <v>0</v>
          </cell>
          <cell r="DQ975">
            <v>0</v>
          </cell>
          <cell r="DS975">
            <v>0</v>
          </cell>
          <cell r="DT975">
            <v>0</v>
          </cell>
          <cell r="DU975">
            <v>0</v>
          </cell>
          <cell r="DW975">
            <v>0</v>
          </cell>
          <cell r="DX975">
            <v>0</v>
          </cell>
          <cell r="DY975">
            <v>0</v>
          </cell>
          <cell r="DZ975">
            <v>0</v>
          </cell>
          <cell r="EA975">
            <v>0</v>
          </cell>
          <cell r="EB975">
            <v>0</v>
          </cell>
          <cell r="EC975">
            <v>0</v>
          </cell>
          <cell r="ED975">
            <v>0</v>
          </cell>
          <cell r="EE975">
            <v>0</v>
          </cell>
          <cell r="EF975">
            <v>0</v>
          </cell>
          <cell r="EG975">
            <v>0</v>
          </cell>
          <cell r="EH975">
            <v>0</v>
          </cell>
          <cell r="EI975">
            <v>0</v>
          </cell>
          <cell r="EK975">
            <v>0</v>
          </cell>
          <cell r="EL975">
            <v>0</v>
          </cell>
          <cell r="EM975">
            <v>0</v>
          </cell>
          <cell r="EO975">
            <v>0</v>
          </cell>
          <cell r="EP975">
            <v>0</v>
          </cell>
          <cell r="EQ975">
            <v>0</v>
          </cell>
          <cell r="ER975">
            <v>0</v>
          </cell>
          <cell r="ES975">
            <v>0</v>
          </cell>
          <cell r="ET975">
            <v>0</v>
          </cell>
          <cell r="EU975">
            <v>0</v>
          </cell>
          <cell r="EV975">
            <v>0</v>
          </cell>
          <cell r="EW975">
            <v>0</v>
          </cell>
          <cell r="EX975">
            <v>0</v>
          </cell>
          <cell r="EY975">
            <v>0</v>
          </cell>
          <cell r="EZ975">
            <v>0</v>
          </cell>
          <cell r="FA975">
            <v>0</v>
          </cell>
          <cell r="FC975">
            <v>0</v>
          </cell>
          <cell r="FD975">
            <v>0</v>
          </cell>
          <cell r="FE975">
            <v>0</v>
          </cell>
          <cell r="FG975">
            <v>0</v>
          </cell>
          <cell r="FH975">
            <v>0</v>
          </cell>
          <cell r="FI975">
            <v>0</v>
          </cell>
          <cell r="FJ975">
            <v>0</v>
          </cell>
          <cell r="FK975">
            <v>0</v>
          </cell>
          <cell r="FL975">
            <v>0</v>
          </cell>
          <cell r="FM975">
            <v>0</v>
          </cell>
          <cell r="FN975">
            <v>0</v>
          </cell>
          <cell r="FO975">
            <v>0</v>
          </cell>
          <cell r="FP975">
            <v>0</v>
          </cell>
          <cell r="FQ975">
            <v>0</v>
          </cell>
          <cell r="FR975">
            <v>0</v>
          </cell>
          <cell r="FS975">
            <v>0</v>
          </cell>
          <cell r="FU975">
            <v>0</v>
          </cell>
          <cell r="FV975">
            <v>0</v>
          </cell>
          <cell r="FW975">
            <v>0</v>
          </cell>
          <cell r="FY975">
            <v>0</v>
          </cell>
          <cell r="FZ975">
            <v>0</v>
          </cell>
          <cell r="GA975">
            <v>0</v>
          </cell>
          <cell r="GB975">
            <v>0</v>
          </cell>
          <cell r="GC975">
            <v>0</v>
          </cell>
          <cell r="GD975">
            <v>0</v>
          </cell>
          <cell r="GE975">
            <v>0</v>
          </cell>
          <cell r="GF975">
            <v>0</v>
          </cell>
          <cell r="GG975">
            <v>0</v>
          </cell>
          <cell r="GH975">
            <v>0</v>
          </cell>
          <cell r="GI975">
            <v>0</v>
          </cell>
          <cell r="GJ975">
            <v>0</v>
          </cell>
          <cell r="GK975">
            <v>0</v>
          </cell>
          <cell r="GM975">
            <v>0</v>
          </cell>
          <cell r="GN975">
            <v>0</v>
          </cell>
          <cell r="GO975">
            <v>0</v>
          </cell>
          <cell r="GQ975">
            <v>0</v>
          </cell>
          <cell r="GR975">
            <v>0</v>
          </cell>
          <cell r="GS975">
            <v>0</v>
          </cell>
          <cell r="GT975">
            <v>0</v>
          </cell>
          <cell r="GU975">
            <v>0</v>
          </cell>
          <cell r="GV975">
            <v>0</v>
          </cell>
          <cell r="GW975">
            <v>0</v>
          </cell>
          <cell r="GX975">
            <v>0</v>
          </cell>
          <cell r="GY975">
            <v>0</v>
          </cell>
          <cell r="GZ975">
            <v>0</v>
          </cell>
          <cell r="HA975">
            <v>0</v>
          </cell>
          <cell r="HB975">
            <v>0</v>
          </cell>
          <cell r="HC975">
            <v>0</v>
          </cell>
          <cell r="HD975">
            <v>0</v>
          </cell>
          <cell r="HE975">
            <v>0</v>
          </cell>
          <cell r="HF975">
            <v>0</v>
          </cell>
          <cell r="HG975">
            <v>0</v>
          </cell>
          <cell r="HH975">
            <v>0</v>
          </cell>
          <cell r="HI975">
            <v>0</v>
          </cell>
          <cell r="HJ975" t="str">
            <v>SI</v>
          </cell>
          <cell r="HL975">
            <v>3.4999999999999878E-2</v>
          </cell>
          <cell r="HO975" t="str">
            <v>110</v>
          </cell>
          <cell r="HP975" t="str">
            <v>110</v>
          </cell>
          <cell r="HQ975" t="str">
            <v>110</v>
          </cell>
          <cell r="HR975" t="str">
            <v>110</v>
          </cell>
          <cell r="HS975" t="str">
            <v>110</v>
          </cell>
          <cell r="HT975" t="str">
            <v>110</v>
          </cell>
          <cell r="HU975" t="str">
            <v>110</v>
          </cell>
          <cell r="HV975" t="str">
            <v>110</v>
          </cell>
          <cell r="HW975" t="str">
            <v>110</v>
          </cell>
          <cell r="HX975" t="str">
            <v>110</v>
          </cell>
          <cell r="HY975" t="str">
            <v>110</v>
          </cell>
        </row>
        <row r="976">
          <cell r="D976" t="str">
            <v>11</v>
          </cell>
          <cell r="F976" t="str">
            <v>11R</v>
          </cell>
          <cell r="H976">
            <v>0</v>
          </cell>
          <cell r="I976">
            <v>0</v>
          </cell>
          <cell r="J976">
            <v>0</v>
          </cell>
          <cell r="K976">
            <v>0</v>
          </cell>
          <cell r="M976">
            <v>0</v>
          </cell>
          <cell r="O976">
            <v>0</v>
          </cell>
          <cell r="S976">
            <v>0</v>
          </cell>
          <cell r="T976">
            <v>0</v>
          </cell>
          <cell r="U976">
            <v>0</v>
          </cell>
          <cell r="V976">
            <v>0</v>
          </cell>
          <cell r="W976">
            <v>0</v>
          </cell>
          <cell r="X976">
            <v>0</v>
          </cell>
          <cell r="Y976">
            <v>0</v>
          </cell>
          <cell r="Z976">
            <v>0</v>
          </cell>
          <cell r="AA976">
            <v>0</v>
          </cell>
          <cell r="AB976">
            <v>0</v>
          </cell>
          <cell r="AC976">
            <v>0</v>
          </cell>
          <cell r="AE976">
            <v>0</v>
          </cell>
          <cell r="AG976">
            <v>0</v>
          </cell>
          <cell r="AK976">
            <v>0</v>
          </cell>
          <cell r="AL976">
            <v>0</v>
          </cell>
          <cell r="AM976">
            <v>0</v>
          </cell>
          <cell r="AN976">
            <v>0</v>
          </cell>
          <cell r="AO976">
            <v>0</v>
          </cell>
          <cell r="AP976">
            <v>0</v>
          </cell>
          <cell r="AQ976">
            <v>0</v>
          </cell>
          <cell r="AR976">
            <v>0</v>
          </cell>
          <cell r="AS976">
            <v>0</v>
          </cell>
          <cell r="AT976">
            <v>0</v>
          </cell>
          <cell r="AU976">
            <v>0</v>
          </cell>
          <cell r="AV976">
            <v>0</v>
          </cell>
          <cell r="AW976">
            <v>0</v>
          </cell>
          <cell r="AY976">
            <v>0</v>
          </cell>
          <cell r="AZ976">
            <v>0</v>
          </cell>
          <cell r="BC976">
            <v>0</v>
          </cell>
          <cell r="BD976">
            <v>0</v>
          </cell>
          <cell r="BE976">
            <v>0</v>
          </cell>
          <cell r="BF976">
            <v>0</v>
          </cell>
          <cell r="BG976">
            <v>0</v>
          </cell>
          <cell r="BH976">
            <v>0</v>
          </cell>
          <cell r="BI976">
            <v>0</v>
          </cell>
          <cell r="BJ976">
            <v>0</v>
          </cell>
          <cell r="BK976">
            <v>0</v>
          </cell>
          <cell r="BL976">
            <v>0</v>
          </cell>
          <cell r="BM976">
            <v>0</v>
          </cell>
          <cell r="BO976">
            <v>0</v>
          </cell>
          <cell r="BQ976">
            <v>0</v>
          </cell>
          <cell r="BU976">
            <v>0</v>
          </cell>
          <cell r="BV976">
            <v>0</v>
          </cell>
          <cell r="BW976">
            <v>0</v>
          </cell>
          <cell r="BX976">
            <v>0</v>
          </cell>
          <cell r="BY976">
            <v>0</v>
          </cell>
          <cell r="BZ976">
            <v>0</v>
          </cell>
          <cell r="CA976">
            <v>0</v>
          </cell>
          <cell r="CB976">
            <v>0</v>
          </cell>
          <cell r="CC976">
            <v>0</v>
          </cell>
          <cell r="CD976">
            <v>0</v>
          </cell>
          <cell r="CE976">
            <v>0</v>
          </cell>
          <cell r="CG976">
            <v>0</v>
          </cell>
          <cell r="CI976">
            <v>0</v>
          </cell>
          <cell r="CM976">
            <v>0</v>
          </cell>
          <cell r="CN976">
            <v>0</v>
          </cell>
          <cell r="CO976">
            <v>0</v>
          </cell>
          <cell r="CP976">
            <v>0</v>
          </cell>
          <cell r="CQ976">
            <v>0</v>
          </cell>
          <cell r="CR976">
            <v>0</v>
          </cell>
          <cell r="CS976">
            <v>0</v>
          </cell>
          <cell r="CT976">
            <v>0</v>
          </cell>
          <cell r="CU976">
            <v>0</v>
          </cell>
          <cell r="CV976">
            <v>0</v>
          </cell>
          <cell r="CW976">
            <v>0</v>
          </cell>
          <cell r="CY976">
            <v>0</v>
          </cell>
          <cell r="DA976">
            <v>0</v>
          </cell>
          <cell r="DB976">
            <v>0</v>
          </cell>
          <cell r="DE976">
            <v>0</v>
          </cell>
          <cell r="DF976">
            <v>0</v>
          </cell>
          <cell r="DG976">
            <v>0</v>
          </cell>
          <cell r="DH976">
            <v>0</v>
          </cell>
          <cell r="DI976">
            <v>0</v>
          </cell>
          <cell r="DJ976">
            <v>0</v>
          </cell>
          <cell r="DK976">
            <v>0</v>
          </cell>
          <cell r="DL976">
            <v>0</v>
          </cell>
          <cell r="DM976">
            <v>0</v>
          </cell>
          <cell r="DN976">
            <v>0</v>
          </cell>
          <cell r="DO976">
            <v>0</v>
          </cell>
          <cell r="DP976">
            <v>0</v>
          </cell>
          <cell r="DQ976">
            <v>0</v>
          </cell>
          <cell r="DS976">
            <v>0</v>
          </cell>
          <cell r="DT976">
            <v>0</v>
          </cell>
          <cell r="DU976">
            <v>0</v>
          </cell>
          <cell r="DW976">
            <v>0</v>
          </cell>
          <cell r="DX976">
            <v>0</v>
          </cell>
          <cell r="DY976">
            <v>0</v>
          </cell>
          <cell r="DZ976">
            <v>0</v>
          </cell>
          <cell r="EA976">
            <v>0</v>
          </cell>
          <cell r="EB976">
            <v>0</v>
          </cell>
          <cell r="EC976">
            <v>0</v>
          </cell>
          <cell r="ED976">
            <v>0</v>
          </cell>
          <cell r="EE976">
            <v>0</v>
          </cell>
          <cell r="EF976">
            <v>0</v>
          </cell>
          <cell r="EG976">
            <v>0</v>
          </cell>
          <cell r="EH976">
            <v>0</v>
          </cell>
          <cell r="EI976">
            <v>0</v>
          </cell>
          <cell r="EK976">
            <v>0</v>
          </cell>
          <cell r="EL976">
            <v>0</v>
          </cell>
          <cell r="EM976">
            <v>0</v>
          </cell>
          <cell r="EO976">
            <v>0</v>
          </cell>
          <cell r="EP976">
            <v>0</v>
          </cell>
          <cell r="EQ976">
            <v>0</v>
          </cell>
          <cell r="ER976">
            <v>0</v>
          </cell>
          <cell r="ES976">
            <v>0</v>
          </cell>
          <cell r="ET976">
            <v>0</v>
          </cell>
          <cell r="EU976">
            <v>0</v>
          </cell>
          <cell r="EV976">
            <v>0</v>
          </cell>
          <cell r="EW976">
            <v>0</v>
          </cell>
          <cell r="EX976">
            <v>0</v>
          </cell>
          <cell r="EY976">
            <v>0</v>
          </cell>
          <cell r="EZ976">
            <v>0</v>
          </cell>
          <cell r="FA976">
            <v>0</v>
          </cell>
          <cell r="FC976">
            <v>0</v>
          </cell>
          <cell r="FD976">
            <v>0</v>
          </cell>
          <cell r="FE976">
            <v>0</v>
          </cell>
          <cell r="FG976">
            <v>0</v>
          </cell>
          <cell r="FH976">
            <v>0</v>
          </cell>
          <cell r="FI976">
            <v>0</v>
          </cell>
          <cell r="FJ976">
            <v>0</v>
          </cell>
          <cell r="FK976">
            <v>0</v>
          </cell>
          <cell r="FL976">
            <v>0</v>
          </cell>
          <cell r="FM976">
            <v>0</v>
          </cell>
          <cell r="FN976">
            <v>0</v>
          </cell>
          <cell r="FO976">
            <v>0</v>
          </cell>
          <cell r="FP976">
            <v>0</v>
          </cell>
          <cell r="FQ976">
            <v>0</v>
          </cell>
          <cell r="FR976">
            <v>0</v>
          </cell>
          <cell r="FS976">
            <v>0</v>
          </cell>
          <cell r="FU976">
            <v>0</v>
          </cell>
          <cell r="FV976">
            <v>0</v>
          </cell>
          <cell r="FW976">
            <v>0</v>
          </cell>
          <cell r="FY976">
            <v>0</v>
          </cell>
          <cell r="FZ976">
            <v>0</v>
          </cell>
          <cell r="GA976">
            <v>0</v>
          </cell>
          <cell r="GB976">
            <v>0</v>
          </cell>
          <cell r="GC976">
            <v>0</v>
          </cell>
          <cell r="GD976">
            <v>0</v>
          </cell>
          <cell r="GE976">
            <v>0</v>
          </cell>
          <cell r="GF976">
            <v>0</v>
          </cell>
          <cell r="GG976">
            <v>0</v>
          </cell>
          <cell r="GH976">
            <v>0</v>
          </cell>
          <cell r="GI976">
            <v>0</v>
          </cell>
          <cell r="GJ976">
            <v>0</v>
          </cell>
          <cell r="GK976">
            <v>0</v>
          </cell>
          <cell r="GM976">
            <v>0</v>
          </cell>
          <cell r="GN976">
            <v>0</v>
          </cell>
          <cell r="GO976">
            <v>0</v>
          </cell>
          <cell r="GQ976">
            <v>0</v>
          </cell>
          <cell r="GR976">
            <v>0</v>
          </cell>
          <cell r="GS976">
            <v>0</v>
          </cell>
          <cell r="GT976">
            <v>0</v>
          </cell>
          <cell r="GU976">
            <v>0</v>
          </cell>
          <cell r="GV976">
            <v>0</v>
          </cell>
          <cell r="GW976">
            <v>0</v>
          </cell>
          <cell r="GX976">
            <v>0</v>
          </cell>
          <cell r="GY976">
            <v>0</v>
          </cell>
          <cell r="GZ976">
            <v>0</v>
          </cell>
          <cell r="HA976">
            <v>0</v>
          </cell>
          <cell r="HB976">
            <v>0</v>
          </cell>
          <cell r="HC976">
            <v>0</v>
          </cell>
          <cell r="HD976">
            <v>0</v>
          </cell>
          <cell r="HE976">
            <v>0</v>
          </cell>
          <cell r="HF976">
            <v>0</v>
          </cell>
          <cell r="HG976">
            <v>0</v>
          </cell>
          <cell r="HH976">
            <v>0</v>
          </cell>
          <cell r="HI976">
            <v>0</v>
          </cell>
          <cell r="HJ976" t="str">
            <v>SI</v>
          </cell>
          <cell r="HL976">
            <v>3.4999999999999878E-2</v>
          </cell>
          <cell r="HO976" t="str">
            <v>110</v>
          </cell>
          <cell r="HP976" t="str">
            <v>110</v>
          </cell>
          <cell r="HQ976" t="str">
            <v>110</v>
          </cell>
          <cell r="HR976" t="str">
            <v>110</v>
          </cell>
          <cell r="HS976" t="str">
            <v>110</v>
          </cell>
          <cell r="HT976" t="str">
            <v>110</v>
          </cell>
          <cell r="HU976" t="str">
            <v>110</v>
          </cell>
          <cell r="HV976" t="str">
            <v>110</v>
          </cell>
          <cell r="HW976" t="str">
            <v>110</v>
          </cell>
          <cell r="HX976" t="str">
            <v>110</v>
          </cell>
          <cell r="HY976" t="str">
            <v>110</v>
          </cell>
        </row>
        <row r="977">
          <cell r="D977" t="str">
            <v>11</v>
          </cell>
          <cell r="F977" t="str">
            <v>11R</v>
          </cell>
          <cell r="H977">
            <v>0</v>
          </cell>
          <cell r="I977">
            <v>0</v>
          </cell>
          <cell r="J977">
            <v>0</v>
          </cell>
          <cell r="K977">
            <v>0</v>
          </cell>
          <cell r="M977">
            <v>0</v>
          </cell>
          <cell r="O977">
            <v>0</v>
          </cell>
          <cell r="S977">
            <v>0</v>
          </cell>
          <cell r="T977">
            <v>0</v>
          </cell>
          <cell r="U977">
            <v>0</v>
          </cell>
          <cell r="V977">
            <v>0</v>
          </cell>
          <cell r="W977">
            <v>0</v>
          </cell>
          <cell r="X977">
            <v>0</v>
          </cell>
          <cell r="Y977">
            <v>0</v>
          </cell>
          <cell r="Z977">
            <v>0</v>
          </cell>
          <cell r="AA977">
            <v>0</v>
          </cell>
          <cell r="AB977">
            <v>0</v>
          </cell>
          <cell r="AC977">
            <v>0</v>
          </cell>
          <cell r="AE977">
            <v>0</v>
          </cell>
          <cell r="AG977">
            <v>0</v>
          </cell>
          <cell r="AK977">
            <v>0</v>
          </cell>
          <cell r="AL977">
            <v>0</v>
          </cell>
          <cell r="AM977">
            <v>0</v>
          </cell>
          <cell r="AN977">
            <v>0</v>
          </cell>
          <cell r="AO977">
            <v>0</v>
          </cell>
          <cell r="AP977">
            <v>0</v>
          </cell>
          <cell r="AQ977">
            <v>0</v>
          </cell>
          <cell r="AR977">
            <v>0</v>
          </cell>
          <cell r="AS977">
            <v>0</v>
          </cell>
          <cell r="AT977">
            <v>0</v>
          </cell>
          <cell r="AU977">
            <v>0</v>
          </cell>
          <cell r="AV977">
            <v>0</v>
          </cell>
          <cell r="AW977">
            <v>0</v>
          </cell>
          <cell r="AY977">
            <v>0</v>
          </cell>
          <cell r="AZ977">
            <v>0</v>
          </cell>
          <cell r="BC977">
            <v>0</v>
          </cell>
          <cell r="BD977">
            <v>0</v>
          </cell>
          <cell r="BE977">
            <v>0</v>
          </cell>
          <cell r="BF977">
            <v>0</v>
          </cell>
          <cell r="BG977">
            <v>0</v>
          </cell>
          <cell r="BH977">
            <v>0</v>
          </cell>
          <cell r="BI977">
            <v>0</v>
          </cell>
          <cell r="BJ977">
            <v>0</v>
          </cell>
          <cell r="BK977">
            <v>0</v>
          </cell>
          <cell r="BL977">
            <v>0</v>
          </cell>
          <cell r="BM977">
            <v>0</v>
          </cell>
          <cell r="BO977">
            <v>0</v>
          </cell>
          <cell r="BQ977">
            <v>0</v>
          </cell>
          <cell r="BU977">
            <v>0</v>
          </cell>
          <cell r="BV977">
            <v>0</v>
          </cell>
          <cell r="BW977">
            <v>0</v>
          </cell>
          <cell r="BX977">
            <v>0</v>
          </cell>
          <cell r="BY977">
            <v>0</v>
          </cell>
          <cell r="BZ977">
            <v>0</v>
          </cell>
          <cell r="CA977">
            <v>0</v>
          </cell>
          <cell r="CB977">
            <v>0</v>
          </cell>
          <cell r="CC977">
            <v>0</v>
          </cell>
          <cell r="CD977">
            <v>0</v>
          </cell>
          <cell r="CE977">
            <v>0</v>
          </cell>
          <cell r="CG977">
            <v>0</v>
          </cell>
          <cell r="CI977">
            <v>0</v>
          </cell>
          <cell r="CM977">
            <v>0</v>
          </cell>
          <cell r="CN977">
            <v>0</v>
          </cell>
          <cell r="CO977">
            <v>0</v>
          </cell>
          <cell r="CP977">
            <v>0</v>
          </cell>
          <cell r="CQ977">
            <v>0</v>
          </cell>
          <cell r="CR977">
            <v>0</v>
          </cell>
          <cell r="CS977">
            <v>0</v>
          </cell>
          <cell r="CT977">
            <v>0</v>
          </cell>
          <cell r="CU977">
            <v>0</v>
          </cell>
          <cell r="CV977">
            <v>0</v>
          </cell>
          <cell r="CW977">
            <v>0</v>
          </cell>
          <cell r="CY977">
            <v>0</v>
          </cell>
          <cell r="DA977">
            <v>0</v>
          </cell>
          <cell r="DB977">
            <v>0</v>
          </cell>
          <cell r="DE977">
            <v>0</v>
          </cell>
          <cell r="DF977">
            <v>0</v>
          </cell>
          <cell r="DG977">
            <v>0</v>
          </cell>
          <cell r="DH977">
            <v>0</v>
          </cell>
          <cell r="DI977">
            <v>0</v>
          </cell>
          <cell r="DJ977">
            <v>0</v>
          </cell>
          <cell r="DK977">
            <v>0</v>
          </cell>
          <cell r="DL977">
            <v>0</v>
          </cell>
          <cell r="DM977">
            <v>0</v>
          </cell>
          <cell r="DN977">
            <v>0</v>
          </cell>
          <cell r="DO977">
            <v>0</v>
          </cell>
          <cell r="DP977">
            <v>0</v>
          </cell>
          <cell r="DQ977">
            <v>0</v>
          </cell>
          <cell r="DS977">
            <v>0</v>
          </cell>
          <cell r="DT977">
            <v>0</v>
          </cell>
          <cell r="DU977">
            <v>0</v>
          </cell>
          <cell r="DW977">
            <v>0</v>
          </cell>
          <cell r="DX977">
            <v>0</v>
          </cell>
          <cell r="DY977">
            <v>0</v>
          </cell>
          <cell r="DZ977">
            <v>0</v>
          </cell>
          <cell r="EA977">
            <v>0</v>
          </cell>
          <cell r="EB977">
            <v>0</v>
          </cell>
          <cell r="EC977">
            <v>0</v>
          </cell>
          <cell r="ED977">
            <v>0</v>
          </cell>
          <cell r="EE977">
            <v>0</v>
          </cell>
          <cell r="EF977">
            <v>0</v>
          </cell>
          <cell r="EG977">
            <v>0</v>
          </cell>
          <cell r="EH977">
            <v>0</v>
          </cell>
          <cell r="EI977">
            <v>0</v>
          </cell>
          <cell r="EK977">
            <v>0</v>
          </cell>
          <cell r="EL977">
            <v>0</v>
          </cell>
          <cell r="EM977">
            <v>0</v>
          </cell>
          <cell r="EO977">
            <v>0</v>
          </cell>
          <cell r="EP977">
            <v>0</v>
          </cell>
          <cell r="EQ977">
            <v>0</v>
          </cell>
          <cell r="ER977">
            <v>0</v>
          </cell>
          <cell r="ES977">
            <v>0</v>
          </cell>
          <cell r="ET977">
            <v>0</v>
          </cell>
          <cell r="EU977">
            <v>0</v>
          </cell>
          <cell r="EV977">
            <v>0</v>
          </cell>
          <cell r="EW977">
            <v>0</v>
          </cell>
          <cell r="EX977">
            <v>0</v>
          </cell>
          <cell r="EY977">
            <v>0</v>
          </cell>
          <cell r="EZ977">
            <v>0</v>
          </cell>
          <cell r="FA977">
            <v>0</v>
          </cell>
          <cell r="FC977">
            <v>0</v>
          </cell>
          <cell r="FD977">
            <v>0</v>
          </cell>
          <cell r="FE977">
            <v>0</v>
          </cell>
          <cell r="FG977">
            <v>0</v>
          </cell>
          <cell r="FH977">
            <v>0</v>
          </cell>
          <cell r="FI977">
            <v>0</v>
          </cell>
          <cell r="FJ977">
            <v>0</v>
          </cell>
          <cell r="FK977">
            <v>0</v>
          </cell>
          <cell r="FL977">
            <v>0</v>
          </cell>
          <cell r="FM977">
            <v>0</v>
          </cell>
          <cell r="FN977">
            <v>0</v>
          </cell>
          <cell r="FO977">
            <v>0</v>
          </cell>
          <cell r="FP977">
            <v>0</v>
          </cell>
          <cell r="FQ977">
            <v>0</v>
          </cell>
          <cell r="FR977">
            <v>0</v>
          </cell>
          <cell r="FS977">
            <v>0</v>
          </cell>
          <cell r="FU977">
            <v>0</v>
          </cell>
          <cell r="FV977">
            <v>0</v>
          </cell>
          <cell r="FW977">
            <v>0</v>
          </cell>
          <cell r="FY977">
            <v>0</v>
          </cell>
          <cell r="FZ977">
            <v>0</v>
          </cell>
          <cell r="GA977">
            <v>0</v>
          </cell>
          <cell r="GB977">
            <v>0</v>
          </cell>
          <cell r="GC977">
            <v>0</v>
          </cell>
          <cell r="GD977">
            <v>0</v>
          </cell>
          <cell r="GE977">
            <v>0</v>
          </cell>
          <cell r="GF977">
            <v>0</v>
          </cell>
          <cell r="GG977">
            <v>0</v>
          </cell>
          <cell r="GH977">
            <v>0</v>
          </cell>
          <cell r="GI977">
            <v>0</v>
          </cell>
          <cell r="GJ977">
            <v>0</v>
          </cell>
          <cell r="GK977">
            <v>0</v>
          </cell>
          <cell r="GM977">
            <v>0</v>
          </cell>
          <cell r="GN977">
            <v>0</v>
          </cell>
          <cell r="GO977">
            <v>0</v>
          </cell>
          <cell r="GQ977">
            <v>0</v>
          </cell>
          <cell r="GR977">
            <v>0</v>
          </cell>
          <cell r="GS977">
            <v>0</v>
          </cell>
          <cell r="GT977">
            <v>0</v>
          </cell>
          <cell r="GU977">
            <v>0</v>
          </cell>
          <cell r="GV977">
            <v>0</v>
          </cell>
          <cell r="GW977">
            <v>0</v>
          </cell>
          <cell r="GX977">
            <v>0</v>
          </cell>
          <cell r="GY977">
            <v>0</v>
          </cell>
          <cell r="GZ977">
            <v>0</v>
          </cell>
          <cell r="HA977">
            <v>0</v>
          </cell>
          <cell r="HB977">
            <v>0</v>
          </cell>
          <cell r="HC977">
            <v>0</v>
          </cell>
          <cell r="HD977">
            <v>0</v>
          </cell>
          <cell r="HE977">
            <v>0</v>
          </cell>
          <cell r="HF977">
            <v>0</v>
          </cell>
          <cell r="HG977">
            <v>0</v>
          </cell>
          <cell r="HH977">
            <v>0</v>
          </cell>
          <cell r="HI977">
            <v>0</v>
          </cell>
          <cell r="HJ977" t="str">
            <v>SI</v>
          </cell>
          <cell r="HL977">
            <v>3.4999999999999878E-2</v>
          </cell>
          <cell r="HO977" t="str">
            <v>110</v>
          </cell>
          <cell r="HP977" t="str">
            <v>110</v>
          </cell>
          <cell r="HQ977" t="str">
            <v>110</v>
          </cell>
          <cell r="HR977" t="str">
            <v>110</v>
          </cell>
          <cell r="HS977" t="str">
            <v>110</v>
          </cell>
          <cell r="HT977" t="str">
            <v>110</v>
          </cell>
          <cell r="HU977" t="str">
            <v>110</v>
          </cell>
          <cell r="HV977" t="str">
            <v>110</v>
          </cell>
          <cell r="HW977" t="str">
            <v>110</v>
          </cell>
          <cell r="HX977" t="str">
            <v>110</v>
          </cell>
          <cell r="HY977" t="str">
            <v>110</v>
          </cell>
        </row>
        <row r="978">
          <cell r="D978" t="str">
            <v>11</v>
          </cell>
          <cell r="F978" t="str">
            <v>11R</v>
          </cell>
          <cell r="H978">
            <v>0</v>
          </cell>
          <cell r="I978">
            <v>0</v>
          </cell>
          <cell r="J978">
            <v>0</v>
          </cell>
          <cell r="K978">
            <v>0</v>
          </cell>
          <cell r="M978">
            <v>0</v>
          </cell>
          <cell r="O978">
            <v>0</v>
          </cell>
          <cell r="S978">
            <v>0</v>
          </cell>
          <cell r="T978">
            <v>0</v>
          </cell>
          <cell r="U978">
            <v>0</v>
          </cell>
          <cell r="V978">
            <v>0</v>
          </cell>
          <cell r="W978">
            <v>0</v>
          </cell>
          <cell r="X978">
            <v>0</v>
          </cell>
          <cell r="Y978">
            <v>0</v>
          </cell>
          <cell r="Z978">
            <v>0</v>
          </cell>
          <cell r="AA978">
            <v>0</v>
          </cell>
          <cell r="AB978">
            <v>0</v>
          </cell>
          <cell r="AC978">
            <v>0</v>
          </cell>
          <cell r="AE978">
            <v>0</v>
          </cell>
          <cell r="AG978">
            <v>0</v>
          </cell>
          <cell r="AK978">
            <v>0</v>
          </cell>
          <cell r="AL978">
            <v>0</v>
          </cell>
          <cell r="AM978">
            <v>0</v>
          </cell>
          <cell r="AN978">
            <v>0</v>
          </cell>
          <cell r="AO978">
            <v>0</v>
          </cell>
          <cell r="AP978">
            <v>0</v>
          </cell>
          <cell r="AQ978">
            <v>0</v>
          </cell>
          <cell r="AR978">
            <v>0</v>
          </cell>
          <cell r="AS978">
            <v>0</v>
          </cell>
          <cell r="AT978">
            <v>0</v>
          </cell>
          <cell r="AU978">
            <v>0</v>
          </cell>
          <cell r="AV978">
            <v>0</v>
          </cell>
          <cell r="AW978">
            <v>0</v>
          </cell>
          <cell r="AY978">
            <v>0</v>
          </cell>
          <cell r="AZ978">
            <v>0</v>
          </cell>
          <cell r="BC978">
            <v>0</v>
          </cell>
          <cell r="BD978">
            <v>0</v>
          </cell>
          <cell r="BE978">
            <v>0</v>
          </cell>
          <cell r="BF978">
            <v>0</v>
          </cell>
          <cell r="BG978">
            <v>0</v>
          </cell>
          <cell r="BH978">
            <v>0</v>
          </cell>
          <cell r="BI978">
            <v>0</v>
          </cell>
          <cell r="BJ978">
            <v>0</v>
          </cell>
          <cell r="BK978">
            <v>0</v>
          </cell>
          <cell r="BL978">
            <v>0</v>
          </cell>
          <cell r="BM978">
            <v>0</v>
          </cell>
          <cell r="BO978">
            <v>0</v>
          </cell>
          <cell r="BQ978">
            <v>0</v>
          </cell>
          <cell r="BU978">
            <v>0</v>
          </cell>
          <cell r="BV978">
            <v>0</v>
          </cell>
          <cell r="BW978">
            <v>0</v>
          </cell>
          <cell r="BX978">
            <v>0</v>
          </cell>
          <cell r="BY978">
            <v>0</v>
          </cell>
          <cell r="BZ978">
            <v>0</v>
          </cell>
          <cell r="CA978">
            <v>0</v>
          </cell>
          <cell r="CB978">
            <v>0</v>
          </cell>
          <cell r="CC978">
            <v>0</v>
          </cell>
          <cell r="CD978">
            <v>0</v>
          </cell>
          <cell r="CE978">
            <v>0</v>
          </cell>
          <cell r="CG978">
            <v>0</v>
          </cell>
          <cell r="CI978">
            <v>0</v>
          </cell>
          <cell r="CM978">
            <v>0</v>
          </cell>
          <cell r="CN978">
            <v>0</v>
          </cell>
          <cell r="CO978">
            <v>0</v>
          </cell>
          <cell r="CP978">
            <v>0</v>
          </cell>
          <cell r="CQ978">
            <v>0</v>
          </cell>
          <cell r="CR978">
            <v>0</v>
          </cell>
          <cell r="CS978">
            <v>0</v>
          </cell>
          <cell r="CT978">
            <v>0</v>
          </cell>
          <cell r="CU978">
            <v>0</v>
          </cell>
          <cell r="CV978">
            <v>0</v>
          </cell>
          <cell r="CW978">
            <v>0</v>
          </cell>
          <cell r="CY978">
            <v>0</v>
          </cell>
          <cell r="DA978">
            <v>0</v>
          </cell>
          <cell r="DB978">
            <v>0</v>
          </cell>
          <cell r="DE978">
            <v>0</v>
          </cell>
          <cell r="DF978">
            <v>0</v>
          </cell>
          <cell r="DG978">
            <v>0</v>
          </cell>
          <cell r="DH978">
            <v>0</v>
          </cell>
          <cell r="DI978">
            <v>0</v>
          </cell>
          <cell r="DJ978">
            <v>0</v>
          </cell>
          <cell r="DK978">
            <v>0</v>
          </cell>
          <cell r="DL978">
            <v>0</v>
          </cell>
          <cell r="DM978">
            <v>0</v>
          </cell>
          <cell r="DN978">
            <v>0</v>
          </cell>
          <cell r="DO978">
            <v>0</v>
          </cell>
          <cell r="DP978">
            <v>0</v>
          </cell>
          <cell r="DQ978">
            <v>0</v>
          </cell>
          <cell r="DS978">
            <v>0</v>
          </cell>
          <cell r="DT978">
            <v>0</v>
          </cell>
          <cell r="DU978">
            <v>0</v>
          </cell>
          <cell r="DW978">
            <v>0</v>
          </cell>
          <cell r="DX978">
            <v>0</v>
          </cell>
          <cell r="DY978">
            <v>0</v>
          </cell>
          <cell r="DZ978">
            <v>0</v>
          </cell>
          <cell r="EA978">
            <v>0</v>
          </cell>
          <cell r="EB978">
            <v>0</v>
          </cell>
          <cell r="EC978">
            <v>0</v>
          </cell>
          <cell r="ED978">
            <v>0</v>
          </cell>
          <cell r="EE978">
            <v>0</v>
          </cell>
          <cell r="EF978">
            <v>0</v>
          </cell>
          <cell r="EG978">
            <v>0</v>
          </cell>
          <cell r="EH978">
            <v>0</v>
          </cell>
          <cell r="EI978">
            <v>0</v>
          </cell>
          <cell r="EK978">
            <v>0</v>
          </cell>
          <cell r="EL978">
            <v>0</v>
          </cell>
          <cell r="EM978">
            <v>0</v>
          </cell>
          <cell r="EO978">
            <v>0</v>
          </cell>
          <cell r="EP978">
            <v>0</v>
          </cell>
          <cell r="EQ978">
            <v>0</v>
          </cell>
          <cell r="ER978">
            <v>0</v>
          </cell>
          <cell r="ES978">
            <v>0</v>
          </cell>
          <cell r="ET978">
            <v>0</v>
          </cell>
          <cell r="EU978">
            <v>0</v>
          </cell>
          <cell r="EV978">
            <v>0</v>
          </cell>
          <cell r="EW978">
            <v>0</v>
          </cell>
          <cell r="EX978">
            <v>0</v>
          </cell>
          <cell r="EY978">
            <v>0</v>
          </cell>
          <cell r="EZ978">
            <v>0</v>
          </cell>
          <cell r="FA978">
            <v>0</v>
          </cell>
          <cell r="FC978">
            <v>0</v>
          </cell>
          <cell r="FD978">
            <v>0</v>
          </cell>
          <cell r="FE978">
            <v>0</v>
          </cell>
          <cell r="FG978">
            <v>0</v>
          </cell>
          <cell r="FH978">
            <v>0</v>
          </cell>
          <cell r="FI978">
            <v>0</v>
          </cell>
          <cell r="FJ978">
            <v>0</v>
          </cell>
          <cell r="FK978">
            <v>0</v>
          </cell>
          <cell r="FL978">
            <v>0</v>
          </cell>
          <cell r="FM978">
            <v>0</v>
          </cell>
          <cell r="FN978">
            <v>0</v>
          </cell>
          <cell r="FO978">
            <v>0</v>
          </cell>
          <cell r="FP978">
            <v>0</v>
          </cell>
          <cell r="FQ978">
            <v>0</v>
          </cell>
          <cell r="FR978">
            <v>0</v>
          </cell>
          <cell r="FS978">
            <v>0</v>
          </cell>
          <cell r="FU978">
            <v>0</v>
          </cell>
          <cell r="FV978">
            <v>0</v>
          </cell>
          <cell r="FW978">
            <v>0</v>
          </cell>
          <cell r="FY978">
            <v>0</v>
          </cell>
          <cell r="FZ978">
            <v>0</v>
          </cell>
          <cell r="GA978">
            <v>0</v>
          </cell>
          <cell r="GB978">
            <v>0</v>
          </cell>
          <cell r="GC978">
            <v>0</v>
          </cell>
          <cell r="GD978">
            <v>0</v>
          </cell>
          <cell r="GE978">
            <v>0</v>
          </cell>
          <cell r="GF978">
            <v>0</v>
          </cell>
          <cell r="GG978">
            <v>0</v>
          </cell>
          <cell r="GH978">
            <v>0</v>
          </cell>
          <cell r="GI978">
            <v>0</v>
          </cell>
          <cell r="GJ978">
            <v>0</v>
          </cell>
          <cell r="GK978">
            <v>0</v>
          </cell>
          <cell r="GM978">
            <v>0</v>
          </cell>
          <cell r="GN978">
            <v>0</v>
          </cell>
          <cell r="GO978">
            <v>0</v>
          </cell>
          <cell r="GQ978">
            <v>0</v>
          </cell>
          <cell r="GR978">
            <v>0</v>
          </cell>
          <cell r="GS978">
            <v>0</v>
          </cell>
          <cell r="GT978">
            <v>0</v>
          </cell>
          <cell r="GU978">
            <v>0</v>
          </cell>
          <cell r="GV978">
            <v>0</v>
          </cell>
          <cell r="GW978">
            <v>0</v>
          </cell>
          <cell r="GX978">
            <v>0</v>
          </cell>
          <cell r="GY978">
            <v>0</v>
          </cell>
          <cell r="GZ978">
            <v>0</v>
          </cell>
          <cell r="HA978">
            <v>0</v>
          </cell>
          <cell r="HB978">
            <v>0</v>
          </cell>
          <cell r="HC978">
            <v>0</v>
          </cell>
          <cell r="HD978">
            <v>0</v>
          </cell>
          <cell r="HE978">
            <v>0</v>
          </cell>
          <cell r="HF978">
            <v>0</v>
          </cell>
          <cell r="HG978">
            <v>0</v>
          </cell>
          <cell r="HH978">
            <v>0</v>
          </cell>
          <cell r="HI978">
            <v>0</v>
          </cell>
          <cell r="HJ978" t="str">
            <v>SI</v>
          </cell>
          <cell r="HL978">
            <v>3.4999999999999878E-2</v>
          </cell>
          <cell r="HO978" t="str">
            <v>110</v>
          </cell>
          <cell r="HP978" t="str">
            <v>110</v>
          </cell>
          <cell r="HQ978" t="str">
            <v>110</v>
          </cell>
          <cell r="HR978" t="str">
            <v>110</v>
          </cell>
          <cell r="HS978" t="str">
            <v>110</v>
          </cell>
          <cell r="HT978" t="str">
            <v>110</v>
          </cell>
          <cell r="HU978" t="str">
            <v>110</v>
          </cell>
          <cell r="HV978" t="str">
            <v>110</v>
          </cell>
          <cell r="HW978" t="str">
            <v>110</v>
          </cell>
          <cell r="HX978" t="str">
            <v>110</v>
          </cell>
          <cell r="HY978" t="str">
            <v>110</v>
          </cell>
        </row>
        <row r="979">
          <cell r="D979" t="str">
            <v>11</v>
          </cell>
          <cell r="F979" t="str">
            <v>11R</v>
          </cell>
          <cell r="H979">
            <v>0</v>
          </cell>
          <cell r="I979">
            <v>0</v>
          </cell>
          <cell r="J979">
            <v>0</v>
          </cell>
          <cell r="K979">
            <v>0</v>
          </cell>
          <cell r="M979">
            <v>0</v>
          </cell>
          <cell r="O979">
            <v>0</v>
          </cell>
          <cell r="S979">
            <v>0</v>
          </cell>
          <cell r="T979">
            <v>0</v>
          </cell>
          <cell r="U979">
            <v>0</v>
          </cell>
          <cell r="V979">
            <v>0</v>
          </cell>
          <cell r="W979">
            <v>0</v>
          </cell>
          <cell r="X979">
            <v>0</v>
          </cell>
          <cell r="Y979">
            <v>0</v>
          </cell>
          <cell r="Z979">
            <v>0</v>
          </cell>
          <cell r="AA979">
            <v>0</v>
          </cell>
          <cell r="AB979">
            <v>0</v>
          </cell>
          <cell r="AC979">
            <v>0</v>
          </cell>
          <cell r="AE979">
            <v>0</v>
          </cell>
          <cell r="AG979">
            <v>0</v>
          </cell>
          <cell r="AK979">
            <v>0</v>
          </cell>
          <cell r="AL979">
            <v>0</v>
          </cell>
          <cell r="AM979">
            <v>0</v>
          </cell>
          <cell r="AN979">
            <v>0</v>
          </cell>
          <cell r="AO979">
            <v>0</v>
          </cell>
          <cell r="AP979">
            <v>0</v>
          </cell>
          <cell r="AQ979">
            <v>0</v>
          </cell>
          <cell r="AR979">
            <v>0</v>
          </cell>
          <cell r="AS979">
            <v>0</v>
          </cell>
          <cell r="AT979">
            <v>0</v>
          </cell>
          <cell r="AU979">
            <v>0</v>
          </cell>
          <cell r="AV979">
            <v>0</v>
          </cell>
          <cell r="AW979">
            <v>0</v>
          </cell>
          <cell r="AY979">
            <v>0</v>
          </cell>
          <cell r="AZ979">
            <v>0</v>
          </cell>
          <cell r="BC979">
            <v>0</v>
          </cell>
          <cell r="BD979">
            <v>0</v>
          </cell>
          <cell r="BE979">
            <v>0</v>
          </cell>
          <cell r="BF979">
            <v>0</v>
          </cell>
          <cell r="BG979">
            <v>0</v>
          </cell>
          <cell r="BH979">
            <v>0</v>
          </cell>
          <cell r="BI979">
            <v>0</v>
          </cell>
          <cell r="BJ979">
            <v>0</v>
          </cell>
          <cell r="BK979">
            <v>0</v>
          </cell>
          <cell r="BL979">
            <v>0</v>
          </cell>
          <cell r="BM979">
            <v>0</v>
          </cell>
          <cell r="BO979">
            <v>0</v>
          </cell>
          <cell r="BQ979">
            <v>0</v>
          </cell>
          <cell r="BU979">
            <v>0</v>
          </cell>
          <cell r="BV979">
            <v>0</v>
          </cell>
          <cell r="BW979">
            <v>0</v>
          </cell>
          <cell r="BX979">
            <v>0</v>
          </cell>
          <cell r="BY979">
            <v>0</v>
          </cell>
          <cell r="BZ979">
            <v>0</v>
          </cell>
          <cell r="CA979">
            <v>0</v>
          </cell>
          <cell r="CB979">
            <v>0</v>
          </cell>
          <cell r="CC979">
            <v>0</v>
          </cell>
          <cell r="CD979">
            <v>0</v>
          </cell>
          <cell r="CE979">
            <v>0</v>
          </cell>
          <cell r="CG979">
            <v>0</v>
          </cell>
          <cell r="CI979">
            <v>0</v>
          </cell>
          <cell r="CM979">
            <v>0</v>
          </cell>
          <cell r="CN979">
            <v>0</v>
          </cell>
          <cell r="CO979">
            <v>0</v>
          </cell>
          <cell r="CP979">
            <v>0</v>
          </cell>
          <cell r="CQ979">
            <v>0</v>
          </cell>
          <cell r="CR979">
            <v>0</v>
          </cell>
          <cell r="CS979">
            <v>0</v>
          </cell>
          <cell r="CT979">
            <v>0</v>
          </cell>
          <cell r="CU979">
            <v>0</v>
          </cell>
          <cell r="CV979">
            <v>0</v>
          </cell>
          <cell r="CW979">
            <v>0</v>
          </cell>
          <cell r="CY979">
            <v>0</v>
          </cell>
          <cell r="DA979">
            <v>0</v>
          </cell>
          <cell r="DB979">
            <v>0</v>
          </cell>
          <cell r="DE979">
            <v>0</v>
          </cell>
          <cell r="DF979">
            <v>0</v>
          </cell>
          <cell r="DG979">
            <v>0</v>
          </cell>
          <cell r="DH979">
            <v>0</v>
          </cell>
          <cell r="DI979">
            <v>0</v>
          </cell>
          <cell r="DJ979">
            <v>0</v>
          </cell>
          <cell r="DK979">
            <v>0</v>
          </cell>
          <cell r="DL979">
            <v>0</v>
          </cell>
          <cell r="DM979">
            <v>0</v>
          </cell>
          <cell r="DN979">
            <v>0</v>
          </cell>
          <cell r="DO979">
            <v>0</v>
          </cell>
          <cell r="DP979">
            <v>0</v>
          </cell>
          <cell r="DQ979">
            <v>0</v>
          </cell>
          <cell r="DS979">
            <v>0</v>
          </cell>
          <cell r="DT979">
            <v>0</v>
          </cell>
          <cell r="DU979">
            <v>0</v>
          </cell>
          <cell r="DW979">
            <v>0</v>
          </cell>
          <cell r="DX979">
            <v>0</v>
          </cell>
          <cell r="DY979">
            <v>0</v>
          </cell>
          <cell r="DZ979">
            <v>0</v>
          </cell>
          <cell r="EA979">
            <v>0</v>
          </cell>
          <cell r="EB979">
            <v>0</v>
          </cell>
          <cell r="EC979">
            <v>0</v>
          </cell>
          <cell r="ED979">
            <v>0</v>
          </cell>
          <cell r="EE979">
            <v>0</v>
          </cell>
          <cell r="EF979">
            <v>0</v>
          </cell>
          <cell r="EG979">
            <v>0</v>
          </cell>
          <cell r="EH979">
            <v>0</v>
          </cell>
          <cell r="EI979">
            <v>0</v>
          </cell>
          <cell r="EK979">
            <v>0</v>
          </cell>
          <cell r="EL979">
            <v>0</v>
          </cell>
          <cell r="EM979">
            <v>0</v>
          </cell>
          <cell r="EO979">
            <v>0</v>
          </cell>
          <cell r="EP979">
            <v>0</v>
          </cell>
          <cell r="EQ979">
            <v>0</v>
          </cell>
          <cell r="ER979">
            <v>0</v>
          </cell>
          <cell r="ES979">
            <v>0</v>
          </cell>
          <cell r="ET979">
            <v>0</v>
          </cell>
          <cell r="EU979">
            <v>0</v>
          </cell>
          <cell r="EV979">
            <v>0</v>
          </cell>
          <cell r="EW979">
            <v>0</v>
          </cell>
          <cell r="EX979">
            <v>0</v>
          </cell>
          <cell r="EY979">
            <v>0</v>
          </cell>
          <cell r="EZ979">
            <v>0</v>
          </cell>
          <cell r="FA979">
            <v>0</v>
          </cell>
          <cell r="FC979">
            <v>0</v>
          </cell>
          <cell r="FD979">
            <v>0</v>
          </cell>
          <cell r="FE979">
            <v>0</v>
          </cell>
          <cell r="FG979">
            <v>0</v>
          </cell>
          <cell r="FH979">
            <v>0</v>
          </cell>
          <cell r="FI979">
            <v>0</v>
          </cell>
          <cell r="FJ979">
            <v>0</v>
          </cell>
          <cell r="FK979">
            <v>0</v>
          </cell>
          <cell r="FL979">
            <v>0</v>
          </cell>
          <cell r="FM979">
            <v>0</v>
          </cell>
          <cell r="FN979">
            <v>0</v>
          </cell>
          <cell r="FO979">
            <v>0</v>
          </cell>
          <cell r="FP979">
            <v>0</v>
          </cell>
          <cell r="FQ979">
            <v>0</v>
          </cell>
          <cell r="FR979">
            <v>0</v>
          </cell>
          <cell r="FS979">
            <v>0</v>
          </cell>
          <cell r="FU979">
            <v>0</v>
          </cell>
          <cell r="FV979">
            <v>0</v>
          </cell>
          <cell r="FW979">
            <v>0</v>
          </cell>
          <cell r="FY979">
            <v>0</v>
          </cell>
          <cell r="FZ979">
            <v>0</v>
          </cell>
          <cell r="GA979">
            <v>0</v>
          </cell>
          <cell r="GB979">
            <v>0</v>
          </cell>
          <cell r="GC979">
            <v>0</v>
          </cell>
          <cell r="GD979">
            <v>0</v>
          </cell>
          <cell r="GE979">
            <v>0</v>
          </cell>
          <cell r="GF979">
            <v>0</v>
          </cell>
          <cell r="GG979">
            <v>0</v>
          </cell>
          <cell r="GH979">
            <v>0</v>
          </cell>
          <cell r="GI979">
            <v>0</v>
          </cell>
          <cell r="GJ979">
            <v>0</v>
          </cell>
          <cell r="GK979">
            <v>0</v>
          </cell>
          <cell r="GM979">
            <v>0</v>
          </cell>
          <cell r="GN979">
            <v>0</v>
          </cell>
          <cell r="GO979">
            <v>0</v>
          </cell>
          <cell r="GQ979">
            <v>0</v>
          </cell>
          <cell r="GR979">
            <v>0</v>
          </cell>
          <cell r="GS979">
            <v>0</v>
          </cell>
          <cell r="GT979">
            <v>0</v>
          </cell>
          <cell r="GU979">
            <v>0</v>
          </cell>
          <cell r="GV979">
            <v>0</v>
          </cell>
          <cell r="GW979">
            <v>0</v>
          </cell>
          <cell r="GX979">
            <v>0</v>
          </cell>
          <cell r="GY979">
            <v>0</v>
          </cell>
          <cell r="GZ979">
            <v>0</v>
          </cell>
          <cell r="HA979">
            <v>0</v>
          </cell>
          <cell r="HB979">
            <v>0</v>
          </cell>
          <cell r="HC979">
            <v>0</v>
          </cell>
          <cell r="HD979">
            <v>0</v>
          </cell>
          <cell r="HE979">
            <v>0</v>
          </cell>
          <cell r="HF979">
            <v>0</v>
          </cell>
          <cell r="HG979">
            <v>0</v>
          </cell>
          <cell r="HH979">
            <v>0</v>
          </cell>
          <cell r="HI979">
            <v>0</v>
          </cell>
          <cell r="HJ979" t="str">
            <v>SI</v>
          </cell>
          <cell r="HL979">
            <v>3.4999999999999878E-2</v>
          </cell>
          <cell r="HO979" t="str">
            <v>110</v>
          </cell>
          <cell r="HP979" t="str">
            <v>110</v>
          </cell>
          <cell r="HQ979" t="str">
            <v>110</v>
          </cell>
          <cell r="HR979" t="str">
            <v>110</v>
          </cell>
          <cell r="HS979" t="str">
            <v>110</v>
          </cell>
          <cell r="HT979" t="str">
            <v>110</v>
          </cell>
          <cell r="HU979" t="str">
            <v>110</v>
          </cell>
          <cell r="HV979" t="str">
            <v>110</v>
          </cell>
          <cell r="HW979" t="str">
            <v>110</v>
          </cell>
          <cell r="HX979" t="str">
            <v>110</v>
          </cell>
          <cell r="HY979" t="str">
            <v>110</v>
          </cell>
        </row>
        <row r="980">
          <cell r="D980" t="str">
            <v>11</v>
          </cell>
          <cell r="F980" t="str">
            <v>11R</v>
          </cell>
          <cell r="H980">
            <v>0</v>
          </cell>
          <cell r="I980">
            <v>0</v>
          </cell>
          <cell r="J980">
            <v>0</v>
          </cell>
          <cell r="K980">
            <v>0</v>
          </cell>
          <cell r="M980">
            <v>0</v>
          </cell>
          <cell r="O980">
            <v>0</v>
          </cell>
          <cell r="S980">
            <v>0</v>
          </cell>
          <cell r="T980">
            <v>0</v>
          </cell>
          <cell r="U980">
            <v>0</v>
          </cell>
          <cell r="V980">
            <v>0</v>
          </cell>
          <cell r="W980">
            <v>0</v>
          </cell>
          <cell r="X980">
            <v>0</v>
          </cell>
          <cell r="Y980">
            <v>0</v>
          </cell>
          <cell r="Z980">
            <v>0</v>
          </cell>
          <cell r="AA980">
            <v>0</v>
          </cell>
          <cell r="AB980">
            <v>0</v>
          </cell>
          <cell r="AC980">
            <v>0</v>
          </cell>
          <cell r="AE980">
            <v>0</v>
          </cell>
          <cell r="AG980">
            <v>0</v>
          </cell>
          <cell r="AK980">
            <v>0</v>
          </cell>
          <cell r="AL980">
            <v>0</v>
          </cell>
          <cell r="AM980">
            <v>0</v>
          </cell>
          <cell r="AN980">
            <v>0</v>
          </cell>
          <cell r="AO980">
            <v>0</v>
          </cell>
          <cell r="AP980">
            <v>0</v>
          </cell>
          <cell r="AQ980">
            <v>0</v>
          </cell>
          <cell r="AR980">
            <v>0</v>
          </cell>
          <cell r="AS980">
            <v>0</v>
          </cell>
          <cell r="AT980">
            <v>0</v>
          </cell>
          <cell r="AU980">
            <v>1</v>
          </cell>
          <cell r="AV980">
            <v>5</v>
          </cell>
          <cell r="AW980">
            <v>0</v>
          </cell>
          <cell r="AY980">
            <v>0</v>
          </cell>
          <cell r="AZ980">
            <v>5</v>
          </cell>
          <cell r="BC980">
            <v>0</v>
          </cell>
          <cell r="BD980">
            <v>0</v>
          </cell>
          <cell r="BE980">
            <v>0</v>
          </cell>
          <cell r="BF980">
            <v>0</v>
          </cell>
          <cell r="BG980">
            <v>0</v>
          </cell>
          <cell r="BH980">
            <v>0</v>
          </cell>
          <cell r="BI980">
            <v>0</v>
          </cell>
          <cell r="BJ980">
            <v>0</v>
          </cell>
          <cell r="BK980">
            <v>0</v>
          </cell>
          <cell r="BL980">
            <v>0</v>
          </cell>
          <cell r="BM980">
            <v>1</v>
          </cell>
          <cell r="BO980">
            <v>0</v>
          </cell>
          <cell r="BQ980">
            <v>0</v>
          </cell>
          <cell r="BU980">
            <v>0</v>
          </cell>
          <cell r="BV980">
            <v>0</v>
          </cell>
          <cell r="BW980">
            <v>0</v>
          </cell>
          <cell r="BX980">
            <v>0</v>
          </cell>
          <cell r="BY980">
            <v>0</v>
          </cell>
          <cell r="BZ980">
            <v>0</v>
          </cell>
          <cell r="CA980">
            <v>0</v>
          </cell>
          <cell r="CB980">
            <v>0</v>
          </cell>
          <cell r="CC980">
            <v>0</v>
          </cell>
          <cell r="CD980">
            <v>0</v>
          </cell>
          <cell r="CE980">
            <v>1</v>
          </cell>
          <cell r="CG980">
            <v>0</v>
          </cell>
          <cell r="CI980">
            <v>0</v>
          </cell>
          <cell r="CM980">
            <v>0</v>
          </cell>
          <cell r="CN980">
            <v>0</v>
          </cell>
          <cell r="CO980">
            <v>0</v>
          </cell>
          <cell r="CP980">
            <v>0</v>
          </cell>
          <cell r="CQ980">
            <v>0</v>
          </cell>
          <cell r="CR980">
            <v>0</v>
          </cell>
          <cell r="CS980">
            <v>0</v>
          </cell>
          <cell r="CT980">
            <v>0</v>
          </cell>
          <cell r="CU980">
            <v>0</v>
          </cell>
          <cell r="CV980">
            <v>0</v>
          </cell>
          <cell r="CW980">
            <v>1</v>
          </cell>
          <cell r="CY980">
            <v>0</v>
          </cell>
          <cell r="DA980">
            <v>0</v>
          </cell>
          <cell r="DB980">
            <v>5</v>
          </cell>
          <cell r="DE980">
            <v>0</v>
          </cell>
          <cell r="DF980">
            <v>0</v>
          </cell>
          <cell r="DG980">
            <v>0</v>
          </cell>
          <cell r="DH980">
            <v>0</v>
          </cell>
          <cell r="DI980">
            <v>0</v>
          </cell>
          <cell r="DJ980">
            <v>0</v>
          </cell>
          <cell r="DK980">
            <v>0</v>
          </cell>
          <cell r="DL980">
            <v>0</v>
          </cell>
          <cell r="DM980">
            <v>0</v>
          </cell>
          <cell r="DN980">
            <v>0</v>
          </cell>
          <cell r="DO980">
            <v>1</v>
          </cell>
          <cell r="DP980">
            <v>5</v>
          </cell>
          <cell r="DQ980">
            <v>0</v>
          </cell>
          <cell r="DS980">
            <v>0</v>
          </cell>
          <cell r="DT980">
            <v>5</v>
          </cell>
          <cell r="DU980">
            <v>0</v>
          </cell>
          <cell r="DW980">
            <v>0</v>
          </cell>
          <cell r="DX980">
            <v>0</v>
          </cell>
          <cell r="DY980">
            <v>0</v>
          </cell>
          <cell r="DZ980">
            <v>0</v>
          </cell>
          <cell r="EA980">
            <v>0</v>
          </cell>
          <cell r="EB980">
            <v>0</v>
          </cell>
          <cell r="EC980">
            <v>0</v>
          </cell>
          <cell r="ED980">
            <v>0</v>
          </cell>
          <cell r="EE980">
            <v>0</v>
          </cell>
          <cell r="EF980">
            <v>0</v>
          </cell>
          <cell r="EG980">
            <v>1</v>
          </cell>
          <cell r="EH980">
            <v>5</v>
          </cell>
          <cell r="EI980">
            <v>0</v>
          </cell>
          <cell r="EK980">
            <v>0</v>
          </cell>
          <cell r="EL980">
            <v>5</v>
          </cell>
          <cell r="EM980">
            <v>0</v>
          </cell>
          <cell r="EO980">
            <v>0</v>
          </cell>
          <cell r="EP980">
            <v>0</v>
          </cell>
          <cell r="EQ980">
            <v>0</v>
          </cell>
          <cell r="ER980">
            <v>0</v>
          </cell>
          <cell r="ES980">
            <v>0</v>
          </cell>
          <cell r="ET980">
            <v>0</v>
          </cell>
          <cell r="EU980">
            <v>0</v>
          </cell>
          <cell r="EV980">
            <v>0</v>
          </cell>
          <cell r="EW980">
            <v>0</v>
          </cell>
          <cell r="EX980">
            <v>0</v>
          </cell>
          <cell r="EY980">
            <v>1</v>
          </cell>
          <cell r="EZ980">
            <v>5</v>
          </cell>
          <cell r="FA980">
            <v>0</v>
          </cell>
          <cell r="FC980">
            <v>0</v>
          </cell>
          <cell r="FD980">
            <v>5</v>
          </cell>
          <cell r="FE980">
            <v>0</v>
          </cell>
          <cell r="FG980">
            <v>0</v>
          </cell>
          <cell r="FH980">
            <v>0</v>
          </cell>
          <cell r="FI980">
            <v>0</v>
          </cell>
          <cell r="FJ980">
            <v>0</v>
          </cell>
          <cell r="FK980">
            <v>0</v>
          </cell>
          <cell r="FL980">
            <v>0</v>
          </cell>
          <cell r="FM980">
            <v>0</v>
          </cell>
          <cell r="FN980">
            <v>0</v>
          </cell>
          <cell r="FO980">
            <v>0</v>
          </cell>
          <cell r="FP980">
            <v>0</v>
          </cell>
          <cell r="FQ980">
            <v>1</v>
          </cell>
          <cell r="FR980">
            <v>5</v>
          </cell>
          <cell r="FS980">
            <v>0</v>
          </cell>
          <cell r="FU980">
            <v>0</v>
          </cell>
          <cell r="FV980">
            <v>5</v>
          </cell>
          <cell r="FW980">
            <v>0</v>
          </cell>
          <cell r="FY980">
            <v>0</v>
          </cell>
          <cell r="FZ980">
            <v>0</v>
          </cell>
          <cell r="GA980">
            <v>0</v>
          </cell>
          <cell r="GB980">
            <v>0</v>
          </cell>
          <cell r="GC980">
            <v>0</v>
          </cell>
          <cell r="GD980">
            <v>0</v>
          </cell>
          <cell r="GE980">
            <v>0</v>
          </cell>
          <cell r="GF980">
            <v>0</v>
          </cell>
          <cell r="GG980">
            <v>0</v>
          </cell>
          <cell r="GH980">
            <v>0</v>
          </cell>
          <cell r="GI980">
            <v>1</v>
          </cell>
          <cell r="GJ980">
            <v>5</v>
          </cell>
          <cell r="GK980">
            <v>0</v>
          </cell>
          <cell r="GM980">
            <v>0</v>
          </cell>
          <cell r="GN980">
            <v>5</v>
          </cell>
          <cell r="GO980">
            <v>0</v>
          </cell>
          <cell r="GQ980">
            <v>0</v>
          </cell>
          <cell r="GR980">
            <v>0</v>
          </cell>
          <cell r="GS980">
            <v>0</v>
          </cell>
          <cell r="GT980">
            <v>0</v>
          </cell>
          <cell r="GU980">
            <v>0</v>
          </cell>
          <cell r="GV980">
            <v>0</v>
          </cell>
          <cell r="GW980">
            <v>0</v>
          </cell>
          <cell r="GX980">
            <v>0</v>
          </cell>
          <cell r="GY980">
            <v>0</v>
          </cell>
          <cell r="GZ980">
            <v>0</v>
          </cell>
          <cell r="HA980">
            <v>9</v>
          </cell>
          <cell r="HB980">
            <v>45</v>
          </cell>
          <cell r="HC980">
            <v>0</v>
          </cell>
          <cell r="HD980">
            <v>0</v>
          </cell>
          <cell r="HE980">
            <v>0</v>
          </cell>
          <cell r="HF980">
            <v>45</v>
          </cell>
          <cell r="HG980">
            <v>0</v>
          </cell>
          <cell r="HH980">
            <v>0</v>
          </cell>
          <cell r="HI980">
            <v>0</v>
          </cell>
          <cell r="HJ980">
            <v>0</v>
          </cell>
          <cell r="HL980">
            <v>3.4999999999999878E-2</v>
          </cell>
          <cell r="HO980" t="str">
            <v>110</v>
          </cell>
          <cell r="HP980" t="str">
            <v>110</v>
          </cell>
          <cell r="HQ980" t="str">
            <v>115</v>
          </cell>
          <cell r="HR980" t="str">
            <v>115</v>
          </cell>
          <cell r="HS980" t="str">
            <v>115</v>
          </cell>
          <cell r="HT980" t="str">
            <v>115</v>
          </cell>
          <cell r="HU980" t="str">
            <v>115</v>
          </cell>
          <cell r="HV980" t="str">
            <v>115</v>
          </cell>
          <cell r="HW980" t="str">
            <v>115</v>
          </cell>
          <cell r="HX980" t="str">
            <v>115</v>
          </cell>
          <cell r="HY980" t="str">
            <v>115</v>
          </cell>
        </row>
        <row r="981">
          <cell r="D981" t="str">
            <v>11</v>
          </cell>
          <cell r="F981" t="str">
            <v>11R</v>
          </cell>
          <cell r="H981">
            <v>0</v>
          </cell>
          <cell r="I981">
            <v>0</v>
          </cell>
          <cell r="J981">
            <v>0</v>
          </cell>
          <cell r="K981">
            <v>0</v>
          </cell>
          <cell r="M981">
            <v>0</v>
          </cell>
          <cell r="O981">
            <v>0</v>
          </cell>
          <cell r="S981">
            <v>0</v>
          </cell>
          <cell r="T981">
            <v>0</v>
          </cell>
          <cell r="U981">
            <v>0</v>
          </cell>
          <cell r="V981">
            <v>0</v>
          </cell>
          <cell r="W981">
            <v>0</v>
          </cell>
          <cell r="X981">
            <v>0</v>
          </cell>
          <cell r="Y981">
            <v>0</v>
          </cell>
          <cell r="Z981">
            <v>0</v>
          </cell>
          <cell r="AA981">
            <v>0</v>
          </cell>
          <cell r="AB981">
            <v>0</v>
          </cell>
          <cell r="AC981">
            <v>0</v>
          </cell>
          <cell r="AE981">
            <v>0</v>
          </cell>
          <cell r="AG981">
            <v>0</v>
          </cell>
          <cell r="AK981">
            <v>0</v>
          </cell>
          <cell r="AL981">
            <v>0</v>
          </cell>
          <cell r="AM981">
            <v>0</v>
          </cell>
          <cell r="AN981">
            <v>0</v>
          </cell>
          <cell r="AO981">
            <v>0</v>
          </cell>
          <cell r="AP981">
            <v>0</v>
          </cell>
          <cell r="AQ981">
            <v>0</v>
          </cell>
          <cell r="AR981">
            <v>0</v>
          </cell>
          <cell r="AS981">
            <v>0</v>
          </cell>
          <cell r="AT981">
            <v>0</v>
          </cell>
          <cell r="AU981">
            <v>0</v>
          </cell>
          <cell r="AV981">
            <v>0</v>
          </cell>
          <cell r="AW981">
            <v>0</v>
          </cell>
          <cell r="AY981">
            <v>0</v>
          </cell>
          <cell r="AZ981">
            <v>0</v>
          </cell>
          <cell r="BC981">
            <v>0</v>
          </cell>
          <cell r="BD981">
            <v>0</v>
          </cell>
          <cell r="BE981">
            <v>0</v>
          </cell>
          <cell r="BF981">
            <v>0</v>
          </cell>
          <cell r="BG981">
            <v>0</v>
          </cell>
          <cell r="BH981">
            <v>0</v>
          </cell>
          <cell r="BI981">
            <v>0</v>
          </cell>
          <cell r="BJ981">
            <v>0</v>
          </cell>
          <cell r="BK981">
            <v>0</v>
          </cell>
          <cell r="BL981">
            <v>0</v>
          </cell>
          <cell r="BM981">
            <v>0</v>
          </cell>
          <cell r="BO981">
            <v>0</v>
          </cell>
          <cell r="BQ981">
            <v>0</v>
          </cell>
          <cell r="BU981">
            <v>0</v>
          </cell>
          <cell r="BV981">
            <v>0</v>
          </cell>
          <cell r="BW981">
            <v>0</v>
          </cell>
          <cell r="BX981">
            <v>0</v>
          </cell>
          <cell r="BY981">
            <v>0</v>
          </cell>
          <cell r="BZ981">
            <v>0</v>
          </cell>
          <cell r="CA981">
            <v>0</v>
          </cell>
          <cell r="CB981">
            <v>0</v>
          </cell>
          <cell r="CC981">
            <v>0</v>
          </cell>
          <cell r="CD981">
            <v>0</v>
          </cell>
          <cell r="CE981">
            <v>0</v>
          </cell>
          <cell r="CG981">
            <v>0</v>
          </cell>
          <cell r="CI981">
            <v>0</v>
          </cell>
          <cell r="CM981">
            <v>0</v>
          </cell>
          <cell r="CN981">
            <v>0</v>
          </cell>
          <cell r="CO981">
            <v>0</v>
          </cell>
          <cell r="CP981">
            <v>0</v>
          </cell>
          <cell r="CQ981">
            <v>0</v>
          </cell>
          <cell r="CR981">
            <v>0</v>
          </cell>
          <cell r="CS981">
            <v>0</v>
          </cell>
          <cell r="CT981">
            <v>0</v>
          </cell>
          <cell r="CU981">
            <v>0</v>
          </cell>
          <cell r="CV981">
            <v>0</v>
          </cell>
          <cell r="CW981">
            <v>0</v>
          </cell>
          <cell r="CY981">
            <v>0</v>
          </cell>
          <cell r="DA981">
            <v>0</v>
          </cell>
          <cell r="DB981">
            <v>0</v>
          </cell>
          <cell r="DE981">
            <v>0</v>
          </cell>
          <cell r="DF981">
            <v>0</v>
          </cell>
          <cell r="DG981">
            <v>0</v>
          </cell>
          <cell r="DH981">
            <v>0</v>
          </cell>
          <cell r="DI981">
            <v>0</v>
          </cell>
          <cell r="DJ981">
            <v>0</v>
          </cell>
          <cell r="DK981">
            <v>0</v>
          </cell>
          <cell r="DL981">
            <v>0</v>
          </cell>
          <cell r="DM981">
            <v>0</v>
          </cell>
          <cell r="DN981">
            <v>0</v>
          </cell>
          <cell r="DO981">
            <v>0</v>
          </cell>
          <cell r="DP981">
            <v>0</v>
          </cell>
          <cell r="DQ981">
            <v>0</v>
          </cell>
          <cell r="DS981">
            <v>0</v>
          </cell>
          <cell r="DT981">
            <v>0</v>
          </cell>
          <cell r="DU981">
            <v>0</v>
          </cell>
          <cell r="DW981">
            <v>0</v>
          </cell>
          <cell r="DX981">
            <v>0</v>
          </cell>
          <cell r="DY981">
            <v>0</v>
          </cell>
          <cell r="DZ981">
            <v>0</v>
          </cell>
          <cell r="EA981">
            <v>0</v>
          </cell>
          <cell r="EB981">
            <v>0</v>
          </cell>
          <cell r="EC981">
            <v>0</v>
          </cell>
          <cell r="ED981">
            <v>0</v>
          </cell>
          <cell r="EE981">
            <v>0</v>
          </cell>
          <cell r="EF981">
            <v>0</v>
          </cell>
          <cell r="EG981">
            <v>0</v>
          </cell>
          <cell r="EH981">
            <v>0</v>
          </cell>
          <cell r="EI981">
            <v>0</v>
          </cell>
          <cell r="EK981">
            <v>0</v>
          </cell>
          <cell r="EL981">
            <v>0</v>
          </cell>
          <cell r="EM981">
            <v>0</v>
          </cell>
          <cell r="EO981">
            <v>0</v>
          </cell>
          <cell r="EP981">
            <v>0</v>
          </cell>
          <cell r="EQ981">
            <v>0</v>
          </cell>
          <cell r="ER981">
            <v>0</v>
          </cell>
          <cell r="ES981">
            <v>0</v>
          </cell>
          <cell r="ET981">
            <v>0</v>
          </cell>
          <cell r="EU981">
            <v>0</v>
          </cell>
          <cell r="EV981">
            <v>0</v>
          </cell>
          <cell r="EW981">
            <v>0</v>
          </cell>
          <cell r="EX981">
            <v>0</v>
          </cell>
          <cell r="EY981">
            <v>0</v>
          </cell>
          <cell r="EZ981">
            <v>0</v>
          </cell>
          <cell r="FA981">
            <v>0</v>
          </cell>
          <cell r="FC981">
            <v>0</v>
          </cell>
          <cell r="FD981">
            <v>0</v>
          </cell>
          <cell r="FE981">
            <v>0</v>
          </cell>
          <cell r="FG981">
            <v>0</v>
          </cell>
          <cell r="FH981">
            <v>0</v>
          </cell>
          <cell r="FI981">
            <v>0</v>
          </cell>
          <cell r="FJ981">
            <v>0</v>
          </cell>
          <cell r="FK981">
            <v>0</v>
          </cell>
          <cell r="FL981">
            <v>0</v>
          </cell>
          <cell r="FM981">
            <v>0</v>
          </cell>
          <cell r="FN981">
            <v>0</v>
          </cell>
          <cell r="FO981">
            <v>0</v>
          </cell>
          <cell r="FP981">
            <v>0</v>
          </cell>
          <cell r="FQ981">
            <v>0</v>
          </cell>
          <cell r="FR981">
            <v>0</v>
          </cell>
          <cell r="FS981">
            <v>0</v>
          </cell>
          <cell r="FU981">
            <v>0</v>
          </cell>
          <cell r="FV981">
            <v>0</v>
          </cell>
          <cell r="FW981">
            <v>0</v>
          </cell>
          <cell r="FY981">
            <v>0</v>
          </cell>
          <cell r="FZ981">
            <v>0</v>
          </cell>
          <cell r="GA981">
            <v>0</v>
          </cell>
          <cell r="GB981">
            <v>0</v>
          </cell>
          <cell r="GC981">
            <v>0</v>
          </cell>
          <cell r="GD981">
            <v>0</v>
          </cell>
          <cell r="GE981">
            <v>0</v>
          </cell>
          <cell r="GF981">
            <v>0</v>
          </cell>
          <cell r="GG981">
            <v>0</v>
          </cell>
          <cell r="GH981">
            <v>0</v>
          </cell>
          <cell r="GI981">
            <v>0</v>
          </cell>
          <cell r="GJ981">
            <v>0</v>
          </cell>
          <cell r="GK981">
            <v>0</v>
          </cell>
          <cell r="GM981">
            <v>0</v>
          </cell>
          <cell r="GN981">
            <v>0</v>
          </cell>
          <cell r="GO981">
            <v>0</v>
          </cell>
          <cell r="GQ981">
            <v>0</v>
          </cell>
          <cell r="GR981">
            <v>0</v>
          </cell>
          <cell r="GS981">
            <v>0</v>
          </cell>
          <cell r="GT981">
            <v>0</v>
          </cell>
          <cell r="GU981">
            <v>0</v>
          </cell>
          <cell r="GV981">
            <v>0</v>
          </cell>
          <cell r="GW981">
            <v>0</v>
          </cell>
          <cell r="GX981">
            <v>0</v>
          </cell>
          <cell r="GY981">
            <v>0</v>
          </cell>
          <cell r="GZ981">
            <v>0</v>
          </cell>
          <cell r="HA981">
            <v>0</v>
          </cell>
          <cell r="HB981">
            <v>0</v>
          </cell>
          <cell r="HC981">
            <v>0</v>
          </cell>
          <cell r="HD981">
            <v>0</v>
          </cell>
          <cell r="HE981">
            <v>0</v>
          </cell>
          <cell r="HF981">
            <v>0</v>
          </cell>
          <cell r="HG981">
            <v>0</v>
          </cell>
          <cell r="HH981">
            <v>0</v>
          </cell>
          <cell r="HI981">
            <v>0</v>
          </cell>
          <cell r="HJ981" t="str">
            <v>SI</v>
          </cell>
          <cell r="HL981">
            <v>3.4999999999999878E-2</v>
          </cell>
          <cell r="HO981" t="str">
            <v>110</v>
          </cell>
          <cell r="HP981" t="str">
            <v>110</v>
          </cell>
          <cell r="HQ981" t="str">
            <v>110</v>
          </cell>
          <cell r="HR981" t="str">
            <v>110</v>
          </cell>
          <cell r="HS981" t="str">
            <v>110</v>
          </cell>
          <cell r="HT981" t="str">
            <v>110</v>
          </cell>
          <cell r="HU981" t="str">
            <v>110</v>
          </cell>
          <cell r="HV981" t="str">
            <v>110</v>
          </cell>
          <cell r="HW981" t="str">
            <v>110</v>
          </cell>
          <cell r="HX981" t="str">
            <v>110</v>
          </cell>
          <cell r="HY981" t="str">
            <v>110</v>
          </cell>
        </row>
        <row r="982">
          <cell r="D982" t="str">
            <v>11</v>
          </cell>
          <cell r="F982" t="str">
            <v>11R</v>
          </cell>
          <cell r="H982">
            <v>0</v>
          </cell>
          <cell r="I982">
            <v>0</v>
          </cell>
          <cell r="J982">
            <v>0</v>
          </cell>
          <cell r="K982">
            <v>0</v>
          </cell>
          <cell r="M982">
            <v>0</v>
          </cell>
          <cell r="O982">
            <v>0</v>
          </cell>
          <cell r="S982">
            <v>0</v>
          </cell>
          <cell r="T982">
            <v>0</v>
          </cell>
          <cell r="U982">
            <v>0</v>
          </cell>
          <cell r="V982">
            <v>0</v>
          </cell>
          <cell r="W982">
            <v>0</v>
          </cell>
          <cell r="X982">
            <v>0</v>
          </cell>
          <cell r="Y982">
            <v>0</v>
          </cell>
          <cell r="Z982">
            <v>0</v>
          </cell>
          <cell r="AA982">
            <v>0</v>
          </cell>
          <cell r="AB982">
            <v>0</v>
          </cell>
          <cell r="AC982">
            <v>0</v>
          </cell>
          <cell r="AE982">
            <v>0</v>
          </cell>
          <cell r="AG982">
            <v>0</v>
          </cell>
          <cell r="AK982">
            <v>0</v>
          </cell>
          <cell r="AL982">
            <v>0</v>
          </cell>
          <cell r="AM982">
            <v>0</v>
          </cell>
          <cell r="AN982">
            <v>0</v>
          </cell>
          <cell r="AO982">
            <v>0</v>
          </cell>
          <cell r="AP982">
            <v>0</v>
          </cell>
          <cell r="AQ982">
            <v>0</v>
          </cell>
          <cell r="AR982">
            <v>0</v>
          </cell>
          <cell r="AS982">
            <v>0</v>
          </cell>
          <cell r="AT982">
            <v>0</v>
          </cell>
          <cell r="AU982">
            <v>0</v>
          </cell>
          <cell r="AV982">
            <v>0</v>
          </cell>
          <cell r="AW982">
            <v>0</v>
          </cell>
          <cell r="AY982">
            <v>0</v>
          </cell>
          <cell r="AZ982">
            <v>0</v>
          </cell>
          <cell r="BC982">
            <v>0</v>
          </cell>
          <cell r="BD982">
            <v>0</v>
          </cell>
          <cell r="BE982">
            <v>0</v>
          </cell>
          <cell r="BF982">
            <v>0</v>
          </cell>
          <cell r="BG982">
            <v>0</v>
          </cell>
          <cell r="BH982">
            <v>0</v>
          </cell>
          <cell r="BI982">
            <v>0</v>
          </cell>
          <cell r="BJ982">
            <v>0</v>
          </cell>
          <cell r="BK982">
            <v>0</v>
          </cell>
          <cell r="BL982">
            <v>0</v>
          </cell>
          <cell r="BM982">
            <v>0</v>
          </cell>
          <cell r="BO982">
            <v>0</v>
          </cell>
          <cell r="BQ982">
            <v>0</v>
          </cell>
          <cell r="BU982">
            <v>0</v>
          </cell>
          <cell r="BV982">
            <v>0</v>
          </cell>
          <cell r="BW982">
            <v>0</v>
          </cell>
          <cell r="BX982">
            <v>0</v>
          </cell>
          <cell r="BY982">
            <v>0</v>
          </cell>
          <cell r="BZ982">
            <v>0</v>
          </cell>
          <cell r="CA982">
            <v>0</v>
          </cell>
          <cell r="CB982">
            <v>0</v>
          </cell>
          <cell r="CC982">
            <v>0</v>
          </cell>
          <cell r="CD982">
            <v>0</v>
          </cell>
          <cell r="CE982">
            <v>0</v>
          </cell>
          <cell r="CG982">
            <v>0</v>
          </cell>
          <cell r="CI982">
            <v>0</v>
          </cell>
          <cell r="CM982">
            <v>0</v>
          </cell>
          <cell r="CN982">
            <v>0</v>
          </cell>
          <cell r="CO982">
            <v>0</v>
          </cell>
          <cell r="CP982">
            <v>0</v>
          </cell>
          <cell r="CQ982">
            <v>0</v>
          </cell>
          <cell r="CR982">
            <v>0</v>
          </cell>
          <cell r="CS982">
            <v>0</v>
          </cell>
          <cell r="CT982">
            <v>0</v>
          </cell>
          <cell r="CU982">
            <v>0</v>
          </cell>
          <cell r="CV982">
            <v>0</v>
          </cell>
          <cell r="CW982">
            <v>0</v>
          </cell>
          <cell r="CY982">
            <v>0</v>
          </cell>
          <cell r="DA982">
            <v>0</v>
          </cell>
          <cell r="DB982">
            <v>0</v>
          </cell>
          <cell r="DE982">
            <v>0</v>
          </cell>
          <cell r="DF982">
            <v>0</v>
          </cell>
          <cell r="DG982">
            <v>0</v>
          </cell>
          <cell r="DH982">
            <v>0</v>
          </cell>
          <cell r="DI982">
            <v>0</v>
          </cell>
          <cell r="DJ982">
            <v>0</v>
          </cell>
          <cell r="DK982">
            <v>0</v>
          </cell>
          <cell r="DL982">
            <v>0</v>
          </cell>
          <cell r="DM982">
            <v>0</v>
          </cell>
          <cell r="DN982">
            <v>0</v>
          </cell>
          <cell r="DO982">
            <v>0</v>
          </cell>
          <cell r="DP982">
            <v>0</v>
          </cell>
          <cell r="DQ982">
            <v>0</v>
          </cell>
          <cell r="DS982">
            <v>0</v>
          </cell>
          <cell r="DT982">
            <v>0</v>
          </cell>
          <cell r="DU982">
            <v>0</v>
          </cell>
          <cell r="DW982">
            <v>0</v>
          </cell>
          <cell r="DX982">
            <v>0</v>
          </cell>
          <cell r="DY982">
            <v>0</v>
          </cell>
          <cell r="DZ982">
            <v>0</v>
          </cell>
          <cell r="EA982">
            <v>0</v>
          </cell>
          <cell r="EB982">
            <v>0</v>
          </cell>
          <cell r="EC982">
            <v>0</v>
          </cell>
          <cell r="ED982">
            <v>0</v>
          </cell>
          <cell r="EE982">
            <v>0</v>
          </cell>
          <cell r="EF982">
            <v>0</v>
          </cell>
          <cell r="EG982">
            <v>0</v>
          </cell>
          <cell r="EH982">
            <v>0</v>
          </cell>
          <cell r="EI982">
            <v>0</v>
          </cell>
          <cell r="EK982">
            <v>0</v>
          </cell>
          <cell r="EL982">
            <v>0</v>
          </cell>
          <cell r="EM982">
            <v>0</v>
          </cell>
          <cell r="EO982">
            <v>0</v>
          </cell>
          <cell r="EP982">
            <v>0</v>
          </cell>
          <cell r="EQ982">
            <v>0</v>
          </cell>
          <cell r="ER982">
            <v>0</v>
          </cell>
          <cell r="ES982">
            <v>0</v>
          </cell>
          <cell r="ET982">
            <v>0</v>
          </cell>
          <cell r="EU982">
            <v>0</v>
          </cell>
          <cell r="EV982">
            <v>0</v>
          </cell>
          <cell r="EW982">
            <v>0</v>
          </cell>
          <cell r="EX982">
            <v>0</v>
          </cell>
          <cell r="EY982">
            <v>0</v>
          </cell>
          <cell r="EZ982">
            <v>0</v>
          </cell>
          <cell r="FA982">
            <v>0</v>
          </cell>
          <cell r="FC982">
            <v>0</v>
          </cell>
          <cell r="FD982">
            <v>0</v>
          </cell>
          <cell r="FE982">
            <v>0</v>
          </cell>
          <cell r="FG982">
            <v>0</v>
          </cell>
          <cell r="FH982">
            <v>0</v>
          </cell>
          <cell r="FI982">
            <v>0</v>
          </cell>
          <cell r="FJ982">
            <v>0</v>
          </cell>
          <cell r="FK982">
            <v>0</v>
          </cell>
          <cell r="FL982">
            <v>0</v>
          </cell>
          <cell r="FM982">
            <v>0</v>
          </cell>
          <cell r="FN982">
            <v>0</v>
          </cell>
          <cell r="FO982">
            <v>0</v>
          </cell>
          <cell r="FP982">
            <v>0</v>
          </cell>
          <cell r="FQ982">
            <v>0</v>
          </cell>
          <cell r="FR982">
            <v>0</v>
          </cell>
          <cell r="FS982">
            <v>0</v>
          </cell>
          <cell r="FU982">
            <v>0</v>
          </cell>
          <cell r="FV982">
            <v>0</v>
          </cell>
          <cell r="FW982">
            <v>0</v>
          </cell>
          <cell r="FY982">
            <v>0</v>
          </cell>
          <cell r="FZ982">
            <v>0</v>
          </cell>
          <cell r="GA982">
            <v>0</v>
          </cell>
          <cell r="GB982">
            <v>0</v>
          </cell>
          <cell r="GC982">
            <v>0</v>
          </cell>
          <cell r="GD982">
            <v>0</v>
          </cell>
          <cell r="GE982">
            <v>0</v>
          </cell>
          <cell r="GF982">
            <v>0</v>
          </cell>
          <cell r="GG982">
            <v>0</v>
          </cell>
          <cell r="GH982">
            <v>0</v>
          </cell>
          <cell r="GI982">
            <v>0</v>
          </cell>
          <cell r="GJ982">
            <v>0</v>
          </cell>
          <cell r="GK982">
            <v>0</v>
          </cell>
          <cell r="GM982">
            <v>0</v>
          </cell>
          <cell r="GN982">
            <v>0</v>
          </cell>
          <cell r="GO982">
            <v>0</v>
          </cell>
          <cell r="GQ982">
            <v>0</v>
          </cell>
          <cell r="GR982">
            <v>0</v>
          </cell>
          <cell r="GS982">
            <v>0</v>
          </cell>
          <cell r="GT982">
            <v>0</v>
          </cell>
          <cell r="GU982">
            <v>0</v>
          </cell>
          <cell r="GV982">
            <v>0</v>
          </cell>
          <cell r="GW982">
            <v>0</v>
          </cell>
          <cell r="GX982">
            <v>0</v>
          </cell>
          <cell r="GY982">
            <v>0</v>
          </cell>
          <cell r="GZ982">
            <v>0</v>
          </cell>
          <cell r="HA982">
            <v>0</v>
          </cell>
          <cell r="HB982">
            <v>0</v>
          </cell>
          <cell r="HC982">
            <v>0</v>
          </cell>
          <cell r="HD982">
            <v>0</v>
          </cell>
          <cell r="HE982">
            <v>0</v>
          </cell>
          <cell r="HF982">
            <v>0</v>
          </cell>
          <cell r="HG982">
            <v>0</v>
          </cell>
          <cell r="HH982">
            <v>0</v>
          </cell>
          <cell r="HI982">
            <v>0</v>
          </cell>
          <cell r="HJ982" t="str">
            <v>SI</v>
          </cell>
          <cell r="HL982">
            <v>3.4999999999999878E-2</v>
          </cell>
          <cell r="HO982" t="str">
            <v>110</v>
          </cell>
          <cell r="HP982" t="str">
            <v>110</v>
          </cell>
          <cell r="HQ982" t="str">
            <v>110</v>
          </cell>
          <cell r="HR982" t="str">
            <v>110</v>
          </cell>
          <cell r="HS982" t="str">
            <v>110</v>
          </cell>
          <cell r="HT982" t="str">
            <v>110</v>
          </cell>
          <cell r="HU982" t="str">
            <v>110</v>
          </cell>
          <cell r="HV982" t="str">
            <v>110</v>
          </cell>
          <cell r="HW982" t="str">
            <v>110</v>
          </cell>
          <cell r="HX982" t="str">
            <v>110</v>
          </cell>
          <cell r="HY982" t="str">
            <v>110</v>
          </cell>
        </row>
        <row r="983">
          <cell r="D983" t="str">
            <v>11</v>
          </cell>
          <cell r="F983" t="str">
            <v>11R</v>
          </cell>
          <cell r="H983">
            <v>0</v>
          </cell>
          <cell r="I983">
            <v>0</v>
          </cell>
          <cell r="J983">
            <v>0</v>
          </cell>
          <cell r="K983">
            <v>0</v>
          </cell>
          <cell r="M983">
            <v>0</v>
          </cell>
          <cell r="O983">
            <v>0</v>
          </cell>
          <cell r="S983">
            <v>0</v>
          </cell>
          <cell r="T983">
            <v>0</v>
          </cell>
          <cell r="U983">
            <v>0</v>
          </cell>
          <cell r="V983">
            <v>0</v>
          </cell>
          <cell r="W983">
            <v>0</v>
          </cell>
          <cell r="X983">
            <v>0</v>
          </cell>
          <cell r="Y983">
            <v>0</v>
          </cell>
          <cell r="Z983">
            <v>0</v>
          </cell>
          <cell r="AA983">
            <v>0</v>
          </cell>
          <cell r="AB983">
            <v>0</v>
          </cell>
          <cell r="AC983">
            <v>0</v>
          </cell>
          <cell r="AE983">
            <v>0</v>
          </cell>
          <cell r="AG983">
            <v>0</v>
          </cell>
          <cell r="AK983">
            <v>0</v>
          </cell>
          <cell r="AL983">
            <v>0</v>
          </cell>
          <cell r="AM983">
            <v>0</v>
          </cell>
          <cell r="AN983">
            <v>0</v>
          </cell>
          <cell r="AO983">
            <v>0</v>
          </cell>
          <cell r="AP983">
            <v>0</v>
          </cell>
          <cell r="AQ983">
            <v>0</v>
          </cell>
          <cell r="AR983">
            <v>0</v>
          </cell>
          <cell r="AS983">
            <v>0</v>
          </cell>
          <cell r="AT983">
            <v>0</v>
          </cell>
          <cell r="AU983">
            <v>0</v>
          </cell>
          <cell r="AV983">
            <v>0</v>
          </cell>
          <cell r="AW983">
            <v>0</v>
          </cell>
          <cell r="AY983">
            <v>0</v>
          </cell>
          <cell r="AZ983">
            <v>0</v>
          </cell>
          <cell r="BC983">
            <v>0</v>
          </cell>
          <cell r="BD983">
            <v>0</v>
          </cell>
          <cell r="BE983">
            <v>0</v>
          </cell>
          <cell r="BF983">
            <v>0</v>
          </cell>
          <cell r="BG983">
            <v>0</v>
          </cell>
          <cell r="BH983">
            <v>0</v>
          </cell>
          <cell r="BI983">
            <v>0</v>
          </cell>
          <cell r="BJ983">
            <v>0</v>
          </cell>
          <cell r="BK983">
            <v>0</v>
          </cell>
          <cell r="BL983">
            <v>0</v>
          </cell>
          <cell r="BM983">
            <v>0</v>
          </cell>
          <cell r="BO983">
            <v>0</v>
          </cell>
          <cell r="BQ983">
            <v>0</v>
          </cell>
          <cell r="BU983">
            <v>0</v>
          </cell>
          <cell r="BV983">
            <v>0</v>
          </cell>
          <cell r="BW983">
            <v>0</v>
          </cell>
          <cell r="BX983">
            <v>0</v>
          </cell>
          <cell r="BY983">
            <v>0</v>
          </cell>
          <cell r="BZ983">
            <v>0</v>
          </cell>
          <cell r="CA983">
            <v>0</v>
          </cell>
          <cell r="CB983">
            <v>0</v>
          </cell>
          <cell r="CC983">
            <v>0</v>
          </cell>
          <cell r="CD983">
            <v>0</v>
          </cell>
          <cell r="CE983">
            <v>0</v>
          </cell>
          <cell r="CG983">
            <v>0</v>
          </cell>
          <cell r="CI983">
            <v>0</v>
          </cell>
          <cell r="CM983">
            <v>0</v>
          </cell>
          <cell r="CN983">
            <v>0</v>
          </cell>
          <cell r="CO983">
            <v>0</v>
          </cell>
          <cell r="CP983">
            <v>0</v>
          </cell>
          <cell r="CQ983">
            <v>0</v>
          </cell>
          <cell r="CR983">
            <v>0</v>
          </cell>
          <cell r="CS983">
            <v>0</v>
          </cell>
          <cell r="CT983">
            <v>0</v>
          </cell>
          <cell r="CU983">
            <v>0</v>
          </cell>
          <cell r="CV983">
            <v>0</v>
          </cell>
          <cell r="CW983">
            <v>0</v>
          </cell>
          <cell r="CY983">
            <v>0</v>
          </cell>
          <cell r="DA983">
            <v>0</v>
          </cell>
          <cell r="DB983">
            <v>0</v>
          </cell>
          <cell r="DE983">
            <v>0</v>
          </cell>
          <cell r="DF983">
            <v>0</v>
          </cell>
          <cell r="DG983">
            <v>0</v>
          </cell>
          <cell r="DH983">
            <v>0</v>
          </cell>
          <cell r="DI983">
            <v>0</v>
          </cell>
          <cell r="DJ983">
            <v>0</v>
          </cell>
          <cell r="DK983">
            <v>0</v>
          </cell>
          <cell r="DL983">
            <v>0</v>
          </cell>
          <cell r="DM983">
            <v>0</v>
          </cell>
          <cell r="DN983">
            <v>0</v>
          </cell>
          <cell r="DO983">
            <v>0</v>
          </cell>
          <cell r="DP983">
            <v>0</v>
          </cell>
          <cell r="DQ983">
            <v>0</v>
          </cell>
          <cell r="DS983">
            <v>0</v>
          </cell>
          <cell r="DT983">
            <v>0</v>
          </cell>
          <cell r="DU983">
            <v>0</v>
          </cell>
          <cell r="DW983">
            <v>0</v>
          </cell>
          <cell r="DX983">
            <v>0</v>
          </cell>
          <cell r="DY983">
            <v>0</v>
          </cell>
          <cell r="DZ983">
            <v>0</v>
          </cell>
          <cell r="EA983">
            <v>0</v>
          </cell>
          <cell r="EB983">
            <v>0</v>
          </cell>
          <cell r="EC983">
            <v>0</v>
          </cell>
          <cell r="ED983">
            <v>0</v>
          </cell>
          <cell r="EE983">
            <v>0</v>
          </cell>
          <cell r="EF983">
            <v>0</v>
          </cell>
          <cell r="EG983">
            <v>0</v>
          </cell>
          <cell r="EH983">
            <v>0</v>
          </cell>
          <cell r="EI983">
            <v>0</v>
          </cell>
          <cell r="EK983">
            <v>0</v>
          </cell>
          <cell r="EL983">
            <v>0</v>
          </cell>
          <cell r="EM983">
            <v>0</v>
          </cell>
          <cell r="EO983">
            <v>0</v>
          </cell>
          <cell r="EP983">
            <v>0</v>
          </cell>
          <cell r="EQ983">
            <v>0</v>
          </cell>
          <cell r="ER983">
            <v>0</v>
          </cell>
          <cell r="ES983">
            <v>0</v>
          </cell>
          <cell r="ET983">
            <v>0</v>
          </cell>
          <cell r="EU983">
            <v>0</v>
          </cell>
          <cell r="EV983">
            <v>0</v>
          </cell>
          <cell r="EW983">
            <v>0</v>
          </cell>
          <cell r="EX983">
            <v>0</v>
          </cell>
          <cell r="EY983">
            <v>0</v>
          </cell>
          <cell r="EZ983">
            <v>0</v>
          </cell>
          <cell r="FA983">
            <v>0</v>
          </cell>
          <cell r="FC983">
            <v>0</v>
          </cell>
          <cell r="FD983">
            <v>0</v>
          </cell>
          <cell r="FE983">
            <v>0</v>
          </cell>
          <cell r="FG983">
            <v>0</v>
          </cell>
          <cell r="FH983">
            <v>0</v>
          </cell>
          <cell r="FI983">
            <v>0</v>
          </cell>
          <cell r="FJ983">
            <v>0</v>
          </cell>
          <cell r="FK983">
            <v>0</v>
          </cell>
          <cell r="FL983">
            <v>0</v>
          </cell>
          <cell r="FM983">
            <v>0</v>
          </cell>
          <cell r="FN983">
            <v>0</v>
          </cell>
          <cell r="FO983">
            <v>0</v>
          </cell>
          <cell r="FP983">
            <v>0</v>
          </cell>
          <cell r="FQ983">
            <v>0</v>
          </cell>
          <cell r="FR983">
            <v>0</v>
          </cell>
          <cell r="FS983">
            <v>0</v>
          </cell>
          <cell r="FU983">
            <v>0</v>
          </cell>
          <cell r="FV983">
            <v>0</v>
          </cell>
          <cell r="FW983">
            <v>0</v>
          </cell>
          <cell r="FY983">
            <v>0</v>
          </cell>
          <cell r="FZ983">
            <v>0</v>
          </cell>
          <cell r="GA983">
            <v>0</v>
          </cell>
          <cell r="GB983">
            <v>0</v>
          </cell>
          <cell r="GC983">
            <v>0</v>
          </cell>
          <cell r="GD983">
            <v>0</v>
          </cell>
          <cell r="GE983">
            <v>0</v>
          </cell>
          <cell r="GF983">
            <v>0</v>
          </cell>
          <cell r="GG983">
            <v>0</v>
          </cell>
          <cell r="GH983">
            <v>0</v>
          </cell>
          <cell r="GI983">
            <v>0</v>
          </cell>
          <cell r="GJ983">
            <v>0</v>
          </cell>
          <cell r="GK983">
            <v>0</v>
          </cell>
          <cell r="GM983">
            <v>0</v>
          </cell>
          <cell r="GN983">
            <v>0</v>
          </cell>
          <cell r="GO983">
            <v>0</v>
          </cell>
          <cell r="GQ983">
            <v>0</v>
          </cell>
          <cell r="GR983">
            <v>0</v>
          </cell>
          <cell r="GS983">
            <v>0</v>
          </cell>
          <cell r="GT983">
            <v>0</v>
          </cell>
          <cell r="GU983">
            <v>0</v>
          </cell>
          <cell r="GV983">
            <v>0</v>
          </cell>
          <cell r="GW983">
            <v>0</v>
          </cell>
          <cell r="GX983">
            <v>0</v>
          </cell>
          <cell r="GY983">
            <v>0</v>
          </cell>
          <cell r="GZ983">
            <v>0</v>
          </cell>
          <cell r="HA983">
            <v>0</v>
          </cell>
          <cell r="HB983">
            <v>0</v>
          </cell>
          <cell r="HC983">
            <v>0</v>
          </cell>
          <cell r="HD983">
            <v>0</v>
          </cell>
          <cell r="HE983">
            <v>0</v>
          </cell>
          <cell r="HF983">
            <v>0</v>
          </cell>
          <cell r="HG983">
            <v>0</v>
          </cell>
          <cell r="HH983">
            <v>0</v>
          </cell>
          <cell r="HI983">
            <v>0</v>
          </cell>
          <cell r="HJ983" t="str">
            <v>SI</v>
          </cell>
          <cell r="HL983">
            <v>3.4999999999999878E-2</v>
          </cell>
          <cell r="HO983" t="str">
            <v>110</v>
          </cell>
          <cell r="HP983" t="str">
            <v>110</v>
          </cell>
          <cell r="HQ983" t="str">
            <v>110</v>
          </cell>
          <cell r="HR983" t="str">
            <v>110</v>
          </cell>
          <cell r="HS983" t="str">
            <v>110</v>
          </cell>
          <cell r="HT983" t="str">
            <v>110</v>
          </cell>
          <cell r="HU983" t="str">
            <v>110</v>
          </cell>
          <cell r="HV983" t="str">
            <v>110</v>
          </cell>
          <cell r="HW983" t="str">
            <v>110</v>
          </cell>
          <cell r="HX983" t="str">
            <v>110</v>
          </cell>
          <cell r="HY983" t="str">
            <v>110</v>
          </cell>
        </row>
        <row r="984">
          <cell r="D984" t="str">
            <v>11</v>
          </cell>
          <cell r="F984" t="str">
            <v>11R</v>
          </cell>
          <cell r="H984">
            <v>0</v>
          </cell>
          <cell r="I984">
            <v>0</v>
          </cell>
          <cell r="J984">
            <v>0</v>
          </cell>
          <cell r="K984">
            <v>0</v>
          </cell>
          <cell r="M984">
            <v>0</v>
          </cell>
          <cell r="O984">
            <v>0</v>
          </cell>
          <cell r="S984">
            <v>0</v>
          </cell>
          <cell r="T984">
            <v>0</v>
          </cell>
          <cell r="U984">
            <v>0</v>
          </cell>
          <cell r="V984">
            <v>0</v>
          </cell>
          <cell r="W984">
            <v>0</v>
          </cell>
          <cell r="X984">
            <v>0</v>
          </cell>
          <cell r="Y984">
            <v>0</v>
          </cell>
          <cell r="Z984">
            <v>0</v>
          </cell>
          <cell r="AA984">
            <v>0</v>
          </cell>
          <cell r="AB984">
            <v>0</v>
          </cell>
          <cell r="AC984">
            <v>0</v>
          </cell>
          <cell r="AE984">
            <v>0</v>
          </cell>
          <cell r="AG984">
            <v>0</v>
          </cell>
          <cell r="AK984">
            <v>0</v>
          </cell>
          <cell r="AL984">
            <v>0</v>
          </cell>
          <cell r="AM984">
            <v>0</v>
          </cell>
          <cell r="AN984">
            <v>0</v>
          </cell>
          <cell r="AO984">
            <v>0</v>
          </cell>
          <cell r="AP984">
            <v>0</v>
          </cell>
          <cell r="AQ984">
            <v>0</v>
          </cell>
          <cell r="AR984">
            <v>0</v>
          </cell>
          <cell r="AS984">
            <v>0</v>
          </cell>
          <cell r="AT984">
            <v>0</v>
          </cell>
          <cell r="AU984">
            <v>0</v>
          </cell>
          <cell r="AV984">
            <v>0</v>
          </cell>
          <cell r="AW984">
            <v>0</v>
          </cell>
          <cell r="AY984">
            <v>0</v>
          </cell>
          <cell r="AZ984">
            <v>0</v>
          </cell>
          <cell r="BC984">
            <v>0</v>
          </cell>
          <cell r="BD984">
            <v>0</v>
          </cell>
          <cell r="BE984">
            <v>0</v>
          </cell>
          <cell r="BF984">
            <v>0</v>
          </cell>
          <cell r="BG984">
            <v>0</v>
          </cell>
          <cell r="BH984">
            <v>0</v>
          </cell>
          <cell r="BI984">
            <v>0</v>
          </cell>
          <cell r="BJ984">
            <v>0</v>
          </cell>
          <cell r="BK984">
            <v>0</v>
          </cell>
          <cell r="BL984">
            <v>0</v>
          </cell>
          <cell r="BM984">
            <v>0</v>
          </cell>
          <cell r="BO984">
            <v>0</v>
          </cell>
          <cell r="BQ984">
            <v>0</v>
          </cell>
          <cell r="BU984">
            <v>0</v>
          </cell>
          <cell r="BV984">
            <v>0</v>
          </cell>
          <cell r="BW984">
            <v>0</v>
          </cell>
          <cell r="BX984">
            <v>0</v>
          </cell>
          <cell r="BY984">
            <v>0</v>
          </cell>
          <cell r="BZ984">
            <v>0</v>
          </cell>
          <cell r="CA984">
            <v>0</v>
          </cell>
          <cell r="CB984">
            <v>0</v>
          </cell>
          <cell r="CC984">
            <v>0</v>
          </cell>
          <cell r="CD984">
            <v>0</v>
          </cell>
          <cell r="CE984">
            <v>0</v>
          </cell>
          <cell r="CG984">
            <v>0</v>
          </cell>
          <cell r="CI984">
            <v>0</v>
          </cell>
          <cell r="CM984">
            <v>0</v>
          </cell>
          <cell r="CN984">
            <v>0</v>
          </cell>
          <cell r="CO984">
            <v>0</v>
          </cell>
          <cell r="CP984">
            <v>0</v>
          </cell>
          <cell r="CQ984">
            <v>0</v>
          </cell>
          <cell r="CR984">
            <v>0</v>
          </cell>
          <cell r="CS984">
            <v>0</v>
          </cell>
          <cell r="CT984">
            <v>0</v>
          </cell>
          <cell r="CU984">
            <v>0</v>
          </cell>
          <cell r="CV984">
            <v>0</v>
          </cell>
          <cell r="CW984">
            <v>0</v>
          </cell>
          <cell r="CY984">
            <v>0</v>
          </cell>
          <cell r="DA984">
            <v>0</v>
          </cell>
          <cell r="DB984">
            <v>0</v>
          </cell>
          <cell r="DE984">
            <v>0</v>
          </cell>
          <cell r="DF984">
            <v>0</v>
          </cell>
          <cell r="DG984">
            <v>0</v>
          </cell>
          <cell r="DH984">
            <v>0</v>
          </cell>
          <cell r="DI984">
            <v>0</v>
          </cell>
          <cell r="DJ984">
            <v>0</v>
          </cell>
          <cell r="DK984">
            <v>0</v>
          </cell>
          <cell r="DL984">
            <v>0</v>
          </cell>
          <cell r="DM984">
            <v>0</v>
          </cell>
          <cell r="DN984">
            <v>0</v>
          </cell>
          <cell r="DO984">
            <v>0</v>
          </cell>
          <cell r="DP984">
            <v>0</v>
          </cell>
          <cell r="DQ984">
            <v>0</v>
          </cell>
          <cell r="DS984">
            <v>0</v>
          </cell>
          <cell r="DT984">
            <v>0</v>
          </cell>
          <cell r="DU984">
            <v>0</v>
          </cell>
          <cell r="DW984">
            <v>0</v>
          </cell>
          <cell r="DX984">
            <v>0</v>
          </cell>
          <cell r="DY984">
            <v>0</v>
          </cell>
          <cell r="DZ984">
            <v>0</v>
          </cell>
          <cell r="EA984">
            <v>0</v>
          </cell>
          <cell r="EB984">
            <v>0</v>
          </cell>
          <cell r="EC984">
            <v>0</v>
          </cell>
          <cell r="ED984">
            <v>0</v>
          </cell>
          <cell r="EE984">
            <v>0</v>
          </cell>
          <cell r="EF984">
            <v>0</v>
          </cell>
          <cell r="EG984">
            <v>0</v>
          </cell>
          <cell r="EH984">
            <v>0</v>
          </cell>
          <cell r="EI984">
            <v>0</v>
          </cell>
          <cell r="EK984">
            <v>0</v>
          </cell>
          <cell r="EL984">
            <v>0</v>
          </cell>
          <cell r="EM984">
            <v>0</v>
          </cell>
          <cell r="EO984">
            <v>0</v>
          </cell>
          <cell r="EP984">
            <v>0</v>
          </cell>
          <cell r="EQ984">
            <v>0</v>
          </cell>
          <cell r="ER984">
            <v>0</v>
          </cell>
          <cell r="ES984">
            <v>0</v>
          </cell>
          <cell r="ET984">
            <v>0</v>
          </cell>
          <cell r="EU984">
            <v>0</v>
          </cell>
          <cell r="EV984">
            <v>0</v>
          </cell>
          <cell r="EW984">
            <v>0</v>
          </cell>
          <cell r="EX984">
            <v>0</v>
          </cell>
          <cell r="EY984">
            <v>0</v>
          </cell>
          <cell r="EZ984">
            <v>0</v>
          </cell>
          <cell r="FA984">
            <v>0</v>
          </cell>
          <cell r="FC984">
            <v>0</v>
          </cell>
          <cell r="FD984">
            <v>0</v>
          </cell>
          <cell r="FE984">
            <v>0</v>
          </cell>
          <cell r="FG984">
            <v>0</v>
          </cell>
          <cell r="FH984">
            <v>0</v>
          </cell>
          <cell r="FI984">
            <v>0</v>
          </cell>
          <cell r="FJ984">
            <v>0</v>
          </cell>
          <cell r="FK984">
            <v>0</v>
          </cell>
          <cell r="FL984">
            <v>0</v>
          </cell>
          <cell r="FM984">
            <v>0</v>
          </cell>
          <cell r="FN984">
            <v>0</v>
          </cell>
          <cell r="FO984">
            <v>0</v>
          </cell>
          <cell r="FP984">
            <v>0</v>
          </cell>
          <cell r="FQ984">
            <v>0</v>
          </cell>
          <cell r="FR984">
            <v>0</v>
          </cell>
          <cell r="FS984">
            <v>0</v>
          </cell>
          <cell r="FU984">
            <v>0</v>
          </cell>
          <cell r="FV984">
            <v>0</v>
          </cell>
          <cell r="FW984">
            <v>0</v>
          </cell>
          <cell r="FY984">
            <v>0</v>
          </cell>
          <cell r="FZ984">
            <v>0</v>
          </cell>
          <cell r="GA984">
            <v>0</v>
          </cell>
          <cell r="GB984">
            <v>0</v>
          </cell>
          <cell r="GC984">
            <v>0</v>
          </cell>
          <cell r="GD984">
            <v>0</v>
          </cell>
          <cell r="GE984">
            <v>0</v>
          </cell>
          <cell r="GF984">
            <v>0</v>
          </cell>
          <cell r="GG984">
            <v>0</v>
          </cell>
          <cell r="GH984">
            <v>0</v>
          </cell>
          <cell r="GI984">
            <v>0</v>
          </cell>
          <cell r="GJ984">
            <v>0</v>
          </cell>
          <cell r="GK984">
            <v>0</v>
          </cell>
          <cell r="GM984">
            <v>0</v>
          </cell>
          <cell r="GN984">
            <v>0</v>
          </cell>
          <cell r="GO984">
            <v>0</v>
          </cell>
          <cell r="GQ984">
            <v>0</v>
          </cell>
          <cell r="GR984">
            <v>0</v>
          </cell>
          <cell r="GS984">
            <v>0</v>
          </cell>
          <cell r="GT984">
            <v>0</v>
          </cell>
          <cell r="GU984">
            <v>0</v>
          </cell>
          <cell r="GV984">
            <v>0</v>
          </cell>
          <cell r="GW984">
            <v>0</v>
          </cell>
          <cell r="GX984">
            <v>0</v>
          </cell>
          <cell r="GY984">
            <v>0</v>
          </cell>
          <cell r="GZ984">
            <v>0</v>
          </cell>
          <cell r="HA984">
            <v>0</v>
          </cell>
          <cell r="HB984">
            <v>0</v>
          </cell>
          <cell r="HC984">
            <v>0</v>
          </cell>
          <cell r="HD984">
            <v>0</v>
          </cell>
          <cell r="HE984">
            <v>0</v>
          </cell>
          <cell r="HF984">
            <v>0</v>
          </cell>
          <cell r="HG984">
            <v>0</v>
          </cell>
          <cell r="HH984">
            <v>0</v>
          </cell>
          <cell r="HI984">
            <v>0</v>
          </cell>
          <cell r="HJ984" t="str">
            <v>SI</v>
          </cell>
          <cell r="HL984">
            <v>3.4999999999999878E-2</v>
          </cell>
          <cell r="HO984" t="str">
            <v>110</v>
          </cell>
          <cell r="HP984" t="str">
            <v>110</v>
          </cell>
          <cell r="HQ984" t="str">
            <v>110</v>
          </cell>
          <cell r="HR984" t="str">
            <v>110</v>
          </cell>
          <cell r="HS984" t="str">
            <v>110</v>
          </cell>
          <cell r="HT984" t="str">
            <v>110</v>
          </cell>
          <cell r="HU984" t="str">
            <v>110</v>
          </cell>
          <cell r="HV984" t="str">
            <v>110</v>
          </cell>
          <cell r="HW984" t="str">
            <v>110</v>
          </cell>
          <cell r="HX984" t="str">
            <v>110</v>
          </cell>
          <cell r="HY984" t="str">
            <v>110</v>
          </cell>
        </row>
        <row r="985">
          <cell r="D985" t="str">
            <v>11</v>
          </cell>
          <cell r="F985" t="str">
            <v>11R</v>
          </cell>
          <cell r="H985">
            <v>0</v>
          </cell>
          <cell r="I985">
            <v>0</v>
          </cell>
          <cell r="J985">
            <v>0</v>
          </cell>
          <cell r="K985">
            <v>0</v>
          </cell>
          <cell r="M985">
            <v>0</v>
          </cell>
          <cell r="O985">
            <v>0</v>
          </cell>
          <cell r="S985">
            <v>0</v>
          </cell>
          <cell r="T985">
            <v>0</v>
          </cell>
          <cell r="U985">
            <v>0</v>
          </cell>
          <cell r="V985">
            <v>0</v>
          </cell>
          <cell r="W985">
            <v>0</v>
          </cell>
          <cell r="X985">
            <v>0</v>
          </cell>
          <cell r="Y985">
            <v>0</v>
          </cell>
          <cell r="Z985">
            <v>0</v>
          </cell>
          <cell r="AA985">
            <v>0</v>
          </cell>
          <cell r="AB985">
            <v>0</v>
          </cell>
          <cell r="AC985">
            <v>0</v>
          </cell>
          <cell r="AE985">
            <v>0</v>
          </cell>
          <cell r="AG985">
            <v>0</v>
          </cell>
          <cell r="AK985">
            <v>0</v>
          </cell>
          <cell r="AL985">
            <v>0</v>
          </cell>
          <cell r="AM985">
            <v>0</v>
          </cell>
          <cell r="AN985">
            <v>0</v>
          </cell>
          <cell r="AO985">
            <v>0</v>
          </cell>
          <cell r="AP985">
            <v>0</v>
          </cell>
          <cell r="AQ985">
            <v>0</v>
          </cell>
          <cell r="AR985">
            <v>0</v>
          </cell>
          <cell r="AS985">
            <v>0</v>
          </cell>
          <cell r="AT985">
            <v>0</v>
          </cell>
          <cell r="AU985">
            <v>0</v>
          </cell>
          <cell r="AV985">
            <v>0</v>
          </cell>
          <cell r="AW985">
            <v>0</v>
          </cell>
          <cell r="AY985">
            <v>0</v>
          </cell>
          <cell r="AZ985">
            <v>0</v>
          </cell>
          <cell r="BC985">
            <v>0</v>
          </cell>
          <cell r="BD985">
            <v>0</v>
          </cell>
          <cell r="BE985">
            <v>0</v>
          </cell>
          <cell r="BF985">
            <v>0</v>
          </cell>
          <cell r="BG985">
            <v>0</v>
          </cell>
          <cell r="BH985">
            <v>0</v>
          </cell>
          <cell r="BI985">
            <v>0</v>
          </cell>
          <cell r="BJ985">
            <v>0</v>
          </cell>
          <cell r="BK985">
            <v>0</v>
          </cell>
          <cell r="BL985">
            <v>0</v>
          </cell>
          <cell r="BM985">
            <v>0</v>
          </cell>
          <cell r="BO985">
            <v>0</v>
          </cell>
          <cell r="BQ985">
            <v>0</v>
          </cell>
          <cell r="BU985">
            <v>0</v>
          </cell>
          <cell r="BV985">
            <v>0</v>
          </cell>
          <cell r="BW985">
            <v>0</v>
          </cell>
          <cell r="BX985">
            <v>0</v>
          </cell>
          <cell r="BY985">
            <v>0</v>
          </cell>
          <cell r="BZ985">
            <v>0</v>
          </cell>
          <cell r="CA985">
            <v>0</v>
          </cell>
          <cell r="CB985">
            <v>0</v>
          </cell>
          <cell r="CC985">
            <v>0</v>
          </cell>
          <cell r="CD985">
            <v>0</v>
          </cell>
          <cell r="CE985">
            <v>0</v>
          </cell>
          <cell r="CG985">
            <v>0</v>
          </cell>
          <cell r="CI985">
            <v>0</v>
          </cell>
          <cell r="CM985">
            <v>0</v>
          </cell>
          <cell r="CN985">
            <v>0</v>
          </cell>
          <cell r="CO985">
            <v>0</v>
          </cell>
          <cell r="CP985">
            <v>0</v>
          </cell>
          <cell r="CQ985">
            <v>0</v>
          </cell>
          <cell r="CR985">
            <v>0</v>
          </cell>
          <cell r="CS985">
            <v>0</v>
          </cell>
          <cell r="CT985">
            <v>0</v>
          </cell>
          <cell r="CU985">
            <v>0</v>
          </cell>
          <cell r="CV985">
            <v>0</v>
          </cell>
          <cell r="CW985">
            <v>0</v>
          </cell>
          <cell r="CY985">
            <v>0</v>
          </cell>
          <cell r="DA985">
            <v>0</v>
          </cell>
          <cell r="DB985">
            <v>0</v>
          </cell>
          <cell r="DE985">
            <v>0</v>
          </cell>
          <cell r="DF985">
            <v>0</v>
          </cell>
          <cell r="DG985">
            <v>0</v>
          </cell>
          <cell r="DH985">
            <v>0</v>
          </cell>
          <cell r="DI985">
            <v>0</v>
          </cell>
          <cell r="DJ985">
            <v>0</v>
          </cell>
          <cell r="DK985">
            <v>0</v>
          </cell>
          <cell r="DL985">
            <v>0</v>
          </cell>
          <cell r="DM985">
            <v>0</v>
          </cell>
          <cell r="DN985">
            <v>0</v>
          </cell>
          <cell r="DO985">
            <v>0</v>
          </cell>
          <cell r="DP985">
            <v>0</v>
          </cell>
          <cell r="DQ985">
            <v>0</v>
          </cell>
          <cell r="DS985">
            <v>0</v>
          </cell>
          <cell r="DT985">
            <v>0</v>
          </cell>
          <cell r="DU985">
            <v>0</v>
          </cell>
          <cell r="DW985">
            <v>0</v>
          </cell>
          <cell r="DX985">
            <v>0</v>
          </cell>
          <cell r="DY985">
            <v>0</v>
          </cell>
          <cell r="DZ985">
            <v>0</v>
          </cell>
          <cell r="EA985">
            <v>0</v>
          </cell>
          <cell r="EB985">
            <v>0</v>
          </cell>
          <cell r="EC985">
            <v>0</v>
          </cell>
          <cell r="ED985">
            <v>0</v>
          </cell>
          <cell r="EE985">
            <v>0</v>
          </cell>
          <cell r="EF985">
            <v>0</v>
          </cell>
          <cell r="EG985">
            <v>0</v>
          </cell>
          <cell r="EH985">
            <v>0</v>
          </cell>
          <cell r="EI985">
            <v>0</v>
          </cell>
          <cell r="EK985">
            <v>0</v>
          </cell>
          <cell r="EL985">
            <v>0</v>
          </cell>
          <cell r="EM985">
            <v>0</v>
          </cell>
          <cell r="EO985">
            <v>0</v>
          </cell>
          <cell r="EP985">
            <v>0</v>
          </cell>
          <cell r="EQ985">
            <v>0</v>
          </cell>
          <cell r="ER985">
            <v>0</v>
          </cell>
          <cell r="ES985">
            <v>0</v>
          </cell>
          <cell r="ET985">
            <v>0</v>
          </cell>
          <cell r="EU985">
            <v>0</v>
          </cell>
          <cell r="EV985">
            <v>0</v>
          </cell>
          <cell r="EW985">
            <v>0</v>
          </cell>
          <cell r="EX985">
            <v>0</v>
          </cell>
          <cell r="EY985">
            <v>0</v>
          </cell>
          <cell r="EZ985">
            <v>0</v>
          </cell>
          <cell r="FA985">
            <v>0</v>
          </cell>
          <cell r="FC985">
            <v>0</v>
          </cell>
          <cell r="FD985">
            <v>0</v>
          </cell>
          <cell r="FE985">
            <v>0</v>
          </cell>
          <cell r="FG985">
            <v>0</v>
          </cell>
          <cell r="FH985">
            <v>0</v>
          </cell>
          <cell r="FI985">
            <v>0</v>
          </cell>
          <cell r="FJ985">
            <v>0</v>
          </cell>
          <cell r="FK985">
            <v>0</v>
          </cell>
          <cell r="FL985">
            <v>0</v>
          </cell>
          <cell r="FM985">
            <v>0</v>
          </cell>
          <cell r="FN985">
            <v>0</v>
          </cell>
          <cell r="FO985">
            <v>0</v>
          </cell>
          <cell r="FP985">
            <v>0</v>
          </cell>
          <cell r="FQ985">
            <v>0</v>
          </cell>
          <cell r="FR985">
            <v>0</v>
          </cell>
          <cell r="FS985">
            <v>0</v>
          </cell>
          <cell r="FU985">
            <v>0</v>
          </cell>
          <cell r="FV985">
            <v>0</v>
          </cell>
          <cell r="FW985">
            <v>0</v>
          </cell>
          <cell r="FY985">
            <v>0</v>
          </cell>
          <cell r="FZ985">
            <v>0</v>
          </cell>
          <cell r="GA985">
            <v>0</v>
          </cell>
          <cell r="GB985">
            <v>0</v>
          </cell>
          <cell r="GC985">
            <v>0</v>
          </cell>
          <cell r="GD985">
            <v>0</v>
          </cell>
          <cell r="GE985">
            <v>0</v>
          </cell>
          <cell r="GF985">
            <v>0</v>
          </cell>
          <cell r="GG985">
            <v>0</v>
          </cell>
          <cell r="GH985">
            <v>0</v>
          </cell>
          <cell r="GI985">
            <v>0</v>
          </cell>
          <cell r="GJ985">
            <v>0</v>
          </cell>
          <cell r="GK985">
            <v>0</v>
          </cell>
          <cell r="GM985">
            <v>0</v>
          </cell>
          <cell r="GN985">
            <v>0</v>
          </cell>
          <cell r="GO985">
            <v>0</v>
          </cell>
          <cell r="GQ985">
            <v>0</v>
          </cell>
          <cell r="GR985">
            <v>0</v>
          </cell>
          <cell r="GS985">
            <v>0</v>
          </cell>
          <cell r="GT985">
            <v>0</v>
          </cell>
          <cell r="GU985">
            <v>0</v>
          </cell>
          <cell r="GV985">
            <v>0</v>
          </cell>
          <cell r="GW985">
            <v>0</v>
          </cell>
          <cell r="GX985">
            <v>0</v>
          </cell>
          <cell r="GY985">
            <v>0</v>
          </cell>
          <cell r="GZ985">
            <v>0</v>
          </cell>
          <cell r="HA985">
            <v>0</v>
          </cell>
          <cell r="HB985">
            <v>0</v>
          </cell>
          <cell r="HC985">
            <v>0</v>
          </cell>
          <cell r="HD985">
            <v>0</v>
          </cell>
          <cell r="HE985">
            <v>0</v>
          </cell>
          <cell r="HF985">
            <v>0</v>
          </cell>
          <cell r="HG985">
            <v>0</v>
          </cell>
          <cell r="HH985">
            <v>0</v>
          </cell>
          <cell r="HI985">
            <v>0</v>
          </cell>
          <cell r="HJ985" t="str">
            <v>SI</v>
          </cell>
          <cell r="HL985">
            <v>3.4999999999999878E-2</v>
          </cell>
          <cell r="HO985" t="str">
            <v>110</v>
          </cell>
          <cell r="HP985" t="str">
            <v>110</v>
          </cell>
          <cell r="HQ985" t="str">
            <v>110</v>
          </cell>
          <cell r="HR985" t="str">
            <v>110</v>
          </cell>
          <cell r="HS985" t="str">
            <v>110</v>
          </cell>
          <cell r="HT985" t="str">
            <v>110</v>
          </cell>
          <cell r="HU985" t="str">
            <v>110</v>
          </cell>
          <cell r="HV985" t="str">
            <v>110</v>
          </cell>
          <cell r="HW985" t="str">
            <v>110</v>
          </cell>
          <cell r="HX985" t="str">
            <v>110</v>
          </cell>
          <cell r="HY985" t="str">
            <v>110</v>
          </cell>
        </row>
        <row r="986">
          <cell r="D986" t="str">
            <v>11</v>
          </cell>
          <cell r="F986" t="str">
            <v>11R</v>
          </cell>
          <cell r="H986">
            <v>0</v>
          </cell>
          <cell r="I986">
            <v>0</v>
          </cell>
          <cell r="J986">
            <v>0</v>
          </cell>
          <cell r="K986">
            <v>0</v>
          </cell>
          <cell r="M986">
            <v>0</v>
          </cell>
          <cell r="O986">
            <v>0</v>
          </cell>
          <cell r="S986">
            <v>0</v>
          </cell>
          <cell r="T986">
            <v>0</v>
          </cell>
          <cell r="U986">
            <v>0</v>
          </cell>
          <cell r="V986">
            <v>0</v>
          </cell>
          <cell r="W986">
            <v>0</v>
          </cell>
          <cell r="X986">
            <v>0</v>
          </cell>
          <cell r="Y986">
            <v>0</v>
          </cell>
          <cell r="Z986">
            <v>0</v>
          </cell>
          <cell r="AA986">
            <v>0</v>
          </cell>
          <cell r="AB986">
            <v>0</v>
          </cell>
          <cell r="AC986">
            <v>0</v>
          </cell>
          <cell r="AE986">
            <v>0</v>
          </cell>
          <cell r="AG986">
            <v>0</v>
          </cell>
          <cell r="AK986">
            <v>0</v>
          </cell>
          <cell r="AL986">
            <v>0</v>
          </cell>
          <cell r="AM986">
            <v>0</v>
          </cell>
          <cell r="AN986">
            <v>0</v>
          </cell>
          <cell r="AO986">
            <v>0</v>
          </cell>
          <cell r="AP986">
            <v>0</v>
          </cell>
          <cell r="AQ986">
            <v>0</v>
          </cell>
          <cell r="AR986">
            <v>0</v>
          </cell>
          <cell r="AS986">
            <v>0</v>
          </cell>
          <cell r="AT986">
            <v>0</v>
          </cell>
          <cell r="AU986">
            <v>0</v>
          </cell>
          <cell r="AV986">
            <v>0</v>
          </cell>
          <cell r="AW986">
            <v>0</v>
          </cell>
          <cell r="AY986">
            <v>0</v>
          </cell>
          <cell r="AZ986">
            <v>0</v>
          </cell>
          <cell r="BC986">
            <v>0</v>
          </cell>
          <cell r="BD986">
            <v>0</v>
          </cell>
          <cell r="BE986">
            <v>0</v>
          </cell>
          <cell r="BF986">
            <v>0</v>
          </cell>
          <cell r="BG986">
            <v>0</v>
          </cell>
          <cell r="BH986">
            <v>0</v>
          </cell>
          <cell r="BI986">
            <v>0</v>
          </cell>
          <cell r="BJ986">
            <v>0</v>
          </cell>
          <cell r="BK986">
            <v>0</v>
          </cell>
          <cell r="BL986">
            <v>0</v>
          </cell>
          <cell r="BM986">
            <v>0</v>
          </cell>
          <cell r="BO986">
            <v>0</v>
          </cell>
          <cell r="BQ986">
            <v>0</v>
          </cell>
          <cell r="BU986">
            <v>0</v>
          </cell>
          <cell r="BV986">
            <v>0</v>
          </cell>
          <cell r="BW986">
            <v>0</v>
          </cell>
          <cell r="BX986">
            <v>0</v>
          </cell>
          <cell r="BY986">
            <v>0</v>
          </cell>
          <cell r="BZ986">
            <v>0</v>
          </cell>
          <cell r="CA986">
            <v>0</v>
          </cell>
          <cell r="CB986">
            <v>0</v>
          </cell>
          <cell r="CC986">
            <v>0</v>
          </cell>
          <cell r="CD986">
            <v>0</v>
          </cell>
          <cell r="CE986">
            <v>0</v>
          </cell>
          <cell r="CG986">
            <v>0</v>
          </cell>
          <cell r="CI986">
            <v>0</v>
          </cell>
          <cell r="CM986">
            <v>0</v>
          </cell>
          <cell r="CN986">
            <v>0</v>
          </cell>
          <cell r="CO986">
            <v>0</v>
          </cell>
          <cell r="CP986">
            <v>0</v>
          </cell>
          <cell r="CQ986">
            <v>0</v>
          </cell>
          <cell r="CR986">
            <v>0</v>
          </cell>
          <cell r="CS986">
            <v>0</v>
          </cell>
          <cell r="CT986">
            <v>0</v>
          </cell>
          <cell r="CU986">
            <v>0</v>
          </cell>
          <cell r="CV986">
            <v>0</v>
          </cell>
          <cell r="CW986">
            <v>0</v>
          </cell>
          <cell r="CY986">
            <v>0</v>
          </cell>
          <cell r="DA986">
            <v>0</v>
          </cell>
          <cell r="DB986">
            <v>0</v>
          </cell>
          <cell r="DE986">
            <v>0</v>
          </cell>
          <cell r="DF986">
            <v>0</v>
          </cell>
          <cell r="DG986">
            <v>0</v>
          </cell>
          <cell r="DH986">
            <v>0</v>
          </cell>
          <cell r="DI986">
            <v>0</v>
          </cell>
          <cell r="DJ986">
            <v>0</v>
          </cell>
          <cell r="DK986">
            <v>0</v>
          </cell>
          <cell r="DL986">
            <v>0</v>
          </cell>
          <cell r="DM986">
            <v>0</v>
          </cell>
          <cell r="DN986">
            <v>0</v>
          </cell>
          <cell r="DO986">
            <v>0</v>
          </cell>
          <cell r="DP986">
            <v>0</v>
          </cell>
          <cell r="DQ986">
            <v>0</v>
          </cell>
          <cell r="DS986">
            <v>0</v>
          </cell>
          <cell r="DT986">
            <v>0</v>
          </cell>
          <cell r="DU986">
            <v>0</v>
          </cell>
          <cell r="DW986">
            <v>0</v>
          </cell>
          <cell r="DX986">
            <v>0</v>
          </cell>
          <cell r="DY986">
            <v>0</v>
          </cell>
          <cell r="DZ986">
            <v>0</v>
          </cell>
          <cell r="EA986">
            <v>0</v>
          </cell>
          <cell r="EB986">
            <v>0</v>
          </cell>
          <cell r="EC986">
            <v>0</v>
          </cell>
          <cell r="ED986">
            <v>0</v>
          </cell>
          <cell r="EE986">
            <v>0</v>
          </cell>
          <cell r="EF986">
            <v>0</v>
          </cell>
          <cell r="EG986">
            <v>0</v>
          </cell>
          <cell r="EH986">
            <v>0</v>
          </cell>
          <cell r="EI986">
            <v>0</v>
          </cell>
          <cell r="EK986">
            <v>0</v>
          </cell>
          <cell r="EL986">
            <v>0</v>
          </cell>
          <cell r="EM986">
            <v>0</v>
          </cell>
          <cell r="EO986">
            <v>0</v>
          </cell>
          <cell r="EP986">
            <v>0</v>
          </cell>
          <cell r="EQ986">
            <v>0</v>
          </cell>
          <cell r="ER986">
            <v>0</v>
          </cell>
          <cell r="ES986">
            <v>0</v>
          </cell>
          <cell r="ET986">
            <v>0</v>
          </cell>
          <cell r="EU986">
            <v>0</v>
          </cell>
          <cell r="EV986">
            <v>0</v>
          </cell>
          <cell r="EW986">
            <v>0</v>
          </cell>
          <cell r="EX986">
            <v>0</v>
          </cell>
          <cell r="EY986">
            <v>0</v>
          </cell>
          <cell r="EZ986">
            <v>0</v>
          </cell>
          <cell r="FA986">
            <v>0</v>
          </cell>
          <cell r="FC986">
            <v>0</v>
          </cell>
          <cell r="FD986">
            <v>0</v>
          </cell>
          <cell r="FE986">
            <v>0</v>
          </cell>
          <cell r="FG986">
            <v>0</v>
          </cell>
          <cell r="FH986">
            <v>0</v>
          </cell>
          <cell r="FI986">
            <v>0</v>
          </cell>
          <cell r="FJ986">
            <v>0</v>
          </cell>
          <cell r="FK986">
            <v>0</v>
          </cell>
          <cell r="FL986">
            <v>0</v>
          </cell>
          <cell r="FM986">
            <v>0</v>
          </cell>
          <cell r="FN986">
            <v>0</v>
          </cell>
          <cell r="FO986">
            <v>0</v>
          </cell>
          <cell r="FP986">
            <v>0</v>
          </cell>
          <cell r="FQ986">
            <v>0</v>
          </cell>
          <cell r="FR986">
            <v>0</v>
          </cell>
          <cell r="FS986">
            <v>0</v>
          </cell>
          <cell r="FU986">
            <v>0</v>
          </cell>
          <cell r="FV986">
            <v>0</v>
          </cell>
          <cell r="FW986">
            <v>0</v>
          </cell>
          <cell r="FY986">
            <v>0</v>
          </cell>
          <cell r="FZ986">
            <v>0</v>
          </cell>
          <cell r="GA986">
            <v>0</v>
          </cell>
          <cell r="GB986">
            <v>0</v>
          </cell>
          <cell r="GC986">
            <v>0</v>
          </cell>
          <cell r="GD986">
            <v>0</v>
          </cell>
          <cell r="GE986">
            <v>0</v>
          </cell>
          <cell r="GF986">
            <v>0</v>
          </cell>
          <cell r="GG986">
            <v>0</v>
          </cell>
          <cell r="GH986">
            <v>0</v>
          </cell>
          <cell r="GI986">
            <v>0</v>
          </cell>
          <cell r="GJ986">
            <v>0</v>
          </cell>
          <cell r="GK986">
            <v>0</v>
          </cell>
          <cell r="GM986">
            <v>0</v>
          </cell>
          <cell r="GN986">
            <v>0</v>
          </cell>
          <cell r="GO986">
            <v>0</v>
          </cell>
          <cell r="GQ986">
            <v>0</v>
          </cell>
          <cell r="GR986">
            <v>0</v>
          </cell>
          <cell r="GS986">
            <v>0</v>
          </cell>
          <cell r="GT986">
            <v>0</v>
          </cell>
          <cell r="GU986">
            <v>0</v>
          </cell>
          <cell r="GV986">
            <v>0</v>
          </cell>
          <cell r="GW986">
            <v>0</v>
          </cell>
          <cell r="GX986">
            <v>0</v>
          </cell>
          <cell r="GY986">
            <v>0</v>
          </cell>
          <cell r="GZ986">
            <v>0</v>
          </cell>
          <cell r="HA986">
            <v>0</v>
          </cell>
          <cell r="HB986">
            <v>0</v>
          </cell>
          <cell r="HC986">
            <v>0</v>
          </cell>
          <cell r="HD986">
            <v>0</v>
          </cell>
          <cell r="HE986">
            <v>0</v>
          </cell>
          <cell r="HF986">
            <v>0</v>
          </cell>
          <cell r="HG986">
            <v>0</v>
          </cell>
          <cell r="HH986">
            <v>0</v>
          </cell>
          <cell r="HI986">
            <v>0</v>
          </cell>
          <cell r="HJ986" t="str">
            <v>SI</v>
          </cell>
          <cell r="HL986">
            <v>3.4999999999999976E-2</v>
          </cell>
          <cell r="HO986" t="str">
            <v>110</v>
          </cell>
          <cell r="HP986" t="str">
            <v>110</v>
          </cell>
          <cell r="HQ986" t="str">
            <v>110</v>
          </cell>
          <cell r="HR986" t="str">
            <v>110</v>
          </cell>
          <cell r="HS986" t="str">
            <v>110</v>
          </cell>
          <cell r="HT986" t="str">
            <v>110</v>
          </cell>
          <cell r="HU986" t="str">
            <v>110</v>
          </cell>
          <cell r="HV986" t="str">
            <v>110</v>
          </cell>
          <cell r="HW986" t="str">
            <v>110</v>
          </cell>
          <cell r="HX986" t="str">
            <v>110</v>
          </cell>
          <cell r="HY986" t="str">
            <v>110</v>
          </cell>
        </row>
        <row r="987">
          <cell r="D987" t="str">
            <v>11</v>
          </cell>
          <cell r="F987" t="str">
            <v>11R</v>
          </cell>
          <cell r="H987">
            <v>0</v>
          </cell>
          <cell r="I987">
            <v>0</v>
          </cell>
          <cell r="J987">
            <v>0</v>
          </cell>
          <cell r="K987">
            <v>0</v>
          </cell>
          <cell r="M987">
            <v>0</v>
          </cell>
          <cell r="O987">
            <v>0</v>
          </cell>
          <cell r="S987">
            <v>0</v>
          </cell>
          <cell r="T987">
            <v>0</v>
          </cell>
          <cell r="U987">
            <v>0</v>
          </cell>
          <cell r="V987">
            <v>0</v>
          </cell>
          <cell r="W987">
            <v>0</v>
          </cell>
          <cell r="X987">
            <v>0</v>
          </cell>
          <cell r="Y987">
            <v>0</v>
          </cell>
          <cell r="Z987">
            <v>0</v>
          </cell>
          <cell r="AA987">
            <v>0</v>
          </cell>
          <cell r="AB987">
            <v>0</v>
          </cell>
          <cell r="AC987">
            <v>0</v>
          </cell>
          <cell r="AE987">
            <v>0</v>
          </cell>
          <cell r="AG987">
            <v>0</v>
          </cell>
          <cell r="AK987">
            <v>0</v>
          </cell>
          <cell r="AL987">
            <v>0</v>
          </cell>
          <cell r="AM987">
            <v>0</v>
          </cell>
          <cell r="AN987">
            <v>0</v>
          </cell>
          <cell r="AO987">
            <v>0</v>
          </cell>
          <cell r="AP987">
            <v>0</v>
          </cell>
          <cell r="AQ987">
            <v>0</v>
          </cell>
          <cell r="AR987">
            <v>0</v>
          </cell>
          <cell r="AS987">
            <v>0</v>
          </cell>
          <cell r="AT987">
            <v>0</v>
          </cell>
          <cell r="AU987">
            <v>0</v>
          </cell>
          <cell r="AV987">
            <v>0</v>
          </cell>
          <cell r="AW987">
            <v>0</v>
          </cell>
          <cell r="AY987">
            <v>0</v>
          </cell>
          <cell r="AZ987">
            <v>0</v>
          </cell>
          <cell r="BC987">
            <v>0</v>
          </cell>
          <cell r="BD987">
            <v>0</v>
          </cell>
          <cell r="BE987">
            <v>0</v>
          </cell>
          <cell r="BF987">
            <v>0</v>
          </cell>
          <cell r="BG987">
            <v>0</v>
          </cell>
          <cell r="BH987">
            <v>0</v>
          </cell>
          <cell r="BI987">
            <v>0</v>
          </cell>
          <cell r="BJ987">
            <v>0</v>
          </cell>
          <cell r="BK987">
            <v>0</v>
          </cell>
          <cell r="BL987">
            <v>0</v>
          </cell>
          <cell r="BM987">
            <v>0</v>
          </cell>
          <cell r="BO987">
            <v>0</v>
          </cell>
          <cell r="BQ987">
            <v>0</v>
          </cell>
          <cell r="BU987">
            <v>0</v>
          </cell>
          <cell r="BV987">
            <v>0</v>
          </cell>
          <cell r="BW987">
            <v>0</v>
          </cell>
          <cell r="BX987">
            <v>0</v>
          </cell>
          <cell r="BY987">
            <v>0</v>
          </cell>
          <cell r="BZ987">
            <v>0</v>
          </cell>
          <cell r="CA987">
            <v>0</v>
          </cell>
          <cell r="CB987">
            <v>0</v>
          </cell>
          <cell r="CC987">
            <v>0</v>
          </cell>
          <cell r="CD987">
            <v>0</v>
          </cell>
          <cell r="CE987">
            <v>0</v>
          </cell>
          <cell r="CG987">
            <v>0</v>
          </cell>
          <cell r="CI987">
            <v>0</v>
          </cell>
          <cell r="CM987">
            <v>0</v>
          </cell>
          <cell r="CN987">
            <v>0</v>
          </cell>
          <cell r="CO987">
            <v>0</v>
          </cell>
          <cell r="CP987">
            <v>0</v>
          </cell>
          <cell r="CQ987">
            <v>0</v>
          </cell>
          <cell r="CR987">
            <v>0</v>
          </cell>
          <cell r="CS987">
            <v>0</v>
          </cell>
          <cell r="CT987">
            <v>0</v>
          </cell>
          <cell r="CU987">
            <v>0</v>
          </cell>
          <cell r="CV987">
            <v>0</v>
          </cell>
          <cell r="CW987">
            <v>0</v>
          </cell>
          <cell r="CY987">
            <v>0</v>
          </cell>
          <cell r="DA987">
            <v>0</v>
          </cell>
          <cell r="DB987">
            <v>0</v>
          </cell>
          <cell r="DE987">
            <v>0</v>
          </cell>
          <cell r="DF987">
            <v>0</v>
          </cell>
          <cell r="DG987">
            <v>0</v>
          </cell>
          <cell r="DH987">
            <v>0</v>
          </cell>
          <cell r="DI987">
            <v>0</v>
          </cell>
          <cell r="DJ987">
            <v>0</v>
          </cell>
          <cell r="DK987">
            <v>0</v>
          </cell>
          <cell r="DL987">
            <v>0</v>
          </cell>
          <cell r="DM987">
            <v>0</v>
          </cell>
          <cell r="DN987">
            <v>0</v>
          </cell>
          <cell r="DO987">
            <v>0</v>
          </cell>
          <cell r="DP987">
            <v>0</v>
          </cell>
          <cell r="DQ987">
            <v>0</v>
          </cell>
          <cell r="DS987">
            <v>0</v>
          </cell>
          <cell r="DT987">
            <v>0</v>
          </cell>
          <cell r="DU987">
            <v>0</v>
          </cell>
          <cell r="DW987">
            <v>0</v>
          </cell>
          <cell r="DX987">
            <v>0</v>
          </cell>
          <cell r="DY987">
            <v>0</v>
          </cell>
          <cell r="DZ987">
            <v>0</v>
          </cell>
          <cell r="EA987">
            <v>0</v>
          </cell>
          <cell r="EB987">
            <v>0</v>
          </cell>
          <cell r="EC987">
            <v>0</v>
          </cell>
          <cell r="ED987">
            <v>0</v>
          </cell>
          <cell r="EE987">
            <v>0</v>
          </cell>
          <cell r="EF987">
            <v>0</v>
          </cell>
          <cell r="EG987">
            <v>0</v>
          </cell>
          <cell r="EH987">
            <v>0</v>
          </cell>
          <cell r="EI987">
            <v>0</v>
          </cell>
          <cell r="EK987">
            <v>0</v>
          </cell>
          <cell r="EL987">
            <v>0</v>
          </cell>
          <cell r="EM987">
            <v>0</v>
          </cell>
          <cell r="EO987">
            <v>0</v>
          </cell>
          <cell r="EP987">
            <v>0</v>
          </cell>
          <cell r="EQ987">
            <v>0</v>
          </cell>
          <cell r="ER987">
            <v>0</v>
          </cell>
          <cell r="ES987">
            <v>0</v>
          </cell>
          <cell r="ET987">
            <v>0</v>
          </cell>
          <cell r="EU987">
            <v>0</v>
          </cell>
          <cell r="EV987">
            <v>0</v>
          </cell>
          <cell r="EW987">
            <v>0</v>
          </cell>
          <cell r="EX987">
            <v>0</v>
          </cell>
          <cell r="EY987">
            <v>0</v>
          </cell>
          <cell r="EZ987">
            <v>0</v>
          </cell>
          <cell r="FA987">
            <v>0</v>
          </cell>
          <cell r="FC987">
            <v>0</v>
          </cell>
          <cell r="FD987">
            <v>0</v>
          </cell>
          <cell r="FE987">
            <v>0</v>
          </cell>
          <cell r="FG987">
            <v>0</v>
          </cell>
          <cell r="FH987">
            <v>0</v>
          </cell>
          <cell r="FI987">
            <v>0</v>
          </cell>
          <cell r="FJ987">
            <v>0</v>
          </cell>
          <cell r="FK987">
            <v>0</v>
          </cell>
          <cell r="FL987">
            <v>0</v>
          </cell>
          <cell r="FM987">
            <v>0</v>
          </cell>
          <cell r="FN987">
            <v>0</v>
          </cell>
          <cell r="FO987">
            <v>0</v>
          </cell>
          <cell r="FP987">
            <v>0</v>
          </cell>
          <cell r="FQ987">
            <v>0</v>
          </cell>
          <cell r="FR987">
            <v>0</v>
          </cell>
          <cell r="FS987">
            <v>0</v>
          </cell>
          <cell r="FU987">
            <v>0</v>
          </cell>
          <cell r="FV987">
            <v>0</v>
          </cell>
          <cell r="FW987">
            <v>0</v>
          </cell>
          <cell r="FY987">
            <v>0</v>
          </cell>
          <cell r="FZ987">
            <v>0</v>
          </cell>
          <cell r="GA987">
            <v>0</v>
          </cell>
          <cell r="GB987">
            <v>0</v>
          </cell>
          <cell r="GC987">
            <v>0</v>
          </cell>
          <cell r="GD987">
            <v>0</v>
          </cell>
          <cell r="GE987">
            <v>0</v>
          </cell>
          <cell r="GF987">
            <v>0</v>
          </cell>
          <cell r="GG987">
            <v>0</v>
          </cell>
          <cell r="GH987">
            <v>0</v>
          </cell>
          <cell r="GI987">
            <v>0</v>
          </cell>
          <cell r="GJ987">
            <v>0</v>
          </cell>
          <cell r="GK987">
            <v>0</v>
          </cell>
          <cell r="GM987">
            <v>0</v>
          </cell>
          <cell r="GN987">
            <v>0</v>
          </cell>
          <cell r="GO987">
            <v>0</v>
          </cell>
          <cell r="GQ987">
            <v>0</v>
          </cell>
          <cell r="GR987">
            <v>0</v>
          </cell>
          <cell r="GS987">
            <v>0</v>
          </cell>
          <cell r="GT987">
            <v>0</v>
          </cell>
          <cell r="GU987">
            <v>0</v>
          </cell>
          <cell r="GV987">
            <v>0</v>
          </cell>
          <cell r="GW987">
            <v>0</v>
          </cell>
          <cell r="GX987">
            <v>0</v>
          </cell>
          <cell r="GY987">
            <v>0</v>
          </cell>
          <cell r="GZ987">
            <v>0</v>
          </cell>
          <cell r="HA987">
            <v>0</v>
          </cell>
          <cell r="HB987">
            <v>0</v>
          </cell>
          <cell r="HC987">
            <v>0</v>
          </cell>
          <cell r="HD987">
            <v>0</v>
          </cell>
          <cell r="HE987">
            <v>0</v>
          </cell>
          <cell r="HF987">
            <v>0</v>
          </cell>
          <cell r="HG987">
            <v>0</v>
          </cell>
          <cell r="HH987">
            <v>0</v>
          </cell>
          <cell r="HI987">
            <v>0</v>
          </cell>
          <cell r="HJ987" t="str">
            <v>SI</v>
          </cell>
          <cell r="HL987">
            <v>3.4999999999999976E-2</v>
          </cell>
          <cell r="HO987" t="str">
            <v>110</v>
          </cell>
          <cell r="HP987" t="str">
            <v>110</v>
          </cell>
          <cell r="HQ987" t="str">
            <v>110</v>
          </cell>
          <cell r="HR987" t="str">
            <v>110</v>
          </cell>
          <cell r="HS987" t="str">
            <v>110</v>
          </cell>
          <cell r="HT987" t="str">
            <v>110</v>
          </cell>
          <cell r="HU987" t="str">
            <v>110</v>
          </cell>
          <cell r="HV987" t="str">
            <v>110</v>
          </cell>
          <cell r="HW987" t="str">
            <v>110</v>
          </cell>
          <cell r="HX987" t="str">
            <v>110</v>
          </cell>
          <cell r="HY987" t="str">
            <v>110</v>
          </cell>
        </row>
        <row r="988">
          <cell r="D988" t="str">
            <v>11</v>
          </cell>
          <cell r="F988" t="str">
            <v>11R</v>
          </cell>
          <cell r="H988">
            <v>0</v>
          </cell>
          <cell r="I988">
            <v>0</v>
          </cell>
          <cell r="J988">
            <v>0</v>
          </cell>
          <cell r="K988">
            <v>0</v>
          </cell>
          <cell r="M988">
            <v>0</v>
          </cell>
          <cell r="O988">
            <v>0</v>
          </cell>
          <cell r="S988">
            <v>0</v>
          </cell>
          <cell r="T988">
            <v>0</v>
          </cell>
          <cell r="U988">
            <v>0</v>
          </cell>
          <cell r="V988">
            <v>0</v>
          </cell>
          <cell r="W988">
            <v>0</v>
          </cell>
          <cell r="X988">
            <v>0</v>
          </cell>
          <cell r="Y988">
            <v>0</v>
          </cell>
          <cell r="Z988">
            <v>0</v>
          </cell>
          <cell r="AA988">
            <v>0</v>
          </cell>
          <cell r="AB988">
            <v>0</v>
          </cell>
          <cell r="AC988">
            <v>0</v>
          </cell>
          <cell r="AE988">
            <v>0</v>
          </cell>
          <cell r="AG988">
            <v>0</v>
          </cell>
          <cell r="AK988">
            <v>0</v>
          </cell>
          <cell r="AL988">
            <v>0</v>
          </cell>
          <cell r="AM988">
            <v>0</v>
          </cell>
          <cell r="AN988">
            <v>0</v>
          </cell>
          <cell r="AO988">
            <v>0</v>
          </cell>
          <cell r="AP988">
            <v>0</v>
          </cell>
          <cell r="AQ988">
            <v>0</v>
          </cell>
          <cell r="AR988">
            <v>0</v>
          </cell>
          <cell r="AS988">
            <v>0</v>
          </cell>
          <cell r="AT988">
            <v>0</v>
          </cell>
          <cell r="AU988">
            <v>0</v>
          </cell>
          <cell r="AV988">
            <v>0</v>
          </cell>
          <cell r="AW988">
            <v>0</v>
          </cell>
          <cell r="AY988">
            <v>0</v>
          </cell>
          <cell r="AZ988">
            <v>0</v>
          </cell>
          <cell r="BC988">
            <v>0</v>
          </cell>
          <cell r="BD988">
            <v>0</v>
          </cell>
          <cell r="BE988">
            <v>0</v>
          </cell>
          <cell r="BF988">
            <v>0</v>
          </cell>
          <cell r="BG988">
            <v>0</v>
          </cell>
          <cell r="BH988">
            <v>0</v>
          </cell>
          <cell r="BI988">
            <v>0</v>
          </cell>
          <cell r="BJ988">
            <v>0</v>
          </cell>
          <cell r="BK988">
            <v>0</v>
          </cell>
          <cell r="BL988">
            <v>0</v>
          </cell>
          <cell r="BM988">
            <v>0</v>
          </cell>
          <cell r="BO988">
            <v>0</v>
          </cell>
          <cell r="BQ988">
            <v>0</v>
          </cell>
          <cell r="BU988">
            <v>0</v>
          </cell>
          <cell r="BV988">
            <v>0</v>
          </cell>
          <cell r="BW988">
            <v>0</v>
          </cell>
          <cell r="BX988">
            <v>0</v>
          </cell>
          <cell r="BY988">
            <v>0</v>
          </cell>
          <cell r="BZ988">
            <v>0</v>
          </cell>
          <cell r="CA988">
            <v>0</v>
          </cell>
          <cell r="CB988">
            <v>0</v>
          </cell>
          <cell r="CC988">
            <v>0</v>
          </cell>
          <cell r="CD988">
            <v>0</v>
          </cell>
          <cell r="CE988">
            <v>0</v>
          </cell>
          <cell r="CG988">
            <v>0</v>
          </cell>
          <cell r="CI988">
            <v>0</v>
          </cell>
          <cell r="CM988">
            <v>0</v>
          </cell>
          <cell r="CN988">
            <v>0</v>
          </cell>
          <cell r="CO988">
            <v>0</v>
          </cell>
          <cell r="CP988">
            <v>0</v>
          </cell>
          <cell r="CQ988">
            <v>0</v>
          </cell>
          <cell r="CR988">
            <v>0</v>
          </cell>
          <cell r="CS988">
            <v>0</v>
          </cell>
          <cell r="CT988">
            <v>0</v>
          </cell>
          <cell r="CU988">
            <v>0</v>
          </cell>
          <cell r="CV988">
            <v>0</v>
          </cell>
          <cell r="CW988">
            <v>0</v>
          </cell>
          <cell r="CY988">
            <v>0</v>
          </cell>
          <cell r="DA988">
            <v>0</v>
          </cell>
          <cell r="DB988">
            <v>0</v>
          </cell>
          <cell r="DE988">
            <v>0</v>
          </cell>
          <cell r="DF988">
            <v>0</v>
          </cell>
          <cell r="DG988">
            <v>0</v>
          </cell>
          <cell r="DH988">
            <v>0</v>
          </cell>
          <cell r="DI988">
            <v>0</v>
          </cell>
          <cell r="DJ988">
            <v>0</v>
          </cell>
          <cell r="DK988">
            <v>0</v>
          </cell>
          <cell r="DL988">
            <v>0</v>
          </cell>
          <cell r="DM988">
            <v>0</v>
          </cell>
          <cell r="DN988">
            <v>0</v>
          </cell>
          <cell r="DO988">
            <v>0</v>
          </cell>
          <cell r="DP988">
            <v>0</v>
          </cell>
          <cell r="DQ988">
            <v>0</v>
          </cell>
          <cell r="DS988">
            <v>0</v>
          </cell>
          <cell r="DT988">
            <v>0</v>
          </cell>
          <cell r="DU988">
            <v>0</v>
          </cell>
          <cell r="DW988">
            <v>0</v>
          </cell>
          <cell r="DX988">
            <v>0</v>
          </cell>
          <cell r="DY988">
            <v>0</v>
          </cell>
          <cell r="DZ988">
            <v>0</v>
          </cell>
          <cell r="EA988">
            <v>0</v>
          </cell>
          <cell r="EB988">
            <v>0</v>
          </cell>
          <cell r="EC988">
            <v>0</v>
          </cell>
          <cell r="ED988">
            <v>0</v>
          </cell>
          <cell r="EE988">
            <v>0</v>
          </cell>
          <cell r="EF988">
            <v>0</v>
          </cell>
          <cell r="EG988">
            <v>0</v>
          </cell>
          <cell r="EH988">
            <v>0</v>
          </cell>
          <cell r="EI988">
            <v>0</v>
          </cell>
          <cell r="EK988">
            <v>0</v>
          </cell>
          <cell r="EL988">
            <v>0</v>
          </cell>
          <cell r="EM988">
            <v>0</v>
          </cell>
          <cell r="EO988">
            <v>0</v>
          </cell>
          <cell r="EP988">
            <v>0</v>
          </cell>
          <cell r="EQ988">
            <v>0</v>
          </cell>
          <cell r="ER988">
            <v>0</v>
          </cell>
          <cell r="ES988">
            <v>0</v>
          </cell>
          <cell r="ET988">
            <v>0</v>
          </cell>
          <cell r="EU988">
            <v>0</v>
          </cell>
          <cell r="EV988">
            <v>0</v>
          </cell>
          <cell r="EW988">
            <v>0</v>
          </cell>
          <cell r="EX988">
            <v>0</v>
          </cell>
          <cell r="EY988">
            <v>0</v>
          </cell>
          <cell r="EZ988">
            <v>0</v>
          </cell>
          <cell r="FA988">
            <v>0</v>
          </cell>
          <cell r="FC988">
            <v>0</v>
          </cell>
          <cell r="FD988">
            <v>0</v>
          </cell>
          <cell r="FE988">
            <v>0</v>
          </cell>
          <cell r="FG988">
            <v>0</v>
          </cell>
          <cell r="FH988">
            <v>0</v>
          </cell>
          <cell r="FI988">
            <v>0</v>
          </cell>
          <cell r="FJ988">
            <v>0</v>
          </cell>
          <cell r="FK988">
            <v>0</v>
          </cell>
          <cell r="FL988">
            <v>0</v>
          </cell>
          <cell r="FM988">
            <v>0</v>
          </cell>
          <cell r="FN988">
            <v>0</v>
          </cell>
          <cell r="FO988">
            <v>0</v>
          </cell>
          <cell r="FP988">
            <v>0</v>
          </cell>
          <cell r="FQ988">
            <v>0</v>
          </cell>
          <cell r="FR988">
            <v>0</v>
          </cell>
          <cell r="FS988">
            <v>0</v>
          </cell>
          <cell r="FU988">
            <v>0</v>
          </cell>
          <cell r="FV988">
            <v>0</v>
          </cell>
          <cell r="FW988">
            <v>0</v>
          </cell>
          <cell r="FY988">
            <v>0</v>
          </cell>
          <cell r="FZ988">
            <v>0</v>
          </cell>
          <cell r="GA988">
            <v>0</v>
          </cell>
          <cell r="GB988">
            <v>0</v>
          </cell>
          <cell r="GC988">
            <v>0</v>
          </cell>
          <cell r="GD988">
            <v>0</v>
          </cell>
          <cell r="GE988">
            <v>0</v>
          </cell>
          <cell r="GF988">
            <v>0</v>
          </cell>
          <cell r="GG988">
            <v>0</v>
          </cell>
          <cell r="GH988">
            <v>0</v>
          </cell>
          <cell r="GI988">
            <v>0</v>
          </cell>
          <cell r="GJ988">
            <v>0</v>
          </cell>
          <cell r="GK988">
            <v>0</v>
          </cell>
          <cell r="GM988">
            <v>0</v>
          </cell>
          <cell r="GN988">
            <v>0</v>
          </cell>
          <cell r="GO988">
            <v>0</v>
          </cell>
          <cell r="GQ988">
            <v>0</v>
          </cell>
          <cell r="GR988">
            <v>0</v>
          </cell>
          <cell r="GS988">
            <v>0</v>
          </cell>
          <cell r="GT988">
            <v>0</v>
          </cell>
          <cell r="GU988">
            <v>0</v>
          </cell>
          <cell r="GV988">
            <v>0</v>
          </cell>
          <cell r="GW988">
            <v>0</v>
          </cell>
          <cell r="GX988">
            <v>0</v>
          </cell>
          <cell r="GY988">
            <v>0</v>
          </cell>
          <cell r="GZ988">
            <v>0</v>
          </cell>
          <cell r="HA988">
            <v>0</v>
          </cell>
          <cell r="HB988">
            <v>0</v>
          </cell>
          <cell r="HC988">
            <v>0</v>
          </cell>
          <cell r="HD988">
            <v>0</v>
          </cell>
          <cell r="HE988">
            <v>0</v>
          </cell>
          <cell r="HF988">
            <v>0</v>
          </cell>
          <cell r="HG988">
            <v>0</v>
          </cell>
          <cell r="HH988">
            <v>0</v>
          </cell>
          <cell r="HI988">
            <v>0</v>
          </cell>
          <cell r="HJ988" t="str">
            <v>SI</v>
          </cell>
          <cell r="HL988">
            <v>3.4999999999999976E-2</v>
          </cell>
          <cell r="HO988" t="str">
            <v>110</v>
          </cell>
          <cell r="HP988" t="str">
            <v>110</v>
          </cell>
          <cell r="HQ988" t="str">
            <v>110</v>
          </cell>
          <cell r="HR988" t="str">
            <v>110</v>
          </cell>
          <cell r="HS988" t="str">
            <v>110</v>
          </cell>
          <cell r="HT988" t="str">
            <v>110</v>
          </cell>
          <cell r="HU988" t="str">
            <v>110</v>
          </cell>
          <cell r="HV988" t="str">
            <v>110</v>
          </cell>
          <cell r="HW988" t="str">
            <v>110</v>
          </cell>
          <cell r="HX988" t="str">
            <v>110</v>
          </cell>
          <cell r="HY988" t="str">
            <v>110</v>
          </cell>
        </row>
        <row r="989">
          <cell r="D989" t="str">
            <v>11</v>
          </cell>
          <cell r="F989" t="str">
            <v>11R</v>
          </cell>
          <cell r="H989">
            <v>0</v>
          </cell>
          <cell r="I989">
            <v>0</v>
          </cell>
          <cell r="J989">
            <v>0</v>
          </cell>
          <cell r="K989">
            <v>0</v>
          </cell>
          <cell r="M989">
            <v>0</v>
          </cell>
          <cell r="O989">
            <v>0</v>
          </cell>
          <cell r="S989">
            <v>0</v>
          </cell>
          <cell r="T989">
            <v>0</v>
          </cell>
          <cell r="U989">
            <v>0</v>
          </cell>
          <cell r="V989">
            <v>0</v>
          </cell>
          <cell r="W989">
            <v>0</v>
          </cell>
          <cell r="X989">
            <v>0</v>
          </cell>
          <cell r="Y989">
            <v>0</v>
          </cell>
          <cell r="Z989">
            <v>0</v>
          </cell>
          <cell r="AA989">
            <v>0</v>
          </cell>
          <cell r="AB989">
            <v>0</v>
          </cell>
          <cell r="AC989">
            <v>0</v>
          </cell>
          <cell r="AE989">
            <v>0</v>
          </cell>
          <cell r="AG989">
            <v>0</v>
          </cell>
          <cell r="AK989">
            <v>0</v>
          </cell>
          <cell r="AL989">
            <v>0</v>
          </cell>
          <cell r="AM989">
            <v>0</v>
          </cell>
          <cell r="AN989">
            <v>0</v>
          </cell>
          <cell r="AO989">
            <v>0</v>
          </cell>
          <cell r="AP989">
            <v>0</v>
          </cell>
          <cell r="AQ989">
            <v>0</v>
          </cell>
          <cell r="AR989">
            <v>0</v>
          </cell>
          <cell r="AS989">
            <v>0</v>
          </cell>
          <cell r="AT989">
            <v>0</v>
          </cell>
          <cell r="AU989">
            <v>0</v>
          </cell>
          <cell r="AV989">
            <v>0</v>
          </cell>
          <cell r="AW989">
            <v>0</v>
          </cell>
          <cell r="AY989">
            <v>0</v>
          </cell>
          <cell r="AZ989">
            <v>0</v>
          </cell>
          <cell r="BC989">
            <v>0</v>
          </cell>
          <cell r="BD989">
            <v>0</v>
          </cell>
          <cell r="BE989">
            <v>0</v>
          </cell>
          <cell r="BF989">
            <v>0</v>
          </cell>
          <cell r="BG989">
            <v>0</v>
          </cell>
          <cell r="BH989">
            <v>0</v>
          </cell>
          <cell r="BI989">
            <v>0</v>
          </cell>
          <cell r="BJ989">
            <v>0</v>
          </cell>
          <cell r="BK989">
            <v>0</v>
          </cell>
          <cell r="BL989">
            <v>0</v>
          </cell>
          <cell r="BM989">
            <v>0</v>
          </cell>
          <cell r="BO989">
            <v>0</v>
          </cell>
          <cell r="BQ989">
            <v>0</v>
          </cell>
          <cell r="BU989">
            <v>0</v>
          </cell>
          <cell r="BV989">
            <v>0</v>
          </cell>
          <cell r="BW989">
            <v>0</v>
          </cell>
          <cell r="BX989">
            <v>0</v>
          </cell>
          <cell r="BY989">
            <v>0</v>
          </cell>
          <cell r="BZ989">
            <v>0</v>
          </cell>
          <cell r="CA989">
            <v>0</v>
          </cell>
          <cell r="CB989">
            <v>1</v>
          </cell>
          <cell r="CC989">
            <v>5</v>
          </cell>
          <cell r="CD989">
            <v>4</v>
          </cell>
          <cell r="CE989">
            <v>0</v>
          </cell>
          <cell r="CG989">
            <v>0</v>
          </cell>
          <cell r="CI989">
            <v>0</v>
          </cell>
          <cell r="CM989">
            <v>0</v>
          </cell>
          <cell r="CN989">
            <v>0</v>
          </cell>
          <cell r="CO989">
            <v>0</v>
          </cell>
          <cell r="CP989">
            <v>0</v>
          </cell>
          <cell r="CQ989">
            <v>0</v>
          </cell>
          <cell r="CR989">
            <v>0</v>
          </cell>
          <cell r="CS989">
            <v>1</v>
          </cell>
          <cell r="CT989">
            <v>1</v>
          </cell>
          <cell r="CU989">
            <v>5</v>
          </cell>
          <cell r="CV989">
            <v>4</v>
          </cell>
          <cell r="CW989">
            <v>0</v>
          </cell>
          <cell r="CY989">
            <v>0</v>
          </cell>
          <cell r="DA989">
            <v>0</v>
          </cell>
          <cell r="DB989">
            <v>5</v>
          </cell>
          <cell r="DE989">
            <v>0</v>
          </cell>
          <cell r="DF989">
            <v>0</v>
          </cell>
          <cell r="DG989">
            <v>0</v>
          </cell>
          <cell r="DH989">
            <v>0</v>
          </cell>
          <cell r="DI989">
            <v>0</v>
          </cell>
          <cell r="DJ989">
            <v>0</v>
          </cell>
          <cell r="DK989">
            <v>1</v>
          </cell>
          <cell r="DL989">
            <v>1</v>
          </cell>
          <cell r="DM989">
            <v>5</v>
          </cell>
          <cell r="DN989">
            <v>4</v>
          </cell>
          <cell r="DO989">
            <v>0</v>
          </cell>
          <cell r="DP989">
            <v>0</v>
          </cell>
          <cell r="DQ989">
            <v>0</v>
          </cell>
          <cell r="DS989">
            <v>0</v>
          </cell>
          <cell r="DT989">
            <v>5</v>
          </cell>
          <cell r="DU989">
            <v>4</v>
          </cell>
          <cell r="DW989">
            <v>0</v>
          </cell>
          <cell r="DX989">
            <v>0</v>
          </cell>
          <cell r="DY989">
            <v>0</v>
          </cell>
          <cell r="DZ989">
            <v>0</v>
          </cell>
          <cell r="EA989">
            <v>0</v>
          </cell>
          <cell r="EB989">
            <v>0</v>
          </cell>
          <cell r="EC989">
            <v>1</v>
          </cell>
          <cell r="ED989">
            <v>1</v>
          </cell>
          <cell r="EE989">
            <v>5</v>
          </cell>
          <cell r="EF989">
            <v>4</v>
          </cell>
          <cell r="EG989">
            <v>0</v>
          </cell>
          <cell r="EH989">
            <v>0</v>
          </cell>
          <cell r="EI989">
            <v>0</v>
          </cell>
          <cell r="EK989">
            <v>0</v>
          </cell>
          <cell r="EL989">
            <v>5</v>
          </cell>
          <cell r="EM989">
            <v>4</v>
          </cell>
          <cell r="EO989">
            <v>0</v>
          </cell>
          <cell r="EP989">
            <v>0</v>
          </cell>
          <cell r="EQ989">
            <v>0</v>
          </cell>
          <cell r="ER989">
            <v>0</v>
          </cell>
          <cell r="ES989">
            <v>0</v>
          </cell>
          <cell r="ET989">
            <v>0</v>
          </cell>
          <cell r="EU989">
            <v>1</v>
          </cell>
          <cell r="EV989">
            <v>1</v>
          </cell>
          <cell r="EW989">
            <v>5</v>
          </cell>
          <cell r="EX989">
            <v>4</v>
          </cell>
          <cell r="EY989">
            <v>0</v>
          </cell>
          <cell r="EZ989">
            <v>0</v>
          </cell>
          <cell r="FA989">
            <v>0</v>
          </cell>
          <cell r="FC989">
            <v>0</v>
          </cell>
          <cell r="FD989">
            <v>5</v>
          </cell>
          <cell r="FE989">
            <v>4</v>
          </cell>
          <cell r="FG989">
            <v>0</v>
          </cell>
          <cell r="FH989">
            <v>0</v>
          </cell>
          <cell r="FI989">
            <v>0</v>
          </cell>
          <cell r="FJ989">
            <v>0</v>
          </cell>
          <cell r="FK989">
            <v>0</v>
          </cell>
          <cell r="FL989">
            <v>0</v>
          </cell>
          <cell r="FM989">
            <v>1</v>
          </cell>
          <cell r="FN989">
            <v>1</v>
          </cell>
          <cell r="FO989">
            <v>5</v>
          </cell>
          <cell r="FP989">
            <v>4</v>
          </cell>
          <cell r="FQ989">
            <v>0</v>
          </cell>
          <cell r="FR989">
            <v>0</v>
          </cell>
          <cell r="FS989">
            <v>0</v>
          </cell>
          <cell r="FU989">
            <v>0</v>
          </cell>
          <cell r="FV989">
            <v>5</v>
          </cell>
          <cell r="FW989">
            <v>4</v>
          </cell>
          <cell r="FY989">
            <v>0</v>
          </cell>
          <cell r="FZ989">
            <v>0</v>
          </cell>
          <cell r="GA989">
            <v>0</v>
          </cell>
          <cell r="GB989">
            <v>0</v>
          </cell>
          <cell r="GC989">
            <v>0</v>
          </cell>
          <cell r="GD989">
            <v>0</v>
          </cell>
          <cell r="GE989">
            <v>1</v>
          </cell>
          <cell r="GF989">
            <v>1</v>
          </cell>
          <cell r="GG989">
            <v>5</v>
          </cell>
          <cell r="GH989">
            <v>4</v>
          </cell>
          <cell r="GI989">
            <v>0</v>
          </cell>
          <cell r="GJ989">
            <v>0</v>
          </cell>
          <cell r="GK989">
            <v>0</v>
          </cell>
          <cell r="GM989">
            <v>0</v>
          </cell>
          <cell r="GN989">
            <v>5</v>
          </cell>
          <cell r="GO989">
            <v>4</v>
          </cell>
          <cell r="GQ989">
            <v>0</v>
          </cell>
          <cell r="GR989">
            <v>0</v>
          </cell>
          <cell r="GS989">
            <v>0</v>
          </cell>
          <cell r="GT989">
            <v>0</v>
          </cell>
          <cell r="GU989">
            <v>0</v>
          </cell>
          <cell r="GV989">
            <v>0</v>
          </cell>
          <cell r="GW989">
            <v>1</v>
          </cell>
          <cell r="GX989">
            <v>7</v>
          </cell>
          <cell r="GY989">
            <v>35</v>
          </cell>
          <cell r="GZ989">
            <v>28</v>
          </cell>
          <cell r="HA989">
            <v>0</v>
          </cell>
          <cell r="HB989">
            <v>0</v>
          </cell>
          <cell r="HC989">
            <v>0</v>
          </cell>
          <cell r="HD989">
            <v>0</v>
          </cell>
          <cell r="HE989">
            <v>0</v>
          </cell>
          <cell r="HF989">
            <v>35</v>
          </cell>
          <cell r="HG989">
            <v>28</v>
          </cell>
          <cell r="HH989">
            <v>0</v>
          </cell>
          <cell r="HI989">
            <v>0</v>
          </cell>
          <cell r="HJ989">
            <v>0</v>
          </cell>
          <cell r="HL989">
            <v>3.4999999999999976E-2</v>
          </cell>
          <cell r="HO989" t="str">
            <v>110</v>
          </cell>
          <cell r="HP989" t="str">
            <v>110</v>
          </cell>
          <cell r="HQ989" t="str">
            <v>110</v>
          </cell>
          <cell r="HR989" t="str">
            <v>110</v>
          </cell>
          <cell r="HS989" t="str">
            <v>110</v>
          </cell>
          <cell r="HT989" t="str">
            <v>110</v>
          </cell>
          <cell r="HU989" t="str">
            <v>110</v>
          </cell>
          <cell r="HV989" t="str">
            <v>110</v>
          </cell>
          <cell r="HW989" t="str">
            <v>110</v>
          </cell>
          <cell r="HX989" t="str">
            <v>110</v>
          </cell>
          <cell r="HY989" t="str">
            <v>110</v>
          </cell>
        </row>
        <row r="990">
          <cell r="D990" t="str">
            <v>11</v>
          </cell>
          <cell r="F990" t="str">
            <v>11R</v>
          </cell>
          <cell r="H990">
            <v>0</v>
          </cell>
          <cell r="I990">
            <v>0</v>
          </cell>
          <cell r="J990">
            <v>0</v>
          </cell>
          <cell r="K990">
            <v>0</v>
          </cell>
          <cell r="M990">
            <v>0</v>
          </cell>
          <cell r="O990">
            <v>0</v>
          </cell>
          <cell r="S990">
            <v>0</v>
          </cell>
          <cell r="T990">
            <v>0</v>
          </cell>
          <cell r="U990">
            <v>0</v>
          </cell>
          <cell r="V990">
            <v>0</v>
          </cell>
          <cell r="W990">
            <v>0</v>
          </cell>
          <cell r="X990">
            <v>0</v>
          </cell>
          <cell r="Y990">
            <v>0</v>
          </cell>
          <cell r="Z990">
            <v>0</v>
          </cell>
          <cell r="AA990">
            <v>0</v>
          </cell>
          <cell r="AB990">
            <v>0</v>
          </cell>
          <cell r="AC990">
            <v>0</v>
          </cell>
          <cell r="AE990">
            <v>0</v>
          </cell>
          <cell r="AG990">
            <v>0</v>
          </cell>
          <cell r="AK990">
            <v>0</v>
          </cell>
          <cell r="AL990">
            <v>0</v>
          </cell>
          <cell r="AM990">
            <v>0</v>
          </cell>
          <cell r="AN990">
            <v>0</v>
          </cell>
          <cell r="AO990">
            <v>0</v>
          </cell>
          <cell r="AP990">
            <v>0</v>
          </cell>
          <cell r="AQ990">
            <v>0</v>
          </cell>
          <cell r="AR990">
            <v>0</v>
          </cell>
          <cell r="AS990">
            <v>0</v>
          </cell>
          <cell r="AT990">
            <v>0</v>
          </cell>
          <cell r="AU990">
            <v>0</v>
          </cell>
          <cell r="AV990">
            <v>0</v>
          </cell>
          <cell r="AW990">
            <v>0</v>
          </cell>
          <cell r="AY990">
            <v>0</v>
          </cell>
          <cell r="AZ990">
            <v>0</v>
          </cell>
          <cell r="BC990">
            <v>0</v>
          </cell>
          <cell r="BD990">
            <v>0</v>
          </cell>
          <cell r="BE990">
            <v>0</v>
          </cell>
          <cell r="BF990">
            <v>0</v>
          </cell>
          <cell r="BG990">
            <v>0</v>
          </cell>
          <cell r="BH990">
            <v>0</v>
          </cell>
          <cell r="BI990">
            <v>0</v>
          </cell>
          <cell r="BJ990">
            <v>0</v>
          </cell>
          <cell r="BK990">
            <v>0</v>
          </cell>
          <cell r="BL990">
            <v>0</v>
          </cell>
          <cell r="BM990">
            <v>0</v>
          </cell>
          <cell r="BO990">
            <v>0</v>
          </cell>
          <cell r="BQ990">
            <v>0</v>
          </cell>
          <cell r="BU990">
            <v>0</v>
          </cell>
          <cell r="BV990">
            <v>0</v>
          </cell>
          <cell r="BW990">
            <v>0</v>
          </cell>
          <cell r="BX990">
            <v>0</v>
          </cell>
          <cell r="BY990">
            <v>0</v>
          </cell>
          <cell r="BZ990">
            <v>0</v>
          </cell>
          <cell r="CA990">
            <v>0</v>
          </cell>
          <cell r="CB990">
            <v>0</v>
          </cell>
          <cell r="CC990">
            <v>0</v>
          </cell>
          <cell r="CD990">
            <v>0</v>
          </cell>
          <cell r="CE990">
            <v>0</v>
          </cell>
          <cell r="CG990">
            <v>0</v>
          </cell>
          <cell r="CI990">
            <v>0</v>
          </cell>
          <cell r="CM990">
            <v>0</v>
          </cell>
          <cell r="CN990">
            <v>0</v>
          </cell>
          <cell r="CO990">
            <v>0</v>
          </cell>
          <cell r="CP990">
            <v>0</v>
          </cell>
          <cell r="CQ990">
            <v>0</v>
          </cell>
          <cell r="CR990">
            <v>0</v>
          </cell>
          <cell r="CS990">
            <v>0</v>
          </cell>
          <cell r="CT990">
            <v>0</v>
          </cell>
          <cell r="CU990">
            <v>0</v>
          </cell>
          <cell r="CV990">
            <v>0</v>
          </cell>
          <cell r="CW990">
            <v>0</v>
          </cell>
          <cell r="CY990">
            <v>0</v>
          </cell>
          <cell r="DA990">
            <v>0</v>
          </cell>
          <cell r="DB990">
            <v>0</v>
          </cell>
          <cell r="DE990">
            <v>0</v>
          </cell>
          <cell r="DF990">
            <v>0</v>
          </cell>
          <cell r="DG990">
            <v>0</v>
          </cell>
          <cell r="DH990">
            <v>0</v>
          </cell>
          <cell r="DI990">
            <v>0</v>
          </cell>
          <cell r="DJ990">
            <v>0</v>
          </cell>
          <cell r="DK990">
            <v>0</v>
          </cell>
          <cell r="DL990">
            <v>0</v>
          </cell>
          <cell r="DM990">
            <v>0</v>
          </cell>
          <cell r="DN990">
            <v>0</v>
          </cell>
          <cell r="DO990">
            <v>0</v>
          </cell>
          <cell r="DP990">
            <v>0</v>
          </cell>
          <cell r="DQ990">
            <v>0</v>
          </cell>
          <cell r="DS990">
            <v>0</v>
          </cell>
          <cell r="DT990">
            <v>0</v>
          </cell>
          <cell r="DU990">
            <v>0</v>
          </cell>
          <cell r="DW990">
            <v>0</v>
          </cell>
          <cell r="DX990">
            <v>0</v>
          </cell>
          <cell r="DY990">
            <v>0</v>
          </cell>
          <cell r="DZ990">
            <v>0</v>
          </cell>
          <cell r="EA990">
            <v>0</v>
          </cell>
          <cell r="EB990">
            <v>0</v>
          </cell>
          <cell r="EC990">
            <v>0</v>
          </cell>
          <cell r="ED990">
            <v>0</v>
          </cell>
          <cell r="EE990">
            <v>0</v>
          </cell>
          <cell r="EF990">
            <v>0</v>
          </cell>
          <cell r="EG990">
            <v>0</v>
          </cell>
          <cell r="EH990">
            <v>0</v>
          </cell>
          <cell r="EI990">
            <v>0</v>
          </cell>
          <cell r="EK990">
            <v>0</v>
          </cell>
          <cell r="EL990">
            <v>0</v>
          </cell>
          <cell r="EM990">
            <v>0</v>
          </cell>
          <cell r="EO990">
            <v>0</v>
          </cell>
          <cell r="EP990">
            <v>0</v>
          </cell>
          <cell r="EQ990">
            <v>0</v>
          </cell>
          <cell r="ER990">
            <v>0</v>
          </cell>
          <cell r="ES990">
            <v>0</v>
          </cell>
          <cell r="ET990">
            <v>0</v>
          </cell>
          <cell r="EU990">
            <v>0</v>
          </cell>
          <cell r="EV990">
            <v>0</v>
          </cell>
          <cell r="EW990">
            <v>0</v>
          </cell>
          <cell r="EX990">
            <v>0</v>
          </cell>
          <cell r="EY990">
            <v>0</v>
          </cell>
          <cell r="EZ990">
            <v>0</v>
          </cell>
          <cell r="FA990">
            <v>0</v>
          </cell>
          <cell r="FC990">
            <v>0</v>
          </cell>
          <cell r="FD990">
            <v>0</v>
          </cell>
          <cell r="FE990">
            <v>0</v>
          </cell>
          <cell r="FG990">
            <v>0</v>
          </cell>
          <cell r="FH990">
            <v>0</v>
          </cell>
          <cell r="FI990">
            <v>0</v>
          </cell>
          <cell r="FJ990">
            <v>0</v>
          </cell>
          <cell r="FK990">
            <v>0</v>
          </cell>
          <cell r="FL990">
            <v>0</v>
          </cell>
          <cell r="FM990">
            <v>0</v>
          </cell>
          <cell r="FN990">
            <v>0</v>
          </cell>
          <cell r="FO990">
            <v>0</v>
          </cell>
          <cell r="FP990">
            <v>0</v>
          </cell>
          <cell r="FQ990">
            <v>0</v>
          </cell>
          <cell r="FR990">
            <v>0</v>
          </cell>
          <cell r="FS990">
            <v>0</v>
          </cell>
          <cell r="FU990">
            <v>0</v>
          </cell>
          <cell r="FV990">
            <v>0</v>
          </cell>
          <cell r="FW990">
            <v>0</v>
          </cell>
          <cell r="FY990">
            <v>0</v>
          </cell>
          <cell r="FZ990">
            <v>0</v>
          </cell>
          <cell r="GA990">
            <v>0</v>
          </cell>
          <cell r="GB990">
            <v>0</v>
          </cell>
          <cell r="GC990">
            <v>0</v>
          </cell>
          <cell r="GD990">
            <v>0</v>
          </cell>
          <cell r="GE990">
            <v>0</v>
          </cell>
          <cell r="GF990">
            <v>0</v>
          </cell>
          <cell r="GG990">
            <v>0</v>
          </cell>
          <cell r="GH990">
            <v>0</v>
          </cell>
          <cell r="GI990">
            <v>0</v>
          </cell>
          <cell r="GJ990">
            <v>0</v>
          </cell>
          <cell r="GK990">
            <v>0</v>
          </cell>
          <cell r="GM990">
            <v>0</v>
          </cell>
          <cell r="GN990">
            <v>0</v>
          </cell>
          <cell r="GO990">
            <v>0</v>
          </cell>
          <cell r="GQ990">
            <v>0</v>
          </cell>
          <cell r="GR990">
            <v>0</v>
          </cell>
          <cell r="GS990">
            <v>0</v>
          </cell>
          <cell r="GT990">
            <v>0</v>
          </cell>
          <cell r="GU990">
            <v>0</v>
          </cell>
          <cell r="GV990">
            <v>0</v>
          </cell>
          <cell r="GW990">
            <v>0</v>
          </cell>
          <cell r="GX990">
            <v>0</v>
          </cell>
          <cell r="GY990">
            <v>0</v>
          </cell>
          <cell r="GZ990">
            <v>0</v>
          </cell>
          <cell r="HA990">
            <v>0</v>
          </cell>
          <cell r="HB990">
            <v>0</v>
          </cell>
          <cell r="HC990">
            <v>0</v>
          </cell>
          <cell r="HD990">
            <v>0</v>
          </cell>
          <cell r="HE990">
            <v>0</v>
          </cell>
          <cell r="HF990">
            <v>0</v>
          </cell>
          <cell r="HG990">
            <v>0</v>
          </cell>
          <cell r="HH990">
            <v>0</v>
          </cell>
          <cell r="HI990">
            <v>0</v>
          </cell>
          <cell r="HJ990" t="str">
            <v>SI</v>
          </cell>
          <cell r="HL990">
            <v>3.4999999999999976E-2</v>
          </cell>
          <cell r="HO990" t="str">
            <v>110</v>
          </cell>
          <cell r="HP990" t="str">
            <v>110</v>
          </cell>
          <cell r="HQ990" t="str">
            <v>110</v>
          </cell>
          <cell r="HR990" t="str">
            <v>110</v>
          </cell>
          <cell r="HS990" t="str">
            <v>110</v>
          </cell>
          <cell r="HT990" t="str">
            <v>110</v>
          </cell>
          <cell r="HU990" t="str">
            <v>110</v>
          </cell>
          <cell r="HV990" t="str">
            <v>110</v>
          </cell>
          <cell r="HW990" t="str">
            <v>110</v>
          </cell>
          <cell r="HX990" t="str">
            <v>110</v>
          </cell>
          <cell r="HY990" t="str">
            <v>110</v>
          </cell>
        </row>
        <row r="991">
          <cell r="D991" t="str">
            <v>11</v>
          </cell>
          <cell r="F991" t="str">
            <v>11R</v>
          </cell>
          <cell r="H991">
            <v>0</v>
          </cell>
          <cell r="I991">
            <v>0</v>
          </cell>
          <cell r="J991">
            <v>0</v>
          </cell>
          <cell r="K991">
            <v>0</v>
          </cell>
          <cell r="M991">
            <v>0</v>
          </cell>
          <cell r="O991">
            <v>0</v>
          </cell>
          <cell r="S991">
            <v>0</v>
          </cell>
          <cell r="T991">
            <v>0</v>
          </cell>
          <cell r="U991">
            <v>0</v>
          </cell>
          <cell r="V991">
            <v>0</v>
          </cell>
          <cell r="W991">
            <v>0</v>
          </cell>
          <cell r="X991">
            <v>0</v>
          </cell>
          <cell r="Y991">
            <v>0</v>
          </cell>
          <cell r="Z991">
            <v>0</v>
          </cell>
          <cell r="AA991">
            <v>0</v>
          </cell>
          <cell r="AB991">
            <v>0</v>
          </cell>
          <cell r="AC991">
            <v>0</v>
          </cell>
          <cell r="AE991">
            <v>0</v>
          </cell>
          <cell r="AG991">
            <v>0</v>
          </cell>
          <cell r="AK991">
            <v>0</v>
          </cell>
          <cell r="AL991">
            <v>0</v>
          </cell>
          <cell r="AM991">
            <v>0</v>
          </cell>
          <cell r="AN991">
            <v>0</v>
          </cell>
          <cell r="AO991">
            <v>0</v>
          </cell>
          <cell r="AP991">
            <v>0</v>
          </cell>
          <cell r="AQ991">
            <v>0</v>
          </cell>
          <cell r="AR991">
            <v>0</v>
          </cell>
          <cell r="AS991">
            <v>0</v>
          </cell>
          <cell r="AT991">
            <v>0</v>
          </cell>
          <cell r="AU991">
            <v>0</v>
          </cell>
          <cell r="AV991">
            <v>0</v>
          </cell>
          <cell r="AW991">
            <v>0</v>
          </cell>
          <cell r="AY991">
            <v>0</v>
          </cell>
          <cell r="AZ991">
            <v>0</v>
          </cell>
          <cell r="BC991">
            <v>0</v>
          </cell>
          <cell r="BD991">
            <v>0</v>
          </cell>
          <cell r="BE991">
            <v>0</v>
          </cell>
          <cell r="BF991">
            <v>0</v>
          </cell>
          <cell r="BG991">
            <v>0</v>
          </cell>
          <cell r="BH991">
            <v>0</v>
          </cell>
          <cell r="BI991">
            <v>0</v>
          </cell>
          <cell r="BJ991">
            <v>0</v>
          </cell>
          <cell r="BK991">
            <v>0</v>
          </cell>
          <cell r="BL991">
            <v>0</v>
          </cell>
          <cell r="BM991">
            <v>0</v>
          </cell>
          <cell r="BO991">
            <v>0</v>
          </cell>
          <cell r="BQ991">
            <v>0</v>
          </cell>
          <cell r="BU991">
            <v>0</v>
          </cell>
          <cell r="BV991">
            <v>0</v>
          </cell>
          <cell r="BW991">
            <v>0</v>
          </cell>
          <cell r="BX991">
            <v>0</v>
          </cell>
          <cell r="BY991">
            <v>0</v>
          </cell>
          <cell r="BZ991">
            <v>0</v>
          </cell>
          <cell r="CA991">
            <v>0</v>
          </cell>
          <cell r="CB991">
            <v>0</v>
          </cell>
          <cell r="CC991">
            <v>0</v>
          </cell>
          <cell r="CD991">
            <v>0</v>
          </cell>
          <cell r="CE991">
            <v>0</v>
          </cell>
          <cell r="CG991">
            <v>0</v>
          </cell>
          <cell r="CI991">
            <v>0</v>
          </cell>
          <cell r="CM991">
            <v>0</v>
          </cell>
          <cell r="CN991">
            <v>0</v>
          </cell>
          <cell r="CO991">
            <v>0</v>
          </cell>
          <cell r="CP991">
            <v>0</v>
          </cell>
          <cell r="CQ991">
            <v>0</v>
          </cell>
          <cell r="CR991">
            <v>0</v>
          </cell>
          <cell r="CS991">
            <v>0</v>
          </cell>
          <cell r="CT991">
            <v>0</v>
          </cell>
          <cell r="CU991">
            <v>0</v>
          </cell>
          <cell r="CV991">
            <v>0</v>
          </cell>
          <cell r="CW991">
            <v>0</v>
          </cell>
          <cell r="CY991">
            <v>0</v>
          </cell>
          <cell r="DA991">
            <v>0</v>
          </cell>
          <cell r="DB991">
            <v>0</v>
          </cell>
          <cell r="DE991">
            <v>0</v>
          </cell>
          <cell r="DF991">
            <v>0</v>
          </cell>
          <cell r="DG991">
            <v>0</v>
          </cell>
          <cell r="DH991">
            <v>0</v>
          </cell>
          <cell r="DI991">
            <v>0</v>
          </cell>
          <cell r="DJ991">
            <v>0</v>
          </cell>
          <cell r="DK991">
            <v>0</v>
          </cell>
          <cell r="DL991">
            <v>0</v>
          </cell>
          <cell r="DM991">
            <v>0</v>
          </cell>
          <cell r="DN991">
            <v>0</v>
          </cell>
          <cell r="DO991">
            <v>0</v>
          </cell>
          <cell r="DP991">
            <v>0</v>
          </cell>
          <cell r="DQ991">
            <v>0</v>
          </cell>
          <cell r="DS991">
            <v>0</v>
          </cell>
          <cell r="DT991">
            <v>0</v>
          </cell>
          <cell r="DU991">
            <v>0</v>
          </cell>
          <cell r="DW991">
            <v>0</v>
          </cell>
          <cell r="DX991">
            <v>0</v>
          </cell>
          <cell r="DY991">
            <v>0</v>
          </cell>
          <cell r="DZ991">
            <v>0</v>
          </cell>
          <cell r="EA991">
            <v>0</v>
          </cell>
          <cell r="EB991">
            <v>0</v>
          </cell>
          <cell r="EC991">
            <v>0</v>
          </cell>
          <cell r="ED991">
            <v>0</v>
          </cell>
          <cell r="EE991">
            <v>0</v>
          </cell>
          <cell r="EF991">
            <v>0</v>
          </cell>
          <cell r="EG991">
            <v>0</v>
          </cell>
          <cell r="EH991">
            <v>0</v>
          </cell>
          <cell r="EI991">
            <v>0</v>
          </cell>
          <cell r="EK991">
            <v>0</v>
          </cell>
          <cell r="EL991">
            <v>0</v>
          </cell>
          <cell r="EM991">
            <v>0</v>
          </cell>
          <cell r="EO991">
            <v>0</v>
          </cell>
          <cell r="EP991">
            <v>0</v>
          </cell>
          <cell r="EQ991">
            <v>0</v>
          </cell>
          <cell r="ER991">
            <v>0</v>
          </cell>
          <cell r="ES991">
            <v>0</v>
          </cell>
          <cell r="ET991">
            <v>0</v>
          </cell>
          <cell r="EU991">
            <v>0</v>
          </cell>
          <cell r="EV991">
            <v>0</v>
          </cell>
          <cell r="EW991">
            <v>0</v>
          </cell>
          <cell r="EX991">
            <v>0</v>
          </cell>
          <cell r="EY991">
            <v>0</v>
          </cell>
          <cell r="EZ991">
            <v>0</v>
          </cell>
          <cell r="FA991">
            <v>0</v>
          </cell>
          <cell r="FC991">
            <v>0</v>
          </cell>
          <cell r="FD991">
            <v>0</v>
          </cell>
          <cell r="FE991">
            <v>0</v>
          </cell>
          <cell r="FG991">
            <v>0</v>
          </cell>
          <cell r="FH991">
            <v>0</v>
          </cell>
          <cell r="FI991">
            <v>0</v>
          </cell>
          <cell r="FJ991">
            <v>0</v>
          </cell>
          <cell r="FK991">
            <v>0</v>
          </cell>
          <cell r="FL991">
            <v>0</v>
          </cell>
          <cell r="FM991">
            <v>0</v>
          </cell>
          <cell r="FN991">
            <v>0</v>
          </cell>
          <cell r="FO991">
            <v>0</v>
          </cell>
          <cell r="FP991">
            <v>0</v>
          </cell>
          <cell r="FQ991">
            <v>0</v>
          </cell>
          <cell r="FR991">
            <v>0</v>
          </cell>
          <cell r="FS991">
            <v>0</v>
          </cell>
          <cell r="FU991">
            <v>0</v>
          </cell>
          <cell r="FV991">
            <v>0</v>
          </cell>
          <cell r="FW991">
            <v>0</v>
          </cell>
          <cell r="FY991">
            <v>0</v>
          </cell>
          <cell r="FZ991">
            <v>0</v>
          </cell>
          <cell r="GA991">
            <v>0</v>
          </cell>
          <cell r="GB991">
            <v>0</v>
          </cell>
          <cell r="GC991">
            <v>0</v>
          </cell>
          <cell r="GD991">
            <v>0</v>
          </cell>
          <cell r="GE991">
            <v>0</v>
          </cell>
          <cell r="GF991">
            <v>0</v>
          </cell>
          <cell r="GG991">
            <v>0</v>
          </cell>
          <cell r="GH991">
            <v>0</v>
          </cell>
          <cell r="GI991">
            <v>0</v>
          </cell>
          <cell r="GJ991">
            <v>0</v>
          </cell>
          <cell r="GK991">
            <v>0</v>
          </cell>
          <cell r="GM991">
            <v>0</v>
          </cell>
          <cell r="GN991">
            <v>0</v>
          </cell>
          <cell r="GO991">
            <v>0</v>
          </cell>
          <cell r="GQ991">
            <v>0</v>
          </cell>
          <cell r="GR991">
            <v>0</v>
          </cell>
          <cell r="GS991">
            <v>0</v>
          </cell>
          <cell r="GT991">
            <v>0</v>
          </cell>
          <cell r="GU991">
            <v>0</v>
          </cell>
          <cell r="GV991">
            <v>0</v>
          </cell>
          <cell r="GW991">
            <v>0</v>
          </cell>
          <cell r="GX991">
            <v>0</v>
          </cell>
          <cell r="GY991">
            <v>0</v>
          </cell>
          <cell r="GZ991">
            <v>0</v>
          </cell>
          <cell r="HA991">
            <v>0</v>
          </cell>
          <cell r="HB991">
            <v>0</v>
          </cell>
          <cell r="HC991">
            <v>0</v>
          </cell>
          <cell r="HD991">
            <v>0</v>
          </cell>
          <cell r="HE991">
            <v>0</v>
          </cell>
          <cell r="HF991">
            <v>0</v>
          </cell>
          <cell r="HG991">
            <v>0</v>
          </cell>
          <cell r="HH991">
            <v>0</v>
          </cell>
          <cell r="HI991">
            <v>0</v>
          </cell>
          <cell r="HJ991" t="str">
            <v>SI</v>
          </cell>
          <cell r="HL991">
            <v>3.4999999999999976E-2</v>
          </cell>
          <cell r="HO991" t="str">
            <v>110</v>
          </cell>
          <cell r="HP991" t="str">
            <v>110</v>
          </cell>
          <cell r="HQ991" t="str">
            <v>110</v>
          </cell>
          <cell r="HR991" t="str">
            <v>110</v>
          </cell>
          <cell r="HS991" t="str">
            <v>110</v>
          </cell>
          <cell r="HT991" t="str">
            <v>110</v>
          </cell>
          <cell r="HU991" t="str">
            <v>110</v>
          </cell>
          <cell r="HV991" t="str">
            <v>110</v>
          </cell>
          <cell r="HW991" t="str">
            <v>110</v>
          </cell>
          <cell r="HX991" t="str">
            <v>110</v>
          </cell>
          <cell r="HY991" t="str">
            <v>110</v>
          </cell>
        </row>
        <row r="992">
          <cell r="D992" t="str">
            <v>11</v>
          </cell>
          <cell r="F992" t="str">
            <v>11R</v>
          </cell>
          <cell r="H992">
            <v>0</v>
          </cell>
          <cell r="I992">
            <v>0</v>
          </cell>
          <cell r="J992">
            <v>0</v>
          </cell>
          <cell r="K992">
            <v>0</v>
          </cell>
          <cell r="M992">
            <v>0</v>
          </cell>
          <cell r="O992">
            <v>0</v>
          </cell>
          <cell r="S992">
            <v>0</v>
          </cell>
          <cell r="T992">
            <v>0</v>
          </cell>
          <cell r="U992">
            <v>0</v>
          </cell>
          <cell r="V992">
            <v>0</v>
          </cell>
          <cell r="W992">
            <v>0</v>
          </cell>
          <cell r="X992">
            <v>0</v>
          </cell>
          <cell r="Y992">
            <v>0</v>
          </cell>
          <cell r="Z992">
            <v>0</v>
          </cell>
          <cell r="AA992">
            <v>0</v>
          </cell>
          <cell r="AB992">
            <v>0</v>
          </cell>
          <cell r="AC992">
            <v>0</v>
          </cell>
          <cell r="AE992">
            <v>0</v>
          </cell>
          <cell r="AG992">
            <v>0</v>
          </cell>
          <cell r="AK992">
            <v>0</v>
          </cell>
          <cell r="AL992">
            <v>0</v>
          </cell>
          <cell r="AM992">
            <v>0</v>
          </cell>
          <cell r="AN992">
            <v>0</v>
          </cell>
          <cell r="AO992">
            <v>0</v>
          </cell>
          <cell r="AP992">
            <v>0</v>
          </cell>
          <cell r="AQ992">
            <v>0</v>
          </cell>
          <cell r="AR992">
            <v>0</v>
          </cell>
          <cell r="AS992">
            <v>0</v>
          </cell>
          <cell r="AT992">
            <v>0</v>
          </cell>
          <cell r="AU992">
            <v>0</v>
          </cell>
          <cell r="AV992">
            <v>0</v>
          </cell>
          <cell r="AW992">
            <v>0</v>
          </cell>
          <cell r="AY992">
            <v>0</v>
          </cell>
          <cell r="AZ992">
            <v>0</v>
          </cell>
          <cell r="BC992">
            <v>0</v>
          </cell>
          <cell r="BD992">
            <v>0</v>
          </cell>
          <cell r="BE992">
            <v>0</v>
          </cell>
          <cell r="BF992">
            <v>0</v>
          </cell>
          <cell r="BG992">
            <v>0</v>
          </cell>
          <cell r="BH992">
            <v>0</v>
          </cell>
          <cell r="BI992">
            <v>0</v>
          </cell>
          <cell r="BJ992">
            <v>0</v>
          </cell>
          <cell r="BK992">
            <v>0</v>
          </cell>
          <cell r="BL992">
            <v>0</v>
          </cell>
          <cell r="BM992">
            <v>0</v>
          </cell>
          <cell r="BO992">
            <v>0</v>
          </cell>
          <cell r="BQ992">
            <v>0</v>
          </cell>
          <cell r="BU992">
            <v>0</v>
          </cell>
          <cell r="BV992">
            <v>0</v>
          </cell>
          <cell r="BW992">
            <v>0</v>
          </cell>
          <cell r="BX992">
            <v>0</v>
          </cell>
          <cell r="BY992">
            <v>0</v>
          </cell>
          <cell r="BZ992">
            <v>0</v>
          </cell>
          <cell r="CA992">
            <v>0</v>
          </cell>
          <cell r="CB992">
            <v>0</v>
          </cell>
          <cell r="CC992">
            <v>0</v>
          </cell>
          <cell r="CD992">
            <v>0</v>
          </cell>
          <cell r="CE992">
            <v>0</v>
          </cell>
          <cell r="CG992">
            <v>0</v>
          </cell>
          <cell r="CI992">
            <v>0</v>
          </cell>
          <cell r="CM992">
            <v>0</v>
          </cell>
          <cell r="CN992">
            <v>0</v>
          </cell>
          <cell r="CO992">
            <v>0</v>
          </cell>
          <cell r="CP992">
            <v>0</v>
          </cell>
          <cell r="CQ992">
            <v>0</v>
          </cell>
          <cell r="CR992">
            <v>0</v>
          </cell>
          <cell r="CS992">
            <v>0</v>
          </cell>
          <cell r="CT992">
            <v>0</v>
          </cell>
          <cell r="CU992">
            <v>0</v>
          </cell>
          <cell r="CV992">
            <v>0</v>
          </cell>
          <cell r="CW992">
            <v>0</v>
          </cell>
          <cell r="CY992">
            <v>0</v>
          </cell>
          <cell r="DA992">
            <v>0</v>
          </cell>
          <cell r="DB992">
            <v>0</v>
          </cell>
          <cell r="DE992">
            <v>0</v>
          </cell>
          <cell r="DF992">
            <v>0</v>
          </cell>
          <cell r="DG992">
            <v>0</v>
          </cell>
          <cell r="DH992">
            <v>0</v>
          </cell>
          <cell r="DI992">
            <v>0</v>
          </cell>
          <cell r="DJ992">
            <v>0</v>
          </cell>
          <cell r="DK992">
            <v>0</v>
          </cell>
          <cell r="DL992">
            <v>0</v>
          </cell>
          <cell r="DM992">
            <v>0</v>
          </cell>
          <cell r="DN992">
            <v>0</v>
          </cell>
          <cell r="DO992">
            <v>0</v>
          </cell>
          <cell r="DP992">
            <v>0</v>
          </cell>
          <cell r="DQ992">
            <v>0</v>
          </cell>
          <cell r="DS992">
            <v>0</v>
          </cell>
          <cell r="DT992">
            <v>0</v>
          </cell>
          <cell r="DU992">
            <v>0</v>
          </cell>
          <cell r="DW992">
            <v>0</v>
          </cell>
          <cell r="DX992">
            <v>0</v>
          </cell>
          <cell r="DY992">
            <v>0</v>
          </cell>
          <cell r="DZ992">
            <v>0</v>
          </cell>
          <cell r="EA992">
            <v>0</v>
          </cell>
          <cell r="EB992">
            <v>0</v>
          </cell>
          <cell r="EC992">
            <v>0</v>
          </cell>
          <cell r="ED992">
            <v>0</v>
          </cell>
          <cell r="EE992">
            <v>0</v>
          </cell>
          <cell r="EF992">
            <v>0</v>
          </cell>
          <cell r="EG992">
            <v>0</v>
          </cell>
          <cell r="EH992">
            <v>0</v>
          </cell>
          <cell r="EI992">
            <v>0</v>
          </cell>
          <cell r="EK992">
            <v>0</v>
          </cell>
          <cell r="EL992">
            <v>0</v>
          </cell>
          <cell r="EM992">
            <v>0</v>
          </cell>
          <cell r="EO992">
            <v>0</v>
          </cell>
          <cell r="EP992">
            <v>0</v>
          </cell>
          <cell r="EQ992">
            <v>0</v>
          </cell>
          <cell r="ER992">
            <v>0</v>
          </cell>
          <cell r="ES992">
            <v>0</v>
          </cell>
          <cell r="ET992">
            <v>0</v>
          </cell>
          <cell r="EU992">
            <v>0</v>
          </cell>
          <cell r="EV992">
            <v>0</v>
          </cell>
          <cell r="EW992">
            <v>0</v>
          </cell>
          <cell r="EX992">
            <v>0</v>
          </cell>
          <cell r="EY992">
            <v>0</v>
          </cell>
          <cell r="EZ992">
            <v>0</v>
          </cell>
          <cell r="FA992">
            <v>0</v>
          </cell>
          <cell r="FC992">
            <v>0</v>
          </cell>
          <cell r="FD992">
            <v>0</v>
          </cell>
          <cell r="FE992">
            <v>0</v>
          </cell>
          <cell r="FG992">
            <v>0</v>
          </cell>
          <cell r="FH992">
            <v>0</v>
          </cell>
          <cell r="FI992">
            <v>0</v>
          </cell>
          <cell r="FJ992">
            <v>0</v>
          </cell>
          <cell r="FK992">
            <v>0</v>
          </cell>
          <cell r="FL992">
            <v>0</v>
          </cell>
          <cell r="FM992">
            <v>0</v>
          </cell>
          <cell r="FN992">
            <v>0</v>
          </cell>
          <cell r="FO992">
            <v>0</v>
          </cell>
          <cell r="FP992">
            <v>0</v>
          </cell>
          <cell r="FQ992">
            <v>0</v>
          </cell>
          <cell r="FR992">
            <v>0</v>
          </cell>
          <cell r="FS992">
            <v>0</v>
          </cell>
          <cell r="FU992">
            <v>0</v>
          </cell>
          <cell r="FV992">
            <v>0</v>
          </cell>
          <cell r="FW992">
            <v>0</v>
          </cell>
          <cell r="FY992">
            <v>0</v>
          </cell>
          <cell r="FZ992">
            <v>0</v>
          </cell>
          <cell r="GA992">
            <v>0</v>
          </cell>
          <cell r="GB992">
            <v>0</v>
          </cell>
          <cell r="GC992">
            <v>0</v>
          </cell>
          <cell r="GD992">
            <v>0</v>
          </cell>
          <cell r="GE992">
            <v>0</v>
          </cell>
          <cell r="GF992">
            <v>0</v>
          </cell>
          <cell r="GG992">
            <v>0</v>
          </cell>
          <cell r="GH992">
            <v>0</v>
          </cell>
          <cell r="GI992">
            <v>0</v>
          </cell>
          <cell r="GJ992">
            <v>0</v>
          </cell>
          <cell r="GK992">
            <v>0</v>
          </cell>
          <cell r="GM992">
            <v>0</v>
          </cell>
          <cell r="GN992">
            <v>0</v>
          </cell>
          <cell r="GO992">
            <v>0</v>
          </cell>
          <cell r="GQ992">
            <v>0</v>
          </cell>
          <cell r="GR992">
            <v>0</v>
          </cell>
          <cell r="GS992">
            <v>0</v>
          </cell>
          <cell r="GT992">
            <v>0</v>
          </cell>
          <cell r="GU992">
            <v>0</v>
          </cell>
          <cell r="GV992">
            <v>0</v>
          </cell>
          <cell r="GW992">
            <v>0</v>
          </cell>
          <cell r="GX992">
            <v>0</v>
          </cell>
          <cell r="GY992">
            <v>0</v>
          </cell>
          <cell r="GZ992">
            <v>0</v>
          </cell>
          <cell r="HA992">
            <v>0</v>
          </cell>
          <cell r="HB992">
            <v>0</v>
          </cell>
          <cell r="HC992">
            <v>0</v>
          </cell>
          <cell r="HD992">
            <v>0</v>
          </cell>
          <cell r="HE992">
            <v>0</v>
          </cell>
          <cell r="HF992">
            <v>0</v>
          </cell>
          <cell r="HG992">
            <v>0</v>
          </cell>
          <cell r="HH992">
            <v>0</v>
          </cell>
          <cell r="HI992">
            <v>0</v>
          </cell>
          <cell r="HJ992" t="str">
            <v>SI</v>
          </cell>
          <cell r="HL992">
            <v>3.4999999999999976E-2</v>
          </cell>
          <cell r="HO992" t="str">
            <v>110</v>
          </cell>
          <cell r="HP992" t="str">
            <v>110</v>
          </cell>
          <cell r="HQ992" t="str">
            <v>110</v>
          </cell>
          <cell r="HR992" t="str">
            <v>110</v>
          </cell>
          <cell r="HS992" t="str">
            <v>110</v>
          </cell>
          <cell r="HT992" t="str">
            <v>110</v>
          </cell>
          <cell r="HU992" t="str">
            <v>110</v>
          </cell>
          <cell r="HV992" t="str">
            <v>110</v>
          </cell>
          <cell r="HW992" t="str">
            <v>110</v>
          </cell>
          <cell r="HX992" t="str">
            <v>110</v>
          </cell>
          <cell r="HY992" t="str">
            <v>110</v>
          </cell>
        </row>
        <row r="993">
          <cell r="D993" t="str">
            <v>11</v>
          </cell>
          <cell r="F993" t="str">
            <v>11R</v>
          </cell>
          <cell r="H993">
            <v>0</v>
          </cell>
          <cell r="I993">
            <v>0</v>
          </cell>
          <cell r="J993">
            <v>0</v>
          </cell>
          <cell r="K993">
            <v>0</v>
          </cell>
          <cell r="M993">
            <v>0</v>
          </cell>
          <cell r="O993">
            <v>0</v>
          </cell>
          <cell r="S993">
            <v>0</v>
          </cell>
          <cell r="T993">
            <v>0</v>
          </cell>
          <cell r="U993">
            <v>0</v>
          </cell>
          <cell r="V993">
            <v>0</v>
          </cell>
          <cell r="W993">
            <v>0</v>
          </cell>
          <cell r="X993">
            <v>0</v>
          </cell>
          <cell r="Y993">
            <v>0</v>
          </cell>
          <cell r="Z993">
            <v>0</v>
          </cell>
          <cell r="AA993">
            <v>0</v>
          </cell>
          <cell r="AB993">
            <v>0</v>
          </cell>
          <cell r="AC993">
            <v>0</v>
          </cell>
          <cell r="AE993">
            <v>0</v>
          </cell>
          <cell r="AG993">
            <v>0</v>
          </cell>
          <cell r="AK993">
            <v>0</v>
          </cell>
          <cell r="AL993">
            <v>0</v>
          </cell>
          <cell r="AM993">
            <v>0</v>
          </cell>
          <cell r="AN993">
            <v>0</v>
          </cell>
          <cell r="AO993">
            <v>0</v>
          </cell>
          <cell r="AP993">
            <v>0</v>
          </cell>
          <cell r="AQ993">
            <v>0</v>
          </cell>
          <cell r="AR993">
            <v>0</v>
          </cell>
          <cell r="AS993">
            <v>0</v>
          </cell>
          <cell r="AT993">
            <v>0</v>
          </cell>
          <cell r="AU993">
            <v>0</v>
          </cell>
          <cell r="AV993">
            <v>0</v>
          </cell>
          <cell r="AW993">
            <v>0</v>
          </cell>
          <cell r="AY993">
            <v>0</v>
          </cell>
          <cell r="AZ993">
            <v>0</v>
          </cell>
          <cell r="BC993">
            <v>0</v>
          </cell>
          <cell r="BD993">
            <v>0</v>
          </cell>
          <cell r="BE993">
            <v>0</v>
          </cell>
          <cell r="BF993">
            <v>0</v>
          </cell>
          <cell r="BG993">
            <v>0</v>
          </cell>
          <cell r="BH993">
            <v>0</v>
          </cell>
          <cell r="BI993">
            <v>0</v>
          </cell>
          <cell r="BJ993">
            <v>0</v>
          </cell>
          <cell r="BK993">
            <v>0</v>
          </cell>
          <cell r="BL993">
            <v>0</v>
          </cell>
          <cell r="BM993">
            <v>0</v>
          </cell>
          <cell r="BO993">
            <v>0</v>
          </cell>
          <cell r="BQ993">
            <v>0</v>
          </cell>
          <cell r="BU993">
            <v>0</v>
          </cell>
          <cell r="BV993">
            <v>0</v>
          </cell>
          <cell r="BW993">
            <v>0</v>
          </cell>
          <cell r="BX993">
            <v>0</v>
          </cell>
          <cell r="BY993">
            <v>0</v>
          </cell>
          <cell r="BZ993">
            <v>0</v>
          </cell>
          <cell r="CA993">
            <v>0</v>
          </cell>
          <cell r="CB993">
            <v>0</v>
          </cell>
          <cell r="CC993">
            <v>0</v>
          </cell>
          <cell r="CD993">
            <v>0</v>
          </cell>
          <cell r="CE993">
            <v>0</v>
          </cell>
          <cell r="CG993">
            <v>0</v>
          </cell>
          <cell r="CI993">
            <v>0</v>
          </cell>
          <cell r="CM993">
            <v>0</v>
          </cell>
          <cell r="CN993">
            <v>0</v>
          </cell>
          <cell r="CO993">
            <v>0</v>
          </cell>
          <cell r="CP993">
            <v>0</v>
          </cell>
          <cell r="CQ993">
            <v>0</v>
          </cell>
          <cell r="CR993">
            <v>0</v>
          </cell>
          <cell r="CS993">
            <v>0</v>
          </cell>
          <cell r="CT993">
            <v>0</v>
          </cell>
          <cell r="CU993">
            <v>0</v>
          </cell>
          <cell r="CV993">
            <v>0</v>
          </cell>
          <cell r="CW993">
            <v>0</v>
          </cell>
          <cell r="CY993">
            <v>0</v>
          </cell>
          <cell r="DA993">
            <v>0</v>
          </cell>
          <cell r="DB993">
            <v>0</v>
          </cell>
          <cell r="DE993">
            <v>0</v>
          </cell>
          <cell r="DF993">
            <v>0</v>
          </cell>
          <cell r="DG993">
            <v>0</v>
          </cell>
          <cell r="DH993">
            <v>0</v>
          </cell>
          <cell r="DI993">
            <v>0</v>
          </cell>
          <cell r="DJ993">
            <v>0</v>
          </cell>
          <cell r="DK993">
            <v>0</v>
          </cell>
          <cell r="DL993">
            <v>0</v>
          </cell>
          <cell r="DM993">
            <v>0</v>
          </cell>
          <cell r="DN993">
            <v>0</v>
          </cell>
          <cell r="DO993">
            <v>0</v>
          </cell>
          <cell r="DP993">
            <v>0</v>
          </cell>
          <cell r="DQ993">
            <v>0</v>
          </cell>
          <cell r="DS993">
            <v>0</v>
          </cell>
          <cell r="DT993">
            <v>0</v>
          </cell>
          <cell r="DU993">
            <v>0</v>
          </cell>
          <cell r="DW993">
            <v>0</v>
          </cell>
          <cell r="DX993">
            <v>0</v>
          </cell>
          <cell r="DY993">
            <v>0</v>
          </cell>
          <cell r="DZ993">
            <v>0</v>
          </cell>
          <cell r="EA993">
            <v>0</v>
          </cell>
          <cell r="EB993">
            <v>0</v>
          </cell>
          <cell r="EC993">
            <v>0</v>
          </cell>
          <cell r="ED993">
            <v>0</v>
          </cell>
          <cell r="EE993">
            <v>0</v>
          </cell>
          <cell r="EF993">
            <v>0</v>
          </cell>
          <cell r="EG993">
            <v>0</v>
          </cell>
          <cell r="EH993">
            <v>0</v>
          </cell>
          <cell r="EI993">
            <v>0</v>
          </cell>
          <cell r="EK993">
            <v>0</v>
          </cell>
          <cell r="EL993">
            <v>0</v>
          </cell>
          <cell r="EM993">
            <v>0</v>
          </cell>
          <cell r="EO993">
            <v>0</v>
          </cell>
          <cell r="EP993">
            <v>0</v>
          </cell>
          <cell r="EQ993">
            <v>0</v>
          </cell>
          <cell r="ER993">
            <v>0</v>
          </cell>
          <cell r="ES993">
            <v>0</v>
          </cell>
          <cell r="ET993">
            <v>0</v>
          </cell>
          <cell r="EU993">
            <v>0</v>
          </cell>
          <cell r="EV993">
            <v>0</v>
          </cell>
          <cell r="EW993">
            <v>0</v>
          </cell>
          <cell r="EX993">
            <v>0</v>
          </cell>
          <cell r="EY993">
            <v>0</v>
          </cell>
          <cell r="EZ993">
            <v>0</v>
          </cell>
          <cell r="FA993">
            <v>0</v>
          </cell>
          <cell r="FC993">
            <v>0</v>
          </cell>
          <cell r="FD993">
            <v>0</v>
          </cell>
          <cell r="FE993">
            <v>0</v>
          </cell>
          <cell r="FG993">
            <v>0</v>
          </cell>
          <cell r="FH993">
            <v>0</v>
          </cell>
          <cell r="FI993">
            <v>0</v>
          </cell>
          <cell r="FJ993">
            <v>0</v>
          </cell>
          <cell r="FK993">
            <v>0</v>
          </cell>
          <cell r="FL993">
            <v>0</v>
          </cell>
          <cell r="FM993">
            <v>0</v>
          </cell>
          <cell r="FN993">
            <v>0</v>
          </cell>
          <cell r="FO993">
            <v>0</v>
          </cell>
          <cell r="FP993">
            <v>0</v>
          </cell>
          <cell r="FQ993">
            <v>0</v>
          </cell>
          <cell r="FR993">
            <v>0</v>
          </cell>
          <cell r="FS993">
            <v>0</v>
          </cell>
          <cell r="FU993">
            <v>0</v>
          </cell>
          <cell r="FV993">
            <v>0</v>
          </cell>
          <cell r="FW993">
            <v>0</v>
          </cell>
          <cell r="FY993">
            <v>0</v>
          </cell>
          <cell r="FZ993">
            <v>0</v>
          </cell>
          <cell r="GA993">
            <v>0</v>
          </cell>
          <cell r="GB993">
            <v>0</v>
          </cell>
          <cell r="GC993">
            <v>0</v>
          </cell>
          <cell r="GD993">
            <v>0</v>
          </cell>
          <cell r="GE993">
            <v>0</v>
          </cell>
          <cell r="GF993">
            <v>0</v>
          </cell>
          <cell r="GG993">
            <v>0</v>
          </cell>
          <cell r="GH993">
            <v>0</v>
          </cell>
          <cell r="GI993">
            <v>0</v>
          </cell>
          <cell r="GJ993">
            <v>0</v>
          </cell>
          <cell r="GK993">
            <v>0</v>
          </cell>
          <cell r="GM993">
            <v>0</v>
          </cell>
          <cell r="GN993">
            <v>0</v>
          </cell>
          <cell r="GO993">
            <v>0</v>
          </cell>
          <cell r="GQ993">
            <v>0</v>
          </cell>
          <cell r="GR993">
            <v>0</v>
          </cell>
          <cell r="GS993">
            <v>0</v>
          </cell>
          <cell r="GT993">
            <v>0</v>
          </cell>
          <cell r="GU993">
            <v>0</v>
          </cell>
          <cell r="GV993">
            <v>0</v>
          </cell>
          <cell r="GW993">
            <v>0</v>
          </cell>
          <cell r="GX993">
            <v>0</v>
          </cell>
          <cell r="GY993">
            <v>0</v>
          </cell>
          <cell r="GZ993">
            <v>0</v>
          </cell>
          <cell r="HA993">
            <v>0</v>
          </cell>
          <cell r="HB993">
            <v>0</v>
          </cell>
          <cell r="HC993">
            <v>0</v>
          </cell>
          <cell r="HD993">
            <v>0</v>
          </cell>
          <cell r="HE993">
            <v>0</v>
          </cell>
          <cell r="HF993">
            <v>0</v>
          </cell>
          <cell r="HG993">
            <v>0</v>
          </cell>
          <cell r="HH993">
            <v>0</v>
          </cell>
          <cell r="HI993">
            <v>0</v>
          </cell>
          <cell r="HJ993" t="str">
            <v>SI</v>
          </cell>
          <cell r="HL993">
            <v>3.4999999999999976E-2</v>
          </cell>
          <cell r="HO993" t="str">
            <v>110</v>
          </cell>
          <cell r="HP993" t="str">
            <v>110</v>
          </cell>
          <cell r="HQ993" t="str">
            <v>110</v>
          </cell>
          <cell r="HR993" t="str">
            <v>110</v>
          </cell>
          <cell r="HS993" t="str">
            <v>110</v>
          </cell>
          <cell r="HT993" t="str">
            <v>110</v>
          </cell>
          <cell r="HU993" t="str">
            <v>110</v>
          </cell>
          <cell r="HV993" t="str">
            <v>110</v>
          </cell>
          <cell r="HW993" t="str">
            <v>110</v>
          </cell>
          <cell r="HX993" t="str">
            <v>110</v>
          </cell>
          <cell r="HY993" t="str">
            <v>110</v>
          </cell>
        </row>
        <row r="994">
          <cell r="D994" t="str">
            <v>11</v>
          </cell>
          <cell r="F994" t="str">
            <v>11R</v>
          </cell>
          <cell r="H994">
            <v>0</v>
          </cell>
          <cell r="I994">
            <v>0</v>
          </cell>
          <cell r="J994">
            <v>0</v>
          </cell>
          <cell r="K994">
            <v>0</v>
          </cell>
          <cell r="M994">
            <v>0</v>
          </cell>
          <cell r="O994">
            <v>0</v>
          </cell>
          <cell r="S994">
            <v>0</v>
          </cell>
          <cell r="T994">
            <v>0</v>
          </cell>
          <cell r="U994">
            <v>0</v>
          </cell>
          <cell r="V994">
            <v>0</v>
          </cell>
          <cell r="W994">
            <v>0</v>
          </cell>
          <cell r="X994">
            <v>0</v>
          </cell>
          <cell r="Y994">
            <v>0</v>
          </cell>
          <cell r="Z994">
            <v>0</v>
          </cell>
          <cell r="AA994">
            <v>0</v>
          </cell>
          <cell r="AB994">
            <v>0</v>
          </cell>
          <cell r="AC994">
            <v>0</v>
          </cell>
          <cell r="AE994">
            <v>0</v>
          </cell>
          <cell r="AG994">
            <v>0</v>
          </cell>
          <cell r="AK994">
            <v>0</v>
          </cell>
          <cell r="AL994">
            <v>0</v>
          </cell>
          <cell r="AM994">
            <v>0</v>
          </cell>
          <cell r="AN994">
            <v>0</v>
          </cell>
          <cell r="AO994">
            <v>0</v>
          </cell>
          <cell r="AP994">
            <v>0</v>
          </cell>
          <cell r="AQ994">
            <v>0</v>
          </cell>
          <cell r="AR994">
            <v>0</v>
          </cell>
          <cell r="AS994">
            <v>0</v>
          </cell>
          <cell r="AT994">
            <v>0</v>
          </cell>
          <cell r="AU994">
            <v>0</v>
          </cell>
          <cell r="AV994">
            <v>0</v>
          </cell>
          <cell r="AW994">
            <v>0</v>
          </cell>
          <cell r="AY994">
            <v>0</v>
          </cell>
          <cell r="AZ994">
            <v>0</v>
          </cell>
          <cell r="BC994">
            <v>0</v>
          </cell>
          <cell r="BD994">
            <v>0</v>
          </cell>
          <cell r="BE994">
            <v>0</v>
          </cell>
          <cell r="BF994">
            <v>0</v>
          </cell>
          <cell r="BG994">
            <v>0</v>
          </cell>
          <cell r="BH994">
            <v>0</v>
          </cell>
          <cell r="BI994">
            <v>0</v>
          </cell>
          <cell r="BJ994">
            <v>0</v>
          </cell>
          <cell r="BK994">
            <v>0</v>
          </cell>
          <cell r="BL994">
            <v>0</v>
          </cell>
          <cell r="BM994">
            <v>0</v>
          </cell>
          <cell r="BO994">
            <v>0</v>
          </cell>
          <cell r="BQ994">
            <v>0</v>
          </cell>
          <cell r="BU994">
            <v>0</v>
          </cell>
          <cell r="BV994">
            <v>0</v>
          </cell>
          <cell r="BW994">
            <v>0</v>
          </cell>
          <cell r="BX994">
            <v>0</v>
          </cell>
          <cell r="BY994">
            <v>0</v>
          </cell>
          <cell r="BZ994">
            <v>0</v>
          </cell>
          <cell r="CA994">
            <v>0</v>
          </cell>
          <cell r="CB994">
            <v>0</v>
          </cell>
          <cell r="CC994">
            <v>0</v>
          </cell>
          <cell r="CD994">
            <v>0</v>
          </cell>
          <cell r="CE994">
            <v>0</v>
          </cell>
          <cell r="CG994">
            <v>0</v>
          </cell>
          <cell r="CI994">
            <v>0</v>
          </cell>
          <cell r="CM994">
            <v>0</v>
          </cell>
          <cell r="CN994">
            <v>0</v>
          </cell>
          <cell r="CO994">
            <v>0</v>
          </cell>
          <cell r="CP994">
            <v>0</v>
          </cell>
          <cell r="CQ994">
            <v>0</v>
          </cell>
          <cell r="CR994">
            <v>0</v>
          </cell>
          <cell r="CS994">
            <v>0</v>
          </cell>
          <cell r="CT994">
            <v>0</v>
          </cell>
          <cell r="CU994">
            <v>0</v>
          </cell>
          <cell r="CV994">
            <v>0</v>
          </cell>
          <cell r="CW994">
            <v>0</v>
          </cell>
          <cell r="CY994">
            <v>0</v>
          </cell>
          <cell r="DA994">
            <v>0</v>
          </cell>
          <cell r="DB994">
            <v>0</v>
          </cell>
          <cell r="DE994">
            <v>0</v>
          </cell>
          <cell r="DF994">
            <v>0</v>
          </cell>
          <cell r="DG994">
            <v>0</v>
          </cell>
          <cell r="DH994">
            <v>0</v>
          </cell>
          <cell r="DI994">
            <v>0</v>
          </cell>
          <cell r="DJ994">
            <v>0</v>
          </cell>
          <cell r="DK994">
            <v>0</v>
          </cell>
          <cell r="DL994">
            <v>0</v>
          </cell>
          <cell r="DM994">
            <v>0</v>
          </cell>
          <cell r="DN994">
            <v>0</v>
          </cell>
          <cell r="DO994">
            <v>0</v>
          </cell>
          <cell r="DP994">
            <v>0</v>
          </cell>
          <cell r="DQ994">
            <v>0</v>
          </cell>
          <cell r="DS994">
            <v>0</v>
          </cell>
          <cell r="DT994">
            <v>0</v>
          </cell>
          <cell r="DU994">
            <v>0</v>
          </cell>
          <cell r="DW994">
            <v>0</v>
          </cell>
          <cell r="DX994">
            <v>0</v>
          </cell>
          <cell r="DY994">
            <v>0</v>
          </cell>
          <cell r="DZ994">
            <v>0</v>
          </cell>
          <cell r="EA994">
            <v>0</v>
          </cell>
          <cell r="EB994">
            <v>0</v>
          </cell>
          <cell r="EC994">
            <v>0</v>
          </cell>
          <cell r="ED994">
            <v>0</v>
          </cell>
          <cell r="EE994">
            <v>0</v>
          </cell>
          <cell r="EF994">
            <v>0</v>
          </cell>
          <cell r="EG994">
            <v>0</v>
          </cell>
          <cell r="EH994">
            <v>0</v>
          </cell>
          <cell r="EI994">
            <v>0</v>
          </cell>
          <cell r="EK994">
            <v>0</v>
          </cell>
          <cell r="EL994">
            <v>0</v>
          </cell>
          <cell r="EM994">
            <v>0</v>
          </cell>
          <cell r="EO994">
            <v>0</v>
          </cell>
          <cell r="EP994">
            <v>0</v>
          </cell>
          <cell r="EQ994">
            <v>0</v>
          </cell>
          <cell r="ER994">
            <v>0</v>
          </cell>
          <cell r="ES994">
            <v>0</v>
          </cell>
          <cell r="ET994">
            <v>0</v>
          </cell>
          <cell r="EU994">
            <v>0</v>
          </cell>
          <cell r="EV994">
            <v>0</v>
          </cell>
          <cell r="EW994">
            <v>0</v>
          </cell>
          <cell r="EX994">
            <v>0</v>
          </cell>
          <cell r="EY994">
            <v>0</v>
          </cell>
          <cell r="EZ994">
            <v>0</v>
          </cell>
          <cell r="FA994">
            <v>0</v>
          </cell>
          <cell r="FC994">
            <v>0</v>
          </cell>
          <cell r="FD994">
            <v>0</v>
          </cell>
          <cell r="FE994">
            <v>0</v>
          </cell>
          <cell r="FG994">
            <v>0</v>
          </cell>
          <cell r="FH994">
            <v>0</v>
          </cell>
          <cell r="FI994">
            <v>0</v>
          </cell>
          <cell r="FJ994">
            <v>0</v>
          </cell>
          <cell r="FK994">
            <v>0</v>
          </cell>
          <cell r="FL994">
            <v>0</v>
          </cell>
          <cell r="FM994">
            <v>0</v>
          </cell>
          <cell r="FN994">
            <v>0</v>
          </cell>
          <cell r="FO994">
            <v>0</v>
          </cell>
          <cell r="FP994">
            <v>0</v>
          </cell>
          <cell r="FQ994">
            <v>0</v>
          </cell>
          <cell r="FR994">
            <v>0</v>
          </cell>
          <cell r="FS994">
            <v>0</v>
          </cell>
          <cell r="FU994">
            <v>0</v>
          </cell>
          <cell r="FV994">
            <v>0</v>
          </cell>
          <cell r="FW994">
            <v>0</v>
          </cell>
          <cell r="FY994">
            <v>0</v>
          </cell>
          <cell r="FZ994">
            <v>0</v>
          </cell>
          <cell r="GA994">
            <v>0</v>
          </cell>
          <cell r="GB994">
            <v>0</v>
          </cell>
          <cell r="GC994">
            <v>0</v>
          </cell>
          <cell r="GD994">
            <v>0</v>
          </cell>
          <cell r="GE994">
            <v>0</v>
          </cell>
          <cell r="GF994">
            <v>0</v>
          </cell>
          <cell r="GG994">
            <v>0</v>
          </cell>
          <cell r="GH994">
            <v>0</v>
          </cell>
          <cell r="GI994">
            <v>0</v>
          </cell>
          <cell r="GJ994">
            <v>0</v>
          </cell>
          <cell r="GK994">
            <v>0</v>
          </cell>
          <cell r="GM994">
            <v>0</v>
          </cell>
          <cell r="GN994">
            <v>0</v>
          </cell>
          <cell r="GO994">
            <v>0</v>
          </cell>
          <cell r="GQ994">
            <v>0</v>
          </cell>
          <cell r="GR994">
            <v>0</v>
          </cell>
          <cell r="GS994">
            <v>0</v>
          </cell>
          <cell r="GT994">
            <v>0</v>
          </cell>
          <cell r="GU994">
            <v>0</v>
          </cell>
          <cell r="GV994">
            <v>0</v>
          </cell>
          <cell r="GW994">
            <v>0</v>
          </cell>
          <cell r="GX994">
            <v>0</v>
          </cell>
          <cell r="GY994">
            <v>0</v>
          </cell>
          <cell r="GZ994">
            <v>0</v>
          </cell>
          <cell r="HA994">
            <v>0</v>
          </cell>
          <cell r="HB994">
            <v>0</v>
          </cell>
          <cell r="HC994">
            <v>0</v>
          </cell>
          <cell r="HD994">
            <v>0</v>
          </cell>
          <cell r="HE994">
            <v>0</v>
          </cell>
          <cell r="HF994">
            <v>0</v>
          </cell>
          <cell r="HG994">
            <v>0</v>
          </cell>
          <cell r="HH994">
            <v>0</v>
          </cell>
          <cell r="HI994">
            <v>0</v>
          </cell>
          <cell r="HJ994" t="str">
            <v>SI</v>
          </cell>
          <cell r="HL994">
            <v>3.4999999999999976E-2</v>
          </cell>
          <cell r="HO994" t="str">
            <v>110</v>
          </cell>
          <cell r="HP994" t="str">
            <v>110</v>
          </cell>
          <cell r="HQ994" t="str">
            <v>110</v>
          </cell>
          <cell r="HR994" t="str">
            <v>110</v>
          </cell>
          <cell r="HS994" t="str">
            <v>110</v>
          </cell>
          <cell r="HT994" t="str">
            <v>110</v>
          </cell>
          <cell r="HU994" t="str">
            <v>110</v>
          </cell>
          <cell r="HV994" t="str">
            <v>110</v>
          </cell>
          <cell r="HW994" t="str">
            <v>110</v>
          </cell>
          <cell r="HX994" t="str">
            <v>110</v>
          </cell>
          <cell r="HY994" t="str">
            <v>110</v>
          </cell>
        </row>
        <row r="995">
          <cell r="D995" t="str">
            <v>11</v>
          </cell>
          <cell r="F995" t="str">
            <v>11R</v>
          </cell>
          <cell r="H995">
            <v>0</v>
          </cell>
          <cell r="I995">
            <v>0</v>
          </cell>
          <cell r="J995">
            <v>0</v>
          </cell>
          <cell r="K995">
            <v>0</v>
          </cell>
          <cell r="M995">
            <v>0</v>
          </cell>
          <cell r="O995">
            <v>0</v>
          </cell>
          <cell r="S995">
            <v>0</v>
          </cell>
          <cell r="T995">
            <v>0</v>
          </cell>
          <cell r="U995">
            <v>0</v>
          </cell>
          <cell r="V995">
            <v>0</v>
          </cell>
          <cell r="W995">
            <v>0</v>
          </cell>
          <cell r="X995">
            <v>0</v>
          </cell>
          <cell r="Y995">
            <v>0</v>
          </cell>
          <cell r="Z995">
            <v>0</v>
          </cell>
          <cell r="AA995">
            <v>0</v>
          </cell>
          <cell r="AB995">
            <v>0</v>
          </cell>
          <cell r="AC995">
            <v>0</v>
          </cell>
          <cell r="AE995">
            <v>0</v>
          </cell>
          <cell r="AG995">
            <v>0</v>
          </cell>
          <cell r="AK995">
            <v>0</v>
          </cell>
          <cell r="AL995">
            <v>0</v>
          </cell>
          <cell r="AM995">
            <v>0</v>
          </cell>
          <cell r="AN995">
            <v>0</v>
          </cell>
          <cell r="AO995">
            <v>0</v>
          </cell>
          <cell r="AP995">
            <v>0</v>
          </cell>
          <cell r="AQ995">
            <v>0</v>
          </cell>
          <cell r="AR995">
            <v>0</v>
          </cell>
          <cell r="AS995">
            <v>0</v>
          </cell>
          <cell r="AT995">
            <v>0</v>
          </cell>
          <cell r="AU995">
            <v>0</v>
          </cell>
          <cell r="AV995">
            <v>0</v>
          </cell>
          <cell r="AW995">
            <v>0</v>
          </cell>
          <cell r="AY995">
            <v>0</v>
          </cell>
          <cell r="AZ995">
            <v>0</v>
          </cell>
          <cell r="BC995">
            <v>0</v>
          </cell>
          <cell r="BD995">
            <v>0</v>
          </cell>
          <cell r="BE995">
            <v>0</v>
          </cell>
          <cell r="BF995">
            <v>0</v>
          </cell>
          <cell r="BG995">
            <v>0</v>
          </cell>
          <cell r="BH995">
            <v>0</v>
          </cell>
          <cell r="BI995">
            <v>0</v>
          </cell>
          <cell r="BJ995">
            <v>0</v>
          </cell>
          <cell r="BK995">
            <v>0</v>
          </cell>
          <cell r="BL995">
            <v>0</v>
          </cell>
          <cell r="BM995">
            <v>0</v>
          </cell>
          <cell r="BO995">
            <v>0</v>
          </cell>
          <cell r="BQ995">
            <v>0</v>
          </cell>
          <cell r="BU995">
            <v>0</v>
          </cell>
          <cell r="BV995">
            <v>0</v>
          </cell>
          <cell r="BW995">
            <v>0</v>
          </cell>
          <cell r="BX995">
            <v>0</v>
          </cell>
          <cell r="BY995">
            <v>0</v>
          </cell>
          <cell r="BZ995">
            <v>0</v>
          </cell>
          <cell r="CA995">
            <v>0</v>
          </cell>
          <cell r="CB995">
            <v>0</v>
          </cell>
          <cell r="CC995">
            <v>0</v>
          </cell>
          <cell r="CD995">
            <v>0</v>
          </cell>
          <cell r="CE995">
            <v>0</v>
          </cell>
          <cell r="CG995">
            <v>0</v>
          </cell>
          <cell r="CI995">
            <v>0</v>
          </cell>
          <cell r="CM995">
            <v>0</v>
          </cell>
          <cell r="CN995">
            <v>0</v>
          </cell>
          <cell r="CO995">
            <v>0</v>
          </cell>
          <cell r="CP995">
            <v>0</v>
          </cell>
          <cell r="CQ995">
            <v>0</v>
          </cell>
          <cell r="CR995">
            <v>0</v>
          </cell>
          <cell r="CS995">
            <v>0</v>
          </cell>
          <cell r="CT995">
            <v>0</v>
          </cell>
          <cell r="CU995">
            <v>0</v>
          </cell>
          <cell r="CV995">
            <v>0</v>
          </cell>
          <cell r="CW995">
            <v>0</v>
          </cell>
          <cell r="CY995">
            <v>0</v>
          </cell>
          <cell r="DA995">
            <v>0</v>
          </cell>
          <cell r="DB995">
            <v>0</v>
          </cell>
          <cell r="DE995">
            <v>0</v>
          </cell>
          <cell r="DF995">
            <v>0</v>
          </cell>
          <cell r="DG995">
            <v>0</v>
          </cell>
          <cell r="DH995">
            <v>0</v>
          </cell>
          <cell r="DI995">
            <v>0</v>
          </cell>
          <cell r="DJ995">
            <v>0</v>
          </cell>
          <cell r="DK995">
            <v>0</v>
          </cell>
          <cell r="DL995">
            <v>0</v>
          </cell>
          <cell r="DM995">
            <v>0</v>
          </cell>
          <cell r="DN995">
            <v>0</v>
          </cell>
          <cell r="DO995">
            <v>0</v>
          </cell>
          <cell r="DP995">
            <v>0</v>
          </cell>
          <cell r="DQ995">
            <v>0</v>
          </cell>
          <cell r="DS995">
            <v>0</v>
          </cell>
          <cell r="DT995">
            <v>0</v>
          </cell>
          <cell r="DU995">
            <v>0</v>
          </cell>
          <cell r="DW995">
            <v>0</v>
          </cell>
          <cell r="DX995">
            <v>0</v>
          </cell>
          <cell r="DY995">
            <v>0</v>
          </cell>
          <cell r="DZ995">
            <v>0</v>
          </cell>
          <cell r="EA995">
            <v>0</v>
          </cell>
          <cell r="EB995">
            <v>0</v>
          </cell>
          <cell r="EC995">
            <v>0</v>
          </cell>
          <cell r="ED995">
            <v>0</v>
          </cell>
          <cell r="EE995">
            <v>0</v>
          </cell>
          <cell r="EF995">
            <v>0</v>
          </cell>
          <cell r="EG995">
            <v>0</v>
          </cell>
          <cell r="EH995">
            <v>0</v>
          </cell>
          <cell r="EI995">
            <v>0</v>
          </cell>
          <cell r="EK995">
            <v>0</v>
          </cell>
          <cell r="EL995">
            <v>0</v>
          </cell>
          <cell r="EM995">
            <v>0</v>
          </cell>
          <cell r="EO995">
            <v>0</v>
          </cell>
          <cell r="EP995">
            <v>0</v>
          </cell>
          <cell r="EQ995">
            <v>0</v>
          </cell>
          <cell r="ER995">
            <v>0</v>
          </cell>
          <cell r="ES995">
            <v>0</v>
          </cell>
          <cell r="ET995">
            <v>0</v>
          </cell>
          <cell r="EU995">
            <v>0</v>
          </cell>
          <cell r="EV995">
            <v>0</v>
          </cell>
          <cell r="EW995">
            <v>0</v>
          </cell>
          <cell r="EX995">
            <v>0</v>
          </cell>
          <cell r="EY995">
            <v>0</v>
          </cell>
          <cell r="EZ995">
            <v>0</v>
          </cell>
          <cell r="FA995">
            <v>0</v>
          </cell>
          <cell r="FC995">
            <v>0</v>
          </cell>
          <cell r="FD995">
            <v>0</v>
          </cell>
          <cell r="FE995">
            <v>0</v>
          </cell>
          <cell r="FG995">
            <v>0</v>
          </cell>
          <cell r="FH995">
            <v>0</v>
          </cell>
          <cell r="FI995">
            <v>0</v>
          </cell>
          <cell r="FJ995">
            <v>0</v>
          </cell>
          <cell r="FK995">
            <v>0</v>
          </cell>
          <cell r="FL995">
            <v>0</v>
          </cell>
          <cell r="FM995">
            <v>0</v>
          </cell>
          <cell r="FN995">
            <v>0</v>
          </cell>
          <cell r="FO995">
            <v>0</v>
          </cell>
          <cell r="FP995">
            <v>0</v>
          </cell>
          <cell r="FQ995">
            <v>0</v>
          </cell>
          <cell r="FR995">
            <v>0</v>
          </cell>
          <cell r="FS995">
            <v>0</v>
          </cell>
          <cell r="FU995">
            <v>0</v>
          </cell>
          <cell r="FV995">
            <v>0</v>
          </cell>
          <cell r="FW995">
            <v>0</v>
          </cell>
          <cell r="FY995">
            <v>0</v>
          </cell>
          <cell r="FZ995">
            <v>0</v>
          </cell>
          <cell r="GA995">
            <v>0</v>
          </cell>
          <cell r="GB995">
            <v>0</v>
          </cell>
          <cell r="GC995">
            <v>0</v>
          </cell>
          <cell r="GD995">
            <v>0</v>
          </cell>
          <cell r="GE995">
            <v>0</v>
          </cell>
          <cell r="GF995">
            <v>0</v>
          </cell>
          <cell r="GG995">
            <v>0</v>
          </cell>
          <cell r="GH995">
            <v>0</v>
          </cell>
          <cell r="GI995">
            <v>0</v>
          </cell>
          <cell r="GJ995">
            <v>0</v>
          </cell>
          <cell r="GK995">
            <v>0</v>
          </cell>
          <cell r="GM995">
            <v>0</v>
          </cell>
          <cell r="GN995">
            <v>0</v>
          </cell>
          <cell r="GO995">
            <v>0</v>
          </cell>
          <cell r="GQ995">
            <v>0</v>
          </cell>
          <cell r="GR995">
            <v>0</v>
          </cell>
          <cell r="GS995">
            <v>0</v>
          </cell>
          <cell r="GT995">
            <v>0</v>
          </cell>
          <cell r="GU995">
            <v>0</v>
          </cell>
          <cell r="GV995">
            <v>0</v>
          </cell>
          <cell r="GW995">
            <v>0</v>
          </cell>
          <cell r="GX995">
            <v>0</v>
          </cell>
          <cell r="GY995">
            <v>0</v>
          </cell>
          <cell r="GZ995">
            <v>0</v>
          </cell>
          <cell r="HA995">
            <v>0</v>
          </cell>
          <cell r="HB995">
            <v>0</v>
          </cell>
          <cell r="HC995">
            <v>0</v>
          </cell>
          <cell r="HD995">
            <v>0</v>
          </cell>
          <cell r="HE995">
            <v>0</v>
          </cell>
          <cell r="HF995">
            <v>0</v>
          </cell>
          <cell r="HG995">
            <v>0</v>
          </cell>
          <cell r="HH995">
            <v>0</v>
          </cell>
          <cell r="HI995">
            <v>0</v>
          </cell>
          <cell r="HJ995" t="str">
            <v>SI</v>
          </cell>
          <cell r="HL995">
            <v>3.4999999999999976E-2</v>
          </cell>
          <cell r="HO995" t="str">
            <v>110</v>
          </cell>
          <cell r="HP995" t="str">
            <v>110</v>
          </cell>
          <cell r="HQ995" t="str">
            <v>110</v>
          </cell>
          <cell r="HR995" t="str">
            <v>110</v>
          </cell>
          <cell r="HS995" t="str">
            <v>110</v>
          </cell>
          <cell r="HT995" t="str">
            <v>110</v>
          </cell>
          <cell r="HU995" t="str">
            <v>110</v>
          </cell>
          <cell r="HV995" t="str">
            <v>110</v>
          </cell>
          <cell r="HW995" t="str">
            <v>110</v>
          </cell>
          <cell r="HX995" t="str">
            <v>110</v>
          </cell>
          <cell r="HY995" t="str">
            <v>110</v>
          </cell>
        </row>
        <row r="996">
          <cell r="D996" t="str">
            <v>11</v>
          </cell>
          <cell r="F996" t="str">
            <v>11R</v>
          </cell>
          <cell r="H996">
            <v>0</v>
          </cell>
          <cell r="I996">
            <v>0</v>
          </cell>
          <cell r="J996">
            <v>0</v>
          </cell>
          <cell r="K996">
            <v>0</v>
          </cell>
          <cell r="M996">
            <v>0</v>
          </cell>
          <cell r="O996">
            <v>0</v>
          </cell>
          <cell r="S996">
            <v>0</v>
          </cell>
          <cell r="T996">
            <v>0</v>
          </cell>
          <cell r="U996">
            <v>0</v>
          </cell>
          <cell r="V996">
            <v>0</v>
          </cell>
          <cell r="W996">
            <v>0</v>
          </cell>
          <cell r="X996">
            <v>0</v>
          </cell>
          <cell r="Y996">
            <v>0</v>
          </cell>
          <cell r="Z996">
            <v>0</v>
          </cell>
          <cell r="AA996">
            <v>0</v>
          </cell>
          <cell r="AB996">
            <v>0</v>
          </cell>
          <cell r="AC996">
            <v>0</v>
          </cell>
          <cell r="AE996">
            <v>0</v>
          </cell>
          <cell r="AG996">
            <v>0</v>
          </cell>
          <cell r="AK996">
            <v>0</v>
          </cell>
          <cell r="AL996">
            <v>0</v>
          </cell>
          <cell r="AM996">
            <v>0</v>
          </cell>
          <cell r="AN996">
            <v>0</v>
          </cell>
          <cell r="AO996">
            <v>0</v>
          </cell>
          <cell r="AP996">
            <v>0</v>
          </cell>
          <cell r="AQ996">
            <v>0</v>
          </cell>
          <cell r="AR996">
            <v>0</v>
          </cell>
          <cell r="AS996">
            <v>0</v>
          </cell>
          <cell r="AT996">
            <v>0</v>
          </cell>
          <cell r="AU996">
            <v>0</v>
          </cell>
          <cell r="AV996">
            <v>0</v>
          </cell>
          <cell r="AW996">
            <v>0</v>
          </cell>
          <cell r="AY996">
            <v>0</v>
          </cell>
          <cell r="AZ996">
            <v>0</v>
          </cell>
          <cell r="BC996">
            <v>0</v>
          </cell>
          <cell r="BD996">
            <v>0</v>
          </cell>
          <cell r="BE996">
            <v>0</v>
          </cell>
          <cell r="BF996">
            <v>0</v>
          </cell>
          <cell r="BG996">
            <v>0</v>
          </cell>
          <cell r="BH996">
            <v>0</v>
          </cell>
          <cell r="BI996">
            <v>0</v>
          </cell>
          <cell r="BJ996">
            <v>0</v>
          </cell>
          <cell r="BK996">
            <v>0</v>
          </cell>
          <cell r="BL996">
            <v>0</v>
          </cell>
          <cell r="BM996">
            <v>0</v>
          </cell>
          <cell r="BO996">
            <v>0</v>
          </cell>
          <cell r="BQ996">
            <v>0</v>
          </cell>
          <cell r="BU996">
            <v>0</v>
          </cell>
          <cell r="BV996">
            <v>0</v>
          </cell>
          <cell r="BW996">
            <v>0</v>
          </cell>
          <cell r="BX996">
            <v>0</v>
          </cell>
          <cell r="BY996">
            <v>0</v>
          </cell>
          <cell r="BZ996">
            <v>0</v>
          </cell>
          <cell r="CA996">
            <v>0</v>
          </cell>
          <cell r="CB996">
            <v>0</v>
          </cell>
          <cell r="CC996">
            <v>0</v>
          </cell>
          <cell r="CD996">
            <v>0</v>
          </cell>
          <cell r="CE996">
            <v>0</v>
          </cell>
          <cell r="CG996">
            <v>0</v>
          </cell>
          <cell r="CI996">
            <v>0</v>
          </cell>
          <cell r="CM996">
            <v>0</v>
          </cell>
          <cell r="CN996">
            <v>0</v>
          </cell>
          <cell r="CO996">
            <v>0</v>
          </cell>
          <cell r="CP996">
            <v>0</v>
          </cell>
          <cell r="CQ996">
            <v>0</v>
          </cell>
          <cell r="CR996">
            <v>0</v>
          </cell>
          <cell r="CS996">
            <v>0</v>
          </cell>
          <cell r="CT996">
            <v>0</v>
          </cell>
          <cell r="CU996">
            <v>0</v>
          </cell>
          <cell r="CV996">
            <v>0</v>
          </cell>
          <cell r="CW996">
            <v>0</v>
          </cell>
          <cell r="CY996">
            <v>0</v>
          </cell>
          <cell r="DA996">
            <v>0</v>
          </cell>
          <cell r="DB996">
            <v>0</v>
          </cell>
          <cell r="DE996">
            <v>0</v>
          </cell>
          <cell r="DF996">
            <v>0</v>
          </cell>
          <cell r="DG996">
            <v>0</v>
          </cell>
          <cell r="DH996">
            <v>0</v>
          </cell>
          <cell r="DI996">
            <v>0</v>
          </cell>
          <cell r="DJ996">
            <v>0</v>
          </cell>
          <cell r="DK996">
            <v>0</v>
          </cell>
          <cell r="DL996">
            <v>0</v>
          </cell>
          <cell r="DM996">
            <v>0</v>
          </cell>
          <cell r="DN996">
            <v>0</v>
          </cell>
          <cell r="DO996">
            <v>0</v>
          </cell>
          <cell r="DP996">
            <v>0</v>
          </cell>
          <cell r="DQ996">
            <v>0</v>
          </cell>
          <cell r="DS996">
            <v>0</v>
          </cell>
          <cell r="DT996">
            <v>0</v>
          </cell>
          <cell r="DU996">
            <v>0</v>
          </cell>
          <cell r="DW996">
            <v>0</v>
          </cell>
          <cell r="DX996">
            <v>0</v>
          </cell>
          <cell r="DY996">
            <v>0</v>
          </cell>
          <cell r="DZ996">
            <v>0</v>
          </cell>
          <cell r="EA996">
            <v>0</v>
          </cell>
          <cell r="EB996">
            <v>0</v>
          </cell>
          <cell r="EC996">
            <v>0</v>
          </cell>
          <cell r="ED996">
            <v>0</v>
          </cell>
          <cell r="EE996">
            <v>0</v>
          </cell>
          <cell r="EF996">
            <v>0</v>
          </cell>
          <cell r="EG996">
            <v>0</v>
          </cell>
          <cell r="EH996">
            <v>0</v>
          </cell>
          <cell r="EI996">
            <v>0</v>
          </cell>
          <cell r="EK996">
            <v>0</v>
          </cell>
          <cell r="EL996">
            <v>0</v>
          </cell>
          <cell r="EM996">
            <v>0</v>
          </cell>
          <cell r="EO996">
            <v>0</v>
          </cell>
          <cell r="EP996">
            <v>0</v>
          </cell>
          <cell r="EQ996">
            <v>0</v>
          </cell>
          <cell r="ER996">
            <v>0</v>
          </cell>
          <cell r="ES996">
            <v>0</v>
          </cell>
          <cell r="ET996">
            <v>0</v>
          </cell>
          <cell r="EU996">
            <v>0</v>
          </cell>
          <cell r="EV996">
            <v>0</v>
          </cell>
          <cell r="EW996">
            <v>0</v>
          </cell>
          <cell r="EX996">
            <v>0</v>
          </cell>
          <cell r="EY996">
            <v>0</v>
          </cell>
          <cell r="EZ996">
            <v>0</v>
          </cell>
          <cell r="FA996">
            <v>0</v>
          </cell>
          <cell r="FC996">
            <v>0</v>
          </cell>
          <cell r="FD996">
            <v>0</v>
          </cell>
          <cell r="FE996">
            <v>0</v>
          </cell>
          <cell r="FG996">
            <v>0</v>
          </cell>
          <cell r="FH996">
            <v>0</v>
          </cell>
          <cell r="FI996">
            <v>0</v>
          </cell>
          <cell r="FJ996">
            <v>0</v>
          </cell>
          <cell r="FK996">
            <v>0</v>
          </cell>
          <cell r="FL996">
            <v>0</v>
          </cell>
          <cell r="FM996">
            <v>0</v>
          </cell>
          <cell r="FN996">
            <v>0</v>
          </cell>
          <cell r="FO996">
            <v>0</v>
          </cell>
          <cell r="FP996">
            <v>0</v>
          </cell>
          <cell r="FQ996">
            <v>0</v>
          </cell>
          <cell r="FR996">
            <v>0</v>
          </cell>
          <cell r="FS996">
            <v>0</v>
          </cell>
          <cell r="FU996">
            <v>0</v>
          </cell>
          <cell r="FV996">
            <v>0</v>
          </cell>
          <cell r="FW996">
            <v>0</v>
          </cell>
          <cell r="FY996">
            <v>0</v>
          </cell>
          <cell r="FZ996">
            <v>0</v>
          </cell>
          <cell r="GA996">
            <v>0</v>
          </cell>
          <cell r="GB996">
            <v>0</v>
          </cell>
          <cell r="GC996">
            <v>0</v>
          </cell>
          <cell r="GD996">
            <v>0</v>
          </cell>
          <cell r="GE996">
            <v>0</v>
          </cell>
          <cell r="GF996">
            <v>0</v>
          </cell>
          <cell r="GG996">
            <v>0</v>
          </cell>
          <cell r="GH996">
            <v>0</v>
          </cell>
          <cell r="GI996">
            <v>0</v>
          </cell>
          <cell r="GJ996">
            <v>0</v>
          </cell>
          <cell r="GK996">
            <v>0</v>
          </cell>
          <cell r="GM996">
            <v>0</v>
          </cell>
          <cell r="GN996">
            <v>0</v>
          </cell>
          <cell r="GO996">
            <v>0</v>
          </cell>
          <cell r="GQ996">
            <v>0</v>
          </cell>
          <cell r="GR996">
            <v>0</v>
          </cell>
          <cell r="GS996">
            <v>0</v>
          </cell>
          <cell r="GT996">
            <v>0</v>
          </cell>
          <cell r="GU996">
            <v>0</v>
          </cell>
          <cell r="GV996">
            <v>0</v>
          </cell>
          <cell r="GW996">
            <v>0</v>
          </cell>
          <cell r="GX996">
            <v>0</v>
          </cell>
          <cell r="GY996">
            <v>0</v>
          </cell>
          <cell r="GZ996">
            <v>0</v>
          </cell>
          <cell r="HA996">
            <v>0</v>
          </cell>
          <cell r="HB996">
            <v>0</v>
          </cell>
          <cell r="HC996">
            <v>0</v>
          </cell>
          <cell r="HD996">
            <v>0</v>
          </cell>
          <cell r="HE996">
            <v>0</v>
          </cell>
          <cell r="HF996">
            <v>0</v>
          </cell>
          <cell r="HG996">
            <v>0</v>
          </cell>
          <cell r="HH996">
            <v>0</v>
          </cell>
          <cell r="HI996">
            <v>0</v>
          </cell>
          <cell r="HJ996" t="str">
            <v>SI</v>
          </cell>
          <cell r="HL996">
            <v>3.4999999999999976E-2</v>
          </cell>
          <cell r="HO996" t="str">
            <v>110</v>
          </cell>
          <cell r="HP996" t="str">
            <v>110</v>
          </cell>
          <cell r="HQ996" t="str">
            <v>110</v>
          </cell>
          <cell r="HR996" t="str">
            <v>110</v>
          </cell>
          <cell r="HS996" t="str">
            <v>110</v>
          </cell>
          <cell r="HT996" t="str">
            <v>110</v>
          </cell>
          <cell r="HU996" t="str">
            <v>110</v>
          </cell>
          <cell r="HV996" t="str">
            <v>110</v>
          </cell>
          <cell r="HW996" t="str">
            <v>110</v>
          </cell>
          <cell r="HX996" t="str">
            <v>110</v>
          </cell>
          <cell r="HY996" t="str">
            <v>110</v>
          </cell>
        </row>
        <row r="997">
          <cell r="D997" t="str">
            <v>11</v>
          </cell>
          <cell r="F997" t="str">
            <v>11R</v>
          </cell>
          <cell r="H997">
            <v>0</v>
          </cell>
          <cell r="I997">
            <v>0</v>
          </cell>
          <cell r="J997">
            <v>0</v>
          </cell>
          <cell r="K997">
            <v>0</v>
          </cell>
          <cell r="M997">
            <v>0</v>
          </cell>
          <cell r="O997">
            <v>0</v>
          </cell>
          <cell r="S997">
            <v>0</v>
          </cell>
          <cell r="T997">
            <v>0</v>
          </cell>
          <cell r="U997">
            <v>0</v>
          </cell>
          <cell r="V997">
            <v>0</v>
          </cell>
          <cell r="W997">
            <v>0</v>
          </cell>
          <cell r="X997">
            <v>0</v>
          </cell>
          <cell r="Y997">
            <v>0</v>
          </cell>
          <cell r="Z997">
            <v>0</v>
          </cell>
          <cell r="AA997">
            <v>0</v>
          </cell>
          <cell r="AB997">
            <v>0</v>
          </cell>
          <cell r="AC997">
            <v>0</v>
          </cell>
          <cell r="AE997">
            <v>0</v>
          </cell>
          <cell r="AG997">
            <v>0</v>
          </cell>
          <cell r="AK997">
            <v>0</v>
          </cell>
          <cell r="AL997">
            <v>0</v>
          </cell>
          <cell r="AM997">
            <v>0</v>
          </cell>
          <cell r="AN997">
            <v>0</v>
          </cell>
          <cell r="AO997">
            <v>0</v>
          </cell>
          <cell r="AP997">
            <v>0</v>
          </cell>
          <cell r="AQ997">
            <v>0</v>
          </cell>
          <cell r="AR997">
            <v>0</v>
          </cell>
          <cell r="AS997">
            <v>0</v>
          </cell>
          <cell r="AT997">
            <v>0</v>
          </cell>
          <cell r="AU997">
            <v>0</v>
          </cell>
          <cell r="AV997">
            <v>0</v>
          </cell>
          <cell r="AW997">
            <v>0</v>
          </cell>
          <cell r="AY997">
            <v>0</v>
          </cell>
          <cell r="AZ997">
            <v>0</v>
          </cell>
          <cell r="BC997">
            <v>0</v>
          </cell>
          <cell r="BD997">
            <v>0</v>
          </cell>
          <cell r="BE997">
            <v>0</v>
          </cell>
          <cell r="BF997">
            <v>0</v>
          </cell>
          <cell r="BG997">
            <v>0</v>
          </cell>
          <cell r="BH997">
            <v>0</v>
          </cell>
          <cell r="BI997">
            <v>0</v>
          </cell>
          <cell r="BJ997">
            <v>0</v>
          </cell>
          <cell r="BK997">
            <v>0</v>
          </cell>
          <cell r="BL997">
            <v>0</v>
          </cell>
          <cell r="BM997">
            <v>0</v>
          </cell>
          <cell r="BO997">
            <v>0</v>
          </cell>
          <cell r="BQ997">
            <v>0</v>
          </cell>
          <cell r="BU997">
            <v>0</v>
          </cell>
          <cell r="BV997">
            <v>0</v>
          </cell>
          <cell r="BW997">
            <v>0</v>
          </cell>
          <cell r="BX997">
            <v>0</v>
          </cell>
          <cell r="BY997">
            <v>0</v>
          </cell>
          <cell r="BZ997">
            <v>0</v>
          </cell>
          <cell r="CA997">
            <v>0</v>
          </cell>
          <cell r="CB997">
            <v>0</v>
          </cell>
          <cell r="CC997">
            <v>0</v>
          </cell>
          <cell r="CD997">
            <v>0</v>
          </cell>
          <cell r="CE997">
            <v>0</v>
          </cell>
          <cell r="CG997">
            <v>0</v>
          </cell>
          <cell r="CI997">
            <v>0</v>
          </cell>
          <cell r="CM997">
            <v>0</v>
          </cell>
          <cell r="CN997">
            <v>0</v>
          </cell>
          <cell r="CO997">
            <v>0</v>
          </cell>
          <cell r="CP997">
            <v>0</v>
          </cell>
          <cell r="CQ997">
            <v>0</v>
          </cell>
          <cell r="CR997">
            <v>0</v>
          </cell>
          <cell r="CS997">
            <v>0</v>
          </cell>
          <cell r="CT997">
            <v>0</v>
          </cell>
          <cell r="CU997">
            <v>0</v>
          </cell>
          <cell r="CV997">
            <v>0</v>
          </cell>
          <cell r="CW997">
            <v>0</v>
          </cell>
          <cell r="CY997">
            <v>0</v>
          </cell>
          <cell r="DA997">
            <v>0</v>
          </cell>
          <cell r="DB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S997">
            <v>0</v>
          </cell>
          <cell r="DT997">
            <v>0</v>
          </cell>
          <cell r="DU997">
            <v>0</v>
          </cell>
          <cell r="DW997">
            <v>0</v>
          </cell>
          <cell r="DX997">
            <v>0</v>
          </cell>
          <cell r="DY997">
            <v>0</v>
          </cell>
          <cell r="DZ997">
            <v>0</v>
          </cell>
          <cell r="EA997">
            <v>0</v>
          </cell>
          <cell r="EB997">
            <v>0</v>
          </cell>
          <cell r="EC997">
            <v>0</v>
          </cell>
          <cell r="ED997">
            <v>0</v>
          </cell>
          <cell r="EE997">
            <v>0</v>
          </cell>
          <cell r="EF997">
            <v>0</v>
          </cell>
          <cell r="EG997">
            <v>0</v>
          </cell>
          <cell r="EH997">
            <v>0</v>
          </cell>
          <cell r="EI997">
            <v>0</v>
          </cell>
          <cell r="EK997">
            <v>0</v>
          </cell>
          <cell r="EL997">
            <v>0</v>
          </cell>
          <cell r="EM997">
            <v>0</v>
          </cell>
          <cell r="EO997">
            <v>0</v>
          </cell>
          <cell r="EP997">
            <v>0</v>
          </cell>
          <cell r="EQ997">
            <v>0</v>
          </cell>
          <cell r="ER997">
            <v>0</v>
          </cell>
          <cell r="ES997">
            <v>0</v>
          </cell>
          <cell r="ET997">
            <v>0</v>
          </cell>
          <cell r="EU997">
            <v>0</v>
          </cell>
          <cell r="EV997">
            <v>0</v>
          </cell>
          <cell r="EW997">
            <v>0</v>
          </cell>
          <cell r="EX997">
            <v>0</v>
          </cell>
          <cell r="EY997">
            <v>0</v>
          </cell>
          <cell r="EZ997">
            <v>0</v>
          </cell>
          <cell r="FA997">
            <v>0</v>
          </cell>
          <cell r="FC997">
            <v>0</v>
          </cell>
          <cell r="FD997">
            <v>0</v>
          </cell>
          <cell r="FE997">
            <v>0</v>
          </cell>
          <cell r="FG997">
            <v>0</v>
          </cell>
          <cell r="FH997">
            <v>0</v>
          </cell>
          <cell r="FI997">
            <v>0</v>
          </cell>
          <cell r="FJ997">
            <v>0</v>
          </cell>
          <cell r="FK997">
            <v>0</v>
          </cell>
          <cell r="FL997">
            <v>0</v>
          </cell>
          <cell r="FM997">
            <v>0</v>
          </cell>
          <cell r="FN997">
            <v>0</v>
          </cell>
          <cell r="FO997">
            <v>0</v>
          </cell>
          <cell r="FP997">
            <v>0</v>
          </cell>
          <cell r="FQ997">
            <v>0</v>
          </cell>
          <cell r="FR997">
            <v>0</v>
          </cell>
          <cell r="FS997">
            <v>0</v>
          </cell>
          <cell r="FU997">
            <v>0</v>
          </cell>
          <cell r="FV997">
            <v>0</v>
          </cell>
          <cell r="FW997">
            <v>0</v>
          </cell>
          <cell r="FY997">
            <v>0</v>
          </cell>
          <cell r="FZ997">
            <v>0</v>
          </cell>
          <cell r="GA997">
            <v>0</v>
          </cell>
          <cell r="GB997">
            <v>0</v>
          </cell>
          <cell r="GC997">
            <v>0</v>
          </cell>
          <cell r="GD997">
            <v>0</v>
          </cell>
          <cell r="GE997">
            <v>0</v>
          </cell>
          <cell r="GF997">
            <v>0</v>
          </cell>
          <cell r="GG997">
            <v>0</v>
          </cell>
          <cell r="GH997">
            <v>0</v>
          </cell>
          <cell r="GI997">
            <v>0</v>
          </cell>
          <cell r="GJ997">
            <v>0</v>
          </cell>
          <cell r="GK997">
            <v>0</v>
          </cell>
          <cell r="GM997">
            <v>0</v>
          </cell>
          <cell r="GN997">
            <v>0</v>
          </cell>
          <cell r="GO997">
            <v>0</v>
          </cell>
          <cell r="GQ997">
            <v>0</v>
          </cell>
          <cell r="GR997">
            <v>0</v>
          </cell>
          <cell r="GS997">
            <v>0</v>
          </cell>
          <cell r="GT997">
            <v>0</v>
          </cell>
          <cell r="GU997">
            <v>0</v>
          </cell>
          <cell r="GV997">
            <v>0</v>
          </cell>
          <cell r="GW997">
            <v>0</v>
          </cell>
          <cell r="GX997">
            <v>0</v>
          </cell>
          <cell r="GY997">
            <v>0</v>
          </cell>
          <cell r="GZ997">
            <v>0</v>
          </cell>
          <cell r="HA997">
            <v>0</v>
          </cell>
          <cell r="HB997">
            <v>0</v>
          </cell>
          <cell r="HC997">
            <v>0</v>
          </cell>
          <cell r="HD997">
            <v>0</v>
          </cell>
          <cell r="HE997">
            <v>0</v>
          </cell>
          <cell r="HF997">
            <v>0</v>
          </cell>
          <cell r="HG997">
            <v>0</v>
          </cell>
          <cell r="HH997">
            <v>0</v>
          </cell>
          <cell r="HI997">
            <v>0</v>
          </cell>
          <cell r="HJ997" t="str">
            <v>SI</v>
          </cell>
          <cell r="HL997">
            <v>3.4999999999999976E-2</v>
          </cell>
          <cell r="HO997" t="str">
            <v>110</v>
          </cell>
          <cell r="HP997" t="str">
            <v>110</v>
          </cell>
          <cell r="HQ997" t="str">
            <v>110</v>
          </cell>
          <cell r="HR997" t="str">
            <v>110</v>
          </cell>
          <cell r="HS997" t="str">
            <v>110</v>
          </cell>
          <cell r="HT997" t="str">
            <v>110</v>
          </cell>
          <cell r="HU997" t="str">
            <v>110</v>
          </cell>
          <cell r="HV997" t="str">
            <v>110</v>
          </cell>
          <cell r="HW997" t="str">
            <v>110</v>
          </cell>
          <cell r="HX997" t="str">
            <v>110</v>
          </cell>
          <cell r="HY997" t="str">
            <v>110</v>
          </cell>
        </row>
        <row r="998">
          <cell r="D998" t="str">
            <v>11</v>
          </cell>
          <cell r="F998" t="str">
            <v>11R</v>
          </cell>
          <cell r="H998">
            <v>0</v>
          </cell>
          <cell r="I998">
            <v>0</v>
          </cell>
          <cell r="J998">
            <v>0</v>
          </cell>
          <cell r="K998">
            <v>1</v>
          </cell>
          <cell r="M998">
            <v>0</v>
          </cell>
          <cell r="O998">
            <v>0</v>
          </cell>
          <cell r="S998">
            <v>0</v>
          </cell>
          <cell r="T998">
            <v>0</v>
          </cell>
          <cell r="U998">
            <v>0</v>
          </cell>
          <cell r="V998">
            <v>0</v>
          </cell>
          <cell r="W998">
            <v>0</v>
          </cell>
          <cell r="X998">
            <v>0</v>
          </cell>
          <cell r="Y998">
            <v>0</v>
          </cell>
          <cell r="Z998">
            <v>0</v>
          </cell>
          <cell r="AA998">
            <v>0</v>
          </cell>
          <cell r="AB998">
            <v>0</v>
          </cell>
          <cell r="AC998">
            <v>1</v>
          </cell>
          <cell r="AE998">
            <v>0</v>
          </cell>
          <cell r="AG998">
            <v>0</v>
          </cell>
          <cell r="AK998">
            <v>0</v>
          </cell>
          <cell r="AL998">
            <v>0</v>
          </cell>
          <cell r="AM998">
            <v>0</v>
          </cell>
          <cell r="AN998">
            <v>0</v>
          </cell>
          <cell r="AO998">
            <v>0</v>
          </cell>
          <cell r="AP998">
            <v>0</v>
          </cell>
          <cell r="AQ998">
            <v>0</v>
          </cell>
          <cell r="AR998">
            <v>0</v>
          </cell>
          <cell r="AS998">
            <v>0</v>
          </cell>
          <cell r="AT998">
            <v>0</v>
          </cell>
          <cell r="AU998">
            <v>1</v>
          </cell>
          <cell r="AV998">
            <v>5</v>
          </cell>
          <cell r="AW998">
            <v>0</v>
          </cell>
          <cell r="AY998">
            <v>0</v>
          </cell>
          <cell r="AZ998">
            <v>5</v>
          </cell>
          <cell r="BC998">
            <v>0</v>
          </cell>
          <cell r="BD998">
            <v>0</v>
          </cell>
          <cell r="BE998">
            <v>0</v>
          </cell>
          <cell r="BF998">
            <v>0</v>
          </cell>
          <cell r="BG998">
            <v>0</v>
          </cell>
          <cell r="BH998">
            <v>0</v>
          </cell>
          <cell r="BI998">
            <v>0</v>
          </cell>
          <cell r="BJ998">
            <v>0</v>
          </cell>
          <cell r="BK998">
            <v>0</v>
          </cell>
          <cell r="BL998">
            <v>0</v>
          </cell>
          <cell r="BM998">
            <v>1</v>
          </cell>
          <cell r="BO998">
            <v>0</v>
          </cell>
          <cell r="BQ998">
            <v>0</v>
          </cell>
          <cell r="BU998">
            <v>0</v>
          </cell>
          <cell r="BV998">
            <v>0</v>
          </cell>
          <cell r="BW998">
            <v>0</v>
          </cell>
          <cell r="BX998">
            <v>0</v>
          </cell>
          <cell r="BY998">
            <v>0</v>
          </cell>
          <cell r="BZ998">
            <v>0</v>
          </cell>
          <cell r="CA998">
            <v>0</v>
          </cell>
          <cell r="CB998">
            <v>0</v>
          </cell>
          <cell r="CC998">
            <v>0</v>
          </cell>
          <cell r="CD998">
            <v>0</v>
          </cell>
          <cell r="CE998">
            <v>1</v>
          </cell>
          <cell r="CG998">
            <v>0</v>
          </cell>
          <cell r="CI998">
            <v>0</v>
          </cell>
          <cell r="CM998">
            <v>0</v>
          </cell>
          <cell r="CN998">
            <v>0</v>
          </cell>
          <cell r="CO998">
            <v>0</v>
          </cell>
          <cell r="CP998">
            <v>0</v>
          </cell>
          <cell r="CQ998">
            <v>0</v>
          </cell>
          <cell r="CR998">
            <v>0</v>
          </cell>
          <cell r="CS998">
            <v>0</v>
          </cell>
          <cell r="CT998">
            <v>0</v>
          </cell>
          <cell r="CU998">
            <v>0</v>
          </cell>
          <cell r="CV998">
            <v>0</v>
          </cell>
          <cell r="CW998">
            <v>1</v>
          </cell>
          <cell r="CY998">
            <v>0</v>
          </cell>
          <cell r="DA998">
            <v>0</v>
          </cell>
          <cell r="DB998">
            <v>5</v>
          </cell>
          <cell r="DE998">
            <v>0</v>
          </cell>
          <cell r="DF998">
            <v>0</v>
          </cell>
          <cell r="DG998">
            <v>0</v>
          </cell>
          <cell r="DH998">
            <v>0</v>
          </cell>
          <cell r="DI998">
            <v>0</v>
          </cell>
          <cell r="DJ998">
            <v>0</v>
          </cell>
          <cell r="DK998">
            <v>0</v>
          </cell>
          <cell r="DL998">
            <v>0</v>
          </cell>
          <cell r="DM998">
            <v>0</v>
          </cell>
          <cell r="DN998">
            <v>0</v>
          </cell>
          <cell r="DO998">
            <v>1</v>
          </cell>
          <cell r="DP998">
            <v>5</v>
          </cell>
          <cell r="DQ998">
            <v>0</v>
          </cell>
          <cell r="DS998">
            <v>0</v>
          </cell>
          <cell r="DT998">
            <v>5</v>
          </cell>
          <cell r="DU998">
            <v>0</v>
          </cell>
          <cell r="DW998">
            <v>0</v>
          </cell>
          <cell r="DX998">
            <v>0</v>
          </cell>
          <cell r="DY998">
            <v>0</v>
          </cell>
          <cell r="DZ998">
            <v>0</v>
          </cell>
          <cell r="EA998">
            <v>0</v>
          </cell>
          <cell r="EB998">
            <v>0</v>
          </cell>
          <cell r="EC998">
            <v>0</v>
          </cell>
          <cell r="ED998">
            <v>0</v>
          </cell>
          <cell r="EE998">
            <v>0</v>
          </cell>
          <cell r="EF998">
            <v>0</v>
          </cell>
          <cell r="EG998">
            <v>1</v>
          </cell>
          <cell r="EH998">
            <v>5</v>
          </cell>
          <cell r="EI998">
            <v>0</v>
          </cell>
          <cell r="EK998">
            <v>0</v>
          </cell>
          <cell r="EL998">
            <v>5</v>
          </cell>
          <cell r="EM998">
            <v>0</v>
          </cell>
          <cell r="EO998">
            <v>0</v>
          </cell>
          <cell r="EP998">
            <v>0</v>
          </cell>
          <cell r="EQ998">
            <v>0</v>
          </cell>
          <cell r="ER998">
            <v>0</v>
          </cell>
          <cell r="ES998">
            <v>0</v>
          </cell>
          <cell r="ET998">
            <v>0</v>
          </cell>
          <cell r="EU998">
            <v>0</v>
          </cell>
          <cell r="EV998">
            <v>0</v>
          </cell>
          <cell r="EW998">
            <v>0</v>
          </cell>
          <cell r="EX998">
            <v>0</v>
          </cell>
          <cell r="EY998">
            <v>1</v>
          </cell>
          <cell r="EZ998">
            <v>5</v>
          </cell>
          <cell r="FA998">
            <v>0</v>
          </cell>
          <cell r="FC998">
            <v>0</v>
          </cell>
          <cell r="FD998">
            <v>5</v>
          </cell>
          <cell r="FE998">
            <v>0</v>
          </cell>
          <cell r="FG998">
            <v>0</v>
          </cell>
          <cell r="FH998">
            <v>0</v>
          </cell>
          <cell r="FI998">
            <v>0</v>
          </cell>
          <cell r="FJ998">
            <v>0</v>
          </cell>
          <cell r="FK998">
            <v>0</v>
          </cell>
          <cell r="FL998">
            <v>0</v>
          </cell>
          <cell r="FM998">
            <v>0</v>
          </cell>
          <cell r="FN998">
            <v>0</v>
          </cell>
          <cell r="FO998">
            <v>0</v>
          </cell>
          <cell r="FP998">
            <v>0</v>
          </cell>
          <cell r="FQ998">
            <v>1</v>
          </cell>
          <cell r="FR998">
            <v>5</v>
          </cell>
          <cell r="FS998">
            <v>0</v>
          </cell>
          <cell r="FU998">
            <v>0</v>
          </cell>
          <cell r="FV998">
            <v>5</v>
          </cell>
          <cell r="FW998">
            <v>0</v>
          </cell>
          <cell r="FY998">
            <v>0</v>
          </cell>
          <cell r="FZ998">
            <v>0</v>
          </cell>
          <cell r="GA998">
            <v>0</v>
          </cell>
          <cell r="GB998">
            <v>0</v>
          </cell>
          <cell r="GC998">
            <v>0</v>
          </cell>
          <cell r="GD998">
            <v>0</v>
          </cell>
          <cell r="GE998">
            <v>0</v>
          </cell>
          <cell r="GF998">
            <v>0</v>
          </cell>
          <cell r="GG998">
            <v>0</v>
          </cell>
          <cell r="GH998">
            <v>0</v>
          </cell>
          <cell r="GI998">
            <v>1</v>
          </cell>
          <cell r="GJ998">
            <v>5</v>
          </cell>
          <cell r="GK998">
            <v>0</v>
          </cell>
          <cell r="GM998">
            <v>0</v>
          </cell>
          <cell r="GN998">
            <v>5</v>
          </cell>
          <cell r="GO998">
            <v>0</v>
          </cell>
          <cell r="GQ998">
            <v>0</v>
          </cell>
          <cell r="GR998">
            <v>0</v>
          </cell>
          <cell r="GS998">
            <v>0</v>
          </cell>
          <cell r="GT998">
            <v>0</v>
          </cell>
          <cell r="GU998">
            <v>0</v>
          </cell>
          <cell r="GV998">
            <v>0</v>
          </cell>
          <cell r="GW998">
            <v>0</v>
          </cell>
          <cell r="GX998">
            <v>0</v>
          </cell>
          <cell r="GY998">
            <v>0</v>
          </cell>
          <cell r="GZ998">
            <v>0</v>
          </cell>
          <cell r="HA998">
            <v>11</v>
          </cell>
          <cell r="HB998">
            <v>55</v>
          </cell>
          <cell r="HC998">
            <v>0</v>
          </cell>
          <cell r="HD998">
            <v>0</v>
          </cell>
          <cell r="HE998">
            <v>0</v>
          </cell>
          <cell r="HF998">
            <v>55</v>
          </cell>
          <cell r="HG998">
            <v>0</v>
          </cell>
          <cell r="HH998">
            <v>0</v>
          </cell>
          <cell r="HI998">
            <v>0</v>
          </cell>
          <cell r="HJ998">
            <v>0</v>
          </cell>
          <cell r="HL998">
            <v>3.4999999999999976E-2</v>
          </cell>
          <cell r="HO998" t="str">
            <v>115</v>
          </cell>
          <cell r="HP998" t="str">
            <v>115</v>
          </cell>
          <cell r="HQ998" t="str">
            <v>115</v>
          </cell>
          <cell r="HR998" t="str">
            <v>115</v>
          </cell>
          <cell r="HS998" t="str">
            <v>115</v>
          </cell>
          <cell r="HT998" t="str">
            <v>115</v>
          </cell>
          <cell r="HU998" t="str">
            <v>115</v>
          </cell>
          <cell r="HV998" t="str">
            <v>115</v>
          </cell>
          <cell r="HW998" t="str">
            <v>115</v>
          </cell>
          <cell r="HX998" t="str">
            <v>115</v>
          </cell>
          <cell r="HY998" t="str">
            <v>115</v>
          </cell>
        </row>
        <row r="999">
          <cell r="D999" t="str">
            <v>11</v>
          </cell>
          <cell r="F999" t="str">
            <v>11R</v>
          </cell>
          <cell r="H999">
            <v>1</v>
          </cell>
          <cell r="I999">
            <v>5</v>
          </cell>
          <cell r="J999">
            <v>4</v>
          </cell>
          <cell r="K999">
            <v>0</v>
          </cell>
          <cell r="M999">
            <v>0</v>
          </cell>
          <cell r="O999">
            <v>0</v>
          </cell>
          <cell r="S999">
            <v>0</v>
          </cell>
          <cell r="T999">
            <v>0</v>
          </cell>
          <cell r="U999">
            <v>0</v>
          </cell>
          <cell r="V999">
            <v>0</v>
          </cell>
          <cell r="W999">
            <v>0</v>
          </cell>
          <cell r="X999">
            <v>0</v>
          </cell>
          <cell r="Y999">
            <v>1</v>
          </cell>
          <cell r="Z999">
            <v>1</v>
          </cell>
          <cell r="AA999">
            <v>5</v>
          </cell>
          <cell r="AB999">
            <v>4</v>
          </cell>
          <cell r="AC999">
            <v>0</v>
          </cell>
          <cell r="AE999">
            <v>0</v>
          </cell>
          <cell r="AG999">
            <v>0</v>
          </cell>
          <cell r="AK999">
            <v>0</v>
          </cell>
          <cell r="AL999">
            <v>0</v>
          </cell>
          <cell r="AM999">
            <v>0</v>
          </cell>
          <cell r="AN999">
            <v>0</v>
          </cell>
          <cell r="AO999">
            <v>0</v>
          </cell>
          <cell r="AP999">
            <v>0</v>
          </cell>
          <cell r="AQ999">
            <v>1</v>
          </cell>
          <cell r="AR999">
            <v>1</v>
          </cell>
          <cell r="AS999">
            <v>5</v>
          </cell>
          <cell r="AT999">
            <v>4</v>
          </cell>
          <cell r="AU999">
            <v>0</v>
          </cell>
          <cell r="AV999">
            <v>0</v>
          </cell>
          <cell r="AW999">
            <v>0</v>
          </cell>
          <cell r="AY999">
            <v>0</v>
          </cell>
          <cell r="AZ999">
            <v>5</v>
          </cell>
          <cell r="BC999">
            <v>0</v>
          </cell>
          <cell r="BD999">
            <v>0</v>
          </cell>
          <cell r="BE999">
            <v>0</v>
          </cell>
          <cell r="BF999">
            <v>0</v>
          </cell>
          <cell r="BG999">
            <v>0</v>
          </cell>
          <cell r="BH999">
            <v>0</v>
          </cell>
          <cell r="BI999">
            <v>1</v>
          </cell>
          <cell r="BJ999">
            <v>1</v>
          </cell>
          <cell r="BK999">
            <v>5</v>
          </cell>
          <cell r="BL999">
            <v>4</v>
          </cell>
          <cell r="BM999">
            <v>0</v>
          </cell>
          <cell r="BO999">
            <v>0</v>
          </cell>
          <cell r="BQ999">
            <v>0</v>
          </cell>
          <cell r="BU999">
            <v>0</v>
          </cell>
          <cell r="BV999">
            <v>0</v>
          </cell>
          <cell r="BW999">
            <v>0</v>
          </cell>
          <cell r="BX999">
            <v>0</v>
          </cell>
          <cell r="BY999">
            <v>0</v>
          </cell>
          <cell r="BZ999">
            <v>0</v>
          </cell>
          <cell r="CA999">
            <v>1</v>
          </cell>
          <cell r="CB999">
            <v>1</v>
          </cell>
          <cell r="CC999">
            <v>5</v>
          </cell>
          <cell r="CD999">
            <v>4</v>
          </cell>
          <cell r="CE999">
            <v>0</v>
          </cell>
          <cell r="CG999">
            <v>0</v>
          </cell>
          <cell r="CI999">
            <v>0</v>
          </cell>
          <cell r="CM999">
            <v>0</v>
          </cell>
          <cell r="CN999">
            <v>0</v>
          </cell>
          <cell r="CO999">
            <v>0</v>
          </cell>
          <cell r="CP999">
            <v>0</v>
          </cell>
          <cell r="CQ999">
            <v>0</v>
          </cell>
          <cell r="CR999">
            <v>0</v>
          </cell>
          <cell r="CS999">
            <v>1</v>
          </cell>
          <cell r="CT999">
            <v>1</v>
          </cell>
          <cell r="CU999">
            <v>5</v>
          </cell>
          <cell r="CV999">
            <v>4</v>
          </cell>
          <cell r="CW999">
            <v>0</v>
          </cell>
          <cell r="CY999">
            <v>0</v>
          </cell>
          <cell r="DA999">
            <v>0</v>
          </cell>
          <cell r="DB999">
            <v>5</v>
          </cell>
          <cell r="DE999">
            <v>0</v>
          </cell>
          <cell r="DF999">
            <v>0</v>
          </cell>
          <cell r="DG999">
            <v>0</v>
          </cell>
          <cell r="DH999">
            <v>0</v>
          </cell>
          <cell r="DI999">
            <v>0</v>
          </cell>
          <cell r="DJ999">
            <v>0</v>
          </cell>
          <cell r="DK999">
            <v>1</v>
          </cell>
          <cell r="DL999">
            <v>1</v>
          </cell>
          <cell r="DM999">
            <v>5</v>
          </cell>
          <cell r="DN999">
            <v>4</v>
          </cell>
          <cell r="DO999">
            <v>0</v>
          </cell>
          <cell r="DP999">
            <v>0</v>
          </cell>
          <cell r="DQ999">
            <v>0</v>
          </cell>
          <cell r="DS999">
            <v>0</v>
          </cell>
          <cell r="DT999">
            <v>5</v>
          </cell>
          <cell r="DU999">
            <v>4</v>
          </cell>
          <cell r="DW999">
            <v>0</v>
          </cell>
          <cell r="DX999">
            <v>0</v>
          </cell>
          <cell r="DY999">
            <v>0</v>
          </cell>
          <cell r="DZ999">
            <v>0</v>
          </cell>
          <cell r="EA999">
            <v>0</v>
          </cell>
          <cell r="EB999">
            <v>0</v>
          </cell>
          <cell r="EC999">
            <v>1</v>
          </cell>
          <cell r="ED999">
            <v>1</v>
          </cell>
          <cell r="EE999">
            <v>5</v>
          </cell>
          <cell r="EF999">
            <v>4</v>
          </cell>
          <cell r="EG999">
            <v>0</v>
          </cell>
          <cell r="EH999">
            <v>0</v>
          </cell>
          <cell r="EI999">
            <v>0</v>
          </cell>
          <cell r="EK999">
            <v>0</v>
          </cell>
          <cell r="EL999">
            <v>5</v>
          </cell>
          <cell r="EM999">
            <v>4</v>
          </cell>
          <cell r="EO999">
            <v>0</v>
          </cell>
          <cell r="EP999">
            <v>0</v>
          </cell>
          <cell r="EQ999">
            <v>0</v>
          </cell>
          <cell r="ER999">
            <v>0</v>
          </cell>
          <cell r="ES999">
            <v>0</v>
          </cell>
          <cell r="ET999">
            <v>0</v>
          </cell>
          <cell r="EU999">
            <v>1</v>
          </cell>
          <cell r="EV999">
            <v>1</v>
          </cell>
          <cell r="EW999">
            <v>5</v>
          </cell>
          <cell r="EX999">
            <v>4</v>
          </cell>
          <cell r="EY999">
            <v>0</v>
          </cell>
          <cell r="EZ999">
            <v>0</v>
          </cell>
          <cell r="FA999">
            <v>0</v>
          </cell>
          <cell r="FC999">
            <v>0</v>
          </cell>
          <cell r="FD999">
            <v>5</v>
          </cell>
          <cell r="FE999">
            <v>4</v>
          </cell>
          <cell r="FG999">
            <v>0</v>
          </cell>
          <cell r="FH999">
            <v>0</v>
          </cell>
          <cell r="FI999">
            <v>0</v>
          </cell>
          <cell r="FJ999">
            <v>0</v>
          </cell>
          <cell r="FK999">
            <v>0</v>
          </cell>
          <cell r="FL999">
            <v>0</v>
          </cell>
          <cell r="FM999">
            <v>1</v>
          </cell>
          <cell r="FN999">
            <v>1</v>
          </cell>
          <cell r="FO999">
            <v>5</v>
          </cell>
          <cell r="FP999">
            <v>4</v>
          </cell>
          <cell r="FQ999">
            <v>0</v>
          </cell>
          <cell r="FR999">
            <v>0</v>
          </cell>
          <cell r="FS999">
            <v>0</v>
          </cell>
          <cell r="FU999">
            <v>0</v>
          </cell>
          <cell r="FV999">
            <v>5</v>
          </cell>
          <cell r="FW999">
            <v>4</v>
          </cell>
          <cell r="FY999">
            <v>0</v>
          </cell>
          <cell r="FZ999">
            <v>0</v>
          </cell>
          <cell r="GA999">
            <v>0</v>
          </cell>
          <cell r="GB999">
            <v>0</v>
          </cell>
          <cell r="GC999">
            <v>0</v>
          </cell>
          <cell r="GD999">
            <v>0</v>
          </cell>
          <cell r="GE999">
            <v>1</v>
          </cell>
          <cell r="GF999">
            <v>1</v>
          </cell>
          <cell r="GG999">
            <v>5</v>
          </cell>
          <cell r="GH999">
            <v>4</v>
          </cell>
          <cell r="GI999">
            <v>0</v>
          </cell>
          <cell r="GJ999">
            <v>0</v>
          </cell>
          <cell r="GK999">
            <v>0</v>
          </cell>
          <cell r="GM999">
            <v>0</v>
          </cell>
          <cell r="GN999">
            <v>5</v>
          </cell>
          <cell r="GO999">
            <v>4</v>
          </cell>
          <cell r="GQ999">
            <v>0</v>
          </cell>
          <cell r="GR999">
            <v>0</v>
          </cell>
          <cell r="GS999">
            <v>0</v>
          </cell>
          <cell r="GT999">
            <v>0</v>
          </cell>
          <cell r="GU999">
            <v>0</v>
          </cell>
          <cell r="GV999">
            <v>0</v>
          </cell>
          <cell r="GW999">
            <v>1</v>
          </cell>
          <cell r="GX999">
            <v>11</v>
          </cell>
          <cell r="GY999">
            <v>55</v>
          </cell>
          <cell r="GZ999">
            <v>44</v>
          </cell>
          <cell r="HA999">
            <v>0</v>
          </cell>
          <cell r="HB999">
            <v>0</v>
          </cell>
          <cell r="HC999">
            <v>0</v>
          </cell>
          <cell r="HD999">
            <v>0</v>
          </cell>
          <cell r="HE999">
            <v>0</v>
          </cell>
          <cell r="HF999">
            <v>55</v>
          </cell>
          <cell r="HG999">
            <v>44</v>
          </cell>
          <cell r="HH999">
            <v>0</v>
          </cell>
          <cell r="HI999">
            <v>0</v>
          </cell>
          <cell r="HJ999">
            <v>0</v>
          </cell>
          <cell r="HL999">
            <v>3.4999999999999976E-2</v>
          </cell>
          <cell r="HO999" t="str">
            <v>110</v>
          </cell>
          <cell r="HP999" t="str">
            <v>110</v>
          </cell>
          <cell r="HQ999" t="str">
            <v>110</v>
          </cell>
          <cell r="HR999" t="str">
            <v>110</v>
          </cell>
          <cell r="HS999" t="str">
            <v>110</v>
          </cell>
          <cell r="HT999" t="str">
            <v>110</v>
          </cell>
          <cell r="HU999" t="str">
            <v>110</v>
          </cell>
          <cell r="HV999" t="str">
            <v>110</v>
          </cell>
          <cell r="HW999" t="str">
            <v>110</v>
          </cell>
          <cell r="HX999" t="str">
            <v>110</v>
          </cell>
          <cell r="HY999" t="str">
            <v>110</v>
          </cell>
        </row>
        <row r="1000">
          <cell r="D1000" t="str">
            <v>11</v>
          </cell>
          <cell r="F1000" t="str">
            <v>11R</v>
          </cell>
          <cell r="H1000">
            <v>0</v>
          </cell>
          <cell r="I1000">
            <v>0</v>
          </cell>
          <cell r="J1000">
            <v>0</v>
          </cell>
          <cell r="K1000">
            <v>0</v>
          </cell>
          <cell r="M1000">
            <v>0</v>
          </cell>
          <cell r="O1000">
            <v>0</v>
          </cell>
          <cell r="S1000">
            <v>0</v>
          </cell>
          <cell r="T1000">
            <v>0</v>
          </cell>
          <cell r="U1000">
            <v>0</v>
          </cell>
          <cell r="V1000">
            <v>0</v>
          </cell>
          <cell r="W1000">
            <v>0</v>
          </cell>
          <cell r="X1000">
            <v>0</v>
          </cell>
          <cell r="Y1000">
            <v>0</v>
          </cell>
          <cell r="Z1000">
            <v>0</v>
          </cell>
          <cell r="AA1000">
            <v>0</v>
          </cell>
          <cell r="AB1000">
            <v>0</v>
          </cell>
          <cell r="AC1000">
            <v>0</v>
          </cell>
          <cell r="AE1000">
            <v>0</v>
          </cell>
          <cell r="AG1000">
            <v>0</v>
          </cell>
          <cell r="AK1000">
            <v>0</v>
          </cell>
          <cell r="AL1000">
            <v>0</v>
          </cell>
          <cell r="AM1000">
            <v>0</v>
          </cell>
          <cell r="AN1000">
            <v>0</v>
          </cell>
          <cell r="AO1000">
            <v>0</v>
          </cell>
          <cell r="AP1000">
            <v>0</v>
          </cell>
          <cell r="AQ1000">
            <v>0</v>
          </cell>
          <cell r="AR1000">
            <v>0</v>
          </cell>
          <cell r="AS1000">
            <v>0</v>
          </cell>
          <cell r="AT1000">
            <v>0</v>
          </cell>
          <cell r="AU1000">
            <v>0</v>
          </cell>
          <cell r="AV1000">
            <v>0</v>
          </cell>
          <cell r="AW1000">
            <v>0</v>
          </cell>
          <cell r="AY1000">
            <v>0</v>
          </cell>
          <cell r="AZ1000">
            <v>0</v>
          </cell>
          <cell r="BC1000">
            <v>0</v>
          </cell>
          <cell r="BD1000">
            <v>0</v>
          </cell>
          <cell r="BE1000">
            <v>0</v>
          </cell>
          <cell r="BF1000">
            <v>0</v>
          </cell>
          <cell r="BG1000">
            <v>0</v>
          </cell>
          <cell r="BH1000">
            <v>0</v>
          </cell>
          <cell r="BI1000">
            <v>0</v>
          </cell>
          <cell r="BJ1000">
            <v>0</v>
          </cell>
          <cell r="BK1000">
            <v>0</v>
          </cell>
          <cell r="BL1000">
            <v>0</v>
          </cell>
          <cell r="BM1000">
            <v>0</v>
          </cell>
          <cell r="BO1000">
            <v>0</v>
          </cell>
          <cell r="BQ1000">
            <v>0</v>
          </cell>
          <cell r="BU1000">
            <v>0</v>
          </cell>
          <cell r="BV1000">
            <v>0</v>
          </cell>
          <cell r="BW1000">
            <v>0</v>
          </cell>
          <cell r="BX1000">
            <v>0</v>
          </cell>
          <cell r="BY1000">
            <v>0</v>
          </cell>
          <cell r="BZ1000">
            <v>0</v>
          </cell>
          <cell r="CA1000">
            <v>0</v>
          </cell>
          <cell r="CB1000">
            <v>0</v>
          </cell>
          <cell r="CC1000">
            <v>0</v>
          </cell>
          <cell r="CD1000">
            <v>0</v>
          </cell>
          <cell r="CE1000">
            <v>0</v>
          </cell>
          <cell r="CG1000">
            <v>0</v>
          </cell>
          <cell r="CI1000">
            <v>0</v>
          </cell>
          <cell r="CM1000">
            <v>0</v>
          </cell>
          <cell r="CN1000">
            <v>0</v>
          </cell>
          <cell r="CO1000">
            <v>0</v>
          </cell>
          <cell r="CP1000">
            <v>0</v>
          </cell>
          <cell r="CQ1000">
            <v>0</v>
          </cell>
          <cell r="CR1000">
            <v>0</v>
          </cell>
          <cell r="CS1000">
            <v>0</v>
          </cell>
          <cell r="CT1000">
            <v>0</v>
          </cell>
          <cell r="CU1000">
            <v>0</v>
          </cell>
          <cell r="CV1000">
            <v>0</v>
          </cell>
          <cell r="CW1000">
            <v>0</v>
          </cell>
          <cell r="CY1000">
            <v>0</v>
          </cell>
          <cell r="DA1000">
            <v>0</v>
          </cell>
          <cell r="DB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S1000">
            <v>0</v>
          </cell>
          <cell r="DT1000">
            <v>0</v>
          </cell>
          <cell r="DU1000">
            <v>0</v>
          </cell>
          <cell r="DW1000">
            <v>0</v>
          </cell>
          <cell r="DX1000">
            <v>0</v>
          </cell>
          <cell r="DY1000">
            <v>0</v>
          </cell>
          <cell r="DZ1000">
            <v>0</v>
          </cell>
          <cell r="EA1000">
            <v>0</v>
          </cell>
          <cell r="EB1000">
            <v>0</v>
          </cell>
          <cell r="EC1000">
            <v>0</v>
          </cell>
          <cell r="ED1000">
            <v>0</v>
          </cell>
          <cell r="EE1000">
            <v>0</v>
          </cell>
          <cell r="EF1000">
            <v>0</v>
          </cell>
          <cell r="EG1000">
            <v>0</v>
          </cell>
          <cell r="EH1000">
            <v>0</v>
          </cell>
          <cell r="EI1000">
            <v>0</v>
          </cell>
          <cell r="EK1000">
            <v>0</v>
          </cell>
          <cell r="EL1000">
            <v>0</v>
          </cell>
          <cell r="EM1000">
            <v>0</v>
          </cell>
          <cell r="EO1000">
            <v>0</v>
          </cell>
          <cell r="EP1000">
            <v>0</v>
          </cell>
          <cell r="EQ1000">
            <v>0</v>
          </cell>
          <cell r="ER1000">
            <v>0</v>
          </cell>
          <cell r="ES1000">
            <v>0</v>
          </cell>
          <cell r="ET1000">
            <v>0</v>
          </cell>
          <cell r="EU1000">
            <v>0</v>
          </cell>
          <cell r="EV1000">
            <v>0</v>
          </cell>
          <cell r="EW1000">
            <v>0</v>
          </cell>
          <cell r="EX1000">
            <v>0</v>
          </cell>
          <cell r="EY1000">
            <v>0</v>
          </cell>
          <cell r="EZ1000">
            <v>0</v>
          </cell>
          <cell r="FA1000">
            <v>0</v>
          </cell>
          <cell r="FC1000">
            <v>0</v>
          </cell>
          <cell r="FD1000">
            <v>0</v>
          </cell>
          <cell r="FE1000">
            <v>0</v>
          </cell>
          <cell r="FG1000">
            <v>0</v>
          </cell>
          <cell r="FH1000">
            <v>0</v>
          </cell>
          <cell r="FI1000">
            <v>0</v>
          </cell>
          <cell r="FJ1000">
            <v>0</v>
          </cell>
          <cell r="FK1000">
            <v>0</v>
          </cell>
          <cell r="FL1000">
            <v>0</v>
          </cell>
          <cell r="FM1000">
            <v>0</v>
          </cell>
          <cell r="FN1000">
            <v>0</v>
          </cell>
          <cell r="FO1000">
            <v>0</v>
          </cell>
          <cell r="FP1000">
            <v>0</v>
          </cell>
          <cell r="FQ1000">
            <v>0</v>
          </cell>
          <cell r="FR1000">
            <v>0</v>
          </cell>
          <cell r="FS1000">
            <v>0</v>
          </cell>
          <cell r="FU1000">
            <v>0</v>
          </cell>
          <cell r="FV1000">
            <v>0</v>
          </cell>
          <cell r="FW1000">
            <v>0</v>
          </cell>
          <cell r="FY1000">
            <v>0</v>
          </cell>
          <cell r="FZ1000">
            <v>0</v>
          </cell>
          <cell r="GA1000">
            <v>0</v>
          </cell>
          <cell r="GB1000">
            <v>0</v>
          </cell>
          <cell r="GC1000">
            <v>0</v>
          </cell>
          <cell r="GD1000">
            <v>0</v>
          </cell>
          <cell r="GE1000">
            <v>0</v>
          </cell>
          <cell r="GF1000">
            <v>0</v>
          </cell>
          <cell r="GG1000">
            <v>0</v>
          </cell>
          <cell r="GH1000">
            <v>0</v>
          </cell>
          <cell r="GI1000">
            <v>0</v>
          </cell>
          <cell r="GJ1000">
            <v>0</v>
          </cell>
          <cell r="GK1000">
            <v>0</v>
          </cell>
          <cell r="GM1000">
            <v>0</v>
          </cell>
          <cell r="GN1000">
            <v>0</v>
          </cell>
          <cell r="GO1000">
            <v>0</v>
          </cell>
          <cell r="GQ1000">
            <v>0</v>
          </cell>
          <cell r="GR1000">
            <v>0</v>
          </cell>
          <cell r="GS1000">
            <v>0</v>
          </cell>
          <cell r="GT1000">
            <v>0</v>
          </cell>
          <cell r="GU1000">
            <v>0</v>
          </cell>
          <cell r="GV1000">
            <v>0</v>
          </cell>
          <cell r="GW1000">
            <v>0</v>
          </cell>
          <cell r="GX1000">
            <v>0</v>
          </cell>
          <cell r="GY1000">
            <v>0</v>
          </cell>
          <cell r="GZ1000">
            <v>0</v>
          </cell>
          <cell r="HA1000">
            <v>0</v>
          </cell>
          <cell r="HB1000">
            <v>0</v>
          </cell>
          <cell r="HC1000">
            <v>0</v>
          </cell>
          <cell r="HD1000">
            <v>0</v>
          </cell>
          <cell r="HE1000">
            <v>0</v>
          </cell>
          <cell r="HF1000">
            <v>0</v>
          </cell>
          <cell r="HG1000">
            <v>0</v>
          </cell>
          <cell r="HH1000">
            <v>0</v>
          </cell>
          <cell r="HI1000">
            <v>0</v>
          </cell>
          <cell r="HJ1000" t="str">
            <v>SI</v>
          </cell>
          <cell r="HL1000">
            <v>3.4999999999999976E-2</v>
          </cell>
          <cell r="HO1000" t="str">
            <v>110</v>
          </cell>
          <cell r="HP1000" t="str">
            <v>110</v>
          </cell>
          <cell r="HQ1000" t="str">
            <v>110</v>
          </cell>
          <cell r="HR1000" t="str">
            <v>110</v>
          </cell>
          <cell r="HS1000" t="str">
            <v>110</v>
          </cell>
          <cell r="HT1000" t="str">
            <v>110</v>
          </cell>
          <cell r="HU1000" t="str">
            <v>110</v>
          </cell>
          <cell r="HV1000" t="str">
            <v>110</v>
          </cell>
          <cell r="HW1000" t="str">
            <v>110</v>
          </cell>
          <cell r="HX1000" t="str">
            <v>110</v>
          </cell>
          <cell r="HY1000" t="str">
            <v>110</v>
          </cell>
        </row>
        <row r="1001">
          <cell r="D1001" t="str">
            <v>11</v>
          </cell>
          <cell r="F1001" t="str">
            <v>11R</v>
          </cell>
          <cell r="H1001">
            <v>0</v>
          </cell>
          <cell r="I1001">
            <v>0</v>
          </cell>
          <cell r="J1001">
            <v>0</v>
          </cell>
          <cell r="K1001">
            <v>0</v>
          </cell>
          <cell r="M1001">
            <v>0</v>
          </cell>
          <cell r="O1001">
            <v>0</v>
          </cell>
          <cell r="S1001">
            <v>0</v>
          </cell>
          <cell r="T1001">
            <v>0</v>
          </cell>
          <cell r="U1001">
            <v>0</v>
          </cell>
          <cell r="V1001">
            <v>0</v>
          </cell>
          <cell r="W1001">
            <v>0</v>
          </cell>
          <cell r="X1001">
            <v>0</v>
          </cell>
          <cell r="Y1001">
            <v>0</v>
          </cell>
          <cell r="Z1001">
            <v>0</v>
          </cell>
          <cell r="AA1001">
            <v>0</v>
          </cell>
          <cell r="AB1001">
            <v>0</v>
          </cell>
          <cell r="AC1001">
            <v>0</v>
          </cell>
          <cell r="AE1001">
            <v>0</v>
          </cell>
          <cell r="AG1001">
            <v>0</v>
          </cell>
          <cell r="AK1001">
            <v>0</v>
          </cell>
          <cell r="AL1001">
            <v>0</v>
          </cell>
          <cell r="AM1001">
            <v>0</v>
          </cell>
          <cell r="AN1001">
            <v>0</v>
          </cell>
          <cell r="AO1001">
            <v>0</v>
          </cell>
          <cell r="AP1001">
            <v>0</v>
          </cell>
          <cell r="AQ1001">
            <v>0</v>
          </cell>
          <cell r="AR1001">
            <v>0</v>
          </cell>
          <cell r="AS1001">
            <v>0</v>
          </cell>
          <cell r="AT1001">
            <v>0</v>
          </cell>
          <cell r="AU1001">
            <v>0</v>
          </cell>
          <cell r="AV1001">
            <v>0</v>
          </cell>
          <cell r="AW1001">
            <v>0</v>
          </cell>
          <cell r="AY1001">
            <v>0</v>
          </cell>
          <cell r="AZ1001">
            <v>0</v>
          </cell>
          <cell r="BC1001">
            <v>0</v>
          </cell>
          <cell r="BD1001">
            <v>0</v>
          </cell>
          <cell r="BE1001">
            <v>0</v>
          </cell>
          <cell r="BF1001">
            <v>0</v>
          </cell>
          <cell r="BG1001">
            <v>0</v>
          </cell>
          <cell r="BH1001">
            <v>0</v>
          </cell>
          <cell r="BI1001">
            <v>0</v>
          </cell>
          <cell r="BJ1001">
            <v>0</v>
          </cell>
          <cell r="BK1001">
            <v>0</v>
          </cell>
          <cell r="BL1001">
            <v>0</v>
          </cell>
          <cell r="BM1001">
            <v>0</v>
          </cell>
          <cell r="BO1001">
            <v>0</v>
          </cell>
          <cell r="BQ1001">
            <v>0</v>
          </cell>
          <cell r="BU1001">
            <v>0</v>
          </cell>
          <cell r="BV1001">
            <v>0</v>
          </cell>
          <cell r="BW1001">
            <v>0</v>
          </cell>
          <cell r="BX1001">
            <v>0</v>
          </cell>
          <cell r="BY1001">
            <v>0</v>
          </cell>
          <cell r="BZ1001">
            <v>0</v>
          </cell>
          <cell r="CA1001">
            <v>0</v>
          </cell>
          <cell r="CB1001">
            <v>0</v>
          </cell>
          <cell r="CC1001">
            <v>0</v>
          </cell>
          <cell r="CD1001">
            <v>0</v>
          </cell>
          <cell r="CE1001">
            <v>0</v>
          </cell>
          <cell r="CG1001">
            <v>0</v>
          </cell>
          <cell r="CI1001">
            <v>0</v>
          </cell>
          <cell r="CM1001">
            <v>0</v>
          </cell>
          <cell r="CN1001">
            <v>0</v>
          </cell>
          <cell r="CO1001">
            <v>0</v>
          </cell>
          <cell r="CP1001">
            <v>0</v>
          </cell>
          <cell r="CQ1001">
            <v>0</v>
          </cell>
          <cell r="CR1001">
            <v>0</v>
          </cell>
          <cell r="CS1001">
            <v>0</v>
          </cell>
          <cell r="CT1001">
            <v>0</v>
          </cell>
          <cell r="CU1001">
            <v>0</v>
          </cell>
          <cell r="CV1001">
            <v>0</v>
          </cell>
          <cell r="CW1001">
            <v>0</v>
          </cell>
          <cell r="CY1001">
            <v>0</v>
          </cell>
          <cell r="DA1001">
            <v>0</v>
          </cell>
          <cell r="DB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S1001">
            <v>0</v>
          </cell>
          <cell r="DT1001">
            <v>0</v>
          </cell>
          <cell r="DU1001">
            <v>0</v>
          </cell>
          <cell r="DW1001">
            <v>0</v>
          </cell>
          <cell r="DX1001">
            <v>0</v>
          </cell>
          <cell r="DY1001">
            <v>0</v>
          </cell>
          <cell r="DZ1001">
            <v>0</v>
          </cell>
          <cell r="EA1001">
            <v>0</v>
          </cell>
          <cell r="EB1001">
            <v>0</v>
          </cell>
          <cell r="EC1001">
            <v>0</v>
          </cell>
          <cell r="ED1001">
            <v>0</v>
          </cell>
          <cell r="EE1001">
            <v>0</v>
          </cell>
          <cell r="EF1001">
            <v>0</v>
          </cell>
          <cell r="EG1001">
            <v>0</v>
          </cell>
          <cell r="EH1001">
            <v>0</v>
          </cell>
          <cell r="EI1001">
            <v>0</v>
          </cell>
          <cell r="EK1001">
            <v>0</v>
          </cell>
          <cell r="EL1001">
            <v>0</v>
          </cell>
          <cell r="EM1001">
            <v>0</v>
          </cell>
          <cell r="EO1001">
            <v>0</v>
          </cell>
          <cell r="EP1001">
            <v>0</v>
          </cell>
          <cell r="EQ1001">
            <v>0</v>
          </cell>
          <cell r="ER1001">
            <v>0</v>
          </cell>
          <cell r="ES1001">
            <v>0</v>
          </cell>
          <cell r="ET1001">
            <v>0</v>
          </cell>
          <cell r="EU1001">
            <v>0</v>
          </cell>
          <cell r="EV1001">
            <v>0</v>
          </cell>
          <cell r="EW1001">
            <v>0</v>
          </cell>
          <cell r="EX1001">
            <v>0</v>
          </cell>
          <cell r="EY1001">
            <v>0</v>
          </cell>
          <cell r="EZ1001">
            <v>0</v>
          </cell>
          <cell r="FA1001">
            <v>0</v>
          </cell>
          <cell r="FC1001">
            <v>0</v>
          </cell>
          <cell r="FD1001">
            <v>0</v>
          </cell>
          <cell r="FE1001">
            <v>0</v>
          </cell>
          <cell r="FG1001">
            <v>0</v>
          </cell>
          <cell r="FH1001">
            <v>0</v>
          </cell>
          <cell r="FI1001">
            <v>0</v>
          </cell>
          <cell r="FJ1001">
            <v>0</v>
          </cell>
          <cell r="FK1001">
            <v>0</v>
          </cell>
          <cell r="FL1001">
            <v>0</v>
          </cell>
          <cell r="FM1001">
            <v>0</v>
          </cell>
          <cell r="FN1001">
            <v>0</v>
          </cell>
          <cell r="FO1001">
            <v>0</v>
          </cell>
          <cell r="FP1001">
            <v>0</v>
          </cell>
          <cell r="FQ1001">
            <v>0</v>
          </cell>
          <cell r="FR1001">
            <v>0</v>
          </cell>
          <cell r="FS1001">
            <v>0</v>
          </cell>
          <cell r="FU1001">
            <v>0</v>
          </cell>
          <cell r="FV1001">
            <v>0</v>
          </cell>
          <cell r="FW1001">
            <v>0</v>
          </cell>
          <cell r="FY1001">
            <v>0</v>
          </cell>
          <cell r="FZ1001">
            <v>0</v>
          </cell>
          <cell r="GA1001">
            <v>0</v>
          </cell>
          <cell r="GB1001">
            <v>0</v>
          </cell>
          <cell r="GC1001">
            <v>0</v>
          </cell>
          <cell r="GD1001">
            <v>0</v>
          </cell>
          <cell r="GE1001">
            <v>0</v>
          </cell>
          <cell r="GF1001">
            <v>0</v>
          </cell>
          <cell r="GG1001">
            <v>0</v>
          </cell>
          <cell r="GH1001">
            <v>0</v>
          </cell>
          <cell r="GI1001">
            <v>0</v>
          </cell>
          <cell r="GJ1001">
            <v>0</v>
          </cell>
          <cell r="GK1001">
            <v>0</v>
          </cell>
          <cell r="GM1001">
            <v>0</v>
          </cell>
          <cell r="GN1001">
            <v>0</v>
          </cell>
          <cell r="GO1001">
            <v>0</v>
          </cell>
          <cell r="GQ1001">
            <v>0</v>
          </cell>
          <cell r="GR1001">
            <v>0</v>
          </cell>
          <cell r="GS1001">
            <v>0</v>
          </cell>
          <cell r="GT1001">
            <v>0</v>
          </cell>
          <cell r="GU1001">
            <v>0</v>
          </cell>
          <cell r="GV1001">
            <v>0</v>
          </cell>
          <cell r="GW1001">
            <v>0</v>
          </cell>
          <cell r="GX1001">
            <v>0</v>
          </cell>
          <cell r="GY1001">
            <v>0</v>
          </cell>
          <cell r="GZ1001">
            <v>0</v>
          </cell>
          <cell r="HA1001">
            <v>0</v>
          </cell>
          <cell r="HB1001">
            <v>0</v>
          </cell>
          <cell r="HC1001">
            <v>0</v>
          </cell>
          <cell r="HD1001">
            <v>0</v>
          </cell>
          <cell r="HE1001">
            <v>0</v>
          </cell>
          <cell r="HF1001">
            <v>0</v>
          </cell>
          <cell r="HG1001">
            <v>0</v>
          </cell>
          <cell r="HH1001">
            <v>0</v>
          </cell>
          <cell r="HI1001">
            <v>0</v>
          </cell>
          <cell r="HJ1001" t="str">
            <v>SI</v>
          </cell>
          <cell r="HL1001">
            <v>3.4999999999999976E-2</v>
          </cell>
          <cell r="HO1001" t="str">
            <v>110</v>
          </cell>
          <cell r="HP1001" t="str">
            <v>110</v>
          </cell>
          <cell r="HQ1001" t="str">
            <v>110</v>
          </cell>
          <cell r="HR1001" t="str">
            <v>110</v>
          </cell>
          <cell r="HS1001" t="str">
            <v>110</v>
          </cell>
          <cell r="HT1001" t="str">
            <v>110</v>
          </cell>
          <cell r="HU1001" t="str">
            <v>110</v>
          </cell>
          <cell r="HV1001" t="str">
            <v>110</v>
          </cell>
          <cell r="HW1001" t="str">
            <v>110</v>
          </cell>
          <cell r="HX1001" t="str">
            <v>110</v>
          </cell>
          <cell r="HY1001" t="str">
            <v>110</v>
          </cell>
        </row>
        <row r="1002">
          <cell r="D1002" t="str">
            <v>12</v>
          </cell>
          <cell r="F1002" t="str">
            <v>12R</v>
          </cell>
          <cell r="H1002">
            <v>0</v>
          </cell>
          <cell r="I1002">
            <v>0</v>
          </cell>
          <cell r="J1002">
            <v>0</v>
          </cell>
          <cell r="K1002">
            <v>0</v>
          </cell>
          <cell r="M1002">
            <v>0</v>
          </cell>
          <cell r="O1002">
            <v>0</v>
          </cell>
          <cell r="S1002">
            <v>0</v>
          </cell>
          <cell r="T1002">
            <v>0</v>
          </cell>
          <cell r="U1002">
            <v>0</v>
          </cell>
          <cell r="V1002">
            <v>0</v>
          </cell>
          <cell r="W1002">
            <v>0</v>
          </cell>
          <cell r="X1002">
            <v>0</v>
          </cell>
          <cell r="Y1002">
            <v>0</v>
          </cell>
          <cell r="Z1002">
            <v>0</v>
          </cell>
          <cell r="AA1002">
            <v>0</v>
          </cell>
          <cell r="AB1002">
            <v>0</v>
          </cell>
          <cell r="AC1002">
            <v>0</v>
          </cell>
          <cell r="AE1002">
            <v>0</v>
          </cell>
          <cell r="AG1002">
            <v>0</v>
          </cell>
          <cell r="AK1002">
            <v>0</v>
          </cell>
          <cell r="AL1002">
            <v>0</v>
          </cell>
          <cell r="AM1002">
            <v>0</v>
          </cell>
          <cell r="AN1002">
            <v>0</v>
          </cell>
          <cell r="AO1002">
            <v>0</v>
          </cell>
          <cell r="AP1002">
            <v>0</v>
          </cell>
          <cell r="AQ1002">
            <v>0</v>
          </cell>
          <cell r="AR1002">
            <v>0</v>
          </cell>
          <cell r="AS1002">
            <v>0</v>
          </cell>
          <cell r="AT1002">
            <v>0</v>
          </cell>
          <cell r="AU1002">
            <v>0</v>
          </cell>
          <cell r="AV1002">
            <v>0</v>
          </cell>
          <cell r="AW1002">
            <v>0</v>
          </cell>
          <cell r="AY1002">
            <v>0</v>
          </cell>
          <cell r="AZ1002">
            <v>0</v>
          </cell>
          <cell r="BC1002">
            <v>0</v>
          </cell>
          <cell r="BD1002">
            <v>0</v>
          </cell>
          <cell r="BE1002">
            <v>0</v>
          </cell>
          <cell r="BF1002">
            <v>0</v>
          </cell>
          <cell r="BG1002">
            <v>0</v>
          </cell>
          <cell r="BH1002">
            <v>0</v>
          </cell>
          <cell r="BI1002">
            <v>0</v>
          </cell>
          <cell r="BJ1002">
            <v>0</v>
          </cell>
          <cell r="BK1002">
            <v>0</v>
          </cell>
          <cell r="BL1002">
            <v>0</v>
          </cell>
          <cell r="BM1002">
            <v>0</v>
          </cell>
          <cell r="BO1002">
            <v>0</v>
          </cell>
          <cell r="BQ1002">
            <v>0</v>
          </cell>
          <cell r="BU1002">
            <v>0</v>
          </cell>
          <cell r="BV1002">
            <v>0</v>
          </cell>
          <cell r="BW1002">
            <v>0</v>
          </cell>
          <cell r="BX1002">
            <v>0</v>
          </cell>
          <cell r="BY1002">
            <v>0</v>
          </cell>
          <cell r="BZ1002">
            <v>0</v>
          </cell>
          <cell r="CA1002">
            <v>0</v>
          </cell>
          <cell r="CB1002">
            <v>0</v>
          </cell>
          <cell r="CC1002">
            <v>0</v>
          </cell>
          <cell r="CD1002">
            <v>0</v>
          </cell>
          <cell r="CE1002">
            <v>0</v>
          </cell>
          <cell r="CG1002">
            <v>0</v>
          </cell>
          <cell r="CI1002">
            <v>0</v>
          </cell>
          <cell r="CM1002">
            <v>0</v>
          </cell>
          <cell r="CN1002">
            <v>0</v>
          </cell>
          <cell r="CO1002">
            <v>0</v>
          </cell>
          <cell r="CP1002">
            <v>0</v>
          </cell>
          <cell r="CQ1002">
            <v>0</v>
          </cell>
          <cell r="CR1002">
            <v>0</v>
          </cell>
          <cell r="CS1002">
            <v>0</v>
          </cell>
          <cell r="CT1002">
            <v>0</v>
          </cell>
          <cell r="CU1002">
            <v>0</v>
          </cell>
          <cell r="CV1002">
            <v>0</v>
          </cell>
          <cell r="CW1002">
            <v>0</v>
          </cell>
          <cell r="CY1002">
            <v>0</v>
          </cell>
          <cell r="DA1002">
            <v>0</v>
          </cell>
          <cell r="DB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S1002">
            <v>0</v>
          </cell>
          <cell r="DT1002">
            <v>0</v>
          </cell>
          <cell r="DU1002">
            <v>0</v>
          </cell>
          <cell r="DW1002">
            <v>0</v>
          </cell>
          <cell r="DX1002">
            <v>0</v>
          </cell>
          <cell r="DY1002">
            <v>0</v>
          </cell>
          <cell r="DZ1002">
            <v>0</v>
          </cell>
          <cell r="EA1002">
            <v>0</v>
          </cell>
          <cell r="EB1002">
            <v>0</v>
          </cell>
          <cell r="EC1002">
            <v>0</v>
          </cell>
          <cell r="ED1002">
            <v>0</v>
          </cell>
          <cell r="EE1002">
            <v>0</v>
          </cell>
          <cell r="EF1002">
            <v>0</v>
          </cell>
          <cell r="EG1002">
            <v>0</v>
          </cell>
          <cell r="EH1002">
            <v>0</v>
          </cell>
          <cell r="EI1002">
            <v>0</v>
          </cell>
          <cell r="EK1002">
            <v>0</v>
          </cell>
          <cell r="EL1002">
            <v>0</v>
          </cell>
          <cell r="EM1002">
            <v>0</v>
          </cell>
          <cell r="EO1002">
            <v>0</v>
          </cell>
          <cell r="EP1002">
            <v>0</v>
          </cell>
          <cell r="EQ1002">
            <v>0</v>
          </cell>
          <cell r="ER1002">
            <v>0</v>
          </cell>
          <cell r="ES1002">
            <v>0</v>
          </cell>
          <cell r="ET1002">
            <v>0</v>
          </cell>
          <cell r="EU1002">
            <v>0</v>
          </cell>
          <cell r="EV1002">
            <v>0</v>
          </cell>
          <cell r="EW1002">
            <v>0</v>
          </cell>
          <cell r="EX1002">
            <v>0</v>
          </cell>
          <cell r="EY1002">
            <v>0</v>
          </cell>
          <cell r="EZ1002">
            <v>0</v>
          </cell>
          <cell r="FA1002">
            <v>0</v>
          </cell>
          <cell r="FC1002">
            <v>0</v>
          </cell>
          <cell r="FD1002">
            <v>0</v>
          </cell>
          <cell r="FE1002">
            <v>0</v>
          </cell>
          <cell r="FG1002">
            <v>0</v>
          </cell>
          <cell r="FH1002">
            <v>0</v>
          </cell>
          <cell r="FI1002">
            <v>0</v>
          </cell>
          <cell r="FJ1002">
            <v>0</v>
          </cell>
          <cell r="FK1002">
            <v>0</v>
          </cell>
          <cell r="FL1002">
            <v>0</v>
          </cell>
          <cell r="FM1002">
            <v>0</v>
          </cell>
          <cell r="FN1002">
            <v>0</v>
          </cell>
          <cell r="FO1002">
            <v>0</v>
          </cell>
          <cell r="FP1002">
            <v>0</v>
          </cell>
          <cell r="FQ1002">
            <v>0</v>
          </cell>
          <cell r="FR1002">
            <v>0</v>
          </cell>
          <cell r="FS1002">
            <v>0</v>
          </cell>
          <cell r="FU1002">
            <v>0</v>
          </cell>
          <cell r="FV1002">
            <v>0</v>
          </cell>
          <cell r="FW1002">
            <v>0</v>
          </cell>
          <cell r="FY1002">
            <v>0</v>
          </cell>
          <cell r="FZ1002">
            <v>0</v>
          </cell>
          <cell r="GA1002">
            <v>0</v>
          </cell>
          <cell r="GB1002">
            <v>0</v>
          </cell>
          <cell r="GC1002">
            <v>0</v>
          </cell>
          <cell r="GD1002">
            <v>0</v>
          </cell>
          <cell r="GE1002">
            <v>0</v>
          </cell>
          <cell r="GF1002">
            <v>0</v>
          </cell>
          <cell r="GG1002">
            <v>0</v>
          </cell>
          <cell r="GH1002">
            <v>0</v>
          </cell>
          <cell r="GI1002">
            <v>0</v>
          </cell>
          <cell r="GJ1002">
            <v>0</v>
          </cell>
          <cell r="GK1002">
            <v>0</v>
          </cell>
          <cell r="GM1002">
            <v>0</v>
          </cell>
          <cell r="GN1002">
            <v>0</v>
          </cell>
          <cell r="GO1002">
            <v>0</v>
          </cell>
          <cell r="GQ1002">
            <v>0</v>
          </cell>
          <cell r="GR1002">
            <v>0</v>
          </cell>
          <cell r="GS1002">
            <v>0</v>
          </cell>
          <cell r="GT1002">
            <v>0</v>
          </cell>
          <cell r="GU1002">
            <v>0</v>
          </cell>
          <cell r="GV1002">
            <v>0</v>
          </cell>
          <cell r="GW1002">
            <v>0</v>
          </cell>
          <cell r="GX1002">
            <v>0</v>
          </cell>
          <cell r="GY1002">
            <v>0</v>
          </cell>
          <cell r="GZ1002">
            <v>0</v>
          </cell>
          <cell r="HA1002">
            <v>0</v>
          </cell>
          <cell r="HB1002">
            <v>0</v>
          </cell>
          <cell r="HC1002">
            <v>0</v>
          </cell>
          <cell r="HD1002">
            <v>0</v>
          </cell>
          <cell r="HE1002">
            <v>0</v>
          </cell>
          <cell r="HF1002">
            <v>0</v>
          </cell>
          <cell r="HG1002">
            <v>0</v>
          </cell>
          <cell r="HH1002">
            <v>0</v>
          </cell>
          <cell r="HI1002">
            <v>0</v>
          </cell>
          <cell r="HJ1002" t="str">
            <v>SI</v>
          </cell>
          <cell r="HL1002">
            <v>3.4999999999999976E-2</v>
          </cell>
          <cell r="HO1002" t="str">
            <v>120</v>
          </cell>
          <cell r="HP1002" t="str">
            <v>120</v>
          </cell>
          <cell r="HQ1002" t="str">
            <v>120</v>
          </cell>
          <cell r="HR1002" t="str">
            <v>120</v>
          </cell>
          <cell r="HS1002" t="str">
            <v>120</v>
          </cell>
          <cell r="HT1002" t="str">
            <v>120</v>
          </cell>
          <cell r="HU1002" t="str">
            <v>120</v>
          </cell>
          <cell r="HV1002" t="str">
            <v>120</v>
          </cell>
          <cell r="HW1002" t="str">
            <v>120</v>
          </cell>
          <cell r="HX1002" t="str">
            <v>120</v>
          </cell>
          <cell r="HY1002" t="str">
            <v>120</v>
          </cell>
        </row>
        <row r="1003">
          <cell r="D1003" t="str">
            <v>12</v>
          </cell>
          <cell r="F1003" t="str">
            <v>12U</v>
          </cell>
          <cell r="H1003">
            <v>0</v>
          </cell>
          <cell r="I1003">
            <v>0</v>
          </cell>
          <cell r="J1003">
            <v>0</v>
          </cell>
          <cell r="K1003">
            <v>0</v>
          </cell>
          <cell r="M1003">
            <v>0</v>
          </cell>
          <cell r="O1003">
            <v>0</v>
          </cell>
          <cell r="S1003">
            <v>0</v>
          </cell>
          <cell r="T1003">
            <v>0</v>
          </cell>
          <cell r="U1003">
            <v>0</v>
          </cell>
          <cell r="V1003">
            <v>0</v>
          </cell>
          <cell r="W1003">
            <v>0</v>
          </cell>
          <cell r="X1003">
            <v>0</v>
          </cell>
          <cell r="Y1003">
            <v>0</v>
          </cell>
          <cell r="Z1003">
            <v>0</v>
          </cell>
          <cell r="AA1003">
            <v>0</v>
          </cell>
          <cell r="AB1003">
            <v>0</v>
          </cell>
          <cell r="AC1003">
            <v>0</v>
          </cell>
          <cell r="AE1003">
            <v>0</v>
          </cell>
          <cell r="AG1003">
            <v>0</v>
          </cell>
          <cell r="AK1003">
            <v>0</v>
          </cell>
          <cell r="AL1003">
            <v>0</v>
          </cell>
          <cell r="AM1003">
            <v>0</v>
          </cell>
          <cell r="AN1003">
            <v>0</v>
          </cell>
          <cell r="AO1003">
            <v>0</v>
          </cell>
          <cell r="AP1003">
            <v>0</v>
          </cell>
          <cell r="AQ1003">
            <v>0</v>
          </cell>
          <cell r="AR1003">
            <v>0</v>
          </cell>
          <cell r="AS1003">
            <v>0</v>
          </cell>
          <cell r="AT1003">
            <v>0</v>
          </cell>
          <cell r="AU1003">
            <v>0</v>
          </cell>
          <cell r="AV1003">
            <v>0</v>
          </cell>
          <cell r="AW1003">
            <v>0</v>
          </cell>
          <cell r="AY1003">
            <v>0</v>
          </cell>
          <cell r="AZ1003">
            <v>0</v>
          </cell>
          <cell r="BC1003">
            <v>0</v>
          </cell>
          <cell r="BD1003">
            <v>0</v>
          </cell>
          <cell r="BE1003">
            <v>0</v>
          </cell>
          <cell r="BF1003">
            <v>0</v>
          </cell>
          <cell r="BG1003">
            <v>0</v>
          </cell>
          <cell r="BH1003">
            <v>0</v>
          </cell>
          <cell r="BI1003">
            <v>0</v>
          </cell>
          <cell r="BJ1003">
            <v>0</v>
          </cell>
          <cell r="BK1003">
            <v>0</v>
          </cell>
          <cell r="BL1003">
            <v>0</v>
          </cell>
          <cell r="BM1003">
            <v>0</v>
          </cell>
          <cell r="BO1003">
            <v>0</v>
          </cell>
          <cell r="BQ1003">
            <v>0</v>
          </cell>
          <cell r="BU1003">
            <v>0</v>
          </cell>
          <cell r="BV1003">
            <v>0</v>
          </cell>
          <cell r="BW1003">
            <v>0</v>
          </cell>
          <cell r="BX1003">
            <v>0</v>
          </cell>
          <cell r="BY1003">
            <v>0</v>
          </cell>
          <cell r="BZ1003">
            <v>0</v>
          </cell>
          <cell r="CA1003">
            <v>0</v>
          </cell>
          <cell r="CB1003">
            <v>0</v>
          </cell>
          <cell r="CC1003">
            <v>0</v>
          </cell>
          <cell r="CD1003">
            <v>0</v>
          </cell>
          <cell r="CE1003">
            <v>0</v>
          </cell>
          <cell r="CG1003">
            <v>0</v>
          </cell>
          <cell r="CI1003">
            <v>0</v>
          </cell>
          <cell r="CM1003">
            <v>0</v>
          </cell>
          <cell r="CN1003">
            <v>0</v>
          </cell>
          <cell r="CO1003">
            <v>0</v>
          </cell>
          <cell r="CP1003">
            <v>0</v>
          </cell>
          <cell r="CQ1003">
            <v>0</v>
          </cell>
          <cell r="CR1003">
            <v>0</v>
          </cell>
          <cell r="CS1003">
            <v>0</v>
          </cell>
          <cell r="CT1003">
            <v>1</v>
          </cell>
          <cell r="CU1003">
            <v>8</v>
          </cell>
          <cell r="CV1003">
            <v>6</v>
          </cell>
          <cell r="CW1003">
            <v>0</v>
          </cell>
          <cell r="CY1003">
            <v>0</v>
          </cell>
          <cell r="DA1003">
            <v>0</v>
          </cell>
          <cell r="DB1003">
            <v>8</v>
          </cell>
          <cell r="DE1003">
            <v>0</v>
          </cell>
          <cell r="DF1003">
            <v>0</v>
          </cell>
          <cell r="DG1003">
            <v>0</v>
          </cell>
          <cell r="DH1003">
            <v>0</v>
          </cell>
          <cell r="DI1003">
            <v>0</v>
          </cell>
          <cell r="DJ1003">
            <v>0</v>
          </cell>
          <cell r="DK1003">
            <v>1</v>
          </cell>
          <cell r="DL1003">
            <v>0</v>
          </cell>
          <cell r="DM1003">
            <v>0</v>
          </cell>
          <cell r="DN1003">
            <v>0</v>
          </cell>
          <cell r="DO1003">
            <v>0</v>
          </cell>
          <cell r="DP1003">
            <v>0</v>
          </cell>
          <cell r="DQ1003">
            <v>0</v>
          </cell>
          <cell r="DS1003">
            <v>0</v>
          </cell>
          <cell r="DT1003">
            <v>0</v>
          </cell>
          <cell r="DU1003">
            <v>0</v>
          </cell>
          <cell r="DW1003">
            <v>0</v>
          </cell>
          <cell r="DX1003">
            <v>0</v>
          </cell>
          <cell r="DY1003">
            <v>0</v>
          </cell>
          <cell r="DZ1003">
            <v>0</v>
          </cell>
          <cell r="EA1003">
            <v>0</v>
          </cell>
          <cell r="EB1003">
            <v>0</v>
          </cell>
          <cell r="EC1003">
            <v>0</v>
          </cell>
          <cell r="ED1003">
            <v>0</v>
          </cell>
          <cell r="EE1003">
            <v>0</v>
          </cell>
          <cell r="EF1003">
            <v>0</v>
          </cell>
          <cell r="EG1003">
            <v>0</v>
          </cell>
          <cell r="EH1003">
            <v>0</v>
          </cell>
          <cell r="EI1003">
            <v>0</v>
          </cell>
          <cell r="EK1003">
            <v>0</v>
          </cell>
          <cell r="EL1003">
            <v>0</v>
          </cell>
          <cell r="EM1003">
            <v>0</v>
          </cell>
          <cell r="EO1003">
            <v>0</v>
          </cell>
          <cell r="EP1003">
            <v>0</v>
          </cell>
          <cell r="EQ1003">
            <v>0</v>
          </cell>
          <cell r="ER1003">
            <v>0</v>
          </cell>
          <cell r="ES1003">
            <v>0</v>
          </cell>
          <cell r="ET1003">
            <v>0</v>
          </cell>
          <cell r="EU1003">
            <v>0</v>
          </cell>
          <cell r="EV1003">
            <v>0</v>
          </cell>
          <cell r="EW1003">
            <v>0</v>
          </cell>
          <cell r="EX1003">
            <v>0</v>
          </cell>
          <cell r="EY1003">
            <v>0</v>
          </cell>
          <cell r="EZ1003">
            <v>0</v>
          </cell>
          <cell r="FA1003">
            <v>0</v>
          </cell>
          <cell r="FC1003">
            <v>0</v>
          </cell>
          <cell r="FD1003">
            <v>0</v>
          </cell>
          <cell r="FE1003">
            <v>0</v>
          </cell>
          <cell r="FG1003">
            <v>0</v>
          </cell>
          <cell r="FH1003">
            <v>0</v>
          </cell>
          <cell r="FI1003">
            <v>0</v>
          </cell>
          <cell r="FJ1003">
            <v>0</v>
          </cell>
          <cell r="FK1003">
            <v>0</v>
          </cell>
          <cell r="FL1003">
            <v>0</v>
          </cell>
          <cell r="FM1003">
            <v>0</v>
          </cell>
          <cell r="FN1003">
            <v>0</v>
          </cell>
          <cell r="FO1003">
            <v>0</v>
          </cell>
          <cell r="FP1003">
            <v>0</v>
          </cell>
          <cell r="FQ1003">
            <v>0</v>
          </cell>
          <cell r="FR1003">
            <v>0</v>
          </cell>
          <cell r="FS1003">
            <v>0</v>
          </cell>
          <cell r="FU1003">
            <v>0</v>
          </cell>
          <cell r="FV1003">
            <v>0</v>
          </cell>
          <cell r="FW1003">
            <v>0</v>
          </cell>
          <cell r="FY1003">
            <v>0</v>
          </cell>
          <cell r="FZ1003">
            <v>0</v>
          </cell>
          <cell r="GA1003">
            <v>0</v>
          </cell>
          <cell r="GB1003">
            <v>0</v>
          </cell>
          <cell r="GC1003">
            <v>0</v>
          </cell>
          <cell r="GD1003">
            <v>0</v>
          </cell>
          <cell r="GE1003">
            <v>0</v>
          </cell>
          <cell r="GF1003">
            <v>0</v>
          </cell>
          <cell r="GG1003">
            <v>0</v>
          </cell>
          <cell r="GH1003">
            <v>0</v>
          </cell>
          <cell r="GI1003">
            <v>0</v>
          </cell>
          <cell r="GJ1003">
            <v>0</v>
          </cell>
          <cell r="GK1003">
            <v>0</v>
          </cell>
          <cell r="GM1003">
            <v>0</v>
          </cell>
          <cell r="GN1003">
            <v>0</v>
          </cell>
          <cell r="GO1003">
            <v>0</v>
          </cell>
          <cell r="GQ1003">
            <v>0</v>
          </cell>
          <cell r="GR1003">
            <v>0</v>
          </cell>
          <cell r="GS1003">
            <v>0</v>
          </cell>
          <cell r="GT1003">
            <v>0</v>
          </cell>
          <cell r="GU1003">
            <v>0</v>
          </cell>
          <cell r="GV1003">
            <v>0</v>
          </cell>
          <cell r="GW1003">
            <v>0</v>
          </cell>
          <cell r="GX1003">
            <v>1</v>
          </cell>
          <cell r="GY1003">
            <v>8</v>
          </cell>
          <cell r="GZ1003">
            <v>6</v>
          </cell>
          <cell r="HA1003">
            <v>0</v>
          </cell>
          <cell r="HB1003">
            <v>0</v>
          </cell>
          <cell r="HC1003">
            <v>0</v>
          </cell>
          <cell r="HD1003">
            <v>0</v>
          </cell>
          <cell r="HE1003">
            <v>0</v>
          </cell>
          <cell r="HF1003">
            <v>8</v>
          </cell>
          <cell r="HG1003">
            <v>6</v>
          </cell>
          <cell r="HH1003">
            <v>0</v>
          </cell>
          <cell r="HI1003">
            <v>0</v>
          </cell>
          <cell r="HJ1003">
            <v>0</v>
          </cell>
          <cell r="HL1003">
            <v>3.4605457152769657E-2</v>
          </cell>
          <cell r="HO1003" t="str">
            <v>120</v>
          </cell>
          <cell r="HP1003" t="str">
            <v>120</v>
          </cell>
          <cell r="HQ1003" t="str">
            <v>120</v>
          </cell>
          <cell r="HR1003" t="str">
            <v>120</v>
          </cell>
          <cell r="HS1003" t="str">
            <v>120</v>
          </cell>
          <cell r="HT1003" t="str">
            <v>120</v>
          </cell>
          <cell r="HU1003" t="str">
            <v>120</v>
          </cell>
          <cell r="HV1003" t="str">
            <v>120</v>
          </cell>
          <cell r="HW1003" t="str">
            <v>120</v>
          </cell>
          <cell r="HX1003" t="str">
            <v>120</v>
          </cell>
          <cell r="HY1003" t="str">
            <v>120</v>
          </cell>
        </row>
        <row r="1004">
          <cell r="D1004" t="str">
            <v>12</v>
          </cell>
          <cell r="F1004" t="str">
            <v>12R</v>
          </cell>
          <cell r="H1004">
            <v>0</v>
          </cell>
          <cell r="I1004">
            <v>0</v>
          </cell>
          <cell r="J1004">
            <v>0</v>
          </cell>
          <cell r="K1004">
            <v>0</v>
          </cell>
          <cell r="M1004">
            <v>0</v>
          </cell>
          <cell r="O1004">
            <v>0</v>
          </cell>
          <cell r="S1004">
            <v>0</v>
          </cell>
          <cell r="T1004">
            <v>0</v>
          </cell>
          <cell r="U1004">
            <v>0</v>
          </cell>
          <cell r="V1004">
            <v>0</v>
          </cell>
          <cell r="W1004">
            <v>0</v>
          </cell>
          <cell r="X1004">
            <v>0</v>
          </cell>
          <cell r="Y1004">
            <v>0</v>
          </cell>
          <cell r="Z1004">
            <v>0</v>
          </cell>
          <cell r="AA1004">
            <v>0</v>
          </cell>
          <cell r="AB1004">
            <v>0</v>
          </cell>
          <cell r="AC1004">
            <v>0</v>
          </cell>
          <cell r="AE1004">
            <v>0</v>
          </cell>
          <cell r="AG1004">
            <v>0</v>
          </cell>
          <cell r="AK1004">
            <v>0</v>
          </cell>
          <cell r="AL1004">
            <v>0</v>
          </cell>
          <cell r="AM1004">
            <v>0</v>
          </cell>
          <cell r="AN1004">
            <v>0</v>
          </cell>
          <cell r="AO1004">
            <v>0</v>
          </cell>
          <cell r="AP1004">
            <v>0</v>
          </cell>
          <cell r="AQ1004">
            <v>0</v>
          </cell>
          <cell r="AR1004">
            <v>0</v>
          </cell>
          <cell r="AS1004">
            <v>0</v>
          </cell>
          <cell r="AT1004">
            <v>0</v>
          </cell>
          <cell r="AU1004">
            <v>0</v>
          </cell>
          <cell r="AV1004">
            <v>0</v>
          </cell>
          <cell r="AW1004">
            <v>0</v>
          </cell>
          <cell r="AY1004">
            <v>0</v>
          </cell>
          <cell r="AZ1004">
            <v>0</v>
          </cell>
          <cell r="BC1004">
            <v>0</v>
          </cell>
          <cell r="BD1004">
            <v>0</v>
          </cell>
          <cell r="BE1004">
            <v>0</v>
          </cell>
          <cell r="BF1004">
            <v>0</v>
          </cell>
          <cell r="BG1004">
            <v>0</v>
          </cell>
          <cell r="BH1004">
            <v>0</v>
          </cell>
          <cell r="BI1004">
            <v>0</v>
          </cell>
          <cell r="BJ1004">
            <v>0</v>
          </cell>
          <cell r="BK1004">
            <v>0</v>
          </cell>
          <cell r="BL1004">
            <v>0</v>
          </cell>
          <cell r="BM1004">
            <v>0</v>
          </cell>
          <cell r="BO1004">
            <v>0</v>
          </cell>
          <cell r="BQ1004">
            <v>0</v>
          </cell>
          <cell r="BU1004">
            <v>0</v>
          </cell>
          <cell r="BV1004">
            <v>0</v>
          </cell>
          <cell r="BW1004">
            <v>0</v>
          </cell>
          <cell r="BX1004">
            <v>0</v>
          </cell>
          <cell r="BY1004">
            <v>0</v>
          </cell>
          <cell r="BZ1004">
            <v>0</v>
          </cell>
          <cell r="CA1004">
            <v>0</v>
          </cell>
          <cell r="CB1004">
            <v>0</v>
          </cell>
          <cell r="CC1004">
            <v>0</v>
          </cell>
          <cell r="CD1004">
            <v>0</v>
          </cell>
          <cell r="CE1004">
            <v>0</v>
          </cell>
          <cell r="CG1004">
            <v>0</v>
          </cell>
          <cell r="CI1004">
            <v>0</v>
          </cell>
          <cell r="CM1004">
            <v>0</v>
          </cell>
          <cell r="CN1004">
            <v>0</v>
          </cell>
          <cell r="CO1004">
            <v>0</v>
          </cell>
          <cell r="CP1004">
            <v>0</v>
          </cell>
          <cell r="CQ1004">
            <v>0</v>
          </cell>
          <cell r="CR1004">
            <v>0</v>
          </cell>
          <cell r="CS1004">
            <v>0</v>
          </cell>
          <cell r="CT1004">
            <v>0</v>
          </cell>
          <cell r="CU1004">
            <v>0</v>
          </cell>
          <cell r="CV1004">
            <v>0</v>
          </cell>
          <cell r="CW1004">
            <v>0</v>
          </cell>
          <cell r="CY1004">
            <v>0</v>
          </cell>
          <cell r="DA1004">
            <v>0</v>
          </cell>
          <cell r="DB1004">
            <v>0</v>
          </cell>
          <cell r="DE1004">
            <v>0</v>
          </cell>
          <cell r="DF1004">
            <v>0</v>
          </cell>
          <cell r="DG1004">
            <v>0</v>
          </cell>
          <cell r="DH1004">
            <v>0</v>
          </cell>
          <cell r="DI1004">
            <v>0</v>
          </cell>
          <cell r="DJ1004">
            <v>0</v>
          </cell>
          <cell r="DK1004">
            <v>0</v>
          </cell>
          <cell r="DL1004">
            <v>0</v>
          </cell>
          <cell r="DM1004">
            <v>0</v>
          </cell>
          <cell r="DN1004">
            <v>0</v>
          </cell>
          <cell r="DO1004">
            <v>0</v>
          </cell>
          <cell r="DP1004">
            <v>0</v>
          </cell>
          <cell r="DQ1004">
            <v>0</v>
          </cell>
          <cell r="DS1004">
            <v>0</v>
          </cell>
          <cell r="DT1004">
            <v>0</v>
          </cell>
          <cell r="DU1004">
            <v>0</v>
          </cell>
          <cell r="DW1004">
            <v>0</v>
          </cell>
          <cell r="DX1004">
            <v>0</v>
          </cell>
          <cell r="DY1004">
            <v>0</v>
          </cell>
          <cell r="DZ1004">
            <v>0</v>
          </cell>
          <cell r="EA1004">
            <v>0</v>
          </cell>
          <cell r="EB1004">
            <v>0</v>
          </cell>
          <cell r="EC1004">
            <v>0</v>
          </cell>
          <cell r="ED1004">
            <v>0</v>
          </cell>
          <cell r="EE1004">
            <v>0</v>
          </cell>
          <cell r="EF1004">
            <v>0</v>
          </cell>
          <cell r="EG1004">
            <v>0</v>
          </cell>
          <cell r="EH1004">
            <v>0</v>
          </cell>
          <cell r="EI1004">
            <v>0</v>
          </cell>
          <cell r="EK1004">
            <v>0</v>
          </cell>
          <cell r="EL1004">
            <v>0</v>
          </cell>
          <cell r="EM1004">
            <v>0</v>
          </cell>
          <cell r="EO1004">
            <v>0</v>
          </cell>
          <cell r="EP1004">
            <v>0</v>
          </cell>
          <cell r="EQ1004">
            <v>0</v>
          </cell>
          <cell r="ER1004">
            <v>0</v>
          </cell>
          <cell r="ES1004">
            <v>0</v>
          </cell>
          <cell r="ET1004">
            <v>0</v>
          </cell>
          <cell r="EU1004">
            <v>0</v>
          </cell>
          <cell r="EV1004">
            <v>0</v>
          </cell>
          <cell r="EW1004">
            <v>0</v>
          </cell>
          <cell r="EX1004">
            <v>0</v>
          </cell>
          <cell r="EY1004">
            <v>0</v>
          </cell>
          <cell r="EZ1004">
            <v>0</v>
          </cell>
          <cell r="FA1004">
            <v>0</v>
          </cell>
          <cell r="FC1004">
            <v>0</v>
          </cell>
          <cell r="FD1004">
            <v>0</v>
          </cell>
          <cell r="FE1004">
            <v>0</v>
          </cell>
          <cell r="FG1004">
            <v>0</v>
          </cell>
          <cell r="FH1004">
            <v>0</v>
          </cell>
          <cell r="FI1004">
            <v>0</v>
          </cell>
          <cell r="FJ1004">
            <v>0</v>
          </cell>
          <cell r="FK1004">
            <v>0</v>
          </cell>
          <cell r="FL1004">
            <v>0</v>
          </cell>
          <cell r="FM1004">
            <v>0</v>
          </cell>
          <cell r="FN1004">
            <v>0</v>
          </cell>
          <cell r="FO1004">
            <v>0</v>
          </cell>
          <cell r="FP1004">
            <v>0</v>
          </cell>
          <cell r="FQ1004">
            <v>0</v>
          </cell>
          <cell r="FR1004">
            <v>0</v>
          </cell>
          <cell r="FS1004">
            <v>0</v>
          </cell>
          <cell r="FU1004">
            <v>0</v>
          </cell>
          <cell r="FV1004">
            <v>0</v>
          </cell>
          <cell r="FW1004">
            <v>0</v>
          </cell>
          <cell r="FY1004">
            <v>0</v>
          </cell>
          <cell r="FZ1004">
            <v>0</v>
          </cell>
          <cell r="GA1004">
            <v>0</v>
          </cell>
          <cell r="GB1004">
            <v>0</v>
          </cell>
          <cell r="GC1004">
            <v>0</v>
          </cell>
          <cell r="GD1004">
            <v>0</v>
          </cell>
          <cell r="GE1004">
            <v>0</v>
          </cell>
          <cell r="GF1004">
            <v>0</v>
          </cell>
          <cell r="GG1004">
            <v>0</v>
          </cell>
          <cell r="GH1004">
            <v>0</v>
          </cell>
          <cell r="GI1004">
            <v>0</v>
          </cell>
          <cell r="GJ1004">
            <v>0</v>
          </cell>
          <cell r="GK1004">
            <v>0</v>
          </cell>
          <cell r="GM1004">
            <v>0</v>
          </cell>
          <cell r="GN1004">
            <v>0</v>
          </cell>
          <cell r="GO1004">
            <v>0</v>
          </cell>
          <cell r="GQ1004">
            <v>0</v>
          </cell>
          <cell r="GR1004">
            <v>0</v>
          </cell>
          <cell r="GS1004">
            <v>0</v>
          </cell>
          <cell r="GT1004">
            <v>0</v>
          </cell>
          <cell r="GU1004">
            <v>0</v>
          </cell>
          <cell r="GV1004">
            <v>0</v>
          </cell>
          <cell r="GW1004">
            <v>0</v>
          </cell>
          <cell r="GX1004">
            <v>0</v>
          </cell>
          <cell r="GY1004">
            <v>0</v>
          </cell>
          <cell r="GZ1004">
            <v>0</v>
          </cell>
          <cell r="HA1004">
            <v>0</v>
          </cell>
          <cell r="HB1004">
            <v>0</v>
          </cell>
          <cell r="HC1004">
            <v>0</v>
          </cell>
          <cell r="HD1004">
            <v>0</v>
          </cell>
          <cell r="HE1004">
            <v>0</v>
          </cell>
          <cell r="HF1004">
            <v>0</v>
          </cell>
          <cell r="HG1004">
            <v>0</v>
          </cell>
          <cell r="HH1004">
            <v>0</v>
          </cell>
          <cell r="HI1004">
            <v>0</v>
          </cell>
          <cell r="HJ1004" t="str">
            <v>SI</v>
          </cell>
          <cell r="HL1004">
            <v>3.3389631735002923E-2</v>
          </cell>
          <cell r="HO1004" t="str">
            <v>120</v>
          </cell>
          <cell r="HP1004" t="str">
            <v>120</v>
          </cell>
          <cell r="HQ1004" t="str">
            <v>120</v>
          </cell>
          <cell r="HR1004" t="str">
            <v>120</v>
          </cell>
          <cell r="HS1004" t="str">
            <v>120</v>
          </cell>
          <cell r="HT1004" t="str">
            <v>120</v>
          </cell>
          <cell r="HU1004" t="str">
            <v>120</v>
          </cell>
          <cell r="HV1004" t="str">
            <v>120</v>
          </cell>
          <cell r="HW1004" t="str">
            <v>120</v>
          </cell>
          <cell r="HX1004" t="str">
            <v>120</v>
          </cell>
          <cell r="HY1004" t="str">
            <v>120</v>
          </cell>
        </row>
        <row r="1005">
          <cell r="D1005" t="str">
            <v>12</v>
          </cell>
          <cell r="F1005" t="str">
            <v>12U</v>
          </cell>
          <cell r="H1005">
            <v>0</v>
          </cell>
          <cell r="I1005">
            <v>0</v>
          </cell>
          <cell r="J1005">
            <v>0</v>
          </cell>
          <cell r="K1005">
            <v>0</v>
          </cell>
          <cell r="M1005">
            <v>0</v>
          </cell>
          <cell r="O1005">
            <v>0</v>
          </cell>
          <cell r="S1005">
            <v>0</v>
          </cell>
          <cell r="T1005">
            <v>0</v>
          </cell>
          <cell r="U1005">
            <v>0</v>
          </cell>
          <cell r="V1005">
            <v>0</v>
          </cell>
          <cell r="W1005">
            <v>0</v>
          </cell>
          <cell r="X1005">
            <v>0</v>
          </cell>
          <cell r="Y1005">
            <v>0</v>
          </cell>
          <cell r="Z1005">
            <v>0</v>
          </cell>
          <cell r="AA1005">
            <v>0</v>
          </cell>
          <cell r="AB1005">
            <v>0</v>
          </cell>
          <cell r="AC1005">
            <v>0</v>
          </cell>
          <cell r="AE1005">
            <v>0</v>
          </cell>
          <cell r="AG1005">
            <v>0</v>
          </cell>
          <cell r="AK1005">
            <v>0</v>
          </cell>
          <cell r="AL1005">
            <v>0</v>
          </cell>
          <cell r="AM1005">
            <v>0</v>
          </cell>
          <cell r="AN1005">
            <v>0</v>
          </cell>
          <cell r="AO1005">
            <v>0</v>
          </cell>
          <cell r="AP1005">
            <v>0</v>
          </cell>
          <cell r="AQ1005">
            <v>0</v>
          </cell>
          <cell r="AR1005">
            <v>0</v>
          </cell>
          <cell r="AS1005">
            <v>0</v>
          </cell>
          <cell r="AT1005">
            <v>0</v>
          </cell>
          <cell r="AU1005">
            <v>0</v>
          </cell>
          <cell r="AV1005">
            <v>0</v>
          </cell>
          <cell r="AW1005">
            <v>0</v>
          </cell>
          <cell r="AY1005">
            <v>0</v>
          </cell>
          <cell r="AZ1005">
            <v>0</v>
          </cell>
          <cell r="BC1005">
            <v>0</v>
          </cell>
          <cell r="BD1005">
            <v>0</v>
          </cell>
          <cell r="BE1005">
            <v>0</v>
          </cell>
          <cell r="BF1005">
            <v>0</v>
          </cell>
          <cell r="BG1005">
            <v>0</v>
          </cell>
          <cell r="BH1005">
            <v>0</v>
          </cell>
          <cell r="BI1005">
            <v>0</v>
          </cell>
          <cell r="BJ1005">
            <v>0</v>
          </cell>
          <cell r="BK1005">
            <v>0</v>
          </cell>
          <cell r="BL1005">
            <v>0</v>
          </cell>
          <cell r="BM1005">
            <v>0</v>
          </cell>
          <cell r="BO1005">
            <v>0</v>
          </cell>
          <cell r="BQ1005">
            <v>0</v>
          </cell>
          <cell r="BU1005">
            <v>0</v>
          </cell>
          <cell r="BV1005">
            <v>0</v>
          </cell>
          <cell r="BW1005">
            <v>0</v>
          </cell>
          <cell r="BX1005">
            <v>0</v>
          </cell>
          <cell r="BY1005">
            <v>0</v>
          </cell>
          <cell r="BZ1005">
            <v>0</v>
          </cell>
          <cell r="CA1005">
            <v>0</v>
          </cell>
          <cell r="CB1005">
            <v>0</v>
          </cell>
          <cell r="CC1005">
            <v>0</v>
          </cell>
          <cell r="CD1005">
            <v>0</v>
          </cell>
          <cell r="CE1005">
            <v>0</v>
          </cell>
          <cell r="CG1005">
            <v>0</v>
          </cell>
          <cell r="CI1005">
            <v>0</v>
          </cell>
          <cell r="CM1005">
            <v>0</v>
          </cell>
          <cell r="CN1005">
            <v>0</v>
          </cell>
          <cell r="CO1005">
            <v>0</v>
          </cell>
          <cell r="CP1005">
            <v>0</v>
          </cell>
          <cell r="CQ1005">
            <v>0</v>
          </cell>
          <cell r="CR1005">
            <v>0</v>
          </cell>
          <cell r="CS1005">
            <v>0</v>
          </cell>
          <cell r="CT1005">
            <v>0</v>
          </cell>
          <cell r="CU1005">
            <v>0</v>
          </cell>
          <cell r="CV1005">
            <v>0</v>
          </cell>
          <cell r="CW1005">
            <v>0</v>
          </cell>
          <cell r="CY1005">
            <v>0</v>
          </cell>
          <cell r="DA1005">
            <v>0</v>
          </cell>
          <cell r="DB1005">
            <v>0</v>
          </cell>
          <cell r="DE1005">
            <v>0</v>
          </cell>
          <cell r="DF1005">
            <v>0</v>
          </cell>
          <cell r="DG1005">
            <v>0</v>
          </cell>
          <cell r="DH1005">
            <v>0</v>
          </cell>
          <cell r="DI1005">
            <v>0</v>
          </cell>
          <cell r="DJ1005">
            <v>0</v>
          </cell>
          <cell r="DK1005">
            <v>0</v>
          </cell>
          <cell r="DL1005">
            <v>0</v>
          </cell>
          <cell r="DM1005">
            <v>0</v>
          </cell>
          <cell r="DN1005">
            <v>0</v>
          </cell>
          <cell r="DO1005">
            <v>0</v>
          </cell>
          <cell r="DP1005">
            <v>0</v>
          </cell>
          <cell r="DQ1005">
            <v>0</v>
          </cell>
          <cell r="DS1005">
            <v>0</v>
          </cell>
          <cell r="DT1005">
            <v>0</v>
          </cell>
          <cell r="DU1005">
            <v>0</v>
          </cell>
          <cell r="DW1005">
            <v>0</v>
          </cell>
          <cell r="DX1005">
            <v>0</v>
          </cell>
          <cell r="DY1005">
            <v>0</v>
          </cell>
          <cell r="DZ1005">
            <v>0</v>
          </cell>
          <cell r="EA1005">
            <v>0</v>
          </cell>
          <cell r="EB1005">
            <v>0</v>
          </cell>
          <cell r="EC1005">
            <v>0</v>
          </cell>
          <cell r="ED1005">
            <v>0</v>
          </cell>
          <cell r="EE1005">
            <v>0</v>
          </cell>
          <cell r="EF1005">
            <v>0</v>
          </cell>
          <cell r="EG1005">
            <v>0</v>
          </cell>
          <cell r="EH1005">
            <v>0</v>
          </cell>
          <cell r="EI1005">
            <v>0</v>
          </cell>
          <cell r="EK1005">
            <v>0</v>
          </cell>
          <cell r="EL1005">
            <v>0</v>
          </cell>
          <cell r="EM1005">
            <v>0</v>
          </cell>
          <cell r="EO1005">
            <v>0</v>
          </cell>
          <cell r="EP1005">
            <v>0</v>
          </cell>
          <cell r="EQ1005">
            <v>0</v>
          </cell>
          <cell r="ER1005">
            <v>0</v>
          </cell>
          <cell r="ES1005">
            <v>0</v>
          </cell>
          <cell r="ET1005">
            <v>0</v>
          </cell>
          <cell r="EU1005">
            <v>0</v>
          </cell>
          <cell r="EV1005">
            <v>0</v>
          </cell>
          <cell r="EW1005">
            <v>0</v>
          </cell>
          <cell r="EX1005">
            <v>0</v>
          </cell>
          <cell r="EY1005">
            <v>0</v>
          </cell>
          <cell r="EZ1005">
            <v>0</v>
          </cell>
          <cell r="FA1005">
            <v>0</v>
          </cell>
          <cell r="FC1005">
            <v>0</v>
          </cell>
          <cell r="FD1005">
            <v>0</v>
          </cell>
          <cell r="FE1005">
            <v>0</v>
          </cell>
          <cell r="FG1005">
            <v>0</v>
          </cell>
          <cell r="FH1005">
            <v>0</v>
          </cell>
          <cell r="FI1005">
            <v>0</v>
          </cell>
          <cell r="FJ1005">
            <v>0</v>
          </cell>
          <cell r="FK1005">
            <v>0</v>
          </cell>
          <cell r="FL1005">
            <v>0</v>
          </cell>
          <cell r="FM1005">
            <v>0</v>
          </cell>
          <cell r="FN1005">
            <v>0</v>
          </cell>
          <cell r="FO1005">
            <v>0</v>
          </cell>
          <cell r="FP1005">
            <v>0</v>
          </cell>
          <cell r="FQ1005">
            <v>0</v>
          </cell>
          <cell r="FR1005">
            <v>0</v>
          </cell>
          <cell r="FS1005">
            <v>0</v>
          </cell>
          <cell r="FU1005">
            <v>0</v>
          </cell>
          <cell r="FV1005">
            <v>0</v>
          </cell>
          <cell r="FW1005">
            <v>0</v>
          </cell>
          <cell r="FY1005">
            <v>0</v>
          </cell>
          <cell r="FZ1005">
            <v>0</v>
          </cell>
          <cell r="GA1005">
            <v>0</v>
          </cell>
          <cell r="GB1005">
            <v>0</v>
          </cell>
          <cell r="GC1005">
            <v>0</v>
          </cell>
          <cell r="GD1005">
            <v>0</v>
          </cell>
          <cell r="GE1005">
            <v>0</v>
          </cell>
          <cell r="GF1005">
            <v>0</v>
          </cell>
          <cell r="GG1005">
            <v>0</v>
          </cell>
          <cell r="GH1005">
            <v>0</v>
          </cell>
          <cell r="GI1005">
            <v>0</v>
          </cell>
          <cell r="GJ1005">
            <v>0</v>
          </cell>
          <cell r="GK1005">
            <v>0</v>
          </cell>
          <cell r="GM1005">
            <v>0</v>
          </cell>
          <cell r="GN1005">
            <v>0</v>
          </cell>
          <cell r="GO1005">
            <v>0</v>
          </cell>
          <cell r="GQ1005">
            <v>0</v>
          </cell>
          <cell r="GR1005">
            <v>0</v>
          </cell>
          <cell r="GS1005">
            <v>0</v>
          </cell>
          <cell r="GT1005">
            <v>0</v>
          </cell>
          <cell r="GU1005">
            <v>0</v>
          </cell>
          <cell r="GV1005">
            <v>0</v>
          </cell>
          <cell r="GW1005">
            <v>0</v>
          </cell>
          <cell r="GX1005">
            <v>0</v>
          </cell>
          <cell r="GY1005">
            <v>0</v>
          </cell>
          <cell r="GZ1005">
            <v>0</v>
          </cell>
          <cell r="HA1005">
            <v>0</v>
          </cell>
          <cell r="HB1005">
            <v>0</v>
          </cell>
          <cell r="HC1005">
            <v>0</v>
          </cell>
          <cell r="HD1005">
            <v>0</v>
          </cell>
          <cell r="HE1005">
            <v>0</v>
          </cell>
          <cell r="HF1005">
            <v>0</v>
          </cell>
          <cell r="HG1005">
            <v>0</v>
          </cell>
          <cell r="HH1005">
            <v>0</v>
          </cell>
          <cell r="HI1005">
            <v>0</v>
          </cell>
          <cell r="HJ1005" t="str">
            <v>SI</v>
          </cell>
          <cell r="HL1005">
            <v>2.0278490639179112E-2</v>
          </cell>
          <cell r="HO1005" t="str">
            <v>120</v>
          </cell>
          <cell r="HP1005" t="str">
            <v>120</v>
          </cell>
          <cell r="HQ1005" t="str">
            <v>120</v>
          </cell>
          <cell r="HR1005" t="str">
            <v>120</v>
          </cell>
          <cell r="HS1005" t="str">
            <v>120</v>
          </cell>
          <cell r="HT1005" t="str">
            <v>120</v>
          </cell>
          <cell r="HU1005" t="str">
            <v>120</v>
          </cell>
          <cell r="HV1005" t="str">
            <v>120</v>
          </cell>
          <cell r="HW1005" t="str">
            <v>120</v>
          </cell>
          <cell r="HX1005" t="str">
            <v>120</v>
          </cell>
          <cell r="HY1005" t="str">
            <v>120</v>
          </cell>
        </row>
        <row r="1006">
          <cell r="D1006" t="str">
            <v>12</v>
          </cell>
          <cell r="F1006" t="str">
            <v>12R</v>
          </cell>
          <cell r="H1006">
            <v>0</v>
          </cell>
          <cell r="I1006">
            <v>0</v>
          </cell>
          <cell r="J1006">
            <v>0</v>
          </cell>
          <cell r="K1006">
            <v>0</v>
          </cell>
          <cell r="M1006">
            <v>0</v>
          </cell>
          <cell r="O1006">
            <v>0</v>
          </cell>
          <cell r="S1006">
            <v>0</v>
          </cell>
          <cell r="T1006">
            <v>0</v>
          </cell>
          <cell r="U1006">
            <v>0</v>
          </cell>
          <cell r="V1006">
            <v>0</v>
          </cell>
          <cell r="W1006">
            <v>0</v>
          </cell>
          <cell r="X1006">
            <v>0</v>
          </cell>
          <cell r="Y1006">
            <v>0</v>
          </cell>
          <cell r="Z1006">
            <v>0</v>
          </cell>
          <cell r="AA1006">
            <v>0</v>
          </cell>
          <cell r="AB1006">
            <v>0</v>
          </cell>
          <cell r="AC1006">
            <v>0</v>
          </cell>
          <cell r="AE1006">
            <v>0</v>
          </cell>
          <cell r="AG1006">
            <v>0</v>
          </cell>
          <cell r="AK1006">
            <v>0</v>
          </cell>
          <cell r="AL1006">
            <v>0</v>
          </cell>
          <cell r="AM1006">
            <v>0</v>
          </cell>
          <cell r="AN1006">
            <v>0</v>
          </cell>
          <cell r="AO1006">
            <v>0</v>
          </cell>
          <cell r="AP1006">
            <v>0</v>
          </cell>
          <cell r="AQ1006">
            <v>0</v>
          </cell>
          <cell r="AR1006">
            <v>0</v>
          </cell>
          <cell r="AS1006">
            <v>0</v>
          </cell>
          <cell r="AT1006">
            <v>0</v>
          </cell>
          <cell r="AU1006">
            <v>0</v>
          </cell>
          <cell r="AV1006">
            <v>0</v>
          </cell>
          <cell r="AW1006">
            <v>0</v>
          </cell>
          <cell r="AY1006">
            <v>0</v>
          </cell>
          <cell r="AZ1006">
            <v>0</v>
          </cell>
          <cell r="BC1006">
            <v>0</v>
          </cell>
          <cell r="BD1006">
            <v>0</v>
          </cell>
          <cell r="BE1006">
            <v>0</v>
          </cell>
          <cell r="BF1006">
            <v>0</v>
          </cell>
          <cell r="BG1006">
            <v>0</v>
          </cell>
          <cell r="BH1006">
            <v>0</v>
          </cell>
          <cell r="BI1006">
            <v>0</v>
          </cell>
          <cell r="BJ1006">
            <v>0</v>
          </cell>
          <cell r="BK1006">
            <v>0</v>
          </cell>
          <cell r="BL1006">
            <v>0</v>
          </cell>
          <cell r="BM1006">
            <v>0</v>
          </cell>
          <cell r="BO1006">
            <v>0</v>
          </cell>
          <cell r="BQ1006">
            <v>0</v>
          </cell>
          <cell r="BU1006">
            <v>0</v>
          </cell>
          <cell r="BV1006">
            <v>0</v>
          </cell>
          <cell r="BW1006">
            <v>0</v>
          </cell>
          <cell r="BX1006">
            <v>0</v>
          </cell>
          <cell r="BY1006">
            <v>0</v>
          </cell>
          <cell r="BZ1006">
            <v>0</v>
          </cell>
          <cell r="CA1006">
            <v>0</v>
          </cell>
          <cell r="CB1006">
            <v>1</v>
          </cell>
          <cell r="CC1006">
            <v>5</v>
          </cell>
          <cell r="CD1006">
            <v>4</v>
          </cell>
          <cell r="CE1006">
            <v>0</v>
          </cell>
          <cell r="CG1006">
            <v>0</v>
          </cell>
          <cell r="CI1006">
            <v>0</v>
          </cell>
          <cell r="CM1006">
            <v>0</v>
          </cell>
          <cell r="CN1006">
            <v>0</v>
          </cell>
          <cell r="CO1006">
            <v>0</v>
          </cell>
          <cell r="CP1006">
            <v>0</v>
          </cell>
          <cell r="CQ1006">
            <v>0</v>
          </cell>
          <cell r="CR1006">
            <v>0</v>
          </cell>
          <cell r="CS1006">
            <v>1</v>
          </cell>
          <cell r="CT1006">
            <v>1</v>
          </cell>
          <cell r="CU1006">
            <v>5</v>
          </cell>
          <cell r="CV1006">
            <v>4</v>
          </cell>
          <cell r="CW1006">
            <v>0</v>
          </cell>
          <cell r="CY1006">
            <v>0</v>
          </cell>
          <cell r="DA1006">
            <v>0</v>
          </cell>
          <cell r="DB1006">
            <v>5</v>
          </cell>
          <cell r="DE1006">
            <v>0</v>
          </cell>
          <cell r="DF1006">
            <v>0</v>
          </cell>
          <cell r="DG1006">
            <v>0</v>
          </cell>
          <cell r="DH1006">
            <v>0</v>
          </cell>
          <cell r="DI1006">
            <v>0</v>
          </cell>
          <cell r="DJ1006">
            <v>0</v>
          </cell>
          <cell r="DK1006">
            <v>1</v>
          </cell>
          <cell r="DL1006">
            <v>1</v>
          </cell>
          <cell r="DM1006">
            <v>5</v>
          </cell>
          <cell r="DN1006">
            <v>4</v>
          </cell>
          <cell r="DO1006">
            <v>0</v>
          </cell>
          <cell r="DP1006">
            <v>0</v>
          </cell>
          <cell r="DQ1006">
            <v>0</v>
          </cell>
          <cell r="DS1006">
            <v>0</v>
          </cell>
          <cell r="DT1006">
            <v>5</v>
          </cell>
          <cell r="DU1006">
            <v>4</v>
          </cell>
          <cell r="DW1006">
            <v>0</v>
          </cell>
          <cell r="DX1006">
            <v>0</v>
          </cell>
          <cell r="DY1006">
            <v>0</v>
          </cell>
          <cell r="DZ1006">
            <v>0</v>
          </cell>
          <cell r="EA1006">
            <v>0</v>
          </cell>
          <cell r="EB1006">
            <v>0</v>
          </cell>
          <cell r="EC1006">
            <v>1</v>
          </cell>
          <cell r="ED1006">
            <v>1</v>
          </cell>
          <cell r="EE1006">
            <v>5</v>
          </cell>
          <cell r="EF1006">
            <v>4</v>
          </cell>
          <cell r="EG1006">
            <v>0</v>
          </cell>
          <cell r="EH1006">
            <v>0</v>
          </cell>
          <cell r="EI1006">
            <v>0</v>
          </cell>
          <cell r="EK1006">
            <v>0</v>
          </cell>
          <cell r="EL1006">
            <v>5</v>
          </cell>
          <cell r="EM1006">
            <v>4</v>
          </cell>
          <cell r="EO1006">
            <v>0</v>
          </cell>
          <cell r="EP1006">
            <v>0</v>
          </cell>
          <cell r="EQ1006">
            <v>0</v>
          </cell>
          <cell r="ER1006">
            <v>0</v>
          </cell>
          <cell r="ES1006">
            <v>0</v>
          </cell>
          <cell r="ET1006">
            <v>0</v>
          </cell>
          <cell r="EU1006">
            <v>1</v>
          </cell>
          <cell r="EV1006">
            <v>1</v>
          </cell>
          <cell r="EW1006">
            <v>5</v>
          </cell>
          <cell r="EX1006">
            <v>4</v>
          </cell>
          <cell r="EY1006">
            <v>0</v>
          </cell>
          <cell r="EZ1006">
            <v>0</v>
          </cell>
          <cell r="FA1006">
            <v>0</v>
          </cell>
          <cell r="FC1006">
            <v>0</v>
          </cell>
          <cell r="FD1006">
            <v>5</v>
          </cell>
          <cell r="FE1006">
            <v>4</v>
          </cell>
          <cell r="FG1006">
            <v>0</v>
          </cell>
          <cell r="FH1006">
            <v>0</v>
          </cell>
          <cell r="FI1006">
            <v>0</v>
          </cell>
          <cell r="FJ1006">
            <v>0</v>
          </cell>
          <cell r="FK1006">
            <v>0</v>
          </cell>
          <cell r="FL1006">
            <v>0</v>
          </cell>
          <cell r="FM1006">
            <v>1</v>
          </cell>
          <cell r="FN1006">
            <v>1</v>
          </cell>
          <cell r="FO1006">
            <v>5</v>
          </cell>
          <cell r="FP1006">
            <v>4</v>
          </cell>
          <cell r="FQ1006">
            <v>0</v>
          </cell>
          <cell r="FR1006">
            <v>0</v>
          </cell>
          <cell r="FS1006">
            <v>0</v>
          </cell>
          <cell r="FU1006">
            <v>0</v>
          </cell>
          <cell r="FV1006">
            <v>5</v>
          </cell>
          <cell r="FW1006">
            <v>4</v>
          </cell>
          <cell r="FY1006">
            <v>0</v>
          </cell>
          <cell r="FZ1006">
            <v>0</v>
          </cell>
          <cell r="GA1006">
            <v>0</v>
          </cell>
          <cell r="GB1006">
            <v>0</v>
          </cell>
          <cell r="GC1006">
            <v>0</v>
          </cell>
          <cell r="GD1006">
            <v>0</v>
          </cell>
          <cell r="GE1006">
            <v>1</v>
          </cell>
          <cell r="GF1006">
            <v>1</v>
          </cell>
          <cell r="GG1006">
            <v>5</v>
          </cell>
          <cell r="GH1006">
            <v>4</v>
          </cell>
          <cell r="GI1006">
            <v>0</v>
          </cell>
          <cell r="GJ1006">
            <v>0</v>
          </cell>
          <cell r="GK1006">
            <v>0</v>
          </cell>
          <cell r="GM1006">
            <v>0</v>
          </cell>
          <cell r="GN1006">
            <v>5</v>
          </cell>
          <cell r="GO1006">
            <v>4</v>
          </cell>
          <cell r="GQ1006">
            <v>0</v>
          </cell>
          <cell r="GR1006">
            <v>0</v>
          </cell>
          <cell r="GS1006">
            <v>0</v>
          </cell>
          <cell r="GT1006">
            <v>0</v>
          </cell>
          <cell r="GU1006">
            <v>0</v>
          </cell>
          <cell r="GV1006">
            <v>0</v>
          </cell>
          <cell r="GW1006">
            <v>1</v>
          </cell>
          <cell r="GX1006">
            <v>7</v>
          </cell>
          <cell r="GY1006">
            <v>35</v>
          </cell>
          <cell r="GZ1006">
            <v>28</v>
          </cell>
          <cell r="HA1006">
            <v>0</v>
          </cell>
          <cell r="HB1006">
            <v>0</v>
          </cell>
          <cell r="HC1006">
            <v>0</v>
          </cell>
          <cell r="HD1006">
            <v>0</v>
          </cell>
          <cell r="HE1006">
            <v>0</v>
          </cell>
          <cell r="HF1006">
            <v>35</v>
          </cell>
          <cell r="HG1006">
            <v>28</v>
          </cell>
          <cell r="HH1006">
            <v>0</v>
          </cell>
          <cell r="HI1006">
            <v>0</v>
          </cell>
          <cell r="HJ1006">
            <v>0</v>
          </cell>
          <cell r="HL1006">
            <v>3.3389631735002923E-2</v>
          </cell>
          <cell r="HO1006" t="str">
            <v>120</v>
          </cell>
          <cell r="HP1006" t="str">
            <v>120</v>
          </cell>
          <cell r="HQ1006" t="str">
            <v>120</v>
          </cell>
          <cell r="HR1006" t="str">
            <v>120</v>
          </cell>
          <cell r="HS1006" t="str">
            <v>120</v>
          </cell>
          <cell r="HT1006" t="str">
            <v>120</v>
          </cell>
          <cell r="HU1006" t="str">
            <v>120</v>
          </cell>
          <cell r="HV1006" t="str">
            <v>120</v>
          </cell>
          <cell r="HW1006" t="str">
            <v>120</v>
          </cell>
          <cell r="HX1006" t="str">
            <v>120</v>
          </cell>
          <cell r="HY1006" t="str">
            <v>120</v>
          </cell>
        </row>
        <row r="1007">
          <cell r="D1007" t="str">
            <v>12</v>
          </cell>
          <cell r="F1007" t="str">
            <v>12R</v>
          </cell>
          <cell r="H1007">
            <v>0</v>
          </cell>
          <cell r="I1007">
            <v>0</v>
          </cell>
          <cell r="J1007">
            <v>0</v>
          </cell>
          <cell r="K1007">
            <v>0</v>
          </cell>
          <cell r="M1007">
            <v>0</v>
          </cell>
          <cell r="O1007">
            <v>0</v>
          </cell>
          <cell r="S1007">
            <v>0</v>
          </cell>
          <cell r="T1007">
            <v>0</v>
          </cell>
          <cell r="U1007">
            <v>0</v>
          </cell>
          <cell r="V1007">
            <v>0</v>
          </cell>
          <cell r="W1007">
            <v>0</v>
          </cell>
          <cell r="X1007">
            <v>0</v>
          </cell>
          <cell r="Y1007">
            <v>0</v>
          </cell>
          <cell r="Z1007">
            <v>0</v>
          </cell>
          <cell r="AA1007">
            <v>0</v>
          </cell>
          <cell r="AB1007">
            <v>0</v>
          </cell>
          <cell r="AC1007">
            <v>0</v>
          </cell>
          <cell r="AE1007">
            <v>0</v>
          </cell>
          <cell r="AG1007">
            <v>0</v>
          </cell>
          <cell r="AK1007">
            <v>0</v>
          </cell>
          <cell r="AL1007">
            <v>0</v>
          </cell>
          <cell r="AM1007">
            <v>0</v>
          </cell>
          <cell r="AN1007">
            <v>0</v>
          </cell>
          <cell r="AO1007">
            <v>0</v>
          </cell>
          <cell r="AP1007">
            <v>0</v>
          </cell>
          <cell r="AQ1007">
            <v>0</v>
          </cell>
          <cell r="AR1007">
            <v>0</v>
          </cell>
          <cell r="AS1007">
            <v>0</v>
          </cell>
          <cell r="AT1007">
            <v>0</v>
          </cell>
          <cell r="AU1007">
            <v>0</v>
          </cell>
          <cell r="AV1007">
            <v>0</v>
          </cell>
          <cell r="AW1007">
            <v>0</v>
          </cell>
          <cell r="AY1007">
            <v>0</v>
          </cell>
          <cell r="AZ1007">
            <v>0</v>
          </cell>
          <cell r="BC1007">
            <v>0</v>
          </cell>
          <cell r="BD1007">
            <v>0</v>
          </cell>
          <cell r="BE1007">
            <v>0</v>
          </cell>
          <cell r="BF1007">
            <v>0</v>
          </cell>
          <cell r="BG1007">
            <v>0</v>
          </cell>
          <cell r="BH1007">
            <v>0</v>
          </cell>
          <cell r="BI1007">
            <v>0</v>
          </cell>
          <cell r="BJ1007">
            <v>0</v>
          </cell>
          <cell r="BK1007">
            <v>0</v>
          </cell>
          <cell r="BL1007">
            <v>0</v>
          </cell>
          <cell r="BM1007">
            <v>0</v>
          </cell>
          <cell r="BO1007">
            <v>0</v>
          </cell>
          <cell r="BQ1007">
            <v>0</v>
          </cell>
          <cell r="BU1007">
            <v>0</v>
          </cell>
          <cell r="BV1007">
            <v>0</v>
          </cell>
          <cell r="BW1007">
            <v>0</v>
          </cell>
          <cell r="BX1007">
            <v>0</v>
          </cell>
          <cell r="BY1007">
            <v>0</v>
          </cell>
          <cell r="BZ1007">
            <v>0</v>
          </cell>
          <cell r="CA1007">
            <v>0</v>
          </cell>
          <cell r="CB1007">
            <v>0</v>
          </cell>
          <cell r="CC1007">
            <v>0</v>
          </cell>
          <cell r="CD1007">
            <v>0</v>
          </cell>
          <cell r="CE1007">
            <v>0</v>
          </cell>
          <cell r="CG1007">
            <v>0</v>
          </cell>
          <cell r="CI1007">
            <v>0</v>
          </cell>
          <cell r="CM1007">
            <v>0</v>
          </cell>
          <cell r="CN1007">
            <v>0</v>
          </cell>
          <cell r="CO1007">
            <v>0</v>
          </cell>
          <cell r="CP1007">
            <v>0</v>
          </cell>
          <cell r="CQ1007">
            <v>0</v>
          </cell>
          <cell r="CR1007">
            <v>0</v>
          </cell>
          <cell r="CS1007">
            <v>0</v>
          </cell>
          <cell r="CT1007">
            <v>0</v>
          </cell>
          <cell r="CU1007">
            <v>0</v>
          </cell>
          <cell r="CV1007">
            <v>0</v>
          </cell>
          <cell r="CW1007">
            <v>0</v>
          </cell>
          <cell r="CY1007">
            <v>0</v>
          </cell>
          <cell r="DA1007">
            <v>0</v>
          </cell>
          <cell r="DB1007">
            <v>0</v>
          </cell>
          <cell r="DE1007">
            <v>0</v>
          </cell>
          <cell r="DF1007">
            <v>0</v>
          </cell>
          <cell r="DG1007">
            <v>0</v>
          </cell>
          <cell r="DH1007">
            <v>0</v>
          </cell>
          <cell r="DI1007">
            <v>0</v>
          </cell>
          <cell r="DJ1007">
            <v>0</v>
          </cell>
          <cell r="DK1007">
            <v>0</v>
          </cell>
          <cell r="DL1007">
            <v>0</v>
          </cell>
          <cell r="DM1007">
            <v>0</v>
          </cell>
          <cell r="DN1007">
            <v>0</v>
          </cell>
          <cell r="DO1007">
            <v>0</v>
          </cell>
          <cell r="DP1007">
            <v>0</v>
          </cell>
          <cell r="DQ1007">
            <v>0</v>
          </cell>
          <cell r="DS1007">
            <v>0</v>
          </cell>
          <cell r="DT1007">
            <v>0</v>
          </cell>
          <cell r="DU1007">
            <v>0</v>
          </cell>
          <cell r="DW1007">
            <v>0</v>
          </cell>
          <cell r="DX1007">
            <v>0</v>
          </cell>
          <cell r="DY1007">
            <v>0</v>
          </cell>
          <cell r="DZ1007">
            <v>0</v>
          </cell>
          <cell r="EA1007">
            <v>0</v>
          </cell>
          <cell r="EB1007">
            <v>0</v>
          </cell>
          <cell r="EC1007">
            <v>0</v>
          </cell>
          <cell r="ED1007">
            <v>0</v>
          </cell>
          <cell r="EE1007">
            <v>0</v>
          </cell>
          <cell r="EF1007">
            <v>0</v>
          </cell>
          <cell r="EG1007">
            <v>0</v>
          </cell>
          <cell r="EH1007">
            <v>0</v>
          </cell>
          <cell r="EI1007">
            <v>0</v>
          </cell>
          <cell r="EK1007">
            <v>0</v>
          </cell>
          <cell r="EL1007">
            <v>0</v>
          </cell>
          <cell r="EM1007">
            <v>0</v>
          </cell>
          <cell r="EO1007">
            <v>0</v>
          </cell>
          <cell r="EP1007">
            <v>0</v>
          </cell>
          <cell r="EQ1007">
            <v>0</v>
          </cell>
          <cell r="ER1007">
            <v>0</v>
          </cell>
          <cell r="ES1007">
            <v>0</v>
          </cell>
          <cell r="ET1007">
            <v>0</v>
          </cell>
          <cell r="EU1007">
            <v>0</v>
          </cell>
          <cell r="EV1007">
            <v>0</v>
          </cell>
          <cell r="EW1007">
            <v>0</v>
          </cell>
          <cell r="EX1007">
            <v>0</v>
          </cell>
          <cell r="EY1007">
            <v>0</v>
          </cell>
          <cell r="EZ1007">
            <v>0</v>
          </cell>
          <cell r="FA1007">
            <v>0</v>
          </cell>
          <cell r="FC1007">
            <v>0</v>
          </cell>
          <cell r="FD1007">
            <v>0</v>
          </cell>
          <cell r="FE1007">
            <v>0</v>
          </cell>
          <cell r="FG1007">
            <v>0</v>
          </cell>
          <cell r="FH1007">
            <v>0</v>
          </cell>
          <cell r="FI1007">
            <v>0</v>
          </cell>
          <cell r="FJ1007">
            <v>0</v>
          </cell>
          <cell r="FK1007">
            <v>0</v>
          </cell>
          <cell r="FL1007">
            <v>0</v>
          </cell>
          <cell r="FM1007">
            <v>0</v>
          </cell>
          <cell r="FN1007">
            <v>0</v>
          </cell>
          <cell r="FO1007">
            <v>0</v>
          </cell>
          <cell r="FP1007">
            <v>0</v>
          </cell>
          <cell r="FQ1007">
            <v>0</v>
          </cell>
          <cell r="FR1007">
            <v>0</v>
          </cell>
          <cell r="FS1007">
            <v>0</v>
          </cell>
          <cell r="FU1007">
            <v>0</v>
          </cell>
          <cell r="FV1007">
            <v>0</v>
          </cell>
          <cell r="FW1007">
            <v>0</v>
          </cell>
          <cell r="FY1007">
            <v>0</v>
          </cell>
          <cell r="FZ1007">
            <v>0</v>
          </cell>
          <cell r="GA1007">
            <v>0</v>
          </cell>
          <cell r="GB1007">
            <v>0</v>
          </cell>
          <cell r="GC1007">
            <v>0</v>
          </cell>
          <cell r="GD1007">
            <v>0</v>
          </cell>
          <cell r="GE1007">
            <v>0</v>
          </cell>
          <cell r="GF1007">
            <v>0</v>
          </cell>
          <cell r="GG1007">
            <v>0</v>
          </cell>
          <cell r="GH1007">
            <v>0</v>
          </cell>
          <cell r="GI1007">
            <v>0</v>
          </cell>
          <cell r="GJ1007">
            <v>0</v>
          </cell>
          <cell r="GK1007">
            <v>0</v>
          </cell>
          <cell r="GM1007">
            <v>0</v>
          </cell>
          <cell r="GN1007">
            <v>0</v>
          </cell>
          <cell r="GO1007">
            <v>0</v>
          </cell>
          <cell r="GQ1007">
            <v>0</v>
          </cell>
          <cell r="GR1007">
            <v>0</v>
          </cell>
          <cell r="GS1007">
            <v>0</v>
          </cell>
          <cell r="GT1007">
            <v>0</v>
          </cell>
          <cell r="GU1007">
            <v>0</v>
          </cell>
          <cell r="GV1007">
            <v>0</v>
          </cell>
          <cell r="GW1007">
            <v>0</v>
          </cell>
          <cell r="GX1007">
            <v>0</v>
          </cell>
          <cell r="GY1007">
            <v>0</v>
          </cell>
          <cell r="GZ1007">
            <v>0</v>
          </cell>
          <cell r="HA1007">
            <v>0</v>
          </cell>
          <cell r="HB1007">
            <v>0</v>
          </cell>
          <cell r="HC1007">
            <v>0</v>
          </cell>
          <cell r="HD1007">
            <v>0</v>
          </cell>
          <cell r="HE1007">
            <v>0</v>
          </cell>
          <cell r="HF1007">
            <v>0</v>
          </cell>
          <cell r="HG1007">
            <v>0</v>
          </cell>
          <cell r="HH1007">
            <v>0</v>
          </cell>
          <cell r="HI1007">
            <v>0</v>
          </cell>
          <cell r="HJ1007" t="str">
            <v>SI</v>
          </cell>
          <cell r="HL1007">
            <v>0</v>
          </cell>
          <cell r="HO1007" t="str">
            <v>120</v>
          </cell>
          <cell r="HP1007" t="str">
            <v>120</v>
          </cell>
          <cell r="HQ1007" t="str">
            <v>120</v>
          </cell>
          <cell r="HR1007" t="str">
            <v>120</v>
          </cell>
          <cell r="HS1007" t="str">
            <v>120</v>
          </cell>
          <cell r="HT1007" t="str">
            <v>120</v>
          </cell>
          <cell r="HU1007" t="str">
            <v>120</v>
          </cell>
          <cell r="HV1007" t="str">
            <v>120</v>
          </cell>
          <cell r="HW1007" t="str">
            <v>120</v>
          </cell>
          <cell r="HX1007" t="str">
            <v>120</v>
          </cell>
          <cell r="HY1007" t="str">
            <v>120</v>
          </cell>
        </row>
        <row r="1008">
          <cell r="D1008" t="str">
            <v>12</v>
          </cell>
          <cell r="F1008" t="str">
            <v>12U</v>
          </cell>
          <cell r="H1008">
            <v>0</v>
          </cell>
          <cell r="I1008">
            <v>0</v>
          </cell>
          <cell r="J1008">
            <v>0</v>
          </cell>
          <cell r="K1008">
            <v>0</v>
          </cell>
          <cell r="M1008">
            <v>0</v>
          </cell>
          <cell r="O1008">
            <v>0</v>
          </cell>
          <cell r="S1008">
            <v>0</v>
          </cell>
          <cell r="T1008">
            <v>0</v>
          </cell>
          <cell r="U1008">
            <v>0</v>
          </cell>
          <cell r="V1008">
            <v>0</v>
          </cell>
          <cell r="W1008">
            <v>0</v>
          </cell>
          <cell r="X1008">
            <v>0</v>
          </cell>
          <cell r="Y1008">
            <v>0</v>
          </cell>
          <cell r="Z1008">
            <v>0</v>
          </cell>
          <cell r="AA1008">
            <v>0</v>
          </cell>
          <cell r="AB1008">
            <v>0</v>
          </cell>
          <cell r="AC1008">
            <v>0</v>
          </cell>
          <cell r="AE1008">
            <v>0</v>
          </cell>
          <cell r="AG1008">
            <v>0</v>
          </cell>
          <cell r="AK1008">
            <v>0</v>
          </cell>
          <cell r="AL1008">
            <v>0</v>
          </cell>
          <cell r="AM1008">
            <v>0</v>
          </cell>
          <cell r="AN1008">
            <v>0</v>
          </cell>
          <cell r="AO1008">
            <v>0</v>
          </cell>
          <cell r="AP1008">
            <v>0</v>
          </cell>
          <cell r="AQ1008">
            <v>0</v>
          </cell>
          <cell r="AR1008">
            <v>0</v>
          </cell>
          <cell r="AS1008">
            <v>0</v>
          </cell>
          <cell r="AT1008">
            <v>0</v>
          </cell>
          <cell r="AU1008">
            <v>1</v>
          </cell>
          <cell r="AV1008">
            <v>8</v>
          </cell>
          <cell r="AW1008">
            <v>0</v>
          </cell>
          <cell r="AY1008">
            <v>0</v>
          </cell>
          <cell r="AZ1008">
            <v>8</v>
          </cell>
          <cell r="BC1008">
            <v>0</v>
          </cell>
          <cell r="BD1008">
            <v>0</v>
          </cell>
          <cell r="BE1008">
            <v>0</v>
          </cell>
          <cell r="BF1008">
            <v>0</v>
          </cell>
          <cell r="BG1008">
            <v>0</v>
          </cell>
          <cell r="BH1008">
            <v>0</v>
          </cell>
          <cell r="BI1008">
            <v>0</v>
          </cell>
          <cell r="BJ1008">
            <v>0</v>
          </cell>
          <cell r="BK1008">
            <v>0</v>
          </cell>
          <cell r="BL1008">
            <v>0</v>
          </cell>
          <cell r="BM1008">
            <v>1</v>
          </cell>
          <cell r="BO1008">
            <v>0</v>
          </cell>
          <cell r="BQ1008">
            <v>0</v>
          </cell>
          <cell r="BU1008">
            <v>0</v>
          </cell>
          <cell r="BV1008">
            <v>0</v>
          </cell>
          <cell r="BW1008">
            <v>0</v>
          </cell>
          <cell r="BX1008">
            <v>0</v>
          </cell>
          <cell r="BY1008">
            <v>0</v>
          </cell>
          <cell r="BZ1008">
            <v>0</v>
          </cell>
          <cell r="CA1008">
            <v>0</v>
          </cell>
          <cell r="CB1008">
            <v>0</v>
          </cell>
          <cell r="CC1008">
            <v>0</v>
          </cell>
          <cell r="CD1008">
            <v>0</v>
          </cell>
          <cell r="CE1008">
            <v>1</v>
          </cell>
          <cell r="CG1008">
            <v>0</v>
          </cell>
          <cell r="CI1008">
            <v>0</v>
          </cell>
          <cell r="CM1008">
            <v>0</v>
          </cell>
          <cell r="CN1008">
            <v>0</v>
          </cell>
          <cell r="CO1008">
            <v>0</v>
          </cell>
          <cell r="CP1008">
            <v>0</v>
          </cell>
          <cell r="CQ1008">
            <v>0</v>
          </cell>
          <cell r="CR1008">
            <v>0</v>
          </cell>
          <cell r="CS1008">
            <v>0</v>
          </cell>
          <cell r="CT1008">
            <v>0</v>
          </cell>
          <cell r="CU1008">
            <v>0</v>
          </cell>
          <cell r="CV1008">
            <v>0</v>
          </cell>
          <cell r="CW1008">
            <v>1</v>
          </cell>
          <cell r="CY1008">
            <v>0</v>
          </cell>
          <cell r="DA1008">
            <v>0</v>
          </cell>
          <cell r="DB1008">
            <v>8</v>
          </cell>
          <cell r="DE1008">
            <v>0</v>
          </cell>
          <cell r="DF1008">
            <v>0</v>
          </cell>
          <cell r="DG1008">
            <v>0</v>
          </cell>
          <cell r="DH1008">
            <v>0</v>
          </cell>
          <cell r="DI1008">
            <v>0</v>
          </cell>
          <cell r="DJ1008">
            <v>0</v>
          </cell>
          <cell r="DK1008">
            <v>0</v>
          </cell>
          <cell r="DL1008">
            <v>0</v>
          </cell>
          <cell r="DM1008">
            <v>0</v>
          </cell>
          <cell r="DN1008">
            <v>0</v>
          </cell>
          <cell r="DO1008">
            <v>1</v>
          </cell>
          <cell r="DP1008">
            <v>8</v>
          </cell>
          <cell r="DQ1008">
            <v>0</v>
          </cell>
          <cell r="DS1008">
            <v>0</v>
          </cell>
          <cell r="DT1008">
            <v>8</v>
          </cell>
          <cell r="DU1008">
            <v>0</v>
          </cell>
          <cell r="DW1008">
            <v>0</v>
          </cell>
          <cell r="DX1008">
            <v>0</v>
          </cell>
          <cell r="DY1008">
            <v>0</v>
          </cell>
          <cell r="DZ1008">
            <v>0</v>
          </cell>
          <cell r="EA1008">
            <v>0</v>
          </cell>
          <cell r="EB1008">
            <v>0</v>
          </cell>
          <cell r="EC1008">
            <v>0</v>
          </cell>
          <cell r="ED1008">
            <v>0</v>
          </cell>
          <cell r="EE1008">
            <v>0</v>
          </cell>
          <cell r="EF1008">
            <v>0</v>
          </cell>
          <cell r="EG1008">
            <v>1</v>
          </cell>
          <cell r="EH1008">
            <v>8</v>
          </cell>
          <cell r="EI1008">
            <v>0</v>
          </cell>
          <cell r="EK1008">
            <v>0</v>
          </cell>
          <cell r="EL1008">
            <v>8</v>
          </cell>
          <cell r="EM1008">
            <v>0</v>
          </cell>
          <cell r="EO1008">
            <v>0</v>
          </cell>
          <cell r="EP1008">
            <v>0</v>
          </cell>
          <cell r="EQ1008">
            <v>0</v>
          </cell>
          <cell r="ER1008">
            <v>0</v>
          </cell>
          <cell r="ES1008">
            <v>0</v>
          </cell>
          <cell r="ET1008">
            <v>0</v>
          </cell>
          <cell r="EU1008">
            <v>0</v>
          </cell>
          <cell r="EV1008">
            <v>0</v>
          </cell>
          <cell r="EW1008">
            <v>0</v>
          </cell>
          <cell r="EX1008">
            <v>0</v>
          </cell>
          <cell r="EY1008">
            <v>1</v>
          </cell>
          <cell r="EZ1008">
            <v>8</v>
          </cell>
          <cell r="FA1008">
            <v>0</v>
          </cell>
          <cell r="FC1008">
            <v>0</v>
          </cell>
          <cell r="FD1008">
            <v>8</v>
          </cell>
          <cell r="FE1008">
            <v>0</v>
          </cell>
          <cell r="FG1008">
            <v>0</v>
          </cell>
          <cell r="FH1008">
            <v>0</v>
          </cell>
          <cell r="FI1008">
            <v>0</v>
          </cell>
          <cell r="FJ1008">
            <v>0</v>
          </cell>
          <cell r="FK1008">
            <v>0</v>
          </cell>
          <cell r="FL1008">
            <v>0</v>
          </cell>
          <cell r="FM1008">
            <v>0</v>
          </cell>
          <cell r="FN1008">
            <v>0</v>
          </cell>
          <cell r="FO1008">
            <v>0</v>
          </cell>
          <cell r="FP1008">
            <v>0</v>
          </cell>
          <cell r="FQ1008">
            <v>1</v>
          </cell>
          <cell r="FR1008">
            <v>8</v>
          </cell>
          <cell r="FS1008">
            <v>0</v>
          </cell>
          <cell r="FU1008">
            <v>0</v>
          </cell>
          <cell r="FV1008">
            <v>8</v>
          </cell>
          <cell r="FW1008">
            <v>0</v>
          </cell>
          <cell r="FY1008">
            <v>0</v>
          </cell>
          <cell r="FZ1008">
            <v>0</v>
          </cell>
          <cell r="GA1008">
            <v>0</v>
          </cell>
          <cell r="GB1008">
            <v>0</v>
          </cell>
          <cell r="GC1008">
            <v>0</v>
          </cell>
          <cell r="GD1008">
            <v>0</v>
          </cell>
          <cell r="GE1008">
            <v>0</v>
          </cell>
          <cell r="GF1008">
            <v>0</v>
          </cell>
          <cell r="GG1008">
            <v>0</v>
          </cell>
          <cell r="GH1008">
            <v>0</v>
          </cell>
          <cell r="GI1008">
            <v>1</v>
          </cell>
          <cell r="GJ1008">
            <v>8</v>
          </cell>
          <cell r="GK1008">
            <v>0</v>
          </cell>
          <cell r="GM1008">
            <v>0</v>
          </cell>
          <cell r="GN1008">
            <v>8</v>
          </cell>
          <cell r="GO1008">
            <v>0</v>
          </cell>
          <cell r="GQ1008">
            <v>0</v>
          </cell>
          <cell r="GR1008">
            <v>0</v>
          </cell>
          <cell r="GS1008">
            <v>0</v>
          </cell>
          <cell r="GT1008">
            <v>0</v>
          </cell>
          <cell r="GU1008">
            <v>0</v>
          </cell>
          <cell r="GV1008">
            <v>0</v>
          </cell>
          <cell r="GW1008">
            <v>0</v>
          </cell>
          <cell r="GX1008">
            <v>0</v>
          </cell>
          <cell r="GY1008">
            <v>0</v>
          </cell>
          <cell r="GZ1008">
            <v>0</v>
          </cell>
          <cell r="HA1008">
            <v>9</v>
          </cell>
          <cell r="HB1008">
            <v>72</v>
          </cell>
          <cell r="HC1008">
            <v>0</v>
          </cell>
          <cell r="HD1008">
            <v>0</v>
          </cell>
          <cell r="HE1008">
            <v>0</v>
          </cell>
          <cell r="HF1008">
            <v>72</v>
          </cell>
          <cell r="HG1008">
            <v>0</v>
          </cell>
          <cell r="HH1008">
            <v>0</v>
          </cell>
          <cell r="HI1008">
            <v>0</v>
          </cell>
          <cell r="HJ1008">
            <v>0</v>
          </cell>
          <cell r="HL1008">
            <v>2.6649598878924277E-2</v>
          </cell>
          <cell r="HO1008" t="str">
            <v>120</v>
          </cell>
          <cell r="HP1008" t="str">
            <v>120</v>
          </cell>
          <cell r="HQ1008" t="str">
            <v>128</v>
          </cell>
          <cell r="HR1008" t="str">
            <v>128</v>
          </cell>
          <cell r="HS1008" t="str">
            <v>128</v>
          </cell>
          <cell r="HT1008" t="str">
            <v>128</v>
          </cell>
          <cell r="HU1008" t="str">
            <v>128</v>
          </cell>
          <cell r="HV1008" t="str">
            <v>128</v>
          </cell>
          <cell r="HW1008" t="str">
            <v>128</v>
          </cell>
          <cell r="HX1008" t="str">
            <v>128</v>
          </cell>
          <cell r="HY1008" t="str">
            <v>128</v>
          </cell>
        </row>
        <row r="1009">
          <cell r="D1009" t="str">
            <v>12</v>
          </cell>
          <cell r="F1009" t="str">
            <v>12R</v>
          </cell>
          <cell r="H1009">
            <v>0</v>
          </cell>
          <cell r="I1009">
            <v>0</v>
          </cell>
          <cell r="J1009">
            <v>0</v>
          </cell>
          <cell r="K1009">
            <v>0</v>
          </cell>
          <cell r="M1009">
            <v>0</v>
          </cell>
          <cell r="O1009">
            <v>0</v>
          </cell>
          <cell r="S1009">
            <v>0</v>
          </cell>
          <cell r="T1009">
            <v>0</v>
          </cell>
          <cell r="U1009">
            <v>0</v>
          </cell>
          <cell r="V1009">
            <v>0</v>
          </cell>
          <cell r="W1009">
            <v>0</v>
          </cell>
          <cell r="X1009">
            <v>0</v>
          </cell>
          <cell r="Y1009">
            <v>0</v>
          </cell>
          <cell r="Z1009">
            <v>0</v>
          </cell>
          <cell r="AA1009">
            <v>0</v>
          </cell>
          <cell r="AB1009">
            <v>0</v>
          </cell>
          <cell r="AC1009">
            <v>0</v>
          </cell>
          <cell r="AE1009">
            <v>0</v>
          </cell>
          <cell r="AG1009">
            <v>0</v>
          </cell>
          <cell r="AK1009">
            <v>0</v>
          </cell>
          <cell r="AL1009">
            <v>0</v>
          </cell>
          <cell r="AM1009">
            <v>0</v>
          </cell>
          <cell r="AN1009">
            <v>0</v>
          </cell>
          <cell r="AO1009">
            <v>0</v>
          </cell>
          <cell r="AP1009">
            <v>0</v>
          </cell>
          <cell r="AQ1009">
            <v>0</v>
          </cell>
          <cell r="AR1009">
            <v>0</v>
          </cell>
          <cell r="AS1009">
            <v>0</v>
          </cell>
          <cell r="AT1009">
            <v>0</v>
          </cell>
          <cell r="AU1009">
            <v>0</v>
          </cell>
          <cell r="AV1009">
            <v>0</v>
          </cell>
          <cell r="AW1009">
            <v>0</v>
          </cell>
          <cell r="AY1009">
            <v>0</v>
          </cell>
          <cell r="AZ1009">
            <v>0</v>
          </cell>
          <cell r="BC1009">
            <v>0</v>
          </cell>
          <cell r="BD1009">
            <v>0</v>
          </cell>
          <cell r="BE1009">
            <v>0</v>
          </cell>
          <cell r="BF1009">
            <v>0</v>
          </cell>
          <cell r="BG1009">
            <v>0</v>
          </cell>
          <cell r="BH1009">
            <v>0</v>
          </cell>
          <cell r="BI1009">
            <v>0</v>
          </cell>
          <cell r="BJ1009">
            <v>0</v>
          </cell>
          <cell r="BK1009">
            <v>0</v>
          </cell>
          <cell r="BL1009">
            <v>0</v>
          </cell>
          <cell r="BM1009">
            <v>0</v>
          </cell>
          <cell r="BO1009">
            <v>0</v>
          </cell>
          <cell r="BQ1009">
            <v>0</v>
          </cell>
          <cell r="BU1009">
            <v>0</v>
          </cell>
          <cell r="BV1009">
            <v>0</v>
          </cell>
          <cell r="BW1009">
            <v>0</v>
          </cell>
          <cell r="BX1009">
            <v>0</v>
          </cell>
          <cell r="BY1009">
            <v>0</v>
          </cell>
          <cell r="BZ1009">
            <v>0</v>
          </cell>
          <cell r="CA1009">
            <v>0</v>
          </cell>
          <cell r="CB1009">
            <v>1</v>
          </cell>
          <cell r="CC1009">
            <v>5</v>
          </cell>
          <cell r="CD1009">
            <v>4</v>
          </cell>
          <cell r="CE1009">
            <v>0</v>
          </cell>
          <cell r="CG1009">
            <v>0</v>
          </cell>
          <cell r="CI1009">
            <v>0</v>
          </cell>
          <cell r="CM1009">
            <v>0</v>
          </cell>
          <cell r="CN1009">
            <v>0</v>
          </cell>
          <cell r="CO1009">
            <v>0</v>
          </cell>
          <cell r="CP1009">
            <v>0</v>
          </cell>
          <cell r="CQ1009">
            <v>0</v>
          </cell>
          <cell r="CR1009">
            <v>0</v>
          </cell>
          <cell r="CS1009">
            <v>1</v>
          </cell>
          <cell r="CT1009">
            <v>1</v>
          </cell>
          <cell r="CU1009">
            <v>5</v>
          </cell>
          <cell r="CV1009">
            <v>4</v>
          </cell>
          <cell r="CW1009">
            <v>0</v>
          </cell>
          <cell r="CY1009">
            <v>0</v>
          </cell>
          <cell r="DA1009">
            <v>0</v>
          </cell>
          <cell r="DB1009">
            <v>5</v>
          </cell>
          <cell r="DE1009">
            <v>0</v>
          </cell>
          <cell r="DF1009">
            <v>0</v>
          </cell>
          <cell r="DG1009">
            <v>0</v>
          </cell>
          <cell r="DH1009">
            <v>0</v>
          </cell>
          <cell r="DI1009">
            <v>0</v>
          </cell>
          <cell r="DJ1009">
            <v>0</v>
          </cell>
          <cell r="DK1009">
            <v>1</v>
          </cell>
          <cell r="DL1009">
            <v>1</v>
          </cell>
          <cell r="DM1009">
            <v>5</v>
          </cell>
          <cell r="DN1009">
            <v>4</v>
          </cell>
          <cell r="DO1009">
            <v>0</v>
          </cell>
          <cell r="DP1009">
            <v>0</v>
          </cell>
          <cell r="DQ1009">
            <v>0</v>
          </cell>
          <cell r="DS1009">
            <v>0</v>
          </cell>
          <cell r="DT1009">
            <v>5</v>
          </cell>
          <cell r="DU1009">
            <v>4</v>
          </cell>
          <cell r="DW1009">
            <v>0</v>
          </cell>
          <cell r="DX1009">
            <v>0</v>
          </cell>
          <cell r="DY1009">
            <v>0</v>
          </cell>
          <cell r="DZ1009">
            <v>0</v>
          </cell>
          <cell r="EA1009">
            <v>0</v>
          </cell>
          <cell r="EB1009">
            <v>0</v>
          </cell>
          <cell r="EC1009">
            <v>1</v>
          </cell>
          <cell r="ED1009">
            <v>1</v>
          </cell>
          <cell r="EE1009">
            <v>5</v>
          </cell>
          <cell r="EF1009">
            <v>4</v>
          </cell>
          <cell r="EG1009">
            <v>0</v>
          </cell>
          <cell r="EH1009">
            <v>0</v>
          </cell>
          <cell r="EI1009">
            <v>0</v>
          </cell>
          <cell r="EK1009">
            <v>0</v>
          </cell>
          <cell r="EL1009">
            <v>5</v>
          </cell>
          <cell r="EM1009">
            <v>4</v>
          </cell>
          <cell r="EO1009">
            <v>0</v>
          </cell>
          <cell r="EP1009">
            <v>0</v>
          </cell>
          <cell r="EQ1009">
            <v>0</v>
          </cell>
          <cell r="ER1009">
            <v>0</v>
          </cell>
          <cell r="ES1009">
            <v>0</v>
          </cell>
          <cell r="ET1009">
            <v>0</v>
          </cell>
          <cell r="EU1009">
            <v>1</v>
          </cell>
          <cell r="EV1009">
            <v>1</v>
          </cell>
          <cell r="EW1009">
            <v>5</v>
          </cell>
          <cell r="EX1009">
            <v>4</v>
          </cell>
          <cell r="EY1009">
            <v>0</v>
          </cell>
          <cell r="EZ1009">
            <v>0</v>
          </cell>
          <cell r="FA1009">
            <v>0</v>
          </cell>
          <cell r="FC1009">
            <v>0</v>
          </cell>
          <cell r="FD1009">
            <v>5</v>
          </cell>
          <cell r="FE1009">
            <v>4</v>
          </cell>
          <cell r="FG1009">
            <v>0</v>
          </cell>
          <cell r="FH1009">
            <v>0</v>
          </cell>
          <cell r="FI1009">
            <v>0</v>
          </cell>
          <cell r="FJ1009">
            <v>0</v>
          </cell>
          <cell r="FK1009">
            <v>0</v>
          </cell>
          <cell r="FL1009">
            <v>0</v>
          </cell>
          <cell r="FM1009">
            <v>1</v>
          </cell>
          <cell r="FN1009">
            <v>1</v>
          </cell>
          <cell r="FO1009">
            <v>5</v>
          </cell>
          <cell r="FP1009">
            <v>4</v>
          </cell>
          <cell r="FQ1009">
            <v>0</v>
          </cell>
          <cell r="FR1009">
            <v>0</v>
          </cell>
          <cell r="FS1009">
            <v>0</v>
          </cell>
          <cell r="FU1009">
            <v>0</v>
          </cell>
          <cell r="FV1009">
            <v>5</v>
          </cell>
          <cell r="FW1009">
            <v>4</v>
          </cell>
          <cell r="FY1009">
            <v>0</v>
          </cell>
          <cell r="FZ1009">
            <v>0</v>
          </cell>
          <cell r="GA1009">
            <v>0</v>
          </cell>
          <cell r="GB1009">
            <v>0</v>
          </cell>
          <cell r="GC1009">
            <v>0</v>
          </cell>
          <cell r="GD1009">
            <v>0</v>
          </cell>
          <cell r="GE1009">
            <v>1</v>
          </cell>
          <cell r="GF1009">
            <v>1</v>
          </cell>
          <cell r="GG1009">
            <v>5</v>
          </cell>
          <cell r="GH1009">
            <v>4</v>
          </cell>
          <cell r="GI1009">
            <v>0</v>
          </cell>
          <cell r="GJ1009">
            <v>0</v>
          </cell>
          <cell r="GK1009">
            <v>0</v>
          </cell>
          <cell r="GM1009">
            <v>0</v>
          </cell>
          <cell r="GN1009">
            <v>5</v>
          </cell>
          <cell r="GO1009">
            <v>4</v>
          </cell>
          <cell r="GQ1009">
            <v>0</v>
          </cell>
          <cell r="GR1009">
            <v>0</v>
          </cell>
          <cell r="GS1009">
            <v>0</v>
          </cell>
          <cell r="GT1009">
            <v>0</v>
          </cell>
          <cell r="GU1009">
            <v>0</v>
          </cell>
          <cell r="GV1009">
            <v>0</v>
          </cell>
          <cell r="GW1009">
            <v>1</v>
          </cell>
          <cell r="GX1009">
            <v>7</v>
          </cell>
          <cell r="GY1009">
            <v>35</v>
          </cell>
          <cell r="GZ1009">
            <v>28</v>
          </cell>
          <cell r="HA1009">
            <v>0</v>
          </cell>
          <cell r="HB1009">
            <v>0</v>
          </cell>
          <cell r="HC1009">
            <v>0</v>
          </cell>
          <cell r="HD1009">
            <v>0</v>
          </cell>
          <cell r="HE1009">
            <v>0</v>
          </cell>
          <cell r="HF1009">
            <v>35</v>
          </cell>
          <cell r="HG1009">
            <v>28</v>
          </cell>
          <cell r="HH1009">
            <v>0</v>
          </cell>
          <cell r="HI1009">
            <v>0</v>
          </cell>
          <cell r="HJ1009">
            <v>0</v>
          </cell>
          <cell r="HL1009">
            <v>3.3389631735002923E-2</v>
          </cell>
          <cell r="HO1009" t="str">
            <v>120</v>
          </cell>
          <cell r="HP1009" t="str">
            <v>120</v>
          </cell>
          <cell r="HQ1009" t="str">
            <v>120</v>
          </cell>
          <cell r="HR1009" t="str">
            <v>120</v>
          </cell>
          <cell r="HS1009" t="str">
            <v>120</v>
          </cell>
          <cell r="HT1009" t="str">
            <v>120</v>
          </cell>
          <cell r="HU1009" t="str">
            <v>120</v>
          </cell>
          <cell r="HV1009" t="str">
            <v>120</v>
          </cell>
          <cell r="HW1009" t="str">
            <v>120</v>
          </cell>
          <cell r="HX1009" t="str">
            <v>120</v>
          </cell>
          <cell r="HY1009" t="str">
            <v>120</v>
          </cell>
        </row>
        <row r="1010">
          <cell r="D1010" t="str">
            <v>12</v>
          </cell>
          <cell r="F1010" t="str">
            <v>12R</v>
          </cell>
          <cell r="H1010">
            <v>0</v>
          </cell>
          <cell r="I1010">
            <v>0</v>
          </cell>
          <cell r="J1010">
            <v>0</v>
          </cell>
          <cell r="K1010">
            <v>0</v>
          </cell>
          <cell r="M1010">
            <v>0</v>
          </cell>
          <cell r="O1010">
            <v>0</v>
          </cell>
          <cell r="S1010">
            <v>0</v>
          </cell>
          <cell r="T1010">
            <v>0</v>
          </cell>
          <cell r="U1010">
            <v>0</v>
          </cell>
          <cell r="V1010">
            <v>0</v>
          </cell>
          <cell r="W1010">
            <v>0</v>
          </cell>
          <cell r="X1010">
            <v>0</v>
          </cell>
          <cell r="Y1010">
            <v>0</v>
          </cell>
          <cell r="Z1010">
            <v>0</v>
          </cell>
          <cell r="AA1010">
            <v>0</v>
          </cell>
          <cell r="AB1010">
            <v>0</v>
          </cell>
          <cell r="AC1010">
            <v>0</v>
          </cell>
          <cell r="AE1010">
            <v>0</v>
          </cell>
          <cell r="AG1010">
            <v>0</v>
          </cell>
          <cell r="AK1010">
            <v>0</v>
          </cell>
          <cell r="AL1010">
            <v>0</v>
          </cell>
          <cell r="AM1010">
            <v>0</v>
          </cell>
          <cell r="AN1010">
            <v>0</v>
          </cell>
          <cell r="AO1010">
            <v>0</v>
          </cell>
          <cell r="AP1010">
            <v>0</v>
          </cell>
          <cell r="AQ1010">
            <v>0</v>
          </cell>
          <cell r="AR1010">
            <v>0</v>
          </cell>
          <cell r="AS1010">
            <v>0</v>
          </cell>
          <cell r="AT1010">
            <v>0</v>
          </cell>
          <cell r="AU1010">
            <v>0</v>
          </cell>
          <cell r="AV1010">
            <v>0</v>
          </cell>
          <cell r="AW1010">
            <v>0</v>
          </cell>
          <cell r="AY1010">
            <v>0</v>
          </cell>
          <cell r="AZ1010">
            <v>0</v>
          </cell>
          <cell r="BC1010">
            <v>0</v>
          </cell>
          <cell r="BD1010">
            <v>0</v>
          </cell>
          <cell r="BE1010">
            <v>0</v>
          </cell>
          <cell r="BF1010">
            <v>0</v>
          </cell>
          <cell r="BG1010">
            <v>0</v>
          </cell>
          <cell r="BH1010">
            <v>0</v>
          </cell>
          <cell r="BI1010">
            <v>0</v>
          </cell>
          <cell r="BJ1010">
            <v>0</v>
          </cell>
          <cell r="BK1010">
            <v>0</v>
          </cell>
          <cell r="BL1010">
            <v>0</v>
          </cell>
          <cell r="BM1010">
            <v>0</v>
          </cell>
          <cell r="BO1010">
            <v>0</v>
          </cell>
          <cell r="BQ1010">
            <v>0</v>
          </cell>
          <cell r="BU1010">
            <v>0</v>
          </cell>
          <cell r="BV1010">
            <v>0</v>
          </cell>
          <cell r="BW1010">
            <v>0</v>
          </cell>
          <cell r="BX1010">
            <v>0</v>
          </cell>
          <cell r="BY1010">
            <v>0</v>
          </cell>
          <cell r="BZ1010">
            <v>0</v>
          </cell>
          <cell r="CA1010">
            <v>0</v>
          </cell>
          <cell r="CB1010">
            <v>0</v>
          </cell>
          <cell r="CC1010">
            <v>0</v>
          </cell>
          <cell r="CD1010">
            <v>0</v>
          </cell>
          <cell r="CE1010">
            <v>0</v>
          </cell>
          <cell r="CG1010">
            <v>0</v>
          </cell>
          <cell r="CI1010">
            <v>0</v>
          </cell>
          <cell r="CM1010">
            <v>0</v>
          </cell>
          <cell r="CN1010">
            <v>0</v>
          </cell>
          <cell r="CO1010">
            <v>0</v>
          </cell>
          <cell r="CP1010">
            <v>0</v>
          </cell>
          <cell r="CQ1010">
            <v>0</v>
          </cell>
          <cell r="CR1010">
            <v>0</v>
          </cell>
          <cell r="CS1010">
            <v>0</v>
          </cell>
          <cell r="CT1010">
            <v>0</v>
          </cell>
          <cell r="CU1010">
            <v>0</v>
          </cell>
          <cell r="CV1010">
            <v>0</v>
          </cell>
          <cell r="CW1010">
            <v>0</v>
          </cell>
          <cell r="CY1010">
            <v>0</v>
          </cell>
          <cell r="DA1010">
            <v>0</v>
          </cell>
          <cell r="DB1010">
            <v>0</v>
          </cell>
          <cell r="DE1010">
            <v>0</v>
          </cell>
          <cell r="DF1010">
            <v>0</v>
          </cell>
          <cell r="DG1010">
            <v>0</v>
          </cell>
          <cell r="DH1010">
            <v>0</v>
          </cell>
          <cell r="DI1010">
            <v>0</v>
          </cell>
          <cell r="DJ1010">
            <v>0</v>
          </cell>
          <cell r="DK1010">
            <v>0</v>
          </cell>
          <cell r="DL1010">
            <v>0</v>
          </cell>
          <cell r="DM1010">
            <v>0</v>
          </cell>
          <cell r="DN1010">
            <v>0</v>
          </cell>
          <cell r="DO1010">
            <v>0</v>
          </cell>
          <cell r="DP1010">
            <v>0</v>
          </cell>
          <cell r="DQ1010">
            <v>0</v>
          </cell>
          <cell r="DS1010">
            <v>0</v>
          </cell>
          <cell r="DT1010">
            <v>0</v>
          </cell>
          <cell r="DU1010">
            <v>0</v>
          </cell>
          <cell r="DW1010">
            <v>0</v>
          </cell>
          <cell r="DX1010">
            <v>0</v>
          </cell>
          <cell r="DY1010">
            <v>0</v>
          </cell>
          <cell r="DZ1010">
            <v>0</v>
          </cell>
          <cell r="EA1010">
            <v>0</v>
          </cell>
          <cell r="EB1010">
            <v>0</v>
          </cell>
          <cell r="EC1010">
            <v>0</v>
          </cell>
          <cell r="ED1010">
            <v>0</v>
          </cell>
          <cell r="EE1010">
            <v>0</v>
          </cell>
          <cell r="EF1010">
            <v>0</v>
          </cell>
          <cell r="EG1010">
            <v>0</v>
          </cell>
          <cell r="EH1010">
            <v>0</v>
          </cell>
          <cell r="EI1010">
            <v>0</v>
          </cell>
          <cell r="EK1010">
            <v>0</v>
          </cell>
          <cell r="EL1010">
            <v>0</v>
          </cell>
          <cell r="EM1010">
            <v>0</v>
          </cell>
          <cell r="EO1010">
            <v>0</v>
          </cell>
          <cell r="EP1010">
            <v>0</v>
          </cell>
          <cell r="EQ1010">
            <v>0</v>
          </cell>
          <cell r="ER1010">
            <v>0</v>
          </cell>
          <cell r="ES1010">
            <v>0</v>
          </cell>
          <cell r="ET1010">
            <v>0</v>
          </cell>
          <cell r="EU1010">
            <v>0</v>
          </cell>
          <cell r="EV1010">
            <v>0</v>
          </cell>
          <cell r="EW1010">
            <v>0</v>
          </cell>
          <cell r="EX1010">
            <v>0</v>
          </cell>
          <cell r="EY1010">
            <v>0</v>
          </cell>
          <cell r="EZ1010">
            <v>0</v>
          </cell>
          <cell r="FA1010">
            <v>0</v>
          </cell>
          <cell r="FC1010">
            <v>0</v>
          </cell>
          <cell r="FD1010">
            <v>0</v>
          </cell>
          <cell r="FE1010">
            <v>0</v>
          </cell>
          <cell r="FG1010">
            <v>0</v>
          </cell>
          <cell r="FH1010">
            <v>0</v>
          </cell>
          <cell r="FI1010">
            <v>0</v>
          </cell>
          <cell r="FJ1010">
            <v>0</v>
          </cell>
          <cell r="FK1010">
            <v>0</v>
          </cell>
          <cell r="FL1010">
            <v>0</v>
          </cell>
          <cell r="FM1010">
            <v>0</v>
          </cell>
          <cell r="FN1010">
            <v>0</v>
          </cell>
          <cell r="FO1010">
            <v>0</v>
          </cell>
          <cell r="FP1010">
            <v>0</v>
          </cell>
          <cell r="FQ1010">
            <v>0</v>
          </cell>
          <cell r="FR1010">
            <v>0</v>
          </cell>
          <cell r="FS1010">
            <v>0</v>
          </cell>
          <cell r="FU1010">
            <v>0</v>
          </cell>
          <cell r="FV1010">
            <v>0</v>
          </cell>
          <cell r="FW1010">
            <v>0</v>
          </cell>
          <cell r="FY1010">
            <v>0</v>
          </cell>
          <cell r="FZ1010">
            <v>0</v>
          </cell>
          <cell r="GA1010">
            <v>0</v>
          </cell>
          <cell r="GB1010">
            <v>0</v>
          </cell>
          <cell r="GC1010">
            <v>0</v>
          </cell>
          <cell r="GD1010">
            <v>0</v>
          </cell>
          <cell r="GE1010">
            <v>0</v>
          </cell>
          <cell r="GF1010">
            <v>0</v>
          </cell>
          <cell r="GG1010">
            <v>0</v>
          </cell>
          <cell r="GH1010">
            <v>0</v>
          </cell>
          <cell r="GI1010">
            <v>0</v>
          </cell>
          <cell r="GJ1010">
            <v>0</v>
          </cell>
          <cell r="GK1010">
            <v>0</v>
          </cell>
          <cell r="GM1010">
            <v>0</v>
          </cell>
          <cell r="GN1010">
            <v>0</v>
          </cell>
          <cell r="GO1010">
            <v>0</v>
          </cell>
          <cell r="GQ1010">
            <v>0</v>
          </cell>
          <cell r="GR1010">
            <v>0</v>
          </cell>
          <cell r="GS1010">
            <v>0</v>
          </cell>
          <cell r="GT1010">
            <v>0</v>
          </cell>
          <cell r="GU1010">
            <v>0</v>
          </cell>
          <cell r="GV1010">
            <v>0</v>
          </cell>
          <cell r="GW1010">
            <v>0</v>
          </cell>
          <cell r="GX1010">
            <v>0</v>
          </cell>
          <cell r="GY1010">
            <v>0</v>
          </cell>
          <cell r="GZ1010">
            <v>0</v>
          </cell>
          <cell r="HA1010">
            <v>0</v>
          </cell>
          <cell r="HB1010">
            <v>0</v>
          </cell>
          <cell r="HC1010">
            <v>0</v>
          </cell>
          <cell r="HD1010">
            <v>0</v>
          </cell>
          <cell r="HE1010">
            <v>0</v>
          </cell>
          <cell r="HF1010">
            <v>0</v>
          </cell>
          <cell r="HG1010">
            <v>0</v>
          </cell>
          <cell r="HH1010">
            <v>0</v>
          </cell>
          <cell r="HI1010">
            <v>0</v>
          </cell>
          <cell r="HJ1010" t="str">
            <v>SI</v>
          </cell>
          <cell r="HL1010">
            <v>0</v>
          </cell>
          <cell r="HO1010" t="str">
            <v>120</v>
          </cell>
          <cell r="HP1010" t="str">
            <v>120</v>
          </cell>
          <cell r="HQ1010" t="str">
            <v>120</v>
          </cell>
          <cell r="HR1010" t="str">
            <v>120</v>
          </cell>
          <cell r="HS1010" t="str">
            <v>120</v>
          </cell>
          <cell r="HT1010" t="str">
            <v>120</v>
          </cell>
          <cell r="HU1010" t="str">
            <v>120</v>
          </cell>
          <cell r="HV1010" t="str">
            <v>120</v>
          </cell>
          <cell r="HW1010" t="str">
            <v>120</v>
          </cell>
          <cell r="HX1010" t="str">
            <v>120</v>
          </cell>
          <cell r="HY1010" t="str">
            <v>120</v>
          </cell>
        </row>
        <row r="1011">
          <cell r="D1011" t="str">
            <v>12</v>
          </cell>
          <cell r="F1011" t="str">
            <v>12U</v>
          </cell>
          <cell r="H1011">
            <v>0</v>
          </cell>
          <cell r="I1011">
            <v>0</v>
          </cell>
          <cell r="J1011">
            <v>0</v>
          </cell>
          <cell r="K1011">
            <v>0</v>
          </cell>
          <cell r="M1011">
            <v>0</v>
          </cell>
          <cell r="O1011">
            <v>0</v>
          </cell>
          <cell r="S1011">
            <v>0</v>
          </cell>
          <cell r="T1011">
            <v>0</v>
          </cell>
          <cell r="U1011">
            <v>0</v>
          </cell>
          <cell r="V1011">
            <v>0</v>
          </cell>
          <cell r="W1011">
            <v>0</v>
          </cell>
          <cell r="X1011">
            <v>0</v>
          </cell>
          <cell r="Y1011">
            <v>0</v>
          </cell>
          <cell r="Z1011">
            <v>0</v>
          </cell>
          <cell r="AA1011">
            <v>0</v>
          </cell>
          <cell r="AB1011">
            <v>0</v>
          </cell>
          <cell r="AC1011">
            <v>0</v>
          </cell>
          <cell r="AE1011">
            <v>0</v>
          </cell>
          <cell r="AG1011">
            <v>0</v>
          </cell>
          <cell r="AK1011">
            <v>0</v>
          </cell>
          <cell r="AL1011">
            <v>0</v>
          </cell>
          <cell r="AM1011">
            <v>0</v>
          </cell>
          <cell r="AN1011">
            <v>0</v>
          </cell>
          <cell r="AO1011">
            <v>0</v>
          </cell>
          <cell r="AP1011">
            <v>0</v>
          </cell>
          <cell r="AQ1011">
            <v>0</v>
          </cell>
          <cell r="AR1011">
            <v>0</v>
          </cell>
          <cell r="AS1011">
            <v>0</v>
          </cell>
          <cell r="AT1011">
            <v>0</v>
          </cell>
          <cell r="AU1011">
            <v>0</v>
          </cell>
          <cell r="AV1011">
            <v>0</v>
          </cell>
          <cell r="AW1011">
            <v>0</v>
          </cell>
          <cell r="AY1011">
            <v>0</v>
          </cell>
          <cell r="AZ1011">
            <v>0</v>
          </cell>
          <cell r="BC1011">
            <v>0</v>
          </cell>
          <cell r="BD1011">
            <v>0</v>
          </cell>
          <cell r="BE1011">
            <v>0</v>
          </cell>
          <cell r="BF1011">
            <v>0</v>
          </cell>
          <cell r="BG1011">
            <v>0</v>
          </cell>
          <cell r="BH1011">
            <v>0</v>
          </cell>
          <cell r="BI1011">
            <v>0</v>
          </cell>
          <cell r="BJ1011">
            <v>0</v>
          </cell>
          <cell r="BK1011">
            <v>0</v>
          </cell>
          <cell r="BL1011">
            <v>0</v>
          </cell>
          <cell r="BM1011">
            <v>0</v>
          </cell>
          <cell r="BO1011">
            <v>0</v>
          </cell>
          <cell r="BQ1011">
            <v>0</v>
          </cell>
          <cell r="BU1011">
            <v>0</v>
          </cell>
          <cell r="BV1011">
            <v>0</v>
          </cell>
          <cell r="BW1011">
            <v>0</v>
          </cell>
          <cell r="BX1011">
            <v>0</v>
          </cell>
          <cell r="BY1011">
            <v>0</v>
          </cell>
          <cell r="BZ1011">
            <v>0</v>
          </cell>
          <cell r="CA1011">
            <v>0</v>
          </cell>
          <cell r="CB1011">
            <v>0</v>
          </cell>
          <cell r="CC1011">
            <v>0</v>
          </cell>
          <cell r="CD1011">
            <v>0</v>
          </cell>
          <cell r="CE1011">
            <v>0</v>
          </cell>
          <cell r="CG1011">
            <v>0</v>
          </cell>
          <cell r="CI1011">
            <v>0</v>
          </cell>
          <cell r="CM1011">
            <v>0</v>
          </cell>
          <cell r="CN1011">
            <v>0</v>
          </cell>
          <cell r="CO1011">
            <v>0</v>
          </cell>
          <cell r="CP1011">
            <v>0</v>
          </cell>
          <cell r="CQ1011">
            <v>0</v>
          </cell>
          <cell r="CR1011">
            <v>0</v>
          </cell>
          <cell r="CS1011">
            <v>0</v>
          </cell>
          <cell r="CT1011">
            <v>0</v>
          </cell>
          <cell r="CU1011">
            <v>0</v>
          </cell>
          <cell r="CV1011">
            <v>0</v>
          </cell>
          <cell r="CW1011">
            <v>0</v>
          </cell>
          <cell r="CY1011">
            <v>0</v>
          </cell>
          <cell r="DA1011">
            <v>0</v>
          </cell>
          <cell r="DB1011">
            <v>0</v>
          </cell>
          <cell r="DE1011">
            <v>0</v>
          </cell>
          <cell r="DF1011">
            <v>0</v>
          </cell>
          <cell r="DG1011">
            <v>0</v>
          </cell>
          <cell r="DH1011">
            <v>0</v>
          </cell>
          <cell r="DI1011">
            <v>0</v>
          </cell>
          <cell r="DJ1011">
            <v>0</v>
          </cell>
          <cell r="DK1011">
            <v>0</v>
          </cell>
          <cell r="DL1011">
            <v>0</v>
          </cell>
          <cell r="DM1011">
            <v>0</v>
          </cell>
          <cell r="DN1011">
            <v>0</v>
          </cell>
          <cell r="DO1011">
            <v>0</v>
          </cell>
          <cell r="DP1011">
            <v>0</v>
          </cell>
          <cell r="DQ1011">
            <v>0</v>
          </cell>
          <cell r="DS1011">
            <v>0</v>
          </cell>
          <cell r="DT1011">
            <v>0</v>
          </cell>
          <cell r="DU1011">
            <v>0</v>
          </cell>
          <cell r="DW1011">
            <v>0</v>
          </cell>
          <cell r="DX1011">
            <v>0</v>
          </cell>
          <cell r="DY1011">
            <v>0</v>
          </cell>
          <cell r="DZ1011">
            <v>0</v>
          </cell>
          <cell r="EA1011">
            <v>0</v>
          </cell>
          <cell r="EB1011">
            <v>0</v>
          </cell>
          <cell r="EC1011">
            <v>0</v>
          </cell>
          <cell r="ED1011">
            <v>0</v>
          </cell>
          <cell r="EE1011">
            <v>0</v>
          </cell>
          <cell r="EF1011">
            <v>0</v>
          </cell>
          <cell r="EG1011">
            <v>0</v>
          </cell>
          <cell r="EH1011">
            <v>0</v>
          </cell>
          <cell r="EI1011">
            <v>0</v>
          </cell>
          <cell r="EK1011">
            <v>0</v>
          </cell>
          <cell r="EL1011">
            <v>0</v>
          </cell>
          <cell r="EM1011">
            <v>0</v>
          </cell>
          <cell r="EO1011">
            <v>0</v>
          </cell>
          <cell r="EP1011">
            <v>0</v>
          </cell>
          <cell r="EQ1011">
            <v>0</v>
          </cell>
          <cell r="ER1011">
            <v>0</v>
          </cell>
          <cell r="ES1011">
            <v>0</v>
          </cell>
          <cell r="ET1011">
            <v>0</v>
          </cell>
          <cell r="EU1011">
            <v>0</v>
          </cell>
          <cell r="EV1011">
            <v>0</v>
          </cell>
          <cell r="EW1011">
            <v>0</v>
          </cell>
          <cell r="EX1011">
            <v>0</v>
          </cell>
          <cell r="EY1011">
            <v>0</v>
          </cell>
          <cell r="EZ1011">
            <v>0</v>
          </cell>
          <cell r="FA1011">
            <v>0</v>
          </cell>
          <cell r="FC1011">
            <v>0</v>
          </cell>
          <cell r="FD1011">
            <v>0</v>
          </cell>
          <cell r="FE1011">
            <v>0</v>
          </cell>
          <cell r="FG1011">
            <v>0</v>
          </cell>
          <cell r="FH1011">
            <v>0</v>
          </cell>
          <cell r="FI1011">
            <v>0</v>
          </cell>
          <cell r="FJ1011">
            <v>0</v>
          </cell>
          <cell r="FK1011">
            <v>0</v>
          </cell>
          <cell r="FL1011">
            <v>0</v>
          </cell>
          <cell r="FM1011">
            <v>0</v>
          </cell>
          <cell r="FN1011">
            <v>0</v>
          </cell>
          <cell r="FO1011">
            <v>0</v>
          </cell>
          <cell r="FP1011">
            <v>0</v>
          </cell>
          <cell r="FQ1011">
            <v>0</v>
          </cell>
          <cell r="FR1011">
            <v>0</v>
          </cell>
          <cell r="FS1011">
            <v>0</v>
          </cell>
          <cell r="FU1011">
            <v>0</v>
          </cell>
          <cell r="FV1011">
            <v>0</v>
          </cell>
          <cell r="FW1011">
            <v>0</v>
          </cell>
          <cell r="FY1011">
            <v>0</v>
          </cell>
          <cell r="FZ1011">
            <v>0</v>
          </cell>
          <cell r="GA1011">
            <v>0</v>
          </cell>
          <cell r="GB1011">
            <v>0</v>
          </cell>
          <cell r="GC1011">
            <v>0</v>
          </cell>
          <cell r="GD1011">
            <v>0</v>
          </cell>
          <cell r="GE1011">
            <v>0</v>
          </cell>
          <cell r="GF1011">
            <v>0</v>
          </cell>
          <cell r="GG1011">
            <v>0</v>
          </cell>
          <cell r="GH1011">
            <v>0</v>
          </cell>
          <cell r="GI1011">
            <v>0</v>
          </cell>
          <cell r="GJ1011">
            <v>0</v>
          </cell>
          <cell r="GK1011">
            <v>0</v>
          </cell>
          <cell r="GM1011">
            <v>0</v>
          </cell>
          <cell r="GN1011">
            <v>0</v>
          </cell>
          <cell r="GO1011">
            <v>0</v>
          </cell>
          <cell r="GQ1011">
            <v>0</v>
          </cell>
          <cell r="GR1011">
            <v>0</v>
          </cell>
          <cell r="GS1011">
            <v>0</v>
          </cell>
          <cell r="GT1011">
            <v>0</v>
          </cell>
          <cell r="GU1011">
            <v>0</v>
          </cell>
          <cell r="GV1011">
            <v>0</v>
          </cell>
          <cell r="GW1011">
            <v>0</v>
          </cell>
          <cell r="GX1011">
            <v>0</v>
          </cell>
          <cell r="GY1011">
            <v>0</v>
          </cell>
          <cell r="GZ1011">
            <v>0</v>
          </cell>
          <cell r="HA1011">
            <v>0</v>
          </cell>
          <cell r="HB1011">
            <v>0</v>
          </cell>
          <cell r="HC1011">
            <v>0</v>
          </cell>
          <cell r="HD1011">
            <v>0</v>
          </cell>
          <cell r="HE1011">
            <v>0</v>
          </cell>
          <cell r="HF1011">
            <v>0</v>
          </cell>
          <cell r="HG1011">
            <v>0</v>
          </cell>
          <cell r="HH1011">
            <v>0</v>
          </cell>
          <cell r="HI1011">
            <v>0</v>
          </cell>
          <cell r="HJ1011" t="str">
            <v>SI</v>
          </cell>
          <cell r="HL1011">
            <v>3.3389631735002923E-2</v>
          </cell>
          <cell r="HO1011" t="str">
            <v>120</v>
          </cell>
          <cell r="HP1011" t="str">
            <v>120</v>
          </cell>
          <cell r="HQ1011" t="str">
            <v>120</v>
          </cell>
          <cell r="HR1011" t="str">
            <v>120</v>
          </cell>
          <cell r="HS1011" t="str">
            <v>120</v>
          </cell>
          <cell r="HT1011" t="str">
            <v>120</v>
          </cell>
          <cell r="HU1011" t="str">
            <v>120</v>
          </cell>
          <cell r="HV1011" t="str">
            <v>120</v>
          </cell>
          <cell r="HW1011" t="str">
            <v>120</v>
          </cell>
          <cell r="HX1011" t="str">
            <v>120</v>
          </cell>
          <cell r="HY1011" t="str">
            <v>120</v>
          </cell>
        </row>
        <row r="1012">
          <cell r="D1012" t="str">
            <v>12</v>
          </cell>
          <cell r="F1012" t="str">
            <v>12R</v>
          </cell>
          <cell r="H1012">
            <v>0</v>
          </cell>
          <cell r="I1012">
            <v>0</v>
          </cell>
          <cell r="J1012">
            <v>0</v>
          </cell>
          <cell r="K1012">
            <v>0</v>
          </cell>
          <cell r="M1012">
            <v>0</v>
          </cell>
          <cell r="O1012">
            <v>0</v>
          </cell>
          <cell r="S1012">
            <v>0</v>
          </cell>
          <cell r="T1012">
            <v>0</v>
          </cell>
          <cell r="U1012">
            <v>0</v>
          </cell>
          <cell r="V1012">
            <v>0</v>
          </cell>
          <cell r="W1012">
            <v>0</v>
          </cell>
          <cell r="X1012">
            <v>0</v>
          </cell>
          <cell r="Y1012">
            <v>0</v>
          </cell>
          <cell r="Z1012">
            <v>0</v>
          </cell>
          <cell r="AA1012">
            <v>0</v>
          </cell>
          <cell r="AB1012">
            <v>0</v>
          </cell>
          <cell r="AC1012">
            <v>0</v>
          </cell>
          <cell r="AE1012">
            <v>0</v>
          </cell>
          <cell r="AG1012">
            <v>0</v>
          </cell>
          <cell r="AK1012">
            <v>0</v>
          </cell>
          <cell r="AL1012">
            <v>0</v>
          </cell>
          <cell r="AM1012">
            <v>0</v>
          </cell>
          <cell r="AN1012">
            <v>0</v>
          </cell>
          <cell r="AO1012">
            <v>0</v>
          </cell>
          <cell r="AP1012">
            <v>0</v>
          </cell>
          <cell r="AQ1012">
            <v>0</v>
          </cell>
          <cell r="AR1012">
            <v>0</v>
          </cell>
          <cell r="AS1012">
            <v>0</v>
          </cell>
          <cell r="AT1012">
            <v>0</v>
          </cell>
          <cell r="AU1012">
            <v>0</v>
          </cell>
          <cell r="AV1012">
            <v>0</v>
          </cell>
          <cell r="AW1012">
            <v>0</v>
          </cell>
          <cell r="AY1012">
            <v>0</v>
          </cell>
          <cell r="AZ1012">
            <v>0</v>
          </cell>
          <cell r="BC1012">
            <v>0</v>
          </cell>
          <cell r="BD1012">
            <v>0</v>
          </cell>
          <cell r="BE1012">
            <v>0</v>
          </cell>
          <cell r="BF1012">
            <v>0</v>
          </cell>
          <cell r="BG1012">
            <v>0</v>
          </cell>
          <cell r="BH1012">
            <v>0</v>
          </cell>
          <cell r="BI1012">
            <v>0</v>
          </cell>
          <cell r="BJ1012">
            <v>0</v>
          </cell>
          <cell r="BK1012">
            <v>0</v>
          </cell>
          <cell r="BL1012">
            <v>0</v>
          </cell>
          <cell r="BM1012">
            <v>0</v>
          </cell>
          <cell r="BO1012">
            <v>0</v>
          </cell>
          <cell r="BQ1012">
            <v>0</v>
          </cell>
          <cell r="BU1012">
            <v>0</v>
          </cell>
          <cell r="BV1012">
            <v>0</v>
          </cell>
          <cell r="BW1012">
            <v>0</v>
          </cell>
          <cell r="BX1012">
            <v>0</v>
          </cell>
          <cell r="BY1012">
            <v>0</v>
          </cell>
          <cell r="BZ1012">
            <v>0</v>
          </cell>
          <cell r="CA1012">
            <v>0</v>
          </cell>
          <cell r="CB1012">
            <v>0</v>
          </cell>
          <cell r="CC1012">
            <v>0</v>
          </cell>
          <cell r="CD1012">
            <v>0</v>
          </cell>
          <cell r="CE1012">
            <v>0</v>
          </cell>
          <cell r="CG1012">
            <v>0</v>
          </cell>
          <cell r="CI1012">
            <v>0</v>
          </cell>
          <cell r="CM1012">
            <v>0</v>
          </cell>
          <cell r="CN1012">
            <v>0</v>
          </cell>
          <cell r="CO1012">
            <v>0</v>
          </cell>
          <cell r="CP1012">
            <v>0</v>
          </cell>
          <cell r="CQ1012">
            <v>0</v>
          </cell>
          <cell r="CR1012">
            <v>0</v>
          </cell>
          <cell r="CS1012">
            <v>0</v>
          </cell>
          <cell r="CT1012">
            <v>0</v>
          </cell>
          <cell r="CU1012">
            <v>0</v>
          </cell>
          <cell r="CV1012">
            <v>0</v>
          </cell>
          <cell r="CW1012">
            <v>0</v>
          </cell>
          <cell r="CY1012">
            <v>0</v>
          </cell>
          <cell r="DA1012">
            <v>0</v>
          </cell>
          <cell r="DB1012">
            <v>0</v>
          </cell>
          <cell r="DE1012">
            <v>0</v>
          </cell>
          <cell r="DF1012">
            <v>0</v>
          </cell>
          <cell r="DG1012">
            <v>0</v>
          </cell>
          <cell r="DH1012">
            <v>0</v>
          </cell>
          <cell r="DI1012">
            <v>0</v>
          </cell>
          <cell r="DJ1012">
            <v>0</v>
          </cell>
          <cell r="DK1012">
            <v>0</v>
          </cell>
          <cell r="DL1012">
            <v>0</v>
          </cell>
          <cell r="DM1012">
            <v>0</v>
          </cell>
          <cell r="DN1012">
            <v>0</v>
          </cell>
          <cell r="DO1012">
            <v>0</v>
          </cell>
          <cell r="DP1012">
            <v>0</v>
          </cell>
          <cell r="DQ1012">
            <v>0</v>
          </cell>
          <cell r="DS1012">
            <v>0</v>
          </cell>
          <cell r="DT1012">
            <v>0</v>
          </cell>
          <cell r="DU1012">
            <v>0</v>
          </cell>
          <cell r="DW1012">
            <v>0</v>
          </cell>
          <cell r="DX1012">
            <v>0</v>
          </cell>
          <cell r="DY1012">
            <v>0</v>
          </cell>
          <cell r="DZ1012">
            <v>0</v>
          </cell>
          <cell r="EA1012">
            <v>0</v>
          </cell>
          <cell r="EB1012">
            <v>0</v>
          </cell>
          <cell r="EC1012">
            <v>0</v>
          </cell>
          <cell r="ED1012">
            <v>0</v>
          </cell>
          <cell r="EE1012">
            <v>0</v>
          </cell>
          <cell r="EF1012">
            <v>0</v>
          </cell>
          <cell r="EG1012">
            <v>0</v>
          </cell>
          <cell r="EH1012">
            <v>0</v>
          </cell>
          <cell r="EI1012">
            <v>0</v>
          </cell>
          <cell r="EK1012">
            <v>0</v>
          </cell>
          <cell r="EL1012">
            <v>0</v>
          </cell>
          <cell r="EM1012">
            <v>0</v>
          </cell>
          <cell r="EO1012">
            <v>0</v>
          </cell>
          <cell r="EP1012">
            <v>0</v>
          </cell>
          <cell r="EQ1012">
            <v>0</v>
          </cell>
          <cell r="ER1012">
            <v>0</v>
          </cell>
          <cell r="ES1012">
            <v>0</v>
          </cell>
          <cell r="ET1012">
            <v>0</v>
          </cell>
          <cell r="EU1012">
            <v>0</v>
          </cell>
          <cell r="EV1012">
            <v>0</v>
          </cell>
          <cell r="EW1012">
            <v>0</v>
          </cell>
          <cell r="EX1012">
            <v>0</v>
          </cell>
          <cell r="EY1012">
            <v>0</v>
          </cell>
          <cell r="EZ1012">
            <v>0</v>
          </cell>
          <cell r="FA1012">
            <v>0</v>
          </cell>
          <cell r="FC1012">
            <v>0</v>
          </cell>
          <cell r="FD1012">
            <v>0</v>
          </cell>
          <cell r="FE1012">
            <v>0</v>
          </cell>
          <cell r="FG1012">
            <v>0</v>
          </cell>
          <cell r="FH1012">
            <v>0</v>
          </cell>
          <cell r="FI1012">
            <v>0</v>
          </cell>
          <cell r="FJ1012">
            <v>0</v>
          </cell>
          <cell r="FK1012">
            <v>0</v>
          </cell>
          <cell r="FL1012">
            <v>0</v>
          </cell>
          <cell r="FM1012">
            <v>0</v>
          </cell>
          <cell r="FN1012">
            <v>0</v>
          </cell>
          <cell r="FO1012">
            <v>0</v>
          </cell>
          <cell r="FP1012">
            <v>0</v>
          </cell>
          <cell r="FQ1012">
            <v>0</v>
          </cell>
          <cell r="FR1012">
            <v>0</v>
          </cell>
          <cell r="FS1012">
            <v>0</v>
          </cell>
          <cell r="FU1012">
            <v>0</v>
          </cell>
          <cell r="FV1012">
            <v>0</v>
          </cell>
          <cell r="FW1012">
            <v>0</v>
          </cell>
          <cell r="FY1012">
            <v>0</v>
          </cell>
          <cell r="FZ1012">
            <v>0</v>
          </cell>
          <cell r="GA1012">
            <v>0</v>
          </cell>
          <cell r="GB1012">
            <v>0</v>
          </cell>
          <cell r="GC1012">
            <v>0</v>
          </cell>
          <cell r="GD1012">
            <v>0</v>
          </cell>
          <cell r="GE1012">
            <v>0</v>
          </cell>
          <cell r="GF1012">
            <v>0</v>
          </cell>
          <cell r="GG1012">
            <v>0</v>
          </cell>
          <cell r="GH1012">
            <v>0</v>
          </cell>
          <cell r="GI1012">
            <v>0</v>
          </cell>
          <cell r="GJ1012">
            <v>0</v>
          </cell>
          <cell r="GK1012">
            <v>0</v>
          </cell>
          <cell r="GM1012">
            <v>0</v>
          </cell>
          <cell r="GN1012">
            <v>0</v>
          </cell>
          <cell r="GO1012">
            <v>0</v>
          </cell>
          <cell r="GQ1012">
            <v>0</v>
          </cell>
          <cell r="GR1012">
            <v>0</v>
          </cell>
          <cell r="GS1012">
            <v>0</v>
          </cell>
          <cell r="GT1012">
            <v>0</v>
          </cell>
          <cell r="GU1012">
            <v>0</v>
          </cell>
          <cell r="GV1012">
            <v>0</v>
          </cell>
          <cell r="GW1012">
            <v>0</v>
          </cell>
          <cell r="GX1012">
            <v>0</v>
          </cell>
          <cell r="GY1012">
            <v>0</v>
          </cell>
          <cell r="GZ1012">
            <v>0</v>
          </cell>
          <cell r="HA1012">
            <v>0</v>
          </cell>
          <cell r="HB1012">
            <v>0</v>
          </cell>
          <cell r="HC1012">
            <v>0</v>
          </cell>
          <cell r="HD1012">
            <v>0</v>
          </cell>
          <cell r="HE1012">
            <v>0</v>
          </cell>
          <cell r="HF1012">
            <v>0</v>
          </cell>
          <cell r="HG1012">
            <v>0</v>
          </cell>
          <cell r="HH1012">
            <v>0</v>
          </cell>
          <cell r="HI1012">
            <v>0</v>
          </cell>
          <cell r="HJ1012" t="str">
            <v>SI</v>
          </cell>
          <cell r="HL1012">
            <v>3.3308128954198692E-2</v>
          </cell>
          <cell r="HO1012" t="str">
            <v>120</v>
          </cell>
          <cell r="HP1012" t="str">
            <v>120</v>
          </cell>
          <cell r="HQ1012" t="str">
            <v>120</v>
          </cell>
          <cell r="HR1012" t="str">
            <v>120</v>
          </cell>
          <cell r="HS1012" t="str">
            <v>120</v>
          </cell>
          <cell r="HT1012" t="str">
            <v>120</v>
          </cell>
          <cell r="HU1012" t="str">
            <v>120</v>
          </cell>
          <cell r="HV1012" t="str">
            <v>120</v>
          </cell>
          <cell r="HW1012" t="str">
            <v>120</v>
          </cell>
          <cell r="HX1012" t="str">
            <v>120</v>
          </cell>
          <cell r="HY1012" t="str">
            <v>120</v>
          </cell>
        </row>
        <row r="1013">
          <cell r="D1013" t="str">
            <v>12</v>
          </cell>
          <cell r="F1013" t="str">
            <v>12R</v>
          </cell>
          <cell r="H1013">
            <v>0</v>
          </cell>
          <cell r="I1013">
            <v>0</v>
          </cell>
          <cell r="J1013">
            <v>0</v>
          </cell>
          <cell r="K1013">
            <v>0</v>
          </cell>
          <cell r="M1013">
            <v>0</v>
          </cell>
          <cell r="O1013">
            <v>0</v>
          </cell>
          <cell r="S1013">
            <v>0</v>
          </cell>
          <cell r="T1013">
            <v>0</v>
          </cell>
          <cell r="U1013">
            <v>0</v>
          </cell>
          <cell r="V1013">
            <v>0</v>
          </cell>
          <cell r="W1013">
            <v>0</v>
          </cell>
          <cell r="X1013">
            <v>0</v>
          </cell>
          <cell r="Y1013">
            <v>0</v>
          </cell>
          <cell r="Z1013">
            <v>0</v>
          </cell>
          <cell r="AA1013">
            <v>0</v>
          </cell>
          <cell r="AB1013">
            <v>0</v>
          </cell>
          <cell r="AC1013">
            <v>0</v>
          </cell>
          <cell r="AE1013">
            <v>0</v>
          </cell>
          <cell r="AG1013">
            <v>0</v>
          </cell>
          <cell r="AK1013">
            <v>0</v>
          </cell>
          <cell r="AL1013">
            <v>0</v>
          </cell>
          <cell r="AM1013">
            <v>0</v>
          </cell>
          <cell r="AN1013">
            <v>0</v>
          </cell>
          <cell r="AO1013">
            <v>0</v>
          </cell>
          <cell r="AP1013">
            <v>0</v>
          </cell>
          <cell r="AQ1013">
            <v>0</v>
          </cell>
          <cell r="AR1013">
            <v>0</v>
          </cell>
          <cell r="AS1013">
            <v>0</v>
          </cell>
          <cell r="AT1013">
            <v>0</v>
          </cell>
          <cell r="AU1013">
            <v>0</v>
          </cell>
          <cell r="AV1013">
            <v>0</v>
          </cell>
          <cell r="AW1013">
            <v>0</v>
          </cell>
          <cell r="AY1013">
            <v>0</v>
          </cell>
          <cell r="AZ1013">
            <v>0</v>
          </cell>
          <cell r="BC1013">
            <v>0</v>
          </cell>
          <cell r="BD1013">
            <v>0</v>
          </cell>
          <cell r="BE1013">
            <v>0</v>
          </cell>
          <cell r="BF1013">
            <v>0</v>
          </cell>
          <cell r="BG1013">
            <v>0</v>
          </cell>
          <cell r="BH1013">
            <v>0</v>
          </cell>
          <cell r="BI1013">
            <v>0</v>
          </cell>
          <cell r="BJ1013">
            <v>0</v>
          </cell>
          <cell r="BK1013">
            <v>0</v>
          </cell>
          <cell r="BL1013">
            <v>0</v>
          </cell>
          <cell r="BM1013">
            <v>0</v>
          </cell>
          <cell r="BO1013">
            <v>0</v>
          </cell>
          <cell r="BQ1013">
            <v>0</v>
          </cell>
          <cell r="BU1013">
            <v>0</v>
          </cell>
          <cell r="BV1013">
            <v>0</v>
          </cell>
          <cell r="BW1013">
            <v>0</v>
          </cell>
          <cell r="BX1013">
            <v>0</v>
          </cell>
          <cell r="BY1013">
            <v>0</v>
          </cell>
          <cell r="BZ1013">
            <v>0</v>
          </cell>
          <cell r="CA1013">
            <v>0</v>
          </cell>
          <cell r="CB1013">
            <v>0</v>
          </cell>
          <cell r="CC1013">
            <v>0</v>
          </cell>
          <cell r="CD1013">
            <v>0</v>
          </cell>
          <cell r="CE1013">
            <v>0</v>
          </cell>
          <cell r="CG1013">
            <v>0</v>
          </cell>
          <cell r="CI1013">
            <v>0</v>
          </cell>
          <cell r="CM1013">
            <v>0</v>
          </cell>
          <cell r="CN1013">
            <v>0</v>
          </cell>
          <cell r="CO1013">
            <v>0</v>
          </cell>
          <cell r="CP1013">
            <v>0</v>
          </cell>
          <cell r="CQ1013">
            <v>0</v>
          </cell>
          <cell r="CR1013">
            <v>0</v>
          </cell>
          <cell r="CS1013">
            <v>0</v>
          </cell>
          <cell r="CT1013">
            <v>0</v>
          </cell>
          <cell r="CU1013">
            <v>0</v>
          </cell>
          <cell r="CV1013">
            <v>0</v>
          </cell>
          <cell r="CW1013">
            <v>0</v>
          </cell>
          <cell r="CY1013">
            <v>0</v>
          </cell>
          <cell r="DA1013">
            <v>0</v>
          </cell>
          <cell r="DB1013">
            <v>0</v>
          </cell>
          <cell r="DE1013">
            <v>0</v>
          </cell>
          <cell r="DF1013">
            <v>0</v>
          </cell>
          <cell r="DG1013">
            <v>0</v>
          </cell>
          <cell r="DH1013">
            <v>0</v>
          </cell>
          <cell r="DI1013">
            <v>0</v>
          </cell>
          <cell r="DJ1013">
            <v>0</v>
          </cell>
          <cell r="DK1013">
            <v>0</v>
          </cell>
          <cell r="DL1013">
            <v>0</v>
          </cell>
          <cell r="DM1013">
            <v>0</v>
          </cell>
          <cell r="DN1013">
            <v>0</v>
          </cell>
          <cell r="DO1013">
            <v>0</v>
          </cell>
          <cell r="DP1013">
            <v>0</v>
          </cell>
          <cell r="DQ1013">
            <v>0</v>
          </cell>
          <cell r="DS1013">
            <v>0</v>
          </cell>
          <cell r="DT1013">
            <v>0</v>
          </cell>
          <cell r="DU1013">
            <v>0</v>
          </cell>
          <cell r="DW1013">
            <v>0</v>
          </cell>
          <cell r="DX1013">
            <v>0</v>
          </cell>
          <cell r="DY1013">
            <v>0</v>
          </cell>
          <cell r="DZ1013">
            <v>0</v>
          </cell>
          <cell r="EA1013">
            <v>0</v>
          </cell>
          <cell r="EB1013">
            <v>0</v>
          </cell>
          <cell r="EC1013">
            <v>0</v>
          </cell>
          <cell r="ED1013">
            <v>0</v>
          </cell>
          <cell r="EE1013">
            <v>0</v>
          </cell>
          <cell r="EF1013">
            <v>0</v>
          </cell>
          <cell r="EG1013">
            <v>0</v>
          </cell>
          <cell r="EH1013">
            <v>0</v>
          </cell>
          <cell r="EI1013">
            <v>0</v>
          </cell>
          <cell r="EK1013">
            <v>0</v>
          </cell>
          <cell r="EL1013">
            <v>0</v>
          </cell>
          <cell r="EM1013">
            <v>0</v>
          </cell>
          <cell r="EO1013">
            <v>0</v>
          </cell>
          <cell r="EP1013">
            <v>0</v>
          </cell>
          <cell r="EQ1013">
            <v>0</v>
          </cell>
          <cell r="ER1013">
            <v>0</v>
          </cell>
          <cell r="ES1013">
            <v>0</v>
          </cell>
          <cell r="ET1013">
            <v>0</v>
          </cell>
          <cell r="EU1013">
            <v>0</v>
          </cell>
          <cell r="EV1013">
            <v>0</v>
          </cell>
          <cell r="EW1013">
            <v>0</v>
          </cell>
          <cell r="EX1013">
            <v>0</v>
          </cell>
          <cell r="EY1013">
            <v>0</v>
          </cell>
          <cell r="EZ1013">
            <v>0</v>
          </cell>
          <cell r="FA1013">
            <v>0</v>
          </cell>
          <cell r="FC1013">
            <v>0</v>
          </cell>
          <cell r="FD1013">
            <v>0</v>
          </cell>
          <cell r="FE1013">
            <v>0</v>
          </cell>
          <cell r="FG1013">
            <v>0</v>
          </cell>
          <cell r="FH1013">
            <v>0</v>
          </cell>
          <cell r="FI1013">
            <v>0</v>
          </cell>
          <cell r="FJ1013">
            <v>0</v>
          </cell>
          <cell r="FK1013">
            <v>0</v>
          </cell>
          <cell r="FL1013">
            <v>0</v>
          </cell>
          <cell r="FM1013">
            <v>0</v>
          </cell>
          <cell r="FN1013">
            <v>0</v>
          </cell>
          <cell r="FO1013">
            <v>0</v>
          </cell>
          <cell r="FP1013">
            <v>0</v>
          </cell>
          <cell r="FQ1013">
            <v>0</v>
          </cell>
          <cell r="FR1013">
            <v>0</v>
          </cell>
          <cell r="FS1013">
            <v>0</v>
          </cell>
          <cell r="FU1013">
            <v>0</v>
          </cell>
          <cell r="FV1013">
            <v>0</v>
          </cell>
          <cell r="FW1013">
            <v>0</v>
          </cell>
          <cell r="FY1013">
            <v>0</v>
          </cell>
          <cell r="FZ1013">
            <v>0</v>
          </cell>
          <cell r="GA1013">
            <v>0</v>
          </cell>
          <cell r="GB1013">
            <v>0</v>
          </cell>
          <cell r="GC1013">
            <v>0</v>
          </cell>
          <cell r="GD1013">
            <v>0</v>
          </cell>
          <cell r="GE1013">
            <v>0</v>
          </cell>
          <cell r="GF1013">
            <v>0</v>
          </cell>
          <cell r="GG1013">
            <v>0</v>
          </cell>
          <cell r="GH1013">
            <v>0</v>
          </cell>
          <cell r="GI1013">
            <v>0</v>
          </cell>
          <cell r="GJ1013">
            <v>0</v>
          </cell>
          <cell r="GK1013">
            <v>0</v>
          </cell>
          <cell r="GM1013">
            <v>0</v>
          </cell>
          <cell r="GN1013">
            <v>0</v>
          </cell>
          <cell r="GO1013">
            <v>0</v>
          </cell>
          <cell r="GQ1013">
            <v>0</v>
          </cell>
          <cell r="GR1013">
            <v>0</v>
          </cell>
          <cell r="GS1013">
            <v>0</v>
          </cell>
          <cell r="GT1013">
            <v>0</v>
          </cell>
          <cell r="GU1013">
            <v>0</v>
          </cell>
          <cell r="GV1013">
            <v>0</v>
          </cell>
          <cell r="GW1013">
            <v>0</v>
          </cell>
          <cell r="GX1013">
            <v>0</v>
          </cell>
          <cell r="GY1013">
            <v>0</v>
          </cell>
          <cell r="GZ1013">
            <v>0</v>
          </cell>
          <cell r="HA1013">
            <v>0</v>
          </cell>
          <cell r="HB1013">
            <v>0</v>
          </cell>
          <cell r="HC1013">
            <v>0</v>
          </cell>
          <cell r="HD1013">
            <v>0</v>
          </cell>
          <cell r="HE1013">
            <v>0</v>
          </cell>
          <cell r="HF1013">
            <v>0</v>
          </cell>
          <cell r="HG1013">
            <v>0</v>
          </cell>
          <cell r="HH1013">
            <v>0</v>
          </cell>
          <cell r="HI1013">
            <v>0</v>
          </cell>
          <cell r="HJ1013" t="str">
            <v>SI</v>
          </cell>
          <cell r="HL1013">
            <v>3.3389631735002923E-2</v>
          </cell>
          <cell r="HO1013" t="str">
            <v>120</v>
          </cell>
          <cell r="HP1013" t="str">
            <v>120</v>
          </cell>
          <cell r="HQ1013" t="str">
            <v>120</v>
          </cell>
          <cell r="HR1013" t="str">
            <v>120</v>
          </cell>
          <cell r="HS1013" t="str">
            <v>120</v>
          </cell>
          <cell r="HT1013" t="str">
            <v>120</v>
          </cell>
          <cell r="HU1013" t="str">
            <v>120</v>
          </cell>
          <cell r="HV1013" t="str">
            <v>120</v>
          </cell>
          <cell r="HW1013" t="str">
            <v>120</v>
          </cell>
          <cell r="HX1013" t="str">
            <v>120</v>
          </cell>
          <cell r="HY1013" t="str">
            <v>120</v>
          </cell>
        </row>
        <row r="1014">
          <cell r="D1014" t="str">
            <v>12</v>
          </cell>
          <cell r="F1014" t="str">
            <v>12R</v>
          </cell>
          <cell r="H1014">
            <v>0</v>
          </cell>
          <cell r="I1014">
            <v>0</v>
          </cell>
          <cell r="J1014">
            <v>0</v>
          </cell>
          <cell r="K1014">
            <v>0</v>
          </cell>
          <cell r="M1014">
            <v>0</v>
          </cell>
          <cell r="O1014">
            <v>0</v>
          </cell>
          <cell r="S1014">
            <v>0</v>
          </cell>
          <cell r="T1014">
            <v>0</v>
          </cell>
          <cell r="U1014">
            <v>0</v>
          </cell>
          <cell r="V1014">
            <v>0</v>
          </cell>
          <cell r="W1014">
            <v>0</v>
          </cell>
          <cell r="X1014">
            <v>0</v>
          </cell>
          <cell r="Y1014">
            <v>0</v>
          </cell>
          <cell r="Z1014">
            <v>0</v>
          </cell>
          <cell r="AA1014">
            <v>0</v>
          </cell>
          <cell r="AB1014">
            <v>0</v>
          </cell>
          <cell r="AC1014">
            <v>0</v>
          </cell>
          <cell r="AE1014">
            <v>0</v>
          </cell>
          <cell r="AG1014">
            <v>0</v>
          </cell>
          <cell r="AK1014">
            <v>0</v>
          </cell>
          <cell r="AL1014">
            <v>0</v>
          </cell>
          <cell r="AM1014">
            <v>0</v>
          </cell>
          <cell r="AN1014">
            <v>0</v>
          </cell>
          <cell r="AO1014">
            <v>0</v>
          </cell>
          <cell r="AP1014">
            <v>0</v>
          </cell>
          <cell r="AQ1014">
            <v>0</v>
          </cell>
          <cell r="AR1014">
            <v>0</v>
          </cell>
          <cell r="AS1014">
            <v>0</v>
          </cell>
          <cell r="AT1014">
            <v>0</v>
          </cell>
          <cell r="AU1014">
            <v>0</v>
          </cell>
          <cell r="AV1014">
            <v>0</v>
          </cell>
          <cell r="AW1014">
            <v>0</v>
          </cell>
          <cell r="AY1014">
            <v>0</v>
          </cell>
          <cell r="AZ1014">
            <v>0</v>
          </cell>
          <cell r="BC1014">
            <v>0</v>
          </cell>
          <cell r="BD1014">
            <v>0</v>
          </cell>
          <cell r="BE1014">
            <v>0</v>
          </cell>
          <cell r="BF1014">
            <v>0</v>
          </cell>
          <cell r="BG1014">
            <v>0</v>
          </cell>
          <cell r="BH1014">
            <v>0</v>
          </cell>
          <cell r="BI1014">
            <v>0</v>
          </cell>
          <cell r="BJ1014">
            <v>0</v>
          </cell>
          <cell r="BK1014">
            <v>0</v>
          </cell>
          <cell r="BL1014">
            <v>0</v>
          </cell>
          <cell r="BM1014">
            <v>0</v>
          </cell>
          <cell r="BO1014">
            <v>0</v>
          </cell>
          <cell r="BQ1014">
            <v>0</v>
          </cell>
          <cell r="BU1014">
            <v>0</v>
          </cell>
          <cell r="BV1014">
            <v>0</v>
          </cell>
          <cell r="BW1014">
            <v>0</v>
          </cell>
          <cell r="BX1014">
            <v>0</v>
          </cell>
          <cell r="BY1014">
            <v>0</v>
          </cell>
          <cell r="BZ1014">
            <v>0</v>
          </cell>
          <cell r="CA1014">
            <v>0</v>
          </cell>
          <cell r="CB1014">
            <v>0</v>
          </cell>
          <cell r="CC1014">
            <v>0</v>
          </cell>
          <cell r="CD1014">
            <v>0</v>
          </cell>
          <cell r="CE1014">
            <v>0</v>
          </cell>
          <cell r="CG1014">
            <v>0</v>
          </cell>
          <cell r="CI1014">
            <v>0</v>
          </cell>
          <cell r="CM1014">
            <v>0</v>
          </cell>
          <cell r="CN1014">
            <v>0</v>
          </cell>
          <cell r="CO1014">
            <v>0</v>
          </cell>
          <cell r="CP1014">
            <v>0</v>
          </cell>
          <cell r="CQ1014">
            <v>0</v>
          </cell>
          <cell r="CR1014">
            <v>0</v>
          </cell>
          <cell r="CS1014">
            <v>0</v>
          </cell>
          <cell r="CT1014">
            <v>0</v>
          </cell>
          <cell r="CU1014">
            <v>0</v>
          </cell>
          <cell r="CV1014">
            <v>0</v>
          </cell>
          <cell r="CW1014">
            <v>0</v>
          </cell>
          <cell r="CY1014">
            <v>0</v>
          </cell>
          <cell r="DA1014">
            <v>0</v>
          </cell>
          <cell r="DB1014">
            <v>0</v>
          </cell>
          <cell r="DE1014">
            <v>0</v>
          </cell>
          <cell r="DF1014">
            <v>0</v>
          </cell>
          <cell r="DG1014">
            <v>0</v>
          </cell>
          <cell r="DH1014">
            <v>0</v>
          </cell>
          <cell r="DI1014">
            <v>0</v>
          </cell>
          <cell r="DJ1014">
            <v>0</v>
          </cell>
          <cell r="DK1014">
            <v>0</v>
          </cell>
          <cell r="DL1014">
            <v>0</v>
          </cell>
          <cell r="DM1014">
            <v>0</v>
          </cell>
          <cell r="DN1014">
            <v>0</v>
          </cell>
          <cell r="DO1014">
            <v>0</v>
          </cell>
          <cell r="DP1014">
            <v>0</v>
          </cell>
          <cell r="DQ1014">
            <v>0</v>
          </cell>
          <cell r="DS1014">
            <v>0</v>
          </cell>
          <cell r="DT1014">
            <v>0</v>
          </cell>
          <cell r="DU1014">
            <v>0</v>
          </cell>
          <cell r="DW1014">
            <v>0</v>
          </cell>
          <cell r="DX1014">
            <v>0</v>
          </cell>
          <cell r="DY1014">
            <v>0</v>
          </cell>
          <cell r="DZ1014">
            <v>0</v>
          </cell>
          <cell r="EA1014">
            <v>0</v>
          </cell>
          <cell r="EB1014">
            <v>0</v>
          </cell>
          <cell r="EC1014">
            <v>0</v>
          </cell>
          <cell r="ED1014">
            <v>0</v>
          </cell>
          <cell r="EE1014">
            <v>0</v>
          </cell>
          <cell r="EF1014">
            <v>0</v>
          </cell>
          <cell r="EG1014">
            <v>0</v>
          </cell>
          <cell r="EH1014">
            <v>0</v>
          </cell>
          <cell r="EI1014">
            <v>0</v>
          </cell>
          <cell r="EK1014">
            <v>0</v>
          </cell>
          <cell r="EL1014">
            <v>0</v>
          </cell>
          <cell r="EM1014">
            <v>0</v>
          </cell>
          <cell r="EO1014">
            <v>0</v>
          </cell>
          <cell r="EP1014">
            <v>0</v>
          </cell>
          <cell r="EQ1014">
            <v>0</v>
          </cell>
          <cell r="ER1014">
            <v>0</v>
          </cell>
          <cell r="ES1014">
            <v>0</v>
          </cell>
          <cell r="ET1014">
            <v>0</v>
          </cell>
          <cell r="EU1014">
            <v>0</v>
          </cell>
          <cell r="EV1014">
            <v>0</v>
          </cell>
          <cell r="EW1014">
            <v>0</v>
          </cell>
          <cell r="EX1014">
            <v>0</v>
          </cell>
          <cell r="EY1014">
            <v>0</v>
          </cell>
          <cell r="EZ1014">
            <v>0</v>
          </cell>
          <cell r="FA1014">
            <v>0</v>
          </cell>
          <cell r="FC1014">
            <v>0</v>
          </cell>
          <cell r="FD1014">
            <v>0</v>
          </cell>
          <cell r="FE1014">
            <v>0</v>
          </cell>
          <cell r="FG1014">
            <v>0</v>
          </cell>
          <cell r="FH1014">
            <v>0</v>
          </cell>
          <cell r="FI1014">
            <v>0</v>
          </cell>
          <cell r="FJ1014">
            <v>0</v>
          </cell>
          <cell r="FK1014">
            <v>0</v>
          </cell>
          <cell r="FL1014">
            <v>0</v>
          </cell>
          <cell r="FM1014">
            <v>0</v>
          </cell>
          <cell r="FN1014">
            <v>0</v>
          </cell>
          <cell r="FO1014">
            <v>0</v>
          </cell>
          <cell r="FP1014">
            <v>0</v>
          </cell>
          <cell r="FQ1014">
            <v>0</v>
          </cell>
          <cell r="FR1014">
            <v>0</v>
          </cell>
          <cell r="FS1014">
            <v>0</v>
          </cell>
          <cell r="FU1014">
            <v>0</v>
          </cell>
          <cell r="FV1014">
            <v>0</v>
          </cell>
          <cell r="FW1014">
            <v>0</v>
          </cell>
          <cell r="FY1014">
            <v>0</v>
          </cell>
          <cell r="FZ1014">
            <v>0</v>
          </cell>
          <cell r="GA1014">
            <v>0</v>
          </cell>
          <cell r="GB1014">
            <v>0</v>
          </cell>
          <cell r="GC1014">
            <v>0</v>
          </cell>
          <cell r="GD1014">
            <v>0</v>
          </cell>
          <cell r="GE1014">
            <v>0</v>
          </cell>
          <cell r="GF1014">
            <v>0</v>
          </cell>
          <cell r="GG1014">
            <v>0</v>
          </cell>
          <cell r="GH1014">
            <v>0</v>
          </cell>
          <cell r="GI1014">
            <v>0</v>
          </cell>
          <cell r="GJ1014">
            <v>0</v>
          </cell>
          <cell r="GK1014">
            <v>0</v>
          </cell>
          <cell r="GM1014">
            <v>0</v>
          </cell>
          <cell r="GN1014">
            <v>0</v>
          </cell>
          <cell r="GO1014">
            <v>0</v>
          </cell>
          <cell r="GQ1014">
            <v>0</v>
          </cell>
          <cell r="GR1014">
            <v>0</v>
          </cell>
          <cell r="GS1014">
            <v>0</v>
          </cell>
          <cell r="GT1014">
            <v>0</v>
          </cell>
          <cell r="GU1014">
            <v>0</v>
          </cell>
          <cell r="GV1014">
            <v>0</v>
          </cell>
          <cell r="GW1014">
            <v>0</v>
          </cell>
          <cell r="GX1014">
            <v>0</v>
          </cell>
          <cell r="GY1014">
            <v>0</v>
          </cell>
          <cell r="GZ1014">
            <v>0</v>
          </cell>
          <cell r="HA1014">
            <v>0</v>
          </cell>
          <cell r="HB1014">
            <v>0</v>
          </cell>
          <cell r="HC1014">
            <v>0</v>
          </cell>
          <cell r="HD1014">
            <v>0</v>
          </cell>
          <cell r="HE1014">
            <v>0</v>
          </cell>
          <cell r="HF1014">
            <v>0</v>
          </cell>
          <cell r="HG1014">
            <v>0</v>
          </cell>
          <cell r="HH1014">
            <v>0</v>
          </cell>
          <cell r="HI1014">
            <v>0</v>
          </cell>
          <cell r="HJ1014" t="str">
            <v>SI</v>
          </cell>
          <cell r="HL1014">
            <v>3.3389631735002923E-2</v>
          </cell>
          <cell r="HO1014" t="str">
            <v>120</v>
          </cell>
          <cell r="HP1014" t="str">
            <v>120</v>
          </cell>
          <cell r="HQ1014" t="str">
            <v>120</v>
          </cell>
          <cell r="HR1014" t="str">
            <v>120</v>
          </cell>
          <cell r="HS1014" t="str">
            <v>120</v>
          </cell>
          <cell r="HT1014" t="str">
            <v>120</v>
          </cell>
          <cell r="HU1014" t="str">
            <v>120</v>
          </cell>
          <cell r="HV1014" t="str">
            <v>120</v>
          </cell>
          <cell r="HW1014" t="str">
            <v>120</v>
          </cell>
          <cell r="HX1014" t="str">
            <v>120</v>
          </cell>
          <cell r="HY1014" t="str">
            <v>120</v>
          </cell>
        </row>
        <row r="1015">
          <cell r="D1015" t="str">
            <v>12</v>
          </cell>
          <cell r="F1015" t="str">
            <v>12R</v>
          </cell>
          <cell r="H1015">
            <v>0</v>
          </cell>
          <cell r="I1015">
            <v>0</v>
          </cell>
          <cell r="J1015">
            <v>0</v>
          </cell>
          <cell r="K1015">
            <v>0</v>
          </cell>
          <cell r="M1015">
            <v>0</v>
          </cell>
          <cell r="O1015">
            <v>0</v>
          </cell>
          <cell r="S1015">
            <v>0</v>
          </cell>
          <cell r="T1015">
            <v>0</v>
          </cell>
          <cell r="U1015">
            <v>0</v>
          </cell>
          <cell r="V1015">
            <v>0</v>
          </cell>
          <cell r="W1015">
            <v>0</v>
          </cell>
          <cell r="X1015">
            <v>0</v>
          </cell>
          <cell r="Y1015">
            <v>0</v>
          </cell>
          <cell r="Z1015">
            <v>0</v>
          </cell>
          <cell r="AA1015">
            <v>0</v>
          </cell>
          <cell r="AB1015">
            <v>0</v>
          </cell>
          <cell r="AC1015">
            <v>0</v>
          </cell>
          <cell r="AE1015">
            <v>0</v>
          </cell>
          <cell r="AG1015">
            <v>0</v>
          </cell>
          <cell r="AK1015">
            <v>0</v>
          </cell>
          <cell r="AL1015">
            <v>0</v>
          </cell>
          <cell r="AM1015">
            <v>0</v>
          </cell>
          <cell r="AN1015">
            <v>0</v>
          </cell>
          <cell r="AO1015">
            <v>0</v>
          </cell>
          <cell r="AP1015">
            <v>0</v>
          </cell>
          <cell r="AQ1015">
            <v>0</v>
          </cell>
          <cell r="AR1015">
            <v>0</v>
          </cell>
          <cell r="AS1015">
            <v>0</v>
          </cell>
          <cell r="AT1015">
            <v>0</v>
          </cell>
          <cell r="AU1015">
            <v>0</v>
          </cell>
          <cell r="AV1015">
            <v>0</v>
          </cell>
          <cell r="AW1015">
            <v>0</v>
          </cell>
          <cell r="AY1015">
            <v>0</v>
          </cell>
          <cell r="AZ1015">
            <v>0</v>
          </cell>
          <cell r="BC1015">
            <v>0</v>
          </cell>
          <cell r="BD1015">
            <v>0</v>
          </cell>
          <cell r="BE1015">
            <v>0</v>
          </cell>
          <cell r="BF1015">
            <v>0</v>
          </cell>
          <cell r="BG1015">
            <v>0</v>
          </cell>
          <cell r="BH1015">
            <v>0</v>
          </cell>
          <cell r="BI1015">
            <v>0</v>
          </cell>
          <cell r="BJ1015">
            <v>0</v>
          </cell>
          <cell r="BK1015">
            <v>0</v>
          </cell>
          <cell r="BL1015">
            <v>0</v>
          </cell>
          <cell r="BM1015">
            <v>0</v>
          </cell>
          <cell r="BO1015">
            <v>0</v>
          </cell>
          <cell r="BQ1015">
            <v>0</v>
          </cell>
          <cell r="BU1015">
            <v>0</v>
          </cell>
          <cell r="BV1015">
            <v>0</v>
          </cell>
          <cell r="BW1015">
            <v>0</v>
          </cell>
          <cell r="BX1015">
            <v>0</v>
          </cell>
          <cell r="BY1015">
            <v>0</v>
          </cell>
          <cell r="BZ1015">
            <v>0</v>
          </cell>
          <cell r="CA1015">
            <v>0</v>
          </cell>
          <cell r="CB1015">
            <v>0</v>
          </cell>
          <cell r="CC1015">
            <v>0</v>
          </cell>
          <cell r="CD1015">
            <v>0</v>
          </cell>
          <cell r="CE1015">
            <v>0</v>
          </cell>
          <cell r="CG1015">
            <v>0</v>
          </cell>
          <cell r="CI1015">
            <v>0</v>
          </cell>
          <cell r="CM1015">
            <v>0</v>
          </cell>
          <cell r="CN1015">
            <v>0</v>
          </cell>
          <cell r="CO1015">
            <v>0</v>
          </cell>
          <cell r="CP1015">
            <v>0</v>
          </cell>
          <cell r="CQ1015">
            <v>0</v>
          </cell>
          <cell r="CR1015">
            <v>0</v>
          </cell>
          <cell r="CS1015">
            <v>0</v>
          </cell>
          <cell r="CT1015">
            <v>0</v>
          </cell>
          <cell r="CU1015">
            <v>0</v>
          </cell>
          <cell r="CV1015">
            <v>0</v>
          </cell>
          <cell r="CW1015">
            <v>0</v>
          </cell>
          <cell r="CY1015">
            <v>0</v>
          </cell>
          <cell r="DA1015">
            <v>0</v>
          </cell>
          <cell r="DB1015">
            <v>0</v>
          </cell>
          <cell r="DE1015">
            <v>0</v>
          </cell>
          <cell r="DF1015">
            <v>0</v>
          </cell>
          <cell r="DG1015">
            <v>0</v>
          </cell>
          <cell r="DH1015">
            <v>0</v>
          </cell>
          <cell r="DI1015">
            <v>0</v>
          </cell>
          <cell r="DJ1015">
            <v>0</v>
          </cell>
          <cell r="DK1015">
            <v>0</v>
          </cell>
          <cell r="DL1015">
            <v>0</v>
          </cell>
          <cell r="DM1015">
            <v>0</v>
          </cell>
          <cell r="DN1015">
            <v>0</v>
          </cell>
          <cell r="DO1015">
            <v>0</v>
          </cell>
          <cell r="DP1015">
            <v>0</v>
          </cell>
          <cell r="DQ1015">
            <v>0</v>
          </cell>
          <cell r="DS1015">
            <v>0</v>
          </cell>
          <cell r="DT1015">
            <v>0</v>
          </cell>
          <cell r="DU1015">
            <v>0</v>
          </cell>
          <cell r="DW1015">
            <v>0</v>
          </cell>
          <cell r="DX1015">
            <v>0</v>
          </cell>
          <cell r="DY1015">
            <v>0</v>
          </cell>
          <cell r="DZ1015">
            <v>0</v>
          </cell>
          <cell r="EA1015">
            <v>0</v>
          </cell>
          <cell r="EB1015">
            <v>0</v>
          </cell>
          <cell r="EC1015">
            <v>0</v>
          </cell>
          <cell r="ED1015">
            <v>0</v>
          </cell>
          <cell r="EE1015">
            <v>0</v>
          </cell>
          <cell r="EF1015">
            <v>0</v>
          </cell>
          <cell r="EG1015">
            <v>0</v>
          </cell>
          <cell r="EH1015">
            <v>0</v>
          </cell>
          <cell r="EI1015">
            <v>0</v>
          </cell>
          <cell r="EK1015">
            <v>0</v>
          </cell>
          <cell r="EL1015">
            <v>0</v>
          </cell>
          <cell r="EM1015">
            <v>0</v>
          </cell>
          <cell r="EO1015">
            <v>0</v>
          </cell>
          <cell r="EP1015">
            <v>0</v>
          </cell>
          <cell r="EQ1015">
            <v>0</v>
          </cell>
          <cell r="ER1015">
            <v>0</v>
          </cell>
          <cell r="ES1015">
            <v>0</v>
          </cell>
          <cell r="ET1015">
            <v>0</v>
          </cell>
          <cell r="EU1015">
            <v>0</v>
          </cell>
          <cell r="EV1015">
            <v>0</v>
          </cell>
          <cell r="EW1015">
            <v>0</v>
          </cell>
          <cell r="EX1015">
            <v>0</v>
          </cell>
          <cell r="EY1015">
            <v>0</v>
          </cell>
          <cell r="EZ1015">
            <v>0</v>
          </cell>
          <cell r="FA1015">
            <v>0</v>
          </cell>
          <cell r="FC1015">
            <v>0</v>
          </cell>
          <cell r="FD1015">
            <v>0</v>
          </cell>
          <cell r="FE1015">
            <v>0</v>
          </cell>
          <cell r="FG1015">
            <v>0</v>
          </cell>
          <cell r="FH1015">
            <v>0</v>
          </cell>
          <cell r="FI1015">
            <v>0</v>
          </cell>
          <cell r="FJ1015">
            <v>0</v>
          </cell>
          <cell r="FK1015">
            <v>0</v>
          </cell>
          <cell r="FL1015">
            <v>0</v>
          </cell>
          <cell r="FM1015">
            <v>0</v>
          </cell>
          <cell r="FN1015">
            <v>0</v>
          </cell>
          <cell r="FO1015">
            <v>0</v>
          </cell>
          <cell r="FP1015">
            <v>0</v>
          </cell>
          <cell r="FQ1015">
            <v>0</v>
          </cell>
          <cell r="FR1015">
            <v>0</v>
          </cell>
          <cell r="FS1015">
            <v>0</v>
          </cell>
          <cell r="FU1015">
            <v>0</v>
          </cell>
          <cell r="FV1015">
            <v>0</v>
          </cell>
          <cell r="FW1015">
            <v>0</v>
          </cell>
          <cell r="FY1015">
            <v>0</v>
          </cell>
          <cell r="FZ1015">
            <v>0</v>
          </cell>
          <cell r="GA1015">
            <v>0</v>
          </cell>
          <cell r="GB1015">
            <v>0</v>
          </cell>
          <cell r="GC1015">
            <v>0</v>
          </cell>
          <cell r="GD1015">
            <v>0</v>
          </cell>
          <cell r="GE1015">
            <v>0</v>
          </cell>
          <cell r="GF1015">
            <v>0</v>
          </cell>
          <cell r="GG1015">
            <v>0</v>
          </cell>
          <cell r="GH1015">
            <v>0</v>
          </cell>
          <cell r="GI1015">
            <v>0</v>
          </cell>
          <cell r="GJ1015">
            <v>0</v>
          </cell>
          <cell r="GK1015">
            <v>0</v>
          </cell>
          <cell r="GM1015">
            <v>0</v>
          </cell>
          <cell r="GN1015">
            <v>0</v>
          </cell>
          <cell r="GO1015">
            <v>0</v>
          </cell>
          <cell r="GQ1015">
            <v>0</v>
          </cell>
          <cell r="GR1015">
            <v>0</v>
          </cell>
          <cell r="GS1015">
            <v>0</v>
          </cell>
          <cell r="GT1015">
            <v>0</v>
          </cell>
          <cell r="GU1015">
            <v>0</v>
          </cell>
          <cell r="GV1015">
            <v>0</v>
          </cell>
          <cell r="GW1015">
            <v>0</v>
          </cell>
          <cell r="GX1015">
            <v>0</v>
          </cell>
          <cell r="GY1015">
            <v>0</v>
          </cell>
          <cell r="GZ1015">
            <v>0</v>
          </cell>
          <cell r="HA1015">
            <v>0</v>
          </cell>
          <cell r="HB1015">
            <v>0</v>
          </cell>
          <cell r="HC1015">
            <v>0</v>
          </cell>
          <cell r="HD1015">
            <v>0</v>
          </cell>
          <cell r="HE1015">
            <v>0</v>
          </cell>
          <cell r="HF1015">
            <v>0</v>
          </cell>
          <cell r="HG1015">
            <v>0</v>
          </cell>
          <cell r="HH1015">
            <v>0</v>
          </cell>
          <cell r="HI1015">
            <v>0</v>
          </cell>
          <cell r="HJ1015" t="str">
            <v>SI</v>
          </cell>
          <cell r="HL1015">
            <v>3.3308128954198692E-2</v>
          </cell>
          <cell r="HO1015" t="str">
            <v>120</v>
          </cell>
          <cell r="HP1015" t="str">
            <v>120</v>
          </cell>
          <cell r="HQ1015" t="str">
            <v>120</v>
          </cell>
          <cell r="HR1015" t="str">
            <v>120</v>
          </cell>
          <cell r="HS1015" t="str">
            <v>120</v>
          </cell>
          <cell r="HT1015" t="str">
            <v>120</v>
          </cell>
          <cell r="HU1015" t="str">
            <v>120</v>
          </cell>
          <cell r="HV1015" t="str">
            <v>120</v>
          </cell>
          <cell r="HW1015" t="str">
            <v>120</v>
          </cell>
          <cell r="HX1015" t="str">
            <v>120</v>
          </cell>
          <cell r="HY1015" t="str">
            <v>120</v>
          </cell>
        </row>
        <row r="1016">
          <cell r="D1016" t="str">
            <v>12</v>
          </cell>
          <cell r="F1016" t="str">
            <v>12R</v>
          </cell>
          <cell r="H1016">
            <v>0</v>
          </cell>
          <cell r="I1016">
            <v>0</v>
          </cell>
          <cell r="J1016">
            <v>0</v>
          </cell>
          <cell r="K1016">
            <v>0</v>
          </cell>
          <cell r="M1016">
            <v>0</v>
          </cell>
          <cell r="O1016">
            <v>0</v>
          </cell>
          <cell r="S1016">
            <v>0</v>
          </cell>
          <cell r="T1016">
            <v>0</v>
          </cell>
          <cell r="U1016">
            <v>0</v>
          </cell>
          <cell r="V1016">
            <v>0</v>
          </cell>
          <cell r="W1016">
            <v>0</v>
          </cell>
          <cell r="X1016">
            <v>0</v>
          </cell>
          <cell r="Y1016">
            <v>0</v>
          </cell>
          <cell r="Z1016">
            <v>0</v>
          </cell>
          <cell r="AA1016">
            <v>0</v>
          </cell>
          <cell r="AB1016">
            <v>0</v>
          </cell>
          <cell r="AC1016">
            <v>0</v>
          </cell>
          <cell r="AE1016">
            <v>0</v>
          </cell>
          <cell r="AG1016">
            <v>0</v>
          </cell>
          <cell r="AK1016">
            <v>0</v>
          </cell>
          <cell r="AL1016">
            <v>0</v>
          </cell>
          <cell r="AM1016">
            <v>0</v>
          </cell>
          <cell r="AN1016">
            <v>0</v>
          </cell>
          <cell r="AO1016">
            <v>0</v>
          </cell>
          <cell r="AP1016">
            <v>0</v>
          </cell>
          <cell r="AQ1016">
            <v>0</v>
          </cell>
          <cell r="AR1016">
            <v>0</v>
          </cell>
          <cell r="AS1016">
            <v>0</v>
          </cell>
          <cell r="AT1016">
            <v>0</v>
          </cell>
          <cell r="AU1016">
            <v>0</v>
          </cell>
          <cell r="AV1016">
            <v>0</v>
          </cell>
          <cell r="AW1016">
            <v>0</v>
          </cell>
          <cell r="AY1016">
            <v>0</v>
          </cell>
          <cell r="AZ1016">
            <v>0</v>
          </cell>
          <cell r="BC1016">
            <v>0</v>
          </cell>
          <cell r="BD1016">
            <v>0</v>
          </cell>
          <cell r="BE1016">
            <v>0</v>
          </cell>
          <cell r="BF1016">
            <v>0</v>
          </cell>
          <cell r="BG1016">
            <v>0</v>
          </cell>
          <cell r="BH1016">
            <v>0</v>
          </cell>
          <cell r="BI1016">
            <v>0</v>
          </cell>
          <cell r="BJ1016">
            <v>0</v>
          </cell>
          <cell r="BK1016">
            <v>0</v>
          </cell>
          <cell r="BL1016">
            <v>0</v>
          </cell>
          <cell r="BM1016">
            <v>0</v>
          </cell>
          <cell r="BO1016">
            <v>0</v>
          </cell>
          <cell r="BQ1016">
            <v>0</v>
          </cell>
          <cell r="BU1016">
            <v>0</v>
          </cell>
          <cell r="BV1016">
            <v>0</v>
          </cell>
          <cell r="BW1016">
            <v>0</v>
          </cell>
          <cell r="BX1016">
            <v>0</v>
          </cell>
          <cell r="BY1016">
            <v>0</v>
          </cell>
          <cell r="BZ1016">
            <v>0</v>
          </cell>
          <cell r="CA1016">
            <v>0</v>
          </cell>
          <cell r="CB1016">
            <v>0</v>
          </cell>
          <cell r="CC1016">
            <v>0</v>
          </cell>
          <cell r="CD1016">
            <v>0</v>
          </cell>
          <cell r="CE1016">
            <v>0</v>
          </cell>
          <cell r="CG1016">
            <v>0</v>
          </cell>
          <cell r="CI1016">
            <v>0</v>
          </cell>
          <cell r="CM1016">
            <v>0</v>
          </cell>
          <cell r="CN1016">
            <v>0</v>
          </cell>
          <cell r="CO1016">
            <v>0</v>
          </cell>
          <cell r="CP1016">
            <v>0</v>
          </cell>
          <cell r="CQ1016">
            <v>0</v>
          </cell>
          <cell r="CR1016">
            <v>0</v>
          </cell>
          <cell r="CS1016">
            <v>0</v>
          </cell>
          <cell r="CT1016">
            <v>0</v>
          </cell>
          <cell r="CU1016">
            <v>0</v>
          </cell>
          <cell r="CV1016">
            <v>0</v>
          </cell>
          <cell r="CW1016">
            <v>0</v>
          </cell>
          <cell r="CY1016">
            <v>0</v>
          </cell>
          <cell r="DA1016">
            <v>0</v>
          </cell>
          <cell r="DB1016">
            <v>0</v>
          </cell>
          <cell r="DE1016">
            <v>0</v>
          </cell>
          <cell r="DF1016">
            <v>0</v>
          </cell>
          <cell r="DG1016">
            <v>0</v>
          </cell>
          <cell r="DH1016">
            <v>0</v>
          </cell>
          <cell r="DI1016">
            <v>0</v>
          </cell>
          <cell r="DJ1016">
            <v>0</v>
          </cell>
          <cell r="DK1016">
            <v>0</v>
          </cell>
          <cell r="DL1016">
            <v>0</v>
          </cell>
          <cell r="DM1016">
            <v>0</v>
          </cell>
          <cell r="DN1016">
            <v>0</v>
          </cell>
          <cell r="DO1016">
            <v>0</v>
          </cell>
          <cell r="DP1016">
            <v>0</v>
          </cell>
          <cell r="DQ1016">
            <v>0</v>
          </cell>
          <cell r="DS1016">
            <v>0</v>
          </cell>
          <cell r="DT1016">
            <v>0</v>
          </cell>
          <cell r="DU1016">
            <v>0</v>
          </cell>
          <cell r="DW1016">
            <v>0</v>
          </cell>
          <cell r="DX1016">
            <v>0</v>
          </cell>
          <cell r="DY1016">
            <v>0</v>
          </cell>
          <cell r="DZ1016">
            <v>0</v>
          </cell>
          <cell r="EA1016">
            <v>0</v>
          </cell>
          <cell r="EB1016">
            <v>0</v>
          </cell>
          <cell r="EC1016">
            <v>0</v>
          </cell>
          <cell r="ED1016">
            <v>0</v>
          </cell>
          <cell r="EE1016">
            <v>0</v>
          </cell>
          <cell r="EF1016">
            <v>0</v>
          </cell>
          <cell r="EG1016">
            <v>0</v>
          </cell>
          <cell r="EH1016">
            <v>0</v>
          </cell>
          <cell r="EI1016">
            <v>0</v>
          </cell>
          <cell r="EK1016">
            <v>0</v>
          </cell>
          <cell r="EL1016">
            <v>0</v>
          </cell>
          <cell r="EM1016">
            <v>0</v>
          </cell>
          <cell r="EO1016">
            <v>0</v>
          </cell>
          <cell r="EP1016">
            <v>0</v>
          </cell>
          <cell r="EQ1016">
            <v>0</v>
          </cell>
          <cell r="ER1016">
            <v>0</v>
          </cell>
          <cell r="ES1016">
            <v>0</v>
          </cell>
          <cell r="ET1016">
            <v>0</v>
          </cell>
          <cell r="EU1016">
            <v>0</v>
          </cell>
          <cell r="EV1016">
            <v>0</v>
          </cell>
          <cell r="EW1016">
            <v>0</v>
          </cell>
          <cell r="EX1016">
            <v>0</v>
          </cell>
          <cell r="EY1016">
            <v>0</v>
          </cell>
          <cell r="EZ1016">
            <v>0</v>
          </cell>
          <cell r="FA1016">
            <v>0</v>
          </cell>
          <cell r="FC1016">
            <v>0</v>
          </cell>
          <cell r="FD1016">
            <v>0</v>
          </cell>
          <cell r="FE1016">
            <v>0</v>
          </cell>
          <cell r="FG1016">
            <v>0</v>
          </cell>
          <cell r="FH1016">
            <v>0</v>
          </cell>
          <cell r="FI1016">
            <v>0</v>
          </cell>
          <cell r="FJ1016">
            <v>0</v>
          </cell>
          <cell r="FK1016">
            <v>0</v>
          </cell>
          <cell r="FL1016">
            <v>0</v>
          </cell>
          <cell r="FM1016">
            <v>0</v>
          </cell>
          <cell r="FN1016">
            <v>0</v>
          </cell>
          <cell r="FO1016">
            <v>0</v>
          </cell>
          <cell r="FP1016">
            <v>0</v>
          </cell>
          <cell r="FQ1016">
            <v>0</v>
          </cell>
          <cell r="FR1016">
            <v>0</v>
          </cell>
          <cell r="FS1016">
            <v>0</v>
          </cell>
          <cell r="FU1016">
            <v>0</v>
          </cell>
          <cell r="FV1016">
            <v>0</v>
          </cell>
          <cell r="FW1016">
            <v>0</v>
          </cell>
          <cell r="FY1016">
            <v>0</v>
          </cell>
          <cell r="FZ1016">
            <v>0</v>
          </cell>
          <cell r="GA1016">
            <v>0</v>
          </cell>
          <cell r="GB1016">
            <v>0</v>
          </cell>
          <cell r="GC1016">
            <v>0</v>
          </cell>
          <cell r="GD1016">
            <v>0</v>
          </cell>
          <cell r="GE1016">
            <v>0</v>
          </cell>
          <cell r="GF1016">
            <v>0</v>
          </cell>
          <cell r="GG1016">
            <v>0</v>
          </cell>
          <cell r="GH1016">
            <v>0</v>
          </cell>
          <cell r="GI1016">
            <v>0</v>
          </cell>
          <cell r="GJ1016">
            <v>0</v>
          </cell>
          <cell r="GK1016">
            <v>0</v>
          </cell>
          <cell r="GM1016">
            <v>0</v>
          </cell>
          <cell r="GN1016">
            <v>0</v>
          </cell>
          <cell r="GO1016">
            <v>0</v>
          </cell>
          <cell r="GQ1016">
            <v>0</v>
          </cell>
          <cell r="GR1016">
            <v>0</v>
          </cell>
          <cell r="GS1016">
            <v>0</v>
          </cell>
          <cell r="GT1016">
            <v>0</v>
          </cell>
          <cell r="GU1016">
            <v>0</v>
          </cell>
          <cell r="GV1016">
            <v>0</v>
          </cell>
          <cell r="GW1016">
            <v>0</v>
          </cell>
          <cell r="GX1016">
            <v>0</v>
          </cell>
          <cell r="GY1016">
            <v>0</v>
          </cell>
          <cell r="GZ1016">
            <v>0</v>
          </cell>
          <cell r="HA1016">
            <v>0</v>
          </cell>
          <cell r="HB1016">
            <v>0</v>
          </cell>
          <cell r="HC1016">
            <v>0</v>
          </cell>
          <cell r="HD1016">
            <v>0</v>
          </cell>
          <cell r="HE1016">
            <v>0</v>
          </cell>
          <cell r="HF1016">
            <v>0</v>
          </cell>
          <cell r="HG1016">
            <v>0</v>
          </cell>
          <cell r="HH1016">
            <v>0</v>
          </cell>
          <cell r="HI1016">
            <v>0</v>
          </cell>
          <cell r="HJ1016" t="str">
            <v>SI</v>
          </cell>
          <cell r="HL1016">
            <v>2.0278490639179112E-2</v>
          </cell>
          <cell r="HO1016" t="str">
            <v>120</v>
          </cell>
          <cell r="HP1016" t="str">
            <v>120</v>
          </cell>
          <cell r="HQ1016" t="str">
            <v>120</v>
          </cell>
          <cell r="HR1016" t="str">
            <v>120</v>
          </cell>
          <cell r="HS1016" t="str">
            <v>120</v>
          </cell>
          <cell r="HT1016" t="str">
            <v>120</v>
          </cell>
          <cell r="HU1016" t="str">
            <v>120</v>
          </cell>
          <cell r="HV1016" t="str">
            <v>120</v>
          </cell>
          <cell r="HW1016" t="str">
            <v>120</v>
          </cell>
          <cell r="HX1016" t="str">
            <v>120</v>
          </cell>
          <cell r="HY1016" t="str">
            <v>120</v>
          </cell>
        </row>
        <row r="1017">
          <cell r="D1017" t="str">
            <v>12</v>
          </cell>
          <cell r="F1017" t="str">
            <v>12R</v>
          </cell>
          <cell r="H1017">
            <v>0</v>
          </cell>
          <cell r="I1017">
            <v>0</v>
          </cell>
          <cell r="J1017">
            <v>0</v>
          </cell>
          <cell r="K1017">
            <v>0</v>
          </cell>
          <cell r="M1017">
            <v>0</v>
          </cell>
          <cell r="O1017">
            <v>0</v>
          </cell>
          <cell r="S1017">
            <v>0</v>
          </cell>
          <cell r="T1017">
            <v>0</v>
          </cell>
          <cell r="U1017">
            <v>0</v>
          </cell>
          <cell r="V1017">
            <v>0</v>
          </cell>
          <cell r="W1017">
            <v>0</v>
          </cell>
          <cell r="X1017">
            <v>0</v>
          </cell>
          <cell r="Y1017">
            <v>0</v>
          </cell>
          <cell r="Z1017">
            <v>0</v>
          </cell>
          <cell r="AA1017">
            <v>0</v>
          </cell>
          <cell r="AB1017">
            <v>0</v>
          </cell>
          <cell r="AC1017">
            <v>0</v>
          </cell>
          <cell r="AE1017">
            <v>0</v>
          </cell>
          <cell r="AG1017">
            <v>0</v>
          </cell>
          <cell r="AK1017">
            <v>0</v>
          </cell>
          <cell r="AL1017">
            <v>0</v>
          </cell>
          <cell r="AM1017">
            <v>0</v>
          </cell>
          <cell r="AN1017">
            <v>0</v>
          </cell>
          <cell r="AO1017">
            <v>0</v>
          </cell>
          <cell r="AP1017">
            <v>0</v>
          </cell>
          <cell r="AQ1017">
            <v>0</v>
          </cell>
          <cell r="AR1017">
            <v>0</v>
          </cell>
          <cell r="AS1017">
            <v>0</v>
          </cell>
          <cell r="AT1017">
            <v>0</v>
          </cell>
          <cell r="AU1017">
            <v>0</v>
          </cell>
          <cell r="AV1017">
            <v>0</v>
          </cell>
          <cell r="AW1017">
            <v>0</v>
          </cell>
          <cell r="AY1017">
            <v>0</v>
          </cell>
          <cell r="AZ1017">
            <v>0</v>
          </cell>
          <cell r="BC1017">
            <v>0</v>
          </cell>
          <cell r="BD1017">
            <v>0</v>
          </cell>
          <cell r="BE1017">
            <v>0</v>
          </cell>
          <cell r="BF1017">
            <v>0</v>
          </cell>
          <cell r="BG1017">
            <v>0</v>
          </cell>
          <cell r="BH1017">
            <v>0</v>
          </cell>
          <cell r="BI1017">
            <v>0</v>
          </cell>
          <cell r="BJ1017">
            <v>0</v>
          </cell>
          <cell r="BK1017">
            <v>0</v>
          </cell>
          <cell r="BL1017">
            <v>0</v>
          </cell>
          <cell r="BM1017">
            <v>0</v>
          </cell>
          <cell r="BO1017">
            <v>0</v>
          </cell>
          <cell r="BQ1017">
            <v>0</v>
          </cell>
          <cell r="BU1017">
            <v>0</v>
          </cell>
          <cell r="BV1017">
            <v>0</v>
          </cell>
          <cell r="BW1017">
            <v>0</v>
          </cell>
          <cell r="BX1017">
            <v>0</v>
          </cell>
          <cell r="BY1017">
            <v>0</v>
          </cell>
          <cell r="BZ1017">
            <v>0</v>
          </cell>
          <cell r="CA1017">
            <v>0</v>
          </cell>
          <cell r="CB1017">
            <v>0</v>
          </cell>
          <cell r="CC1017">
            <v>0</v>
          </cell>
          <cell r="CD1017">
            <v>0</v>
          </cell>
          <cell r="CE1017">
            <v>0</v>
          </cell>
          <cell r="CG1017">
            <v>0</v>
          </cell>
          <cell r="CI1017">
            <v>0</v>
          </cell>
          <cell r="CM1017">
            <v>0</v>
          </cell>
          <cell r="CN1017">
            <v>0</v>
          </cell>
          <cell r="CO1017">
            <v>0</v>
          </cell>
          <cell r="CP1017">
            <v>0</v>
          </cell>
          <cell r="CQ1017">
            <v>0</v>
          </cell>
          <cell r="CR1017">
            <v>0</v>
          </cell>
          <cell r="CS1017">
            <v>0</v>
          </cell>
          <cell r="CT1017">
            <v>0</v>
          </cell>
          <cell r="CU1017">
            <v>0</v>
          </cell>
          <cell r="CV1017">
            <v>0</v>
          </cell>
          <cell r="CW1017">
            <v>0</v>
          </cell>
          <cell r="CY1017">
            <v>0</v>
          </cell>
          <cell r="DA1017">
            <v>0</v>
          </cell>
          <cell r="DB1017">
            <v>0</v>
          </cell>
          <cell r="DE1017">
            <v>0</v>
          </cell>
          <cell r="DF1017">
            <v>0</v>
          </cell>
          <cell r="DG1017">
            <v>0</v>
          </cell>
          <cell r="DH1017">
            <v>0</v>
          </cell>
          <cell r="DI1017">
            <v>0</v>
          </cell>
          <cell r="DJ1017">
            <v>0</v>
          </cell>
          <cell r="DK1017">
            <v>0</v>
          </cell>
          <cell r="DL1017">
            <v>0</v>
          </cell>
          <cell r="DM1017">
            <v>0</v>
          </cell>
          <cell r="DN1017">
            <v>0</v>
          </cell>
          <cell r="DO1017">
            <v>0</v>
          </cell>
          <cell r="DP1017">
            <v>0</v>
          </cell>
          <cell r="DQ1017">
            <v>0</v>
          </cell>
          <cell r="DS1017">
            <v>0</v>
          </cell>
          <cell r="DT1017">
            <v>0</v>
          </cell>
          <cell r="DU1017">
            <v>0</v>
          </cell>
          <cell r="DW1017">
            <v>0</v>
          </cell>
          <cell r="DX1017">
            <v>0</v>
          </cell>
          <cell r="DY1017">
            <v>0</v>
          </cell>
          <cell r="DZ1017">
            <v>0</v>
          </cell>
          <cell r="EA1017">
            <v>0</v>
          </cell>
          <cell r="EB1017">
            <v>0</v>
          </cell>
          <cell r="EC1017">
            <v>0</v>
          </cell>
          <cell r="ED1017">
            <v>0</v>
          </cell>
          <cell r="EE1017">
            <v>0</v>
          </cell>
          <cell r="EF1017">
            <v>0</v>
          </cell>
          <cell r="EG1017">
            <v>0</v>
          </cell>
          <cell r="EH1017">
            <v>0</v>
          </cell>
          <cell r="EI1017">
            <v>0</v>
          </cell>
          <cell r="EK1017">
            <v>0</v>
          </cell>
          <cell r="EL1017">
            <v>0</v>
          </cell>
          <cell r="EM1017">
            <v>0</v>
          </cell>
          <cell r="EO1017">
            <v>0</v>
          </cell>
          <cell r="EP1017">
            <v>0</v>
          </cell>
          <cell r="EQ1017">
            <v>0</v>
          </cell>
          <cell r="ER1017">
            <v>0</v>
          </cell>
          <cell r="ES1017">
            <v>0</v>
          </cell>
          <cell r="ET1017">
            <v>0</v>
          </cell>
          <cell r="EU1017">
            <v>0</v>
          </cell>
          <cell r="EV1017">
            <v>0</v>
          </cell>
          <cell r="EW1017">
            <v>0</v>
          </cell>
          <cell r="EX1017">
            <v>0</v>
          </cell>
          <cell r="EY1017">
            <v>0</v>
          </cell>
          <cell r="EZ1017">
            <v>0</v>
          </cell>
          <cell r="FA1017">
            <v>0</v>
          </cell>
          <cell r="FC1017">
            <v>0</v>
          </cell>
          <cell r="FD1017">
            <v>0</v>
          </cell>
          <cell r="FE1017">
            <v>0</v>
          </cell>
          <cell r="FG1017">
            <v>0</v>
          </cell>
          <cell r="FH1017">
            <v>0</v>
          </cell>
          <cell r="FI1017">
            <v>0</v>
          </cell>
          <cell r="FJ1017">
            <v>0</v>
          </cell>
          <cell r="FK1017">
            <v>0</v>
          </cell>
          <cell r="FL1017">
            <v>0</v>
          </cell>
          <cell r="FM1017">
            <v>0</v>
          </cell>
          <cell r="FN1017">
            <v>0</v>
          </cell>
          <cell r="FO1017">
            <v>0</v>
          </cell>
          <cell r="FP1017">
            <v>0</v>
          </cell>
          <cell r="FQ1017">
            <v>0</v>
          </cell>
          <cell r="FR1017">
            <v>0</v>
          </cell>
          <cell r="FS1017">
            <v>0</v>
          </cell>
          <cell r="FU1017">
            <v>0</v>
          </cell>
          <cell r="FV1017">
            <v>0</v>
          </cell>
          <cell r="FW1017">
            <v>0</v>
          </cell>
          <cell r="FY1017">
            <v>0</v>
          </cell>
          <cell r="FZ1017">
            <v>0</v>
          </cell>
          <cell r="GA1017">
            <v>0</v>
          </cell>
          <cell r="GB1017">
            <v>0</v>
          </cell>
          <cell r="GC1017">
            <v>0</v>
          </cell>
          <cell r="GD1017">
            <v>0</v>
          </cell>
          <cell r="GE1017">
            <v>0</v>
          </cell>
          <cell r="GF1017">
            <v>0</v>
          </cell>
          <cell r="GG1017">
            <v>0</v>
          </cell>
          <cell r="GH1017">
            <v>0</v>
          </cell>
          <cell r="GI1017">
            <v>0</v>
          </cell>
          <cell r="GJ1017">
            <v>0</v>
          </cell>
          <cell r="GK1017">
            <v>0</v>
          </cell>
          <cell r="GM1017">
            <v>0</v>
          </cell>
          <cell r="GN1017">
            <v>0</v>
          </cell>
          <cell r="GO1017">
            <v>0</v>
          </cell>
          <cell r="GQ1017">
            <v>0</v>
          </cell>
          <cell r="GR1017">
            <v>0</v>
          </cell>
          <cell r="GS1017">
            <v>0</v>
          </cell>
          <cell r="GT1017">
            <v>0</v>
          </cell>
          <cell r="GU1017">
            <v>0</v>
          </cell>
          <cell r="GV1017">
            <v>0</v>
          </cell>
          <cell r="GW1017">
            <v>0</v>
          </cell>
          <cell r="GX1017">
            <v>0</v>
          </cell>
          <cell r="GY1017">
            <v>0</v>
          </cell>
          <cell r="GZ1017">
            <v>0</v>
          </cell>
          <cell r="HA1017">
            <v>0</v>
          </cell>
          <cell r="HB1017">
            <v>0</v>
          </cell>
          <cell r="HC1017">
            <v>0</v>
          </cell>
          <cell r="HD1017">
            <v>0</v>
          </cell>
          <cell r="HE1017">
            <v>0</v>
          </cell>
          <cell r="HF1017">
            <v>0</v>
          </cell>
          <cell r="HG1017">
            <v>0</v>
          </cell>
          <cell r="HH1017">
            <v>0</v>
          </cell>
          <cell r="HI1017">
            <v>0</v>
          </cell>
          <cell r="HJ1017" t="str">
            <v>SI</v>
          </cell>
          <cell r="HL1017">
            <v>2.0278490639179112E-2</v>
          </cell>
          <cell r="HO1017" t="str">
            <v>120</v>
          </cell>
          <cell r="HP1017" t="str">
            <v>120</v>
          </cell>
          <cell r="HQ1017" t="str">
            <v>120</v>
          </cell>
          <cell r="HR1017" t="str">
            <v>120</v>
          </cell>
          <cell r="HS1017" t="str">
            <v>120</v>
          </cell>
          <cell r="HT1017" t="str">
            <v>120</v>
          </cell>
          <cell r="HU1017" t="str">
            <v>120</v>
          </cell>
          <cell r="HV1017" t="str">
            <v>120</v>
          </cell>
          <cell r="HW1017" t="str">
            <v>120</v>
          </cell>
          <cell r="HX1017" t="str">
            <v>120</v>
          </cell>
          <cell r="HY1017" t="str">
            <v>120</v>
          </cell>
        </row>
        <row r="1018">
          <cell r="D1018" t="str">
            <v>12</v>
          </cell>
          <cell r="F1018" t="str">
            <v>12R</v>
          </cell>
          <cell r="H1018">
            <v>0</v>
          </cell>
          <cell r="I1018">
            <v>0</v>
          </cell>
          <cell r="J1018">
            <v>0</v>
          </cell>
          <cell r="K1018">
            <v>0</v>
          </cell>
          <cell r="M1018">
            <v>0</v>
          </cell>
          <cell r="O1018">
            <v>0</v>
          </cell>
          <cell r="S1018">
            <v>0</v>
          </cell>
          <cell r="T1018">
            <v>0</v>
          </cell>
          <cell r="U1018">
            <v>0</v>
          </cell>
          <cell r="V1018">
            <v>0</v>
          </cell>
          <cell r="W1018">
            <v>0</v>
          </cell>
          <cell r="X1018">
            <v>0</v>
          </cell>
          <cell r="Y1018">
            <v>0</v>
          </cell>
          <cell r="Z1018">
            <v>0</v>
          </cell>
          <cell r="AA1018">
            <v>0</v>
          </cell>
          <cell r="AB1018">
            <v>0</v>
          </cell>
          <cell r="AC1018">
            <v>0</v>
          </cell>
          <cell r="AE1018">
            <v>0</v>
          </cell>
          <cell r="AG1018">
            <v>0</v>
          </cell>
          <cell r="AK1018">
            <v>0</v>
          </cell>
          <cell r="AL1018">
            <v>0</v>
          </cell>
          <cell r="AM1018">
            <v>0</v>
          </cell>
          <cell r="AN1018">
            <v>0</v>
          </cell>
          <cell r="AO1018">
            <v>0</v>
          </cell>
          <cell r="AP1018">
            <v>0</v>
          </cell>
          <cell r="AQ1018">
            <v>0</v>
          </cell>
          <cell r="AR1018">
            <v>0</v>
          </cell>
          <cell r="AS1018">
            <v>0</v>
          </cell>
          <cell r="AT1018">
            <v>0</v>
          </cell>
          <cell r="AU1018">
            <v>0</v>
          </cell>
          <cell r="AV1018">
            <v>0</v>
          </cell>
          <cell r="AW1018">
            <v>0</v>
          </cell>
          <cell r="AY1018">
            <v>0</v>
          </cell>
          <cell r="AZ1018">
            <v>0</v>
          </cell>
          <cell r="BC1018">
            <v>0</v>
          </cell>
          <cell r="BD1018">
            <v>0</v>
          </cell>
          <cell r="BE1018">
            <v>0</v>
          </cell>
          <cell r="BF1018">
            <v>0</v>
          </cell>
          <cell r="BG1018">
            <v>0</v>
          </cell>
          <cell r="BH1018">
            <v>0</v>
          </cell>
          <cell r="BI1018">
            <v>0</v>
          </cell>
          <cell r="BJ1018">
            <v>0</v>
          </cell>
          <cell r="BK1018">
            <v>0</v>
          </cell>
          <cell r="BL1018">
            <v>0</v>
          </cell>
          <cell r="BM1018">
            <v>0</v>
          </cell>
          <cell r="BO1018">
            <v>0</v>
          </cell>
          <cell r="BQ1018">
            <v>0</v>
          </cell>
          <cell r="BU1018">
            <v>0</v>
          </cell>
          <cell r="BV1018">
            <v>0</v>
          </cell>
          <cell r="BW1018">
            <v>0</v>
          </cell>
          <cell r="BX1018">
            <v>0</v>
          </cell>
          <cell r="BY1018">
            <v>0</v>
          </cell>
          <cell r="BZ1018">
            <v>0</v>
          </cell>
          <cell r="CA1018">
            <v>0</v>
          </cell>
          <cell r="CB1018">
            <v>0</v>
          </cell>
          <cell r="CC1018">
            <v>0</v>
          </cell>
          <cell r="CD1018">
            <v>0</v>
          </cell>
          <cell r="CE1018">
            <v>0</v>
          </cell>
          <cell r="CG1018">
            <v>0</v>
          </cell>
          <cell r="CI1018">
            <v>0</v>
          </cell>
          <cell r="CM1018">
            <v>0</v>
          </cell>
          <cell r="CN1018">
            <v>0</v>
          </cell>
          <cell r="CO1018">
            <v>0</v>
          </cell>
          <cell r="CP1018">
            <v>0</v>
          </cell>
          <cell r="CQ1018">
            <v>0</v>
          </cell>
          <cell r="CR1018">
            <v>0</v>
          </cell>
          <cell r="CS1018">
            <v>0</v>
          </cell>
          <cell r="CT1018">
            <v>0</v>
          </cell>
          <cell r="CU1018">
            <v>0</v>
          </cell>
          <cell r="CV1018">
            <v>0</v>
          </cell>
          <cell r="CW1018">
            <v>0</v>
          </cell>
          <cell r="CY1018">
            <v>0</v>
          </cell>
          <cell r="DA1018">
            <v>0</v>
          </cell>
          <cell r="DB1018">
            <v>0</v>
          </cell>
          <cell r="DE1018">
            <v>0</v>
          </cell>
          <cell r="DF1018">
            <v>0</v>
          </cell>
          <cell r="DG1018">
            <v>0</v>
          </cell>
          <cell r="DH1018">
            <v>0</v>
          </cell>
          <cell r="DI1018">
            <v>0</v>
          </cell>
          <cell r="DJ1018">
            <v>0</v>
          </cell>
          <cell r="DK1018">
            <v>0</v>
          </cell>
          <cell r="DL1018">
            <v>0</v>
          </cell>
          <cell r="DM1018">
            <v>0</v>
          </cell>
          <cell r="DN1018">
            <v>0</v>
          </cell>
          <cell r="DO1018">
            <v>0</v>
          </cell>
          <cell r="DP1018">
            <v>0</v>
          </cell>
          <cell r="DQ1018">
            <v>0</v>
          </cell>
          <cell r="DS1018">
            <v>0</v>
          </cell>
          <cell r="DT1018">
            <v>0</v>
          </cell>
          <cell r="DU1018">
            <v>0</v>
          </cell>
          <cell r="DW1018">
            <v>0</v>
          </cell>
          <cell r="DX1018">
            <v>0</v>
          </cell>
          <cell r="DY1018">
            <v>0</v>
          </cell>
          <cell r="DZ1018">
            <v>0</v>
          </cell>
          <cell r="EA1018">
            <v>0</v>
          </cell>
          <cell r="EB1018">
            <v>0</v>
          </cell>
          <cell r="EC1018">
            <v>0</v>
          </cell>
          <cell r="ED1018">
            <v>0</v>
          </cell>
          <cell r="EE1018">
            <v>0</v>
          </cell>
          <cell r="EF1018">
            <v>0</v>
          </cell>
          <cell r="EG1018">
            <v>0</v>
          </cell>
          <cell r="EH1018">
            <v>0</v>
          </cell>
          <cell r="EI1018">
            <v>0</v>
          </cell>
          <cell r="EK1018">
            <v>0</v>
          </cell>
          <cell r="EL1018">
            <v>0</v>
          </cell>
          <cell r="EM1018">
            <v>0</v>
          </cell>
          <cell r="EO1018">
            <v>0</v>
          </cell>
          <cell r="EP1018">
            <v>0</v>
          </cell>
          <cell r="EQ1018">
            <v>0</v>
          </cell>
          <cell r="ER1018">
            <v>0</v>
          </cell>
          <cell r="ES1018">
            <v>0</v>
          </cell>
          <cell r="ET1018">
            <v>0</v>
          </cell>
          <cell r="EU1018">
            <v>0</v>
          </cell>
          <cell r="EV1018">
            <v>0</v>
          </cell>
          <cell r="EW1018">
            <v>0</v>
          </cell>
          <cell r="EX1018">
            <v>0</v>
          </cell>
          <cell r="EY1018">
            <v>0</v>
          </cell>
          <cell r="EZ1018">
            <v>0</v>
          </cell>
          <cell r="FA1018">
            <v>0</v>
          </cell>
          <cell r="FC1018">
            <v>0</v>
          </cell>
          <cell r="FD1018">
            <v>0</v>
          </cell>
          <cell r="FE1018">
            <v>0</v>
          </cell>
          <cell r="FG1018">
            <v>0</v>
          </cell>
          <cell r="FH1018">
            <v>0</v>
          </cell>
          <cell r="FI1018">
            <v>0</v>
          </cell>
          <cell r="FJ1018">
            <v>0</v>
          </cell>
          <cell r="FK1018">
            <v>0</v>
          </cell>
          <cell r="FL1018">
            <v>0</v>
          </cell>
          <cell r="FM1018">
            <v>0</v>
          </cell>
          <cell r="FN1018">
            <v>0</v>
          </cell>
          <cell r="FO1018">
            <v>0</v>
          </cell>
          <cell r="FP1018">
            <v>0</v>
          </cell>
          <cell r="FQ1018">
            <v>0</v>
          </cell>
          <cell r="FR1018">
            <v>0</v>
          </cell>
          <cell r="FS1018">
            <v>0</v>
          </cell>
          <cell r="FU1018">
            <v>0</v>
          </cell>
          <cell r="FV1018">
            <v>0</v>
          </cell>
          <cell r="FW1018">
            <v>0</v>
          </cell>
          <cell r="FY1018">
            <v>0</v>
          </cell>
          <cell r="FZ1018">
            <v>0</v>
          </cell>
          <cell r="GA1018">
            <v>0</v>
          </cell>
          <cell r="GB1018">
            <v>0</v>
          </cell>
          <cell r="GC1018">
            <v>0</v>
          </cell>
          <cell r="GD1018">
            <v>0</v>
          </cell>
          <cell r="GE1018">
            <v>0</v>
          </cell>
          <cell r="GF1018">
            <v>0</v>
          </cell>
          <cell r="GG1018">
            <v>0</v>
          </cell>
          <cell r="GH1018">
            <v>0</v>
          </cell>
          <cell r="GI1018">
            <v>0</v>
          </cell>
          <cell r="GJ1018">
            <v>0</v>
          </cell>
          <cell r="GK1018">
            <v>0</v>
          </cell>
          <cell r="GM1018">
            <v>0</v>
          </cell>
          <cell r="GN1018">
            <v>0</v>
          </cell>
          <cell r="GO1018">
            <v>0</v>
          </cell>
          <cell r="GQ1018">
            <v>0</v>
          </cell>
          <cell r="GR1018">
            <v>0</v>
          </cell>
          <cell r="GS1018">
            <v>0</v>
          </cell>
          <cell r="GT1018">
            <v>0</v>
          </cell>
          <cell r="GU1018">
            <v>0</v>
          </cell>
          <cell r="GV1018">
            <v>0</v>
          </cell>
          <cell r="GW1018">
            <v>0</v>
          </cell>
          <cell r="GX1018">
            <v>0</v>
          </cell>
          <cell r="GY1018">
            <v>0</v>
          </cell>
          <cell r="GZ1018">
            <v>0</v>
          </cell>
          <cell r="HA1018">
            <v>0</v>
          </cell>
          <cell r="HB1018">
            <v>0</v>
          </cell>
          <cell r="HC1018">
            <v>0</v>
          </cell>
          <cell r="HD1018">
            <v>0</v>
          </cell>
          <cell r="HE1018">
            <v>0</v>
          </cell>
          <cell r="HF1018">
            <v>0</v>
          </cell>
          <cell r="HG1018">
            <v>0</v>
          </cell>
          <cell r="HH1018">
            <v>0</v>
          </cell>
          <cell r="HI1018">
            <v>0</v>
          </cell>
          <cell r="HJ1018" t="str">
            <v>SI</v>
          </cell>
          <cell r="HL1018">
            <v>3.3389631735002923E-2</v>
          </cell>
          <cell r="HO1018" t="str">
            <v>120</v>
          </cell>
          <cell r="HP1018" t="str">
            <v>120</v>
          </cell>
          <cell r="HQ1018" t="str">
            <v>120</v>
          </cell>
          <cell r="HR1018" t="str">
            <v>120</v>
          </cell>
          <cell r="HS1018" t="str">
            <v>120</v>
          </cell>
          <cell r="HT1018" t="str">
            <v>120</v>
          </cell>
          <cell r="HU1018" t="str">
            <v>120</v>
          </cell>
          <cell r="HV1018" t="str">
            <v>120</v>
          </cell>
          <cell r="HW1018" t="str">
            <v>120</v>
          </cell>
          <cell r="HX1018" t="str">
            <v>120</v>
          </cell>
          <cell r="HY1018" t="str">
            <v>120</v>
          </cell>
        </row>
        <row r="1019">
          <cell r="D1019" t="str">
            <v>12</v>
          </cell>
          <cell r="F1019" t="str">
            <v>12R</v>
          </cell>
          <cell r="H1019">
            <v>0</v>
          </cell>
          <cell r="I1019">
            <v>0</v>
          </cell>
          <cell r="J1019">
            <v>0</v>
          </cell>
          <cell r="K1019">
            <v>0</v>
          </cell>
          <cell r="M1019">
            <v>0</v>
          </cell>
          <cell r="O1019">
            <v>0</v>
          </cell>
          <cell r="S1019">
            <v>0</v>
          </cell>
          <cell r="T1019">
            <v>0</v>
          </cell>
          <cell r="U1019">
            <v>0</v>
          </cell>
          <cell r="V1019">
            <v>0</v>
          </cell>
          <cell r="W1019">
            <v>0</v>
          </cell>
          <cell r="X1019">
            <v>0</v>
          </cell>
          <cell r="Y1019">
            <v>0</v>
          </cell>
          <cell r="Z1019">
            <v>0</v>
          </cell>
          <cell r="AA1019">
            <v>0</v>
          </cell>
          <cell r="AB1019">
            <v>0</v>
          </cell>
          <cell r="AC1019">
            <v>0</v>
          </cell>
          <cell r="AE1019">
            <v>0</v>
          </cell>
          <cell r="AG1019">
            <v>0</v>
          </cell>
          <cell r="AK1019">
            <v>0</v>
          </cell>
          <cell r="AL1019">
            <v>0</v>
          </cell>
          <cell r="AM1019">
            <v>0</v>
          </cell>
          <cell r="AN1019">
            <v>0</v>
          </cell>
          <cell r="AO1019">
            <v>0</v>
          </cell>
          <cell r="AP1019">
            <v>0</v>
          </cell>
          <cell r="AQ1019">
            <v>0</v>
          </cell>
          <cell r="AR1019">
            <v>0</v>
          </cell>
          <cell r="AS1019">
            <v>0</v>
          </cell>
          <cell r="AT1019">
            <v>0</v>
          </cell>
          <cell r="AU1019">
            <v>0</v>
          </cell>
          <cell r="AV1019">
            <v>0</v>
          </cell>
          <cell r="AW1019">
            <v>0</v>
          </cell>
          <cell r="AY1019">
            <v>0</v>
          </cell>
          <cell r="AZ1019">
            <v>0</v>
          </cell>
          <cell r="BC1019">
            <v>0</v>
          </cell>
          <cell r="BD1019">
            <v>0</v>
          </cell>
          <cell r="BE1019">
            <v>0</v>
          </cell>
          <cell r="BF1019">
            <v>0</v>
          </cell>
          <cell r="BG1019">
            <v>0</v>
          </cell>
          <cell r="BH1019">
            <v>0</v>
          </cell>
          <cell r="BI1019">
            <v>0</v>
          </cell>
          <cell r="BJ1019">
            <v>0</v>
          </cell>
          <cell r="BK1019">
            <v>0</v>
          </cell>
          <cell r="BL1019">
            <v>0</v>
          </cell>
          <cell r="BM1019">
            <v>0</v>
          </cell>
          <cell r="BO1019">
            <v>0</v>
          </cell>
          <cell r="BQ1019">
            <v>0</v>
          </cell>
          <cell r="BU1019">
            <v>0</v>
          </cell>
          <cell r="BV1019">
            <v>0</v>
          </cell>
          <cell r="BW1019">
            <v>0</v>
          </cell>
          <cell r="BX1019">
            <v>0</v>
          </cell>
          <cell r="BY1019">
            <v>0</v>
          </cell>
          <cell r="BZ1019">
            <v>0</v>
          </cell>
          <cell r="CA1019">
            <v>0</v>
          </cell>
          <cell r="CB1019">
            <v>0</v>
          </cell>
          <cell r="CC1019">
            <v>0</v>
          </cell>
          <cell r="CD1019">
            <v>0</v>
          </cell>
          <cell r="CE1019">
            <v>0</v>
          </cell>
          <cell r="CG1019">
            <v>0</v>
          </cell>
          <cell r="CI1019">
            <v>0</v>
          </cell>
          <cell r="CM1019">
            <v>0</v>
          </cell>
          <cell r="CN1019">
            <v>0</v>
          </cell>
          <cell r="CO1019">
            <v>0</v>
          </cell>
          <cell r="CP1019">
            <v>0</v>
          </cell>
          <cell r="CQ1019">
            <v>0</v>
          </cell>
          <cell r="CR1019">
            <v>0</v>
          </cell>
          <cell r="CS1019">
            <v>0</v>
          </cell>
          <cell r="CT1019">
            <v>0</v>
          </cell>
          <cell r="CU1019">
            <v>0</v>
          </cell>
          <cell r="CV1019">
            <v>0</v>
          </cell>
          <cell r="CW1019">
            <v>0</v>
          </cell>
          <cell r="CY1019">
            <v>0</v>
          </cell>
          <cell r="DA1019">
            <v>0</v>
          </cell>
          <cell r="DB1019">
            <v>0</v>
          </cell>
          <cell r="DE1019">
            <v>0</v>
          </cell>
          <cell r="DF1019">
            <v>0</v>
          </cell>
          <cell r="DG1019">
            <v>0</v>
          </cell>
          <cell r="DH1019">
            <v>0</v>
          </cell>
          <cell r="DI1019">
            <v>0</v>
          </cell>
          <cell r="DJ1019">
            <v>0</v>
          </cell>
          <cell r="DK1019">
            <v>0</v>
          </cell>
          <cell r="DL1019">
            <v>0</v>
          </cell>
          <cell r="DM1019">
            <v>0</v>
          </cell>
          <cell r="DN1019">
            <v>0</v>
          </cell>
          <cell r="DO1019">
            <v>0</v>
          </cell>
          <cell r="DP1019">
            <v>0</v>
          </cell>
          <cell r="DQ1019">
            <v>0</v>
          </cell>
          <cell r="DS1019">
            <v>0</v>
          </cell>
          <cell r="DT1019">
            <v>0</v>
          </cell>
          <cell r="DU1019">
            <v>0</v>
          </cell>
          <cell r="DW1019">
            <v>0</v>
          </cell>
          <cell r="DX1019">
            <v>0</v>
          </cell>
          <cell r="DY1019">
            <v>0</v>
          </cell>
          <cell r="DZ1019">
            <v>0</v>
          </cell>
          <cell r="EA1019">
            <v>0</v>
          </cell>
          <cell r="EB1019">
            <v>0</v>
          </cell>
          <cell r="EC1019">
            <v>0</v>
          </cell>
          <cell r="ED1019">
            <v>0</v>
          </cell>
          <cell r="EE1019">
            <v>0</v>
          </cell>
          <cell r="EF1019">
            <v>0</v>
          </cell>
          <cell r="EG1019">
            <v>0</v>
          </cell>
          <cell r="EH1019">
            <v>0</v>
          </cell>
          <cell r="EI1019">
            <v>0</v>
          </cell>
          <cell r="EK1019">
            <v>0</v>
          </cell>
          <cell r="EL1019">
            <v>0</v>
          </cell>
          <cell r="EM1019">
            <v>0</v>
          </cell>
          <cell r="EO1019">
            <v>0</v>
          </cell>
          <cell r="EP1019">
            <v>0</v>
          </cell>
          <cell r="EQ1019">
            <v>0</v>
          </cell>
          <cell r="ER1019">
            <v>0</v>
          </cell>
          <cell r="ES1019">
            <v>0</v>
          </cell>
          <cell r="ET1019">
            <v>0</v>
          </cell>
          <cell r="EU1019">
            <v>0</v>
          </cell>
          <cell r="EV1019">
            <v>0</v>
          </cell>
          <cell r="EW1019">
            <v>0</v>
          </cell>
          <cell r="EX1019">
            <v>0</v>
          </cell>
          <cell r="EY1019">
            <v>0</v>
          </cell>
          <cell r="EZ1019">
            <v>0</v>
          </cell>
          <cell r="FA1019">
            <v>0</v>
          </cell>
          <cell r="FC1019">
            <v>0</v>
          </cell>
          <cell r="FD1019">
            <v>0</v>
          </cell>
          <cell r="FE1019">
            <v>0</v>
          </cell>
          <cell r="FG1019">
            <v>0</v>
          </cell>
          <cell r="FH1019">
            <v>0</v>
          </cell>
          <cell r="FI1019">
            <v>0</v>
          </cell>
          <cell r="FJ1019">
            <v>0</v>
          </cell>
          <cell r="FK1019">
            <v>0</v>
          </cell>
          <cell r="FL1019">
            <v>0</v>
          </cell>
          <cell r="FM1019">
            <v>0</v>
          </cell>
          <cell r="FN1019">
            <v>0</v>
          </cell>
          <cell r="FO1019">
            <v>0</v>
          </cell>
          <cell r="FP1019">
            <v>0</v>
          </cell>
          <cell r="FQ1019">
            <v>0</v>
          </cell>
          <cell r="FR1019">
            <v>0</v>
          </cell>
          <cell r="FS1019">
            <v>0</v>
          </cell>
          <cell r="FU1019">
            <v>0</v>
          </cell>
          <cell r="FV1019">
            <v>0</v>
          </cell>
          <cell r="FW1019">
            <v>0</v>
          </cell>
          <cell r="FY1019">
            <v>0</v>
          </cell>
          <cell r="FZ1019">
            <v>0</v>
          </cell>
          <cell r="GA1019">
            <v>0</v>
          </cell>
          <cell r="GB1019">
            <v>0</v>
          </cell>
          <cell r="GC1019">
            <v>0</v>
          </cell>
          <cell r="GD1019">
            <v>0</v>
          </cell>
          <cell r="GE1019">
            <v>0</v>
          </cell>
          <cell r="GF1019">
            <v>0</v>
          </cell>
          <cell r="GG1019">
            <v>0</v>
          </cell>
          <cell r="GH1019">
            <v>0</v>
          </cell>
          <cell r="GI1019">
            <v>0</v>
          </cell>
          <cell r="GJ1019">
            <v>0</v>
          </cell>
          <cell r="GK1019">
            <v>0</v>
          </cell>
          <cell r="GM1019">
            <v>0</v>
          </cell>
          <cell r="GN1019">
            <v>0</v>
          </cell>
          <cell r="GO1019">
            <v>0</v>
          </cell>
          <cell r="GQ1019">
            <v>0</v>
          </cell>
          <cell r="GR1019">
            <v>0</v>
          </cell>
          <cell r="GS1019">
            <v>0</v>
          </cell>
          <cell r="GT1019">
            <v>0</v>
          </cell>
          <cell r="GU1019">
            <v>0</v>
          </cell>
          <cell r="GV1019">
            <v>0</v>
          </cell>
          <cell r="GW1019">
            <v>0</v>
          </cell>
          <cell r="GX1019">
            <v>0</v>
          </cell>
          <cell r="GY1019">
            <v>0</v>
          </cell>
          <cell r="GZ1019">
            <v>0</v>
          </cell>
          <cell r="HA1019">
            <v>0</v>
          </cell>
          <cell r="HB1019">
            <v>0</v>
          </cell>
          <cell r="HC1019">
            <v>0</v>
          </cell>
          <cell r="HD1019">
            <v>0</v>
          </cell>
          <cell r="HE1019">
            <v>0</v>
          </cell>
          <cell r="HF1019">
            <v>0</v>
          </cell>
          <cell r="HG1019">
            <v>0</v>
          </cell>
          <cell r="HH1019">
            <v>0</v>
          </cell>
          <cell r="HI1019">
            <v>0</v>
          </cell>
          <cell r="HJ1019" t="str">
            <v>SI</v>
          </cell>
          <cell r="HL1019">
            <v>3.3389631735002923E-2</v>
          </cell>
          <cell r="HO1019" t="str">
            <v>120</v>
          </cell>
          <cell r="HP1019" t="str">
            <v>120</v>
          </cell>
          <cell r="HQ1019" t="str">
            <v>120</v>
          </cell>
          <cell r="HR1019" t="str">
            <v>120</v>
          </cell>
          <cell r="HS1019" t="str">
            <v>120</v>
          </cell>
          <cell r="HT1019" t="str">
            <v>120</v>
          </cell>
          <cell r="HU1019" t="str">
            <v>120</v>
          </cell>
          <cell r="HV1019" t="str">
            <v>120</v>
          </cell>
          <cell r="HW1019" t="str">
            <v>120</v>
          </cell>
          <cell r="HX1019" t="str">
            <v>120</v>
          </cell>
          <cell r="HY1019" t="str">
            <v>120</v>
          </cell>
        </row>
        <row r="1020">
          <cell r="D1020" t="str">
            <v>12</v>
          </cell>
          <cell r="F1020" t="str">
            <v>12R</v>
          </cell>
          <cell r="H1020">
            <v>0</v>
          </cell>
          <cell r="I1020">
            <v>0</v>
          </cell>
          <cell r="J1020">
            <v>0</v>
          </cell>
          <cell r="K1020">
            <v>0</v>
          </cell>
          <cell r="M1020">
            <v>0</v>
          </cell>
          <cell r="O1020">
            <v>0</v>
          </cell>
          <cell r="S1020">
            <v>0</v>
          </cell>
          <cell r="T1020">
            <v>0</v>
          </cell>
          <cell r="U1020">
            <v>0</v>
          </cell>
          <cell r="V1020">
            <v>0</v>
          </cell>
          <cell r="W1020">
            <v>0</v>
          </cell>
          <cell r="X1020">
            <v>0</v>
          </cell>
          <cell r="Y1020">
            <v>0</v>
          </cell>
          <cell r="Z1020">
            <v>0</v>
          </cell>
          <cell r="AA1020">
            <v>0</v>
          </cell>
          <cell r="AB1020">
            <v>0</v>
          </cell>
          <cell r="AC1020">
            <v>0</v>
          </cell>
          <cell r="AE1020">
            <v>0</v>
          </cell>
          <cell r="AG1020">
            <v>0</v>
          </cell>
          <cell r="AK1020">
            <v>0</v>
          </cell>
          <cell r="AL1020">
            <v>0</v>
          </cell>
          <cell r="AM1020">
            <v>0</v>
          </cell>
          <cell r="AN1020">
            <v>0</v>
          </cell>
          <cell r="AO1020">
            <v>0</v>
          </cell>
          <cell r="AP1020">
            <v>0</v>
          </cell>
          <cell r="AQ1020">
            <v>0</v>
          </cell>
          <cell r="AR1020">
            <v>0</v>
          </cell>
          <cell r="AS1020">
            <v>0</v>
          </cell>
          <cell r="AT1020">
            <v>0</v>
          </cell>
          <cell r="AU1020">
            <v>0</v>
          </cell>
          <cell r="AV1020">
            <v>0</v>
          </cell>
          <cell r="AW1020">
            <v>0</v>
          </cell>
          <cell r="AY1020">
            <v>0</v>
          </cell>
          <cell r="AZ1020">
            <v>0</v>
          </cell>
          <cell r="BC1020">
            <v>0</v>
          </cell>
          <cell r="BD1020">
            <v>0</v>
          </cell>
          <cell r="BE1020">
            <v>0</v>
          </cell>
          <cell r="BF1020">
            <v>0</v>
          </cell>
          <cell r="BG1020">
            <v>0</v>
          </cell>
          <cell r="BH1020">
            <v>0</v>
          </cell>
          <cell r="BI1020">
            <v>0</v>
          </cell>
          <cell r="BJ1020">
            <v>0</v>
          </cell>
          <cell r="BK1020">
            <v>0</v>
          </cell>
          <cell r="BL1020">
            <v>0</v>
          </cell>
          <cell r="BM1020">
            <v>0</v>
          </cell>
          <cell r="BO1020">
            <v>0</v>
          </cell>
          <cell r="BQ1020">
            <v>0</v>
          </cell>
          <cell r="BU1020">
            <v>0</v>
          </cell>
          <cell r="BV1020">
            <v>0</v>
          </cell>
          <cell r="BW1020">
            <v>0</v>
          </cell>
          <cell r="BX1020">
            <v>0</v>
          </cell>
          <cell r="BY1020">
            <v>0</v>
          </cell>
          <cell r="BZ1020">
            <v>0</v>
          </cell>
          <cell r="CA1020">
            <v>0</v>
          </cell>
          <cell r="CB1020">
            <v>0</v>
          </cell>
          <cell r="CC1020">
            <v>0</v>
          </cell>
          <cell r="CD1020">
            <v>0</v>
          </cell>
          <cell r="CE1020">
            <v>0</v>
          </cell>
          <cell r="CG1020">
            <v>0</v>
          </cell>
          <cell r="CI1020">
            <v>0</v>
          </cell>
          <cell r="CM1020">
            <v>0</v>
          </cell>
          <cell r="CN1020">
            <v>0</v>
          </cell>
          <cell r="CO1020">
            <v>0</v>
          </cell>
          <cell r="CP1020">
            <v>0</v>
          </cell>
          <cell r="CQ1020">
            <v>0</v>
          </cell>
          <cell r="CR1020">
            <v>0</v>
          </cell>
          <cell r="CS1020">
            <v>0</v>
          </cell>
          <cell r="CT1020">
            <v>0</v>
          </cell>
          <cell r="CU1020">
            <v>0</v>
          </cell>
          <cell r="CV1020">
            <v>0</v>
          </cell>
          <cell r="CW1020">
            <v>0</v>
          </cell>
          <cell r="CY1020">
            <v>0</v>
          </cell>
          <cell r="DA1020">
            <v>0</v>
          </cell>
          <cell r="DB1020">
            <v>0</v>
          </cell>
          <cell r="DE1020">
            <v>0</v>
          </cell>
          <cell r="DF1020">
            <v>0</v>
          </cell>
          <cell r="DG1020">
            <v>0</v>
          </cell>
          <cell r="DH1020">
            <v>0</v>
          </cell>
          <cell r="DI1020">
            <v>0</v>
          </cell>
          <cell r="DJ1020">
            <v>0</v>
          </cell>
          <cell r="DK1020">
            <v>0</v>
          </cell>
          <cell r="DL1020">
            <v>0</v>
          </cell>
          <cell r="DM1020">
            <v>0</v>
          </cell>
          <cell r="DN1020">
            <v>0</v>
          </cell>
          <cell r="DO1020">
            <v>0</v>
          </cell>
          <cell r="DP1020">
            <v>0</v>
          </cell>
          <cell r="DQ1020">
            <v>0</v>
          </cell>
          <cell r="DS1020">
            <v>0</v>
          </cell>
          <cell r="DT1020">
            <v>0</v>
          </cell>
          <cell r="DU1020">
            <v>0</v>
          </cell>
          <cell r="DW1020">
            <v>0</v>
          </cell>
          <cell r="DX1020">
            <v>0</v>
          </cell>
          <cell r="DY1020">
            <v>0</v>
          </cell>
          <cell r="DZ1020">
            <v>0</v>
          </cell>
          <cell r="EA1020">
            <v>0</v>
          </cell>
          <cell r="EB1020">
            <v>0</v>
          </cell>
          <cell r="EC1020">
            <v>0</v>
          </cell>
          <cell r="ED1020">
            <v>0</v>
          </cell>
          <cell r="EE1020">
            <v>0</v>
          </cell>
          <cell r="EF1020">
            <v>0</v>
          </cell>
          <cell r="EG1020">
            <v>0</v>
          </cell>
          <cell r="EH1020">
            <v>0</v>
          </cell>
          <cell r="EI1020">
            <v>0</v>
          </cell>
          <cell r="EK1020">
            <v>0</v>
          </cell>
          <cell r="EL1020">
            <v>0</v>
          </cell>
          <cell r="EM1020">
            <v>0</v>
          </cell>
          <cell r="EO1020">
            <v>0</v>
          </cell>
          <cell r="EP1020">
            <v>0</v>
          </cell>
          <cell r="EQ1020">
            <v>0</v>
          </cell>
          <cell r="ER1020">
            <v>0</v>
          </cell>
          <cell r="ES1020">
            <v>0</v>
          </cell>
          <cell r="ET1020">
            <v>0</v>
          </cell>
          <cell r="EU1020">
            <v>0</v>
          </cell>
          <cell r="EV1020">
            <v>0</v>
          </cell>
          <cell r="EW1020">
            <v>0</v>
          </cell>
          <cell r="EX1020">
            <v>0</v>
          </cell>
          <cell r="EY1020">
            <v>0</v>
          </cell>
          <cell r="EZ1020">
            <v>0</v>
          </cell>
          <cell r="FA1020">
            <v>0</v>
          </cell>
          <cell r="FC1020">
            <v>0</v>
          </cell>
          <cell r="FD1020">
            <v>0</v>
          </cell>
          <cell r="FE1020">
            <v>0</v>
          </cell>
          <cell r="FG1020">
            <v>0</v>
          </cell>
          <cell r="FH1020">
            <v>0</v>
          </cell>
          <cell r="FI1020">
            <v>0</v>
          </cell>
          <cell r="FJ1020">
            <v>0</v>
          </cell>
          <cell r="FK1020">
            <v>0</v>
          </cell>
          <cell r="FL1020">
            <v>0</v>
          </cell>
          <cell r="FM1020">
            <v>0</v>
          </cell>
          <cell r="FN1020">
            <v>0</v>
          </cell>
          <cell r="FO1020">
            <v>0</v>
          </cell>
          <cell r="FP1020">
            <v>0</v>
          </cell>
          <cell r="FQ1020">
            <v>0</v>
          </cell>
          <cell r="FR1020">
            <v>0</v>
          </cell>
          <cell r="FS1020">
            <v>0</v>
          </cell>
          <cell r="FU1020">
            <v>0</v>
          </cell>
          <cell r="FV1020">
            <v>0</v>
          </cell>
          <cell r="FW1020">
            <v>0</v>
          </cell>
          <cell r="FY1020">
            <v>0</v>
          </cell>
          <cell r="FZ1020">
            <v>0</v>
          </cell>
          <cell r="GA1020">
            <v>0</v>
          </cell>
          <cell r="GB1020">
            <v>0</v>
          </cell>
          <cell r="GC1020">
            <v>0</v>
          </cell>
          <cell r="GD1020">
            <v>0</v>
          </cell>
          <cell r="GE1020">
            <v>0</v>
          </cell>
          <cell r="GF1020">
            <v>0</v>
          </cell>
          <cell r="GG1020">
            <v>0</v>
          </cell>
          <cell r="GH1020">
            <v>0</v>
          </cell>
          <cell r="GI1020">
            <v>0</v>
          </cell>
          <cell r="GJ1020">
            <v>0</v>
          </cell>
          <cell r="GK1020">
            <v>0</v>
          </cell>
          <cell r="GM1020">
            <v>0</v>
          </cell>
          <cell r="GN1020">
            <v>0</v>
          </cell>
          <cell r="GO1020">
            <v>0</v>
          </cell>
          <cell r="GQ1020">
            <v>0</v>
          </cell>
          <cell r="GR1020">
            <v>0</v>
          </cell>
          <cell r="GS1020">
            <v>0</v>
          </cell>
          <cell r="GT1020">
            <v>0</v>
          </cell>
          <cell r="GU1020">
            <v>0</v>
          </cell>
          <cell r="GV1020">
            <v>0</v>
          </cell>
          <cell r="GW1020">
            <v>0</v>
          </cell>
          <cell r="GX1020">
            <v>0</v>
          </cell>
          <cell r="GY1020">
            <v>0</v>
          </cell>
          <cell r="GZ1020">
            <v>0</v>
          </cell>
          <cell r="HA1020">
            <v>0</v>
          </cell>
          <cell r="HB1020">
            <v>0</v>
          </cell>
          <cell r="HC1020">
            <v>0</v>
          </cell>
          <cell r="HD1020">
            <v>0</v>
          </cell>
          <cell r="HE1020">
            <v>0</v>
          </cell>
          <cell r="HF1020">
            <v>0</v>
          </cell>
          <cell r="HG1020">
            <v>0</v>
          </cell>
          <cell r="HH1020">
            <v>0</v>
          </cell>
          <cell r="HI1020">
            <v>0</v>
          </cell>
          <cell r="HJ1020" t="str">
            <v>SI</v>
          </cell>
          <cell r="HL1020">
            <v>0</v>
          </cell>
          <cell r="HO1020" t="str">
            <v>120</v>
          </cell>
          <cell r="HP1020" t="str">
            <v>120</v>
          </cell>
          <cell r="HQ1020" t="str">
            <v>120</v>
          </cell>
          <cell r="HR1020" t="str">
            <v>120</v>
          </cell>
          <cell r="HS1020" t="str">
            <v>120</v>
          </cell>
          <cell r="HT1020" t="str">
            <v>120</v>
          </cell>
          <cell r="HU1020" t="str">
            <v>120</v>
          </cell>
          <cell r="HV1020" t="str">
            <v>120</v>
          </cell>
          <cell r="HW1020" t="str">
            <v>120</v>
          </cell>
          <cell r="HX1020" t="str">
            <v>120</v>
          </cell>
          <cell r="HY1020" t="str">
            <v>120</v>
          </cell>
        </row>
        <row r="1021">
          <cell r="D1021" t="str">
            <v>12</v>
          </cell>
          <cell r="F1021" t="str">
            <v>12R</v>
          </cell>
          <cell r="H1021">
            <v>0</v>
          </cell>
          <cell r="I1021">
            <v>0</v>
          </cell>
          <cell r="J1021">
            <v>0</v>
          </cell>
          <cell r="K1021">
            <v>0</v>
          </cell>
          <cell r="M1021">
            <v>0</v>
          </cell>
          <cell r="O1021">
            <v>0</v>
          </cell>
          <cell r="S1021">
            <v>0</v>
          </cell>
          <cell r="T1021">
            <v>0</v>
          </cell>
          <cell r="U1021">
            <v>0</v>
          </cell>
          <cell r="V1021">
            <v>0</v>
          </cell>
          <cell r="W1021">
            <v>0</v>
          </cell>
          <cell r="X1021">
            <v>0</v>
          </cell>
          <cell r="Y1021">
            <v>0</v>
          </cell>
          <cell r="Z1021">
            <v>0</v>
          </cell>
          <cell r="AA1021">
            <v>0</v>
          </cell>
          <cell r="AB1021">
            <v>0</v>
          </cell>
          <cell r="AC1021">
            <v>0</v>
          </cell>
          <cell r="AE1021">
            <v>0</v>
          </cell>
          <cell r="AG1021">
            <v>0</v>
          </cell>
          <cell r="AK1021">
            <v>0</v>
          </cell>
          <cell r="AL1021">
            <v>0</v>
          </cell>
          <cell r="AM1021">
            <v>0</v>
          </cell>
          <cell r="AN1021">
            <v>0</v>
          </cell>
          <cell r="AO1021">
            <v>1</v>
          </cell>
          <cell r="AP1021">
            <v>1.85</v>
          </cell>
          <cell r="AQ1021">
            <v>0</v>
          </cell>
          <cell r="AR1021">
            <v>0</v>
          </cell>
          <cell r="AS1021">
            <v>0</v>
          </cell>
          <cell r="AT1021">
            <v>0</v>
          </cell>
          <cell r="AU1021">
            <v>0</v>
          </cell>
          <cell r="AV1021">
            <v>0</v>
          </cell>
          <cell r="AW1021">
            <v>0</v>
          </cell>
          <cell r="AY1021">
            <v>0</v>
          </cell>
          <cell r="AZ1021">
            <v>0</v>
          </cell>
          <cell r="BC1021">
            <v>0</v>
          </cell>
          <cell r="BD1021">
            <v>0</v>
          </cell>
          <cell r="BE1021">
            <v>0</v>
          </cell>
          <cell r="BF1021">
            <v>0</v>
          </cell>
          <cell r="BG1021">
            <v>1</v>
          </cell>
          <cell r="BH1021">
            <v>1.85</v>
          </cell>
          <cell r="BI1021">
            <v>0</v>
          </cell>
          <cell r="BJ1021">
            <v>0</v>
          </cell>
          <cell r="BK1021">
            <v>0</v>
          </cell>
          <cell r="BL1021">
            <v>0</v>
          </cell>
          <cell r="BM1021">
            <v>0</v>
          </cell>
          <cell r="BO1021">
            <v>0</v>
          </cell>
          <cell r="BQ1021">
            <v>0</v>
          </cell>
          <cell r="BU1021">
            <v>0</v>
          </cell>
          <cell r="BV1021">
            <v>0</v>
          </cell>
          <cell r="BW1021">
            <v>0</v>
          </cell>
          <cell r="BX1021">
            <v>0</v>
          </cell>
          <cell r="BY1021">
            <v>1</v>
          </cell>
          <cell r="BZ1021">
            <v>1.85</v>
          </cell>
          <cell r="CA1021">
            <v>0</v>
          </cell>
          <cell r="CB1021">
            <v>0</v>
          </cell>
          <cell r="CC1021">
            <v>0</v>
          </cell>
          <cell r="CD1021">
            <v>0</v>
          </cell>
          <cell r="CE1021">
            <v>0</v>
          </cell>
          <cell r="CG1021">
            <v>0</v>
          </cell>
          <cell r="CI1021">
            <v>0</v>
          </cell>
          <cell r="CM1021">
            <v>0</v>
          </cell>
          <cell r="CN1021">
            <v>0</v>
          </cell>
          <cell r="CO1021">
            <v>0</v>
          </cell>
          <cell r="CP1021">
            <v>0</v>
          </cell>
          <cell r="CQ1021">
            <v>1</v>
          </cell>
          <cell r="CR1021">
            <v>1.85</v>
          </cell>
          <cell r="CS1021">
            <v>0</v>
          </cell>
          <cell r="CT1021">
            <v>0</v>
          </cell>
          <cell r="CU1021">
            <v>0</v>
          </cell>
          <cell r="CV1021">
            <v>0</v>
          </cell>
          <cell r="CW1021">
            <v>0</v>
          </cell>
          <cell r="CY1021">
            <v>0</v>
          </cell>
          <cell r="DA1021">
            <v>0</v>
          </cell>
          <cell r="DB1021">
            <v>0</v>
          </cell>
          <cell r="DE1021">
            <v>0</v>
          </cell>
          <cell r="DF1021">
            <v>0</v>
          </cell>
          <cell r="DG1021">
            <v>0</v>
          </cell>
          <cell r="DH1021">
            <v>0</v>
          </cell>
          <cell r="DI1021">
            <v>1</v>
          </cell>
          <cell r="DJ1021">
            <v>1.85</v>
          </cell>
          <cell r="DK1021">
            <v>0</v>
          </cell>
          <cell r="DL1021">
            <v>0</v>
          </cell>
          <cell r="DM1021">
            <v>0</v>
          </cell>
          <cell r="DN1021">
            <v>0</v>
          </cell>
          <cell r="DO1021">
            <v>0</v>
          </cell>
          <cell r="DP1021">
            <v>0</v>
          </cell>
          <cell r="DQ1021">
            <v>0</v>
          </cell>
          <cell r="DS1021">
            <v>0</v>
          </cell>
          <cell r="DT1021">
            <v>0</v>
          </cell>
          <cell r="DU1021">
            <v>0</v>
          </cell>
          <cell r="DW1021">
            <v>0</v>
          </cell>
          <cell r="DX1021">
            <v>0</v>
          </cell>
          <cell r="DY1021">
            <v>0</v>
          </cell>
          <cell r="DZ1021">
            <v>0</v>
          </cell>
          <cell r="EA1021">
            <v>1</v>
          </cell>
          <cell r="EB1021">
            <v>1.85</v>
          </cell>
          <cell r="EC1021">
            <v>0</v>
          </cell>
          <cell r="ED1021">
            <v>0</v>
          </cell>
          <cell r="EE1021">
            <v>0</v>
          </cell>
          <cell r="EF1021">
            <v>0</v>
          </cell>
          <cell r="EG1021">
            <v>0</v>
          </cell>
          <cell r="EH1021">
            <v>0</v>
          </cell>
          <cell r="EI1021">
            <v>0</v>
          </cell>
          <cell r="EK1021">
            <v>0</v>
          </cell>
          <cell r="EL1021">
            <v>0</v>
          </cell>
          <cell r="EM1021">
            <v>0</v>
          </cell>
          <cell r="EO1021">
            <v>0</v>
          </cell>
          <cell r="EP1021">
            <v>0</v>
          </cell>
          <cell r="EQ1021">
            <v>0</v>
          </cell>
          <cell r="ER1021">
            <v>0</v>
          </cell>
          <cell r="ES1021">
            <v>1</v>
          </cell>
          <cell r="ET1021">
            <v>1.85</v>
          </cell>
          <cell r="EU1021">
            <v>0</v>
          </cell>
          <cell r="EV1021">
            <v>0</v>
          </cell>
          <cell r="EW1021">
            <v>0</v>
          </cell>
          <cell r="EX1021">
            <v>0</v>
          </cell>
          <cell r="EY1021">
            <v>0</v>
          </cell>
          <cell r="EZ1021">
            <v>0</v>
          </cell>
          <cell r="FA1021">
            <v>0</v>
          </cell>
          <cell r="FC1021">
            <v>0</v>
          </cell>
          <cell r="FD1021">
            <v>0</v>
          </cell>
          <cell r="FE1021">
            <v>0</v>
          </cell>
          <cell r="FG1021">
            <v>0</v>
          </cell>
          <cell r="FH1021">
            <v>0</v>
          </cell>
          <cell r="FI1021">
            <v>0</v>
          </cell>
          <cell r="FJ1021">
            <v>0</v>
          </cell>
          <cell r="FK1021">
            <v>1</v>
          </cell>
          <cell r="FL1021">
            <v>1.85</v>
          </cell>
          <cell r="FM1021">
            <v>0</v>
          </cell>
          <cell r="FN1021">
            <v>0</v>
          </cell>
          <cell r="FO1021">
            <v>0</v>
          </cell>
          <cell r="FP1021">
            <v>0</v>
          </cell>
          <cell r="FQ1021">
            <v>0</v>
          </cell>
          <cell r="FR1021">
            <v>0</v>
          </cell>
          <cell r="FS1021">
            <v>0</v>
          </cell>
          <cell r="FU1021">
            <v>0</v>
          </cell>
          <cell r="FV1021">
            <v>0</v>
          </cell>
          <cell r="FW1021">
            <v>0</v>
          </cell>
          <cell r="FY1021">
            <v>0</v>
          </cell>
          <cell r="FZ1021">
            <v>0</v>
          </cell>
          <cell r="GA1021">
            <v>0</v>
          </cell>
          <cell r="GB1021">
            <v>0</v>
          </cell>
          <cell r="GC1021">
            <v>1</v>
          </cell>
          <cell r="GD1021">
            <v>1.85</v>
          </cell>
          <cell r="GE1021">
            <v>0</v>
          </cell>
          <cell r="GF1021">
            <v>0</v>
          </cell>
          <cell r="GG1021">
            <v>0</v>
          </cell>
          <cell r="GH1021">
            <v>0</v>
          </cell>
          <cell r="GI1021">
            <v>0</v>
          </cell>
          <cell r="GJ1021">
            <v>0</v>
          </cell>
          <cell r="GK1021">
            <v>0</v>
          </cell>
          <cell r="GM1021">
            <v>0</v>
          </cell>
          <cell r="GN1021">
            <v>0</v>
          </cell>
          <cell r="GO1021">
            <v>0</v>
          </cell>
          <cell r="GQ1021">
            <v>0</v>
          </cell>
          <cell r="GR1021">
            <v>0</v>
          </cell>
          <cell r="GS1021">
            <v>0</v>
          </cell>
          <cell r="GT1021">
            <v>0</v>
          </cell>
          <cell r="GU1021">
            <v>1</v>
          </cell>
          <cell r="GV1021">
            <v>1.85</v>
          </cell>
          <cell r="GW1021">
            <v>0</v>
          </cell>
          <cell r="GX1021">
            <v>0</v>
          </cell>
          <cell r="GY1021">
            <v>0</v>
          </cell>
          <cell r="GZ1021">
            <v>0</v>
          </cell>
          <cell r="HA1021">
            <v>0</v>
          </cell>
          <cell r="HB1021">
            <v>0</v>
          </cell>
          <cell r="HC1021">
            <v>0</v>
          </cell>
          <cell r="HD1021">
            <v>0</v>
          </cell>
          <cell r="HE1021">
            <v>0</v>
          </cell>
          <cell r="HF1021">
            <v>0</v>
          </cell>
          <cell r="HG1021">
            <v>0</v>
          </cell>
          <cell r="HH1021">
            <v>0</v>
          </cell>
          <cell r="HI1021">
            <v>0</v>
          </cell>
          <cell r="HJ1021" t="str">
            <v>SI</v>
          </cell>
          <cell r="HL1021">
            <v>3.3308128954198692E-2</v>
          </cell>
          <cell r="HO1021" t="str">
            <v>120</v>
          </cell>
          <cell r="HP1021" t="str">
            <v>120</v>
          </cell>
          <cell r="HQ1021" t="str">
            <v>120</v>
          </cell>
          <cell r="HR1021" t="str">
            <v>120</v>
          </cell>
          <cell r="HS1021" t="str">
            <v>120</v>
          </cell>
          <cell r="HT1021" t="str">
            <v>120</v>
          </cell>
          <cell r="HU1021" t="str">
            <v>120</v>
          </cell>
          <cell r="HV1021" t="str">
            <v>120</v>
          </cell>
          <cell r="HW1021" t="str">
            <v>120</v>
          </cell>
          <cell r="HX1021" t="str">
            <v>120</v>
          </cell>
          <cell r="HY1021" t="str">
            <v>120</v>
          </cell>
        </row>
        <row r="1022">
          <cell r="D1022" t="str">
            <v>12</v>
          </cell>
          <cell r="F1022" t="str">
            <v>12R</v>
          </cell>
          <cell r="H1022">
            <v>0</v>
          </cell>
          <cell r="I1022">
            <v>0</v>
          </cell>
          <cell r="J1022">
            <v>0</v>
          </cell>
          <cell r="K1022">
            <v>0</v>
          </cell>
          <cell r="M1022">
            <v>0</v>
          </cell>
          <cell r="O1022">
            <v>0</v>
          </cell>
          <cell r="S1022">
            <v>0</v>
          </cell>
          <cell r="T1022">
            <v>0</v>
          </cell>
          <cell r="U1022">
            <v>0</v>
          </cell>
          <cell r="V1022">
            <v>0</v>
          </cell>
          <cell r="W1022">
            <v>0</v>
          </cell>
          <cell r="X1022">
            <v>0</v>
          </cell>
          <cell r="Y1022">
            <v>0</v>
          </cell>
          <cell r="Z1022">
            <v>0</v>
          </cell>
          <cell r="AA1022">
            <v>0</v>
          </cell>
          <cell r="AB1022">
            <v>0</v>
          </cell>
          <cell r="AC1022">
            <v>0</v>
          </cell>
          <cell r="AE1022">
            <v>0</v>
          </cell>
          <cell r="AG1022">
            <v>0</v>
          </cell>
          <cell r="AK1022">
            <v>0</v>
          </cell>
          <cell r="AL1022">
            <v>0</v>
          </cell>
          <cell r="AM1022">
            <v>0</v>
          </cell>
          <cell r="AN1022">
            <v>0</v>
          </cell>
          <cell r="AO1022">
            <v>0</v>
          </cell>
          <cell r="AP1022">
            <v>0</v>
          </cell>
          <cell r="AQ1022">
            <v>0</v>
          </cell>
          <cell r="AR1022">
            <v>0</v>
          </cell>
          <cell r="AS1022">
            <v>0</v>
          </cell>
          <cell r="AT1022">
            <v>0</v>
          </cell>
          <cell r="AU1022">
            <v>0</v>
          </cell>
          <cell r="AV1022">
            <v>0</v>
          </cell>
          <cell r="AW1022">
            <v>0</v>
          </cell>
          <cell r="AY1022">
            <v>0</v>
          </cell>
          <cell r="AZ1022">
            <v>0</v>
          </cell>
          <cell r="BC1022">
            <v>0</v>
          </cell>
          <cell r="BD1022">
            <v>0</v>
          </cell>
          <cell r="BE1022">
            <v>0</v>
          </cell>
          <cell r="BF1022">
            <v>0</v>
          </cell>
          <cell r="BG1022">
            <v>0</v>
          </cell>
          <cell r="BH1022">
            <v>0</v>
          </cell>
          <cell r="BI1022">
            <v>0</v>
          </cell>
          <cell r="BJ1022">
            <v>0</v>
          </cell>
          <cell r="BK1022">
            <v>0</v>
          </cell>
          <cell r="BL1022">
            <v>0</v>
          </cell>
          <cell r="BM1022">
            <v>0</v>
          </cell>
          <cell r="BO1022">
            <v>0</v>
          </cell>
          <cell r="BQ1022">
            <v>0</v>
          </cell>
          <cell r="BU1022">
            <v>0</v>
          </cell>
          <cell r="BV1022">
            <v>0</v>
          </cell>
          <cell r="BW1022">
            <v>0</v>
          </cell>
          <cell r="BX1022">
            <v>0</v>
          </cell>
          <cell r="BY1022">
            <v>0</v>
          </cell>
          <cell r="BZ1022">
            <v>0</v>
          </cell>
          <cell r="CA1022">
            <v>0</v>
          </cell>
          <cell r="CB1022">
            <v>0</v>
          </cell>
          <cell r="CC1022">
            <v>0</v>
          </cell>
          <cell r="CD1022">
            <v>0</v>
          </cell>
          <cell r="CE1022">
            <v>0</v>
          </cell>
          <cell r="CG1022">
            <v>0</v>
          </cell>
          <cell r="CI1022">
            <v>0</v>
          </cell>
          <cell r="CM1022">
            <v>0</v>
          </cell>
          <cell r="CN1022">
            <v>0</v>
          </cell>
          <cell r="CO1022">
            <v>0</v>
          </cell>
          <cell r="CP1022">
            <v>0</v>
          </cell>
          <cell r="CQ1022">
            <v>0</v>
          </cell>
          <cell r="CR1022">
            <v>0</v>
          </cell>
          <cell r="CS1022">
            <v>0</v>
          </cell>
          <cell r="CT1022">
            <v>0</v>
          </cell>
          <cell r="CU1022">
            <v>0</v>
          </cell>
          <cell r="CV1022">
            <v>0</v>
          </cell>
          <cell r="CW1022">
            <v>0</v>
          </cell>
          <cell r="CY1022">
            <v>0</v>
          </cell>
          <cell r="DA1022">
            <v>0</v>
          </cell>
          <cell r="DB1022">
            <v>0</v>
          </cell>
          <cell r="DE1022">
            <v>0</v>
          </cell>
          <cell r="DF1022">
            <v>0</v>
          </cell>
          <cell r="DG1022">
            <v>0</v>
          </cell>
          <cell r="DH1022">
            <v>0</v>
          </cell>
          <cell r="DI1022">
            <v>0</v>
          </cell>
          <cell r="DJ1022">
            <v>0</v>
          </cell>
          <cell r="DK1022">
            <v>0</v>
          </cell>
          <cell r="DL1022">
            <v>0</v>
          </cell>
          <cell r="DM1022">
            <v>0</v>
          </cell>
          <cell r="DN1022">
            <v>0</v>
          </cell>
          <cell r="DO1022">
            <v>0</v>
          </cell>
          <cell r="DP1022">
            <v>0</v>
          </cell>
          <cell r="DQ1022">
            <v>0</v>
          </cell>
          <cell r="DS1022">
            <v>0</v>
          </cell>
          <cell r="DT1022">
            <v>0</v>
          </cell>
          <cell r="DU1022">
            <v>0</v>
          </cell>
          <cell r="DW1022">
            <v>0</v>
          </cell>
          <cell r="DX1022">
            <v>0</v>
          </cell>
          <cell r="DY1022">
            <v>0</v>
          </cell>
          <cell r="DZ1022">
            <v>0</v>
          </cell>
          <cell r="EA1022">
            <v>0</v>
          </cell>
          <cell r="EB1022">
            <v>0</v>
          </cell>
          <cell r="EC1022">
            <v>0</v>
          </cell>
          <cell r="ED1022">
            <v>0</v>
          </cell>
          <cell r="EE1022">
            <v>0</v>
          </cell>
          <cell r="EF1022">
            <v>0</v>
          </cell>
          <cell r="EG1022">
            <v>0</v>
          </cell>
          <cell r="EH1022">
            <v>0</v>
          </cell>
          <cell r="EI1022">
            <v>0</v>
          </cell>
          <cell r="EK1022">
            <v>0</v>
          </cell>
          <cell r="EL1022">
            <v>0</v>
          </cell>
          <cell r="EM1022">
            <v>0</v>
          </cell>
          <cell r="EO1022">
            <v>0</v>
          </cell>
          <cell r="EP1022">
            <v>0</v>
          </cell>
          <cell r="EQ1022">
            <v>0</v>
          </cell>
          <cell r="ER1022">
            <v>0</v>
          </cell>
          <cell r="ES1022">
            <v>0</v>
          </cell>
          <cell r="ET1022">
            <v>0</v>
          </cell>
          <cell r="EU1022">
            <v>0</v>
          </cell>
          <cell r="EV1022">
            <v>0</v>
          </cell>
          <cell r="EW1022">
            <v>0</v>
          </cell>
          <cell r="EX1022">
            <v>0</v>
          </cell>
          <cell r="EY1022">
            <v>0</v>
          </cell>
          <cell r="EZ1022">
            <v>0</v>
          </cell>
          <cell r="FA1022">
            <v>0</v>
          </cell>
          <cell r="FC1022">
            <v>0</v>
          </cell>
          <cell r="FD1022">
            <v>0</v>
          </cell>
          <cell r="FE1022">
            <v>0</v>
          </cell>
          <cell r="FG1022">
            <v>0</v>
          </cell>
          <cell r="FH1022">
            <v>0</v>
          </cell>
          <cell r="FI1022">
            <v>0</v>
          </cell>
          <cell r="FJ1022">
            <v>0</v>
          </cell>
          <cell r="FK1022">
            <v>0</v>
          </cell>
          <cell r="FL1022">
            <v>0</v>
          </cell>
          <cell r="FM1022">
            <v>0</v>
          </cell>
          <cell r="FN1022">
            <v>0</v>
          </cell>
          <cell r="FO1022">
            <v>0</v>
          </cell>
          <cell r="FP1022">
            <v>0</v>
          </cell>
          <cell r="FQ1022">
            <v>0</v>
          </cell>
          <cell r="FR1022">
            <v>0</v>
          </cell>
          <cell r="FS1022">
            <v>0</v>
          </cell>
          <cell r="FU1022">
            <v>0</v>
          </cell>
          <cell r="FV1022">
            <v>0</v>
          </cell>
          <cell r="FW1022">
            <v>0</v>
          </cell>
          <cell r="FY1022">
            <v>0</v>
          </cell>
          <cell r="FZ1022">
            <v>0</v>
          </cell>
          <cell r="GA1022">
            <v>0</v>
          </cell>
          <cell r="GB1022">
            <v>0</v>
          </cell>
          <cell r="GC1022">
            <v>0</v>
          </cell>
          <cell r="GD1022">
            <v>0</v>
          </cell>
          <cell r="GE1022">
            <v>0</v>
          </cell>
          <cell r="GF1022">
            <v>0</v>
          </cell>
          <cell r="GG1022">
            <v>0</v>
          </cell>
          <cell r="GH1022">
            <v>0</v>
          </cell>
          <cell r="GI1022">
            <v>0</v>
          </cell>
          <cell r="GJ1022">
            <v>0</v>
          </cell>
          <cell r="GK1022">
            <v>0</v>
          </cell>
          <cell r="GM1022">
            <v>0</v>
          </cell>
          <cell r="GN1022">
            <v>0</v>
          </cell>
          <cell r="GO1022">
            <v>0</v>
          </cell>
          <cell r="GQ1022">
            <v>0</v>
          </cell>
          <cell r="GR1022">
            <v>0</v>
          </cell>
          <cell r="GS1022">
            <v>0</v>
          </cell>
          <cell r="GT1022">
            <v>0</v>
          </cell>
          <cell r="GU1022">
            <v>0</v>
          </cell>
          <cell r="GV1022">
            <v>0</v>
          </cell>
          <cell r="GW1022">
            <v>0</v>
          </cell>
          <cell r="GX1022">
            <v>0</v>
          </cell>
          <cell r="GY1022">
            <v>0</v>
          </cell>
          <cell r="GZ1022">
            <v>0</v>
          </cell>
          <cell r="HA1022">
            <v>0</v>
          </cell>
          <cell r="HB1022">
            <v>0</v>
          </cell>
          <cell r="HC1022">
            <v>0</v>
          </cell>
          <cell r="HD1022">
            <v>0</v>
          </cell>
          <cell r="HE1022">
            <v>0</v>
          </cell>
          <cell r="HF1022">
            <v>0</v>
          </cell>
          <cell r="HG1022">
            <v>0</v>
          </cell>
          <cell r="HH1022">
            <v>0</v>
          </cell>
          <cell r="HI1022">
            <v>0</v>
          </cell>
          <cell r="HJ1022" t="str">
            <v>SI</v>
          </cell>
          <cell r="HL1022">
            <v>3.3308128954198692E-2</v>
          </cell>
          <cell r="HO1022" t="str">
            <v>120</v>
          </cell>
          <cell r="HP1022" t="str">
            <v>120</v>
          </cell>
          <cell r="HQ1022" t="str">
            <v>120</v>
          </cell>
          <cell r="HR1022" t="str">
            <v>120</v>
          </cell>
          <cell r="HS1022" t="str">
            <v>120</v>
          </cell>
          <cell r="HT1022" t="str">
            <v>120</v>
          </cell>
          <cell r="HU1022" t="str">
            <v>120</v>
          </cell>
          <cell r="HV1022" t="str">
            <v>120</v>
          </cell>
          <cell r="HW1022" t="str">
            <v>120</v>
          </cell>
          <cell r="HX1022" t="str">
            <v>120</v>
          </cell>
          <cell r="HY1022" t="str">
            <v>120</v>
          </cell>
        </row>
        <row r="1023">
          <cell r="D1023" t="str">
            <v>12</v>
          </cell>
          <cell r="F1023" t="str">
            <v>12R</v>
          </cell>
          <cell r="H1023">
            <v>0</v>
          </cell>
          <cell r="I1023">
            <v>0</v>
          </cell>
          <cell r="J1023">
            <v>0</v>
          </cell>
          <cell r="K1023">
            <v>0</v>
          </cell>
          <cell r="M1023">
            <v>0</v>
          </cell>
          <cell r="O1023">
            <v>0</v>
          </cell>
          <cell r="S1023">
            <v>0</v>
          </cell>
          <cell r="T1023">
            <v>0</v>
          </cell>
          <cell r="U1023">
            <v>0</v>
          </cell>
          <cell r="V1023">
            <v>0</v>
          </cell>
          <cell r="W1023">
            <v>0</v>
          </cell>
          <cell r="X1023">
            <v>0</v>
          </cell>
          <cell r="Y1023">
            <v>0</v>
          </cell>
          <cell r="Z1023">
            <v>0</v>
          </cell>
          <cell r="AA1023">
            <v>0</v>
          </cell>
          <cell r="AB1023">
            <v>0</v>
          </cell>
          <cell r="AC1023">
            <v>0</v>
          </cell>
          <cell r="AE1023">
            <v>0</v>
          </cell>
          <cell r="AG1023">
            <v>0</v>
          </cell>
          <cell r="AK1023">
            <v>0</v>
          </cell>
          <cell r="AL1023">
            <v>0</v>
          </cell>
          <cell r="AM1023">
            <v>0</v>
          </cell>
          <cell r="AN1023">
            <v>0</v>
          </cell>
          <cell r="AO1023">
            <v>0</v>
          </cell>
          <cell r="AP1023">
            <v>0</v>
          </cell>
          <cell r="AQ1023">
            <v>0</v>
          </cell>
          <cell r="AR1023">
            <v>0</v>
          </cell>
          <cell r="AS1023">
            <v>0</v>
          </cell>
          <cell r="AT1023">
            <v>0</v>
          </cell>
          <cell r="AU1023">
            <v>0</v>
          </cell>
          <cell r="AV1023">
            <v>0</v>
          </cell>
          <cell r="AW1023">
            <v>0</v>
          </cell>
          <cell r="AY1023">
            <v>0</v>
          </cell>
          <cell r="AZ1023">
            <v>0</v>
          </cell>
          <cell r="BC1023">
            <v>0</v>
          </cell>
          <cell r="BD1023">
            <v>0</v>
          </cell>
          <cell r="BE1023">
            <v>0</v>
          </cell>
          <cell r="BF1023">
            <v>0</v>
          </cell>
          <cell r="BG1023">
            <v>0</v>
          </cell>
          <cell r="BH1023">
            <v>0</v>
          </cell>
          <cell r="BI1023">
            <v>0</v>
          </cell>
          <cell r="BJ1023">
            <v>0</v>
          </cell>
          <cell r="BK1023">
            <v>0</v>
          </cell>
          <cell r="BL1023">
            <v>0</v>
          </cell>
          <cell r="BM1023">
            <v>0</v>
          </cell>
          <cell r="BO1023">
            <v>0</v>
          </cell>
          <cell r="BQ1023">
            <v>0</v>
          </cell>
          <cell r="BU1023">
            <v>0</v>
          </cell>
          <cell r="BV1023">
            <v>0</v>
          </cell>
          <cell r="BW1023">
            <v>0</v>
          </cell>
          <cell r="BX1023">
            <v>0</v>
          </cell>
          <cell r="BY1023">
            <v>0</v>
          </cell>
          <cell r="BZ1023">
            <v>0</v>
          </cell>
          <cell r="CA1023">
            <v>0</v>
          </cell>
          <cell r="CB1023">
            <v>0</v>
          </cell>
          <cell r="CC1023">
            <v>0</v>
          </cell>
          <cell r="CD1023">
            <v>0</v>
          </cell>
          <cell r="CE1023">
            <v>0</v>
          </cell>
          <cell r="CG1023">
            <v>0</v>
          </cell>
          <cell r="CI1023">
            <v>0</v>
          </cell>
          <cell r="CM1023">
            <v>0</v>
          </cell>
          <cell r="CN1023">
            <v>0</v>
          </cell>
          <cell r="CO1023">
            <v>0</v>
          </cell>
          <cell r="CP1023">
            <v>0</v>
          </cell>
          <cell r="CQ1023">
            <v>0</v>
          </cell>
          <cell r="CR1023">
            <v>0</v>
          </cell>
          <cell r="CS1023">
            <v>0</v>
          </cell>
          <cell r="CT1023">
            <v>0</v>
          </cell>
          <cell r="CU1023">
            <v>0</v>
          </cell>
          <cell r="CV1023">
            <v>0</v>
          </cell>
          <cell r="CW1023">
            <v>0</v>
          </cell>
          <cell r="CY1023">
            <v>0</v>
          </cell>
          <cell r="DA1023">
            <v>0</v>
          </cell>
          <cell r="DB1023">
            <v>0</v>
          </cell>
          <cell r="DE1023">
            <v>0</v>
          </cell>
          <cell r="DF1023">
            <v>0</v>
          </cell>
          <cell r="DG1023">
            <v>0</v>
          </cell>
          <cell r="DH1023">
            <v>0</v>
          </cell>
          <cell r="DI1023">
            <v>0</v>
          </cell>
          <cell r="DJ1023">
            <v>0</v>
          </cell>
          <cell r="DK1023">
            <v>0</v>
          </cell>
          <cell r="DL1023">
            <v>0</v>
          </cell>
          <cell r="DM1023">
            <v>0</v>
          </cell>
          <cell r="DN1023">
            <v>0</v>
          </cell>
          <cell r="DO1023">
            <v>0</v>
          </cell>
          <cell r="DP1023">
            <v>0</v>
          </cell>
          <cell r="DQ1023">
            <v>0</v>
          </cell>
          <cell r="DS1023">
            <v>0</v>
          </cell>
          <cell r="DT1023">
            <v>0</v>
          </cell>
          <cell r="DU1023">
            <v>0</v>
          </cell>
          <cell r="DW1023">
            <v>0</v>
          </cell>
          <cell r="DX1023">
            <v>0</v>
          </cell>
          <cell r="DY1023">
            <v>0</v>
          </cell>
          <cell r="DZ1023">
            <v>0</v>
          </cell>
          <cell r="EA1023">
            <v>0</v>
          </cell>
          <cell r="EB1023">
            <v>0</v>
          </cell>
          <cell r="EC1023">
            <v>0</v>
          </cell>
          <cell r="ED1023">
            <v>0</v>
          </cell>
          <cell r="EE1023">
            <v>0</v>
          </cell>
          <cell r="EF1023">
            <v>0</v>
          </cell>
          <cell r="EG1023">
            <v>0</v>
          </cell>
          <cell r="EH1023">
            <v>0</v>
          </cell>
          <cell r="EI1023">
            <v>0</v>
          </cell>
          <cell r="EK1023">
            <v>0</v>
          </cell>
          <cell r="EL1023">
            <v>0</v>
          </cell>
          <cell r="EM1023">
            <v>0</v>
          </cell>
          <cell r="EO1023">
            <v>0</v>
          </cell>
          <cell r="EP1023">
            <v>0</v>
          </cell>
          <cell r="EQ1023">
            <v>0</v>
          </cell>
          <cell r="ER1023">
            <v>0</v>
          </cell>
          <cell r="ES1023">
            <v>0</v>
          </cell>
          <cell r="ET1023">
            <v>0</v>
          </cell>
          <cell r="EU1023">
            <v>0</v>
          </cell>
          <cell r="EV1023">
            <v>0</v>
          </cell>
          <cell r="EW1023">
            <v>0</v>
          </cell>
          <cell r="EX1023">
            <v>0</v>
          </cell>
          <cell r="EY1023">
            <v>0</v>
          </cell>
          <cell r="EZ1023">
            <v>0</v>
          </cell>
          <cell r="FA1023">
            <v>0</v>
          </cell>
          <cell r="FC1023">
            <v>0</v>
          </cell>
          <cell r="FD1023">
            <v>0</v>
          </cell>
          <cell r="FE1023">
            <v>0</v>
          </cell>
          <cell r="FG1023">
            <v>0</v>
          </cell>
          <cell r="FH1023">
            <v>0</v>
          </cell>
          <cell r="FI1023">
            <v>0</v>
          </cell>
          <cell r="FJ1023">
            <v>0</v>
          </cell>
          <cell r="FK1023">
            <v>0</v>
          </cell>
          <cell r="FL1023">
            <v>0</v>
          </cell>
          <cell r="FM1023">
            <v>0</v>
          </cell>
          <cell r="FN1023">
            <v>0</v>
          </cell>
          <cell r="FO1023">
            <v>0</v>
          </cell>
          <cell r="FP1023">
            <v>0</v>
          </cell>
          <cell r="FQ1023">
            <v>0</v>
          </cell>
          <cell r="FR1023">
            <v>0</v>
          </cell>
          <cell r="FS1023">
            <v>0</v>
          </cell>
          <cell r="FU1023">
            <v>0</v>
          </cell>
          <cell r="FV1023">
            <v>0</v>
          </cell>
          <cell r="FW1023">
            <v>0</v>
          </cell>
          <cell r="FY1023">
            <v>0</v>
          </cell>
          <cell r="FZ1023">
            <v>0</v>
          </cell>
          <cell r="GA1023">
            <v>0</v>
          </cell>
          <cell r="GB1023">
            <v>0</v>
          </cell>
          <cell r="GC1023">
            <v>0</v>
          </cell>
          <cell r="GD1023">
            <v>0</v>
          </cell>
          <cell r="GE1023">
            <v>0</v>
          </cell>
          <cell r="GF1023">
            <v>0</v>
          </cell>
          <cell r="GG1023">
            <v>0</v>
          </cell>
          <cell r="GH1023">
            <v>0</v>
          </cell>
          <cell r="GI1023">
            <v>0</v>
          </cell>
          <cell r="GJ1023">
            <v>0</v>
          </cell>
          <cell r="GK1023">
            <v>0</v>
          </cell>
          <cell r="GM1023">
            <v>0</v>
          </cell>
          <cell r="GN1023">
            <v>0</v>
          </cell>
          <cell r="GO1023">
            <v>0</v>
          </cell>
          <cell r="GQ1023">
            <v>0</v>
          </cell>
          <cell r="GR1023">
            <v>0</v>
          </cell>
          <cell r="GS1023">
            <v>0</v>
          </cell>
          <cell r="GT1023">
            <v>0</v>
          </cell>
          <cell r="GU1023">
            <v>0</v>
          </cell>
          <cell r="GV1023">
            <v>0</v>
          </cell>
          <cell r="GW1023">
            <v>0</v>
          </cell>
          <cell r="GX1023">
            <v>0</v>
          </cell>
          <cell r="GY1023">
            <v>0</v>
          </cell>
          <cell r="GZ1023">
            <v>0</v>
          </cell>
          <cell r="HA1023">
            <v>0</v>
          </cell>
          <cell r="HB1023">
            <v>0</v>
          </cell>
          <cell r="HC1023">
            <v>0</v>
          </cell>
          <cell r="HD1023">
            <v>0</v>
          </cell>
          <cell r="HE1023">
            <v>0</v>
          </cell>
          <cell r="HF1023">
            <v>0</v>
          </cell>
          <cell r="HG1023">
            <v>0</v>
          </cell>
          <cell r="HH1023">
            <v>0</v>
          </cell>
          <cell r="HI1023">
            <v>0</v>
          </cell>
          <cell r="HJ1023" t="str">
            <v>SI</v>
          </cell>
          <cell r="HL1023">
            <v>3.3308128954198692E-2</v>
          </cell>
          <cell r="HO1023" t="str">
            <v>120</v>
          </cell>
          <cell r="HP1023" t="str">
            <v>120</v>
          </cell>
          <cell r="HQ1023" t="str">
            <v>120</v>
          </cell>
          <cell r="HR1023" t="str">
            <v>120</v>
          </cell>
          <cell r="HS1023" t="str">
            <v>120</v>
          </cell>
          <cell r="HT1023" t="str">
            <v>120</v>
          </cell>
          <cell r="HU1023" t="str">
            <v>120</v>
          </cell>
          <cell r="HV1023" t="str">
            <v>120</v>
          </cell>
          <cell r="HW1023" t="str">
            <v>120</v>
          </cell>
          <cell r="HX1023" t="str">
            <v>120</v>
          </cell>
          <cell r="HY1023" t="str">
            <v>120</v>
          </cell>
        </row>
        <row r="1024">
          <cell r="D1024" t="str">
            <v>12</v>
          </cell>
          <cell r="F1024" t="str">
            <v>12R</v>
          </cell>
          <cell r="H1024">
            <v>0</v>
          </cell>
          <cell r="I1024">
            <v>0</v>
          </cell>
          <cell r="J1024">
            <v>0</v>
          </cell>
          <cell r="K1024">
            <v>0</v>
          </cell>
          <cell r="M1024">
            <v>0</v>
          </cell>
          <cell r="O1024">
            <v>0</v>
          </cell>
          <cell r="S1024">
            <v>0</v>
          </cell>
          <cell r="T1024">
            <v>0</v>
          </cell>
          <cell r="U1024">
            <v>0</v>
          </cell>
          <cell r="V1024">
            <v>0</v>
          </cell>
          <cell r="W1024">
            <v>0</v>
          </cell>
          <cell r="X1024">
            <v>0</v>
          </cell>
          <cell r="Y1024">
            <v>0</v>
          </cell>
          <cell r="Z1024">
            <v>0</v>
          </cell>
          <cell r="AA1024">
            <v>0</v>
          </cell>
          <cell r="AB1024">
            <v>0</v>
          </cell>
          <cell r="AC1024">
            <v>0</v>
          </cell>
          <cell r="AE1024">
            <v>0</v>
          </cell>
          <cell r="AG1024">
            <v>0</v>
          </cell>
          <cell r="AK1024">
            <v>0</v>
          </cell>
          <cell r="AL1024">
            <v>0</v>
          </cell>
          <cell r="AM1024">
            <v>0</v>
          </cell>
          <cell r="AN1024">
            <v>0</v>
          </cell>
          <cell r="AO1024">
            <v>0</v>
          </cell>
          <cell r="AP1024">
            <v>0</v>
          </cell>
          <cell r="AQ1024">
            <v>0</v>
          </cell>
          <cell r="AR1024">
            <v>0</v>
          </cell>
          <cell r="AS1024">
            <v>0</v>
          </cell>
          <cell r="AT1024">
            <v>0</v>
          </cell>
          <cell r="AU1024">
            <v>0</v>
          </cell>
          <cell r="AV1024">
            <v>0</v>
          </cell>
          <cell r="AW1024">
            <v>0</v>
          </cell>
          <cell r="AY1024">
            <v>0</v>
          </cell>
          <cell r="AZ1024">
            <v>0</v>
          </cell>
          <cell r="BC1024">
            <v>0</v>
          </cell>
          <cell r="BD1024">
            <v>0</v>
          </cell>
          <cell r="BE1024">
            <v>0</v>
          </cell>
          <cell r="BF1024">
            <v>0</v>
          </cell>
          <cell r="BG1024">
            <v>0</v>
          </cell>
          <cell r="BH1024">
            <v>0</v>
          </cell>
          <cell r="BI1024">
            <v>0</v>
          </cell>
          <cell r="BJ1024">
            <v>0</v>
          </cell>
          <cell r="BK1024">
            <v>0</v>
          </cell>
          <cell r="BL1024">
            <v>0</v>
          </cell>
          <cell r="BM1024">
            <v>0</v>
          </cell>
          <cell r="BO1024">
            <v>0</v>
          </cell>
          <cell r="BQ1024">
            <v>0</v>
          </cell>
          <cell r="BU1024">
            <v>0</v>
          </cell>
          <cell r="BV1024">
            <v>0</v>
          </cell>
          <cell r="BW1024">
            <v>0</v>
          </cell>
          <cell r="BX1024">
            <v>0</v>
          </cell>
          <cell r="BY1024">
            <v>0</v>
          </cell>
          <cell r="BZ1024">
            <v>0</v>
          </cell>
          <cell r="CA1024">
            <v>0</v>
          </cell>
          <cell r="CB1024">
            <v>0</v>
          </cell>
          <cell r="CC1024">
            <v>0</v>
          </cell>
          <cell r="CD1024">
            <v>0</v>
          </cell>
          <cell r="CE1024">
            <v>0</v>
          </cell>
          <cell r="CG1024">
            <v>0</v>
          </cell>
          <cell r="CI1024">
            <v>0</v>
          </cell>
          <cell r="CM1024">
            <v>0</v>
          </cell>
          <cell r="CN1024">
            <v>0</v>
          </cell>
          <cell r="CO1024">
            <v>0</v>
          </cell>
          <cell r="CP1024">
            <v>0</v>
          </cell>
          <cell r="CQ1024">
            <v>0</v>
          </cell>
          <cell r="CR1024">
            <v>0</v>
          </cell>
          <cell r="CS1024">
            <v>0</v>
          </cell>
          <cell r="CT1024">
            <v>0</v>
          </cell>
          <cell r="CU1024">
            <v>0</v>
          </cell>
          <cell r="CV1024">
            <v>0</v>
          </cell>
          <cell r="CW1024">
            <v>0</v>
          </cell>
          <cell r="CY1024">
            <v>0</v>
          </cell>
          <cell r="DA1024">
            <v>0</v>
          </cell>
          <cell r="DB1024">
            <v>0</v>
          </cell>
          <cell r="DE1024">
            <v>0</v>
          </cell>
          <cell r="DF1024">
            <v>0</v>
          </cell>
          <cell r="DG1024">
            <v>0</v>
          </cell>
          <cell r="DH1024">
            <v>0</v>
          </cell>
          <cell r="DI1024">
            <v>0</v>
          </cell>
          <cell r="DJ1024">
            <v>0</v>
          </cell>
          <cell r="DK1024">
            <v>0</v>
          </cell>
          <cell r="DL1024">
            <v>0</v>
          </cell>
          <cell r="DM1024">
            <v>0</v>
          </cell>
          <cell r="DN1024">
            <v>0</v>
          </cell>
          <cell r="DO1024">
            <v>0</v>
          </cell>
          <cell r="DP1024">
            <v>0</v>
          </cell>
          <cell r="DQ1024">
            <v>0</v>
          </cell>
          <cell r="DS1024">
            <v>0</v>
          </cell>
          <cell r="DT1024">
            <v>0</v>
          </cell>
          <cell r="DU1024">
            <v>0</v>
          </cell>
          <cell r="DW1024">
            <v>0</v>
          </cell>
          <cell r="DX1024">
            <v>0</v>
          </cell>
          <cell r="DY1024">
            <v>0</v>
          </cell>
          <cell r="DZ1024">
            <v>0</v>
          </cell>
          <cell r="EA1024">
            <v>0</v>
          </cell>
          <cell r="EB1024">
            <v>0</v>
          </cell>
          <cell r="EC1024">
            <v>0</v>
          </cell>
          <cell r="ED1024">
            <v>0</v>
          </cell>
          <cell r="EE1024">
            <v>0</v>
          </cell>
          <cell r="EF1024">
            <v>0</v>
          </cell>
          <cell r="EG1024">
            <v>0</v>
          </cell>
          <cell r="EH1024">
            <v>0</v>
          </cell>
          <cell r="EI1024">
            <v>0</v>
          </cell>
          <cell r="EK1024">
            <v>0</v>
          </cell>
          <cell r="EL1024">
            <v>0</v>
          </cell>
          <cell r="EM1024">
            <v>0</v>
          </cell>
          <cell r="EO1024">
            <v>0</v>
          </cell>
          <cell r="EP1024">
            <v>0</v>
          </cell>
          <cell r="EQ1024">
            <v>0</v>
          </cell>
          <cell r="ER1024">
            <v>0</v>
          </cell>
          <cell r="ES1024">
            <v>0</v>
          </cell>
          <cell r="ET1024">
            <v>0</v>
          </cell>
          <cell r="EU1024">
            <v>0</v>
          </cell>
          <cell r="EV1024">
            <v>0</v>
          </cell>
          <cell r="EW1024">
            <v>0</v>
          </cell>
          <cell r="EX1024">
            <v>0</v>
          </cell>
          <cell r="EY1024">
            <v>0</v>
          </cell>
          <cell r="EZ1024">
            <v>0</v>
          </cell>
          <cell r="FA1024">
            <v>0</v>
          </cell>
          <cell r="FC1024">
            <v>0</v>
          </cell>
          <cell r="FD1024">
            <v>0</v>
          </cell>
          <cell r="FE1024">
            <v>0</v>
          </cell>
          <cell r="FG1024">
            <v>0</v>
          </cell>
          <cell r="FH1024">
            <v>0</v>
          </cell>
          <cell r="FI1024">
            <v>0</v>
          </cell>
          <cell r="FJ1024">
            <v>0</v>
          </cell>
          <cell r="FK1024">
            <v>0</v>
          </cell>
          <cell r="FL1024">
            <v>0</v>
          </cell>
          <cell r="FM1024">
            <v>0</v>
          </cell>
          <cell r="FN1024">
            <v>0</v>
          </cell>
          <cell r="FO1024">
            <v>0</v>
          </cell>
          <cell r="FP1024">
            <v>0</v>
          </cell>
          <cell r="FQ1024">
            <v>0</v>
          </cell>
          <cell r="FR1024">
            <v>0</v>
          </cell>
          <cell r="FS1024">
            <v>0</v>
          </cell>
          <cell r="FU1024">
            <v>0</v>
          </cell>
          <cell r="FV1024">
            <v>0</v>
          </cell>
          <cell r="FW1024">
            <v>0</v>
          </cell>
          <cell r="FY1024">
            <v>0</v>
          </cell>
          <cell r="FZ1024">
            <v>0</v>
          </cell>
          <cell r="GA1024">
            <v>0</v>
          </cell>
          <cell r="GB1024">
            <v>0</v>
          </cell>
          <cell r="GC1024">
            <v>0</v>
          </cell>
          <cell r="GD1024">
            <v>0</v>
          </cell>
          <cell r="GE1024">
            <v>0</v>
          </cell>
          <cell r="GF1024">
            <v>0</v>
          </cell>
          <cell r="GG1024">
            <v>0</v>
          </cell>
          <cell r="GH1024">
            <v>0</v>
          </cell>
          <cell r="GI1024">
            <v>0</v>
          </cell>
          <cell r="GJ1024">
            <v>0</v>
          </cell>
          <cell r="GK1024">
            <v>0</v>
          </cell>
          <cell r="GM1024">
            <v>0</v>
          </cell>
          <cell r="GN1024">
            <v>0</v>
          </cell>
          <cell r="GO1024">
            <v>0</v>
          </cell>
          <cell r="GQ1024">
            <v>0</v>
          </cell>
          <cell r="GR1024">
            <v>0</v>
          </cell>
          <cell r="GS1024">
            <v>0</v>
          </cell>
          <cell r="GT1024">
            <v>0</v>
          </cell>
          <cell r="GU1024">
            <v>0</v>
          </cell>
          <cell r="GV1024">
            <v>0</v>
          </cell>
          <cell r="GW1024">
            <v>0</v>
          </cell>
          <cell r="GX1024">
            <v>0</v>
          </cell>
          <cell r="GY1024">
            <v>0</v>
          </cell>
          <cell r="GZ1024">
            <v>0</v>
          </cell>
          <cell r="HA1024">
            <v>0</v>
          </cell>
          <cell r="HB1024">
            <v>0</v>
          </cell>
          <cell r="HC1024">
            <v>0</v>
          </cell>
          <cell r="HD1024">
            <v>0</v>
          </cell>
          <cell r="HE1024">
            <v>0</v>
          </cell>
          <cell r="HF1024">
            <v>0</v>
          </cell>
          <cell r="HG1024">
            <v>0</v>
          </cell>
          <cell r="HH1024">
            <v>0</v>
          </cell>
          <cell r="HI1024">
            <v>0</v>
          </cell>
          <cell r="HJ1024" t="str">
            <v>SI</v>
          </cell>
          <cell r="HL1024">
            <v>0</v>
          </cell>
          <cell r="HO1024" t="str">
            <v>120</v>
          </cell>
          <cell r="HP1024" t="str">
            <v>120</v>
          </cell>
          <cell r="HQ1024" t="str">
            <v>120</v>
          </cell>
          <cell r="HR1024" t="str">
            <v>120</v>
          </cell>
          <cell r="HS1024" t="str">
            <v>120</v>
          </cell>
          <cell r="HT1024" t="str">
            <v>120</v>
          </cell>
          <cell r="HU1024" t="str">
            <v>120</v>
          </cell>
          <cell r="HV1024" t="str">
            <v>120</v>
          </cell>
          <cell r="HW1024" t="str">
            <v>120</v>
          </cell>
          <cell r="HX1024" t="str">
            <v>120</v>
          </cell>
          <cell r="HY1024" t="str">
            <v>120</v>
          </cell>
        </row>
        <row r="1025">
          <cell r="D1025" t="str">
            <v>12</v>
          </cell>
          <cell r="F1025" t="str">
            <v>12R</v>
          </cell>
          <cell r="H1025">
            <v>0</v>
          </cell>
          <cell r="I1025">
            <v>0</v>
          </cell>
          <cell r="J1025">
            <v>0</v>
          </cell>
          <cell r="K1025">
            <v>0</v>
          </cell>
          <cell r="M1025">
            <v>0</v>
          </cell>
          <cell r="O1025">
            <v>0</v>
          </cell>
          <cell r="S1025">
            <v>0</v>
          </cell>
          <cell r="T1025">
            <v>0</v>
          </cell>
          <cell r="U1025">
            <v>0</v>
          </cell>
          <cell r="V1025">
            <v>0</v>
          </cell>
          <cell r="W1025">
            <v>0</v>
          </cell>
          <cell r="X1025">
            <v>0</v>
          </cell>
          <cell r="Y1025">
            <v>0</v>
          </cell>
          <cell r="Z1025">
            <v>0</v>
          </cell>
          <cell r="AA1025">
            <v>0</v>
          </cell>
          <cell r="AB1025">
            <v>0</v>
          </cell>
          <cell r="AC1025">
            <v>0</v>
          </cell>
          <cell r="AE1025">
            <v>0</v>
          </cell>
          <cell r="AG1025">
            <v>0</v>
          </cell>
          <cell r="AK1025">
            <v>0</v>
          </cell>
          <cell r="AL1025">
            <v>0</v>
          </cell>
          <cell r="AM1025">
            <v>0</v>
          </cell>
          <cell r="AN1025">
            <v>0</v>
          </cell>
          <cell r="AO1025">
            <v>0</v>
          </cell>
          <cell r="AP1025">
            <v>0</v>
          </cell>
          <cell r="AQ1025">
            <v>0</v>
          </cell>
          <cell r="AR1025">
            <v>0</v>
          </cell>
          <cell r="AS1025">
            <v>0</v>
          </cell>
          <cell r="AT1025">
            <v>0</v>
          </cell>
          <cell r="AU1025">
            <v>0</v>
          </cell>
          <cell r="AV1025">
            <v>0</v>
          </cell>
          <cell r="AW1025">
            <v>0</v>
          </cell>
          <cell r="AY1025">
            <v>0</v>
          </cell>
          <cell r="AZ1025">
            <v>0</v>
          </cell>
          <cell r="BC1025">
            <v>0</v>
          </cell>
          <cell r="BD1025">
            <v>0</v>
          </cell>
          <cell r="BE1025">
            <v>0</v>
          </cell>
          <cell r="BF1025">
            <v>0</v>
          </cell>
          <cell r="BG1025">
            <v>0</v>
          </cell>
          <cell r="BH1025">
            <v>0</v>
          </cell>
          <cell r="BI1025">
            <v>0</v>
          </cell>
          <cell r="BJ1025">
            <v>0</v>
          </cell>
          <cell r="BK1025">
            <v>0</v>
          </cell>
          <cell r="BL1025">
            <v>0</v>
          </cell>
          <cell r="BM1025">
            <v>0</v>
          </cell>
          <cell r="BO1025">
            <v>0</v>
          </cell>
          <cell r="BQ1025">
            <v>0</v>
          </cell>
          <cell r="BU1025">
            <v>0</v>
          </cell>
          <cell r="BV1025">
            <v>0</v>
          </cell>
          <cell r="BW1025">
            <v>0</v>
          </cell>
          <cell r="BX1025">
            <v>0</v>
          </cell>
          <cell r="BY1025">
            <v>0</v>
          </cell>
          <cell r="BZ1025">
            <v>0</v>
          </cell>
          <cell r="CA1025">
            <v>0</v>
          </cell>
          <cell r="CB1025">
            <v>0</v>
          </cell>
          <cell r="CC1025">
            <v>0</v>
          </cell>
          <cell r="CD1025">
            <v>0</v>
          </cell>
          <cell r="CE1025">
            <v>0</v>
          </cell>
          <cell r="CG1025">
            <v>0</v>
          </cell>
          <cell r="CI1025">
            <v>0</v>
          </cell>
          <cell r="CM1025">
            <v>0</v>
          </cell>
          <cell r="CN1025">
            <v>0</v>
          </cell>
          <cell r="CO1025">
            <v>0</v>
          </cell>
          <cell r="CP1025">
            <v>0</v>
          </cell>
          <cell r="CQ1025">
            <v>0</v>
          </cell>
          <cell r="CR1025">
            <v>0</v>
          </cell>
          <cell r="CS1025">
            <v>0</v>
          </cell>
          <cell r="CT1025">
            <v>0</v>
          </cell>
          <cell r="CU1025">
            <v>0</v>
          </cell>
          <cell r="CV1025">
            <v>0</v>
          </cell>
          <cell r="CW1025">
            <v>0</v>
          </cell>
          <cell r="CY1025">
            <v>0</v>
          </cell>
          <cell r="DA1025">
            <v>0</v>
          </cell>
          <cell r="DB1025">
            <v>0</v>
          </cell>
          <cell r="DE1025">
            <v>0</v>
          </cell>
          <cell r="DF1025">
            <v>0</v>
          </cell>
          <cell r="DG1025">
            <v>0</v>
          </cell>
          <cell r="DH1025">
            <v>0</v>
          </cell>
          <cell r="DI1025">
            <v>0</v>
          </cell>
          <cell r="DJ1025">
            <v>0</v>
          </cell>
          <cell r="DK1025">
            <v>0</v>
          </cell>
          <cell r="DL1025">
            <v>0</v>
          </cell>
          <cell r="DM1025">
            <v>0</v>
          </cell>
          <cell r="DN1025">
            <v>0</v>
          </cell>
          <cell r="DO1025">
            <v>0</v>
          </cell>
          <cell r="DP1025">
            <v>0</v>
          </cell>
          <cell r="DQ1025">
            <v>0</v>
          </cell>
          <cell r="DS1025">
            <v>0</v>
          </cell>
          <cell r="DT1025">
            <v>0</v>
          </cell>
          <cell r="DU1025">
            <v>0</v>
          </cell>
          <cell r="DW1025">
            <v>0</v>
          </cell>
          <cell r="DX1025">
            <v>0</v>
          </cell>
          <cell r="DY1025">
            <v>0</v>
          </cell>
          <cell r="DZ1025">
            <v>0</v>
          </cell>
          <cell r="EA1025">
            <v>0</v>
          </cell>
          <cell r="EB1025">
            <v>0</v>
          </cell>
          <cell r="EC1025">
            <v>0</v>
          </cell>
          <cell r="ED1025">
            <v>0</v>
          </cell>
          <cell r="EE1025">
            <v>0</v>
          </cell>
          <cell r="EF1025">
            <v>0</v>
          </cell>
          <cell r="EG1025">
            <v>0</v>
          </cell>
          <cell r="EH1025">
            <v>0</v>
          </cell>
          <cell r="EI1025">
            <v>0</v>
          </cell>
          <cell r="EK1025">
            <v>0</v>
          </cell>
          <cell r="EL1025">
            <v>0</v>
          </cell>
          <cell r="EM1025">
            <v>0</v>
          </cell>
          <cell r="EO1025">
            <v>0</v>
          </cell>
          <cell r="EP1025">
            <v>0</v>
          </cell>
          <cell r="EQ1025">
            <v>0</v>
          </cell>
          <cell r="ER1025">
            <v>0</v>
          </cell>
          <cell r="ES1025">
            <v>0</v>
          </cell>
          <cell r="ET1025">
            <v>0</v>
          </cell>
          <cell r="EU1025">
            <v>0</v>
          </cell>
          <cell r="EV1025">
            <v>0</v>
          </cell>
          <cell r="EW1025">
            <v>0</v>
          </cell>
          <cell r="EX1025">
            <v>0</v>
          </cell>
          <cell r="EY1025">
            <v>0</v>
          </cell>
          <cell r="EZ1025">
            <v>0</v>
          </cell>
          <cell r="FA1025">
            <v>0</v>
          </cell>
          <cell r="FC1025">
            <v>0</v>
          </cell>
          <cell r="FD1025">
            <v>0</v>
          </cell>
          <cell r="FE1025">
            <v>0</v>
          </cell>
          <cell r="FG1025">
            <v>0</v>
          </cell>
          <cell r="FH1025">
            <v>0</v>
          </cell>
          <cell r="FI1025">
            <v>0</v>
          </cell>
          <cell r="FJ1025">
            <v>0</v>
          </cell>
          <cell r="FK1025">
            <v>0</v>
          </cell>
          <cell r="FL1025">
            <v>0</v>
          </cell>
          <cell r="FM1025">
            <v>0</v>
          </cell>
          <cell r="FN1025">
            <v>0</v>
          </cell>
          <cell r="FO1025">
            <v>0</v>
          </cell>
          <cell r="FP1025">
            <v>0</v>
          </cell>
          <cell r="FQ1025">
            <v>0</v>
          </cell>
          <cell r="FR1025">
            <v>0</v>
          </cell>
          <cell r="FS1025">
            <v>0</v>
          </cell>
          <cell r="FU1025">
            <v>0</v>
          </cell>
          <cell r="FV1025">
            <v>0</v>
          </cell>
          <cell r="FW1025">
            <v>0</v>
          </cell>
          <cell r="FY1025">
            <v>0</v>
          </cell>
          <cell r="FZ1025">
            <v>0</v>
          </cell>
          <cell r="GA1025">
            <v>0</v>
          </cell>
          <cell r="GB1025">
            <v>0</v>
          </cell>
          <cell r="GC1025">
            <v>0</v>
          </cell>
          <cell r="GD1025">
            <v>0</v>
          </cell>
          <cell r="GE1025">
            <v>0</v>
          </cell>
          <cell r="GF1025">
            <v>0</v>
          </cell>
          <cell r="GG1025">
            <v>0</v>
          </cell>
          <cell r="GH1025">
            <v>0</v>
          </cell>
          <cell r="GI1025">
            <v>0</v>
          </cell>
          <cell r="GJ1025">
            <v>0</v>
          </cell>
          <cell r="GK1025">
            <v>0</v>
          </cell>
          <cell r="GM1025">
            <v>0</v>
          </cell>
          <cell r="GN1025">
            <v>0</v>
          </cell>
          <cell r="GO1025">
            <v>0</v>
          </cell>
          <cell r="GQ1025">
            <v>0</v>
          </cell>
          <cell r="GR1025">
            <v>0</v>
          </cell>
          <cell r="GS1025">
            <v>0</v>
          </cell>
          <cell r="GT1025">
            <v>0</v>
          </cell>
          <cell r="GU1025">
            <v>0</v>
          </cell>
          <cell r="GV1025">
            <v>0</v>
          </cell>
          <cell r="GW1025">
            <v>0</v>
          </cell>
          <cell r="GX1025">
            <v>0</v>
          </cell>
          <cell r="GY1025">
            <v>0</v>
          </cell>
          <cell r="GZ1025">
            <v>0</v>
          </cell>
          <cell r="HA1025">
            <v>0</v>
          </cell>
          <cell r="HB1025">
            <v>0</v>
          </cell>
          <cell r="HC1025">
            <v>0</v>
          </cell>
          <cell r="HD1025">
            <v>0</v>
          </cell>
          <cell r="HE1025">
            <v>0</v>
          </cell>
          <cell r="HF1025">
            <v>0</v>
          </cell>
          <cell r="HG1025">
            <v>0</v>
          </cell>
          <cell r="HH1025">
            <v>0</v>
          </cell>
          <cell r="HI1025">
            <v>0</v>
          </cell>
          <cell r="HJ1025" t="str">
            <v>SI</v>
          </cell>
          <cell r="HL1025">
            <v>3.3308128954198692E-2</v>
          </cell>
          <cell r="HO1025" t="str">
            <v>120</v>
          </cell>
          <cell r="HP1025" t="str">
            <v>120</v>
          </cell>
          <cell r="HQ1025" t="str">
            <v>120</v>
          </cell>
          <cell r="HR1025" t="str">
            <v>120</v>
          </cell>
          <cell r="HS1025" t="str">
            <v>120</v>
          </cell>
          <cell r="HT1025" t="str">
            <v>120</v>
          </cell>
          <cell r="HU1025" t="str">
            <v>120</v>
          </cell>
          <cell r="HV1025" t="str">
            <v>120</v>
          </cell>
          <cell r="HW1025" t="str">
            <v>120</v>
          </cell>
          <cell r="HX1025" t="str">
            <v>120</v>
          </cell>
          <cell r="HY1025" t="str">
            <v>120</v>
          </cell>
        </row>
        <row r="1026">
          <cell r="D1026" t="str">
            <v>12</v>
          </cell>
          <cell r="F1026" t="str">
            <v>12R</v>
          </cell>
          <cell r="H1026">
            <v>0</v>
          </cell>
          <cell r="I1026">
            <v>0</v>
          </cell>
          <cell r="J1026">
            <v>0</v>
          </cell>
          <cell r="K1026">
            <v>0</v>
          </cell>
          <cell r="M1026">
            <v>0</v>
          </cell>
          <cell r="O1026">
            <v>0</v>
          </cell>
          <cell r="S1026">
            <v>0</v>
          </cell>
          <cell r="T1026">
            <v>0</v>
          </cell>
          <cell r="U1026">
            <v>0</v>
          </cell>
          <cell r="V1026">
            <v>0</v>
          </cell>
          <cell r="W1026">
            <v>0</v>
          </cell>
          <cell r="X1026">
            <v>0</v>
          </cell>
          <cell r="Y1026">
            <v>0</v>
          </cell>
          <cell r="Z1026">
            <v>0</v>
          </cell>
          <cell r="AA1026">
            <v>0</v>
          </cell>
          <cell r="AB1026">
            <v>0</v>
          </cell>
          <cell r="AC1026">
            <v>0</v>
          </cell>
          <cell r="AE1026">
            <v>0</v>
          </cell>
          <cell r="AG1026">
            <v>0</v>
          </cell>
          <cell r="AK1026">
            <v>0</v>
          </cell>
          <cell r="AL1026">
            <v>0</v>
          </cell>
          <cell r="AM1026">
            <v>0</v>
          </cell>
          <cell r="AN1026">
            <v>0</v>
          </cell>
          <cell r="AO1026">
            <v>0</v>
          </cell>
          <cell r="AP1026">
            <v>0</v>
          </cell>
          <cell r="AQ1026">
            <v>0</v>
          </cell>
          <cell r="AR1026">
            <v>0</v>
          </cell>
          <cell r="AS1026">
            <v>0</v>
          </cell>
          <cell r="AT1026">
            <v>0</v>
          </cell>
          <cell r="AU1026">
            <v>0</v>
          </cell>
          <cell r="AV1026">
            <v>0</v>
          </cell>
          <cell r="AW1026">
            <v>0</v>
          </cell>
          <cell r="AY1026">
            <v>0</v>
          </cell>
          <cell r="AZ1026">
            <v>0</v>
          </cell>
          <cell r="BC1026">
            <v>0</v>
          </cell>
          <cell r="BD1026">
            <v>0</v>
          </cell>
          <cell r="BE1026">
            <v>0</v>
          </cell>
          <cell r="BF1026">
            <v>0</v>
          </cell>
          <cell r="BG1026">
            <v>0</v>
          </cell>
          <cell r="BH1026">
            <v>0</v>
          </cell>
          <cell r="BI1026">
            <v>0</v>
          </cell>
          <cell r="BJ1026">
            <v>1</v>
          </cell>
          <cell r="BK1026">
            <v>5</v>
          </cell>
          <cell r="BL1026">
            <v>4</v>
          </cell>
          <cell r="BM1026">
            <v>0</v>
          </cell>
          <cell r="BO1026">
            <v>0</v>
          </cell>
          <cell r="BQ1026">
            <v>0</v>
          </cell>
          <cell r="BU1026">
            <v>0</v>
          </cell>
          <cell r="BV1026">
            <v>0</v>
          </cell>
          <cell r="BW1026">
            <v>0</v>
          </cell>
          <cell r="BX1026">
            <v>0</v>
          </cell>
          <cell r="BY1026">
            <v>0</v>
          </cell>
          <cell r="BZ1026">
            <v>0</v>
          </cell>
          <cell r="CA1026">
            <v>1</v>
          </cell>
          <cell r="CB1026">
            <v>1</v>
          </cell>
          <cell r="CC1026">
            <v>5</v>
          </cell>
          <cell r="CD1026">
            <v>4</v>
          </cell>
          <cell r="CE1026">
            <v>0</v>
          </cell>
          <cell r="CG1026">
            <v>0</v>
          </cell>
          <cell r="CI1026">
            <v>0</v>
          </cell>
          <cell r="CM1026">
            <v>0</v>
          </cell>
          <cell r="CN1026">
            <v>0</v>
          </cell>
          <cell r="CO1026">
            <v>0</v>
          </cell>
          <cell r="CP1026">
            <v>0</v>
          </cell>
          <cell r="CQ1026">
            <v>0</v>
          </cell>
          <cell r="CR1026">
            <v>0</v>
          </cell>
          <cell r="CS1026">
            <v>1</v>
          </cell>
          <cell r="CT1026">
            <v>1</v>
          </cell>
          <cell r="CU1026">
            <v>5</v>
          </cell>
          <cell r="CV1026">
            <v>4</v>
          </cell>
          <cell r="CW1026">
            <v>0</v>
          </cell>
          <cell r="CY1026">
            <v>0</v>
          </cell>
          <cell r="DA1026">
            <v>0</v>
          </cell>
          <cell r="DB1026">
            <v>5</v>
          </cell>
          <cell r="DE1026">
            <v>0</v>
          </cell>
          <cell r="DF1026">
            <v>0</v>
          </cell>
          <cell r="DG1026">
            <v>0</v>
          </cell>
          <cell r="DH1026">
            <v>0</v>
          </cell>
          <cell r="DI1026">
            <v>0</v>
          </cell>
          <cell r="DJ1026">
            <v>0</v>
          </cell>
          <cell r="DK1026">
            <v>1</v>
          </cell>
          <cell r="DL1026">
            <v>1</v>
          </cell>
          <cell r="DM1026">
            <v>5</v>
          </cell>
          <cell r="DN1026">
            <v>4</v>
          </cell>
          <cell r="DO1026">
            <v>0</v>
          </cell>
          <cell r="DP1026">
            <v>0</v>
          </cell>
          <cell r="DQ1026">
            <v>0</v>
          </cell>
          <cell r="DS1026">
            <v>0</v>
          </cell>
          <cell r="DT1026">
            <v>5</v>
          </cell>
          <cell r="DU1026">
            <v>4</v>
          </cell>
          <cell r="DW1026">
            <v>0</v>
          </cell>
          <cell r="DX1026">
            <v>0</v>
          </cell>
          <cell r="DY1026">
            <v>0</v>
          </cell>
          <cell r="DZ1026">
            <v>0</v>
          </cell>
          <cell r="EA1026">
            <v>0</v>
          </cell>
          <cell r="EB1026">
            <v>0</v>
          </cell>
          <cell r="EC1026">
            <v>1</v>
          </cell>
          <cell r="ED1026">
            <v>1</v>
          </cell>
          <cell r="EE1026">
            <v>5</v>
          </cell>
          <cell r="EF1026">
            <v>4</v>
          </cell>
          <cell r="EG1026">
            <v>0</v>
          </cell>
          <cell r="EH1026">
            <v>0</v>
          </cell>
          <cell r="EI1026">
            <v>0</v>
          </cell>
          <cell r="EK1026">
            <v>0</v>
          </cell>
          <cell r="EL1026">
            <v>5</v>
          </cell>
          <cell r="EM1026">
            <v>4</v>
          </cell>
          <cell r="EO1026">
            <v>0</v>
          </cell>
          <cell r="EP1026">
            <v>0</v>
          </cell>
          <cell r="EQ1026">
            <v>0</v>
          </cell>
          <cell r="ER1026">
            <v>0</v>
          </cell>
          <cell r="ES1026">
            <v>0</v>
          </cell>
          <cell r="ET1026">
            <v>0</v>
          </cell>
          <cell r="EU1026">
            <v>1</v>
          </cell>
          <cell r="EV1026">
            <v>1</v>
          </cell>
          <cell r="EW1026">
            <v>5</v>
          </cell>
          <cell r="EX1026">
            <v>4</v>
          </cell>
          <cell r="EY1026">
            <v>0</v>
          </cell>
          <cell r="EZ1026">
            <v>0</v>
          </cell>
          <cell r="FA1026">
            <v>0</v>
          </cell>
          <cell r="FC1026">
            <v>0</v>
          </cell>
          <cell r="FD1026">
            <v>5</v>
          </cell>
          <cell r="FE1026">
            <v>4</v>
          </cell>
          <cell r="FG1026">
            <v>0</v>
          </cell>
          <cell r="FH1026">
            <v>0</v>
          </cell>
          <cell r="FI1026">
            <v>0</v>
          </cell>
          <cell r="FJ1026">
            <v>0</v>
          </cell>
          <cell r="FK1026">
            <v>0</v>
          </cell>
          <cell r="FL1026">
            <v>0</v>
          </cell>
          <cell r="FM1026">
            <v>1</v>
          </cell>
          <cell r="FN1026">
            <v>1</v>
          </cell>
          <cell r="FO1026">
            <v>5</v>
          </cell>
          <cell r="FP1026">
            <v>4</v>
          </cell>
          <cell r="FQ1026">
            <v>0</v>
          </cell>
          <cell r="FR1026">
            <v>0</v>
          </cell>
          <cell r="FS1026">
            <v>0</v>
          </cell>
          <cell r="FU1026">
            <v>0</v>
          </cell>
          <cell r="FV1026">
            <v>5</v>
          </cell>
          <cell r="FW1026">
            <v>4</v>
          </cell>
          <cell r="FY1026">
            <v>0</v>
          </cell>
          <cell r="FZ1026">
            <v>0</v>
          </cell>
          <cell r="GA1026">
            <v>0</v>
          </cell>
          <cell r="GB1026">
            <v>0</v>
          </cell>
          <cell r="GC1026">
            <v>0</v>
          </cell>
          <cell r="GD1026">
            <v>0</v>
          </cell>
          <cell r="GE1026">
            <v>1</v>
          </cell>
          <cell r="GF1026">
            <v>1</v>
          </cell>
          <cell r="GG1026">
            <v>5</v>
          </cell>
          <cell r="GH1026">
            <v>4</v>
          </cell>
          <cell r="GI1026">
            <v>0</v>
          </cell>
          <cell r="GJ1026">
            <v>0</v>
          </cell>
          <cell r="GK1026">
            <v>0</v>
          </cell>
          <cell r="GM1026">
            <v>0</v>
          </cell>
          <cell r="GN1026">
            <v>5</v>
          </cell>
          <cell r="GO1026">
            <v>4</v>
          </cell>
          <cell r="GQ1026">
            <v>0</v>
          </cell>
          <cell r="GR1026">
            <v>0</v>
          </cell>
          <cell r="GS1026">
            <v>0</v>
          </cell>
          <cell r="GT1026">
            <v>0</v>
          </cell>
          <cell r="GU1026">
            <v>0</v>
          </cell>
          <cell r="GV1026">
            <v>0</v>
          </cell>
          <cell r="GW1026">
            <v>1</v>
          </cell>
          <cell r="GX1026">
            <v>8</v>
          </cell>
          <cell r="GY1026">
            <v>40</v>
          </cell>
          <cell r="GZ1026">
            <v>32</v>
          </cell>
          <cell r="HA1026">
            <v>0</v>
          </cell>
          <cell r="HB1026">
            <v>0</v>
          </cell>
          <cell r="HC1026">
            <v>0</v>
          </cell>
          <cell r="HD1026">
            <v>0</v>
          </cell>
          <cell r="HE1026">
            <v>0</v>
          </cell>
          <cell r="HF1026">
            <v>40</v>
          </cell>
          <cell r="HG1026">
            <v>32</v>
          </cell>
          <cell r="HH1026">
            <v>0</v>
          </cell>
          <cell r="HI1026">
            <v>0</v>
          </cell>
          <cell r="HJ1026">
            <v>0</v>
          </cell>
          <cell r="HL1026">
            <v>3.3389631735002923E-2</v>
          </cell>
          <cell r="HO1026" t="str">
            <v>120</v>
          </cell>
          <cell r="HP1026" t="str">
            <v>120</v>
          </cell>
          <cell r="HQ1026" t="str">
            <v>120</v>
          </cell>
          <cell r="HR1026" t="str">
            <v>120</v>
          </cell>
          <cell r="HS1026" t="str">
            <v>120</v>
          </cell>
          <cell r="HT1026" t="str">
            <v>120</v>
          </cell>
          <cell r="HU1026" t="str">
            <v>120</v>
          </cell>
          <cell r="HV1026" t="str">
            <v>120</v>
          </cell>
          <cell r="HW1026" t="str">
            <v>120</v>
          </cell>
          <cell r="HX1026" t="str">
            <v>120</v>
          </cell>
          <cell r="HY1026" t="str">
            <v>120</v>
          </cell>
        </row>
        <row r="1027">
          <cell r="D1027" t="str">
            <v>12</v>
          </cell>
          <cell r="F1027" t="str">
            <v>12R</v>
          </cell>
          <cell r="H1027">
            <v>0</v>
          </cell>
          <cell r="I1027">
            <v>0</v>
          </cell>
          <cell r="J1027">
            <v>0</v>
          </cell>
          <cell r="K1027">
            <v>0</v>
          </cell>
          <cell r="M1027">
            <v>0</v>
          </cell>
          <cell r="O1027">
            <v>0</v>
          </cell>
          <cell r="S1027">
            <v>0</v>
          </cell>
          <cell r="T1027">
            <v>0</v>
          </cell>
          <cell r="U1027">
            <v>0</v>
          </cell>
          <cell r="V1027">
            <v>0</v>
          </cell>
          <cell r="W1027">
            <v>0</v>
          </cell>
          <cell r="X1027">
            <v>0</v>
          </cell>
          <cell r="Y1027">
            <v>0</v>
          </cell>
          <cell r="Z1027">
            <v>0</v>
          </cell>
          <cell r="AA1027">
            <v>0</v>
          </cell>
          <cell r="AB1027">
            <v>0</v>
          </cell>
          <cell r="AC1027">
            <v>0</v>
          </cell>
          <cell r="AE1027">
            <v>0</v>
          </cell>
          <cell r="AG1027">
            <v>0</v>
          </cell>
          <cell r="AK1027">
            <v>0</v>
          </cell>
          <cell r="AL1027">
            <v>0</v>
          </cell>
          <cell r="AM1027">
            <v>0</v>
          </cell>
          <cell r="AN1027">
            <v>0</v>
          </cell>
          <cell r="AO1027">
            <v>0</v>
          </cell>
          <cell r="AP1027">
            <v>0</v>
          </cell>
          <cell r="AQ1027">
            <v>0</v>
          </cell>
          <cell r="AR1027">
            <v>0</v>
          </cell>
          <cell r="AS1027">
            <v>0</v>
          </cell>
          <cell r="AT1027">
            <v>0</v>
          </cell>
          <cell r="AU1027">
            <v>0</v>
          </cell>
          <cell r="AV1027">
            <v>0</v>
          </cell>
          <cell r="AW1027">
            <v>0</v>
          </cell>
          <cell r="AY1027">
            <v>0</v>
          </cell>
          <cell r="AZ1027">
            <v>0</v>
          </cell>
          <cell r="BC1027">
            <v>0</v>
          </cell>
          <cell r="BD1027">
            <v>0</v>
          </cell>
          <cell r="BE1027">
            <v>0</v>
          </cell>
          <cell r="BF1027">
            <v>0</v>
          </cell>
          <cell r="BG1027">
            <v>0</v>
          </cell>
          <cell r="BH1027">
            <v>0</v>
          </cell>
          <cell r="BI1027">
            <v>0</v>
          </cell>
          <cell r="BJ1027">
            <v>0</v>
          </cell>
          <cell r="BK1027">
            <v>0</v>
          </cell>
          <cell r="BL1027">
            <v>0</v>
          </cell>
          <cell r="BM1027">
            <v>0</v>
          </cell>
          <cell r="BO1027">
            <v>0</v>
          </cell>
          <cell r="BQ1027">
            <v>0</v>
          </cell>
          <cell r="BU1027">
            <v>0</v>
          </cell>
          <cell r="BV1027">
            <v>0</v>
          </cell>
          <cell r="BW1027">
            <v>0</v>
          </cell>
          <cell r="BX1027">
            <v>0</v>
          </cell>
          <cell r="BY1027">
            <v>0</v>
          </cell>
          <cell r="BZ1027">
            <v>0</v>
          </cell>
          <cell r="CA1027">
            <v>0</v>
          </cell>
          <cell r="CB1027">
            <v>0</v>
          </cell>
          <cell r="CC1027">
            <v>0</v>
          </cell>
          <cell r="CD1027">
            <v>0</v>
          </cell>
          <cell r="CE1027">
            <v>0</v>
          </cell>
          <cell r="CG1027">
            <v>0</v>
          </cell>
          <cell r="CI1027">
            <v>0</v>
          </cell>
          <cell r="CM1027">
            <v>0</v>
          </cell>
          <cell r="CN1027">
            <v>0</v>
          </cell>
          <cell r="CO1027">
            <v>0</v>
          </cell>
          <cell r="CP1027">
            <v>0</v>
          </cell>
          <cell r="CQ1027">
            <v>0</v>
          </cell>
          <cell r="CR1027">
            <v>0</v>
          </cell>
          <cell r="CS1027">
            <v>0</v>
          </cell>
          <cell r="CT1027">
            <v>0</v>
          </cell>
          <cell r="CU1027">
            <v>0</v>
          </cell>
          <cell r="CV1027">
            <v>0</v>
          </cell>
          <cell r="CW1027">
            <v>0</v>
          </cell>
          <cell r="CY1027">
            <v>0</v>
          </cell>
          <cell r="DA1027">
            <v>0</v>
          </cell>
          <cell r="DB1027">
            <v>0</v>
          </cell>
          <cell r="DE1027">
            <v>0</v>
          </cell>
          <cell r="DF1027">
            <v>0</v>
          </cell>
          <cell r="DG1027">
            <v>0</v>
          </cell>
          <cell r="DH1027">
            <v>0</v>
          </cell>
          <cell r="DI1027">
            <v>0</v>
          </cell>
          <cell r="DJ1027">
            <v>0</v>
          </cell>
          <cell r="DK1027">
            <v>0</v>
          </cell>
          <cell r="DL1027">
            <v>0</v>
          </cell>
          <cell r="DM1027">
            <v>0</v>
          </cell>
          <cell r="DN1027">
            <v>0</v>
          </cell>
          <cell r="DO1027">
            <v>0</v>
          </cell>
          <cell r="DP1027">
            <v>0</v>
          </cell>
          <cell r="DQ1027">
            <v>0</v>
          </cell>
          <cell r="DS1027">
            <v>0</v>
          </cell>
          <cell r="DT1027">
            <v>0</v>
          </cell>
          <cell r="DU1027">
            <v>0</v>
          </cell>
          <cell r="DW1027">
            <v>0</v>
          </cell>
          <cell r="DX1027">
            <v>0</v>
          </cell>
          <cell r="DY1027">
            <v>0</v>
          </cell>
          <cell r="DZ1027">
            <v>0</v>
          </cell>
          <cell r="EA1027">
            <v>0</v>
          </cell>
          <cell r="EB1027">
            <v>0</v>
          </cell>
          <cell r="EC1027">
            <v>0</v>
          </cell>
          <cell r="ED1027">
            <v>0</v>
          </cell>
          <cell r="EE1027">
            <v>0</v>
          </cell>
          <cell r="EF1027">
            <v>0</v>
          </cell>
          <cell r="EG1027">
            <v>0</v>
          </cell>
          <cell r="EH1027">
            <v>0</v>
          </cell>
          <cell r="EI1027">
            <v>0</v>
          </cell>
          <cell r="EK1027">
            <v>0</v>
          </cell>
          <cell r="EL1027">
            <v>0</v>
          </cell>
          <cell r="EM1027">
            <v>0</v>
          </cell>
          <cell r="EO1027">
            <v>0</v>
          </cell>
          <cell r="EP1027">
            <v>0</v>
          </cell>
          <cell r="EQ1027">
            <v>0</v>
          </cell>
          <cell r="ER1027">
            <v>0</v>
          </cell>
          <cell r="ES1027">
            <v>0</v>
          </cell>
          <cell r="ET1027">
            <v>0</v>
          </cell>
          <cell r="EU1027">
            <v>0</v>
          </cell>
          <cell r="EV1027">
            <v>0</v>
          </cell>
          <cell r="EW1027">
            <v>0</v>
          </cell>
          <cell r="EX1027">
            <v>0</v>
          </cell>
          <cell r="EY1027">
            <v>0</v>
          </cell>
          <cell r="EZ1027">
            <v>0</v>
          </cell>
          <cell r="FA1027">
            <v>0</v>
          </cell>
          <cell r="FC1027">
            <v>0</v>
          </cell>
          <cell r="FD1027">
            <v>0</v>
          </cell>
          <cell r="FE1027">
            <v>0</v>
          </cell>
          <cell r="FG1027">
            <v>0</v>
          </cell>
          <cell r="FH1027">
            <v>0</v>
          </cell>
          <cell r="FI1027">
            <v>0</v>
          </cell>
          <cell r="FJ1027">
            <v>0</v>
          </cell>
          <cell r="FK1027">
            <v>0</v>
          </cell>
          <cell r="FL1027">
            <v>0</v>
          </cell>
          <cell r="FM1027">
            <v>0</v>
          </cell>
          <cell r="FN1027">
            <v>0</v>
          </cell>
          <cell r="FO1027">
            <v>0</v>
          </cell>
          <cell r="FP1027">
            <v>0</v>
          </cell>
          <cell r="FQ1027">
            <v>0</v>
          </cell>
          <cell r="FR1027">
            <v>0</v>
          </cell>
          <cell r="FS1027">
            <v>0</v>
          </cell>
          <cell r="FU1027">
            <v>0</v>
          </cell>
          <cell r="FV1027">
            <v>0</v>
          </cell>
          <cell r="FW1027">
            <v>0</v>
          </cell>
          <cell r="FY1027">
            <v>0</v>
          </cell>
          <cell r="FZ1027">
            <v>0</v>
          </cell>
          <cell r="GA1027">
            <v>0</v>
          </cell>
          <cell r="GB1027">
            <v>0</v>
          </cell>
          <cell r="GC1027">
            <v>0</v>
          </cell>
          <cell r="GD1027">
            <v>0</v>
          </cell>
          <cell r="GE1027">
            <v>0</v>
          </cell>
          <cell r="GF1027">
            <v>0</v>
          </cell>
          <cell r="GG1027">
            <v>0</v>
          </cell>
          <cell r="GH1027">
            <v>0</v>
          </cell>
          <cell r="GI1027">
            <v>0</v>
          </cell>
          <cell r="GJ1027">
            <v>0</v>
          </cell>
          <cell r="GK1027">
            <v>0</v>
          </cell>
          <cell r="GM1027">
            <v>0</v>
          </cell>
          <cell r="GN1027">
            <v>0</v>
          </cell>
          <cell r="GO1027">
            <v>0</v>
          </cell>
          <cell r="GQ1027">
            <v>0</v>
          </cell>
          <cell r="GR1027">
            <v>0</v>
          </cell>
          <cell r="GS1027">
            <v>0</v>
          </cell>
          <cell r="GT1027">
            <v>0</v>
          </cell>
          <cell r="GU1027">
            <v>0</v>
          </cell>
          <cell r="GV1027">
            <v>0</v>
          </cell>
          <cell r="GW1027">
            <v>0</v>
          </cell>
          <cell r="GX1027">
            <v>0</v>
          </cell>
          <cell r="GY1027">
            <v>0</v>
          </cell>
          <cell r="GZ1027">
            <v>0</v>
          </cell>
          <cell r="HA1027">
            <v>0</v>
          </cell>
          <cell r="HB1027">
            <v>0</v>
          </cell>
          <cell r="HC1027">
            <v>0</v>
          </cell>
          <cell r="HD1027">
            <v>0</v>
          </cell>
          <cell r="HE1027">
            <v>0</v>
          </cell>
          <cell r="HF1027">
            <v>0</v>
          </cell>
          <cell r="HG1027">
            <v>0</v>
          </cell>
          <cell r="HH1027">
            <v>0</v>
          </cell>
          <cell r="HI1027">
            <v>0</v>
          </cell>
          <cell r="HJ1027" t="str">
            <v>SI</v>
          </cell>
          <cell r="HL1027">
            <v>2.6649598878924277E-2</v>
          </cell>
          <cell r="HO1027" t="str">
            <v>120</v>
          </cell>
          <cell r="HP1027" t="str">
            <v>120</v>
          </cell>
          <cell r="HQ1027" t="str">
            <v>120</v>
          </cell>
          <cell r="HR1027" t="str">
            <v>120</v>
          </cell>
          <cell r="HS1027" t="str">
            <v>120</v>
          </cell>
          <cell r="HT1027" t="str">
            <v>120</v>
          </cell>
          <cell r="HU1027" t="str">
            <v>120</v>
          </cell>
          <cell r="HV1027" t="str">
            <v>120</v>
          </cell>
          <cell r="HW1027" t="str">
            <v>120</v>
          </cell>
          <cell r="HX1027" t="str">
            <v>120</v>
          </cell>
          <cell r="HY1027" t="str">
            <v>120</v>
          </cell>
        </row>
        <row r="1028">
          <cell r="D1028" t="str">
            <v>12</v>
          </cell>
          <cell r="F1028" t="str">
            <v>12R</v>
          </cell>
          <cell r="H1028">
            <v>0</v>
          </cell>
          <cell r="I1028">
            <v>0</v>
          </cell>
          <cell r="J1028">
            <v>0</v>
          </cell>
          <cell r="K1028">
            <v>0</v>
          </cell>
          <cell r="M1028">
            <v>0</v>
          </cell>
          <cell r="O1028">
            <v>0</v>
          </cell>
          <cell r="S1028">
            <v>0</v>
          </cell>
          <cell r="T1028">
            <v>0</v>
          </cell>
          <cell r="U1028">
            <v>0</v>
          </cell>
          <cell r="V1028">
            <v>0</v>
          </cell>
          <cell r="W1028">
            <v>0</v>
          </cell>
          <cell r="X1028">
            <v>0</v>
          </cell>
          <cell r="Y1028">
            <v>0</v>
          </cell>
          <cell r="Z1028">
            <v>0</v>
          </cell>
          <cell r="AA1028">
            <v>0</v>
          </cell>
          <cell r="AB1028">
            <v>0</v>
          </cell>
          <cell r="AC1028">
            <v>0</v>
          </cell>
          <cell r="AE1028">
            <v>0</v>
          </cell>
          <cell r="AG1028">
            <v>0</v>
          </cell>
          <cell r="AK1028">
            <v>0</v>
          </cell>
          <cell r="AL1028">
            <v>0</v>
          </cell>
          <cell r="AM1028">
            <v>0</v>
          </cell>
          <cell r="AN1028">
            <v>0</v>
          </cell>
          <cell r="AO1028">
            <v>0</v>
          </cell>
          <cell r="AP1028">
            <v>0</v>
          </cell>
          <cell r="AQ1028">
            <v>0</v>
          </cell>
          <cell r="AR1028">
            <v>0</v>
          </cell>
          <cell r="AS1028">
            <v>0</v>
          </cell>
          <cell r="AT1028">
            <v>0</v>
          </cell>
          <cell r="AU1028">
            <v>0</v>
          </cell>
          <cell r="AV1028">
            <v>0</v>
          </cell>
          <cell r="AW1028">
            <v>0</v>
          </cell>
          <cell r="AY1028">
            <v>0</v>
          </cell>
          <cell r="AZ1028">
            <v>0</v>
          </cell>
          <cell r="BC1028">
            <v>0</v>
          </cell>
          <cell r="BD1028">
            <v>0</v>
          </cell>
          <cell r="BE1028">
            <v>0</v>
          </cell>
          <cell r="BF1028">
            <v>0</v>
          </cell>
          <cell r="BG1028">
            <v>0</v>
          </cell>
          <cell r="BH1028">
            <v>0</v>
          </cell>
          <cell r="BI1028">
            <v>0</v>
          </cell>
          <cell r="BJ1028">
            <v>0</v>
          </cell>
          <cell r="BK1028">
            <v>0</v>
          </cell>
          <cell r="BL1028">
            <v>0</v>
          </cell>
          <cell r="BM1028">
            <v>0</v>
          </cell>
          <cell r="BO1028">
            <v>0</v>
          </cell>
          <cell r="BQ1028">
            <v>0</v>
          </cell>
          <cell r="BU1028">
            <v>0</v>
          </cell>
          <cell r="BV1028">
            <v>0</v>
          </cell>
          <cell r="BW1028">
            <v>0</v>
          </cell>
          <cell r="BX1028">
            <v>0</v>
          </cell>
          <cell r="BY1028">
            <v>0</v>
          </cell>
          <cell r="BZ1028">
            <v>0</v>
          </cell>
          <cell r="CA1028">
            <v>0</v>
          </cell>
          <cell r="CB1028">
            <v>0</v>
          </cell>
          <cell r="CC1028">
            <v>0</v>
          </cell>
          <cell r="CD1028">
            <v>0</v>
          </cell>
          <cell r="CE1028">
            <v>0</v>
          </cell>
          <cell r="CG1028">
            <v>0</v>
          </cell>
          <cell r="CI1028">
            <v>0</v>
          </cell>
          <cell r="CM1028">
            <v>0</v>
          </cell>
          <cell r="CN1028">
            <v>0</v>
          </cell>
          <cell r="CO1028">
            <v>0</v>
          </cell>
          <cell r="CP1028">
            <v>0</v>
          </cell>
          <cell r="CQ1028">
            <v>0</v>
          </cell>
          <cell r="CR1028">
            <v>0</v>
          </cell>
          <cell r="CS1028">
            <v>0</v>
          </cell>
          <cell r="CT1028">
            <v>0</v>
          </cell>
          <cell r="CU1028">
            <v>0</v>
          </cell>
          <cell r="CV1028">
            <v>0</v>
          </cell>
          <cell r="CW1028">
            <v>0</v>
          </cell>
          <cell r="CY1028">
            <v>0</v>
          </cell>
          <cell r="DA1028">
            <v>0</v>
          </cell>
          <cell r="DB1028">
            <v>0</v>
          </cell>
          <cell r="DE1028">
            <v>0</v>
          </cell>
          <cell r="DF1028">
            <v>0</v>
          </cell>
          <cell r="DG1028">
            <v>0</v>
          </cell>
          <cell r="DH1028">
            <v>0</v>
          </cell>
          <cell r="DI1028">
            <v>0</v>
          </cell>
          <cell r="DJ1028">
            <v>0</v>
          </cell>
          <cell r="DK1028">
            <v>0</v>
          </cell>
          <cell r="DL1028">
            <v>0</v>
          </cell>
          <cell r="DM1028">
            <v>0</v>
          </cell>
          <cell r="DN1028">
            <v>0</v>
          </cell>
          <cell r="DO1028">
            <v>0</v>
          </cell>
          <cell r="DP1028">
            <v>0</v>
          </cell>
          <cell r="DQ1028">
            <v>0</v>
          </cell>
          <cell r="DS1028">
            <v>0</v>
          </cell>
          <cell r="DT1028">
            <v>0</v>
          </cell>
          <cell r="DU1028">
            <v>0</v>
          </cell>
          <cell r="DW1028">
            <v>0</v>
          </cell>
          <cell r="DX1028">
            <v>0</v>
          </cell>
          <cell r="DY1028">
            <v>0</v>
          </cell>
          <cell r="DZ1028">
            <v>0</v>
          </cell>
          <cell r="EA1028">
            <v>0</v>
          </cell>
          <cell r="EB1028">
            <v>0</v>
          </cell>
          <cell r="EC1028">
            <v>0</v>
          </cell>
          <cell r="ED1028">
            <v>0</v>
          </cell>
          <cell r="EE1028">
            <v>0</v>
          </cell>
          <cell r="EF1028">
            <v>0</v>
          </cell>
          <cell r="EG1028">
            <v>0</v>
          </cell>
          <cell r="EH1028">
            <v>0</v>
          </cell>
          <cell r="EI1028">
            <v>0</v>
          </cell>
          <cell r="EK1028">
            <v>0</v>
          </cell>
          <cell r="EL1028">
            <v>0</v>
          </cell>
          <cell r="EM1028">
            <v>0</v>
          </cell>
          <cell r="EO1028">
            <v>0</v>
          </cell>
          <cell r="EP1028">
            <v>0</v>
          </cell>
          <cell r="EQ1028">
            <v>0</v>
          </cell>
          <cell r="ER1028">
            <v>0</v>
          </cell>
          <cell r="ES1028">
            <v>0</v>
          </cell>
          <cell r="ET1028">
            <v>0</v>
          </cell>
          <cell r="EU1028">
            <v>0</v>
          </cell>
          <cell r="EV1028">
            <v>0</v>
          </cell>
          <cell r="EW1028">
            <v>0</v>
          </cell>
          <cell r="EX1028">
            <v>0</v>
          </cell>
          <cell r="EY1028">
            <v>0</v>
          </cell>
          <cell r="EZ1028">
            <v>0</v>
          </cell>
          <cell r="FA1028">
            <v>0</v>
          </cell>
          <cell r="FC1028">
            <v>0</v>
          </cell>
          <cell r="FD1028">
            <v>0</v>
          </cell>
          <cell r="FE1028">
            <v>0</v>
          </cell>
          <cell r="FG1028">
            <v>0</v>
          </cell>
          <cell r="FH1028">
            <v>0</v>
          </cell>
          <cell r="FI1028">
            <v>0</v>
          </cell>
          <cell r="FJ1028">
            <v>0</v>
          </cell>
          <cell r="FK1028">
            <v>0</v>
          </cell>
          <cell r="FL1028">
            <v>0</v>
          </cell>
          <cell r="FM1028">
            <v>0</v>
          </cell>
          <cell r="FN1028">
            <v>0</v>
          </cell>
          <cell r="FO1028">
            <v>0</v>
          </cell>
          <cell r="FP1028">
            <v>0</v>
          </cell>
          <cell r="FQ1028">
            <v>0</v>
          </cell>
          <cell r="FR1028">
            <v>0</v>
          </cell>
          <cell r="FS1028">
            <v>0</v>
          </cell>
          <cell r="FU1028">
            <v>0</v>
          </cell>
          <cell r="FV1028">
            <v>0</v>
          </cell>
          <cell r="FW1028">
            <v>0</v>
          </cell>
          <cell r="FY1028">
            <v>0</v>
          </cell>
          <cell r="FZ1028">
            <v>0</v>
          </cell>
          <cell r="GA1028">
            <v>0</v>
          </cell>
          <cell r="GB1028">
            <v>0</v>
          </cell>
          <cell r="GC1028">
            <v>0</v>
          </cell>
          <cell r="GD1028">
            <v>0</v>
          </cell>
          <cell r="GE1028">
            <v>0</v>
          </cell>
          <cell r="GF1028">
            <v>0</v>
          </cell>
          <cell r="GG1028">
            <v>0</v>
          </cell>
          <cell r="GH1028">
            <v>0</v>
          </cell>
          <cell r="GI1028">
            <v>0</v>
          </cell>
          <cell r="GJ1028">
            <v>0</v>
          </cell>
          <cell r="GK1028">
            <v>0</v>
          </cell>
          <cell r="GM1028">
            <v>0</v>
          </cell>
          <cell r="GN1028">
            <v>0</v>
          </cell>
          <cell r="GO1028">
            <v>0</v>
          </cell>
          <cell r="GQ1028">
            <v>0</v>
          </cell>
          <cell r="GR1028">
            <v>0</v>
          </cell>
          <cell r="GS1028">
            <v>0</v>
          </cell>
          <cell r="GT1028">
            <v>0</v>
          </cell>
          <cell r="GU1028">
            <v>0</v>
          </cell>
          <cell r="GV1028">
            <v>0</v>
          </cell>
          <cell r="GW1028">
            <v>0</v>
          </cell>
          <cell r="GX1028">
            <v>0</v>
          </cell>
          <cell r="GY1028">
            <v>0</v>
          </cell>
          <cell r="GZ1028">
            <v>0</v>
          </cell>
          <cell r="HA1028">
            <v>0</v>
          </cell>
          <cell r="HB1028">
            <v>0</v>
          </cell>
          <cell r="HC1028">
            <v>0</v>
          </cell>
          <cell r="HD1028">
            <v>0</v>
          </cell>
          <cell r="HE1028">
            <v>0</v>
          </cell>
          <cell r="HF1028">
            <v>0</v>
          </cell>
          <cell r="HG1028">
            <v>0</v>
          </cell>
          <cell r="HH1028">
            <v>0</v>
          </cell>
          <cell r="HI1028">
            <v>0</v>
          </cell>
          <cell r="HJ1028" t="str">
            <v>SI</v>
          </cell>
          <cell r="HL1028">
            <v>3.3389631735002923E-2</v>
          </cell>
          <cell r="HO1028" t="str">
            <v>120</v>
          </cell>
          <cell r="HP1028" t="str">
            <v>120</v>
          </cell>
          <cell r="HQ1028" t="str">
            <v>120</v>
          </cell>
          <cell r="HR1028" t="str">
            <v>120</v>
          </cell>
          <cell r="HS1028" t="str">
            <v>120</v>
          </cell>
          <cell r="HT1028" t="str">
            <v>120</v>
          </cell>
          <cell r="HU1028" t="str">
            <v>120</v>
          </cell>
          <cell r="HV1028" t="str">
            <v>120</v>
          </cell>
          <cell r="HW1028" t="str">
            <v>120</v>
          </cell>
          <cell r="HX1028" t="str">
            <v>120</v>
          </cell>
          <cell r="HY1028" t="str">
            <v>120</v>
          </cell>
        </row>
        <row r="1029">
          <cell r="D1029" t="str">
            <v>12</v>
          </cell>
          <cell r="F1029" t="str">
            <v>12R</v>
          </cell>
          <cell r="H1029">
            <v>0</v>
          </cell>
          <cell r="I1029">
            <v>0</v>
          </cell>
          <cell r="J1029">
            <v>0</v>
          </cell>
          <cell r="K1029">
            <v>0</v>
          </cell>
          <cell r="M1029">
            <v>0</v>
          </cell>
          <cell r="O1029">
            <v>0</v>
          </cell>
          <cell r="S1029">
            <v>0</v>
          </cell>
          <cell r="T1029">
            <v>0</v>
          </cell>
          <cell r="U1029">
            <v>0</v>
          </cell>
          <cell r="V1029">
            <v>0</v>
          </cell>
          <cell r="W1029">
            <v>0</v>
          </cell>
          <cell r="X1029">
            <v>0</v>
          </cell>
          <cell r="Y1029">
            <v>0</v>
          </cell>
          <cell r="Z1029">
            <v>0</v>
          </cell>
          <cell r="AA1029">
            <v>0</v>
          </cell>
          <cell r="AB1029">
            <v>0</v>
          </cell>
          <cell r="AC1029">
            <v>0</v>
          </cell>
          <cell r="AE1029">
            <v>0</v>
          </cell>
          <cell r="AG1029">
            <v>0</v>
          </cell>
          <cell r="AK1029">
            <v>0</v>
          </cell>
          <cell r="AL1029">
            <v>0</v>
          </cell>
          <cell r="AM1029">
            <v>0</v>
          </cell>
          <cell r="AN1029">
            <v>0</v>
          </cell>
          <cell r="AO1029">
            <v>0</v>
          </cell>
          <cell r="AP1029">
            <v>0</v>
          </cell>
          <cell r="AQ1029">
            <v>0</v>
          </cell>
          <cell r="AR1029">
            <v>0</v>
          </cell>
          <cell r="AS1029">
            <v>0</v>
          </cell>
          <cell r="AT1029">
            <v>0</v>
          </cell>
          <cell r="AU1029">
            <v>0</v>
          </cell>
          <cell r="AV1029">
            <v>0</v>
          </cell>
          <cell r="AW1029">
            <v>0</v>
          </cell>
          <cell r="AY1029">
            <v>0</v>
          </cell>
          <cell r="AZ1029">
            <v>0</v>
          </cell>
          <cell r="BC1029">
            <v>0</v>
          </cell>
          <cell r="BD1029">
            <v>0</v>
          </cell>
          <cell r="BE1029">
            <v>0</v>
          </cell>
          <cell r="BF1029">
            <v>0</v>
          </cell>
          <cell r="BG1029">
            <v>0</v>
          </cell>
          <cell r="BH1029">
            <v>0</v>
          </cell>
          <cell r="BI1029">
            <v>0</v>
          </cell>
          <cell r="BJ1029">
            <v>0</v>
          </cell>
          <cell r="BK1029">
            <v>0</v>
          </cell>
          <cell r="BL1029">
            <v>0</v>
          </cell>
          <cell r="BM1029">
            <v>0</v>
          </cell>
          <cell r="BO1029">
            <v>0</v>
          </cell>
          <cell r="BQ1029">
            <v>0</v>
          </cell>
          <cell r="BU1029">
            <v>0</v>
          </cell>
          <cell r="BV1029">
            <v>0</v>
          </cell>
          <cell r="BW1029">
            <v>0</v>
          </cell>
          <cell r="BX1029">
            <v>0</v>
          </cell>
          <cell r="BY1029">
            <v>0</v>
          </cell>
          <cell r="BZ1029">
            <v>0</v>
          </cell>
          <cell r="CA1029">
            <v>0</v>
          </cell>
          <cell r="CB1029">
            <v>0</v>
          </cell>
          <cell r="CC1029">
            <v>0</v>
          </cell>
          <cell r="CD1029">
            <v>0</v>
          </cell>
          <cell r="CE1029">
            <v>0</v>
          </cell>
          <cell r="CG1029">
            <v>0</v>
          </cell>
          <cell r="CI1029">
            <v>0</v>
          </cell>
          <cell r="CM1029">
            <v>0</v>
          </cell>
          <cell r="CN1029">
            <v>0</v>
          </cell>
          <cell r="CO1029">
            <v>0</v>
          </cell>
          <cell r="CP1029">
            <v>0</v>
          </cell>
          <cell r="CQ1029">
            <v>0</v>
          </cell>
          <cell r="CR1029">
            <v>0</v>
          </cell>
          <cell r="CS1029">
            <v>0</v>
          </cell>
          <cell r="CT1029">
            <v>0</v>
          </cell>
          <cell r="CU1029">
            <v>0</v>
          </cell>
          <cell r="CV1029">
            <v>0</v>
          </cell>
          <cell r="CW1029">
            <v>0</v>
          </cell>
          <cell r="CY1029">
            <v>0</v>
          </cell>
          <cell r="DA1029">
            <v>0</v>
          </cell>
          <cell r="DB1029">
            <v>0</v>
          </cell>
          <cell r="DE1029">
            <v>0</v>
          </cell>
          <cell r="DF1029">
            <v>0</v>
          </cell>
          <cell r="DG1029">
            <v>0</v>
          </cell>
          <cell r="DH1029">
            <v>0</v>
          </cell>
          <cell r="DI1029">
            <v>0</v>
          </cell>
          <cell r="DJ1029">
            <v>0</v>
          </cell>
          <cell r="DK1029">
            <v>0</v>
          </cell>
          <cell r="DL1029">
            <v>0</v>
          </cell>
          <cell r="DM1029">
            <v>0</v>
          </cell>
          <cell r="DN1029">
            <v>0</v>
          </cell>
          <cell r="DO1029">
            <v>0</v>
          </cell>
          <cell r="DP1029">
            <v>0</v>
          </cell>
          <cell r="DQ1029">
            <v>0</v>
          </cell>
          <cell r="DS1029">
            <v>0</v>
          </cell>
          <cell r="DT1029">
            <v>0</v>
          </cell>
          <cell r="DU1029">
            <v>0</v>
          </cell>
          <cell r="DW1029">
            <v>0</v>
          </cell>
          <cell r="DX1029">
            <v>0</v>
          </cell>
          <cell r="DY1029">
            <v>0</v>
          </cell>
          <cell r="DZ1029">
            <v>0</v>
          </cell>
          <cell r="EA1029">
            <v>0</v>
          </cell>
          <cell r="EB1029">
            <v>0</v>
          </cell>
          <cell r="EC1029">
            <v>0</v>
          </cell>
          <cell r="ED1029">
            <v>0</v>
          </cell>
          <cell r="EE1029">
            <v>0</v>
          </cell>
          <cell r="EF1029">
            <v>0</v>
          </cell>
          <cell r="EG1029">
            <v>0</v>
          </cell>
          <cell r="EH1029">
            <v>0</v>
          </cell>
          <cell r="EI1029">
            <v>0</v>
          </cell>
          <cell r="EK1029">
            <v>0</v>
          </cell>
          <cell r="EL1029">
            <v>0</v>
          </cell>
          <cell r="EM1029">
            <v>0</v>
          </cell>
          <cell r="EO1029">
            <v>0</v>
          </cell>
          <cell r="EP1029">
            <v>0</v>
          </cell>
          <cell r="EQ1029">
            <v>0</v>
          </cell>
          <cell r="ER1029">
            <v>0</v>
          </cell>
          <cell r="ES1029">
            <v>0</v>
          </cell>
          <cell r="ET1029">
            <v>0</v>
          </cell>
          <cell r="EU1029">
            <v>0</v>
          </cell>
          <cell r="EV1029">
            <v>0</v>
          </cell>
          <cell r="EW1029">
            <v>0</v>
          </cell>
          <cell r="EX1029">
            <v>0</v>
          </cell>
          <cell r="EY1029">
            <v>0</v>
          </cell>
          <cell r="EZ1029">
            <v>0</v>
          </cell>
          <cell r="FA1029">
            <v>0</v>
          </cell>
          <cell r="FC1029">
            <v>0</v>
          </cell>
          <cell r="FD1029">
            <v>0</v>
          </cell>
          <cell r="FE1029">
            <v>0</v>
          </cell>
          <cell r="FG1029">
            <v>0</v>
          </cell>
          <cell r="FH1029">
            <v>0</v>
          </cell>
          <cell r="FI1029">
            <v>0</v>
          </cell>
          <cell r="FJ1029">
            <v>0</v>
          </cell>
          <cell r="FK1029">
            <v>0</v>
          </cell>
          <cell r="FL1029">
            <v>0</v>
          </cell>
          <cell r="FM1029">
            <v>0</v>
          </cell>
          <cell r="FN1029">
            <v>0</v>
          </cell>
          <cell r="FO1029">
            <v>0</v>
          </cell>
          <cell r="FP1029">
            <v>0</v>
          </cell>
          <cell r="FQ1029">
            <v>0</v>
          </cell>
          <cell r="FR1029">
            <v>0</v>
          </cell>
          <cell r="FS1029">
            <v>0</v>
          </cell>
          <cell r="FU1029">
            <v>0</v>
          </cell>
          <cell r="FV1029">
            <v>0</v>
          </cell>
          <cell r="FW1029">
            <v>0</v>
          </cell>
          <cell r="FY1029">
            <v>0</v>
          </cell>
          <cell r="FZ1029">
            <v>0</v>
          </cell>
          <cell r="GA1029">
            <v>0</v>
          </cell>
          <cell r="GB1029">
            <v>0</v>
          </cell>
          <cell r="GC1029">
            <v>0</v>
          </cell>
          <cell r="GD1029">
            <v>0</v>
          </cell>
          <cell r="GE1029">
            <v>0</v>
          </cell>
          <cell r="GF1029">
            <v>0</v>
          </cell>
          <cell r="GG1029">
            <v>0</v>
          </cell>
          <cell r="GH1029">
            <v>0</v>
          </cell>
          <cell r="GI1029">
            <v>0</v>
          </cell>
          <cell r="GJ1029">
            <v>0</v>
          </cell>
          <cell r="GK1029">
            <v>0</v>
          </cell>
          <cell r="GM1029">
            <v>0</v>
          </cell>
          <cell r="GN1029">
            <v>0</v>
          </cell>
          <cell r="GO1029">
            <v>0</v>
          </cell>
          <cell r="GQ1029">
            <v>0</v>
          </cell>
          <cell r="GR1029">
            <v>0</v>
          </cell>
          <cell r="GS1029">
            <v>0</v>
          </cell>
          <cell r="GT1029">
            <v>0</v>
          </cell>
          <cell r="GU1029">
            <v>0</v>
          </cell>
          <cell r="GV1029">
            <v>0</v>
          </cell>
          <cell r="GW1029">
            <v>0</v>
          </cell>
          <cell r="GX1029">
            <v>0</v>
          </cell>
          <cell r="GY1029">
            <v>0</v>
          </cell>
          <cell r="GZ1029">
            <v>0</v>
          </cell>
          <cell r="HA1029">
            <v>0</v>
          </cell>
          <cell r="HB1029">
            <v>0</v>
          </cell>
          <cell r="HC1029">
            <v>0</v>
          </cell>
          <cell r="HD1029">
            <v>0</v>
          </cell>
          <cell r="HE1029">
            <v>0</v>
          </cell>
          <cell r="HF1029">
            <v>0</v>
          </cell>
          <cell r="HG1029">
            <v>0</v>
          </cell>
          <cell r="HH1029">
            <v>0</v>
          </cell>
          <cell r="HI1029">
            <v>0</v>
          </cell>
          <cell r="HJ1029" t="str">
            <v>SI</v>
          </cell>
          <cell r="HL1029">
            <v>3.3389631735002923E-2</v>
          </cell>
          <cell r="HO1029" t="str">
            <v>120</v>
          </cell>
          <cell r="HP1029" t="str">
            <v>120</v>
          </cell>
          <cell r="HQ1029" t="str">
            <v>120</v>
          </cell>
          <cell r="HR1029" t="str">
            <v>120</v>
          </cell>
          <cell r="HS1029" t="str">
            <v>120</v>
          </cell>
          <cell r="HT1029" t="str">
            <v>120</v>
          </cell>
          <cell r="HU1029" t="str">
            <v>120</v>
          </cell>
          <cell r="HV1029" t="str">
            <v>120</v>
          </cell>
          <cell r="HW1029" t="str">
            <v>120</v>
          </cell>
          <cell r="HX1029" t="str">
            <v>120</v>
          </cell>
          <cell r="HY1029" t="str">
            <v>120</v>
          </cell>
        </row>
        <row r="1030">
          <cell r="D1030" t="str">
            <v>12</v>
          </cell>
          <cell r="F1030" t="str">
            <v>12R</v>
          </cell>
          <cell r="H1030">
            <v>0</v>
          </cell>
          <cell r="I1030">
            <v>0</v>
          </cell>
          <cell r="J1030">
            <v>0</v>
          </cell>
          <cell r="K1030">
            <v>0</v>
          </cell>
          <cell r="M1030">
            <v>0</v>
          </cell>
          <cell r="O1030">
            <v>0</v>
          </cell>
          <cell r="S1030">
            <v>0</v>
          </cell>
          <cell r="T1030">
            <v>0</v>
          </cell>
          <cell r="U1030">
            <v>0</v>
          </cell>
          <cell r="V1030">
            <v>0</v>
          </cell>
          <cell r="W1030">
            <v>0</v>
          </cell>
          <cell r="X1030">
            <v>0</v>
          </cell>
          <cell r="Y1030">
            <v>0</v>
          </cell>
          <cell r="Z1030">
            <v>0</v>
          </cell>
          <cell r="AA1030">
            <v>0</v>
          </cell>
          <cell r="AB1030">
            <v>0</v>
          </cell>
          <cell r="AC1030">
            <v>0</v>
          </cell>
          <cell r="AE1030">
            <v>0</v>
          </cell>
          <cell r="AG1030">
            <v>0</v>
          </cell>
          <cell r="AK1030">
            <v>0</v>
          </cell>
          <cell r="AL1030">
            <v>0</v>
          </cell>
          <cell r="AM1030">
            <v>0</v>
          </cell>
          <cell r="AN1030">
            <v>0</v>
          </cell>
          <cell r="AO1030">
            <v>0</v>
          </cell>
          <cell r="AP1030">
            <v>0</v>
          </cell>
          <cell r="AQ1030">
            <v>0</v>
          </cell>
          <cell r="AR1030">
            <v>0</v>
          </cell>
          <cell r="AS1030">
            <v>0</v>
          </cell>
          <cell r="AT1030">
            <v>0</v>
          </cell>
          <cell r="AU1030">
            <v>0</v>
          </cell>
          <cell r="AV1030">
            <v>0</v>
          </cell>
          <cell r="AW1030">
            <v>0</v>
          </cell>
          <cell r="AY1030">
            <v>0</v>
          </cell>
          <cell r="AZ1030">
            <v>0</v>
          </cell>
          <cell r="BC1030">
            <v>0</v>
          </cell>
          <cell r="BD1030">
            <v>0</v>
          </cell>
          <cell r="BE1030">
            <v>0</v>
          </cell>
          <cell r="BF1030">
            <v>0</v>
          </cell>
          <cell r="BG1030">
            <v>0</v>
          </cell>
          <cell r="BH1030">
            <v>0</v>
          </cell>
          <cell r="BI1030">
            <v>0</v>
          </cell>
          <cell r="BJ1030">
            <v>0</v>
          </cell>
          <cell r="BK1030">
            <v>0</v>
          </cell>
          <cell r="BL1030">
            <v>0</v>
          </cell>
          <cell r="BM1030">
            <v>0</v>
          </cell>
          <cell r="BO1030">
            <v>0</v>
          </cell>
          <cell r="BQ1030">
            <v>0</v>
          </cell>
          <cell r="BU1030">
            <v>0</v>
          </cell>
          <cell r="BV1030">
            <v>0</v>
          </cell>
          <cell r="BW1030">
            <v>0</v>
          </cell>
          <cell r="BX1030">
            <v>0</v>
          </cell>
          <cell r="BY1030">
            <v>0</v>
          </cell>
          <cell r="BZ1030">
            <v>0</v>
          </cell>
          <cell r="CA1030">
            <v>0</v>
          </cell>
          <cell r="CB1030">
            <v>0</v>
          </cell>
          <cell r="CC1030">
            <v>0</v>
          </cell>
          <cell r="CD1030">
            <v>0</v>
          </cell>
          <cell r="CE1030">
            <v>0</v>
          </cell>
          <cell r="CG1030">
            <v>0</v>
          </cell>
          <cell r="CI1030">
            <v>0</v>
          </cell>
          <cell r="CM1030">
            <v>0</v>
          </cell>
          <cell r="CN1030">
            <v>0</v>
          </cell>
          <cell r="CO1030">
            <v>0</v>
          </cell>
          <cell r="CP1030">
            <v>0</v>
          </cell>
          <cell r="CQ1030">
            <v>0</v>
          </cell>
          <cell r="CR1030">
            <v>0</v>
          </cell>
          <cell r="CS1030">
            <v>0</v>
          </cell>
          <cell r="CT1030">
            <v>0</v>
          </cell>
          <cell r="CU1030">
            <v>0</v>
          </cell>
          <cell r="CV1030">
            <v>0</v>
          </cell>
          <cell r="CW1030">
            <v>0</v>
          </cell>
          <cell r="CY1030">
            <v>0</v>
          </cell>
          <cell r="DA1030">
            <v>0</v>
          </cell>
          <cell r="DB1030">
            <v>0</v>
          </cell>
          <cell r="DE1030">
            <v>0</v>
          </cell>
          <cell r="DF1030">
            <v>0</v>
          </cell>
          <cell r="DG1030">
            <v>0</v>
          </cell>
          <cell r="DH1030">
            <v>0</v>
          </cell>
          <cell r="DI1030">
            <v>0</v>
          </cell>
          <cell r="DJ1030">
            <v>0</v>
          </cell>
          <cell r="DK1030">
            <v>0</v>
          </cell>
          <cell r="DL1030">
            <v>0</v>
          </cell>
          <cell r="DM1030">
            <v>0</v>
          </cell>
          <cell r="DN1030">
            <v>0</v>
          </cell>
          <cell r="DO1030">
            <v>0</v>
          </cell>
          <cell r="DP1030">
            <v>0</v>
          </cell>
          <cell r="DQ1030">
            <v>0</v>
          </cell>
          <cell r="DS1030">
            <v>0</v>
          </cell>
          <cell r="DT1030">
            <v>0</v>
          </cell>
          <cell r="DU1030">
            <v>0</v>
          </cell>
          <cell r="DW1030">
            <v>0</v>
          </cell>
          <cell r="DX1030">
            <v>0</v>
          </cell>
          <cell r="DY1030">
            <v>0</v>
          </cell>
          <cell r="DZ1030">
            <v>0</v>
          </cell>
          <cell r="EA1030">
            <v>0</v>
          </cell>
          <cell r="EB1030">
            <v>0</v>
          </cell>
          <cell r="EC1030">
            <v>0</v>
          </cell>
          <cell r="ED1030">
            <v>0</v>
          </cell>
          <cell r="EE1030">
            <v>0</v>
          </cell>
          <cell r="EF1030">
            <v>0</v>
          </cell>
          <cell r="EG1030">
            <v>0</v>
          </cell>
          <cell r="EH1030">
            <v>0</v>
          </cell>
          <cell r="EI1030">
            <v>0</v>
          </cell>
          <cell r="EK1030">
            <v>0</v>
          </cell>
          <cell r="EL1030">
            <v>0</v>
          </cell>
          <cell r="EM1030">
            <v>0</v>
          </cell>
          <cell r="EO1030">
            <v>0</v>
          </cell>
          <cell r="EP1030">
            <v>0</v>
          </cell>
          <cell r="EQ1030">
            <v>0</v>
          </cell>
          <cell r="ER1030">
            <v>0</v>
          </cell>
          <cell r="ES1030">
            <v>0</v>
          </cell>
          <cell r="ET1030">
            <v>0</v>
          </cell>
          <cell r="EU1030">
            <v>0</v>
          </cell>
          <cell r="EV1030">
            <v>0</v>
          </cell>
          <cell r="EW1030">
            <v>0</v>
          </cell>
          <cell r="EX1030">
            <v>0</v>
          </cell>
          <cell r="EY1030">
            <v>0</v>
          </cell>
          <cell r="EZ1030">
            <v>0</v>
          </cell>
          <cell r="FA1030">
            <v>0</v>
          </cell>
          <cell r="FC1030">
            <v>0</v>
          </cell>
          <cell r="FD1030">
            <v>0</v>
          </cell>
          <cell r="FE1030">
            <v>0</v>
          </cell>
          <cell r="FG1030">
            <v>0</v>
          </cell>
          <cell r="FH1030">
            <v>0</v>
          </cell>
          <cell r="FI1030">
            <v>0</v>
          </cell>
          <cell r="FJ1030">
            <v>0</v>
          </cell>
          <cell r="FK1030">
            <v>0</v>
          </cell>
          <cell r="FL1030">
            <v>0</v>
          </cell>
          <cell r="FM1030">
            <v>0</v>
          </cell>
          <cell r="FN1030">
            <v>0</v>
          </cell>
          <cell r="FO1030">
            <v>0</v>
          </cell>
          <cell r="FP1030">
            <v>0</v>
          </cell>
          <cell r="FQ1030">
            <v>0</v>
          </cell>
          <cell r="FR1030">
            <v>0</v>
          </cell>
          <cell r="FS1030">
            <v>0</v>
          </cell>
          <cell r="FU1030">
            <v>0</v>
          </cell>
          <cell r="FV1030">
            <v>0</v>
          </cell>
          <cell r="FW1030">
            <v>0</v>
          </cell>
          <cell r="FY1030">
            <v>0</v>
          </cell>
          <cell r="FZ1030">
            <v>0</v>
          </cell>
          <cell r="GA1030">
            <v>0</v>
          </cell>
          <cell r="GB1030">
            <v>0</v>
          </cell>
          <cell r="GC1030">
            <v>0</v>
          </cell>
          <cell r="GD1030">
            <v>0</v>
          </cell>
          <cell r="GE1030">
            <v>0</v>
          </cell>
          <cell r="GF1030">
            <v>0</v>
          </cell>
          <cell r="GG1030">
            <v>0</v>
          </cell>
          <cell r="GH1030">
            <v>0</v>
          </cell>
          <cell r="GI1030">
            <v>0</v>
          </cell>
          <cell r="GJ1030">
            <v>0</v>
          </cell>
          <cell r="GK1030">
            <v>0</v>
          </cell>
          <cell r="GM1030">
            <v>0</v>
          </cell>
          <cell r="GN1030">
            <v>0</v>
          </cell>
          <cell r="GO1030">
            <v>0</v>
          </cell>
          <cell r="GQ1030">
            <v>0</v>
          </cell>
          <cell r="GR1030">
            <v>0</v>
          </cell>
          <cell r="GS1030">
            <v>0</v>
          </cell>
          <cell r="GT1030">
            <v>0</v>
          </cell>
          <cell r="GU1030">
            <v>0</v>
          </cell>
          <cell r="GV1030">
            <v>0</v>
          </cell>
          <cell r="GW1030">
            <v>0</v>
          </cell>
          <cell r="GX1030">
            <v>0</v>
          </cell>
          <cell r="GY1030">
            <v>0</v>
          </cell>
          <cell r="GZ1030">
            <v>0</v>
          </cell>
          <cell r="HA1030">
            <v>0</v>
          </cell>
          <cell r="HB1030">
            <v>0</v>
          </cell>
          <cell r="HC1030">
            <v>0</v>
          </cell>
          <cell r="HD1030">
            <v>0</v>
          </cell>
          <cell r="HE1030">
            <v>0</v>
          </cell>
          <cell r="HF1030">
            <v>0</v>
          </cell>
          <cell r="HG1030">
            <v>0</v>
          </cell>
          <cell r="HH1030">
            <v>0</v>
          </cell>
          <cell r="HI1030">
            <v>0</v>
          </cell>
          <cell r="HJ1030" t="str">
            <v>SI</v>
          </cell>
          <cell r="HL1030">
            <v>0</v>
          </cell>
          <cell r="HO1030" t="str">
            <v>120</v>
          </cell>
          <cell r="HP1030" t="str">
            <v>120</v>
          </cell>
          <cell r="HQ1030" t="str">
            <v>120</v>
          </cell>
          <cell r="HR1030" t="str">
            <v>120</v>
          </cell>
          <cell r="HS1030" t="str">
            <v>120</v>
          </cell>
          <cell r="HT1030" t="str">
            <v>120</v>
          </cell>
          <cell r="HU1030" t="str">
            <v>120</v>
          </cell>
          <cell r="HV1030" t="str">
            <v>120</v>
          </cell>
          <cell r="HW1030" t="str">
            <v>120</v>
          </cell>
          <cell r="HX1030" t="str">
            <v>120</v>
          </cell>
          <cell r="HY1030" t="str">
            <v>120</v>
          </cell>
        </row>
        <row r="1031">
          <cell r="D1031" t="str">
            <v>12</v>
          </cell>
          <cell r="F1031" t="str">
            <v>12R</v>
          </cell>
          <cell r="H1031">
            <v>0</v>
          </cell>
          <cell r="I1031">
            <v>0</v>
          </cell>
          <cell r="J1031">
            <v>0</v>
          </cell>
          <cell r="K1031">
            <v>0</v>
          </cell>
          <cell r="M1031">
            <v>0</v>
          </cell>
          <cell r="O1031">
            <v>0</v>
          </cell>
          <cell r="S1031">
            <v>0</v>
          </cell>
          <cell r="T1031">
            <v>0</v>
          </cell>
          <cell r="U1031">
            <v>0</v>
          </cell>
          <cell r="V1031">
            <v>0</v>
          </cell>
          <cell r="W1031">
            <v>0</v>
          </cell>
          <cell r="X1031">
            <v>0</v>
          </cell>
          <cell r="Y1031">
            <v>0</v>
          </cell>
          <cell r="Z1031">
            <v>0</v>
          </cell>
          <cell r="AA1031">
            <v>0</v>
          </cell>
          <cell r="AB1031">
            <v>0</v>
          </cell>
          <cell r="AC1031">
            <v>0</v>
          </cell>
          <cell r="AE1031">
            <v>0</v>
          </cell>
          <cell r="AG1031">
            <v>0</v>
          </cell>
          <cell r="AK1031">
            <v>0</v>
          </cell>
          <cell r="AL1031">
            <v>0</v>
          </cell>
          <cell r="AM1031">
            <v>0</v>
          </cell>
          <cell r="AN1031">
            <v>0</v>
          </cell>
          <cell r="AO1031">
            <v>0</v>
          </cell>
          <cell r="AP1031">
            <v>0</v>
          </cell>
          <cell r="AQ1031">
            <v>0</v>
          </cell>
          <cell r="AR1031">
            <v>0</v>
          </cell>
          <cell r="AS1031">
            <v>0</v>
          </cell>
          <cell r="AT1031">
            <v>0</v>
          </cell>
          <cell r="AU1031">
            <v>0</v>
          </cell>
          <cell r="AV1031">
            <v>0</v>
          </cell>
          <cell r="AW1031">
            <v>0</v>
          </cell>
          <cell r="AY1031">
            <v>0</v>
          </cell>
          <cell r="AZ1031">
            <v>0</v>
          </cell>
          <cell r="BC1031">
            <v>0</v>
          </cell>
          <cell r="BD1031">
            <v>0</v>
          </cell>
          <cell r="BE1031">
            <v>0</v>
          </cell>
          <cell r="BF1031">
            <v>0</v>
          </cell>
          <cell r="BG1031">
            <v>0</v>
          </cell>
          <cell r="BH1031">
            <v>0</v>
          </cell>
          <cell r="BI1031">
            <v>0</v>
          </cell>
          <cell r="BJ1031">
            <v>0</v>
          </cell>
          <cell r="BK1031">
            <v>0</v>
          </cell>
          <cell r="BL1031">
            <v>0</v>
          </cell>
          <cell r="BM1031">
            <v>0</v>
          </cell>
          <cell r="BO1031">
            <v>0</v>
          </cell>
          <cell r="BQ1031">
            <v>0</v>
          </cell>
          <cell r="BU1031">
            <v>0</v>
          </cell>
          <cell r="BV1031">
            <v>0</v>
          </cell>
          <cell r="BW1031">
            <v>0</v>
          </cell>
          <cell r="BX1031">
            <v>0</v>
          </cell>
          <cell r="BY1031">
            <v>0</v>
          </cell>
          <cell r="BZ1031">
            <v>0</v>
          </cell>
          <cell r="CA1031">
            <v>0</v>
          </cell>
          <cell r="CB1031">
            <v>0</v>
          </cell>
          <cell r="CC1031">
            <v>0</v>
          </cell>
          <cell r="CD1031">
            <v>0</v>
          </cell>
          <cell r="CE1031">
            <v>0</v>
          </cell>
          <cell r="CG1031">
            <v>0</v>
          </cell>
          <cell r="CI1031">
            <v>0</v>
          </cell>
          <cell r="CM1031">
            <v>0</v>
          </cell>
          <cell r="CN1031">
            <v>0</v>
          </cell>
          <cell r="CO1031">
            <v>0</v>
          </cell>
          <cell r="CP1031">
            <v>0</v>
          </cell>
          <cell r="CQ1031">
            <v>0</v>
          </cell>
          <cell r="CR1031">
            <v>0</v>
          </cell>
          <cell r="CS1031">
            <v>0</v>
          </cell>
          <cell r="CT1031">
            <v>0</v>
          </cell>
          <cell r="CU1031">
            <v>0</v>
          </cell>
          <cell r="CV1031">
            <v>0</v>
          </cell>
          <cell r="CW1031">
            <v>0</v>
          </cell>
          <cell r="CY1031">
            <v>0</v>
          </cell>
          <cell r="DA1031">
            <v>0</v>
          </cell>
          <cell r="DB1031">
            <v>0</v>
          </cell>
          <cell r="DE1031">
            <v>0</v>
          </cell>
          <cell r="DF1031">
            <v>0</v>
          </cell>
          <cell r="DG1031">
            <v>0</v>
          </cell>
          <cell r="DH1031">
            <v>0</v>
          </cell>
          <cell r="DI1031">
            <v>0</v>
          </cell>
          <cell r="DJ1031">
            <v>0</v>
          </cell>
          <cell r="DK1031">
            <v>0</v>
          </cell>
          <cell r="DL1031">
            <v>0</v>
          </cell>
          <cell r="DM1031">
            <v>0</v>
          </cell>
          <cell r="DN1031">
            <v>0</v>
          </cell>
          <cell r="DO1031">
            <v>0</v>
          </cell>
          <cell r="DP1031">
            <v>0</v>
          </cell>
          <cell r="DQ1031">
            <v>0</v>
          </cell>
          <cell r="DS1031">
            <v>0</v>
          </cell>
          <cell r="DT1031">
            <v>0</v>
          </cell>
          <cell r="DU1031">
            <v>0</v>
          </cell>
          <cell r="DW1031">
            <v>0</v>
          </cell>
          <cell r="DX1031">
            <v>0</v>
          </cell>
          <cell r="DY1031">
            <v>0</v>
          </cell>
          <cell r="DZ1031">
            <v>0</v>
          </cell>
          <cell r="EA1031">
            <v>0</v>
          </cell>
          <cell r="EB1031">
            <v>0</v>
          </cell>
          <cell r="EC1031">
            <v>0</v>
          </cell>
          <cell r="ED1031">
            <v>0</v>
          </cell>
          <cell r="EE1031">
            <v>0</v>
          </cell>
          <cell r="EF1031">
            <v>0</v>
          </cell>
          <cell r="EG1031">
            <v>0</v>
          </cell>
          <cell r="EH1031">
            <v>0</v>
          </cell>
          <cell r="EI1031">
            <v>0</v>
          </cell>
          <cell r="EK1031">
            <v>0</v>
          </cell>
          <cell r="EL1031">
            <v>0</v>
          </cell>
          <cell r="EM1031">
            <v>0</v>
          </cell>
          <cell r="EO1031">
            <v>0</v>
          </cell>
          <cell r="EP1031">
            <v>0</v>
          </cell>
          <cell r="EQ1031">
            <v>0</v>
          </cell>
          <cell r="ER1031">
            <v>0</v>
          </cell>
          <cell r="ES1031">
            <v>0</v>
          </cell>
          <cell r="ET1031">
            <v>0</v>
          </cell>
          <cell r="EU1031">
            <v>0</v>
          </cell>
          <cell r="EV1031">
            <v>0</v>
          </cell>
          <cell r="EW1031">
            <v>0</v>
          </cell>
          <cell r="EX1031">
            <v>0</v>
          </cell>
          <cell r="EY1031">
            <v>0</v>
          </cell>
          <cell r="EZ1031">
            <v>0</v>
          </cell>
          <cell r="FA1031">
            <v>0</v>
          </cell>
          <cell r="FC1031">
            <v>0</v>
          </cell>
          <cell r="FD1031">
            <v>0</v>
          </cell>
          <cell r="FE1031">
            <v>0</v>
          </cell>
          <cell r="FG1031">
            <v>0</v>
          </cell>
          <cell r="FH1031">
            <v>0</v>
          </cell>
          <cell r="FI1031">
            <v>0</v>
          </cell>
          <cell r="FJ1031">
            <v>0</v>
          </cell>
          <cell r="FK1031">
            <v>0</v>
          </cell>
          <cell r="FL1031">
            <v>0</v>
          </cell>
          <cell r="FM1031">
            <v>0</v>
          </cell>
          <cell r="FN1031">
            <v>0</v>
          </cell>
          <cell r="FO1031">
            <v>0</v>
          </cell>
          <cell r="FP1031">
            <v>0</v>
          </cell>
          <cell r="FQ1031">
            <v>0</v>
          </cell>
          <cell r="FR1031">
            <v>0</v>
          </cell>
          <cell r="FS1031">
            <v>0</v>
          </cell>
          <cell r="FU1031">
            <v>0</v>
          </cell>
          <cell r="FV1031">
            <v>0</v>
          </cell>
          <cell r="FW1031">
            <v>0</v>
          </cell>
          <cell r="FY1031">
            <v>0</v>
          </cell>
          <cell r="FZ1031">
            <v>0</v>
          </cell>
          <cell r="GA1031">
            <v>0</v>
          </cell>
          <cell r="GB1031">
            <v>0</v>
          </cell>
          <cell r="GC1031">
            <v>0</v>
          </cell>
          <cell r="GD1031">
            <v>0</v>
          </cell>
          <cell r="GE1031">
            <v>0</v>
          </cell>
          <cell r="GF1031">
            <v>0</v>
          </cell>
          <cell r="GG1031">
            <v>0</v>
          </cell>
          <cell r="GH1031">
            <v>0</v>
          </cell>
          <cell r="GI1031">
            <v>0</v>
          </cell>
          <cell r="GJ1031">
            <v>0</v>
          </cell>
          <cell r="GK1031">
            <v>0</v>
          </cell>
          <cell r="GM1031">
            <v>0</v>
          </cell>
          <cell r="GN1031">
            <v>0</v>
          </cell>
          <cell r="GO1031">
            <v>0</v>
          </cell>
          <cell r="GQ1031">
            <v>0</v>
          </cell>
          <cell r="GR1031">
            <v>0</v>
          </cell>
          <cell r="GS1031">
            <v>0</v>
          </cell>
          <cell r="GT1031">
            <v>0</v>
          </cell>
          <cell r="GU1031">
            <v>0</v>
          </cell>
          <cell r="GV1031">
            <v>0</v>
          </cell>
          <cell r="GW1031">
            <v>0</v>
          </cell>
          <cell r="GX1031">
            <v>0</v>
          </cell>
          <cell r="GY1031">
            <v>0</v>
          </cell>
          <cell r="GZ1031">
            <v>0</v>
          </cell>
          <cell r="HA1031">
            <v>0</v>
          </cell>
          <cell r="HB1031">
            <v>0</v>
          </cell>
          <cell r="HC1031">
            <v>0</v>
          </cell>
          <cell r="HD1031">
            <v>0</v>
          </cell>
          <cell r="HE1031">
            <v>0</v>
          </cell>
          <cell r="HF1031">
            <v>0</v>
          </cell>
          <cell r="HG1031">
            <v>0</v>
          </cell>
          <cell r="HH1031">
            <v>0</v>
          </cell>
          <cell r="HI1031">
            <v>0</v>
          </cell>
          <cell r="HJ1031" t="str">
            <v>SI</v>
          </cell>
          <cell r="HL1031">
            <v>3.3308128954198692E-2</v>
          </cell>
          <cell r="HO1031" t="str">
            <v>120</v>
          </cell>
          <cell r="HP1031" t="str">
            <v>120</v>
          </cell>
          <cell r="HQ1031" t="str">
            <v>120</v>
          </cell>
          <cell r="HR1031" t="str">
            <v>120</v>
          </cell>
          <cell r="HS1031" t="str">
            <v>120</v>
          </cell>
          <cell r="HT1031" t="str">
            <v>120</v>
          </cell>
          <cell r="HU1031" t="str">
            <v>120</v>
          </cell>
          <cell r="HV1031" t="str">
            <v>120</v>
          </cell>
          <cell r="HW1031" t="str">
            <v>120</v>
          </cell>
          <cell r="HX1031" t="str">
            <v>120</v>
          </cell>
          <cell r="HY1031" t="str">
            <v>120</v>
          </cell>
        </row>
        <row r="1032">
          <cell r="D1032" t="str">
            <v>12</v>
          </cell>
          <cell r="F1032" t="str">
            <v>12U</v>
          </cell>
          <cell r="H1032">
            <v>0</v>
          </cell>
          <cell r="I1032">
            <v>0</v>
          </cell>
          <cell r="J1032">
            <v>0</v>
          </cell>
          <cell r="K1032">
            <v>0</v>
          </cell>
          <cell r="M1032">
            <v>0</v>
          </cell>
          <cell r="O1032">
            <v>0</v>
          </cell>
          <cell r="S1032">
            <v>0</v>
          </cell>
          <cell r="T1032">
            <v>0</v>
          </cell>
          <cell r="U1032">
            <v>0</v>
          </cell>
          <cell r="V1032">
            <v>0</v>
          </cell>
          <cell r="W1032">
            <v>0</v>
          </cell>
          <cell r="X1032">
            <v>0</v>
          </cell>
          <cell r="Y1032">
            <v>0</v>
          </cell>
          <cell r="Z1032">
            <v>0</v>
          </cell>
          <cell r="AA1032">
            <v>0</v>
          </cell>
          <cell r="AB1032">
            <v>0</v>
          </cell>
          <cell r="AC1032">
            <v>0</v>
          </cell>
          <cell r="AE1032">
            <v>0</v>
          </cell>
          <cell r="AG1032">
            <v>0</v>
          </cell>
          <cell r="AK1032">
            <v>0</v>
          </cell>
          <cell r="AL1032">
            <v>0</v>
          </cell>
          <cell r="AM1032">
            <v>0</v>
          </cell>
          <cell r="AN1032">
            <v>0</v>
          </cell>
          <cell r="AO1032">
            <v>0</v>
          </cell>
          <cell r="AP1032">
            <v>0</v>
          </cell>
          <cell r="AQ1032">
            <v>0</v>
          </cell>
          <cell r="AR1032">
            <v>0</v>
          </cell>
          <cell r="AS1032">
            <v>0</v>
          </cell>
          <cell r="AT1032">
            <v>0</v>
          </cell>
          <cell r="AU1032">
            <v>0</v>
          </cell>
          <cell r="AV1032">
            <v>0</v>
          </cell>
          <cell r="AW1032">
            <v>0</v>
          </cell>
          <cell r="AY1032">
            <v>0</v>
          </cell>
          <cell r="AZ1032">
            <v>0</v>
          </cell>
          <cell r="BC1032">
            <v>0</v>
          </cell>
          <cell r="BD1032">
            <v>0</v>
          </cell>
          <cell r="BE1032">
            <v>0</v>
          </cell>
          <cell r="BF1032">
            <v>0</v>
          </cell>
          <cell r="BG1032">
            <v>0</v>
          </cell>
          <cell r="BH1032">
            <v>0</v>
          </cell>
          <cell r="BI1032">
            <v>0</v>
          </cell>
          <cell r="BJ1032">
            <v>0</v>
          </cell>
          <cell r="BK1032">
            <v>0</v>
          </cell>
          <cell r="BL1032">
            <v>0</v>
          </cell>
          <cell r="BM1032">
            <v>0</v>
          </cell>
          <cell r="BO1032">
            <v>0</v>
          </cell>
          <cell r="BQ1032">
            <v>0</v>
          </cell>
          <cell r="BU1032">
            <v>0</v>
          </cell>
          <cell r="BV1032">
            <v>0</v>
          </cell>
          <cell r="BW1032">
            <v>0</v>
          </cell>
          <cell r="BX1032">
            <v>0</v>
          </cell>
          <cell r="BY1032">
            <v>0</v>
          </cell>
          <cell r="BZ1032">
            <v>0</v>
          </cell>
          <cell r="CA1032">
            <v>0</v>
          </cell>
          <cell r="CB1032">
            <v>0</v>
          </cell>
          <cell r="CC1032">
            <v>0</v>
          </cell>
          <cell r="CD1032">
            <v>0</v>
          </cell>
          <cell r="CE1032">
            <v>0</v>
          </cell>
          <cell r="CG1032">
            <v>0</v>
          </cell>
          <cell r="CI1032">
            <v>0</v>
          </cell>
          <cell r="CM1032">
            <v>0</v>
          </cell>
          <cell r="CN1032">
            <v>0</v>
          </cell>
          <cell r="CO1032">
            <v>0</v>
          </cell>
          <cell r="CP1032">
            <v>0</v>
          </cell>
          <cell r="CQ1032">
            <v>0</v>
          </cell>
          <cell r="CR1032">
            <v>0</v>
          </cell>
          <cell r="CS1032">
            <v>0</v>
          </cell>
          <cell r="CT1032">
            <v>0</v>
          </cell>
          <cell r="CU1032">
            <v>0</v>
          </cell>
          <cell r="CV1032">
            <v>0</v>
          </cell>
          <cell r="CW1032">
            <v>0</v>
          </cell>
          <cell r="CY1032">
            <v>0</v>
          </cell>
          <cell r="DA1032">
            <v>0</v>
          </cell>
          <cell r="DB1032">
            <v>0</v>
          </cell>
          <cell r="DE1032">
            <v>0</v>
          </cell>
          <cell r="DF1032">
            <v>0</v>
          </cell>
          <cell r="DG1032">
            <v>0</v>
          </cell>
          <cell r="DH1032">
            <v>0</v>
          </cell>
          <cell r="DI1032">
            <v>0</v>
          </cell>
          <cell r="DJ1032">
            <v>0</v>
          </cell>
          <cell r="DK1032">
            <v>0</v>
          </cell>
          <cell r="DL1032">
            <v>0</v>
          </cell>
          <cell r="DM1032">
            <v>0</v>
          </cell>
          <cell r="DN1032">
            <v>0</v>
          </cell>
          <cell r="DO1032">
            <v>0</v>
          </cell>
          <cell r="DP1032">
            <v>0</v>
          </cell>
          <cell r="DQ1032">
            <v>0</v>
          </cell>
          <cell r="DS1032">
            <v>0</v>
          </cell>
          <cell r="DT1032">
            <v>0</v>
          </cell>
          <cell r="DU1032">
            <v>0</v>
          </cell>
          <cell r="DW1032">
            <v>0</v>
          </cell>
          <cell r="DX1032">
            <v>0</v>
          </cell>
          <cell r="DY1032">
            <v>0</v>
          </cell>
          <cell r="DZ1032">
            <v>0</v>
          </cell>
          <cell r="EA1032">
            <v>0</v>
          </cell>
          <cell r="EB1032">
            <v>0</v>
          </cell>
          <cell r="EC1032">
            <v>0</v>
          </cell>
          <cell r="ED1032">
            <v>0</v>
          </cell>
          <cell r="EE1032">
            <v>0</v>
          </cell>
          <cell r="EF1032">
            <v>0</v>
          </cell>
          <cell r="EG1032">
            <v>0</v>
          </cell>
          <cell r="EH1032">
            <v>0</v>
          </cell>
          <cell r="EI1032">
            <v>0</v>
          </cell>
          <cell r="EK1032">
            <v>0</v>
          </cell>
          <cell r="EL1032">
            <v>0</v>
          </cell>
          <cell r="EM1032">
            <v>0</v>
          </cell>
          <cell r="EO1032">
            <v>0</v>
          </cell>
          <cell r="EP1032">
            <v>0</v>
          </cell>
          <cell r="EQ1032">
            <v>0</v>
          </cell>
          <cell r="ER1032">
            <v>0</v>
          </cell>
          <cell r="ES1032">
            <v>0</v>
          </cell>
          <cell r="ET1032">
            <v>0</v>
          </cell>
          <cell r="EU1032">
            <v>0</v>
          </cell>
          <cell r="EV1032">
            <v>0</v>
          </cell>
          <cell r="EW1032">
            <v>0</v>
          </cell>
          <cell r="EX1032">
            <v>0</v>
          </cell>
          <cell r="EY1032">
            <v>0</v>
          </cell>
          <cell r="EZ1032">
            <v>0</v>
          </cell>
          <cell r="FA1032">
            <v>0</v>
          </cell>
          <cell r="FC1032">
            <v>0</v>
          </cell>
          <cell r="FD1032">
            <v>0</v>
          </cell>
          <cell r="FE1032">
            <v>0</v>
          </cell>
          <cell r="FG1032">
            <v>0</v>
          </cell>
          <cell r="FH1032">
            <v>0</v>
          </cell>
          <cell r="FI1032">
            <v>0</v>
          </cell>
          <cell r="FJ1032">
            <v>0</v>
          </cell>
          <cell r="FK1032">
            <v>0</v>
          </cell>
          <cell r="FL1032">
            <v>0</v>
          </cell>
          <cell r="FM1032">
            <v>0</v>
          </cell>
          <cell r="FN1032">
            <v>0</v>
          </cell>
          <cell r="FO1032">
            <v>0</v>
          </cell>
          <cell r="FP1032">
            <v>0</v>
          </cell>
          <cell r="FQ1032">
            <v>0</v>
          </cell>
          <cell r="FR1032">
            <v>0</v>
          </cell>
          <cell r="FS1032">
            <v>0</v>
          </cell>
          <cell r="FU1032">
            <v>0</v>
          </cell>
          <cell r="FV1032">
            <v>0</v>
          </cell>
          <cell r="FW1032">
            <v>0</v>
          </cell>
          <cell r="FY1032">
            <v>0</v>
          </cell>
          <cell r="FZ1032">
            <v>0</v>
          </cell>
          <cell r="GA1032">
            <v>0</v>
          </cell>
          <cell r="GB1032">
            <v>0</v>
          </cell>
          <cell r="GC1032">
            <v>0</v>
          </cell>
          <cell r="GD1032">
            <v>0</v>
          </cell>
          <cell r="GE1032">
            <v>0</v>
          </cell>
          <cell r="GF1032">
            <v>0</v>
          </cell>
          <cell r="GG1032">
            <v>0</v>
          </cell>
          <cell r="GH1032">
            <v>0</v>
          </cell>
          <cell r="GI1032">
            <v>0</v>
          </cell>
          <cell r="GJ1032">
            <v>0</v>
          </cell>
          <cell r="GK1032">
            <v>0</v>
          </cell>
          <cell r="GM1032">
            <v>0</v>
          </cell>
          <cell r="GN1032">
            <v>0</v>
          </cell>
          <cell r="GO1032">
            <v>0</v>
          </cell>
          <cell r="GQ1032">
            <v>0</v>
          </cell>
          <cell r="GR1032">
            <v>0</v>
          </cell>
          <cell r="GS1032">
            <v>0</v>
          </cell>
          <cell r="GT1032">
            <v>0</v>
          </cell>
          <cell r="GU1032">
            <v>0</v>
          </cell>
          <cell r="GV1032">
            <v>0</v>
          </cell>
          <cell r="GW1032">
            <v>0</v>
          </cell>
          <cell r="GX1032">
            <v>0</v>
          </cell>
          <cell r="GY1032">
            <v>0</v>
          </cell>
          <cell r="GZ1032">
            <v>0</v>
          </cell>
          <cell r="HA1032">
            <v>0</v>
          </cell>
          <cell r="HB1032">
            <v>0</v>
          </cell>
          <cell r="HC1032">
            <v>0</v>
          </cell>
          <cell r="HD1032">
            <v>0</v>
          </cell>
          <cell r="HE1032">
            <v>0</v>
          </cell>
          <cell r="HF1032">
            <v>0</v>
          </cell>
          <cell r="HG1032">
            <v>0</v>
          </cell>
          <cell r="HH1032">
            <v>0</v>
          </cell>
          <cell r="HI1032">
            <v>0</v>
          </cell>
          <cell r="HJ1032" t="str">
            <v>SI</v>
          </cell>
          <cell r="HL1032">
            <v>3.3308128954198692E-2</v>
          </cell>
          <cell r="HO1032" t="str">
            <v>120</v>
          </cell>
          <cell r="HP1032" t="str">
            <v>120</v>
          </cell>
          <cell r="HQ1032" t="str">
            <v>120</v>
          </cell>
          <cell r="HR1032" t="str">
            <v>120</v>
          </cell>
          <cell r="HS1032" t="str">
            <v>120</v>
          </cell>
          <cell r="HT1032" t="str">
            <v>120</v>
          </cell>
          <cell r="HU1032" t="str">
            <v>120</v>
          </cell>
          <cell r="HV1032" t="str">
            <v>120</v>
          </cell>
          <cell r="HW1032" t="str">
            <v>120</v>
          </cell>
          <cell r="HX1032" t="str">
            <v>120</v>
          </cell>
          <cell r="HY1032" t="str">
            <v>120</v>
          </cell>
        </row>
        <row r="1033">
          <cell r="D1033" t="str">
            <v>12</v>
          </cell>
          <cell r="F1033" t="str">
            <v>12R</v>
          </cell>
          <cell r="H1033">
            <v>0</v>
          </cell>
          <cell r="I1033">
            <v>0</v>
          </cell>
          <cell r="J1033">
            <v>0</v>
          </cell>
          <cell r="K1033">
            <v>0</v>
          </cell>
          <cell r="M1033">
            <v>0</v>
          </cell>
          <cell r="O1033">
            <v>0</v>
          </cell>
          <cell r="S1033">
            <v>0</v>
          </cell>
          <cell r="T1033">
            <v>0</v>
          </cell>
          <cell r="U1033">
            <v>0</v>
          </cell>
          <cell r="V1033">
            <v>0</v>
          </cell>
          <cell r="W1033">
            <v>0</v>
          </cell>
          <cell r="X1033">
            <v>0</v>
          </cell>
          <cell r="Y1033">
            <v>0</v>
          </cell>
          <cell r="Z1033">
            <v>0</v>
          </cell>
          <cell r="AA1033">
            <v>0</v>
          </cell>
          <cell r="AB1033">
            <v>0</v>
          </cell>
          <cell r="AC1033">
            <v>0</v>
          </cell>
          <cell r="AE1033">
            <v>0</v>
          </cell>
          <cell r="AG1033">
            <v>0</v>
          </cell>
          <cell r="AK1033">
            <v>0</v>
          </cell>
          <cell r="AL1033">
            <v>0</v>
          </cell>
          <cell r="AM1033">
            <v>0</v>
          </cell>
          <cell r="AN1033">
            <v>0</v>
          </cell>
          <cell r="AO1033">
            <v>0</v>
          </cell>
          <cell r="AP1033">
            <v>0</v>
          </cell>
          <cell r="AQ1033">
            <v>0</v>
          </cell>
          <cell r="AR1033">
            <v>0</v>
          </cell>
          <cell r="AS1033">
            <v>0</v>
          </cell>
          <cell r="AT1033">
            <v>0</v>
          </cell>
          <cell r="AU1033">
            <v>0</v>
          </cell>
          <cell r="AV1033">
            <v>0</v>
          </cell>
          <cell r="AW1033">
            <v>0</v>
          </cell>
          <cell r="AY1033">
            <v>0</v>
          </cell>
          <cell r="AZ1033">
            <v>0</v>
          </cell>
          <cell r="BC1033">
            <v>0</v>
          </cell>
          <cell r="BD1033">
            <v>0</v>
          </cell>
          <cell r="BE1033">
            <v>0</v>
          </cell>
          <cell r="BF1033">
            <v>0</v>
          </cell>
          <cell r="BG1033">
            <v>0</v>
          </cell>
          <cell r="BH1033">
            <v>0</v>
          </cell>
          <cell r="BI1033">
            <v>0</v>
          </cell>
          <cell r="BJ1033">
            <v>0</v>
          </cell>
          <cell r="BK1033">
            <v>0</v>
          </cell>
          <cell r="BL1033">
            <v>0</v>
          </cell>
          <cell r="BM1033">
            <v>0</v>
          </cell>
          <cell r="BO1033">
            <v>0</v>
          </cell>
          <cell r="BQ1033">
            <v>0</v>
          </cell>
          <cell r="BU1033">
            <v>0</v>
          </cell>
          <cell r="BV1033">
            <v>0</v>
          </cell>
          <cell r="BW1033">
            <v>0</v>
          </cell>
          <cell r="BX1033">
            <v>0</v>
          </cell>
          <cell r="BY1033">
            <v>0</v>
          </cell>
          <cell r="BZ1033">
            <v>0</v>
          </cell>
          <cell r="CA1033">
            <v>0</v>
          </cell>
          <cell r="CB1033">
            <v>0</v>
          </cell>
          <cell r="CC1033">
            <v>0</v>
          </cell>
          <cell r="CD1033">
            <v>0</v>
          </cell>
          <cell r="CE1033">
            <v>0</v>
          </cell>
          <cell r="CG1033">
            <v>0</v>
          </cell>
          <cell r="CI1033">
            <v>0</v>
          </cell>
          <cell r="CM1033">
            <v>0</v>
          </cell>
          <cell r="CN1033">
            <v>0</v>
          </cell>
          <cell r="CO1033">
            <v>0</v>
          </cell>
          <cell r="CP1033">
            <v>0</v>
          </cell>
          <cell r="CQ1033">
            <v>0</v>
          </cell>
          <cell r="CR1033">
            <v>0</v>
          </cell>
          <cell r="CS1033">
            <v>0</v>
          </cell>
          <cell r="CT1033">
            <v>0</v>
          </cell>
          <cell r="CU1033">
            <v>0</v>
          </cell>
          <cell r="CV1033">
            <v>0</v>
          </cell>
          <cell r="CW1033">
            <v>0</v>
          </cell>
          <cell r="CY1033">
            <v>0</v>
          </cell>
          <cell r="DA1033">
            <v>0</v>
          </cell>
          <cell r="DB1033">
            <v>0</v>
          </cell>
          <cell r="DE1033">
            <v>0</v>
          </cell>
          <cell r="DF1033">
            <v>0</v>
          </cell>
          <cell r="DG1033">
            <v>0</v>
          </cell>
          <cell r="DH1033">
            <v>0</v>
          </cell>
          <cell r="DI1033">
            <v>0</v>
          </cell>
          <cell r="DJ1033">
            <v>0</v>
          </cell>
          <cell r="DK1033">
            <v>0</v>
          </cell>
          <cell r="DL1033">
            <v>0</v>
          </cell>
          <cell r="DM1033">
            <v>0</v>
          </cell>
          <cell r="DN1033">
            <v>0</v>
          </cell>
          <cell r="DO1033">
            <v>0</v>
          </cell>
          <cell r="DP1033">
            <v>0</v>
          </cell>
          <cell r="DQ1033">
            <v>0</v>
          </cell>
          <cell r="DS1033">
            <v>0</v>
          </cell>
          <cell r="DT1033">
            <v>0</v>
          </cell>
          <cell r="DU1033">
            <v>0</v>
          </cell>
          <cell r="DW1033">
            <v>0</v>
          </cell>
          <cell r="DX1033">
            <v>0</v>
          </cell>
          <cell r="DY1033">
            <v>0</v>
          </cell>
          <cell r="DZ1033">
            <v>0</v>
          </cell>
          <cell r="EA1033">
            <v>0</v>
          </cell>
          <cell r="EB1033">
            <v>0</v>
          </cell>
          <cell r="EC1033">
            <v>0</v>
          </cell>
          <cell r="ED1033">
            <v>0</v>
          </cell>
          <cell r="EE1033">
            <v>0</v>
          </cell>
          <cell r="EF1033">
            <v>0</v>
          </cell>
          <cell r="EG1033">
            <v>0</v>
          </cell>
          <cell r="EH1033">
            <v>0</v>
          </cell>
          <cell r="EI1033">
            <v>0</v>
          </cell>
          <cell r="EK1033">
            <v>0</v>
          </cell>
          <cell r="EL1033">
            <v>0</v>
          </cell>
          <cell r="EM1033">
            <v>0</v>
          </cell>
          <cell r="EO1033">
            <v>0</v>
          </cell>
          <cell r="EP1033">
            <v>0</v>
          </cell>
          <cell r="EQ1033">
            <v>0</v>
          </cell>
          <cell r="ER1033">
            <v>0</v>
          </cell>
          <cell r="ES1033">
            <v>0</v>
          </cell>
          <cell r="ET1033">
            <v>0</v>
          </cell>
          <cell r="EU1033">
            <v>0</v>
          </cell>
          <cell r="EV1033">
            <v>0</v>
          </cell>
          <cell r="EW1033">
            <v>0</v>
          </cell>
          <cell r="EX1033">
            <v>0</v>
          </cell>
          <cell r="EY1033">
            <v>0</v>
          </cell>
          <cell r="EZ1033">
            <v>0</v>
          </cell>
          <cell r="FA1033">
            <v>0</v>
          </cell>
          <cell r="FC1033">
            <v>0</v>
          </cell>
          <cell r="FD1033">
            <v>0</v>
          </cell>
          <cell r="FE1033">
            <v>0</v>
          </cell>
          <cell r="FG1033">
            <v>0</v>
          </cell>
          <cell r="FH1033">
            <v>0</v>
          </cell>
          <cell r="FI1033">
            <v>0</v>
          </cell>
          <cell r="FJ1033">
            <v>0</v>
          </cell>
          <cell r="FK1033">
            <v>0</v>
          </cell>
          <cell r="FL1033">
            <v>0</v>
          </cell>
          <cell r="FM1033">
            <v>0</v>
          </cell>
          <cell r="FN1033">
            <v>0</v>
          </cell>
          <cell r="FO1033">
            <v>0</v>
          </cell>
          <cell r="FP1033">
            <v>0</v>
          </cell>
          <cell r="FQ1033">
            <v>0</v>
          </cell>
          <cell r="FR1033">
            <v>0</v>
          </cell>
          <cell r="FS1033">
            <v>0</v>
          </cell>
          <cell r="FU1033">
            <v>0</v>
          </cell>
          <cell r="FV1033">
            <v>0</v>
          </cell>
          <cell r="FW1033">
            <v>0</v>
          </cell>
          <cell r="FY1033">
            <v>0</v>
          </cell>
          <cell r="FZ1033">
            <v>0</v>
          </cell>
          <cell r="GA1033">
            <v>0</v>
          </cell>
          <cell r="GB1033">
            <v>0</v>
          </cell>
          <cell r="GC1033">
            <v>0</v>
          </cell>
          <cell r="GD1033">
            <v>0</v>
          </cell>
          <cell r="GE1033">
            <v>0</v>
          </cell>
          <cell r="GF1033">
            <v>0</v>
          </cell>
          <cell r="GG1033">
            <v>0</v>
          </cell>
          <cell r="GH1033">
            <v>0</v>
          </cell>
          <cell r="GI1033">
            <v>0</v>
          </cell>
          <cell r="GJ1033">
            <v>0</v>
          </cell>
          <cell r="GK1033">
            <v>0</v>
          </cell>
          <cell r="GM1033">
            <v>0</v>
          </cell>
          <cell r="GN1033">
            <v>0</v>
          </cell>
          <cell r="GO1033">
            <v>0</v>
          </cell>
          <cell r="GQ1033">
            <v>0</v>
          </cell>
          <cell r="GR1033">
            <v>0</v>
          </cell>
          <cell r="GS1033">
            <v>0</v>
          </cell>
          <cell r="GT1033">
            <v>0</v>
          </cell>
          <cell r="GU1033">
            <v>0</v>
          </cell>
          <cell r="GV1033">
            <v>0</v>
          </cell>
          <cell r="GW1033">
            <v>0</v>
          </cell>
          <cell r="GX1033">
            <v>0</v>
          </cell>
          <cell r="GY1033">
            <v>0</v>
          </cell>
          <cell r="GZ1033">
            <v>0</v>
          </cell>
          <cell r="HA1033">
            <v>0</v>
          </cell>
          <cell r="HB1033">
            <v>0</v>
          </cell>
          <cell r="HC1033">
            <v>0</v>
          </cell>
          <cell r="HD1033">
            <v>0</v>
          </cell>
          <cell r="HE1033">
            <v>0</v>
          </cell>
          <cell r="HF1033">
            <v>0</v>
          </cell>
          <cell r="HG1033">
            <v>0</v>
          </cell>
          <cell r="HH1033">
            <v>0</v>
          </cell>
          <cell r="HI1033">
            <v>0</v>
          </cell>
          <cell r="HJ1033" t="str">
            <v>SI</v>
          </cell>
          <cell r="HL1033">
            <v>3.3308128954198692E-2</v>
          </cell>
          <cell r="HO1033" t="str">
            <v>120</v>
          </cell>
          <cell r="HP1033" t="str">
            <v>120</v>
          </cell>
          <cell r="HQ1033" t="str">
            <v>120</v>
          </cell>
          <cell r="HR1033" t="str">
            <v>120</v>
          </cell>
          <cell r="HS1033" t="str">
            <v>120</v>
          </cell>
          <cell r="HT1033" t="str">
            <v>120</v>
          </cell>
          <cell r="HU1033" t="str">
            <v>120</v>
          </cell>
          <cell r="HV1033" t="str">
            <v>120</v>
          </cell>
          <cell r="HW1033" t="str">
            <v>120</v>
          </cell>
          <cell r="HX1033" t="str">
            <v>120</v>
          </cell>
          <cell r="HY1033" t="str">
            <v>120</v>
          </cell>
        </row>
        <row r="1034">
          <cell r="D1034" t="str">
            <v>12</v>
          </cell>
          <cell r="F1034" t="str">
            <v>12U</v>
          </cell>
          <cell r="H1034">
            <v>0</v>
          </cell>
          <cell r="I1034">
            <v>0</v>
          </cell>
          <cell r="J1034">
            <v>0</v>
          </cell>
          <cell r="K1034">
            <v>0</v>
          </cell>
          <cell r="M1034">
            <v>0</v>
          </cell>
          <cell r="O1034">
            <v>0</v>
          </cell>
          <cell r="S1034">
            <v>0</v>
          </cell>
          <cell r="T1034">
            <v>0</v>
          </cell>
          <cell r="U1034">
            <v>0</v>
          </cell>
          <cell r="V1034">
            <v>0</v>
          </cell>
          <cell r="W1034">
            <v>0</v>
          </cell>
          <cell r="X1034">
            <v>0</v>
          </cell>
          <cell r="Y1034">
            <v>0</v>
          </cell>
          <cell r="Z1034">
            <v>0</v>
          </cell>
          <cell r="AA1034">
            <v>0</v>
          </cell>
          <cell r="AB1034">
            <v>0</v>
          </cell>
          <cell r="AC1034">
            <v>0</v>
          </cell>
          <cell r="AE1034">
            <v>0</v>
          </cell>
          <cell r="AG1034">
            <v>0</v>
          </cell>
          <cell r="AK1034">
            <v>0</v>
          </cell>
          <cell r="AL1034">
            <v>0</v>
          </cell>
          <cell r="AM1034">
            <v>0</v>
          </cell>
          <cell r="AN1034">
            <v>0</v>
          </cell>
          <cell r="AO1034">
            <v>0</v>
          </cell>
          <cell r="AP1034">
            <v>0</v>
          </cell>
          <cell r="AQ1034">
            <v>0</v>
          </cell>
          <cell r="AR1034">
            <v>0</v>
          </cell>
          <cell r="AS1034">
            <v>0</v>
          </cell>
          <cell r="AT1034">
            <v>0</v>
          </cell>
          <cell r="AU1034">
            <v>0</v>
          </cell>
          <cell r="AV1034">
            <v>0</v>
          </cell>
          <cell r="AW1034">
            <v>0</v>
          </cell>
          <cell r="AY1034">
            <v>0</v>
          </cell>
          <cell r="AZ1034">
            <v>0</v>
          </cell>
          <cell r="BC1034">
            <v>0</v>
          </cell>
          <cell r="BD1034">
            <v>0</v>
          </cell>
          <cell r="BE1034">
            <v>0</v>
          </cell>
          <cell r="BF1034">
            <v>0</v>
          </cell>
          <cell r="BG1034">
            <v>0</v>
          </cell>
          <cell r="BH1034">
            <v>0</v>
          </cell>
          <cell r="BI1034">
            <v>0</v>
          </cell>
          <cell r="BJ1034">
            <v>0</v>
          </cell>
          <cell r="BK1034">
            <v>0</v>
          </cell>
          <cell r="BL1034">
            <v>0</v>
          </cell>
          <cell r="BM1034">
            <v>0</v>
          </cell>
          <cell r="BO1034">
            <v>0</v>
          </cell>
          <cell r="BQ1034">
            <v>0</v>
          </cell>
          <cell r="BU1034">
            <v>0</v>
          </cell>
          <cell r="BV1034">
            <v>0</v>
          </cell>
          <cell r="BW1034">
            <v>0</v>
          </cell>
          <cell r="BX1034">
            <v>0</v>
          </cell>
          <cell r="BY1034">
            <v>0</v>
          </cell>
          <cell r="BZ1034">
            <v>0</v>
          </cell>
          <cell r="CA1034">
            <v>0</v>
          </cell>
          <cell r="CB1034">
            <v>0</v>
          </cell>
          <cell r="CC1034">
            <v>0</v>
          </cell>
          <cell r="CD1034">
            <v>0</v>
          </cell>
          <cell r="CE1034">
            <v>0</v>
          </cell>
          <cell r="CG1034">
            <v>0</v>
          </cell>
          <cell r="CI1034">
            <v>0</v>
          </cell>
          <cell r="CM1034">
            <v>0</v>
          </cell>
          <cell r="CN1034">
            <v>0</v>
          </cell>
          <cell r="CO1034">
            <v>1</v>
          </cell>
          <cell r="CP1034">
            <v>3</v>
          </cell>
          <cell r="CQ1034">
            <v>0</v>
          </cell>
          <cell r="CR1034">
            <v>0</v>
          </cell>
          <cell r="CS1034">
            <v>0</v>
          </cell>
          <cell r="CT1034">
            <v>0</v>
          </cell>
          <cell r="CU1034">
            <v>0</v>
          </cell>
          <cell r="CV1034">
            <v>0</v>
          </cell>
          <cell r="CW1034">
            <v>0</v>
          </cell>
          <cell r="CY1034">
            <v>0</v>
          </cell>
          <cell r="DA1034">
            <v>0</v>
          </cell>
          <cell r="DB1034">
            <v>0</v>
          </cell>
          <cell r="DE1034">
            <v>0</v>
          </cell>
          <cell r="DF1034">
            <v>0</v>
          </cell>
          <cell r="DG1034">
            <v>2</v>
          </cell>
          <cell r="DH1034">
            <v>6</v>
          </cell>
          <cell r="DI1034">
            <v>0</v>
          </cell>
          <cell r="DJ1034">
            <v>0</v>
          </cell>
          <cell r="DK1034">
            <v>0</v>
          </cell>
          <cell r="DL1034">
            <v>0</v>
          </cell>
          <cell r="DM1034">
            <v>0</v>
          </cell>
          <cell r="DN1034">
            <v>0</v>
          </cell>
          <cell r="DO1034">
            <v>0</v>
          </cell>
          <cell r="DP1034">
            <v>0</v>
          </cell>
          <cell r="DQ1034">
            <v>0</v>
          </cell>
          <cell r="DS1034">
            <v>0</v>
          </cell>
          <cell r="DT1034">
            <v>0</v>
          </cell>
          <cell r="DU1034">
            <v>0</v>
          </cell>
          <cell r="DW1034">
            <v>0</v>
          </cell>
          <cell r="DX1034">
            <v>0</v>
          </cell>
          <cell r="DY1034">
            <v>2</v>
          </cell>
          <cell r="DZ1034">
            <v>6</v>
          </cell>
          <cell r="EA1034">
            <v>0</v>
          </cell>
          <cell r="EB1034">
            <v>0</v>
          </cell>
          <cell r="EC1034">
            <v>0</v>
          </cell>
          <cell r="ED1034">
            <v>0</v>
          </cell>
          <cell r="EE1034">
            <v>0</v>
          </cell>
          <cell r="EF1034">
            <v>0</v>
          </cell>
          <cell r="EG1034">
            <v>0</v>
          </cell>
          <cell r="EH1034">
            <v>0</v>
          </cell>
          <cell r="EI1034">
            <v>0</v>
          </cell>
          <cell r="EK1034">
            <v>0</v>
          </cell>
          <cell r="EL1034">
            <v>0</v>
          </cell>
          <cell r="EM1034">
            <v>0</v>
          </cell>
          <cell r="EO1034">
            <v>0</v>
          </cell>
          <cell r="EP1034">
            <v>0</v>
          </cell>
          <cell r="EQ1034">
            <v>2</v>
          </cell>
          <cell r="ER1034">
            <v>6</v>
          </cell>
          <cell r="ES1034">
            <v>0</v>
          </cell>
          <cell r="ET1034">
            <v>0</v>
          </cell>
          <cell r="EU1034">
            <v>0</v>
          </cell>
          <cell r="EV1034">
            <v>0</v>
          </cell>
          <cell r="EW1034">
            <v>0</v>
          </cell>
          <cell r="EX1034">
            <v>0</v>
          </cell>
          <cell r="EY1034">
            <v>0</v>
          </cell>
          <cell r="EZ1034">
            <v>0</v>
          </cell>
          <cell r="FA1034">
            <v>0</v>
          </cell>
          <cell r="FC1034">
            <v>0</v>
          </cell>
          <cell r="FD1034">
            <v>0</v>
          </cell>
          <cell r="FE1034">
            <v>0</v>
          </cell>
          <cell r="FG1034">
            <v>0</v>
          </cell>
          <cell r="FH1034">
            <v>0</v>
          </cell>
          <cell r="FI1034">
            <v>2</v>
          </cell>
          <cell r="FJ1034">
            <v>6</v>
          </cell>
          <cell r="FK1034">
            <v>0</v>
          </cell>
          <cell r="FL1034">
            <v>0</v>
          </cell>
          <cell r="FM1034">
            <v>0</v>
          </cell>
          <cell r="FN1034">
            <v>0</v>
          </cell>
          <cell r="FO1034">
            <v>0</v>
          </cell>
          <cell r="FP1034">
            <v>0</v>
          </cell>
          <cell r="FQ1034">
            <v>0</v>
          </cell>
          <cell r="FR1034">
            <v>0</v>
          </cell>
          <cell r="FS1034">
            <v>0</v>
          </cell>
          <cell r="FU1034">
            <v>0</v>
          </cell>
          <cell r="FV1034">
            <v>0</v>
          </cell>
          <cell r="FW1034">
            <v>0</v>
          </cell>
          <cell r="FY1034">
            <v>0</v>
          </cell>
          <cell r="FZ1034">
            <v>0</v>
          </cell>
          <cell r="GA1034">
            <v>2</v>
          </cell>
          <cell r="GB1034">
            <v>6</v>
          </cell>
          <cell r="GC1034">
            <v>0</v>
          </cell>
          <cell r="GD1034">
            <v>0</v>
          </cell>
          <cell r="GE1034">
            <v>0</v>
          </cell>
          <cell r="GF1034">
            <v>0</v>
          </cell>
          <cell r="GG1034">
            <v>0</v>
          </cell>
          <cell r="GH1034">
            <v>0</v>
          </cell>
          <cell r="GI1034">
            <v>0</v>
          </cell>
          <cell r="GJ1034">
            <v>0</v>
          </cell>
          <cell r="GK1034">
            <v>0</v>
          </cell>
          <cell r="GM1034">
            <v>0</v>
          </cell>
          <cell r="GN1034">
            <v>0</v>
          </cell>
          <cell r="GO1034">
            <v>0</v>
          </cell>
          <cell r="GQ1034">
            <v>0</v>
          </cell>
          <cell r="GR1034">
            <v>0</v>
          </cell>
          <cell r="GS1034">
            <v>2</v>
          </cell>
          <cell r="GT1034">
            <v>6</v>
          </cell>
          <cell r="GU1034">
            <v>0</v>
          </cell>
          <cell r="GV1034">
            <v>0</v>
          </cell>
          <cell r="GW1034">
            <v>0</v>
          </cell>
          <cell r="GX1034">
            <v>0</v>
          </cell>
          <cell r="GY1034">
            <v>0</v>
          </cell>
          <cell r="GZ1034">
            <v>0</v>
          </cell>
          <cell r="HA1034">
            <v>0</v>
          </cell>
          <cell r="HB1034">
            <v>0</v>
          </cell>
          <cell r="HC1034">
            <v>0</v>
          </cell>
          <cell r="HD1034">
            <v>0</v>
          </cell>
          <cell r="HE1034">
            <v>0</v>
          </cell>
          <cell r="HF1034">
            <v>0</v>
          </cell>
          <cell r="HG1034">
            <v>0</v>
          </cell>
          <cell r="HH1034">
            <v>0</v>
          </cell>
          <cell r="HI1034">
            <v>0</v>
          </cell>
          <cell r="HJ1034" t="str">
            <v>SI</v>
          </cell>
          <cell r="HL1034">
            <v>2.0278490639179112E-2</v>
          </cell>
          <cell r="HO1034" t="str">
            <v>120</v>
          </cell>
          <cell r="HP1034" t="str">
            <v>120</v>
          </cell>
          <cell r="HQ1034" t="str">
            <v>120</v>
          </cell>
          <cell r="HR1034" t="str">
            <v>120</v>
          </cell>
          <cell r="HS1034" t="str">
            <v>120</v>
          </cell>
          <cell r="HT1034" t="str">
            <v>120</v>
          </cell>
          <cell r="HU1034" t="str">
            <v>120</v>
          </cell>
          <cell r="HV1034" t="str">
            <v>120</v>
          </cell>
          <cell r="HW1034" t="str">
            <v>120</v>
          </cell>
          <cell r="HX1034" t="str">
            <v>120</v>
          </cell>
          <cell r="HY1034" t="str">
            <v>120</v>
          </cell>
        </row>
        <row r="1035">
          <cell r="D1035" t="str">
            <v>12</v>
          </cell>
          <cell r="F1035" t="str">
            <v>12R</v>
          </cell>
          <cell r="H1035">
            <v>0</v>
          </cell>
          <cell r="I1035">
            <v>0</v>
          </cell>
          <cell r="J1035">
            <v>0</v>
          </cell>
          <cell r="K1035">
            <v>0</v>
          </cell>
          <cell r="M1035">
            <v>0</v>
          </cell>
          <cell r="O1035">
            <v>0</v>
          </cell>
          <cell r="S1035">
            <v>0</v>
          </cell>
          <cell r="T1035">
            <v>0</v>
          </cell>
          <cell r="U1035">
            <v>0</v>
          </cell>
          <cell r="V1035">
            <v>0</v>
          </cell>
          <cell r="W1035">
            <v>0</v>
          </cell>
          <cell r="X1035">
            <v>0</v>
          </cell>
          <cell r="Y1035">
            <v>0</v>
          </cell>
          <cell r="Z1035">
            <v>0</v>
          </cell>
          <cell r="AA1035">
            <v>0</v>
          </cell>
          <cell r="AB1035">
            <v>0</v>
          </cell>
          <cell r="AC1035">
            <v>0</v>
          </cell>
          <cell r="AE1035">
            <v>0</v>
          </cell>
          <cell r="AG1035">
            <v>0</v>
          </cell>
          <cell r="AK1035">
            <v>0</v>
          </cell>
          <cell r="AL1035">
            <v>0</v>
          </cell>
          <cell r="AM1035">
            <v>0</v>
          </cell>
          <cell r="AN1035">
            <v>0</v>
          </cell>
          <cell r="AO1035">
            <v>0</v>
          </cell>
          <cell r="AP1035">
            <v>0</v>
          </cell>
          <cell r="AQ1035">
            <v>0</v>
          </cell>
          <cell r="AR1035">
            <v>0</v>
          </cell>
          <cell r="AS1035">
            <v>0</v>
          </cell>
          <cell r="AT1035">
            <v>0</v>
          </cell>
          <cell r="AU1035">
            <v>0</v>
          </cell>
          <cell r="AV1035">
            <v>0</v>
          </cell>
          <cell r="AW1035">
            <v>0</v>
          </cell>
          <cell r="AY1035">
            <v>0</v>
          </cell>
          <cell r="AZ1035">
            <v>0</v>
          </cell>
          <cell r="BC1035">
            <v>0</v>
          </cell>
          <cell r="BD1035">
            <v>0</v>
          </cell>
          <cell r="BE1035">
            <v>0</v>
          </cell>
          <cell r="BF1035">
            <v>0</v>
          </cell>
          <cell r="BG1035">
            <v>0</v>
          </cell>
          <cell r="BH1035">
            <v>0</v>
          </cell>
          <cell r="BI1035">
            <v>0</v>
          </cell>
          <cell r="BJ1035">
            <v>0</v>
          </cell>
          <cell r="BK1035">
            <v>0</v>
          </cell>
          <cell r="BL1035">
            <v>0</v>
          </cell>
          <cell r="BM1035">
            <v>0</v>
          </cell>
          <cell r="BO1035">
            <v>0</v>
          </cell>
          <cell r="BQ1035">
            <v>0</v>
          </cell>
          <cell r="BU1035">
            <v>0</v>
          </cell>
          <cell r="BV1035">
            <v>0</v>
          </cell>
          <cell r="BW1035">
            <v>0</v>
          </cell>
          <cell r="BX1035">
            <v>0</v>
          </cell>
          <cell r="BY1035">
            <v>0</v>
          </cell>
          <cell r="BZ1035">
            <v>0</v>
          </cell>
          <cell r="CA1035">
            <v>0</v>
          </cell>
          <cell r="CB1035">
            <v>0</v>
          </cell>
          <cell r="CC1035">
            <v>0</v>
          </cell>
          <cell r="CD1035">
            <v>0</v>
          </cell>
          <cell r="CE1035">
            <v>0</v>
          </cell>
          <cell r="CG1035">
            <v>0</v>
          </cell>
          <cell r="CI1035">
            <v>0</v>
          </cell>
          <cell r="CM1035">
            <v>0</v>
          </cell>
          <cell r="CN1035">
            <v>0</v>
          </cell>
          <cell r="CO1035">
            <v>0</v>
          </cell>
          <cell r="CP1035">
            <v>0</v>
          </cell>
          <cell r="CQ1035">
            <v>0</v>
          </cell>
          <cell r="CR1035">
            <v>0</v>
          </cell>
          <cell r="CS1035">
            <v>0</v>
          </cell>
          <cell r="CT1035">
            <v>0</v>
          </cell>
          <cell r="CU1035">
            <v>0</v>
          </cell>
          <cell r="CV1035">
            <v>0</v>
          </cell>
          <cell r="CW1035">
            <v>0</v>
          </cell>
          <cell r="CY1035">
            <v>0</v>
          </cell>
          <cell r="DA1035">
            <v>0</v>
          </cell>
          <cell r="DB1035">
            <v>0</v>
          </cell>
          <cell r="DE1035">
            <v>0</v>
          </cell>
          <cell r="DF1035">
            <v>0</v>
          </cell>
          <cell r="DG1035">
            <v>0</v>
          </cell>
          <cell r="DH1035">
            <v>0</v>
          </cell>
          <cell r="DI1035">
            <v>0</v>
          </cell>
          <cell r="DJ1035">
            <v>0</v>
          </cell>
          <cell r="DK1035">
            <v>0</v>
          </cell>
          <cell r="DL1035">
            <v>0</v>
          </cell>
          <cell r="DM1035">
            <v>0</v>
          </cell>
          <cell r="DN1035">
            <v>0</v>
          </cell>
          <cell r="DO1035">
            <v>0</v>
          </cell>
          <cell r="DP1035">
            <v>0</v>
          </cell>
          <cell r="DQ1035">
            <v>0</v>
          </cell>
          <cell r="DS1035">
            <v>0</v>
          </cell>
          <cell r="DT1035">
            <v>0</v>
          </cell>
          <cell r="DU1035">
            <v>0</v>
          </cell>
          <cell r="DW1035">
            <v>0</v>
          </cell>
          <cell r="DX1035">
            <v>0</v>
          </cell>
          <cell r="DY1035">
            <v>0</v>
          </cell>
          <cell r="DZ1035">
            <v>0</v>
          </cell>
          <cell r="EA1035">
            <v>0</v>
          </cell>
          <cell r="EB1035">
            <v>0</v>
          </cell>
          <cell r="EC1035">
            <v>0</v>
          </cell>
          <cell r="ED1035">
            <v>0</v>
          </cell>
          <cell r="EE1035">
            <v>0</v>
          </cell>
          <cell r="EF1035">
            <v>0</v>
          </cell>
          <cell r="EG1035">
            <v>0</v>
          </cell>
          <cell r="EH1035">
            <v>0</v>
          </cell>
          <cell r="EI1035">
            <v>0</v>
          </cell>
          <cell r="EK1035">
            <v>0</v>
          </cell>
          <cell r="EL1035">
            <v>0</v>
          </cell>
          <cell r="EM1035">
            <v>0</v>
          </cell>
          <cell r="EO1035">
            <v>0</v>
          </cell>
          <cell r="EP1035">
            <v>0</v>
          </cell>
          <cell r="EQ1035">
            <v>0</v>
          </cell>
          <cell r="ER1035">
            <v>0</v>
          </cell>
          <cell r="ES1035">
            <v>0</v>
          </cell>
          <cell r="ET1035">
            <v>0</v>
          </cell>
          <cell r="EU1035">
            <v>0</v>
          </cell>
          <cell r="EV1035">
            <v>0</v>
          </cell>
          <cell r="EW1035">
            <v>0</v>
          </cell>
          <cell r="EX1035">
            <v>0</v>
          </cell>
          <cell r="EY1035">
            <v>0</v>
          </cell>
          <cell r="EZ1035">
            <v>0</v>
          </cell>
          <cell r="FA1035">
            <v>0</v>
          </cell>
          <cell r="FC1035">
            <v>0</v>
          </cell>
          <cell r="FD1035">
            <v>0</v>
          </cell>
          <cell r="FE1035">
            <v>0</v>
          </cell>
          <cell r="FG1035">
            <v>0</v>
          </cell>
          <cell r="FH1035">
            <v>0</v>
          </cell>
          <cell r="FI1035">
            <v>0</v>
          </cell>
          <cell r="FJ1035">
            <v>0</v>
          </cell>
          <cell r="FK1035">
            <v>0</v>
          </cell>
          <cell r="FL1035">
            <v>0</v>
          </cell>
          <cell r="FM1035">
            <v>0</v>
          </cell>
          <cell r="FN1035">
            <v>0</v>
          </cell>
          <cell r="FO1035">
            <v>0</v>
          </cell>
          <cell r="FP1035">
            <v>0</v>
          </cell>
          <cell r="FQ1035">
            <v>0</v>
          </cell>
          <cell r="FR1035">
            <v>0</v>
          </cell>
          <cell r="FS1035">
            <v>0</v>
          </cell>
          <cell r="FU1035">
            <v>0</v>
          </cell>
          <cell r="FV1035">
            <v>0</v>
          </cell>
          <cell r="FW1035">
            <v>0</v>
          </cell>
          <cell r="FY1035">
            <v>0</v>
          </cell>
          <cell r="FZ1035">
            <v>0</v>
          </cell>
          <cell r="GA1035">
            <v>0</v>
          </cell>
          <cell r="GB1035">
            <v>0</v>
          </cell>
          <cell r="GC1035">
            <v>0</v>
          </cell>
          <cell r="GD1035">
            <v>0</v>
          </cell>
          <cell r="GE1035">
            <v>0</v>
          </cell>
          <cell r="GF1035">
            <v>0</v>
          </cell>
          <cell r="GG1035">
            <v>0</v>
          </cell>
          <cell r="GH1035">
            <v>0</v>
          </cell>
          <cell r="GI1035">
            <v>0</v>
          </cell>
          <cell r="GJ1035">
            <v>0</v>
          </cell>
          <cell r="GK1035">
            <v>0</v>
          </cell>
          <cell r="GM1035">
            <v>0</v>
          </cell>
          <cell r="GN1035">
            <v>0</v>
          </cell>
          <cell r="GO1035">
            <v>0</v>
          </cell>
          <cell r="GQ1035">
            <v>0</v>
          </cell>
          <cell r="GR1035">
            <v>0</v>
          </cell>
          <cell r="GS1035">
            <v>0</v>
          </cell>
          <cell r="GT1035">
            <v>0</v>
          </cell>
          <cell r="GU1035">
            <v>0</v>
          </cell>
          <cell r="GV1035">
            <v>0</v>
          </cell>
          <cell r="GW1035">
            <v>0</v>
          </cell>
          <cell r="GX1035">
            <v>0</v>
          </cell>
          <cell r="GY1035">
            <v>0</v>
          </cell>
          <cell r="GZ1035">
            <v>0</v>
          </cell>
          <cell r="HA1035">
            <v>0</v>
          </cell>
          <cell r="HB1035">
            <v>0</v>
          </cell>
          <cell r="HC1035">
            <v>0</v>
          </cell>
          <cell r="HD1035">
            <v>0</v>
          </cell>
          <cell r="HE1035">
            <v>0</v>
          </cell>
          <cell r="HF1035">
            <v>0</v>
          </cell>
          <cell r="HG1035">
            <v>0</v>
          </cell>
          <cell r="HH1035">
            <v>0</v>
          </cell>
          <cell r="HI1035">
            <v>0</v>
          </cell>
          <cell r="HJ1035" t="str">
            <v>SI</v>
          </cell>
          <cell r="HL1035">
            <v>0</v>
          </cell>
          <cell r="HO1035" t="str">
            <v>120</v>
          </cell>
          <cell r="HP1035" t="str">
            <v>120</v>
          </cell>
          <cell r="HQ1035" t="str">
            <v>120</v>
          </cell>
          <cell r="HR1035" t="str">
            <v>120</v>
          </cell>
          <cell r="HS1035" t="str">
            <v>120</v>
          </cell>
          <cell r="HT1035" t="str">
            <v>120</v>
          </cell>
          <cell r="HU1035" t="str">
            <v>120</v>
          </cell>
          <cell r="HV1035" t="str">
            <v>120</v>
          </cell>
          <cell r="HW1035" t="str">
            <v>120</v>
          </cell>
          <cell r="HX1035" t="str">
            <v>120</v>
          </cell>
          <cell r="HY1035" t="str">
            <v>120</v>
          </cell>
        </row>
        <row r="1036">
          <cell r="D1036" t="str">
            <v>12</v>
          </cell>
          <cell r="F1036" t="str">
            <v>12R</v>
          </cell>
          <cell r="H1036">
            <v>0</v>
          </cell>
          <cell r="I1036">
            <v>0</v>
          </cell>
          <cell r="J1036">
            <v>0</v>
          </cell>
          <cell r="K1036">
            <v>0</v>
          </cell>
          <cell r="M1036">
            <v>0</v>
          </cell>
          <cell r="O1036">
            <v>0</v>
          </cell>
          <cell r="S1036">
            <v>0</v>
          </cell>
          <cell r="T1036">
            <v>0</v>
          </cell>
          <cell r="U1036">
            <v>0</v>
          </cell>
          <cell r="V1036">
            <v>0</v>
          </cell>
          <cell r="W1036">
            <v>0</v>
          </cell>
          <cell r="X1036">
            <v>0</v>
          </cell>
          <cell r="Y1036">
            <v>0</v>
          </cell>
          <cell r="Z1036">
            <v>0</v>
          </cell>
          <cell r="AA1036">
            <v>0</v>
          </cell>
          <cell r="AB1036">
            <v>0</v>
          </cell>
          <cell r="AC1036">
            <v>0</v>
          </cell>
          <cell r="AE1036">
            <v>0</v>
          </cell>
          <cell r="AG1036">
            <v>0</v>
          </cell>
          <cell r="AK1036">
            <v>0</v>
          </cell>
          <cell r="AL1036">
            <v>0</v>
          </cell>
          <cell r="AM1036">
            <v>0</v>
          </cell>
          <cell r="AN1036">
            <v>0</v>
          </cell>
          <cell r="AO1036">
            <v>0</v>
          </cell>
          <cell r="AP1036">
            <v>0</v>
          </cell>
          <cell r="AQ1036">
            <v>0</v>
          </cell>
          <cell r="AR1036">
            <v>0</v>
          </cell>
          <cell r="AS1036">
            <v>0</v>
          </cell>
          <cell r="AT1036">
            <v>0</v>
          </cell>
          <cell r="AU1036">
            <v>0</v>
          </cell>
          <cell r="AV1036">
            <v>0</v>
          </cell>
          <cell r="AW1036">
            <v>0</v>
          </cell>
          <cell r="AY1036">
            <v>0</v>
          </cell>
          <cell r="AZ1036">
            <v>0</v>
          </cell>
          <cell r="BC1036">
            <v>0</v>
          </cell>
          <cell r="BD1036">
            <v>0</v>
          </cell>
          <cell r="BE1036">
            <v>0</v>
          </cell>
          <cell r="BF1036">
            <v>0</v>
          </cell>
          <cell r="BG1036">
            <v>0</v>
          </cell>
          <cell r="BH1036">
            <v>0</v>
          </cell>
          <cell r="BI1036">
            <v>0</v>
          </cell>
          <cell r="BJ1036">
            <v>0</v>
          </cell>
          <cell r="BK1036">
            <v>0</v>
          </cell>
          <cell r="BL1036">
            <v>0</v>
          </cell>
          <cell r="BM1036">
            <v>0</v>
          </cell>
          <cell r="BO1036">
            <v>0</v>
          </cell>
          <cell r="BQ1036">
            <v>0</v>
          </cell>
          <cell r="BU1036">
            <v>0</v>
          </cell>
          <cell r="BV1036">
            <v>0</v>
          </cell>
          <cell r="BW1036">
            <v>0</v>
          </cell>
          <cell r="BX1036">
            <v>0</v>
          </cell>
          <cell r="BY1036">
            <v>0</v>
          </cell>
          <cell r="BZ1036">
            <v>0</v>
          </cell>
          <cell r="CA1036">
            <v>0</v>
          </cell>
          <cell r="CB1036">
            <v>0</v>
          </cell>
          <cell r="CC1036">
            <v>0</v>
          </cell>
          <cell r="CD1036">
            <v>0</v>
          </cell>
          <cell r="CE1036">
            <v>0</v>
          </cell>
          <cell r="CG1036">
            <v>0</v>
          </cell>
          <cell r="CI1036">
            <v>0</v>
          </cell>
          <cell r="CM1036">
            <v>0</v>
          </cell>
          <cell r="CN1036">
            <v>0</v>
          </cell>
          <cell r="CO1036">
            <v>0</v>
          </cell>
          <cell r="CP1036">
            <v>0</v>
          </cell>
          <cell r="CQ1036">
            <v>0</v>
          </cell>
          <cell r="CR1036">
            <v>0</v>
          </cell>
          <cell r="CS1036">
            <v>0</v>
          </cell>
          <cell r="CT1036">
            <v>0</v>
          </cell>
          <cell r="CU1036">
            <v>0</v>
          </cell>
          <cell r="CV1036">
            <v>0</v>
          </cell>
          <cell r="CW1036">
            <v>0</v>
          </cell>
          <cell r="CY1036">
            <v>0</v>
          </cell>
          <cell r="DA1036">
            <v>0</v>
          </cell>
          <cell r="DB1036">
            <v>0</v>
          </cell>
          <cell r="DE1036">
            <v>0</v>
          </cell>
          <cell r="DF1036">
            <v>0</v>
          </cell>
          <cell r="DG1036">
            <v>0</v>
          </cell>
          <cell r="DH1036">
            <v>0</v>
          </cell>
          <cell r="DI1036">
            <v>0</v>
          </cell>
          <cell r="DJ1036">
            <v>0</v>
          </cell>
          <cell r="DK1036">
            <v>0</v>
          </cell>
          <cell r="DL1036">
            <v>0</v>
          </cell>
          <cell r="DM1036">
            <v>0</v>
          </cell>
          <cell r="DN1036">
            <v>0</v>
          </cell>
          <cell r="DO1036">
            <v>0</v>
          </cell>
          <cell r="DP1036">
            <v>0</v>
          </cell>
          <cell r="DQ1036">
            <v>0</v>
          </cell>
          <cell r="DS1036">
            <v>0</v>
          </cell>
          <cell r="DT1036">
            <v>0</v>
          </cell>
          <cell r="DU1036">
            <v>0</v>
          </cell>
          <cell r="DW1036">
            <v>0</v>
          </cell>
          <cell r="DX1036">
            <v>0</v>
          </cell>
          <cell r="DY1036">
            <v>0</v>
          </cell>
          <cell r="DZ1036">
            <v>0</v>
          </cell>
          <cell r="EA1036">
            <v>0</v>
          </cell>
          <cell r="EB1036">
            <v>0</v>
          </cell>
          <cell r="EC1036">
            <v>0</v>
          </cell>
          <cell r="ED1036">
            <v>0</v>
          </cell>
          <cell r="EE1036">
            <v>0</v>
          </cell>
          <cell r="EF1036">
            <v>0</v>
          </cell>
          <cell r="EG1036">
            <v>0</v>
          </cell>
          <cell r="EH1036">
            <v>0</v>
          </cell>
          <cell r="EI1036">
            <v>0</v>
          </cell>
          <cell r="EK1036">
            <v>0</v>
          </cell>
          <cell r="EL1036">
            <v>0</v>
          </cell>
          <cell r="EM1036">
            <v>0</v>
          </cell>
          <cell r="EO1036">
            <v>0</v>
          </cell>
          <cell r="EP1036">
            <v>0</v>
          </cell>
          <cell r="EQ1036">
            <v>0</v>
          </cell>
          <cell r="ER1036">
            <v>0</v>
          </cell>
          <cell r="ES1036">
            <v>0</v>
          </cell>
          <cell r="ET1036">
            <v>0</v>
          </cell>
          <cell r="EU1036">
            <v>0</v>
          </cell>
          <cell r="EV1036">
            <v>0</v>
          </cell>
          <cell r="EW1036">
            <v>0</v>
          </cell>
          <cell r="EX1036">
            <v>0</v>
          </cell>
          <cell r="EY1036">
            <v>0</v>
          </cell>
          <cell r="EZ1036">
            <v>0</v>
          </cell>
          <cell r="FA1036">
            <v>0</v>
          </cell>
          <cell r="FC1036">
            <v>0</v>
          </cell>
          <cell r="FD1036">
            <v>0</v>
          </cell>
          <cell r="FE1036">
            <v>0</v>
          </cell>
          <cell r="FG1036">
            <v>0</v>
          </cell>
          <cell r="FH1036">
            <v>0</v>
          </cell>
          <cell r="FI1036">
            <v>0</v>
          </cell>
          <cell r="FJ1036">
            <v>0</v>
          </cell>
          <cell r="FK1036">
            <v>0</v>
          </cell>
          <cell r="FL1036">
            <v>0</v>
          </cell>
          <cell r="FM1036">
            <v>0</v>
          </cell>
          <cell r="FN1036">
            <v>0</v>
          </cell>
          <cell r="FO1036">
            <v>0</v>
          </cell>
          <cell r="FP1036">
            <v>0</v>
          </cell>
          <cell r="FQ1036">
            <v>0</v>
          </cell>
          <cell r="FR1036">
            <v>0</v>
          </cell>
          <cell r="FS1036">
            <v>0</v>
          </cell>
          <cell r="FU1036">
            <v>0</v>
          </cell>
          <cell r="FV1036">
            <v>0</v>
          </cell>
          <cell r="FW1036">
            <v>0</v>
          </cell>
          <cell r="FY1036">
            <v>0</v>
          </cell>
          <cell r="FZ1036">
            <v>0</v>
          </cell>
          <cell r="GA1036">
            <v>0</v>
          </cell>
          <cell r="GB1036">
            <v>0</v>
          </cell>
          <cell r="GC1036">
            <v>0</v>
          </cell>
          <cell r="GD1036">
            <v>0</v>
          </cell>
          <cell r="GE1036">
            <v>0</v>
          </cell>
          <cell r="GF1036">
            <v>0</v>
          </cell>
          <cell r="GG1036">
            <v>0</v>
          </cell>
          <cell r="GH1036">
            <v>0</v>
          </cell>
          <cell r="GI1036">
            <v>0</v>
          </cell>
          <cell r="GJ1036">
            <v>0</v>
          </cell>
          <cell r="GK1036">
            <v>0</v>
          </cell>
          <cell r="GM1036">
            <v>0</v>
          </cell>
          <cell r="GN1036">
            <v>0</v>
          </cell>
          <cell r="GO1036">
            <v>0</v>
          </cell>
          <cell r="GQ1036">
            <v>0</v>
          </cell>
          <cell r="GR1036">
            <v>0</v>
          </cell>
          <cell r="GS1036">
            <v>0</v>
          </cell>
          <cell r="GT1036">
            <v>0</v>
          </cell>
          <cell r="GU1036">
            <v>0</v>
          </cell>
          <cell r="GV1036">
            <v>0</v>
          </cell>
          <cell r="GW1036">
            <v>0</v>
          </cell>
          <cell r="GX1036">
            <v>0</v>
          </cell>
          <cell r="GY1036">
            <v>0</v>
          </cell>
          <cell r="GZ1036">
            <v>0</v>
          </cell>
          <cell r="HA1036">
            <v>0</v>
          </cell>
          <cell r="HB1036">
            <v>0</v>
          </cell>
          <cell r="HC1036">
            <v>0</v>
          </cell>
          <cell r="HD1036">
            <v>0</v>
          </cell>
          <cell r="HE1036">
            <v>0</v>
          </cell>
          <cell r="HF1036">
            <v>0</v>
          </cell>
          <cell r="HG1036">
            <v>0</v>
          </cell>
          <cell r="HH1036">
            <v>0</v>
          </cell>
          <cell r="HI1036">
            <v>0</v>
          </cell>
          <cell r="HJ1036" t="str">
            <v>SI</v>
          </cell>
          <cell r="HL1036">
            <v>0</v>
          </cell>
          <cell r="HO1036" t="str">
            <v>120</v>
          </cell>
          <cell r="HP1036" t="str">
            <v>120</v>
          </cell>
          <cell r="HQ1036" t="str">
            <v>120</v>
          </cell>
          <cell r="HR1036" t="str">
            <v>120</v>
          </cell>
          <cell r="HS1036" t="str">
            <v>120</v>
          </cell>
          <cell r="HT1036" t="str">
            <v>120</v>
          </cell>
          <cell r="HU1036" t="str">
            <v>120</v>
          </cell>
          <cell r="HV1036" t="str">
            <v>120</v>
          </cell>
          <cell r="HW1036" t="str">
            <v>120</v>
          </cell>
          <cell r="HX1036" t="str">
            <v>120</v>
          </cell>
          <cell r="HY1036" t="str">
            <v>120</v>
          </cell>
        </row>
        <row r="1037">
          <cell r="D1037" t="str">
            <v>12</v>
          </cell>
          <cell r="F1037" t="str">
            <v>12R</v>
          </cell>
          <cell r="H1037">
            <v>0</v>
          </cell>
          <cell r="I1037">
            <v>0</v>
          </cell>
          <cell r="J1037">
            <v>0</v>
          </cell>
          <cell r="K1037">
            <v>0</v>
          </cell>
          <cell r="M1037">
            <v>0</v>
          </cell>
          <cell r="O1037">
            <v>0</v>
          </cell>
          <cell r="S1037">
            <v>0</v>
          </cell>
          <cell r="T1037">
            <v>0</v>
          </cell>
          <cell r="U1037">
            <v>0</v>
          </cell>
          <cell r="V1037">
            <v>0</v>
          </cell>
          <cell r="W1037">
            <v>0</v>
          </cell>
          <cell r="X1037">
            <v>0</v>
          </cell>
          <cell r="Y1037">
            <v>0</v>
          </cell>
          <cell r="Z1037">
            <v>0</v>
          </cell>
          <cell r="AA1037">
            <v>0</v>
          </cell>
          <cell r="AB1037">
            <v>0</v>
          </cell>
          <cell r="AC1037">
            <v>0</v>
          </cell>
          <cell r="AE1037">
            <v>0</v>
          </cell>
          <cell r="AG1037">
            <v>0</v>
          </cell>
          <cell r="AK1037">
            <v>0</v>
          </cell>
          <cell r="AL1037">
            <v>0</v>
          </cell>
          <cell r="AM1037">
            <v>0</v>
          </cell>
          <cell r="AN1037">
            <v>0</v>
          </cell>
          <cell r="AO1037">
            <v>0</v>
          </cell>
          <cell r="AP1037">
            <v>0</v>
          </cell>
          <cell r="AQ1037">
            <v>0</v>
          </cell>
          <cell r="AR1037">
            <v>0</v>
          </cell>
          <cell r="AS1037">
            <v>0</v>
          </cell>
          <cell r="AT1037">
            <v>0</v>
          </cell>
          <cell r="AU1037">
            <v>0</v>
          </cell>
          <cell r="AV1037">
            <v>0</v>
          </cell>
          <cell r="AW1037">
            <v>0</v>
          </cell>
          <cell r="AY1037">
            <v>0</v>
          </cell>
          <cell r="AZ1037">
            <v>0</v>
          </cell>
          <cell r="BC1037">
            <v>0</v>
          </cell>
          <cell r="BD1037">
            <v>0</v>
          </cell>
          <cell r="BE1037">
            <v>0</v>
          </cell>
          <cell r="BF1037">
            <v>0</v>
          </cell>
          <cell r="BG1037">
            <v>0</v>
          </cell>
          <cell r="BH1037">
            <v>0</v>
          </cell>
          <cell r="BI1037">
            <v>0</v>
          </cell>
          <cell r="BJ1037">
            <v>0</v>
          </cell>
          <cell r="BK1037">
            <v>0</v>
          </cell>
          <cell r="BL1037">
            <v>0</v>
          </cell>
          <cell r="BM1037">
            <v>0</v>
          </cell>
          <cell r="BO1037">
            <v>0</v>
          </cell>
          <cell r="BQ1037">
            <v>0</v>
          </cell>
          <cell r="BU1037">
            <v>0</v>
          </cell>
          <cell r="BV1037">
            <v>0</v>
          </cell>
          <cell r="BW1037">
            <v>0</v>
          </cell>
          <cell r="BX1037">
            <v>0</v>
          </cell>
          <cell r="BY1037">
            <v>0</v>
          </cell>
          <cell r="BZ1037">
            <v>0</v>
          </cell>
          <cell r="CA1037">
            <v>0</v>
          </cell>
          <cell r="CB1037">
            <v>0</v>
          </cell>
          <cell r="CC1037">
            <v>0</v>
          </cell>
          <cell r="CD1037">
            <v>0</v>
          </cell>
          <cell r="CE1037">
            <v>0</v>
          </cell>
          <cell r="CG1037">
            <v>0</v>
          </cell>
          <cell r="CI1037">
            <v>0</v>
          </cell>
          <cell r="CM1037">
            <v>0</v>
          </cell>
          <cell r="CN1037">
            <v>0</v>
          </cell>
          <cell r="CO1037">
            <v>0</v>
          </cell>
          <cell r="CP1037">
            <v>0</v>
          </cell>
          <cell r="CQ1037">
            <v>0</v>
          </cell>
          <cell r="CR1037">
            <v>0</v>
          </cell>
          <cell r="CS1037">
            <v>0</v>
          </cell>
          <cell r="CT1037">
            <v>0</v>
          </cell>
          <cell r="CU1037">
            <v>0</v>
          </cell>
          <cell r="CV1037">
            <v>0</v>
          </cell>
          <cell r="CW1037">
            <v>0</v>
          </cell>
          <cell r="CY1037">
            <v>0</v>
          </cell>
          <cell r="DA1037">
            <v>0</v>
          </cell>
          <cell r="DB1037">
            <v>0</v>
          </cell>
          <cell r="DE1037">
            <v>0</v>
          </cell>
          <cell r="DF1037">
            <v>0</v>
          </cell>
          <cell r="DG1037">
            <v>0</v>
          </cell>
          <cell r="DH1037">
            <v>0</v>
          </cell>
          <cell r="DI1037">
            <v>0</v>
          </cell>
          <cell r="DJ1037">
            <v>0</v>
          </cell>
          <cell r="DK1037">
            <v>0</v>
          </cell>
          <cell r="DL1037">
            <v>0</v>
          </cell>
          <cell r="DM1037">
            <v>0</v>
          </cell>
          <cell r="DN1037">
            <v>0</v>
          </cell>
          <cell r="DO1037">
            <v>0</v>
          </cell>
          <cell r="DP1037">
            <v>0</v>
          </cell>
          <cell r="DQ1037">
            <v>0</v>
          </cell>
          <cell r="DS1037">
            <v>0</v>
          </cell>
          <cell r="DT1037">
            <v>0</v>
          </cell>
          <cell r="DU1037">
            <v>0</v>
          </cell>
          <cell r="DW1037">
            <v>0</v>
          </cell>
          <cell r="DX1037">
            <v>0</v>
          </cell>
          <cell r="DY1037">
            <v>0</v>
          </cell>
          <cell r="DZ1037">
            <v>0</v>
          </cell>
          <cell r="EA1037">
            <v>0</v>
          </cell>
          <cell r="EB1037">
            <v>0</v>
          </cell>
          <cell r="EC1037">
            <v>0</v>
          </cell>
          <cell r="ED1037">
            <v>0</v>
          </cell>
          <cell r="EE1037">
            <v>0</v>
          </cell>
          <cell r="EF1037">
            <v>0</v>
          </cell>
          <cell r="EG1037">
            <v>0</v>
          </cell>
          <cell r="EH1037">
            <v>0</v>
          </cell>
          <cell r="EI1037">
            <v>0</v>
          </cell>
          <cell r="EK1037">
            <v>0</v>
          </cell>
          <cell r="EL1037">
            <v>0</v>
          </cell>
          <cell r="EM1037">
            <v>0</v>
          </cell>
          <cell r="EO1037">
            <v>0</v>
          </cell>
          <cell r="EP1037">
            <v>0</v>
          </cell>
          <cell r="EQ1037">
            <v>0</v>
          </cell>
          <cell r="ER1037">
            <v>0</v>
          </cell>
          <cell r="ES1037">
            <v>0</v>
          </cell>
          <cell r="ET1037">
            <v>0</v>
          </cell>
          <cell r="EU1037">
            <v>0</v>
          </cell>
          <cell r="EV1037">
            <v>0</v>
          </cell>
          <cell r="EW1037">
            <v>0</v>
          </cell>
          <cell r="EX1037">
            <v>0</v>
          </cell>
          <cell r="EY1037">
            <v>0</v>
          </cell>
          <cell r="EZ1037">
            <v>0</v>
          </cell>
          <cell r="FA1037">
            <v>0</v>
          </cell>
          <cell r="FC1037">
            <v>0</v>
          </cell>
          <cell r="FD1037">
            <v>0</v>
          </cell>
          <cell r="FE1037">
            <v>0</v>
          </cell>
          <cell r="FG1037">
            <v>0</v>
          </cell>
          <cell r="FH1037">
            <v>0</v>
          </cell>
          <cell r="FI1037">
            <v>0</v>
          </cell>
          <cell r="FJ1037">
            <v>0</v>
          </cell>
          <cell r="FK1037">
            <v>0</v>
          </cell>
          <cell r="FL1037">
            <v>0</v>
          </cell>
          <cell r="FM1037">
            <v>0</v>
          </cell>
          <cell r="FN1037">
            <v>0</v>
          </cell>
          <cell r="FO1037">
            <v>0</v>
          </cell>
          <cell r="FP1037">
            <v>0</v>
          </cell>
          <cell r="FQ1037">
            <v>0</v>
          </cell>
          <cell r="FR1037">
            <v>0</v>
          </cell>
          <cell r="FS1037">
            <v>0</v>
          </cell>
          <cell r="FU1037">
            <v>0</v>
          </cell>
          <cell r="FV1037">
            <v>0</v>
          </cell>
          <cell r="FW1037">
            <v>0</v>
          </cell>
          <cell r="FY1037">
            <v>0</v>
          </cell>
          <cell r="FZ1037">
            <v>0</v>
          </cell>
          <cell r="GA1037">
            <v>0</v>
          </cell>
          <cell r="GB1037">
            <v>0</v>
          </cell>
          <cell r="GC1037">
            <v>0</v>
          </cell>
          <cell r="GD1037">
            <v>0</v>
          </cell>
          <cell r="GE1037">
            <v>0</v>
          </cell>
          <cell r="GF1037">
            <v>0</v>
          </cell>
          <cell r="GG1037">
            <v>0</v>
          </cell>
          <cell r="GH1037">
            <v>0</v>
          </cell>
          <cell r="GI1037">
            <v>0</v>
          </cell>
          <cell r="GJ1037">
            <v>0</v>
          </cell>
          <cell r="GK1037">
            <v>0</v>
          </cell>
          <cell r="GM1037">
            <v>0</v>
          </cell>
          <cell r="GN1037">
            <v>0</v>
          </cell>
          <cell r="GO1037">
            <v>0</v>
          </cell>
          <cell r="GQ1037">
            <v>0</v>
          </cell>
          <cell r="GR1037">
            <v>0</v>
          </cell>
          <cell r="GS1037">
            <v>0</v>
          </cell>
          <cell r="GT1037">
            <v>0</v>
          </cell>
          <cell r="GU1037">
            <v>0</v>
          </cell>
          <cell r="GV1037">
            <v>0</v>
          </cell>
          <cell r="GW1037">
            <v>0</v>
          </cell>
          <cell r="GX1037">
            <v>0</v>
          </cell>
          <cell r="GY1037">
            <v>0</v>
          </cell>
          <cell r="GZ1037">
            <v>0</v>
          </cell>
          <cell r="HA1037">
            <v>0</v>
          </cell>
          <cell r="HB1037">
            <v>0</v>
          </cell>
          <cell r="HC1037">
            <v>0</v>
          </cell>
          <cell r="HD1037">
            <v>0</v>
          </cell>
          <cell r="HE1037">
            <v>0</v>
          </cell>
          <cell r="HF1037">
            <v>0</v>
          </cell>
          <cell r="HG1037">
            <v>0</v>
          </cell>
          <cell r="HH1037">
            <v>0</v>
          </cell>
          <cell r="HI1037">
            <v>0</v>
          </cell>
          <cell r="HJ1037" t="str">
            <v>SI</v>
          </cell>
          <cell r="HL1037">
            <v>0</v>
          </cell>
          <cell r="HO1037" t="str">
            <v>120</v>
          </cell>
          <cell r="HP1037" t="str">
            <v>120</v>
          </cell>
          <cell r="HQ1037" t="str">
            <v>120</v>
          </cell>
          <cell r="HR1037" t="str">
            <v>120</v>
          </cell>
          <cell r="HS1037" t="str">
            <v>120</v>
          </cell>
          <cell r="HT1037" t="str">
            <v>120</v>
          </cell>
          <cell r="HU1037" t="str">
            <v>120</v>
          </cell>
          <cell r="HV1037" t="str">
            <v>120</v>
          </cell>
          <cell r="HW1037" t="str">
            <v>120</v>
          </cell>
          <cell r="HX1037" t="str">
            <v>120</v>
          </cell>
          <cell r="HY1037" t="str">
            <v>120</v>
          </cell>
        </row>
        <row r="1038">
          <cell r="D1038" t="str">
            <v>12</v>
          </cell>
          <cell r="F1038" t="str">
            <v>12R</v>
          </cell>
          <cell r="H1038">
            <v>0</v>
          </cell>
          <cell r="I1038">
            <v>0</v>
          </cell>
          <cell r="J1038">
            <v>0</v>
          </cell>
          <cell r="K1038">
            <v>0</v>
          </cell>
          <cell r="M1038">
            <v>0</v>
          </cell>
          <cell r="O1038">
            <v>0</v>
          </cell>
          <cell r="S1038">
            <v>0</v>
          </cell>
          <cell r="T1038">
            <v>0</v>
          </cell>
          <cell r="U1038">
            <v>0</v>
          </cell>
          <cell r="V1038">
            <v>0</v>
          </cell>
          <cell r="W1038">
            <v>0</v>
          </cell>
          <cell r="X1038">
            <v>0</v>
          </cell>
          <cell r="Y1038">
            <v>0</v>
          </cell>
          <cell r="Z1038">
            <v>0</v>
          </cell>
          <cell r="AA1038">
            <v>0</v>
          </cell>
          <cell r="AB1038">
            <v>0</v>
          </cell>
          <cell r="AC1038">
            <v>0</v>
          </cell>
          <cell r="AE1038">
            <v>0</v>
          </cell>
          <cell r="AG1038">
            <v>0</v>
          </cell>
          <cell r="AK1038">
            <v>0</v>
          </cell>
          <cell r="AL1038">
            <v>0</v>
          </cell>
          <cell r="AM1038">
            <v>0</v>
          </cell>
          <cell r="AN1038">
            <v>0</v>
          </cell>
          <cell r="AO1038">
            <v>0</v>
          </cell>
          <cell r="AP1038">
            <v>0</v>
          </cell>
          <cell r="AQ1038">
            <v>0</v>
          </cell>
          <cell r="AR1038">
            <v>0</v>
          </cell>
          <cell r="AS1038">
            <v>0</v>
          </cell>
          <cell r="AT1038">
            <v>0</v>
          </cell>
          <cell r="AU1038">
            <v>0</v>
          </cell>
          <cell r="AV1038">
            <v>0</v>
          </cell>
          <cell r="AW1038">
            <v>0</v>
          </cell>
          <cell r="AY1038">
            <v>0</v>
          </cell>
          <cell r="AZ1038">
            <v>0</v>
          </cell>
          <cell r="BC1038">
            <v>0</v>
          </cell>
          <cell r="BD1038">
            <v>0</v>
          </cell>
          <cell r="BE1038">
            <v>0</v>
          </cell>
          <cell r="BF1038">
            <v>0</v>
          </cell>
          <cell r="BG1038">
            <v>0</v>
          </cell>
          <cell r="BH1038">
            <v>0</v>
          </cell>
          <cell r="BI1038">
            <v>0</v>
          </cell>
          <cell r="BJ1038">
            <v>0</v>
          </cell>
          <cell r="BK1038">
            <v>0</v>
          </cell>
          <cell r="BL1038">
            <v>0</v>
          </cell>
          <cell r="BM1038">
            <v>0</v>
          </cell>
          <cell r="BO1038">
            <v>0</v>
          </cell>
          <cell r="BQ1038">
            <v>0</v>
          </cell>
          <cell r="BU1038">
            <v>0</v>
          </cell>
          <cell r="BV1038">
            <v>0</v>
          </cell>
          <cell r="BW1038">
            <v>0</v>
          </cell>
          <cell r="BX1038">
            <v>0</v>
          </cell>
          <cell r="BY1038">
            <v>0</v>
          </cell>
          <cell r="BZ1038">
            <v>0</v>
          </cell>
          <cell r="CA1038">
            <v>0</v>
          </cell>
          <cell r="CB1038">
            <v>0</v>
          </cell>
          <cell r="CC1038">
            <v>0</v>
          </cell>
          <cell r="CD1038">
            <v>0</v>
          </cell>
          <cell r="CE1038">
            <v>0</v>
          </cell>
          <cell r="CG1038">
            <v>0</v>
          </cell>
          <cell r="CI1038">
            <v>0</v>
          </cell>
          <cell r="CM1038">
            <v>0</v>
          </cell>
          <cell r="CN1038">
            <v>0</v>
          </cell>
          <cell r="CO1038">
            <v>0</v>
          </cell>
          <cell r="CP1038">
            <v>0</v>
          </cell>
          <cell r="CQ1038">
            <v>0</v>
          </cell>
          <cell r="CR1038">
            <v>0</v>
          </cell>
          <cell r="CS1038">
            <v>0</v>
          </cell>
          <cell r="CT1038">
            <v>0</v>
          </cell>
          <cell r="CU1038">
            <v>0</v>
          </cell>
          <cell r="CV1038">
            <v>0</v>
          </cell>
          <cell r="CW1038">
            <v>0</v>
          </cell>
          <cell r="CY1038">
            <v>0</v>
          </cell>
          <cell r="DA1038">
            <v>0</v>
          </cell>
          <cell r="DB1038">
            <v>0</v>
          </cell>
          <cell r="DE1038">
            <v>0</v>
          </cell>
          <cell r="DF1038">
            <v>0</v>
          </cell>
          <cell r="DG1038">
            <v>0</v>
          </cell>
          <cell r="DH1038">
            <v>0</v>
          </cell>
          <cell r="DI1038">
            <v>0</v>
          </cell>
          <cell r="DJ1038">
            <v>0</v>
          </cell>
          <cell r="DK1038">
            <v>0</v>
          </cell>
          <cell r="DL1038">
            <v>0</v>
          </cell>
          <cell r="DM1038">
            <v>0</v>
          </cell>
          <cell r="DN1038">
            <v>0</v>
          </cell>
          <cell r="DO1038">
            <v>0</v>
          </cell>
          <cell r="DP1038">
            <v>0</v>
          </cell>
          <cell r="DQ1038">
            <v>0</v>
          </cell>
          <cell r="DS1038">
            <v>0</v>
          </cell>
          <cell r="DT1038">
            <v>0</v>
          </cell>
          <cell r="DU1038">
            <v>0</v>
          </cell>
          <cell r="DW1038">
            <v>0</v>
          </cell>
          <cell r="DX1038">
            <v>0</v>
          </cell>
          <cell r="DY1038">
            <v>0</v>
          </cell>
          <cell r="DZ1038">
            <v>0</v>
          </cell>
          <cell r="EA1038">
            <v>0</v>
          </cell>
          <cell r="EB1038">
            <v>0</v>
          </cell>
          <cell r="EC1038">
            <v>0</v>
          </cell>
          <cell r="ED1038">
            <v>0</v>
          </cell>
          <cell r="EE1038">
            <v>0</v>
          </cell>
          <cell r="EF1038">
            <v>0</v>
          </cell>
          <cell r="EG1038">
            <v>0</v>
          </cell>
          <cell r="EH1038">
            <v>0</v>
          </cell>
          <cell r="EI1038">
            <v>0</v>
          </cell>
          <cell r="EK1038">
            <v>0</v>
          </cell>
          <cell r="EL1038">
            <v>0</v>
          </cell>
          <cell r="EM1038">
            <v>0</v>
          </cell>
          <cell r="EO1038">
            <v>0</v>
          </cell>
          <cell r="EP1038">
            <v>0</v>
          </cell>
          <cell r="EQ1038">
            <v>0</v>
          </cell>
          <cell r="ER1038">
            <v>0</v>
          </cell>
          <cell r="ES1038">
            <v>0</v>
          </cell>
          <cell r="ET1038">
            <v>0</v>
          </cell>
          <cell r="EU1038">
            <v>0</v>
          </cell>
          <cell r="EV1038">
            <v>0</v>
          </cell>
          <cell r="EW1038">
            <v>0</v>
          </cell>
          <cell r="EX1038">
            <v>0</v>
          </cell>
          <cell r="EY1038">
            <v>0</v>
          </cell>
          <cell r="EZ1038">
            <v>0</v>
          </cell>
          <cell r="FA1038">
            <v>0</v>
          </cell>
          <cell r="FC1038">
            <v>0</v>
          </cell>
          <cell r="FD1038">
            <v>0</v>
          </cell>
          <cell r="FE1038">
            <v>0</v>
          </cell>
          <cell r="FG1038">
            <v>0</v>
          </cell>
          <cell r="FH1038">
            <v>0</v>
          </cell>
          <cell r="FI1038">
            <v>0</v>
          </cell>
          <cell r="FJ1038">
            <v>0</v>
          </cell>
          <cell r="FK1038">
            <v>0</v>
          </cell>
          <cell r="FL1038">
            <v>0</v>
          </cell>
          <cell r="FM1038">
            <v>0</v>
          </cell>
          <cell r="FN1038">
            <v>0</v>
          </cell>
          <cell r="FO1038">
            <v>0</v>
          </cell>
          <cell r="FP1038">
            <v>0</v>
          </cell>
          <cell r="FQ1038">
            <v>0</v>
          </cell>
          <cell r="FR1038">
            <v>0</v>
          </cell>
          <cell r="FS1038">
            <v>0</v>
          </cell>
          <cell r="FU1038">
            <v>0</v>
          </cell>
          <cell r="FV1038">
            <v>0</v>
          </cell>
          <cell r="FW1038">
            <v>0</v>
          </cell>
          <cell r="FY1038">
            <v>0</v>
          </cell>
          <cell r="FZ1038">
            <v>0</v>
          </cell>
          <cell r="GA1038">
            <v>0</v>
          </cell>
          <cell r="GB1038">
            <v>0</v>
          </cell>
          <cell r="GC1038">
            <v>0</v>
          </cell>
          <cell r="GD1038">
            <v>0</v>
          </cell>
          <cell r="GE1038">
            <v>0</v>
          </cell>
          <cell r="GF1038">
            <v>0</v>
          </cell>
          <cell r="GG1038">
            <v>0</v>
          </cell>
          <cell r="GH1038">
            <v>0</v>
          </cell>
          <cell r="GI1038">
            <v>0</v>
          </cell>
          <cell r="GJ1038">
            <v>0</v>
          </cell>
          <cell r="GK1038">
            <v>0</v>
          </cell>
          <cell r="GM1038">
            <v>0</v>
          </cell>
          <cell r="GN1038">
            <v>0</v>
          </cell>
          <cell r="GO1038">
            <v>0</v>
          </cell>
          <cell r="GQ1038">
            <v>0</v>
          </cell>
          <cell r="GR1038">
            <v>0</v>
          </cell>
          <cell r="GS1038">
            <v>0</v>
          </cell>
          <cell r="GT1038">
            <v>0</v>
          </cell>
          <cell r="GU1038">
            <v>0</v>
          </cell>
          <cell r="GV1038">
            <v>0</v>
          </cell>
          <cell r="GW1038">
            <v>0</v>
          </cell>
          <cell r="GX1038">
            <v>0</v>
          </cell>
          <cell r="GY1038">
            <v>0</v>
          </cell>
          <cell r="GZ1038">
            <v>0</v>
          </cell>
          <cell r="HA1038">
            <v>0</v>
          </cell>
          <cell r="HB1038">
            <v>0</v>
          </cell>
          <cell r="HC1038">
            <v>0</v>
          </cell>
          <cell r="HD1038">
            <v>0</v>
          </cell>
          <cell r="HE1038">
            <v>0</v>
          </cell>
          <cell r="HF1038">
            <v>0</v>
          </cell>
          <cell r="HG1038">
            <v>0</v>
          </cell>
          <cell r="HH1038">
            <v>0</v>
          </cell>
          <cell r="HI1038">
            <v>0</v>
          </cell>
          <cell r="HJ1038" t="str">
            <v>SI</v>
          </cell>
          <cell r="HL1038">
            <v>3.3389631735002923E-2</v>
          </cell>
          <cell r="HO1038" t="str">
            <v>120</v>
          </cell>
          <cell r="HP1038" t="str">
            <v>120</v>
          </cell>
          <cell r="HQ1038" t="str">
            <v>120</v>
          </cell>
          <cell r="HR1038" t="str">
            <v>120</v>
          </cell>
          <cell r="HS1038" t="str">
            <v>120</v>
          </cell>
          <cell r="HT1038" t="str">
            <v>120</v>
          </cell>
          <cell r="HU1038" t="str">
            <v>120</v>
          </cell>
          <cell r="HV1038" t="str">
            <v>120</v>
          </cell>
          <cell r="HW1038" t="str">
            <v>120</v>
          </cell>
          <cell r="HX1038" t="str">
            <v>120</v>
          </cell>
          <cell r="HY1038" t="str">
            <v>120</v>
          </cell>
        </row>
        <row r="1039">
          <cell r="D1039" t="str">
            <v>12</v>
          </cell>
          <cell r="F1039" t="str">
            <v>12R</v>
          </cell>
          <cell r="H1039">
            <v>0</v>
          </cell>
          <cell r="I1039">
            <v>0</v>
          </cell>
          <cell r="J1039">
            <v>0</v>
          </cell>
          <cell r="K1039">
            <v>0</v>
          </cell>
          <cell r="M1039">
            <v>0</v>
          </cell>
          <cell r="O1039">
            <v>0</v>
          </cell>
          <cell r="S1039">
            <v>0</v>
          </cell>
          <cell r="T1039">
            <v>0</v>
          </cell>
          <cell r="U1039">
            <v>0</v>
          </cell>
          <cell r="V1039">
            <v>0</v>
          </cell>
          <cell r="W1039">
            <v>0</v>
          </cell>
          <cell r="X1039">
            <v>0</v>
          </cell>
          <cell r="Y1039">
            <v>0</v>
          </cell>
          <cell r="Z1039">
            <v>0</v>
          </cell>
          <cell r="AA1039">
            <v>0</v>
          </cell>
          <cell r="AB1039">
            <v>0</v>
          </cell>
          <cell r="AC1039">
            <v>0</v>
          </cell>
          <cell r="AE1039">
            <v>0</v>
          </cell>
          <cell r="AG1039">
            <v>0</v>
          </cell>
          <cell r="AK1039">
            <v>0</v>
          </cell>
          <cell r="AL1039">
            <v>0</v>
          </cell>
          <cell r="AM1039">
            <v>0</v>
          </cell>
          <cell r="AN1039">
            <v>0</v>
          </cell>
          <cell r="AO1039">
            <v>0</v>
          </cell>
          <cell r="AP1039">
            <v>0</v>
          </cell>
          <cell r="AQ1039">
            <v>0</v>
          </cell>
          <cell r="AR1039">
            <v>0</v>
          </cell>
          <cell r="AS1039">
            <v>0</v>
          </cell>
          <cell r="AT1039">
            <v>0</v>
          </cell>
          <cell r="AU1039">
            <v>0</v>
          </cell>
          <cell r="AV1039">
            <v>0</v>
          </cell>
          <cell r="AW1039">
            <v>0</v>
          </cell>
          <cell r="AY1039">
            <v>0</v>
          </cell>
          <cell r="AZ1039">
            <v>0</v>
          </cell>
          <cell r="BC1039">
            <v>0</v>
          </cell>
          <cell r="BD1039">
            <v>0</v>
          </cell>
          <cell r="BE1039">
            <v>0</v>
          </cell>
          <cell r="BF1039">
            <v>0</v>
          </cell>
          <cell r="BG1039">
            <v>0</v>
          </cell>
          <cell r="BH1039">
            <v>0</v>
          </cell>
          <cell r="BI1039">
            <v>0</v>
          </cell>
          <cell r="BJ1039">
            <v>0</v>
          </cell>
          <cell r="BK1039">
            <v>0</v>
          </cell>
          <cell r="BL1039">
            <v>0</v>
          </cell>
          <cell r="BM1039">
            <v>0</v>
          </cell>
          <cell r="BO1039">
            <v>0</v>
          </cell>
          <cell r="BQ1039">
            <v>0</v>
          </cell>
          <cell r="BU1039">
            <v>0</v>
          </cell>
          <cell r="BV1039">
            <v>0</v>
          </cell>
          <cell r="BW1039">
            <v>0</v>
          </cell>
          <cell r="BX1039">
            <v>0</v>
          </cell>
          <cell r="BY1039">
            <v>0</v>
          </cell>
          <cell r="BZ1039">
            <v>0</v>
          </cell>
          <cell r="CA1039">
            <v>0</v>
          </cell>
          <cell r="CB1039">
            <v>0</v>
          </cell>
          <cell r="CC1039">
            <v>0</v>
          </cell>
          <cell r="CD1039">
            <v>0</v>
          </cell>
          <cell r="CE1039">
            <v>0</v>
          </cell>
          <cell r="CG1039">
            <v>0</v>
          </cell>
          <cell r="CI1039">
            <v>0</v>
          </cell>
          <cell r="CM1039">
            <v>0</v>
          </cell>
          <cell r="CN1039">
            <v>0</v>
          </cell>
          <cell r="CO1039">
            <v>0</v>
          </cell>
          <cell r="CP1039">
            <v>0</v>
          </cell>
          <cell r="CQ1039">
            <v>0</v>
          </cell>
          <cell r="CR1039">
            <v>0</v>
          </cell>
          <cell r="CS1039">
            <v>0</v>
          </cell>
          <cell r="CT1039">
            <v>0</v>
          </cell>
          <cell r="CU1039">
            <v>0</v>
          </cell>
          <cell r="CV1039">
            <v>0</v>
          </cell>
          <cell r="CW1039">
            <v>0</v>
          </cell>
          <cell r="CY1039">
            <v>0</v>
          </cell>
          <cell r="DA1039">
            <v>0</v>
          </cell>
          <cell r="DB1039">
            <v>0</v>
          </cell>
          <cell r="DE1039">
            <v>0</v>
          </cell>
          <cell r="DF1039">
            <v>0</v>
          </cell>
          <cell r="DG1039">
            <v>0</v>
          </cell>
          <cell r="DH1039">
            <v>0</v>
          </cell>
          <cell r="DI1039">
            <v>0</v>
          </cell>
          <cell r="DJ1039">
            <v>0</v>
          </cell>
          <cell r="DK1039">
            <v>0</v>
          </cell>
          <cell r="DL1039">
            <v>0</v>
          </cell>
          <cell r="DM1039">
            <v>0</v>
          </cell>
          <cell r="DN1039">
            <v>0</v>
          </cell>
          <cell r="DO1039">
            <v>0</v>
          </cell>
          <cell r="DP1039">
            <v>0</v>
          </cell>
          <cell r="DQ1039">
            <v>0</v>
          </cell>
          <cell r="DS1039">
            <v>0</v>
          </cell>
          <cell r="DT1039">
            <v>0</v>
          </cell>
          <cell r="DU1039">
            <v>0</v>
          </cell>
          <cell r="DW1039">
            <v>0</v>
          </cell>
          <cell r="DX1039">
            <v>0</v>
          </cell>
          <cell r="DY1039">
            <v>0</v>
          </cell>
          <cell r="DZ1039">
            <v>0</v>
          </cell>
          <cell r="EA1039">
            <v>0</v>
          </cell>
          <cell r="EB1039">
            <v>0</v>
          </cell>
          <cell r="EC1039">
            <v>0</v>
          </cell>
          <cell r="ED1039">
            <v>0</v>
          </cell>
          <cell r="EE1039">
            <v>0</v>
          </cell>
          <cell r="EF1039">
            <v>0</v>
          </cell>
          <cell r="EG1039">
            <v>0</v>
          </cell>
          <cell r="EH1039">
            <v>0</v>
          </cell>
          <cell r="EI1039">
            <v>0</v>
          </cell>
          <cell r="EK1039">
            <v>0</v>
          </cell>
          <cell r="EL1039">
            <v>0</v>
          </cell>
          <cell r="EM1039">
            <v>0</v>
          </cell>
          <cell r="EO1039">
            <v>0</v>
          </cell>
          <cell r="EP1039">
            <v>0</v>
          </cell>
          <cell r="EQ1039">
            <v>0</v>
          </cell>
          <cell r="ER1039">
            <v>0</v>
          </cell>
          <cell r="ES1039">
            <v>0</v>
          </cell>
          <cell r="ET1039">
            <v>0</v>
          </cell>
          <cell r="EU1039">
            <v>0</v>
          </cell>
          <cell r="EV1039">
            <v>0</v>
          </cell>
          <cell r="EW1039">
            <v>0</v>
          </cell>
          <cell r="EX1039">
            <v>0</v>
          </cell>
          <cell r="EY1039">
            <v>0</v>
          </cell>
          <cell r="EZ1039">
            <v>0</v>
          </cell>
          <cell r="FA1039">
            <v>0</v>
          </cell>
          <cell r="FC1039">
            <v>0</v>
          </cell>
          <cell r="FD1039">
            <v>0</v>
          </cell>
          <cell r="FE1039">
            <v>0</v>
          </cell>
          <cell r="FG1039">
            <v>0</v>
          </cell>
          <cell r="FH1039">
            <v>0</v>
          </cell>
          <cell r="FI1039">
            <v>0</v>
          </cell>
          <cell r="FJ1039">
            <v>0</v>
          </cell>
          <cell r="FK1039">
            <v>0</v>
          </cell>
          <cell r="FL1039">
            <v>0</v>
          </cell>
          <cell r="FM1039">
            <v>0</v>
          </cell>
          <cell r="FN1039">
            <v>0</v>
          </cell>
          <cell r="FO1039">
            <v>0</v>
          </cell>
          <cell r="FP1039">
            <v>0</v>
          </cell>
          <cell r="FQ1039">
            <v>0</v>
          </cell>
          <cell r="FR1039">
            <v>0</v>
          </cell>
          <cell r="FS1039">
            <v>0</v>
          </cell>
          <cell r="FU1039">
            <v>0</v>
          </cell>
          <cell r="FV1039">
            <v>0</v>
          </cell>
          <cell r="FW1039">
            <v>0</v>
          </cell>
          <cell r="FY1039">
            <v>0</v>
          </cell>
          <cell r="FZ1039">
            <v>0</v>
          </cell>
          <cell r="GA1039">
            <v>0</v>
          </cell>
          <cell r="GB1039">
            <v>0</v>
          </cell>
          <cell r="GC1039">
            <v>0</v>
          </cell>
          <cell r="GD1039">
            <v>0</v>
          </cell>
          <cell r="GE1039">
            <v>0</v>
          </cell>
          <cell r="GF1039">
            <v>0</v>
          </cell>
          <cell r="GG1039">
            <v>0</v>
          </cell>
          <cell r="GH1039">
            <v>0</v>
          </cell>
          <cell r="GI1039">
            <v>0</v>
          </cell>
          <cell r="GJ1039">
            <v>0</v>
          </cell>
          <cell r="GK1039">
            <v>0</v>
          </cell>
          <cell r="GM1039">
            <v>0</v>
          </cell>
          <cell r="GN1039">
            <v>0</v>
          </cell>
          <cell r="GO1039">
            <v>0</v>
          </cell>
          <cell r="GQ1039">
            <v>0</v>
          </cell>
          <cell r="GR1039">
            <v>0</v>
          </cell>
          <cell r="GS1039">
            <v>0</v>
          </cell>
          <cell r="GT1039">
            <v>0</v>
          </cell>
          <cell r="GU1039">
            <v>0</v>
          </cell>
          <cell r="GV1039">
            <v>0</v>
          </cell>
          <cell r="GW1039">
            <v>0</v>
          </cell>
          <cell r="GX1039">
            <v>0</v>
          </cell>
          <cell r="GY1039">
            <v>0</v>
          </cell>
          <cell r="GZ1039">
            <v>0</v>
          </cell>
          <cell r="HA1039">
            <v>0</v>
          </cell>
          <cell r="HB1039">
            <v>0</v>
          </cell>
          <cell r="HC1039">
            <v>0</v>
          </cell>
          <cell r="HD1039">
            <v>0</v>
          </cell>
          <cell r="HE1039">
            <v>0</v>
          </cell>
          <cell r="HF1039">
            <v>0</v>
          </cell>
          <cell r="HG1039">
            <v>0</v>
          </cell>
          <cell r="HH1039">
            <v>0</v>
          </cell>
          <cell r="HI1039">
            <v>0</v>
          </cell>
          <cell r="HJ1039" t="str">
            <v>SI</v>
          </cell>
          <cell r="HL1039">
            <v>3.3389631735002923E-2</v>
          </cell>
          <cell r="HO1039" t="str">
            <v>120</v>
          </cell>
          <cell r="HP1039" t="str">
            <v>120</v>
          </cell>
          <cell r="HQ1039" t="str">
            <v>120</v>
          </cell>
          <cell r="HR1039" t="str">
            <v>120</v>
          </cell>
          <cell r="HS1039" t="str">
            <v>120</v>
          </cell>
          <cell r="HT1039" t="str">
            <v>120</v>
          </cell>
          <cell r="HU1039" t="str">
            <v>120</v>
          </cell>
          <cell r="HV1039" t="str">
            <v>120</v>
          </cell>
          <cell r="HW1039" t="str">
            <v>120</v>
          </cell>
          <cell r="HX1039" t="str">
            <v>120</v>
          </cell>
          <cell r="HY1039" t="str">
            <v>120</v>
          </cell>
        </row>
        <row r="1040">
          <cell r="D1040" t="str">
            <v>12</v>
          </cell>
          <cell r="F1040" t="str">
            <v>12U</v>
          </cell>
          <cell r="H1040">
            <v>0</v>
          </cell>
          <cell r="I1040">
            <v>0</v>
          </cell>
          <cell r="J1040">
            <v>0</v>
          </cell>
          <cell r="K1040">
            <v>0</v>
          </cell>
          <cell r="M1040">
            <v>0</v>
          </cell>
          <cell r="O1040">
            <v>0</v>
          </cell>
          <cell r="S1040">
            <v>0</v>
          </cell>
          <cell r="T1040">
            <v>0</v>
          </cell>
          <cell r="U1040">
            <v>0</v>
          </cell>
          <cell r="V1040">
            <v>0</v>
          </cell>
          <cell r="W1040">
            <v>0</v>
          </cell>
          <cell r="X1040">
            <v>0</v>
          </cell>
          <cell r="Y1040">
            <v>0</v>
          </cell>
          <cell r="Z1040">
            <v>0</v>
          </cell>
          <cell r="AA1040">
            <v>0</v>
          </cell>
          <cell r="AB1040">
            <v>0</v>
          </cell>
          <cell r="AC1040">
            <v>0</v>
          </cell>
          <cell r="AE1040">
            <v>0</v>
          </cell>
          <cell r="AG1040">
            <v>0</v>
          </cell>
          <cell r="AK1040">
            <v>0</v>
          </cell>
          <cell r="AL1040">
            <v>0</v>
          </cell>
          <cell r="AM1040">
            <v>1</v>
          </cell>
          <cell r="AN1040">
            <v>3</v>
          </cell>
          <cell r="AO1040">
            <v>0</v>
          </cell>
          <cell r="AP1040">
            <v>0</v>
          </cell>
          <cell r="AQ1040">
            <v>0</v>
          </cell>
          <cell r="AR1040">
            <v>0</v>
          </cell>
          <cell r="AS1040">
            <v>0</v>
          </cell>
          <cell r="AT1040">
            <v>0</v>
          </cell>
          <cell r="AU1040">
            <v>0</v>
          </cell>
          <cell r="AV1040">
            <v>0</v>
          </cell>
          <cell r="AW1040">
            <v>0</v>
          </cell>
          <cell r="AY1040">
            <v>0</v>
          </cell>
          <cell r="AZ1040">
            <v>0</v>
          </cell>
          <cell r="BC1040">
            <v>0</v>
          </cell>
          <cell r="BD1040">
            <v>0</v>
          </cell>
          <cell r="BE1040">
            <v>1</v>
          </cell>
          <cell r="BF1040">
            <v>3</v>
          </cell>
          <cell r="BG1040">
            <v>0</v>
          </cell>
          <cell r="BH1040">
            <v>0</v>
          </cell>
          <cell r="BI1040">
            <v>0</v>
          </cell>
          <cell r="BJ1040">
            <v>0</v>
          </cell>
          <cell r="BK1040">
            <v>0</v>
          </cell>
          <cell r="BL1040">
            <v>0</v>
          </cell>
          <cell r="BM1040">
            <v>0</v>
          </cell>
          <cell r="BO1040">
            <v>0</v>
          </cell>
          <cell r="BQ1040">
            <v>0</v>
          </cell>
          <cell r="BU1040">
            <v>0</v>
          </cell>
          <cell r="BV1040">
            <v>0</v>
          </cell>
          <cell r="BW1040">
            <v>1</v>
          </cell>
          <cell r="BX1040">
            <v>3</v>
          </cell>
          <cell r="BY1040">
            <v>0</v>
          </cell>
          <cell r="BZ1040">
            <v>0</v>
          </cell>
          <cell r="CA1040">
            <v>0</v>
          </cell>
          <cell r="CB1040">
            <v>0</v>
          </cell>
          <cell r="CC1040">
            <v>0</v>
          </cell>
          <cell r="CD1040">
            <v>0</v>
          </cell>
          <cell r="CE1040">
            <v>0</v>
          </cell>
          <cell r="CG1040">
            <v>0</v>
          </cell>
          <cell r="CI1040">
            <v>0</v>
          </cell>
          <cell r="CM1040">
            <v>0</v>
          </cell>
          <cell r="CN1040">
            <v>0</v>
          </cell>
          <cell r="CO1040">
            <v>1</v>
          </cell>
          <cell r="CP1040">
            <v>3</v>
          </cell>
          <cell r="CQ1040">
            <v>0</v>
          </cell>
          <cell r="CR1040">
            <v>0</v>
          </cell>
          <cell r="CS1040">
            <v>0</v>
          </cell>
          <cell r="CT1040">
            <v>0</v>
          </cell>
          <cell r="CU1040">
            <v>0</v>
          </cell>
          <cell r="CV1040">
            <v>0</v>
          </cell>
          <cell r="CW1040">
            <v>0</v>
          </cell>
          <cell r="CY1040">
            <v>0</v>
          </cell>
          <cell r="DA1040">
            <v>0</v>
          </cell>
          <cell r="DB1040">
            <v>0</v>
          </cell>
          <cell r="DE1040">
            <v>0</v>
          </cell>
          <cell r="DF1040">
            <v>0</v>
          </cell>
          <cell r="DG1040">
            <v>2</v>
          </cell>
          <cell r="DH1040">
            <v>6</v>
          </cell>
          <cell r="DI1040">
            <v>0</v>
          </cell>
          <cell r="DJ1040">
            <v>0</v>
          </cell>
          <cell r="DK1040">
            <v>0</v>
          </cell>
          <cell r="DL1040">
            <v>0</v>
          </cell>
          <cell r="DM1040">
            <v>0</v>
          </cell>
          <cell r="DN1040">
            <v>0</v>
          </cell>
          <cell r="DO1040">
            <v>0</v>
          </cell>
          <cell r="DP1040">
            <v>0</v>
          </cell>
          <cell r="DQ1040">
            <v>0</v>
          </cell>
          <cell r="DS1040">
            <v>0</v>
          </cell>
          <cell r="DT1040">
            <v>0</v>
          </cell>
          <cell r="DU1040">
            <v>0</v>
          </cell>
          <cell r="DW1040">
            <v>0</v>
          </cell>
          <cell r="DX1040">
            <v>0</v>
          </cell>
          <cell r="DY1040">
            <v>1</v>
          </cell>
          <cell r="DZ1040">
            <v>3</v>
          </cell>
          <cell r="EA1040">
            <v>0</v>
          </cell>
          <cell r="EB1040">
            <v>0</v>
          </cell>
          <cell r="EC1040">
            <v>0</v>
          </cell>
          <cell r="ED1040">
            <v>0</v>
          </cell>
          <cell r="EE1040">
            <v>0</v>
          </cell>
          <cell r="EF1040">
            <v>0</v>
          </cell>
          <cell r="EG1040">
            <v>0</v>
          </cell>
          <cell r="EH1040">
            <v>0</v>
          </cell>
          <cell r="EI1040">
            <v>0</v>
          </cell>
          <cell r="EK1040">
            <v>0</v>
          </cell>
          <cell r="EL1040">
            <v>0</v>
          </cell>
          <cell r="EM1040">
            <v>0</v>
          </cell>
          <cell r="EO1040">
            <v>0</v>
          </cell>
          <cell r="EP1040">
            <v>0</v>
          </cell>
          <cell r="EQ1040">
            <v>1</v>
          </cell>
          <cell r="ER1040">
            <v>3</v>
          </cell>
          <cell r="ES1040">
            <v>0</v>
          </cell>
          <cell r="ET1040">
            <v>0</v>
          </cell>
          <cell r="EU1040">
            <v>0</v>
          </cell>
          <cell r="EV1040">
            <v>0</v>
          </cell>
          <cell r="EW1040">
            <v>0</v>
          </cell>
          <cell r="EX1040">
            <v>0</v>
          </cell>
          <cell r="EY1040">
            <v>0</v>
          </cell>
          <cell r="EZ1040">
            <v>0</v>
          </cell>
          <cell r="FA1040">
            <v>0</v>
          </cell>
          <cell r="FC1040">
            <v>0</v>
          </cell>
          <cell r="FD1040">
            <v>0</v>
          </cell>
          <cell r="FE1040">
            <v>0</v>
          </cell>
          <cell r="FG1040">
            <v>0</v>
          </cell>
          <cell r="FH1040">
            <v>0</v>
          </cell>
          <cell r="FI1040">
            <v>1</v>
          </cell>
          <cell r="FJ1040">
            <v>3</v>
          </cell>
          <cell r="FK1040">
            <v>0</v>
          </cell>
          <cell r="FL1040">
            <v>0</v>
          </cell>
          <cell r="FM1040">
            <v>0</v>
          </cell>
          <cell r="FN1040">
            <v>0</v>
          </cell>
          <cell r="FO1040">
            <v>0</v>
          </cell>
          <cell r="FP1040">
            <v>0</v>
          </cell>
          <cell r="FQ1040">
            <v>0</v>
          </cell>
          <cell r="FR1040">
            <v>0</v>
          </cell>
          <cell r="FS1040">
            <v>0</v>
          </cell>
          <cell r="FU1040">
            <v>0</v>
          </cell>
          <cell r="FV1040">
            <v>0</v>
          </cell>
          <cell r="FW1040">
            <v>0</v>
          </cell>
          <cell r="FY1040">
            <v>0</v>
          </cell>
          <cell r="FZ1040">
            <v>0</v>
          </cell>
          <cell r="GA1040">
            <v>2</v>
          </cell>
          <cell r="GB1040">
            <v>6</v>
          </cell>
          <cell r="GC1040">
            <v>0</v>
          </cell>
          <cell r="GD1040">
            <v>0</v>
          </cell>
          <cell r="GE1040">
            <v>0</v>
          </cell>
          <cell r="GF1040">
            <v>0</v>
          </cell>
          <cell r="GG1040">
            <v>0</v>
          </cell>
          <cell r="GH1040">
            <v>0</v>
          </cell>
          <cell r="GI1040">
            <v>0</v>
          </cell>
          <cell r="GJ1040">
            <v>0</v>
          </cell>
          <cell r="GK1040">
            <v>0</v>
          </cell>
          <cell r="GM1040">
            <v>0</v>
          </cell>
          <cell r="GN1040">
            <v>0</v>
          </cell>
          <cell r="GO1040">
            <v>0</v>
          </cell>
          <cell r="GQ1040">
            <v>0</v>
          </cell>
          <cell r="GR1040">
            <v>0</v>
          </cell>
          <cell r="GS1040">
            <v>2</v>
          </cell>
          <cell r="GT1040">
            <v>6</v>
          </cell>
          <cell r="GU1040">
            <v>0</v>
          </cell>
          <cell r="GV1040">
            <v>0</v>
          </cell>
          <cell r="GW1040">
            <v>0</v>
          </cell>
          <cell r="GX1040">
            <v>0</v>
          </cell>
          <cell r="GY1040">
            <v>0</v>
          </cell>
          <cell r="GZ1040">
            <v>0</v>
          </cell>
          <cell r="HA1040">
            <v>0</v>
          </cell>
          <cell r="HB1040">
            <v>0</v>
          </cell>
          <cell r="HC1040">
            <v>0</v>
          </cell>
          <cell r="HD1040">
            <v>0</v>
          </cell>
          <cell r="HE1040">
            <v>0</v>
          </cell>
          <cell r="HF1040">
            <v>0</v>
          </cell>
          <cell r="HG1040">
            <v>0</v>
          </cell>
          <cell r="HH1040">
            <v>0</v>
          </cell>
          <cell r="HI1040">
            <v>0</v>
          </cell>
          <cell r="HJ1040" t="str">
            <v>SI</v>
          </cell>
          <cell r="HL1040">
            <v>3.4605457152769657E-2</v>
          </cell>
          <cell r="HO1040" t="str">
            <v>120</v>
          </cell>
          <cell r="HP1040" t="str">
            <v>120</v>
          </cell>
          <cell r="HQ1040" t="str">
            <v>120</v>
          </cell>
          <cell r="HR1040" t="str">
            <v>120</v>
          </cell>
          <cell r="HS1040" t="str">
            <v>120</v>
          </cell>
          <cell r="HT1040" t="str">
            <v>120</v>
          </cell>
          <cell r="HU1040" t="str">
            <v>120</v>
          </cell>
          <cell r="HV1040" t="str">
            <v>120</v>
          </cell>
          <cell r="HW1040" t="str">
            <v>120</v>
          </cell>
          <cell r="HX1040" t="str">
            <v>120</v>
          </cell>
          <cell r="HY1040" t="str">
            <v>120</v>
          </cell>
        </row>
        <row r="1041">
          <cell r="D1041" t="str">
            <v>12</v>
          </cell>
          <cell r="F1041" t="str">
            <v>12U</v>
          </cell>
          <cell r="H1041">
            <v>0</v>
          </cell>
          <cell r="I1041">
            <v>0</v>
          </cell>
          <cell r="J1041">
            <v>0</v>
          </cell>
          <cell r="K1041">
            <v>0</v>
          </cell>
          <cell r="M1041">
            <v>0</v>
          </cell>
          <cell r="O1041">
            <v>0</v>
          </cell>
          <cell r="S1041">
            <v>0</v>
          </cell>
          <cell r="T1041">
            <v>0</v>
          </cell>
          <cell r="U1041">
            <v>0</v>
          </cell>
          <cell r="V1041">
            <v>0</v>
          </cell>
          <cell r="W1041">
            <v>0</v>
          </cell>
          <cell r="X1041">
            <v>0</v>
          </cell>
          <cell r="Y1041">
            <v>0</v>
          </cell>
          <cell r="Z1041">
            <v>0</v>
          </cell>
          <cell r="AA1041">
            <v>0</v>
          </cell>
          <cell r="AB1041">
            <v>0</v>
          </cell>
          <cell r="AC1041">
            <v>0</v>
          </cell>
          <cell r="AE1041">
            <v>0</v>
          </cell>
          <cell r="AG1041">
            <v>0</v>
          </cell>
          <cell r="AK1041">
            <v>0</v>
          </cell>
          <cell r="AL1041">
            <v>0</v>
          </cell>
          <cell r="AM1041">
            <v>0</v>
          </cell>
          <cell r="AN1041">
            <v>0</v>
          </cell>
          <cell r="AO1041">
            <v>0</v>
          </cell>
          <cell r="AP1041">
            <v>0</v>
          </cell>
          <cell r="AQ1041">
            <v>0</v>
          </cell>
          <cell r="AR1041">
            <v>0</v>
          </cell>
          <cell r="AS1041">
            <v>0</v>
          </cell>
          <cell r="AT1041">
            <v>0</v>
          </cell>
          <cell r="AU1041">
            <v>0</v>
          </cell>
          <cell r="AV1041">
            <v>0</v>
          </cell>
          <cell r="AW1041">
            <v>0</v>
          </cell>
          <cell r="AY1041">
            <v>0</v>
          </cell>
          <cell r="AZ1041">
            <v>0</v>
          </cell>
          <cell r="BC1041">
            <v>0</v>
          </cell>
          <cell r="BD1041">
            <v>0</v>
          </cell>
          <cell r="BE1041">
            <v>0</v>
          </cell>
          <cell r="BF1041">
            <v>0</v>
          </cell>
          <cell r="BG1041">
            <v>0</v>
          </cell>
          <cell r="BH1041">
            <v>0</v>
          </cell>
          <cell r="BI1041">
            <v>0</v>
          </cell>
          <cell r="BJ1041">
            <v>0</v>
          </cell>
          <cell r="BK1041">
            <v>0</v>
          </cell>
          <cell r="BL1041">
            <v>0</v>
          </cell>
          <cell r="BM1041">
            <v>0</v>
          </cell>
          <cell r="BO1041">
            <v>0</v>
          </cell>
          <cell r="BQ1041">
            <v>0</v>
          </cell>
          <cell r="BU1041">
            <v>0</v>
          </cell>
          <cell r="BV1041">
            <v>0</v>
          </cell>
          <cell r="BW1041">
            <v>0</v>
          </cell>
          <cell r="BX1041">
            <v>0</v>
          </cell>
          <cell r="BY1041">
            <v>0</v>
          </cell>
          <cell r="BZ1041">
            <v>0</v>
          </cell>
          <cell r="CA1041">
            <v>0</v>
          </cell>
          <cell r="CB1041">
            <v>0</v>
          </cell>
          <cell r="CC1041">
            <v>0</v>
          </cell>
          <cell r="CD1041">
            <v>0</v>
          </cell>
          <cell r="CE1041">
            <v>0</v>
          </cell>
          <cell r="CG1041">
            <v>0</v>
          </cell>
          <cell r="CI1041">
            <v>0</v>
          </cell>
          <cell r="CM1041">
            <v>0</v>
          </cell>
          <cell r="CN1041">
            <v>0</v>
          </cell>
          <cell r="CO1041">
            <v>0</v>
          </cell>
          <cell r="CP1041">
            <v>0</v>
          </cell>
          <cell r="CQ1041">
            <v>0</v>
          </cell>
          <cell r="CR1041">
            <v>0</v>
          </cell>
          <cell r="CS1041">
            <v>0</v>
          </cell>
          <cell r="CT1041">
            <v>0</v>
          </cell>
          <cell r="CU1041">
            <v>0</v>
          </cell>
          <cell r="CV1041">
            <v>0</v>
          </cell>
          <cell r="CW1041">
            <v>0</v>
          </cell>
          <cell r="CY1041">
            <v>0</v>
          </cell>
          <cell r="DA1041">
            <v>0</v>
          </cell>
          <cell r="DB1041">
            <v>0</v>
          </cell>
          <cell r="DE1041">
            <v>0</v>
          </cell>
          <cell r="DF1041">
            <v>0</v>
          </cell>
          <cell r="DG1041">
            <v>0</v>
          </cell>
          <cell r="DH1041">
            <v>0</v>
          </cell>
          <cell r="DI1041">
            <v>0</v>
          </cell>
          <cell r="DJ1041">
            <v>0</v>
          </cell>
          <cell r="DK1041">
            <v>0</v>
          </cell>
          <cell r="DL1041">
            <v>0</v>
          </cell>
          <cell r="DM1041">
            <v>0</v>
          </cell>
          <cell r="DN1041">
            <v>0</v>
          </cell>
          <cell r="DO1041">
            <v>0</v>
          </cell>
          <cell r="DP1041">
            <v>0</v>
          </cell>
          <cell r="DQ1041">
            <v>0</v>
          </cell>
          <cell r="DS1041">
            <v>0</v>
          </cell>
          <cell r="DT1041">
            <v>0</v>
          </cell>
          <cell r="DU1041">
            <v>0</v>
          </cell>
          <cell r="DW1041">
            <v>0</v>
          </cell>
          <cell r="DX1041">
            <v>0</v>
          </cell>
          <cell r="DY1041">
            <v>0</v>
          </cell>
          <cell r="DZ1041">
            <v>0</v>
          </cell>
          <cell r="EA1041">
            <v>0</v>
          </cell>
          <cell r="EB1041">
            <v>0</v>
          </cell>
          <cell r="EC1041">
            <v>0</v>
          </cell>
          <cell r="ED1041">
            <v>0</v>
          </cell>
          <cell r="EE1041">
            <v>0</v>
          </cell>
          <cell r="EF1041">
            <v>0</v>
          </cell>
          <cell r="EG1041">
            <v>0</v>
          </cell>
          <cell r="EH1041">
            <v>0</v>
          </cell>
          <cell r="EI1041">
            <v>0</v>
          </cell>
          <cell r="EK1041">
            <v>0</v>
          </cell>
          <cell r="EL1041">
            <v>0</v>
          </cell>
          <cell r="EM1041">
            <v>0</v>
          </cell>
          <cell r="EO1041">
            <v>0</v>
          </cell>
          <cell r="EP1041">
            <v>0</v>
          </cell>
          <cell r="EQ1041">
            <v>0</v>
          </cell>
          <cell r="ER1041">
            <v>0</v>
          </cell>
          <cell r="ES1041">
            <v>0</v>
          </cell>
          <cell r="ET1041">
            <v>0</v>
          </cell>
          <cell r="EU1041">
            <v>0</v>
          </cell>
          <cell r="EV1041">
            <v>0</v>
          </cell>
          <cell r="EW1041">
            <v>0</v>
          </cell>
          <cell r="EX1041">
            <v>0</v>
          </cell>
          <cell r="EY1041">
            <v>0</v>
          </cell>
          <cell r="EZ1041">
            <v>0</v>
          </cell>
          <cell r="FA1041">
            <v>0</v>
          </cell>
          <cell r="FC1041">
            <v>0</v>
          </cell>
          <cell r="FD1041">
            <v>0</v>
          </cell>
          <cell r="FE1041">
            <v>0</v>
          </cell>
          <cell r="FG1041">
            <v>0</v>
          </cell>
          <cell r="FH1041">
            <v>0</v>
          </cell>
          <cell r="FI1041">
            <v>0</v>
          </cell>
          <cell r="FJ1041">
            <v>0</v>
          </cell>
          <cell r="FK1041">
            <v>0</v>
          </cell>
          <cell r="FL1041">
            <v>0</v>
          </cell>
          <cell r="FM1041">
            <v>0</v>
          </cell>
          <cell r="FN1041">
            <v>0</v>
          </cell>
          <cell r="FO1041">
            <v>0</v>
          </cell>
          <cell r="FP1041">
            <v>0</v>
          </cell>
          <cell r="FQ1041">
            <v>0</v>
          </cell>
          <cell r="FR1041">
            <v>0</v>
          </cell>
          <cell r="FS1041">
            <v>0</v>
          </cell>
          <cell r="FU1041">
            <v>0</v>
          </cell>
          <cell r="FV1041">
            <v>0</v>
          </cell>
          <cell r="FW1041">
            <v>0</v>
          </cell>
          <cell r="FY1041">
            <v>0</v>
          </cell>
          <cell r="FZ1041">
            <v>0</v>
          </cell>
          <cell r="GA1041">
            <v>0</v>
          </cell>
          <cell r="GB1041">
            <v>0</v>
          </cell>
          <cell r="GC1041">
            <v>0</v>
          </cell>
          <cell r="GD1041">
            <v>0</v>
          </cell>
          <cell r="GE1041">
            <v>0</v>
          </cell>
          <cell r="GF1041">
            <v>0</v>
          </cell>
          <cell r="GG1041">
            <v>0</v>
          </cell>
          <cell r="GH1041">
            <v>0</v>
          </cell>
          <cell r="GI1041">
            <v>0</v>
          </cell>
          <cell r="GJ1041">
            <v>0</v>
          </cell>
          <cell r="GK1041">
            <v>0</v>
          </cell>
          <cell r="GM1041">
            <v>0</v>
          </cell>
          <cell r="GN1041">
            <v>0</v>
          </cell>
          <cell r="GO1041">
            <v>0</v>
          </cell>
          <cell r="GQ1041">
            <v>0</v>
          </cell>
          <cell r="GR1041">
            <v>0</v>
          </cell>
          <cell r="GS1041">
            <v>0</v>
          </cell>
          <cell r="GT1041">
            <v>0</v>
          </cell>
          <cell r="GU1041">
            <v>0</v>
          </cell>
          <cell r="GV1041">
            <v>0</v>
          </cell>
          <cell r="GW1041">
            <v>0</v>
          </cell>
          <cell r="GX1041">
            <v>0</v>
          </cell>
          <cell r="GY1041">
            <v>0</v>
          </cell>
          <cell r="GZ1041">
            <v>0</v>
          </cell>
          <cell r="HA1041">
            <v>0</v>
          </cell>
          <cell r="HB1041">
            <v>0</v>
          </cell>
          <cell r="HC1041">
            <v>0</v>
          </cell>
          <cell r="HD1041">
            <v>0</v>
          </cell>
          <cell r="HE1041">
            <v>0</v>
          </cell>
          <cell r="HF1041">
            <v>0</v>
          </cell>
          <cell r="HG1041">
            <v>0</v>
          </cell>
          <cell r="HH1041">
            <v>0</v>
          </cell>
          <cell r="HI1041">
            <v>0</v>
          </cell>
          <cell r="HJ1041" t="str">
            <v>SI</v>
          </cell>
          <cell r="HL1041">
            <v>3.4605457152769657E-2</v>
          </cell>
          <cell r="HO1041" t="str">
            <v>120</v>
          </cell>
          <cell r="HP1041" t="str">
            <v>120</v>
          </cell>
          <cell r="HQ1041" t="str">
            <v>120</v>
          </cell>
          <cell r="HR1041" t="str">
            <v>120</v>
          </cell>
          <cell r="HS1041" t="str">
            <v>120</v>
          </cell>
          <cell r="HT1041" t="str">
            <v>120</v>
          </cell>
          <cell r="HU1041" t="str">
            <v>120</v>
          </cell>
          <cell r="HV1041" t="str">
            <v>120</v>
          </cell>
          <cell r="HW1041" t="str">
            <v>120</v>
          </cell>
          <cell r="HX1041" t="str">
            <v>120</v>
          </cell>
          <cell r="HY1041" t="str">
            <v>120</v>
          </cell>
        </row>
        <row r="1042">
          <cell r="D1042" t="str">
            <v>12</v>
          </cell>
          <cell r="F1042" t="str">
            <v>12R</v>
          </cell>
          <cell r="H1042">
            <v>0</v>
          </cell>
          <cell r="I1042">
            <v>0</v>
          </cell>
          <cell r="J1042">
            <v>0</v>
          </cell>
          <cell r="K1042">
            <v>0</v>
          </cell>
          <cell r="M1042">
            <v>0</v>
          </cell>
          <cell r="O1042">
            <v>0</v>
          </cell>
          <cell r="S1042">
            <v>0</v>
          </cell>
          <cell r="T1042">
            <v>0</v>
          </cell>
          <cell r="U1042">
            <v>0</v>
          </cell>
          <cell r="V1042">
            <v>0</v>
          </cell>
          <cell r="W1042">
            <v>0</v>
          </cell>
          <cell r="X1042">
            <v>0</v>
          </cell>
          <cell r="Y1042">
            <v>0</v>
          </cell>
          <cell r="Z1042">
            <v>0</v>
          </cell>
          <cell r="AA1042">
            <v>0</v>
          </cell>
          <cell r="AB1042">
            <v>0</v>
          </cell>
          <cell r="AC1042">
            <v>0</v>
          </cell>
          <cell r="AE1042">
            <v>0</v>
          </cell>
          <cell r="AG1042">
            <v>0</v>
          </cell>
          <cell r="AK1042">
            <v>0</v>
          </cell>
          <cell r="AL1042">
            <v>0</v>
          </cell>
          <cell r="AM1042">
            <v>0</v>
          </cell>
          <cell r="AN1042">
            <v>0</v>
          </cell>
          <cell r="AO1042">
            <v>0</v>
          </cell>
          <cell r="AP1042">
            <v>0</v>
          </cell>
          <cell r="AQ1042">
            <v>0</v>
          </cell>
          <cell r="AR1042">
            <v>0</v>
          </cell>
          <cell r="AS1042">
            <v>0</v>
          </cell>
          <cell r="AT1042">
            <v>0</v>
          </cell>
          <cell r="AU1042">
            <v>0</v>
          </cell>
          <cell r="AV1042">
            <v>0</v>
          </cell>
          <cell r="AW1042">
            <v>0</v>
          </cell>
          <cell r="AY1042">
            <v>0</v>
          </cell>
          <cell r="AZ1042">
            <v>0</v>
          </cell>
          <cell r="BC1042">
            <v>0</v>
          </cell>
          <cell r="BD1042">
            <v>0</v>
          </cell>
          <cell r="BE1042">
            <v>0</v>
          </cell>
          <cell r="BF1042">
            <v>0</v>
          </cell>
          <cell r="BG1042">
            <v>0</v>
          </cell>
          <cell r="BH1042">
            <v>0</v>
          </cell>
          <cell r="BI1042">
            <v>0</v>
          </cell>
          <cell r="BJ1042">
            <v>0</v>
          </cell>
          <cell r="BK1042">
            <v>0</v>
          </cell>
          <cell r="BL1042">
            <v>0</v>
          </cell>
          <cell r="BM1042">
            <v>0</v>
          </cell>
          <cell r="BO1042">
            <v>0</v>
          </cell>
          <cell r="BQ1042">
            <v>0</v>
          </cell>
          <cell r="BU1042">
            <v>0</v>
          </cell>
          <cell r="BV1042">
            <v>0</v>
          </cell>
          <cell r="BW1042">
            <v>0</v>
          </cell>
          <cell r="BX1042">
            <v>0</v>
          </cell>
          <cell r="BY1042">
            <v>0</v>
          </cell>
          <cell r="BZ1042">
            <v>0</v>
          </cell>
          <cell r="CA1042">
            <v>0</v>
          </cell>
          <cell r="CB1042">
            <v>0</v>
          </cell>
          <cell r="CC1042">
            <v>0</v>
          </cell>
          <cell r="CD1042">
            <v>0</v>
          </cell>
          <cell r="CE1042">
            <v>0</v>
          </cell>
          <cell r="CG1042">
            <v>0</v>
          </cell>
          <cell r="CI1042">
            <v>0</v>
          </cell>
          <cell r="CM1042">
            <v>0</v>
          </cell>
          <cell r="CN1042">
            <v>0</v>
          </cell>
          <cell r="CO1042">
            <v>0</v>
          </cell>
          <cell r="CP1042">
            <v>0</v>
          </cell>
          <cell r="CQ1042">
            <v>0</v>
          </cell>
          <cell r="CR1042">
            <v>0</v>
          </cell>
          <cell r="CS1042">
            <v>0</v>
          </cell>
          <cell r="CT1042">
            <v>0</v>
          </cell>
          <cell r="CU1042">
            <v>0</v>
          </cell>
          <cell r="CV1042">
            <v>0</v>
          </cell>
          <cell r="CW1042">
            <v>0</v>
          </cell>
          <cell r="CY1042">
            <v>0</v>
          </cell>
          <cell r="DA1042">
            <v>0</v>
          </cell>
          <cell r="DB1042">
            <v>0</v>
          </cell>
          <cell r="DE1042">
            <v>0</v>
          </cell>
          <cell r="DF1042">
            <v>0</v>
          </cell>
          <cell r="DG1042">
            <v>0</v>
          </cell>
          <cell r="DH1042">
            <v>0</v>
          </cell>
          <cell r="DI1042">
            <v>0</v>
          </cell>
          <cell r="DJ1042">
            <v>0</v>
          </cell>
          <cell r="DK1042">
            <v>0</v>
          </cell>
          <cell r="DL1042">
            <v>0</v>
          </cell>
          <cell r="DM1042">
            <v>0</v>
          </cell>
          <cell r="DN1042">
            <v>0</v>
          </cell>
          <cell r="DO1042">
            <v>0</v>
          </cell>
          <cell r="DP1042">
            <v>0</v>
          </cell>
          <cell r="DQ1042">
            <v>0</v>
          </cell>
          <cell r="DS1042">
            <v>0</v>
          </cell>
          <cell r="DT1042">
            <v>0</v>
          </cell>
          <cell r="DU1042">
            <v>0</v>
          </cell>
          <cell r="DW1042">
            <v>0</v>
          </cell>
          <cell r="DX1042">
            <v>0</v>
          </cell>
          <cell r="DY1042">
            <v>0</v>
          </cell>
          <cell r="DZ1042">
            <v>0</v>
          </cell>
          <cell r="EA1042">
            <v>0</v>
          </cell>
          <cell r="EB1042">
            <v>0</v>
          </cell>
          <cell r="EC1042">
            <v>0</v>
          </cell>
          <cell r="ED1042">
            <v>0</v>
          </cell>
          <cell r="EE1042">
            <v>0</v>
          </cell>
          <cell r="EF1042">
            <v>0</v>
          </cell>
          <cell r="EG1042">
            <v>0</v>
          </cell>
          <cell r="EH1042">
            <v>0</v>
          </cell>
          <cell r="EI1042">
            <v>0</v>
          </cell>
          <cell r="EK1042">
            <v>0</v>
          </cell>
          <cell r="EL1042">
            <v>0</v>
          </cell>
          <cell r="EM1042">
            <v>0</v>
          </cell>
          <cell r="EO1042">
            <v>0</v>
          </cell>
          <cell r="EP1042">
            <v>0</v>
          </cell>
          <cell r="EQ1042">
            <v>0</v>
          </cell>
          <cell r="ER1042">
            <v>0</v>
          </cell>
          <cell r="ES1042">
            <v>0</v>
          </cell>
          <cell r="ET1042">
            <v>0</v>
          </cell>
          <cell r="EU1042">
            <v>0</v>
          </cell>
          <cell r="EV1042">
            <v>0</v>
          </cell>
          <cell r="EW1042">
            <v>0</v>
          </cell>
          <cell r="EX1042">
            <v>0</v>
          </cell>
          <cell r="EY1042">
            <v>0</v>
          </cell>
          <cell r="EZ1042">
            <v>0</v>
          </cell>
          <cell r="FA1042">
            <v>0</v>
          </cell>
          <cell r="FC1042">
            <v>0</v>
          </cell>
          <cell r="FD1042">
            <v>0</v>
          </cell>
          <cell r="FE1042">
            <v>0</v>
          </cell>
          <cell r="FG1042">
            <v>0</v>
          </cell>
          <cell r="FH1042">
            <v>0</v>
          </cell>
          <cell r="FI1042">
            <v>0</v>
          </cell>
          <cell r="FJ1042">
            <v>0</v>
          </cell>
          <cell r="FK1042">
            <v>0</v>
          </cell>
          <cell r="FL1042">
            <v>0</v>
          </cell>
          <cell r="FM1042">
            <v>0</v>
          </cell>
          <cell r="FN1042">
            <v>0</v>
          </cell>
          <cell r="FO1042">
            <v>0</v>
          </cell>
          <cell r="FP1042">
            <v>0</v>
          </cell>
          <cell r="FQ1042">
            <v>0</v>
          </cell>
          <cell r="FR1042">
            <v>0</v>
          </cell>
          <cell r="FS1042">
            <v>0</v>
          </cell>
          <cell r="FU1042">
            <v>0</v>
          </cell>
          <cell r="FV1042">
            <v>0</v>
          </cell>
          <cell r="FW1042">
            <v>0</v>
          </cell>
          <cell r="FY1042">
            <v>0</v>
          </cell>
          <cell r="FZ1042">
            <v>0</v>
          </cell>
          <cell r="GA1042">
            <v>0</v>
          </cell>
          <cell r="GB1042">
            <v>0</v>
          </cell>
          <cell r="GC1042">
            <v>0</v>
          </cell>
          <cell r="GD1042">
            <v>0</v>
          </cell>
          <cell r="GE1042">
            <v>0</v>
          </cell>
          <cell r="GF1042">
            <v>0</v>
          </cell>
          <cell r="GG1042">
            <v>0</v>
          </cell>
          <cell r="GH1042">
            <v>0</v>
          </cell>
          <cell r="GI1042">
            <v>0</v>
          </cell>
          <cell r="GJ1042">
            <v>0</v>
          </cell>
          <cell r="GK1042">
            <v>0</v>
          </cell>
          <cell r="GM1042">
            <v>0</v>
          </cell>
          <cell r="GN1042">
            <v>0</v>
          </cell>
          <cell r="GO1042">
            <v>0</v>
          </cell>
          <cell r="GQ1042">
            <v>0</v>
          </cell>
          <cell r="GR1042">
            <v>0</v>
          </cell>
          <cell r="GS1042">
            <v>0</v>
          </cell>
          <cell r="GT1042">
            <v>0</v>
          </cell>
          <cell r="GU1042">
            <v>0</v>
          </cell>
          <cell r="GV1042">
            <v>0</v>
          </cell>
          <cell r="GW1042">
            <v>0</v>
          </cell>
          <cell r="GX1042">
            <v>0</v>
          </cell>
          <cell r="GY1042">
            <v>0</v>
          </cell>
          <cell r="GZ1042">
            <v>0</v>
          </cell>
          <cell r="HA1042">
            <v>0</v>
          </cell>
          <cell r="HB1042">
            <v>0</v>
          </cell>
          <cell r="HC1042">
            <v>0</v>
          </cell>
          <cell r="HD1042">
            <v>0</v>
          </cell>
          <cell r="HE1042">
            <v>0</v>
          </cell>
          <cell r="HF1042">
            <v>0</v>
          </cell>
          <cell r="HG1042">
            <v>0</v>
          </cell>
          <cell r="HH1042">
            <v>0</v>
          </cell>
          <cell r="HI1042">
            <v>0</v>
          </cell>
          <cell r="HJ1042" t="str">
            <v>SI</v>
          </cell>
          <cell r="HL1042">
            <v>2.0278490639179112E-2</v>
          </cell>
          <cell r="HO1042" t="str">
            <v>120</v>
          </cell>
          <cell r="HP1042" t="str">
            <v>120</v>
          </cell>
          <cell r="HQ1042" t="str">
            <v>120</v>
          </cell>
          <cell r="HR1042" t="str">
            <v>120</v>
          </cell>
          <cell r="HS1042" t="str">
            <v>120</v>
          </cell>
          <cell r="HT1042" t="str">
            <v>120</v>
          </cell>
          <cell r="HU1042" t="str">
            <v>120</v>
          </cell>
          <cell r="HV1042" t="str">
            <v>120</v>
          </cell>
          <cell r="HW1042" t="str">
            <v>120</v>
          </cell>
          <cell r="HX1042" t="str">
            <v>120</v>
          </cell>
          <cell r="HY1042" t="str">
            <v>120</v>
          </cell>
        </row>
        <row r="1043">
          <cell r="D1043" t="str">
            <v>12</v>
          </cell>
          <cell r="F1043" t="str">
            <v>12R</v>
          </cell>
          <cell r="H1043">
            <v>0</v>
          </cell>
          <cell r="I1043">
            <v>0</v>
          </cell>
          <cell r="J1043">
            <v>0</v>
          </cell>
          <cell r="K1043">
            <v>0</v>
          </cell>
          <cell r="M1043">
            <v>0</v>
          </cell>
          <cell r="O1043">
            <v>0</v>
          </cell>
          <cell r="S1043">
            <v>0</v>
          </cell>
          <cell r="T1043">
            <v>0</v>
          </cell>
          <cell r="U1043">
            <v>0</v>
          </cell>
          <cell r="V1043">
            <v>0</v>
          </cell>
          <cell r="W1043">
            <v>0</v>
          </cell>
          <cell r="X1043">
            <v>0</v>
          </cell>
          <cell r="Y1043">
            <v>0</v>
          </cell>
          <cell r="Z1043">
            <v>0</v>
          </cell>
          <cell r="AA1043">
            <v>0</v>
          </cell>
          <cell r="AB1043">
            <v>0</v>
          </cell>
          <cell r="AC1043">
            <v>0</v>
          </cell>
          <cell r="AE1043">
            <v>0</v>
          </cell>
          <cell r="AG1043">
            <v>0</v>
          </cell>
          <cell r="AK1043">
            <v>0</v>
          </cell>
          <cell r="AL1043">
            <v>0</v>
          </cell>
          <cell r="AM1043">
            <v>0</v>
          </cell>
          <cell r="AN1043">
            <v>0</v>
          </cell>
          <cell r="AO1043">
            <v>0</v>
          </cell>
          <cell r="AP1043">
            <v>0</v>
          </cell>
          <cell r="AQ1043">
            <v>0</v>
          </cell>
          <cell r="AR1043">
            <v>0</v>
          </cell>
          <cell r="AS1043">
            <v>0</v>
          </cell>
          <cell r="AT1043">
            <v>0</v>
          </cell>
          <cell r="AU1043">
            <v>0</v>
          </cell>
          <cell r="AV1043">
            <v>0</v>
          </cell>
          <cell r="AW1043">
            <v>0</v>
          </cell>
          <cell r="AY1043">
            <v>0</v>
          </cell>
          <cell r="AZ1043">
            <v>0</v>
          </cell>
          <cell r="BC1043">
            <v>0</v>
          </cell>
          <cell r="BD1043">
            <v>0</v>
          </cell>
          <cell r="BE1043">
            <v>0</v>
          </cell>
          <cell r="BF1043">
            <v>0</v>
          </cell>
          <cell r="BG1043">
            <v>0</v>
          </cell>
          <cell r="BH1043">
            <v>0</v>
          </cell>
          <cell r="BI1043">
            <v>0</v>
          </cell>
          <cell r="BJ1043">
            <v>0</v>
          </cell>
          <cell r="BK1043">
            <v>0</v>
          </cell>
          <cell r="BL1043">
            <v>0</v>
          </cell>
          <cell r="BM1043">
            <v>0</v>
          </cell>
          <cell r="BO1043">
            <v>0</v>
          </cell>
          <cell r="BQ1043">
            <v>0</v>
          </cell>
          <cell r="BU1043">
            <v>0</v>
          </cell>
          <cell r="BV1043">
            <v>0</v>
          </cell>
          <cell r="BW1043">
            <v>0</v>
          </cell>
          <cell r="BX1043">
            <v>0</v>
          </cell>
          <cell r="BY1043">
            <v>0</v>
          </cell>
          <cell r="BZ1043">
            <v>0</v>
          </cell>
          <cell r="CA1043">
            <v>0</v>
          </cell>
          <cell r="CB1043">
            <v>0</v>
          </cell>
          <cell r="CC1043">
            <v>0</v>
          </cell>
          <cell r="CD1043">
            <v>0</v>
          </cell>
          <cell r="CE1043">
            <v>0</v>
          </cell>
          <cell r="CG1043">
            <v>0</v>
          </cell>
          <cell r="CI1043">
            <v>0</v>
          </cell>
          <cell r="CM1043">
            <v>0</v>
          </cell>
          <cell r="CN1043">
            <v>0</v>
          </cell>
          <cell r="CO1043">
            <v>0</v>
          </cell>
          <cell r="CP1043">
            <v>0</v>
          </cell>
          <cell r="CQ1043">
            <v>0</v>
          </cell>
          <cell r="CR1043">
            <v>0</v>
          </cell>
          <cell r="CS1043">
            <v>0</v>
          </cell>
          <cell r="CT1043">
            <v>0</v>
          </cell>
          <cell r="CU1043">
            <v>0</v>
          </cell>
          <cell r="CV1043">
            <v>0</v>
          </cell>
          <cell r="CW1043">
            <v>0</v>
          </cell>
          <cell r="CY1043">
            <v>0</v>
          </cell>
          <cell r="DA1043">
            <v>0</v>
          </cell>
          <cell r="DB1043">
            <v>0</v>
          </cell>
          <cell r="DE1043">
            <v>0</v>
          </cell>
          <cell r="DF1043">
            <v>0</v>
          </cell>
          <cell r="DG1043">
            <v>0</v>
          </cell>
          <cell r="DH1043">
            <v>0</v>
          </cell>
          <cell r="DI1043">
            <v>0</v>
          </cell>
          <cell r="DJ1043">
            <v>0</v>
          </cell>
          <cell r="DK1043">
            <v>0</v>
          </cell>
          <cell r="DL1043">
            <v>0</v>
          </cell>
          <cell r="DM1043">
            <v>0</v>
          </cell>
          <cell r="DN1043">
            <v>0</v>
          </cell>
          <cell r="DO1043">
            <v>0</v>
          </cell>
          <cell r="DP1043">
            <v>0</v>
          </cell>
          <cell r="DQ1043">
            <v>0</v>
          </cell>
          <cell r="DS1043">
            <v>0</v>
          </cell>
          <cell r="DT1043">
            <v>0</v>
          </cell>
          <cell r="DU1043">
            <v>0</v>
          </cell>
          <cell r="DW1043">
            <v>0</v>
          </cell>
          <cell r="DX1043">
            <v>0</v>
          </cell>
          <cell r="DY1043">
            <v>0</v>
          </cell>
          <cell r="DZ1043">
            <v>0</v>
          </cell>
          <cell r="EA1043">
            <v>0</v>
          </cell>
          <cell r="EB1043">
            <v>0</v>
          </cell>
          <cell r="EC1043">
            <v>0</v>
          </cell>
          <cell r="ED1043">
            <v>0</v>
          </cell>
          <cell r="EE1043">
            <v>0</v>
          </cell>
          <cell r="EF1043">
            <v>0</v>
          </cell>
          <cell r="EG1043">
            <v>0</v>
          </cell>
          <cell r="EH1043">
            <v>0</v>
          </cell>
          <cell r="EI1043">
            <v>0</v>
          </cell>
          <cell r="EK1043">
            <v>0</v>
          </cell>
          <cell r="EL1043">
            <v>0</v>
          </cell>
          <cell r="EM1043">
            <v>0</v>
          </cell>
          <cell r="EO1043">
            <v>0</v>
          </cell>
          <cell r="EP1043">
            <v>0</v>
          </cell>
          <cell r="EQ1043">
            <v>0</v>
          </cell>
          <cell r="ER1043">
            <v>0</v>
          </cell>
          <cell r="ES1043">
            <v>0</v>
          </cell>
          <cell r="ET1043">
            <v>0</v>
          </cell>
          <cell r="EU1043">
            <v>0</v>
          </cell>
          <cell r="EV1043">
            <v>0</v>
          </cell>
          <cell r="EW1043">
            <v>0</v>
          </cell>
          <cell r="EX1043">
            <v>0</v>
          </cell>
          <cell r="EY1043">
            <v>0</v>
          </cell>
          <cell r="EZ1043">
            <v>0</v>
          </cell>
          <cell r="FA1043">
            <v>0</v>
          </cell>
          <cell r="FC1043">
            <v>0</v>
          </cell>
          <cell r="FD1043">
            <v>0</v>
          </cell>
          <cell r="FE1043">
            <v>0</v>
          </cell>
          <cell r="FG1043">
            <v>0</v>
          </cell>
          <cell r="FH1043">
            <v>0</v>
          </cell>
          <cell r="FI1043">
            <v>0</v>
          </cell>
          <cell r="FJ1043">
            <v>0</v>
          </cell>
          <cell r="FK1043">
            <v>0</v>
          </cell>
          <cell r="FL1043">
            <v>0</v>
          </cell>
          <cell r="FM1043">
            <v>0</v>
          </cell>
          <cell r="FN1043">
            <v>0</v>
          </cell>
          <cell r="FO1043">
            <v>0</v>
          </cell>
          <cell r="FP1043">
            <v>0</v>
          </cell>
          <cell r="FQ1043">
            <v>0</v>
          </cell>
          <cell r="FR1043">
            <v>0</v>
          </cell>
          <cell r="FS1043">
            <v>0</v>
          </cell>
          <cell r="FU1043">
            <v>0</v>
          </cell>
          <cell r="FV1043">
            <v>0</v>
          </cell>
          <cell r="FW1043">
            <v>0</v>
          </cell>
          <cell r="FY1043">
            <v>0</v>
          </cell>
          <cell r="FZ1043">
            <v>0</v>
          </cell>
          <cell r="GA1043">
            <v>0</v>
          </cell>
          <cell r="GB1043">
            <v>0</v>
          </cell>
          <cell r="GC1043">
            <v>0</v>
          </cell>
          <cell r="GD1043">
            <v>0</v>
          </cell>
          <cell r="GE1043">
            <v>0</v>
          </cell>
          <cell r="GF1043">
            <v>0</v>
          </cell>
          <cell r="GG1043">
            <v>0</v>
          </cell>
          <cell r="GH1043">
            <v>0</v>
          </cell>
          <cell r="GI1043">
            <v>0</v>
          </cell>
          <cell r="GJ1043">
            <v>0</v>
          </cell>
          <cell r="GK1043">
            <v>0</v>
          </cell>
          <cell r="GM1043">
            <v>0</v>
          </cell>
          <cell r="GN1043">
            <v>0</v>
          </cell>
          <cell r="GO1043">
            <v>0</v>
          </cell>
          <cell r="GQ1043">
            <v>0</v>
          </cell>
          <cell r="GR1043">
            <v>0</v>
          </cell>
          <cell r="GS1043">
            <v>0</v>
          </cell>
          <cell r="GT1043">
            <v>0</v>
          </cell>
          <cell r="GU1043">
            <v>0</v>
          </cell>
          <cell r="GV1043">
            <v>0</v>
          </cell>
          <cell r="GW1043">
            <v>0</v>
          </cell>
          <cell r="GX1043">
            <v>0</v>
          </cell>
          <cell r="GY1043">
            <v>0</v>
          </cell>
          <cell r="GZ1043">
            <v>0</v>
          </cell>
          <cell r="HA1043">
            <v>0</v>
          </cell>
          <cell r="HB1043">
            <v>0</v>
          </cell>
          <cell r="HC1043">
            <v>0</v>
          </cell>
          <cell r="HD1043">
            <v>0</v>
          </cell>
          <cell r="HE1043">
            <v>0</v>
          </cell>
          <cell r="HF1043">
            <v>0</v>
          </cell>
          <cell r="HG1043">
            <v>0</v>
          </cell>
          <cell r="HH1043">
            <v>0</v>
          </cell>
          <cell r="HI1043">
            <v>0</v>
          </cell>
          <cell r="HJ1043" t="str">
            <v>SI</v>
          </cell>
          <cell r="HL1043">
            <v>2.6649598878924277E-2</v>
          </cell>
          <cell r="HO1043" t="str">
            <v>120</v>
          </cell>
          <cell r="HP1043" t="str">
            <v>120</v>
          </cell>
          <cell r="HQ1043" t="str">
            <v>120</v>
          </cell>
          <cell r="HR1043" t="str">
            <v>120</v>
          </cell>
          <cell r="HS1043" t="str">
            <v>120</v>
          </cell>
          <cell r="HT1043" t="str">
            <v>120</v>
          </cell>
          <cell r="HU1043" t="str">
            <v>120</v>
          </cell>
          <cell r="HV1043" t="str">
            <v>120</v>
          </cell>
          <cell r="HW1043" t="str">
            <v>120</v>
          </cell>
          <cell r="HX1043" t="str">
            <v>120</v>
          </cell>
          <cell r="HY1043" t="str">
            <v>120</v>
          </cell>
        </row>
        <row r="1044">
          <cell r="D1044" t="str">
            <v>12</v>
          </cell>
          <cell r="F1044" t="str">
            <v>12U</v>
          </cell>
          <cell r="H1044">
            <v>0</v>
          </cell>
          <cell r="I1044">
            <v>0</v>
          </cell>
          <cell r="J1044">
            <v>0</v>
          </cell>
          <cell r="K1044">
            <v>0</v>
          </cell>
          <cell r="M1044">
            <v>0</v>
          </cell>
          <cell r="O1044">
            <v>0</v>
          </cell>
          <cell r="S1044">
            <v>0</v>
          </cell>
          <cell r="T1044">
            <v>0</v>
          </cell>
          <cell r="U1044">
            <v>0</v>
          </cell>
          <cell r="V1044">
            <v>0</v>
          </cell>
          <cell r="W1044">
            <v>0</v>
          </cell>
          <cell r="X1044">
            <v>0</v>
          </cell>
          <cell r="Y1044">
            <v>0</v>
          </cell>
          <cell r="Z1044">
            <v>0</v>
          </cell>
          <cell r="AA1044">
            <v>0</v>
          </cell>
          <cell r="AB1044">
            <v>0</v>
          </cell>
          <cell r="AC1044">
            <v>0</v>
          </cell>
          <cell r="AE1044">
            <v>0</v>
          </cell>
          <cell r="AG1044">
            <v>0</v>
          </cell>
          <cell r="AK1044">
            <v>0</v>
          </cell>
          <cell r="AL1044">
            <v>0</v>
          </cell>
          <cell r="AM1044">
            <v>0</v>
          </cell>
          <cell r="AN1044">
            <v>0</v>
          </cell>
          <cell r="AO1044">
            <v>0</v>
          </cell>
          <cell r="AP1044">
            <v>0</v>
          </cell>
          <cell r="AQ1044">
            <v>0</v>
          </cell>
          <cell r="AR1044">
            <v>0</v>
          </cell>
          <cell r="AS1044">
            <v>0</v>
          </cell>
          <cell r="AT1044">
            <v>0</v>
          </cell>
          <cell r="AU1044">
            <v>0</v>
          </cell>
          <cell r="AV1044">
            <v>0</v>
          </cell>
          <cell r="AW1044">
            <v>0</v>
          </cell>
          <cell r="AY1044">
            <v>0</v>
          </cell>
          <cell r="AZ1044">
            <v>0</v>
          </cell>
          <cell r="BC1044">
            <v>0</v>
          </cell>
          <cell r="BD1044">
            <v>0</v>
          </cell>
          <cell r="BE1044">
            <v>0</v>
          </cell>
          <cell r="BF1044">
            <v>0</v>
          </cell>
          <cell r="BG1044">
            <v>0</v>
          </cell>
          <cell r="BH1044">
            <v>0</v>
          </cell>
          <cell r="BI1044">
            <v>0</v>
          </cell>
          <cell r="BJ1044">
            <v>0</v>
          </cell>
          <cell r="BK1044">
            <v>0</v>
          </cell>
          <cell r="BL1044">
            <v>0</v>
          </cell>
          <cell r="BM1044">
            <v>0</v>
          </cell>
          <cell r="BO1044">
            <v>0</v>
          </cell>
          <cell r="BQ1044">
            <v>0</v>
          </cell>
          <cell r="BU1044">
            <v>0</v>
          </cell>
          <cell r="BV1044">
            <v>0</v>
          </cell>
          <cell r="BW1044">
            <v>0</v>
          </cell>
          <cell r="BX1044">
            <v>0</v>
          </cell>
          <cell r="BY1044">
            <v>0</v>
          </cell>
          <cell r="BZ1044">
            <v>0</v>
          </cell>
          <cell r="CA1044">
            <v>0</v>
          </cell>
          <cell r="CB1044">
            <v>0</v>
          </cell>
          <cell r="CC1044">
            <v>0</v>
          </cell>
          <cell r="CD1044">
            <v>0</v>
          </cell>
          <cell r="CE1044">
            <v>0</v>
          </cell>
          <cell r="CG1044">
            <v>0</v>
          </cell>
          <cell r="CI1044">
            <v>0</v>
          </cell>
          <cell r="CM1044">
            <v>0</v>
          </cell>
          <cell r="CN1044">
            <v>0</v>
          </cell>
          <cell r="CO1044">
            <v>0</v>
          </cell>
          <cell r="CP1044">
            <v>0</v>
          </cell>
          <cell r="CQ1044">
            <v>0</v>
          </cell>
          <cell r="CR1044">
            <v>0</v>
          </cell>
          <cell r="CS1044">
            <v>0</v>
          </cell>
          <cell r="CT1044">
            <v>0</v>
          </cell>
          <cell r="CU1044">
            <v>0</v>
          </cell>
          <cell r="CV1044">
            <v>0</v>
          </cell>
          <cell r="CW1044">
            <v>0</v>
          </cell>
          <cell r="CY1044">
            <v>0</v>
          </cell>
          <cell r="DA1044">
            <v>0</v>
          </cell>
          <cell r="DB1044">
            <v>0</v>
          </cell>
          <cell r="DE1044">
            <v>0</v>
          </cell>
          <cell r="DF1044">
            <v>0</v>
          </cell>
          <cell r="DG1044">
            <v>0</v>
          </cell>
          <cell r="DH1044">
            <v>0</v>
          </cell>
          <cell r="DI1044">
            <v>0</v>
          </cell>
          <cell r="DJ1044">
            <v>0</v>
          </cell>
          <cell r="DK1044">
            <v>0</v>
          </cell>
          <cell r="DL1044">
            <v>0</v>
          </cell>
          <cell r="DM1044">
            <v>0</v>
          </cell>
          <cell r="DN1044">
            <v>0</v>
          </cell>
          <cell r="DO1044">
            <v>0</v>
          </cell>
          <cell r="DP1044">
            <v>0</v>
          </cell>
          <cell r="DQ1044">
            <v>0</v>
          </cell>
          <cell r="DS1044">
            <v>0</v>
          </cell>
          <cell r="DT1044">
            <v>0</v>
          </cell>
          <cell r="DU1044">
            <v>0</v>
          </cell>
          <cell r="DW1044">
            <v>0</v>
          </cell>
          <cell r="DX1044">
            <v>0</v>
          </cell>
          <cell r="DY1044">
            <v>0</v>
          </cell>
          <cell r="DZ1044">
            <v>0</v>
          </cell>
          <cell r="EA1044">
            <v>0</v>
          </cell>
          <cell r="EB1044">
            <v>0</v>
          </cell>
          <cell r="EC1044">
            <v>0</v>
          </cell>
          <cell r="ED1044">
            <v>0</v>
          </cell>
          <cell r="EE1044">
            <v>0</v>
          </cell>
          <cell r="EF1044">
            <v>0</v>
          </cell>
          <cell r="EG1044">
            <v>0</v>
          </cell>
          <cell r="EH1044">
            <v>0</v>
          </cell>
          <cell r="EI1044">
            <v>0</v>
          </cell>
          <cell r="EK1044">
            <v>0</v>
          </cell>
          <cell r="EL1044">
            <v>0</v>
          </cell>
          <cell r="EM1044">
            <v>0</v>
          </cell>
          <cell r="EO1044">
            <v>0</v>
          </cell>
          <cell r="EP1044">
            <v>0</v>
          </cell>
          <cell r="EQ1044">
            <v>0</v>
          </cell>
          <cell r="ER1044">
            <v>0</v>
          </cell>
          <cell r="ES1044">
            <v>0</v>
          </cell>
          <cell r="ET1044">
            <v>0</v>
          </cell>
          <cell r="EU1044">
            <v>0</v>
          </cell>
          <cell r="EV1044">
            <v>0</v>
          </cell>
          <cell r="EW1044">
            <v>0</v>
          </cell>
          <cell r="EX1044">
            <v>0</v>
          </cell>
          <cell r="EY1044">
            <v>0</v>
          </cell>
          <cell r="EZ1044">
            <v>0</v>
          </cell>
          <cell r="FA1044">
            <v>0</v>
          </cell>
          <cell r="FC1044">
            <v>0</v>
          </cell>
          <cell r="FD1044">
            <v>0</v>
          </cell>
          <cell r="FE1044">
            <v>0</v>
          </cell>
          <cell r="FG1044">
            <v>0</v>
          </cell>
          <cell r="FH1044">
            <v>0</v>
          </cell>
          <cell r="FI1044">
            <v>0</v>
          </cell>
          <cell r="FJ1044">
            <v>0</v>
          </cell>
          <cell r="FK1044">
            <v>0</v>
          </cell>
          <cell r="FL1044">
            <v>0</v>
          </cell>
          <cell r="FM1044">
            <v>0</v>
          </cell>
          <cell r="FN1044">
            <v>0</v>
          </cell>
          <cell r="FO1044">
            <v>0</v>
          </cell>
          <cell r="FP1044">
            <v>0</v>
          </cell>
          <cell r="FQ1044">
            <v>0</v>
          </cell>
          <cell r="FR1044">
            <v>0</v>
          </cell>
          <cell r="FS1044">
            <v>0</v>
          </cell>
          <cell r="FU1044">
            <v>0</v>
          </cell>
          <cell r="FV1044">
            <v>0</v>
          </cell>
          <cell r="FW1044">
            <v>0</v>
          </cell>
          <cell r="FY1044">
            <v>0</v>
          </cell>
          <cell r="FZ1044">
            <v>0</v>
          </cell>
          <cell r="GA1044">
            <v>0</v>
          </cell>
          <cell r="GB1044">
            <v>0</v>
          </cell>
          <cell r="GC1044">
            <v>0</v>
          </cell>
          <cell r="GD1044">
            <v>0</v>
          </cell>
          <cell r="GE1044">
            <v>0</v>
          </cell>
          <cell r="GF1044">
            <v>0</v>
          </cell>
          <cell r="GG1044">
            <v>0</v>
          </cell>
          <cell r="GH1044">
            <v>0</v>
          </cell>
          <cell r="GI1044">
            <v>0</v>
          </cell>
          <cell r="GJ1044">
            <v>0</v>
          </cell>
          <cell r="GK1044">
            <v>0</v>
          </cell>
          <cell r="GM1044">
            <v>0</v>
          </cell>
          <cell r="GN1044">
            <v>0</v>
          </cell>
          <cell r="GO1044">
            <v>0</v>
          </cell>
          <cell r="GQ1044">
            <v>0</v>
          </cell>
          <cell r="GR1044">
            <v>0</v>
          </cell>
          <cell r="GS1044">
            <v>0</v>
          </cell>
          <cell r="GT1044">
            <v>0</v>
          </cell>
          <cell r="GU1044">
            <v>0</v>
          </cell>
          <cell r="GV1044">
            <v>0</v>
          </cell>
          <cell r="GW1044">
            <v>0</v>
          </cell>
          <cell r="GX1044">
            <v>0</v>
          </cell>
          <cell r="GY1044">
            <v>0</v>
          </cell>
          <cell r="GZ1044">
            <v>0</v>
          </cell>
          <cell r="HA1044">
            <v>0</v>
          </cell>
          <cell r="HB1044">
            <v>0</v>
          </cell>
          <cell r="HC1044">
            <v>0</v>
          </cell>
          <cell r="HD1044">
            <v>0</v>
          </cell>
          <cell r="HE1044">
            <v>0</v>
          </cell>
          <cell r="HF1044">
            <v>0</v>
          </cell>
          <cell r="HG1044">
            <v>0</v>
          </cell>
          <cell r="HH1044">
            <v>0</v>
          </cell>
          <cell r="HI1044">
            <v>0</v>
          </cell>
          <cell r="HJ1044" t="str">
            <v>SI</v>
          </cell>
          <cell r="HL1044">
            <v>2.0278490639179112E-2</v>
          </cell>
          <cell r="HO1044" t="str">
            <v>120</v>
          </cell>
          <cell r="HP1044" t="str">
            <v>120</v>
          </cell>
          <cell r="HQ1044" t="str">
            <v>120</v>
          </cell>
          <cell r="HR1044" t="str">
            <v>120</v>
          </cell>
          <cell r="HS1044" t="str">
            <v>120</v>
          </cell>
          <cell r="HT1044" t="str">
            <v>120</v>
          </cell>
          <cell r="HU1044" t="str">
            <v>120</v>
          </cell>
          <cell r="HV1044" t="str">
            <v>120</v>
          </cell>
          <cell r="HW1044" t="str">
            <v>120</v>
          </cell>
          <cell r="HX1044" t="str">
            <v>120</v>
          </cell>
          <cell r="HY1044" t="str">
            <v>120</v>
          </cell>
        </row>
        <row r="1045">
          <cell r="D1045" t="str">
            <v>12</v>
          </cell>
          <cell r="F1045" t="str">
            <v>12U</v>
          </cell>
          <cell r="H1045">
            <v>0</v>
          </cell>
          <cell r="I1045">
            <v>0</v>
          </cell>
          <cell r="J1045">
            <v>0</v>
          </cell>
          <cell r="K1045">
            <v>0</v>
          </cell>
          <cell r="M1045">
            <v>0</v>
          </cell>
          <cell r="O1045">
            <v>0</v>
          </cell>
          <cell r="S1045">
            <v>0</v>
          </cell>
          <cell r="T1045">
            <v>0</v>
          </cell>
          <cell r="U1045">
            <v>0</v>
          </cell>
          <cell r="V1045">
            <v>0</v>
          </cell>
          <cell r="W1045">
            <v>0</v>
          </cell>
          <cell r="X1045">
            <v>0</v>
          </cell>
          <cell r="Y1045">
            <v>0</v>
          </cell>
          <cell r="Z1045">
            <v>0</v>
          </cell>
          <cell r="AA1045">
            <v>0</v>
          </cell>
          <cell r="AB1045">
            <v>0</v>
          </cell>
          <cell r="AC1045">
            <v>0</v>
          </cell>
          <cell r="AE1045">
            <v>0</v>
          </cell>
          <cell r="AG1045">
            <v>0</v>
          </cell>
          <cell r="AK1045">
            <v>0</v>
          </cell>
          <cell r="AL1045">
            <v>0</v>
          </cell>
          <cell r="AM1045">
            <v>0</v>
          </cell>
          <cell r="AN1045">
            <v>0</v>
          </cell>
          <cell r="AO1045">
            <v>0</v>
          </cell>
          <cell r="AP1045">
            <v>0</v>
          </cell>
          <cell r="AQ1045">
            <v>0</v>
          </cell>
          <cell r="AR1045">
            <v>0</v>
          </cell>
          <cell r="AS1045">
            <v>0</v>
          </cell>
          <cell r="AT1045">
            <v>0</v>
          </cell>
          <cell r="AU1045">
            <v>0</v>
          </cell>
          <cell r="AV1045">
            <v>0</v>
          </cell>
          <cell r="AW1045">
            <v>0</v>
          </cell>
          <cell r="AY1045">
            <v>0</v>
          </cell>
          <cell r="AZ1045">
            <v>0</v>
          </cell>
          <cell r="BC1045">
            <v>0</v>
          </cell>
          <cell r="BD1045">
            <v>0</v>
          </cell>
          <cell r="BE1045">
            <v>0</v>
          </cell>
          <cell r="BF1045">
            <v>0</v>
          </cell>
          <cell r="BG1045">
            <v>0</v>
          </cell>
          <cell r="BH1045">
            <v>0</v>
          </cell>
          <cell r="BI1045">
            <v>0</v>
          </cell>
          <cell r="BJ1045">
            <v>0</v>
          </cell>
          <cell r="BK1045">
            <v>0</v>
          </cell>
          <cell r="BL1045">
            <v>0</v>
          </cell>
          <cell r="BM1045">
            <v>0</v>
          </cell>
          <cell r="BO1045">
            <v>0</v>
          </cell>
          <cell r="BQ1045">
            <v>0</v>
          </cell>
          <cell r="BU1045">
            <v>0</v>
          </cell>
          <cell r="BV1045">
            <v>0</v>
          </cell>
          <cell r="BW1045">
            <v>0</v>
          </cell>
          <cell r="BX1045">
            <v>0</v>
          </cell>
          <cell r="BY1045">
            <v>0</v>
          </cell>
          <cell r="BZ1045">
            <v>0</v>
          </cell>
          <cell r="CA1045">
            <v>0</v>
          </cell>
          <cell r="CB1045">
            <v>0</v>
          </cell>
          <cell r="CC1045">
            <v>0</v>
          </cell>
          <cell r="CD1045">
            <v>0</v>
          </cell>
          <cell r="CE1045">
            <v>0</v>
          </cell>
          <cell r="CG1045">
            <v>0</v>
          </cell>
          <cell r="CI1045">
            <v>0</v>
          </cell>
          <cell r="CM1045">
            <v>0</v>
          </cell>
          <cell r="CN1045">
            <v>0</v>
          </cell>
          <cell r="CO1045">
            <v>0</v>
          </cell>
          <cell r="CP1045">
            <v>0</v>
          </cell>
          <cell r="CQ1045">
            <v>0</v>
          </cell>
          <cell r="CR1045">
            <v>0</v>
          </cell>
          <cell r="CS1045">
            <v>0</v>
          </cell>
          <cell r="CT1045">
            <v>0</v>
          </cell>
          <cell r="CU1045">
            <v>0</v>
          </cell>
          <cell r="CV1045">
            <v>0</v>
          </cell>
          <cell r="CW1045">
            <v>0</v>
          </cell>
          <cell r="CY1045">
            <v>0</v>
          </cell>
          <cell r="DA1045">
            <v>0</v>
          </cell>
          <cell r="DB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S1045">
            <v>0</v>
          </cell>
          <cell r="DT1045">
            <v>0</v>
          </cell>
          <cell r="DU1045">
            <v>0</v>
          </cell>
          <cell r="DW1045">
            <v>0</v>
          </cell>
          <cell r="DX1045">
            <v>0</v>
          </cell>
          <cell r="DY1045">
            <v>0</v>
          </cell>
          <cell r="DZ1045">
            <v>0</v>
          </cell>
          <cell r="EA1045">
            <v>0</v>
          </cell>
          <cell r="EB1045">
            <v>0</v>
          </cell>
          <cell r="EC1045">
            <v>0</v>
          </cell>
          <cell r="ED1045">
            <v>0</v>
          </cell>
          <cell r="EE1045">
            <v>0</v>
          </cell>
          <cell r="EF1045">
            <v>0</v>
          </cell>
          <cell r="EG1045">
            <v>0</v>
          </cell>
          <cell r="EH1045">
            <v>0</v>
          </cell>
          <cell r="EI1045">
            <v>0</v>
          </cell>
          <cell r="EK1045">
            <v>0</v>
          </cell>
          <cell r="EL1045">
            <v>0</v>
          </cell>
          <cell r="EM1045">
            <v>0</v>
          </cell>
          <cell r="EO1045">
            <v>0</v>
          </cell>
          <cell r="EP1045">
            <v>0</v>
          </cell>
          <cell r="EQ1045">
            <v>0</v>
          </cell>
          <cell r="ER1045">
            <v>0</v>
          </cell>
          <cell r="ES1045">
            <v>0</v>
          </cell>
          <cell r="ET1045">
            <v>0</v>
          </cell>
          <cell r="EU1045">
            <v>0</v>
          </cell>
          <cell r="EV1045">
            <v>0</v>
          </cell>
          <cell r="EW1045">
            <v>0</v>
          </cell>
          <cell r="EX1045">
            <v>0</v>
          </cell>
          <cell r="EY1045">
            <v>0</v>
          </cell>
          <cell r="EZ1045">
            <v>0</v>
          </cell>
          <cell r="FA1045">
            <v>0</v>
          </cell>
          <cell r="FC1045">
            <v>0</v>
          </cell>
          <cell r="FD1045">
            <v>0</v>
          </cell>
          <cell r="FE1045">
            <v>0</v>
          </cell>
          <cell r="FG1045">
            <v>0</v>
          </cell>
          <cell r="FH1045">
            <v>0</v>
          </cell>
          <cell r="FI1045">
            <v>0</v>
          </cell>
          <cell r="FJ1045">
            <v>0</v>
          </cell>
          <cell r="FK1045">
            <v>0</v>
          </cell>
          <cell r="FL1045">
            <v>0</v>
          </cell>
          <cell r="FM1045">
            <v>0</v>
          </cell>
          <cell r="FN1045">
            <v>0</v>
          </cell>
          <cell r="FO1045">
            <v>0</v>
          </cell>
          <cell r="FP1045">
            <v>0</v>
          </cell>
          <cell r="FQ1045">
            <v>0</v>
          </cell>
          <cell r="FR1045">
            <v>0</v>
          </cell>
          <cell r="FS1045">
            <v>0</v>
          </cell>
          <cell r="FU1045">
            <v>0</v>
          </cell>
          <cell r="FV1045">
            <v>0</v>
          </cell>
          <cell r="FW1045">
            <v>0</v>
          </cell>
          <cell r="FY1045">
            <v>0</v>
          </cell>
          <cell r="FZ1045">
            <v>0</v>
          </cell>
          <cell r="GA1045">
            <v>0</v>
          </cell>
          <cell r="GB1045">
            <v>0</v>
          </cell>
          <cell r="GC1045">
            <v>0</v>
          </cell>
          <cell r="GD1045">
            <v>0</v>
          </cell>
          <cell r="GE1045">
            <v>0</v>
          </cell>
          <cell r="GF1045">
            <v>0</v>
          </cell>
          <cell r="GG1045">
            <v>0</v>
          </cell>
          <cell r="GH1045">
            <v>0</v>
          </cell>
          <cell r="GI1045">
            <v>0</v>
          </cell>
          <cell r="GJ1045">
            <v>0</v>
          </cell>
          <cell r="GK1045">
            <v>0</v>
          </cell>
          <cell r="GM1045">
            <v>0</v>
          </cell>
          <cell r="GN1045">
            <v>0</v>
          </cell>
          <cell r="GO1045">
            <v>0</v>
          </cell>
          <cell r="GQ1045">
            <v>0</v>
          </cell>
          <cell r="GR1045">
            <v>0</v>
          </cell>
          <cell r="GS1045">
            <v>0</v>
          </cell>
          <cell r="GT1045">
            <v>0</v>
          </cell>
          <cell r="GU1045">
            <v>0</v>
          </cell>
          <cell r="GV1045">
            <v>0</v>
          </cell>
          <cell r="GW1045">
            <v>0</v>
          </cell>
          <cell r="GX1045">
            <v>0</v>
          </cell>
          <cell r="GY1045">
            <v>0</v>
          </cell>
          <cell r="GZ1045">
            <v>0</v>
          </cell>
          <cell r="HA1045">
            <v>0</v>
          </cell>
          <cell r="HB1045">
            <v>0</v>
          </cell>
          <cell r="HC1045">
            <v>0</v>
          </cell>
          <cell r="HD1045">
            <v>0</v>
          </cell>
          <cell r="HE1045">
            <v>0</v>
          </cell>
          <cell r="HF1045">
            <v>0</v>
          </cell>
          <cell r="HG1045">
            <v>0</v>
          </cell>
          <cell r="HH1045">
            <v>0</v>
          </cell>
          <cell r="HI1045">
            <v>0</v>
          </cell>
          <cell r="HJ1045" t="str">
            <v>SI</v>
          </cell>
          <cell r="HL1045">
            <v>2.0278490639179112E-2</v>
          </cell>
          <cell r="HO1045" t="str">
            <v>120</v>
          </cell>
          <cell r="HP1045" t="str">
            <v>120</v>
          </cell>
          <cell r="HQ1045" t="str">
            <v>120</v>
          </cell>
          <cell r="HR1045" t="str">
            <v>120</v>
          </cell>
          <cell r="HS1045" t="str">
            <v>120</v>
          </cell>
          <cell r="HT1045" t="str">
            <v>120</v>
          </cell>
          <cell r="HU1045" t="str">
            <v>120</v>
          </cell>
          <cell r="HV1045" t="str">
            <v>120</v>
          </cell>
          <cell r="HW1045" t="str">
            <v>120</v>
          </cell>
          <cell r="HX1045" t="str">
            <v>120</v>
          </cell>
          <cell r="HY1045" t="str">
            <v>120</v>
          </cell>
        </row>
        <row r="1046">
          <cell r="D1046" t="str">
            <v>12</v>
          </cell>
          <cell r="F1046" t="str">
            <v>12R</v>
          </cell>
          <cell r="H1046">
            <v>0</v>
          </cell>
          <cell r="I1046">
            <v>0</v>
          </cell>
          <cell r="J1046">
            <v>0</v>
          </cell>
          <cell r="K1046">
            <v>0</v>
          </cell>
          <cell r="M1046">
            <v>0</v>
          </cell>
          <cell r="O1046">
            <v>0</v>
          </cell>
          <cell r="S1046">
            <v>0</v>
          </cell>
          <cell r="T1046">
            <v>0</v>
          </cell>
          <cell r="U1046">
            <v>0</v>
          </cell>
          <cell r="V1046">
            <v>0</v>
          </cell>
          <cell r="W1046">
            <v>0</v>
          </cell>
          <cell r="X1046">
            <v>0</v>
          </cell>
          <cell r="Y1046">
            <v>0</v>
          </cell>
          <cell r="Z1046">
            <v>0</v>
          </cell>
          <cell r="AA1046">
            <v>0</v>
          </cell>
          <cell r="AB1046">
            <v>0</v>
          </cell>
          <cell r="AC1046">
            <v>0</v>
          </cell>
          <cell r="AE1046">
            <v>0</v>
          </cell>
          <cell r="AG1046">
            <v>0</v>
          </cell>
          <cell r="AK1046">
            <v>0</v>
          </cell>
          <cell r="AL1046">
            <v>0</v>
          </cell>
          <cell r="AM1046">
            <v>0</v>
          </cell>
          <cell r="AN1046">
            <v>0</v>
          </cell>
          <cell r="AO1046">
            <v>0</v>
          </cell>
          <cell r="AP1046">
            <v>0</v>
          </cell>
          <cell r="AQ1046">
            <v>0</v>
          </cell>
          <cell r="AR1046">
            <v>0</v>
          </cell>
          <cell r="AS1046">
            <v>0</v>
          </cell>
          <cell r="AT1046">
            <v>0</v>
          </cell>
          <cell r="AU1046">
            <v>0</v>
          </cell>
          <cell r="AV1046">
            <v>0</v>
          </cell>
          <cell r="AW1046">
            <v>0</v>
          </cell>
          <cell r="AY1046">
            <v>0</v>
          </cell>
          <cell r="AZ1046">
            <v>0</v>
          </cell>
          <cell r="BC1046">
            <v>0</v>
          </cell>
          <cell r="BD1046">
            <v>0</v>
          </cell>
          <cell r="BE1046">
            <v>0</v>
          </cell>
          <cell r="BF1046">
            <v>0</v>
          </cell>
          <cell r="BG1046">
            <v>0</v>
          </cell>
          <cell r="BH1046">
            <v>0</v>
          </cell>
          <cell r="BI1046">
            <v>0</v>
          </cell>
          <cell r="BJ1046">
            <v>0</v>
          </cell>
          <cell r="BK1046">
            <v>0</v>
          </cell>
          <cell r="BL1046">
            <v>0</v>
          </cell>
          <cell r="BM1046">
            <v>0</v>
          </cell>
          <cell r="BO1046">
            <v>0</v>
          </cell>
          <cell r="BQ1046">
            <v>0</v>
          </cell>
          <cell r="BU1046">
            <v>0</v>
          </cell>
          <cell r="BV1046">
            <v>0</v>
          </cell>
          <cell r="BW1046">
            <v>0</v>
          </cell>
          <cell r="BX1046">
            <v>0</v>
          </cell>
          <cell r="BY1046">
            <v>0</v>
          </cell>
          <cell r="BZ1046">
            <v>0</v>
          </cell>
          <cell r="CA1046">
            <v>0</v>
          </cell>
          <cell r="CB1046">
            <v>0</v>
          </cell>
          <cell r="CC1046">
            <v>0</v>
          </cell>
          <cell r="CD1046">
            <v>0</v>
          </cell>
          <cell r="CE1046">
            <v>0</v>
          </cell>
          <cell r="CG1046">
            <v>0</v>
          </cell>
          <cell r="CI1046">
            <v>0</v>
          </cell>
          <cell r="CM1046">
            <v>0</v>
          </cell>
          <cell r="CN1046">
            <v>0</v>
          </cell>
          <cell r="CO1046">
            <v>0</v>
          </cell>
          <cell r="CP1046">
            <v>0</v>
          </cell>
          <cell r="CQ1046">
            <v>0</v>
          </cell>
          <cell r="CR1046">
            <v>0</v>
          </cell>
          <cell r="CS1046">
            <v>0</v>
          </cell>
          <cell r="CT1046">
            <v>0</v>
          </cell>
          <cell r="CU1046">
            <v>0</v>
          </cell>
          <cell r="CV1046">
            <v>0</v>
          </cell>
          <cell r="CW1046">
            <v>0</v>
          </cell>
          <cell r="CY1046">
            <v>0</v>
          </cell>
          <cell r="DA1046">
            <v>0</v>
          </cell>
          <cell r="DB1046">
            <v>0</v>
          </cell>
          <cell r="DE1046">
            <v>0</v>
          </cell>
          <cell r="DF1046">
            <v>0</v>
          </cell>
          <cell r="DG1046">
            <v>0</v>
          </cell>
          <cell r="DH1046">
            <v>0</v>
          </cell>
          <cell r="DI1046">
            <v>0</v>
          </cell>
          <cell r="DJ1046">
            <v>0</v>
          </cell>
          <cell r="DK1046">
            <v>0</v>
          </cell>
          <cell r="DL1046">
            <v>0</v>
          </cell>
          <cell r="DM1046">
            <v>0</v>
          </cell>
          <cell r="DN1046">
            <v>0</v>
          </cell>
          <cell r="DO1046">
            <v>0</v>
          </cell>
          <cell r="DP1046">
            <v>0</v>
          </cell>
          <cell r="DQ1046">
            <v>0</v>
          </cell>
          <cell r="DS1046">
            <v>0</v>
          </cell>
          <cell r="DT1046">
            <v>0</v>
          </cell>
          <cell r="DU1046">
            <v>0</v>
          </cell>
          <cell r="DW1046">
            <v>0</v>
          </cell>
          <cell r="DX1046">
            <v>0</v>
          </cell>
          <cell r="DY1046">
            <v>0</v>
          </cell>
          <cell r="DZ1046">
            <v>0</v>
          </cell>
          <cell r="EA1046">
            <v>0</v>
          </cell>
          <cell r="EB1046">
            <v>0</v>
          </cell>
          <cell r="EC1046">
            <v>0</v>
          </cell>
          <cell r="ED1046">
            <v>0</v>
          </cell>
          <cell r="EE1046">
            <v>0</v>
          </cell>
          <cell r="EF1046">
            <v>0</v>
          </cell>
          <cell r="EG1046">
            <v>0</v>
          </cell>
          <cell r="EH1046">
            <v>0</v>
          </cell>
          <cell r="EI1046">
            <v>0</v>
          </cell>
          <cell r="EK1046">
            <v>0</v>
          </cell>
          <cell r="EL1046">
            <v>0</v>
          </cell>
          <cell r="EM1046">
            <v>0</v>
          </cell>
          <cell r="EO1046">
            <v>0</v>
          </cell>
          <cell r="EP1046">
            <v>0</v>
          </cell>
          <cell r="EQ1046">
            <v>0</v>
          </cell>
          <cell r="ER1046">
            <v>0</v>
          </cell>
          <cell r="ES1046">
            <v>0</v>
          </cell>
          <cell r="ET1046">
            <v>0</v>
          </cell>
          <cell r="EU1046">
            <v>0</v>
          </cell>
          <cell r="EV1046">
            <v>0</v>
          </cell>
          <cell r="EW1046">
            <v>0</v>
          </cell>
          <cell r="EX1046">
            <v>0</v>
          </cell>
          <cell r="EY1046">
            <v>0</v>
          </cell>
          <cell r="EZ1046">
            <v>0</v>
          </cell>
          <cell r="FA1046">
            <v>0</v>
          </cell>
          <cell r="FC1046">
            <v>0</v>
          </cell>
          <cell r="FD1046">
            <v>0</v>
          </cell>
          <cell r="FE1046">
            <v>0</v>
          </cell>
          <cell r="FG1046">
            <v>0</v>
          </cell>
          <cell r="FH1046">
            <v>0</v>
          </cell>
          <cell r="FI1046">
            <v>0</v>
          </cell>
          <cell r="FJ1046">
            <v>0</v>
          </cell>
          <cell r="FK1046">
            <v>0</v>
          </cell>
          <cell r="FL1046">
            <v>0</v>
          </cell>
          <cell r="FM1046">
            <v>0</v>
          </cell>
          <cell r="FN1046">
            <v>0</v>
          </cell>
          <cell r="FO1046">
            <v>0</v>
          </cell>
          <cell r="FP1046">
            <v>0</v>
          </cell>
          <cell r="FQ1046">
            <v>0</v>
          </cell>
          <cell r="FR1046">
            <v>0</v>
          </cell>
          <cell r="FS1046">
            <v>0</v>
          </cell>
          <cell r="FU1046">
            <v>0</v>
          </cell>
          <cell r="FV1046">
            <v>0</v>
          </cell>
          <cell r="FW1046">
            <v>0</v>
          </cell>
          <cell r="FY1046">
            <v>0</v>
          </cell>
          <cell r="FZ1046">
            <v>0</v>
          </cell>
          <cell r="GA1046">
            <v>0</v>
          </cell>
          <cell r="GB1046">
            <v>0</v>
          </cell>
          <cell r="GC1046">
            <v>0</v>
          </cell>
          <cell r="GD1046">
            <v>0</v>
          </cell>
          <cell r="GE1046">
            <v>0</v>
          </cell>
          <cell r="GF1046">
            <v>0</v>
          </cell>
          <cell r="GG1046">
            <v>0</v>
          </cell>
          <cell r="GH1046">
            <v>0</v>
          </cell>
          <cell r="GI1046">
            <v>0</v>
          </cell>
          <cell r="GJ1046">
            <v>0</v>
          </cell>
          <cell r="GK1046">
            <v>0</v>
          </cell>
          <cell r="GM1046">
            <v>0</v>
          </cell>
          <cell r="GN1046">
            <v>0</v>
          </cell>
          <cell r="GO1046">
            <v>0</v>
          </cell>
          <cell r="GQ1046">
            <v>0</v>
          </cell>
          <cell r="GR1046">
            <v>0</v>
          </cell>
          <cell r="GS1046">
            <v>0</v>
          </cell>
          <cell r="GT1046">
            <v>0</v>
          </cell>
          <cell r="GU1046">
            <v>0</v>
          </cell>
          <cell r="GV1046">
            <v>0</v>
          </cell>
          <cell r="GW1046">
            <v>0</v>
          </cell>
          <cell r="GX1046">
            <v>0</v>
          </cell>
          <cell r="GY1046">
            <v>0</v>
          </cell>
          <cell r="GZ1046">
            <v>0</v>
          </cell>
          <cell r="HA1046">
            <v>0</v>
          </cell>
          <cell r="HB1046">
            <v>0</v>
          </cell>
          <cell r="HC1046">
            <v>0</v>
          </cell>
          <cell r="HD1046">
            <v>0</v>
          </cell>
          <cell r="HE1046">
            <v>0</v>
          </cell>
          <cell r="HF1046">
            <v>0</v>
          </cell>
          <cell r="HG1046">
            <v>0</v>
          </cell>
          <cell r="HH1046">
            <v>0</v>
          </cell>
          <cell r="HI1046">
            <v>0</v>
          </cell>
          <cell r="HJ1046" t="str">
            <v>SI</v>
          </cell>
          <cell r="HL1046">
            <v>2.0278490639179112E-2</v>
          </cell>
          <cell r="HO1046" t="str">
            <v>120</v>
          </cell>
          <cell r="HP1046" t="str">
            <v>120</v>
          </cell>
          <cell r="HQ1046" t="str">
            <v>120</v>
          </cell>
          <cell r="HR1046" t="str">
            <v>120</v>
          </cell>
          <cell r="HS1046" t="str">
            <v>120</v>
          </cell>
          <cell r="HT1046" t="str">
            <v>120</v>
          </cell>
          <cell r="HU1046" t="str">
            <v>120</v>
          </cell>
          <cell r="HV1046" t="str">
            <v>120</v>
          </cell>
          <cell r="HW1046" t="str">
            <v>120</v>
          </cell>
          <cell r="HX1046" t="str">
            <v>120</v>
          </cell>
          <cell r="HY1046" t="str">
            <v>120</v>
          </cell>
        </row>
        <row r="1047">
          <cell r="D1047" t="str">
            <v>12</v>
          </cell>
          <cell r="F1047" t="str">
            <v>12U</v>
          </cell>
          <cell r="H1047">
            <v>0</v>
          </cell>
          <cell r="I1047">
            <v>0</v>
          </cell>
          <cell r="J1047">
            <v>0</v>
          </cell>
          <cell r="K1047">
            <v>0</v>
          </cell>
          <cell r="M1047">
            <v>0</v>
          </cell>
          <cell r="O1047">
            <v>0</v>
          </cell>
          <cell r="S1047">
            <v>0</v>
          </cell>
          <cell r="T1047">
            <v>0</v>
          </cell>
          <cell r="U1047">
            <v>1</v>
          </cell>
          <cell r="V1047">
            <v>3</v>
          </cell>
          <cell r="W1047">
            <v>0</v>
          </cell>
          <cell r="X1047">
            <v>0</v>
          </cell>
          <cell r="Y1047">
            <v>0</v>
          </cell>
          <cell r="Z1047">
            <v>0</v>
          </cell>
          <cell r="AA1047">
            <v>0</v>
          </cell>
          <cell r="AB1047">
            <v>0</v>
          </cell>
          <cell r="AC1047">
            <v>0</v>
          </cell>
          <cell r="AE1047">
            <v>0</v>
          </cell>
          <cell r="AG1047">
            <v>0</v>
          </cell>
          <cell r="AK1047">
            <v>0</v>
          </cell>
          <cell r="AL1047">
            <v>0</v>
          </cell>
          <cell r="AM1047">
            <v>1</v>
          </cell>
          <cell r="AN1047">
            <v>3</v>
          </cell>
          <cell r="AO1047">
            <v>0</v>
          </cell>
          <cell r="AP1047">
            <v>0</v>
          </cell>
          <cell r="AQ1047">
            <v>0</v>
          </cell>
          <cell r="AR1047">
            <v>0</v>
          </cell>
          <cell r="AS1047">
            <v>0</v>
          </cell>
          <cell r="AT1047">
            <v>0</v>
          </cell>
          <cell r="AU1047">
            <v>0</v>
          </cell>
          <cell r="AV1047">
            <v>0</v>
          </cell>
          <cell r="AW1047">
            <v>0</v>
          </cell>
          <cell r="AY1047">
            <v>0</v>
          </cell>
          <cell r="AZ1047">
            <v>0</v>
          </cell>
          <cell r="BC1047">
            <v>0</v>
          </cell>
          <cell r="BD1047">
            <v>0</v>
          </cell>
          <cell r="BE1047">
            <v>1</v>
          </cell>
          <cell r="BF1047">
            <v>3</v>
          </cell>
          <cell r="BG1047">
            <v>0</v>
          </cell>
          <cell r="BH1047">
            <v>0</v>
          </cell>
          <cell r="BI1047">
            <v>0</v>
          </cell>
          <cell r="BJ1047">
            <v>0</v>
          </cell>
          <cell r="BK1047">
            <v>0</v>
          </cell>
          <cell r="BL1047">
            <v>0</v>
          </cell>
          <cell r="BM1047">
            <v>0</v>
          </cell>
          <cell r="BO1047">
            <v>0</v>
          </cell>
          <cell r="BQ1047">
            <v>0</v>
          </cell>
          <cell r="BU1047">
            <v>0</v>
          </cell>
          <cell r="BV1047">
            <v>0</v>
          </cell>
          <cell r="BW1047">
            <v>1</v>
          </cell>
          <cell r="BX1047">
            <v>3</v>
          </cell>
          <cell r="BY1047">
            <v>0</v>
          </cell>
          <cell r="BZ1047">
            <v>0</v>
          </cell>
          <cell r="CA1047">
            <v>0</v>
          </cell>
          <cell r="CB1047">
            <v>0</v>
          </cell>
          <cell r="CC1047">
            <v>0</v>
          </cell>
          <cell r="CD1047">
            <v>0</v>
          </cell>
          <cell r="CE1047">
            <v>0</v>
          </cell>
          <cell r="CG1047">
            <v>0</v>
          </cell>
          <cell r="CI1047">
            <v>0</v>
          </cell>
          <cell r="CM1047">
            <v>0</v>
          </cell>
          <cell r="CN1047">
            <v>0</v>
          </cell>
          <cell r="CO1047">
            <v>1</v>
          </cell>
          <cell r="CP1047">
            <v>3</v>
          </cell>
          <cell r="CQ1047">
            <v>0</v>
          </cell>
          <cell r="CR1047">
            <v>0</v>
          </cell>
          <cell r="CS1047">
            <v>0</v>
          </cell>
          <cell r="CT1047">
            <v>0</v>
          </cell>
          <cell r="CU1047">
            <v>0</v>
          </cell>
          <cell r="CV1047">
            <v>0</v>
          </cell>
          <cell r="CW1047">
            <v>0</v>
          </cell>
          <cell r="CY1047">
            <v>0</v>
          </cell>
          <cell r="DA1047">
            <v>0</v>
          </cell>
          <cell r="DB1047">
            <v>0</v>
          </cell>
          <cell r="DE1047">
            <v>0</v>
          </cell>
          <cell r="DF1047">
            <v>0</v>
          </cell>
          <cell r="DG1047">
            <v>1</v>
          </cell>
          <cell r="DH1047">
            <v>3</v>
          </cell>
          <cell r="DI1047">
            <v>0</v>
          </cell>
          <cell r="DJ1047">
            <v>0</v>
          </cell>
          <cell r="DK1047">
            <v>0</v>
          </cell>
          <cell r="DL1047">
            <v>0</v>
          </cell>
          <cell r="DM1047">
            <v>0</v>
          </cell>
          <cell r="DN1047">
            <v>0</v>
          </cell>
          <cell r="DO1047">
            <v>0</v>
          </cell>
          <cell r="DP1047">
            <v>0</v>
          </cell>
          <cell r="DQ1047">
            <v>0</v>
          </cell>
          <cell r="DS1047">
            <v>0</v>
          </cell>
          <cell r="DT1047">
            <v>0</v>
          </cell>
          <cell r="DU1047">
            <v>0</v>
          </cell>
          <cell r="DW1047">
            <v>0</v>
          </cell>
          <cell r="DX1047">
            <v>0</v>
          </cell>
          <cell r="DY1047">
            <v>1</v>
          </cell>
          <cell r="DZ1047">
            <v>3</v>
          </cell>
          <cell r="EA1047">
            <v>0</v>
          </cell>
          <cell r="EB1047">
            <v>0</v>
          </cell>
          <cell r="EC1047">
            <v>0</v>
          </cell>
          <cell r="ED1047">
            <v>0</v>
          </cell>
          <cell r="EE1047">
            <v>0</v>
          </cell>
          <cell r="EF1047">
            <v>0</v>
          </cell>
          <cell r="EG1047">
            <v>0</v>
          </cell>
          <cell r="EH1047">
            <v>0</v>
          </cell>
          <cell r="EI1047">
            <v>0</v>
          </cell>
          <cell r="EK1047">
            <v>0</v>
          </cell>
          <cell r="EL1047">
            <v>0</v>
          </cell>
          <cell r="EM1047">
            <v>0</v>
          </cell>
          <cell r="EO1047">
            <v>0</v>
          </cell>
          <cell r="EP1047">
            <v>0</v>
          </cell>
          <cell r="EQ1047">
            <v>1</v>
          </cell>
          <cell r="ER1047">
            <v>3</v>
          </cell>
          <cell r="ES1047">
            <v>0</v>
          </cell>
          <cell r="ET1047">
            <v>0</v>
          </cell>
          <cell r="EU1047">
            <v>0</v>
          </cell>
          <cell r="EV1047">
            <v>0</v>
          </cell>
          <cell r="EW1047">
            <v>0</v>
          </cell>
          <cell r="EX1047">
            <v>0</v>
          </cell>
          <cell r="EY1047">
            <v>0</v>
          </cell>
          <cell r="EZ1047">
            <v>0</v>
          </cell>
          <cell r="FA1047">
            <v>0</v>
          </cell>
          <cell r="FC1047">
            <v>0</v>
          </cell>
          <cell r="FD1047">
            <v>0</v>
          </cell>
          <cell r="FE1047">
            <v>0</v>
          </cell>
          <cell r="FG1047">
            <v>0</v>
          </cell>
          <cell r="FH1047">
            <v>0</v>
          </cell>
          <cell r="FI1047">
            <v>1</v>
          </cell>
          <cell r="FJ1047">
            <v>3</v>
          </cell>
          <cell r="FK1047">
            <v>0</v>
          </cell>
          <cell r="FL1047">
            <v>0</v>
          </cell>
          <cell r="FM1047">
            <v>0</v>
          </cell>
          <cell r="FN1047">
            <v>0</v>
          </cell>
          <cell r="FO1047">
            <v>0</v>
          </cell>
          <cell r="FP1047">
            <v>0</v>
          </cell>
          <cell r="FQ1047">
            <v>0</v>
          </cell>
          <cell r="FR1047">
            <v>0</v>
          </cell>
          <cell r="FS1047">
            <v>0</v>
          </cell>
          <cell r="FU1047">
            <v>0</v>
          </cell>
          <cell r="FV1047">
            <v>0</v>
          </cell>
          <cell r="FW1047">
            <v>0</v>
          </cell>
          <cell r="FY1047">
            <v>0</v>
          </cell>
          <cell r="FZ1047">
            <v>0</v>
          </cell>
          <cell r="GA1047">
            <v>1</v>
          </cell>
          <cell r="GB1047">
            <v>3</v>
          </cell>
          <cell r="GC1047">
            <v>0</v>
          </cell>
          <cell r="GD1047">
            <v>0</v>
          </cell>
          <cell r="GE1047">
            <v>0</v>
          </cell>
          <cell r="GF1047">
            <v>0</v>
          </cell>
          <cell r="GG1047">
            <v>0</v>
          </cell>
          <cell r="GH1047">
            <v>0</v>
          </cell>
          <cell r="GI1047">
            <v>0</v>
          </cell>
          <cell r="GJ1047">
            <v>0</v>
          </cell>
          <cell r="GK1047">
            <v>0</v>
          </cell>
          <cell r="GM1047">
            <v>0</v>
          </cell>
          <cell r="GN1047">
            <v>0</v>
          </cell>
          <cell r="GO1047">
            <v>0</v>
          </cell>
          <cell r="GQ1047">
            <v>0</v>
          </cell>
          <cell r="GR1047">
            <v>0</v>
          </cell>
          <cell r="GS1047">
            <v>1</v>
          </cell>
          <cell r="GT1047">
            <v>3</v>
          </cell>
          <cell r="GU1047">
            <v>0</v>
          </cell>
          <cell r="GV1047">
            <v>0</v>
          </cell>
          <cell r="GW1047">
            <v>0</v>
          </cell>
          <cell r="GX1047">
            <v>0</v>
          </cell>
          <cell r="GY1047">
            <v>0</v>
          </cell>
          <cell r="GZ1047">
            <v>0</v>
          </cell>
          <cell r="HA1047">
            <v>0</v>
          </cell>
          <cell r="HB1047">
            <v>0</v>
          </cell>
          <cell r="HC1047">
            <v>0</v>
          </cell>
          <cell r="HD1047">
            <v>0</v>
          </cell>
          <cell r="HE1047">
            <v>0</v>
          </cell>
          <cell r="HF1047">
            <v>0</v>
          </cell>
          <cell r="HG1047">
            <v>0</v>
          </cell>
          <cell r="HH1047">
            <v>0</v>
          </cell>
          <cell r="HI1047">
            <v>0</v>
          </cell>
          <cell r="HJ1047" t="str">
            <v>SI</v>
          </cell>
          <cell r="HL1047">
            <v>2.6649598878924277E-2</v>
          </cell>
          <cell r="HO1047" t="str">
            <v>120</v>
          </cell>
          <cell r="HP1047" t="str">
            <v>120</v>
          </cell>
          <cell r="HQ1047" t="str">
            <v>120</v>
          </cell>
          <cell r="HR1047" t="str">
            <v>120</v>
          </cell>
          <cell r="HS1047" t="str">
            <v>120</v>
          </cell>
          <cell r="HT1047" t="str">
            <v>120</v>
          </cell>
          <cell r="HU1047" t="str">
            <v>120</v>
          </cell>
          <cell r="HV1047" t="str">
            <v>120</v>
          </cell>
          <cell r="HW1047" t="str">
            <v>120</v>
          </cell>
          <cell r="HX1047" t="str">
            <v>120</v>
          </cell>
          <cell r="HY1047" t="str">
            <v>120</v>
          </cell>
        </row>
        <row r="1048">
          <cell r="D1048" t="str">
            <v>12</v>
          </cell>
          <cell r="F1048" t="str">
            <v>12R</v>
          </cell>
          <cell r="H1048">
            <v>0</v>
          </cell>
          <cell r="I1048">
            <v>0</v>
          </cell>
          <cell r="J1048">
            <v>0</v>
          </cell>
          <cell r="K1048">
            <v>0</v>
          </cell>
          <cell r="M1048">
            <v>0</v>
          </cell>
          <cell r="O1048">
            <v>0</v>
          </cell>
          <cell r="S1048">
            <v>0</v>
          </cell>
          <cell r="T1048">
            <v>0</v>
          </cell>
          <cell r="U1048">
            <v>0</v>
          </cell>
          <cell r="V1048">
            <v>0</v>
          </cell>
          <cell r="W1048">
            <v>0</v>
          </cell>
          <cell r="X1048">
            <v>0</v>
          </cell>
          <cell r="Y1048">
            <v>0</v>
          </cell>
          <cell r="Z1048">
            <v>0</v>
          </cell>
          <cell r="AA1048">
            <v>0</v>
          </cell>
          <cell r="AB1048">
            <v>0</v>
          </cell>
          <cell r="AC1048">
            <v>0</v>
          </cell>
          <cell r="AE1048">
            <v>0</v>
          </cell>
          <cell r="AG1048">
            <v>0</v>
          </cell>
          <cell r="AK1048">
            <v>0</v>
          </cell>
          <cell r="AL1048">
            <v>0</v>
          </cell>
          <cell r="AM1048">
            <v>0</v>
          </cell>
          <cell r="AN1048">
            <v>0</v>
          </cell>
          <cell r="AO1048">
            <v>0</v>
          </cell>
          <cell r="AP1048">
            <v>0</v>
          </cell>
          <cell r="AQ1048">
            <v>0</v>
          </cell>
          <cell r="AR1048">
            <v>0</v>
          </cell>
          <cell r="AS1048">
            <v>0</v>
          </cell>
          <cell r="AT1048">
            <v>0</v>
          </cell>
          <cell r="AU1048">
            <v>0</v>
          </cell>
          <cell r="AV1048">
            <v>0</v>
          </cell>
          <cell r="AW1048">
            <v>0</v>
          </cell>
          <cell r="AY1048">
            <v>0</v>
          </cell>
          <cell r="AZ1048">
            <v>0</v>
          </cell>
          <cell r="BC1048">
            <v>0</v>
          </cell>
          <cell r="BD1048">
            <v>0</v>
          </cell>
          <cell r="BE1048">
            <v>0</v>
          </cell>
          <cell r="BF1048">
            <v>0</v>
          </cell>
          <cell r="BG1048">
            <v>0</v>
          </cell>
          <cell r="BH1048">
            <v>0</v>
          </cell>
          <cell r="BI1048">
            <v>0</v>
          </cell>
          <cell r="BJ1048">
            <v>0</v>
          </cell>
          <cell r="BK1048">
            <v>0</v>
          </cell>
          <cell r="BL1048">
            <v>0</v>
          </cell>
          <cell r="BM1048">
            <v>0</v>
          </cell>
          <cell r="BO1048">
            <v>0</v>
          </cell>
          <cell r="BQ1048">
            <v>0</v>
          </cell>
          <cell r="BU1048">
            <v>0</v>
          </cell>
          <cell r="BV1048">
            <v>0</v>
          </cell>
          <cell r="BW1048">
            <v>0</v>
          </cell>
          <cell r="BX1048">
            <v>0</v>
          </cell>
          <cell r="BY1048">
            <v>0</v>
          </cell>
          <cell r="BZ1048">
            <v>0</v>
          </cell>
          <cell r="CA1048">
            <v>0</v>
          </cell>
          <cell r="CB1048">
            <v>0</v>
          </cell>
          <cell r="CC1048">
            <v>0</v>
          </cell>
          <cell r="CD1048">
            <v>0</v>
          </cell>
          <cell r="CE1048">
            <v>0</v>
          </cell>
          <cell r="CG1048">
            <v>0</v>
          </cell>
          <cell r="CI1048">
            <v>0</v>
          </cell>
          <cell r="CM1048">
            <v>0</v>
          </cell>
          <cell r="CN1048">
            <v>0</v>
          </cell>
          <cell r="CO1048">
            <v>0</v>
          </cell>
          <cell r="CP1048">
            <v>0</v>
          </cell>
          <cell r="CQ1048">
            <v>0</v>
          </cell>
          <cell r="CR1048">
            <v>0</v>
          </cell>
          <cell r="CS1048">
            <v>0</v>
          </cell>
          <cell r="CT1048">
            <v>0</v>
          </cell>
          <cell r="CU1048">
            <v>0</v>
          </cell>
          <cell r="CV1048">
            <v>0</v>
          </cell>
          <cell r="CW1048">
            <v>0</v>
          </cell>
          <cell r="CY1048">
            <v>0</v>
          </cell>
          <cell r="DA1048">
            <v>0</v>
          </cell>
          <cell r="DB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S1048">
            <v>0</v>
          </cell>
          <cell r="DT1048">
            <v>0</v>
          </cell>
          <cell r="DU1048">
            <v>0</v>
          </cell>
          <cell r="DW1048">
            <v>0</v>
          </cell>
          <cell r="DX1048">
            <v>0</v>
          </cell>
          <cell r="DY1048">
            <v>0</v>
          </cell>
          <cell r="DZ1048">
            <v>0</v>
          </cell>
          <cell r="EA1048">
            <v>0</v>
          </cell>
          <cell r="EB1048">
            <v>0</v>
          </cell>
          <cell r="EC1048">
            <v>0</v>
          </cell>
          <cell r="ED1048">
            <v>0</v>
          </cell>
          <cell r="EE1048">
            <v>0</v>
          </cell>
          <cell r="EF1048">
            <v>0</v>
          </cell>
          <cell r="EG1048">
            <v>0</v>
          </cell>
          <cell r="EH1048">
            <v>0</v>
          </cell>
          <cell r="EI1048">
            <v>0</v>
          </cell>
          <cell r="EK1048">
            <v>0</v>
          </cell>
          <cell r="EL1048">
            <v>0</v>
          </cell>
          <cell r="EM1048">
            <v>0</v>
          </cell>
          <cell r="EO1048">
            <v>0</v>
          </cell>
          <cell r="EP1048">
            <v>0</v>
          </cell>
          <cell r="EQ1048">
            <v>0</v>
          </cell>
          <cell r="ER1048">
            <v>0</v>
          </cell>
          <cell r="ES1048">
            <v>0</v>
          </cell>
          <cell r="ET1048">
            <v>0</v>
          </cell>
          <cell r="EU1048">
            <v>0</v>
          </cell>
          <cell r="EV1048">
            <v>0</v>
          </cell>
          <cell r="EW1048">
            <v>0</v>
          </cell>
          <cell r="EX1048">
            <v>0</v>
          </cell>
          <cell r="EY1048">
            <v>0</v>
          </cell>
          <cell r="EZ1048">
            <v>0</v>
          </cell>
          <cell r="FA1048">
            <v>0</v>
          </cell>
          <cell r="FC1048">
            <v>0</v>
          </cell>
          <cell r="FD1048">
            <v>0</v>
          </cell>
          <cell r="FE1048">
            <v>0</v>
          </cell>
          <cell r="FG1048">
            <v>0</v>
          </cell>
          <cell r="FH1048">
            <v>0</v>
          </cell>
          <cell r="FI1048">
            <v>0</v>
          </cell>
          <cell r="FJ1048">
            <v>0</v>
          </cell>
          <cell r="FK1048">
            <v>0</v>
          </cell>
          <cell r="FL1048">
            <v>0</v>
          </cell>
          <cell r="FM1048">
            <v>0</v>
          </cell>
          <cell r="FN1048">
            <v>0</v>
          </cell>
          <cell r="FO1048">
            <v>0</v>
          </cell>
          <cell r="FP1048">
            <v>0</v>
          </cell>
          <cell r="FQ1048">
            <v>0</v>
          </cell>
          <cell r="FR1048">
            <v>0</v>
          </cell>
          <cell r="FS1048">
            <v>0</v>
          </cell>
          <cell r="FU1048">
            <v>0</v>
          </cell>
          <cell r="FV1048">
            <v>0</v>
          </cell>
          <cell r="FW1048">
            <v>0</v>
          </cell>
          <cell r="FY1048">
            <v>0</v>
          </cell>
          <cell r="FZ1048">
            <v>0</v>
          </cell>
          <cell r="GA1048">
            <v>0</v>
          </cell>
          <cell r="GB1048">
            <v>0</v>
          </cell>
          <cell r="GC1048">
            <v>0</v>
          </cell>
          <cell r="GD1048">
            <v>0</v>
          </cell>
          <cell r="GE1048">
            <v>0</v>
          </cell>
          <cell r="GF1048">
            <v>0</v>
          </cell>
          <cell r="GG1048">
            <v>0</v>
          </cell>
          <cell r="GH1048">
            <v>0</v>
          </cell>
          <cell r="GI1048">
            <v>0</v>
          </cell>
          <cell r="GJ1048">
            <v>0</v>
          </cell>
          <cell r="GK1048">
            <v>0</v>
          </cell>
          <cell r="GM1048">
            <v>0</v>
          </cell>
          <cell r="GN1048">
            <v>0</v>
          </cell>
          <cell r="GO1048">
            <v>0</v>
          </cell>
          <cell r="GQ1048">
            <v>0</v>
          </cell>
          <cell r="GR1048">
            <v>0</v>
          </cell>
          <cell r="GS1048">
            <v>0</v>
          </cell>
          <cell r="GT1048">
            <v>0</v>
          </cell>
          <cell r="GU1048">
            <v>0</v>
          </cell>
          <cell r="GV1048">
            <v>0</v>
          </cell>
          <cell r="GW1048">
            <v>0</v>
          </cell>
          <cell r="GX1048">
            <v>0</v>
          </cell>
          <cell r="GY1048">
            <v>0</v>
          </cell>
          <cell r="GZ1048">
            <v>0</v>
          </cell>
          <cell r="HA1048">
            <v>0</v>
          </cell>
          <cell r="HB1048">
            <v>0</v>
          </cell>
          <cell r="HC1048">
            <v>0</v>
          </cell>
          <cell r="HD1048">
            <v>0</v>
          </cell>
          <cell r="HE1048">
            <v>0</v>
          </cell>
          <cell r="HF1048">
            <v>0</v>
          </cell>
          <cell r="HG1048">
            <v>0</v>
          </cell>
          <cell r="HH1048">
            <v>0</v>
          </cell>
          <cell r="HI1048">
            <v>0</v>
          </cell>
          <cell r="HJ1048" t="str">
            <v>SI</v>
          </cell>
          <cell r="HL1048">
            <v>3.3389631735002923E-2</v>
          </cell>
          <cell r="HO1048" t="str">
            <v>120</v>
          </cell>
          <cell r="HP1048" t="str">
            <v>120</v>
          </cell>
          <cell r="HQ1048" t="str">
            <v>120</v>
          </cell>
          <cell r="HR1048" t="str">
            <v>120</v>
          </cell>
          <cell r="HS1048" t="str">
            <v>120</v>
          </cell>
          <cell r="HT1048" t="str">
            <v>120</v>
          </cell>
          <cell r="HU1048" t="str">
            <v>120</v>
          </cell>
          <cell r="HV1048" t="str">
            <v>120</v>
          </cell>
          <cell r="HW1048" t="str">
            <v>120</v>
          </cell>
          <cell r="HX1048" t="str">
            <v>120</v>
          </cell>
          <cell r="HY1048" t="str">
            <v>120</v>
          </cell>
        </row>
        <row r="1049">
          <cell r="D1049" t="str">
            <v>12</v>
          </cell>
          <cell r="F1049" t="str">
            <v>12R</v>
          </cell>
          <cell r="H1049">
            <v>0</v>
          </cell>
          <cell r="I1049">
            <v>0</v>
          </cell>
          <cell r="J1049">
            <v>0</v>
          </cell>
          <cell r="K1049">
            <v>0</v>
          </cell>
          <cell r="M1049">
            <v>0</v>
          </cell>
          <cell r="O1049">
            <v>0</v>
          </cell>
          <cell r="S1049">
            <v>0</v>
          </cell>
          <cell r="T1049">
            <v>0</v>
          </cell>
          <cell r="U1049">
            <v>0</v>
          </cell>
          <cell r="V1049">
            <v>0</v>
          </cell>
          <cell r="W1049">
            <v>0</v>
          </cell>
          <cell r="X1049">
            <v>0</v>
          </cell>
          <cell r="Y1049">
            <v>0</v>
          </cell>
          <cell r="Z1049">
            <v>0</v>
          </cell>
          <cell r="AA1049">
            <v>0</v>
          </cell>
          <cell r="AB1049">
            <v>0</v>
          </cell>
          <cell r="AC1049">
            <v>0</v>
          </cell>
          <cell r="AE1049">
            <v>0</v>
          </cell>
          <cell r="AG1049">
            <v>0</v>
          </cell>
          <cell r="AK1049">
            <v>0</v>
          </cell>
          <cell r="AL1049">
            <v>0</v>
          </cell>
          <cell r="AM1049">
            <v>0</v>
          </cell>
          <cell r="AN1049">
            <v>0</v>
          </cell>
          <cell r="AO1049">
            <v>0</v>
          </cell>
          <cell r="AP1049">
            <v>0</v>
          </cell>
          <cell r="AQ1049">
            <v>0</v>
          </cell>
          <cell r="AR1049">
            <v>0</v>
          </cell>
          <cell r="AS1049">
            <v>0</v>
          </cell>
          <cell r="AT1049">
            <v>0</v>
          </cell>
          <cell r="AU1049">
            <v>0</v>
          </cell>
          <cell r="AV1049">
            <v>0</v>
          </cell>
          <cell r="AW1049">
            <v>0</v>
          </cell>
          <cell r="AY1049">
            <v>0</v>
          </cell>
          <cell r="AZ1049">
            <v>0</v>
          </cell>
          <cell r="BC1049">
            <v>0</v>
          </cell>
          <cell r="BD1049">
            <v>0</v>
          </cell>
          <cell r="BE1049">
            <v>0</v>
          </cell>
          <cell r="BF1049">
            <v>0</v>
          </cell>
          <cell r="BG1049">
            <v>0</v>
          </cell>
          <cell r="BH1049">
            <v>0</v>
          </cell>
          <cell r="BI1049">
            <v>0</v>
          </cell>
          <cell r="BJ1049">
            <v>0</v>
          </cell>
          <cell r="BK1049">
            <v>0</v>
          </cell>
          <cell r="BL1049">
            <v>0</v>
          </cell>
          <cell r="BM1049">
            <v>0</v>
          </cell>
          <cell r="BO1049">
            <v>0</v>
          </cell>
          <cell r="BQ1049">
            <v>0</v>
          </cell>
          <cell r="BU1049">
            <v>0</v>
          </cell>
          <cell r="BV1049">
            <v>0</v>
          </cell>
          <cell r="BW1049">
            <v>0</v>
          </cell>
          <cell r="BX1049">
            <v>0</v>
          </cell>
          <cell r="BY1049">
            <v>0</v>
          </cell>
          <cell r="BZ1049">
            <v>0</v>
          </cell>
          <cell r="CA1049">
            <v>0</v>
          </cell>
          <cell r="CB1049">
            <v>0</v>
          </cell>
          <cell r="CC1049">
            <v>0</v>
          </cell>
          <cell r="CD1049">
            <v>0</v>
          </cell>
          <cell r="CE1049">
            <v>0</v>
          </cell>
          <cell r="CG1049">
            <v>0</v>
          </cell>
          <cell r="CI1049">
            <v>0</v>
          </cell>
          <cell r="CM1049">
            <v>0</v>
          </cell>
          <cell r="CN1049">
            <v>0</v>
          </cell>
          <cell r="CO1049">
            <v>0</v>
          </cell>
          <cell r="CP1049">
            <v>0</v>
          </cell>
          <cell r="CQ1049">
            <v>0</v>
          </cell>
          <cell r="CR1049">
            <v>0</v>
          </cell>
          <cell r="CS1049">
            <v>0</v>
          </cell>
          <cell r="CT1049">
            <v>0</v>
          </cell>
          <cell r="CU1049">
            <v>0</v>
          </cell>
          <cell r="CV1049">
            <v>0</v>
          </cell>
          <cell r="CW1049">
            <v>0</v>
          </cell>
          <cell r="CY1049">
            <v>0</v>
          </cell>
          <cell r="DA1049">
            <v>0</v>
          </cell>
          <cell r="DB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S1049">
            <v>0</v>
          </cell>
          <cell r="DT1049">
            <v>0</v>
          </cell>
          <cell r="DU1049">
            <v>0</v>
          </cell>
          <cell r="DW1049">
            <v>0</v>
          </cell>
          <cell r="DX1049">
            <v>0</v>
          </cell>
          <cell r="DY1049">
            <v>0</v>
          </cell>
          <cell r="DZ1049">
            <v>0</v>
          </cell>
          <cell r="EA1049">
            <v>0</v>
          </cell>
          <cell r="EB1049">
            <v>0</v>
          </cell>
          <cell r="EC1049">
            <v>0</v>
          </cell>
          <cell r="ED1049">
            <v>0</v>
          </cell>
          <cell r="EE1049">
            <v>0</v>
          </cell>
          <cell r="EF1049">
            <v>0</v>
          </cell>
          <cell r="EG1049">
            <v>0</v>
          </cell>
          <cell r="EH1049">
            <v>0</v>
          </cell>
          <cell r="EI1049">
            <v>0</v>
          </cell>
          <cell r="EK1049">
            <v>0</v>
          </cell>
          <cell r="EL1049">
            <v>0</v>
          </cell>
          <cell r="EM1049">
            <v>0</v>
          </cell>
          <cell r="EO1049">
            <v>0</v>
          </cell>
          <cell r="EP1049">
            <v>0</v>
          </cell>
          <cell r="EQ1049">
            <v>0</v>
          </cell>
          <cell r="ER1049">
            <v>0</v>
          </cell>
          <cell r="ES1049">
            <v>0</v>
          </cell>
          <cell r="ET1049">
            <v>0</v>
          </cell>
          <cell r="EU1049">
            <v>0</v>
          </cell>
          <cell r="EV1049">
            <v>0</v>
          </cell>
          <cell r="EW1049">
            <v>0</v>
          </cell>
          <cell r="EX1049">
            <v>0</v>
          </cell>
          <cell r="EY1049">
            <v>0</v>
          </cell>
          <cell r="EZ1049">
            <v>0</v>
          </cell>
          <cell r="FA1049">
            <v>0</v>
          </cell>
          <cell r="FC1049">
            <v>0</v>
          </cell>
          <cell r="FD1049">
            <v>0</v>
          </cell>
          <cell r="FE1049">
            <v>0</v>
          </cell>
          <cell r="FG1049">
            <v>0</v>
          </cell>
          <cell r="FH1049">
            <v>0</v>
          </cell>
          <cell r="FI1049">
            <v>0</v>
          </cell>
          <cell r="FJ1049">
            <v>0</v>
          </cell>
          <cell r="FK1049">
            <v>0</v>
          </cell>
          <cell r="FL1049">
            <v>0</v>
          </cell>
          <cell r="FM1049">
            <v>0</v>
          </cell>
          <cell r="FN1049">
            <v>0</v>
          </cell>
          <cell r="FO1049">
            <v>0</v>
          </cell>
          <cell r="FP1049">
            <v>0</v>
          </cell>
          <cell r="FQ1049">
            <v>0</v>
          </cell>
          <cell r="FR1049">
            <v>0</v>
          </cell>
          <cell r="FS1049">
            <v>0</v>
          </cell>
          <cell r="FU1049">
            <v>0</v>
          </cell>
          <cell r="FV1049">
            <v>0</v>
          </cell>
          <cell r="FW1049">
            <v>0</v>
          </cell>
          <cell r="FY1049">
            <v>0</v>
          </cell>
          <cell r="FZ1049">
            <v>0</v>
          </cell>
          <cell r="GA1049">
            <v>0</v>
          </cell>
          <cell r="GB1049">
            <v>0</v>
          </cell>
          <cell r="GC1049">
            <v>0</v>
          </cell>
          <cell r="GD1049">
            <v>0</v>
          </cell>
          <cell r="GE1049">
            <v>0</v>
          </cell>
          <cell r="GF1049">
            <v>0</v>
          </cell>
          <cell r="GG1049">
            <v>0</v>
          </cell>
          <cell r="GH1049">
            <v>0</v>
          </cell>
          <cell r="GI1049">
            <v>0</v>
          </cell>
          <cell r="GJ1049">
            <v>0</v>
          </cell>
          <cell r="GK1049">
            <v>0</v>
          </cell>
          <cell r="GM1049">
            <v>0</v>
          </cell>
          <cell r="GN1049">
            <v>0</v>
          </cell>
          <cell r="GO1049">
            <v>0</v>
          </cell>
          <cell r="GQ1049">
            <v>0</v>
          </cell>
          <cell r="GR1049">
            <v>0</v>
          </cell>
          <cell r="GS1049">
            <v>0</v>
          </cell>
          <cell r="GT1049">
            <v>0</v>
          </cell>
          <cell r="GU1049">
            <v>0</v>
          </cell>
          <cell r="GV1049">
            <v>0</v>
          </cell>
          <cell r="GW1049">
            <v>0</v>
          </cell>
          <cell r="GX1049">
            <v>0</v>
          </cell>
          <cell r="GY1049">
            <v>0</v>
          </cell>
          <cell r="GZ1049">
            <v>0</v>
          </cell>
          <cell r="HA1049">
            <v>0</v>
          </cell>
          <cell r="HB1049">
            <v>0</v>
          </cell>
          <cell r="HC1049">
            <v>0</v>
          </cell>
          <cell r="HD1049">
            <v>0</v>
          </cell>
          <cell r="HE1049">
            <v>0</v>
          </cell>
          <cell r="HF1049">
            <v>0</v>
          </cell>
          <cell r="HG1049">
            <v>0</v>
          </cell>
          <cell r="HH1049">
            <v>0</v>
          </cell>
          <cell r="HI1049">
            <v>0</v>
          </cell>
          <cell r="HJ1049" t="str">
            <v>SI</v>
          </cell>
          <cell r="HL1049">
            <v>3.3308128954198692E-2</v>
          </cell>
          <cell r="HO1049" t="str">
            <v>120</v>
          </cell>
          <cell r="HP1049" t="str">
            <v>120</v>
          </cell>
          <cell r="HQ1049" t="str">
            <v>120</v>
          </cell>
          <cell r="HR1049" t="str">
            <v>120</v>
          </cell>
          <cell r="HS1049" t="str">
            <v>120</v>
          </cell>
          <cell r="HT1049" t="str">
            <v>120</v>
          </cell>
          <cell r="HU1049" t="str">
            <v>120</v>
          </cell>
          <cell r="HV1049" t="str">
            <v>120</v>
          </cell>
          <cell r="HW1049" t="str">
            <v>120</v>
          </cell>
          <cell r="HX1049" t="str">
            <v>120</v>
          </cell>
          <cell r="HY1049" t="str">
            <v>120</v>
          </cell>
        </row>
        <row r="1050">
          <cell r="D1050" t="str">
            <v>12</v>
          </cell>
          <cell r="F1050" t="str">
            <v>12R</v>
          </cell>
          <cell r="H1050">
            <v>0</v>
          </cell>
          <cell r="I1050">
            <v>0</v>
          </cell>
          <cell r="J1050">
            <v>0</v>
          </cell>
          <cell r="K1050">
            <v>0</v>
          </cell>
          <cell r="M1050">
            <v>0</v>
          </cell>
          <cell r="O1050">
            <v>0</v>
          </cell>
          <cell r="S1050">
            <v>0</v>
          </cell>
          <cell r="T1050">
            <v>0</v>
          </cell>
          <cell r="U1050">
            <v>0</v>
          </cell>
          <cell r="V1050">
            <v>0</v>
          </cell>
          <cell r="W1050">
            <v>0</v>
          </cell>
          <cell r="X1050">
            <v>0</v>
          </cell>
          <cell r="Y1050">
            <v>0</v>
          </cell>
          <cell r="Z1050">
            <v>0</v>
          </cell>
          <cell r="AA1050">
            <v>0</v>
          </cell>
          <cell r="AB1050">
            <v>0</v>
          </cell>
          <cell r="AC1050">
            <v>0</v>
          </cell>
          <cell r="AE1050">
            <v>0</v>
          </cell>
          <cell r="AG1050">
            <v>0</v>
          </cell>
          <cell r="AK1050">
            <v>0</v>
          </cell>
          <cell r="AL1050">
            <v>0</v>
          </cell>
          <cell r="AM1050">
            <v>0</v>
          </cell>
          <cell r="AN1050">
            <v>0</v>
          </cell>
          <cell r="AO1050">
            <v>0</v>
          </cell>
          <cell r="AP1050">
            <v>0</v>
          </cell>
          <cell r="AQ1050">
            <v>0</v>
          </cell>
          <cell r="AR1050">
            <v>0</v>
          </cell>
          <cell r="AS1050">
            <v>0</v>
          </cell>
          <cell r="AT1050">
            <v>0</v>
          </cell>
          <cell r="AU1050">
            <v>0</v>
          </cell>
          <cell r="AV1050">
            <v>0</v>
          </cell>
          <cell r="AW1050">
            <v>0</v>
          </cell>
          <cell r="AY1050">
            <v>0</v>
          </cell>
          <cell r="AZ1050">
            <v>0</v>
          </cell>
          <cell r="BC1050">
            <v>0</v>
          </cell>
          <cell r="BD1050">
            <v>0</v>
          </cell>
          <cell r="BE1050">
            <v>0</v>
          </cell>
          <cell r="BF1050">
            <v>0</v>
          </cell>
          <cell r="BG1050">
            <v>0</v>
          </cell>
          <cell r="BH1050">
            <v>0</v>
          </cell>
          <cell r="BI1050">
            <v>0</v>
          </cell>
          <cell r="BJ1050">
            <v>0</v>
          </cell>
          <cell r="BK1050">
            <v>0</v>
          </cell>
          <cell r="BL1050">
            <v>0</v>
          </cell>
          <cell r="BM1050">
            <v>0</v>
          </cell>
          <cell r="BO1050">
            <v>0</v>
          </cell>
          <cell r="BQ1050">
            <v>0</v>
          </cell>
          <cell r="BU1050">
            <v>0</v>
          </cell>
          <cell r="BV1050">
            <v>0</v>
          </cell>
          <cell r="BW1050">
            <v>0</v>
          </cell>
          <cell r="BX1050">
            <v>0</v>
          </cell>
          <cell r="BY1050">
            <v>0</v>
          </cell>
          <cell r="BZ1050">
            <v>0</v>
          </cell>
          <cell r="CA1050">
            <v>0</v>
          </cell>
          <cell r="CB1050">
            <v>0</v>
          </cell>
          <cell r="CC1050">
            <v>0</v>
          </cell>
          <cell r="CD1050">
            <v>0</v>
          </cell>
          <cell r="CE1050">
            <v>0</v>
          </cell>
          <cell r="CG1050">
            <v>0</v>
          </cell>
          <cell r="CI1050">
            <v>0</v>
          </cell>
          <cell r="CM1050">
            <v>0</v>
          </cell>
          <cell r="CN1050">
            <v>0</v>
          </cell>
          <cell r="CO1050">
            <v>0</v>
          </cell>
          <cell r="CP1050">
            <v>0</v>
          </cell>
          <cell r="CQ1050">
            <v>0</v>
          </cell>
          <cell r="CR1050">
            <v>0</v>
          </cell>
          <cell r="CS1050">
            <v>0</v>
          </cell>
          <cell r="CT1050">
            <v>0</v>
          </cell>
          <cell r="CU1050">
            <v>0</v>
          </cell>
          <cell r="CV1050">
            <v>0</v>
          </cell>
          <cell r="CW1050">
            <v>0</v>
          </cell>
          <cell r="CY1050">
            <v>0</v>
          </cell>
          <cell r="DA1050">
            <v>0</v>
          </cell>
          <cell r="DB1050">
            <v>0</v>
          </cell>
          <cell r="DE1050">
            <v>0</v>
          </cell>
          <cell r="DF1050">
            <v>0</v>
          </cell>
          <cell r="DG1050">
            <v>0</v>
          </cell>
          <cell r="DH1050">
            <v>0</v>
          </cell>
          <cell r="DI1050">
            <v>0</v>
          </cell>
          <cell r="DJ1050">
            <v>0</v>
          </cell>
          <cell r="DK1050">
            <v>0</v>
          </cell>
          <cell r="DL1050">
            <v>0</v>
          </cell>
          <cell r="DM1050">
            <v>0</v>
          </cell>
          <cell r="DN1050">
            <v>0</v>
          </cell>
          <cell r="DO1050">
            <v>0</v>
          </cell>
          <cell r="DP1050">
            <v>0</v>
          </cell>
          <cell r="DQ1050">
            <v>0</v>
          </cell>
          <cell r="DS1050">
            <v>0</v>
          </cell>
          <cell r="DT1050">
            <v>0</v>
          </cell>
          <cell r="DU1050">
            <v>0</v>
          </cell>
          <cell r="DW1050">
            <v>0</v>
          </cell>
          <cell r="DX1050">
            <v>0</v>
          </cell>
          <cell r="DY1050">
            <v>0</v>
          </cell>
          <cell r="DZ1050">
            <v>0</v>
          </cell>
          <cell r="EA1050">
            <v>0</v>
          </cell>
          <cell r="EB1050">
            <v>0</v>
          </cell>
          <cell r="EC1050">
            <v>0</v>
          </cell>
          <cell r="ED1050">
            <v>0</v>
          </cell>
          <cell r="EE1050">
            <v>0</v>
          </cell>
          <cell r="EF1050">
            <v>0</v>
          </cell>
          <cell r="EG1050">
            <v>0</v>
          </cell>
          <cell r="EH1050">
            <v>0</v>
          </cell>
          <cell r="EI1050">
            <v>0</v>
          </cell>
          <cell r="EK1050">
            <v>0</v>
          </cell>
          <cell r="EL1050">
            <v>0</v>
          </cell>
          <cell r="EM1050">
            <v>0</v>
          </cell>
          <cell r="EO1050">
            <v>0</v>
          </cell>
          <cell r="EP1050">
            <v>0</v>
          </cell>
          <cell r="EQ1050">
            <v>0</v>
          </cell>
          <cell r="ER1050">
            <v>0</v>
          </cell>
          <cell r="ES1050">
            <v>0</v>
          </cell>
          <cell r="ET1050">
            <v>0</v>
          </cell>
          <cell r="EU1050">
            <v>0</v>
          </cell>
          <cell r="EV1050">
            <v>0</v>
          </cell>
          <cell r="EW1050">
            <v>0</v>
          </cell>
          <cell r="EX1050">
            <v>0</v>
          </cell>
          <cell r="EY1050">
            <v>0</v>
          </cell>
          <cell r="EZ1050">
            <v>0</v>
          </cell>
          <cell r="FA1050">
            <v>0</v>
          </cell>
          <cell r="FC1050">
            <v>0</v>
          </cell>
          <cell r="FD1050">
            <v>0</v>
          </cell>
          <cell r="FE1050">
            <v>0</v>
          </cell>
          <cell r="FG1050">
            <v>0</v>
          </cell>
          <cell r="FH1050">
            <v>0</v>
          </cell>
          <cell r="FI1050">
            <v>0</v>
          </cell>
          <cell r="FJ1050">
            <v>0</v>
          </cell>
          <cell r="FK1050">
            <v>0</v>
          </cell>
          <cell r="FL1050">
            <v>0</v>
          </cell>
          <cell r="FM1050">
            <v>0</v>
          </cell>
          <cell r="FN1050">
            <v>0</v>
          </cell>
          <cell r="FO1050">
            <v>0</v>
          </cell>
          <cell r="FP1050">
            <v>0</v>
          </cell>
          <cell r="FQ1050">
            <v>0</v>
          </cell>
          <cell r="FR1050">
            <v>0</v>
          </cell>
          <cell r="FS1050">
            <v>0</v>
          </cell>
          <cell r="FU1050">
            <v>0</v>
          </cell>
          <cell r="FV1050">
            <v>0</v>
          </cell>
          <cell r="FW1050">
            <v>0</v>
          </cell>
          <cell r="FY1050">
            <v>0</v>
          </cell>
          <cell r="FZ1050">
            <v>0</v>
          </cell>
          <cell r="GA1050">
            <v>0</v>
          </cell>
          <cell r="GB1050">
            <v>0</v>
          </cell>
          <cell r="GC1050">
            <v>0</v>
          </cell>
          <cell r="GD1050">
            <v>0</v>
          </cell>
          <cell r="GE1050">
            <v>0</v>
          </cell>
          <cell r="GF1050">
            <v>0</v>
          </cell>
          <cell r="GG1050">
            <v>0</v>
          </cell>
          <cell r="GH1050">
            <v>0</v>
          </cell>
          <cell r="GI1050">
            <v>0</v>
          </cell>
          <cell r="GJ1050">
            <v>0</v>
          </cell>
          <cell r="GK1050">
            <v>0</v>
          </cell>
          <cell r="GM1050">
            <v>0</v>
          </cell>
          <cell r="GN1050">
            <v>0</v>
          </cell>
          <cell r="GO1050">
            <v>0</v>
          </cell>
          <cell r="GQ1050">
            <v>0</v>
          </cell>
          <cell r="GR1050">
            <v>0</v>
          </cell>
          <cell r="GS1050">
            <v>0</v>
          </cell>
          <cell r="GT1050">
            <v>0</v>
          </cell>
          <cell r="GU1050">
            <v>0</v>
          </cell>
          <cell r="GV1050">
            <v>0</v>
          </cell>
          <cell r="GW1050">
            <v>0</v>
          </cell>
          <cell r="GX1050">
            <v>0</v>
          </cell>
          <cell r="GY1050">
            <v>0</v>
          </cell>
          <cell r="GZ1050">
            <v>0</v>
          </cell>
          <cell r="HA1050">
            <v>0</v>
          </cell>
          <cell r="HB1050">
            <v>0</v>
          </cell>
          <cell r="HC1050">
            <v>0</v>
          </cell>
          <cell r="HD1050">
            <v>0</v>
          </cell>
          <cell r="HE1050">
            <v>0</v>
          </cell>
          <cell r="HF1050">
            <v>0</v>
          </cell>
          <cell r="HG1050">
            <v>0</v>
          </cell>
          <cell r="HH1050">
            <v>0</v>
          </cell>
          <cell r="HI1050">
            <v>0</v>
          </cell>
          <cell r="HJ1050" t="str">
            <v>SI</v>
          </cell>
          <cell r="HL1050">
            <v>2.6649598878924277E-2</v>
          </cell>
          <cell r="HO1050" t="str">
            <v>120</v>
          </cell>
          <cell r="HP1050" t="str">
            <v>120</v>
          </cell>
          <cell r="HQ1050" t="str">
            <v>120</v>
          </cell>
          <cell r="HR1050" t="str">
            <v>120</v>
          </cell>
          <cell r="HS1050" t="str">
            <v>120</v>
          </cell>
          <cell r="HT1050" t="str">
            <v>120</v>
          </cell>
          <cell r="HU1050" t="str">
            <v>120</v>
          </cell>
          <cell r="HV1050" t="str">
            <v>120</v>
          </cell>
          <cell r="HW1050" t="str">
            <v>120</v>
          </cell>
          <cell r="HX1050" t="str">
            <v>120</v>
          </cell>
          <cell r="HY1050" t="str">
            <v>120</v>
          </cell>
        </row>
        <row r="1051">
          <cell r="D1051" t="str">
            <v>12</v>
          </cell>
          <cell r="F1051" t="str">
            <v>12R</v>
          </cell>
          <cell r="H1051">
            <v>0</v>
          </cell>
          <cell r="I1051">
            <v>0</v>
          </cell>
          <cell r="J1051">
            <v>0</v>
          </cell>
          <cell r="K1051">
            <v>0</v>
          </cell>
          <cell r="M1051">
            <v>0</v>
          </cell>
          <cell r="O1051">
            <v>0</v>
          </cell>
          <cell r="S1051">
            <v>0</v>
          </cell>
          <cell r="T1051">
            <v>0</v>
          </cell>
          <cell r="U1051">
            <v>0</v>
          </cell>
          <cell r="V1051">
            <v>0</v>
          </cell>
          <cell r="W1051">
            <v>0</v>
          </cell>
          <cell r="X1051">
            <v>0</v>
          </cell>
          <cell r="Y1051">
            <v>0</v>
          </cell>
          <cell r="Z1051">
            <v>0</v>
          </cell>
          <cell r="AA1051">
            <v>0</v>
          </cell>
          <cell r="AB1051">
            <v>0</v>
          </cell>
          <cell r="AC1051">
            <v>0</v>
          </cell>
          <cell r="AE1051">
            <v>0</v>
          </cell>
          <cell r="AG1051">
            <v>0</v>
          </cell>
          <cell r="AK1051">
            <v>0</v>
          </cell>
          <cell r="AL1051">
            <v>0</v>
          </cell>
          <cell r="AM1051">
            <v>0</v>
          </cell>
          <cell r="AN1051">
            <v>0</v>
          </cell>
          <cell r="AO1051">
            <v>0</v>
          </cell>
          <cell r="AP1051">
            <v>0</v>
          </cell>
          <cell r="AQ1051">
            <v>0</v>
          </cell>
          <cell r="AR1051">
            <v>0</v>
          </cell>
          <cell r="AS1051">
            <v>0</v>
          </cell>
          <cell r="AT1051">
            <v>0</v>
          </cell>
          <cell r="AU1051">
            <v>0</v>
          </cell>
          <cell r="AV1051">
            <v>0</v>
          </cell>
          <cell r="AW1051">
            <v>0</v>
          </cell>
          <cell r="AY1051">
            <v>0</v>
          </cell>
          <cell r="AZ1051">
            <v>0</v>
          </cell>
          <cell r="BC1051">
            <v>0</v>
          </cell>
          <cell r="BD1051">
            <v>0</v>
          </cell>
          <cell r="BE1051">
            <v>0</v>
          </cell>
          <cell r="BF1051">
            <v>0</v>
          </cell>
          <cell r="BG1051">
            <v>0</v>
          </cell>
          <cell r="BH1051">
            <v>0</v>
          </cell>
          <cell r="BI1051">
            <v>0</v>
          </cell>
          <cell r="BJ1051">
            <v>0</v>
          </cell>
          <cell r="BK1051">
            <v>0</v>
          </cell>
          <cell r="BL1051">
            <v>0</v>
          </cell>
          <cell r="BM1051">
            <v>0</v>
          </cell>
          <cell r="BO1051">
            <v>0</v>
          </cell>
          <cell r="BQ1051">
            <v>0</v>
          </cell>
          <cell r="BU1051">
            <v>0</v>
          </cell>
          <cell r="BV1051">
            <v>0</v>
          </cell>
          <cell r="BW1051">
            <v>0</v>
          </cell>
          <cell r="BX1051">
            <v>0</v>
          </cell>
          <cell r="BY1051">
            <v>0</v>
          </cell>
          <cell r="BZ1051">
            <v>0</v>
          </cell>
          <cell r="CA1051">
            <v>0</v>
          </cell>
          <cell r="CB1051">
            <v>0</v>
          </cell>
          <cell r="CC1051">
            <v>0</v>
          </cell>
          <cell r="CD1051">
            <v>0</v>
          </cell>
          <cell r="CE1051">
            <v>0</v>
          </cell>
          <cell r="CG1051">
            <v>0</v>
          </cell>
          <cell r="CI1051">
            <v>0</v>
          </cell>
          <cell r="CM1051">
            <v>0</v>
          </cell>
          <cell r="CN1051">
            <v>0</v>
          </cell>
          <cell r="CO1051">
            <v>0</v>
          </cell>
          <cell r="CP1051">
            <v>0</v>
          </cell>
          <cell r="CQ1051">
            <v>0</v>
          </cell>
          <cell r="CR1051">
            <v>0</v>
          </cell>
          <cell r="CS1051">
            <v>0</v>
          </cell>
          <cell r="CT1051">
            <v>0</v>
          </cell>
          <cell r="CU1051">
            <v>0</v>
          </cell>
          <cell r="CV1051">
            <v>0</v>
          </cell>
          <cell r="CW1051">
            <v>0</v>
          </cell>
          <cell r="CY1051">
            <v>0</v>
          </cell>
          <cell r="DA1051">
            <v>0</v>
          </cell>
          <cell r="DB1051">
            <v>0</v>
          </cell>
          <cell r="DE1051">
            <v>0</v>
          </cell>
          <cell r="DF1051">
            <v>0</v>
          </cell>
          <cell r="DG1051">
            <v>0</v>
          </cell>
          <cell r="DH1051">
            <v>0</v>
          </cell>
          <cell r="DI1051">
            <v>0</v>
          </cell>
          <cell r="DJ1051">
            <v>0</v>
          </cell>
          <cell r="DK1051">
            <v>0</v>
          </cell>
          <cell r="DL1051">
            <v>0</v>
          </cell>
          <cell r="DM1051">
            <v>0</v>
          </cell>
          <cell r="DN1051">
            <v>0</v>
          </cell>
          <cell r="DO1051">
            <v>0</v>
          </cell>
          <cell r="DP1051">
            <v>0</v>
          </cell>
          <cell r="DQ1051">
            <v>0</v>
          </cell>
          <cell r="DS1051">
            <v>0</v>
          </cell>
          <cell r="DT1051">
            <v>0</v>
          </cell>
          <cell r="DU1051">
            <v>0</v>
          </cell>
          <cell r="DW1051">
            <v>0</v>
          </cell>
          <cell r="DX1051">
            <v>0</v>
          </cell>
          <cell r="DY1051">
            <v>0</v>
          </cell>
          <cell r="DZ1051">
            <v>0</v>
          </cell>
          <cell r="EA1051">
            <v>0</v>
          </cell>
          <cell r="EB1051">
            <v>0</v>
          </cell>
          <cell r="EC1051">
            <v>0</v>
          </cell>
          <cell r="ED1051">
            <v>0</v>
          </cell>
          <cell r="EE1051">
            <v>0</v>
          </cell>
          <cell r="EF1051">
            <v>0</v>
          </cell>
          <cell r="EG1051">
            <v>0</v>
          </cell>
          <cell r="EH1051">
            <v>0</v>
          </cell>
          <cell r="EI1051">
            <v>0</v>
          </cell>
          <cell r="EK1051">
            <v>0</v>
          </cell>
          <cell r="EL1051">
            <v>0</v>
          </cell>
          <cell r="EM1051">
            <v>0</v>
          </cell>
          <cell r="EO1051">
            <v>0</v>
          </cell>
          <cell r="EP1051">
            <v>0</v>
          </cell>
          <cell r="EQ1051">
            <v>0</v>
          </cell>
          <cell r="ER1051">
            <v>0</v>
          </cell>
          <cell r="ES1051">
            <v>0</v>
          </cell>
          <cell r="ET1051">
            <v>0</v>
          </cell>
          <cell r="EU1051">
            <v>0</v>
          </cell>
          <cell r="EV1051">
            <v>0</v>
          </cell>
          <cell r="EW1051">
            <v>0</v>
          </cell>
          <cell r="EX1051">
            <v>0</v>
          </cell>
          <cell r="EY1051">
            <v>0</v>
          </cell>
          <cell r="EZ1051">
            <v>0</v>
          </cell>
          <cell r="FA1051">
            <v>0</v>
          </cell>
          <cell r="FC1051">
            <v>0</v>
          </cell>
          <cell r="FD1051">
            <v>0</v>
          </cell>
          <cell r="FE1051">
            <v>0</v>
          </cell>
          <cell r="FG1051">
            <v>0</v>
          </cell>
          <cell r="FH1051">
            <v>0</v>
          </cell>
          <cell r="FI1051">
            <v>0</v>
          </cell>
          <cell r="FJ1051">
            <v>0</v>
          </cell>
          <cell r="FK1051">
            <v>0</v>
          </cell>
          <cell r="FL1051">
            <v>0</v>
          </cell>
          <cell r="FM1051">
            <v>0</v>
          </cell>
          <cell r="FN1051">
            <v>0</v>
          </cell>
          <cell r="FO1051">
            <v>0</v>
          </cell>
          <cell r="FP1051">
            <v>0</v>
          </cell>
          <cell r="FQ1051">
            <v>0</v>
          </cell>
          <cell r="FR1051">
            <v>0</v>
          </cell>
          <cell r="FS1051">
            <v>0</v>
          </cell>
          <cell r="FU1051">
            <v>0</v>
          </cell>
          <cell r="FV1051">
            <v>0</v>
          </cell>
          <cell r="FW1051">
            <v>0</v>
          </cell>
          <cell r="FY1051">
            <v>0</v>
          </cell>
          <cell r="FZ1051">
            <v>0</v>
          </cell>
          <cell r="GA1051">
            <v>0</v>
          </cell>
          <cell r="GB1051">
            <v>0</v>
          </cell>
          <cell r="GC1051">
            <v>0</v>
          </cell>
          <cell r="GD1051">
            <v>0</v>
          </cell>
          <cell r="GE1051">
            <v>0</v>
          </cell>
          <cell r="GF1051">
            <v>0</v>
          </cell>
          <cell r="GG1051">
            <v>0</v>
          </cell>
          <cell r="GH1051">
            <v>0</v>
          </cell>
          <cell r="GI1051">
            <v>0</v>
          </cell>
          <cell r="GJ1051">
            <v>0</v>
          </cell>
          <cell r="GK1051">
            <v>0</v>
          </cell>
          <cell r="GM1051">
            <v>0</v>
          </cell>
          <cell r="GN1051">
            <v>0</v>
          </cell>
          <cell r="GO1051">
            <v>0</v>
          </cell>
          <cell r="GQ1051">
            <v>0</v>
          </cell>
          <cell r="GR1051">
            <v>0</v>
          </cell>
          <cell r="GS1051">
            <v>0</v>
          </cell>
          <cell r="GT1051">
            <v>0</v>
          </cell>
          <cell r="GU1051">
            <v>0</v>
          </cell>
          <cell r="GV1051">
            <v>0</v>
          </cell>
          <cell r="GW1051">
            <v>0</v>
          </cell>
          <cell r="GX1051">
            <v>0</v>
          </cell>
          <cell r="GY1051">
            <v>0</v>
          </cell>
          <cell r="GZ1051">
            <v>0</v>
          </cell>
          <cell r="HA1051">
            <v>0</v>
          </cell>
          <cell r="HB1051">
            <v>0</v>
          </cell>
          <cell r="HC1051">
            <v>0</v>
          </cell>
          <cell r="HD1051">
            <v>0</v>
          </cell>
          <cell r="HE1051">
            <v>0</v>
          </cell>
          <cell r="HF1051">
            <v>0</v>
          </cell>
          <cell r="HG1051">
            <v>0</v>
          </cell>
          <cell r="HH1051">
            <v>0</v>
          </cell>
          <cell r="HI1051">
            <v>0</v>
          </cell>
          <cell r="HJ1051" t="str">
            <v>SI</v>
          </cell>
          <cell r="HL1051">
            <v>3.3308128954198692E-2</v>
          </cell>
          <cell r="HO1051" t="str">
            <v>120</v>
          </cell>
          <cell r="HP1051" t="str">
            <v>120</v>
          </cell>
          <cell r="HQ1051" t="str">
            <v>120</v>
          </cell>
          <cell r="HR1051" t="str">
            <v>120</v>
          </cell>
          <cell r="HS1051" t="str">
            <v>120</v>
          </cell>
          <cell r="HT1051" t="str">
            <v>120</v>
          </cell>
          <cell r="HU1051" t="str">
            <v>120</v>
          </cell>
          <cell r="HV1051" t="str">
            <v>120</v>
          </cell>
          <cell r="HW1051" t="str">
            <v>120</v>
          </cell>
          <cell r="HX1051" t="str">
            <v>120</v>
          </cell>
          <cell r="HY1051" t="str">
            <v>120</v>
          </cell>
        </row>
        <row r="1052">
          <cell r="D1052" t="str">
            <v>12</v>
          </cell>
          <cell r="F1052" t="str">
            <v>12R</v>
          </cell>
          <cell r="H1052">
            <v>0</v>
          </cell>
          <cell r="I1052">
            <v>0</v>
          </cell>
          <cell r="J1052">
            <v>0</v>
          </cell>
          <cell r="K1052">
            <v>0</v>
          </cell>
          <cell r="M1052">
            <v>0</v>
          </cell>
          <cell r="O1052">
            <v>0</v>
          </cell>
          <cell r="S1052">
            <v>0</v>
          </cell>
          <cell r="T1052">
            <v>0</v>
          </cell>
          <cell r="U1052">
            <v>0</v>
          </cell>
          <cell r="V1052">
            <v>0</v>
          </cell>
          <cell r="W1052">
            <v>0</v>
          </cell>
          <cell r="X1052">
            <v>0</v>
          </cell>
          <cell r="Y1052">
            <v>0</v>
          </cell>
          <cell r="Z1052">
            <v>0</v>
          </cell>
          <cell r="AA1052">
            <v>0</v>
          </cell>
          <cell r="AB1052">
            <v>0</v>
          </cell>
          <cell r="AC1052">
            <v>0</v>
          </cell>
          <cell r="AE1052">
            <v>0</v>
          </cell>
          <cell r="AG1052">
            <v>0</v>
          </cell>
          <cell r="AK1052">
            <v>0</v>
          </cell>
          <cell r="AL1052">
            <v>0</v>
          </cell>
          <cell r="AM1052">
            <v>0</v>
          </cell>
          <cell r="AN1052">
            <v>0</v>
          </cell>
          <cell r="AO1052">
            <v>0</v>
          </cell>
          <cell r="AP1052">
            <v>0</v>
          </cell>
          <cell r="AQ1052">
            <v>0</v>
          </cell>
          <cell r="AR1052">
            <v>0</v>
          </cell>
          <cell r="AS1052">
            <v>0</v>
          </cell>
          <cell r="AT1052">
            <v>0</v>
          </cell>
          <cell r="AU1052">
            <v>0</v>
          </cell>
          <cell r="AV1052">
            <v>0</v>
          </cell>
          <cell r="AW1052">
            <v>0</v>
          </cell>
          <cell r="AY1052">
            <v>0</v>
          </cell>
          <cell r="AZ1052">
            <v>0</v>
          </cell>
          <cell r="BC1052">
            <v>0</v>
          </cell>
          <cell r="BD1052">
            <v>0</v>
          </cell>
          <cell r="BE1052">
            <v>0</v>
          </cell>
          <cell r="BF1052">
            <v>0</v>
          </cell>
          <cell r="BG1052">
            <v>0</v>
          </cell>
          <cell r="BH1052">
            <v>0</v>
          </cell>
          <cell r="BI1052">
            <v>0</v>
          </cell>
          <cell r="BJ1052">
            <v>0</v>
          </cell>
          <cell r="BK1052">
            <v>0</v>
          </cell>
          <cell r="BL1052">
            <v>0</v>
          </cell>
          <cell r="BM1052">
            <v>0</v>
          </cell>
          <cell r="BO1052">
            <v>0</v>
          </cell>
          <cell r="BQ1052">
            <v>0</v>
          </cell>
          <cell r="BU1052">
            <v>0</v>
          </cell>
          <cell r="BV1052">
            <v>0</v>
          </cell>
          <cell r="BW1052">
            <v>0</v>
          </cell>
          <cell r="BX1052">
            <v>0</v>
          </cell>
          <cell r="BY1052">
            <v>0</v>
          </cell>
          <cell r="BZ1052">
            <v>0</v>
          </cell>
          <cell r="CA1052">
            <v>0</v>
          </cell>
          <cell r="CB1052">
            <v>0</v>
          </cell>
          <cell r="CC1052">
            <v>0</v>
          </cell>
          <cell r="CD1052">
            <v>0</v>
          </cell>
          <cell r="CE1052">
            <v>0</v>
          </cell>
          <cell r="CG1052">
            <v>0</v>
          </cell>
          <cell r="CI1052">
            <v>0</v>
          </cell>
          <cell r="CM1052">
            <v>0</v>
          </cell>
          <cell r="CN1052">
            <v>0</v>
          </cell>
          <cell r="CO1052">
            <v>0</v>
          </cell>
          <cell r="CP1052">
            <v>0</v>
          </cell>
          <cell r="CQ1052">
            <v>0</v>
          </cell>
          <cell r="CR1052">
            <v>0</v>
          </cell>
          <cell r="CS1052">
            <v>0</v>
          </cell>
          <cell r="CT1052">
            <v>0</v>
          </cell>
          <cell r="CU1052">
            <v>0</v>
          </cell>
          <cell r="CV1052">
            <v>0</v>
          </cell>
          <cell r="CW1052">
            <v>0</v>
          </cell>
          <cell r="CY1052">
            <v>0</v>
          </cell>
          <cell r="DA1052">
            <v>0</v>
          </cell>
          <cell r="DB1052">
            <v>0</v>
          </cell>
          <cell r="DE1052">
            <v>0</v>
          </cell>
          <cell r="DF1052">
            <v>0</v>
          </cell>
          <cell r="DG1052">
            <v>0</v>
          </cell>
          <cell r="DH1052">
            <v>0</v>
          </cell>
          <cell r="DI1052">
            <v>0</v>
          </cell>
          <cell r="DJ1052">
            <v>0</v>
          </cell>
          <cell r="DK1052">
            <v>0</v>
          </cell>
          <cell r="DL1052">
            <v>0</v>
          </cell>
          <cell r="DM1052">
            <v>0</v>
          </cell>
          <cell r="DN1052">
            <v>0</v>
          </cell>
          <cell r="DO1052">
            <v>0</v>
          </cell>
          <cell r="DP1052">
            <v>0</v>
          </cell>
          <cell r="DQ1052">
            <v>0</v>
          </cell>
          <cell r="DS1052">
            <v>0</v>
          </cell>
          <cell r="DT1052">
            <v>0</v>
          </cell>
          <cell r="DU1052">
            <v>0</v>
          </cell>
          <cell r="DW1052">
            <v>0</v>
          </cell>
          <cell r="DX1052">
            <v>0</v>
          </cell>
          <cell r="DY1052">
            <v>0</v>
          </cell>
          <cell r="DZ1052">
            <v>0</v>
          </cell>
          <cell r="EA1052">
            <v>0</v>
          </cell>
          <cell r="EB1052">
            <v>0</v>
          </cell>
          <cell r="EC1052">
            <v>0</v>
          </cell>
          <cell r="ED1052">
            <v>0</v>
          </cell>
          <cell r="EE1052">
            <v>0</v>
          </cell>
          <cell r="EF1052">
            <v>0</v>
          </cell>
          <cell r="EG1052">
            <v>0</v>
          </cell>
          <cell r="EH1052">
            <v>0</v>
          </cell>
          <cell r="EI1052">
            <v>0</v>
          </cell>
          <cell r="EK1052">
            <v>0</v>
          </cell>
          <cell r="EL1052">
            <v>0</v>
          </cell>
          <cell r="EM1052">
            <v>0</v>
          </cell>
          <cell r="EO1052">
            <v>0</v>
          </cell>
          <cell r="EP1052">
            <v>0</v>
          </cell>
          <cell r="EQ1052">
            <v>0</v>
          </cell>
          <cell r="ER1052">
            <v>0</v>
          </cell>
          <cell r="ES1052">
            <v>0</v>
          </cell>
          <cell r="ET1052">
            <v>0</v>
          </cell>
          <cell r="EU1052">
            <v>0</v>
          </cell>
          <cell r="EV1052">
            <v>0</v>
          </cell>
          <cell r="EW1052">
            <v>0</v>
          </cell>
          <cell r="EX1052">
            <v>0</v>
          </cell>
          <cell r="EY1052">
            <v>0</v>
          </cell>
          <cell r="EZ1052">
            <v>0</v>
          </cell>
          <cell r="FA1052">
            <v>0</v>
          </cell>
          <cell r="FC1052">
            <v>0</v>
          </cell>
          <cell r="FD1052">
            <v>0</v>
          </cell>
          <cell r="FE1052">
            <v>0</v>
          </cell>
          <cell r="FG1052">
            <v>0</v>
          </cell>
          <cell r="FH1052">
            <v>0</v>
          </cell>
          <cell r="FI1052">
            <v>0</v>
          </cell>
          <cell r="FJ1052">
            <v>0</v>
          </cell>
          <cell r="FK1052">
            <v>0</v>
          </cell>
          <cell r="FL1052">
            <v>0</v>
          </cell>
          <cell r="FM1052">
            <v>0</v>
          </cell>
          <cell r="FN1052">
            <v>0</v>
          </cell>
          <cell r="FO1052">
            <v>0</v>
          </cell>
          <cell r="FP1052">
            <v>0</v>
          </cell>
          <cell r="FQ1052">
            <v>0</v>
          </cell>
          <cell r="FR1052">
            <v>0</v>
          </cell>
          <cell r="FS1052">
            <v>0</v>
          </cell>
          <cell r="FU1052">
            <v>0</v>
          </cell>
          <cell r="FV1052">
            <v>0</v>
          </cell>
          <cell r="FW1052">
            <v>0</v>
          </cell>
          <cell r="FY1052">
            <v>0</v>
          </cell>
          <cell r="FZ1052">
            <v>0</v>
          </cell>
          <cell r="GA1052">
            <v>0</v>
          </cell>
          <cell r="GB1052">
            <v>0</v>
          </cell>
          <cell r="GC1052">
            <v>0</v>
          </cell>
          <cell r="GD1052">
            <v>0</v>
          </cell>
          <cell r="GE1052">
            <v>0</v>
          </cell>
          <cell r="GF1052">
            <v>0</v>
          </cell>
          <cell r="GG1052">
            <v>0</v>
          </cell>
          <cell r="GH1052">
            <v>0</v>
          </cell>
          <cell r="GI1052">
            <v>0</v>
          </cell>
          <cell r="GJ1052">
            <v>0</v>
          </cell>
          <cell r="GK1052">
            <v>0</v>
          </cell>
          <cell r="GM1052">
            <v>0</v>
          </cell>
          <cell r="GN1052">
            <v>0</v>
          </cell>
          <cell r="GO1052">
            <v>0</v>
          </cell>
          <cell r="GQ1052">
            <v>0</v>
          </cell>
          <cell r="GR1052">
            <v>0</v>
          </cell>
          <cell r="GS1052">
            <v>0</v>
          </cell>
          <cell r="GT1052">
            <v>0</v>
          </cell>
          <cell r="GU1052">
            <v>0</v>
          </cell>
          <cell r="GV1052">
            <v>0</v>
          </cell>
          <cell r="GW1052">
            <v>0</v>
          </cell>
          <cell r="GX1052">
            <v>0</v>
          </cell>
          <cell r="GY1052">
            <v>0</v>
          </cell>
          <cell r="GZ1052">
            <v>0</v>
          </cell>
          <cell r="HA1052">
            <v>0</v>
          </cell>
          <cell r="HB1052">
            <v>0</v>
          </cell>
          <cell r="HC1052">
            <v>0</v>
          </cell>
          <cell r="HD1052">
            <v>0</v>
          </cell>
          <cell r="HE1052">
            <v>0</v>
          </cell>
          <cell r="HF1052">
            <v>0</v>
          </cell>
          <cell r="HG1052">
            <v>0</v>
          </cell>
          <cell r="HH1052">
            <v>0</v>
          </cell>
          <cell r="HI1052">
            <v>0</v>
          </cell>
          <cell r="HJ1052" t="str">
            <v>SI</v>
          </cell>
          <cell r="HL1052">
            <v>3.3308128954198692E-2</v>
          </cell>
          <cell r="HO1052" t="str">
            <v>120</v>
          </cell>
          <cell r="HP1052" t="str">
            <v>120</v>
          </cell>
          <cell r="HQ1052" t="str">
            <v>120</v>
          </cell>
          <cell r="HR1052" t="str">
            <v>120</v>
          </cell>
          <cell r="HS1052" t="str">
            <v>120</v>
          </cell>
          <cell r="HT1052" t="str">
            <v>120</v>
          </cell>
          <cell r="HU1052" t="str">
            <v>120</v>
          </cell>
          <cell r="HV1052" t="str">
            <v>120</v>
          </cell>
          <cell r="HW1052" t="str">
            <v>120</v>
          </cell>
          <cell r="HX1052" t="str">
            <v>120</v>
          </cell>
          <cell r="HY1052" t="str">
            <v>120</v>
          </cell>
        </row>
        <row r="1053">
          <cell r="D1053" t="str">
            <v>12</v>
          </cell>
          <cell r="F1053" t="str">
            <v>12R</v>
          </cell>
          <cell r="H1053">
            <v>0</v>
          </cell>
          <cell r="I1053">
            <v>0</v>
          </cell>
          <cell r="J1053">
            <v>0</v>
          </cell>
          <cell r="K1053">
            <v>0</v>
          </cell>
          <cell r="M1053">
            <v>0</v>
          </cell>
          <cell r="O1053">
            <v>0</v>
          </cell>
          <cell r="S1053">
            <v>0</v>
          </cell>
          <cell r="T1053">
            <v>0</v>
          </cell>
          <cell r="U1053">
            <v>0</v>
          </cell>
          <cell r="V1053">
            <v>0</v>
          </cell>
          <cell r="W1053">
            <v>0</v>
          </cell>
          <cell r="X1053">
            <v>0</v>
          </cell>
          <cell r="Y1053">
            <v>0</v>
          </cell>
          <cell r="Z1053">
            <v>0</v>
          </cell>
          <cell r="AA1053">
            <v>0</v>
          </cell>
          <cell r="AB1053">
            <v>0</v>
          </cell>
          <cell r="AC1053">
            <v>0</v>
          </cell>
          <cell r="AE1053">
            <v>0</v>
          </cell>
          <cell r="AG1053">
            <v>0</v>
          </cell>
          <cell r="AK1053">
            <v>0</v>
          </cell>
          <cell r="AL1053">
            <v>0</v>
          </cell>
          <cell r="AM1053">
            <v>0</v>
          </cell>
          <cell r="AN1053">
            <v>0</v>
          </cell>
          <cell r="AO1053">
            <v>0</v>
          </cell>
          <cell r="AP1053">
            <v>0</v>
          </cell>
          <cell r="AQ1053">
            <v>0</v>
          </cell>
          <cell r="AR1053">
            <v>0</v>
          </cell>
          <cell r="AS1053">
            <v>0</v>
          </cell>
          <cell r="AT1053">
            <v>0</v>
          </cell>
          <cell r="AU1053">
            <v>0</v>
          </cell>
          <cell r="AV1053">
            <v>0</v>
          </cell>
          <cell r="AW1053">
            <v>0</v>
          </cell>
          <cell r="AY1053">
            <v>0</v>
          </cell>
          <cell r="AZ1053">
            <v>0</v>
          </cell>
          <cell r="BC1053">
            <v>0</v>
          </cell>
          <cell r="BD1053">
            <v>0</v>
          </cell>
          <cell r="BE1053">
            <v>0</v>
          </cell>
          <cell r="BF1053">
            <v>0</v>
          </cell>
          <cell r="BG1053">
            <v>0</v>
          </cell>
          <cell r="BH1053">
            <v>0</v>
          </cell>
          <cell r="BI1053">
            <v>0</v>
          </cell>
          <cell r="BJ1053">
            <v>0</v>
          </cell>
          <cell r="BK1053">
            <v>0</v>
          </cell>
          <cell r="BL1053">
            <v>0</v>
          </cell>
          <cell r="BM1053">
            <v>0</v>
          </cell>
          <cell r="BO1053">
            <v>0</v>
          </cell>
          <cell r="BQ1053">
            <v>0</v>
          </cell>
          <cell r="BU1053">
            <v>0</v>
          </cell>
          <cell r="BV1053">
            <v>0</v>
          </cell>
          <cell r="BW1053">
            <v>0</v>
          </cell>
          <cell r="BX1053">
            <v>0</v>
          </cell>
          <cell r="BY1053">
            <v>0</v>
          </cell>
          <cell r="BZ1053">
            <v>0</v>
          </cell>
          <cell r="CA1053">
            <v>0</v>
          </cell>
          <cell r="CB1053">
            <v>0</v>
          </cell>
          <cell r="CC1053">
            <v>0</v>
          </cell>
          <cell r="CD1053">
            <v>0</v>
          </cell>
          <cell r="CE1053">
            <v>0</v>
          </cell>
          <cell r="CG1053">
            <v>0</v>
          </cell>
          <cell r="CI1053">
            <v>0</v>
          </cell>
          <cell r="CM1053">
            <v>0</v>
          </cell>
          <cell r="CN1053">
            <v>0</v>
          </cell>
          <cell r="CO1053">
            <v>0</v>
          </cell>
          <cell r="CP1053">
            <v>0</v>
          </cell>
          <cell r="CQ1053">
            <v>0</v>
          </cell>
          <cell r="CR1053">
            <v>0</v>
          </cell>
          <cell r="CS1053">
            <v>0</v>
          </cell>
          <cell r="CT1053">
            <v>0</v>
          </cell>
          <cell r="CU1053">
            <v>0</v>
          </cell>
          <cell r="CV1053">
            <v>0</v>
          </cell>
          <cell r="CW1053">
            <v>0</v>
          </cell>
          <cell r="CY1053">
            <v>0</v>
          </cell>
          <cell r="DA1053">
            <v>0</v>
          </cell>
          <cell r="DB1053">
            <v>0</v>
          </cell>
          <cell r="DE1053">
            <v>0</v>
          </cell>
          <cell r="DF1053">
            <v>0</v>
          </cell>
          <cell r="DG1053">
            <v>0</v>
          </cell>
          <cell r="DH1053">
            <v>0</v>
          </cell>
          <cell r="DI1053">
            <v>0</v>
          </cell>
          <cell r="DJ1053">
            <v>0</v>
          </cell>
          <cell r="DK1053">
            <v>0</v>
          </cell>
          <cell r="DL1053">
            <v>0</v>
          </cell>
          <cell r="DM1053">
            <v>0</v>
          </cell>
          <cell r="DN1053">
            <v>0</v>
          </cell>
          <cell r="DO1053">
            <v>0</v>
          </cell>
          <cell r="DP1053">
            <v>0</v>
          </cell>
          <cell r="DQ1053">
            <v>0</v>
          </cell>
          <cell r="DS1053">
            <v>0</v>
          </cell>
          <cell r="DT1053">
            <v>0</v>
          </cell>
          <cell r="DU1053">
            <v>0</v>
          </cell>
          <cell r="DW1053">
            <v>0</v>
          </cell>
          <cell r="DX1053">
            <v>0</v>
          </cell>
          <cell r="DY1053">
            <v>0</v>
          </cell>
          <cell r="DZ1053">
            <v>0</v>
          </cell>
          <cell r="EA1053">
            <v>0</v>
          </cell>
          <cell r="EB1053">
            <v>0</v>
          </cell>
          <cell r="EC1053">
            <v>0</v>
          </cell>
          <cell r="ED1053">
            <v>0</v>
          </cell>
          <cell r="EE1053">
            <v>0</v>
          </cell>
          <cell r="EF1053">
            <v>0</v>
          </cell>
          <cell r="EG1053">
            <v>0</v>
          </cell>
          <cell r="EH1053">
            <v>0</v>
          </cell>
          <cell r="EI1053">
            <v>0</v>
          </cell>
          <cell r="EK1053">
            <v>0</v>
          </cell>
          <cell r="EL1053">
            <v>0</v>
          </cell>
          <cell r="EM1053">
            <v>0</v>
          </cell>
          <cell r="EO1053">
            <v>0</v>
          </cell>
          <cell r="EP1053">
            <v>0</v>
          </cell>
          <cell r="EQ1053">
            <v>0</v>
          </cell>
          <cell r="ER1053">
            <v>0</v>
          </cell>
          <cell r="ES1053">
            <v>0</v>
          </cell>
          <cell r="ET1053">
            <v>0</v>
          </cell>
          <cell r="EU1053">
            <v>0</v>
          </cell>
          <cell r="EV1053">
            <v>0</v>
          </cell>
          <cell r="EW1053">
            <v>0</v>
          </cell>
          <cell r="EX1053">
            <v>0</v>
          </cell>
          <cell r="EY1053">
            <v>0</v>
          </cell>
          <cell r="EZ1053">
            <v>0</v>
          </cell>
          <cell r="FA1053">
            <v>0</v>
          </cell>
          <cell r="FC1053">
            <v>0</v>
          </cell>
          <cell r="FD1053">
            <v>0</v>
          </cell>
          <cell r="FE1053">
            <v>0</v>
          </cell>
          <cell r="FG1053">
            <v>0</v>
          </cell>
          <cell r="FH1053">
            <v>0</v>
          </cell>
          <cell r="FI1053">
            <v>0</v>
          </cell>
          <cell r="FJ1053">
            <v>0</v>
          </cell>
          <cell r="FK1053">
            <v>0</v>
          </cell>
          <cell r="FL1053">
            <v>0</v>
          </cell>
          <cell r="FM1053">
            <v>0</v>
          </cell>
          <cell r="FN1053">
            <v>0</v>
          </cell>
          <cell r="FO1053">
            <v>0</v>
          </cell>
          <cell r="FP1053">
            <v>0</v>
          </cell>
          <cell r="FQ1053">
            <v>0</v>
          </cell>
          <cell r="FR1053">
            <v>0</v>
          </cell>
          <cell r="FS1053">
            <v>0</v>
          </cell>
          <cell r="FU1053">
            <v>0</v>
          </cell>
          <cell r="FV1053">
            <v>0</v>
          </cell>
          <cell r="FW1053">
            <v>0</v>
          </cell>
          <cell r="FY1053">
            <v>0</v>
          </cell>
          <cell r="FZ1053">
            <v>0</v>
          </cell>
          <cell r="GA1053">
            <v>0</v>
          </cell>
          <cell r="GB1053">
            <v>0</v>
          </cell>
          <cell r="GC1053">
            <v>0</v>
          </cell>
          <cell r="GD1053">
            <v>0</v>
          </cell>
          <cell r="GE1053">
            <v>0</v>
          </cell>
          <cell r="GF1053">
            <v>0</v>
          </cell>
          <cell r="GG1053">
            <v>0</v>
          </cell>
          <cell r="GH1053">
            <v>0</v>
          </cell>
          <cell r="GI1053">
            <v>0</v>
          </cell>
          <cell r="GJ1053">
            <v>0</v>
          </cell>
          <cell r="GK1053">
            <v>0</v>
          </cell>
          <cell r="GM1053">
            <v>0</v>
          </cell>
          <cell r="GN1053">
            <v>0</v>
          </cell>
          <cell r="GO1053">
            <v>0</v>
          </cell>
          <cell r="GQ1053">
            <v>0</v>
          </cell>
          <cell r="GR1053">
            <v>0</v>
          </cell>
          <cell r="GS1053">
            <v>0</v>
          </cell>
          <cell r="GT1053">
            <v>0</v>
          </cell>
          <cell r="GU1053">
            <v>0</v>
          </cell>
          <cell r="GV1053">
            <v>0</v>
          </cell>
          <cell r="GW1053">
            <v>0</v>
          </cell>
          <cell r="GX1053">
            <v>0</v>
          </cell>
          <cell r="GY1053">
            <v>0</v>
          </cell>
          <cell r="GZ1053">
            <v>0</v>
          </cell>
          <cell r="HA1053">
            <v>0</v>
          </cell>
          <cell r="HB1053">
            <v>0</v>
          </cell>
          <cell r="HC1053">
            <v>0</v>
          </cell>
          <cell r="HD1053">
            <v>0</v>
          </cell>
          <cell r="HE1053">
            <v>0</v>
          </cell>
          <cell r="HF1053">
            <v>0</v>
          </cell>
          <cell r="HG1053">
            <v>0</v>
          </cell>
          <cell r="HH1053">
            <v>0</v>
          </cell>
          <cell r="HI1053">
            <v>0</v>
          </cell>
          <cell r="HJ1053" t="str">
            <v>SI</v>
          </cell>
          <cell r="HL1053">
            <v>3.4605457152769657E-2</v>
          </cell>
          <cell r="HO1053" t="str">
            <v>120</v>
          </cell>
          <cell r="HP1053" t="str">
            <v>120</v>
          </cell>
          <cell r="HQ1053" t="str">
            <v>120</v>
          </cell>
          <cell r="HR1053" t="str">
            <v>120</v>
          </cell>
          <cell r="HS1053" t="str">
            <v>120</v>
          </cell>
          <cell r="HT1053" t="str">
            <v>120</v>
          </cell>
          <cell r="HU1053" t="str">
            <v>120</v>
          </cell>
          <cell r="HV1053" t="str">
            <v>120</v>
          </cell>
          <cell r="HW1053" t="str">
            <v>120</v>
          </cell>
          <cell r="HX1053" t="str">
            <v>120</v>
          </cell>
          <cell r="HY1053" t="str">
            <v>120</v>
          </cell>
        </row>
        <row r="1054">
          <cell r="D1054" t="str">
            <v>13</v>
          </cell>
          <cell r="F1054" t="str">
            <v>13R</v>
          </cell>
          <cell r="H1054">
            <v>0</v>
          </cell>
          <cell r="I1054">
            <v>0</v>
          </cell>
          <cell r="J1054">
            <v>0</v>
          </cell>
          <cell r="K1054">
            <v>0</v>
          </cell>
          <cell r="M1054">
            <v>0</v>
          </cell>
          <cell r="O1054">
            <v>0</v>
          </cell>
          <cell r="S1054">
            <v>0</v>
          </cell>
          <cell r="T1054">
            <v>0</v>
          </cell>
          <cell r="U1054">
            <v>0</v>
          </cell>
          <cell r="V1054">
            <v>0</v>
          </cell>
          <cell r="W1054">
            <v>0</v>
          </cell>
          <cell r="X1054">
            <v>0</v>
          </cell>
          <cell r="Y1054">
            <v>0</v>
          </cell>
          <cell r="Z1054">
            <v>0</v>
          </cell>
          <cell r="AA1054">
            <v>0</v>
          </cell>
          <cell r="AB1054">
            <v>0</v>
          </cell>
          <cell r="AC1054">
            <v>0</v>
          </cell>
          <cell r="AE1054">
            <v>0</v>
          </cell>
          <cell r="AG1054">
            <v>0</v>
          </cell>
          <cell r="AK1054">
            <v>0</v>
          </cell>
          <cell r="AL1054">
            <v>0</v>
          </cell>
          <cell r="AM1054">
            <v>0</v>
          </cell>
          <cell r="AN1054">
            <v>0</v>
          </cell>
          <cell r="AO1054">
            <v>0</v>
          </cell>
          <cell r="AP1054">
            <v>0</v>
          </cell>
          <cell r="AQ1054">
            <v>0</v>
          </cell>
          <cell r="AR1054">
            <v>0</v>
          </cell>
          <cell r="AS1054">
            <v>0</v>
          </cell>
          <cell r="AT1054">
            <v>0</v>
          </cell>
          <cell r="AU1054">
            <v>0</v>
          </cell>
          <cell r="AV1054">
            <v>0</v>
          </cell>
          <cell r="AW1054">
            <v>0</v>
          </cell>
          <cell r="AY1054">
            <v>0</v>
          </cell>
          <cell r="AZ1054">
            <v>0</v>
          </cell>
          <cell r="BC1054">
            <v>0</v>
          </cell>
          <cell r="BD1054">
            <v>0</v>
          </cell>
          <cell r="BE1054">
            <v>0</v>
          </cell>
          <cell r="BF1054">
            <v>0</v>
          </cell>
          <cell r="BG1054">
            <v>0</v>
          </cell>
          <cell r="BH1054">
            <v>0</v>
          </cell>
          <cell r="BI1054">
            <v>0</v>
          </cell>
          <cell r="BJ1054">
            <v>0</v>
          </cell>
          <cell r="BK1054">
            <v>0</v>
          </cell>
          <cell r="BL1054">
            <v>0</v>
          </cell>
          <cell r="BM1054">
            <v>0</v>
          </cell>
          <cell r="BO1054">
            <v>0</v>
          </cell>
          <cell r="BQ1054">
            <v>0</v>
          </cell>
          <cell r="BU1054">
            <v>0</v>
          </cell>
          <cell r="BV1054">
            <v>0</v>
          </cell>
          <cell r="BW1054">
            <v>0</v>
          </cell>
          <cell r="BX1054">
            <v>0</v>
          </cell>
          <cell r="BY1054">
            <v>0</v>
          </cell>
          <cell r="BZ1054">
            <v>0</v>
          </cell>
          <cell r="CA1054">
            <v>0</v>
          </cell>
          <cell r="CB1054">
            <v>0</v>
          </cell>
          <cell r="CC1054">
            <v>0</v>
          </cell>
          <cell r="CD1054">
            <v>0</v>
          </cell>
          <cell r="CE1054">
            <v>0</v>
          </cell>
          <cell r="CG1054">
            <v>0</v>
          </cell>
          <cell r="CI1054">
            <v>0</v>
          </cell>
          <cell r="CM1054">
            <v>0</v>
          </cell>
          <cell r="CN1054">
            <v>0</v>
          </cell>
          <cell r="CO1054">
            <v>0</v>
          </cell>
          <cell r="CP1054">
            <v>0</v>
          </cell>
          <cell r="CQ1054">
            <v>0</v>
          </cell>
          <cell r="CR1054">
            <v>0</v>
          </cell>
          <cell r="CS1054">
            <v>0</v>
          </cell>
          <cell r="CT1054">
            <v>0</v>
          </cell>
          <cell r="CU1054">
            <v>0</v>
          </cell>
          <cell r="CV1054">
            <v>0</v>
          </cell>
          <cell r="CW1054">
            <v>0</v>
          </cell>
          <cell r="CY1054">
            <v>0</v>
          </cell>
          <cell r="DA1054">
            <v>0</v>
          </cell>
          <cell r="DB1054">
            <v>0</v>
          </cell>
          <cell r="DE1054">
            <v>0</v>
          </cell>
          <cell r="DF1054">
            <v>0</v>
          </cell>
          <cell r="DG1054">
            <v>0</v>
          </cell>
          <cell r="DH1054">
            <v>0</v>
          </cell>
          <cell r="DI1054">
            <v>0</v>
          </cell>
          <cell r="DJ1054">
            <v>0</v>
          </cell>
          <cell r="DK1054">
            <v>0</v>
          </cell>
          <cell r="DL1054">
            <v>0</v>
          </cell>
          <cell r="DM1054">
            <v>0</v>
          </cell>
          <cell r="DN1054">
            <v>0</v>
          </cell>
          <cell r="DO1054">
            <v>0</v>
          </cell>
          <cell r="DP1054">
            <v>0</v>
          </cell>
          <cell r="DQ1054">
            <v>0</v>
          </cell>
          <cell r="DS1054">
            <v>0</v>
          </cell>
          <cell r="DT1054">
            <v>0</v>
          </cell>
          <cell r="DU1054">
            <v>0</v>
          </cell>
          <cell r="DW1054">
            <v>0</v>
          </cell>
          <cell r="DX1054">
            <v>0</v>
          </cell>
          <cell r="DY1054">
            <v>0</v>
          </cell>
          <cell r="DZ1054">
            <v>0</v>
          </cell>
          <cell r="EA1054">
            <v>0</v>
          </cell>
          <cell r="EB1054">
            <v>0</v>
          </cell>
          <cell r="EC1054">
            <v>0</v>
          </cell>
          <cell r="ED1054">
            <v>0</v>
          </cell>
          <cell r="EE1054">
            <v>0</v>
          </cell>
          <cell r="EF1054">
            <v>0</v>
          </cell>
          <cell r="EG1054">
            <v>0</v>
          </cell>
          <cell r="EH1054">
            <v>0</v>
          </cell>
          <cell r="EI1054">
            <v>0</v>
          </cell>
          <cell r="EK1054">
            <v>0</v>
          </cell>
          <cell r="EL1054">
            <v>0</v>
          </cell>
          <cell r="EM1054">
            <v>0</v>
          </cell>
          <cell r="EO1054">
            <v>0</v>
          </cell>
          <cell r="EP1054">
            <v>0</v>
          </cell>
          <cell r="EQ1054">
            <v>0</v>
          </cell>
          <cell r="ER1054">
            <v>0</v>
          </cell>
          <cell r="ES1054">
            <v>0</v>
          </cell>
          <cell r="ET1054">
            <v>0</v>
          </cell>
          <cell r="EU1054">
            <v>0</v>
          </cell>
          <cell r="EV1054">
            <v>0</v>
          </cell>
          <cell r="EW1054">
            <v>0</v>
          </cell>
          <cell r="EX1054">
            <v>0</v>
          </cell>
          <cell r="EY1054">
            <v>0</v>
          </cell>
          <cell r="EZ1054">
            <v>0</v>
          </cell>
          <cell r="FA1054">
            <v>0</v>
          </cell>
          <cell r="FC1054">
            <v>0</v>
          </cell>
          <cell r="FD1054">
            <v>0</v>
          </cell>
          <cell r="FE1054">
            <v>0</v>
          </cell>
          <cell r="FG1054">
            <v>0</v>
          </cell>
          <cell r="FH1054">
            <v>0</v>
          </cell>
          <cell r="FI1054">
            <v>0</v>
          </cell>
          <cell r="FJ1054">
            <v>0</v>
          </cell>
          <cell r="FK1054">
            <v>0</v>
          </cell>
          <cell r="FL1054">
            <v>0</v>
          </cell>
          <cell r="FM1054">
            <v>0</v>
          </cell>
          <cell r="FN1054">
            <v>0</v>
          </cell>
          <cell r="FO1054">
            <v>0</v>
          </cell>
          <cell r="FP1054">
            <v>0</v>
          </cell>
          <cell r="FQ1054">
            <v>0</v>
          </cell>
          <cell r="FR1054">
            <v>0</v>
          </cell>
          <cell r="FS1054">
            <v>0</v>
          </cell>
          <cell r="FU1054">
            <v>0</v>
          </cell>
          <cell r="FV1054">
            <v>0</v>
          </cell>
          <cell r="FW1054">
            <v>0</v>
          </cell>
          <cell r="FY1054">
            <v>0</v>
          </cell>
          <cell r="FZ1054">
            <v>0</v>
          </cell>
          <cell r="GA1054">
            <v>0</v>
          </cell>
          <cell r="GB1054">
            <v>0</v>
          </cell>
          <cell r="GC1054">
            <v>0</v>
          </cell>
          <cell r="GD1054">
            <v>0</v>
          </cell>
          <cell r="GE1054">
            <v>0</v>
          </cell>
          <cell r="GF1054">
            <v>0</v>
          </cell>
          <cell r="GG1054">
            <v>0</v>
          </cell>
          <cell r="GH1054">
            <v>0</v>
          </cell>
          <cell r="GI1054">
            <v>0</v>
          </cell>
          <cell r="GJ1054">
            <v>0</v>
          </cell>
          <cell r="GK1054">
            <v>0</v>
          </cell>
          <cell r="GM1054">
            <v>0</v>
          </cell>
          <cell r="GN1054">
            <v>0</v>
          </cell>
          <cell r="GO1054">
            <v>0</v>
          </cell>
          <cell r="GQ1054">
            <v>0</v>
          </cell>
          <cell r="GR1054">
            <v>0</v>
          </cell>
          <cell r="GS1054">
            <v>0</v>
          </cell>
          <cell r="GT1054">
            <v>0</v>
          </cell>
          <cell r="GU1054">
            <v>0</v>
          </cell>
          <cell r="GV1054">
            <v>0</v>
          </cell>
          <cell r="GW1054">
            <v>0</v>
          </cell>
          <cell r="GX1054">
            <v>0</v>
          </cell>
          <cell r="GY1054">
            <v>0</v>
          </cell>
          <cell r="GZ1054">
            <v>0</v>
          </cell>
          <cell r="HA1054">
            <v>0</v>
          </cell>
          <cell r="HB1054">
            <v>0</v>
          </cell>
          <cell r="HC1054">
            <v>0</v>
          </cell>
          <cell r="HD1054">
            <v>0</v>
          </cell>
          <cell r="HE1054">
            <v>0</v>
          </cell>
          <cell r="HF1054">
            <v>0</v>
          </cell>
          <cell r="HG1054">
            <v>0</v>
          </cell>
          <cell r="HH1054">
            <v>0</v>
          </cell>
          <cell r="HI1054">
            <v>0</v>
          </cell>
          <cell r="HJ1054" t="str">
            <v>SI</v>
          </cell>
          <cell r="HL1054">
            <v>3.3308128954198692E-2</v>
          </cell>
          <cell r="HO1054" t="str">
            <v>130</v>
          </cell>
          <cell r="HP1054" t="str">
            <v>130</v>
          </cell>
          <cell r="HQ1054" t="str">
            <v>130</v>
          </cell>
          <cell r="HR1054" t="str">
            <v>130</v>
          </cell>
          <cell r="HS1054" t="str">
            <v>130</v>
          </cell>
          <cell r="HT1054" t="str">
            <v>130</v>
          </cell>
          <cell r="HU1054" t="str">
            <v>130</v>
          </cell>
          <cell r="HV1054" t="str">
            <v>130</v>
          </cell>
          <cell r="HW1054" t="str">
            <v>130</v>
          </cell>
          <cell r="HX1054" t="str">
            <v>130</v>
          </cell>
          <cell r="HY1054" t="str">
            <v>130</v>
          </cell>
        </row>
        <row r="1055">
          <cell r="D1055" t="str">
            <v>13</v>
          </cell>
          <cell r="F1055" t="str">
            <v>13U</v>
          </cell>
          <cell r="H1055">
            <v>0</v>
          </cell>
          <cell r="I1055">
            <v>0</v>
          </cell>
          <cell r="J1055">
            <v>0</v>
          </cell>
          <cell r="K1055">
            <v>0</v>
          </cell>
          <cell r="M1055">
            <v>0</v>
          </cell>
          <cell r="O1055">
            <v>0</v>
          </cell>
          <cell r="S1055">
            <v>0</v>
          </cell>
          <cell r="T1055">
            <v>0</v>
          </cell>
          <cell r="U1055">
            <v>0</v>
          </cell>
          <cell r="V1055">
            <v>0</v>
          </cell>
          <cell r="W1055">
            <v>0</v>
          </cell>
          <cell r="X1055">
            <v>0</v>
          </cell>
          <cell r="Y1055">
            <v>0</v>
          </cell>
          <cell r="Z1055">
            <v>0</v>
          </cell>
          <cell r="AA1055">
            <v>0</v>
          </cell>
          <cell r="AB1055">
            <v>0</v>
          </cell>
          <cell r="AC1055">
            <v>0</v>
          </cell>
          <cell r="AE1055">
            <v>0</v>
          </cell>
          <cell r="AG1055">
            <v>0</v>
          </cell>
          <cell r="AK1055">
            <v>0</v>
          </cell>
          <cell r="AL1055">
            <v>0</v>
          </cell>
          <cell r="AM1055">
            <v>0</v>
          </cell>
          <cell r="AN1055">
            <v>0</v>
          </cell>
          <cell r="AO1055">
            <v>0</v>
          </cell>
          <cell r="AP1055">
            <v>0</v>
          </cell>
          <cell r="AQ1055">
            <v>0</v>
          </cell>
          <cell r="AR1055">
            <v>1</v>
          </cell>
          <cell r="AS1055">
            <v>8</v>
          </cell>
          <cell r="AT1055">
            <v>6</v>
          </cell>
          <cell r="AU1055">
            <v>0</v>
          </cell>
          <cell r="AV1055">
            <v>0</v>
          </cell>
          <cell r="AW1055">
            <v>0</v>
          </cell>
          <cell r="AY1055">
            <v>0</v>
          </cell>
          <cell r="AZ1055">
            <v>8</v>
          </cell>
          <cell r="BC1055">
            <v>0</v>
          </cell>
          <cell r="BD1055">
            <v>0</v>
          </cell>
          <cell r="BE1055">
            <v>0</v>
          </cell>
          <cell r="BF1055">
            <v>0</v>
          </cell>
          <cell r="BG1055">
            <v>0</v>
          </cell>
          <cell r="BH1055">
            <v>0</v>
          </cell>
          <cell r="BI1055">
            <v>1</v>
          </cell>
          <cell r="BJ1055">
            <v>1</v>
          </cell>
          <cell r="BK1055">
            <v>8</v>
          </cell>
          <cell r="BL1055">
            <v>6</v>
          </cell>
          <cell r="BM1055">
            <v>0</v>
          </cell>
          <cell r="BO1055">
            <v>0</v>
          </cell>
          <cell r="BQ1055">
            <v>0</v>
          </cell>
          <cell r="BU1055">
            <v>0</v>
          </cell>
          <cell r="BV1055">
            <v>0</v>
          </cell>
          <cell r="BW1055">
            <v>0</v>
          </cell>
          <cell r="BX1055">
            <v>0</v>
          </cell>
          <cell r="BY1055">
            <v>0</v>
          </cell>
          <cell r="BZ1055">
            <v>0</v>
          </cell>
          <cell r="CA1055">
            <v>1</v>
          </cell>
          <cell r="CB1055">
            <v>1</v>
          </cell>
          <cell r="CC1055">
            <v>8</v>
          </cell>
          <cell r="CD1055">
            <v>6</v>
          </cell>
          <cell r="CE1055">
            <v>0</v>
          </cell>
          <cell r="CG1055">
            <v>0</v>
          </cell>
          <cell r="CI1055">
            <v>0</v>
          </cell>
          <cell r="CM1055">
            <v>0</v>
          </cell>
          <cell r="CN1055">
            <v>0</v>
          </cell>
          <cell r="CO1055">
            <v>0</v>
          </cell>
          <cell r="CP1055">
            <v>0</v>
          </cell>
          <cell r="CQ1055">
            <v>0</v>
          </cell>
          <cell r="CR1055">
            <v>0</v>
          </cell>
          <cell r="CS1055">
            <v>1</v>
          </cell>
          <cell r="CT1055">
            <v>1</v>
          </cell>
          <cell r="CU1055">
            <v>8</v>
          </cell>
          <cell r="CV1055">
            <v>6</v>
          </cell>
          <cell r="CW1055">
            <v>0</v>
          </cell>
          <cell r="CY1055">
            <v>0</v>
          </cell>
          <cell r="DA1055">
            <v>0</v>
          </cell>
          <cell r="DB1055">
            <v>8</v>
          </cell>
          <cell r="DE1055">
            <v>0</v>
          </cell>
          <cell r="DF1055">
            <v>0</v>
          </cell>
          <cell r="DG1055">
            <v>0</v>
          </cell>
          <cell r="DH1055">
            <v>0</v>
          </cell>
          <cell r="DI1055">
            <v>0</v>
          </cell>
          <cell r="DJ1055">
            <v>0</v>
          </cell>
          <cell r="DK1055">
            <v>1</v>
          </cell>
          <cell r="DL1055">
            <v>1</v>
          </cell>
          <cell r="DM1055">
            <v>8</v>
          </cell>
          <cell r="DN1055">
            <v>6</v>
          </cell>
          <cell r="DO1055">
            <v>0</v>
          </cell>
          <cell r="DP1055">
            <v>0</v>
          </cell>
          <cell r="DQ1055">
            <v>0</v>
          </cell>
          <cell r="DS1055">
            <v>0</v>
          </cell>
          <cell r="DT1055">
            <v>8</v>
          </cell>
          <cell r="DU1055">
            <v>6</v>
          </cell>
          <cell r="DW1055">
            <v>0</v>
          </cell>
          <cell r="DX1055">
            <v>0</v>
          </cell>
          <cell r="DY1055">
            <v>0</v>
          </cell>
          <cell r="DZ1055">
            <v>0</v>
          </cell>
          <cell r="EA1055">
            <v>0</v>
          </cell>
          <cell r="EB1055">
            <v>0</v>
          </cell>
          <cell r="EC1055">
            <v>1</v>
          </cell>
          <cell r="ED1055">
            <v>1</v>
          </cell>
          <cell r="EE1055">
            <v>8</v>
          </cell>
          <cell r="EF1055">
            <v>6</v>
          </cell>
          <cell r="EG1055">
            <v>0</v>
          </cell>
          <cell r="EH1055">
            <v>0</v>
          </cell>
          <cell r="EI1055">
            <v>0</v>
          </cell>
          <cell r="EK1055">
            <v>0</v>
          </cell>
          <cell r="EL1055">
            <v>8</v>
          </cell>
          <cell r="EM1055">
            <v>6</v>
          </cell>
          <cell r="EO1055">
            <v>0</v>
          </cell>
          <cell r="EP1055">
            <v>0</v>
          </cell>
          <cell r="EQ1055">
            <v>0</v>
          </cell>
          <cell r="ER1055">
            <v>0</v>
          </cell>
          <cell r="ES1055">
            <v>0</v>
          </cell>
          <cell r="ET1055">
            <v>0</v>
          </cell>
          <cell r="EU1055">
            <v>1</v>
          </cell>
          <cell r="EV1055">
            <v>1</v>
          </cell>
          <cell r="EW1055">
            <v>8</v>
          </cell>
          <cell r="EX1055">
            <v>6</v>
          </cell>
          <cell r="EY1055">
            <v>0</v>
          </cell>
          <cell r="EZ1055">
            <v>0</v>
          </cell>
          <cell r="FA1055">
            <v>0</v>
          </cell>
          <cell r="FC1055">
            <v>0</v>
          </cell>
          <cell r="FD1055">
            <v>8</v>
          </cell>
          <cell r="FE1055">
            <v>6</v>
          </cell>
          <cell r="FG1055">
            <v>0</v>
          </cell>
          <cell r="FH1055">
            <v>0</v>
          </cell>
          <cell r="FI1055">
            <v>0</v>
          </cell>
          <cell r="FJ1055">
            <v>0</v>
          </cell>
          <cell r="FK1055">
            <v>0</v>
          </cell>
          <cell r="FL1055">
            <v>0</v>
          </cell>
          <cell r="FM1055">
            <v>1</v>
          </cell>
          <cell r="FN1055">
            <v>1</v>
          </cell>
          <cell r="FO1055">
            <v>8</v>
          </cell>
          <cell r="FP1055">
            <v>6</v>
          </cell>
          <cell r="FQ1055">
            <v>0</v>
          </cell>
          <cell r="FR1055">
            <v>0</v>
          </cell>
          <cell r="FS1055">
            <v>0</v>
          </cell>
          <cell r="FU1055">
            <v>0</v>
          </cell>
          <cell r="FV1055">
            <v>8</v>
          </cell>
          <cell r="FW1055">
            <v>6</v>
          </cell>
          <cell r="FY1055">
            <v>0</v>
          </cell>
          <cell r="FZ1055">
            <v>0</v>
          </cell>
          <cell r="GA1055">
            <v>0</v>
          </cell>
          <cell r="GB1055">
            <v>0</v>
          </cell>
          <cell r="GC1055">
            <v>0</v>
          </cell>
          <cell r="GD1055">
            <v>0</v>
          </cell>
          <cell r="GE1055">
            <v>1</v>
          </cell>
          <cell r="GF1055">
            <v>1</v>
          </cell>
          <cell r="GG1055">
            <v>8</v>
          </cell>
          <cell r="GH1055">
            <v>6</v>
          </cell>
          <cell r="GI1055">
            <v>0</v>
          </cell>
          <cell r="GJ1055">
            <v>0</v>
          </cell>
          <cell r="GK1055">
            <v>0</v>
          </cell>
          <cell r="GM1055">
            <v>0</v>
          </cell>
          <cell r="GN1055">
            <v>8</v>
          </cell>
          <cell r="GO1055">
            <v>6</v>
          </cell>
          <cell r="GQ1055">
            <v>0</v>
          </cell>
          <cell r="GR1055">
            <v>0</v>
          </cell>
          <cell r="GS1055">
            <v>0</v>
          </cell>
          <cell r="GT1055">
            <v>0</v>
          </cell>
          <cell r="GU1055">
            <v>0</v>
          </cell>
          <cell r="GV1055">
            <v>0</v>
          </cell>
          <cell r="GW1055">
            <v>1</v>
          </cell>
          <cell r="GX1055">
            <v>9</v>
          </cell>
          <cell r="GY1055">
            <v>72</v>
          </cell>
          <cell r="GZ1055">
            <v>54</v>
          </cell>
          <cell r="HA1055">
            <v>0</v>
          </cell>
          <cell r="HB1055">
            <v>0</v>
          </cell>
          <cell r="HC1055">
            <v>0</v>
          </cell>
          <cell r="HD1055">
            <v>0</v>
          </cell>
          <cell r="HE1055">
            <v>0</v>
          </cell>
          <cell r="HF1055">
            <v>72</v>
          </cell>
          <cell r="HG1055">
            <v>54</v>
          </cell>
          <cell r="HH1055">
            <v>0</v>
          </cell>
          <cell r="HI1055">
            <v>0</v>
          </cell>
          <cell r="HJ1055">
            <v>0</v>
          </cell>
          <cell r="HL1055">
            <v>3.5000000000000059E-2</v>
          </cell>
          <cell r="HO1055" t="str">
            <v>130</v>
          </cell>
          <cell r="HP1055" t="str">
            <v>130</v>
          </cell>
          <cell r="HQ1055" t="str">
            <v>130</v>
          </cell>
          <cell r="HR1055" t="str">
            <v>130</v>
          </cell>
          <cell r="HS1055" t="str">
            <v>130</v>
          </cell>
          <cell r="HT1055" t="str">
            <v>130</v>
          </cell>
          <cell r="HU1055" t="str">
            <v>130</v>
          </cell>
          <cell r="HV1055" t="str">
            <v>130</v>
          </cell>
          <cell r="HW1055" t="str">
            <v>130</v>
          </cell>
          <cell r="HX1055" t="str">
            <v>130</v>
          </cell>
          <cell r="HY1055" t="str">
            <v>130</v>
          </cell>
        </row>
        <row r="1056">
          <cell r="D1056" t="str">
            <v>13</v>
          </cell>
          <cell r="F1056" t="str">
            <v>13U</v>
          </cell>
          <cell r="H1056">
            <v>0</v>
          </cell>
          <cell r="I1056">
            <v>0</v>
          </cell>
          <cell r="J1056">
            <v>0</v>
          </cell>
          <cell r="K1056">
            <v>0</v>
          </cell>
          <cell r="M1056">
            <v>0</v>
          </cell>
          <cell r="O1056">
            <v>0</v>
          </cell>
          <cell r="S1056">
            <v>0</v>
          </cell>
          <cell r="T1056">
            <v>0</v>
          </cell>
          <cell r="U1056">
            <v>1</v>
          </cell>
          <cell r="V1056">
            <v>3</v>
          </cell>
          <cell r="W1056">
            <v>0</v>
          </cell>
          <cell r="X1056">
            <v>0</v>
          </cell>
          <cell r="Y1056">
            <v>0</v>
          </cell>
          <cell r="Z1056">
            <v>0</v>
          </cell>
          <cell r="AA1056">
            <v>0</v>
          </cell>
          <cell r="AB1056">
            <v>0</v>
          </cell>
          <cell r="AC1056">
            <v>0</v>
          </cell>
          <cell r="AE1056">
            <v>0</v>
          </cell>
          <cell r="AG1056">
            <v>0</v>
          </cell>
          <cell r="AK1056">
            <v>0</v>
          </cell>
          <cell r="AL1056">
            <v>0</v>
          </cell>
          <cell r="AM1056">
            <v>1</v>
          </cell>
          <cell r="AN1056">
            <v>3</v>
          </cell>
          <cell r="AO1056">
            <v>0</v>
          </cell>
          <cell r="AP1056">
            <v>0</v>
          </cell>
          <cell r="AQ1056">
            <v>0</v>
          </cell>
          <cell r="AR1056">
            <v>0</v>
          </cell>
          <cell r="AS1056">
            <v>0</v>
          </cell>
          <cell r="AT1056">
            <v>0</v>
          </cell>
          <cell r="AU1056">
            <v>0</v>
          </cell>
          <cell r="AV1056">
            <v>0</v>
          </cell>
          <cell r="AW1056">
            <v>0</v>
          </cell>
          <cell r="AY1056">
            <v>0</v>
          </cell>
          <cell r="AZ1056">
            <v>0</v>
          </cell>
          <cell r="BC1056">
            <v>0</v>
          </cell>
          <cell r="BD1056">
            <v>0</v>
          </cell>
          <cell r="BE1056">
            <v>1</v>
          </cell>
          <cell r="BF1056">
            <v>3</v>
          </cell>
          <cell r="BG1056">
            <v>0</v>
          </cell>
          <cell r="BH1056">
            <v>0</v>
          </cell>
          <cell r="BI1056">
            <v>0</v>
          </cell>
          <cell r="BJ1056">
            <v>0</v>
          </cell>
          <cell r="BK1056">
            <v>0</v>
          </cell>
          <cell r="BL1056">
            <v>0</v>
          </cell>
          <cell r="BM1056">
            <v>0</v>
          </cell>
          <cell r="BO1056">
            <v>0</v>
          </cell>
          <cell r="BQ1056">
            <v>0</v>
          </cell>
          <cell r="BU1056">
            <v>0</v>
          </cell>
          <cell r="BV1056">
            <v>0</v>
          </cell>
          <cell r="BW1056">
            <v>1</v>
          </cell>
          <cell r="BX1056">
            <v>3</v>
          </cell>
          <cell r="BY1056">
            <v>0</v>
          </cell>
          <cell r="BZ1056">
            <v>0</v>
          </cell>
          <cell r="CA1056">
            <v>0</v>
          </cell>
          <cell r="CB1056">
            <v>0</v>
          </cell>
          <cell r="CC1056">
            <v>0</v>
          </cell>
          <cell r="CD1056">
            <v>0</v>
          </cell>
          <cell r="CE1056">
            <v>0</v>
          </cell>
          <cell r="CG1056">
            <v>0</v>
          </cell>
          <cell r="CI1056">
            <v>0</v>
          </cell>
          <cell r="CM1056">
            <v>0</v>
          </cell>
          <cell r="CN1056">
            <v>0</v>
          </cell>
          <cell r="CO1056">
            <v>1</v>
          </cell>
          <cell r="CP1056">
            <v>3</v>
          </cell>
          <cell r="CQ1056">
            <v>0</v>
          </cell>
          <cell r="CR1056">
            <v>0</v>
          </cell>
          <cell r="CS1056">
            <v>0</v>
          </cell>
          <cell r="CT1056">
            <v>0</v>
          </cell>
          <cell r="CU1056">
            <v>0</v>
          </cell>
          <cell r="CV1056">
            <v>0</v>
          </cell>
          <cell r="CW1056">
            <v>0</v>
          </cell>
          <cell r="CY1056">
            <v>0</v>
          </cell>
          <cell r="DA1056">
            <v>0</v>
          </cell>
          <cell r="DB1056">
            <v>0</v>
          </cell>
          <cell r="DE1056">
            <v>0</v>
          </cell>
          <cell r="DF1056">
            <v>0</v>
          </cell>
          <cell r="DG1056">
            <v>1</v>
          </cell>
          <cell r="DH1056">
            <v>3</v>
          </cell>
          <cell r="DI1056">
            <v>0</v>
          </cell>
          <cell r="DJ1056">
            <v>0</v>
          </cell>
          <cell r="DK1056">
            <v>0</v>
          </cell>
          <cell r="DL1056">
            <v>0</v>
          </cell>
          <cell r="DM1056">
            <v>0</v>
          </cell>
          <cell r="DN1056">
            <v>0</v>
          </cell>
          <cell r="DO1056">
            <v>0</v>
          </cell>
          <cell r="DP1056">
            <v>0</v>
          </cell>
          <cell r="DQ1056">
            <v>0</v>
          </cell>
          <cell r="DS1056">
            <v>0</v>
          </cell>
          <cell r="DT1056">
            <v>0</v>
          </cell>
          <cell r="DU1056">
            <v>0</v>
          </cell>
          <cell r="DW1056">
            <v>0</v>
          </cell>
          <cell r="DX1056">
            <v>0</v>
          </cell>
          <cell r="DY1056">
            <v>1</v>
          </cell>
          <cell r="DZ1056">
            <v>3</v>
          </cell>
          <cell r="EA1056">
            <v>0</v>
          </cell>
          <cell r="EB1056">
            <v>0</v>
          </cell>
          <cell r="EC1056">
            <v>0</v>
          </cell>
          <cell r="ED1056">
            <v>0</v>
          </cell>
          <cell r="EE1056">
            <v>0</v>
          </cell>
          <cell r="EF1056">
            <v>0</v>
          </cell>
          <cell r="EG1056">
            <v>0</v>
          </cell>
          <cell r="EH1056">
            <v>0</v>
          </cell>
          <cell r="EI1056">
            <v>0</v>
          </cell>
          <cell r="EK1056">
            <v>0</v>
          </cell>
          <cell r="EL1056">
            <v>0</v>
          </cell>
          <cell r="EM1056">
            <v>0</v>
          </cell>
          <cell r="EO1056">
            <v>0</v>
          </cell>
          <cell r="EP1056">
            <v>0</v>
          </cell>
          <cell r="EQ1056">
            <v>1</v>
          </cell>
          <cell r="ER1056">
            <v>3</v>
          </cell>
          <cell r="ES1056">
            <v>0</v>
          </cell>
          <cell r="ET1056">
            <v>0</v>
          </cell>
          <cell r="EU1056">
            <v>0</v>
          </cell>
          <cell r="EV1056">
            <v>0</v>
          </cell>
          <cell r="EW1056">
            <v>0</v>
          </cell>
          <cell r="EX1056">
            <v>0</v>
          </cell>
          <cell r="EY1056">
            <v>0</v>
          </cell>
          <cell r="EZ1056">
            <v>0</v>
          </cell>
          <cell r="FA1056">
            <v>0</v>
          </cell>
          <cell r="FC1056">
            <v>0</v>
          </cell>
          <cell r="FD1056">
            <v>0</v>
          </cell>
          <cell r="FE1056">
            <v>0</v>
          </cell>
          <cell r="FG1056">
            <v>0</v>
          </cell>
          <cell r="FH1056">
            <v>0</v>
          </cell>
          <cell r="FI1056">
            <v>1</v>
          </cell>
          <cell r="FJ1056">
            <v>3</v>
          </cell>
          <cell r="FK1056">
            <v>0</v>
          </cell>
          <cell r="FL1056">
            <v>0</v>
          </cell>
          <cell r="FM1056">
            <v>0</v>
          </cell>
          <cell r="FN1056">
            <v>0</v>
          </cell>
          <cell r="FO1056">
            <v>0</v>
          </cell>
          <cell r="FP1056">
            <v>0</v>
          </cell>
          <cell r="FQ1056">
            <v>0</v>
          </cell>
          <cell r="FR1056">
            <v>0</v>
          </cell>
          <cell r="FS1056">
            <v>0</v>
          </cell>
          <cell r="FU1056">
            <v>0</v>
          </cell>
          <cell r="FV1056">
            <v>0</v>
          </cell>
          <cell r="FW1056">
            <v>0</v>
          </cell>
          <cell r="FY1056">
            <v>0</v>
          </cell>
          <cell r="FZ1056">
            <v>0</v>
          </cell>
          <cell r="GA1056">
            <v>1</v>
          </cell>
          <cell r="GB1056">
            <v>3</v>
          </cell>
          <cell r="GC1056">
            <v>0</v>
          </cell>
          <cell r="GD1056">
            <v>0</v>
          </cell>
          <cell r="GE1056">
            <v>0</v>
          </cell>
          <cell r="GF1056">
            <v>0</v>
          </cell>
          <cell r="GG1056">
            <v>0</v>
          </cell>
          <cell r="GH1056">
            <v>0</v>
          </cell>
          <cell r="GI1056">
            <v>0</v>
          </cell>
          <cell r="GJ1056">
            <v>0</v>
          </cell>
          <cell r="GK1056">
            <v>0</v>
          </cell>
          <cell r="GM1056">
            <v>0</v>
          </cell>
          <cell r="GN1056">
            <v>0</v>
          </cell>
          <cell r="GO1056">
            <v>0</v>
          </cell>
          <cell r="GQ1056">
            <v>0</v>
          </cell>
          <cell r="GR1056">
            <v>0</v>
          </cell>
          <cell r="GS1056">
            <v>1</v>
          </cell>
          <cell r="GT1056">
            <v>3</v>
          </cell>
          <cell r="GU1056">
            <v>0</v>
          </cell>
          <cell r="GV1056">
            <v>0</v>
          </cell>
          <cell r="GW1056">
            <v>0</v>
          </cell>
          <cell r="GX1056">
            <v>0</v>
          </cell>
          <cell r="GY1056">
            <v>0</v>
          </cell>
          <cell r="GZ1056">
            <v>0</v>
          </cell>
          <cell r="HA1056">
            <v>0</v>
          </cell>
          <cell r="HB1056">
            <v>0</v>
          </cell>
          <cell r="HC1056">
            <v>0</v>
          </cell>
          <cell r="HD1056">
            <v>0</v>
          </cell>
          <cell r="HE1056">
            <v>0</v>
          </cell>
          <cell r="HF1056">
            <v>0</v>
          </cell>
          <cell r="HG1056">
            <v>0</v>
          </cell>
          <cell r="HH1056">
            <v>0</v>
          </cell>
          <cell r="HI1056">
            <v>0</v>
          </cell>
          <cell r="HJ1056" t="str">
            <v>SI</v>
          </cell>
          <cell r="HL1056">
            <v>3.5000000000000059E-2</v>
          </cell>
          <cell r="HO1056" t="str">
            <v>130</v>
          </cell>
          <cell r="HP1056" t="str">
            <v>130</v>
          </cell>
          <cell r="HQ1056" t="str">
            <v>130</v>
          </cell>
          <cell r="HR1056" t="str">
            <v>130</v>
          </cell>
          <cell r="HS1056" t="str">
            <v>130</v>
          </cell>
          <cell r="HT1056" t="str">
            <v>130</v>
          </cell>
          <cell r="HU1056" t="str">
            <v>130</v>
          </cell>
          <cell r="HV1056" t="str">
            <v>130</v>
          </cell>
          <cell r="HW1056" t="str">
            <v>130</v>
          </cell>
          <cell r="HX1056" t="str">
            <v>130</v>
          </cell>
          <cell r="HY1056" t="str">
            <v>130</v>
          </cell>
        </row>
        <row r="1057">
          <cell r="D1057" t="str">
            <v>13</v>
          </cell>
          <cell r="F1057" t="str">
            <v>13U</v>
          </cell>
          <cell r="H1057">
            <v>0</v>
          </cell>
          <cell r="I1057">
            <v>0</v>
          </cell>
          <cell r="J1057">
            <v>0</v>
          </cell>
          <cell r="K1057">
            <v>0</v>
          </cell>
          <cell r="M1057">
            <v>0</v>
          </cell>
          <cell r="O1057">
            <v>0</v>
          </cell>
          <cell r="S1057">
            <v>0</v>
          </cell>
          <cell r="T1057">
            <v>0</v>
          </cell>
          <cell r="U1057">
            <v>0</v>
          </cell>
          <cell r="V1057">
            <v>0</v>
          </cell>
          <cell r="W1057">
            <v>0</v>
          </cell>
          <cell r="X1057">
            <v>0</v>
          </cell>
          <cell r="Y1057">
            <v>0</v>
          </cell>
          <cell r="Z1057">
            <v>0</v>
          </cell>
          <cell r="AA1057">
            <v>0</v>
          </cell>
          <cell r="AB1057">
            <v>0</v>
          </cell>
          <cell r="AC1057">
            <v>0</v>
          </cell>
          <cell r="AE1057">
            <v>0</v>
          </cell>
          <cell r="AG1057">
            <v>0</v>
          </cell>
          <cell r="AK1057">
            <v>0</v>
          </cell>
          <cell r="AL1057">
            <v>0</v>
          </cell>
          <cell r="AM1057">
            <v>0</v>
          </cell>
          <cell r="AN1057">
            <v>0</v>
          </cell>
          <cell r="AO1057">
            <v>0</v>
          </cell>
          <cell r="AP1057">
            <v>0</v>
          </cell>
          <cell r="AQ1057">
            <v>0</v>
          </cell>
          <cell r="AR1057">
            <v>0</v>
          </cell>
          <cell r="AS1057">
            <v>0</v>
          </cell>
          <cell r="AT1057">
            <v>0</v>
          </cell>
          <cell r="AU1057">
            <v>0</v>
          </cell>
          <cell r="AV1057">
            <v>0</v>
          </cell>
          <cell r="AW1057">
            <v>0</v>
          </cell>
          <cell r="AY1057">
            <v>0</v>
          </cell>
          <cell r="AZ1057">
            <v>0</v>
          </cell>
          <cell r="BC1057">
            <v>0</v>
          </cell>
          <cell r="BD1057">
            <v>0</v>
          </cell>
          <cell r="BE1057">
            <v>0</v>
          </cell>
          <cell r="BF1057">
            <v>0</v>
          </cell>
          <cell r="BG1057">
            <v>0</v>
          </cell>
          <cell r="BH1057">
            <v>0</v>
          </cell>
          <cell r="BI1057">
            <v>0</v>
          </cell>
          <cell r="BJ1057">
            <v>0</v>
          </cell>
          <cell r="BK1057">
            <v>0</v>
          </cell>
          <cell r="BL1057">
            <v>0</v>
          </cell>
          <cell r="BM1057">
            <v>0</v>
          </cell>
          <cell r="BO1057">
            <v>0</v>
          </cell>
          <cell r="BQ1057">
            <v>0</v>
          </cell>
          <cell r="BU1057">
            <v>0</v>
          </cell>
          <cell r="BV1057">
            <v>0</v>
          </cell>
          <cell r="BW1057">
            <v>0</v>
          </cell>
          <cell r="BX1057">
            <v>0</v>
          </cell>
          <cell r="BY1057">
            <v>0</v>
          </cell>
          <cell r="BZ1057">
            <v>0</v>
          </cell>
          <cell r="CA1057">
            <v>0</v>
          </cell>
          <cell r="CB1057">
            <v>0</v>
          </cell>
          <cell r="CC1057">
            <v>0</v>
          </cell>
          <cell r="CD1057">
            <v>0</v>
          </cell>
          <cell r="CE1057">
            <v>0</v>
          </cell>
          <cell r="CG1057">
            <v>0</v>
          </cell>
          <cell r="CI1057">
            <v>0</v>
          </cell>
          <cell r="CM1057">
            <v>0</v>
          </cell>
          <cell r="CN1057">
            <v>0</v>
          </cell>
          <cell r="CO1057">
            <v>1</v>
          </cell>
          <cell r="CP1057">
            <v>3</v>
          </cell>
          <cell r="CQ1057">
            <v>0</v>
          </cell>
          <cell r="CR1057">
            <v>0</v>
          </cell>
          <cell r="CS1057">
            <v>0</v>
          </cell>
          <cell r="CT1057">
            <v>0</v>
          </cell>
          <cell r="CU1057">
            <v>0</v>
          </cell>
          <cell r="CV1057">
            <v>0</v>
          </cell>
          <cell r="CW1057">
            <v>0</v>
          </cell>
          <cell r="CY1057">
            <v>0</v>
          </cell>
          <cell r="DA1057">
            <v>0</v>
          </cell>
          <cell r="DB1057">
            <v>0</v>
          </cell>
          <cell r="DE1057">
            <v>0</v>
          </cell>
          <cell r="DF1057">
            <v>0</v>
          </cell>
          <cell r="DG1057">
            <v>1</v>
          </cell>
          <cell r="DH1057">
            <v>3</v>
          </cell>
          <cell r="DI1057">
            <v>0</v>
          </cell>
          <cell r="DJ1057">
            <v>0</v>
          </cell>
          <cell r="DK1057">
            <v>0</v>
          </cell>
          <cell r="DL1057">
            <v>0</v>
          </cell>
          <cell r="DM1057">
            <v>0</v>
          </cell>
          <cell r="DN1057">
            <v>0</v>
          </cell>
          <cell r="DO1057">
            <v>0</v>
          </cell>
          <cell r="DP1057">
            <v>0</v>
          </cell>
          <cell r="DQ1057">
            <v>0</v>
          </cell>
          <cell r="DS1057">
            <v>0</v>
          </cell>
          <cell r="DT1057">
            <v>0</v>
          </cell>
          <cell r="DU1057">
            <v>0</v>
          </cell>
          <cell r="DW1057">
            <v>0</v>
          </cell>
          <cell r="DX1057">
            <v>0</v>
          </cell>
          <cell r="DY1057">
            <v>1</v>
          </cell>
          <cell r="DZ1057">
            <v>3</v>
          </cell>
          <cell r="EA1057">
            <v>0</v>
          </cell>
          <cell r="EB1057">
            <v>0</v>
          </cell>
          <cell r="EC1057">
            <v>0</v>
          </cell>
          <cell r="ED1057">
            <v>0</v>
          </cell>
          <cell r="EE1057">
            <v>0</v>
          </cell>
          <cell r="EF1057">
            <v>0</v>
          </cell>
          <cell r="EG1057">
            <v>0</v>
          </cell>
          <cell r="EH1057">
            <v>0</v>
          </cell>
          <cell r="EI1057">
            <v>0</v>
          </cell>
          <cell r="EK1057">
            <v>0</v>
          </cell>
          <cell r="EL1057">
            <v>0</v>
          </cell>
          <cell r="EM1057">
            <v>0</v>
          </cell>
          <cell r="EO1057">
            <v>0</v>
          </cell>
          <cell r="EP1057">
            <v>0</v>
          </cell>
          <cell r="EQ1057">
            <v>1</v>
          </cell>
          <cell r="ER1057">
            <v>3</v>
          </cell>
          <cell r="ES1057">
            <v>0</v>
          </cell>
          <cell r="ET1057">
            <v>0</v>
          </cell>
          <cell r="EU1057">
            <v>0</v>
          </cell>
          <cell r="EV1057">
            <v>0</v>
          </cell>
          <cell r="EW1057">
            <v>0</v>
          </cell>
          <cell r="EX1057">
            <v>0</v>
          </cell>
          <cell r="EY1057">
            <v>0</v>
          </cell>
          <cell r="EZ1057">
            <v>0</v>
          </cell>
          <cell r="FA1057">
            <v>0</v>
          </cell>
          <cell r="FC1057">
            <v>0</v>
          </cell>
          <cell r="FD1057">
            <v>0</v>
          </cell>
          <cell r="FE1057">
            <v>0</v>
          </cell>
          <cell r="FG1057">
            <v>0</v>
          </cell>
          <cell r="FH1057">
            <v>0</v>
          </cell>
          <cell r="FI1057">
            <v>1</v>
          </cell>
          <cell r="FJ1057">
            <v>3</v>
          </cell>
          <cell r="FK1057">
            <v>0</v>
          </cell>
          <cell r="FL1057">
            <v>0</v>
          </cell>
          <cell r="FM1057">
            <v>0</v>
          </cell>
          <cell r="FN1057">
            <v>0</v>
          </cell>
          <cell r="FO1057">
            <v>0</v>
          </cell>
          <cell r="FP1057">
            <v>0</v>
          </cell>
          <cell r="FQ1057">
            <v>0</v>
          </cell>
          <cell r="FR1057">
            <v>0</v>
          </cell>
          <cell r="FS1057">
            <v>0</v>
          </cell>
          <cell r="FU1057">
            <v>0</v>
          </cell>
          <cell r="FV1057">
            <v>0</v>
          </cell>
          <cell r="FW1057">
            <v>0</v>
          </cell>
          <cell r="FY1057">
            <v>0</v>
          </cell>
          <cell r="FZ1057">
            <v>0</v>
          </cell>
          <cell r="GA1057">
            <v>1</v>
          </cell>
          <cell r="GB1057">
            <v>3</v>
          </cell>
          <cell r="GC1057">
            <v>0</v>
          </cell>
          <cell r="GD1057">
            <v>0</v>
          </cell>
          <cell r="GE1057">
            <v>0</v>
          </cell>
          <cell r="GF1057">
            <v>0</v>
          </cell>
          <cell r="GG1057">
            <v>0</v>
          </cell>
          <cell r="GH1057">
            <v>0</v>
          </cell>
          <cell r="GI1057">
            <v>0</v>
          </cell>
          <cell r="GJ1057">
            <v>0</v>
          </cell>
          <cell r="GK1057">
            <v>0</v>
          </cell>
          <cell r="GM1057">
            <v>0</v>
          </cell>
          <cell r="GN1057">
            <v>0</v>
          </cell>
          <cell r="GO1057">
            <v>0</v>
          </cell>
          <cell r="GQ1057">
            <v>0</v>
          </cell>
          <cell r="GR1057">
            <v>0</v>
          </cell>
          <cell r="GS1057">
            <v>1</v>
          </cell>
          <cell r="GT1057">
            <v>3</v>
          </cell>
          <cell r="GU1057">
            <v>0</v>
          </cell>
          <cell r="GV1057">
            <v>0</v>
          </cell>
          <cell r="GW1057">
            <v>0</v>
          </cell>
          <cell r="GX1057">
            <v>0</v>
          </cell>
          <cell r="GY1057">
            <v>0</v>
          </cell>
          <cell r="GZ1057">
            <v>0</v>
          </cell>
          <cell r="HA1057">
            <v>0</v>
          </cell>
          <cell r="HB1057">
            <v>0</v>
          </cell>
          <cell r="HC1057">
            <v>0</v>
          </cell>
          <cell r="HD1057">
            <v>0</v>
          </cell>
          <cell r="HE1057">
            <v>0</v>
          </cell>
          <cell r="HF1057">
            <v>0</v>
          </cell>
          <cell r="HG1057">
            <v>0</v>
          </cell>
          <cell r="HH1057">
            <v>0</v>
          </cell>
          <cell r="HI1057">
            <v>0</v>
          </cell>
          <cell r="HJ1057" t="str">
            <v>SI</v>
          </cell>
          <cell r="HL1057">
            <v>3.5000000000000059E-2</v>
          </cell>
          <cell r="HO1057" t="str">
            <v>130</v>
          </cell>
          <cell r="HP1057" t="str">
            <v>130</v>
          </cell>
          <cell r="HQ1057" t="str">
            <v>130</v>
          </cell>
          <cell r="HR1057" t="str">
            <v>130</v>
          </cell>
          <cell r="HS1057" t="str">
            <v>130</v>
          </cell>
          <cell r="HT1057" t="str">
            <v>130</v>
          </cell>
          <cell r="HU1057" t="str">
            <v>130</v>
          </cell>
          <cell r="HV1057" t="str">
            <v>130</v>
          </cell>
          <cell r="HW1057" t="str">
            <v>130</v>
          </cell>
          <cell r="HX1057" t="str">
            <v>130</v>
          </cell>
          <cell r="HY1057" t="str">
            <v>130</v>
          </cell>
        </row>
        <row r="1058">
          <cell r="D1058" t="str">
            <v>13</v>
          </cell>
          <cell r="F1058" t="str">
            <v>13U</v>
          </cell>
          <cell r="H1058">
            <v>0</v>
          </cell>
          <cell r="I1058">
            <v>0</v>
          </cell>
          <cell r="J1058">
            <v>0</v>
          </cell>
          <cell r="K1058">
            <v>0</v>
          </cell>
          <cell r="M1058">
            <v>0</v>
          </cell>
          <cell r="O1058">
            <v>0</v>
          </cell>
          <cell r="S1058">
            <v>0</v>
          </cell>
          <cell r="T1058">
            <v>0</v>
          </cell>
          <cell r="U1058">
            <v>0</v>
          </cell>
          <cell r="V1058">
            <v>0</v>
          </cell>
          <cell r="W1058">
            <v>0</v>
          </cell>
          <cell r="X1058">
            <v>0</v>
          </cell>
          <cell r="Y1058">
            <v>0</v>
          </cell>
          <cell r="Z1058">
            <v>0</v>
          </cell>
          <cell r="AA1058">
            <v>0</v>
          </cell>
          <cell r="AB1058">
            <v>0</v>
          </cell>
          <cell r="AC1058">
            <v>0</v>
          </cell>
          <cell r="AE1058">
            <v>0</v>
          </cell>
          <cell r="AG1058">
            <v>0</v>
          </cell>
          <cell r="AK1058">
            <v>0</v>
          </cell>
          <cell r="AL1058">
            <v>0</v>
          </cell>
          <cell r="AM1058">
            <v>0</v>
          </cell>
          <cell r="AN1058">
            <v>0</v>
          </cell>
          <cell r="AO1058">
            <v>0</v>
          </cell>
          <cell r="AP1058">
            <v>0</v>
          </cell>
          <cell r="AQ1058">
            <v>0</v>
          </cell>
          <cell r="AR1058">
            <v>0</v>
          </cell>
          <cell r="AS1058">
            <v>0</v>
          </cell>
          <cell r="AT1058">
            <v>0</v>
          </cell>
          <cell r="AU1058">
            <v>0</v>
          </cell>
          <cell r="AV1058">
            <v>0</v>
          </cell>
          <cell r="AW1058">
            <v>0</v>
          </cell>
          <cell r="AY1058">
            <v>0</v>
          </cell>
          <cell r="AZ1058">
            <v>0</v>
          </cell>
          <cell r="BC1058">
            <v>0</v>
          </cell>
          <cell r="BD1058">
            <v>0</v>
          </cell>
          <cell r="BE1058">
            <v>0</v>
          </cell>
          <cell r="BF1058">
            <v>0</v>
          </cell>
          <cell r="BG1058">
            <v>0</v>
          </cell>
          <cell r="BH1058">
            <v>0</v>
          </cell>
          <cell r="BI1058">
            <v>0</v>
          </cell>
          <cell r="BJ1058">
            <v>0</v>
          </cell>
          <cell r="BK1058">
            <v>0</v>
          </cell>
          <cell r="BL1058">
            <v>0</v>
          </cell>
          <cell r="BM1058">
            <v>0</v>
          </cell>
          <cell r="BO1058">
            <v>0</v>
          </cell>
          <cell r="BQ1058">
            <v>0</v>
          </cell>
          <cell r="BU1058">
            <v>0</v>
          </cell>
          <cell r="BV1058">
            <v>0</v>
          </cell>
          <cell r="BW1058">
            <v>0</v>
          </cell>
          <cell r="BX1058">
            <v>0</v>
          </cell>
          <cell r="BY1058">
            <v>0</v>
          </cell>
          <cell r="BZ1058">
            <v>0</v>
          </cell>
          <cell r="CA1058">
            <v>0</v>
          </cell>
          <cell r="CB1058">
            <v>0</v>
          </cell>
          <cell r="CC1058">
            <v>0</v>
          </cell>
          <cell r="CD1058">
            <v>0</v>
          </cell>
          <cell r="CE1058">
            <v>0</v>
          </cell>
          <cell r="CG1058">
            <v>0</v>
          </cell>
          <cell r="CI1058">
            <v>0</v>
          </cell>
          <cell r="CM1058">
            <v>0</v>
          </cell>
          <cell r="CN1058">
            <v>0</v>
          </cell>
          <cell r="CO1058">
            <v>0</v>
          </cell>
          <cell r="CP1058">
            <v>0</v>
          </cell>
          <cell r="CQ1058">
            <v>0</v>
          </cell>
          <cell r="CR1058">
            <v>0</v>
          </cell>
          <cell r="CS1058">
            <v>0</v>
          </cell>
          <cell r="CT1058">
            <v>0</v>
          </cell>
          <cell r="CU1058">
            <v>0</v>
          </cell>
          <cell r="CV1058">
            <v>0</v>
          </cell>
          <cell r="CW1058">
            <v>0</v>
          </cell>
          <cell r="CY1058">
            <v>0</v>
          </cell>
          <cell r="DA1058">
            <v>0</v>
          </cell>
          <cell r="DB1058">
            <v>0</v>
          </cell>
          <cell r="DE1058">
            <v>0</v>
          </cell>
          <cell r="DF1058">
            <v>0</v>
          </cell>
          <cell r="DG1058">
            <v>0</v>
          </cell>
          <cell r="DH1058">
            <v>0</v>
          </cell>
          <cell r="DI1058">
            <v>0</v>
          </cell>
          <cell r="DJ1058">
            <v>0</v>
          </cell>
          <cell r="DK1058">
            <v>0</v>
          </cell>
          <cell r="DL1058">
            <v>0</v>
          </cell>
          <cell r="DM1058">
            <v>0</v>
          </cell>
          <cell r="DN1058">
            <v>0</v>
          </cell>
          <cell r="DO1058">
            <v>0</v>
          </cell>
          <cell r="DP1058">
            <v>0</v>
          </cell>
          <cell r="DQ1058">
            <v>0</v>
          </cell>
          <cell r="DS1058">
            <v>0</v>
          </cell>
          <cell r="DT1058">
            <v>0</v>
          </cell>
          <cell r="DU1058">
            <v>0</v>
          </cell>
          <cell r="DW1058">
            <v>0</v>
          </cell>
          <cell r="DX1058">
            <v>0</v>
          </cell>
          <cell r="DY1058">
            <v>0</v>
          </cell>
          <cell r="DZ1058">
            <v>0</v>
          </cell>
          <cell r="EA1058">
            <v>0</v>
          </cell>
          <cell r="EB1058">
            <v>0</v>
          </cell>
          <cell r="EC1058">
            <v>0</v>
          </cell>
          <cell r="ED1058">
            <v>0</v>
          </cell>
          <cell r="EE1058">
            <v>0</v>
          </cell>
          <cell r="EF1058">
            <v>0</v>
          </cell>
          <cell r="EG1058">
            <v>0</v>
          </cell>
          <cell r="EH1058">
            <v>0</v>
          </cell>
          <cell r="EI1058">
            <v>0</v>
          </cell>
          <cell r="EK1058">
            <v>0</v>
          </cell>
          <cell r="EL1058">
            <v>0</v>
          </cell>
          <cell r="EM1058">
            <v>0</v>
          </cell>
          <cell r="EO1058">
            <v>0</v>
          </cell>
          <cell r="EP1058">
            <v>0</v>
          </cell>
          <cell r="EQ1058">
            <v>0</v>
          </cell>
          <cell r="ER1058">
            <v>0</v>
          </cell>
          <cell r="ES1058">
            <v>0</v>
          </cell>
          <cell r="ET1058">
            <v>0</v>
          </cell>
          <cell r="EU1058">
            <v>0</v>
          </cell>
          <cell r="EV1058">
            <v>0</v>
          </cell>
          <cell r="EW1058">
            <v>0</v>
          </cell>
          <cell r="EX1058">
            <v>0</v>
          </cell>
          <cell r="EY1058">
            <v>0</v>
          </cell>
          <cell r="EZ1058">
            <v>0</v>
          </cell>
          <cell r="FA1058">
            <v>0</v>
          </cell>
          <cell r="FC1058">
            <v>0</v>
          </cell>
          <cell r="FD1058">
            <v>0</v>
          </cell>
          <cell r="FE1058">
            <v>0</v>
          </cell>
          <cell r="FG1058">
            <v>0</v>
          </cell>
          <cell r="FH1058">
            <v>0</v>
          </cell>
          <cell r="FI1058">
            <v>0</v>
          </cell>
          <cell r="FJ1058">
            <v>0</v>
          </cell>
          <cell r="FK1058">
            <v>0</v>
          </cell>
          <cell r="FL1058">
            <v>0</v>
          </cell>
          <cell r="FM1058">
            <v>0</v>
          </cell>
          <cell r="FN1058">
            <v>0</v>
          </cell>
          <cell r="FO1058">
            <v>0</v>
          </cell>
          <cell r="FP1058">
            <v>0</v>
          </cell>
          <cell r="FQ1058">
            <v>0</v>
          </cell>
          <cell r="FR1058">
            <v>0</v>
          </cell>
          <cell r="FS1058">
            <v>0</v>
          </cell>
          <cell r="FU1058">
            <v>0</v>
          </cell>
          <cell r="FV1058">
            <v>0</v>
          </cell>
          <cell r="FW1058">
            <v>0</v>
          </cell>
          <cell r="FY1058">
            <v>0</v>
          </cell>
          <cell r="FZ1058">
            <v>0</v>
          </cell>
          <cell r="GA1058">
            <v>0</v>
          </cell>
          <cell r="GB1058">
            <v>0</v>
          </cell>
          <cell r="GC1058">
            <v>0</v>
          </cell>
          <cell r="GD1058">
            <v>0</v>
          </cell>
          <cell r="GE1058">
            <v>0</v>
          </cell>
          <cell r="GF1058">
            <v>0</v>
          </cell>
          <cell r="GG1058">
            <v>0</v>
          </cell>
          <cell r="GH1058">
            <v>0</v>
          </cell>
          <cell r="GI1058">
            <v>0</v>
          </cell>
          <cell r="GJ1058">
            <v>0</v>
          </cell>
          <cell r="GK1058">
            <v>0</v>
          </cell>
          <cell r="GM1058">
            <v>0</v>
          </cell>
          <cell r="GN1058">
            <v>0</v>
          </cell>
          <cell r="GO1058">
            <v>0</v>
          </cell>
          <cell r="GQ1058">
            <v>0</v>
          </cell>
          <cell r="GR1058">
            <v>0</v>
          </cell>
          <cell r="GS1058">
            <v>0</v>
          </cell>
          <cell r="GT1058">
            <v>0</v>
          </cell>
          <cell r="GU1058">
            <v>0</v>
          </cell>
          <cell r="GV1058">
            <v>0</v>
          </cell>
          <cell r="GW1058">
            <v>0</v>
          </cell>
          <cell r="GX1058">
            <v>0</v>
          </cell>
          <cell r="GY1058">
            <v>0</v>
          </cell>
          <cell r="GZ1058">
            <v>0</v>
          </cell>
          <cell r="HA1058">
            <v>0</v>
          </cell>
          <cell r="HB1058">
            <v>0</v>
          </cell>
          <cell r="HC1058">
            <v>0</v>
          </cell>
          <cell r="HD1058">
            <v>0</v>
          </cell>
          <cell r="HE1058">
            <v>0</v>
          </cell>
          <cell r="HF1058">
            <v>0</v>
          </cell>
          <cell r="HG1058">
            <v>0</v>
          </cell>
          <cell r="HH1058">
            <v>0</v>
          </cell>
          <cell r="HI1058">
            <v>0</v>
          </cell>
          <cell r="HJ1058" t="str">
            <v>SI</v>
          </cell>
          <cell r="HL1058">
            <v>3.5000000000000059E-2</v>
          </cell>
          <cell r="HO1058" t="str">
            <v>130</v>
          </cell>
          <cell r="HP1058" t="str">
            <v>130</v>
          </cell>
          <cell r="HQ1058" t="str">
            <v>130</v>
          </cell>
          <cell r="HR1058" t="str">
            <v>130</v>
          </cell>
          <cell r="HS1058" t="str">
            <v>130</v>
          </cell>
          <cell r="HT1058" t="str">
            <v>130</v>
          </cell>
          <cell r="HU1058" t="str">
            <v>130</v>
          </cell>
          <cell r="HV1058" t="str">
            <v>130</v>
          </cell>
          <cell r="HW1058" t="str">
            <v>130</v>
          </cell>
          <cell r="HX1058" t="str">
            <v>130</v>
          </cell>
          <cell r="HY1058" t="str">
            <v>130</v>
          </cell>
        </row>
        <row r="1059">
          <cell r="D1059" t="str">
            <v>13</v>
          </cell>
          <cell r="F1059" t="str">
            <v>13SU</v>
          </cell>
          <cell r="H1059">
            <v>0</v>
          </cell>
          <cell r="I1059">
            <v>0</v>
          </cell>
          <cell r="J1059">
            <v>0</v>
          </cell>
          <cell r="K1059">
            <v>0</v>
          </cell>
          <cell r="M1059">
            <v>0</v>
          </cell>
          <cell r="O1059">
            <v>0</v>
          </cell>
          <cell r="S1059">
            <v>0</v>
          </cell>
          <cell r="T1059">
            <v>0</v>
          </cell>
          <cell r="U1059">
            <v>0</v>
          </cell>
          <cell r="V1059">
            <v>0</v>
          </cell>
          <cell r="W1059">
            <v>0</v>
          </cell>
          <cell r="X1059">
            <v>0</v>
          </cell>
          <cell r="Y1059">
            <v>0</v>
          </cell>
          <cell r="Z1059">
            <v>0</v>
          </cell>
          <cell r="AA1059">
            <v>0</v>
          </cell>
          <cell r="AB1059">
            <v>0</v>
          </cell>
          <cell r="AC1059">
            <v>0</v>
          </cell>
          <cell r="AE1059">
            <v>0</v>
          </cell>
          <cell r="AG1059">
            <v>0</v>
          </cell>
          <cell r="AK1059">
            <v>0</v>
          </cell>
          <cell r="AL1059">
            <v>0</v>
          </cell>
          <cell r="AM1059">
            <v>0</v>
          </cell>
          <cell r="AN1059">
            <v>0</v>
          </cell>
          <cell r="AO1059">
            <v>0</v>
          </cell>
          <cell r="AP1059">
            <v>0</v>
          </cell>
          <cell r="AQ1059">
            <v>0</v>
          </cell>
          <cell r="AR1059">
            <v>0</v>
          </cell>
          <cell r="AS1059">
            <v>0</v>
          </cell>
          <cell r="AT1059">
            <v>0</v>
          </cell>
          <cell r="AU1059">
            <v>0</v>
          </cell>
          <cell r="AV1059">
            <v>0</v>
          </cell>
          <cell r="AW1059">
            <v>0</v>
          </cell>
          <cell r="AY1059">
            <v>0</v>
          </cell>
          <cell r="AZ1059">
            <v>0</v>
          </cell>
          <cell r="BC1059">
            <v>0</v>
          </cell>
          <cell r="BD1059">
            <v>0</v>
          </cell>
          <cell r="BE1059">
            <v>0</v>
          </cell>
          <cell r="BF1059">
            <v>0</v>
          </cell>
          <cell r="BG1059">
            <v>0</v>
          </cell>
          <cell r="BH1059">
            <v>0</v>
          </cell>
          <cell r="BI1059">
            <v>0</v>
          </cell>
          <cell r="BJ1059">
            <v>0</v>
          </cell>
          <cell r="BK1059">
            <v>0</v>
          </cell>
          <cell r="BL1059">
            <v>0</v>
          </cell>
          <cell r="BM1059">
            <v>0</v>
          </cell>
          <cell r="BO1059">
            <v>0</v>
          </cell>
          <cell r="BQ1059">
            <v>0</v>
          </cell>
          <cell r="BU1059">
            <v>0</v>
          </cell>
          <cell r="BV1059">
            <v>0</v>
          </cell>
          <cell r="BW1059">
            <v>0</v>
          </cell>
          <cell r="BX1059">
            <v>0</v>
          </cell>
          <cell r="BY1059">
            <v>0</v>
          </cell>
          <cell r="BZ1059">
            <v>0</v>
          </cell>
          <cell r="CA1059">
            <v>0</v>
          </cell>
          <cell r="CB1059">
            <v>0</v>
          </cell>
          <cell r="CC1059">
            <v>0</v>
          </cell>
          <cell r="CD1059">
            <v>0</v>
          </cell>
          <cell r="CE1059">
            <v>0</v>
          </cell>
          <cell r="CG1059">
            <v>0</v>
          </cell>
          <cell r="CI1059">
            <v>0</v>
          </cell>
          <cell r="CM1059">
            <v>0</v>
          </cell>
          <cell r="CN1059">
            <v>0</v>
          </cell>
          <cell r="CO1059">
            <v>0</v>
          </cell>
          <cell r="CP1059">
            <v>0</v>
          </cell>
          <cell r="CQ1059">
            <v>0</v>
          </cell>
          <cell r="CR1059">
            <v>0</v>
          </cell>
          <cell r="CS1059">
            <v>0</v>
          </cell>
          <cell r="CT1059">
            <v>0</v>
          </cell>
          <cell r="CU1059">
            <v>0</v>
          </cell>
          <cell r="CV1059">
            <v>0</v>
          </cell>
          <cell r="CW1059">
            <v>0</v>
          </cell>
          <cell r="CY1059">
            <v>0</v>
          </cell>
          <cell r="DA1059">
            <v>0</v>
          </cell>
          <cell r="DB1059">
            <v>0</v>
          </cell>
          <cell r="DE1059">
            <v>0</v>
          </cell>
          <cell r="DF1059">
            <v>0</v>
          </cell>
          <cell r="DG1059">
            <v>0</v>
          </cell>
          <cell r="DH1059">
            <v>0</v>
          </cell>
          <cell r="DI1059">
            <v>0</v>
          </cell>
          <cell r="DJ1059">
            <v>0</v>
          </cell>
          <cell r="DK1059">
            <v>0</v>
          </cell>
          <cell r="DL1059">
            <v>0</v>
          </cell>
          <cell r="DM1059">
            <v>0</v>
          </cell>
          <cell r="DN1059">
            <v>0</v>
          </cell>
          <cell r="DO1059">
            <v>0</v>
          </cell>
          <cell r="DP1059">
            <v>0</v>
          </cell>
          <cell r="DQ1059">
            <v>0</v>
          </cell>
          <cell r="DS1059">
            <v>0</v>
          </cell>
          <cell r="DT1059">
            <v>0</v>
          </cell>
          <cell r="DU1059">
            <v>0</v>
          </cell>
          <cell r="DW1059">
            <v>0</v>
          </cell>
          <cell r="DX1059">
            <v>0</v>
          </cell>
          <cell r="DY1059">
            <v>0</v>
          </cell>
          <cell r="DZ1059">
            <v>0</v>
          </cell>
          <cell r="EA1059">
            <v>0</v>
          </cell>
          <cell r="EB1059">
            <v>0</v>
          </cell>
          <cell r="EC1059">
            <v>0</v>
          </cell>
          <cell r="ED1059">
            <v>0</v>
          </cell>
          <cell r="EE1059">
            <v>0</v>
          </cell>
          <cell r="EF1059">
            <v>0</v>
          </cell>
          <cell r="EG1059">
            <v>0</v>
          </cell>
          <cell r="EH1059">
            <v>0</v>
          </cell>
          <cell r="EI1059">
            <v>0</v>
          </cell>
          <cell r="EK1059">
            <v>0</v>
          </cell>
          <cell r="EL1059">
            <v>0</v>
          </cell>
          <cell r="EM1059">
            <v>0</v>
          </cell>
          <cell r="EO1059">
            <v>0</v>
          </cell>
          <cell r="EP1059">
            <v>0</v>
          </cell>
          <cell r="EQ1059">
            <v>0</v>
          </cell>
          <cell r="ER1059">
            <v>0</v>
          </cell>
          <cell r="ES1059">
            <v>0</v>
          </cell>
          <cell r="ET1059">
            <v>0</v>
          </cell>
          <cell r="EU1059">
            <v>0</v>
          </cell>
          <cell r="EV1059">
            <v>0</v>
          </cell>
          <cell r="EW1059">
            <v>0</v>
          </cell>
          <cell r="EX1059">
            <v>0</v>
          </cell>
          <cell r="EY1059">
            <v>0</v>
          </cell>
          <cell r="EZ1059">
            <v>0</v>
          </cell>
          <cell r="FA1059">
            <v>0</v>
          </cell>
          <cell r="FC1059">
            <v>0</v>
          </cell>
          <cell r="FD1059">
            <v>0</v>
          </cell>
          <cell r="FE1059">
            <v>0</v>
          </cell>
          <cell r="FG1059">
            <v>0</v>
          </cell>
          <cell r="FH1059">
            <v>0</v>
          </cell>
          <cell r="FI1059">
            <v>0</v>
          </cell>
          <cell r="FJ1059">
            <v>0</v>
          </cell>
          <cell r="FK1059">
            <v>0</v>
          </cell>
          <cell r="FL1059">
            <v>0</v>
          </cell>
          <cell r="FM1059">
            <v>0</v>
          </cell>
          <cell r="FN1059">
            <v>0</v>
          </cell>
          <cell r="FO1059">
            <v>0</v>
          </cell>
          <cell r="FP1059">
            <v>0</v>
          </cell>
          <cell r="FQ1059">
            <v>0</v>
          </cell>
          <cell r="FR1059">
            <v>0</v>
          </cell>
          <cell r="FS1059">
            <v>0</v>
          </cell>
          <cell r="FU1059">
            <v>0</v>
          </cell>
          <cell r="FV1059">
            <v>0</v>
          </cell>
          <cell r="FW1059">
            <v>0</v>
          </cell>
          <cell r="FY1059">
            <v>0</v>
          </cell>
          <cell r="FZ1059">
            <v>0</v>
          </cell>
          <cell r="GA1059">
            <v>0</v>
          </cell>
          <cell r="GB1059">
            <v>0</v>
          </cell>
          <cell r="GC1059">
            <v>0</v>
          </cell>
          <cell r="GD1059">
            <v>0</v>
          </cell>
          <cell r="GE1059">
            <v>0</v>
          </cell>
          <cell r="GF1059">
            <v>0</v>
          </cell>
          <cell r="GG1059">
            <v>0</v>
          </cell>
          <cell r="GH1059">
            <v>0</v>
          </cell>
          <cell r="GI1059">
            <v>0</v>
          </cell>
          <cell r="GJ1059">
            <v>0</v>
          </cell>
          <cell r="GK1059">
            <v>0</v>
          </cell>
          <cell r="GM1059">
            <v>0</v>
          </cell>
          <cell r="GN1059">
            <v>0</v>
          </cell>
          <cell r="GO1059">
            <v>0</v>
          </cell>
          <cell r="GQ1059">
            <v>0</v>
          </cell>
          <cell r="GR1059">
            <v>0</v>
          </cell>
          <cell r="GS1059">
            <v>0</v>
          </cell>
          <cell r="GT1059">
            <v>0</v>
          </cell>
          <cell r="GU1059">
            <v>0</v>
          </cell>
          <cell r="GV1059">
            <v>0</v>
          </cell>
          <cell r="GW1059">
            <v>0</v>
          </cell>
          <cell r="GX1059">
            <v>0</v>
          </cell>
          <cell r="GY1059">
            <v>0</v>
          </cell>
          <cell r="GZ1059">
            <v>0</v>
          </cell>
          <cell r="HA1059">
            <v>0</v>
          </cell>
          <cell r="HB1059">
            <v>0</v>
          </cell>
          <cell r="HC1059">
            <v>0</v>
          </cell>
          <cell r="HD1059">
            <v>0</v>
          </cell>
          <cell r="HE1059">
            <v>0</v>
          </cell>
          <cell r="HF1059">
            <v>0</v>
          </cell>
          <cell r="HG1059">
            <v>0</v>
          </cell>
          <cell r="HH1059">
            <v>0</v>
          </cell>
          <cell r="HI1059">
            <v>0</v>
          </cell>
          <cell r="HJ1059" t="str">
            <v>SI</v>
          </cell>
          <cell r="HL1059">
            <v>3.5000000000000059E-2</v>
          </cell>
          <cell r="HO1059" t="str">
            <v>130</v>
          </cell>
          <cell r="HP1059" t="str">
            <v>130</v>
          </cell>
          <cell r="HQ1059" t="str">
            <v>130</v>
          </cell>
          <cell r="HR1059" t="str">
            <v>130</v>
          </cell>
          <cell r="HS1059" t="str">
            <v>130</v>
          </cell>
          <cell r="HT1059" t="str">
            <v>130</v>
          </cell>
          <cell r="HU1059" t="str">
            <v>130</v>
          </cell>
          <cell r="HV1059" t="str">
            <v>130</v>
          </cell>
          <cell r="HW1059" t="str">
            <v>130</v>
          </cell>
          <cell r="HX1059" t="str">
            <v>130</v>
          </cell>
          <cell r="HY1059" t="str">
            <v>130</v>
          </cell>
        </row>
        <row r="1060">
          <cell r="D1060" t="str">
            <v>13</v>
          </cell>
          <cell r="F1060" t="str">
            <v>13R</v>
          </cell>
          <cell r="H1060">
            <v>0</v>
          </cell>
          <cell r="I1060">
            <v>0</v>
          </cell>
          <cell r="J1060">
            <v>0</v>
          </cell>
          <cell r="K1060">
            <v>0</v>
          </cell>
          <cell r="M1060">
            <v>0</v>
          </cell>
          <cell r="O1060">
            <v>0</v>
          </cell>
          <cell r="S1060">
            <v>0</v>
          </cell>
          <cell r="T1060">
            <v>0</v>
          </cell>
          <cell r="U1060">
            <v>0</v>
          </cell>
          <cell r="V1060">
            <v>0</v>
          </cell>
          <cell r="W1060">
            <v>0</v>
          </cell>
          <cell r="X1060">
            <v>0</v>
          </cell>
          <cell r="Y1060">
            <v>0</v>
          </cell>
          <cell r="Z1060">
            <v>0</v>
          </cell>
          <cell r="AA1060">
            <v>0</v>
          </cell>
          <cell r="AB1060">
            <v>0</v>
          </cell>
          <cell r="AC1060">
            <v>0</v>
          </cell>
          <cell r="AE1060">
            <v>0</v>
          </cell>
          <cell r="AG1060">
            <v>0</v>
          </cell>
          <cell r="AK1060">
            <v>0</v>
          </cell>
          <cell r="AL1060">
            <v>0</v>
          </cell>
          <cell r="AM1060">
            <v>0</v>
          </cell>
          <cell r="AN1060">
            <v>0</v>
          </cell>
          <cell r="AO1060">
            <v>0</v>
          </cell>
          <cell r="AP1060">
            <v>0</v>
          </cell>
          <cell r="AQ1060">
            <v>0</v>
          </cell>
          <cell r="AR1060">
            <v>0</v>
          </cell>
          <cell r="AS1060">
            <v>0</v>
          </cell>
          <cell r="AT1060">
            <v>0</v>
          </cell>
          <cell r="AU1060">
            <v>0</v>
          </cell>
          <cell r="AV1060">
            <v>0</v>
          </cell>
          <cell r="AW1060">
            <v>0</v>
          </cell>
          <cell r="AY1060">
            <v>0</v>
          </cell>
          <cell r="AZ1060">
            <v>0</v>
          </cell>
          <cell r="BC1060">
            <v>0</v>
          </cell>
          <cell r="BD1060">
            <v>0</v>
          </cell>
          <cell r="BE1060">
            <v>0</v>
          </cell>
          <cell r="BF1060">
            <v>0</v>
          </cell>
          <cell r="BG1060">
            <v>0</v>
          </cell>
          <cell r="BH1060">
            <v>0</v>
          </cell>
          <cell r="BI1060">
            <v>0</v>
          </cell>
          <cell r="BJ1060">
            <v>0</v>
          </cell>
          <cell r="BK1060">
            <v>0</v>
          </cell>
          <cell r="BL1060">
            <v>0</v>
          </cell>
          <cell r="BM1060">
            <v>0</v>
          </cell>
          <cell r="BO1060">
            <v>0</v>
          </cell>
          <cell r="BQ1060">
            <v>0</v>
          </cell>
          <cell r="BU1060">
            <v>0</v>
          </cell>
          <cell r="BV1060">
            <v>0</v>
          </cell>
          <cell r="BW1060">
            <v>0</v>
          </cell>
          <cell r="BX1060">
            <v>0</v>
          </cell>
          <cell r="BY1060">
            <v>0</v>
          </cell>
          <cell r="BZ1060">
            <v>0</v>
          </cell>
          <cell r="CA1060">
            <v>0</v>
          </cell>
          <cell r="CB1060">
            <v>0</v>
          </cell>
          <cell r="CC1060">
            <v>0</v>
          </cell>
          <cell r="CD1060">
            <v>0</v>
          </cell>
          <cell r="CE1060">
            <v>0</v>
          </cell>
          <cell r="CG1060">
            <v>0</v>
          </cell>
          <cell r="CI1060">
            <v>0</v>
          </cell>
          <cell r="CM1060">
            <v>0</v>
          </cell>
          <cell r="CN1060">
            <v>0</v>
          </cell>
          <cell r="CO1060">
            <v>0</v>
          </cell>
          <cell r="CP1060">
            <v>0</v>
          </cell>
          <cell r="CQ1060">
            <v>0</v>
          </cell>
          <cell r="CR1060">
            <v>0</v>
          </cell>
          <cell r="CS1060">
            <v>0</v>
          </cell>
          <cell r="CT1060">
            <v>0</v>
          </cell>
          <cell r="CU1060">
            <v>0</v>
          </cell>
          <cell r="CV1060">
            <v>0</v>
          </cell>
          <cell r="CW1060">
            <v>0</v>
          </cell>
          <cell r="CY1060">
            <v>0</v>
          </cell>
          <cell r="DA1060">
            <v>0</v>
          </cell>
          <cell r="DB1060">
            <v>0</v>
          </cell>
          <cell r="DE1060">
            <v>0</v>
          </cell>
          <cell r="DF1060">
            <v>0</v>
          </cell>
          <cell r="DG1060">
            <v>0</v>
          </cell>
          <cell r="DH1060">
            <v>0</v>
          </cell>
          <cell r="DI1060">
            <v>0</v>
          </cell>
          <cell r="DJ1060">
            <v>0</v>
          </cell>
          <cell r="DK1060">
            <v>0</v>
          </cell>
          <cell r="DL1060">
            <v>0</v>
          </cell>
          <cell r="DM1060">
            <v>0</v>
          </cell>
          <cell r="DN1060">
            <v>0</v>
          </cell>
          <cell r="DO1060">
            <v>0</v>
          </cell>
          <cell r="DP1060">
            <v>0</v>
          </cell>
          <cell r="DQ1060">
            <v>0</v>
          </cell>
          <cell r="DS1060">
            <v>0</v>
          </cell>
          <cell r="DT1060">
            <v>0</v>
          </cell>
          <cell r="DU1060">
            <v>0</v>
          </cell>
          <cell r="DW1060">
            <v>0</v>
          </cell>
          <cell r="DX1060">
            <v>0</v>
          </cell>
          <cell r="DY1060">
            <v>0</v>
          </cell>
          <cell r="DZ1060">
            <v>0</v>
          </cell>
          <cell r="EA1060">
            <v>0</v>
          </cell>
          <cell r="EB1060">
            <v>0</v>
          </cell>
          <cell r="EC1060">
            <v>0</v>
          </cell>
          <cell r="ED1060">
            <v>0</v>
          </cell>
          <cell r="EE1060">
            <v>0</v>
          </cell>
          <cell r="EF1060">
            <v>0</v>
          </cell>
          <cell r="EG1060">
            <v>0</v>
          </cell>
          <cell r="EH1060">
            <v>0</v>
          </cell>
          <cell r="EI1060">
            <v>0</v>
          </cell>
          <cell r="EK1060">
            <v>0</v>
          </cell>
          <cell r="EL1060">
            <v>0</v>
          </cell>
          <cell r="EM1060">
            <v>0</v>
          </cell>
          <cell r="EO1060">
            <v>0</v>
          </cell>
          <cell r="EP1060">
            <v>0</v>
          </cell>
          <cell r="EQ1060">
            <v>0</v>
          </cell>
          <cell r="ER1060">
            <v>0</v>
          </cell>
          <cell r="ES1060">
            <v>0</v>
          </cell>
          <cell r="ET1060">
            <v>0</v>
          </cell>
          <cell r="EU1060">
            <v>0</v>
          </cell>
          <cell r="EV1060">
            <v>0</v>
          </cell>
          <cell r="EW1060">
            <v>0</v>
          </cell>
          <cell r="EX1060">
            <v>0</v>
          </cell>
          <cell r="EY1060">
            <v>0</v>
          </cell>
          <cell r="EZ1060">
            <v>0</v>
          </cell>
          <cell r="FA1060">
            <v>0</v>
          </cell>
          <cell r="FC1060">
            <v>0</v>
          </cell>
          <cell r="FD1060">
            <v>0</v>
          </cell>
          <cell r="FE1060">
            <v>0</v>
          </cell>
          <cell r="FG1060">
            <v>0</v>
          </cell>
          <cell r="FH1060">
            <v>0</v>
          </cell>
          <cell r="FI1060">
            <v>0</v>
          </cell>
          <cell r="FJ1060">
            <v>0</v>
          </cell>
          <cell r="FK1060">
            <v>0</v>
          </cell>
          <cell r="FL1060">
            <v>0</v>
          </cell>
          <cell r="FM1060">
            <v>0</v>
          </cell>
          <cell r="FN1060">
            <v>0</v>
          </cell>
          <cell r="FO1060">
            <v>0</v>
          </cell>
          <cell r="FP1060">
            <v>0</v>
          </cell>
          <cell r="FQ1060">
            <v>0</v>
          </cell>
          <cell r="FR1060">
            <v>0</v>
          </cell>
          <cell r="FS1060">
            <v>0</v>
          </cell>
          <cell r="FU1060">
            <v>0</v>
          </cell>
          <cell r="FV1060">
            <v>0</v>
          </cell>
          <cell r="FW1060">
            <v>0</v>
          </cell>
          <cell r="FY1060">
            <v>0</v>
          </cell>
          <cell r="FZ1060">
            <v>0</v>
          </cell>
          <cell r="GA1060">
            <v>0</v>
          </cell>
          <cell r="GB1060">
            <v>0</v>
          </cell>
          <cell r="GC1060">
            <v>0</v>
          </cell>
          <cell r="GD1060">
            <v>0</v>
          </cell>
          <cell r="GE1060">
            <v>0</v>
          </cell>
          <cell r="GF1060">
            <v>0</v>
          </cell>
          <cell r="GG1060">
            <v>0</v>
          </cell>
          <cell r="GH1060">
            <v>0</v>
          </cell>
          <cell r="GI1060">
            <v>0</v>
          </cell>
          <cell r="GJ1060">
            <v>0</v>
          </cell>
          <cell r="GK1060">
            <v>0</v>
          </cell>
          <cell r="GM1060">
            <v>0</v>
          </cell>
          <cell r="GN1060">
            <v>0</v>
          </cell>
          <cell r="GO1060">
            <v>0</v>
          </cell>
          <cell r="GQ1060">
            <v>0</v>
          </cell>
          <cell r="GR1060">
            <v>0</v>
          </cell>
          <cell r="GS1060">
            <v>0</v>
          </cell>
          <cell r="GT1060">
            <v>0</v>
          </cell>
          <cell r="GU1060">
            <v>0</v>
          </cell>
          <cell r="GV1060">
            <v>0</v>
          </cell>
          <cell r="GW1060">
            <v>0</v>
          </cell>
          <cell r="GX1060">
            <v>0</v>
          </cell>
          <cell r="GY1060">
            <v>0</v>
          </cell>
          <cell r="GZ1060">
            <v>0</v>
          </cell>
          <cell r="HA1060">
            <v>0</v>
          </cell>
          <cell r="HB1060">
            <v>0</v>
          </cell>
          <cell r="HC1060">
            <v>0</v>
          </cell>
          <cell r="HD1060">
            <v>0</v>
          </cell>
          <cell r="HE1060">
            <v>0</v>
          </cell>
          <cell r="HF1060">
            <v>0</v>
          </cell>
          <cell r="HG1060">
            <v>0</v>
          </cell>
          <cell r="HH1060">
            <v>0</v>
          </cell>
          <cell r="HI1060">
            <v>0</v>
          </cell>
          <cell r="HJ1060" t="str">
            <v>SI</v>
          </cell>
          <cell r="HL1060">
            <v>3.5000000000000059E-2</v>
          </cell>
          <cell r="HO1060" t="str">
            <v>130</v>
          </cell>
          <cell r="HP1060" t="str">
            <v>130</v>
          </cell>
          <cell r="HQ1060" t="str">
            <v>130</v>
          </cell>
          <cell r="HR1060" t="str">
            <v>130</v>
          </cell>
          <cell r="HS1060" t="str">
            <v>130</v>
          </cell>
          <cell r="HT1060" t="str">
            <v>130</v>
          </cell>
          <cell r="HU1060" t="str">
            <v>130</v>
          </cell>
          <cell r="HV1060" t="str">
            <v>130</v>
          </cell>
          <cell r="HW1060" t="str">
            <v>130</v>
          </cell>
          <cell r="HX1060" t="str">
            <v>130</v>
          </cell>
          <cell r="HY1060" t="str">
            <v>130</v>
          </cell>
        </row>
        <row r="1061">
          <cell r="D1061" t="str">
            <v>13</v>
          </cell>
          <cell r="F1061" t="str">
            <v>13R</v>
          </cell>
          <cell r="H1061">
            <v>0</v>
          </cell>
          <cell r="I1061">
            <v>0</v>
          </cell>
          <cell r="J1061">
            <v>0</v>
          </cell>
          <cell r="K1061">
            <v>0</v>
          </cell>
          <cell r="M1061">
            <v>0</v>
          </cell>
          <cell r="O1061">
            <v>0</v>
          </cell>
          <cell r="S1061">
            <v>0</v>
          </cell>
          <cell r="T1061">
            <v>0</v>
          </cell>
          <cell r="U1061">
            <v>0</v>
          </cell>
          <cell r="V1061">
            <v>0</v>
          </cell>
          <cell r="W1061">
            <v>0</v>
          </cell>
          <cell r="X1061">
            <v>0</v>
          </cell>
          <cell r="Y1061">
            <v>0</v>
          </cell>
          <cell r="Z1061">
            <v>0</v>
          </cell>
          <cell r="AA1061">
            <v>0</v>
          </cell>
          <cell r="AB1061">
            <v>0</v>
          </cell>
          <cell r="AC1061">
            <v>0</v>
          </cell>
          <cell r="AE1061">
            <v>0</v>
          </cell>
          <cell r="AG1061">
            <v>0</v>
          </cell>
          <cell r="AK1061">
            <v>0</v>
          </cell>
          <cell r="AL1061">
            <v>0</v>
          </cell>
          <cell r="AM1061">
            <v>0</v>
          </cell>
          <cell r="AN1061">
            <v>0</v>
          </cell>
          <cell r="AO1061">
            <v>0</v>
          </cell>
          <cell r="AP1061">
            <v>0</v>
          </cell>
          <cell r="AQ1061">
            <v>0</v>
          </cell>
          <cell r="AR1061">
            <v>0</v>
          </cell>
          <cell r="AS1061">
            <v>0</v>
          </cell>
          <cell r="AT1061">
            <v>0</v>
          </cell>
          <cell r="AU1061">
            <v>0</v>
          </cell>
          <cell r="AV1061">
            <v>0</v>
          </cell>
          <cell r="AW1061">
            <v>0</v>
          </cell>
          <cell r="AY1061">
            <v>0</v>
          </cell>
          <cell r="AZ1061">
            <v>0</v>
          </cell>
          <cell r="BC1061">
            <v>0</v>
          </cell>
          <cell r="BD1061">
            <v>0</v>
          </cell>
          <cell r="BE1061">
            <v>0</v>
          </cell>
          <cell r="BF1061">
            <v>0</v>
          </cell>
          <cell r="BG1061">
            <v>0</v>
          </cell>
          <cell r="BH1061">
            <v>0</v>
          </cell>
          <cell r="BI1061">
            <v>0</v>
          </cell>
          <cell r="BJ1061">
            <v>0</v>
          </cell>
          <cell r="BK1061">
            <v>0</v>
          </cell>
          <cell r="BL1061">
            <v>0</v>
          </cell>
          <cell r="BM1061">
            <v>1</v>
          </cell>
          <cell r="BO1061">
            <v>0</v>
          </cell>
          <cell r="BQ1061">
            <v>0</v>
          </cell>
          <cell r="BU1061">
            <v>0</v>
          </cell>
          <cell r="BV1061">
            <v>0</v>
          </cell>
          <cell r="BW1061">
            <v>0</v>
          </cell>
          <cell r="BX1061">
            <v>0</v>
          </cell>
          <cell r="BY1061">
            <v>0</v>
          </cell>
          <cell r="BZ1061">
            <v>0</v>
          </cell>
          <cell r="CA1061">
            <v>0</v>
          </cell>
          <cell r="CB1061">
            <v>0</v>
          </cell>
          <cell r="CC1061">
            <v>0</v>
          </cell>
          <cell r="CD1061">
            <v>0</v>
          </cell>
          <cell r="CE1061">
            <v>1</v>
          </cell>
          <cell r="CG1061">
            <v>0</v>
          </cell>
          <cell r="CI1061">
            <v>0</v>
          </cell>
          <cell r="CM1061">
            <v>0</v>
          </cell>
          <cell r="CN1061">
            <v>0</v>
          </cell>
          <cell r="CO1061">
            <v>0</v>
          </cell>
          <cell r="CP1061">
            <v>0</v>
          </cell>
          <cell r="CQ1061">
            <v>0</v>
          </cell>
          <cell r="CR1061">
            <v>0</v>
          </cell>
          <cell r="CS1061">
            <v>0</v>
          </cell>
          <cell r="CT1061">
            <v>0</v>
          </cell>
          <cell r="CU1061">
            <v>0</v>
          </cell>
          <cell r="CV1061">
            <v>0</v>
          </cell>
          <cell r="CW1061">
            <v>1</v>
          </cell>
          <cell r="CY1061">
            <v>0</v>
          </cell>
          <cell r="DA1061">
            <v>0</v>
          </cell>
          <cell r="DB1061">
            <v>5</v>
          </cell>
          <cell r="DE1061">
            <v>0</v>
          </cell>
          <cell r="DF1061">
            <v>0</v>
          </cell>
          <cell r="DG1061">
            <v>0</v>
          </cell>
          <cell r="DH1061">
            <v>0</v>
          </cell>
          <cell r="DI1061">
            <v>0</v>
          </cell>
          <cell r="DJ1061">
            <v>0</v>
          </cell>
          <cell r="DK1061">
            <v>0</v>
          </cell>
          <cell r="DL1061">
            <v>0</v>
          </cell>
          <cell r="DM1061">
            <v>0</v>
          </cell>
          <cell r="DN1061">
            <v>0</v>
          </cell>
          <cell r="DO1061">
            <v>1</v>
          </cell>
          <cell r="DP1061">
            <v>5</v>
          </cell>
          <cell r="DQ1061">
            <v>0</v>
          </cell>
          <cell r="DS1061">
            <v>0</v>
          </cell>
          <cell r="DT1061">
            <v>5</v>
          </cell>
          <cell r="DU1061">
            <v>0</v>
          </cell>
          <cell r="DW1061">
            <v>0</v>
          </cell>
          <cell r="DX1061">
            <v>0</v>
          </cell>
          <cell r="DY1061">
            <v>0</v>
          </cell>
          <cell r="DZ1061">
            <v>0</v>
          </cell>
          <cell r="EA1061">
            <v>0</v>
          </cell>
          <cell r="EB1061">
            <v>0</v>
          </cell>
          <cell r="EC1061">
            <v>0</v>
          </cell>
          <cell r="ED1061">
            <v>0</v>
          </cell>
          <cell r="EE1061">
            <v>0</v>
          </cell>
          <cell r="EF1061">
            <v>0</v>
          </cell>
          <cell r="EG1061">
            <v>1</v>
          </cell>
          <cell r="EH1061">
            <v>5</v>
          </cell>
          <cell r="EI1061">
            <v>0</v>
          </cell>
          <cell r="EK1061">
            <v>0</v>
          </cell>
          <cell r="EL1061">
            <v>5</v>
          </cell>
          <cell r="EM1061">
            <v>0</v>
          </cell>
          <cell r="EO1061">
            <v>0</v>
          </cell>
          <cell r="EP1061">
            <v>0</v>
          </cell>
          <cell r="EQ1061">
            <v>0</v>
          </cell>
          <cell r="ER1061">
            <v>0</v>
          </cell>
          <cell r="ES1061">
            <v>0</v>
          </cell>
          <cell r="ET1061">
            <v>0</v>
          </cell>
          <cell r="EU1061">
            <v>0</v>
          </cell>
          <cell r="EV1061">
            <v>0</v>
          </cell>
          <cell r="EW1061">
            <v>0</v>
          </cell>
          <cell r="EX1061">
            <v>0</v>
          </cell>
          <cell r="EY1061">
            <v>1</v>
          </cell>
          <cell r="EZ1061">
            <v>5</v>
          </cell>
          <cell r="FA1061">
            <v>0</v>
          </cell>
          <cell r="FC1061">
            <v>0</v>
          </cell>
          <cell r="FD1061">
            <v>5</v>
          </cell>
          <cell r="FE1061">
            <v>0</v>
          </cell>
          <cell r="FG1061">
            <v>0</v>
          </cell>
          <cell r="FH1061">
            <v>0</v>
          </cell>
          <cell r="FI1061">
            <v>0</v>
          </cell>
          <cell r="FJ1061">
            <v>0</v>
          </cell>
          <cell r="FK1061">
            <v>0</v>
          </cell>
          <cell r="FL1061">
            <v>0</v>
          </cell>
          <cell r="FM1061">
            <v>0</v>
          </cell>
          <cell r="FN1061">
            <v>0</v>
          </cell>
          <cell r="FO1061">
            <v>0</v>
          </cell>
          <cell r="FP1061">
            <v>0</v>
          </cell>
          <cell r="FQ1061">
            <v>1</v>
          </cell>
          <cell r="FR1061">
            <v>5</v>
          </cell>
          <cell r="FS1061">
            <v>0</v>
          </cell>
          <cell r="FU1061">
            <v>0</v>
          </cell>
          <cell r="FV1061">
            <v>5</v>
          </cell>
          <cell r="FW1061">
            <v>0</v>
          </cell>
          <cell r="FY1061">
            <v>0</v>
          </cell>
          <cell r="FZ1061">
            <v>0</v>
          </cell>
          <cell r="GA1061">
            <v>0</v>
          </cell>
          <cell r="GB1061">
            <v>0</v>
          </cell>
          <cell r="GC1061">
            <v>0</v>
          </cell>
          <cell r="GD1061">
            <v>0</v>
          </cell>
          <cell r="GE1061">
            <v>0</v>
          </cell>
          <cell r="GF1061">
            <v>0</v>
          </cell>
          <cell r="GG1061">
            <v>0</v>
          </cell>
          <cell r="GH1061">
            <v>0</v>
          </cell>
          <cell r="GI1061">
            <v>1</v>
          </cell>
          <cell r="GJ1061">
            <v>5</v>
          </cell>
          <cell r="GK1061">
            <v>0</v>
          </cell>
          <cell r="GM1061">
            <v>0</v>
          </cell>
          <cell r="GN1061">
            <v>5</v>
          </cell>
          <cell r="GO1061">
            <v>0</v>
          </cell>
          <cell r="GQ1061">
            <v>0</v>
          </cell>
          <cell r="GR1061">
            <v>0</v>
          </cell>
          <cell r="GS1061">
            <v>0</v>
          </cell>
          <cell r="GT1061">
            <v>0</v>
          </cell>
          <cell r="GU1061">
            <v>0</v>
          </cell>
          <cell r="GV1061">
            <v>0</v>
          </cell>
          <cell r="GW1061">
            <v>0</v>
          </cell>
          <cell r="GX1061">
            <v>0</v>
          </cell>
          <cell r="GY1061">
            <v>0</v>
          </cell>
          <cell r="GZ1061">
            <v>0</v>
          </cell>
          <cell r="HA1061">
            <v>8</v>
          </cell>
          <cell r="HB1061">
            <v>40</v>
          </cell>
          <cell r="HC1061">
            <v>0</v>
          </cell>
          <cell r="HD1061">
            <v>0</v>
          </cell>
          <cell r="HE1061">
            <v>0</v>
          </cell>
          <cell r="HF1061">
            <v>40</v>
          </cell>
          <cell r="HG1061">
            <v>0</v>
          </cell>
          <cell r="HH1061">
            <v>0</v>
          </cell>
          <cell r="HI1061">
            <v>0</v>
          </cell>
          <cell r="HJ1061">
            <v>0</v>
          </cell>
          <cell r="HL1061">
            <v>3.5000000000000059E-2</v>
          </cell>
          <cell r="HO1061" t="str">
            <v>130</v>
          </cell>
          <cell r="HP1061" t="str">
            <v>130</v>
          </cell>
          <cell r="HQ1061" t="str">
            <v>130</v>
          </cell>
          <cell r="HR1061" t="str">
            <v>135</v>
          </cell>
          <cell r="HS1061" t="str">
            <v>135</v>
          </cell>
          <cell r="HT1061" t="str">
            <v>135</v>
          </cell>
          <cell r="HU1061" t="str">
            <v>135</v>
          </cell>
          <cell r="HV1061" t="str">
            <v>135</v>
          </cell>
          <cell r="HW1061" t="str">
            <v>135</v>
          </cell>
          <cell r="HX1061" t="str">
            <v>135</v>
          </cell>
          <cell r="HY1061" t="str">
            <v>135</v>
          </cell>
        </row>
        <row r="1062">
          <cell r="D1062" t="str">
            <v>13</v>
          </cell>
          <cell r="F1062" t="str">
            <v>13R</v>
          </cell>
          <cell r="H1062">
            <v>0</v>
          </cell>
          <cell r="I1062">
            <v>0</v>
          </cell>
          <cell r="J1062">
            <v>0</v>
          </cell>
          <cell r="K1062">
            <v>0</v>
          </cell>
          <cell r="M1062">
            <v>0</v>
          </cell>
          <cell r="O1062">
            <v>0</v>
          </cell>
          <cell r="S1062">
            <v>0</v>
          </cell>
          <cell r="T1062">
            <v>0</v>
          </cell>
          <cell r="U1062">
            <v>0</v>
          </cell>
          <cell r="V1062">
            <v>0</v>
          </cell>
          <cell r="W1062">
            <v>0</v>
          </cell>
          <cell r="X1062">
            <v>0</v>
          </cell>
          <cell r="Y1062">
            <v>0</v>
          </cell>
          <cell r="Z1062">
            <v>0</v>
          </cell>
          <cell r="AA1062">
            <v>0</v>
          </cell>
          <cell r="AB1062">
            <v>0</v>
          </cell>
          <cell r="AC1062">
            <v>0</v>
          </cell>
          <cell r="AE1062">
            <v>0</v>
          </cell>
          <cell r="AG1062">
            <v>0</v>
          </cell>
          <cell r="AK1062">
            <v>0</v>
          </cell>
          <cell r="AL1062">
            <v>0</v>
          </cell>
          <cell r="AM1062">
            <v>0</v>
          </cell>
          <cell r="AN1062">
            <v>0</v>
          </cell>
          <cell r="AO1062">
            <v>0</v>
          </cell>
          <cell r="AP1062">
            <v>0</v>
          </cell>
          <cell r="AQ1062">
            <v>0</v>
          </cell>
          <cell r="AR1062">
            <v>0</v>
          </cell>
          <cell r="AS1062">
            <v>0</v>
          </cell>
          <cell r="AT1062">
            <v>0</v>
          </cell>
          <cell r="AU1062">
            <v>0</v>
          </cell>
          <cell r="AV1062">
            <v>0</v>
          </cell>
          <cell r="AW1062">
            <v>0</v>
          </cell>
          <cell r="AY1062">
            <v>0</v>
          </cell>
          <cell r="AZ1062">
            <v>0</v>
          </cell>
          <cell r="BC1062">
            <v>0</v>
          </cell>
          <cell r="BD1062">
            <v>0</v>
          </cell>
          <cell r="BE1062">
            <v>0</v>
          </cell>
          <cell r="BF1062">
            <v>0</v>
          </cell>
          <cell r="BG1062">
            <v>0</v>
          </cell>
          <cell r="BH1062">
            <v>0</v>
          </cell>
          <cell r="BI1062">
            <v>0</v>
          </cell>
          <cell r="BJ1062">
            <v>0</v>
          </cell>
          <cell r="BK1062">
            <v>0</v>
          </cell>
          <cell r="BL1062">
            <v>0</v>
          </cell>
          <cell r="BM1062">
            <v>0</v>
          </cell>
          <cell r="BO1062">
            <v>0</v>
          </cell>
          <cell r="BQ1062">
            <v>0</v>
          </cell>
          <cell r="BU1062">
            <v>0</v>
          </cell>
          <cell r="BV1062">
            <v>0</v>
          </cell>
          <cell r="BW1062">
            <v>0</v>
          </cell>
          <cell r="BX1062">
            <v>0</v>
          </cell>
          <cell r="BY1062">
            <v>0</v>
          </cell>
          <cell r="BZ1062">
            <v>0</v>
          </cell>
          <cell r="CA1062">
            <v>0</v>
          </cell>
          <cell r="CB1062">
            <v>0</v>
          </cell>
          <cell r="CC1062">
            <v>0</v>
          </cell>
          <cell r="CD1062">
            <v>0</v>
          </cell>
          <cell r="CE1062">
            <v>0</v>
          </cell>
          <cell r="CG1062">
            <v>0</v>
          </cell>
          <cell r="CI1062">
            <v>0</v>
          </cell>
          <cell r="CM1062">
            <v>0</v>
          </cell>
          <cell r="CN1062">
            <v>0</v>
          </cell>
          <cell r="CO1062">
            <v>0</v>
          </cell>
          <cell r="CP1062">
            <v>0</v>
          </cell>
          <cell r="CQ1062">
            <v>0</v>
          </cell>
          <cell r="CR1062">
            <v>0</v>
          </cell>
          <cell r="CS1062">
            <v>0</v>
          </cell>
          <cell r="CT1062">
            <v>0</v>
          </cell>
          <cell r="CU1062">
            <v>0</v>
          </cell>
          <cell r="CV1062">
            <v>0</v>
          </cell>
          <cell r="CW1062">
            <v>1</v>
          </cell>
          <cell r="CY1062">
            <v>0</v>
          </cell>
          <cell r="DA1062">
            <v>0</v>
          </cell>
          <cell r="DB1062">
            <v>5</v>
          </cell>
          <cell r="DE1062">
            <v>0</v>
          </cell>
          <cell r="DF1062">
            <v>0</v>
          </cell>
          <cell r="DG1062">
            <v>0</v>
          </cell>
          <cell r="DH1062">
            <v>0</v>
          </cell>
          <cell r="DI1062">
            <v>0</v>
          </cell>
          <cell r="DJ1062">
            <v>0</v>
          </cell>
          <cell r="DK1062">
            <v>0</v>
          </cell>
          <cell r="DL1062">
            <v>0</v>
          </cell>
          <cell r="DM1062">
            <v>0</v>
          </cell>
          <cell r="DN1062">
            <v>0</v>
          </cell>
          <cell r="DO1062">
            <v>0</v>
          </cell>
          <cell r="DP1062">
            <v>0</v>
          </cell>
          <cell r="DQ1062">
            <v>0</v>
          </cell>
          <cell r="DS1062">
            <v>0</v>
          </cell>
          <cell r="DT1062">
            <v>0</v>
          </cell>
          <cell r="DU1062">
            <v>0</v>
          </cell>
          <cell r="DW1062">
            <v>0</v>
          </cell>
          <cell r="DX1062">
            <v>0</v>
          </cell>
          <cell r="DY1062">
            <v>0</v>
          </cell>
          <cell r="DZ1062">
            <v>0</v>
          </cell>
          <cell r="EA1062">
            <v>0</v>
          </cell>
          <cell r="EB1062">
            <v>0</v>
          </cell>
          <cell r="EC1062">
            <v>0</v>
          </cell>
          <cell r="ED1062">
            <v>0</v>
          </cell>
          <cell r="EE1062">
            <v>0</v>
          </cell>
          <cell r="EF1062">
            <v>0</v>
          </cell>
          <cell r="EG1062">
            <v>0</v>
          </cell>
          <cell r="EH1062">
            <v>0</v>
          </cell>
          <cell r="EI1062">
            <v>0</v>
          </cell>
          <cell r="EK1062">
            <v>0</v>
          </cell>
          <cell r="EL1062">
            <v>0</v>
          </cell>
          <cell r="EM1062">
            <v>0</v>
          </cell>
          <cell r="EO1062">
            <v>0</v>
          </cell>
          <cell r="EP1062">
            <v>0</v>
          </cell>
          <cell r="EQ1062">
            <v>0</v>
          </cell>
          <cell r="ER1062">
            <v>0</v>
          </cell>
          <cell r="ES1062">
            <v>0</v>
          </cell>
          <cell r="ET1062">
            <v>0</v>
          </cell>
          <cell r="EU1062">
            <v>0</v>
          </cell>
          <cell r="EV1062">
            <v>0</v>
          </cell>
          <cell r="EW1062">
            <v>0</v>
          </cell>
          <cell r="EX1062">
            <v>0</v>
          </cell>
          <cell r="EY1062">
            <v>1</v>
          </cell>
          <cell r="EZ1062">
            <v>5</v>
          </cell>
          <cell r="FA1062">
            <v>0</v>
          </cell>
          <cell r="FC1062">
            <v>0</v>
          </cell>
          <cell r="FD1062">
            <v>5</v>
          </cell>
          <cell r="FE1062">
            <v>0</v>
          </cell>
          <cell r="FG1062">
            <v>0</v>
          </cell>
          <cell r="FH1062">
            <v>0</v>
          </cell>
          <cell r="FI1062">
            <v>0</v>
          </cell>
          <cell r="FJ1062">
            <v>0</v>
          </cell>
          <cell r="FK1062">
            <v>0</v>
          </cell>
          <cell r="FL1062">
            <v>0</v>
          </cell>
          <cell r="FM1062">
            <v>0</v>
          </cell>
          <cell r="FN1062">
            <v>0</v>
          </cell>
          <cell r="FO1062">
            <v>0</v>
          </cell>
          <cell r="FP1062">
            <v>0</v>
          </cell>
          <cell r="FQ1062">
            <v>1</v>
          </cell>
          <cell r="FR1062">
            <v>5</v>
          </cell>
          <cell r="FS1062">
            <v>0</v>
          </cell>
          <cell r="FU1062">
            <v>0</v>
          </cell>
          <cell r="FV1062">
            <v>5</v>
          </cell>
          <cell r="FW1062">
            <v>0</v>
          </cell>
          <cell r="FY1062">
            <v>0</v>
          </cell>
          <cell r="FZ1062">
            <v>0</v>
          </cell>
          <cell r="GA1062">
            <v>0</v>
          </cell>
          <cell r="GB1062">
            <v>0</v>
          </cell>
          <cell r="GC1062">
            <v>0</v>
          </cell>
          <cell r="GD1062">
            <v>0</v>
          </cell>
          <cell r="GE1062">
            <v>0</v>
          </cell>
          <cell r="GF1062">
            <v>0</v>
          </cell>
          <cell r="GG1062">
            <v>0</v>
          </cell>
          <cell r="GH1062">
            <v>0</v>
          </cell>
          <cell r="GI1062">
            <v>1</v>
          </cell>
          <cell r="GJ1062">
            <v>5</v>
          </cell>
          <cell r="GK1062">
            <v>0</v>
          </cell>
          <cell r="GM1062">
            <v>0</v>
          </cell>
          <cell r="GN1062">
            <v>5</v>
          </cell>
          <cell r="GO1062">
            <v>0</v>
          </cell>
          <cell r="GQ1062">
            <v>0</v>
          </cell>
          <cell r="GR1062">
            <v>0</v>
          </cell>
          <cell r="GS1062">
            <v>0</v>
          </cell>
          <cell r="GT1062">
            <v>0</v>
          </cell>
          <cell r="GU1062">
            <v>0</v>
          </cell>
          <cell r="GV1062">
            <v>0</v>
          </cell>
          <cell r="GW1062">
            <v>0</v>
          </cell>
          <cell r="GX1062">
            <v>0</v>
          </cell>
          <cell r="GY1062">
            <v>0</v>
          </cell>
          <cell r="GZ1062">
            <v>0</v>
          </cell>
          <cell r="HA1062">
            <v>4</v>
          </cell>
          <cell r="HB1062">
            <v>20</v>
          </cell>
          <cell r="HC1062">
            <v>0</v>
          </cell>
          <cell r="HD1062">
            <v>0</v>
          </cell>
          <cell r="HE1062">
            <v>0</v>
          </cell>
          <cell r="HF1062">
            <v>20</v>
          </cell>
          <cell r="HG1062">
            <v>0</v>
          </cell>
          <cell r="HH1062">
            <v>0</v>
          </cell>
          <cell r="HI1062">
            <v>0</v>
          </cell>
          <cell r="HJ1062">
            <v>0</v>
          </cell>
          <cell r="HL1062">
            <v>3.5000000000000059E-2</v>
          </cell>
          <cell r="HO1062" t="str">
            <v>130</v>
          </cell>
          <cell r="HP1062" t="str">
            <v>130</v>
          </cell>
          <cell r="HQ1062" t="str">
            <v>130</v>
          </cell>
          <cell r="HR1062" t="str">
            <v>130</v>
          </cell>
          <cell r="HS1062" t="str">
            <v>130</v>
          </cell>
          <cell r="HT1062" t="str">
            <v>135</v>
          </cell>
          <cell r="HU1062" t="str">
            <v>130</v>
          </cell>
          <cell r="HV1062" t="str">
            <v>130</v>
          </cell>
          <cell r="HW1062" t="str">
            <v>135</v>
          </cell>
          <cell r="HX1062" t="str">
            <v>135</v>
          </cell>
          <cell r="HY1062" t="str">
            <v>135</v>
          </cell>
        </row>
        <row r="1063">
          <cell r="D1063" t="str">
            <v>13</v>
          </cell>
          <cell r="F1063" t="str">
            <v>13R</v>
          </cell>
          <cell r="H1063">
            <v>0</v>
          </cell>
          <cell r="I1063">
            <v>0</v>
          </cell>
          <cell r="J1063">
            <v>0</v>
          </cell>
          <cell r="K1063">
            <v>0</v>
          </cell>
          <cell r="M1063">
            <v>0</v>
          </cell>
          <cell r="O1063">
            <v>0</v>
          </cell>
          <cell r="S1063">
            <v>0</v>
          </cell>
          <cell r="T1063">
            <v>0</v>
          </cell>
          <cell r="U1063">
            <v>0</v>
          </cell>
          <cell r="V1063">
            <v>0</v>
          </cell>
          <cell r="W1063">
            <v>0</v>
          </cell>
          <cell r="X1063">
            <v>0</v>
          </cell>
          <cell r="Y1063">
            <v>0</v>
          </cell>
          <cell r="Z1063">
            <v>0</v>
          </cell>
          <cell r="AA1063">
            <v>0</v>
          </cell>
          <cell r="AB1063">
            <v>0</v>
          </cell>
          <cell r="AC1063">
            <v>0</v>
          </cell>
          <cell r="AE1063">
            <v>0</v>
          </cell>
          <cell r="AG1063">
            <v>0</v>
          </cell>
          <cell r="AK1063">
            <v>0</v>
          </cell>
          <cell r="AL1063">
            <v>0</v>
          </cell>
          <cell r="AM1063">
            <v>0</v>
          </cell>
          <cell r="AN1063">
            <v>0</v>
          </cell>
          <cell r="AO1063">
            <v>0</v>
          </cell>
          <cell r="AP1063">
            <v>0</v>
          </cell>
          <cell r="AQ1063">
            <v>0</v>
          </cell>
          <cell r="AR1063">
            <v>0</v>
          </cell>
          <cell r="AS1063">
            <v>0</v>
          </cell>
          <cell r="AT1063">
            <v>0</v>
          </cell>
          <cell r="AU1063">
            <v>0</v>
          </cell>
          <cell r="AV1063">
            <v>0</v>
          </cell>
          <cell r="AW1063">
            <v>0</v>
          </cell>
          <cell r="AY1063">
            <v>0</v>
          </cell>
          <cell r="AZ1063">
            <v>0</v>
          </cell>
          <cell r="BC1063">
            <v>0</v>
          </cell>
          <cell r="BD1063">
            <v>0</v>
          </cell>
          <cell r="BE1063">
            <v>0</v>
          </cell>
          <cell r="BF1063">
            <v>0</v>
          </cell>
          <cell r="BG1063">
            <v>0</v>
          </cell>
          <cell r="BH1063">
            <v>0</v>
          </cell>
          <cell r="BI1063">
            <v>0</v>
          </cell>
          <cell r="BJ1063">
            <v>0</v>
          </cell>
          <cell r="BK1063">
            <v>0</v>
          </cell>
          <cell r="BL1063">
            <v>0</v>
          </cell>
          <cell r="BM1063">
            <v>0</v>
          </cell>
          <cell r="BO1063">
            <v>0</v>
          </cell>
          <cell r="BQ1063">
            <v>0</v>
          </cell>
          <cell r="BU1063">
            <v>0</v>
          </cell>
          <cell r="BV1063">
            <v>0</v>
          </cell>
          <cell r="BW1063">
            <v>0</v>
          </cell>
          <cell r="BX1063">
            <v>0</v>
          </cell>
          <cell r="BY1063">
            <v>0</v>
          </cell>
          <cell r="BZ1063">
            <v>0</v>
          </cell>
          <cell r="CA1063">
            <v>0</v>
          </cell>
          <cell r="CB1063">
            <v>0</v>
          </cell>
          <cell r="CC1063">
            <v>0</v>
          </cell>
          <cell r="CD1063">
            <v>0</v>
          </cell>
          <cell r="CE1063">
            <v>0</v>
          </cell>
          <cell r="CG1063">
            <v>0</v>
          </cell>
          <cell r="CI1063">
            <v>0</v>
          </cell>
          <cell r="CM1063">
            <v>0</v>
          </cell>
          <cell r="CN1063">
            <v>0</v>
          </cell>
          <cell r="CO1063">
            <v>0</v>
          </cell>
          <cell r="CP1063">
            <v>0</v>
          </cell>
          <cell r="CQ1063">
            <v>0</v>
          </cell>
          <cell r="CR1063">
            <v>0</v>
          </cell>
          <cell r="CS1063">
            <v>0</v>
          </cell>
          <cell r="CT1063">
            <v>0</v>
          </cell>
          <cell r="CU1063">
            <v>0</v>
          </cell>
          <cell r="CV1063">
            <v>0</v>
          </cell>
          <cell r="CW1063">
            <v>0</v>
          </cell>
          <cell r="CY1063">
            <v>0</v>
          </cell>
          <cell r="DA1063">
            <v>0</v>
          </cell>
          <cell r="DB1063">
            <v>0</v>
          </cell>
          <cell r="DE1063">
            <v>0</v>
          </cell>
          <cell r="DF1063">
            <v>0</v>
          </cell>
          <cell r="DG1063">
            <v>0</v>
          </cell>
          <cell r="DH1063">
            <v>0</v>
          </cell>
          <cell r="DI1063">
            <v>0</v>
          </cell>
          <cell r="DJ1063">
            <v>0</v>
          </cell>
          <cell r="DK1063">
            <v>0</v>
          </cell>
          <cell r="DL1063">
            <v>0</v>
          </cell>
          <cell r="DM1063">
            <v>0</v>
          </cell>
          <cell r="DN1063">
            <v>0</v>
          </cell>
          <cell r="DO1063">
            <v>0</v>
          </cell>
          <cell r="DP1063">
            <v>0</v>
          </cell>
          <cell r="DQ1063">
            <v>0</v>
          </cell>
          <cell r="DS1063">
            <v>0</v>
          </cell>
          <cell r="DT1063">
            <v>0</v>
          </cell>
          <cell r="DU1063">
            <v>0</v>
          </cell>
          <cell r="DW1063">
            <v>0</v>
          </cell>
          <cell r="DX1063">
            <v>0</v>
          </cell>
          <cell r="DY1063">
            <v>0</v>
          </cell>
          <cell r="DZ1063">
            <v>0</v>
          </cell>
          <cell r="EA1063">
            <v>0</v>
          </cell>
          <cell r="EB1063">
            <v>0</v>
          </cell>
          <cell r="EC1063">
            <v>0</v>
          </cell>
          <cell r="ED1063">
            <v>0</v>
          </cell>
          <cell r="EE1063">
            <v>0</v>
          </cell>
          <cell r="EF1063">
            <v>0</v>
          </cell>
          <cell r="EG1063">
            <v>0</v>
          </cell>
          <cell r="EH1063">
            <v>0</v>
          </cell>
          <cell r="EI1063">
            <v>0</v>
          </cell>
          <cell r="EK1063">
            <v>0</v>
          </cell>
          <cell r="EL1063">
            <v>0</v>
          </cell>
          <cell r="EM1063">
            <v>0</v>
          </cell>
          <cell r="EO1063">
            <v>0</v>
          </cell>
          <cell r="EP1063">
            <v>0</v>
          </cell>
          <cell r="EQ1063">
            <v>0</v>
          </cell>
          <cell r="ER1063">
            <v>0</v>
          </cell>
          <cell r="ES1063">
            <v>0</v>
          </cell>
          <cell r="ET1063">
            <v>0</v>
          </cell>
          <cell r="EU1063">
            <v>0</v>
          </cell>
          <cell r="EV1063">
            <v>0</v>
          </cell>
          <cell r="EW1063">
            <v>0</v>
          </cell>
          <cell r="EX1063">
            <v>0</v>
          </cell>
          <cell r="EY1063">
            <v>0</v>
          </cell>
          <cell r="EZ1063">
            <v>0</v>
          </cell>
          <cell r="FA1063">
            <v>0</v>
          </cell>
          <cell r="FC1063">
            <v>0</v>
          </cell>
          <cell r="FD1063">
            <v>0</v>
          </cell>
          <cell r="FE1063">
            <v>0</v>
          </cell>
          <cell r="FG1063">
            <v>0</v>
          </cell>
          <cell r="FH1063">
            <v>0</v>
          </cell>
          <cell r="FI1063">
            <v>0</v>
          </cell>
          <cell r="FJ1063">
            <v>0</v>
          </cell>
          <cell r="FK1063">
            <v>0</v>
          </cell>
          <cell r="FL1063">
            <v>0</v>
          </cell>
          <cell r="FM1063">
            <v>0</v>
          </cell>
          <cell r="FN1063">
            <v>0</v>
          </cell>
          <cell r="FO1063">
            <v>0</v>
          </cell>
          <cell r="FP1063">
            <v>0</v>
          </cell>
          <cell r="FQ1063">
            <v>0</v>
          </cell>
          <cell r="FR1063">
            <v>0</v>
          </cell>
          <cell r="FS1063">
            <v>0</v>
          </cell>
          <cell r="FU1063">
            <v>0</v>
          </cell>
          <cell r="FV1063">
            <v>0</v>
          </cell>
          <cell r="FW1063">
            <v>0</v>
          </cell>
          <cell r="FY1063">
            <v>0</v>
          </cell>
          <cell r="FZ1063">
            <v>0</v>
          </cell>
          <cell r="GA1063">
            <v>0</v>
          </cell>
          <cell r="GB1063">
            <v>0</v>
          </cell>
          <cell r="GC1063">
            <v>0</v>
          </cell>
          <cell r="GD1063">
            <v>0</v>
          </cell>
          <cell r="GE1063">
            <v>0</v>
          </cell>
          <cell r="GF1063">
            <v>0</v>
          </cell>
          <cell r="GG1063">
            <v>0</v>
          </cell>
          <cell r="GH1063">
            <v>0</v>
          </cell>
          <cell r="GI1063">
            <v>0</v>
          </cell>
          <cell r="GJ1063">
            <v>0</v>
          </cell>
          <cell r="GK1063">
            <v>0</v>
          </cell>
          <cell r="GM1063">
            <v>0</v>
          </cell>
          <cell r="GN1063">
            <v>0</v>
          </cell>
          <cell r="GO1063">
            <v>0</v>
          </cell>
          <cell r="GQ1063">
            <v>0</v>
          </cell>
          <cell r="GR1063">
            <v>0</v>
          </cell>
          <cell r="GS1063">
            <v>0</v>
          </cell>
          <cell r="GT1063">
            <v>0</v>
          </cell>
          <cell r="GU1063">
            <v>0</v>
          </cell>
          <cell r="GV1063">
            <v>0</v>
          </cell>
          <cell r="GW1063">
            <v>0</v>
          </cell>
          <cell r="GX1063">
            <v>0</v>
          </cell>
          <cell r="GY1063">
            <v>0</v>
          </cell>
          <cell r="GZ1063">
            <v>0</v>
          </cell>
          <cell r="HA1063">
            <v>0</v>
          </cell>
          <cell r="HB1063">
            <v>0</v>
          </cell>
          <cell r="HC1063">
            <v>0</v>
          </cell>
          <cell r="HD1063">
            <v>0</v>
          </cell>
          <cell r="HE1063">
            <v>0</v>
          </cell>
          <cell r="HF1063">
            <v>0</v>
          </cell>
          <cell r="HG1063">
            <v>0</v>
          </cell>
          <cell r="HH1063">
            <v>0</v>
          </cell>
          <cell r="HI1063">
            <v>0</v>
          </cell>
          <cell r="HJ1063" t="str">
            <v>SI</v>
          </cell>
          <cell r="HL1063">
            <v>3.5000000000000059E-2</v>
          </cell>
          <cell r="HO1063" t="str">
            <v>130</v>
          </cell>
          <cell r="HP1063" t="str">
            <v>130</v>
          </cell>
          <cell r="HQ1063" t="str">
            <v>130</v>
          </cell>
          <cell r="HR1063" t="str">
            <v>130</v>
          </cell>
          <cell r="HS1063" t="str">
            <v>130</v>
          </cell>
          <cell r="HT1063" t="str">
            <v>130</v>
          </cell>
          <cell r="HU1063" t="str">
            <v>130</v>
          </cell>
          <cell r="HV1063" t="str">
            <v>130</v>
          </cell>
          <cell r="HW1063" t="str">
            <v>130</v>
          </cell>
          <cell r="HX1063" t="str">
            <v>130</v>
          </cell>
          <cell r="HY1063" t="str">
            <v>130</v>
          </cell>
        </row>
        <row r="1064">
          <cell r="D1064" t="str">
            <v>13</v>
          </cell>
          <cell r="F1064" t="str">
            <v>13R</v>
          </cell>
          <cell r="H1064">
            <v>0</v>
          </cell>
          <cell r="I1064">
            <v>0</v>
          </cell>
          <cell r="J1064">
            <v>0</v>
          </cell>
          <cell r="K1064">
            <v>0</v>
          </cell>
          <cell r="M1064">
            <v>0</v>
          </cell>
          <cell r="O1064">
            <v>0</v>
          </cell>
          <cell r="S1064">
            <v>0</v>
          </cell>
          <cell r="T1064">
            <v>0</v>
          </cell>
          <cell r="U1064">
            <v>0</v>
          </cell>
          <cell r="V1064">
            <v>0</v>
          </cell>
          <cell r="W1064">
            <v>0</v>
          </cell>
          <cell r="X1064">
            <v>0</v>
          </cell>
          <cell r="Y1064">
            <v>0</v>
          </cell>
          <cell r="Z1064">
            <v>0</v>
          </cell>
          <cell r="AA1064">
            <v>0</v>
          </cell>
          <cell r="AB1064">
            <v>0</v>
          </cell>
          <cell r="AC1064">
            <v>0</v>
          </cell>
          <cell r="AE1064">
            <v>0</v>
          </cell>
          <cell r="AG1064">
            <v>0</v>
          </cell>
          <cell r="AK1064">
            <v>0</v>
          </cell>
          <cell r="AL1064">
            <v>0</v>
          </cell>
          <cell r="AM1064">
            <v>0</v>
          </cell>
          <cell r="AN1064">
            <v>0</v>
          </cell>
          <cell r="AO1064">
            <v>0</v>
          </cell>
          <cell r="AP1064">
            <v>0</v>
          </cell>
          <cell r="AQ1064">
            <v>0</v>
          </cell>
          <cell r="AR1064">
            <v>0</v>
          </cell>
          <cell r="AS1064">
            <v>0</v>
          </cell>
          <cell r="AT1064">
            <v>0</v>
          </cell>
          <cell r="AU1064">
            <v>0</v>
          </cell>
          <cell r="AV1064">
            <v>0</v>
          </cell>
          <cell r="AW1064">
            <v>0</v>
          </cell>
          <cell r="AY1064">
            <v>0</v>
          </cell>
          <cell r="AZ1064">
            <v>0</v>
          </cell>
          <cell r="BC1064">
            <v>0</v>
          </cell>
          <cell r="BD1064">
            <v>0</v>
          </cell>
          <cell r="BE1064">
            <v>0</v>
          </cell>
          <cell r="BF1064">
            <v>0</v>
          </cell>
          <cell r="BG1064">
            <v>0</v>
          </cell>
          <cell r="BH1064">
            <v>0</v>
          </cell>
          <cell r="BI1064">
            <v>0</v>
          </cell>
          <cell r="BJ1064">
            <v>0</v>
          </cell>
          <cell r="BK1064">
            <v>0</v>
          </cell>
          <cell r="BL1064">
            <v>0</v>
          </cell>
          <cell r="BM1064">
            <v>0</v>
          </cell>
          <cell r="BO1064">
            <v>0</v>
          </cell>
          <cell r="BQ1064">
            <v>0</v>
          </cell>
          <cell r="BU1064">
            <v>0</v>
          </cell>
          <cell r="BV1064">
            <v>0</v>
          </cell>
          <cell r="BW1064">
            <v>0</v>
          </cell>
          <cell r="BX1064">
            <v>0</v>
          </cell>
          <cell r="BY1064">
            <v>0</v>
          </cell>
          <cell r="BZ1064">
            <v>0</v>
          </cell>
          <cell r="CA1064">
            <v>0</v>
          </cell>
          <cell r="CB1064">
            <v>0</v>
          </cell>
          <cell r="CC1064">
            <v>0</v>
          </cell>
          <cell r="CD1064">
            <v>0</v>
          </cell>
          <cell r="CE1064">
            <v>0</v>
          </cell>
          <cell r="CG1064">
            <v>0</v>
          </cell>
          <cell r="CI1064">
            <v>0</v>
          </cell>
          <cell r="CM1064">
            <v>0</v>
          </cell>
          <cell r="CN1064">
            <v>0</v>
          </cell>
          <cell r="CO1064">
            <v>0</v>
          </cell>
          <cell r="CP1064">
            <v>0</v>
          </cell>
          <cell r="CQ1064">
            <v>0</v>
          </cell>
          <cell r="CR1064">
            <v>0</v>
          </cell>
          <cell r="CS1064">
            <v>0</v>
          </cell>
          <cell r="CT1064">
            <v>0</v>
          </cell>
          <cell r="CU1064">
            <v>0</v>
          </cell>
          <cell r="CV1064">
            <v>0</v>
          </cell>
          <cell r="CW1064">
            <v>0</v>
          </cell>
          <cell r="CY1064">
            <v>0</v>
          </cell>
          <cell r="DA1064">
            <v>0</v>
          </cell>
          <cell r="DB1064">
            <v>0</v>
          </cell>
          <cell r="DE1064">
            <v>0</v>
          </cell>
          <cell r="DF1064">
            <v>0</v>
          </cell>
          <cell r="DG1064">
            <v>0</v>
          </cell>
          <cell r="DH1064">
            <v>0</v>
          </cell>
          <cell r="DI1064">
            <v>0</v>
          </cell>
          <cell r="DJ1064">
            <v>0</v>
          </cell>
          <cell r="DK1064">
            <v>0</v>
          </cell>
          <cell r="DL1064">
            <v>0</v>
          </cell>
          <cell r="DM1064">
            <v>0</v>
          </cell>
          <cell r="DN1064">
            <v>0</v>
          </cell>
          <cell r="DO1064">
            <v>0</v>
          </cell>
          <cell r="DP1064">
            <v>0</v>
          </cell>
          <cell r="DQ1064">
            <v>0</v>
          </cell>
          <cell r="DS1064">
            <v>0</v>
          </cell>
          <cell r="DT1064">
            <v>0</v>
          </cell>
          <cell r="DU1064">
            <v>0</v>
          </cell>
          <cell r="DW1064">
            <v>0</v>
          </cell>
          <cell r="DX1064">
            <v>0</v>
          </cell>
          <cell r="DY1064">
            <v>0</v>
          </cell>
          <cell r="DZ1064">
            <v>0</v>
          </cell>
          <cell r="EA1064">
            <v>0</v>
          </cell>
          <cell r="EB1064">
            <v>0</v>
          </cell>
          <cell r="EC1064">
            <v>0</v>
          </cell>
          <cell r="ED1064">
            <v>0</v>
          </cell>
          <cell r="EE1064">
            <v>0</v>
          </cell>
          <cell r="EF1064">
            <v>0</v>
          </cell>
          <cell r="EG1064">
            <v>0</v>
          </cell>
          <cell r="EH1064">
            <v>0</v>
          </cell>
          <cell r="EI1064">
            <v>0</v>
          </cell>
          <cell r="EK1064">
            <v>0</v>
          </cell>
          <cell r="EL1064">
            <v>0</v>
          </cell>
          <cell r="EM1064">
            <v>0</v>
          </cell>
          <cell r="EO1064">
            <v>0</v>
          </cell>
          <cell r="EP1064">
            <v>0</v>
          </cell>
          <cell r="EQ1064">
            <v>0</v>
          </cell>
          <cell r="ER1064">
            <v>0</v>
          </cell>
          <cell r="ES1064">
            <v>0</v>
          </cell>
          <cell r="ET1064">
            <v>0</v>
          </cell>
          <cell r="EU1064">
            <v>0</v>
          </cell>
          <cell r="EV1064">
            <v>0</v>
          </cell>
          <cell r="EW1064">
            <v>0</v>
          </cell>
          <cell r="EX1064">
            <v>0</v>
          </cell>
          <cell r="EY1064">
            <v>0</v>
          </cell>
          <cell r="EZ1064">
            <v>0</v>
          </cell>
          <cell r="FA1064">
            <v>0</v>
          </cell>
          <cell r="FC1064">
            <v>0</v>
          </cell>
          <cell r="FD1064">
            <v>0</v>
          </cell>
          <cell r="FE1064">
            <v>0</v>
          </cell>
          <cell r="FG1064">
            <v>0</v>
          </cell>
          <cell r="FH1064">
            <v>0</v>
          </cell>
          <cell r="FI1064">
            <v>0</v>
          </cell>
          <cell r="FJ1064">
            <v>0</v>
          </cell>
          <cell r="FK1064">
            <v>0</v>
          </cell>
          <cell r="FL1064">
            <v>0</v>
          </cell>
          <cell r="FM1064">
            <v>0</v>
          </cell>
          <cell r="FN1064">
            <v>0</v>
          </cell>
          <cell r="FO1064">
            <v>0</v>
          </cell>
          <cell r="FP1064">
            <v>0</v>
          </cell>
          <cell r="FQ1064">
            <v>0</v>
          </cell>
          <cell r="FR1064">
            <v>0</v>
          </cell>
          <cell r="FS1064">
            <v>0</v>
          </cell>
          <cell r="FU1064">
            <v>0</v>
          </cell>
          <cell r="FV1064">
            <v>0</v>
          </cell>
          <cell r="FW1064">
            <v>0</v>
          </cell>
          <cell r="FY1064">
            <v>0</v>
          </cell>
          <cell r="FZ1064">
            <v>0</v>
          </cell>
          <cell r="GA1064">
            <v>0</v>
          </cell>
          <cell r="GB1064">
            <v>0</v>
          </cell>
          <cell r="GC1064">
            <v>0</v>
          </cell>
          <cell r="GD1064">
            <v>0</v>
          </cell>
          <cell r="GE1064">
            <v>0</v>
          </cell>
          <cell r="GF1064">
            <v>0</v>
          </cell>
          <cell r="GG1064">
            <v>0</v>
          </cell>
          <cell r="GH1064">
            <v>0</v>
          </cell>
          <cell r="GI1064">
            <v>0</v>
          </cell>
          <cell r="GJ1064">
            <v>0</v>
          </cell>
          <cell r="GK1064">
            <v>0</v>
          </cell>
          <cell r="GM1064">
            <v>0</v>
          </cell>
          <cell r="GN1064">
            <v>0</v>
          </cell>
          <cell r="GO1064">
            <v>0</v>
          </cell>
          <cell r="GQ1064">
            <v>0</v>
          </cell>
          <cell r="GR1064">
            <v>0</v>
          </cell>
          <cell r="GS1064">
            <v>0</v>
          </cell>
          <cell r="GT1064">
            <v>0</v>
          </cell>
          <cell r="GU1064">
            <v>0</v>
          </cell>
          <cell r="GV1064">
            <v>0</v>
          </cell>
          <cell r="GW1064">
            <v>0</v>
          </cell>
          <cell r="GX1064">
            <v>0</v>
          </cell>
          <cell r="GY1064">
            <v>0</v>
          </cell>
          <cell r="GZ1064">
            <v>0</v>
          </cell>
          <cell r="HA1064">
            <v>0</v>
          </cell>
          <cell r="HB1064">
            <v>0</v>
          </cell>
          <cell r="HC1064">
            <v>0</v>
          </cell>
          <cell r="HD1064">
            <v>0</v>
          </cell>
          <cell r="HE1064">
            <v>0</v>
          </cell>
          <cell r="HF1064">
            <v>0</v>
          </cell>
          <cell r="HG1064">
            <v>0</v>
          </cell>
          <cell r="HH1064">
            <v>0</v>
          </cell>
          <cell r="HI1064">
            <v>0</v>
          </cell>
          <cell r="HJ1064" t="str">
            <v>SI</v>
          </cell>
          <cell r="HL1064">
            <v>3.5000000000000059E-2</v>
          </cell>
          <cell r="HO1064" t="str">
            <v>130</v>
          </cell>
          <cell r="HP1064" t="str">
            <v>130</v>
          </cell>
          <cell r="HQ1064" t="str">
            <v>130</v>
          </cell>
          <cell r="HR1064" t="str">
            <v>130</v>
          </cell>
          <cell r="HS1064" t="str">
            <v>130</v>
          </cell>
          <cell r="HT1064" t="str">
            <v>130</v>
          </cell>
          <cell r="HU1064" t="str">
            <v>130</v>
          </cell>
          <cell r="HV1064" t="str">
            <v>130</v>
          </cell>
          <cell r="HW1064" t="str">
            <v>130</v>
          </cell>
          <cell r="HX1064" t="str">
            <v>130</v>
          </cell>
          <cell r="HY1064" t="str">
            <v>130</v>
          </cell>
        </row>
        <row r="1065">
          <cell r="D1065" t="str">
            <v>13</v>
          </cell>
          <cell r="F1065" t="str">
            <v>13R</v>
          </cell>
          <cell r="H1065">
            <v>0</v>
          </cell>
          <cell r="I1065">
            <v>0</v>
          </cell>
          <cell r="J1065">
            <v>0</v>
          </cell>
          <cell r="K1065">
            <v>0</v>
          </cell>
          <cell r="M1065">
            <v>0</v>
          </cell>
          <cell r="O1065">
            <v>0</v>
          </cell>
          <cell r="S1065">
            <v>0</v>
          </cell>
          <cell r="T1065">
            <v>0</v>
          </cell>
          <cell r="U1065">
            <v>0</v>
          </cell>
          <cell r="V1065">
            <v>0</v>
          </cell>
          <cell r="W1065">
            <v>0</v>
          </cell>
          <cell r="X1065">
            <v>0</v>
          </cell>
          <cell r="Y1065">
            <v>0</v>
          </cell>
          <cell r="Z1065">
            <v>1</v>
          </cell>
          <cell r="AA1065">
            <v>5</v>
          </cell>
          <cell r="AB1065">
            <v>4</v>
          </cell>
          <cell r="AC1065">
            <v>0</v>
          </cell>
          <cell r="AE1065">
            <v>0</v>
          </cell>
          <cell r="AG1065">
            <v>0</v>
          </cell>
          <cell r="AK1065">
            <v>0</v>
          </cell>
          <cell r="AL1065">
            <v>0</v>
          </cell>
          <cell r="AM1065">
            <v>0</v>
          </cell>
          <cell r="AN1065">
            <v>0</v>
          </cell>
          <cell r="AO1065">
            <v>0</v>
          </cell>
          <cell r="AP1065">
            <v>0</v>
          </cell>
          <cell r="AQ1065">
            <v>1</v>
          </cell>
          <cell r="AR1065">
            <v>1</v>
          </cell>
          <cell r="AS1065">
            <v>5</v>
          </cell>
          <cell r="AT1065">
            <v>4</v>
          </cell>
          <cell r="AU1065">
            <v>0</v>
          </cell>
          <cell r="AV1065">
            <v>0</v>
          </cell>
          <cell r="AW1065">
            <v>0</v>
          </cell>
          <cell r="AY1065">
            <v>0</v>
          </cell>
          <cell r="AZ1065">
            <v>5</v>
          </cell>
          <cell r="BC1065">
            <v>0</v>
          </cell>
          <cell r="BD1065">
            <v>0</v>
          </cell>
          <cell r="BE1065">
            <v>0</v>
          </cell>
          <cell r="BF1065">
            <v>0</v>
          </cell>
          <cell r="BG1065">
            <v>0</v>
          </cell>
          <cell r="BH1065">
            <v>0</v>
          </cell>
          <cell r="BI1065">
            <v>1</v>
          </cell>
          <cell r="BJ1065">
            <v>1</v>
          </cell>
          <cell r="BK1065">
            <v>5</v>
          </cell>
          <cell r="BL1065">
            <v>4</v>
          </cell>
          <cell r="BM1065">
            <v>0</v>
          </cell>
          <cell r="BO1065">
            <v>0</v>
          </cell>
          <cell r="BQ1065">
            <v>0</v>
          </cell>
          <cell r="BU1065">
            <v>0</v>
          </cell>
          <cell r="BV1065">
            <v>0</v>
          </cell>
          <cell r="BW1065">
            <v>0</v>
          </cell>
          <cell r="BX1065">
            <v>0</v>
          </cell>
          <cell r="BY1065">
            <v>0</v>
          </cell>
          <cell r="BZ1065">
            <v>0</v>
          </cell>
          <cell r="CA1065">
            <v>1</v>
          </cell>
          <cell r="CB1065">
            <v>1</v>
          </cell>
          <cell r="CC1065">
            <v>5</v>
          </cell>
          <cell r="CD1065">
            <v>4</v>
          </cell>
          <cell r="CE1065">
            <v>0</v>
          </cell>
          <cell r="CG1065">
            <v>0</v>
          </cell>
          <cell r="CI1065">
            <v>0</v>
          </cell>
          <cell r="CM1065">
            <v>0</v>
          </cell>
          <cell r="CN1065">
            <v>0</v>
          </cell>
          <cell r="CO1065">
            <v>0</v>
          </cell>
          <cell r="CP1065">
            <v>0</v>
          </cell>
          <cell r="CQ1065">
            <v>0</v>
          </cell>
          <cell r="CR1065">
            <v>0</v>
          </cell>
          <cell r="CS1065">
            <v>1</v>
          </cell>
          <cell r="CT1065">
            <v>1</v>
          </cell>
          <cell r="CU1065">
            <v>5</v>
          </cell>
          <cell r="CV1065">
            <v>4</v>
          </cell>
          <cell r="CW1065">
            <v>0</v>
          </cell>
          <cell r="CY1065">
            <v>0</v>
          </cell>
          <cell r="DA1065">
            <v>0</v>
          </cell>
          <cell r="DB1065">
            <v>5</v>
          </cell>
          <cell r="DE1065">
            <v>0</v>
          </cell>
          <cell r="DF1065">
            <v>0</v>
          </cell>
          <cell r="DG1065">
            <v>0</v>
          </cell>
          <cell r="DH1065">
            <v>0</v>
          </cell>
          <cell r="DI1065">
            <v>0</v>
          </cell>
          <cell r="DJ1065">
            <v>0</v>
          </cell>
          <cell r="DK1065">
            <v>1</v>
          </cell>
          <cell r="DL1065">
            <v>1</v>
          </cell>
          <cell r="DM1065">
            <v>5</v>
          </cell>
          <cell r="DN1065">
            <v>4</v>
          </cell>
          <cell r="DO1065">
            <v>0</v>
          </cell>
          <cell r="DP1065">
            <v>0</v>
          </cell>
          <cell r="DQ1065">
            <v>0</v>
          </cell>
          <cell r="DS1065">
            <v>0</v>
          </cell>
          <cell r="DT1065">
            <v>5</v>
          </cell>
          <cell r="DU1065">
            <v>4</v>
          </cell>
          <cell r="DW1065">
            <v>0</v>
          </cell>
          <cell r="DX1065">
            <v>0</v>
          </cell>
          <cell r="DY1065">
            <v>0</v>
          </cell>
          <cell r="DZ1065">
            <v>0</v>
          </cell>
          <cell r="EA1065">
            <v>0</v>
          </cell>
          <cell r="EB1065">
            <v>0</v>
          </cell>
          <cell r="EC1065">
            <v>1</v>
          </cell>
          <cell r="ED1065">
            <v>1</v>
          </cell>
          <cell r="EE1065">
            <v>5</v>
          </cell>
          <cell r="EF1065">
            <v>4</v>
          </cell>
          <cell r="EG1065">
            <v>0</v>
          </cell>
          <cell r="EH1065">
            <v>0</v>
          </cell>
          <cell r="EI1065">
            <v>0</v>
          </cell>
          <cell r="EK1065">
            <v>0</v>
          </cell>
          <cell r="EL1065">
            <v>5</v>
          </cell>
          <cell r="EM1065">
            <v>4</v>
          </cell>
          <cell r="EO1065">
            <v>0</v>
          </cell>
          <cell r="EP1065">
            <v>0</v>
          </cell>
          <cell r="EQ1065">
            <v>0</v>
          </cell>
          <cell r="ER1065">
            <v>0</v>
          </cell>
          <cell r="ES1065">
            <v>0</v>
          </cell>
          <cell r="ET1065">
            <v>0</v>
          </cell>
          <cell r="EU1065">
            <v>1</v>
          </cell>
          <cell r="EV1065">
            <v>1</v>
          </cell>
          <cell r="EW1065">
            <v>5</v>
          </cell>
          <cell r="EX1065">
            <v>4</v>
          </cell>
          <cell r="EY1065">
            <v>0</v>
          </cell>
          <cell r="EZ1065">
            <v>0</v>
          </cell>
          <cell r="FA1065">
            <v>0</v>
          </cell>
          <cell r="FC1065">
            <v>0</v>
          </cell>
          <cell r="FD1065">
            <v>5</v>
          </cell>
          <cell r="FE1065">
            <v>4</v>
          </cell>
          <cell r="FG1065">
            <v>0</v>
          </cell>
          <cell r="FH1065">
            <v>0</v>
          </cell>
          <cell r="FI1065">
            <v>0</v>
          </cell>
          <cell r="FJ1065">
            <v>0</v>
          </cell>
          <cell r="FK1065">
            <v>0</v>
          </cell>
          <cell r="FL1065">
            <v>0</v>
          </cell>
          <cell r="FM1065">
            <v>1</v>
          </cell>
          <cell r="FN1065">
            <v>1</v>
          </cell>
          <cell r="FO1065">
            <v>5</v>
          </cell>
          <cell r="FP1065">
            <v>4</v>
          </cell>
          <cell r="FQ1065">
            <v>0</v>
          </cell>
          <cell r="FR1065">
            <v>0</v>
          </cell>
          <cell r="FS1065">
            <v>0</v>
          </cell>
          <cell r="FU1065">
            <v>0</v>
          </cell>
          <cell r="FV1065">
            <v>5</v>
          </cell>
          <cell r="FW1065">
            <v>4</v>
          </cell>
          <cell r="FY1065">
            <v>0</v>
          </cell>
          <cell r="FZ1065">
            <v>0</v>
          </cell>
          <cell r="GA1065">
            <v>0</v>
          </cell>
          <cell r="GB1065">
            <v>0</v>
          </cell>
          <cell r="GC1065">
            <v>0</v>
          </cell>
          <cell r="GD1065">
            <v>0</v>
          </cell>
          <cell r="GE1065">
            <v>1</v>
          </cell>
          <cell r="GF1065">
            <v>1</v>
          </cell>
          <cell r="GG1065">
            <v>5</v>
          </cell>
          <cell r="GH1065">
            <v>4</v>
          </cell>
          <cell r="GI1065">
            <v>0</v>
          </cell>
          <cell r="GJ1065">
            <v>0</v>
          </cell>
          <cell r="GK1065">
            <v>0</v>
          </cell>
          <cell r="GM1065">
            <v>0</v>
          </cell>
          <cell r="GN1065">
            <v>5</v>
          </cell>
          <cell r="GO1065">
            <v>4</v>
          </cell>
          <cell r="GQ1065">
            <v>0</v>
          </cell>
          <cell r="GR1065">
            <v>0</v>
          </cell>
          <cell r="GS1065">
            <v>0</v>
          </cell>
          <cell r="GT1065">
            <v>0</v>
          </cell>
          <cell r="GU1065">
            <v>0</v>
          </cell>
          <cell r="GV1065">
            <v>0</v>
          </cell>
          <cell r="GW1065">
            <v>1</v>
          </cell>
          <cell r="GX1065">
            <v>10</v>
          </cell>
          <cell r="GY1065">
            <v>50</v>
          </cell>
          <cell r="GZ1065">
            <v>40</v>
          </cell>
          <cell r="HA1065">
            <v>0</v>
          </cell>
          <cell r="HB1065">
            <v>0</v>
          </cell>
          <cell r="HC1065">
            <v>0</v>
          </cell>
          <cell r="HD1065">
            <v>0</v>
          </cell>
          <cell r="HE1065">
            <v>0</v>
          </cell>
          <cell r="HF1065">
            <v>50</v>
          </cell>
          <cell r="HG1065">
            <v>40</v>
          </cell>
          <cell r="HH1065">
            <v>0</v>
          </cell>
          <cell r="HI1065">
            <v>0</v>
          </cell>
          <cell r="HJ1065">
            <v>0</v>
          </cell>
          <cell r="HL1065">
            <v>3.5000000000000059E-2</v>
          </cell>
          <cell r="HO1065" t="str">
            <v>130</v>
          </cell>
          <cell r="HP1065" t="str">
            <v>130</v>
          </cell>
          <cell r="HQ1065" t="str">
            <v>130</v>
          </cell>
          <cell r="HR1065" t="str">
            <v>130</v>
          </cell>
          <cell r="HS1065" t="str">
            <v>130</v>
          </cell>
          <cell r="HT1065" t="str">
            <v>130</v>
          </cell>
          <cell r="HU1065" t="str">
            <v>130</v>
          </cell>
          <cell r="HV1065" t="str">
            <v>130</v>
          </cell>
          <cell r="HW1065" t="str">
            <v>130</v>
          </cell>
          <cell r="HX1065" t="str">
            <v>130</v>
          </cell>
          <cell r="HY1065" t="str">
            <v>130</v>
          </cell>
        </row>
        <row r="1066">
          <cell r="D1066" t="str">
            <v>13</v>
          </cell>
          <cell r="F1066" t="str">
            <v>13R</v>
          </cell>
          <cell r="H1066">
            <v>0</v>
          </cell>
          <cell r="I1066">
            <v>0</v>
          </cell>
          <cell r="J1066">
            <v>0</v>
          </cell>
          <cell r="K1066">
            <v>0</v>
          </cell>
          <cell r="M1066">
            <v>0</v>
          </cell>
          <cell r="O1066">
            <v>0</v>
          </cell>
          <cell r="S1066">
            <v>0</v>
          </cell>
          <cell r="T1066">
            <v>0</v>
          </cell>
          <cell r="U1066">
            <v>0</v>
          </cell>
          <cell r="V1066">
            <v>0</v>
          </cell>
          <cell r="W1066">
            <v>0</v>
          </cell>
          <cell r="X1066">
            <v>0</v>
          </cell>
          <cell r="Y1066">
            <v>0</v>
          </cell>
          <cell r="Z1066">
            <v>0</v>
          </cell>
          <cell r="AA1066">
            <v>0</v>
          </cell>
          <cell r="AB1066">
            <v>0</v>
          </cell>
          <cell r="AC1066">
            <v>0</v>
          </cell>
          <cell r="AE1066">
            <v>0</v>
          </cell>
          <cell r="AG1066">
            <v>0</v>
          </cell>
          <cell r="AK1066">
            <v>0</v>
          </cell>
          <cell r="AL1066">
            <v>0</v>
          </cell>
          <cell r="AM1066">
            <v>0</v>
          </cell>
          <cell r="AN1066">
            <v>0</v>
          </cell>
          <cell r="AO1066">
            <v>0</v>
          </cell>
          <cell r="AP1066">
            <v>0</v>
          </cell>
          <cell r="AQ1066">
            <v>0</v>
          </cell>
          <cell r="AR1066">
            <v>0</v>
          </cell>
          <cell r="AS1066">
            <v>0</v>
          </cell>
          <cell r="AT1066">
            <v>0</v>
          </cell>
          <cell r="AU1066">
            <v>0</v>
          </cell>
          <cell r="AV1066">
            <v>0</v>
          </cell>
          <cell r="AW1066">
            <v>0</v>
          </cell>
          <cell r="AY1066">
            <v>0</v>
          </cell>
          <cell r="AZ1066">
            <v>0</v>
          </cell>
          <cell r="BC1066">
            <v>0</v>
          </cell>
          <cell r="BD1066">
            <v>0</v>
          </cell>
          <cell r="BE1066">
            <v>0</v>
          </cell>
          <cell r="BF1066">
            <v>0</v>
          </cell>
          <cell r="BG1066">
            <v>0</v>
          </cell>
          <cell r="BH1066">
            <v>0</v>
          </cell>
          <cell r="BI1066">
            <v>0</v>
          </cell>
          <cell r="BJ1066">
            <v>0</v>
          </cell>
          <cell r="BK1066">
            <v>0</v>
          </cell>
          <cell r="BL1066">
            <v>0</v>
          </cell>
          <cell r="BM1066">
            <v>0</v>
          </cell>
          <cell r="BO1066">
            <v>0</v>
          </cell>
          <cell r="BQ1066">
            <v>0</v>
          </cell>
          <cell r="BU1066">
            <v>0</v>
          </cell>
          <cell r="BV1066">
            <v>0</v>
          </cell>
          <cell r="BW1066">
            <v>0</v>
          </cell>
          <cell r="BX1066">
            <v>0</v>
          </cell>
          <cell r="BY1066">
            <v>0</v>
          </cell>
          <cell r="BZ1066">
            <v>0</v>
          </cell>
          <cell r="CA1066">
            <v>0</v>
          </cell>
          <cell r="CB1066">
            <v>0</v>
          </cell>
          <cell r="CC1066">
            <v>0</v>
          </cell>
          <cell r="CD1066">
            <v>0</v>
          </cell>
          <cell r="CE1066">
            <v>0</v>
          </cell>
          <cell r="CG1066">
            <v>0</v>
          </cell>
          <cell r="CI1066">
            <v>0</v>
          </cell>
          <cell r="CM1066">
            <v>0</v>
          </cell>
          <cell r="CN1066">
            <v>0</v>
          </cell>
          <cell r="CO1066">
            <v>0</v>
          </cell>
          <cell r="CP1066">
            <v>0</v>
          </cell>
          <cell r="CQ1066">
            <v>0</v>
          </cell>
          <cell r="CR1066">
            <v>0</v>
          </cell>
          <cell r="CS1066">
            <v>0</v>
          </cell>
          <cell r="CT1066">
            <v>0</v>
          </cell>
          <cell r="CU1066">
            <v>0</v>
          </cell>
          <cell r="CV1066">
            <v>0</v>
          </cell>
          <cell r="CW1066">
            <v>0</v>
          </cell>
          <cell r="CY1066">
            <v>0</v>
          </cell>
          <cell r="DA1066">
            <v>0</v>
          </cell>
          <cell r="DB1066">
            <v>0</v>
          </cell>
          <cell r="DE1066">
            <v>0</v>
          </cell>
          <cell r="DF1066">
            <v>0</v>
          </cell>
          <cell r="DG1066">
            <v>0</v>
          </cell>
          <cell r="DH1066">
            <v>0</v>
          </cell>
          <cell r="DI1066">
            <v>0</v>
          </cell>
          <cell r="DJ1066">
            <v>0</v>
          </cell>
          <cell r="DK1066">
            <v>0</v>
          </cell>
          <cell r="DL1066">
            <v>0</v>
          </cell>
          <cell r="DM1066">
            <v>0</v>
          </cell>
          <cell r="DN1066">
            <v>0</v>
          </cell>
          <cell r="DO1066">
            <v>0</v>
          </cell>
          <cell r="DP1066">
            <v>0</v>
          </cell>
          <cell r="DQ1066">
            <v>0</v>
          </cell>
          <cell r="DS1066">
            <v>0</v>
          </cell>
          <cell r="DT1066">
            <v>0</v>
          </cell>
          <cell r="DU1066">
            <v>0</v>
          </cell>
          <cell r="DW1066">
            <v>0</v>
          </cell>
          <cell r="DX1066">
            <v>0</v>
          </cell>
          <cell r="DY1066">
            <v>0</v>
          </cell>
          <cell r="DZ1066">
            <v>0</v>
          </cell>
          <cell r="EA1066">
            <v>0</v>
          </cell>
          <cell r="EB1066">
            <v>0</v>
          </cell>
          <cell r="EC1066">
            <v>0</v>
          </cell>
          <cell r="ED1066">
            <v>0</v>
          </cell>
          <cell r="EE1066">
            <v>0</v>
          </cell>
          <cell r="EF1066">
            <v>0</v>
          </cell>
          <cell r="EG1066">
            <v>0</v>
          </cell>
          <cell r="EH1066">
            <v>0</v>
          </cell>
          <cell r="EI1066">
            <v>0</v>
          </cell>
          <cell r="EK1066">
            <v>0</v>
          </cell>
          <cell r="EL1066">
            <v>0</v>
          </cell>
          <cell r="EM1066">
            <v>0</v>
          </cell>
          <cell r="EO1066">
            <v>0</v>
          </cell>
          <cell r="EP1066">
            <v>0</v>
          </cell>
          <cell r="EQ1066">
            <v>0</v>
          </cell>
          <cell r="ER1066">
            <v>0</v>
          </cell>
          <cell r="ES1066">
            <v>0</v>
          </cell>
          <cell r="ET1066">
            <v>0</v>
          </cell>
          <cell r="EU1066">
            <v>0</v>
          </cell>
          <cell r="EV1066">
            <v>0</v>
          </cell>
          <cell r="EW1066">
            <v>0</v>
          </cell>
          <cell r="EX1066">
            <v>0</v>
          </cell>
          <cell r="EY1066">
            <v>0</v>
          </cell>
          <cell r="EZ1066">
            <v>0</v>
          </cell>
          <cell r="FA1066">
            <v>0</v>
          </cell>
          <cell r="FC1066">
            <v>0</v>
          </cell>
          <cell r="FD1066">
            <v>0</v>
          </cell>
          <cell r="FE1066">
            <v>0</v>
          </cell>
          <cell r="FG1066">
            <v>0</v>
          </cell>
          <cell r="FH1066">
            <v>0</v>
          </cell>
          <cell r="FI1066">
            <v>0</v>
          </cell>
          <cell r="FJ1066">
            <v>0</v>
          </cell>
          <cell r="FK1066">
            <v>0</v>
          </cell>
          <cell r="FL1066">
            <v>0</v>
          </cell>
          <cell r="FM1066">
            <v>0</v>
          </cell>
          <cell r="FN1066">
            <v>0</v>
          </cell>
          <cell r="FO1066">
            <v>0</v>
          </cell>
          <cell r="FP1066">
            <v>0</v>
          </cell>
          <cell r="FQ1066">
            <v>0</v>
          </cell>
          <cell r="FR1066">
            <v>0</v>
          </cell>
          <cell r="FS1066">
            <v>0</v>
          </cell>
          <cell r="FU1066">
            <v>0</v>
          </cell>
          <cell r="FV1066">
            <v>0</v>
          </cell>
          <cell r="FW1066">
            <v>0</v>
          </cell>
          <cell r="FY1066">
            <v>0</v>
          </cell>
          <cell r="FZ1066">
            <v>0</v>
          </cell>
          <cell r="GA1066">
            <v>0</v>
          </cell>
          <cell r="GB1066">
            <v>0</v>
          </cell>
          <cell r="GC1066">
            <v>0</v>
          </cell>
          <cell r="GD1066">
            <v>0</v>
          </cell>
          <cell r="GE1066">
            <v>0</v>
          </cell>
          <cell r="GF1066">
            <v>0</v>
          </cell>
          <cell r="GG1066">
            <v>0</v>
          </cell>
          <cell r="GH1066">
            <v>0</v>
          </cell>
          <cell r="GI1066">
            <v>0</v>
          </cell>
          <cell r="GJ1066">
            <v>0</v>
          </cell>
          <cell r="GK1066">
            <v>0</v>
          </cell>
          <cell r="GM1066">
            <v>0</v>
          </cell>
          <cell r="GN1066">
            <v>0</v>
          </cell>
          <cell r="GO1066">
            <v>0</v>
          </cell>
          <cell r="GQ1066">
            <v>0</v>
          </cell>
          <cell r="GR1066">
            <v>0</v>
          </cell>
          <cell r="GS1066">
            <v>0</v>
          </cell>
          <cell r="GT1066">
            <v>0</v>
          </cell>
          <cell r="GU1066">
            <v>0</v>
          </cell>
          <cell r="GV1066">
            <v>0</v>
          </cell>
          <cell r="GW1066">
            <v>0</v>
          </cell>
          <cell r="GX1066">
            <v>0</v>
          </cell>
          <cell r="GY1066">
            <v>0</v>
          </cell>
          <cell r="GZ1066">
            <v>0</v>
          </cell>
          <cell r="HA1066">
            <v>0</v>
          </cell>
          <cell r="HB1066">
            <v>0</v>
          </cell>
          <cell r="HC1066">
            <v>0</v>
          </cell>
          <cell r="HD1066">
            <v>0</v>
          </cell>
          <cell r="HE1066">
            <v>0</v>
          </cell>
          <cell r="HF1066">
            <v>0</v>
          </cell>
          <cell r="HG1066">
            <v>0</v>
          </cell>
          <cell r="HH1066">
            <v>0</v>
          </cell>
          <cell r="HI1066">
            <v>0</v>
          </cell>
          <cell r="HJ1066" t="str">
            <v>SI</v>
          </cell>
          <cell r="HL1066">
            <v>3.1990992653004501E-2</v>
          </cell>
          <cell r="HO1066" t="str">
            <v>130</v>
          </cell>
          <cell r="HP1066" t="str">
            <v>130</v>
          </cell>
          <cell r="HQ1066" t="str">
            <v>130</v>
          </cell>
          <cell r="HR1066" t="str">
            <v>130</v>
          </cell>
          <cell r="HS1066" t="str">
            <v>130</v>
          </cell>
          <cell r="HT1066" t="str">
            <v>130</v>
          </cell>
          <cell r="HU1066" t="str">
            <v>130</v>
          </cell>
          <cell r="HV1066" t="str">
            <v>130</v>
          </cell>
          <cell r="HW1066" t="str">
            <v>130</v>
          </cell>
          <cell r="HX1066" t="str">
            <v>130</v>
          </cell>
          <cell r="HY1066" t="str">
            <v>130</v>
          </cell>
        </row>
        <row r="1067">
          <cell r="D1067" t="str">
            <v>13</v>
          </cell>
          <cell r="F1067" t="str">
            <v>13R</v>
          </cell>
          <cell r="H1067">
            <v>0</v>
          </cell>
          <cell r="I1067">
            <v>0</v>
          </cell>
          <cell r="J1067">
            <v>0</v>
          </cell>
          <cell r="K1067">
            <v>0</v>
          </cell>
          <cell r="M1067">
            <v>0</v>
          </cell>
          <cell r="O1067">
            <v>0</v>
          </cell>
          <cell r="S1067">
            <v>0</v>
          </cell>
          <cell r="T1067">
            <v>0</v>
          </cell>
          <cell r="U1067">
            <v>0</v>
          </cell>
          <cell r="V1067">
            <v>0</v>
          </cell>
          <cell r="W1067">
            <v>0</v>
          </cell>
          <cell r="X1067">
            <v>0</v>
          </cell>
          <cell r="Y1067">
            <v>0</v>
          </cell>
          <cell r="Z1067">
            <v>0</v>
          </cell>
          <cell r="AA1067">
            <v>0</v>
          </cell>
          <cell r="AB1067">
            <v>0</v>
          </cell>
          <cell r="AC1067">
            <v>0</v>
          </cell>
          <cell r="AE1067">
            <v>0</v>
          </cell>
          <cell r="AG1067">
            <v>0</v>
          </cell>
          <cell r="AK1067">
            <v>0</v>
          </cell>
          <cell r="AL1067">
            <v>0</v>
          </cell>
          <cell r="AM1067">
            <v>0</v>
          </cell>
          <cell r="AN1067">
            <v>0</v>
          </cell>
          <cell r="AO1067">
            <v>0</v>
          </cell>
          <cell r="AP1067">
            <v>0</v>
          </cell>
          <cell r="AQ1067">
            <v>0</v>
          </cell>
          <cell r="AR1067">
            <v>0</v>
          </cell>
          <cell r="AS1067">
            <v>0</v>
          </cell>
          <cell r="AT1067">
            <v>0</v>
          </cell>
          <cell r="AU1067">
            <v>0</v>
          </cell>
          <cell r="AV1067">
            <v>0</v>
          </cell>
          <cell r="AW1067">
            <v>0</v>
          </cell>
          <cell r="AY1067">
            <v>0</v>
          </cell>
          <cell r="AZ1067">
            <v>0</v>
          </cell>
          <cell r="BC1067">
            <v>0</v>
          </cell>
          <cell r="BD1067">
            <v>0</v>
          </cell>
          <cell r="BE1067">
            <v>0</v>
          </cell>
          <cell r="BF1067">
            <v>0</v>
          </cell>
          <cell r="BG1067">
            <v>0</v>
          </cell>
          <cell r="BH1067">
            <v>0</v>
          </cell>
          <cell r="BI1067">
            <v>0</v>
          </cell>
          <cell r="BJ1067">
            <v>0</v>
          </cell>
          <cell r="BK1067">
            <v>0</v>
          </cell>
          <cell r="BL1067">
            <v>0</v>
          </cell>
          <cell r="BM1067">
            <v>0</v>
          </cell>
          <cell r="BO1067">
            <v>0</v>
          </cell>
          <cell r="BQ1067">
            <v>0</v>
          </cell>
          <cell r="BU1067">
            <v>0</v>
          </cell>
          <cell r="BV1067">
            <v>0</v>
          </cell>
          <cell r="BW1067">
            <v>0</v>
          </cell>
          <cell r="BX1067">
            <v>0</v>
          </cell>
          <cell r="BY1067">
            <v>0</v>
          </cell>
          <cell r="BZ1067">
            <v>0</v>
          </cell>
          <cell r="CA1067">
            <v>0</v>
          </cell>
          <cell r="CB1067">
            <v>0</v>
          </cell>
          <cell r="CC1067">
            <v>0</v>
          </cell>
          <cell r="CD1067">
            <v>0</v>
          </cell>
          <cell r="CE1067">
            <v>0</v>
          </cell>
          <cell r="CG1067">
            <v>0</v>
          </cell>
          <cell r="CI1067">
            <v>0</v>
          </cell>
          <cell r="CM1067">
            <v>0</v>
          </cell>
          <cell r="CN1067">
            <v>0</v>
          </cell>
          <cell r="CO1067">
            <v>0</v>
          </cell>
          <cell r="CP1067">
            <v>0</v>
          </cell>
          <cell r="CQ1067">
            <v>0</v>
          </cell>
          <cell r="CR1067">
            <v>0</v>
          </cell>
          <cell r="CS1067">
            <v>0</v>
          </cell>
          <cell r="CT1067">
            <v>0</v>
          </cell>
          <cell r="CU1067">
            <v>0</v>
          </cell>
          <cell r="CV1067">
            <v>0</v>
          </cell>
          <cell r="CW1067">
            <v>0</v>
          </cell>
          <cell r="CY1067">
            <v>0</v>
          </cell>
          <cell r="DA1067">
            <v>0</v>
          </cell>
          <cell r="DB1067">
            <v>0</v>
          </cell>
          <cell r="DE1067">
            <v>0</v>
          </cell>
          <cell r="DF1067">
            <v>0</v>
          </cell>
          <cell r="DG1067">
            <v>0</v>
          </cell>
          <cell r="DH1067">
            <v>0</v>
          </cell>
          <cell r="DI1067">
            <v>0</v>
          </cell>
          <cell r="DJ1067">
            <v>0</v>
          </cell>
          <cell r="DK1067">
            <v>0</v>
          </cell>
          <cell r="DL1067">
            <v>0</v>
          </cell>
          <cell r="DM1067">
            <v>0</v>
          </cell>
          <cell r="DN1067">
            <v>0</v>
          </cell>
          <cell r="DO1067">
            <v>0</v>
          </cell>
          <cell r="DP1067">
            <v>0</v>
          </cell>
          <cell r="DQ1067">
            <v>0</v>
          </cell>
          <cell r="DS1067">
            <v>0</v>
          </cell>
          <cell r="DT1067">
            <v>0</v>
          </cell>
          <cell r="DU1067">
            <v>0</v>
          </cell>
          <cell r="DW1067">
            <v>0</v>
          </cell>
          <cell r="DX1067">
            <v>0</v>
          </cell>
          <cell r="DY1067">
            <v>0</v>
          </cell>
          <cell r="DZ1067">
            <v>0</v>
          </cell>
          <cell r="EA1067">
            <v>0</v>
          </cell>
          <cell r="EB1067">
            <v>0</v>
          </cell>
          <cell r="EC1067">
            <v>0</v>
          </cell>
          <cell r="ED1067">
            <v>0</v>
          </cell>
          <cell r="EE1067">
            <v>0</v>
          </cell>
          <cell r="EF1067">
            <v>0</v>
          </cell>
          <cell r="EG1067">
            <v>0</v>
          </cell>
          <cell r="EH1067">
            <v>0</v>
          </cell>
          <cell r="EI1067">
            <v>0</v>
          </cell>
          <cell r="EK1067">
            <v>0</v>
          </cell>
          <cell r="EL1067">
            <v>0</v>
          </cell>
          <cell r="EM1067">
            <v>0</v>
          </cell>
          <cell r="EO1067">
            <v>0</v>
          </cell>
          <cell r="EP1067">
            <v>0</v>
          </cell>
          <cell r="EQ1067">
            <v>0</v>
          </cell>
          <cell r="ER1067">
            <v>0</v>
          </cell>
          <cell r="ES1067">
            <v>0</v>
          </cell>
          <cell r="ET1067">
            <v>0</v>
          </cell>
          <cell r="EU1067">
            <v>0</v>
          </cell>
          <cell r="EV1067">
            <v>0</v>
          </cell>
          <cell r="EW1067">
            <v>0</v>
          </cell>
          <cell r="EX1067">
            <v>0</v>
          </cell>
          <cell r="EY1067">
            <v>0</v>
          </cell>
          <cell r="EZ1067">
            <v>0</v>
          </cell>
          <cell r="FA1067">
            <v>0</v>
          </cell>
          <cell r="FC1067">
            <v>0</v>
          </cell>
          <cell r="FD1067">
            <v>0</v>
          </cell>
          <cell r="FE1067">
            <v>0</v>
          </cell>
          <cell r="FG1067">
            <v>0</v>
          </cell>
          <cell r="FH1067">
            <v>0</v>
          </cell>
          <cell r="FI1067">
            <v>0</v>
          </cell>
          <cell r="FJ1067">
            <v>0</v>
          </cell>
          <cell r="FK1067">
            <v>0</v>
          </cell>
          <cell r="FL1067">
            <v>0</v>
          </cell>
          <cell r="FM1067">
            <v>0</v>
          </cell>
          <cell r="FN1067">
            <v>0</v>
          </cell>
          <cell r="FO1067">
            <v>0</v>
          </cell>
          <cell r="FP1067">
            <v>0</v>
          </cell>
          <cell r="FQ1067">
            <v>0</v>
          </cell>
          <cell r="FR1067">
            <v>0</v>
          </cell>
          <cell r="FS1067">
            <v>0</v>
          </cell>
          <cell r="FU1067">
            <v>0</v>
          </cell>
          <cell r="FV1067">
            <v>0</v>
          </cell>
          <cell r="FW1067">
            <v>0</v>
          </cell>
          <cell r="FY1067">
            <v>0</v>
          </cell>
          <cell r="FZ1067">
            <v>0</v>
          </cell>
          <cell r="GA1067">
            <v>0</v>
          </cell>
          <cell r="GB1067">
            <v>0</v>
          </cell>
          <cell r="GC1067">
            <v>0</v>
          </cell>
          <cell r="GD1067">
            <v>0</v>
          </cell>
          <cell r="GE1067">
            <v>0</v>
          </cell>
          <cell r="GF1067">
            <v>0</v>
          </cell>
          <cell r="GG1067">
            <v>0</v>
          </cell>
          <cell r="GH1067">
            <v>0</v>
          </cell>
          <cell r="GI1067">
            <v>0</v>
          </cell>
          <cell r="GJ1067">
            <v>0</v>
          </cell>
          <cell r="GK1067">
            <v>0</v>
          </cell>
          <cell r="GM1067">
            <v>0</v>
          </cell>
          <cell r="GN1067">
            <v>0</v>
          </cell>
          <cell r="GO1067">
            <v>0</v>
          </cell>
          <cell r="GQ1067">
            <v>0</v>
          </cell>
          <cell r="GR1067">
            <v>0</v>
          </cell>
          <cell r="GS1067">
            <v>0</v>
          </cell>
          <cell r="GT1067">
            <v>0</v>
          </cell>
          <cell r="GU1067">
            <v>0</v>
          </cell>
          <cell r="GV1067">
            <v>0</v>
          </cell>
          <cell r="GW1067">
            <v>0</v>
          </cell>
          <cell r="GX1067">
            <v>0</v>
          </cell>
          <cell r="GY1067">
            <v>0</v>
          </cell>
          <cell r="GZ1067">
            <v>0</v>
          </cell>
          <cell r="HA1067">
            <v>0</v>
          </cell>
          <cell r="HB1067">
            <v>0</v>
          </cell>
          <cell r="HC1067">
            <v>0</v>
          </cell>
          <cell r="HD1067">
            <v>0</v>
          </cell>
          <cell r="HE1067">
            <v>0</v>
          </cell>
          <cell r="HF1067">
            <v>0</v>
          </cell>
          <cell r="HG1067">
            <v>0</v>
          </cell>
          <cell r="HH1067">
            <v>0</v>
          </cell>
          <cell r="HI1067">
            <v>0</v>
          </cell>
          <cell r="HJ1067" t="str">
            <v>SI</v>
          </cell>
          <cell r="HL1067">
            <v>3.1990992653004501E-2</v>
          </cell>
          <cell r="HO1067" t="str">
            <v>130</v>
          </cell>
          <cell r="HP1067" t="str">
            <v>130</v>
          </cell>
          <cell r="HQ1067" t="str">
            <v>130</v>
          </cell>
          <cell r="HR1067" t="str">
            <v>130</v>
          </cell>
          <cell r="HS1067" t="str">
            <v>130</v>
          </cell>
          <cell r="HT1067" t="str">
            <v>130</v>
          </cell>
          <cell r="HU1067" t="str">
            <v>130</v>
          </cell>
          <cell r="HV1067" t="str">
            <v>130</v>
          </cell>
          <cell r="HW1067" t="str">
            <v>130</v>
          </cell>
          <cell r="HX1067" t="str">
            <v>130</v>
          </cell>
          <cell r="HY1067" t="str">
            <v>130</v>
          </cell>
        </row>
        <row r="1068">
          <cell r="D1068" t="str">
            <v>13</v>
          </cell>
          <cell r="F1068" t="str">
            <v>13R</v>
          </cell>
          <cell r="H1068">
            <v>0</v>
          </cell>
          <cell r="I1068">
            <v>0</v>
          </cell>
          <cell r="J1068">
            <v>0</v>
          </cell>
          <cell r="K1068">
            <v>0</v>
          </cell>
          <cell r="M1068">
            <v>0</v>
          </cell>
          <cell r="O1068">
            <v>0</v>
          </cell>
          <cell r="S1068">
            <v>0</v>
          </cell>
          <cell r="T1068">
            <v>0</v>
          </cell>
          <cell r="U1068">
            <v>0</v>
          </cell>
          <cell r="V1068">
            <v>0</v>
          </cell>
          <cell r="W1068">
            <v>0</v>
          </cell>
          <cell r="X1068">
            <v>0</v>
          </cell>
          <cell r="Y1068">
            <v>0</v>
          </cell>
          <cell r="Z1068">
            <v>0</v>
          </cell>
          <cell r="AA1068">
            <v>0</v>
          </cell>
          <cell r="AB1068">
            <v>0</v>
          </cell>
          <cell r="AC1068">
            <v>0</v>
          </cell>
          <cell r="AE1068">
            <v>0</v>
          </cell>
          <cell r="AG1068">
            <v>0</v>
          </cell>
          <cell r="AK1068">
            <v>0</v>
          </cell>
          <cell r="AL1068">
            <v>0</v>
          </cell>
          <cell r="AM1068">
            <v>0</v>
          </cell>
          <cell r="AN1068">
            <v>0</v>
          </cell>
          <cell r="AO1068">
            <v>0</v>
          </cell>
          <cell r="AP1068">
            <v>0</v>
          </cell>
          <cell r="AQ1068">
            <v>0</v>
          </cell>
          <cell r="AR1068">
            <v>0</v>
          </cell>
          <cell r="AS1068">
            <v>0</v>
          </cell>
          <cell r="AT1068">
            <v>0</v>
          </cell>
          <cell r="AU1068">
            <v>0</v>
          </cell>
          <cell r="AV1068">
            <v>0</v>
          </cell>
          <cell r="AW1068">
            <v>0</v>
          </cell>
          <cell r="AY1068">
            <v>0</v>
          </cell>
          <cell r="AZ1068">
            <v>0</v>
          </cell>
          <cell r="BC1068">
            <v>0</v>
          </cell>
          <cell r="BD1068">
            <v>0</v>
          </cell>
          <cell r="BE1068">
            <v>0</v>
          </cell>
          <cell r="BF1068">
            <v>0</v>
          </cell>
          <cell r="BG1068">
            <v>0</v>
          </cell>
          <cell r="BH1068">
            <v>0</v>
          </cell>
          <cell r="BI1068">
            <v>0</v>
          </cell>
          <cell r="BJ1068">
            <v>0</v>
          </cell>
          <cell r="BK1068">
            <v>0</v>
          </cell>
          <cell r="BL1068">
            <v>0</v>
          </cell>
          <cell r="BM1068">
            <v>0</v>
          </cell>
          <cell r="BO1068">
            <v>0</v>
          </cell>
          <cell r="BQ1068">
            <v>0</v>
          </cell>
          <cell r="BU1068">
            <v>0</v>
          </cell>
          <cell r="BV1068">
            <v>0</v>
          </cell>
          <cell r="BW1068">
            <v>0</v>
          </cell>
          <cell r="BX1068">
            <v>0</v>
          </cell>
          <cell r="BY1068">
            <v>0</v>
          </cell>
          <cell r="BZ1068">
            <v>0</v>
          </cell>
          <cell r="CA1068">
            <v>0</v>
          </cell>
          <cell r="CB1068">
            <v>0</v>
          </cell>
          <cell r="CC1068">
            <v>0</v>
          </cell>
          <cell r="CD1068">
            <v>0</v>
          </cell>
          <cell r="CE1068">
            <v>0</v>
          </cell>
          <cell r="CG1068">
            <v>0</v>
          </cell>
          <cell r="CI1068">
            <v>0</v>
          </cell>
          <cell r="CM1068">
            <v>0</v>
          </cell>
          <cell r="CN1068">
            <v>0</v>
          </cell>
          <cell r="CO1068">
            <v>0</v>
          </cell>
          <cell r="CP1068">
            <v>0</v>
          </cell>
          <cell r="CQ1068">
            <v>0</v>
          </cell>
          <cell r="CR1068">
            <v>0</v>
          </cell>
          <cell r="CS1068">
            <v>0</v>
          </cell>
          <cell r="CT1068">
            <v>0</v>
          </cell>
          <cell r="CU1068">
            <v>0</v>
          </cell>
          <cell r="CV1068">
            <v>0</v>
          </cell>
          <cell r="CW1068">
            <v>0</v>
          </cell>
          <cell r="CY1068">
            <v>0</v>
          </cell>
          <cell r="DA1068">
            <v>0</v>
          </cell>
          <cell r="DB1068">
            <v>0</v>
          </cell>
          <cell r="DE1068">
            <v>0</v>
          </cell>
          <cell r="DF1068">
            <v>0</v>
          </cell>
          <cell r="DG1068">
            <v>0</v>
          </cell>
          <cell r="DH1068">
            <v>0</v>
          </cell>
          <cell r="DI1068">
            <v>0</v>
          </cell>
          <cell r="DJ1068">
            <v>0</v>
          </cell>
          <cell r="DK1068">
            <v>0</v>
          </cell>
          <cell r="DL1068">
            <v>0</v>
          </cell>
          <cell r="DM1068">
            <v>0</v>
          </cell>
          <cell r="DN1068">
            <v>0</v>
          </cell>
          <cell r="DO1068">
            <v>0</v>
          </cell>
          <cell r="DP1068">
            <v>0</v>
          </cell>
          <cell r="DQ1068">
            <v>0</v>
          </cell>
          <cell r="DS1068">
            <v>0</v>
          </cell>
          <cell r="DT1068">
            <v>0</v>
          </cell>
          <cell r="DU1068">
            <v>0</v>
          </cell>
          <cell r="DW1068">
            <v>0</v>
          </cell>
          <cell r="DX1068">
            <v>0</v>
          </cell>
          <cell r="DY1068">
            <v>0</v>
          </cell>
          <cell r="DZ1068">
            <v>0</v>
          </cell>
          <cell r="EA1068">
            <v>0</v>
          </cell>
          <cell r="EB1068">
            <v>0</v>
          </cell>
          <cell r="EC1068">
            <v>0</v>
          </cell>
          <cell r="ED1068">
            <v>0</v>
          </cell>
          <cell r="EE1068">
            <v>0</v>
          </cell>
          <cell r="EF1068">
            <v>0</v>
          </cell>
          <cell r="EG1068">
            <v>0</v>
          </cell>
          <cell r="EH1068">
            <v>0</v>
          </cell>
          <cell r="EI1068">
            <v>0</v>
          </cell>
          <cell r="EK1068">
            <v>0</v>
          </cell>
          <cell r="EL1068">
            <v>0</v>
          </cell>
          <cell r="EM1068">
            <v>0</v>
          </cell>
          <cell r="EO1068">
            <v>0</v>
          </cell>
          <cell r="EP1068">
            <v>0</v>
          </cell>
          <cell r="EQ1068">
            <v>0</v>
          </cell>
          <cell r="ER1068">
            <v>0</v>
          </cell>
          <cell r="ES1068">
            <v>0</v>
          </cell>
          <cell r="ET1068">
            <v>0</v>
          </cell>
          <cell r="EU1068">
            <v>0</v>
          </cell>
          <cell r="EV1068">
            <v>0</v>
          </cell>
          <cell r="EW1068">
            <v>0</v>
          </cell>
          <cell r="EX1068">
            <v>0</v>
          </cell>
          <cell r="EY1068">
            <v>0</v>
          </cell>
          <cell r="EZ1068">
            <v>0</v>
          </cell>
          <cell r="FA1068">
            <v>0</v>
          </cell>
          <cell r="FC1068">
            <v>0</v>
          </cell>
          <cell r="FD1068">
            <v>0</v>
          </cell>
          <cell r="FE1068">
            <v>0</v>
          </cell>
          <cell r="FG1068">
            <v>0</v>
          </cell>
          <cell r="FH1068">
            <v>0</v>
          </cell>
          <cell r="FI1068">
            <v>0</v>
          </cell>
          <cell r="FJ1068">
            <v>0</v>
          </cell>
          <cell r="FK1068">
            <v>0</v>
          </cell>
          <cell r="FL1068">
            <v>0</v>
          </cell>
          <cell r="FM1068">
            <v>0</v>
          </cell>
          <cell r="FN1068">
            <v>0</v>
          </cell>
          <cell r="FO1068">
            <v>0</v>
          </cell>
          <cell r="FP1068">
            <v>0</v>
          </cell>
          <cell r="FQ1068">
            <v>0</v>
          </cell>
          <cell r="FR1068">
            <v>0</v>
          </cell>
          <cell r="FS1068">
            <v>0</v>
          </cell>
          <cell r="FU1068">
            <v>0</v>
          </cell>
          <cell r="FV1068">
            <v>0</v>
          </cell>
          <cell r="FW1068">
            <v>0</v>
          </cell>
          <cell r="FY1068">
            <v>0</v>
          </cell>
          <cell r="FZ1068">
            <v>0</v>
          </cell>
          <cell r="GA1068">
            <v>0</v>
          </cell>
          <cell r="GB1068">
            <v>0</v>
          </cell>
          <cell r="GC1068">
            <v>0</v>
          </cell>
          <cell r="GD1068">
            <v>0</v>
          </cell>
          <cell r="GE1068">
            <v>0</v>
          </cell>
          <cell r="GF1068">
            <v>0</v>
          </cell>
          <cell r="GG1068">
            <v>0</v>
          </cell>
          <cell r="GH1068">
            <v>0</v>
          </cell>
          <cell r="GI1068">
            <v>0</v>
          </cell>
          <cell r="GJ1068">
            <v>0</v>
          </cell>
          <cell r="GK1068">
            <v>0</v>
          </cell>
          <cell r="GM1068">
            <v>0</v>
          </cell>
          <cell r="GN1068">
            <v>0</v>
          </cell>
          <cell r="GO1068">
            <v>0</v>
          </cell>
          <cell r="GQ1068">
            <v>0</v>
          </cell>
          <cell r="GR1068">
            <v>0</v>
          </cell>
          <cell r="GS1068">
            <v>0</v>
          </cell>
          <cell r="GT1068">
            <v>0</v>
          </cell>
          <cell r="GU1068">
            <v>0</v>
          </cell>
          <cell r="GV1068">
            <v>0</v>
          </cell>
          <cell r="GW1068">
            <v>0</v>
          </cell>
          <cell r="GX1068">
            <v>0</v>
          </cell>
          <cell r="GY1068">
            <v>0</v>
          </cell>
          <cell r="GZ1068">
            <v>0</v>
          </cell>
          <cell r="HA1068">
            <v>0</v>
          </cell>
          <cell r="HB1068">
            <v>0</v>
          </cell>
          <cell r="HC1068">
            <v>0</v>
          </cell>
          <cell r="HD1068">
            <v>0</v>
          </cell>
          <cell r="HE1068">
            <v>0</v>
          </cell>
          <cell r="HF1068">
            <v>0</v>
          </cell>
          <cell r="HG1068">
            <v>0</v>
          </cell>
          <cell r="HH1068">
            <v>0</v>
          </cell>
          <cell r="HI1068">
            <v>0</v>
          </cell>
          <cell r="HJ1068" t="str">
            <v>SI</v>
          </cell>
          <cell r="HL1068">
            <v>3.1990992653004501E-2</v>
          </cell>
          <cell r="HO1068" t="str">
            <v>130</v>
          </cell>
          <cell r="HP1068" t="str">
            <v>130</v>
          </cell>
          <cell r="HQ1068" t="str">
            <v>130</v>
          </cell>
          <cell r="HR1068" t="str">
            <v>130</v>
          </cell>
          <cell r="HS1068" t="str">
            <v>130</v>
          </cell>
          <cell r="HT1068" t="str">
            <v>130</v>
          </cell>
          <cell r="HU1068" t="str">
            <v>130</v>
          </cell>
          <cell r="HV1068" t="str">
            <v>130</v>
          </cell>
          <cell r="HW1068" t="str">
            <v>130</v>
          </cell>
          <cell r="HX1068" t="str">
            <v>130</v>
          </cell>
          <cell r="HY1068" t="str">
            <v>130</v>
          </cell>
        </row>
        <row r="1069">
          <cell r="D1069" t="str">
            <v>13</v>
          </cell>
          <cell r="F1069" t="str">
            <v>13R</v>
          </cell>
          <cell r="H1069">
            <v>0</v>
          </cell>
          <cell r="I1069">
            <v>0</v>
          </cell>
          <cell r="J1069">
            <v>0</v>
          </cell>
          <cell r="K1069">
            <v>0</v>
          </cell>
          <cell r="M1069">
            <v>0</v>
          </cell>
          <cell r="O1069">
            <v>0</v>
          </cell>
          <cell r="S1069">
            <v>0</v>
          </cell>
          <cell r="T1069">
            <v>0</v>
          </cell>
          <cell r="U1069">
            <v>0</v>
          </cell>
          <cell r="V1069">
            <v>0</v>
          </cell>
          <cell r="W1069">
            <v>0</v>
          </cell>
          <cell r="X1069">
            <v>0</v>
          </cell>
          <cell r="Y1069">
            <v>0</v>
          </cell>
          <cell r="Z1069">
            <v>0</v>
          </cell>
          <cell r="AA1069">
            <v>0</v>
          </cell>
          <cell r="AB1069">
            <v>0</v>
          </cell>
          <cell r="AC1069">
            <v>0</v>
          </cell>
          <cell r="AE1069">
            <v>0</v>
          </cell>
          <cell r="AG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Y1069">
            <v>0</v>
          </cell>
          <cell r="AZ1069">
            <v>0</v>
          </cell>
          <cell r="BC1069">
            <v>0</v>
          </cell>
          <cell r="BD1069">
            <v>0</v>
          </cell>
          <cell r="BE1069">
            <v>0</v>
          </cell>
          <cell r="BF1069">
            <v>0</v>
          </cell>
          <cell r="BG1069">
            <v>0</v>
          </cell>
          <cell r="BH1069">
            <v>0</v>
          </cell>
          <cell r="BI1069">
            <v>0</v>
          </cell>
          <cell r="BJ1069">
            <v>0</v>
          </cell>
          <cell r="BK1069">
            <v>0</v>
          </cell>
          <cell r="BL1069">
            <v>0</v>
          </cell>
          <cell r="BM1069">
            <v>0</v>
          </cell>
          <cell r="BO1069">
            <v>0</v>
          </cell>
          <cell r="BQ1069">
            <v>0</v>
          </cell>
          <cell r="BU1069">
            <v>0</v>
          </cell>
          <cell r="BV1069">
            <v>0</v>
          </cell>
          <cell r="BW1069">
            <v>0</v>
          </cell>
          <cell r="BX1069">
            <v>0</v>
          </cell>
          <cell r="BY1069">
            <v>0</v>
          </cell>
          <cell r="BZ1069">
            <v>0</v>
          </cell>
          <cell r="CA1069">
            <v>0</v>
          </cell>
          <cell r="CB1069">
            <v>0</v>
          </cell>
          <cell r="CC1069">
            <v>0</v>
          </cell>
          <cell r="CD1069">
            <v>0</v>
          </cell>
          <cell r="CE1069">
            <v>0</v>
          </cell>
          <cell r="CG1069">
            <v>0</v>
          </cell>
          <cell r="CI1069">
            <v>0</v>
          </cell>
          <cell r="CM1069">
            <v>0</v>
          </cell>
          <cell r="CN1069">
            <v>0</v>
          </cell>
          <cell r="CO1069">
            <v>0</v>
          </cell>
          <cell r="CP1069">
            <v>0</v>
          </cell>
          <cell r="CQ1069">
            <v>0</v>
          </cell>
          <cell r="CR1069">
            <v>0</v>
          </cell>
          <cell r="CS1069">
            <v>0</v>
          </cell>
          <cell r="CT1069">
            <v>0</v>
          </cell>
          <cell r="CU1069">
            <v>0</v>
          </cell>
          <cell r="CV1069">
            <v>0</v>
          </cell>
          <cell r="CW1069">
            <v>0</v>
          </cell>
          <cell r="CY1069">
            <v>0</v>
          </cell>
          <cell r="DA1069">
            <v>0</v>
          </cell>
          <cell r="DB1069">
            <v>0</v>
          </cell>
          <cell r="DE1069">
            <v>0</v>
          </cell>
          <cell r="DF1069">
            <v>0</v>
          </cell>
          <cell r="DG1069">
            <v>0</v>
          </cell>
          <cell r="DH1069">
            <v>0</v>
          </cell>
          <cell r="DI1069">
            <v>0</v>
          </cell>
          <cell r="DJ1069">
            <v>0</v>
          </cell>
          <cell r="DK1069">
            <v>0</v>
          </cell>
          <cell r="DL1069">
            <v>0</v>
          </cell>
          <cell r="DM1069">
            <v>0</v>
          </cell>
          <cell r="DN1069">
            <v>0</v>
          </cell>
          <cell r="DO1069">
            <v>0</v>
          </cell>
          <cell r="DP1069">
            <v>0</v>
          </cell>
          <cell r="DQ1069">
            <v>0</v>
          </cell>
          <cell r="DS1069">
            <v>0</v>
          </cell>
          <cell r="DT1069">
            <v>0</v>
          </cell>
          <cell r="DU1069">
            <v>0</v>
          </cell>
          <cell r="DW1069">
            <v>0</v>
          </cell>
          <cell r="DX1069">
            <v>0</v>
          </cell>
          <cell r="DY1069">
            <v>0</v>
          </cell>
          <cell r="DZ1069">
            <v>0</v>
          </cell>
          <cell r="EA1069">
            <v>0</v>
          </cell>
          <cell r="EB1069">
            <v>0</v>
          </cell>
          <cell r="EC1069">
            <v>0</v>
          </cell>
          <cell r="ED1069">
            <v>0</v>
          </cell>
          <cell r="EE1069">
            <v>0</v>
          </cell>
          <cell r="EF1069">
            <v>0</v>
          </cell>
          <cell r="EG1069">
            <v>0</v>
          </cell>
          <cell r="EH1069">
            <v>0</v>
          </cell>
          <cell r="EI1069">
            <v>0</v>
          </cell>
          <cell r="EK1069">
            <v>0</v>
          </cell>
          <cell r="EL1069">
            <v>0</v>
          </cell>
          <cell r="EM1069">
            <v>0</v>
          </cell>
          <cell r="EO1069">
            <v>0</v>
          </cell>
          <cell r="EP1069">
            <v>0</v>
          </cell>
          <cell r="EQ1069">
            <v>0</v>
          </cell>
          <cell r="ER1069">
            <v>0</v>
          </cell>
          <cell r="ES1069">
            <v>0</v>
          </cell>
          <cell r="ET1069">
            <v>0</v>
          </cell>
          <cell r="EU1069">
            <v>0</v>
          </cell>
          <cell r="EV1069">
            <v>0</v>
          </cell>
          <cell r="EW1069">
            <v>0</v>
          </cell>
          <cell r="EX1069">
            <v>0</v>
          </cell>
          <cell r="EY1069">
            <v>0</v>
          </cell>
          <cell r="EZ1069">
            <v>0</v>
          </cell>
          <cell r="FA1069">
            <v>0</v>
          </cell>
          <cell r="FC1069">
            <v>0</v>
          </cell>
          <cell r="FD1069">
            <v>0</v>
          </cell>
          <cell r="FE1069">
            <v>0</v>
          </cell>
          <cell r="FG1069">
            <v>0</v>
          </cell>
          <cell r="FH1069">
            <v>0</v>
          </cell>
          <cell r="FI1069">
            <v>0</v>
          </cell>
          <cell r="FJ1069">
            <v>0</v>
          </cell>
          <cell r="FK1069">
            <v>0</v>
          </cell>
          <cell r="FL1069">
            <v>0</v>
          </cell>
          <cell r="FM1069">
            <v>0</v>
          </cell>
          <cell r="FN1069">
            <v>0</v>
          </cell>
          <cell r="FO1069">
            <v>0</v>
          </cell>
          <cell r="FP1069">
            <v>0</v>
          </cell>
          <cell r="FQ1069">
            <v>0</v>
          </cell>
          <cell r="FR1069">
            <v>0</v>
          </cell>
          <cell r="FS1069">
            <v>0</v>
          </cell>
          <cell r="FU1069">
            <v>0</v>
          </cell>
          <cell r="FV1069">
            <v>0</v>
          </cell>
          <cell r="FW1069">
            <v>0</v>
          </cell>
          <cell r="FY1069">
            <v>0</v>
          </cell>
          <cell r="FZ1069">
            <v>0</v>
          </cell>
          <cell r="GA1069">
            <v>0</v>
          </cell>
          <cell r="GB1069">
            <v>0</v>
          </cell>
          <cell r="GC1069">
            <v>0</v>
          </cell>
          <cell r="GD1069">
            <v>0</v>
          </cell>
          <cell r="GE1069">
            <v>0</v>
          </cell>
          <cell r="GF1069">
            <v>0</v>
          </cell>
          <cell r="GG1069">
            <v>0</v>
          </cell>
          <cell r="GH1069">
            <v>0</v>
          </cell>
          <cell r="GI1069">
            <v>0</v>
          </cell>
          <cell r="GJ1069">
            <v>0</v>
          </cell>
          <cell r="GK1069">
            <v>0</v>
          </cell>
          <cell r="GM1069">
            <v>0</v>
          </cell>
          <cell r="GN1069">
            <v>0</v>
          </cell>
          <cell r="GO1069">
            <v>0</v>
          </cell>
          <cell r="GQ1069">
            <v>0</v>
          </cell>
          <cell r="GR1069">
            <v>0</v>
          </cell>
          <cell r="GS1069">
            <v>0</v>
          </cell>
          <cell r="GT1069">
            <v>0</v>
          </cell>
          <cell r="GU1069">
            <v>0</v>
          </cell>
          <cell r="GV1069">
            <v>0</v>
          </cell>
          <cell r="GW1069">
            <v>0</v>
          </cell>
          <cell r="GX1069">
            <v>0</v>
          </cell>
          <cell r="GY1069">
            <v>0</v>
          </cell>
          <cell r="GZ1069">
            <v>0</v>
          </cell>
          <cell r="HA1069">
            <v>0</v>
          </cell>
          <cell r="HB1069">
            <v>0</v>
          </cell>
          <cell r="HC1069">
            <v>0</v>
          </cell>
          <cell r="HD1069">
            <v>0</v>
          </cell>
          <cell r="HE1069">
            <v>0</v>
          </cell>
          <cell r="HF1069">
            <v>0</v>
          </cell>
          <cell r="HG1069">
            <v>0</v>
          </cell>
          <cell r="HH1069">
            <v>0</v>
          </cell>
          <cell r="HI1069">
            <v>0</v>
          </cell>
          <cell r="HJ1069" t="str">
            <v>SI</v>
          </cell>
          <cell r="HL1069">
            <v>3.1990992653004501E-2</v>
          </cell>
          <cell r="HO1069" t="str">
            <v>130</v>
          </cell>
          <cell r="HP1069" t="str">
            <v>130</v>
          </cell>
          <cell r="HQ1069" t="str">
            <v>130</v>
          </cell>
          <cell r="HR1069" t="str">
            <v>130</v>
          </cell>
          <cell r="HS1069" t="str">
            <v>130</v>
          </cell>
          <cell r="HT1069" t="str">
            <v>130</v>
          </cell>
          <cell r="HU1069" t="str">
            <v>130</v>
          </cell>
          <cell r="HV1069" t="str">
            <v>130</v>
          </cell>
          <cell r="HW1069" t="str">
            <v>130</v>
          </cell>
          <cell r="HX1069" t="str">
            <v>130</v>
          </cell>
          <cell r="HY1069" t="str">
            <v>130</v>
          </cell>
        </row>
        <row r="1070">
          <cell r="D1070" t="str">
            <v>13</v>
          </cell>
          <cell r="F1070" t="str">
            <v>13R</v>
          </cell>
          <cell r="H1070">
            <v>0</v>
          </cell>
          <cell r="I1070">
            <v>0</v>
          </cell>
          <cell r="J1070">
            <v>0</v>
          </cell>
          <cell r="K1070">
            <v>0</v>
          </cell>
          <cell r="M1070">
            <v>0</v>
          </cell>
          <cell r="O1070">
            <v>0</v>
          </cell>
          <cell r="S1070">
            <v>0</v>
          </cell>
          <cell r="T1070">
            <v>0</v>
          </cell>
          <cell r="U1070">
            <v>0</v>
          </cell>
          <cell r="V1070">
            <v>0</v>
          </cell>
          <cell r="W1070">
            <v>0</v>
          </cell>
          <cell r="X1070">
            <v>0</v>
          </cell>
          <cell r="Y1070">
            <v>0</v>
          </cell>
          <cell r="Z1070">
            <v>0</v>
          </cell>
          <cell r="AA1070">
            <v>0</v>
          </cell>
          <cell r="AB1070">
            <v>0</v>
          </cell>
          <cell r="AC1070">
            <v>0</v>
          </cell>
          <cell r="AE1070">
            <v>0</v>
          </cell>
          <cell r="AG1070">
            <v>0</v>
          </cell>
          <cell r="AK1070">
            <v>0</v>
          </cell>
          <cell r="AL1070">
            <v>0</v>
          </cell>
          <cell r="AM1070">
            <v>0</v>
          </cell>
          <cell r="AN1070">
            <v>0</v>
          </cell>
          <cell r="AO1070">
            <v>0</v>
          </cell>
          <cell r="AP1070">
            <v>0</v>
          </cell>
          <cell r="AQ1070">
            <v>0</v>
          </cell>
          <cell r="AR1070">
            <v>0</v>
          </cell>
          <cell r="AS1070">
            <v>0</v>
          </cell>
          <cell r="AT1070">
            <v>0</v>
          </cell>
          <cell r="AU1070">
            <v>0</v>
          </cell>
          <cell r="AV1070">
            <v>0</v>
          </cell>
          <cell r="AW1070">
            <v>0</v>
          </cell>
          <cell r="AY1070">
            <v>0</v>
          </cell>
          <cell r="AZ1070">
            <v>0</v>
          </cell>
          <cell r="BC1070">
            <v>0</v>
          </cell>
          <cell r="BD1070">
            <v>0</v>
          </cell>
          <cell r="BE1070">
            <v>0</v>
          </cell>
          <cell r="BF1070">
            <v>0</v>
          </cell>
          <cell r="BG1070">
            <v>0</v>
          </cell>
          <cell r="BH1070">
            <v>0</v>
          </cell>
          <cell r="BI1070">
            <v>0</v>
          </cell>
          <cell r="BJ1070">
            <v>0</v>
          </cell>
          <cell r="BK1070">
            <v>0</v>
          </cell>
          <cell r="BL1070">
            <v>0</v>
          </cell>
          <cell r="BM1070">
            <v>0</v>
          </cell>
          <cell r="BO1070">
            <v>0</v>
          </cell>
          <cell r="BQ1070">
            <v>0</v>
          </cell>
          <cell r="BU1070">
            <v>0</v>
          </cell>
          <cell r="BV1070">
            <v>0</v>
          </cell>
          <cell r="BW1070">
            <v>0</v>
          </cell>
          <cell r="BX1070">
            <v>0</v>
          </cell>
          <cell r="BY1070">
            <v>0</v>
          </cell>
          <cell r="BZ1070">
            <v>0</v>
          </cell>
          <cell r="CA1070">
            <v>0</v>
          </cell>
          <cell r="CB1070">
            <v>0</v>
          </cell>
          <cell r="CC1070">
            <v>0</v>
          </cell>
          <cell r="CD1070">
            <v>0</v>
          </cell>
          <cell r="CE1070">
            <v>0</v>
          </cell>
          <cell r="CG1070">
            <v>0</v>
          </cell>
          <cell r="CI1070">
            <v>0</v>
          </cell>
          <cell r="CM1070">
            <v>0</v>
          </cell>
          <cell r="CN1070">
            <v>0</v>
          </cell>
          <cell r="CO1070">
            <v>0</v>
          </cell>
          <cell r="CP1070">
            <v>0</v>
          </cell>
          <cell r="CQ1070">
            <v>0</v>
          </cell>
          <cell r="CR1070">
            <v>0</v>
          </cell>
          <cell r="CS1070">
            <v>0</v>
          </cell>
          <cell r="CT1070">
            <v>0</v>
          </cell>
          <cell r="CU1070">
            <v>0</v>
          </cell>
          <cell r="CV1070">
            <v>0</v>
          </cell>
          <cell r="CW1070">
            <v>0</v>
          </cell>
          <cell r="CY1070">
            <v>0</v>
          </cell>
          <cell r="DA1070">
            <v>0</v>
          </cell>
          <cell r="DB1070">
            <v>0</v>
          </cell>
          <cell r="DE1070">
            <v>0</v>
          </cell>
          <cell r="DF1070">
            <v>0</v>
          </cell>
          <cell r="DG1070">
            <v>0</v>
          </cell>
          <cell r="DH1070">
            <v>0</v>
          </cell>
          <cell r="DI1070">
            <v>0</v>
          </cell>
          <cell r="DJ1070">
            <v>0</v>
          </cell>
          <cell r="DK1070">
            <v>0</v>
          </cell>
          <cell r="DL1070">
            <v>0</v>
          </cell>
          <cell r="DM1070">
            <v>0</v>
          </cell>
          <cell r="DN1070">
            <v>0</v>
          </cell>
          <cell r="DO1070">
            <v>0</v>
          </cell>
          <cell r="DP1070">
            <v>0</v>
          </cell>
          <cell r="DQ1070">
            <v>0</v>
          </cell>
          <cell r="DS1070">
            <v>0</v>
          </cell>
          <cell r="DT1070">
            <v>0</v>
          </cell>
          <cell r="DU1070">
            <v>0</v>
          </cell>
          <cell r="DW1070">
            <v>0</v>
          </cell>
          <cell r="DX1070">
            <v>0</v>
          </cell>
          <cell r="DY1070">
            <v>0</v>
          </cell>
          <cell r="DZ1070">
            <v>0</v>
          </cell>
          <cell r="EA1070">
            <v>0</v>
          </cell>
          <cell r="EB1070">
            <v>0</v>
          </cell>
          <cell r="EC1070">
            <v>0</v>
          </cell>
          <cell r="ED1070">
            <v>0</v>
          </cell>
          <cell r="EE1070">
            <v>0</v>
          </cell>
          <cell r="EF1070">
            <v>0</v>
          </cell>
          <cell r="EG1070">
            <v>0</v>
          </cell>
          <cell r="EH1070">
            <v>0</v>
          </cell>
          <cell r="EI1070">
            <v>0</v>
          </cell>
          <cell r="EK1070">
            <v>0</v>
          </cell>
          <cell r="EL1070">
            <v>0</v>
          </cell>
          <cell r="EM1070">
            <v>0</v>
          </cell>
          <cell r="EO1070">
            <v>0</v>
          </cell>
          <cell r="EP1070">
            <v>0</v>
          </cell>
          <cell r="EQ1070">
            <v>0</v>
          </cell>
          <cell r="ER1070">
            <v>0</v>
          </cell>
          <cell r="ES1070">
            <v>0</v>
          </cell>
          <cell r="ET1070">
            <v>0</v>
          </cell>
          <cell r="EU1070">
            <v>0</v>
          </cell>
          <cell r="EV1070">
            <v>0</v>
          </cell>
          <cell r="EW1070">
            <v>0</v>
          </cell>
          <cell r="EX1070">
            <v>0</v>
          </cell>
          <cell r="EY1070">
            <v>0</v>
          </cell>
          <cell r="EZ1070">
            <v>0</v>
          </cell>
          <cell r="FA1070">
            <v>0</v>
          </cell>
          <cell r="FC1070">
            <v>0</v>
          </cell>
          <cell r="FD1070">
            <v>0</v>
          </cell>
          <cell r="FE1070">
            <v>0</v>
          </cell>
          <cell r="FG1070">
            <v>0</v>
          </cell>
          <cell r="FH1070">
            <v>0</v>
          </cell>
          <cell r="FI1070">
            <v>0</v>
          </cell>
          <cell r="FJ1070">
            <v>0</v>
          </cell>
          <cell r="FK1070">
            <v>0</v>
          </cell>
          <cell r="FL1070">
            <v>0</v>
          </cell>
          <cell r="FM1070">
            <v>0</v>
          </cell>
          <cell r="FN1070">
            <v>0</v>
          </cell>
          <cell r="FO1070">
            <v>0</v>
          </cell>
          <cell r="FP1070">
            <v>0</v>
          </cell>
          <cell r="FQ1070">
            <v>0</v>
          </cell>
          <cell r="FR1070">
            <v>0</v>
          </cell>
          <cell r="FS1070">
            <v>0</v>
          </cell>
          <cell r="FU1070">
            <v>0</v>
          </cell>
          <cell r="FV1070">
            <v>0</v>
          </cell>
          <cell r="FW1070">
            <v>0</v>
          </cell>
          <cell r="FY1070">
            <v>0</v>
          </cell>
          <cell r="FZ1070">
            <v>0</v>
          </cell>
          <cell r="GA1070">
            <v>0</v>
          </cell>
          <cell r="GB1070">
            <v>0</v>
          </cell>
          <cell r="GC1070">
            <v>0</v>
          </cell>
          <cell r="GD1070">
            <v>0</v>
          </cell>
          <cell r="GE1070">
            <v>0</v>
          </cell>
          <cell r="GF1070">
            <v>0</v>
          </cell>
          <cell r="GG1070">
            <v>0</v>
          </cell>
          <cell r="GH1070">
            <v>0</v>
          </cell>
          <cell r="GI1070">
            <v>0</v>
          </cell>
          <cell r="GJ1070">
            <v>0</v>
          </cell>
          <cell r="GK1070">
            <v>0</v>
          </cell>
          <cell r="GM1070">
            <v>0</v>
          </cell>
          <cell r="GN1070">
            <v>0</v>
          </cell>
          <cell r="GO1070">
            <v>0</v>
          </cell>
          <cell r="GQ1070">
            <v>0</v>
          </cell>
          <cell r="GR1070">
            <v>0</v>
          </cell>
          <cell r="GS1070">
            <v>0</v>
          </cell>
          <cell r="GT1070">
            <v>0</v>
          </cell>
          <cell r="GU1070">
            <v>0</v>
          </cell>
          <cell r="GV1070">
            <v>0</v>
          </cell>
          <cell r="GW1070">
            <v>0</v>
          </cell>
          <cell r="GX1070">
            <v>0</v>
          </cell>
          <cell r="GY1070">
            <v>0</v>
          </cell>
          <cell r="GZ1070">
            <v>0</v>
          </cell>
          <cell r="HA1070">
            <v>0</v>
          </cell>
          <cell r="HB1070">
            <v>0</v>
          </cell>
          <cell r="HC1070">
            <v>0</v>
          </cell>
          <cell r="HD1070">
            <v>0</v>
          </cell>
          <cell r="HE1070">
            <v>0</v>
          </cell>
          <cell r="HF1070">
            <v>0</v>
          </cell>
          <cell r="HG1070">
            <v>0</v>
          </cell>
          <cell r="HH1070">
            <v>0</v>
          </cell>
          <cell r="HI1070">
            <v>0</v>
          </cell>
          <cell r="HJ1070" t="str">
            <v>SI</v>
          </cell>
          <cell r="HL1070">
            <v>3.1990992653004501E-2</v>
          </cell>
          <cell r="HO1070" t="str">
            <v>130</v>
          </cell>
          <cell r="HP1070" t="str">
            <v>130</v>
          </cell>
          <cell r="HQ1070" t="str">
            <v>130</v>
          </cell>
          <cell r="HR1070" t="str">
            <v>130</v>
          </cell>
          <cell r="HS1070" t="str">
            <v>130</v>
          </cell>
          <cell r="HT1070" t="str">
            <v>130</v>
          </cell>
          <cell r="HU1070" t="str">
            <v>130</v>
          </cell>
          <cell r="HV1070" t="str">
            <v>130</v>
          </cell>
          <cell r="HW1070" t="str">
            <v>130</v>
          </cell>
          <cell r="HX1070" t="str">
            <v>130</v>
          </cell>
          <cell r="HY1070" t="str">
            <v>130</v>
          </cell>
        </row>
        <row r="1071">
          <cell r="D1071" t="str">
            <v>13</v>
          </cell>
          <cell r="F1071" t="str">
            <v>13R</v>
          </cell>
          <cell r="H1071">
            <v>0</v>
          </cell>
          <cell r="I1071">
            <v>0</v>
          </cell>
          <cell r="J1071">
            <v>0</v>
          </cell>
          <cell r="K1071">
            <v>0</v>
          </cell>
          <cell r="M1071">
            <v>0</v>
          </cell>
          <cell r="O1071">
            <v>0</v>
          </cell>
          <cell r="S1071">
            <v>0</v>
          </cell>
          <cell r="T1071">
            <v>0</v>
          </cell>
          <cell r="U1071">
            <v>0</v>
          </cell>
          <cell r="V1071">
            <v>0</v>
          </cell>
          <cell r="W1071">
            <v>0</v>
          </cell>
          <cell r="X1071">
            <v>0</v>
          </cell>
          <cell r="Y1071">
            <v>0</v>
          </cell>
          <cell r="Z1071">
            <v>0</v>
          </cell>
          <cell r="AA1071">
            <v>0</v>
          </cell>
          <cell r="AB1071">
            <v>0</v>
          </cell>
          <cell r="AC1071">
            <v>0</v>
          </cell>
          <cell r="AE1071">
            <v>0</v>
          </cell>
          <cell r="AG1071">
            <v>0</v>
          </cell>
          <cell r="AK1071">
            <v>0</v>
          </cell>
          <cell r="AL1071">
            <v>0</v>
          </cell>
          <cell r="AM1071">
            <v>0</v>
          </cell>
          <cell r="AN1071">
            <v>0</v>
          </cell>
          <cell r="AO1071">
            <v>0</v>
          </cell>
          <cell r="AP1071">
            <v>0</v>
          </cell>
          <cell r="AQ1071">
            <v>0</v>
          </cell>
          <cell r="AR1071">
            <v>0</v>
          </cell>
          <cell r="AS1071">
            <v>0</v>
          </cell>
          <cell r="AT1071">
            <v>0</v>
          </cell>
          <cell r="AU1071">
            <v>0</v>
          </cell>
          <cell r="AV1071">
            <v>0</v>
          </cell>
          <cell r="AW1071">
            <v>0</v>
          </cell>
          <cell r="AY1071">
            <v>0</v>
          </cell>
          <cell r="AZ1071">
            <v>0</v>
          </cell>
          <cell r="BC1071">
            <v>0</v>
          </cell>
          <cell r="BD1071">
            <v>0</v>
          </cell>
          <cell r="BE1071">
            <v>0</v>
          </cell>
          <cell r="BF1071">
            <v>0</v>
          </cell>
          <cell r="BG1071">
            <v>0</v>
          </cell>
          <cell r="BH1071">
            <v>0</v>
          </cell>
          <cell r="BI1071">
            <v>0</v>
          </cell>
          <cell r="BJ1071">
            <v>0</v>
          </cell>
          <cell r="BK1071">
            <v>0</v>
          </cell>
          <cell r="BL1071">
            <v>0</v>
          </cell>
          <cell r="BM1071">
            <v>0</v>
          </cell>
          <cell r="BO1071">
            <v>0</v>
          </cell>
          <cell r="BQ1071">
            <v>0</v>
          </cell>
          <cell r="BU1071">
            <v>0</v>
          </cell>
          <cell r="BV1071">
            <v>0</v>
          </cell>
          <cell r="BW1071">
            <v>0</v>
          </cell>
          <cell r="BX1071">
            <v>0</v>
          </cell>
          <cell r="BY1071">
            <v>0</v>
          </cell>
          <cell r="BZ1071">
            <v>0</v>
          </cell>
          <cell r="CA1071">
            <v>0</v>
          </cell>
          <cell r="CB1071">
            <v>0</v>
          </cell>
          <cell r="CC1071">
            <v>0</v>
          </cell>
          <cell r="CD1071">
            <v>0</v>
          </cell>
          <cell r="CE1071">
            <v>0</v>
          </cell>
          <cell r="CG1071">
            <v>0</v>
          </cell>
          <cell r="CI1071">
            <v>0</v>
          </cell>
          <cell r="CM1071">
            <v>0</v>
          </cell>
          <cell r="CN1071">
            <v>0</v>
          </cell>
          <cell r="CO1071">
            <v>0</v>
          </cell>
          <cell r="CP1071">
            <v>0</v>
          </cell>
          <cell r="CQ1071">
            <v>0</v>
          </cell>
          <cell r="CR1071">
            <v>0</v>
          </cell>
          <cell r="CS1071">
            <v>0</v>
          </cell>
          <cell r="CT1071">
            <v>0</v>
          </cell>
          <cell r="CU1071">
            <v>0</v>
          </cell>
          <cell r="CV1071">
            <v>0</v>
          </cell>
          <cell r="CW1071">
            <v>0</v>
          </cell>
          <cell r="CY1071">
            <v>0</v>
          </cell>
          <cell r="DA1071">
            <v>0</v>
          </cell>
          <cell r="DB1071">
            <v>0</v>
          </cell>
          <cell r="DE1071">
            <v>0</v>
          </cell>
          <cell r="DF1071">
            <v>0</v>
          </cell>
          <cell r="DG1071">
            <v>0</v>
          </cell>
          <cell r="DH1071">
            <v>0</v>
          </cell>
          <cell r="DI1071">
            <v>0</v>
          </cell>
          <cell r="DJ1071">
            <v>0</v>
          </cell>
          <cell r="DK1071">
            <v>0</v>
          </cell>
          <cell r="DL1071">
            <v>0</v>
          </cell>
          <cell r="DM1071">
            <v>0</v>
          </cell>
          <cell r="DN1071">
            <v>0</v>
          </cell>
          <cell r="DO1071">
            <v>0</v>
          </cell>
          <cell r="DP1071">
            <v>0</v>
          </cell>
          <cell r="DQ1071">
            <v>0</v>
          </cell>
          <cell r="DS1071">
            <v>0</v>
          </cell>
          <cell r="DT1071">
            <v>0</v>
          </cell>
          <cell r="DU1071">
            <v>0</v>
          </cell>
          <cell r="DW1071">
            <v>0</v>
          </cell>
          <cell r="DX1071">
            <v>0</v>
          </cell>
          <cell r="DY1071">
            <v>0</v>
          </cell>
          <cell r="DZ1071">
            <v>0</v>
          </cell>
          <cell r="EA1071">
            <v>0</v>
          </cell>
          <cell r="EB1071">
            <v>0</v>
          </cell>
          <cell r="EC1071">
            <v>0</v>
          </cell>
          <cell r="ED1071">
            <v>0</v>
          </cell>
          <cell r="EE1071">
            <v>0</v>
          </cell>
          <cell r="EF1071">
            <v>0</v>
          </cell>
          <cell r="EG1071">
            <v>0</v>
          </cell>
          <cell r="EH1071">
            <v>0</v>
          </cell>
          <cell r="EI1071">
            <v>0</v>
          </cell>
          <cell r="EK1071">
            <v>0</v>
          </cell>
          <cell r="EL1071">
            <v>0</v>
          </cell>
          <cell r="EM1071">
            <v>0</v>
          </cell>
          <cell r="EO1071">
            <v>0</v>
          </cell>
          <cell r="EP1071">
            <v>0</v>
          </cell>
          <cell r="EQ1071">
            <v>0</v>
          </cell>
          <cell r="ER1071">
            <v>0</v>
          </cell>
          <cell r="ES1071">
            <v>0</v>
          </cell>
          <cell r="ET1071">
            <v>0</v>
          </cell>
          <cell r="EU1071">
            <v>0</v>
          </cell>
          <cell r="EV1071">
            <v>0</v>
          </cell>
          <cell r="EW1071">
            <v>0</v>
          </cell>
          <cell r="EX1071">
            <v>0</v>
          </cell>
          <cell r="EY1071">
            <v>0</v>
          </cell>
          <cell r="EZ1071">
            <v>0</v>
          </cell>
          <cell r="FA1071">
            <v>0</v>
          </cell>
          <cell r="FC1071">
            <v>0</v>
          </cell>
          <cell r="FD1071">
            <v>0</v>
          </cell>
          <cell r="FE1071">
            <v>0</v>
          </cell>
          <cell r="FG1071">
            <v>0</v>
          </cell>
          <cell r="FH1071">
            <v>0</v>
          </cell>
          <cell r="FI1071">
            <v>0</v>
          </cell>
          <cell r="FJ1071">
            <v>0</v>
          </cell>
          <cell r="FK1071">
            <v>0</v>
          </cell>
          <cell r="FL1071">
            <v>0</v>
          </cell>
          <cell r="FM1071">
            <v>0</v>
          </cell>
          <cell r="FN1071">
            <v>0</v>
          </cell>
          <cell r="FO1071">
            <v>0</v>
          </cell>
          <cell r="FP1071">
            <v>0</v>
          </cell>
          <cell r="FQ1071">
            <v>0</v>
          </cell>
          <cell r="FR1071">
            <v>0</v>
          </cell>
          <cell r="FS1071">
            <v>0</v>
          </cell>
          <cell r="FU1071">
            <v>0</v>
          </cell>
          <cell r="FV1071">
            <v>0</v>
          </cell>
          <cell r="FW1071">
            <v>0</v>
          </cell>
          <cell r="FY1071">
            <v>0</v>
          </cell>
          <cell r="FZ1071">
            <v>0</v>
          </cell>
          <cell r="GA1071">
            <v>0</v>
          </cell>
          <cell r="GB1071">
            <v>0</v>
          </cell>
          <cell r="GC1071">
            <v>0</v>
          </cell>
          <cell r="GD1071">
            <v>0</v>
          </cell>
          <cell r="GE1071">
            <v>0</v>
          </cell>
          <cell r="GF1071">
            <v>0</v>
          </cell>
          <cell r="GG1071">
            <v>0</v>
          </cell>
          <cell r="GH1071">
            <v>0</v>
          </cell>
          <cell r="GI1071">
            <v>0</v>
          </cell>
          <cell r="GJ1071">
            <v>0</v>
          </cell>
          <cell r="GK1071">
            <v>0</v>
          </cell>
          <cell r="GM1071">
            <v>0</v>
          </cell>
          <cell r="GN1071">
            <v>0</v>
          </cell>
          <cell r="GO1071">
            <v>0</v>
          </cell>
          <cell r="GQ1071">
            <v>0</v>
          </cell>
          <cell r="GR1071">
            <v>0</v>
          </cell>
          <cell r="GS1071">
            <v>0</v>
          </cell>
          <cell r="GT1071">
            <v>0</v>
          </cell>
          <cell r="GU1071">
            <v>0</v>
          </cell>
          <cell r="GV1071">
            <v>0</v>
          </cell>
          <cell r="GW1071">
            <v>0</v>
          </cell>
          <cell r="GX1071">
            <v>0</v>
          </cell>
          <cell r="GY1071">
            <v>0</v>
          </cell>
          <cell r="GZ1071">
            <v>0</v>
          </cell>
          <cell r="HA1071">
            <v>0</v>
          </cell>
          <cell r="HB1071">
            <v>0</v>
          </cell>
          <cell r="HC1071">
            <v>0</v>
          </cell>
          <cell r="HD1071">
            <v>0</v>
          </cell>
          <cell r="HE1071">
            <v>0</v>
          </cell>
          <cell r="HF1071">
            <v>0</v>
          </cell>
          <cell r="HG1071">
            <v>0</v>
          </cell>
          <cell r="HH1071">
            <v>0</v>
          </cell>
          <cell r="HI1071">
            <v>0</v>
          </cell>
          <cell r="HJ1071" t="str">
            <v>SI</v>
          </cell>
          <cell r="HL1071">
            <v>3.1990992653004501E-2</v>
          </cell>
          <cell r="HO1071" t="str">
            <v>130</v>
          </cell>
          <cell r="HP1071" t="str">
            <v>130</v>
          </cell>
          <cell r="HQ1071" t="str">
            <v>130</v>
          </cell>
          <cell r="HR1071" t="str">
            <v>130</v>
          </cell>
          <cell r="HS1071" t="str">
            <v>130</v>
          </cell>
          <cell r="HT1071" t="str">
            <v>130</v>
          </cell>
          <cell r="HU1071" t="str">
            <v>130</v>
          </cell>
          <cell r="HV1071" t="str">
            <v>130</v>
          </cell>
          <cell r="HW1071" t="str">
            <v>130</v>
          </cell>
          <cell r="HX1071" t="str">
            <v>130</v>
          </cell>
          <cell r="HY1071" t="str">
            <v>130</v>
          </cell>
        </row>
        <row r="1072">
          <cell r="D1072" t="str">
            <v>13</v>
          </cell>
          <cell r="F1072" t="str">
            <v>13SU</v>
          </cell>
          <cell r="H1072">
            <v>0</v>
          </cell>
          <cell r="I1072">
            <v>0</v>
          </cell>
          <cell r="J1072">
            <v>0</v>
          </cell>
          <cell r="K1072">
            <v>0</v>
          </cell>
          <cell r="M1072">
            <v>0</v>
          </cell>
          <cell r="O1072">
            <v>0</v>
          </cell>
          <cell r="S1072">
            <v>0</v>
          </cell>
          <cell r="T1072">
            <v>0</v>
          </cell>
          <cell r="U1072">
            <v>0</v>
          </cell>
          <cell r="V1072">
            <v>0</v>
          </cell>
          <cell r="W1072">
            <v>0</v>
          </cell>
          <cell r="X1072">
            <v>0</v>
          </cell>
          <cell r="Y1072">
            <v>0</v>
          </cell>
          <cell r="Z1072">
            <v>0</v>
          </cell>
          <cell r="AA1072">
            <v>0</v>
          </cell>
          <cell r="AB1072">
            <v>0</v>
          </cell>
          <cell r="AC1072">
            <v>1</v>
          </cell>
          <cell r="AE1072">
            <v>0</v>
          </cell>
          <cell r="AG1072">
            <v>0</v>
          </cell>
          <cell r="AK1072">
            <v>0</v>
          </cell>
          <cell r="AL1072">
            <v>0</v>
          </cell>
          <cell r="AM1072">
            <v>0</v>
          </cell>
          <cell r="AN1072">
            <v>0</v>
          </cell>
          <cell r="AO1072">
            <v>0</v>
          </cell>
          <cell r="AP1072">
            <v>0</v>
          </cell>
          <cell r="AQ1072">
            <v>0</v>
          </cell>
          <cell r="AR1072">
            <v>0</v>
          </cell>
          <cell r="AS1072">
            <v>0</v>
          </cell>
          <cell r="AT1072">
            <v>0</v>
          </cell>
          <cell r="AU1072">
            <v>1</v>
          </cell>
          <cell r="AV1072">
            <v>8</v>
          </cell>
          <cell r="AW1072">
            <v>0</v>
          </cell>
          <cell r="AY1072">
            <v>0</v>
          </cell>
          <cell r="AZ1072">
            <v>8</v>
          </cell>
          <cell r="BC1072">
            <v>0</v>
          </cell>
          <cell r="BD1072">
            <v>0</v>
          </cell>
          <cell r="BE1072">
            <v>0</v>
          </cell>
          <cell r="BF1072">
            <v>0</v>
          </cell>
          <cell r="BG1072">
            <v>0</v>
          </cell>
          <cell r="BH1072">
            <v>0</v>
          </cell>
          <cell r="BI1072">
            <v>0</v>
          </cell>
          <cell r="BJ1072">
            <v>0</v>
          </cell>
          <cell r="BK1072">
            <v>0</v>
          </cell>
          <cell r="BL1072">
            <v>0</v>
          </cell>
          <cell r="BM1072">
            <v>1</v>
          </cell>
          <cell r="BO1072">
            <v>0</v>
          </cell>
          <cell r="BQ1072">
            <v>0</v>
          </cell>
          <cell r="BU1072">
            <v>0</v>
          </cell>
          <cell r="BV1072">
            <v>0</v>
          </cell>
          <cell r="BW1072">
            <v>0</v>
          </cell>
          <cell r="BX1072">
            <v>0</v>
          </cell>
          <cell r="BY1072">
            <v>0</v>
          </cell>
          <cell r="BZ1072">
            <v>0</v>
          </cell>
          <cell r="CA1072">
            <v>0</v>
          </cell>
          <cell r="CB1072">
            <v>0</v>
          </cell>
          <cell r="CC1072">
            <v>0</v>
          </cell>
          <cell r="CD1072">
            <v>0</v>
          </cell>
          <cell r="CE1072">
            <v>1</v>
          </cell>
          <cell r="CG1072">
            <v>0</v>
          </cell>
          <cell r="CI1072">
            <v>0</v>
          </cell>
          <cell r="CM1072">
            <v>0</v>
          </cell>
          <cell r="CN1072">
            <v>0</v>
          </cell>
          <cell r="CO1072">
            <v>0</v>
          </cell>
          <cell r="CP1072">
            <v>0</v>
          </cell>
          <cell r="CQ1072">
            <v>0</v>
          </cell>
          <cell r="CR1072">
            <v>0</v>
          </cell>
          <cell r="CS1072">
            <v>0</v>
          </cell>
          <cell r="CT1072">
            <v>0</v>
          </cell>
          <cell r="CU1072">
            <v>0</v>
          </cell>
          <cell r="CV1072">
            <v>0</v>
          </cell>
          <cell r="CW1072">
            <v>1</v>
          </cell>
          <cell r="CY1072">
            <v>0</v>
          </cell>
          <cell r="DA1072">
            <v>0</v>
          </cell>
          <cell r="DB1072">
            <v>8</v>
          </cell>
          <cell r="DE1072">
            <v>0</v>
          </cell>
          <cell r="DF1072">
            <v>0</v>
          </cell>
          <cell r="DG1072">
            <v>0</v>
          </cell>
          <cell r="DH1072">
            <v>0</v>
          </cell>
          <cell r="DI1072">
            <v>0</v>
          </cell>
          <cell r="DJ1072">
            <v>0</v>
          </cell>
          <cell r="DK1072">
            <v>0</v>
          </cell>
          <cell r="DL1072">
            <v>0</v>
          </cell>
          <cell r="DM1072">
            <v>0</v>
          </cell>
          <cell r="DN1072">
            <v>0</v>
          </cell>
          <cell r="DO1072">
            <v>1</v>
          </cell>
          <cell r="DP1072">
            <v>8</v>
          </cell>
          <cell r="DQ1072">
            <v>0</v>
          </cell>
          <cell r="DS1072">
            <v>0</v>
          </cell>
          <cell r="DT1072">
            <v>8</v>
          </cell>
          <cell r="DU1072">
            <v>0</v>
          </cell>
          <cell r="DW1072">
            <v>0</v>
          </cell>
          <cell r="DX1072">
            <v>0</v>
          </cell>
          <cell r="DY1072">
            <v>0</v>
          </cell>
          <cell r="DZ1072">
            <v>0</v>
          </cell>
          <cell r="EA1072">
            <v>0</v>
          </cell>
          <cell r="EB1072">
            <v>0</v>
          </cell>
          <cell r="EC1072">
            <v>0</v>
          </cell>
          <cell r="ED1072">
            <v>0</v>
          </cell>
          <cell r="EE1072">
            <v>0</v>
          </cell>
          <cell r="EF1072">
            <v>0</v>
          </cell>
          <cell r="EG1072">
            <v>1</v>
          </cell>
          <cell r="EH1072">
            <v>8</v>
          </cell>
          <cell r="EI1072">
            <v>0</v>
          </cell>
          <cell r="EK1072">
            <v>0</v>
          </cell>
          <cell r="EL1072">
            <v>8</v>
          </cell>
          <cell r="EM1072">
            <v>0</v>
          </cell>
          <cell r="EO1072">
            <v>0</v>
          </cell>
          <cell r="EP1072">
            <v>0</v>
          </cell>
          <cell r="EQ1072">
            <v>0</v>
          </cell>
          <cell r="ER1072">
            <v>0</v>
          </cell>
          <cell r="ES1072">
            <v>0</v>
          </cell>
          <cell r="ET1072">
            <v>0</v>
          </cell>
          <cell r="EU1072">
            <v>0</v>
          </cell>
          <cell r="EV1072">
            <v>0</v>
          </cell>
          <cell r="EW1072">
            <v>0</v>
          </cell>
          <cell r="EX1072">
            <v>0</v>
          </cell>
          <cell r="EY1072">
            <v>1</v>
          </cell>
          <cell r="EZ1072">
            <v>8</v>
          </cell>
          <cell r="FA1072">
            <v>0</v>
          </cell>
          <cell r="FC1072">
            <v>0</v>
          </cell>
          <cell r="FD1072">
            <v>8</v>
          </cell>
          <cell r="FE1072">
            <v>0</v>
          </cell>
          <cell r="FG1072">
            <v>0</v>
          </cell>
          <cell r="FH1072">
            <v>0</v>
          </cell>
          <cell r="FI1072">
            <v>0</v>
          </cell>
          <cell r="FJ1072">
            <v>0</v>
          </cell>
          <cell r="FK1072">
            <v>0</v>
          </cell>
          <cell r="FL1072">
            <v>0</v>
          </cell>
          <cell r="FM1072">
            <v>0</v>
          </cell>
          <cell r="FN1072">
            <v>0</v>
          </cell>
          <cell r="FO1072">
            <v>0</v>
          </cell>
          <cell r="FP1072">
            <v>0</v>
          </cell>
          <cell r="FQ1072">
            <v>1</v>
          </cell>
          <cell r="FR1072">
            <v>8</v>
          </cell>
          <cell r="FS1072">
            <v>0</v>
          </cell>
          <cell r="FU1072">
            <v>0</v>
          </cell>
          <cell r="FV1072">
            <v>8</v>
          </cell>
          <cell r="FW1072">
            <v>0</v>
          </cell>
          <cell r="FY1072">
            <v>0</v>
          </cell>
          <cell r="FZ1072">
            <v>0</v>
          </cell>
          <cell r="GA1072">
            <v>0</v>
          </cell>
          <cell r="GB1072">
            <v>0</v>
          </cell>
          <cell r="GC1072">
            <v>0</v>
          </cell>
          <cell r="GD1072">
            <v>0</v>
          </cell>
          <cell r="GE1072">
            <v>0</v>
          </cell>
          <cell r="GF1072">
            <v>0</v>
          </cell>
          <cell r="GG1072">
            <v>0</v>
          </cell>
          <cell r="GH1072">
            <v>0</v>
          </cell>
          <cell r="GI1072">
            <v>1</v>
          </cell>
          <cell r="GJ1072">
            <v>8</v>
          </cell>
          <cell r="GK1072">
            <v>0</v>
          </cell>
          <cell r="GM1072">
            <v>0</v>
          </cell>
          <cell r="GN1072">
            <v>8</v>
          </cell>
          <cell r="GO1072">
            <v>0</v>
          </cell>
          <cell r="GQ1072">
            <v>0</v>
          </cell>
          <cell r="GR1072">
            <v>0</v>
          </cell>
          <cell r="GS1072">
            <v>0</v>
          </cell>
          <cell r="GT1072">
            <v>0</v>
          </cell>
          <cell r="GU1072">
            <v>0</v>
          </cell>
          <cell r="GV1072">
            <v>0</v>
          </cell>
          <cell r="GW1072">
            <v>0</v>
          </cell>
          <cell r="GX1072">
            <v>0</v>
          </cell>
          <cell r="GY1072">
            <v>0</v>
          </cell>
          <cell r="GZ1072">
            <v>0</v>
          </cell>
          <cell r="HA1072">
            <v>10</v>
          </cell>
          <cell r="HB1072">
            <v>80</v>
          </cell>
          <cell r="HC1072">
            <v>0</v>
          </cell>
          <cell r="HD1072">
            <v>0</v>
          </cell>
          <cell r="HE1072">
            <v>0</v>
          </cell>
          <cell r="HF1072">
            <v>80</v>
          </cell>
          <cell r="HG1072">
            <v>0</v>
          </cell>
          <cell r="HH1072">
            <v>0</v>
          </cell>
          <cell r="HI1072">
            <v>0</v>
          </cell>
          <cell r="HJ1072">
            <v>0</v>
          </cell>
          <cell r="HL1072">
            <v>3.1990992653004501E-2</v>
          </cell>
          <cell r="HO1072" t="str">
            <v>130</v>
          </cell>
          <cell r="HP1072" t="str">
            <v>138</v>
          </cell>
          <cell r="HQ1072" t="str">
            <v>138</v>
          </cell>
          <cell r="HR1072" t="str">
            <v>138</v>
          </cell>
          <cell r="HS1072" t="str">
            <v>138</v>
          </cell>
          <cell r="HT1072" t="str">
            <v>138</v>
          </cell>
          <cell r="HU1072" t="str">
            <v>138</v>
          </cell>
          <cell r="HV1072" t="str">
            <v>138</v>
          </cell>
          <cell r="HW1072" t="str">
            <v>138</v>
          </cell>
          <cell r="HX1072" t="str">
            <v>138</v>
          </cell>
          <cell r="HY1072" t="str">
            <v>138</v>
          </cell>
        </row>
        <row r="1073">
          <cell r="D1073" t="str">
            <v>13</v>
          </cell>
          <cell r="F1073" t="str">
            <v>13R</v>
          </cell>
          <cell r="H1073">
            <v>0</v>
          </cell>
          <cell r="I1073">
            <v>0</v>
          </cell>
          <cell r="J1073">
            <v>0</v>
          </cell>
          <cell r="K1073">
            <v>0</v>
          </cell>
          <cell r="M1073">
            <v>0</v>
          </cell>
          <cell r="O1073">
            <v>0</v>
          </cell>
          <cell r="S1073">
            <v>0</v>
          </cell>
          <cell r="T1073">
            <v>0</v>
          </cell>
          <cell r="U1073">
            <v>0</v>
          </cell>
          <cell r="V1073">
            <v>0</v>
          </cell>
          <cell r="W1073">
            <v>0</v>
          </cell>
          <cell r="X1073">
            <v>0</v>
          </cell>
          <cell r="Y1073">
            <v>0</v>
          </cell>
          <cell r="Z1073">
            <v>0</v>
          </cell>
          <cell r="AA1073">
            <v>0</v>
          </cell>
          <cell r="AB1073">
            <v>0</v>
          </cell>
          <cell r="AC1073">
            <v>0</v>
          </cell>
          <cell r="AE1073">
            <v>0</v>
          </cell>
          <cell r="AG1073">
            <v>0</v>
          </cell>
          <cell r="AK1073">
            <v>0</v>
          </cell>
          <cell r="AL1073">
            <v>0</v>
          </cell>
          <cell r="AM1073">
            <v>0</v>
          </cell>
          <cell r="AN1073">
            <v>0</v>
          </cell>
          <cell r="AO1073">
            <v>0</v>
          </cell>
          <cell r="AP1073">
            <v>0</v>
          </cell>
          <cell r="AQ1073">
            <v>0</v>
          </cell>
          <cell r="AR1073">
            <v>0</v>
          </cell>
          <cell r="AS1073">
            <v>0</v>
          </cell>
          <cell r="AT1073">
            <v>0</v>
          </cell>
          <cell r="AU1073">
            <v>0</v>
          </cell>
          <cell r="AV1073">
            <v>0</v>
          </cell>
          <cell r="AW1073">
            <v>0</v>
          </cell>
          <cell r="AY1073">
            <v>0</v>
          </cell>
          <cell r="AZ1073">
            <v>0</v>
          </cell>
          <cell r="BC1073">
            <v>0</v>
          </cell>
          <cell r="BD1073">
            <v>0</v>
          </cell>
          <cell r="BE1073">
            <v>0</v>
          </cell>
          <cell r="BF1073">
            <v>0</v>
          </cell>
          <cell r="BG1073">
            <v>0</v>
          </cell>
          <cell r="BH1073">
            <v>0</v>
          </cell>
          <cell r="BI1073">
            <v>0</v>
          </cell>
          <cell r="BJ1073">
            <v>0</v>
          </cell>
          <cell r="BK1073">
            <v>0</v>
          </cell>
          <cell r="BL1073">
            <v>0</v>
          </cell>
          <cell r="BM1073">
            <v>0</v>
          </cell>
          <cell r="BO1073">
            <v>0</v>
          </cell>
          <cell r="BQ1073">
            <v>0</v>
          </cell>
          <cell r="BU1073">
            <v>0</v>
          </cell>
          <cell r="BV1073">
            <v>0</v>
          </cell>
          <cell r="BW1073">
            <v>0</v>
          </cell>
          <cell r="BX1073">
            <v>0</v>
          </cell>
          <cell r="BY1073">
            <v>0</v>
          </cell>
          <cell r="BZ1073">
            <v>0</v>
          </cell>
          <cell r="CA1073">
            <v>0</v>
          </cell>
          <cell r="CB1073">
            <v>0</v>
          </cell>
          <cell r="CC1073">
            <v>0</v>
          </cell>
          <cell r="CD1073">
            <v>0</v>
          </cell>
          <cell r="CE1073">
            <v>0</v>
          </cell>
          <cell r="CG1073">
            <v>0</v>
          </cell>
          <cell r="CI1073">
            <v>0</v>
          </cell>
          <cell r="CM1073">
            <v>0</v>
          </cell>
          <cell r="CN1073">
            <v>0</v>
          </cell>
          <cell r="CO1073">
            <v>0</v>
          </cell>
          <cell r="CP1073">
            <v>0</v>
          </cell>
          <cell r="CQ1073">
            <v>0</v>
          </cell>
          <cell r="CR1073">
            <v>0</v>
          </cell>
          <cell r="CS1073">
            <v>0</v>
          </cell>
          <cell r="CT1073">
            <v>0</v>
          </cell>
          <cell r="CU1073">
            <v>0</v>
          </cell>
          <cell r="CV1073">
            <v>0</v>
          </cell>
          <cell r="CW1073">
            <v>0</v>
          </cell>
          <cell r="CY1073">
            <v>0</v>
          </cell>
          <cell r="DA1073">
            <v>0</v>
          </cell>
          <cell r="DB1073">
            <v>0</v>
          </cell>
          <cell r="DE1073">
            <v>0</v>
          </cell>
          <cell r="DF1073">
            <v>0</v>
          </cell>
          <cell r="DG1073">
            <v>0</v>
          </cell>
          <cell r="DH1073">
            <v>0</v>
          </cell>
          <cell r="DI1073">
            <v>0</v>
          </cell>
          <cell r="DJ1073">
            <v>0</v>
          </cell>
          <cell r="DK1073">
            <v>0</v>
          </cell>
          <cell r="DL1073">
            <v>0</v>
          </cell>
          <cell r="DM1073">
            <v>0</v>
          </cell>
          <cell r="DN1073">
            <v>0</v>
          </cell>
          <cell r="DO1073">
            <v>0</v>
          </cell>
          <cell r="DP1073">
            <v>0</v>
          </cell>
          <cell r="DQ1073">
            <v>0</v>
          </cell>
          <cell r="DS1073">
            <v>0</v>
          </cell>
          <cell r="DT1073">
            <v>0</v>
          </cell>
          <cell r="DU1073">
            <v>0</v>
          </cell>
          <cell r="DW1073">
            <v>0</v>
          </cell>
          <cell r="DX1073">
            <v>0</v>
          </cell>
          <cell r="DY1073">
            <v>0</v>
          </cell>
          <cell r="DZ1073">
            <v>0</v>
          </cell>
          <cell r="EA1073">
            <v>0</v>
          </cell>
          <cell r="EB1073">
            <v>0</v>
          </cell>
          <cell r="EC1073">
            <v>0</v>
          </cell>
          <cell r="ED1073">
            <v>0</v>
          </cell>
          <cell r="EE1073">
            <v>0</v>
          </cell>
          <cell r="EF1073">
            <v>0</v>
          </cell>
          <cell r="EG1073">
            <v>0</v>
          </cell>
          <cell r="EH1073">
            <v>0</v>
          </cell>
          <cell r="EI1073">
            <v>0</v>
          </cell>
          <cell r="EK1073">
            <v>0</v>
          </cell>
          <cell r="EL1073">
            <v>0</v>
          </cell>
          <cell r="EM1073">
            <v>0</v>
          </cell>
          <cell r="EO1073">
            <v>0</v>
          </cell>
          <cell r="EP1073">
            <v>0</v>
          </cell>
          <cell r="EQ1073">
            <v>0</v>
          </cell>
          <cell r="ER1073">
            <v>0</v>
          </cell>
          <cell r="ES1073">
            <v>0</v>
          </cell>
          <cell r="ET1073">
            <v>0</v>
          </cell>
          <cell r="EU1073">
            <v>0</v>
          </cell>
          <cell r="EV1073">
            <v>0</v>
          </cell>
          <cell r="EW1073">
            <v>0</v>
          </cell>
          <cell r="EX1073">
            <v>0</v>
          </cell>
          <cell r="EY1073">
            <v>0</v>
          </cell>
          <cell r="EZ1073">
            <v>0</v>
          </cell>
          <cell r="FA1073">
            <v>0</v>
          </cell>
          <cell r="FC1073">
            <v>0</v>
          </cell>
          <cell r="FD1073">
            <v>0</v>
          </cell>
          <cell r="FE1073">
            <v>0</v>
          </cell>
          <cell r="FG1073">
            <v>0</v>
          </cell>
          <cell r="FH1073">
            <v>0</v>
          </cell>
          <cell r="FI1073">
            <v>0</v>
          </cell>
          <cell r="FJ1073">
            <v>0</v>
          </cell>
          <cell r="FK1073">
            <v>0</v>
          </cell>
          <cell r="FL1073">
            <v>0</v>
          </cell>
          <cell r="FM1073">
            <v>0</v>
          </cell>
          <cell r="FN1073">
            <v>0</v>
          </cell>
          <cell r="FO1073">
            <v>0</v>
          </cell>
          <cell r="FP1073">
            <v>0</v>
          </cell>
          <cell r="FQ1073">
            <v>0</v>
          </cell>
          <cell r="FR1073">
            <v>0</v>
          </cell>
          <cell r="FS1073">
            <v>0</v>
          </cell>
          <cell r="FU1073">
            <v>0</v>
          </cell>
          <cell r="FV1073">
            <v>0</v>
          </cell>
          <cell r="FW1073">
            <v>0</v>
          </cell>
          <cell r="FY1073">
            <v>0</v>
          </cell>
          <cell r="FZ1073">
            <v>0</v>
          </cell>
          <cell r="GA1073">
            <v>0</v>
          </cell>
          <cell r="GB1073">
            <v>0</v>
          </cell>
          <cell r="GC1073">
            <v>0</v>
          </cell>
          <cell r="GD1073">
            <v>0</v>
          </cell>
          <cell r="GE1073">
            <v>0</v>
          </cell>
          <cell r="GF1073">
            <v>0</v>
          </cell>
          <cell r="GG1073">
            <v>0</v>
          </cell>
          <cell r="GH1073">
            <v>0</v>
          </cell>
          <cell r="GI1073">
            <v>0</v>
          </cell>
          <cell r="GJ1073">
            <v>0</v>
          </cell>
          <cell r="GK1073">
            <v>0</v>
          </cell>
          <cell r="GM1073">
            <v>0</v>
          </cell>
          <cell r="GN1073">
            <v>0</v>
          </cell>
          <cell r="GO1073">
            <v>0</v>
          </cell>
          <cell r="GQ1073">
            <v>0</v>
          </cell>
          <cell r="GR1073">
            <v>0</v>
          </cell>
          <cell r="GS1073">
            <v>0</v>
          </cell>
          <cell r="GT1073">
            <v>0</v>
          </cell>
          <cell r="GU1073">
            <v>0</v>
          </cell>
          <cell r="GV1073">
            <v>0</v>
          </cell>
          <cell r="GW1073">
            <v>0</v>
          </cell>
          <cell r="GX1073">
            <v>0</v>
          </cell>
          <cell r="GY1073">
            <v>0</v>
          </cell>
          <cell r="GZ1073">
            <v>0</v>
          </cell>
          <cell r="HA1073">
            <v>0</v>
          </cell>
          <cell r="HB1073">
            <v>0</v>
          </cell>
          <cell r="HC1073">
            <v>0</v>
          </cell>
          <cell r="HD1073">
            <v>0</v>
          </cell>
          <cell r="HE1073">
            <v>0</v>
          </cell>
          <cell r="HF1073">
            <v>0</v>
          </cell>
          <cell r="HG1073">
            <v>0</v>
          </cell>
          <cell r="HH1073">
            <v>0</v>
          </cell>
          <cell r="HI1073">
            <v>0</v>
          </cell>
          <cell r="HJ1073" t="str">
            <v>SI</v>
          </cell>
          <cell r="HL1073">
            <v>3.1990992653004501E-2</v>
          </cell>
          <cell r="HO1073" t="str">
            <v>130</v>
          </cell>
          <cell r="HP1073" t="str">
            <v>130</v>
          </cell>
          <cell r="HQ1073" t="str">
            <v>130</v>
          </cell>
          <cell r="HR1073" t="str">
            <v>130</v>
          </cell>
          <cell r="HS1073" t="str">
            <v>130</v>
          </cell>
          <cell r="HT1073" t="str">
            <v>130</v>
          </cell>
          <cell r="HU1073" t="str">
            <v>130</v>
          </cell>
          <cell r="HV1073" t="str">
            <v>130</v>
          </cell>
          <cell r="HW1073" t="str">
            <v>130</v>
          </cell>
          <cell r="HX1073" t="str">
            <v>130</v>
          </cell>
          <cell r="HY1073" t="str">
            <v>130</v>
          </cell>
        </row>
        <row r="1074">
          <cell r="D1074" t="str">
            <v>13</v>
          </cell>
          <cell r="F1074" t="str">
            <v>13R</v>
          </cell>
          <cell r="H1074">
            <v>0</v>
          </cell>
          <cell r="I1074">
            <v>0</v>
          </cell>
          <cell r="J1074">
            <v>0</v>
          </cell>
          <cell r="K1074">
            <v>0</v>
          </cell>
          <cell r="M1074">
            <v>0</v>
          </cell>
          <cell r="O1074">
            <v>0</v>
          </cell>
          <cell r="S1074">
            <v>0</v>
          </cell>
          <cell r="T1074">
            <v>0</v>
          </cell>
          <cell r="U1074">
            <v>0</v>
          </cell>
          <cell r="V1074">
            <v>0</v>
          </cell>
          <cell r="W1074">
            <v>0</v>
          </cell>
          <cell r="X1074">
            <v>0</v>
          </cell>
          <cell r="Y1074">
            <v>0</v>
          </cell>
          <cell r="Z1074">
            <v>0</v>
          </cell>
          <cell r="AA1074">
            <v>0</v>
          </cell>
          <cell r="AB1074">
            <v>0</v>
          </cell>
          <cell r="AC1074">
            <v>0</v>
          </cell>
          <cell r="AE1074">
            <v>0</v>
          </cell>
          <cell r="AG1074">
            <v>0</v>
          </cell>
          <cell r="AK1074">
            <v>0</v>
          </cell>
          <cell r="AL1074">
            <v>0</v>
          </cell>
          <cell r="AM1074">
            <v>0</v>
          </cell>
          <cell r="AN1074">
            <v>0</v>
          </cell>
          <cell r="AO1074">
            <v>0</v>
          </cell>
          <cell r="AP1074">
            <v>0</v>
          </cell>
          <cell r="AQ1074">
            <v>0</v>
          </cell>
          <cell r="AR1074">
            <v>0</v>
          </cell>
          <cell r="AS1074">
            <v>0</v>
          </cell>
          <cell r="AT1074">
            <v>0</v>
          </cell>
          <cell r="AU1074">
            <v>0</v>
          </cell>
          <cell r="AV1074">
            <v>0</v>
          </cell>
          <cell r="AW1074">
            <v>0</v>
          </cell>
          <cell r="AY1074">
            <v>0</v>
          </cell>
          <cell r="AZ1074">
            <v>0</v>
          </cell>
          <cell r="BC1074">
            <v>0</v>
          </cell>
          <cell r="BD1074">
            <v>0</v>
          </cell>
          <cell r="BE1074">
            <v>0</v>
          </cell>
          <cell r="BF1074">
            <v>0</v>
          </cell>
          <cell r="BG1074">
            <v>0</v>
          </cell>
          <cell r="BH1074">
            <v>0</v>
          </cell>
          <cell r="BI1074">
            <v>0</v>
          </cell>
          <cell r="BJ1074">
            <v>0</v>
          </cell>
          <cell r="BK1074">
            <v>0</v>
          </cell>
          <cell r="BL1074">
            <v>0</v>
          </cell>
          <cell r="BM1074">
            <v>0</v>
          </cell>
          <cell r="BO1074">
            <v>0</v>
          </cell>
          <cell r="BQ1074">
            <v>0</v>
          </cell>
          <cell r="BU1074">
            <v>0</v>
          </cell>
          <cell r="BV1074">
            <v>0</v>
          </cell>
          <cell r="BW1074">
            <v>0</v>
          </cell>
          <cell r="BX1074">
            <v>0</v>
          </cell>
          <cell r="BY1074">
            <v>0</v>
          </cell>
          <cell r="BZ1074">
            <v>0</v>
          </cell>
          <cell r="CA1074">
            <v>0</v>
          </cell>
          <cell r="CB1074">
            <v>0</v>
          </cell>
          <cell r="CC1074">
            <v>0</v>
          </cell>
          <cell r="CD1074">
            <v>0</v>
          </cell>
          <cell r="CE1074">
            <v>0</v>
          </cell>
          <cell r="CG1074">
            <v>0</v>
          </cell>
          <cell r="CI1074">
            <v>0</v>
          </cell>
          <cell r="CM1074">
            <v>0</v>
          </cell>
          <cell r="CN1074">
            <v>0</v>
          </cell>
          <cell r="CO1074">
            <v>0</v>
          </cell>
          <cell r="CP1074">
            <v>0</v>
          </cell>
          <cell r="CQ1074">
            <v>0</v>
          </cell>
          <cell r="CR1074">
            <v>0</v>
          </cell>
          <cell r="CS1074">
            <v>0</v>
          </cell>
          <cell r="CT1074">
            <v>0</v>
          </cell>
          <cell r="CU1074">
            <v>0</v>
          </cell>
          <cell r="CV1074">
            <v>0</v>
          </cell>
          <cell r="CW1074">
            <v>0</v>
          </cell>
          <cell r="CY1074">
            <v>0</v>
          </cell>
          <cell r="DA1074">
            <v>0</v>
          </cell>
          <cell r="DB1074">
            <v>0</v>
          </cell>
          <cell r="DE1074">
            <v>0</v>
          </cell>
          <cell r="DF1074">
            <v>0</v>
          </cell>
          <cell r="DG1074">
            <v>0</v>
          </cell>
          <cell r="DH1074">
            <v>0</v>
          </cell>
          <cell r="DI1074">
            <v>0</v>
          </cell>
          <cell r="DJ1074">
            <v>0</v>
          </cell>
          <cell r="DK1074">
            <v>0</v>
          </cell>
          <cell r="DL1074">
            <v>0</v>
          </cell>
          <cell r="DM1074">
            <v>0</v>
          </cell>
          <cell r="DN1074">
            <v>0</v>
          </cell>
          <cell r="DO1074">
            <v>0</v>
          </cell>
          <cell r="DP1074">
            <v>0</v>
          </cell>
          <cell r="DQ1074">
            <v>0</v>
          </cell>
          <cell r="DS1074">
            <v>0</v>
          </cell>
          <cell r="DT1074">
            <v>0</v>
          </cell>
          <cell r="DU1074">
            <v>0</v>
          </cell>
          <cell r="DW1074">
            <v>0</v>
          </cell>
          <cell r="DX1074">
            <v>0</v>
          </cell>
          <cell r="DY1074">
            <v>0</v>
          </cell>
          <cell r="DZ1074">
            <v>0</v>
          </cell>
          <cell r="EA1074">
            <v>0</v>
          </cell>
          <cell r="EB1074">
            <v>0</v>
          </cell>
          <cell r="EC1074">
            <v>0</v>
          </cell>
          <cell r="ED1074">
            <v>0</v>
          </cell>
          <cell r="EE1074">
            <v>0</v>
          </cell>
          <cell r="EF1074">
            <v>0</v>
          </cell>
          <cell r="EG1074">
            <v>0</v>
          </cell>
          <cell r="EH1074">
            <v>0</v>
          </cell>
          <cell r="EI1074">
            <v>0</v>
          </cell>
          <cell r="EK1074">
            <v>0</v>
          </cell>
          <cell r="EL1074">
            <v>0</v>
          </cell>
          <cell r="EM1074">
            <v>0</v>
          </cell>
          <cell r="EO1074">
            <v>0</v>
          </cell>
          <cell r="EP1074">
            <v>0</v>
          </cell>
          <cell r="EQ1074">
            <v>0</v>
          </cell>
          <cell r="ER1074">
            <v>0</v>
          </cell>
          <cell r="ES1074">
            <v>0</v>
          </cell>
          <cell r="ET1074">
            <v>0</v>
          </cell>
          <cell r="EU1074">
            <v>0</v>
          </cell>
          <cell r="EV1074">
            <v>0</v>
          </cell>
          <cell r="EW1074">
            <v>0</v>
          </cell>
          <cell r="EX1074">
            <v>0</v>
          </cell>
          <cell r="EY1074">
            <v>0</v>
          </cell>
          <cell r="EZ1074">
            <v>0</v>
          </cell>
          <cell r="FA1074">
            <v>0</v>
          </cell>
          <cell r="FC1074">
            <v>0</v>
          </cell>
          <cell r="FD1074">
            <v>0</v>
          </cell>
          <cell r="FE1074">
            <v>0</v>
          </cell>
          <cell r="FG1074">
            <v>0</v>
          </cell>
          <cell r="FH1074">
            <v>0</v>
          </cell>
          <cell r="FI1074">
            <v>0</v>
          </cell>
          <cell r="FJ1074">
            <v>0</v>
          </cell>
          <cell r="FK1074">
            <v>0</v>
          </cell>
          <cell r="FL1074">
            <v>0</v>
          </cell>
          <cell r="FM1074">
            <v>0</v>
          </cell>
          <cell r="FN1074">
            <v>0</v>
          </cell>
          <cell r="FO1074">
            <v>0</v>
          </cell>
          <cell r="FP1074">
            <v>0</v>
          </cell>
          <cell r="FQ1074">
            <v>0</v>
          </cell>
          <cell r="FR1074">
            <v>0</v>
          </cell>
          <cell r="FS1074">
            <v>0</v>
          </cell>
          <cell r="FU1074">
            <v>0</v>
          </cell>
          <cell r="FV1074">
            <v>0</v>
          </cell>
          <cell r="FW1074">
            <v>0</v>
          </cell>
          <cell r="FY1074">
            <v>0</v>
          </cell>
          <cell r="FZ1074">
            <v>0</v>
          </cell>
          <cell r="GA1074">
            <v>0</v>
          </cell>
          <cell r="GB1074">
            <v>0</v>
          </cell>
          <cell r="GC1074">
            <v>0</v>
          </cell>
          <cell r="GD1074">
            <v>0</v>
          </cell>
          <cell r="GE1074">
            <v>0</v>
          </cell>
          <cell r="GF1074">
            <v>0</v>
          </cell>
          <cell r="GG1074">
            <v>0</v>
          </cell>
          <cell r="GH1074">
            <v>0</v>
          </cell>
          <cell r="GI1074">
            <v>0</v>
          </cell>
          <cell r="GJ1074">
            <v>0</v>
          </cell>
          <cell r="GK1074">
            <v>0</v>
          </cell>
          <cell r="GM1074">
            <v>0</v>
          </cell>
          <cell r="GN1074">
            <v>0</v>
          </cell>
          <cell r="GO1074">
            <v>0</v>
          </cell>
          <cell r="GQ1074">
            <v>0</v>
          </cell>
          <cell r="GR1074">
            <v>0</v>
          </cell>
          <cell r="GS1074">
            <v>0</v>
          </cell>
          <cell r="GT1074">
            <v>0</v>
          </cell>
          <cell r="GU1074">
            <v>0</v>
          </cell>
          <cell r="GV1074">
            <v>0</v>
          </cell>
          <cell r="GW1074">
            <v>0</v>
          </cell>
          <cell r="GX1074">
            <v>0</v>
          </cell>
          <cell r="GY1074">
            <v>0</v>
          </cell>
          <cell r="GZ1074">
            <v>0</v>
          </cell>
          <cell r="HA1074">
            <v>0</v>
          </cell>
          <cell r="HB1074">
            <v>0</v>
          </cell>
          <cell r="HC1074">
            <v>0</v>
          </cell>
          <cell r="HD1074">
            <v>0</v>
          </cell>
          <cell r="HE1074">
            <v>0</v>
          </cell>
          <cell r="HF1074">
            <v>0</v>
          </cell>
          <cell r="HG1074">
            <v>0</v>
          </cell>
          <cell r="HH1074">
            <v>0</v>
          </cell>
          <cell r="HI1074">
            <v>0</v>
          </cell>
          <cell r="HJ1074" t="str">
            <v>SI</v>
          </cell>
          <cell r="HL1074">
            <v>3.1990992653004501E-2</v>
          </cell>
          <cell r="HO1074" t="str">
            <v>130</v>
          </cell>
          <cell r="HP1074" t="str">
            <v>130</v>
          </cell>
          <cell r="HQ1074" t="str">
            <v>130</v>
          </cell>
          <cell r="HR1074" t="str">
            <v>130</v>
          </cell>
          <cell r="HS1074" t="str">
            <v>130</v>
          </cell>
          <cell r="HT1074" t="str">
            <v>130</v>
          </cell>
          <cell r="HU1074" t="str">
            <v>130</v>
          </cell>
          <cell r="HV1074" t="str">
            <v>130</v>
          </cell>
          <cell r="HW1074" t="str">
            <v>130</v>
          </cell>
          <cell r="HX1074" t="str">
            <v>130</v>
          </cell>
          <cell r="HY1074" t="str">
            <v>130</v>
          </cell>
        </row>
        <row r="1075">
          <cell r="D1075" t="str">
            <v>13</v>
          </cell>
          <cell r="F1075" t="str">
            <v>13R</v>
          </cell>
          <cell r="H1075">
            <v>0</v>
          </cell>
          <cell r="I1075">
            <v>0</v>
          </cell>
          <cell r="J1075">
            <v>0</v>
          </cell>
          <cell r="K1075">
            <v>0</v>
          </cell>
          <cell r="M1075">
            <v>0</v>
          </cell>
          <cell r="O1075">
            <v>0</v>
          </cell>
          <cell r="S1075">
            <v>0</v>
          </cell>
          <cell r="T1075">
            <v>0</v>
          </cell>
          <cell r="U1075">
            <v>0</v>
          </cell>
          <cell r="V1075">
            <v>0</v>
          </cell>
          <cell r="W1075">
            <v>0</v>
          </cell>
          <cell r="X1075">
            <v>0</v>
          </cell>
          <cell r="Y1075">
            <v>0</v>
          </cell>
          <cell r="Z1075">
            <v>0</v>
          </cell>
          <cell r="AA1075">
            <v>0</v>
          </cell>
          <cell r="AB1075">
            <v>0</v>
          </cell>
          <cell r="AC1075">
            <v>0</v>
          </cell>
          <cell r="AE1075">
            <v>0</v>
          </cell>
          <cell r="AG1075">
            <v>0</v>
          </cell>
          <cell r="AK1075">
            <v>0</v>
          </cell>
          <cell r="AL1075">
            <v>0</v>
          </cell>
          <cell r="AM1075">
            <v>0</v>
          </cell>
          <cell r="AN1075">
            <v>0</v>
          </cell>
          <cell r="AO1075">
            <v>0</v>
          </cell>
          <cell r="AP1075">
            <v>0</v>
          </cell>
          <cell r="AQ1075">
            <v>0</v>
          </cell>
          <cell r="AR1075">
            <v>0</v>
          </cell>
          <cell r="AS1075">
            <v>0</v>
          </cell>
          <cell r="AT1075">
            <v>0</v>
          </cell>
          <cell r="AU1075">
            <v>0</v>
          </cell>
          <cell r="AV1075">
            <v>0</v>
          </cell>
          <cell r="AW1075">
            <v>0</v>
          </cell>
          <cell r="AY1075">
            <v>0</v>
          </cell>
          <cell r="AZ1075">
            <v>0</v>
          </cell>
          <cell r="BC1075">
            <v>0</v>
          </cell>
          <cell r="BD1075">
            <v>0</v>
          </cell>
          <cell r="BE1075">
            <v>0</v>
          </cell>
          <cell r="BF1075">
            <v>0</v>
          </cell>
          <cell r="BG1075">
            <v>0</v>
          </cell>
          <cell r="BH1075">
            <v>0</v>
          </cell>
          <cell r="BI1075">
            <v>0</v>
          </cell>
          <cell r="BJ1075">
            <v>0</v>
          </cell>
          <cell r="BK1075">
            <v>0</v>
          </cell>
          <cell r="BL1075">
            <v>0</v>
          </cell>
          <cell r="BM1075">
            <v>0</v>
          </cell>
          <cell r="BO1075">
            <v>0</v>
          </cell>
          <cell r="BQ1075">
            <v>0</v>
          </cell>
          <cell r="BU1075">
            <v>0</v>
          </cell>
          <cell r="BV1075">
            <v>0</v>
          </cell>
          <cell r="BW1075">
            <v>0</v>
          </cell>
          <cell r="BX1075">
            <v>0</v>
          </cell>
          <cell r="BY1075">
            <v>0</v>
          </cell>
          <cell r="BZ1075">
            <v>0</v>
          </cell>
          <cell r="CA1075">
            <v>0</v>
          </cell>
          <cell r="CB1075">
            <v>0</v>
          </cell>
          <cell r="CC1075">
            <v>0</v>
          </cell>
          <cell r="CD1075">
            <v>0</v>
          </cell>
          <cell r="CE1075">
            <v>0</v>
          </cell>
          <cell r="CG1075">
            <v>0</v>
          </cell>
          <cell r="CI1075">
            <v>0</v>
          </cell>
          <cell r="CM1075">
            <v>0</v>
          </cell>
          <cell r="CN1075">
            <v>0</v>
          </cell>
          <cell r="CO1075">
            <v>0</v>
          </cell>
          <cell r="CP1075">
            <v>0</v>
          </cell>
          <cell r="CQ1075">
            <v>0</v>
          </cell>
          <cell r="CR1075">
            <v>0</v>
          </cell>
          <cell r="CS1075">
            <v>0</v>
          </cell>
          <cell r="CT1075">
            <v>0</v>
          </cell>
          <cell r="CU1075">
            <v>0</v>
          </cell>
          <cell r="CV1075">
            <v>0</v>
          </cell>
          <cell r="CW1075">
            <v>0</v>
          </cell>
          <cell r="CY1075">
            <v>0</v>
          </cell>
          <cell r="DA1075">
            <v>0</v>
          </cell>
          <cell r="DB1075">
            <v>0</v>
          </cell>
          <cell r="DE1075">
            <v>0</v>
          </cell>
          <cell r="DF1075">
            <v>0</v>
          </cell>
          <cell r="DG1075">
            <v>0</v>
          </cell>
          <cell r="DH1075">
            <v>0</v>
          </cell>
          <cell r="DI1075">
            <v>0</v>
          </cell>
          <cell r="DJ1075">
            <v>0</v>
          </cell>
          <cell r="DK1075">
            <v>0</v>
          </cell>
          <cell r="DL1075">
            <v>0</v>
          </cell>
          <cell r="DM1075">
            <v>0</v>
          </cell>
          <cell r="DN1075">
            <v>0</v>
          </cell>
          <cell r="DO1075">
            <v>0</v>
          </cell>
          <cell r="DP1075">
            <v>0</v>
          </cell>
          <cell r="DQ1075">
            <v>0</v>
          </cell>
          <cell r="DS1075">
            <v>0</v>
          </cell>
          <cell r="DT1075">
            <v>0</v>
          </cell>
          <cell r="DU1075">
            <v>0</v>
          </cell>
          <cell r="DW1075">
            <v>0</v>
          </cell>
          <cell r="DX1075">
            <v>0</v>
          </cell>
          <cell r="DY1075">
            <v>0</v>
          </cell>
          <cell r="DZ1075">
            <v>0</v>
          </cell>
          <cell r="EA1075">
            <v>0</v>
          </cell>
          <cell r="EB1075">
            <v>0</v>
          </cell>
          <cell r="EC1075">
            <v>0</v>
          </cell>
          <cell r="ED1075">
            <v>0</v>
          </cell>
          <cell r="EE1075">
            <v>0</v>
          </cell>
          <cell r="EF1075">
            <v>0</v>
          </cell>
          <cell r="EG1075">
            <v>0</v>
          </cell>
          <cell r="EH1075">
            <v>0</v>
          </cell>
          <cell r="EI1075">
            <v>0</v>
          </cell>
          <cell r="EK1075">
            <v>0</v>
          </cell>
          <cell r="EL1075">
            <v>0</v>
          </cell>
          <cell r="EM1075">
            <v>0</v>
          </cell>
          <cell r="EO1075">
            <v>0</v>
          </cell>
          <cell r="EP1075">
            <v>0</v>
          </cell>
          <cell r="EQ1075">
            <v>0</v>
          </cell>
          <cell r="ER1075">
            <v>0</v>
          </cell>
          <cell r="ES1075">
            <v>0</v>
          </cell>
          <cell r="ET1075">
            <v>0</v>
          </cell>
          <cell r="EU1075">
            <v>0</v>
          </cell>
          <cell r="EV1075">
            <v>0</v>
          </cell>
          <cell r="EW1075">
            <v>0</v>
          </cell>
          <cell r="EX1075">
            <v>0</v>
          </cell>
          <cell r="EY1075">
            <v>0</v>
          </cell>
          <cell r="EZ1075">
            <v>0</v>
          </cell>
          <cell r="FA1075">
            <v>0</v>
          </cell>
          <cell r="FC1075">
            <v>0</v>
          </cell>
          <cell r="FD1075">
            <v>0</v>
          </cell>
          <cell r="FE1075">
            <v>0</v>
          </cell>
          <cell r="FG1075">
            <v>0</v>
          </cell>
          <cell r="FH1075">
            <v>0</v>
          </cell>
          <cell r="FI1075">
            <v>0</v>
          </cell>
          <cell r="FJ1075">
            <v>0</v>
          </cell>
          <cell r="FK1075">
            <v>0</v>
          </cell>
          <cell r="FL1075">
            <v>0</v>
          </cell>
          <cell r="FM1075">
            <v>0</v>
          </cell>
          <cell r="FN1075">
            <v>0</v>
          </cell>
          <cell r="FO1075">
            <v>0</v>
          </cell>
          <cell r="FP1075">
            <v>0</v>
          </cell>
          <cell r="FQ1075">
            <v>0</v>
          </cell>
          <cell r="FR1075">
            <v>0</v>
          </cell>
          <cell r="FS1075">
            <v>0</v>
          </cell>
          <cell r="FU1075">
            <v>0</v>
          </cell>
          <cell r="FV1075">
            <v>0</v>
          </cell>
          <cell r="FW1075">
            <v>0</v>
          </cell>
          <cell r="FY1075">
            <v>0</v>
          </cell>
          <cell r="FZ1075">
            <v>0</v>
          </cell>
          <cell r="GA1075">
            <v>0</v>
          </cell>
          <cell r="GB1075">
            <v>0</v>
          </cell>
          <cell r="GC1075">
            <v>0</v>
          </cell>
          <cell r="GD1075">
            <v>0</v>
          </cell>
          <cell r="GE1075">
            <v>0</v>
          </cell>
          <cell r="GF1075">
            <v>0</v>
          </cell>
          <cell r="GG1075">
            <v>0</v>
          </cell>
          <cell r="GH1075">
            <v>0</v>
          </cell>
          <cell r="GI1075">
            <v>0</v>
          </cell>
          <cell r="GJ1075">
            <v>0</v>
          </cell>
          <cell r="GK1075">
            <v>0</v>
          </cell>
          <cell r="GM1075">
            <v>0</v>
          </cell>
          <cell r="GN1075">
            <v>0</v>
          </cell>
          <cell r="GO1075">
            <v>0</v>
          </cell>
          <cell r="GQ1075">
            <v>0</v>
          </cell>
          <cell r="GR1075">
            <v>0</v>
          </cell>
          <cell r="GS1075">
            <v>0</v>
          </cell>
          <cell r="GT1075">
            <v>0</v>
          </cell>
          <cell r="GU1075">
            <v>0</v>
          </cell>
          <cell r="GV1075">
            <v>0</v>
          </cell>
          <cell r="GW1075">
            <v>0</v>
          </cell>
          <cell r="GX1075">
            <v>0</v>
          </cell>
          <cell r="GY1075">
            <v>0</v>
          </cell>
          <cell r="GZ1075">
            <v>0</v>
          </cell>
          <cell r="HA1075">
            <v>0</v>
          </cell>
          <cell r="HB1075">
            <v>0</v>
          </cell>
          <cell r="HC1075">
            <v>0</v>
          </cell>
          <cell r="HD1075">
            <v>0</v>
          </cell>
          <cell r="HE1075">
            <v>0</v>
          </cell>
          <cell r="HF1075">
            <v>0</v>
          </cell>
          <cell r="HG1075">
            <v>0</v>
          </cell>
          <cell r="HH1075">
            <v>0</v>
          </cell>
          <cell r="HI1075">
            <v>0</v>
          </cell>
          <cell r="HJ1075" t="str">
            <v>SI</v>
          </cell>
          <cell r="HL1075">
            <v>3.1990992653004501E-2</v>
          </cell>
          <cell r="HO1075" t="str">
            <v>130</v>
          </cell>
          <cell r="HP1075" t="str">
            <v>130</v>
          </cell>
          <cell r="HQ1075" t="str">
            <v>130</v>
          </cell>
          <cell r="HR1075" t="str">
            <v>130</v>
          </cell>
          <cell r="HS1075" t="str">
            <v>130</v>
          </cell>
          <cell r="HT1075" t="str">
            <v>130</v>
          </cell>
          <cell r="HU1075" t="str">
            <v>130</v>
          </cell>
          <cell r="HV1075" t="str">
            <v>130</v>
          </cell>
          <cell r="HW1075" t="str">
            <v>130</v>
          </cell>
          <cell r="HX1075" t="str">
            <v>130</v>
          </cell>
          <cell r="HY1075" t="str">
            <v>130</v>
          </cell>
        </row>
        <row r="1076">
          <cell r="D1076" t="str">
            <v>13</v>
          </cell>
          <cell r="F1076" t="str">
            <v>13R</v>
          </cell>
          <cell r="H1076">
            <v>0</v>
          </cell>
          <cell r="I1076">
            <v>0</v>
          </cell>
          <cell r="J1076">
            <v>0</v>
          </cell>
          <cell r="K1076">
            <v>0</v>
          </cell>
          <cell r="M1076">
            <v>0</v>
          </cell>
          <cell r="O1076">
            <v>0</v>
          </cell>
          <cell r="S1076">
            <v>0</v>
          </cell>
          <cell r="T1076">
            <v>0</v>
          </cell>
          <cell r="U1076">
            <v>0</v>
          </cell>
          <cell r="V1076">
            <v>0</v>
          </cell>
          <cell r="W1076">
            <v>0</v>
          </cell>
          <cell r="X1076">
            <v>0</v>
          </cell>
          <cell r="Y1076">
            <v>0</v>
          </cell>
          <cell r="Z1076">
            <v>0</v>
          </cell>
          <cell r="AA1076">
            <v>0</v>
          </cell>
          <cell r="AB1076">
            <v>0</v>
          </cell>
          <cell r="AC1076">
            <v>0</v>
          </cell>
          <cell r="AE1076">
            <v>0</v>
          </cell>
          <cell r="AG1076">
            <v>0</v>
          </cell>
          <cell r="AK1076">
            <v>0</v>
          </cell>
          <cell r="AL1076">
            <v>0</v>
          </cell>
          <cell r="AM1076">
            <v>0</v>
          </cell>
          <cell r="AN1076">
            <v>0</v>
          </cell>
          <cell r="AO1076">
            <v>0</v>
          </cell>
          <cell r="AP1076">
            <v>0</v>
          </cell>
          <cell r="AQ1076">
            <v>0</v>
          </cell>
          <cell r="AR1076">
            <v>0</v>
          </cell>
          <cell r="AS1076">
            <v>0</v>
          </cell>
          <cell r="AT1076">
            <v>0</v>
          </cell>
          <cell r="AU1076">
            <v>0</v>
          </cell>
          <cell r="AV1076">
            <v>0</v>
          </cell>
          <cell r="AW1076">
            <v>0</v>
          </cell>
          <cell r="AY1076">
            <v>0</v>
          </cell>
          <cell r="AZ1076">
            <v>0</v>
          </cell>
          <cell r="BC1076">
            <v>0</v>
          </cell>
          <cell r="BD1076">
            <v>0</v>
          </cell>
          <cell r="BE1076">
            <v>0</v>
          </cell>
          <cell r="BF1076">
            <v>0</v>
          </cell>
          <cell r="BG1076">
            <v>0</v>
          </cell>
          <cell r="BH1076">
            <v>0</v>
          </cell>
          <cell r="BI1076">
            <v>0</v>
          </cell>
          <cell r="BJ1076">
            <v>0</v>
          </cell>
          <cell r="BK1076">
            <v>0</v>
          </cell>
          <cell r="BL1076">
            <v>0</v>
          </cell>
          <cell r="BM1076">
            <v>0</v>
          </cell>
          <cell r="BO1076">
            <v>0</v>
          </cell>
          <cell r="BQ1076">
            <v>0</v>
          </cell>
          <cell r="BU1076">
            <v>0</v>
          </cell>
          <cell r="BV1076">
            <v>0</v>
          </cell>
          <cell r="BW1076">
            <v>0</v>
          </cell>
          <cell r="BX1076">
            <v>0</v>
          </cell>
          <cell r="BY1076">
            <v>0</v>
          </cell>
          <cell r="BZ1076">
            <v>0</v>
          </cell>
          <cell r="CA1076">
            <v>0</v>
          </cell>
          <cell r="CB1076">
            <v>0</v>
          </cell>
          <cell r="CC1076">
            <v>0</v>
          </cell>
          <cell r="CD1076">
            <v>0</v>
          </cell>
          <cell r="CE1076">
            <v>0</v>
          </cell>
          <cell r="CG1076">
            <v>0</v>
          </cell>
          <cell r="CI1076">
            <v>0</v>
          </cell>
          <cell r="CM1076">
            <v>0</v>
          </cell>
          <cell r="CN1076">
            <v>0</v>
          </cell>
          <cell r="CO1076">
            <v>0</v>
          </cell>
          <cell r="CP1076">
            <v>0</v>
          </cell>
          <cell r="CQ1076">
            <v>0</v>
          </cell>
          <cell r="CR1076">
            <v>0</v>
          </cell>
          <cell r="CS1076">
            <v>0</v>
          </cell>
          <cell r="CT1076">
            <v>0</v>
          </cell>
          <cell r="CU1076">
            <v>0</v>
          </cell>
          <cell r="CV1076">
            <v>0</v>
          </cell>
          <cell r="CW1076">
            <v>0</v>
          </cell>
          <cell r="CY1076">
            <v>0</v>
          </cell>
          <cell r="DA1076">
            <v>0</v>
          </cell>
          <cell r="DB1076">
            <v>0</v>
          </cell>
          <cell r="DE1076">
            <v>0</v>
          </cell>
          <cell r="DF1076">
            <v>0</v>
          </cell>
          <cell r="DG1076">
            <v>0</v>
          </cell>
          <cell r="DH1076">
            <v>0</v>
          </cell>
          <cell r="DI1076">
            <v>0</v>
          </cell>
          <cell r="DJ1076">
            <v>0</v>
          </cell>
          <cell r="DK1076">
            <v>0</v>
          </cell>
          <cell r="DL1076">
            <v>0</v>
          </cell>
          <cell r="DM1076">
            <v>0</v>
          </cell>
          <cell r="DN1076">
            <v>0</v>
          </cell>
          <cell r="DO1076">
            <v>0</v>
          </cell>
          <cell r="DP1076">
            <v>0</v>
          </cell>
          <cell r="DQ1076">
            <v>0</v>
          </cell>
          <cell r="DS1076">
            <v>0</v>
          </cell>
          <cell r="DT1076">
            <v>0</v>
          </cell>
          <cell r="DU1076">
            <v>0</v>
          </cell>
          <cell r="DW1076">
            <v>0</v>
          </cell>
          <cell r="DX1076">
            <v>0</v>
          </cell>
          <cell r="DY1076">
            <v>0</v>
          </cell>
          <cell r="DZ1076">
            <v>0</v>
          </cell>
          <cell r="EA1076">
            <v>0</v>
          </cell>
          <cell r="EB1076">
            <v>0</v>
          </cell>
          <cell r="EC1076">
            <v>0</v>
          </cell>
          <cell r="ED1076">
            <v>0</v>
          </cell>
          <cell r="EE1076">
            <v>0</v>
          </cell>
          <cell r="EF1076">
            <v>0</v>
          </cell>
          <cell r="EG1076">
            <v>0</v>
          </cell>
          <cell r="EH1076">
            <v>0</v>
          </cell>
          <cell r="EI1076">
            <v>0</v>
          </cell>
          <cell r="EK1076">
            <v>0</v>
          </cell>
          <cell r="EL1076">
            <v>0</v>
          </cell>
          <cell r="EM1076">
            <v>0</v>
          </cell>
          <cell r="EO1076">
            <v>0</v>
          </cell>
          <cell r="EP1076">
            <v>0</v>
          </cell>
          <cell r="EQ1076">
            <v>0</v>
          </cell>
          <cell r="ER1076">
            <v>0</v>
          </cell>
          <cell r="ES1076">
            <v>0</v>
          </cell>
          <cell r="ET1076">
            <v>0</v>
          </cell>
          <cell r="EU1076">
            <v>0</v>
          </cell>
          <cell r="EV1076">
            <v>0</v>
          </cell>
          <cell r="EW1076">
            <v>0</v>
          </cell>
          <cell r="EX1076">
            <v>0</v>
          </cell>
          <cell r="EY1076">
            <v>0</v>
          </cell>
          <cell r="EZ1076">
            <v>0</v>
          </cell>
          <cell r="FA1076">
            <v>0</v>
          </cell>
          <cell r="FC1076">
            <v>0</v>
          </cell>
          <cell r="FD1076">
            <v>0</v>
          </cell>
          <cell r="FE1076">
            <v>0</v>
          </cell>
          <cell r="FG1076">
            <v>0</v>
          </cell>
          <cell r="FH1076">
            <v>0</v>
          </cell>
          <cell r="FI1076">
            <v>0</v>
          </cell>
          <cell r="FJ1076">
            <v>0</v>
          </cell>
          <cell r="FK1076">
            <v>0</v>
          </cell>
          <cell r="FL1076">
            <v>0</v>
          </cell>
          <cell r="FM1076">
            <v>0</v>
          </cell>
          <cell r="FN1076">
            <v>0</v>
          </cell>
          <cell r="FO1076">
            <v>0</v>
          </cell>
          <cell r="FP1076">
            <v>0</v>
          </cell>
          <cell r="FQ1076">
            <v>0</v>
          </cell>
          <cell r="FR1076">
            <v>0</v>
          </cell>
          <cell r="FS1076">
            <v>0</v>
          </cell>
          <cell r="FU1076">
            <v>0</v>
          </cell>
          <cell r="FV1076">
            <v>0</v>
          </cell>
          <cell r="FW1076">
            <v>0</v>
          </cell>
          <cell r="FY1076">
            <v>0</v>
          </cell>
          <cell r="FZ1076">
            <v>0</v>
          </cell>
          <cell r="GA1076">
            <v>0</v>
          </cell>
          <cell r="GB1076">
            <v>0</v>
          </cell>
          <cell r="GC1076">
            <v>0</v>
          </cell>
          <cell r="GD1076">
            <v>0</v>
          </cell>
          <cell r="GE1076">
            <v>0</v>
          </cell>
          <cell r="GF1076">
            <v>0</v>
          </cell>
          <cell r="GG1076">
            <v>0</v>
          </cell>
          <cell r="GH1076">
            <v>0</v>
          </cell>
          <cell r="GI1076">
            <v>0</v>
          </cell>
          <cell r="GJ1076">
            <v>0</v>
          </cell>
          <cell r="GK1076">
            <v>0</v>
          </cell>
          <cell r="GM1076">
            <v>0</v>
          </cell>
          <cell r="GN1076">
            <v>0</v>
          </cell>
          <cell r="GO1076">
            <v>0</v>
          </cell>
          <cell r="GQ1076">
            <v>0</v>
          </cell>
          <cell r="GR1076">
            <v>0</v>
          </cell>
          <cell r="GS1076">
            <v>0</v>
          </cell>
          <cell r="GT1076">
            <v>0</v>
          </cell>
          <cell r="GU1076">
            <v>0</v>
          </cell>
          <cell r="GV1076">
            <v>0</v>
          </cell>
          <cell r="GW1076">
            <v>0</v>
          </cell>
          <cell r="GX1076">
            <v>0</v>
          </cell>
          <cell r="GY1076">
            <v>0</v>
          </cell>
          <cell r="GZ1076">
            <v>0</v>
          </cell>
          <cell r="HA1076">
            <v>0</v>
          </cell>
          <cell r="HB1076">
            <v>0</v>
          </cell>
          <cell r="HC1076">
            <v>0</v>
          </cell>
          <cell r="HD1076">
            <v>0</v>
          </cell>
          <cell r="HE1076">
            <v>0</v>
          </cell>
          <cell r="HF1076">
            <v>0</v>
          </cell>
          <cell r="HG1076">
            <v>0</v>
          </cell>
          <cell r="HH1076">
            <v>0</v>
          </cell>
          <cell r="HI1076">
            <v>0</v>
          </cell>
          <cell r="HJ1076" t="str">
            <v>SI</v>
          </cell>
          <cell r="HL1076">
            <v>3.1990992653004501E-2</v>
          </cell>
          <cell r="HO1076" t="str">
            <v>130</v>
          </cell>
          <cell r="HP1076" t="str">
            <v>130</v>
          </cell>
          <cell r="HQ1076" t="str">
            <v>130</v>
          </cell>
          <cell r="HR1076" t="str">
            <v>130</v>
          </cell>
          <cell r="HS1076" t="str">
            <v>130</v>
          </cell>
          <cell r="HT1076" t="str">
            <v>130</v>
          </cell>
          <cell r="HU1076" t="str">
            <v>130</v>
          </cell>
          <cell r="HV1076" t="str">
            <v>130</v>
          </cell>
          <cell r="HW1076" t="str">
            <v>130</v>
          </cell>
          <cell r="HX1076" t="str">
            <v>130</v>
          </cell>
          <cell r="HY1076" t="str">
            <v>130</v>
          </cell>
        </row>
        <row r="1077">
          <cell r="D1077" t="str">
            <v>13</v>
          </cell>
          <cell r="F1077" t="str">
            <v>13R</v>
          </cell>
          <cell r="H1077">
            <v>0</v>
          </cell>
          <cell r="I1077">
            <v>0</v>
          </cell>
          <cell r="J1077">
            <v>0</v>
          </cell>
          <cell r="K1077">
            <v>0</v>
          </cell>
          <cell r="M1077">
            <v>0</v>
          </cell>
          <cell r="O1077">
            <v>0</v>
          </cell>
          <cell r="S1077">
            <v>0</v>
          </cell>
          <cell r="T1077">
            <v>0</v>
          </cell>
          <cell r="U1077">
            <v>0</v>
          </cell>
          <cell r="V1077">
            <v>0</v>
          </cell>
          <cell r="W1077">
            <v>0</v>
          </cell>
          <cell r="X1077">
            <v>0</v>
          </cell>
          <cell r="Y1077">
            <v>0</v>
          </cell>
          <cell r="Z1077">
            <v>0</v>
          </cell>
          <cell r="AA1077">
            <v>0</v>
          </cell>
          <cell r="AB1077">
            <v>0</v>
          </cell>
          <cell r="AC1077">
            <v>0</v>
          </cell>
          <cell r="AE1077">
            <v>0</v>
          </cell>
          <cell r="AG1077">
            <v>0</v>
          </cell>
          <cell r="AK1077">
            <v>0</v>
          </cell>
          <cell r="AL1077">
            <v>0</v>
          </cell>
          <cell r="AM1077">
            <v>0</v>
          </cell>
          <cell r="AN1077">
            <v>0</v>
          </cell>
          <cell r="AO1077">
            <v>0</v>
          </cell>
          <cell r="AP1077">
            <v>0</v>
          </cell>
          <cell r="AQ1077">
            <v>0</v>
          </cell>
          <cell r="AR1077">
            <v>0</v>
          </cell>
          <cell r="AS1077">
            <v>0</v>
          </cell>
          <cell r="AT1077">
            <v>0</v>
          </cell>
          <cell r="AU1077">
            <v>0</v>
          </cell>
          <cell r="AV1077">
            <v>0</v>
          </cell>
          <cell r="AW1077">
            <v>0</v>
          </cell>
          <cell r="AY1077">
            <v>0</v>
          </cell>
          <cell r="AZ1077">
            <v>0</v>
          </cell>
          <cell r="BC1077">
            <v>0</v>
          </cell>
          <cell r="BD1077">
            <v>0</v>
          </cell>
          <cell r="BE1077">
            <v>0</v>
          </cell>
          <cell r="BF1077">
            <v>0</v>
          </cell>
          <cell r="BG1077">
            <v>0</v>
          </cell>
          <cell r="BH1077">
            <v>0</v>
          </cell>
          <cell r="BI1077">
            <v>0</v>
          </cell>
          <cell r="BJ1077">
            <v>0</v>
          </cell>
          <cell r="BK1077">
            <v>0</v>
          </cell>
          <cell r="BL1077">
            <v>0</v>
          </cell>
          <cell r="BM1077">
            <v>0</v>
          </cell>
          <cell r="BO1077">
            <v>0</v>
          </cell>
          <cell r="BQ1077">
            <v>0</v>
          </cell>
          <cell r="BU1077">
            <v>0</v>
          </cell>
          <cell r="BV1077">
            <v>0</v>
          </cell>
          <cell r="BW1077">
            <v>0</v>
          </cell>
          <cell r="BX1077">
            <v>0</v>
          </cell>
          <cell r="BY1077">
            <v>0</v>
          </cell>
          <cell r="BZ1077">
            <v>0</v>
          </cell>
          <cell r="CA1077">
            <v>0</v>
          </cell>
          <cell r="CB1077">
            <v>0</v>
          </cell>
          <cell r="CC1077">
            <v>0</v>
          </cell>
          <cell r="CD1077">
            <v>0</v>
          </cell>
          <cell r="CE1077">
            <v>0</v>
          </cell>
          <cell r="CG1077">
            <v>0</v>
          </cell>
          <cell r="CI1077">
            <v>0</v>
          </cell>
          <cell r="CM1077">
            <v>0</v>
          </cell>
          <cell r="CN1077">
            <v>0</v>
          </cell>
          <cell r="CO1077">
            <v>0</v>
          </cell>
          <cell r="CP1077">
            <v>0</v>
          </cell>
          <cell r="CQ1077">
            <v>0</v>
          </cell>
          <cell r="CR1077">
            <v>0</v>
          </cell>
          <cell r="CS1077">
            <v>0</v>
          </cell>
          <cell r="CT1077">
            <v>0</v>
          </cell>
          <cell r="CU1077">
            <v>0</v>
          </cell>
          <cell r="CV1077">
            <v>0</v>
          </cell>
          <cell r="CW1077">
            <v>0</v>
          </cell>
          <cell r="CY1077">
            <v>0</v>
          </cell>
          <cell r="DA1077">
            <v>0</v>
          </cell>
          <cell r="DB1077">
            <v>0</v>
          </cell>
          <cell r="DE1077">
            <v>0</v>
          </cell>
          <cell r="DF1077">
            <v>0</v>
          </cell>
          <cell r="DG1077">
            <v>0</v>
          </cell>
          <cell r="DH1077">
            <v>0</v>
          </cell>
          <cell r="DI1077">
            <v>0</v>
          </cell>
          <cell r="DJ1077">
            <v>0</v>
          </cell>
          <cell r="DK1077">
            <v>0</v>
          </cell>
          <cell r="DL1077">
            <v>0</v>
          </cell>
          <cell r="DM1077">
            <v>0</v>
          </cell>
          <cell r="DN1077">
            <v>0</v>
          </cell>
          <cell r="DO1077">
            <v>0</v>
          </cell>
          <cell r="DP1077">
            <v>0</v>
          </cell>
          <cell r="DQ1077">
            <v>0</v>
          </cell>
          <cell r="DS1077">
            <v>0</v>
          </cell>
          <cell r="DT1077">
            <v>0</v>
          </cell>
          <cell r="DU1077">
            <v>0</v>
          </cell>
          <cell r="DW1077">
            <v>0</v>
          </cell>
          <cell r="DX1077">
            <v>0</v>
          </cell>
          <cell r="DY1077">
            <v>0</v>
          </cell>
          <cell r="DZ1077">
            <v>0</v>
          </cell>
          <cell r="EA1077">
            <v>0</v>
          </cell>
          <cell r="EB1077">
            <v>0</v>
          </cell>
          <cell r="EC1077">
            <v>0</v>
          </cell>
          <cell r="ED1077">
            <v>0</v>
          </cell>
          <cell r="EE1077">
            <v>0</v>
          </cell>
          <cell r="EF1077">
            <v>0</v>
          </cell>
          <cell r="EG1077">
            <v>0</v>
          </cell>
          <cell r="EH1077">
            <v>0</v>
          </cell>
          <cell r="EI1077">
            <v>0</v>
          </cell>
          <cell r="EK1077">
            <v>0</v>
          </cell>
          <cell r="EL1077">
            <v>0</v>
          </cell>
          <cell r="EM1077">
            <v>0</v>
          </cell>
          <cell r="EO1077">
            <v>0</v>
          </cell>
          <cell r="EP1077">
            <v>0</v>
          </cell>
          <cell r="EQ1077">
            <v>0</v>
          </cell>
          <cell r="ER1077">
            <v>0</v>
          </cell>
          <cell r="ES1077">
            <v>0</v>
          </cell>
          <cell r="ET1077">
            <v>0</v>
          </cell>
          <cell r="EU1077">
            <v>0</v>
          </cell>
          <cell r="EV1077">
            <v>0</v>
          </cell>
          <cell r="EW1077">
            <v>0</v>
          </cell>
          <cell r="EX1077">
            <v>0</v>
          </cell>
          <cell r="EY1077">
            <v>0</v>
          </cell>
          <cell r="EZ1077">
            <v>0</v>
          </cell>
          <cell r="FA1077">
            <v>0</v>
          </cell>
          <cell r="FC1077">
            <v>0</v>
          </cell>
          <cell r="FD1077">
            <v>0</v>
          </cell>
          <cell r="FE1077">
            <v>0</v>
          </cell>
          <cell r="FG1077">
            <v>0</v>
          </cell>
          <cell r="FH1077">
            <v>0</v>
          </cell>
          <cell r="FI1077">
            <v>0</v>
          </cell>
          <cell r="FJ1077">
            <v>0</v>
          </cell>
          <cell r="FK1077">
            <v>0</v>
          </cell>
          <cell r="FL1077">
            <v>0</v>
          </cell>
          <cell r="FM1077">
            <v>0</v>
          </cell>
          <cell r="FN1077">
            <v>0</v>
          </cell>
          <cell r="FO1077">
            <v>0</v>
          </cell>
          <cell r="FP1077">
            <v>0</v>
          </cell>
          <cell r="FQ1077">
            <v>0</v>
          </cell>
          <cell r="FR1077">
            <v>0</v>
          </cell>
          <cell r="FS1077">
            <v>0</v>
          </cell>
          <cell r="FU1077">
            <v>0</v>
          </cell>
          <cell r="FV1077">
            <v>0</v>
          </cell>
          <cell r="FW1077">
            <v>0</v>
          </cell>
          <cell r="FY1077">
            <v>0</v>
          </cell>
          <cell r="FZ1077">
            <v>0</v>
          </cell>
          <cell r="GA1077">
            <v>0</v>
          </cell>
          <cell r="GB1077">
            <v>0</v>
          </cell>
          <cell r="GC1077">
            <v>0</v>
          </cell>
          <cell r="GD1077">
            <v>0</v>
          </cell>
          <cell r="GE1077">
            <v>0</v>
          </cell>
          <cell r="GF1077">
            <v>0</v>
          </cell>
          <cell r="GG1077">
            <v>0</v>
          </cell>
          <cell r="GH1077">
            <v>0</v>
          </cell>
          <cell r="GI1077">
            <v>0</v>
          </cell>
          <cell r="GJ1077">
            <v>0</v>
          </cell>
          <cell r="GK1077">
            <v>0</v>
          </cell>
          <cell r="GM1077">
            <v>0</v>
          </cell>
          <cell r="GN1077">
            <v>0</v>
          </cell>
          <cell r="GO1077">
            <v>0</v>
          </cell>
          <cell r="GQ1077">
            <v>0</v>
          </cell>
          <cell r="GR1077">
            <v>0</v>
          </cell>
          <cell r="GS1077">
            <v>0</v>
          </cell>
          <cell r="GT1077">
            <v>0</v>
          </cell>
          <cell r="GU1077">
            <v>0</v>
          </cell>
          <cell r="GV1077">
            <v>0</v>
          </cell>
          <cell r="GW1077">
            <v>0</v>
          </cell>
          <cell r="GX1077">
            <v>0</v>
          </cell>
          <cell r="GY1077">
            <v>0</v>
          </cell>
          <cell r="GZ1077">
            <v>0</v>
          </cell>
          <cell r="HA1077">
            <v>0</v>
          </cell>
          <cell r="HB1077">
            <v>0</v>
          </cell>
          <cell r="HC1077">
            <v>0</v>
          </cell>
          <cell r="HD1077">
            <v>0</v>
          </cell>
          <cell r="HE1077">
            <v>0</v>
          </cell>
          <cell r="HF1077">
            <v>0</v>
          </cell>
          <cell r="HG1077">
            <v>0</v>
          </cell>
          <cell r="HH1077">
            <v>0</v>
          </cell>
          <cell r="HI1077">
            <v>0</v>
          </cell>
          <cell r="HJ1077" t="str">
            <v>SI</v>
          </cell>
          <cell r="HL1077">
            <v>3.1990992653004501E-2</v>
          </cell>
          <cell r="HO1077" t="str">
            <v>130</v>
          </cell>
          <cell r="HP1077" t="str">
            <v>130</v>
          </cell>
          <cell r="HQ1077" t="str">
            <v>130</v>
          </cell>
          <cell r="HR1077" t="str">
            <v>130</v>
          </cell>
          <cell r="HS1077" t="str">
            <v>130</v>
          </cell>
          <cell r="HT1077" t="str">
            <v>130</v>
          </cell>
          <cell r="HU1077" t="str">
            <v>130</v>
          </cell>
          <cell r="HV1077" t="str">
            <v>130</v>
          </cell>
          <cell r="HW1077" t="str">
            <v>130</v>
          </cell>
          <cell r="HX1077" t="str">
            <v>130</v>
          </cell>
          <cell r="HY1077" t="str">
            <v>130</v>
          </cell>
        </row>
        <row r="1078">
          <cell r="D1078" t="str">
            <v>13</v>
          </cell>
          <cell r="F1078" t="str">
            <v>13R</v>
          </cell>
          <cell r="H1078">
            <v>0</v>
          </cell>
          <cell r="I1078">
            <v>0</v>
          </cell>
          <cell r="J1078">
            <v>0</v>
          </cell>
          <cell r="K1078">
            <v>0</v>
          </cell>
          <cell r="M1078">
            <v>0</v>
          </cell>
          <cell r="O1078">
            <v>0</v>
          </cell>
          <cell r="S1078">
            <v>0</v>
          </cell>
          <cell r="T1078">
            <v>0</v>
          </cell>
          <cell r="U1078">
            <v>0</v>
          </cell>
          <cell r="V1078">
            <v>0</v>
          </cell>
          <cell r="W1078">
            <v>0</v>
          </cell>
          <cell r="X1078">
            <v>0</v>
          </cell>
          <cell r="Y1078">
            <v>0</v>
          </cell>
          <cell r="Z1078">
            <v>0</v>
          </cell>
          <cell r="AA1078">
            <v>0</v>
          </cell>
          <cell r="AB1078">
            <v>0</v>
          </cell>
          <cell r="AC1078">
            <v>0</v>
          </cell>
          <cell r="AE1078">
            <v>0</v>
          </cell>
          <cell r="AG1078">
            <v>0</v>
          </cell>
          <cell r="AK1078">
            <v>0</v>
          </cell>
          <cell r="AL1078">
            <v>0</v>
          </cell>
          <cell r="AM1078">
            <v>0</v>
          </cell>
          <cell r="AN1078">
            <v>0</v>
          </cell>
          <cell r="AO1078">
            <v>0</v>
          </cell>
          <cell r="AP1078">
            <v>0</v>
          </cell>
          <cell r="AQ1078">
            <v>0</v>
          </cell>
          <cell r="AR1078">
            <v>0</v>
          </cell>
          <cell r="AS1078">
            <v>0</v>
          </cell>
          <cell r="AT1078">
            <v>0</v>
          </cell>
          <cell r="AU1078">
            <v>1</v>
          </cell>
          <cell r="AV1078">
            <v>5</v>
          </cell>
          <cell r="AW1078">
            <v>0</v>
          </cell>
          <cell r="AY1078">
            <v>0</v>
          </cell>
          <cell r="AZ1078">
            <v>5</v>
          </cell>
          <cell r="BC1078">
            <v>0</v>
          </cell>
          <cell r="BD1078">
            <v>0</v>
          </cell>
          <cell r="BE1078">
            <v>0</v>
          </cell>
          <cell r="BF1078">
            <v>0</v>
          </cell>
          <cell r="BG1078">
            <v>0</v>
          </cell>
          <cell r="BH1078">
            <v>0</v>
          </cell>
          <cell r="BI1078">
            <v>0</v>
          </cell>
          <cell r="BJ1078">
            <v>0</v>
          </cell>
          <cell r="BK1078">
            <v>0</v>
          </cell>
          <cell r="BL1078">
            <v>0</v>
          </cell>
          <cell r="BM1078">
            <v>1</v>
          </cell>
          <cell r="BO1078">
            <v>0</v>
          </cell>
          <cell r="BQ1078">
            <v>0</v>
          </cell>
          <cell r="BU1078">
            <v>0</v>
          </cell>
          <cell r="BV1078">
            <v>0</v>
          </cell>
          <cell r="BW1078">
            <v>0</v>
          </cell>
          <cell r="BX1078">
            <v>0</v>
          </cell>
          <cell r="BY1078">
            <v>0</v>
          </cell>
          <cell r="BZ1078">
            <v>0</v>
          </cell>
          <cell r="CA1078">
            <v>0</v>
          </cell>
          <cell r="CB1078">
            <v>0</v>
          </cell>
          <cell r="CC1078">
            <v>0</v>
          </cell>
          <cell r="CD1078">
            <v>0</v>
          </cell>
          <cell r="CE1078">
            <v>1</v>
          </cell>
          <cell r="CG1078">
            <v>0</v>
          </cell>
          <cell r="CI1078">
            <v>0</v>
          </cell>
          <cell r="CM1078">
            <v>0</v>
          </cell>
          <cell r="CN1078">
            <v>0</v>
          </cell>
          <cell r="CO1078">
            <v>0</v>
          </cell>
          <cell r="CP1078">
            <v>0</v>
          </cell>
          <cell r="CQ1078">
            <v>0</v>
          </cell>
          <cell r="CR1078">
            <v>0</v>
          </cell>
          <cell r="CS1078">
            <v>0</v>
          </cell>
          <cell r="CT1078">
            <v>0</v>
          </cell>
          <cell r="CU1078">
            <v>0</v>
          </cell>
          <cell r="CV1078">
            <v>0</v>
          </cell>
          <cell r="CW1078">
            <v>1</v>
          </cell>
          <cell r="CY1078">
            <v>0</v>
          </cell>
          <cell r="DA1078">
            <v>0</v>
          </cell>
          <cell r="DB1078">
            <v>5</v>
          </cell>
          <cell r="DE1078">
            <v>0</v>
          </cell>
          <cell r="DF1078">
            <v>0</v>
          </cell>
          <cell r="DG1078">
            <v>0</v>
          </cell>
          <cell r="DH1078">
            <v>0</v>
          </cell>
          <cell r="DI1078">
            <v>0</v>
          </cell>
          <cell r="DJ1078">
            <v>0</v>
          </cell>
          <cell r="DK1078">
            <v>0</v>
          </cell>
          <cell r="DL1078">
            <v>0</v>
          </cell>
          <cell r="DM1078">
            <v>0</v>
          </cell>
          <cell r="DN1078">
            <v>0</v>
          </cell>
          <cell r="DO1078">
            <v>1</v>
          </cell>
          <cell r="DP1078">
            <v>5</v>
          </cell>
          <cell r="DQ1078">
            <v>0</v>
          </cell>
          <cell r="DS1078">
            <v>0</v>
          </cell>
          <cell r="DT1078">
            <v>5</v>
          </cell>
          <cell r="DU1078">
            <v>0</v>
          </cell>
          <cell r="DW1078">
            <v>0</v>
          </cell>
          <cell r="DX1078">
            <v>0</v>
          </cell>
          <cell r="DY1078">
            <v>0</v>
          </cell>
          <cell r="DZ1078">
            <v>0</v>
          </cell>
          <cell r="EA1078">
            <v>0</v>
          </cell>
          <cell r="EB1078">
            <v>0</v>
          </cell>
          <cell r="EC1078">
            <v>0</v>
          </cell>
          <cell r="ED1078">
            <v>0</v>
          </cell>
          <cell r="EE1078">
            <v>0</v>
          </cell>
          <cell r="EF1078">
            <v>0</v>
          </cell>
          <cell r="EG1078">
            <v>1</v>
          </cell>
          <cell r="EH1078">
            <v>5</v>
          </cell>
          <cell r="EI1078">
            <v>0</v>
          </cell>
          <cell r="EK1078">
            <v>0</v>
          </cell>
          <cell r="EL1078">
            <v>5</v>
          </cell>
          <cell r="EM1078">
            <v>0</v>
          </cell>
          <cell r="EO1078">
            <v>0</v>
          </cell>
          <cell r="EP1078">
            <v>0</v>
          </cell>
          <cell r="EQ1078">
            <v>0</v>
          </cell>
          <cell r="ER1078">
            <v>0</v>
          </cell>
          <cell r="ES1078">
            <v>0</v>
          </cell>
          <cell r="ET1078">
            <v>0</v>
          </cell>
          <cell r="EU1078">
            <v>0</v>
          </cell>
          <cell r="EV1078">
            <v>0</v>
          </cell>
          <cell r="EW1078">
            <v>0</v>
          </cell>
          <cell r="EX1078">
            <v>0</v>
          </cell>
          <cell r="EY1078">
            <v>1</v>
          </cell>
          <cell r="EZ1078">
            <v>5</v>
          </cell>
          <cell r="FA1078">
            <v>0</v>
          </cell>
          <cell r="FC1078">
            <v>0</v>
          </cell>
          <cell r="FD1078">
            <v>5</v>
          </cell>
          <cell r="FE1078">
            <v>0</v>
          </cell>
          <cell r="FG1078">
            <v>0</v>
          </cell>
          <cell r="FH1078">
            <v>0</v>
          </cell>
          <cell r="FI1078">
            <v>0</v>
          </cell>
          <cell r="FJ1078">
            <v>0</v>
          </cell>
          <cell r="FK1078">
            <v>0</v>
          </cell>
          <cell r="FL1078">
            <v>0</v>
          </cell>
          <cell r="FM1078">
            <v>0</v>
          </cell>
          <cell r="FN1078">
            <v>0</v>
          </cell>
          <cell r="FO1078">
            <v>0</v>
          </cell>
          <cell r="FP1078">
            <v>0</v>
          </cell>
          <cell r="FQ1078">
            <v>1</v>
          </cell>
          <cell r="FR1078">
            <v>5</v>
          </cell>
          <cell r="FS1078">
            <v>0</v>
          </cell>
          <cell r="FU1078">
            <v>0</v>
          </cell>
          <cell r="FV1078">
            <v>5</v>
          </cell>
          <cell r="FW1078">
            <v>0</v>
          </cell>
          <cell r="FY1078">
            <v>0</v>
          </cell>
          <cell r="FZ1078">
            <v>0</v>
          </cell>
          <cell r="GA1078">
            <v>0</v>
          </cell>
          <cell r="GB1078">
            <v>0</v>
          </cell>
          <cell r="GC1078">
            <v>0</v>
          </cell>
          <cell r="GD1078">
            <v>0</v>
          </cell>
          <cell r="GE1078">
            <v>0</v>
          </cell>
          <cell r="GF1078">
            <v>0</v>
          </cell>
          <cell r="GG1078">
            <v>0</v>
          </cell>
          <cell r="GH1078">
            <v>0</v>
          </cell>
          <cell r="GI1078">
            <v>1</v>
          </cell>
          <cell r="GJ1078">
            <v>5</v>
          </cell>
          <cell r="GK1078">
            <v>0</v>
          </cell>
          <cell r="GM1078">
            <v>0</v>
          </cell>
          <cell r="GN1078">
            <v>5</v>
          </cell>
          <cell r="GO1078">
            <v>0</v>
          </cell>
          <cell r="GQ1078">
            <v>0</v>
          </cell>
          <cell r="GR1078">
            <v>0</v>
          </cell>
          <cell r="GS1078">
            <v>0</v>
          </cell>
          <cell r="GT1078">
            <v>0</v>
          </cell>
          <cell r="GU1078">
            <v>0</v>
          </cell>
          <cell r="GV1078">
            <v>0</v>
          </cell>
          <cell r="GW1078">
            <v>0</v>
          </cell>
          <cell r="GX1078">
            <v>0</v>
          </cell>
          <cell r="GY1078">
            <v>0</v>
          </cell>
          <cell r="GZ1078">
            <v>0</v>
          </cell>
          <cell r="HA1078">
            <v>9</v>
          </cell>
          <cell r="HB1078">
            <v>45</v>
          </cell>
          <cell r="HC1078">
            <v>0</v>
          </cell>
          <cell r="HD1078">
            <v>0</v>
          </cell>
          <cell r="HE1078">
            <v>0</v>
          </cell>
          <cell r="HF1078">
            <v>45</v>
          </cell>
          <cell r="HG1078">
            <v>0</v>
          </cell>
          <cell r="HH1078">
            <v>0</v>
          </cell>
          <cell r="HI1078">
            <v>0</v>
          </cell>
          <cell r="HJ1078">
            <v>0</v>
          </cell>
          <cell r="HL1078">
            <v>3.1990992653004501E-2</v>
          </cell>
          <cell r="HO1078" t="str">
            <v>130</v>
          </cell>
          <cell r="HP1078" t="str">
            <v>130</v>
          </cell>
          <cell r="HQ1078" t="str">
            <v>135</v>
          </cell>
          <cell r="HR1078" t="str">
            <v>135</v>
          </cell>
          <cell r="HS1078" t="str">
            <v>135</v>
          </cell>
          <cell r="HT1078" t="str">
            <v>135</v>
          </cell>
          <cell r="HU1078" t="str">
            <v>135</v>
          </cell>
          <cell r="HV1078" t="str">
            <v>135</v>
          </cell>
          <cell r="HW1078" t="str">
            <v>135</v>
          </cell>
          <cell r="HX1078" t="str">
            <v>135</v>
          </cell>
          <cell r="HY1078" t="str">
            <v>135</v>
          </cell>
        </row>
        <row r="1079">
          <cell r="D1079" t="str">
            <v>13</v>
          </cell>
          <cell r="F1079" t="str">
            <v>13R</v>
          </cell>
          <cell r="H1079">
            <v>0</v>
          </cell>
          <cell r="I1079">
            <v>0</v>
          </cell>
          <cell r="J1079">
            <v>0</v>
          </cell>
          <cell r="K1079">
            <v>0</v>
          </cell>
          <cell r="M1079">
            <v>0</v>
          </cell>
          <cell r="O1079">
            <v>0</v>
          </cell>
          <cell r="S1079">
            <v>0</v>
          </cell>
          <cell r="T1079">
            <v>0</v>
          </cell>
          <cell r="U1079">
            <v>0</v>
          </cell>
          <cell r="V1079">
            <v>0</v>
          </cell>
          <cell r="W1079">
            <v>0</v>
          </cell>
          <cell r="X1079">
            <v>0</v>
          </cell>
          <cell r="Y1079">
            <v>0</v>
          </cell>
          <cell r="Z1079">
            <v>0</v>
          </cell>
          <cell r="AA1079">
            <v>0</v>
          </cell>
          <cell r="AB1079">
            <v>0</v>
          </cell>
          <cell r="AC1079">
            <v>0</v>
          </cell>
          <cell r="AE1079">
            <v>0</v>
          </cell>
          <cell r="AG1079">
            <v>0</v>
          </cell>
          <cell r="AK1079">
            <v>0</v>
          </cell>
          <cell r="AL1079">
            <v>0</v>
          </cell>
          <cell r="AM1079">
            <v>0</v>
          </cell>
          <cell r="AN1079">
            <v>0</v>
          </cell>
          <cell r="AO1079">
            <v>0</v>
          </cell>
          <cell r="AP1079">
            <v>0</v>
          </cell>
          <cell r="AQ1079">
            <v>0</v>
          </cell>
          <cell r="AR1079">
            <v>0</v>
          </cell>
          <cell r="AS1079">
            <v>0</v>
          </cell>
          <cell r="AT1079">
            <v>0</v>
          </cell>
          <cell r="AU1079">
            <v>0</v>
          </cell>
          <cell r="AV1079">
            <v>0</v>
          </cell>
          <cell r="AW1079">
            <v>0</v>
          </cell>
          <cell r="AY1079">
            <v>0</v>
          </cell>
          <cell r="AZ1079">
            <v>0</v>
          </cell>
          <cell r="BC1079">
            <v>0</v>
          </cell>
          <cell r="BD1079">
            <v>0</v>
          </cell>
          <cell r="BE1079">
            <v>0</v>
          </cell>
          <cell r="BF1079">
            <v>0</v>
          </cell>
          <cell r="BG1079">
            <v>0</v>
          </cell>
          <cell r="BH1079">
            <v>0</v>
          </cell>
          <cell r="BI1079">
            <v>0</v>
          </cell>
          <cell r="BJ1079">
            <v>0</v>
          </cell>
          <cell r="BK1079">
            <v>0</v>
          </cell>
          <cell r="BL1079">
            <v>0</v>
          </cell>
          <cell r="BM1079">
            <v>0</v>
          </cell>
          <cell r="BO1079">
            <v>0</v>
          </cell>
          <cell r="BQ1079">
            <v>0</v>
          </cell>
          <cell r="BU1079">
            <v>0</v>
          </cell>
          <cell r="BV1079">
            <v>0</v>
          </cell>
          <cell r="BW1079">
            <v>0</v>
          </cell>
          <cell r="BX1079">
            <v>0</v>
          </cell>
          <cell r="BY1079">
            <v>0</v>
          </cell>
          <cell r="BZ1079">
            <v>0</v>
          </cell>
          <cell r="CA1079">
            <v>0</v>
          </cell>
          <cell r="CB1079">
            <v>0</v>
          </cell>
          <cell r="CC1079">
            <v>0</v>
          </cell>
          <cell r="CD1079">
            <v>0</v>
          </cell>
          <cell r="CE1079">
            <v>0</v>
          </cell>
          <cell r="CG1079">
            <v>0</v>
          </cell>
          <cell r="CI1079">
            <v>0</v>
          </cell>
          <cell r="CM1079">
            <v>0</v>
          </cell>
          <cell r="CN1079">
            <v>0</v>
          </cell>
          <cell r="CO1079">
            <v>0</v>
          </cell>
          <cell r="CP1079">
            <v>0</v>
          </cell>
          <cell r="CQ1079">
            <v>0</v>
          </cell>
          <cell r="CR1079">
            <v>0</v>
          </cell>
          <cell r="CS1079">
            <v>0</v>
          </cell>
          <cell r="CT1079">
            <v>0</v>
          </cell>
          <cell r="CU1079">
            <v>0</v>
          </cell>
          <cell r="CV1079">
            <v>0</v>
          </cell>
          <cell r="CW1079">
            <v>0</v>
          </cell>
          <cell r="CY1079">
            <v>0</v>
          </cell>
          <cell r="DA1079">
            <v>0</v>
          </cell>
          <cell r="DB1079">
            <v>0</v>
          </cell>
          <cell r="DE1079">
            <v>0</v>
          </cell>
          <cell r="DF1079">
            <v>0</v>
          </cell>
          <cell r="DG1079">
            <v>0</v>
          </cell>
          <cell r="DH1079">
            <v>0</v>
          </cell>
          <cell r="DI1079">
            <v>0</v>
          </cell>
          <cell r="DJ1079">
            <v>0</v>
          </cell>
          <cell r="DK1079">
            <v>0</v>
          </cell>
          <cell r="DL1079">
            <v>0</v>
          </cell>
          <cell r="DM1079">
            <v>0</v>
          </cell>
          <cell r="DN1079">
            <v>0</v>
          </cell>
          <cell r="DO1079">
            <v>0</v>
          </cell>
          <cell r="DP1079">
            <v>0</v>
          </cell>
          <cell r="DQ1079">
            <v>0</v>
          </cell>
          <cell r="DS1079">
            <v>0</v>
          </cell>
          <cell r="DT1079">
            <v>0</v>
          </cell>
          <cell r="DU1079">
            <v>0</v>
          </cell>
          <cell r="DW1079">
            <v>0</v>
          </cell>
          <cell r="DX1079">
            <v>0</v>
          </cell>
          <cell r="DY1079">
            <v>0</v>
          </cell>
          <cell r="DZ1079">
            <v>0</v>
          </cell>
          <cell r="EA1079">
            <v>0</v>
          </cell>
          <cell r="EB1079">
            <v>0</v>
          </cell>
          <cell r="EC1079">
            <v>0</v>
          </cell>
          <cell r="ED1079">
            <v>0</v>
          </cell>
          <cell r="EE1079">
            <v>0</v>
          </cell>
          <cell r="EF1079">
            <v>0</v>
          </cell>
          <cell r="EG1079">
            <v>0</v>
          </cell>
          <cell r="EH1079">
            <v>0</v>
          </cell>
          <cell r="EI1079">
            <v>0</v>
          </cell>
          <cell r="EK1079">
            <v>0</v>
          </cell>
          <cell r="EL1079">
            <v>0</v>
          </cell>
          <cell r="EM1079">
            <v>0</v>
          </cell>
          <cell r="EO1079">
            <v>0</v>
          </cell>
          <cell r="EP1079">
            <v>0</v>
          </cell>
          <cell r="EQ1079">
            <v>0</v>
          </cell>
          <cell r="ER1079">
            <v>0</v>
          </cell>
          <cell r="ES1079">
            <v>0</v>
          </cell>
          <cell r="ET1079">
            <v>0</v>
          </cell>
          <cell r="EU1079">
            <v>0</v>
          </cell>
          <cell r="EV1079">
            <v>0</v>
          </cell>
          <cell r="EW1079">
            <v>0</v>
          </cell>
          <cell r="EX1079">
            <v>0</v>
          </cell>
          <cell r="EY1079">
            <v>0</v>
          </cell>
          <cell r="EZ1079">
            <v>0</v>
          </cell>
          <cell r="FA1079">
            <v>0</v>
          </cell>
          <cell r="FC1079">
            <v>0</v>
          </cell>
          <cell r="FD1079">
            <v>0</v>
          </cell>
          <cell r="FE1079">
            <v>0</v>
          </cell>
          <cell r="FG1079">
            <v>0</v>
          </cell>
          <cell r="FH1079">
            <v>0</v>
          </cell>
          <cell r="FI1079">
            <v>0</v>
          </cell>
          <cell r="FJ1079">
            <v>0</v>
          </cell>
          <cell r="FK1079">
            <v>0</v>
          </cell>
          <cell r="FL1079">
            <v>0</v>
          </cell>
          <cell r="FM1079">
            <v>0</v>
          </cell>
          <cell r="FN1079">
            <v>0</v>
          </cell>
          <cell r="FO1079">
            <v>0</v>
          </cell>
          <cell r="FP1079">
            <v>0</v>
          </cell>
          <cell r="FQ1079">
            <v>0</v>
          </cell>
          <cell r="FR1079">
            <v>0</v>
          </cell>
          <cell r="FS1079">
            <v>0</v>
          </cell>
          <cell r="FU1079">
            <v>0</v>
          </cell>
          <cell r="FV1079">
            <v>0</v>
          </cell>
          <cell r="FW1079">
            <v>0</v>
          </cell>
          <cell r="FY1079">
            <v>0</v>
          </cell>
          <cell r="FZ1079">
            <v>0</v>
          </cell>
          <cell r="GA1079">
            <v>0</v>
          </cell>
          <cell r="GB1079">
            <v>0</v>
          </cell>
          <cell r="GC1079">
            <v>0</v>
          </cell>
          <cell r="GD1079">
            <v>0</v>
          </cell>
          <cell r="GE1079">
            <v>0</v>
          </cell>
          <cell r="GF1079">
            <v>0</v>
          </cell>
          <cell r="GG1079">
            <v>0</v>
          </cell>
          <cell r="GH1079">
            <v>0</v>
          </cell>
          <cell r="GI1079">
            <v>0</v>
          </cell>
          <cell r="GJ1079">
            <v>0</v>
          </cell>
          <cell r="GK1079">
            <v>0</v>
          </cell>
          <cell r="GM1079">
            <v>0</v>
          </cell>
          <cell r="GN1079">
            <v>0</v>
          </cell>
          <cell r="GO1079">
            <v>0</v>
          </cell>
          <cell r="GQ1079">
            <v>0</v>
          </cell>
          <cell r="GR1079">
            <v>0</v>
          </cell>
          <cell r="GS1079">
            <v>0</v>
          </cell>
          <cell r="GT1079">
            <v>0</v>
          </cell>
          <cell r="GU1079">
            <v>0</v>
          </cell>
          <cell r="GV1079">
            <v>0</v>
          </cell>
          <cell r="GW1079">
            <v>0</v>
          </cell>
          <cell r="GX1079">
            <v>0</v>
          </cell>
          <cell r="GY1079">
            <v>0</v>
          </cell>
          <cell r="GZ1079">
            <v>0</v>
          </cell>
          <cell r="HA1079">
            <v>0</v>
          </cell>
          <cell r="HB1079">
            <v>0</v>
          </cell>
          <cell r="HC1079">
            <v>0</v>
          </cell>
          <cell r="HD1079">
            <v>0</v>
          </cell>
          <cell r="HE1079">
            <v>0</v>
          </cell>
          <cell r="HF1079">
            <v>0</v>
          </cell>
          <cell r="HG1079">
            <v>0</v>
          </cell>
          <cell r="HH1079">
            <v>0</v>
          </cell>
          <cell r="HI1079">
            <v>0</v>
          </cell>
          <cell r="HJ1079" t="str">
            <v>SI</v>
          </cell>
          <cell r="HL1079">
            <v>3.1990992653004501E-2</v>
          </cell>
          <cell r="HO1079" t="str">
            <v>130</v>
          </cell>
          <cell r="HP1079" t="str">
            <v>130</v>
          </cell>
          <cell r="HQ1079" t="str">
            <v>130</v>
          </cell>
          <cell r="HR1079" t="str">
            <v>130</v>
          </cell>
          <cell r="HS1079" t="str">
            <v>130</v>
          </cell>
          <cell r="HT1079" t="str">
            <v>130</v>
          </cell>
          <cell r="HU1079" t="str">
            <v>130</v>
          </cell>
          <cell r="HV1079" t="str">
            <v>130</v>
          </cell>
          <cell r="HW1079" t="str">
            <v>130</v>
          </cell>
          <cell r="HX1079" t="str">
            <v>130</v>
          </cell>
          <cell r="HY1079" t="str">
            <v>130</v>
          </cell>
        </row>
        <row r="1080">
          <cell r="D1080" t="str">
            <v>13</v>
          </cell>
          <cell r="F1080" t="str">
            <v>13R</v>
          </cell>
          <cell r="H1080">
            <v>0</v>
          </cell>
          <cell r="I1080">
            <v>0</v>
          </cell>
          <cell r="J1080">
            <v>0</v>
          </cell>
          <cell r="K1080">
            <v>0</v>
          </cell>
          <cell r="M1080">
            <v>0</v>
          </cell>
          <cell r="O1080">
            <v>0</v>
          </cell>
          <cell r="S1080">
            <v>0</v>
          </cell>
          <cell r="T1080">
            <v>0</v>
          </cell>
          <cell r="U1080">
            <v>0</v>
          </cell>
          <cell r="V1080">
            <v>0</v>
          </cell>
          <cell r="W1080">
            <v>0</v>
          </cell>
          <cell r="X1080">
            <v>0</v>
          </cell>
          <cell r="Y1080">
            <v>0</v>
          </cell>
          <cell r="Z1080">
            <v>0</v>
          </cell>
          <cell r="AA1080">
            <v>0</v>
          </cell>
          <cell r="AB1080">
            <v>0</v>
          </cell>
          <cell r="AC1080">
            <v>0</v>
          </cell>
          <cell r="AE1080">
            <v>0</v>
          </cell>
          <cell r="AG1080">
            <v>0</v>
          </cell>
          <cell r="AK1080">
            <v>0</v>
          </cell>
          <cell r="AL1080">
            <v>0</v>
          </cell>
          <cell r="AM1080">
            <v>0</v>
          </cell>
          <cell r="AN1080">
            <v>0</v>
          </cell>
          <cell r="AO1080">
            <v>0</v>
          </cell>
          <cell r="AP1080">
            <v>0</v>
          </cell>
          <cell r="AQ1080">
            <v>0</v>
          </cell>
          <cell r="AR1080">
            <v>0</v>
          </cell>
          <cell r="AS1080">
            <v>0</v>
          </cell>
          <cell r="AT1080">
            <v>0</v>
          </cell>
          <cell r="AU1080">
            <v>0</v>
          </cell>
          <cell r="AV1080">
            <v>0</v>
          </cell>
          <cell r="AW1080">
            <v>0</v>
          </cell>
          <cell r="AY1080">
            <v>0</v>
          </cell>
          <cell r="AZ1080">
            <v>0</v>
          </cell>
          <cell r="BC1080">
            <v>0</v>
          </cell>
          <cell r="BD1080">
            <v>0</v>
          </cell>
          <cell r="BE1080">
            <v>0</v>
          </cell>
          <cell r="BF1080">
            <v>0</v>
          </cell>
          <cell r="BG1080">
            <v>0</v>
          </cell>
          <cell r="BH1080">
            <v>0</v>
          </cell>
          <cell r="BI1080">
            <v>0</v>
          </cell>
          <cell r="BJ1080">
            <v>0</v>
          </cell>
          <cell r="BK1080">
            <v>0</v>
          </cell>
          <cell r="BL1080">
            <v>0</v>
          </cell>
          <cell r="BM1080">
            <v>0</v>
          </cell>
          <cell r="BO1080">
            <v>0</v>
          </cell>
          <cell r="BQ1080">
            <v>0</v>
          </cell>
          <cell r="BU1080">
            <v>0</v>
          </cell>
          <cell r="BV1080">
            <v>0</v>
          </cell>
          <cell r="BW1080">
            <v>0</v>
          </cell>
          <cell r="BX1080">
            <v>0</v>
          </cell>
          <cell r="BY1080">
            <v>0</v>
          </cell>
          <cell r="BZ1080">
            <v>0</v>
          </cell>
          <cell r="CA1080">
            <v>0</v>
          </cell>
          <cell r="CB1080">
            <v>0</v>
          </cell>
          <cell r="CC1080">
            <v>0</v>
          </cell>
          <cell r="CD1080">
            <v>0</v>
          </cell>
          <cell r="CE1080">
            <v>0</v>
          </cell>
          <cell r="CG1080">
            <v>0</v>
          </cell>
          <cell r="CI1080">
            <v>0</v>
          </cell>
          <cell r="CM1080">
            <v>0</v>
          </cell>
          <cell r="CN1080">
            <v>0</v>
          </cell>
          <cell r="CO1080">
            <v>0</v>
          </cell>
          <cell r="CP1080">
            <v>0</v>
          </cell>
          <cell r="CQ1080">
            <v>0</v>
          </cell>
          <cell r="CR1080">
            <v>0</v>
          </cell>
          <cell r="CS1080">
            <v>0</v>
          </cell>
          <cell r="CT1080">
            <v>0</v>
          </cell>
          <cell r="CU1080">
            <v>0</v>
          </cell>
          <cell r="CV1080">
            <v>0</v>
          </cell>
          <cell r="CW1080">
            <v>0</v>
          </cell>
          <cell r="CY1080">
            <v>0</v>
          </cell>
          <cell r="DA1080">
            <v>0</v>
          </cell>
          <cell r="DB1080">
            <v>0</v>
          </cell>
          <cell r="DE1080">
            <v>0</v>
          </cell>
          <cell r="DF1080">
            <v>0</v>
          </cell>
          <cell r="DG1080">
            <v>0</v>
          </cell>
          <cell r="DH1080">
            <v>0</v>
          </cell>
          <cell r="DI1080">
            <v>0</v>
          </cell>
          <cell r="DJ1080">
            <v>0</v>
          </cell>
          <cell r="DK1080">
            <v>0</v>
          </cell>
          <cell r="DL1080">
            <v>0</v>
          </cell>
          <cell r="DM1080">
            <v>0</v>
          </cell>
          <cell r="DN1080">
            <v>0</v>
          </cell>
          <cell r="DO1080">
            <v>0</v>
          </cell>
          <cell r="DP1080">
            <v>0</v>
          </cell>
          <cell r="DQ1080">
            <v>0</v>
          </cell>
          <cell r="DS1080">
            <v>0</v>
          </cell>
          <cell r="DT1080">
            <v>0</v>
          </cell>
          <cell r="DU1080">
            <v>0</v>
          </cell>
          <cell r="DW1080">
            <v>0</v>
          </cell>
          <cell r="DX1080">
            <v>0</v>
          </cell>
          <cell r="DY1080">
            <v>0</v>
          </cell>
          <cell r="DZ1080">
            <v>0</v>
          </cell>
          <cell r="EA1080">
            <v>0</v>
          </cell>
          <cell r="EB1080">
            <v>0</v>
          </cell>
          <cell r="EC1080">
            <v>0</v>
          </cell>
          <cell r="ED1080">
            <v>0</v>
          </cell>
          <cell r="EE1080">
            <v>0</v>
          </cell>
          <cell r="EF1080">
            <v>0</v>
          </cell>
          <cell r="EG1080">
            <v>0</v>
          </cell>
          <cell r="EH1080">
            <v>0</v>
          </cell>
          <cell r="EI1080">
            <v>0</v>
          </cell>
          <cell r="EK1080">
            <v>0</v>
          </cell>
          <cell r="EL1080">
            <v>0</v>
          </cell>
          <cell r="EM1080">
            <v>0</v>
          </cell>
          <cell r="EO1080">
            <v>0</v>
          </cell>
          <cell r="EP1080">
            <v>0</v>
          </cell>
          <cell r="EQ1080">
            <v>0</v>
          </cell>
          <cell r="ER1080">
            <v>0</v>
          </cell>
          <cell r="ES1080">
            <v>0</v>
          </cell>
          <cell r="ET1080">
            <v>0</v>
          </cell>
          <cell r="EU1080">
            <v>0</v>
          </cell>
          <cell r="EV1080">
            <v>0</v>
          </cell>
          <cell r="EW1080">
            <v>0</v>
          </cell>
          <cell r="EX1080">
            <v>0</v>
          </cell>
          <cell r="EY1080">
            <v>0</v>
          </cell>
          <cell r="EZ1080">
            <v>0</v>
          </cell>
          <cell r="FA1080">
            <v>0</v>
          </cell>
          <cell r="FC1080">
            <v>0</v>
          </cell>
          <cell r="FD1080">
            <v>0</v>
          </cell>
          <cell r="FE1080">
            <v>0</v>
          </cell>
          <cell r="FG1080">
            <v>0</v>
          </cell>
          <cell r="FH1080">
            <v>0</v>
          </cell>
          <cell r="FI1080">
            <v>0</v>
          </cell>
          <cell r="FJ1080">
            <v>0</v>
          </cell>
          <cell r="FK1080">
            <v>0</v>
          </cell>
          <cell r="FL1080">
            <v>0</v>
          </cell>
          <cell r="FM1080">
            <v>0</v>
          </cell>
          <cell r="FN1080">
            <v>0</v>
          </cell>
          <cell r="FO1080">
            <v>0</v>
          </cell>
          <cell r="FP1080">
            <v>0</v>
          </cell>
          <cell r="FQ1080">
            <v>0</v>
          </cell>
          <cell r="FR1080">
            <v>0</v>
          </cell>
          <cell r="FS1080">
            <v>0</v>
          </cell>
          <cell r="FU1080">
            <v>0</v>
          </cell>
          <cell r="FV1080">
            <v>0</v>
          </cell>
          <cell r="FW1080">
            <v>0</v>
          </cell>
          <cell r="FY1080">
            <v>0</v>
          </cell>
          <cell r="FZ1080">
            <v>0</v>
          </cell>
          <cell r="GA1080">
            <v>0</v>
          </cell>
          <cell r="GB1080">
            <v>0</v>
          </cell>
          <cell r="GC1080">
            <v>0</v>
          </cell>
          <cell r="GD1080">
            <v>0</v>
          </cell>
          <cell r="GE1080">
            <v>0</v>
          </cell>
          <cell r="GF1080">
            <v>0</v>
          </cell>
          <cell r="GG1080">
            <v>0</v>
          </cell>
          <cell r="GH1080">
            <v>0</v>
          </cell>
          <cell r="GI1080">
            <v>0</v>
          </cell>
          <cell r="GJ1080">
            <v>0</v>
          </cell>
          <cell r="GK1080">
            <v>0</v>
          </cell>
          <cell r="GM1080">
            <v>0</v>
          </cell>
          <cell r="GN1080">
            <v>0</v>
          </cell>
          <cell r="GO1080">
            <v>0</v>
          </cell>
          <cell r="GQ1080">
            <v>0</v>
          </cell>
          <cell r="GR1080">
            <v>0</v>
          </cell>
          <cell r="GS1080">
            <v>0</v>
          </cell>
          <cell r="GT1080">
            <v>0</v>
          </cell>
          <cell r="GU1080">
            <v>0</v>
          </cell>
          <cell r="GV1080">
            <v>0</v>
          </cell>
          <cell r="GW1080">
            <v>0</v>
          </cell>
          <cell r="GX1080">
            <v>0</v>
          </cell>
          <cell r="GY1080">
            <v>0</v>
          </cell>
          <cell r="GZ1080">
            <v>0</v>
          </cell>
          <cell r="HA1080">
            <v>0</v>
          </cell>
          <cell r="HB1080">
            <v>0</v>
          </cell>
          <cell r="HC1080">
            <v>0</v>
          </cell>
          <cell r="HD1080">
            <v>0</v>
          </cell>
          <cell r="HE1080">
            <v>0</v>
          </cell>
          <cell r="HF1080">
            <v>0</v>
          </cell>
          <cell r="HG1080">
            <v>0</v>
          </cell>
          <cell r="HH1080">
            <v>0</v>
          </cell>
          <cell r="HI1080">
            <v>0</v>
          </cell>
          <cell r="HJ1080" t="str">
            <v>SI</v>
          </cell>
          <cell r="HL1080">
            <v>3.1990992653004501E-2</v>
          </cell>
          <cell r="HO1080" t="str">
            <v>130</v>
          </cell>
          <cell r="HP1080" t="str">
            <v>130</v>
          </cell>
          <cell r="HQ1080" t="str">
            <v>130</v>
          </cell>
          <cell r="HR1080" t="str">
            <v>130</v>
          </cell>
          <cell r="HS1080" t="str">
            <v>130</v>
          </cell>
          <cell r="HT1080" t="str">
            <v>130</v>
          </cell>
          <cell r="HU1080" t="str">
            <v>130</v>
          </cell>
          <cell r="HV1080" t="str">
            <v>130</v>
          </cell>
          <cell r="HW1080" t="str">
            <v>130</v>
          </cell>
          <cell r="HX1080" t="str">
            <v>130</v>
          </cell>
          <cell r="HY1080" t="str">
            <v>130</v>
          </cell>
        </row>
        <row r="1081">
          <cell r="D1081" t="str">
            <v>13</v>
          </cell>
          <cell r="F1081" t="str">
            <v>13SU</v>
          </cell>
          <cell r="H1081">
            <v>0</v>
          </cell>
          <cell r="I1081">
            <v>0</v>
          </cell>
          <cell r="J1081">
            <v>0</v>
          </cell>
          <cell r="K1081">
            <v>0</v>
          </cell>
          <cell r="M1081">
            <v>0</v>
          </cell>
          <cell r="O1081">
            <v>0</v>
          </cell>
          <cell r="S1081">
            <v>0</v>
          </cell>
          <cell r="T1081">
            <v>0</v>
          </cell>
          <cell r="U1081">
            <v>0</v>
          </cell>
          <cell r="V1081">
            <v>0</v>
          </cell>
          <cell r="W1081">
            <v>0</v>
          </cell>
          <cell r="X1081">
            <v>0</v>
          </cell>
          <cell r="Y1081">
            <v>0</v>
          </cell>
          <cell r="Z1081">
            <v>0</v>
          </cell>
          <cell r="AA1081">
            <v>0</v>
          </cell>
          <cell r="AB1081">
            <v>0</v>
          </cell>
          <cell r="AC1081">
            <v>0</v>
          </cell>
          <cell r="AE1081">
            <v>0</v>
          </cell>
          <cell r="AG1081">
            <v>0</v>
          </cell>
          <cell r="AK1081">
            <v>0</v>
          </cell>
          <cell r="AL1081">
            <v>0</v>
          </cell>
          <cell r="AM1081">
            <v>0</v>
          </cell>
          <cell r="AN1081">
            <v>0</v>
          </cell>
          <cell r="AO1081">
            <v>0</v>
          </cell>
          <cell r="AP1081">
            <v>0</v>
          </cell>
          <cell r="AQ1081">
            <v>0</v>
          </cell>
          <cell r="AR1081">
            <v>0</v>
          </cell>
          <cell r="AS1081">
            <v>0</v>
          </cell>
          <cell r="AT1081">
            <v>0</v>
          </cell>
          <cell r="AU1081">
            <v>0</v>
          </cell>
          <cell r="AV1081">
            <v>0</v>
          </cell>
          <cell r="AW1081">
            <v>0</v>
          </cell>
          <cell r="AY1081">
            <v>0</v>
          </cell>
          <cell r="AZ1081">
            <v>0</v>
          </cell>
          <cell r="BC1081">
            <v>0</v>
          </cell>
          <cell r="BD1081">
            <v>0</v>
          </cell>
          <cell r="BE1081">
            <v>0</v>
          </cell>
          <cell r="BF1081">
            <v>0</v>
          </cell>
          <cell r="BG1081">
            <v>0</v>
          </cell>
          <cell r="BH1081">
            <v>0</v>
          </cell>
          <cell r="BI1081">
            <v>0</v>
          </cell>
          <cell r="BJ1081">
            <v>0</v>
          </cell>
          <cell r="BK1081">
            <v>0</v>
          </cell>
          <cell r="BL1081">
            <v>0</v>
          </cell>
          <cell r="BM1081">
            <v>0</v>
          </cell>
          <cell r="BO1081">
            <v>0</v>
          </cell>
          <cell r="BQ1081">
            <v>0</v>
          </cell>
          <cell r="BU1081">
            <v>0</v>
          </cell>
          <cell r="BV1081">
            <v>0</v>
          </cell>
          <cell r="BW1081">
            <v>0</v>
          </cell>
          <cell r="BX1081">
            <v>0</v>
          </cell>
          <cell r="BY1081">
            <v>0</v>
          </cell>
          <cell r="BZ1081">
            <v>0</v>
          </cell>
          <cell r="CA1081">
            <v>0</v>
          </cell>
          <cell r="CB1081">
            <v>0</v>
          </cell>
          <cell r="CC1081">
            <v>0</v>
          </cell>
          <cell r="CD1081">
            <v>0</v>
          </cell>
          <cell r="CE1081">
            <v>0</v>
          </cell>
          <cell r="CG1081">
            <v>0</v>
          </cell>
          <cell r="CI1081">
            <v>0</v>
          </cell>
          <cell r="CM1081">
            <v>0</v>
          </cell>
          <cell r="CN1081">
            <v>0</v>
          </cell>
          <cell r="CO1081">
            <v>0</v>
          </cell>
          <cell r="CP1081">
            <v>0</v>
          </cell>
          <cell r="CQ1081">
            <v>0</v>
          </cell>
          <cell r="CR1081">
            <v>0</v>
          </cell>
          <cell r="CS1081">
            <v>0</v>
          </cell>
          <cell r="CT1081">
            <v>0</v>
          </cell>
          <cell r="CU1081">
            <v>0</v>
          </cell>
          <cell r="CV1081">
            <v>0</v>
          </cell>
          <cell r="CW1081">
            <v>0</v>
          </cell>
          <cell r="CY1081">
            <v>0</v>
          </cell>
          <cell r="DA1081">
            <v>0</v>
          </cell>
          <cell r="DB1081">
            <v>0</v>
          </cell>
          <cell r="DE1081">
            <v>0</v>
          </cell>
          <cell r="DF1081">
            <v>0</v>
          </cell>
          <cell r="DG1081">
            <v>0</v>
          </cell>
          <cell r="DH1081">
            <v>0</v>
          </cell>
          <cell r="DI1081">
            <v>0</v>
          </cell>
          <cell r="DJ1081">
            <v>0</v>
          </cell>
          <cell r="DK1081">
            <v>0</v>
          </cell>
          <cell r="DL1081">
            <v>0</v>
          </cell>
          <cell r="DM1081">
            <v>0</v>
          </cell>
          <cell r="DN1081">
            <v>0</v>
          </cell>
          <cell r="DO1081">
            <v>0</v>
          </cell>
          <cell r="DP1081">
            <v>0</v>
          </cell>
          <cell r="DQ1081">
            <v>0</v>
          </cell>
          <cell r="DS1081">
            <v>0</v>
          </cell>
          <cell r="DT1081">
            <v>0</v>
          </cell>
          <cell r="DU1081">
            <v>0</v>
          </cell>
          <cell r="DW1081">
            <v>0</v>
          </cell>
          <cell r="DX1081">
            <v>0</v>
          </cell>
          <cell r="DY1081">
            <v>0</v>
          </cell>
          <cell r="DZ1081">
            <v>0</v>
          </cell>
          <cell r="EA1081">
            <v>0</v>
          </cell>
          <cell r="EB1081">
            <v>0</v>
          </cell>
          <cell r="EC1081">
            <v>0</v>
          </cell>
          <cell r="ED1081">
            <v>0</v>
          </cell>
          <cell r="EE1081">
            <v>0</v>
          </cell>
          <cell r="EF1081">
            <v>0</v>
          </cell>
          <cell r="EG1081">
            <v>0</v>
          </cell>
          <cell r="EH1081">
            <v>0</v>
          </cell>
          <cell r="EI1081">
            <v>0</v>
          </cell>
          <cell r="EK1081">
            <v>0</v>
          </cell>
          <cell r="EL1081">
            <v>0</v>
          </cell>
          <cell r="EM1081">
            <v>0</v>
          </cell>
          <cell r="EO1081">
            <v>0</v>
          </cell>
          <cell r="EP1081">
            <v>0</v>
          </cell>
          <cell r="EQ1081">
            <v>0</v>
          </cell>
          <cell r="ER1081">
            <v>0</v>
          </cell>
          <cell r="ES1081">
            <v>0</v>
          </cell>
          <cell r="ET1081">
            <v>0</v>
          </cell>
          <cell r="EU1081">
            <v>0</v>
          </cell>
          <cell r="EV1081">
            <v>0</v>
          </cell>
          <cell r="EW1081">
            <v>0</v>
          </cell>
          <cell r="EX1081">
            <v>0</v>
          </cell>
          <cell r="EY1081">
            <v>0</v>
          </cell>
          <cell r="EZ1081">
            <v>0</v>
          </cell>
          <cell r="FA1081">
            <v>0</v>
          </cell>
          <cell r="FC1081">
            <v>0</v>
          </cell>
          <cell r="FD1081">
            <v>0</v>
          </cell>
          <cell r="FE1081">
            <v>0</v>
          </cell>
          <cell r="FG1081">
            <v>0</v>
          </cell>
          <cell r="FH1081">
            <v>0</v>
          </cell>
          <cell r="FI1081">
            <v>0</v>
          </cell>
          <cell r="FJ1081">
            <v>0</v>
          </cell>
          <cell r="FK1081">
            <v>0</v>
          </cell>
          <cell r="FL1081">
            <v>0</v>
          </cell>
          <cell r="FM1081">
            <v>0</v>
          </cell>
          <cell r="FN1081">
            <v>0</v>
          </cell>
          <cell r="FO1081">
            <v>0</v>
          </cell>
          <cell r="FP1081">
            <v>0</v>
          </cell>
          <cell r="FQ1081">
            <v>0</v>
          </cell>
          <cell r="FR1081">
            <v>0</v>
          </cell>
          <cell r="FS1081">
            <v>0</v>
          </cell>
          <cell r="FU1081">
            <v>0</v>
          </cell>
          <cell r="FV1081">
            <v>0</v>
          </cell>
          <cell r="FW1081">
            <v>0</v>
          </cell>
          <cell r="FY1081">
            <v>0</v>
          </cell>
          <cell r="FZ1081">
            <v>0</v>
          </cell>
          <cell r="GA1081">
            <v>0</v>
          </cell>
          <cell r="GB1081">
            <v>0</v>
          </cell>
          <cell r="GC1081">
            <v>0</v>
          </cell>
          <cell r="GD1081">
            <v>0</v>
          </cell>
          <cell r="GE1081">
            <v>0</v>
          </cell>
          <cell r="GF1081">
            <v>0</v>
          </cell>
          <cell r="GG1081">
            <v>0</v>
          </cell>
          <cell r="GH1081">
            <v>0</v>
          </cell>
          <cell r="GI1081">
            <v>0</v>
          </cell>
          <cell r="GJ1081">
            <v>0</v>
          </cell>
          <cell r="GK1081">
            <v>0</v>
          </cell>
          <cell r="GM1081">
            <v>0</v>
          </cell>
          <cell r="GN1081">
            <v>0</v>
          </cell>
          <cell r="GO1081">
            <v>0</v>
          </cell>
          <cell r="GQ1081">
            <v>0</v>
          </cell>
          <cell r="GR1081">
            <v>0</v>
          </cell>
          <cell r="GS1081">
            <v>0</v>
          </cell>
          <cell r="GT1081">
            <v>0</v>
          </cell>
          <cell r="GU1081">
            <v>0</v>
          </cell>
          <cell r="GV1081">
            <v>0</v>
          </cell>
          <cell r="GW1081">
            <v>0</v>
          </cell>
          <cell r="GX1081">
            <v>0</v>
          </cell>
          <cell r="GY1081">
            <v>0</v>
          </cell>
          <cell r="GZ1081">
            <v>0</v>
          </cell>
          <cell r="HA1081">
            <v>0</v>
          </cell>
          <cell r="HB1081">
            <v>0</v>
          </cell>
          <cell r="HC1081">
            <v>0</v>
          </cell>
          <cell r="HD1081">
            <v>0</v>
          </cell>
          <cell r="HE1081">
            <v>0</v>
          </cell>
          <cell r="HF1081">
            <v>0</v>
          </cell>
          <cell r="HG1081">
            <v>0</v>
          </cell>
          <cell r="HH1081">
            <v>0</v>
          </cell>
          <cell r="HI1081">
            <v>0</v>
          </cell>
          <cell r="HJ1081" t="str">
            <v>SI</v>
          </cell>
          <cell r="HL1081">
            <v>3.1990992653004501E-2</v>
          </cell>
          <cell r="HO1081" t="str">
            <v>130</v>
          </cell>
          <cell r="HP1081" t="str">
            <v>130</v>
          </cell>
          <cell r="HQ1081" t="str">
            <v>130</v>
          </cell>
          <cell r="HR1081" t="str">
            <v>130</v>
          </cell>
          <cell r="HS1081" t="str">
            <v>130</v>
          </cell>
          <cell r="HT1081" t="str">
            <v>130</v>
          </cell>
          <cell r="HU1081" t="str">
            <v>130</v>
          </cell>
          <cell r="HV1081" t="str">
            <v>130</v>
          </cell>
          <cell r="HW1081" t="str">
            <v>130</v>
          </cell>
          <cell r="HX1081" t="str">
            <v>130</v>
          </cell>
          <cell r="HY1081" t="str">
            <v>130</v>
          </cell>
        </row>
        <row r="1082">
          <cell r="D1082" t="str">
            <v>13</v>
          </cell>
          <cell r="F1082" t="str">
            <v>13R</v>
          </cell>
          <cell r="H1082">
            <v>0</v>
          </cell>
          <cell r="I1082">
            <v>0</v>
          </cell>
          <cell r="J1082">
            <v>0</v>
          </cell>
          <cell r="K1082">
            <v>0</v>
          </cell>
          <cell r="M1082">
            <v>0</v>
          </cell>
          <cell r="O1082">
            <v>0</v>
          </cell>
          <cell r="S1082">
            <v>0</v>
          </cell>
          <cell r="T1082">
            <v>0</v>
          </cell>
          <cell r="U1082">
            <v>0</v>
          </cell>
          <cell r="V1082">
            <v>0</v>
          </cell>
          <cell r="W1082">
            <v>0</v>
          </cell>
          <cell r="X1082">
            <v>0</v>
          </cell>
          <cell r="Y1082">
            <v>0</v>
          </cell>
          <cell r="Z1082">
            <v>0</v>
          </cell>
          <cell r="AA1082">
            <v>0</v>
          </cell>
          <cell r="AB1082">
            <v>0</v>
          </cell>
          <cell r="AC1082">
            <v>0</v>
          </cell>
          <cell r="AE1082">
            <v>0</v>
          </cell>
          <cell r="AG1082">
            <v>0</v>
          </cell>
          <cell r="AK1082">
            <v>0</v>
          </cell>
          <cell r="AL1082">
            <v>0</v>
          </cell>
          <cell r="AM1082">
            <v>0</v>
          </cell>
          <cell r="AN1082">
            <v>0</v>
          </cell>
          <cell r="AO1082">
            <v>0</v>
          </cell>
          <cell r="AP1082">
            <v>0</v>
          </cell>
          <cell r="AQ1082">
            <v>0</v>
          </cell>
          <cell r="AR1082">
            <v>0</v>
          </cell>
          <cell r="AS1082">
            <v>0</v>
          </cell>
          <cell r="AT1082">
            <v>0</v>
          </cell>
          <cell r="AU1082">
            <v>0</v>
          </cell>
          <cell r="AV1082">
            <v>0</v>
          </cell>
          <cell r="AW1082">
            <v>0</v>
          </cell>
          <cell r="AY1082">
            <v>0</v>
          </cell>
          <cell r="AZ1082">
            <v>0</v>
          </cell>
          <cell r="BC1082">
            <v>0</v>
          </cell>
          <cell r="BD1082">
            <v>0</v>
          </cell>
          <cell r="BE1082">
            <v>0</v>
          </cell>
          <cell r="BF1082">
            <v>0</v>
          </cell>
          <cell r="BG1082">
            <v>0</v>
          </cell>
          <cell r="BH1082">
            <v>0</v>
          </cell>
          <cell r="BI1082">
            <v>0</v>
          </cell>
          <cell r="BJ1082">
            <v>0</v>
          </cell>
          <cell r="BK1082">
            <v>0</v>
          </cell>
          <cell r="BL1082">
            <v>0</v>
          </cell>
          <cell r="BM1082">
            <v>0</v>
          </cell>
          <cell r="BO1082">
            <v>0</v>
          </cell>
          <cell r="BQ1082">
            <v>0</v>
          </cell>
          <cell r="BU1082">
            <v>0</v>
          </cell>
          <cell r="BV1082">
            <v>0</v>
          </cell>
          <cell r="BW1082">
            <v>0</v>
          </cell>
          <cell r="BX1082">
            <v>0</v>
          </cell>
          <cell r="BY1082">
            <v>0</v>
          </cell>
          <cell r="BZ1082">
            <v>0</v>
          </cell>
          <cell r="CA1082">
            <v>0</v>
          </cell>
          <cell r="CB1082">
            <v>0</v>
          </cell>
          <cell r="CC1082">
            <v>0</v>
          </cell>
          <cell r="CD1082">
            <v>0</v>
          </cell>
          <cell r="CE1082">
            <v>0</v>
          </cell>
          <cell r="CG1082">
            <v>0</v>
          </cell>
          <cell r="CI1082">
            <v>0</v>
          </cell>
          <cell r="CM1082">
            <v>0</v>
          </cell>
          <cell r="CN1082">
            <v>0</v>
          </cell>
          <cell r="CO1082">
            <v>0</v>
          </cell>
          <cell r="CP1082">
            <v>0</v>
          </cell>
          <cell r="CQ1082">
            <v>0</v>
          </cell>
          <cell r="CR1082">
            <v>0</v>
          </cell>
          <cell r="CS1082">
            <v>0</v>
          </cell>
          <cell r="CT1082">
            <v>0</v>
          </cell>
          <cell r="CU1082">
            <v>0</v>
          </cell>
          <cell r="CV1082">
            <v>0</v>
          </cell>
          <cell r="CW1082">
            <v>0</v>
          </cell>
          <cell r="CY1082">
            <v>0</v>
          </cell>
          <cell r="DA1082">
            <v>0</v>
          </cell>
          <cell r="DB1082">
            <v>0</v>
          </cell>
          <cell r="DE1082">
            <v>0</v>
          </cell>
          <cell r="DF1082">
            <v>0</v>
          </cell>
          <cell r="DG1082">
            <v>0</v>
          </cell>
          <cell r="DH1082">
            <v>0</v>
          </cell>
          <cell r="DI1082">
            <v>0</v>
          </cell>
          <cell r="DJ1082">
            <v>0</v>
          </cell>
          <cell r="DK1082">
            <v>0</v>
          </cell>
          <cell r="DL1082">
            <v>0</v>
          </cell>
          <cell r="DM1082">
            <v>0</v>
          </cell>
          <cell r="DN1082">
            <v>0</v>
          </cell>
          <cell r="DO1082">
            <v>0</v>
          </cell>
          <cell r="DP1082">
            <v>0</v>
          </cell>
          <cell r="DQ1082">
            <v>0</v>
          </cell>
          <cell r="DS1082">
            <v>0</v>
          </cell>
          <cell r="DT1082">
            <v>0</v>
          </cell>
          <cell r="DU1082">
            <v>0</v>
          </cell>
          <cell r="DW1082">
            <v>0</v>
          </cell>
          <cell r="DX1082">
            <v>0</v>
          </cell>
          <cell r="DY1082">
            <v>0</v>
          </cell>
          <cell r="DZ1082">
            <v>0</v>
          </cell>
          <cell r="EA1082">
            <v>0</v>
          </cell>
          <cell r="EB1082">
            <v>0</v>
          </cell>
          <cell r="EC1082">
            <v>0</v>
          </cell>
          <cell r="ED1082">
            <v>0</v>
          </cell>
          <cell r="EE1082">
            <v>0</v>
          </cell>
          <cell r="EF1082">
            <v>0</v>
          </cell>
          <cell r="EG1082">
            <v>0</v>
          </cell>
          <cell r="EH1082">
            <v>0</v>
          </cell>
          <cell r="EI1082">
            <v>0</v>
          </cell>
          <cell r="EK1082">
            <v>0</v>
          </cell>
          <cell r="EL1082">
            <v>0</v>
          </cell>
          <cell r="EM1082">
            <v>0</v>
          </cell>
          <cell r="EO1082">
            <v>0</v>
          </cell>
          <cell r="EP1082">
            <v>0</v>
          </cell>
          <cell r="EQ1082">
            <v>0</v>
          </cell>
          <cell r="ER1082">
            <v>0</v>
          </cell>
          <cell r="ES1082">
            <v>0</v>
          </cell>
          <cell r="ET1082">
            <v>0</v>
          </cell>
          <cell r="EU1082">
            <v>0</v>
          </cell>
          <cell r="EV1082">
            <v>0</v>
          </cell>
          <cell r="EW1082">
            <v>0</v>
          </cell>
          <cell r="EX1082">
            <v>0</v>
          </cell>
          <cell r="EY1082">
            <v>0</v>
          </cell>
          <cell r="EZ1082">
            <v>0</v>
          </cell>
          <cell r="FA1082">
            <v>0</v>
          </cell>
          <cell r="FC1082">
            <v>0</v>
          </cell>
          <cell r="FD1082">
            <v>0</v>
          </cell>
          <cell r="FE1082">
            <v>0</v>
          </cell>
          <cell r="FG1082">
            <v>0</v>
          </cell>
          <cell r="FH1082">
            <v>0</v>
          </cell>
          <cell r="FI1082">
            <v>0</v>
          </cell>
          <cell r="FJ1082">
            <v>0</v>
          </cell>
          <cell r="FK1082">
            <v>0</v>
          </cell>
          <cell r="FL1082">
            <v>0</v>
          </cell>
          <cell r="FM1082">
            <v>0</v>
          </cell>
          <cell r="FN1082">
            <v>0</v>
          </cell>
          <cell r="FO1082">
            <v>0</v>
          </cell>
          <cell r="FP1082">
            <v>0</v>
          </cell>
          <cell r="FQ1082">
            <v>0</v>
          </cell>
          <cell r="FR1082">
            <v>0</v>
          </cell>
          <cell r="FS1082">
            <v>0</v>
          </cell>
          <cell r="FU1082">
            <v>0</v>
          </cell>
          <cell r="FV1082">
            <v>0</v>
          </cell>
          <cell r="FW1082">
            <v>0</v>
          </cell>
          <cell r="FY1082">
            <v>0</v>
          </cell>
          <cell r="FZ1082">
            <v>0</v>
          </cell>
          <cell r="GA1082">
            <v>0</v>
          </cell>
          <cell r="GB1082">
            <v>0</v>
          </cell>
          <cell r="GC1082">
            <v>0</v>
          </cell>
          <cell r="GD1082">
            <v>0</v>
          </cell>
          <cell r="GE1082">
            <v>0</v>
          </cell>
          <cell r="GF1082">
            <v>0</v>
          </cell>
          <cell r="GG1082">
            <v>0</v>
          </cell>
          <cell r="GH1082">
            <v>0</v>
          </cell>
          <cell r="GI1082">
            <v>0</v>
          </cell>
          <cell r="GJ1082">
            <v>0</v>
          </cell>
          <cell r="GK1082">
            <v>0</v>
          </cell>
          <cell r="GM1082">
            <v>0</v>
          </cell>
          <cell r="GN1082">
            <v>0</v>
          </cell>
          <cell r="GO1082">
            <v>0</v>
          </cell>
          <cell r="GQ1082">
            <v>0</v>
          </cell>
          <cell r="GR1082">
            <v>0</v>
          </cell>
          <cell r="GS1082">
            <v>0</v>
          </cell>
          <cell r="GT1082">
            <v>0</v>
          </cell>
          <cell r="GU1082">
            <v>0</v>
          </cell>
          <cell r="GV1082">
            <v>0</v>
          </cell>
          <cell r="GW1082">
            <v>0</v>
          </cell>
          <cell r="GX1082">
            <v>0</v>
          </cell>
          <cell r="GY1082">
            <v>0</v>
          </cell>
          <cell r="GZ1082">
            <v>0</v>
          </cell>
          <cell r="HA1082">
            <v>0</v>
          </cell>
          <cell r="HB1082">
            <v>0</v>
          </cell>
          <cell r="HC1082">
            <v>0</v>
          </cell>
          <cell r="HD1082">
            <v>0</v>
          </cell>
          <cell r="HE1082">
            <v>0</v>
          </cell>
          <cell r="HF1082">
            <v>0</v>
          </cell>
          <cell r="HG1082">
            <v>0</v>
          </cell>
          <cell r="HH1082">
            <v>0</v>
          </cell>
          <cell r="HI1082">
            <v>0</v>
          </cell>
          <cell r="HJ1082" t="str">
            <v>SI</v>
          </cell>
          <cell r="HL1082">
            <v>3.1990992653004501E-2</v>
          </cell>
          <cell r="HO1082" t="str">
            <v>130</v>
          </cell>
          <cell r="HP1082" t="str">
            <v>130</v>
          </cell>
          <cell r="HQ1082" t="str">
            <v>130</v>
          </cell>
          <cell r="HR1082" t="str">
            <v>130</v>
          </cell>
          <cell r="HS1082" t="str">
            <v>130</v>
          </cell>
          <cell r="HT1082" t="str">
            <v>130</v>
          </cell>
          <cell r="HU1082" t="str">
            <v>130</v>
          </cell>
          <cell r="HV1082" t="str">
            <v>130</v>
          </cell>
          <cell r="HW1082" t="str">
            <v>130</v>
          </cell>
          <cell r="HX1082" t="str">
            <v>130</v>
          </cell>
          <cell r="HY1082" t="str">
            <v>130</v>
          </cell>
        </row>
        <row r="1083">
          <cell r="D1083" t="str">
            <v>13</v>
          </cell>
          <cell r="F1083" t="str">
            <v>13R</v>
          </cell>
          <cell r="H1083">
            <v>0</v>
          </cell>
          <cell r="I1083">
            <v>0</v>
          </cell>
          <cell r="J1083">
            <v>0</v>
          </cell>
          <cell r="K1083">
            <v>0</v>
          </cell>
          <cell r="M1083">
            <v>0</v>
          </cell>
          <cell r="O1083">
            <v>0</v>
          </cell>
          <cell r="S1083">
            <v>0</v>
          </cell>
          <cell r="T1083">
            <v>0</v>
          </cell>
          <cell r="U1083">
            <v>0</v>
          </cell>
          <cell r="V1083">
            <v>0</v>
          </cell>
          <cell r="W1083">
            <v>0</v>
          </cell>
          <cell r="X1083">
            <v>0</v>
          </cell>
          <cell r="Y1083">
            <v>0</v>
          </cell>
          <cell r="Z1083">
            <v>0</v>
          </cell>
          <cell r="AA1083">
            <v>0</v>
          </cell>
          <cell r="AB1083">
            <v>0</v>
          </cell>
          <cell r="AC1083">
            <v>0</v>
          </cell>
          <cell r="AE1083">
            <v>0</v>
          </cell>
          <cell r="AG1083">
            <v>0</v>
          </cell>
          <cell r="AK1083">
            <v>0</v>
          </cell>
          <cell r="AL1083">
            <v>0</v>
          </cell>
          <cell r="AM1083">
            <v>0</v>
          </cell>
          <cell r="AN1083">
            <v>0</v>
          </cell>
          <cell r="AO1083">
            <v>0</v>
          </cell>
          <cell r="AP1083">
            <v>0</v>
          </cell>
          <cell r="AQ1083">
            <v>0</v>
          </cell>
          <cell r="AR1083">
            <v>0</v>
          </cell>
          <cell r="AS1083">
            <v>0</v>
          </cell>
          <cell r="AT1083">
            <v>0</v>
          </cell>
          <cell r="AU1083">
            <v>0</v>
          </cell>
          <cell r="AV1083">
            <v>0</v>
          </cell>
          <cell r="AW1083">
            <v>0</v>
          </cell>
          <cell r="AY1083">
            <v>0</v>
          </cell>
          <cell r="AZ1083">
            <v>0</v>
          </cell>
          <cell r="BC1083">
            <v>0</v>
          </cell>
          <cell r="BD1083">
            <v>0</v>
          </cell>
          <cell r="BE1083">
            <v>0</v>
          </cell>
          <cell r="BF1083">
            <v>0</v>
          </cell>
          <cell r="BG1083">
            <v>0</v>
          </cell>
          <cell r="BH1083">
            <v>0</v>
          </cell>
          <cell r="BI1083">
            <v>0</v>
          </cell>
          <cell r="BJ1083">
            <v>0</v>
          </cell>
          <cell r="BK1083">
            <v>0</v>
          </cell>
          <cell r="BL1083">
            <v>0</v>
          </cell>
          <cell r="BM1083">
            <v>0</v>
          </cell>
          <cell r="BO1083">
            <v>0</v>
          </cell>
          <cell r="BQ1083">
            <v>0</v>
          </cell>
          <cell r="BU1083">
            <v>0</v>
          </cell>
          <cell r="BV1083">
            <v>0</v>
          </cell>
          <cell r="BW1083">
            <v>0</v>
          </cell>
          <cell r="BX1083">
            <v>0</v>
          </cell>
          <cell r="BY1083">
            <v>0</v>
          </cell>
          <cell r="BZ1083">
            <v>0</v>
          </cell>
          <cell r="CA1083">
            <v>0</v>
          </cell>
          <cell r="CB1083">
            <v>0</v>
          </cell>
          <cell r="CC1083">
            <v>0</v>
          </cell>
          <cell r="CD1083">
            <v>0</v>
          </cell>
          <cell r="CE1083">
            <v>0</v>
          </cell>
          <cell r="CG1083">
            <v>0</v>
          </cell>
          <cell r="CI1083">
            <v>0</v>
          </cell>
          <cell r="CM1083">
            <v>0</v>
          </cell>
          <cell r="CN1083">
            <v>0</v>
          </cell>
          <cell r="CO1083">
            <v>0</v>
          </cell>
          <cell r="CP1083">
            <v>0</v>
          </cell>
          <cell r="CQ1083">
            <v>0</v>
          </cell>
          <cell r="CR1083">
            <v>0</v>
          </cell>
          <cell r="CS1083">
            <v>0</v>
          </cell>
          <cell r="CT1083">
            <v>0</v>
          </cell>
          <cell r="CU1083">
            <v>0</v>
          </cell>
          <cell r="CV1083">
            <v>0</v>
          </cell>
          <cell r="CW1083">
            <v>0</v>
          </cell>
          <cell r="CY1083">
            <v>0</v>
          </cell>
          <cell r="DA1083">
            <v>0</v>
          </cell>
          <cell r="DB1083">
            <v>0</v>
          </cell>
          <cell r="DE1083">
            <v>0</v>
          </cell>
          <cell r="DF1083">
            <v>0</v>
          </cell>
          <cell r="DG1083">
            <v>0</v>
          </cell>
          <cell r="DH1083">
            <v>0</v>
          </cell>
          <cell r="DI1083">
            <v>0</v>
          </cell>
          <cell r="DJ1083">
            <v>0</v>
          </cell>
          <cell r="DK1083">
            <v>0</v>
          </cell>
          <cell r="DL1083">
            <v>0</v>
          </cell>
          <cell r="DM1083">
            <v>0</v>
          </cell>
          <cell r="DN1083">
            <v>0</v>
          </cell>
          <cell r="DO1083">
            <v>0</v>
          </cell>
          <cell r="DP1083">
            <v>0</v>
          </cell>
          <cell r="DQ1083">
            <v>0</v>
          </cell>
          <cell r="DS1083">
            <v>0</v>
          </cell>
          <cell r="DT1083">
            <v>0</v>
          </cell>
          <cell r="DU1083">
            <v>0</v>
          </cell>
          <cell r="DW1083">
            <v>0</v>
          </cell>
          <cell r="DX1083">
            <v>0</v>
          </cell>
          <cell r="DY1083">
            <v>0</v>
          </cell>
          <cell r="DZ1083">
            <v>0</v>
          </cell>
          <cell r="EA1083">
            <v>0</v>
          </cell>
          <cell r="EB1083">
            <v>0</v>
          </cell>
          <cell r="EC1083">
            <v>0</v>
          </cell>
          <cell r="ED1083">
            <v>0</v>
          </cell>
          <cell r="EE1083">
            <v>0</v>
          </cell>
          <cell r="EF1083">
            <v>0</v>
          </cell>
          <cell r="EG1083">
            <v>0</v>
          </cell>
          <cell r="EH1083">
            <v>0</v>
          </cell>
          <cell r="EI1083">
            <v>0</v>
          </cell>
          <cell r="EK1083">
            <v>0</v>
          </cell>
          <cell r="EL1083">
            <v>0</v>
          </cell>
          <cell r="EM1083">
            <v>0</v>
          </cell>
          <cell r="EO1083">
            <v>0</v>
          </cell>
          <cell r="EP1083">
            <v>0</v>
          </cell>
          <cell r="EQ1083">
            <v>0</v>
          </cell>
          <cell r="ER1083">
            <v>0</v>
          </cell>
          <cell r="ES1083">
            <v>0</v>
          </cell>
          <cell r="ET1083">
            <v>0</v>
          </cell>
          <cell r="EU1083">
            <v>0</v>
          </cell>
          <cell r="EV1083">
            <v>0</v>
          </cell>
          <cell r="EW1083">
            <v>0</v>
          </cell>
          <cell r="EX1083">
            <v>0</v>
          </cell>
          <cell r="EY1083">
            <v>0</v>
          </cell>
          <cell r="EZ1083">
            <v>0</v>
          </cell>
          <cell r="FA1083">
            <v>0</v>
          </cell>
          <cell r="FC1083">
            <v>0</v>
          </cell>
          <cell r="FD1083">
            <v>0</v>
          </cell>
          <cell r="FE1083">
            <v>0</v>
          </cell>
          <cell r="FG1083">
            <v>0</v>
          </cell>
          <cell r="FH1083">
            <v>0</v>
          </cell>
          <cell r="FI1083">
            <v>0</v>
          </cell>
          <cell r="FJ1083">
            <v>0</v>
          </cell>
          <cell r="FK1083">
            <v>0</v>
          </cell>
          <cell r="FL1083">
            <v>0</v>
          </cell>
          <cell r="FM1083">
            <v>0</v>
          </cell>
          <cell r="FN1083">
            <v>0</v>
          </cell>
          <cell r="FO1083">
            <v>0</v>
          </cell>
          <cell r="FP1083">
            <v>0</v>
          </cell>
          <cell r="FQ1083">
            <v>0</v>
          </cell>
          <cell r="FR1083">
            <v>0</v>
          </cell>
          <cell r="FS1083">
            <v>0</v>
          </cell>
          <cell r="FU1083">
            <v>0</v>
          </cell>
          <cell r="FV1083">
            <v>0</v>
          </cell>
          <cell r="FW1083">
            <v>0</v>
          </cell>
          <cell r="FY1083">
            <v>0</v>
          </cell>
          <cell r="FZ1083">
            <v>0</v>
          </cell>
          <cell r="GA1083">
            <v>0</v>
          </cell>
          <cell r="GB1083">
            <v>0</v>
          </cell>
          <cell r="GC1083">
            <v>0</v>
          </cell>
          <cell r="GD1083">
            <v>0</v>
          </cell>
          <cell r="GE1083">
            <v>0</v>
          </cell>
          <cell r="GF1083">
            <v>0</v>
          </cell>
          <cell r="GG1083">
            <v>0</v>
          </cell>
          <cell r="GH1083">
            <v>0</v>
          </cell>
          <cell r="GI1083">
            <v>0</v>
          </cell>
          <cell r="GJ1083">
            <v>0</v>
          </cell>
          <cell r="GK1083">
            <v>0</v>
          </cell>
          <cell r="GM1083">
            <v>0</v>
          </cell>
          <cell r="GN1083">
            <v>0</v>
          </cell>
          <cell r="GO1083">
            <v>0</v>
          </cell>
          <cell r="GQ1083">
            <v>0</v>
          </cell>
          <cell r="GR1083">
            <v>0</v>
          </cell>
          <cell r="GS1083">
            <v>0</v>
          </cell>
          <cell r="GT1083">
            <v>0</v>
          </cell>
          <cell r="GU1083">
            <v>0</v>
          </cell>
          <cell r="GV1083">
            <v>0</v>
          </cell>
          <cell r="GW1083">
            <v>0</v>
          </cell>
          <cell r="GX1083">
            <v>0</v>
          </cell>
          <cell r="GY1083">
            <v>0</v>
          </cell>
          <cell r="GZ1083">
            <v>0</v>
          </cell>
          <cell r="HA1083">
            <v>0</v>
          </cell>
          <cell r="HB1083">
            <v>0</v>
          </cell>
          <cell r="HC1083">
            <v>0</v>
          </cell>
          <cell r="HD1083">
            <v>0</v>
          </cell>
          <cell r="HE1083">
            <v>0</v>
          </cell>
          <cell r="HF1083">
            <v>0</v>
          </cell>
          <cell r="HG1083">
            <v>0</v>
          </cell>
          <cell r="HH1083">
            <v>0</v>
          </cell>
          <cell r="HI1083">
            <v>0</v>
          </cell>
          <cell r="HJ1083" t="str">
            <v>SI</v>
          </cell>
          <cell r="HL1083">
            <v>3.1990992653004501E-2</v>
          </cell>
          <cell r="HO1083" t="str">
            <v>130</v>
          </cell>
          <cell r="HP1083" t="str">
            <v>130</v>
          </cell>
          <cell r="HQ1083" t="str">
            <v>130</v>
          </cell>
          <cell r="HR1083" t="str">
            <v>130</v>
          </cell>
          <cell r="HS1083" t="str">
            <v>130</v>
          </cell>
          <cell r="HT1083" t="str">
            <v>130</v>
          </cell>
          <cell r="HU1083" t="str">
            <v>130</v>
          </cell>
          <cell r="HV1083" t="str">
            <v>130</v>
          </cell>
          <cell r="HW1083" t="str">
            <v>130</v>
          </cell>
          <cell r="HX1083" t="str">
            <v>130</v>
          </cell>
          <cell r="HY1083" t="str">
            <v>130</v>
          </cell>
        </row>
        <row r="1084">
          <cell r="D1084" t="str">
            <v>13</v>
          </cell>
          <cell r="F1084" t="str">
            <v>13R</v>
          </cell>
          <cell r="H1084">
            <v>0</v>
          </cell>
          <cell r="I1084">
            <v>0</v>
          </cell>
          <cell r="J1084">
            <v>0</v>
          </cell>
          <cell r="K1084">
            <v>0</v>
          </cell>
          <cell r="M1084">
            <v>0</v>
          </cell>
          <cell r="O1084">
            <v>0</v>
          </cell>
          <cell r="S1084">
            <v>0</v>
          </cell>
          <cell r="T1084">
            <v>0</v>
          </cell>
          <cell r="U1084">
            <v>0</v>
          </cell>
          <cell r="V1084">
            <v>0</v>
          </cell>
          <cell r="W1084">
            <v>0</v>
          </cell>
          <cell r="X1084">
            <v>0</v>
          </cell>
          <cell r="Y1084">
            <v>0</v>
          </cell>
          <cell r="Z1084">
            <v>0</v>
          </cell>
          <cell r="AA1084">
            <v>0</v>
          </cell>
          <cell r="AB1084">
            <v>0</v>
          </cell>
          <cell r="AC1084">
            <v>0</v>
          </cell>
          <cell r="AE1084">
            <v>0</v>
          </cell>
          <cell r="AG1084">
            <v>0</v>
          </cell>
          <cell r="AK1084">
            <v>0</v>
          </cell>
          <cell r="AL1084">
            <v>0</v>
          </cell>
          <cell r="AM1084">
            <v>0</v>
          </cell>
          <cell r="AN1084">
            <v>0</v>
          </cell>
          <cell r="AO1084">
            <v>0</v>
          </cell>
          <cell r="AP1084">
            <v>0</v>
          </cell>
          <cell r="AQ1084">
            <v>0</v>
          </cell>
          <cell r="AR1084">
            <v>0</v>
          </cell>
          <cell r="AS1084">
            <v>0</v>
          </cell>
          <cell r="AT1084">
            <v>0</v>
          </cell>
          <cell r="AU1084">
            <v>0</v>
          </cell>
          <cell r="AV1084">
            <v>0</v>
          </cell>
          <cell r="AW1084">
            <v>0</v>
          </cell>
          <cell r="AY1084">
            <v>0</v>
          </cell>
          <cell r="AZ1084">
            <v>0</v>
          </cell>
          <cell r="BC1084">
            <v>0</v>
          </cell>
          <cell r="BD1084">
            <v>0</v>
          </cell>
          <cell r="BE1084">
            <v>0</v>
          </cell>
          <cell r="BF1084">
            <v>0</v>
          </cell>
          <cell r="BG1084">
            <v>0</v>
          </cell>
          <cell r="BH1084">
            <v>0</v>
          </cell>
          <cell r="BI1084">
            <v>0</v>
          </cell>
          <cell r="BJ1084">
            <v>0</v>
          </cell>
          <cell r="BK1084">
            <v>0</v>
          </cell>
          <cell r="BL1084">
            <v>0</v>
          </cell>
          <cell r="BM1084">
            <v>0</v>
          </cell>
          <cell r="BO1084">
            <v>0</v>
          </cell>
          <cell r="BQ1084">
            <v>0</v>
          </cell>
          <cell r="BU1084">
            <v>0</v>
          </cell>
          <cell r="BV1084">
            <v>0</v>
          </cell>
          <cell r="BW1084">
            <v>0</v>
          </cell>
          <cell r="BX1084">
            <v>0</v>
          </cell>
          <cell r="BY1084">
            <v>0</v>
          </cell>
          <cell r="BZ1084">
            <v>0</v>
          </cell>
          <cell r="CA1084">
            <v>0</v>
          </cell>
          <cell r="CB1084">
            <v>0</v>
          </cell>
          <cell r="CC1084">
            <v>0</v>
          </cell>
          <cell r="CD1084">
            <v>0</v>
          </cell>
          <cell r="CE1084">
            <v>0</v>
          </cell>
          <cell r="CG1084">
            <v>0</v>
          </cell>
          <cell r="CI1084">
            <v>0</v>
          </cell>
          <cell r="CM1084">
            <v>0</v>
          </cell>
          <cell r="CN1084">
            <v>0</v>
          </cell>
          <cell r="CO1084">
            <v>0</v>
          </cell>
          <cell r="CP1084">
            <v>0</v>
          </cell>
          <cell r="CQ1084">
            <v>0</v>
          </cell>
          <cell r="CR1084">
            <v>0</v>
          </cell>
          <cell r="CS1084">
            <v>0</v>
          </cell>
          <cell r="CT1084">
            <v>0</v>
          </cell>
          <cell r="CU1084">
            <v>0</v>
          </cell>
          <cell r="CV1084">
            <v>0</v>
          </cell>
          <cell r="CW1084">
            <v>0</v>
          </cell>
          <cell r="CY1084">
            <v>0</v>
          </cell>
          <cell r="DA1084">
            <v>0</v>
          </cell>
          <cell r="DB1084">
            <v>0</v>
          </cell>
          <cell r="DE1084">
            <v>0</v>
          </cell>
          <cell r="DF1084">
            <v>0</v>
          </cell>
          <cell r="DG1084">
            <v>0</v>
          </cell>
          <cell r="DH1084">
            <v>0</v>
          </cell>
          <cell r="DI1084">
            <v>0</v>
          </cell>
          <cell r="DJ1084">
            <v>0</v>
          </cell>
          <cell r="DK1084">
            <v>0</v>
          </cell>
          <cell r="DL1084">
            <v>0</v>
          </cell>
          <cell r="DM1084">
            <v>0</v>
          </cell>
          <cell r="DN1084">
            <v>0</v>
          </cell>
          <cell r="DO1084">
            <v>0</v>
          </cell>
          <cell r="DP1084">
            <v>0</v>
          </cell>
          <cell r="DQ1084">
            <v>0</v>
          </cell>
          <cell r="DS1084">
            <v>0</v>
          </cell>
          <cell r="DT1084">
            <v>0</v>
          </cell>
          <cell r="DU1084">
            <v>0</v>
          </cell>
          <cell r="DW1084">
            <v>0</v>
          </cell>
          <cell r="DX1084">
            <v>0</v>
          </cell>
          <cell r="DY1084">
            <v>0</v>
          </cell>
          <cell r="DZ1084">
            <v>0</v>
          </cell>
          <cell r="EA1084">
            <v>0</v>
          </cell>
          <cell r="EB1084">
            <v>0</v>
          </cell>
          <cell r="EC1084">
            <v>0</v>
          </cell>
          <cell r="ED1084">
            <v>0</v>
          </cell>
          <cell r="EE1084">
            <v>0</v>
          </cell>
          <cell r="EF1084">
            <v>0</v>
          </cell>
          <cell r="EG1084">
            <v>0</v>
          </cell>
          <cell r="EH1084">
            <v>0</v>
          </cell>
          <cell r="EI1084">
            <v>0</v>
          </cell>
          <cell r="EK1084">
            <v>0</v>
          </cell>
          <cell r="EL1084">
            <v>0</v>
          </cell>
          <cell r="EM1084">
            <v>0</v>
          </cell>
          <cell r="EO1084">
            <v>0</v>
          </cell>
          <cell r="EP1084">
            <v>0</v>
          </cell>
          <cell r="EQ1084">
            <v>0</v>
          </cell>
          <cell r="ER1084">
            <v>0</v>
          </cell>
          <cell r="ES1084">
            <v>0</v>
          </cell>
          <cell r="ET1084">
            <v>0</v>
          </cell>
          <cell r="EU1084">
            <v>0</v>
          </cell>
          <cell r="EV1084">
            <v>0</v>
          </cell>
          <cell r="EW1084">
            <v>0</v>
          </cell>
          <cell r="EX1084">
            <v>0</v>
          </cell>
          <cell r="EY1084">
            <v>0</v>
          </cell>
          <cell r="EZ1084">
            <v>0</v>
          </cell>
          <cell r="FA1084">
            <v>0</v>
          </cell>
          <cell r="FC1084">
            <v>0</v>
          </cell>
          <cell r="FD1084">
            <v>0</v>
          </cell>
          <cell r="FE1084">
            <v>0</v>
          </cell>
          <cell r="FG1084">
            <v>0</v>
          </cell>
          <cell r="FH1084">
            <v>0</v>
          </cell>
          <cell r="FI1084">
            <v>0</v>
          </cell>
          <cell r="FJ1084">
            <v>0</v>
          </cell>
          <cell r="FK1084">
            <v>0</v>
          </cell>
          <cell r="FL1084">
            <v>0</v>
          </cell>
          <cell r="FM1084">
            <v>0</v>
          </cell>
          <cell r="FN1084">
            <v>0</v>
          </cell>
          <cell r="FO1084">
            <v>0</v>
          </cell>
          <cell r="FP1084">
            <v>0</v>
          </cell>
          <cell r="FQ1084">
            <v>0</v>
          </cell>
          <cell r="FR1084">
            <v>0</v>
          </cell>
          <cell r="FS1084">
            <v>0</v>
          </cell>
          <cell r="FU1084">
            <v>0</v>
          </cell>
          <cell r="FV1084">
            <v>0</v>
          </cell>
          <cell r="FW1084">
            <v>0</v>
          </cell>
          <cell r="FY1084">
            <v>0</v>
          </cell>
          <cell r="FZ1084">
            <v>0</v>
          </cell>
          <cell r="GA1084">
            <v>0</v>
          </cell>
          <cell r="GB1084">
            <v>0</v>
          </cell>
          <cell r="GC1084">
            <v>0</v>
          </cell>
          <cell r="GD1084">
            <v>0</v>
          </cell>
          <cell r="GE1084">
            <v>0</v>
          </cell>
          <cell r="GF1084">
            <v>0</v>
          </cell>
          <cell r="GG1084">
            <v>0</v>
          </cell>
          <cell r="GH1084">
            <v>0</v>
          </cell>
          <cell r="GI1084">
            <v>0</v>
          </cell>
          <cell r="GJ1084">
            <v>0</v>
          </cell>
          <cell r="GK1084">
            <v>0</v>
          </cell>
          <cell r="GM1084">
            <v>0</v>
          </cell>
          <cell r="GN1084">
            <v>0</v>
          </cell>
          <cell r="GO1084">
            <v>0</v>
          </cell>
          <cell r="GQ1084">
            <v>0</v>
          </cell>
          <cell r="GR1084">
            <v>0</v>
          </cell>
          <cell r="GS1084">
            <v>0</v>
          </cell>
          <cell r="GT1084">
            <v>0</v>
          </cell>
          <cell r="GU1084">
            <v>0</v>
          </cell>
          <cell r="GV1084">
            <v>0</v>
          </cell>
          <cell r="GW1084">
            <v>0</v>
          </cell>
          <cell r="GX1084">
            <v>0</v>
          </cell>
          <cell r="GY1084">
            <v>0</v>
          </cell>
          <cell r="GZ1084">
            <v>0</v>
          </cell>
          <cell r="HA1084">
            <v>0</v>
          </cell>
          <cell r="HB1084">
            <v>0</v>
          </cell>
          <cell r="HC1084">
            <v>0</v>
          </cell>
          <cell r="HD1084">
            <v>0</v>
          </cell>
          <cell r="HE1084">
            <v>0</v>
          </cell>
          <cell r="HF1084">
            <v>0</v>
          </cell>
          <cell r="HG1084">
            <v>0</v>
          </cell>
          <cell r="HH1084">
            <v>0</v>
          </cell>
          <cell r="HI1084">
            <v>0</v>
          </cell>
          <cell r="HJ1084" t="str">
            <v>SI</v>
          </cell>
          <cell r="HL1084">
            <v>3.1990992653004501E-2</v>
          </cell>
          <cell r="HO1084" t="str">
            <v>130</v>
          </cell>
          <cell r="HP1084" t="str">
            <v>130</v>
          </cell>
          <cell r="HQ1084" t="str">
            <v>130</v>
          </cell>
          <cell r="HR1084" t="str">
            <v>130</v>
          </cell>
          <cell r="HS1084" t="str">
            <v>130</v>
          </cell>
          <cell r="HT1084" t="str">
            <v>130</v>
          </cell>
          <cell r="HU1084" t="str">
            <v>130</v>
          </cell>
          <cell r="HV1084" t="str">
            <v>130</v>
          </cell>
          <cell r="HW1084" t="str">
            <v>130</v>
          </cell>
          <cell r="HX1084" t="str">
            <v>130</v>
          </cell>
          <cell r="HY1084" t="str">
            <v>130</v>
          </cell>
        </row>
        <row r="1085">
          <cell r="D1085" t="str">
            <v>13</v>
          </cell>
          <cell r="F1085" t="str">
            <v>13R</v>
          </cell>
          <cell r="H1085">
            <v>0</v>
          </cell>
          <cell r="I1085">
            <v>0</v>
          </cell>
          <cell r="J1085">
            <v>0</v>
          </cell>
          <cell r="K1085">
            <v>0</v>
          </cell>
          <cell r="M1085">
            <v>0</v>
          </cell>
          <cell r="O1085">
            <v>0</v>
          </cell>
          <cell r="S1085">
            <v>0</v>
          </cell>
          <cell r="T1085">
            <v>0</v>
          </cell>
          <cell r="U1085">
            <v>0</v>
          </cell>
          <cell r="V1085">
            <v>0</v>
          </cell>
          <cell r="W1085">
            <v>0</v>
          </cell>
          <cell r="X1085">
            <v>0</v>
          </cell>
          <cell r="Y1085">
            <v>0</v>
          </cell>
          <cell r="Z1085">
            <v>0</v>
          </cell>
          <cell r="AA1085">
            <v>0</v>
          </cell>
          <cell r="AB1085">
            <v>0</v>
          </cell>
          <cell r="AC1085">
            <v>0</v>
          </cell>
          <cell r="AE1085">
            <v>0</v>
          </cell>
          <cell r="AG1085">
            <v>0</v>
          </cell>
          <cell r="AK1085">
            <v>0</v>
          </cell>
          <cell r="AL1085">
            <v>0</v>
          </cell>
          <cell r="AM1085">
            <v>0</v>
          </cell>
          <cell r="AN1085">
            <v>0</v>
          </cell>
          <cell r="AO1085">
            <v>0</v>
          </cell>
          <cell r="AP1085">
            <v>0</v>
          </cell>
          <cell r="AQ1085">
            <v>0</v>
          </cell>
          <cell r="AR1085">
            <v>0</v>
          </cell>
          <cell r="AS1085">
            <v>0</v>
          </cell>
          <cell r="AT1085">
            <v>0</v>
          </cell>
          <cell r="AU1085">
            <v>0</v>
          </cell>
          <cell r="AV1085">
            <v>0</v>
          </cell>
          <cell r="AW1085">
            <v>0</v>
          </cell>
          <cell r="AY1085">
            <v>0</v>
          </cell>
          <cell r="AZ1085">
            <v>0</v>
          </cell>
          <cell r="BC1085">
            <v>0</v>
          </cell>
          <cell r="BD1085">
            <v>0</v>
          </cell>
          <cell r="BE1085">
            <v>0</v>
          </cell>
          <cell r="BF1085">
            <v>0</v>
          </cell>
          <cell r="BG1085">
            <v>0</v>
          </cell>
          <cell r="BH1085">
            <v>0</v>
          </cell>
          <cell r="BI1085">
            <v>0</v>
          </cell>
          <cell r="BJ1085">
            <v>0</v>
          </cell>
          <cell r="BK1085">
            <v>0</v>
          </cell>
          <cell r="BL1085">
            <v>0</v>
          </cell>
          <cell r="BM1085">
            <v>0</v>
          </cell>
          <cell r="BO1085">
            <v>0</v>
          </cell>
          <cell r="BQ1085">
            <v>0</v>
          </cell>
          <cell r="BU1085">
            <v>0</v>
          </cell>
          <cell r="BV1085">
            <v>0</v>
          </cell>
          <cell r="BW1085">
            <v>0</v>
          </cell>
          <cell r="BX1085">
            <v>0</v>
          </cell>
          <cell r="BY1085">
            <v>0</v>
          </cell>
          <cell r="BZ1085">
            <v>0</v>
          </cell>
          <cell r="CA1085">
            <v>0</v>
          </cell>
          <cell r="CB1085">
            <v>0</v>
          </cell>
          <cell r="CC1085">
            <v>0</v>
          </cell>
          <cell r="CD1085">
            <v>0</v>
          </cell>
          <cell r="CE1085">
            <v>0</v>
          </cell>
          <cell r="CG1085">
            <v>0</v>
          </cell>
          <cell r="CI1085">
            <v>0</v>
          </cell>
          <cell r="CM1085">
            <v>0</v>
          </cell>
          <cell r="CN1085">
            <v>0</v>
          </cell>
          <cell r="CO1085">
            <v>0</v>
          </cell>
          <cell r="CP1085">
            <v>0</v>
          </cell>
          <cell r="CQ1085">
            <v>0</v>
          </cell>
          <cell r="CR1085">
            <v>0</v>
          </cell>
          <cell r="CS1085">
            <v>0</v>
          </cell>
          <cell r="CT1085">
            <v>0</v>
          </cell>
          <cell r="CU1085">
            <v>0</v>
          </cell>
          <cell r="CV1085">
            <v>0</v>
          </cell>
          <cell r="CW1085">
            <v>0</v>
          </cell>
          <cell r="CY1085">
            <v>0</v>
          </cell>
          <cell r="DA1085">
            <v>0</v>
          </cell>
          <cell r="DB1085">
            <v>0</v>
          </cell>
          <cell r="DE1085">
            <v>0</v>
          </cell>
          <cell r="DF1085">
            <v>0</v>
          </cell>
          <cell r="DG1085">
            <v>0</v>
          </cell>
          <cell r="DH1085">
            <v>0</v>
          </cell>
          <cell r="DI1085">
            <v>0</v>
          </cell>
          <cell r="DJ1085">
            <v>0</v>
          </cell>
          <cell r="DK1085">
            <v>0</v>
          </cell>
          <cell r="DL1085">
            <v>0</v>
          </cell>
          <cell r="DM1085">
            <v>0</v>
          </cell>
          <cell r="DN1085">
            <v>0</v>
          </cell>
          <cell r="DO1085">
            <v>0</v>
          </cell>
          <cell r="DP1085">
            <v>0</v>
          </cell>
          <cell r="DQ1085">
            <v>0</v>
          </cell>
          <cell r="DS1085">
            <v>0</v>
          </cell>
          <cell r="DT1085">
            <v>0</v>
          </cell>
          <cell r="DU1085">
            <v>0</v>
          </cell>
          <cell r="DW1085">
            <v>0</v>
          </cell>
          <cell r="DX1085">
            <v>0</v>
          </cell>
          <cell r="DY1085">
            <v>0</v>
          </cell>
          <cell r="DZ1085">
            <v>0</v>
          </cell>
          <cell r="EA1085">
            <v>0</v>
          </cell>
          <cell r="EB1085">
            <v>0</v>
          </cell>
          <cell r="EC1085">
            <v>0</v>
          </cell>
          <cell r="ED1085">
            <v>0</v>
          </cell>
          <cell r="EE1085">
            <v>0</v>
          </cell>
          <cell r="EF1085">
            <v>0</v>
          </cell>
          <cell r="EG1085">
            <v>0</v>
          </cell>
          <cell r="EH1085">
            <v>0</v>
          </cell>
          <cell r="EI1085">
            <v>0</v>
          </cell>
          <cell r="EK1085">
            <v>0</v>
          </cell>
          <cell r="EL1085">
            <v>0</v>
          </cell>
          <cell r="EM1085">
            <v>0</v>
          </cell>
          <cell r="EO1085">
            <v>0</v>
          </cell>
          <cell r="EP1085">
            <v>0</v>
          </cell>
          <cell r="EQ1085">
            <v>0</v>
          </cell>
          <cell r="ER1085">
            <v>0</v>
          </cell>
          <cell r="ES1085">
            <v>0</v>
          </cell>
          <cell r="ET1085">
            <v>0</v>
          </cell>
          <cell r="EU1085">
            <v>0</v>
          </cell>
          <cell r="EV1085">
            <v>0</v>
          </cell>
          <cell r="EW1085">
            <v>0</v>
          </cell>
          <cell r="EX1085">
            <v>0</v>
          </cell>
          <cell r="EY1085">
            <v>0</v>
          </cell>
          <cell r="EZ1085">
            <v>0</v>
          </cell>
          <cell r="FA1085">
            <v>0</v>
          </cell>
          <cell r="FC1085">
            <v>0</v>
          </cell>
          <cell r="FD1085">
            <v>0</v>
          </cell>
          <cell r="FE1085">
            <v>0</v>
          </cell>
          <cell r="FG1085">
            <v>0</v>
          </cell>
          <cell r="FH1085">
            <v>0</v>
          </cell>
          <cell r="FI1085">
            <v>0</v>
          </cell>
          <cell r="FJ1085">
            <v>0</v>
          </cell>
          <cell r="FK1085">
            <v>0</v>
          </cell>
          <cell r="FL1085">
            <v>0</v>
          </cell>
          <cell r="FM1085">
            <v>0</v>
          </cell>
          <cell r="FN1085">
            <v>0</v>
          </cell>
          <cell r="FO1085">
            <v>0</v>
          </cell>
          <cell r="FP1085">
            <v>0</v>
          </cell>
          <cell r="FQ1085">
            <v>0</v>
          </cell>
          <cell r="FR1085">
            <v>0</v>
          </cell>
          <cell r="FS1085">
            <v>0</v>
          </cell>
          <cell r="FU1085">
            <v>0</v>
          </cell>
          <cell r="FV1085">
            <v>0</v>
          </cell>
          <cell r="FW1085">
            <v>0</v>
          </cell>
          <cell r="FY1085">
            <v>0</v>
          </cell>
          <cell r="FZ1085">
            <v>0</v>
          </cell>
          <cell r="GA1085">
            <v>0</v>
          </cell>
          <cell r="GB1085">
            <v>0</v>
          </cell>
          <cell r="GC1085">
            <v>0</v>
          </cell>
          <cell r="GD1085">
            <v>0</v>
          </cell>
          <cell r="GE1085">
            <v>0</v>
          </cell>
          <cell r="GF1085">
            <v>0</v>
          </cell>
          <cell r="GG1085">
            <v>0</v>
          </cell>
          <cell r="GH1085">
            <v>0</v>
          </cell>
          <cell r="GI1085">
            <v>0</v>
          </cell>
          <cell r="GJ1085">
            <v>0</v>
          </cell>
          <cell r="GK1085">
            <v>0</v>
          </cell>
          <cell r="GM1085">
            <v>0</v>
          </cell>
          <cell r="GN1085">
            <v>0</v>
          </cell>
          <cell r="GO1085">
            <v>0</v>
          </cell>
          <cell r="GQ1085">
            <v>0</v>
          </cell>
          <cell r="GR1085">
            <v>0</v>
          </cell>
          <cell r="GS1085">
            <v>0</v>
          </cell>
          <cell r="GT1085">
            <v>0</v>
          </cell>
          <cell r="GU1085">
            <v>0</v>
          </cell>
          <cell r="GV1085">
            <v>0</v>
          </cell>
          <cell r="GW1085">
            <v>0</v>
          </cell>
          <cell r="GX1085">
            <v>0</v>
          </cell>
          <cell r="GY1085">
            <v>0</v>
          </cell>
          <cell r="GZ1085">
            <v>0</v>
          </cell>
          <cell r="HA1085">
            <v>0</v>
          </cell>
          <cell r="HB1085">
            <v>0</v>
          </cell>
          <cell r="HC1085">
            <v>0</v>
          </cell>
          <cell r="HD1085">
            <v>0</v>
          </cell>
          <cell r="HE1085">
            <v>0</v>
          </cell>
          <cell r="HF1085">
            <v>0</v>
          </cell>
          <cell r="HG1085">
            <v>0</v>
          </cell>
          <cell r="HH1085">
            <v>0</v>
          </cell>
          <cell r="HI1085">
            <v>0</v>
          </cell>
          <cell r="HJ1085" t="str">
            <v>SI</v>
          </cell>
          <cell r="HL1085">
            <v>3.1990992653004501E-2</v>
          </cell>
          <cell r="HO1085" t="str">
            <v>130</v>
          </cell>
          <cell r="HP1085" t="str">
            <v>130</v>
          </cell>
          <cell r="HQ1085" t="str">
            <v>130</v>
          </cell>
          <cell r="HR1085" t="str">
            <v>130</v>
          </cell>
          <cell r="HS1085" t="str">
            <v>130</v>
          </cell>
          <cell r="HT1085" t="str">
            <v>130</v>
          </cell>
          <cell r="HU1085" t="str">
            <v>130</v>
          </cell>
          <cell r="HV1085" t="str">
            <v>130</v>
          </cell>
          <cell r="HW1085" t="str">
            <v>130</v>
          </cell>
          <cell r="HX1085" t="str">
            <v>130</v>
          </cell>
          <cell r="HY1085" t="str">
            <v>130</v>
          </cell>
        </row>
        <row r="1086">
          <cell r="D1086" t="str">
            <v>13</v>
          </cell>
          <cell r="F1086" t="str">
            <v>13R</v>
          </cell>
          <cell r="H1086">
            <v>0</v>
          </cell>
          <cell r="I1086">
            <v>0</v>
          </cell>
          <cell r="J1086">
            <v>0</v>
          </cell>
          <cell r="K1086">
            <v>0</v>
          </cell>
          <cell r="M1086">
            <v>0</v>
          </cell>
          <cell r="O1086">
            <v>0</v>
          </cell>
          <cell r="S1086">
            <v>0</v>
          </cell>
          <cell r="T1086">
            <v>0</v>
          </cell>
          <cell r="U1086">
            <v>0</v>
          </cell>
          <cell r="V1086">
            <v>0</v>
          </cell>
          <cell r="W1086">
            <v>0</v>
          </cell>
          <cell r="X1086">
            <v>0</v>
          </cell>
          <cell r="Y1086">
            <v>0</v>
          </cell>
          <cell r="Z1086">
            <v>0</v>
          </cell>
          <cell r="AA1086">
            <v>0</v>
          </cell>
          <cell r="AB1086">
            <v>0</v>
          </cell>
          <cell r="AC1086">
            <v>0</v>
          </cell>
          <cell r="AE1086">
            <v>0</v>
          </cell>
          <cell r="AG1086">
            <v>0</v>
          </cell>
          <cell r="AK1086">
            <v>0</v>
          </cell>
          <cell r="AL1086">
            <v>0</v>
          </cell>
          <cell r="AM1086">
            <v>0</v>
          </cell>
          <cell r="AN1086">
            <v>0</v>
          </cell>
          <cell r="AO1086">
            <v>0</v>
          </cell>
          <cell r="AP1086">
            <v>0</v>
          </cell>
          <cell r="AQ1086">
            <v>0</v>
          </cell>
          <cell r="AR1086">
            <v>0</v>
          </cell>
          <cell r="AS1086">
            <v>0</v>
          </cell>
          <cell r="AT1086">
            <v>0</v>
          </cell>
          <cell r="AU1086">
            <v>0</v>
          </cell>
          <cell r="AV1086">
            <v>0</v>
          </cell>
          <cell r="AW1086">
            <v>0</v>
          </cell>
          <cell r="AY1086">
            <v>0</v>
          </cell>
          <cell r="AZ1086">
            <v>0</v>
          </cell>
          <cell r="BC1086">
            <v>0</v>
          </cell>
          <cell r="BD1086">
            <v>0</v>
          </cell>
          <cell r="BE1086">
            <v>0</v>
          </cell>
          <cell r="BF1086">
            <v>0</v>
          </cell>
          <cell r="BG1086">
            <v>0</v>
          </cell>
          <cell r="BH1086">
            <v>0</v>
          </cell>
          <cell r="BI1086">
            <v>0</v>
          </cell>
          <cell r="BJ1086">
            <v>0</v>
          </cell>
          <cell r="BK1086">
            <v>0</v>
          </cell>
          <cell r="BL1086">
            <v>0</v>
          </cell>
          <cell r="BM1086">
            <v>0</v>
          </cell>
          <cell r="BO1086">
            <v>0</v>
          </cell>
          <cell r="BQ1086">
            <v>0</v>
          </cell>
          <cell r="BU1086">
            <v>0</v>
          </cell>
          <cell r="BV1086">
            <v>0</v>
          </cell>
          <cell r="BW1086">
            <v>0</v>
          </cell>
          <cell r="BX1086">
            <v>0</v>
          </cell>
          <cell r="BY1086">
            <v>0</v>
          </cell>
          <cell r="BZ1086">
            <v>0</v>
          </cell>
          <cell r="CA1086">
            <v>0</v>
          </cell>
          <cell r="CB1086">
            <v>0</v>
          </cell>
          <cell r="CC1086">
            <v>0</v>
          </cell>
          <cell r="CD1086">
            <v>0</v>
          </cell>
          <cell r="CE1086">
            <v>0</v>
          </cell>
          <cell r="CG1086">
            <v>0</v>
          </cell>
          <cell r="CI1086">
            <v>0</v>
          </cell>
          <cell r="CM1086">
            <v>0</v>
          </cell>
          <cell r="CN1086">
            <v>0</v>
          </cell>
          <cell r="CO1086">
            <v>0</v>
          </cell>
          <cell r="CP1086">
            <v>0</v>
          </cell>
          <cell r="CQ1086">
            <v>0</v>
          </cell>
          <cell r="CR1086">
            <v>0</v>
          </cell>
          <cell r="CS1086">
            <v>0</v>
          </cell>
          <cell r="CT1086">
            <v>0</v>
          </cell>
          <cell r="CU1086">
            <v>0</v>
          </cell>
          <cell r="CV1086">
            <v>0</v>
          </cell>
          <cell r="CW1086">
            <v>0</v>
          </cell>
          <cell r="CY1086">
            <v>0</v>
          </cell>
          <cell r="DA1086">
            <v>0</v>
          </cell>
          <cell r="DB1086">
            <v>0</v>
          </cell>
          <cell r="DE1086">
            <v>0</v>
          </cell>
          <cell r="DF1086">
            <v>0</v>
          </cell>
          <cell r="DG1086">
            <v>0</v>
          </cell>
          <cell r="DH1086">
            <v>0</v>
          </cell>
          <cell r="DI1086">
            <v>0</v>
          </cell>
          <cell r="DJ1086">
            <v>0</v>
          </cell>
          <cell r="DK1086">
            <v>0</v>
          </cell>
          <cell r="DL1086">
            <v>0</v>
          </cell>
          <cell r="DM1086">
            <v>0</v>
          </cell>
          <cell r="DN1086">
            <v>0</v>
          </cell>
          <cell r="DO1086">
            <v>0</v>
          </cell>
          <cell r="DP1086">
            <v>0</v>
          </cell>
          <cell r="DQ1086">
            <v>0</v>
          </cell>
          <cell r="DS1086">
            <v>0</v>
          </cell>
          <cell r="DT1086">
            <v>0</v>
          </cell>
          <cell r="DU1086">
            <v>0</v>
          </cell>
          <cell r="DW1086">
            <v>0</v>
          </cell>
          <cell r="DX1086">
            <v>0</v>
          </cell>
          <cell r="DY1086">
            <v>0</v>
          </cell>
          <cell r="DZ1086">
            <v>0</v>
          </cell>
          <cell r="EA1086">
            <v>0</v>
          </cell>
          <cell r="EB1086">
            <v>0</v>
          </cell>
          <cell r="EC1086">
            <v>0</v>
          </cell>
          <cell r="ED1086">
            <v>0</v>
          </cell>
          <cell r="EE1086">
            <v>0</v>
          </cell>
          <cell r="EF1086">
            <v>0</v>
          </cell>
          <cell r="EG1086">
            <v>0</v>
          </cell>
          <cell r="EH1086">
            <v>0</v>
          </cell>
          <cell r="EI1086">
            <v>0</v>
          </cell>
          <cell r="EK1086">
            <v>0</v>
          </cell>
          <cell r="EL1086">
            <v>0</v>
          </cell>
          <cell r="EM1086">
            <v>0</v>
          </cell>
          <cell r="EO1086">
            <v>0</v>
          </cell>
          <cell r="EP1086">
            <v>0</v>
          </cell>
          <cell r="EQ1086">
            <v>0</v>
          </cell>
          <cell r="ER1086">
            <v>0</v>
          </cell>
          <cell r="ES1086">
            <v>0</v>
          </cell>
          <cell r="ET1086">
            <v>0</v>
          </cell>
          <cell r="EU1086">
            <v>0</v>
          </cell>
          <cell r="EV1086">
            <v>0</v>
          </cell>
          <cell r="EW1086">
            <v>0</v>
          </cell>
          <cell r="EX1086">
            <v>0</v>
          </cell>
          <cell r="EY1086">
            <v>0</v>
          </cell>
          <cell r="EZ1086">
            <v>0</v>
          </cell>
          <cell r="FA1086">
            <v>0</v>
          </cell>
          <cell r="FC1086">
            <v>0</v>
          </cell>
          <cell r="FD1086">
            <v>0</v>
          </cell>
          <cell r="FE1086">
            <v>0</v>
          </cell>
          <cell r="FG1086">
            <v>0</v>
          </cell>
          <cell r="FH1086">
            <v>0</v>
          </cell>
          <cell r="FI1086">
            <v>0</v>
          </cell>
          <cell r="FJ1086">
            <v>0</v>
          </cell>
          <cell r="FK1086">
            <v>0</v>
          </cell>
          <cell r="FL1086">
            <v>0</v>
          </cell>
          <cell r="FM1086">
            <v>0</v>
          </cell>
          <cell r="FN1086">
            <v>0</v>
          </cell>
          <cell r="FO1086">
            <v>0</v>
          </cell>
          <cell r="FP1086">
            <v>0</v>
          </cell>
          <cell r="FQ1086">
            <v>0</v>
          </cell>
          <cell r="FR1086">
            <v>0</v>
          </cell>
          <cell r="FS1086">
            <v>0</v>
          </cell>
          <cell r="FU1086">
            <v>0</v>
          </cell>
          <cell r="FV1086">
            <v>0</v>
          </cell>
          <cell r="FW1086">
            <v>0</v>
          </cell>
          <cell r="FY1086">
            <v>0</v>
          </cell>
          <cell r="FZ1086">
            <v>0</v>
          </cell>
          <cell r="GA1086">
            <v>0</v>
          </cell>
          <cell r="GB1086">
            <v>0</v>
          </cell>
          <cell r="GC1086">
            <v>0</v>
          </cell>
          <cell r="GD1086">
            <v>0</v>
          </cell>
          <cell r="GE1086">
            <v>0</v>
          </cell>
          <cell r="GF1086">
            <v>0</v>
          </cell>
          <cell r="GG1086">
            <v>0</v>
          </cell>
          <cell r="GH1086">
            <v>0</v>
          </cell>
          <cell r="GI1086">
            <v>0</v>
          </cell>
          <cell r="GJ1086">
            <v>0</v>
          </cell>
          <cell r="GK1086">
            <v>0</v>
          </cell>
          <cell r="GM1086">
            <v>0</v>
          </cell>
          <cell r="GN1086">
            <v>0</v>
          </cell>
          <cell r="GO1086">
            <v>0</v>
          </cell>
          <cell r="GQ1086">
            <v>0</v>
          </cell>
          <cell r="GR1086">
            <v>0</v>
          </cell>
          <cell r="GS1086">
            <v>0</v>
          </cell>
          <cell r="GT1086">
            <v>0</v>
          </cell>
          <cell r="GU1086">
            <v>0</v>
          </cell>
          <cell r="GV1086">
            <v>0</v>
          </cell>
          <cell r="GW1086">
            <v>0</v>
          </cell>
          <cell r="GX1086">
            <v>0</v>
          </cell>
          <cell r="GY1086">
            <v>0</v>
          </cell>
          <cell r="GZ1086">
            <v>0</v>
          </cell>
          <cell r="HA1086">
            <v>0</v>
          </cell>
          <cell r="HB1086">
            <v>0</v>
          </cell>
          <cell r="HC1086">
            <v>0</v>
          </cell>
          <cell r="HD1086">
            <v>0</v>
          </cell>
          <cell r="HE1086">
            <v>0</v>
          </cell>
          <cell r="HF1086">
            <v>0</v>
          </cell>
          <cell r="HG1086">
            <v>0</v>
          </cell>
          <cell r="HH1086">
            <v>0</v>
          </cell>
          <cell r="HI1086">
            <v>0</v>
          </cell>
          <cell r="HJ1086" t="str">
            <v>SI</v>
          </cell>
          <cell r="HL1086">
            <v>3.1990992653004501E-2</v>
          </cell>
          <cell r="HO1086" t="str">
            <v>130</v>
          </cell>
          <cell r="HP1086" t="str">
            <v>130</v>
          </cell>
          <cell r="HQ1086" t="str">
            <v>130</v>
          </cell>
          <cell r="HR1086" t="str">
            <v>130</v>
          </cell>
          <cell r="HS1086" t="str">
            <v>130</v>
          </cell>
          <cell r="HT1086" t="str">
            <v>130</v>
          </cell>
          <cell r="HU1086" t="str">
            <v>130</v>
          </cell>
          <cell r="HV1086" t="str">
            <v>130</v>
          </cell>
          <cell r="HW1086" t="str">
            <v>130</v>
          </cell>
          <cell r="HX1086" t="str">
            <v>130</v>
          </cell>
          <cell r="HY1086" t="str">
            <v>130</v>
          </cell>
        </row>
        <row r="1087">
          <cell r="D1087" t="str">
            <v>13</v>
          </cell>
          <cell r="F1087" t="str">
            <v>13R</v>
          </cell>
          <cell r="H1087">
            <v>0</v>
          </cell>
          <cell r="I1087">
            <v>0</v>
          </cell>
          <cell r="J1087">
            <v>0</v>
          </cell>
          <cell r="K1087">
            <v>0</v>
          </cell>
          <cell r="M1087">
            <v>0</v>
          </cell>
          <cell r="O1087">
            <v>0</v>
          </cell>
          <cell r="S1087">
            <v>0</v>
          </cell>
          <cell r="T1087">
            <v>0</v>
          </cell>
          <cell r="U1087">
            <v>0</v>
          </cell>
          <cell r="V1087">
            <v>0</v>
          </cell>
          <cell r="W1087">
            <v>0</v>
          </cell>
          <cell r="X1087">
            <v>0</v>
          </cell>
          <cell r="Y1087">
            <v>0</v>
          </cell>
          <cell r="Z1087">
            <v>0</v>
          </cell>
          <cell r="AA1087">
            <v>0</v>
          </cell>
          <cell r="AB1087">
            <v>0</v>
          </cell>
          <cell r="AC1087">
            <v>0</v>
          </cell>
          <cell r="AE1087">
            <v>0</v>
          </cell>
          <cell r="AG1087">
            <v>0</v>
          </cell>
          <cell r="AK1087">
            <v>0</v>
          </cell>
          <cell r="AL1087">
            <v>0</v>
          </cell>
          <cell r="AM1087">
            <v>0</v>
          </cell>
          <cell r="AN1087">
            <v>0</v>
          </cell>
          <cell r="AO1087">
            <v>0</v>
          </cell>
          <cell r="AP1087">
            <v>0</v>
          </cell>
          <cell r="AQ1087">
            <v>0</v>
          </cell>
          <cell r="AR1087">
            <v>0</v>
          </cell>
          <cell r="AS1087">
            <v>0</v>
          </cell>
          <cell r="AT1087">
            <v>0</v>
          </cell>
          <cell r="AU1087">
            <v>0</v>
          </cell>
          <cell r="AV1087">
            <v>0</v>
          </cell>
          <cell r="AW1087">
            <v>0</v>
          </cell>
          <cell r="AY1087">
            <v>0</v>
          </cell>
          <cell r="AZ1087">
            <v>0</v>
          </cell>
          <cell r="BC1087">
            <v>0</v>
          </cell>
          <cell r="BD1087">
            <v>0</v>
          </cell>
          <cell r="BE1087">
            <v>0</v>
          </cell>
          <cell r="BF1087">
            <v>0</v>
          </cell>
          <cell r="BG1087">
            <v>0</v>
          </cell>
          <cell r="BH1087">
            <v>0</v>
          </cell>
          <cell r="BI1087">
            <v>0</v>
          </cell>
          <cell r="BJ1087">
            <v>0</v>
          </cell>
          <cell r="BK1087">
            <v>0</v>
          </cell>
          <cell r="BL1087">
            <v>0</v>
          </cell>
          <cell r="BM1087">
            <v>0</v>
          </cell>
          <cell r="BO1087">
            <v>0</v>
          </cell>
          <cell r="BQ1087">
            <v>0</v>
          </cell>
          <cell r="BU1087">
            <v>0</v>
          </cell>
          <cell r="BV1087">
            <v>0</v>
          </cell>
          <cell r="BW1087">
            <v>0</v>
          </cell>
          <cell r="BX1087">
            <v>0</v>
          </cell>
          <cell r="BY1087">
            <v>0</v>
          </cell>
          <cell r="BZ1087">
            <v>0</v>
          </cell>
          <cell r="CA1087">
            <v>0</v>
          </cell>
          <cell r="CB1087">
            <v>0</v>
          </cell>
          <cell r="CC1087">
            <v>0</v>
          </cell>
          <cell r="CD1087">
            <v>0</v>
          </cell>
          <cell r="CE1087">
            <v>0</v>
          </cell>
          <cell r="CG1087">
            <v>0</v>
          </cell>
          <cell r="CI1087">
            <v>0</v>
          </cell>
          <cell r="CM1087">
            <v>0</v>
          </cell>
          <cell r="CN1087">
            <v>0</v>
          </cell>
          <cell r="CO1087">
            <v>0</v>
          </cell>
          <cell r="CP1087">
            <v>0</v>
          </cell>
          <cell r="CQ1087">
            <v>0</v>
          </cell>
          <cell r="CR1087">
            <v>0</v>
          </cell>
          <cell r="CS1087">
            <v>0</v>
          </cell>
          <cell r="CT1087">
            <v>0</v>
          </cell>
          <cell r="CU1087">
            <v>0</v>
          </cell>
          <cell r="CV1087">
            <v>0</v>
          </cell>
          <cell r="CW1087">
            <v>0</v>
          </cell>
          <cell r="CY1087">
            <v>0</v>
          </cell>
          <cell r="DA1087">
            <v>0</v>
          </cell>
          <cell r="DB1087">
            <v>0</v>
          </cell>
          <cell r="DE1087">
            <v>0</v>
          </cell>
          <cell r="DF1087">
            <v>0</v>
          </cell>
          <cell r="DG1087">
            <v>0</v>
          </cell>
          <cell r="DH1087">
            <v>0</v>
          </cell>
          <cell r="DI1087">
            <v>0</v>
          </cell>
          <cell r="DJ1087">
            <v>0</v>
          </cell>
          <cell r="DK1087">
            <v>0</v>
          </cell>
          <cell r="DL1087">
            <v>0</v>
          </cell>
          <cell r="DM1087">
            <v>0</v>
          </cell>
          <cell r="DN1087">
            <v>0</v>
          </cell>
          <cell r="DO1087">
            <v>0</v>
          </cell>
          <cell r="DP1087">
            <v>0</v>
          </cell>
          <cell r="DQ1087">
            <v>0</v>
          </cell>
          <cell r="DS1087">
            <v>0</v>
          </cell>
          <cell r="DT1087">
            <v>0</v>
          </cell>
          <cell r="DU1087">
            <v>0</v>
          </cell>
          <cell r="DW1087">
            <v>0</v>
          </cell>
          <cell r="DX1087">
            <v>0</v>
          </cell>
          <cell r="DY1087">
            <v>0</v>
          </cell>
          <cell r="DZ1087">
            <v>0</v>
          </cell>
          <cell r="EA1087">
            <v>0</v>
          </cell>
          <cell r="EB1087">
            <v>0</v>
          </cell>
          <cell r="EC1087">
            <v>0</v>
          </cell>
          <cell r="ED1087">
            <v>0</v>
          </cell>
          <cell r="EE1087">
            <v>0</v>
          </cell>
          <cell r="EF1087">
            <v>0</v>
          </cell>
          <cell r="EG1087">
            <v>0</v>
          </cell>
          <cell r="EH1087">
            <v>0</v>
          </cell>
          <cell r="EI1087">
            <v>0</v>
          </cell>
          <cell r="EK1087">
            <v>0</v>
          </cell>
          <cell r="EL1087">
            <v>0</v>
          </cell>
          <cell r="EM1087">
            <v>0</v>
          </cell>
          <cell r="EO1087">
            <v>0</v>
          </cell>
          <cell r="EP1087">
            <v>0</v>
          </cell>
          <cell r="EQ1087">
            <v>0</v>
          </cell>
          <cell r="ER1087">
            <v>0</v>
          </cell>
          <cell r="ES1087">
            <v>0</v>
          </cell>
          <cell r="ET1087">
            <v>0</v>
          </cell>
          <cell r="EU1087">
            <v>0</v>
          </cell>
          <cell r="EV1087">
            <v>0</v>
          </cell>
          <cell r="EW1087">
            <v>0</v>
          </cell>
          <cell r="EX1087">
            <v>0</v>
          </cell>
          <cell r="EY1087">
            <v>0</v>
          </cell>
          <cell r="EZ1087">
            <v>0</v>
          </cell>
          <cell r="FA1087">
            <v>0</v>
          </cell>
          <cell r="FC1087">
            <v>0</v>
          </cell>
          <cell r="FD1087">
            <v>0</v>
          </cell>
          <cell r="FE1087">
            <v>0</v>
          </cell>
          <cell r="FG1087">
            <v>0</v>
          </cell>
          <cell r="FH1087">
            <v>0</v>
          </cell>
          <cell r="FI1087">
            <v>0</v>
          </cell>
          <cell r="FJ1087">
            <v>0</v>
          </cell>
          <cell r="FK1087">
            <v>0</v>
          </cell>
          <cell r="FL1087">
            <v>0</v>
          </cell>
          <cell r="FM1087">
            <v>0</v>
          </cell>
          <cell r="FN1087">
            <v>0</v>
          </cell>
          <cell r="FO1087">
            <v>0</v>
          </cell>
          <cell r="FP1087">
            <v>0</v>
          </cell>
          <cell r="FQ1087">
            <v>0</v>
          </cell>
          <cell r="FR1087">
            <v>0</v>
          </cell>
          <cell r="FS1087">
            <v>0</v>
          </cell>
          <cell r="FU1087">
            <v>0</v>
          </cell>
          <cell r="FV1087">
            <v>0</v>
          </cell>
          <cell r="FW1087">
            <v>0</v>
          </cell>
          <cell r="FY1087">
            <v>0</v>
          </cell>
          <cell r="FZ1087">
            <v>0</v>
          </cell>
          <cell r="GA1087">
            <v>0</v>
          </cell>
          <cell r="GB1087">
            <v>0</v>
          </cell>
          <cell r="GC1087">
            <v>0</v>
          </cell>
          <cell r="GD1087">
            <v>0</v>
          </cell>
          <cell r="GE1087">
            <v>0</v>
          </cell>
          <cell r="GF1087">
            <v>0</v>
          </cell>
          <cell r="GG1087">
            <v>0</v>
          </cell>
          <cell r="GH1087">
            <v>0</v>
          </cell>
          <cell r="GI1087">
            <v>0</v>
          </cell>
          <cell r="GJ1087">
            <v>0</v>
          </cell>
          <cell r="GK1087">
            <v>0</v>
          </cell>
          <cell r="GM1087">
            <v>0</v>
          </cell>
          <cell r="GN1087">
            <v>0</v>
          </cell>
          <cell r="GO1087">
            <v>0</v>
          </cell>
          <cell r="GQ1087">
            <v>0</v>
          </cell>
          <cell r="GR1087">
            <v>0</v>
          </cell>
          <cell r="GS1087">
            <v>0</v>
          </cell>
          <cell r="GT1087">
            <v>0</v>
          </cell>
          <cell r="GU1087">
            <v>0</v>
          </cell>
          <cell r="GV1087">
            <v>0</v>
          </cell>
          <cell r="GW1087">
            <v>0</v>
          </cell>
          <cell r="GX1087">
            <v>0</v>
          </cell>
          <cell r="GY1087">
            <v>0</v>
          </cell>
          <cell r="GZ1087">
            <v>0</v>
          </cell>
          <cell r="HA1087">
            <v>0</v>
          </cell>
          <cell r="HB1087">
            <v>0</v>
          </cell>
          <cell r="HC1087">
            <v>0</v>
          </cell>
          <cell r="HD1087">
            <v>0</v>
          </cell>
          <cell r="HE1087">
            <v>0</v>
          </cell>
          <cell r="HF1087">
            <v>0</v>
          </cell>
          <cell r="HG1087">
            <v>0</v>
          </cell>
          <cell r="HH1087">
            <v>0</v>
          </cell>
          <cell r="HI1087">
            <v>0</v>
          </cell>
          <cell r="HJ1087" t="str">
            <v>SI</v>
          </cell>
          <cell r="HL1087">
            <v>3.1990992653004501E-2</v>
          </cell>
          <cell r="HO1087" t="str">
            <v>130</v>
          </cell>
          <cell r="HP1087" t="str">
            <v>130</v>
          </cell>
          <cell r="HQ1087" t="str">
            <v>130</v>
          </cell>
          <cell r="HR1087" t="str">
            <v>130</v>
          </cell>
          <cell r="HS1087" t="str">
            <v>130</v>
          </cell>
          <cell r="HT1087" t="str">
            <v>130</v>
          </cell>
          <cell r="HU1087" t="str">
            <v>130</v>
          </cell>
          <cell r="HV1087" t="str">
            <v>130</v>
          </cell>
          <cell r="HW1087" t="str">
            <v>130</v>
          </cell>
          <cell r="HX1087" t="str">
            <v>130</v>
          </cell>
          <cell r="HY1087" t="str">
            <v>130</v>
          </cell>
        </row>
        <row r="1088">
          <cell r="D1088" t="str">
            <v>13</v>
          </cell>
          <cell r="F1088" t="str">
            <v>13SU</v>
          </cell>
          <cell r="H1088">
            <v>0</v>
          </cell>
          <cell r="I1088">
            <v>0</v>
          </cell>
          <cell r="J1088">
            <v>0</v>
          </cell>
          <cell r="K1088">
            <v>0</v>
          </cell>
          <cell r="M1088">
            <v>0</v>
          </cell>
          <cell r="O1088">
            <v>0</v>
          </cell>
          <cell r="S1088">
            <v>0</v>
          </cell>
          <cell r="T1088">
            <v>0</v>
          </cell>
          <cell r="U1088">
            <v>0</v>
          </cell>
          <cell r="V1088">
            <v>0</v>
          </cell>
          <cell r="W1088">
            <v>0</v>
          </cell>
          <cell r="X1088">
            <v>0</v>
          </cell>
          <cell r="Y1088">
            <v>0</v>
          </cell>
          <cell r="Z1088">
            <v>0</v>
          </cell>
          <cell r="AA1088">
            <v>0</v>
          </cell>
          <cell r="AB1088">
            <v>0</v>
          </cell>
          <cell r="AC1088">
            <v>0</v>
          </cell>
          <cell r="AE1088">
            <v>0</v>
          </cell>
          <cell r="AG1088">
            <v>0</v>
          </cell>
          <cell r="AK1088">
            <v>0</v>
          </cell>
          <cell r="AL1088">
            <v>0</v>
          </cell>
          <cell r="AM1088">
            <v>0</v>
          </cell>
          <cell r="AN1088">
            <v>0</v>
          </cell>
          <cell r="AO1088">
            <v>0</v>
          </cell>
          <cell r="AP1088">
            <v>0</v>
          </cell>
          <cell r="AQ1088">
            <v>0</v>
          </cell>
          <cell r="AR1088">
            <v>0</v>
          </cell>
          <cell r="AS1088">
            <v>0</v>
          </cell>
          <cell r="AT1088">
            <v>0</v>
          </cell>
          <cell r="AU1088">
            <v>0</v>
          </cell>
          <cell r="AV1088">
            <v>0</v>
          </cell>
          <cell r="AW1088">
            <v>0</v>
          </cell>
          <cell r="AY1088">
            <v>0</v>
          </cell>
          <cell r="AZ1088">
            <v>0</v>
          </cell>
          <cell r="BC1088">
            <v>0</v>
          </cell>
          <cell r="BD1088">
            <v>0</v>
          </cell>
          <cell r="BE1088">
            <v>0</v>
          </cell>
          <cell r="BF1088">
            <v>0</v>
          </cell>
          <cell r="BG1088">
            <v>0</v>
          </cell>
          <cell r="BH1088">
            <v>0</v>
          </cell>
          <cell r="BI1088">
            <v>0</v>
          </cell>
          <cell r="BJ1088">
            <v>0</v>
          </cell>
          <cell r="BK1088">
            <v>0</v>
          </cell>
          <cell r="BL1088">
            <v>0</v>
          </cell>
          <cell r="BM1088">
            <v>0</v>
          </cell>
          <cell r="BO1088">
            <v>0</v>
          </cell>
          <cell r="BQ1088">
            <v>0</v>
          </cell>
          <cell r="BU1088">
            <v>0</v>
          </cell>
          <cell r="BV1088">
            <v>0</v>
          </cell>
          <cell r="BW1088">
            <v>0</v>
          </cell>
          <cell r="BX1088">
            <v>0</v>
          </cell>
          <cell r="BY1088">
            <v>0</v>
          </cell>
          <cell r="BZ1088">
            <v>0</v>
          </cell>
          <cell r="CA1088">
            <v>0</v>
          </cell>
          <cell r="CB1088">
            <v>0</v>
          </cell>
          <cell r="CC1088">
            <v>0</v>
          </cell>
          <cell r="CD1088">
            <v>0</v>
          </cell>
          <cell r="CE1088">
            <v>0</v>
          </cell>
          <cell r="CG1088">
            <v>0</v>
          </cell>
          <cell r="CI1088">
            <v>0</v>
          </cell>
          <cell r="CM1088">
            <v>0</v>
          </cell>
          <cell r="CN1088">
            <v>0</v>
          </cell>
          <cell r="CO1088">
            <v>0</v>
          </cell>
          <cell r="CP1088">
            <v>0</v>
          </cell>
          <cell r="CQ1088">
            <v>0</v>
          </cell>
          <cell r="CR1088">
            <v>0</v>
          </cell>
          <cell r="CS1088">
            <v>0</v>
          </cell>
          <cell r="CT1088">
            <v>0</v>
          </cell>
          <cell r="CU1088">
            <v>0</v>
          </cell>
          <cell r="CV1088">
            <v>0</v>
          </cell>
          <cell r="CW1088">
            <v>0</v>
          </cell>
          <cell r="CY1088">
            <v>0</v>
          </cell>
          <cell r="DA1088">
            <v>0</v>
          </cell>
          <cell r="DB1088">
            <v>0</v>
          </cell>
          <cell r="DE1088">
            <v>0</v>
          </cell>
          <cell r="DF1088">
            <v>0</v>
          </cell>
          <cell r="DG1088">
            <v>0</v>
          </cell>
          <cell r="DH1088">
            <v>0</v>
          </cell>
          <cell r="DI1088">
            <v>0</v>
          </cell>
          <cell r="DJ1088">
            <v>0</v>
          </cell>
          <cell r="DK1088">
            <v>0</v>
          </cell>
          <cell r="DL1088">
            <v>0</v>
          </cell>
          <cell r="DM1088">
            <v>0</v>
          </cell>
          <cell r="DN1088">
            <v>0</v>
          </cell>
          <cell r="DO1088">
            <v>0</v>
          </cell>
          <cell r="DP1088">
            <v>0</v>
          </cell>
          <cell r="DQ1088">
            <v>0</v>
          </cell>
          <cell r="DS1088">
            <v>0</v>
          </cell>
          <cell r="DT1088">
            <v>0</v>
          </cell>
          <cell r="DU1088">
            <v>0</v>
          </cell>
          <cell r="DW1088">
            <v>0</v>
          </cell>
          <cell r="DX1088">
            <v>0</v>
          </cell>
          <cell r="DY1088">
            <v>0</v>
          </cell>
          <cell r="DZ1088">
            <v>0</v>
          </cell>
          <cell r="EA1088">
            <v>0</v>
          </cell>
          <cell r="EB1088">
            <v>0</v>
          </cell>
          <cell r="EC1088">
            <v>0</v>
          </cell>
          <cell r="ED1088">
            <v>0</v>
          </cell>
          <cell r="EE1088">
            <v>0</v>
          </cell>
          <cell r="EF1088">
            <v>0</v>
          </cell>
          <cell r="EG1088">
            <v>0</v>
          </cell>
          <cell r="EH1088">
            <v>0</v>
          </cell>
          <cell r="EI1088">
            <v>0</v>
          </cell>
          <cell r="EK1088">
            <v>0</v>
          </cell>
          <cell r="EL1088">
            <v>0</v>
          </cell>
          <cell r="EM1088">
            <v>0</v>
          </cell>
          <cell r="EO1088">
            <v>0</v>
          </cell>
          <cell r="EP1088">
            <v>0</v>
          </cell>
          <cell r="EQ1088">
            <v>0</v>
          </cell>
          <cell r="ER1088">
            <v>0</v>
          </cell>
          <cell r="ES1088">
            <v>0</v>
          </cell>
          <cell r="ET1088">
            <v>0</v>
          </cell>
          <cell r="EU1088">
            <v>0</v>
          </cell>
          <cell r="EV1088">
            <v>0</v>
          </cell>
          <cell r="EW1088">
            <v>0</v>
          </cell>
          <cell r="EX1088">
            <v>0</v>
          </cell>
          <cell r="EY1088">
            <v>0</v>
          </cell>
          <cell r="EZ1088">
            <v>0</v>
          </cell>
          <cell r="FA1088">
            <v>0</v>
          </cell>
          <cell r="FC1088">
            <v>0</v>
          </cell>
          <cell r="FD1088">
            <v>0</v>
          </cell>
          <cell r="FE1088">
            <v>0</v>
          </cell>
          <cell r="FG1088">
            <v>0</v>
          </cell>
          <cell r="FH1088">
            <v>0</v>
          </cell>
          <cell r="FI1088">
            <v>0</v>
          </cell>
          <cell r="FJ1088">
            <v>0</v>
          </cell>
          <cell r="FK1088">
            <v>0</v>
          </cell>
          <cell r="FL1088">
            <v>0</v>
          </cell>
          <cell r="FM1088">
            <v>0</v>
          </cell>
          <cell r="FN1088">
            <v>0</v>
          </cell>
          <cell r="FO1088">
            <v>0</v>
          </cell>
          <cell r="FP1088">
            <v>0</v>
          </cell>
          <cell r="FQ1088">
            <v>0</v>
          </cell>
          <cell r="FR1088">
            <v>0</v>
          </cell>
          <cell r="FS1088">
            <v>0</v>
          </cell>
          <cell r="FU1088">
            <v>0</v>
          </cell>
          <cell r="FV1088">
            <v>0</v>
          </cell>
          <cell r="FW1088">
            <v>0</v>
          </cell>
          <cell r="FY1088">
            <v>0</v>
          </cell>
          <cell r="FZ1088">
            <v>0</v>
          </cell>
          <cell r="GA1088">
            <v>0</v>
          </cell>
          <cell r="GB1088">
            <v>0</v>
          </cell>
          <cell r="GC1088">
            <v>0</v>
          </cell>
          <cell r="GD1088">
            <v>0</v>
          </cell>
          <cell r="GE1088">
            <v>0</v>
          </cell>
          <cell r="GF1088">
            <v>0</v>
          </cell>
          <cell r="GG1088">
            <v>0</v>
          </cell>
          <cell r="GH1088">
            <v>0</v>
          </cell>
          <cell r="GI1088">
            <v>0</v>
          </cell>
          <cell r="GJ1088">
            <v>0</v>
          </cell>
          <cell r="GK1088">
            <v>0</v>
          </cell>
          <cell r="GM1088">
            <v>0</v>
          </cell>
          <cell r="GN1088">
            <v>0</v>
          </cell>
          <cell r="GO1088">
            <v>0</v>
          </cell>
          <cell r="GQ1088">
            <v>0</v>
          </cell>
          <cell r="GR1088">
            <v>0</v>
          </cell>
          <cell r="GS1088">
            <v>0</v>
          </cell>
          <cell r="GT1088">
            <v>0</v>
          </cell>
          <cell r="GU1088">
            <v>0</v>
          </cell>
          <cell r="GV1088">
            <v>0</v>
          </cell>
          <cell r="GW1088">
            <v>0</v>
          </cell>
          <cell r="GX1088">
            <v>0</v>
          </cell>
          <cell r="GY1088">
            <v>0</v>
          </cell>
          <cell r="GZ1088">
            <v>0</v>
          </cell>
          <cell r="HA1088">
            <v>0</v>
          </cell>
          <cell r="HB1088">
            <v>0</v>
          </cell>
          <cell r="HC1088">
            <v>0</v>
          </cell>
          <cell r="HD1088">
            <v>0</v>
          </cell>
          <cell r="HE1088">
            <v>0</v>
          </cell>
          <cell r="HF1088">
            <v>0</v>
          </cell>
          <cell r="HG1088">
            <v>0</v>
          </cell>
          <cell r="HH1088">
            <v>0</v>
          </cell>
          <cell r="HI1088">
            <v>0</v>
          </cell>
          <cell r="HJ1088" t="str">
            <v>SI</v>
          </cell>
          <cell r="HL1088">
            <v>3.1990992653004501E-2</v>
          </cell>
          <cell r="HO1088" t="str">
            <v>130</v>
          </cell>
          <cell r="HP1088" t="str">
            <v>130</v>
          </cell>
          <cell r="HQ1088" t="str">
            <v>130</v>
          </cell>
          <cell r="HR1088" t="str">
            <v>130</v>
          </cell>
          <cell r="HS1088" t="str">
            <v>130</v>
          </cell>
          <cell r="HT1088" t="str">
            <v>130</v>
          </cell>
          <cell r="HU1088" t="str">
            <v>130</v>
          </cell>
          <cell r="HV1088" t="str">
            <v>130</v>
          </cell>
          <cell r="HW1088" t="str">
            <v>130</v>
          </cell>
          <cell r="HX1088" t="str">
            <v>130</v>
          </cell>
          <cell r="HY1088" t="str">
            <v>130</v>
          </cell>
        </row>
        <row r="1089">
          <cell r="D1089" t="str">
            <v>13</v>
          </cell>
          <cell r="F1089" t="str">
            <v>13R</v>
          </cell>
          <cell r="H1089">
            <v>0</v>
          </cell>
          <cell r="I1089">
            <v>0</v>
          </cell>
          <cell r="J1089">
            <v>0</v>
          </cell>
          <cell r="K1089">
            <v>0</v>
          </cell>
          <cell r="M1089">
            <v>0</v>
          </cell>
          <cell r="O1089">
            <v>0</v>
          </cell>
          <cell r="S1089">
            <v>0</v>
          </cell>
          <cell r="T1089">
            <v>0</v>
          </cell>
          <cell r="U1089">
            <v>0</v>
          </cell>
          <cell r="V1089">
            <v>0</v>
          </cell>
          <cell r="W1089">
            <v>0</v>
          </cell>
          <cell r="X1089">
            <v>0</v>
          </cell>
          <cell r="Y1089">
            <v>0</v>
          </cell>
          <cell r="Z1089">
            <v>0</v>
          </cell>
          <cell r="AA1089">
            <v>0</v>
          </cell>
          <cell r="AB1089">
            <v>0</v>
          </cell>
          <cell r="AC1089">
            <v>0</v>
          </cell>
          <cell r="AE1089">
            <v>0</v>
          </cell>
          <cell r="AG1089">
            <v>0</v>
          </cell>
          <cell r="AK1089">
            <v>0</v>
          </cell>
          <cell r="AL1089">
            <v>0</v>
          </cell>
          <cell r="AM1089">
            <v>0</v>
          </cell>
          <cell r="AN1089">
            <v>0</v>
          </cell>
          <cell r="AO1089">
            <v>0</v>
          </cell>
          <cell r="AP1089">
            <v>0</v>
          </cell>
          <cell r="AQ1089">
            <v>0</v>
          </cell>
          <cell r="AR1089">
            <v>0</v>
          </cell>
          <cell r="AS1089">
            <v>0</v>
          </cell>
          <cell r="AT1089">
            <v>0</v>
          </cell>
          <cell r="AU1089">
            <v>0</v>
          </cell>
          <cell r="AV1089">
            <v>0</v>
          </cell>
          <cell r="AW1089">
            <v>0</v>
          </cell>
          <cell r="AY1089">
            <v>0</v>
          </cell>
          <cell r="AZ1089">
            <v>0</v>
          </cell>
          <cell r="BC1089">
            <v>0</v>
          </cell>
          <cell r="BD1089">
            <v>0</v>
          </cell>
          <cell r="BE1089">
            <v>0</v>
          </cell>
          <cell r="BF1089">
            <v>0</v>
          </cell>
          <cell r="BG1089">
            <v>0</v>
          </cell>
          <cell r="BH1089">
            <v>0</v>
          </cell>
          <cell r="BI1089">
            <v>0</v>
          </cell>
          <cell r="BJ1089">
            <v>0</v>
          </cell>
          <cell r="BK1089">
            <v>0</v>
          </cell>
          <cell r="BL1089">
            <v>0</v>
          </cell>
          <cell r="BM1089">
            <v>0</v>
          </cell>
          <cell r="BO1089">
            <v>0</v>
          </cell>
          <cell r="BQ1089">
            <v>0</v>
          </cell>
          <cell r="BU1089">
            <v>0</v>
          </cell>
          <cell r="BV1089">
            <v>0</v>
          </cell>
          <cell r="BW1089">
            <v>0</v>
          </cell>
          <cell r="BX1089">
            <v>0</v>
          </cell>
          <cell r="BY1089">
            <v>0</v>
          </cell>
          <cell r="BZ1089">
            <v>0</v>
          </cell>
          <cell r="CA1089">
            <v>0</v>
          </cell>
          <cell r="CB1089">
            <v>0</v>
          </cell>
          <cell r="CC1089">
            <v>0</v>
          </cell>
          <cell r="CD1089">
            <v>0</v>
          </cell>
          <cell r="CE1089">
            <v>0</v>
          </cell>
          <cell r="CG1089">
            <v>0</v>
          </cell>
          <cell r="CI1089">
            <v>0</v>
          </cell>
          <cell r="CM1089">
            <v>0</v>
          </cell>
          <cell r="CN1089">
            <v>0</v>
          </cell>
          <cell r="CO1089">
            <v>0</v>
          </cell>
          <cell r="CP1089">
            <v>0</v>
          </cell>
          <cell r="CQ1089">
            <v>0</v>
          </cell>
          <cell r="CR1089">
            <v>0</v>
          </cell>
          <cell r="CS1089">
            <v>0</v>
          </cell>
          <cell r="CT1089">
            <v>0</v>
          </cell>
          <cell r="CU1089">
            <v>0</v>
          </cell>
          <cell r="CV1089">
            <v>0</v>
          </cell>
          <cell r="CW1089">
            <v>0</v>
          </cell>
          <cell r="CY1089">
            <v>0</v>
          </cell>
          <cell r="DA1089">
            <v>0</v>
          </cell>
          <cell r="DB1089">
            <v>0</v>
          </cell>
          <cell r="DE1089">
            <v>0</v>
          </cell>
          <cell r="DF1089">
            <v>0</v>
          </cell>
          <cell r="DG1089">
            <v>0</v>
          </cell>
          <cell r="DH1089">
            <v>0</v>
          </cell>
          <cell r="DI1089">
            <v>0</v>
          </cell>
          <cell r="DJ1089">
            <v>0</v>
          </cell>
          <cell r="DK1089">
            <v>0</v>
          </cell>
          <cell r="DL1089">
            <v>0</v>
          </cell>
          <cell r="DM1089">
            <v>0</v>
          </cell>
          <cell r="DN1089">
            <v>0</v>
          </cell>
          <cell r="DO1089">
            <v>0</v>
          </cell>
          <cell r="DP1089">
            <v>0</v>
          </cell>
          <cell r="DQ1089">
            <v>0</v>
          </cell>
          <cell r="DS1089">
            <v>0</v>
          </cell>
          <cell r="DT1089">
            <v>0</v>
          </cell>
          <cell r="DU1089">
            <v>0</v>
          </cell>
          <cell r="DW1089">
            <v>0</v>
          </cell>
          <cell r="DX1089">
            <v>0</v>
          </cell>
          <cell r="DY1089">
            <v>0</v>
          </cell>
          <cell r="DZ1089">
            <v>0</v>
          </cell>
          <cell r="EA1089">
            <v>0</v>
          </cell>
          <cell r="EB1089">
            <v>0</v>
          </cell>
          <cell r="EC1089">
            <v>0</v>
          </cell>
          <cell r="ED1089">
            <v>0</v>
          </cell>
          <cell r="EE1089">
            <v>0</v>
          </cell>
          <cell r="EF1089">
            <v>0</v>
          </cell>
          <cell r="EG1089">
            <v>0</v>
          </cell>
          <cell r="EH1089">
            <v>0</v>
          </cell>
          <cell r="EI1089">
            <v>0</v>
          </cell>
          <cell r="EK1089">
            <v>0</v>
          </cell>
          <cell r="EL1089">
            <v>0</v>
          </cell>
          <cell r="EM1089">
            <v>0</v>
          </cell>
          <cell r="EO1089">
            <v>0</v>
          </cell>
          <cell r="EP1089">
            <v>0</v>
          </cell>
          <cell r="EQ1089">
            <v>0</v>
          </cell>
          <cell r="ER1089">
            <v>0</v>
          </cell>
          <cell r="ES1089">
            <v>0</v>
          </cell>
          <cell r="ET1089">
            <v>0</v>
          </cell>
          <cell r="EU1089">
            <v>0</v>
          </cell>
          <cell r="EV1089">
            <v>0</v>
          </cell>
          <cell r="EW1089">
            <v>0</v>
          </cell>
          <cell r="EX1089">
            <v>0</v>
          </cell>
          <cell r="EY1089">
            <v>0</v>
          </cell>
          <cell r="EZ1089">
            <v>0</v>
          </cell>
          <cell r="FA1089">
            <v>0</v>
          </cell>
          <cell r="FC1089">
            <v>0</v>
          </cell>
          <cell r="FD1089">
            <v>0</v>
          </cell>
          <cell r="FE1089">
            <v>0</v>
          </cell>
          <cell r="FG1089">
            <v>0</v>
          </cell>
          <cell r="FH1089">
            <v>0</v>
          </cell>
          <cell r="FI1089">
            <v>0</v>
          </cell>
          <cell r="FJ1089">
            <v>0</v>
          </cell>
          <cell r="FK1089">
            <v>0</v>
          </cell>
          <cell r="FL1089">
            <v>0</v>
          </cell>
          <cell r="FM1089">
            <v>0</v>
          </cell>
          <cell r="FN1089">
            <v>0</v>
          </cell>
          <cell r="FO1089">
            <v>0</v>
          </cell>
          <cell r="FP1089">
            <v>0</v>
          </cell>
          <cell r="FQ1089">
            <v>0</v>
          </cell>
          <cell r="FR1089">
            <v>0</v>
          </cell>
          <cell r="FS1089">
            <v>0</v>
          </cell>
          <cell r="FU1089">
            <v>0</v>
          </cell>
          <cell r="FV1089">
            <v>0</v>
          </cell>
          <cell r="FW1089">
            <v>0</v>
          </cell>
          <cell r="FY1089">
            <v>0</v>
          </cell>
          <cell r="FZ1089">
            <v>0</v>
          </cell>
          <cell r="GA1089">
            <v>0</v>
          </cell>
          <cell r="GB1089">
            <v>0</v>
          </cell>
          <cell r="GC1089">
            <v>0</v>
          </cell>
          <cell r="GD1089">
            <v>0</v>
          </cell>
          <cell r="GE1089">
            <v>0</v>
          </cell>
          <cell r="GF1089">
            <v>0</v>
          </cell>
          <cell r="GG1089">
            <v>0</v>
          </cell>
          <cell r="GH1089">
            <v>0</v>
          </cell>
          <cell r="GI1089">
            <v>0</v>
          </cell>
          <cell r="GJ1089">
            <v>0</v>
          </cell>
          <cell r="GK1089">
            <v>0</v>
          </cell>
          <cell r="GM1089">
            <v>0</v>
          </cell>
          <cell r="GN1089">
            <v>0</v>
          </cell>
          <cell r="GO1089">
            <v>0</v>
          </cell>
          <cell r="GQ1089">
            <v>0</v>
          </cell>
          <cell r="GR1089">
            <v>0</v>
          </cell>
          <cell r="GS1089">
            <v>0</v>
          </cell>
          <cell r="GT1089">
            <v>0</v>
          </cell>
          <cell r="GU1089">
            <v>0</v>
          </cell>
          <cell r="GV1089">
            <v>0</v>
          </cell>
          <cell r="GW1089">
            <v>0</v>
          </cell>
          <cell r="GX1089">
            <v>0</v>
          </cell>
          <cell r="GY1089">
            <v>0</v>
          </cell>
          <cell r="GZ1089">
            <v>0</v>
          </cell>
          <cell r="HA1089">
            <v>0</v>
          </cell>
          <cell r="HB1089">
            <v>0</v>
          </cell>
          <cell r="HC1089">
            <v>0</v>
          </cell>
          <cell r="HD1089">
            <v>0</v>
          </cell>
          <cell r="HE1089">
            <v>0</v>
          </cell>
          <cell r="HF1089">
            <v>0</v>
          </cell>
          <cell r="HG1089">
            <v>0</v>
          </cell>
          <cell r="HH1089">
            <v>0</v>
          </cell>
          <cell r="HI1089">
            <v>0</v>
          </cell>
          <cell r="HJ1089" t="str">
            <v>SI</v>
          </cell>
          <cell r="HL1089">
            <v>3.1990992653004501E-2</v>
          </cell>
          <cell r="HO1089" t="str">
            <v>130</v>
          </cell>
          <cell r="HP1089" t="str">
            <v>130</v>
          </cell>
          <cell r="HQ1089" t="str">
            <v>130</v>
          </cell>
          <cell r="HR1089" t="str">
            <v>130</v>
          </cell>
          <cell r="HS1089" t="str">
            <v>130</v>
          </cell>
          <cell r="HT1089" t="str">
            <v>130</v>
          </cell>
          <cell r="HU1089" t="str">
            <v>130</v>
          </cell>
          <cell r="HV1089" t="str">
            <v>130</v>
          </cell>
          <cell r="HW1089" t="str">
            <v>130</v>
          </cell>
          <cell r="HX1089" t="str">
            <v>130</v>
          </cell>
          <cell r="HY1089" t="str">
            <v>130</v>
          </cell>
        </row>
        <row r="1090">
          <cell r="D1090" t="str">
            <v>13</v>
          </cell>
          <cell r="F1090" t="str">
            <v>13R</v>
          </cell>
          <cell r="H1090">
            <v>0</v>
          </cell>
          <cell r="I1090">
            <v>0</v>
          </cell>
          <cell r="J1090">
            <v>0</v>
          </cell>
          <cell r="K1090">
            <v>0</v>
          </cell>
          <cell r="M1090">
            <v>0</v>
          </cell>
          <cell r="O1090">
            <v>0</v>
          </cell>
          <cell r="S1090">
            <v>0</v>
          </cell>
          <cell r="T1090">
            <v>0</v>
          </cell>
          <cell r="U1090">
            <v>0</v>
          </cell>
          <cell r="V1090">
            <v>0</v>
          </cell>
          <cell r="W1090">
            <v>0</v>
          </cell>
          <cell r="X1090">
            <v>0</v>
          </cell>
          <cell r="Y1090">
            <v>0</v>
          </cell>
          <cell r="Z1090">
            <v>0</v>
          </cell>
          <cell r="AA1090">
            <v>0</v>
          </cell>
          <cell r="AB1090">
            <v>0</v>
          </cell>
          <cell r="AC1090">
            <v>0</v>
          </cell>
          <cell r="AE1090">
            <v>0</v>
          </cell>
          <cell r="AG1090">
            <v>0</v>
          </cell>
          <cell r="AK1090">
            <v>0</v>
          </cell>
          <cell r="AL1090">
            <v>0</v>
          </cell>
          <cell r="AM1090">
            <v>0</v>
          </cell>
          <cell r="AN1090">
            <v>0</v>
          </cell>
          <cell r="AO1090">
            <v>0</v>
          </cell>
          <cell r="AP1090">
            <v>0</v>
          </cell>
          <cell r="AQ1090">
            <v>0</v>
          </cell>
          <cell r="AR1090">
            <v>0</v>
          </cell>
          <cell r="AS1090">
            <v>0</v>
          </cell>
          <cell r="AT1090">
            <v>0</v>
          </cell>
          <cell r="AU1090">
            <v>0</v>
          </cell>
          <cell r="AV1090">
            <v>0</v>
          </cell>
          <cell r="AW1090">
            <v>0</v>
          </cell>
          <cell r="AY1090">
            <v>0</v>
          </cell>
          <cell r="AZ1090">
            <v>0</v>
          </cell>
          <cell r="BC1090">
            <v>0</v>
          </cell>
          <cell r="BD1090">
            <v>0</v>
          </cell>
          <cell r="BE1090">
            <v>0</v>
          </cell>
          <cell r="BF1090">
            <v>0</v>
          </cell>
          <cell r="BG1090">
            <v>0</v>
          </cell>
          <cell r="BH1090">
            <v>0</v>
          </cell>
          <cell r="BI1090">
            <v>0</v>
          </cell>
          <cell r="BJ1090">
            <v>0</v>
          </cell>
          <cell r="BK1090">
            <v>0</v>
          </cell>
          <cell r="BL1090">
            <v>0</v>
          </cell>
          <cell r="BM1090">
            <v>0</v>
          </cell>
          <cell r="BO1090">
            <v>0</v>
          </cell>
          <cell r="BQ1090">
            <v>0</v>
          </cell>
          <cell r="BU1090">
            <v>0</v>
          </cell>
          <cell r="BV1090">
            <v>0</v>
          </cell>
          <cell r="BW1090">
            <v>0</v>
          </cell>
          <cell r="BX1090">
            <v>0</v>
          </cell>
          <cell r="BY1090">
            <v>0</v>
          </cell>
          <cell r="BZ1090">
            <v>0</v>
          </cell>
          <cell r="CA1090">
            <v>0</v>
          </cell>
          <cell r="CB1090">
            <v>0</v>
          </cell>
          <cell r="CC1090">
            <v>0</v>
          </cell>
          <cell r="CD1090">
            <v>0</v>
          </cell>
          <cell r="CE1090">
            <v>0</v>
          </cell>
          <cell r="CG1090">
            <v>0</v>
          </cell>
          <cell r="CI1090">
            <v>0</v>
          </cell>
          <cell r="CM1090">
            <v>0</v>
          </cell>
          <cell r="CN1090">
            <v>0</v>
          </cell>
          <cell r="CO1090">
            <v>0</v>
          </cell>
          <cell r="CP1090">
            <v>0</v>
          </cell>
          <cell r="CQ1090">
            <v>0</v>
          </cell>
          <cell r="CR1090">
            <v>0</v>
          </cell>
          <cell r="CS1090">
            <v>0</v>
          </cell>
          <cell r="CT1090">
            <v>0</v>
          </cell>
          <cell r="CU1090">
            <v>0</v>
          </cell>
          <cell r="CV1090">
            <v>0</v>
          </cell>
          <cell r="CW1090">
            <v>0</v>
          </cell>
          <cell r="CY1090">
            <v>0</v>
          </cell>
          <cell r="DA1090">
            <v>0</v>
          </cell>
          <cell r="DB1090">
            <v>0</v>
          </cell>
          <cell r="DE1090">
            <v>0</v>
          </cell>
          <cell r="DF1090">
            <v>0</v>
          </cell>
          <cell r="DG1090">
            <v>0</v>
          </cell>
          <cell r="DH1090">
            <v>0</v>
          </cell>
          <cell r="DI1090">
            <v>0</v>
          </cell>
          <cell r="DJ1090">
            <v>0</v>
          </cell>
          <cell r="DK1090">
            <v>0</v>
          </cell>
          <cell r="DL1090">
            <v>0</v>
          </cell>
          <cell r="DM1090">
            <v>0</v>
          </cell>
          <cell r="DN1090">
            <v>0</v>
          </cell>
          <cell r="DO1090">
            <v>0</v>
          </cell>
          <cell r="DP1090">
            <v>0</v>
          </cell>
          <cell r="DQ1090">
            <v>0</v>
          </cell>
          <cell r="DS1090">
            <v>0</v>
          </cell>
          <cell r="DT1090">
            <v>0</v>
          </cell>
          <cell r="DU1090">
            <v>0</v>
          </cell>
          <cell r="DW1090">
            <v>0</v>
          </cell>
          <cell r="DX1090">
            <v>0</v>
          </cell>
          <cell r="DY1090">
            <v>0</v>
          </cell>
          <cell r="DZ1090">
            <v>0</v>
          </cell>
          <cell r="EA1090">
            <v>0</v>
          </cell>
          <cell r="EB1090">
            <v>0</v>
          </cell>
          <cell r="EC1090">
            <v>0</v>
          </cell>
          <cell r="ED1090">
            <v>0</v>
          </cell>
          <cell r="EE1090">
            <v>0</v>
          </cell>
          <cell r="EF1090">
            <v>0</v>
          </cell>
          <cell r="EG1090">
            <v>0</v>
          </cell>
          <cell r="EH1090">
            <v>0</v>
          </cell>
          <cell r="EI1090">
            <v>0</v>
          </cell>
          <cell r="EK1090">
            <v>0</v>
          </cell>
          <cell r="EL1090">
            <v>0</v>
          </cell>
          <cell r="EM1090">
            <v>0</v>
          </cell>
          <cell r="EO1090">
            <v>0</v>
          </cell>
          <cell r="EP1090">
            <v>0</v>
          </cell>
          <cell r="EQ1090">
            <v>0</v>
          </cell>
          <cell r="ER1090">
            <v>0</v>
          </cell>
          <cell r="ES1090">
            <v>0</v>
          </cell>
          <cell r="ET1090">
            <v>0</v>
          </cell>
          <cell r="EU1090">
            <v>0</v>
          </cell>
          <cell r="EV1090">
            <v>0</v>
          </cell>
          <cell r="EW1090">
            <v>0</v>
          </cell>
          <cell r="EX1090">
            <v>0</v>
          </cell>
          <cell r="EY1090">
            <v>0</v>
          </cell>
          <cell r="EZ1090">
            <v>0</v>
          </cell>
          <cell r="FA1090">
            <v>0</v>
          </cell>
          <cell r="FC1090">
            <v>0</v>
          </cell>
          <cell r="FD1090">
            <v>0</v>
          </cell>
          <cell r="FE1090">
            <v>0</v>
          </cell>
          <cell r="FG1090">
            <v>0</v>
          </cell>
          <cell r="FH1090">
            <v>0</v>
          </cell>
          <cell r="FI1090">
            <v>0</v>
          </cell>
          <cell r="FJ1090">
            <v>0</v>
          </cell>
          <cell r="FK1090">
            <v>0</v>
          </cell>
          <cell r="FL1090">
            <v>0</v>
          </cell>
          <cell r="FM1090">
            <v>0</v>
          </cell>
          <cell r="FN1090">
            <v>0</v>
          </cell>
          <cell r="FO1090">
            <v>0</v>
          </cell>
          <cell r="FP1090">
            <v>0</v>
          </cell>
          <cell r="FQ1090">
            <v>0</v>
          </cell>
          <cell r="FR1090">
            <v>0</v>
          </cell>
          <cell r="FS1090">
            <v>0</v>
          </cell>
          <cell r="FU1090">
            <v>0</v>
          </cell>
          <cell r="FV1090">
            <v>0</v>
          </cell>
          <cell r="FW1090">
            <v>0</v>
          </cell>
          <cell r="FY1090">
            <v>0</v>
          </cell>
          <cell r="FZ1090">
            <v>0</v>
          </cell>
          <cell r="GA1090">
            <v>0</v>
          </cell>
          <cell r="GB1090">
            <v>0</v>
          </cell>
          <cell r="GC1090">
            <v>0</v>
          </cell>
          <cell r="GD1090">
            <v>0</v>
          </cell>
          <cell r="GE1090">
            <v>0</v>
          </cell>
          <cell r="GF1090">
            <v>0</v>
          </cell>
          <cell r="GG1090">
            <v>0</v>
          </cell>
          <cell r="GH1090">
            <v>0</v>
          </cell>
          <cell r="GI1090">
            <v>0</v>
          </cell>
          <cell r="GJ1090">
            <v>0</v>
          </cell>
          <cell r="GK1090">
            <v>0</v>
          </cell>
          <cell r="GM1090">
            <v>0</v>
          </cell>
          <cell r="GN1090">
            <v>0</v>
          </cell>
          <cell r="GO1090">
            <v>0</v>
          </cell>
          <cell r="GQ1090">
            <v>0</v>
          </cell>
          <cell r="GR1090">
            <v>0</v>
          </cell>
          <cell r="GS1090">
            <v>0</v>
          </cell>
          <cell r="GT1090">
            <v>0</v>
          </cell>
          <cell r="GU1090">
            <v>0</v>
          </cell>
          <cell r="GV1090">
            <v>0</v>
          </cell>
          <cell r="GW1090">
            <v>0</v>
          </cell>
          <cell r="GX1090">
            <v>0</v>
          </cell>
          <cell r="GY1090">
            <v>0</v>
          </cell>
          <cell r="GZ1090">
            <v>0</v>
          </cell>
          <cell r="HA1090">
            <v>0</v>
          </cell>
          <cell r="HB1090">
            <v>0</v>
          </cell>
          <cell r="HC1090">
            <v>0</v>
          </cell>
          <cell r="HD1090">
            <v>0</v>
          </cell>
          <cell r="HE1090">
            <v>0</v>
          </cell>
          <cell r="HF1090">
            <v>0</v>
          </cell>
          <cell r="HG1090">
            <v>0</v>
          </cell>
          <cell r="HH1090">
            <v>0</v>
          </cell>
          <cell r="HI1090">
            <v>0</v>
          </cell>
          <cell r="HJ1090" t="str">
            <v>SI</v>
          </cell>
          <cell r="HL1090">
            <v>3.1990992653004501E-2</v>
          </cell>
          <cell r="HO1090" t="str">
            <v>130</v>
          </cell>
          <cell r="HP1090" t="str">
            <v>130</v>
          </cell>
          <cell r="HQ1090" t="str">
            <v>130</v>
          </cell>
          <cell r="HR1090" t="str">
            <v>130</v>
          </cell>
          <cell r="HS1090" t="str">
            <v>130</v>
          </cell>
          <cell r="HT1090" t="str">
            <v>130</v>
          </cell>
          <cell r="HU1090" t="str">
            <v>130</v>
          </cell>
          <cell r="HV1090" t="str">
            <v>130</v>
          </cell>
          <cell r="HW1090" t="str">
            <v>130</v>
          </cell>
          <cell r="HX1090" t="str">
            <v>130</v>
          </cell>
          <cell r="HY1090" t="str">
            <v>130</v>
          </cell>
        </row>
        <row r="1091">
          <cell r="D1091" t="str">
            <v>13</v>
          </cell>
          <cell r="F1091" t="str">
            <v>13R</v>
          </cell>
          <cell r="H1091">
            <v>0</v>
          </cell>
          <cell r="I1091">
            <v>0</v>
          </cell>
          <cell r="J1091">
            <v>0</v>
          </cell>
          <cell r="K1091">
            <v>0</v>
          </cell>
          <cell r="M1091">
            <v>0</v>
          </cell>
          <cell r="O1091">
            <v>0</v>
          </cell>
          <cell r="S1091">
            <v>0</v>
          </cell>
          <cell r="T1091">
            <v>0</v>
          </cell>
          <cell r="U1091">
            <v>0</v>
          </cell>
          <cell r="V1091">
            <v>0</v>
          </cell>
          <cell r="W1091">
            <v>0</v>
          </cell>
          <cell r="X1091">
            <v>0</v>
          </cell>
          <cell r="Y1091">
            <v>0</v>
          </cell>
          <cell r="Z1091">
            <v>0</v>
          </cell>
          <cell r="AA1091">
            <v>0</v>
          </cell>
          <cell r="AB1091">
            <v>0</v>
          </cell>
          <cell r="AC1091">
            <v>0</v>
          </cell>
          <cell r="AE1091">
            <v>0</v>
          </cell>
          <cell r="AG1091">
            <v>0</v>
          </cell>
          <cell r="AK1091">
            <v>0</v>
          </cell>
          <cell r="AL1091">
            <v>0</v>
          </cell>
          <cell r="AM1091">
            <v>0</v>
          </cell>
          <cell r="AN1091">
            <v>0</v>
          </cell>
          <cell r="AO1091">
            <v>0</v>
          </cell>
          <cell r="AP1091">
            <v>0</v>
          </cell>
          <cell r="AQ1091">
            <v>0</v>
          </cell>
          <cell r="AR1091">
            <v>0</v>
          </cell>
          <cell r="AS1091">
            <v>0</v>
          </cell>
          <cell r="AT1091">
            <v>0</v>
          </cell>
          <cell r="AU1091">
            <v>0</v>
          </cell>
          <cell r="AV1091">
            <v>0</v>
          </cell>
          <cell r="AW1091">
            <v>0</v>
          </cell>
          <cell r="AY1091">
            <v>0</v>
          </cell>
          <cell r="AZ1091">
            <v>0</v>
          </cell>
          <cell r="BC1091">
            <v>0</v>
          </cell>
          <cell r="BD1091">
            <v>0</v>
          </cell>
          <cell r="BE1091">
            <v>0</v>
          </cell>
          <cell r="BF1091">
            <v>0</v>
          </cell>
          <cell r="BG1091">
            <v>0</v>
          </cell>
          <cell r="BH1091">
            <v>0</v>
          </cell>
          <cell r="BI1091">
            <v>0</v>
          </cell>
          <cell r="BJ1091">
            <v>0</v>
          </cell>
          <cell r="BK1091">
            <v>0</v>
          </cell>
          <cell r="BL1091">
            <v>0</v>
          </cell>
          <cell r="BM1091">
            <v>0</v>
          </cell>
          <cell r="BO1091">
            <v>0</v>
          </cell>
          <cell r="BQ1091">
            <v>0</v>
          </cell>
          <cell r="BU1091">
            <v>0</v>
          </cell>
          <cell r="BV1091">
            <v>0</v>
          </cell>
          <cell r="BW1091">
            <v>0</v>
          </cell>
          <cell r="BX1091">
            <v>0</v>
          </cell>
          <cell r="BY1091">
            <v>0</v>
          </cell>
          <cell r="BZ1091">
            <v>0</v>
          </cell>
          <cell r="CA1091">
            <v>0</v>
          </cell>
          <cell r="CB1091">
            <v>0</v>
          </cell>
          <cell r="CC1091">
            <v>0</v>
          </cell>
          <cell r="CD1091">
            <v>0</v>
          </cell>
          <cell r="CE1091">
            <v>0</v>
          </cell>
          <cell r="CG1091">
            <v>0</v>
          </cell>
          <cell r="CI1091">
            <v>0</v>
          </cell>
          <cell r="CM1091">
            <v>0</v>
          </cell>
          <cell r="CN1091">
            <v>0</v>
          </cell>
          <cell r="CO1091">
            <v>0</v>
          </cell>
          <cell r="CP1091">
            <v>0</v>
          </cell>
          <cell r="CQ1091">
            <v>0</v>
          </cell>
          <cell r="CR1091">
            <v>0</v>
          </cell>
          <cell r="CS1091">
            <v>0</v>
          </cell>
          <cell r="CT1091">
            <v>0</v>
          </cell>
          <cell r="CU1091">
            <v>0</v>
          </cell>
          <cell r="CV1091">
            <v>0</v>
          </cell>
          <cell r="CW1091">
            <v>0</v>
          </cell>
          <cell r="CY1091">
            <v>0</v>
          </cell>
          <cell r="DA1091">
            <v>0</v>
          </cell>
          <cell r="DB1091">
            <v>0</v>
          </cell>
          <cell r="DE1091">
            <v>0</v>
          </cell>
          <cell r="DF1091">
            <v>0</v>
          </cell>
          <cell r="DG1091">
            <v>0</v>
          </cell>
          <cell r="DH1091">
            <v>0</v>
          </cell>
          <cell r="DI1091">
            <v>0</v>
          </cell>
          <cell r="DJ1091">
            <v>0</v>
          </cell>
          <cell r="DK1091">
            <v>0</v>
          </cell>
          <cell r="DL1091">
            <v>0</v>
          </cell>
          <cell r="DM1091">
            <v>0</v>
          </cell>
          <cell r="DN1091">
            <v>0</v>
          </cell>
          <cell r="DO1091">
            <v>0</v>
          </cell>
          <cell r="DP1091">
            <v>0</v>
          </cell>
          <cell r="DQ1091">
            <v>0</v>
          </cell>
          <cell r="DS1091">
            <v>0</v>
          </cell>
          <cell r="DT1091">
            <v>0</v>
          </cell>
          <cell r="DU1091">
            <v>0</v>
          </cell>
          <cell r="DW1091">
            <v>0</v>
          </cell>
          <cell r="DX1091">
            <v>0</v>
          </cell>
          <cell r="DY1091">
            <v>0</v>
          </cell>
          <cell r="DZ1091">
            <v>0</v>
          </cell>
          <cell r="EA1091">
            <v>0</v>
          </cell>
          <cell r="EB1091">
            <v>0</v>
          </cell>
          <cell r="EC1091">
            <v>0</v>
          </cell>
          <cell r="ED1091">
            <v>0</v>
          </cell>
          <cell r="EE1091">
            <v>0</v>
          </cell>
          <cell r="EF1091">
            <v>0</v>
          </cell>
          <cell r="EG1091">
            <v>0</v>
          </cell>
          <cell r="EH1091">
            <v>0</v>
          </cell>
          <cell r="EI1091">
            <v>0</v>
          </cell>
          <cell r="EK1091">
            <v>0</v>
          </cell>
          <cell r="EL1091">
            <v>0</v>
          </cell>
          <cell r="EM1091">
            <v>0</v>
          </cell>
          <cell r="EO1091">
            <v>0</v>
          </cell>
          <cell r="EP1091">
            <v>0</v>
          </cell>
          <cell r="EQ1091">
            <v>0</v>
          </cell>
          <cell r="ER1091">
            <v>0</v>
          </cell>
          <cell r="ES1091">
            <v>0</v>
          </cell>
          <cell r="ET1091">
            <v>0</v>
          </cell>
          <cell r="EU1091">
            <v>0</v>
          </cell>
          <cell r="EV1091">
            <v>0</v>
          </cell>
          <cell r="EW1091">
            <v>0</v>
          </cell>
          <cell r="EX1091">
            <v>0</v>
          </cell>
          <cell r="EY1091">
            <v>0</v>
          </cell>
          <cell r="EZ1091">
            <v>0</v>
          </cell>
          <cell r="FA1091">
            <v>0</v>
          </cell>
          <cell r="FC1091">
            <v>0</v>
          </cell>
          <cell r="FD1091">
            <v>0</v>
          </cell>
          <cell r="FE1091">
            <v>0</v>
          </cell>
          <cell r="FG1091">
            <v>0</v>
          </cell>
          <cell r="FH1091">
            <v>0</v>
          </cell>
          <cell r="FI1091">
            <v>0</v>
          </cell>
          <cell r="FJ1091">
            <v>0</v>
          </cell>
          <cell r="FK1091">
            <v>0</v>
          </cell>
          <cell r="FL1091">
            <v>0</v>
          </cell>
          <cell r="FM1091">
            <v>0</v>
          </cell>
          <cell r="FN1091">
            <v>0</v>
          </cell>
          <cell r="FO1091">
            <v>0</v>
          </cell>
          <cell r="FP1091">
            <v>0</v>
          </cell>
          <cell r="FQ1091">
            <v>0</v>
          </cell>
          <cell r="FR1091">
            <v>0</v>
          </cell>
          <cell r="FS1091">
            <v>0</v>
          </cell>
          <cell r="FU1091">
            <v>0</v>
          </cell>
          <cell r="FV1091">
            <v>0</v>
          </cell>
          <cell r="FW1091">
            <v>0</v>
          </cell>
          <cell r="FY1091">
            <v>0</v>
          </cell>
          <cell r="FZ1091">
            <v>0</v>
          </cell>
          <cell r="GA1091">
            <v>0</v>
          </cell>
          <cell r="GB1091">
            <v>0</v>
          </cell>
          <cell r="GC1091">
            <v>0</v>
          </cell>
          <cell r="GD1091">
            <v>0</v>
          </cell>
          <cell r="GE1091">
            <v>0</v>
          </cell>
          <cell r="GF1091">
            <v>0</v>
          </cell>
          <cell r="GG1091">
            <v>0</v>
          </cell>
          <cell r="GH1091">
            <v>0</v>
          </cell>
          <cell r="GI1091">
            <v>0</v>
          </cell>
          <cell r="GJ1091">
            <v>0</v>
          </cell>
          <cell r="GK1091">
            <v>0</v>
          </cell>
          <cell r="GM1091">
            <v>0</v>
          </cell>
          <cell r="GN1091">
            <v>0</v>
          </cell>
          <cell r="GO1091">
            <v>0</v>
          </cell>
          <cell r="GQ1091">
            <v>0</v>
          </cell>
          <cell r="GR1091">
            <v>0</v>
          </cell>
          <cell r="GS1091">
            <v>0</v>
          </cell>
          <cell r="GT1091">
            <v>0</v>
          </cell>
          <cell r="GU1091">
            <v>0</v>
          </cell>
          <cell r="GV1091">
            <v>0</v>
          </cell>
          <cell r="GW1091">
            <v>0</v>
          </cell>
          <cell r="GX1091">
            <v>0</v>
          </cell>
          <cell r="GY1091">
            <v>0</v>
          </cell>
          <cell r="GZ1091">
            <v>0</v>
          </cell>
          <cell r="HA1091">
            <v>0</v>
          </cell>
          <cell r="HB1091">
            <v>0</v>
          </cell>
          <cell r="HC1091">
            <v>0</v>
          </cell>
          <cell r="HD1091">
            <v>0</v>
          </cell>
          <cell r="HE1091">
            <v>0</v>
          </cell>
          <cell r="HF1091">
            <v>0</v>
          </cell>
          <cell r="HG1091">
            <v>0</v>
          </cell>
          <cell r="HH1091">
            <v>0</v>
          </cell>
          <cell r="HI1091">
            <v>0</v>
          </cell>
          <cell r="HJ1091" t="str">
            <v>SI</v>
          </cell>
          <cell r="HL1091">
            <v>3.1990992653004501E-2</v>
          </cell>
          <cell r="HO1091" t="str">
            <v>130</v>
          </cell>
          <cell r="HP1091" t="str">
            <v>130</v>
          </cell>
          <cell r="HQ1091" t="str">
            <v>130</v>
          </cell>
          <cell r="HR1091" t="str">
            <v>130</v>
          </cell>
          <cell r="HS1091" t="str">
            <v>130</v>
          </cell>
          <cell r="HT1091" t="str">
            <v>130</v>
          </cell>
          <cell r="HU1091" t="str">
            <v>130</v>
          </cell>
          <cell r="HV1091" t="str">
            <v>130</v>
          </cell>
          <cell r="HW1091" t="str">
            <v>130</v>
          </cell>
          <cell r="HX1091" t="str">
            <v>130</v>
          </cell>
          <cell r="HY1091" t="str">
            <v>130</v>
          </cell>
        </row>
        <row r="1092">
          <cell r="D1092" t="str">
            <v>13</v>
          </cell>
          <cell r="F1092" t="str">
            <v>13R</v>
          </cell>
          <cell r="H1092">
            <v>0</v>
          </cell>
          <cell r="I1092">
            <v>0</v>
          </cell>
          <cell r="J1092">
            <v>0</v>
          </cell>
          <cell r="K1092">
            <v>0</v>
          </cell>
          <cell r="M1092">
            <v>0</v>
          </cell>
          <cell r="O1092">
            <v>0</v>
          </cell>
          <cell r="S1092">
            <v>0</v>
          </cell>
          <cell r="T1092">
            <v>0</v>
          </cell>
          <cell r="U1092">
            <v>0</v>
          </cell>
          <cell r="V1092">
            <v>0</v>
          </cell>
          <cell r="W1092">
            <v>0</v>
          </cell>
          <cell r="X1092">
            <v>0</v>
          </cell>
          <cell r="Y1092">
            <v>0</v>
          </cell>
          <cell r="Z1092">
            <v>0</v>
          </cell>
          <cell r="AA1092">
            <v>0</v>
          </cell>
          <cell r="AB1092">
            <v>0</v>
          </cell>
          <cell r="AC1092">
            <v>0</v>
          </cell>
          <cell r="AE1092">
            <v>0</v>
          </cell>
          <cell r="AG1092">
            <v>0</v>
          </cell>
          <cell r="AK1092">
            <v>0</v>
          </cell>
          <cell r="AL1092">
            <v>0</v>
          </cell>
          <cell r="AM1092">
            <v>0</v>
          </cell>
          <cell r="AN1092">
            <v>0</v>
          </cell>
          <cell r="AO1092">
            <v>0</v>
          </cell>
          <cell r="AP1092">
            <v>0</v>
          </cell>
          <cell r="AQ1092">
            <v>0</v>
          </cell>
          <cell r="AR1092">
            <v>0</v>
          </cell>
          <cell r="AS1092">
            <v>0</v>
          </cell>
          <cell r="AT1092">
            <v>0</v>
          </cell>
          <cell r="AU1092">
            <v>0</v>
          </cell>
          <cell r="AV1092">
            <v>0</v>
          </cell>
          <cell r="AW1092">
            <v>0</v>
          </cell>
          <cell r="AY1092">
            <v>0</v>
          </cell>
          <cell r="AZ1092">
            <v>0</v>
          </cell>
          <cell r="BC1092">
            <v>0</v>
          </cell>
          <cell r="BD1092">
            <v>0</v>
          </cell>
          <cell r="BE1092">
            <v>0</v>
          </cell>
          <cell r="BF1092">
            <v>0</v>
          </cell>
          <cell r="BG1092">
            <v>0</v>
          </cell>
          <cell r="BH1092">
            <v>0</v>
          </cell>
          <cell r="BI1092">
            <v>0</v>
          </cell>
          <cell r="BJ1092">
            <v>0</v>
          </cell>
          <cell r="BK1092">
            <v>0</v>
          </cell>
          <cell r="BL1092">
            <v>0</v>
          </cell>
          <cell r="BM1092">
            <v>0</v>
          </cell>
          <cell r="BO1092">
            <v>0</v>
          </cell>
          <cell r="BQ1092">
            <v>0</v>
          </cell>
          <cell r="BU1092">
            <v>0</v>
          </cell>
          <cell r="BV1092">
            <v>0</v>
          </cell>
          <cell r="BW1092">
            <v>0</v>
          </cell>
          <cell r="BX1092">
            <v>0</v>
          </cell>
          <cell r="BY1092">
            <v>0</v>
          </cell>
          <cell r="BZ1092">
            <v>0</v>
          </cell>
          <cell r="CA1092">
            <v>0</v>
          </cell>
          <cell r="CB1092">
            <v>0</v>
          </cell>
          <cell r="CC1092">
            <v>0</v>
          </cell>
          <cell r="CD1092">
            <v>0</v>
          </cell>
          <cell r="CE1092">
            <v>0</v>
          </cell>
          <cell r="CG1092">
            <v>0</v>
          </cell>
          <cell r="CI1092">
            <v>0</v>
          </cell>
          <cell r="CM1092">
            <v>0</v>
          </cell>
          <cell r="CN1092">
            <v>0</v>
          </cell>
          <cell r="CO1092">
            <v>0</v>
          </cell>
          <cell r="CP1092">
            <v>0</v>
          </cell>
          <cell r="CQ1092">
            <v>0</v>
          </cell>
          <cell r="CR1092">
            <v>0</v>
          </cell>
          <cell r="CS1092">
            <v>0</v>
          </cell>
          <cell r="CT1092">
            <v>0</v>
          </cell>
          <cell r="CU1092">
            <v>0</v>
          </cell>
          <cell r="CV1092">
            <v>0</v>
          </cell>
          <cell r="CW1092">
            <v>0</v>
          </cell>
          <cell r="CY1092">
            <v>0</v>
          </cell>
          <cell r="DA1092">
            <v>0</v>
          </cell>
          <cell r="DB1092">
            <v>0</v>
          </cell>
          <cell r="DE1092">
            <v>0</v>
          </cell>
          <cell r="DF1092">
            <v>0</v>
          </cell>
          <cell r="DG1092">
            <v>0</v>
          </cell>
          <cell r="DH1092">
            <v>0</v>
          </cell>
          <cell r="DI1092">
            <v>0</v>
          </cell>
          <cell r="DJ1092">
            <v>0</v>
          </cell>
          <cell r="DK1092">
            <v>0</v>
          </cell>
          <cell r="DL1092">
            <v>0</v>
          </cell>
          <cell r="DM1092">
            <v>0</v>
          </cell>
          <cell r="DN1092">
            <v>0</v>
          </cell>
          <cell r="DO1092">
            <v>0</v>
          </cell>
          <cell r="DP1092">
            <v>0</v>
          </cell>
          <cell r="DQ1092">
            <v>0</v>
          </cell>
          <cell r="DS1092">
            <v>0</v>
          </cell>
          <cell r="DT1092">
            <v>0</v>
          </cell>
          <cell r="DU1092">
            <v>0</v>
          </cell>
          <cell r="DW1092">
            <v>0</v>
          </cell>
          <cell r="DX1092">
            <v>0</v>
          </cell>
          <cell r="DY1092">
            <v>0</v>
          </cell>
          <cell r="DZ1092">
            <v>0</v>
          </cell>
          <cell r="EA1092">
            <v>0</v>
          </cell>
          <cell r="EB1092">
            <v>0</v>
          </cell>
          <cell r="EC1092">
            <v>0</v>
          </cell>
          <cell r="ED1092">
            <v>0</v>
          </cell>
          <cell r="EE1092">
            <v>0</v>
          </cell>
          <cell r="EF1092">
            <v>0</v>
          </cell>
          <cell r="EG1092">
            <v>0</v>
          </cell>
          <cell r="EH1092">
            <v>0</v>
          </cell>
          <cell r="EI1092">
            <v>0</v>
          </cell>
          <cell r="EK1092">
            <v>0</v>
          </cell>
          <cell r="EL1092">
            <v>0</v>
          </cell>
          <cell r="EM1092">
            <v>0</v>
          </cell>
          <cell r="EO1092">
            <v>0</v>
          </cell>
          <cell r="EP1092">
            <v>0</v>
          </cell>
          <cell r="EQ1092">
            <v>0</v>
          </cell>
          <cell r="ER1092">
            <v>0</v>
          </cell>
          <cell r="ES1092">
            <v>0</v>
          </cell>
          <cell r="ET1092">
            <v>0</v>
          </cell>
          <cell r="EU1092">
            <v>0</v>
          </cell>
          <cell r="EV1092">
            <v>0</v>
          </cell>
          <cell r="EW1092">
            <v>0</v>
          </cell>
          <cell r="EX1092">
            <v>0</v>
          </cell>
          <cell r="EY1092">
            <v>0</v>
          </cell>
          <cell r="EZ1092">
            <v>0</v>
          </cell>
          <cell r="FA1092">
            <v>0</v>
          </cell>
          <cell r="FC1092">
            <v>0</v>
          </cell>
          <cell r="FD1092">
            <v>0</v>
          </cell>
          <cell r="FE1092">
            <v>0</v>
          </cell>
          <cell r="FG1092">
            <v>0</v>
          </cell>
          <cell r="FH1092">
            <v>0</v>
          </cell>
          <cell r="FI1092">
            <v>0</v>
          </cell>
          <cell r="FJ1092">
            <v>0</v>
          </cell>
          <cell r="FK1092">
            <v>0</v>
          </cell>
          <cell r="FL1092">
            <v>0</v>
          </cell>
          <cell r="FM1092">
            <v>0</v>
          </cell>
          <cell r="FN1092">
            <v>0</v>
          </cell>
          <cell r="FO1092">
            <v>0</v>
          </cell>
          <cell r="FP1092">
            <v>0</v>
          </cell>
          <cell r="FQ1092">
            <v>0</v>
          </cell>
          <cell r="FR1092">
            <v>0</v>
          </cell>
          <cell r="FS1092">
            <v>0</v>
          </cell>
          <cell r="FU1092">
            <v>0</v>
          </cell>
          <cell r="FV1092">
            <v>0</v>
          </cell>
          <cell r="FW1092">
            <v>0</v>
          </cell>
          <cell r="FY1092">
            <v>0</v>
          </cell>
          <cell r="FZ1092">
            <v>0</v>
          </cell>
          <cell r="GA1092">
            <v>0</v>
          </cell>
          <cell r="GB1092">
            <v>0</v>
          </cell>
          <cell r="GC1092">
            <v>0</v>
          </cell>
          <cell r="GD1092">
            <v>0</v>
          </cell>
          <cell r="GE1092">
            <v>0</v>
          </cell>
          <cell r="GF1092">
            <v>0</v>
          </cell>
          <cell r="GG1092">
            <v>0</v>
          </cell>
          <cell r="GH1092">
            <v>0</v>
          </cell>
          <cell r="GI1092">
            <v>0</v>
          </cell>
          <cell r="GJ1092">
            <v>0</v>
          </cell>
          <cell r="GK1092">
            <v>0</v>
          </cell>
          <cell r="GM1092">
            <v>0</v>
          </cell>
          <cell r="GN1092">
            <v>0</v>
          </cell>
          <cell r="GO1092">
            <v>0</v>
          </cell>
          <cell r="GQ1092">
            <v>0</v>
          </cell>
          <cell r="GR1092">
            <v>0</v>
          </cell>
          <cell r="GS1092">
            <v>0</v>
          </cell>
          <cell r="GT1092">
            <v>0</v>
          </cell>
          <cell r="GU1092">
            <v>0</v>
          </cell>
          <cell r="GV1092">
            <v>0</v>
          </cell>
          <cell r="GW1092">
            <v>0</v>
          </cell>
          <cell r="GX1092">
            <v>0</v>
          </cell>
          <cell r="GY1092">
            <v>0</v>
          </cell>
          <cell r="GZ1092">
            <v>0</v>
          </cell>
          <cell r="HA1092">
            <v>0</v>
          </cell>
          <cell r="HB1092">
            <v>0</v>
          </cell>
          <cell r="HC1092">
            <v>0</v>
          </cell>
          <cell r="HD1092">
            <v>0</v>
          </cell>
          <cell r="HE1092">
            <v>0</v>
          </cell>
          <cell r="HF1092">
            <v>0</v>
          </cell>
          <cell r="HG1092">
            <v>0</v>
          </cell>
          <cell r="HH1092">
            <v>0</v>
          </cell>
          <cell r="HI1092">
            <v>0</v>
          </cell>
          <cell r="HJ1092" t="str">
            <v>SI</v>
          </cell>
          <cell r="HL1092">
            <v>3.1990992653004501E-2</v>
          </cell>
          <cell r="HO1092" t="str">
            <v>130</v>
          </cell>
          <cell r="HP1092" t="str">
            <v>130</v>
          </cell>
          <cell r="HQ1092" t="str">
            <v>130</v>
          </cell>
          <cell r="HR1092" t="str">
            <v>130</v>
          </cell>
          <cell r="HS1092" t="str">
            <v>130</v>
          </cell>
          <cell r="HT1092" t="str">
            <v>130</v>
          </cell>
          <cell r="HU1092" t="str">
            <v>130</v>
          </cell>
          <cell r="HV1092" t="str">
            <v>130</v>
          </cell>
          <cell r="HW1092" t="str">
            <v>130</v>
          </cell>
          <cell r="HX1092" t="str">
            <v>130</v>
          </cell>
          <cell r="HY1092" t="str">
            <v>130</v>
          </cell>
        </row>
        <row r="1093">
          <cell r="D1093" t="str">
            <v>13</v>
          </cell>
          <cell r="F1093" t="str">
            <v>13R</v>
          </cell>
          <cell r="H1093">
            <v>0</v>
          </cell>
          <cell r="I1093">
            <v>0</v>
          </cell>
          <cell r="J1093">
            <v>0</v>
          </cell>
          <cell r="K1093">
            <v>0</v>
          </cell>
          <cell r="M1093">
            <v>0</v>
          </cell>
          <cell r="O1093">
            <v>0</v>
          </cell>
          <cell r="S1093">
            <v>0</v>
          </cell>
          <cell r="T1093">
            <v>0</v>
          </cell>
          <cell r="U1093">
            <v>0</v>
          </cell>
          <cell r="V1093">
            <v>0</v>
          </cell>
          <cell r="W1093">
            <v>0</v>
          </cell>
          <cell r="X1093">
            <v>0</v>
          </cell>
          <cell r="Y1093">
            <v>0</v>
          </cell>
          <cell r="Z1093">
            <v>0</v>
          </cell>
          <cell r="AA1093">
            <v>0</v>
          </cell>
          <cell r="AB1093">
            <v>0</v>
          </cell>
          <cell r="AC1093">
            <v>0</v>
          </cell>
          <cell r="AE1093">
            <v>0</v>
          </cell>
          <cell r="AG1093">
            <v>0</v>
          </cell>
          <cell r="AK1093">
            <v>0</v>
          </cell>
          <cell r="AL1093">
            <v>0</v>
          </cell>
          <cell r="AM1093">
            <v>0</v>
          </cell>
          <cell r="AN1093">
            <v>0</v>
          </cell>
          <cell r="AO1093">
            <v>0</v>
          </cell>
          <cell r="AP1093">
            <v>0</v>
          </cell>
          <cell r="AQ1093">
            <v>0</v>
          </cell>
          <cell r="AR1093">
            <v>0</v>
          </cell>
          <cell r="AS1093">
            <v>0</v>
          </cell>
          <cell r="AT1093">
            <v>0</v>
          </cell>
          <cell r="AU1093">
            <v>0</v>
          </cell>
          <cell r="AV1093">
            <v>0</v>
          </cell>
          <cell r="AW1093">
            <v>0</v>
          </cell>
          <cell r="AY1093">
            <v>0</v>
          </cell>
          <cell r="AZ1093">
            <v>0</v>
          </cell>
          <cell r="BC1093">
            <v>0</v>
          </cell>
          <cell r="BD1093">
            <v>0</v>
          </cell>
          <cell r="BE1093">
            <v>0</v>
          </cell>
          <cell r="BF1093">
            <v>0</v>
          </cell>
          <cell r="BG1093">
            <v>0</v>
          </cell>
          <cell r="BH1093">
            <v>0</v>
          </cell>
          <cell r="BI1093">
            <v>0</v>
          </cell>
          <cell r="BJ1093">
            <v>0</v>
          </cell>
          <cell r="BK1093">
            <v>0</v>
          </cell>
          <cell r="BL1093">
            <v>0</v>
          </cell>
          <cell r="BM1093">
            <v>0</v>
          </cell>
          <cell r="BO1093">
            <v>0</v>
          </cell>
          <cell r="BQ1093">
            <v>0</v>
          </cell>
          <cell r="BU1093">
            <v>0</v>
          </cell>
          <cell r="BV1093">
            <v>0</v>
          </cell>
          <cell r="BW1093">
            <v>0</v>
          </cell>
          <cell r="BX1093">
            <v>0</v>
          </cell>
          <cell r="BY1093">
            <v>0</v>
          </cell>
          <cell r="BZ1093">
            <v>0</v>
          </cell>
          <cell r="CA1093">
            <v>0</v>
          </cell>
          <cell r="CB1093">
            <v>0</v>
          </cell>
          <cell r="CC1093">
            <v>0</v>
          </cell>
          <cell r="CD1093">
            <v>0</v>
          </cell>
          <cell r="CE1093">
            <v>0</v>
          </cell>
          <cell r="CG1093">
            <v>0</v>
          </cell>
          <cell r="CI1093">
            <v>0</v>
          </cell>
          <cell r="CM1093">
            <v>0</v>
          </cell>
          <cell r="CN1093">
            <v>0</v>
          </cell>
          <cell r="CO1093">
            <v>0</v>
          </cell>
          <cell r="CP1093">
            <v>0</v>
          </cell>
          <cell r="CQ1093">
            <v>0</v>
          </cell>
          <cell r="CR1093">
            <v>0</v>
          </cell>
          <cell r="CS1093">
            <v>0</v>
          </cell>
          <cell r="CT1093">
            <v>0</v>
          </cell>
          <cell r="CU1093">
            <v>0</v>
          </cell>
          <cell r="CV1093">
            <v>0</v>
          </cell>
          <cell r="CW1093">
            <v>0</v>
          </cell>
          <cell r="CY1093">
            <v>0</v>
          </cell>
          <cell r="DA1093">
            <v>0</v>
          </cell>
          <cell r="DB1093">
            <v>0</v>
          </cell>
          <cell r="DE1093">
            <v>0</v>
          </cell>
          <cell r="DF1093">
            <v>0</v>
          </cell>
          <cell r="DG1093">
            <v>0</v>
          </cell>
          <cell r="DH1093">
            <v>0</v>
          </cell>
          <cell r="DI1093">
            <v>0</v>
          </cell>
          <cell r="DJ1093">
            <v>0</v>
          </cell>
          <cell r="DK1093">
            <v>0</v>
          </cell>
          <cell r="DL1093">
            <v>0</v>
          </cell>
          <cell r="DM1093">
            <v>0</v>
          </cell>
          <cell r="DN1093">
            <v>0</v>
          </cell>
          <cell r="DO1093">
            <v>0</v>
          </cell>
          <cell r="DP1093">
            <v>0</v>
          </cell>
          <cell r="DQ1093">
            <v>0</v>
          </cell>
          <cell r="DS1093">
            <v>0</v>
          </cell>
          <cell r="DT1093">
            <v>0</v>
          </cell>
          <cell r="DU1093">
            <v>0</v>
          </cell>
          <cell r="DW1093">
            <v>0</v>
          </cell>
          <cell r="DX1093">
            <v>0</v>
          </cell>
          <cell r="DY1093">
            <v>0</v>
          </cell>
          <cell r="DZ1093">
            <v>0</v>
          </cell>
          <cell r="EA1093">
            <v>0</v>
          </cell>
          <cell r="EB1093">
            <v>0</v>
          </cell>
          <cell r="EC1093">
            <v>0</v>
          </cell>
          <cell r="ED1093">
            <v>0</v>
          </cell>
          <cell r="EE1093">
            <v>0</v>
          </cell>
          <cell r="EF1093">
            <v>0</v>
          </cell>
          <cell r="EG1093">
            <v>0</v>
          </cell>
          <cell r="EH1093">
            <v>0</v>
          </cell>
          <cell r="EI1093">
            <v>0</v>
          </cell>
          <cell r="EK1093">
            <v>0</v>
          </cell>
          <cell r="EL1093">
            <v>0</v>
          </cell>
          <cell r="EM1093">
            <v>0</v>
          </cell>
          <cell r="EO1093">
            <v>0</v>
          </cell>
          <cell r="EP1093">
            <v>0</v>
          </cell>
          <cell r="EQ1093">
            <v>0</v>
          </cell>
          <cell r="ER1093">
            <v>0</v>
          </cell>
          <cell r="ES1093">
            <v>0</v>
          </cell>
          <cell r="ET1093">
            <v>0</v>
          </cell>
          <cell r="EU1093">
            <v>0</v>
          </cell>
          <cell r="EV1093">
            <v>0</v>
          </cell>
          <cell r="EW1093">
            <v>0</v>
          </cell>
          <cell r="EX1093">
            <v>0</v>
          </cell>
          <cell r="EY1093">
            <v>0</v>
          </cell>
          <cell r="EZ1093">
            <v>0</v>
          </cell>
          <cell r="FA1093">
            <v>0</v>
          </cell>
          <cell r="FC1093">
            <v>0</v>
          </cell>
          <cell r="FD1093">
            <v>0</v>
          </cell>
          <cell r="FE1093">
            <v>0</v>
          </cell>
          <cell r="FG1093">
            <v>0</v>
          </cell>
          <cell r="FH1093">
            <v>0</v>
          </cell>
          <cell r="FI1093">
            <v>0</v>
          </cell>
          <cell r="FJ1093">
            <v>0</v>
          </cell>
          <cell r="FK1093">
            <v>0</v>
          </cell>
          <cell r="FL1093">
            <v>0</v>
          </cell>
          <cell r="FM1093">
            <v>0</v>
          </cell>
          <cell r="FN1093">
            <v>0</v>
          </cell>
          <cell r="FO1093">
            <v>0</v>
          </cell>
          <cell r="FP1093">
            <v>0</v>
          </cell>
          <cell r="FQ1093">
            <v>0</v>
          </cell>
          <cell r="FR1093">
            <v>0</v>
          </cell>
          <cell r="FS1093">
            <v>0</v>
          </cell>
          <cell r="FU1093">
            <v>0</v>
          </cell>
          <cell r="FV1093">
            <v>0</v>
          </cell>
          <cell r="FW1093">
            <v>0</v>
          </cell>
          <cell r="FY1093">
            <v>0</v>
          </cell>
          <cell r="FZ1093">
            <v>0</v>
          </cell>
          <cell r="GA1093">
            <v>0</v>
          </cell>
          <cell r="GB1093">
            <v>0</v>
          </cell>
          <cell r="GC1093">
            <v>0</v>
          </cell>
          <cell r="GD1093">
            <v>0</v>
          </cell>
          <cell r="GE1093">
            <v>0</v>
          </cell>
          <cell r="GF1093">
            <v>0</v>
          </cell>
          <cell r="GG1093">
            <v>0</v>
          </cell>
          <cell r="GH1093">
            <v>0</v>
          </cell>
          <cell r="GI1093">
            <v>0</v>
          </cell>
          <cell r="GJ1093">
            <v>0</v>
          </cell>
          <cell r="GK1093">
            <v>0</v>
          </cell>
          <cell r="GM1093">
            <v>0</v>
          </cell>
          <cell r="GN1093">
            <v>0</v>
          </cell>
          <cell r="GO1093">
            <v>0</v>
          </cell>
          <cell r="GQ1093">
            <v>0</v>
          </cell>
          <cell r="GR1093">
            <v>0</v>
          </cell>
          <cell r="GS1093">
            <v>0</v>
          </cell>
          <cell r="GT1093">
            <v>0</v>
          </cell>
          <cell r="GU1093">
            <v>0</v>
          </cell>
          <cell r="GV1093">
            <v>0</v>
          </cell>
          <cell r="GW1093">
            <v>0</v>
          </cell>
          <cell r="GX1093">
            <v>0</v>
          </cell>
          <cell r="GY1093">
            <v>0</v>
          </cell>
          <cell r="GZ1093">
            <v>0</v>
          </cell>
          <cell r="HA1093">
            <v>0</v>
          </cell>
          <cell r="HB1093">
            <v>0</v>
          </cell>
          <cell r="HC1093">
            <v>0</v>
          </cell>
          <cell r="HD1093">
            <v>0</v>
          </cell>
          <cell r="HE1093">
            <v>0</v>
          </cell>
          <cell r="HF1093">
            <v>0</v>
          </cell>
          <cell r="HG1093">
            <v>0</v>
          </cell>
          <cell r="HH1093">
            <v>0</v>
          </cell>
          <cell r="HI1093">
            <v>0</v>
          </cell>
          <cell r="HJ1093" t="str">
            <v>SI</v>
          </cell>
          <cell r="HL1093">
            <v>3.1990992653004501E-2</v>
          </cell>
          <cell r="HO1093" t="str">
            <v>130</v>
          </cell>
          <cell r="HP1093" t="str">
            <v>130</v>
          </cell>
          <cell r="HQ1093" t="str">
            <v>130</v>
          </cell>
          <cell r="HR1093" t="str">
            <v>130</v>
          </cell>
          <cell r="HS1093" t="str">
            <v>130</v>
          </cell>
          <cell r="HT1093" t="str">
            <v>130</v>
          </cell>
          <cell r="HU1093" t="str">
            <v>130</v>
          </cell>
          <cell r="HV1093" t="str">
            <v>130</v>
          </cell>
          <cell r="HW1093" t="str">
            <v>130</v>
          </cell>
          <cell r="HX1093" t="str">
            <v>130</v>
          </cell>
          <cell r="HY1093" t="str">
            <v>130</v>
          </cell>
        </row>
        <row r="1094">
          <cell r="D1094" t="str">
            <v>13</v>
          </cell>
          <cell r="F1094" t="str">
            <v>13SU</v>
          </cell>
          <cell r="H1094">
            <v>0</v>
          </cell>
          <cell r="I1094">
            <v>0</v>
          </cell>
          <cell r="J1094">
            <v>0</v>
          </cell>
          <cell r="K1094">
            <v>0</v>
          </cell>
          <cell r="M1094">
            <v>0</v>
          </cell>
          <cell r="O1094">
            <v>0</v>
          </cell>
          <cell r="S1094">
            <v>0</v>
          </cell>
          <cell r="T1094">
            <v>0</v>
          </cell>
          <cell r="U1094">
            <v>0</v>
          </cell>
          <cell r="V1094">
            <v>0</v>
          </cell>
          <cell r="W1094">
            <v>0</v>
          </cell>
          <cell r="X1094">
            <v>0</v>
          </cell>
          <cell r="Y1094">
            <v>0</v>
          </cell>
          <cell r="Z1094">
            <v>0</v>
          </cell>
          <cell r="AA1094">
            <v>0</v>
          </cell>
          <cell r="AB1094">
            <v>0</v>
          </cell>
          <cell r="AC1094">
            <v>0</v>
          </cell>
          <cell r="AE1094">
            <v>0</v>
          </cell>
          <cell r="AG1094">
            <v>0</v>
          </cell>
          <cell r="AK1094">
            <v>0</v>
          </cell>
          <cell r="AL1094">
            <v>0</v>
          </cell>
          <cell r="AM1094">
            <v>0</v>
          </cell>
          <cell r="AN1094">
            <v>0</v>
          </cell>
          <cell r="AO1094">
            <v>0</v>
          </cell>
          <cell r="AP1094">
            <v>0</v>
          </cell>
          <cell r="AQ1094">
            <v>0</v>
          </cell>
          <cell r="AR1094">
            <v>0</v>
          </cell>
          <cell r="AS1094">
            <v>0</v>
          </cell>
          <cell r="AT1094">
            <v>0</v>
          </cell>
          <cell r="AU1094">
            <v>0</v>
          </cell>
          <cell r="AV1094">
            <v>0</v>
          </cell>
          <cell r="AW1094">
            <v>0</v>
          </cell>
          <cell r="AY1094">
            <v>0</v>
          </cell>
          <cell r="AZ1094">
            <v>0</v>
          </cell>
          <cell r="BC1094">
            <v>0</v>
          </cell>
          <cell r="BD1094">
            <v>0</v>
          </cell>
          <cell r="BE1094">
            <v>0</v>
          </cell>
          <cell r="BF1094">
            <v>0</v>
          </cell>
          <cell r="BG1094">
            <v>0</v>
          </cell>
          <cell r="BH1094">
            <v>0</v>
          </cell>
          <cell r="BI1094">
            <v>0</v>
          </cell>
          <cell r="BJ1094">
            <v>0</v>
          </cell>
          <cell r="BK1094">
            <v>0</v>
          </cell>
          <cell r="BL1094">
            <v>0</v>
          </cell>
          <cell r="BM1094">
            <v>0</v>
          </cell>
          <cell r="BO1094">
            <v>0</v>
          </cell>
          <cell r="BQ1094">
            <v>0</v>
          </cell>
          <cell r="BU1094">
            <v>0</v>
          </cell>
          <cell r="BV1094">
            <v>0</v>
          </cell>
          <cell r="BW1094">
            <v>0</v>
          </cell>
          <cell r="BX1094">
            <v>0</v>
          </cell>
          <cell r="BY1094">
            <v>0</v>
          </cell>
          <cell r="BZ1094">
            <v>0</v>
          </cell>
          <cell r="CA1094">
            <v>0</v>
          </cell>
          <cell r="CB1094">
            <v>0</v>
          </cell>
          <cell r="CC1094">
            <v>0</v>
          </cell>
          <cell r="CD1094">
            <v>0</v>
          </cell>
          <cell r="CE1094">
            <v>0</v>
          </cell>
          <cell r="CG1094">
            <v>0</v>
          </cell>
          <cell r="CI1094">
            <v>0</v>
          </cell>
          <cell r="CM1094">
            <v>0</v>
          </cell>
          <cell r="CN1094">
            <v>0</v>
          </cell>
          <cell r="CO1094">
            <v>0</v>
          </cell>
          <cell r="CP1094">
            <v>0</v>
          </cell>
          <cell r="CQ1094">
            <v>0</v>
          </cell>
          <cell r="CR1094">
            <v>0</v>
          </cell>
          <cell r="CS1094">
            <v>0</v>
          </cell>
          <cell r="CT1094">
            <v>0</v>
          </cell>
          <cell r="CU1094">
            <v>0</v>
          </cell>
          <cell r="CV1094">
            <v>0</v>
          </cell>
          <cell r="CW1094">
            <v>0</v>
          </cell>
          <cell r="CY1094">
            <v>0</v>
          </cell>
          <cell r="DA1094">
            <v>0</v>
          </cell>
          <cell r="DB1094">
            <v>0</v>
          </cell>
          <cell r="DE1094">
            <v>0</v>
          </cell>
          <cell r="DF1094">
            <v>0</v>
          </cell>
          <cell r="DG1094">
            <v>0</v>
          </cell>
          <cell r="DH1094">
            <v>0</v>
          </cell>
          <cell r="DI1094">
            <v>0</v>
          </cell>
          <cell r="DJ1094">
            <v>0</v>
          </cell>
          <cell r="DK1094">
            <v>0</v>
          </cell>
          <cell r="DL1094">
            <v>0</v>
          </cell>
          <cell r="DM1094">
            <v>0</v>
          </cell>
          <cell r="DN1094">
            <v>0</v>
          </cell>
          <cell r="DO1094">
            <v>0</v>
          </cell>
          <cell r="DP1094">
            <v>0</v>
          </cell>
          <cell r="DQ1094">
            <v>0</v>
          </cell>
          <cell r="DS1094">
            <v>0</v>
          </cell>
          <cell r="DT1094">
            <v>0</v>
          </cell>
          <cell r="DU1094">
            <v>0</v>
          </cell>
          <cell r="DW1094">
            <v>0</v>
          </cell>
          <cell r="DX1094">
            <v>0</v>
          </cell>
          <cell r="DY1094">
            <v>0</v>
          </cell>
          <cell r="DZ1094">
            <v>0</v>
          </cell>
          <cell r="EA1094">
            <v>0</v>
          </cell>
          <cell r="EB1094">
            <v>0</v>
          </cell>
          <cell r="EC1094">
            <v>0</v>
          </cell>
          <cell r="ED1094">
            <v>0</v>
          </cell>
          <cell r="EE1094">
            <v>0</v>
          </cell>
          <cell r="EF1094">
            <v>0</v>
          </cell>
          <cell r="EG1094">
            <v>0</v>
          </cell>
          <cell r="EH1094">
            <v>0</v>
          </cell>
          <cell r="EI1094">
            <v>0</v>
          </cell>
          <cell r="EK1094">
            <v>0</v>
          </cell>
          <cell r="EL1094">
            <v>0</v>
          </cell>
          <cell r="EM1094">
            <v>0</v>
          </cell>
          <cell r="EO1094">
            <v>0</v>
          </cell>
          <cell r="EP1094">
            <v>0</v>
          </cell>
          <cell r="EQ1094">
            <v>0</v>
          </cell>
          <cell r="ER1094">
            <v>0</v>
          </cell>
          <cell r="ES1094">
            <v>0</v>
          </cell>
          <cell r="ET1094">
            <v>0</v>
          </cell>
          <cell r="EU1094">
            <v>0</v>
          </cell>
          <cell r="EV1094">
            <v>0</v>
          </cell>
          <cell r="EW1094">
            <v>0</v>
          </cell>
          <cell r="EX1094">
            <v>0</v>
          </cell>
          <cell r="EY1094">
            <v>0</v>
          </cell>
          <cell r="EZ1094">
            <v>0</v>
          </cell>
          <cell r="FA1094">
            <v>0</v>
          </cell>
          <cell r="FC1094">
            <v>0</v>
          </cell>
          <cell r="FD1094">
            <v>0</v>
          </cell>
          <cell r="FE1094">
            <v>0</v>
          </cell>
          <cell r="FG1094">
            <v>0</v>
          </cell>
          <cell r="FH1094">
            <v>0</v>
          </cell>
          <cell r="FI1094">
            <v>0</v>
          </cell>
          <cell r="FJ1094">
            <v>0</v>
          </cell>
          <cell r="FK1094">
            <v>0</v>
          </cell>
          <cell r="FL1094">
            <v>0</v>
          </cell>
          <cell r="FM1094">
            <v>0</v>
          </cell>
          <cell r="FN1094">
            <v>0</v>
          </cell>
          <cell r="FO1094">
            <v>0</v>
          </cell>
          <cell r="FP1094">
            <v>0</v>
          </cell>
          <cell r="FQ1094">
            <v>0</v>
          </cell>
          <cell r="FR1094">
            <v>0</v>
          </cell>
          <cell r="FS1094">
            <v>0</v>
          </cell>
          <cell r="FU1094">
            <v>0</v>
          </cell>
          <cell r="FV1094">
            <v>0</v>
          </cell>
          <cell r="FW1094">
            <v>0</v>
          </cell>
          <cell r="FY1094">
            <v>0</v>
          </cell>
          <cell r="FZ1094">
            <v>0</v>
          </cell>
          <cell r="GA1094">
            <v>0</v>
          </cell>
          <cell r="GB1094">
            <v>0</v>
          </cell>
          <cell r="GC1094">
            <v>0</v>
          </cell>
          <cell r="GD1094">
            <v>0</v>
          </cell>
          <cell r="GE1094">
            <v>0</v>
          </cell>
          <cell r="GF1094">
            <v>0</v>
          </cell>
          <cell r="GG1094">
            <v>0</v>
          </cell>
          <cell r="GH1094">
            <v>0</v>
          </cell>
          <cell r="GI1094">
            <v>0</v>
          </cell>
          <cell r="GJ1094">
            <v>0</v>
          </cell>
          <cell r="GK1094">
            <v>0</v>
          </cell>
          <cell r="GM1094">
            <v>0</v>
          </cell>
          <cell r="GN1094">
            <v>0</v>
          </cell>
          <cell r="GO1094">
            <v>0</v>
          </cell>
          <cell r="GQ1094">
            <v>0</v>
          </cell>
          <cell r="GR1094">
            <v>0</v>
          </cell>
          <cell r="GS1094">
            <v>0</v>
          </cell>
          <cell r="GT1094">
            <v>0</v>
          </cell>
          <cell r="GU1094">
            <v>0</v>
          </cell>
          <cell r="GV1094">
            <v>0</v>
          </cell>
          <cell r="GW1094">
            <v>0</v>
          </cell>
          <cell r="GX1094">
            <v>0</v>
          </cell>
          <cell r="GY1094">
            <v>0</v>
          </cell>
          <cell r="GZ1094">
            <v>0</v>
          </cell>
          <cell r="HA1094">
            <v>0</v>
          </cell>
          <cell r="HB1094">
            <v>0</v>
          </cell>
          <cell r="HC1094">
            <v>0</v>
          </cell>
          <cell r="HD1094">
            <v>0</v>
          </cell>
          <cell r="HE1094">
            <v>0</v>
          </cell>
          <cell r="HF1094">
            <v>0</v>
          </cell>
          <cell r="HG1094">
            <v>0</v>
          </cell>
          <cell r="HH1094">
            <v>0</v>
          </cell>
          <cell r="HI1094">
            <v>0</v>
          </cell>
          <cell r="HJ1094" t="str">
            <v>SI</v>
          </cell>
          <cell r="HL1094">
            <v>1.1295181434843989E-2</v>
          </cell>
          <cell r="HO1094" t="str">
            <v>130</v>
          </cell>
          <cell r="HP1094" t="str">
            <v>130</v>
          </cell>
          <cell r="HQ1094" t="str">
            <v>130</v>
          </cell>
          <cell r="HR1094" t="str">
            <v>130</v>
          </cell>
          <cell r="HS1094" t="str">
            <v>130</v>
          </cell>
          <cell r="HT1094" t="str">
            <v>130</v>
          </cell>
          <cell r="HU1094" t="str">
            <v>130</v>
          </cell>
          <cell r="HV1094" t="str">
            <v>130</v>
          </cell>
          <cell r="HW1094" t="str">
            <v>130</v>
          </cell>
          <cell r="HX1094" t="str">
            <v>130</v>
          </cell>
          <cell r="HY1094" t="str">
            <v>130</v>
          </cell>
        </row>
        <row r="1095">
          <cell r="D1095" t="str">
            <v>13</v>
          </cell>
          <cell r="F1095" t="str">
            <v>13R</v>
          </cell>
          <cell r="H1095">
            <v>0</v>
          </cell>
          <cell r="I1095">
            <v>0</v>
          </cell>
          <cell r="J1095">
            <v>0</v>
          </cell>
          <cell r="K1095">
            <v>0</v>
          </cell>
          <cell r="M1095">
            <v>0</v>
          </cell>
          <cell r="O1095">
            <v>0</v>
          </cell>
          <cell r="S1095">
            <v>0</v>
          </cell>
          <cell r="T1095">
            <v>0</v>
          </cell>
          <cell r="U1095">
            <v>0</v>
          </cell>
          <cell r="V1095">
            <v>0</v>
          </cell>
          <cell r="W1095">
            <v>0</v>
          </cell>
          <cell r="X1095">
            <v>0</v>
          </cell>
          <cell r="Y1095">
            <v>0</v>
          </cell>
          <cell r="Z1095">
            <v>0</v>
          </cell>
          <cell r="AA1095">
            <v>0</v>
          </cell>
          <cell r="AB1095">
            <v>0</v>
          </cell>
          <cell r="AC1095">
            <v>0</v>
          </cell>
          <cell r="AE1095">
            <v>0</v>
          </cell>
          <cell r="AG1095">
            <v>0</v>
          </cell>
          <cell r="AK1095">
            <v>0</v>
          </cell>
          <cell r="AL1095">
            <v>0</v>
          </cell>
          <cell r="AM1095">
            <v>0</v>
          </cell>
          <cell r="AN1095">
            <v>0</v>
          </cell>
          <cell r="AO1095">
            <v>0</v>
          </cell>
          <cell r="AP1095">
            <v>0</v>
          </cell>
          <cell r="AQ1095">
            <v>0</v>
          </cell>
          <cell r="AR1095">
            <v>0</v>
          </cell>
          <cell r="AS1095">
            <v>0</v>
          </cell>
          <cell r="AT1095">
            <v>0</v>
          </cell>
          <cell r="AU1095">
            <v>0</v>
          </cell>
          <cell r="AV1095">
            <v>0</v>
          </cell>
          <cell r="AW1095">
            <v>0</v>
          </cell>
          <cell r="AY1095">
            <v>0</v>
          </cell>
          <cell r="AZ1095">
            <v>0</v>
          </cell>
          <cell r="BC1095">
            <v>0</v>
          </cell>
          <cell r="BD1095">
            <v>0</v>
          </cell>
          <cell r="BE1095">
            <v>0</v>
          </cell>
          <cell r="BF1095">
            <v>0</v>
          </cell>
          <cell r="BG1095">
            <v>0</v>
          </cell>
          <cell r="BH1095">
            <v>0</v>
          </cell>
          <cell r="BI1095">
            <v>0</v>
          </cell>
          <cell r="BJ1095">
            <v>0</v>
          </cell>
          <cell r="BK1095">
            <v>0</v>
          </cell>
          <cell r="BL1095">
            <v>0</v>
          </cell>
          <cell r="BM1095">
            <v>0</v>
          </cell>
          <cell r="BO1095">
            <v>0</v>
          </cell>
          <cell r="BQ1095">
            <v>0</v>
          </cell>
          <cell r="BU1095">
            <v>0</v>
          </cell>
          <cell r="BV1095">
            <v>0</v>
          </cell>
          <cell r="BW1095">
            <v>0</v>
          </cell>
          <cell r="BX1095">
            <v>0</v>
          </cell>
          <cell r="BY1095">
            <v>0</v>
          </cell>
          <cell r="BZ1095">
            <v>0</v>
          </cell>
          <cell r="CA1095">
            <v>0</v>
          </cell>
          <cell r="CB1095">
            <v>0</v>
          </cell>
          <cell r="CC1095">
            <v>0</v>
          </cell>
          <cell r="CD1095">
            <v>0</v>
          </cell>
          <cell r="CE1095">
            <v>0</v>
          </cell>
          <cell r="CG1095">
            <v>0</v>
          </cell>
          <cell r="CI1095">
            <v>0</v>
          </cell>
          <cell r="CM1095">
            <v>0</v>
          </cell>
          <cell r="CN1095">
            <v>0</v>
          </cell>
          <cell r="CO1095">
            <v>0</v>
          </cell>
          <cell r="CP1095">
            <v>0</v>
          </cell>
          <cell r="CQ1095">
            <v>0</v>
          </cell>
          <cell r="CR1095">
            <v>0</v>
          </cell>
          <cell r="CS1095">
            <v>0</v>
          </cell>
          <cell r="CT1095">
            <v>0</v>
          </cell>
          <cell r="CU1095">
            <v>0</v>
          </cell>
          <cell r="CV1095">
            <v>0</v>
          </cell>
          <cell r="CW1095">
            <v>0</v>
          </cell>
          <cell r="CY1095">
            <v>0</v>
          </cell>
          <cell r="DA1095">
            <v>0</v>
          </cell>
          <cell r="DB1095">
            <v>0</v>
          </cell>
          <cell r="DE1095">
            <v>0</v>
          </cell>
          <cell r="DF1095">
            <v>0</v>
          </cell>
          <cell r="DG1095">
            <v>0</v>
          </cell>
          <cell r="DH1095">
            <v>0</v>
          </cell>
          <cell r="DI1095">
            <v>0</v>
          </cell>
          <cell r="DJ1095">
            <v>0</v>
          </cell>
          <cell r="DK1095">
            <v>0</v>
          </cell>
          <cell r="DL1095">
            <v>0</v>
          </cell>
          <cell r="DM1095">
            <v>0</v>
          </cell>
          <cell r="DN1095">
            <v>0</v>
          </cell>
          <cell r="DO1095">
            <v>0</v>
          </cell>
          <cell r="DP1095">
            <v>0</v>
          </cell>
          <cell r="DQ1095">
            <v>0</v>
          </cell>
          <cell r="DS1095">
            <v>0</v>
          </cell>
          <cell r="DT1095">
            <v>0</v>
          </cell>
          <cell r="DU1095">
            <v>0</v>
          </cell>
          <cell r="DW1095">
            <v>0</v>
          </cell>
          <cell r="DX1095">
            <v>0</v>
          </cell>
          <cell r="DY1095">
            <v>0</v>
          </cell>
          <cell r="DZ1095">
            <v>0</v>
          </cell>
          <cell r="EA1095">
            <v>0</v>
          </cell>
          <cell r="EB1095">
            <v>0</v>
          </cell>
          <cell r="EC1095">
            <v>0</v>
          </cell>
          <cell r="ED1095">
            <v>0</v>
          </cell>
          <cell r="EE1095">
            <v>0</v>
          </cell>
          <cell r="EF1095">
            <v>0</v>
          </cell>
          <cell r="EG1095">
            <v>0</v>
          </cell>
          <cell r="EH1095">
            <v>0</v>
          </cell>
          <cell r="EI1095">
            <v>0</v>
          </cell>
          <cell r="EK1095">
            <v>0</v>
          </cell>
          <cell r="EL1095">
            <v>0</v>
          </cell>
          <cell r="EM1095">
            <v>0</v>
          </cell>
          <cell r="EO1095">
            <v>0</v>
          </cell>
          <cell r="EP1095">
            <v>0</v>
          </cell>
          <cell r="EQ1095">
            <v>0</v>
          </cell>
          <cell r="ER1095">
            <v>0</v>
          </cell>
          <cell r="ES1095">
            <v>0</v>
          </cell>
          <cell r="ET1095">
            <v>0</v>
          </cell>
          <cell r="EU1095">
            <v>0</v>
          </cell>
          <cell r="EV1095">
            <v>0</v>
          </cell>
          <cell r="EW1095">
            <v>0</v>
          </cell>
          <cell r="EX1095">
            <v>0</v>
          </cell>
          <cell r="EY1095">
            <v>0</v>
          </cell>
          <cell r="EZ1095">
            <v>0</v>
          </cell>
          <cell r="FA1095">
            <v>0</v>
          </cell>
          <cell r="FC1095">
            <v>0</v>
          </cell>
          <cell r="FD1095">
            <v>0</v>
          </cell>
          <cell r="FE1095">
            <v>0</v>
          </cell>
          <cell r="FG1095">
            <v>0</v>
          </cell>
          <cell r="FH1095">
            <v>0</v>
          </cell>
          <cell r="FI1095">
            <v>0</v>
          </cell>
          <cell r="FJ1095">
            <v>0</v>
          </cell>
          <cell r="FK1095">
            <v>0</v>
          </cell>
          <cell r="FL1095">
            <v>0</v>
          </cell>
          <cell r="FM1095">
            <v>0</v>
          </cell>
          <cell r="FN1095">
            <v>0</v>
          </cell>
          <cell r="FO1095">
            <v>0</v>
          </cell>
          <cell r="FP1095">
            <v>0</v>
          </cell>
          <cell r="FQ1095">
            <v>0</v>
          </cell>
          <cell r="FR1095">
            <v>0</v>
          </cell>
          <cell r="FS1095">
            <v>0</v>
          </cell>
          <cell r="FU1095">
            <v>0</v>
          </cell>
          <cell r="FV1095">
            <v>0</v>
          </cell>
          <cell r="FW1095">
            <v>0</v>
          </cell>
          <cell r="FY1095">
            <v>0</v>
          </cell>
          <cell r="FZ1095">
            <v>0</v>
          </cell>
          <cell r="GA1095">
            <v>0</v>
          </cell>
          <cell r="GB1095">
            <v>0</v>
          </cell>
          <cell r="GC1095">
            <v>0</v>
          </cell>
          <cell r="GD1095">
            <v>0</v>
          </cell>
          <cell r="GE1095">
            <v>0</v>
          </cell>
          <cell r="GF1095">
            <v>0</v>
          </cell>
          <cell r="GG1095">
            <v>0</v>
          </cell>
          <cell r="GH1095">
            <v>0</v>
          </cell>
          <cell r="GI1095">
            <v>0</v>
          </cell>
          <cell r="GJ1095">
            <v>0</v>
          </cell>
          <cell r="GK1095">
            <v>0</v>
          </cell>
          <cell r="GM1095">
            <v>0</v>
          </cell>
          <cell r="GN1095">
            <v>0</v>
          </cell>
          <cell r="GO1095">
            <v>0</v>
          </cell>
          <cell r="GQ1095">
            <v>0</v>
          </cell>
          <cell r="GR1095">
            <v>0</v>
          </cell>
          <cell r="GS1095">
            <v>0</v>
          </cell>
          <cell r="GT1095">
            <v>0</v>
          </cell>
          <cell r="GU1095">
            <v>0</v>
          </cell>
          <cell r="GV1095">
            <v>0</v>
          </cell>
          <cell r="GW1095">
            <v>0</v>
          </cell>
          <cell r="GX1095">
            <v>0</v>
          </cell>
          <cell r="GY1095">
            <v>0</v>
          </cell>
          <cell r="GZ1095">
            <v>0</v>
          </cell>
          <cell r="HA1095">
            <v>0</v>
          </cell>
          <cell r="HB1095">
            <v>0</v>
          </cell>
          <cell r="HC1095">
            <v>0</v>
          </cell>
          <cell r="HD1095">
            <v>0</v>
          </cell>
          <cell r="HE1095">
            <v>0</v>
          </cell>
          <cell r="HF1095">
            <v>0</v>
          </cell>
          <cell r="HG1095">
            <v>0</v>
          </cell>
          <cell r="HH1095">
            <v>0</v>
          </cell>
          <cell r="HI1095">
            <v>0</v>
          </cell>
          <cell r="HJ1095" t="str">
            <v>SI</v>
          </cell>
          <cell r="HL1095">
            <v>1.1295181434843989E-2</v>
          </cell>
          <cell r="HO1095" t="str">
            <v>130</v>
          </cell>
          <cell r="HP1095" t="str">
            <v>130</v>
          </cell>
          <cell r="HQ1095" t="str">
            <v>130</v>
          </cell>
          <cell r="HR1095" t="str">
            <v>130</v>
          </cell>
          <cell r="HS1095" t="str">
            <v>130</v>
          </cell>
          <cell r="HT1095" t="str">
            <v>130</v>
          </cell>
          <cell r="HU1095" t="str">
            <v>130</v>
          </cell>
          <cell r="HV1095" t="str">
            <v>130</v>
          </cell>
          <cell r="HW1095" t="str">
            <v>130</v>
          </cell>
          <cell r="HX1095" t="str">
            <v>130</v>
          </cell>
          <cell r="HY1095" t="str">
            <v>130</v>
          </cell>
        </row>
        <row r="1096">
          <cell r="D1096" t="str">
            <v>13</v>
          </cell>
          <cell r="F1096" t="str">
            <v>13R</v>
          </cell>
          <cell r="H1096">
            <v>0</v>
          </cell>
          <cell r="I1096">
            <v>0</v>
          </cell>
          <cell r="J1096">
            <v>0</v>
          </cell>
          <cell r="K1096">
            <v>0</v>
          </cell>
          <cell r="M1096">
            <v>0</v>
          </cell>
          <cell r="O1096">
            <v>0</v>
          </cell>
          <cell r="S1096">
            <v>0</v>
          </cell>
          <cell r="T1096">
            <v>0</v>
          </cell>
          <cell r="U1096">
            <v>0</v>
          </cell>
          <cell r="V1096">
            <v>0</v>
          </cell>
          <cell r="W1096">
            <v>0</v>
          </cell>
          <cell r="X1096">
            <v>0</v>
          </cell>
          <cell r="Y1096">
            <v>0</v>
          </cell>
          <cell r="Z1096">
            <v>0</v>
          </cell>
          <cell r="AA1096">
            <v>0</v>
          </cell>
          <cell r="AB1096">
            <v>0</v>
          </cell>
          <cell r="AC1096">
            <v>0</v>
          </cell>
          <cell r="AE1096">
            <v>0</v>
          </cell>
          <cell r="AG1096">
            <v>0</v>
          </cell>
          <cell r="AK1096">
            <v>0</v>
          </cell>
          <cell r="AL1096">
            <v>0</v>
          </cell>
          <cell r="AM1096">
            <v>0</v>
          </cell>
          <cell r="AN1096">
            <v>0</v>
          </cell>
          <cell r="AO1096">
            <v>0</v>
          </cell>
          <cell r="AP1096">
            <v>0</v>
          </cell>
          <cell r="AQ1096">
            <v>0</v>
          </cell>
          <cell r="AR1096">
            <v>0</v>
          </cell>
          <cell r="AS1096">
            <v>0</v>
          </cell>
          <cell r="AT1096">
            <v>0</v>
          </cell>
          <cell r="AU1096">
            <v>0</v>
          </cell>
          <cell r="AV1096">
            <v>0</v>
          </cell>
          <cell r="AW1096">
            <v>0</v>
          </cell>
          <cell r="AY1096">
            <v>0</v>
          </cell>
          <cell r="AZ1096">
            <v>0</v>
          </cell>
          <cell r="BC1096">
            <v>0</v>
          </cell>
          <cell r="BD1096">
            <v>0</v>
          </cell>
          <cell r="BE1096">
            <v>0</v>
          </cell>
          <cell r="BF1096">
            <v>0</v>
          </cell>
          <cell r="BG1096">
            <v>0</v>
          </cell>
          <cell r="BH1096">
            <v>0</v>
          </cell>
          <cell r="BI1096">
            <v>0</v>
          </cell>
          <cell r="BJ1096">
            <v>0</v>
          </cell>
          <cell r="BK1096">
            <v>0</v>
          </cell>
          <cell r="BL1096">
            <v>0</v>
          </cell>
          <cell r="BM1096">
            <v>0</v>
          </cell>
          <cell r="BO1096">
            <v>0</v>
          </cell>
          <cell r="BQ1096">
            <v>0</v>
          </cell>
          <cell r="BU1096">
            <v>0</v>
          </cell>
          <cell r="BV1096">
            <v>0</v>
          </cell>
          <cell r="BW1096">
            <v>0</v>
          </cell>
          <cell r="BX1096">
            <v>0</v>
          </cell>
          <cell r="BY1096">
            <v>0</v>
          </cell>
          <cell r="BZ1096">
            <v>0</v>
          </cell>
          <cell r="CA1096">
            <v>0</v>
          </cell>
          <cell r="CB1096">
            <v>0</v>
          </cell>
          <cell r="CC1096">
            <v>0</v>
          </cell>
          <cell r="CD1096">
            <v>0</v>
          </cell>
          <cell r="CE1096">
            <v>0</v>
          </cell>
          <cell r="CG1096">
            <v>0</v>
          </cell>
          <cell r="CI1096">
            <v>0</v>
          </cell>
          <cell r="CM1096">
            <v>0</v>
          </cell>
          <cell r="CN1096">
            <v>0</v>
          </cell>
          <cell r="CO1096">
            <v>0</v>
          </cell>
          <cell r="CP1096">
            <v>0</v>
          </cell>
          <cell r="CQ1096">
            <v>0</v>
          </cell>
          <cell r="CR1096">
            <v>0</v>
          </cell>
          <cell r="CS1096">
            <v>0</v>
          </cell>
          <cell r="CT1096">
            <v>0</v>
          </cell>
          <cell r="CU1096">
            <v>0</v>
          </cell>
          <cell r="CV1096">
            <v>0</v>
          </cell>
          <cell r="CW1096">
            <v>0</v>
          </cell>
          <cell r="CY1096">
            <v>0</v>
          </cell>
          <cell r="DA1096">
            <v>0</v>
          </cell>
          <cell r="DB1096">
            <v>0</v>
          </cell>
          <cell r="DE1096">
            <v>0</v>
          </cell>
          <cell r="DF1096">
            <v>0</v>
          </cell>
          <cell r="DG1096">
            <v>0</v>
          </cell>
          <cell r="DH1096">
            <v>0</v>
          </cell>
          <cell r="DI1096">
            <v>0</v>
          </cell>
          <cell r="DJ1096">
            <v>0</v>
          </cell>
          <cell r="DK1096">
            <v>0</v>
          </cell>
          <cell r="DL1096">
            <v>0</v>
          </cell>
          <cell r="DM1096">
            <v>0</v>
          </cell>
          <cell r="DN1096">
            <v>0</v>
          </cell>
          <cell r="DO1096">
            <v>0</v>
          </cell>
          <cell r="DP1096">
            <v>0</v>
          </cell>
          <cell r="DQ1096">
            <v>0</v>
          </cell>
          <cell r="DS1096">
            <v>0</v>
          </cell>
          <cell r="DT1096">
            <v>0</v>
          </cell>
          <cell r="DU1096">
            <v>0</v>
          </cell>
          <cell r="DW1096">
            <v>0</v>
          </cell>
          <cell r="DX1096">
            <v>0</v>
          </cell>
          <cell r="DY1096">
            <v>0</v>
          </cell>
          <cell r="DZ1096">
            <v>0</v>
          </cell>
          <cell r="EA1096">
            <v>0</v>
          </cell>
          <cell r="EB1096">
            <v>0</v>
          </cell>
          <cell r="EC1096">
            <v>0</v>
          </cell>
          <cell r="ED1096">
            <v>0</v>
          </cell>
          <cell r="EE1096">
            <v>0</v>
          </cell>
          <cell r="EF1096">
            <v>0</v>
          </cell>
          <cell r="EG1096">
            <v>0</v>
          </cell>
          <cell r="EH1096">
            <v>0</v>
          </cell>
          <cell r="EI1096">
            <v>0</v>
          </cell>
          <cell r="EK1096">
            <v>0</v>
          </cell>
          <cell r="EL1096">
            <v>0</v>
          </cell>
          <cell r="EM1096">
            <v>0</v>
          </cell>
          <cell r="EO1096">
            <v>0</v>
          </cell>
          <cell r="EP1096">
            <v>0</v>
          </cell>
          <cell r="EQ1096">
            <v>0</v>
          </cell>
          <cell r="ER1096">
            <v>0</v>
          </cell>
          <cell r="ES1096">
            <v>0</v>
          </cell>
          <cell r="ET1096">
            <v>0</v>
          </cell>
          <cell r="EU1096">
            <v>0</v>
          </cell>
          <cell r="EV1096">
            <v>0</v>
          </cell>
          <cell r="EW1096">
            <v>0</v>
          </cell>
          <cell r="EX1096">
            <v>0</v>
          </cell>
          <cell r="EY1096">
            <v>0</v>
          </cell>
          <cell r="EZ1096">
            <v>0</v>
          </cell>
          <cell r="FA1096">
            <v>0</v>
          </cell>
          <cell r="FC1096">
            <v>0</v>
          </cell>
          <cell r="FD1096">
            <v>0</v>
          </cell>
          <cell r="FE1096">
            <v>0</v>
          </cell>
          <cell r="FG1096">
            <v>0</v>
          </cell>
          <cell r="FH1096">
            <v>0</v>
          </cell>
          <cell r="FI1096">
            <v>0</v>
          </cell>
          <cell r="FJ1096">
            <v>0</v>
          </cell>
          <cell r="FK1096">
            <v>0</v>
          </cell>
          <cell r="FL1096">
            <v>0</v>
          </cell>
          <cell r="FM1096">
            <v>0</v>
          </cell>
          <cell r="FN1096">
            <v>0</v>
          </cell>
          <cell r="FO1096">
            <v>0</v>
          </cell>
          <cell r="FP1096">
            <v>0</v>
          </cell>
          <cell r="FQ1096">
            <v>0</v>
          </cell>
          <cell r="FR1096">
            <v>0</v>
          </cell>
          <cell r="FS1096">
            <v>0</v>
          </cell>
          <cell r="FU1096">
            <v>0</v>
          </cell>
          <cell r="FV1096">
            <v>0</v>
          </cell>
          <cell r="FW1096">
            <v>0</v>
          </cell>
          <cell r="FY1096">
            <v>0</v>
          </cell>
          <cell r="FZ1096">
            <v>0</v>
          </cell>
          <cell r="GA1096">
            <v>0</v>
          </cell>
          <cell r="GB1096">
            <v>0</v>
          </cell>
          <cell r="GC1096">
            <v>0</v>
          </cell>
          <cell r="GD1096">
            <v>0</v>
          </cell>
          <cell r="GE1096">
            <v>0</v>
          </cell>
          <cell r="GF1096">
            <v>0</v>
          </cell>
          <cell r="GG1096">
            <v>0</v>
          </cell>
          <cell r="GH1096">
            <v>0</v>
          </cell>
          <cell r="GI1096">
            <v>0</v>
          </cell>
          <cell r="GJ1096">
            <v>0</v>
          </cell>
          <cell r="GK1096">
            <v>0</v>
          </cell>
          <cell r="GM1096">
            <v>0</v>
          </cell>
          <cell r="GN1096">
            <v>0</v>
          </cell>
          <cell r="GO1096">
            <v>0</v>
          </cell>
          <cell r="GQ1096">
            <v>0</v>
          </cell>
          <cell r="GR1096">
            <v>0</v>
          </cell>
          <cell r="GS1096">
            <v>0</v>
          </cell>
          <cell r="GT1096">
            <v>0</v>
          </cell>
          <cell r="GU1096">
            <v>0</v>
          </cell>
          <cell r="GV1096">
            <v>0</v>
          </cell>
          <cell r="GW1096">
            <v>0</v>
          </cell>
          <cell r="GX1096">
            <v>0</v>
          </cell>
          <cell r="GY1096">
            <v>0</v>
          </cell>
          <cell r="GZ1096">
            <v>0</v>
          </cell>
          <cell r="HA1096">
            <v>0</v>
          </cell>
          <cell r="HB1096">
            <v>0</v>
          </cell>
          <cell r="HC1096">
            <v>0</v>
          </cell>
          <cell r="HD1096">
            <v>0</v>
          </cell>
          <cell r="HE1096">
            <v>0</v>
          </cell>
          <cell r="HF1096">
            <v>0</v>
          </cell>
          <cell r="HG1096">
            <v>0</v>
          </cell>
          <cell r="HH1096">
            <v>0</v>
          </cell>
          <cell r="HI1096">
            <v>0</v>
          </cell>
          <cell r="HJ1096" t="str">
            <v>SI</v>
          </cell>
          <cell r="HL1096">
            <v>1.1295181434843989E-2</v>
          </cell>
          <cell r="HO1096" t="str">
            <v>130</v>
          </cell>
          <cell r="HP1096" t="str">
            <v>130</v>
          </cell>
          <cell r="HQ1096" t="str">
            <v>130</v>
          </cell>
          <cell r="HR1096" t="str">
            <v>130</v>
          </cell>
          <cell r="HS1096" t="str">
            <v>130</v>
          </cell>
          <cell r="HT1096" t="str">
            <v>130</v>
          </cell>
          <cell r="HU1096" t="str">
            <v>130</v>
          </cell>
          <cell r="HV1096" t="str">
            <v>130</v>
          </cell>
          <cell r="HW1096" t="str">
            <v>130</v>
          </cell>
          <cell r="HX1096" t="str">
            <v>130</v>
          </cell>
          <cell r="HY1096" t="str">
            <v>130</v>
          </cell>
        </row>
        <row r="1097">
          <cell r="D1097" t="str">
            <v>13</v>
          </cell>
          <cell r="F1097" t="str">
            <v>13R</v>
          </cell>
          <cell r="H1097">
            <v>0</v>
          </cell>
          <cell r="I1097">
            <v>0</v>
          </cell>
          <cell r="J1097">
            <v>0</v>
          </cell>
          <cell r="K1097">
            <v>0</v>
          </cell>
          <cell r="M1097">
            <v>0</v>
          </cell>
          <cell r="O1097">
            <v>0</v>
          </cell>
          <cell r="S1097">
            <v>0</v>
          </cell>
          <cell r="T1097">
            <v>0</v>
          </cell>
          <cell r="U1097">
            <v>0</v>
          </cell>
          <cell r="V1097">
            <v>0</v>
          </cell>
          <cell r="W1097">
            <v>0</v>
          </cell>
          <cell r="X1097">
            <v>0</v>
          </cell>
          <cell r="Y1097">
            <v>0</v>
          </cell>
          <cell r="Z1097">
            <v>0</v>
          </cell>
          <cell r="AA1097">
            <v>0</v>
          </cell>
          <cell r="AB1097">
            <v>0</v>
          </cell>
          <cell r="AC1097">
            <v>0</v>
          </cell>
          <cell r="AE1097">
            <v>0</v>
          </cell>
          <cell r="AG1097">
            <v>0</v>
          </cell>
          <cell r="AK1097">
            <v>0</v>
          </cell>
          <cell r="AL1097">
            <v>0</v>
          </cell>
          <cell r="AM1097">
            <v>0</v>
          </cell>
          <cell r="AN1097">
            <v>0</v>
          </cell>
          <cell r="AO1097">
            <v>0</v>
          </cell>
          <cell r="AP1097">
            <v>0</v>
          </cell>
          <cell r="AQ1097">
            <v>0</v>
          </cell>
          <cell r="AR1097">
            <v>0</v>
          </cell>
          <cell r="AS1097">
            <v>0</v>
          </cell>
          <cell r="AT1097">
            <v>0</v>
          </cell>
          <cell r="AU1097">
            <v>0</v>
          </cell>
          <cell r="AV1097">
            <v>0</v>
          </cell>
          <cell r="AW1097">
            <v>0</v>
          </cell>
          <cell r="AY1097">
            <v>0</v>
          </cell>
          <cell r="AZ1097">
            <v>0</v>
          </cell>
          <cell r="BC1097">
            <v>0</v>
          </cell>
          <cell r="BD1097">
            <v>0</v>
          </cell>
          <cell r="BE1097">
            <v>0</v>
          </cell>
          <cell r="BF1097">
            <v>0</v>
          </cell>
          <cell r="BG1097">
            <v>0</v>
          </cell>
          <cell r="BH1097">
            <v>0</v>
          </cell>
          <cell r="BI1097">
            <v>0</v>
          </cell>
          <cell r="BJ1097">
            <v>0</v>
          </cell>
          <cell r="BK1097">
            <v>0</v>
          </cell>
          <cell r="BL1097">
            <v>0</v>
          </cell>
          <cell r="BM1097">
            <v>0</v>
          </cell>
          <cell r="BO1097">
            <v>0</v>
          </cell>
          <cell r="BQ1097">
            <v>0</v>
          </cell>
          <cell r="BU1097">
            <v>0</v>
          </cell>
          <cell r="BV1097">
            <v>0</v>
          </cell>
          <cell r="BW1097">
            <v>0</v>
          </cell>
          <cell r="BX1097">
            <v>0</v>
          </cell>
          <cell r="BY1097">
            <v>0</v>
          </cell>
          <cell r="BZ1097">
            <v>0</v>
          </cell>
          <cell r="CA1097">
            <v>0</v>
          </cell>
          <cell r="CB1097">
            <v>0</v>
          </cell>
          <cell r="CC1097">
            <v>0</v>
          </cell>
          <cell r="CD1097">
            <v>0</v>
          </cell>
          <cell r="CE1097">
            <v>0</v>
          </cell>
          <cell r="CG1097">
            <v>0</v>
          </cell>
          <cell r="CI1097">
            <v>0</v>
          </cell>
          <cell r="CM1097">
            <v>0</v>
          </cell>
          <cell r="CN1097">
            <v>0</v>
          </cell>
          <cell r="CO1097">
            <v>0</v>
          </cell>
          <cell r="CP1097">
            <v>0</v>
          </cell>
          <cell r="CQ1097">
            <v>0</v>
          </cell>
          <cell r="CR1097">
            <v>0</v>
          </cell>
          <cell r="CS1097">
            <v>0</v>
          </cell>
          <cell r="CT1097">
            <v>0</v>
          </cell>
          <cell r="CU1097">
            <v>0</v>
          </cell>
          <cell r="CV1097">
            <v>0</v>
          </cell>
          <cell r="CW1097">
            <v>0</v>
          </cell>
          <cell r="CY1097">
            <v>0</v>
          </cell>
          <cell r="DA1097">
            <v>0</v>
          </cell>
          <cell r="DB1097">
            <v>0</v>
          </cell>
          <cell r="DE1097">
            <v>0</v>
          </cell>
          <cell r="DF1097">
            <v>0</v>
          </cell>
          <cell r="DG1097">
            <v>0</v>
          </cell>
          <cell r="DH1097">
            <v>0</v>
          </cell>
          <cell r="DI1097">
            <v>0</v>
          </cell>
          <cell r="DJ1097">
            <v>0</v>
          </cell>
          <cell r="DK1097">
            <v>0</v>
          </cell>
          <cell r="DL1097">
            <v>0</v>
          </cell>
          <cell r="DM1097">
            <v>0</v>
          </cell>
          <cell r="DN1097">
            <v>0</v>
          </cell>
          <cell r="DO1097">
            <v>0</v>
          </cell>
          <cell r="DP1097">
            <v>0</v>
          </cell>
          <cell r="DQ1097">
            <v>0</v>
          </cell>
          <cell r="DS1097">
            <v>0</v>
          </cell>
          <cell r="DT1097">
            <v>0</v>
          </cell>
          <cell r="DU1097">
            <v>0</v>
          </cell>
          <cell r="DW1097">
            <v>0</v>
          </cell>
          <cell r="DX1097">
            <v>0</v>
          </cell>
          <cell r="DY1097">
            <v>0</v>
          </cell>
          <cell r="DZ1097">
            <v>0</v>
          </cell>
          <cell r="EA1097">
            <v>0</v>
          </cell>
          <cell r="EB1097">
            <v>0</v>
          </cell>
          <cell r="EC1097">
            <v>0</v>
          </cell>
          <cell r="ED1097">
            <v>0</v>
          </cell>
          <cell r="EE1097">
            <v>0</v>
          </cell>
          <cell r="EF1097">
            <v>0</v>
          </cell>
          <cell r="EG1097">
            <v>0</v>
          </cell>
          <cell r="EH1097">
            <v>0</v>
          </cell>
          <cell r="EI1097">
            <v>0</v>
          </cell>
          <cell r="EK1097">
            <v>0</v>
          </cell>
          <cell r="EL1097">
            <v>0</v>
          </cell>
          <cell r="EM1097">
            <v>0</v>
          </cell>
          <cell r="EO1097">
            <v>0</v>
          </cell>
          <cell r="EP1097">
            <v>0</v>
          </cell>
          <cell r="EQ1097">
            <v>0</v>
          </cell>
          <cell r="ER1097">
            <v>0</v>
          </cell>
          <cell r="ES1097">
            <v>0</v>
          </cell>
          <cell r="ET1097">
            <v>0</v>
          </cell>
          <cell r="EU1097">
            <v>0</v>
          </cell>
          <cell r="EV1097">
            <v>0</v>
          </cell>
          <cell r="EW1097">
            <v>0</v>
          </cell>
          <cell r="EX1097">
            <v>0</v>
          </cell>
          <cell r="EY1097">
            <v>0</v>
          </cell>
          <cell r="EZ1097">
            <v>0</v>
          </cell>
          <cell r="FA1097">
            <v>0</v>
          </cell>
          <cell r="FC1097">
            <v>0</v>
          </cell>
          <cell r="FD1097">
            <v>0</v>
          </cell>
          <cell r="FE1097">
            <v>0</v>
          </cell>
          <cell r="FG1097">
            <v>0</v>
          </cell>
          <cell r="FH1097">
            <v>0</v>
          </cell>
          <cell r="FI1097">
            <v>0</v>
          </cell>
          <cell r="FJ1097">
            <v>0</v>
          </cell>
          <cell r="FK1097">
            <v>0</v>
          </cell>
          <cell r="FL1097">
            <v>0</v>
          </cell>
          <cell r="FM1097">
            <v>0</v>
          </cell>
          <cell r="FN1097">
            <v>0</v>
          </cell>
          <cell r="FO1097">
            <v>0</v>
          </cell>
          <cell r="FP1097">
            <v>0</v>
          </cell>
          <cell r="FQ1097">
            <v>0</v>
          </cell>
          <cell r="FR1097">
            <v>0</v>
          </cell>
          <cell r="FS1097">
            <v>0</v>
          </cell>
          <cell r="FU1097">
            <v>0</v>
          </cell>
          <cell r="FV1097">
            <v>0</v>
          </cell>
          <cell r="FW1097">
            <v>0</v>
          </cell>
          <cell r="FY1097">
            <v>0</v>
          </cell>
          <cell r="FZ1097">
            <v>0</v>
          </cell>
          <cell r="GA1097">
            <v>0</v>
          </cell>
          <cell r="GB1097">
            <v>0</v>
          </cell>
          <cell r="GC1097">
            <v>0</v>
          </cell>
          <cell r="GD1097">
            <v>0</v>
          </cell>
          <cell r="GE1097">
            <v>0</v>
          </cell>
          <cell r="GF1097">
            <v>0</v>
          </cell>
          <cell r="GG1097">
            <v>0</v>
          </cell>
          <cell r="GH1097">
            <v>0</v>
          </cell>
          <cell r="GI1097">
            <v>0</v>
          </cell>
          <cell r="GJ1097">
            <v>0</v>
          </cell>
          <cell r="GK1097">
            <v>0</v>
          </cell>
          <cell r="GM1097">
            <v>0</v>
          </cell>
          <cell r="GN1097">
            <v>0</v>
          </cell>
          <cell r="GO1097">
            <v>0</v>
          </cell>
          <cell r="GQ1097">
            <v>0</v>
          </cell>
          <cell r="GR1097">
            <v>0</v>
          </cell>
          <cell r="GS1097">
            <v>0</v>
          </cell>
          <cell r="GT1097">
            <v>0</v>
          </cell>
          <cell r="GU1097">
            <v>0</v>
          </cell>
          <cell r="GV1097">
            <v>0</v>
          </cell>
          <cell r="GW1097">
            <v>0</v>
          </cell>
          <cell r="GX1097">
            <v>0</v>
          </cell>
          <cell r="GY1097">
            <v>0</v>
          </cell>
          <cell r="GZ1097">
            <v>0</v>
          </cell>
          <cell r="HA1097">
            <v>0</v>
          </cell>
          <cell r="HB1097">
            <v>0</v>
          </cell>
          <cell r="HC1097">
            <v>0</v>
          </cell>
          <cell r="HD1097">
            <v>0</v>
          </cell>
          <cell r="HE1097">
            <v>0</v>
          </cell>
          <cell r="HF1097">
            <v>0</v>
          </cell>
          <cell r="HG1097">
            <v>0</v>
          </cell>
          <cell r="HH1097">
            <v>0</v>
          </cell>
          <cell r="HI1097">
            <v>0</v>
          </cell>
          <cell r="HJ1097" t="str">
            <v>SI</v>
          </cell>
          <cell r="HL1097">
            <v>1.1295181434843989E-2</v>
          </cell>
          <cell r="HO1097" t="str">
            <v>130</v>
          </cell>
          <cell r="HP1097" t="str">
            <v>130</v>
          </cell>
          <cell r="HQ1097" t="str">
            <v>130</v>
          </cell>
          <cell r="HR1097" t="str">
            <v>130</v>
          </cell>
          <cell r="HS1097" t="str">
            <v>130</v>
          </cell>
          <cell r="HT1097" t="str">
            <v>130</v>
          </cell>
          <cell r="HU1097" t="str">
            <v>130</v>
          </cell>
          <cell r="HV1097" t="str">
            <v>130</v>
          </cell>
          <cell r="HW1097" t="str">
            <v>130</v>
          </cell>
          <cell r="HX1097" t="str">
            <v>130</v>
          </cell>
          <cell r="HY1097" t="str">
            <v>130</v>
          </cell>
        </row>
        <row r="1098">
          <cell r="D1098" t="str">
            <v>13</v>
          </cell>
          <cell r="F1098" t="str">
            <v>13R</v>
          </cell>
          <cell r="H1098">
            <v>0</v>
          </cell>
          <cell r="I1098">
            <v>0</v>
          </cell>
          <cell r="J1098">
            <v>0</v>
          </cell>
          <cell r="K1098">
            <v>0</v>
          </cell>
          <cell r="M1098">
            <v>0</v>
          </cell>
          <cell r="O1098">
            <v>0</v>
          </cell>
          <cell r="S1098">
            <v>0</v>
          </cell>
          <cell r="T1098">
            <v>0</v>
          </cell>
          <cell r="U1098">
            <v>0</v>
          </cell>
          <cell r="V1098">
            <v>0</v>
          </cell>
          <cell r="W1098">
            <v>0</v>
          </cell>
          <cell r="X1098">
            <v>0</v>
          </cell>
          <cell r="Y1098">
            <v>0</v>
          </cell>
          <cell r="Z1098">
            <v>0</v>
          </cell>
          <cell r="AA1098">
            <v>0</v>
          </cell>
          <cell r="AB1098">
            <v>0</v>
          </cell>
          <cell r="AC1098">
            <v>0</v>
          </cell>
          <cell r="AE1098">
            <v>0</v>
          </cell>
          <cell r="AG1098">
            <v>0</v>
          </cell>
          <cell r="AK1098">
            <v>0</v>
          </cell>
          <cell r="AL1098">
            <v>0</v>
          </cell>
          <cell r="AM1098">
            <v>0</v>
          </cell>
          <cell r="AN1098">
            <v>0</v>
          </cell>
          <cell r="AO1098">
            <v>0</v>
          </cell>
          <cell r="AP1098">
            <v>0</v>
          </cell>
          <cell r="AQ1098">
            <v>0</v>
          </cell>
          <cell r="AR1098">
            <v>0</v>
          </cell>
          <cell r="AS1098">
            <v>0</v>
          </cell>
          <cell r="AT1098">
            <v>0</v>
          </cell>
          <cell r="AU1098">
            <v>0</v>
          </cell>
          <cell r="AV1098">
            <v>0</v>
          </cell>
          <cell r="AW1098">
            <v>0</v>
          </cell>
          <cell r="AY1098">
            <v>0</v>
          </cell>
          <cell r="AZ1098">
            <v>0</v>
          </cell>
          <cell r="BC1098">
            <v>0</v>
          </cell>
          <cell r="BD1098">
            <v>0</v>
          </cell>
          <cell r="BE1098">
            <v>0</v>
          </cell>
          <cell r="BF1098">
            <v>0</v>
          </cell>
          <cell r="BG1098">
            <v>0</v>
          </cell>
          <cell r="BH1098">
            <v>0</v>
          </cell>
          <cell r="BI1098">
            <v>0</v>
          </cell>
          <cell r="BJ1098">
            <v>0</v>
          </cell>
          <cell r="BK1098">
            <v>0</v>
          </cell>
          <cell r="BL1098">
            <v>0</v>
          </cell>
          <cell r="BM1098">
            <v>0</v>
          </cell>
          <cell r="BO1098">
            <v>0</v>
          </cell>
          <cell r="BQ1098">
            <v>0</v>
          </cell>
          <cell r="BU1098">
            <v>0</v>
          </cell>
          <cell r="BV1098">
            <v>0</v>
          </cell>
          <cell r="BW1098">
            <v>0</v>
          </cell>
          <cell r="BX1098">
            <v>0</v>
          </cell>
          <cell r="BY1098">
            <v>0</v>
          </cell>
          <cell r="BZ1098">
            <v>0</v>
          </cell>
          <cell r="CA1098">
            <v>0</v>
          </cell>
          <cell r="CB1098">
            <v>0</v>
          </cell>
          <cell r="CC1098">
            <v>0</v>
          </cell>
          <cell r="CD1098">
            <v>0</v>
          </cell>
          <cell r="CE1098">
            <v>0</v>
          </cell>
          <cell r="CG1098">
            <v>0</v>
          </cell>
          <cell r="CI1098">
            <v>0</v>
          </cell>
          <cell r="CM1098">
            <v>0</v>
          </cell>
          <cell r="CN1098">
            <v>0</v>
          </cell>
          <cell r="CO1098">
            <v>0</v>
          </cell>
          <cell r="CP1098">
            <v>0</v>
          </cell>
          <cell r="CQ1098">
            <v>0</v>
          </cell>
          <cell r="CR1098">
            <v>0</v>
          </cell>
          <cell r="CS1098">
            <v>0</v>
          </cell>
          <cell r="CT1098">
            <v>0</v>
          </cell>
          <cell r="CU1098">
            <v>0</v>
          </cell>
          <cell r="CV1098">
            <v>0</v>
          </cell>
          <cell r="CW1098">
            <v>0</v>
          </cell>
          <cell r="CY1098">
            <v>0</v>
          </cell>
          <cell r="DA1098">
            <v>0</v>
          </cell>
          <cell r="DB1098">
            <v>0</v>
          </cell>
          <cell r="DE1098">
            <v>0</v>
          </cell>
          <cell r="DF1098">
            <v>0</v>
          </cell>
          <cell r="DG1098">
            <v>0</v>
          </cell>
          <cell r="DH1098">
            <v>0</v>
          </cell>
          <cell r="DI1098">
            <v>0</v>
          </cell>
          <cell r="DJ1098">
            <v>0</v>
          </cell>
          <cell r="DK1098">
            <v>0</v>
          </cell>
          <cell r="DL1098">
            <v>0</v>
          </cell>
          <cell r="DM1098">
            <v>0</v>
          </cell>
          <cell r="DN1098">
            <v>0</v>
          </cell>
          <cell r="DO1098">
            <v>0</v>
          </cell>
          <cell r="DP1098">
            <v>0</v>
          </cell>
          <cell r="DQ1098">
            <v>0</v>
          </cell>
          <cell r="DS1098">
            <v>0</v>
          </cell>
          <cell r="DT1098">
            <v>0</v>
          </cell>
          <cell r="DU1098">
            <v>0</v>
          </cell>
          <cell r="DW1098">
            <v>0</v>
          </cell>
          <cell r="DX1098">
            <v>0</v>
          </cell>
          <cell r="DY1098">
            <v>0</v>
          </cell>
          <cell r="DZ1098">
            <v>0</v>
          </cell>
          <cell r="EA1098">
            <v>0</v>
          </cell>
          <cell r="EB1098">
            <v>0</v>
          </cell>
          <cell r="EC1098">
            <v>0</v>
          </cell>
          <cell r="ED1098">
            <v>0</v>
          </cell>
          <cell r="EE1098">
            <v>0</v>
          </cell>
          <cell r="EF1098">
            <v>0</v>
          </cell>
          <cell r="EG1098">
            <v>0</v>
          </cell>
          <cell r="EH1098">
            <v>0</v>
          </cell>
          <cell r="EI1098">
            <v>0</v>
          </cell>
          <cell r="EK1098">
            <v>0</v>
          </cell>
          <cell r="EL1098">
            <v>0</v>
          </cell>
          <cell r="EM1098">
            <v>0</v>
          </cell>
          <cell r="EO1098">
            <v>0</v>
          </cell>
          <cell r="EP1098">
            <v>0</v>
          </cell>
          <cell r="EQ1098">
            <v>0</v>
          </cell>
          <cell r="ER1098">
            <v>0</v>
          </cell>
          <cell r="ES1098">
            <v>0</v>
          </cell>
          <cell r="ET1098">
            <v>0</v>
          </cell>
          <cell r="EU1098">
            <v>0</v>
          </cell>
          <cell r="EV1098">
            <v>0</v>
          </cell>
          <cell r="EW1098">
            <v>0</v>
          </cell>
          <cell r="EX1098">
            <v>0</v>
          </cell>
          <cell r="EY1098">
            <v>0</v>
          </cell>
          <cell r="EZ1098">
            <v>0</v>
          </cell>
          <cell r="FA1098">
            <v>0</v>
          </cell>
          <cell r="FC1098">
            <v>0</v>
          </cell>
          <cell r="FD1098">
            <v>0</v>
          </cell>
          <cell r="FE1098">
            <v>0</v>
          </cell>
          <cell r="FG1098">
            <v>0</v>
          </cell>
          <cell r="FH1098">
            <v>0</v>
          </cell>
          <cell r="FI1098">
            <v>0</v>
          </cell>
          <cell r="FJ1098">
            <v>0</v>
          </cell>
          <cell r="FK1098">
            <v>0</v>
          </cell>
          <cell r="FL1098">
            <v>0</v>
          </cell>
          <cell r="FM1098">
            <v>0</v>
          </cell>
          <cell r="FN1098">
            <v>0</v>
          </cell>
          <cell r="FO1098">
            <v>0</v>
          </cell>
          <cell r="FP1098">
            <v>0</v>
          </cell>
          <cell r="FQ1098">
            <v>0</v>
          </cell>
          <cell r="FR1098">
            <v>0</v>
          </cell>
          <cell r="FS1098">
            <v>0</v>
          </cell>
          <cell r="FU1098">
            <v>0</v>
          </cell>
          <cell r="FV1098">
            <v>0</v>
          </cell>
          <cell r="FW1098">
            <v>0</v>
          </cell>
          <cell r="FY1098">
            <v>0</v>
          </cell>
          <cell r="FZ1098">
            <v>0</v>
          </cell>
          <cell r="GA1098">
            <v>0</v>
          </cell>
          <cell r="GB1098">
            <v>0</v>
          </cell>
          <cell r="GC1098">
            <v>0</v>
          </cell>
          <cell r="GD1098">
            <v>0</v>
          </cell>
          <cell r="GE1098">
            <v>0</v>
          </cell>
          <cell r="GF1098">
            <v>0</v>
          </cell>
          <cell r="GG1098">
            <v>0</v>
          </cell>
          <cell r="GH1098">
            <v>0</v>
          </cell>
          <cell r="GI1098">
            <v>0</v>
          </cell>
          <cell r="GJ1098">
            <v>0</v>
          </cell>
          <cell r="GK1098">
            <v>0</v>
          </cell>
          <cell r="GM1098">
            <v>0</v>
          </cell>
          <cell r="GN1098">
            <v>0</v>
          </cell>
          <cell r="GO1098">
            <v>0</v>
          </cell>
          <cell r="GQ1098">
            <v>0</v>
          </cell>
          <cell r="GR1098">
            <v>0</v>
          </cell>
          <cell r="GS1098">
            <v>0</v>
          </cell>
          <cell r="GT1098">
            <v>0</v>
          </cell>
          <cell r="GU1098">
            <v>0</v>
          </cell>
          <cell r="GV1098">
            <v>0</v>
          </cell>
          <cell r="GW1098">
            <v>0</v>
          </cell>
          <cell r="GX1098">
            <v>0</v>
          </cell>
          <cell r="GY1098">
            <v>0</v>
          </cell>
          <cell r="GZ1098">
            <v>0</v>
          </cell>
          <cell r="HA1098">
            <v>0</v>
          </cell>
          <cell r="HB1098">
            <v>0</v>
          </cell>
          <cell r="HC1098">
            <v>0</v>
          </cell>
          <cell r="HD1098">
            <v>0</v>
          </cell>
          <cell r="HE1098">
            <v>0</v>
          </cell>
          <cell r="HF1098">
            <v>0</v>
          </cell>
          <cell r="HG1098">
            <v>0</v>
          </cell>
          <cell r="HH1098">
            <v>0</v>
          </cell>
          <cell r="HI1098">
            <v>0</v>
          </cell>
          <cell r="HJ1098" t="str">
            <v>SI</v>
          </cell>
          <cell r="HL1098">
            <v>1.1295181434843989E-2</v>
          </cell>
          <cell r="HO1098" t="str">
            <v>130</v>
          </cell>
          <cell r="HP1098" t="str">
            <v>130</v>
          </cell>
          <cell r="HQ1098" t="str">
            <v>130</v>
          </cell>
          <cell r="HR1098" t="str">
            <v>130</v>
          </cell>
          <cell r="HS1098" t="str">
            <v>130</v>
          </cell>
          <cell r="HT1098" t="str">
            <v>130</v>
          </cell>
          <cell r="HU1098" t="str">
            <v>130</v>
          </cell>
          <cell r="HV1098" t="str">
            <v>130</v>
          </cell>
          <cell r="HW1098" t="str">
            <v>130</v>
          </cell>
          <cell r="HX1098" t="str">
            <v>130</v>
          </cell>
          <cell r="HY1098" t="str">
            <v>130</v>
          </cell>
        </row>
        <row r="1099">
          <cell r="D1099" t="str">
            <v>13</v>
          </cell>
          <cell r="F1099" t="str">
            <v>13R</v>
          </cell>
          <cell r="H1099">
            <v>0</v>
          </cell>
          <cell r="I1099">
            <v>0</v>
          </cell>
          <cell r="J1099">
            <v>0</v>
          </cell>
          <cell r="K1099">
            <v>0</v>
          </cell>
          <cell r="M1099">
            <v>0</v>
          </cell>
          <cell r="O1099">
            <v>0</v>
          </cell>
          <cell r="S1099">
            <v>0</v>
          </cell>
          <cell r="T1099">
            <v>0</v>
          </cell>
          <cell r="U1099">
            <v>0</v>
          </cell>
          <cell r="V1099">
            <v>0</v>
          </cell>
          <cell r="W1099">
            <v>0</v>
          </cell>
          <cell r="X1099">
            <v>0</v>
          </cell>
          <cell r="Y1099">
            <v>0</v>
          </cell>
          <cell r="Z1099">
            <v>0</v>
          </cell>
          <cell r="AA1099">
            <v>0</v>
          </cell>
          <cell r="AB1099">
            <v>0</v>
          </cell>
          <cell r="AC1099">
            <v>0</v>
          </cell>
          <cell r="AE1099">
            <v>0</v>
          </cell>
          <cell r="AG1099">
            <v>0</v>
          </cell>
          <cell r="AK1099">
            <v>0</v>
          </cell>
          <cell r="AL1099">
            <v>0</v>
          </cell>
          <cell r="AM1099">
            <v>0</v>
          </cell>
          <cell r="AN1099">
            <v>0</v>
          </cell>
          <cell r="AO1099">
            <v>0</v>
          </cell>
          <cell r="AP1099">
            <v>0</v>
          </cell>
          <cell r="AQ1099">
            <v>0</v>
          </cell>
          <cell r="AR1099">
            <v>0</v>
          </cell>
          <cell r="AS1099">
            <v>0</v>
          </cell>
          <cell r="AT1099">
            <v>0</v>
          </cell>
          <cell r="AU1099">
            <v>0</v>
          </cell>
          <cell r="AV1099">
            <v>0</v>
          </cell>
          <cell r="AW1099">
            <v>0</v>
          </cell>
          <cell r="AY1099">
            <v>0</v>
          </cell>
          <cell r="AZ1099">
            <v>0</v>
          </cell>
          <cell r="BC1099">
            <v>0</v>
          </cell>
          <cell r="BD1099">
            <v>0</v>
          </cell>
          <cell r="BE1099">
            <v>0</v>
          </cell>
          <cell r="BF1099">
            <v>0</v>
          </cell>
          <cell r="BG1099">
            <v>0</v>
          </cell>
          <cell r="BH1099">
            <v>0</v>
          </cell>
          <cell r="BI1099">
            <v>0</v>
          </cell>
          <cell r="BJ1099">
            <v>0</v>
          </cell>
          <cell r="BK1099">
            <v>0</v>
          </cell>
          <cell r="BL1099">
            <v>0</v>
          </cell>
          <cell r="BM1099">
            <v>0</v>
          </cell>
          <cell r="BO1099">
            <v>0</v>
          </cell>
          <cell r="BQ1099">
            <v>0</v>
          </cell>
          <cell r="BU1099">
            <v>0</v>
          </cell>
          <cell r="BV1099">
            <v>0</v>
          </cell>
          <cell r="BW1099">
            <v>0</v>
          </cell>
          <cell r="BX1099">
            <v>0</v>
          </cell>
          <cell r="BY1099">
            <v>0</v>
          </cell>
          <cell r="BZ1099">
            <v>0</v>
          </cell>
          <cell r="CA1099">
            <v>0</v>
          </cell>
          <cell r="CB1099">
            <v>0</v>
          </cell>
          <cell r="CC1099">
            <v>0</v>
          </cell>
          <cell r="CD1099">
            <v>0</v>
          </cell>
          <cell r="CE1099">
            <v>0</v>
          </cell>
          <cell r="CG1099">
            <v>0</v>
          </cell>
          <cell r="CI1099">
            <v>0</v>
          </cell>
          <cell r="CM1099">
            <v>0</v>
          </cell>
          <cell r="CN1099">
            <v>0</v>
          </cell>
          <cell r="CO1099">
            <v>0</v>
          </cell>
          <cell r="CP1099">
            <v>0</v>
          </cell>
          <cell r="CQ1099">
            <v>0</v>
          </cell>
          <cell r="CR1099">
            <v>0</v>
          </cell>
          <cell r="CS1099">
            <v>0</v>
          </cell>
          <cell r="CT1099">
            <v>0</v>
          </cell>
          <cell r="CU1099">
            <v>0</v>
          </cell>
          <cell r="CV1099">
            <v>0</v>
          </cell>
          <cell r="CW1099">
            <v>0</v>
          </cell>
          <cell r="CY1099">
            <v>0</v>
          </cell>
          <cell r="DA1099">
            <v>0</v>
          </cell>
          <cell r="DB1099">
            <v>0</v>
          </cell>
          <cell r="DE1099">
            <v>0</v>
          </cell>
          <cell r="DF1099">
            <v>0</v>
          </cell>
          <cell r="DG1099">
            <v>0</v>
          </cell>
          <cell r="DH1099">
            <v>0</v>
          </cell>
          <cell r="DI1099">
            <v>0</v>
          </cell>
          <cell r="DJ1099">
            <v>0</v>
          </cell>
          <cell r="DK1099">
            <v>0</v>
          </cell>
          <cell r="DL1099">
            <v>0</v>
          </cell>
          <cell r="DM1099">
            <v>0</v>
          </cell>
          <cell r="DN1099">
            <v>0</v>
          </cell>
          <cell r="DO1099">
            <v>0</v>
          </cell>
          <cell r="DP1099">
            <v>0</v>
          </cell>
          <cell r="DQ1099">
            <v>0</v>
          </cell>
          <cell r="DS1099">
            <v>0</v>
          </cell>
          <cell r="DT1099">
            <v>0</v>
          </cell>
          <cell r="DU1099">
            <v>0</v>
          </cell>
          <cell r="DW1099">
            <v>0</v>
          </cell>
          <cell r="DX1099">
            <v>0</v>
          </cell>
          <cell r="DY1099">
            <v>0</v>
          </cell>
          <cell r="DZ1099">
            <v>0</v>
          </cell>
          <cell r="EA1099">
            <v>0</v>
          </cell>
          <cell r="EB1099">
            <v>0</v>
          </cell>
          <cell r="EC1099">
            <v>0</v>
          </cell>
          <cell r="ED1099">
            <v>0</v>
          </cell>
          <cell r="EE1099">
            <v>0</v>
          </cell>
          <cell r="EF1099">
            <v>0</v>
          </cell>
          <cell r="EG1099">
            <v>0</v>
          </cell>
          <cell r="EH1099">
            <v>0</v>
          </cell>
          <cell r="EI1099">
            <v>0</v>
          </cell>
          <cell r="EK1099">
            <v>0</v>
          </cell>
          <cell r="EL1099">
            <v>0</v>
          </cell>
          <cell r="EM1099">
            <v>0</v>
          </cell>
          <cell r="EO1099">
            <v>0</v>
          </cell>
          <cell r="EP1099">
            <v>0</v>
          </cell>
          <cell r="EQ1099">
            <v>0</v>
          </cell>
          <cell r="ER1099">
            <v>0</v>
          </cell>
          <cell r="ES1099">
            <v>0</v>
          </cell>
          <cell r="ET1099">
            <v>0</v>
          </cell>
          <cell r="EU1099">
            <v>0</v>
          </cell>
          <cell r="EV1099">
            <v>0</v>
          </cell>
          <cell r="EW1099">
            <v>0</v>
          </cell>
          <cell r="EX1099">
            <v>0</v>
          </cell>
          <cell r="EY1099">
            <v>0</v>
          </cell>
          <cell r="EZ1099">
            <v>0</v>
          </cell>
          <cell r="FA1099">
            <v>0</v>
          </cell>
          <cell r="FC1099">
            <v>0</v>
          </cell>
          <cell r="FD1099">
            <v>0</v>
          </cell>
          <cell r="FE1099">
            <v>0</v>
          </cell>
          <cell r="FG1099">
            <v>0</v>
          </cell>
          <cell r="FH1099">
            <v>0</v>
          </cell>
          <cell r="FI1099">
            <v>0</v>
          </cell>
          <cell r="FJ1099">
            <v>0</v>
          </cell>
          <cell r="FK1099">
            <v>0</v>
          </cell>
          <cell r="FL1099">
            <v>0</v>
          </cell>
          <cell r="FM1099">
            <v>0</v>
          </cell>
          <cell r="FN1099">
            <v>0</v>
          </cell>
          <cell r="FO1099">
            <v>0</v>
          </cell>
          <cell r="FP1099">
            <v>0</v>
          </cell>
          <cell r="FQ1099">
            <v>0</v>
          </cell>
          <cell r="FR1099">
            <v>0</v>
          </cell>
          <cell r="FS1099">
            <v>0</v>
          </cell>
          <cell r="FU1099">
            <v>0</v>
          </cell>
          <cell r="FV1099">
            <v>0</v>
          </cell>
          <cell r="FW1099">
            <v>0</v>
          </cell>
          <cell r="FY1099">
            <v>0</v>
          </cell>
          <cell r="FZ1099">
            <v>0</v>
          </cell>
          <cell r="GA1099">
            <v>0</v>
          </cell>
          <cell r="GB1099">
            <v>0</v>
          </cell>
          <cell r="GC1099">
            <v>0</v>
          </cell>
          <cell r="GD1099">
            <v>0</v>
          </cell>
          <cell r="GE1099">
            <v>0</v>
          </cell>
          <cell r="GF1099">
            <v>0</v>
          </cell>
          <cell r="GG1099">
            <v>0</v>
          </cell>
          <cell r="GH1099">
            <v>0</v>
          </cell>
          <cell r="GI1099">
            <v>0</v>
          </cell>
          <cell r="GJ1099">
            <v>0</v>
          </cell>
          <cell r="GK1099">
            <v>0</v>
          </cell>
          <cell r="GM1099">
            <v>0</v>
          </cell>
          <cell r="GN1099">
            <v>0</v>
          </cell>
          <cell r="GO1099">
            <v>0</v>
          </cell>
          <cell r="GQ1099">
            <v>0</v>
          </cell>
          <cell r="GR1099">
            <v>0</v>
          </cell>
          <cell r="GS1099">
            <v>0</v>
          </cell>
          <cell r="GT1099">
            <v>0</v>
          </cell>
          <cell r="GU1099">
            <v>0</v>
          </cell>
          <cell r="GV1099">
            <v>0</v>
          </cell>
          <cell r="GW1099">
            <v>0</v>
          </cell>
          <cell r="GX1099">
            <v>0</v>
          </cell>
          <cell r="GY1099">
            <v>0</v>
          </cell>
          <cell r="GZ1099">
            <v>0</v>
          </cell>
          <cell r="HA1099">
            <v>0</v>
          </cell>
          <cell r="HB1099">
            <v>0</v>
          </cell>
          <cell r="HC1099">
            <v>0</v>
          </cell>
          <cell r="HD1099">
            <v>0</v>
          </cell>
          <cell r="HE1099">
            <v>0</v>
          </cell>
          <cell r="HF1099">
            <v>0</v>
          </cell>
          <cell r="HG1099">
            <v>0</v>
          </cell>
          <cell r="HH1099">
            <v>0</v>
          </cell>
          <cell r="HI1099">
            <v>0</v>
          </cell>
          <cell r="HJ1099" t="str">
            <v>SI</v>
          </cell>
          <cell r="HL1099">
            <v>1.1295181434843989E-2</v>
          </cell>
          <cell r="HO1099" t="str">
            <v>130</v>
          </cell>
          <cell r="HP1099" t="str">
            <v>130</v>
          </cell>
          <cell r="HQ1099" t="str">
            <v>130</v>
          </cell>
          <cell r="HR1099" t="str">
            <v>130</v>
          </cell>
          <cell r="HS1099" t="str">
            <v>130</v>
          </cell>
          <cell r="HT1099" t="str">
            <v>130</v>
          </cell>
          <cell r="HU1099" t="str">
            <v>130</v>
          </cell>
          <cell r="HV1099" t="str">
            <v>130</v>
          </cell>
          <cell r="HW1099" t="str">
            <v>130</v>
          </cell>
          <cell r="HX1099" t="str">
            <v>130</v>
          </cell>
          <cell r="HY1099" t="str">
            <v>130</v>
          </cell>
        </row>
        <row r="1100">
          <cell r="D1100" t="str">
            <v>13</v>
          </cell>
          <cell r="F1100" t="str">
            <v>13R</v>
          </cell>
          <cell r="H1100">
            <v>0</v>
          </cell>
          <cell r="I1100">
            <v>0</v>
          </cell>
          <cell r="J1100">
            <v>0</v>
          </cell>
          <cell r="K1100">
            <v>0</v>
          </cell>
          <cell r="M1100">
            <v>0</v>
          </cell>
          <cell r="O1100">
            <v>0</v>
          </cell>
          <cell r="S1100">
            <v>0</v>
          </cell>
          <cell r="T1100">
            <v>0</v>
          </cell>
          <cell r="U1100">
            <v>0</v>
          </cell>
          <cell r="V1100">
            <v>0</v>
          </cell>
          <cell r="W1100">
            <v>0</v>
          </cell>
          <cell r="X1100">
            <v>0</v>
          </cell>
          <cell r="Y1100">
            <v>0</v>
          </cell>
          <cell r="Z1100">
            <v>0</v>
          </cell>
          <cell r="AA1100">
            <v>0</v>
          </cell>
          <cell r="AB1100">
            <v>0</v>
          </cell>
          <cell r="AC1100">
            <v>0</v>
          </cell>
          <cell r="AE1100">
            <v>0</v>
          </cell>
          <cell r="AG1100">
            <v>0</v>
          </cell>
          <cell r="AK1100">
            <v>0</v>
          </cell>
          <cell r="AL1100">
            <v>0</v>
          </cell>
          <cell r="AM1100">
            <v>0</v>
          </cell>
          <cell r="AN1100">
            <v>0</v>
          </cell>
          <cell r="AO1100">
            <v>0</v>
          </cell>
          <cell r="AP1100">
            <v>0</v>
          </cell>
          <cell r="AQ1100">
            <v>0</v>
          </cell>
          <cell r="AR1100">
            <v>0</v>
          </cell>
          <cell r="AS1100">
            <v>0</v>
          </cell>
          <cell r="AT1100">
            <v>0</v>
          </cell>
          <cell r="AU1100">
            <v>0</v>
          </cell>
          <cell r="AV1100">
            <v>0</v>
          </cell>
          <cell r="AW1100">
            <v>0</v>
          </cell>
          <cell r="AY1100">
            <v>0</v>
          </cell>
          <cell r="AZ1100">
            <v>0</v>
          </cell>
          <cell r="BC1100">
            <v>0</v>
          </cell>
          <cell r="BD1100">
            <v>0</v>
          </cell>
          <cell r="BE1100">
            <v>0</v>
          </cell>
          <cell r="BF1100">
            <v>0</v>
          </cell>
          <cell r="BG1100">
            <v>0</v>
          </cell>
          <cell r="BH1100">
            <v>0</v>
          </cell>
          <cell r="BI1100">
            <v>0</v>
          </cell>
          <cell r="BJ1100">
            <v>0</v>
          </cell>
          <cell r="BK1100">
            <v>0</v>
          </cell>
          <cell r="BL1100">
            <v>0</v>
          </cell>
          <cell r="BM1100">
            <v>0</v>
          </cell>
          <cell r="BO1100">
            <v>0</v>
          </cell>
          <cell r="BQ1100">
            <v>0</v>
          </cell>
          <cell r="BU1100">
            <v>0</v>
          </cell>
          <cell r="BV1100">
            <v>0</v>
          </cell>
          <cell r="BW1100">
            <v>0</v>
          </cell>
          <cell r="BX1100">
            <v>0</v>
          </cell>
          <cell r="BY1100">
            <v>0</v>
          </cell>
          <cell r="BZ1100">
            <v>0</v>
          </cell>
          <cell r="CA1100">
            <v>0</v>
          </cell>
          <cell r="CB1100">
            <v>0</v>
          </cell>
          <cell r="CC1100">
            <v>0</v>
          </cell>
          <cell r="CD1100">
            <v>0</v>
          </cell>
          <cell r="CE1100">
            <v>0</v>
          </cell>
          <cell r="CG1100">
            <v>0</v>
          </cell>
          <cell r="CI1100">
            <v>0</v>
          </cell>
          <cell r="CM1100">
            <v>0</v>
          </cell>
          <cell r="CN1100">
            <v>0</v>
          </cell>
          <cell r="CO1100">
            <v>0</v>
          </cell>
          <cell r="CP1100">
            <v>0</v>
          </cell>
          <cell r="CQ1100">
            <v>0</v>
          </cell>
          <cell r="CR1100">
            <v>0</v>
          </cell>
          <cell r="CS1100">
            <v>0</v>
          </cell>
          <cell r="CT1100">
            <v>0</v>
          </cell>
          <cell r="CU1100">
            <v>0</v>
          </cell>
          <cell r="CV1100">
            <v>0</v>
          </cell>
          <cell r="CW1100">
            <v>0</v>
          </cell>
          <cell r="CY1100">
            <v>0</v>
          </cell>
          <cell r="DA1100">
            <v>0</v>
          </cell>
          <cell r="DB1100">
            <v>0</v>
          </cell>
          <cell r="DE1100">
            <v>0</v>
          </cell>
          <cell r="DF1100">
            <v>0</v>
          </cell>
          <cell r="DG1100">
            <v>0</v>
          </cell>
          <cell r="DH1100">
            <v>0</v>
          </cell>
          <cell r="DI1100">
            <v>0</v>
          </cell>
          <cell r="DJ1100">
            <v>0</v>
          </cell>
          <cell r="DK1100">
            <v>0</v>
          </cell>
          <cell r="DL1100">
            <v>0</v>
          </cell>
          <cell r="DM1100">
            <v>0</v>
          </cell>
          <cell r="DN1100">
            <v>0</v>
          </cell>
          <cell r="DO1100">
            <v>0</v>
          </cell>
          <cell r="DP1100">
            <v>0</v>
          </cell>
          <cell r="DQ1100">
            <v>0</v>
          </cell>
          <cell r="DS1100">
            <v>0</v>
          </cell>
          <cell r="DT1100">
            <v>0</v>
          </cell>
          <cell r="DU1100">
            <v>0</v>
          </cell>
          <cell r="DW1100">
            <v>0</v>
          </cell>
          <cell r="DX1100">
            <v>0</v>
          </cell>
          <cell r="DY1100">
            <v>0</v>
          </cell>
          <cell r="DZ1100">
            <v>0</v>
          </cell>
          <cell r="EA1100">
            <v>0</v>
          </cell>
          <cell r="EB1100">
            <v>0</v>
          </cell>
          <cell r="EC1100">
            <v>0</v>
          </cell>
          <cell r="ED1100">
            <v>0</v>
          </cell>
          <cell r="EE1100">
            <v>0</v>
          </cell>
          <cell r="EF1100">
            <v>0</v>
          </cell>
          <cell r="EG1100">
            <v>0</v>
          </cell>
          <cell r="EH1100">
            <v>0</v>
          </cell>
          <cell r="EI1100">
            <v>0</v>
          </cell>
          <cell r="EK1100">
            <v>0</v>
          </cell>
          <cell r="EL1100">
            <v>0</v>
          </cell>
          <cell r="EM1100">
            <v>0</v>
          </cell>
          <cell r="EO1100">
            <v>0</v>
          </cell>
          <cell r="EP1100">
            <v>0</v>
          </cell>
          <cell r="EQ1100">
            <v>0</v>
          </cell>
          <cell r="ER1100">
            <v>0</v>
          </cell>
          <cell r="ES1100">
            <v>0</v>
          </cell>
          <cell r="ET1100">
            <v>0</v>
          </cell>
          <cell r="EU1100">
            <v>0</v>
          </cell>
          <cell r="EV1100">
            <v>0</v>
          </cell>
          <cell r="EW1100">
            <v>0</v>
          </cell>
          <cell r="EX1100">
            <v>0</v>
          </cell>
          <cell r="EY1100">
            <v>0</v>
          </cell>
          <cell r="EZ1100">
            <v>0</v>
          </cell>
          <cell r="FA1100">
            <v>0</v>
          </cell>
          <cell r="FC1100">
            <v>0</v>
          </cell>
          <cell r="FD1100">
            <v>0</v>
          </cell>
          <cell r="FE1100">
            <v>0</v>
          </cell>
          <cell r="FG1100">
            <v>0</v>
          </cell>
          <cell r="FH1100">
            <v>0</v>
          </cell>
          <cell r="FI1100">
            <v>0</v>
          </cell>
          <cell r="FJ1100">
            <v>0</v>
          </cell>
          <cell r="FK1100">
            <v>0</v>
          </cell>
          <cell r="FL1100">
            <v>0</v>
          </cell>
          <cell r="FM1100">
            <v>0</v>
          </cell>
          <cell r="FN1100">
            <v>0</v>
          </cell>
          <cell r="FO1100">
            <v>0</v>
          </cell>
          <cell r="FP1100">
            <v>0</v>
          </cell>
          <cell r="FQ1100">
            <v>0</v>
          </cell>
          <cell r="FR1100">
            <v>0</v>
          </cell>
          <cell r="FS1100">
            <v>0</v>
          </cell>
          <cell r="FU1100">
            <v>0</v>
          </cell>
          <cell r="FV1100">
            <v>0</v>
          </cell>
          <cell r="FW1100">
            <v>0</v>
          </cell>
          <cell r="FY1100">
            <v>0</v>
          </cell>
          <cell r="FZ1100">
            <v>0</v>
          </cell>
          <cell r="GA1100">
            <v>0</v>
          </cell>
          <cell r="GB1100">
            <v>0</v>
          </cell>
          <cell r="GC1100">
            <v>0</v>
          </cell>
          <cell r="GD1100">
            <v>0</v>
          </cell>
          <cell r="GE1100">
            <v>0</v>
          </cell>
          <cell r="GF1100">
            <v>0</v>
          </cell>
          <cell r="GG1100">
            <v>0</v>
          </cell>
          <cell r="GH1100">
            <v>0</v>
          </cell>
          <cell r="GI1100">
            <v>0</v>
          </cell>
          <cell r="GJ1100">
            <v>0</v>
          </cell>
          <cell r="GK1100">
            <v>0</v>
          </cell>
          <cell r="GM1100">
            <v>0</v>
          </cell>
          <cell r="GN1100">
            <v>0</v>
          </cell>
          <cell r="GO1100">
            <v>0</v>
          </cell>
          <cell r="GQ1100">
            <v>0</v>
          </cell>
          <cell r="GR1100">
            <v>0</v>
          </cell>
          <cell r="GS1100">
            <v>0</v>
          </cell>
          <cell r="GT1100">
            <v>0</v>
          </cell>
          <cell r="GU1100">
            <v>0</v>
          </cell>
          <cell r="GV1100">
            <v>0</v>
          </cell>
          <cell r="GW1100">
            <v>0</v>
          </cell>
          <cell r="GX1100">
            <v>0</v>
          </cell>
          <cell r="GY1100">
            <v>0</v>
          </cell>
          <cell r="GZ1100">
            <v>0</v>
          </cell>
          <cell r="HA1100">
            <v>0</v>
          </cell>
          <cell r="HB1100">
            <v>0</v>
          </cell>
          <cell r="HC1100">
            <v>0</v>
          </cell>
          <cell r="HD1100">
            <v>0</v>
          </cell>
          <cell r="HE1100">
            <v>0</v>
          </cell>
          <cell r="HF1100">
            <v>0</v>
          </cell>
          <cell r="HG1100">
            <v>0</v>
          </cell>
          <cell r="HH1100">
            <v>0</v>
          </cell>
          <cell r="HI1100">
            <v>0</v>
          </cell>
          <cell r="HJ1100" t="str">
            <v>SI</v>
          </cell>
          <cell r="HL1100">
            <v>1.1295181434843989E-2</v>
          </cell>
          <cell r="HO1100" t="str">
            <v>130</v>
          </cell>
          <cell r="HP1100" t="str">
            <v>130</v>
          </cell>
          <cell r="HQ1100" t="str">
            <v>130</v>
          </cell>
          <cell r="HR1100" t="str">
            <v>130</v>
          </cell>
          <cell r="HS1100" t="str">
            <v>130</v>
          </cell>
          <cell r="HT1100" t="str">
            <v>130</v>
          </cell>
          <cell r="HU1100" t="str">
            <v>130</v>
          </cell>
          <cell r="HV1100" t="str">
            <v>130</v>
          </cell>
          <cell r="HW1100" t="str">
            <v>130</v>
          </cell>
          <cell r="HX1100" t="str">
            <v>130</v>
          </cell>
          <cell r="HY1100" t="str">
            <v>130</v>
          </cell>
        </row>
        <row r="1101">
          <cell r="D1101" t="str">
            <v>13</v>
          </cell>
          <cell r="F1101" t="str">
            <v>13R</v>
          </cell>
          <cell r="H1101">
            <v>0</v>
          </cell>
          <cell r="I1101">
            <v>0</v>
          </cell>
          <cell r="J1101">
            <v>0</v>
          </cell>
          <cell r="K1101">
            <v>0</v>
          </cell>
          <cell r="M1101">
            <v>0</v>
          </cell>
          <cell r="O1101">
            <v>0</v>
          </cell>
          <cell r="S1101">
            <v>0</v>
          </cell>
          <cell r="T1101">
            <v>0</v>
          </cell>
          <cell r="U1101">
            <v>0</v>
          </cell>
          <cell r="V1101">
            <v>0</v>
          </cell>
          <cell r="W1101">
            <v>0</v>
          </cell>
          <cell r="X1101">
            <v>0</v>
          </cell>
          <cell r="Y1101">
            <v>0</v>
          </cell>
          <cell r="Z1101">
            <v>0</v>
          </cell>
          <cell r="AA1101">
            <v>0</v>
          </cell>
          <cell r="AB1101">
            <v>0</v>
          </cell>
          <cell r="AC1101">
            <v>0</v>
          </cell>
          <cell r="AE1101">
            <v>0</v>
          </cell>
          <cell r="AG1101">
            <v>0</v>
          </cell>
          <cell r="AK1101">
            <v>0</v>
          </cell>
          <cell r="AL1101">
            <v>0</v>
          </cell>
          <cell r="AM1101">
            <v>0</v>
          </cell>
          <cell r="AN1101">
            <v>0</v>
          </cell>
          <cell r="AO1101">
            <v>0</v>
          </cell>
          <cell r="AP1101">
            <v>0</v>
          </cell>
          <cell r="AQ1101">
            <v>0</v>
          </cell>
          <cell r="AR1101">
            <v>0</v>
          </cell>
          <cell r="AS1101">
            <v>0</v>
          </cell>
          <cell r="AT1101">
            <v>0</v>
          </cell>
          <cell r="AU1101">
            <v>0</v>
          </cell>
          <cell r="AV1101">
            <v>0</v>
          </cell>
          <cell r="AW1101">
            <v>0</v>
          </cell>
          <cell r="AY1101">
            <v>0</v>
          </cell>
          <cell r="AZ1101">
            <v>0</v>
          </cell>
          <cell r="BC1101">
            <v>0</v>
          </cell>
          <cell r="BD1101">
            <v>0</v>
          </cell>
          <cell r="BE1101">
            <v>0</v>
          </cell>
          <cell r="BF1101">
            <v>0</v>
          </cell>
          <cell r="BG1101">
            <v>0</v>
          </cell>
          <cell r="BH1101">
            <v>0</v>
          </cell>
          <cell r="BI1101">
            <v>0</v>
          </cell>
          <cell r="BJ1101">
            <v>0</v>
          </cell>
          <cell r="BK1101">
            <v>0</v>
          </cell>
          <cell r="BL1101">
            <v>0</v>
          </cell>
          <cell r="BM1101">
            <v>0</v>
          </cell>
          <cell r="BO1101">
            <v>0</v>
          </cell>
          <cell r="BQ1101">
            <v>0</v>
          </cell>
          <cell r="BU1101">
            <v>0</v>
          </cell>
          <cell r="BV1101">
            <v>0</v>
          </cell>
          <cell r="BW1101">
            <v>0</v>
          </cell>
          <cell r="BX1101">
            <v>0</v>
          </cell>
          <cell r="BY1101">
            <v>0</v>
          </cell>
          <cell r="BZ1101">
            <v>0</v>
          </cell>
          <cell r="CA1101">
            <v>0</v>
          </cell>
          <cell r="CB1101">
            <v>0</v>
          </cell>
          <cell r="CC1101">
            <v>0</v>
          </cell>
          <cell r="CD1101">
            <v>0</v>
          </cell>
          <cell r="CE1101">
            <v>0</v>
          </cell>
          <cell r="CG1101">
            <v>0</v>
          </cell>
          <cell r="CI1101">
            <v>0</v>
          </cell>
          <cell r="CM1101">
            <v>0</v>
          </cell>
          <cell r="CN1101">
            <v>0</v>
          </cell>
          <cell r="CO1101">
            <v>0</v>
          </cell>
          <cell r="CP1101">
            <v>0</v>
          </cell>
          <cell r="CQ1101">
            <v>0</v>
          </cell>
          <cell r="CR1101">
            <v>0</v>
          </cell>
          <cell r="CS1101">
            <v>0</v>
          </cell>
          <cell r="CT1101">
            <v>0</v>
          </cell>
          <cell r="CU1101">
            <v>0</v>
          </cell>
          <cell r="CV1101">
            <v>0</v>
          </cell>
          <cell r="CW1101">
            <v>0</v>
          </cell>
          <cell r="CY1101">
            <v>0</v>
          </cell>
          <cell r="DA1101">
            <v>0</v>
          </cell>
          <cell r="DB1101">
            <v>0</v>
          </cell>
          <cell r="DE1101">
            <v>0</v>
          </cell>
          <cell r="DF1101">
            <v>0</v>
          </cell>
          <cell r="DG1101">
            <v>0</v>
          </cell>
          <cell r="DH1101">
            <v>0</v>
          </cell>
          <cell r="DI1101">
            <v>0</v>
          </cell>
          <cell r="DJ1101">
            <v>0</v>
          </cell>
          <cell r="DK1101">
            <v>0</v>
          </cell>
          <cell r="DL1101">
            <v>0</v>
          </cell>
          <cell r="DM1101">
            <v>0</v>
          </cell>
          <cell r="DN1101">
            <v>0</v>
          </cell>
          <cell r="DO1101">
            <v>0</v>
          </cell>
          <cell r="DP1101">
            <v>0</v>
          </cell>
          <cell r="DQ1101">
            <v>0</v>
          </cell>
          <cell r="DS1101">
            <v>0</v>
          </cell>
          <cell r="DT1101">
            <v>0</v>
          </cell>
          <cell r="DU1101">
            <v>0</v>
          </cell>
          <cell r="DW1101">
            <v>0</v>
          </cell>
          <cell r="DX1101">
            <v>0</v>
          </cell>
          <cell r="DY1101">
            <v>0</v>
          </cell>
          <cell r="DZ1101">
            <v>0</v>
          </cell>
          <cell r="EA1101">
            <v>0</v>
          </cell>
          <cell r="EB1101">
            <v>0</v>
          </cell>
          <cell r="EC1101">
            <v>0</v>
          </cell>
          <cell r="ED1101">
            <v>0</v>
          </cell>
          <cell r="EE1101">
            <v>0</v>
          </cell>
          <cell r="EF1101">
            <v>0</v>
          </cell>
          <cell r="EG1101">
            <v>0</v>
          </cell>
          <cell r="EH1101">
            <v>0</v>
          </cell>
          <cell r="EI1101">
            <v>0</v>
          </cell>
          <cell r="EK1101">
            <v>0</v>
          </cell>
          <cell r="EL1101">
            <v>0</v>
          </cell>
          <cell r="EM1101">
            <v>0</v>
          </cell>
          <cell r="EO1101">
            <v>0</v>
          </cell>
          <cell r="EP1101">
            <v>0</v>
          </cell>
          <cell r="EQ1101">
            <v>0</v>
          </cell>
          <cell r="ER1101">
            <v>0</v>
          </cell>
          <cell r="ES1101">
            <v>0</v>
          </cell>
          <cell r="ET1101">
            <v>0</v>
          </cell>
          <cell r="EU1101">
            <v>0</v>
          </cell>
          <cell r="EV1101">
            <v>0</v>
          </cell>
          <cell r="EW1101">
            <v>0</v>
          </cell>
          <cell r="EX1101">
            <v>0</v>
          </cell>
          <cell r="EY1101">
            <v>0</v>
          </cell>
          <cell r="EZ1101">
            <v>0</v>
          </cell>
          <cell r="FA1101">
            <v>0</v>
          </cell>
          <cell r="FC1101">
            <v>0</v>
          </cell>
          <cell r="FD1101">
            <v>0</v>
          </cell>
          <cell r="FE1101">
            <v>0</v>
          </cell>
          <cell r="FG1101">
            <v>0</v>
          </cell>
          <cell r="FH1101">
            <v>0</v>
          </cell>
          <cell r="FI1101">
            <v>0</v>
          </cell>
          <cell r="FJ1101">
            <v>0</v>
          </cell>
          <cell r="FK1101">
            <v>0</v>
          </cell>
          <cell r="FL1101">
            <v>0</v>
          </cell>
          <cell r="FM1101">
            <v>0</v>
          </cell>
          <cell r="FN1101">
            <v>0</v>
          </cell>
          <cell r="FO1101">
            <v>0</v>
          </cell>
          <cell r="FP1101">
            <v>0</v>
          </cell>
          <cell r="FQ1101">
            <v>0</v>
          </cell>
          <cell r="FR1101">
            <v>0</v>
          </cell>
          <cell r="FS1101">
            <v>0</v>
          </cell>
          <cell r="FU1101">
            <v>0</v>
          </cell>
          <cell r="FV1101">
            <v>0</v>
          </cell>
          <cell r="FW1101">
            <v>0</v>
          </cell>
          <cell r="FY1101">
            <v>0</v>
          </cell>
          <cell r="FZ1101">
            <v>0</v>
          </cell>
          <cell r="GA1101">
            <v>0</v>
          </cell>
          <cell r="GB1101">
            <v>0</v>
          </cell>
          <cell r="GC1101">
            <v>0</v>
          </cell>
          <cell r="GD1101">
            <v>0</v>
          </cell>
          <cell r="GE1101">
            <v>0</v>
          </cell>
          <cell r="GF1101">
            <v>0</v>
          </cell>
          <cell r="GG1101">
            <v>0</v>
          </cell>
          <cell r="GH1101">
            <v>0</v>
          </cell>
          <cell r="GI1101">
            <v>0</v>
          </cell>
          <cell r="GJ1101">
            <v>0</v>
          </cell>
          <cell r="GK1101">
            <v>0</v>
          </cell>
          <cell r="GM1101">
            <v>0</v>
          </cell>
          <cell r="GN1101">
            <v>0</v>
          </cell>
          <cell r="GO1101">
            <v>0</v>
          </cell>
          <cell r="GQ1101">
            <v>0</v>
          </cell>
          <cell r="GR1101">
            <v>0</v>
          </cell>
          <cell r="GS1101">
            <v>0</v>
          </cell>
          <cell r="GT1101">
            <v>0</v>
          </cell>
          <cell r="GU1101">
            <v>0</v>
          </cell>
          <cell r="GV1101">
            <v>0</v>
          </cell>
          <cell r="GW1101">
            <v>0</v>
          </cell>
          <cell r="GX1101">
            <v>0</v>
          </cell>
          <cell r="GY1101">
            <v>0</v>
          </cell>
          <cell r="GZ1101">
            <v>0</v>
          </cell>
          <cell r="HA1101">
            <v>0</v>
          </cell>
          <cell r="HB1101">
            <v>0</v>
          </cell>
          <cell r="HC1101">
            <v>0</v>
          </cell>
          <cell r="HD1101">
            <v>0</v>
          </cell>
          <cell r="HE1101">
            <v>0</v>
          </cell>
          <cell r="HF1101">
            <v>0</v>
          </cell>
          <cell r="HG1101">
            <v>0</v>
          </cell>
          <cell r="HH1101">
            <v>0</v>
          </cell>
          <cell r="HI1101">
            <v>0</v>
          </cell>
          <cell r="HJ1101" t="str">
            <v>SI</v>
          </cell>
          <cell r="HL1101">
            <v>1.1295181434843989E-2</v>
          </cell>
          <cell r="HO1101" t="str">
            <v>130</v>
          </cell>
          <cell r="HP1101" t="str">
            <v>130</v>
          </cell>
          <cell r="HQ1101" t="str">
            <v>130</v>
          </cell>
          <cell r="HR1101" t="str">
            <v>130</v>
          </cell>
          <cell r="HS1101" t="str">
            <v>130</v>
          </cell>
          <cell r="HT1101" t="str">
            <v>130</v>
          </cell>
          <cell r="HU1101" t="str">
            <v>130</v>
          </cell>
          <cell r="HV1101" t="str">
            <v>130</v>
          </cell>
          <cell r="HW1101" t="str">
            <v>130</v>
          </cell>
          <cell r="HX1101" t="str">
            <v>130</v>
          </cell>
          <cell r="HY1101" t="str">
            <v>130</v>
          </cell>
        </row>
        <row r="1102">
          <cell r="D1102" t="str">
            <v>13</v>
          </cell>
          <cell r="F1102" t="str">
            <v>13R</v>
          </cell>
          <cell r="H1102">
            <v>0</v>
          </cell>
          <cell r="I1102">
            <v>0</v>
          </cell>
          <cell r="J1102">
            <v>0</v>
          </cell>
          <cell r="K1102">
            <v>0</v>
          </cell>
          <cell r="M1102">
            <v>0</v>
          </cell>
          <cell r="O1102">
            <v>0</v>
          </cell>
          <cell r="S1102">
            <v>0</v>
          </cell>
          <cell r="T1102">
            <v>0</v>
          </cell>
          <cell r="U1102">
            <v>0</v>
          </cell>
          <cell r="V1102">
            <v>0</v>
          </cell>
          <cell r="W1102">
            <v>0</v>
          </cell>
          <cell r="X1102">
            <v>0</v>
          </cell>
          <cell r="Y1102">
            <v>0</v>
          </cell>
          <cell r="Z1102">
            <v>0</v>
          </cell>
          <cell r="AA1102">
            <v>0</v>
          </cell>
          <cell r="AB1102">
            <v>0</v>
          </cell>
          <cell r="AC1102">
            <v>0</v>
          </cell>
          <cell r="AE1102">
            <v>0</v>
          </cell>
          <cell r="AG1102">
            <v>0</v>
          </cell>
          <cell r="AK1102">
            <v>0</v>
          </cell>
          <cell r="AL1102">
            <v>0</v>
          </cell>
          <cell r="AM1102">
            <v>0</v>
          </cell>
          <cell r="AN1102">
            <v>0</v>
          </cell>
          <cell r="AO1102">
            <v>0</v>
          </cell>
          <cell r="AP1102">
            <v>0</v>
          </cell>
          <cell r="AQ1102">
            <v>0</v>
          </cell>
          <cell r="AR1102">
            <v>0</v>
          </cell>
          <cell r="AS1102">
            <v>0</v>
          </cell>
          <cell r="AT1102">
            <v>0</v>
          </cell>
          <cell r="AU1102">
            <v>0</v>
          </cell>
          <cell r="AV1102">
            <v>0</v>
          </cell>
          <cell r="AW1102">
            <v>0</v>
          </cell>
          <cell r="AY1102">
            <v>0</v>
          </cell>
          <cell r="AZ1102">
            <v>0</v>
          </cell>
          <cell r="BC1102">
            <v>0</v>
          </cell>
          <cell r="BD1102">
            <v>0</v>
          </cell>
          <cell r="BE1102">
            <v>0</v>
          </cell>
          <cell r="BF1102">
            <v>0</v>
          </cell>
          <cell r="BG1102">
            <v>0</v>
          </cell>
          <cell r="BH1102">
            <v>0</v>
          </cell>
          <cell r="BI1102">
            <v>0</v>
          </cell>
          <cell r="BJ1102">
            <v>0</v>
          </cell>
          <cell r="BK1102">
            <v>0</v>
          </cell>
          <cell r="BL1102">
            <v>0</v>
          </cell>
          <cell r="BM1102">
            <v>0</v>
          </cell>
          <cell r="BO1102">
            <v>0</v>
          </cell>
          <cell r="BQ1102">
            <v>0</v>
          </cell>
          <cell r="BU1102">
            <v>0</v>
          </cell>
          <cell r="BV1102">
            <v>0</v>
          </cell>
          <cell r="BW1102">
            <v>0</v>
          </cell>
          <cell r="BX1102">
            <v>0</v>
          </cell>
          <cell r="BY1102">
            <v>0</v>
          </cell>
          <cell r="BZ1102">
            <v>0</v>
          </cell>
          <cell r="CA1102">
            <v>0</v>
          </cell>
          <cell r="CB1102">
            <v>0</v>
          </cell>
          <cell r="CC1102">
            <v>0</v>
          </cell>
          <cell r="CD1102">
            <v>0</v>
          </cell>
          <cell r="CE1102">
            <v>0</v>
          </cell>
          <cell r="CG1102">
            <v>0</v>
          </cell>
          <cell r="CI1102">
            <v>0</v>
          </cell>
          <cell r="CM1102">
            <v>0</v>
          </cell>
          <cell r="CN1102">
            <v>0</v>
          </cell>
          <cell r="CO1102">
            <v>0</v>
          </cell>
          <cell r="CP1102">
            <v>0</v>
          </cell>
          <cell r="CQ1102">
            <v>0</v>
          </cell>
          <cell r="CR1102">
            <v>0</v>
          </cell>
          <cell r="CS1102">
            <v>0</v>
          </cell>
          <cell r="CT1102">
            <v>0</v>
          </cell>
          <cell r="CU1102">
            <v>0</v>
          </cell>
          <cell r="CV1102">
            <v>0</v>
          </cell>
          <cell r="CW1102">
            <v>0</v>
          </cell>
          <cell r="CY1102">
            <v>0</v>
          </cell>
          <cell r="DA1102">
            <v>0</v>
          </cell>
          <cell r="DB1102">
            <v>0</v>
          </cell>
          <cell r="DE1102">
            <v>0</v>
          </cell>
          <cell r="DF1102">
            <v>0</v>
          </cell>
          <cell r="DG1102">
            <v>0</v>
          </cell>
          <cell r="DH1102">
            <v>0</v>
          </cell>
          <cell r="DI1102">
            <v>0</v>
          </cell>
          <cell r="DJ1102">
            <v>0</v>
          </cell>
          <cell r="DK1102">
            <v>0</v>
          </cell>
          <cell r="DL1102">
            <v>0</v>
          </cell>
          <cell r="DM1102">
            <v>0</v>
          </cell>
          <cell r="DN1102">
            <v>0</v>
          </cell>
          <cell r="DO1102">
            <v>0</v>
          </cell>
          <cell r="DP1102">
            <v>0</v>
          </cell>
          <cell r="DQ1102">
            <v>0</v>
          </cell>
          <cell r="DS1102">
            <v>0</v>
          </cell>
          <cell r="DT1102">
            <v>0</v>
          </cell>
          <cell r="DU1102">
            <v>0</v>
          </cell>
          <cell r="DW1102">
            <v>0</v>
          </cell>
          <cell r="DX1102">
            <v>0</v>
          </cell>
          <cell r="DY1102">
            <v>0</v>
          </cell>
          <cell r="DZ1102">
            <v>0</v>
          </cell>
          <cell r="EA1102">
            <v>0</v>
          </cell>
          <cell r="EB1102">
            <v>0</v>
          </cell>
          <cell r="EC1102">
            <v>0</v>
          </cell>
          <cell r="ED1102">
            <v>0</v>
          </cell>
          <cell r="EE1102">
            <v>0</v>
          </cell>
          <cell r="EF1102">
            <v>0</v>
          </cell>
          <cell r="EG1102">
            <v>0</v>
          </cell>
          <cell r="EH1102">
            <v>0</v>
          </cell>
          <cell r="EI1102">
            <v>0</v>
          </cell>
          <cell r="EK1102">
            <v>0</v>
          </cell>
          <cell r="EL1102">
            <v>0</v>
          </cell>
          <cell r="EM1102">
            <v>0</v>
          </cell>
          <cell r="EO1102">
            <v>0</v>
          </cell>
          <cell r="EP1102">
            <v>0</v>
          </cell>
          <cell r="EQ1102">
            <v>0</v>
          </cell>
          <cell r="ER1102">
            <v>0</v>
          </cell>
          <cell r="ES1102">
            <v>0</v>
          </cell>
          <cell r="ET1102">
            <v>0</v>
          </cell>
          <cell r="EU1102">
            <v>0</v>
          </cell>
          <cell r="EV1102">
            <v>0</v>
          </cell>
          <cell r="EW1102">
            <v>0</v>
          </cell>
          <cell r="EX1102">
            <v>0</v>
          </cell>
          <cell r="EY1102">
            <v>0</v>
          </cell>
          <cell r="EZ1102">
            <v>0</v>
          </cell>
          <cell r="FA1102">
            <v>0</v>
          </cell>
          <cell r="FC1102">
            <v>0</v>
          </cell>
          <cell r="FD1102">
            <v>0</v>
          </cell>
          <cell r="FE1102">
            <v>0</v>
          </cell>
          <cell r="FG1102">
            <v>0</v>
          </cell>
          <cell r="FH1102">
            <v>0</v>
          </cell>
          <cell r="FI1102">
            <v>0</v>
          </cell>
          <cell r="FJ1102">
            <v>0</v>
          </cell>
          <cell r="FK1102">
            <v>0</v>
          </cell>
          <cell r="FL1102">
            <v>0</v>
          </cell>
          <cell r="FM1102">
            <v>0</v>
          </cell>
          <cell r="FN1102">
            <v>0</v>
          </cell>
          <cell r="FO1102">
            <v>0</v>
          </cell>
          <cell r="FP1102">
            <v>0</v>
          </cell>
          <cell r="FQ1102">
            <v>0</v>
          </cell>
          <cell r="FR1102">
            <v>0</v>
          </cell>
          <cell r="FS1102">
            <v>0</v>
          </cell>
          <cell r="FU1102">
            <v>0</v>
          </cell>
          <cell r="FV1102">
            <v>0</v>
          </cell>
          <cell r="FW1102">
            <v>0</v>
          </cell>
          <cell r="FY1102">
            <v>0</v>
          </cell>
          <cell r="FZ1102">
            <v>0</v>
          </cell>
          <cell r="GA1102">
            <v>0</v>
          </cell>
          <cell r="GB1102">
            <v>0</v>
          </cell>
          <cell r="GC1102">
            <v>0</v>
          </cell>
          <cell r="GD1102">
            <v>0</v>
          </cell>
          <cell r="GE1102">
            <v>0</v>
          </cell>
          <cell r="GF1102">
            <v>0</v>
          </cell>
          <cell r="GG1102">
            <v>0</v>
          </cell>
          <cell r="GH1102">
            <v>0</v>
          </cell>
          <cell r="GI1102">
            <v>0</v>
          </cell>
          <cell r="GJ1102">
            <v>0</v>
          </cell>
          <cell r="GK1102">
            <v>0</v>
          </cell>
          <cell r="GM1102">
            <v>0</v>
          </cell>
          <cell r="GN1102">
            <v>0</v>
          </cell>
          <cell r="GO1102">
            <v>0</v>
          </cell>
          <cell r="GQ1102">
            <v>0</v>
          </cell>
          <cell r="GR1102">
            <v>0</v>
          </cell>
          <cell r="GS1102">
            <v>0</v>
          </cell>
          <cell r="GT1102">
            <v>0</v>
          </cell>
          <cell r="GU1102">
            <v>0</v>
          </cell>
          <cell r="GV1102">
            <v>0</v>
          </cell>
          <cell r="GW1102">
            <v>0</v>
          </cell>
          <cell r="GX1102">
            <v>0</v>
          </cell>
          <cell r="GY1102">
            <v>0</v>
          </cell>
          <cell r="GZ1102">
            <v>0</v>
          </cell>
          <cell r="HA1102">
            <v>0</v>
          </cell>
          <cell r="HB1102">
            <v>0</v>
          </cell>
          <cell r="HC1102">
            <v>0</v>
          </cell>
          <cell r="HD1102">
            <v>0</v>
          </cell>
          <cell r="HE1102">
            <v>0</v>
          </cell>
          <cell r="HF1102">
            <v>0</v>
          </cell>
          <cell r="HG1102">
            <v>0</v>
          </cell>
          <cell r="HH1102">
            <v>0</v>
          </cell>
          <cell r="HI1102">
            <v>0</v>
          </cell>
          <cell r="HJ1102" t="str">
            <v>SI</v>
          </cell>
          <cell r="HL1102">
            <v>1.1295181434843989E-2</v>
          </cell>
          <cell r="HO1102" t="str">
            <v>130</v>
          </cell>
          <cell r="HP1102" t="str">
            <v>130</v>
          </cell>
          <cell r="HQ1102" t="str">
            <v>130</v>
          </cell>
          <cell r="HR1102" t="str">
            <v>130</v>
          </cell>
          <cell r="HS1102" t="str">
            <v>130</v>
          </cell>
          <cell r="HT1102" t="str">
            <v>130</v>
          </cell>
          <cell r="HU1102" t="str">
            <v>130</v>
          </cell>
          <cell r="HV1102" t="str">
            <v>130</v>
          </cell>
          <cell r="HW1102" t="str">
            <v>130</v>
          </cell>
          <cell r="HX1102" t="str">
            <v>130</v>
          </cell>
          <cell r="HY1102" t="str">
            <v>130</v>
          </cell>
        </row>
        <row r="1103">
          <cell r="D1103" t="str">
            <v>13</v>
          </cell>
          <cell r="F1103" t="str">
            <v>13R</v>
          </cell>
          <cell r="H1103">
            <v>0</v>
          </cell>
          <cell r="I1103">
            <v>0</v>
          </cell>
          <cell r="J1103">
            <v>0</v>
          </cell>
          <cell r="K1103">
            <v>0</v>
          </cell>
          <cell r="M1103">
            <v>0</v>
          </cell>
          <cell r="O1103">
            <v>0</v>
          </cell>
          <cell r="S1103">
            <v>0</v>
          </cell>
          <cell r="T1103">
            <v>0</v>
          </cell>
          <cell r="U1103">
            <v>0</v>
          </cell>
          <cell r="V1103">
            <v>0</v>
          </cell>
          <cell r="W1103">
            <v>0</v>
          </cell>
          <cell r="X1103">
            <v>0</v>
          </cell>
          <cell r="Y1103">
            <v>0</v>
          </cell>
          <cell r="Z1103">
            <v>0</v>
          </cell>
          <cell r="AA1103">
            <v>0</v>
          </cell>
          <cell r="AB1103">
            <v>0</v>
          </cell>
          <cell r="AC1103">
            <v>0</v>
          </cell>
          <cell r="AE1103">
            <v>0</v>
          </cell>
          <cell r="AG1103">
            <v>0</v>
          </cell>
          <cell r="AK1103">
            <v>0</v>
          </cell>
          <cell r="AL1103">
            <v>0</v>
          </cell>
          <cell r="AM1103">
            <v>0</v>
          </cell>
          <cell r="AN1103">
            <v>0</v>
          </cell>
          <cell r="AO1103">
            <v>0</v>
          </cell>
          <cell r="AP1103">
            <v>0</v>
          </cell>
          <cell r="AQ1103">
            <v>0</v>
          </cell>
          <cell r="AR1103">
            <v>0</v>
          </cell>
          <cell r="AS1103">
            <v>0</v>
          </cell>
          <cell r="AT1103">
            <v>0</v>
          </cell>
          <cell r="AU1103">
            <v>0</v>
          </cell>
          <cell r="AV1103">
            <v>0</v>
          </cell>
          <cell r="AW1103">
            <v>0</v>
          </cell>
          <cell r="AY1103">
            <v>0</v>
          </cell>
          <cell r="AZ1103">
            <v>0</v>
          </cell>
          <cell r="BC1103">
            <v>0</v>
          </cell>
          <cell r="BD1103">
            <v>0</v>
          </cell>
          <cell r="BE1103">
            <v>0</v>
          </cell>
          <cell r="BF1103">
            <v>0</v>
          </cell>
          <cell r="BG1103">
            <v>0</v>
          </cell>
          <cell r="BH1103">
            <v>0</v>
          </cell>
          <cell r="BI1103">
            <v>0</v>
          </cell>
          <cell r="BJ1103">
            <v>0</v>
          </cell>
          <cell r="BK1103">
            <v>0</v>
          </cell>
          <cell r="BL1103">
            <v>0</v>
          </cell>
          <cell r="BM1103">
            <v>0</v>
          </cell>
          <cell r="BO1103">
            <v>0</v>
          </cell>
          <cell r="BQ1103">
            <v>0</v>
          </cell>
          <cell r="BU1103">
            <v>0</v>
          </cell>
          <cell r="BV1103">
            <v>0</v>
          </cell>
          <cell r="BW1103">
            <v>0</v>
          </cell>
          <cell r="BX1103">
            <v>0</v>
          </cell>
          <cell r="BY1103">
            <v>0</v>
          </cell>
          <cell r="BZ1103">
            <v>0</v>
          </cell>
          <cell r="CA1103">
            <v>0</v>
          </cell>
          <cell r="CB1103">
            <v>0</v>
          </cell>
          <cell r="CC1103">
            <v>0</v>
          </cell>
          <cell r="CD1103">
            <v>0</v>
          </cell>
          <cell r="CE1103">
            <v>0</v>
          </cell>
          <cell r="CG1103">
            <v>0</v>
          </cell>
          <cell r="CI1103">
            <v>0</v>
          </cell>
          <cell r="CM1103">
            <v>0</v>
          </cell>
          <cell r="CN1103">
            <v>0</v>
          </cell>
          <cell r="CO1103">
            <v>0</v>
          </cell>
          <cell r="CP1103">
            <v>0</v>
          </cell>
          <cell r="CQ1103">
            <v>0</v>
          </cell>
          <cell r="CR1103">
            <v>0</v>
          </cell>
          <cell r="CS1103">
            <v>0</v>
          </cell>
          <cell r="CT1103">
            <v>0</v>
          </cell>
          <cell r="CU1103">
            <v>0</v>
          </cell>
          <cell r="CV1103">
            <v>0</v>
          </cell>
          <cell r="CW1103">
            <v>0</v>
          </cell>
          <cell r="CY1103">
            <v>0</v>
          </cell>
          <cell r="DA1103">
            <v>0</v>
          </cell>
          <cell r="DB1103">
            <v>0</v>
          </cell>
          <cell r="DE1103">
            <v>0</v>
          </cell>
          <cell r="DF1103">
            <v>0</v>
          </cell>
          <cell r="DG1103">
            <v>0</v>
          </cell>
          <cell r="DH1103">
            <v>0</v>
          </cell>
          <cell r="DI1103">
            <v>0</v>
          </cell>
          <cell r="DJ1103">
            <v>0</v>
          </cell>
          <cell r="DK1103">
            <v>0</v>
          </cell>
          <cell r="DL1103">
            <v>0</v>
          </cell>
          <cell r="DM1103">
            <v>0</v>
          </cell>
          <cell r="DN1103">
            <v>0</v>
          </cell>
          <cell r="DO1103">
            <v>0</v>
          </cell>
          <cell r="DP1103">
            <v>0</v>
          </cell>
          <cell r="DQ1103">
            <v>0</v>
          </cell>
          <cell r="DS1103">
            <v>0</v>
          </cell>
          <cell r="DT1103">
            <v>0</v>
          </cell>
          <cell r="DU1103">
            <v>0</v>
          </cell>
          <cell r="DW1103">
            <v>0</v>
          </cell>
          <cell r="DX1103">
            <v>0</v>
          </cell>
          <cell r="DY1103">
            <v>0</v>
          </cell>
          <cell r="DZ1103">
            <v>0</v>
          </cell>
          <cell r="EA1103">
            <v>0</v>
          </cell>
          <cell r="EB1103">
            <v>0</v>
          </cell>
          <cell r="EC1103">
            <v>0</v>
          </cell>
          <cell r="ED1103">
            <v>0</v>
          </cell>
          <cell r="EE1103">
            <v>0</v>
          </cell>
          <cell r="EF1103">
            <v>0</v>
          </cell>
          <cell r="EG1103">
            <v>0</v>
          </cell>
          <cell r="EH1103">
            <v>0</v>
          </cell>
          <cell r="EI1103">
            <v>0</v>
          </cell>
          <cell r="EK1103">
            <v>0</v>
          </cell>
          <cell r="EL1103">
            <v>0</v>
          </cell>
          <cell r="EM1103">
            <v>0</v>
          </cell>
          <cell r="EO1103">
            <v>0</v>
          </cell>
          <cell r="EP1103">
            <v>0</v>
          </cell>
          <cell r="EQ1103">
            <v>0</v>
          </cell>
          <cell r="ER1103">
            <v>0</v>
          </cell>
          <cell r="ES1103">
            <v>0</v>
          </cell>
          <cell r="ET1103">
            <v>0</v>
          </cell>
          <cell r="EU1103">
            <v>0</v>
          </cell>
          <cell r="EV1103">
            <v>0</v>
          </cell>
          <cell r="EW1103">
            <v>0</v>
          </cell>
          <cell r="EX1103">
            <v>0</v>
          </cell>
          <cell r="EY1103">
            <v>0</v>
          </cell>
          <cell r="EZ1103">
            <v>0</v>
          </cell>
          <cell r="FA1103">
            <v>0</v>
          </cell>
          <cell r="FC1103">
            <v>0</v>
          </cell>
          <cell r="FD1103">
            <v>0</v>
          </cell>
          <cell r="FE1103">
            <v>0</v>
          </cell>
          <cell r="FG1103">
            <v>0</v>
          </cell>
          <cell r="FH1103">
            <v>0</v>
          </cell>
          <cell r="FI1103">
            <v>0</v>
          </cell>
          <cell r="FJ1103">
            <v>0</v>
          </cell>
          <cell r="FK1103">
            <v>0</v>
          </cell>
          <cell r="FL1103">
            <v>0</v>
          </cell>
          <cell r="FM1103">
            <v>0</v>
          </cell>
          <cell r="FN1103">
            <v>0</v>
          </cell>
          <cell r="FO1103">
            <v>0</v>
          </cell>
          <cell r="FP1103">
            <v>0</v>
          </cell>
          <cell r="FQ1103">
            <v>0</v>
          </cell>
          <cell r="FR1103">
            <v>0</v>
          </cell>
          <cell r="FS1103">
            <v>0</v>
          </cell>
          <cell r="FU1103">
            <v>0</v>
          </cell>
          <cell r="FV1103">
            <v>0</v>
          </cell>
          <cell r="FW1103">
            <v>0</v>
          </cell>
          <cell r="FY1103">
            <v>0</v>
          </cell>
          <cell r="FZ1103">
            <v>0</v>
          </cell>
          <cell r="GA1103">
            <v>0</v>
          </cell>
          <cell r="GB1103">
            <v>0</v>
          </cell>
          <cell r="GC1103">
            <v>0</v>
          </cell>
          <cell r="GD1103">
            <v>0</v>
          </cell>
          <cell r="GE1103">
            <v>0</v>
          </cell>
          <cell r="GF1103">
            <v>0</v>
          </cell>
          <cell r="GG1103">
            <v>0</v>
          </cell>
          <cell r="GH1103">
            <v>0</v>
          </cell>
          <cell r="GI1103">
            <v>0</v>
          </cell>
          <cell r="GJ1103">
            <v>0</v>
          </cell>
          <cell r="GK1103">
            <v>0</v>
          </cell>
          <cell r="GM1103">
            <v>0</v>
          </cell>
          <cell r="GN1103">
            <v>0</v>
          </cell>
          <cell r="GO1103">
            <v>0</v>
          </cell>
          <cell r="GQ1103">
            <v>0</v>
          </cell>
          <cell r="GR1103">
            <v>0</v>
          </cell>
          <cell r="GS1103">
            <v>0</v>
          </cell>
          <cell r="GT1103">
            <v>0</v>
          </cell>
          <cell r="GU1103">
            <v>0</v>
          </cell>
          <cell r="GV1103">
            <v>0</v>
          </cell>
          <cell r="GW1103">
            <v>0</v>
          </cell>
          <cell r="GX1103">
            <v>0</v>
          </cell>
          <cell r="GY1103">
            <v>0</v>
          </cell>
          <cell r="GZ1103">
            <v>0</v>
          </cell>
          <cell r="HA1103">
            <v>0</v>
          </cell>
          <cell r="HB1103">
            <v>0</v>
          </cell>
          <cell r="HC1103">
            <v>0</v>
          </cell>
          <cell r="HD1103">
            <v>0</v>
          </cell>
          <cell r="HE1103">
            <v>0</v>
          </cell>
          <cell r="HF1103">
            <v>0</v>
          </cell>
          <cell r="HG1103">
            <v>0</v>
          </cell>
          <cell r="HH1103">
            <v>0</v>
          </cell>
          <cell r="HI1103">
            <v>0</v>
          </cell>
          <cell r="HJ1103" t="str">
            <v>SI</v>
          </cell>
          <cell r="HL1103">
            <v>1.1295181434843989E-2</v>
          </cell>
          <cell r="HO1103" t="str">
            <v>130</v>
          </cell>
          <cell r="HP1103" t="str">
            <v>130</v>
          </cell>
          <cell r="HQ1103" t="str">
            <v>130</v>
          </cell>
          <cell r="HR1103" t="str">
            <v>130</v>
          </cell>
          <cell r="HS1103" t="str">
            <v>130</v>
          </cell>
          <cell r="HT1103" t="str">
            <v>130</v>
          </cell>
          <cell r="HU1103" t="str">
            <v>130</v>
          </cell>
          <cell r="HV1103" t="str">
            <v>130</v>
          </cell>
          <cell r="HW1103" t="str">
            <v>130</v>
          </cell>
          <cell r="HX1103" t="str">
            <v>130</v>
          </cell>
          <cell r="HY1103" t="str">
            <v>130</v>
          </cell>
        </row>
        <row r="1104">
          <cell r="D1104" t="str">
            <v>13</v>
          </cell>
          <cell r="F1104" t="str">
            <v>13R</v>
          </cell>
          <cell r="H1104">
            <v>0</v>
          </cell>
          <cell r="I1104">
            <v>0</v>
          </cell>
          <cell r="J1104">
            <v>0</v>
          </cell>
          <cell r="K1104">
            <v>0</v>
          </cell>
          <cell r="M1104">
            <v>0</v>
          </cell>
          <cell r="O1104">
            <v>0</v>
          </cell>
          <cell r="S1104">
            <v>0</v>
          </cell>
          <cell r="T1104">
            <v>0</v>
          </cell>
          <cell r="U1104">
            <v>0</v>
          </cell>
          <cell r="V1104">
            <v>0</v>
          </cell>
          <cell r="W1104">
            <v>0</v>
          </cell>
          <cell r="X1104">
            <v>0</v>
          </cell>
          <cell r="Y1104">
            <v>0</v>
          </cell>
          <cell r="Z1104">
            <v>0</v>
          </cell>
          <cell r="AA1104">
            <v>0</v>
          </cell>
          <cell r="AB1104">
            <v>0</v>
          </cell>
          <cell r="AC1104">
            <v>0</v>
          </cell>
          <cell r="AE1104">
            <v>0</v>
          </cell>
          <cell r="AG1104">
            <v>0</v>
          </cell>
          <cell r="AK1104">
            <v>0</v>
          </cell>
          <cell r="AL1104">
            <v>0</v>
          </cell>
          <cell r="AM1104">
            <v>0</v>
          </cell>
          <cell r="AN1104">
            <v>0</v>
          </cell>
          <cell r="AO1104">
            <v>0</v>
          </cell>
          <cell r="AP1104">
            <v>0</v>
          </cell>
          <cell r="AQ1104">
            <v>0</v>
          </cell>
          <cell r="AR1104">
            <v>0</v>
          </cell>
          <cell r="AS1104">
            <v>0</v>
          </cell>
          <cell r="AT1104">
            <v>0</v>
          </cell>
          <cell r="AU1104">
            <v>0</v>
          </cell>
          <cell r="AV1104">
            <v>0</v>
          </cell>
          <cell r="AW1104">
            <v>0</v>
          </cell>
          <cell r="AY1104">
            <v>0</v>
          </cell>
          <cell r="AZ1104">
            <v>0</v>
          </cell>
          <cell r="BC1104">
            <v>0</v>
          </cell>
          <cell r="BD1104">
            <v>0</v>
          </cell>
          <cell r="BE1104">
            <v>0</v>
          </cell>
          <cell r="BF1104">
            <v>0</v>
          </cell>
          <cell r="BG1104">
            <v>0</v>
          </cell>
          <cell r="BH1104">
            <v>0</v>
          </cell>
          <cell r="BI1104">
            <v>0</v>
          </cell>
          <cell r="BJ1104">
            <v>0</v>
          </cell>
          <cell r="BK1104">
            <v>0</v>
          </cell>
          <cell r="BL1104">
            <v>0</v>
          </cell>
          <cell r="BM1104">
            <v>0</v>
          </cell>
          <cell r="BO1104">
            <v>0</v>
          </cell>
          <cell r="BQ1104">
            <v>0</v>
          </cell>
          <cell r="BU1104">
            <v>0</v>
          </cell>
          <cell r="BV1104">
            <v>0</v>
          </cell>
          <cell r="BW1104">
            <v>0</v>
          </cell>
          <cell r="BX1104">
            <v>0</v>
          </cell>
          <cell r="BY1104">
            <v>0</v>
          </cell>
          <cell r="BZ1104">
            <v>0</v>
          </cell>
          <cell r="CA1104">
            <v>0</v>
          </cell>
          <cell r="CB1104">
            <v>0</v>
          </cell>
          <cell r="CC1104">
            <v>0</v>
          </cell>
          <cell r="CD1104">
            <v>0</v>
          </cell>
          <cell r="CE1104">
            <v>0</v>
          </cell>
          <cell r="CG1104">
            <v>0</v>
          </cell>
          <cell r="CI1104">
            <v>0</v>
          </cell>
          <cell r="CM1104">
            <v>0</v>
          </cell>
          <cell r="CN1104">
            <v>0</v>
          </cell>
          <cell r="CO1104">
            <v>0</v>
          </cell>
          <cell r="CP1104">
            <v>0</v>
          </cell>
          <cell r="CQ1104">
            <v>0</v>
          </cell>
          <cell r="CR1104">
            <v>0</v>
          </cell>
          <cell r="CS1104">
            <v>0</v>
          </cell>
          <cell r="CT1104">
            <v>0</v>
          </cell>
          <cell r="CU1104">
            <v>0</v>
          </cell>
          <cell r="CV1104">
            <v>0</v>
          </cell>
          <cell r="CW1104">
            <v>0</v>
          </cell>
          <cell r="CY1104">
            <v>0</v>
          </cell>
          <cell r="DA1104">
            <v>0</v>
          </cell>
          <cell r="DB1104">
            <v>0</v>
          </cell>
          <cell r="DE1104">
            <v>0</v>
          </cell>
          <cell r="DF1104">
            <v>0</v>
          </cell>
          <cell r="DG1104">
            <v>0</v>
          </cell>
          <cell r="DH1104">
            <v>0</v>
          </cell>
          <cell r="DI1104">
            <v>0</v>
          </cell>
          <cell r="DJ1104">
            <v>0</v>
          </cell>
          <cell r="DK1104">
            <v>0</v>
          </cell>
          <cell r="DL1104">
            <v>0</v>
          </cell>
          <cell r="DM1104">
            <v>0</v>
          </cell>
          <cell r="DN1104">
            <v>0</v>
          </cell>
          <cell r="DO1104">
            <v>0</v>
          </cell>
          <cell r="DP1104">
            <v>0</v>
          </cell>
          <cell r="DQ1104">
            <v>0</v>
          </cell>
          <cell r="DS1104">
            <v>0</v>
          </cell>
          <cell r="DT1104">
            <v>0</v>
          </cell>
          <cell r="DU1104">
            <v>0</v>
          </cell>
          <cell r="DW1104">
            <v>0</v>
          </cell>
          <cell r="DX1104">
            <v>0</v>
          </cell>
          <cell r="DY1104">
            <v>0</v>
          </cell>
          <cell r="DZ1104">
            <v>0</v>
          </cell>
          <cell r="EA1104">
            <v>0</v>
          </cell>
          <cell r="EB1104">
            <v>0</v>
          </cell>
          <cell r="EC1104">
            <v>0</v>
          </cell>
          <cell r="ED1104">
            <v>0</v>
          </cell>
          <cell r="EE1104">
            <v>0</v>
          </cell>
          <cell r="EF1104">
            <v>0</v>
          </cell>
          <cell r="EG1104">
            <v>0</v>
          </cell>
          <cell r="EH1104">
            <v>0</v>
          </cell>
          <cell r="EI1104">
            <v>0</v>
          </cell>
          <cell r="EK1104">
            <v>0</v>
          </cell>
          <cell r="EL1104">
            <v>0</v>
          </cell>
          <cell r="EM1104">
            <v>0</v>
          </cell>
          <cell r="EO1104">
            <v>0</v>
          </cell>
          <cell r="EP1104">
            <v>0</v>
          </cell>
          <cell r="EQ1104">
            <v>0</v>
          </cell>
          <cell r="ER1104">
            <v>0</v>
          </cell>
          <cell r="ES1104">
            <v>0</v>
          </cell>
          <cell r="ET1104">
            <v>0</v>
          </cell>
          <cell r="EU1104">
            <v>0</v>
          </cell>
          <cell r="EV1104">
            <v>0</v>
          </cell>
          <cell r="EW1104">
            <v>0</v>
          </cell>
          <cell r="EX1104">
            <v>0</v>
          </cell>
          <cell r="EY1104">
            <v>0</v>
          </cell>
          <cell r="EZ1104">
            <v>0</v>
          </cell>
          <cell r="FA1104">
            <v>0</v>
          </cell>
          <cell r="FC1104">
            <v>0</v>
          </cell>
          <cell r="FD1104">
            <v>0</v>
          </cell>
          <cell r="FE1104">
            <v>0</v>
          </cell>
          <cell r="FG1104">
            <v>0</v>
          </cell>
          <cell r="FH1104">
            <v>0</v>
          </cell>
          <cell r="FI1104">
            <v>0</v>
          </cell>
          <cell r="FJ1104">
            <v>0</v>
          </cell>
          <cell r="FK1104">
            <v>0</v>
          </cell>
          <cell r="FL1104">
            <v>0</v>
          </cell>
          <cell r="FM1104">
            <v>0</v>
          </cell>
          <cell r="FN1104">
            <v>0</v>
          </cell>
          <cell r="FO1104">
            <v>0</v>
          </cell>
          <cell r="FP1104">
            <v>0</v>
          </cell>
          <cell r="FQ1104">
            <v>0</v>
          </cell>
          <cell r="FR1104">
            <v>0</v>
          </cell>
          <cell r="FS1104">
            <v>0</v>
          </cell>
          <cell r="FU1104">
            <v>0</v>
          </cell>
          <cell r="FV1104">
            <v>0</v>
          </cell>
          <cell r="FW1104">
            <v>0</v>
          </cell>
          <cell r="FY1104">
            <v>0</v>
          </cell>
          <cell r="FZ1104">
            <v>0</v>
          </cell>
          <cell r="GA1104">
            <v>0</v>
          </cell>
          <cell r="GB1104">
            <v>0</v>
          </cell>
          <cell r="GC1104">
            <v>0</v>
          </cell>
          <cell r="GD1104">
            <v>0</v>
          </cell>
          <cell r="GE1104">
            <v>0</v>
          </cell>
          <cell r="GF1104">
            <v>0</v>
          </cell>
          <cell r="GG1104">
            <v>0</v>
          </cell>
          <cell r="GH1104">
            <v>0</v>
          </cell>
          <cell r="GI1104">
            <v>0</v>
          </cell>
          <cell r="GJ1104">
            <v>0</v>
          </cell>
          <cell r="GK1104">
            <v>0</v>
          </cell>
          <cell r="GM1104">
            <v>0</v>
          </cell>
          <cell r="GN1104">
            <v>0</v>
          </cell>
          <cell r="GO1104">
            <v>0</v>
          </cell>
          <cell r="GQ1104">
            <v>0</v>
          </cell>
          <cell r="GR1104">
            <v>0</v>
          </cell>
          <cell r="GS1104">
            <v>0</v>
          </cell>
          <cell r="GT1104">
            <v>0</v>
          </cell>
          <cell r="GU1104">
            <v>0</v>
          </cell>
          <cell r="GV1104">
            <v>0</v>
          </cell>
          <cell r="GW1104">
            <v>0</v>
          </cell>
          <cell r="GX1104">
            <v>0</v>
          </cell>
          <cell r="GY1104">
            <v>0</v>
          </cell>
          <cell r="GZ1104">
            <v>0</v>
          </cell>
          <cell r="HA1104">
            <v>0</v>
          </cell>
          <cell r="HB1104">
            <v>0</v>
          </cell>
          <cell r="HC1104">
            <v>0</v>
          </cell>
          <cell r="HD1104">
            <v>0</v>
          </cell>
          <cell r="HE1104">
            <v>0</v>
          </cell>
          <cell r="HF1104">
            <v>0</v>
          </cell>
          <cell r="HG1104">
            <v>0</v>
          </cell>
          <cell r="HH1104">
            <v>0</v>
          </cell>
          <cell r="HI1104">
            <v>0</v>
          </cell>
          <cell r="HJ1104" t="str">
            <v>SI</v>
          </cell>
          <cell r="HL1104">
            <v>1.1295181434843989E-2</v>
          </cell>
          <cell r="HO1104" t="str">
            <v>130</v>
          </cell>
          <cell r="HP1104" t="str">
            <v>130</v>
          </cell>
          <cell r="HQ1104" t="str">
            <v>130</v>
          </cell>
          <cell r="HR1104" t="str">
            <v>130</v>
          </cell>
          <cell r="HS1104" t="str">
            <v>130</v>
          </cell>
          <cell r="HT1104" t="str">
            <v>130</v>
          </cell>
          <cell r="HU1104" t="str">
            <v>130</v>
          </cell>
          <cell r="HV1104" t="str">
            <v>130</v>
          </cell>
          <cell r="HW1104" t="str">
            <v>130</v>
          </cell>
          <cell r="HX1104" t="str">
            <v>130</v>
          </cell>
          <cell r="HY1104" t="str">
            <v>130</v>
          </cell>
        </row>
        <row r="1105">
          <cell r="D1105" t="str">
            <v>13</v>
          </cell>
          <cell r="F1105" t="str">
            <v>13R</v>
          </cell>
          <cell r="H1105">
            <v>0</v>
          </cell>
          <cell r="I1105">
            <v>0</v>
          </cell>
          <cell r="J1105">
            <v>0</v>
          </cell>
          <cell r="K1105">
            <v>0</v>
          </cell>
          <cell r="M1105">
            <v>0</v>
          </cell>
          <cell r="O1105">
            <v>0</v>
          </cell>
          <cell r="S1105">
            <v>0</v>
          </cell>
          <cell r="T1105">
            <v>0</v>
          </cell>
          <cell r="U1105">
            <v>0</v>
          </cell>
          <cell r="V1105">
            <v>0</v>
          </cell>
          <cell r="W1105">
            <v>0</v>
          </cell>
          <cell r="X1105">
            <v>0</v>
          </cell>
          <cell r="Y1105">
            <v>0</v>
          </cell>
          <cell r="Z1105">
            <v>0</v>
          </cell>
          <cell r="AA1105">
            <v>0</v>
          </cell>
          <cell r="AB1105">
            <v>0</v>
          </cell>
          <cell r="AC1105">
            <v>0</v>
          </cell>
          <cell r="AE1105">
            <v>0</v>
          </cell>
          <cell r="AG1105">
            <v>0</v>
          </cell>
          <cell r="AK1105">
            <v>0</v>
          </cell>
          <cell r="AL1105">
            <v>0</v>
          </cell>
          <cell r="AM1105">
            <v>0</v>
          </cell>
          <cell r="AN1105">
            <v>0</v>
          </cell>
          <cell r="AO1105">
            <v>0</v>
          </cell>
          <cell r="AP1105">
            <v>0</v>
          </cell>
          <cell r="AQ1105">
            <v>0</v>
          </cell>
          <cell r="AR1105">
            <v>0</v>
          </cell>
          <cell r="AS1105">
            <v>0</v>
          </cell>
          <cell r="AT1105">
            <v>0</v>
          </cell>
          <cell r="AU1105">
            <v>0</v>
          </cell>
          <cell r="AV1105">
            <v>0</v>
          </cell>
          <cell r="AW1105">
            <v>0</v>
          </cell>
          <cell r="AY1105">
            <v>0</v>
          </cell>
          <cell r="AZ1105">
            <v>0</v>
          </cell>
          <cell r="BC1105">
            <v>0</v>
          </cell>
          <cell r="BD1105">
            <v>0</v>
          </cell>
          <cell r="BE1105">
            <v>0</v>
          </cell>
          <cell r="BF1105">
            <v>0</v>
          </cell>
          <cell r="BG1105">
            <v>0</v>
          </cell>
          <cell r="BH1105">
            <v>0</v>
          </cell>
          <cell r="BI1105">
            <v>0</v>
          </cell>
          <cell r="BJ1105">
            <v>0</v>
          </cell>
          <cell r="BK1105">
            <v>0</v>
          </cell>
          <cell r="BL1105">
            <v>0</v>
          </cell>
          <cell r="BM1105">
            <v>0</v>
          </cell>
          <cell r="BO1105">
            <v>0</v>
          </cell>
          <cell r="BQ1105">
            <v>0</v>
          </cell>
          <cell r="BU1105">
            <v>0</v>
          </cell>
          <cell r="BV1105">
            <v>0</v>
          </cell>
          <cell r="BW1105">
            <v>0</v>
          </cell>
          <cell r="BX1105">
            <v>0</v>
          </cell>
          <cell r="BY1105">
            <v>0</v>
          </cell>
          <cell r="BZ1105">
            <v>0</v>
          </cell>
          <cell r="CA1105">
            <v>0</v>
          </cell>
          <cell r="CB1105">
            <v>0</v>
          </cell>
          <cell r="CC1105">
            <v>0</v>
          </cell>
          <cell r="CD1105">
            <v>0</v>
          </cell>
          <cell r="CE1105">
            <v>0</v>
          </cell>
          <cell r="CG1105">
            <v>0</v>
          </cell>
          <cell r="CI1105">
            <v>0</v>
          </cell>
          <cell r="CM1105">
            <v>0</v>
          </cell>
          <cell r="CN1105">
            <v>0</v>
          </cell>
          <cell r="CO1105">
            <v>0</v>
          </cell>
          <cell r="CP1105">
            <v>0</v>
          </cell>
          <cell r="CQ1105">
            <v>0</v>
          </cell>
          <cell r="CR1105">
            <v>0</v>
          </cell>
          <cell r="CS1105">
            <v>0</v>
          </cell>
          <cell r="CT1105">
            <v>0</v>
          </cell>
          <cell r="CU1105">
            <v>0</v>
          </cell>
          <cell r="CV1105">
            <v>0</v>
          </cell>
          <cell r="CW1105">
            <v>0</v>
          </cell>
          <cell r="CY1105">
            <v>0</v>
          </cell>
          <cell r="DA1105">
            <v>0</v>
          </cell>
          <cell r="DB1105">
            <v>0</v>
          </cell>
          <cell r="DE1105">
            <v>0</v>
          </cell>
          <cell r="DF1105">
            <v>0</v>
          </cell>
          <cell r="DG1105">
            <v>0</v>
          </cell>
          <cell r="DH1105">
            <v>0</v>
          </cell>
          <cell r="DI1105">
            <v>0</v>
          </cell>
          <cell r="DJ1105">
            <v>0</v>
          </cell>
          <cell r="DK1105">
            <v>0</v>
          </cell>
          <cell r="DL1105">
            <v>0</v>
          </cell>
          <cell r="DM1105">
            <v>0</v>
          </cell>
          <cell r="DN1105">
            <v>0</v>
          </cell>
          <cell r="DO1105">
            <v>0</v>
          </cell>
          <cell r="DP1105">
            <v>0</v>
          </cell>
          <cell r="DQ1105">
            <v>0</v>
          </cell>
          <cell r="DS1105">
            <v>0</v>
          </cell>
          <cell r="DT1105">
            <v>0</v>
          </cell>
          <cell r="DU1105">
            <v>0</v>
          </cell>
          <cell r="DW1105">
            <v>0</v>
          </cell>
          <cell r="DX1105">
            <v>0</v>
          </cell>
          <cell r="DY1105">
            <v>0</v>
          </cell>
          <cell r="DZ1105">
            <v>0</v>
          </cell>
          <cell r="EA1105">
            <v>0</v>
          </cell>
          <cell r="EB1105">
            <v>0</v>
          </cell>
          <cell r="EC1105">
            <v>0</v>
          </cell>
          <cell r="ED1105">
            <v>0</v>
          </cell>
          <cell r="EE1105">
            <v>0</v>
          </cell>
          <cell r="EF1105">
            <v>0</v>
          </cell>
          <cell r="EG1105">
            <v>0</v>
          </cell>
          <cell r="EH1105">
            <v>0</v>
          </cell>
          <cell r="EI1105">
            <v>0</v>
          </cell>
          <cell r="EK1105">
            <v>0</v>
          </cell>
          <cell r="EL1105">
            <v>0</v>
          </cell>
          <cell r="EM1105">
            <v>0</v>
          </cell>
          <cell r="EO1105">
            <v>0</v>
          </cell>
          <cell r="EP1105">
            <v>0</v>
          </cell>
          <cell r="EQ1105">
            <v>0</v>
          </cell>
          <cell r="ER1105">
            <v>0</v>
          </cell>
          <cell r="ES1105">
            <v>0</v>
          </cell>
          <cell r="ET1105">
            <v>0</v>
          </cell>
          <cell r="EU1105">
            <v>0</v>
          </cell>
          <cell r="EV1105">
            <v>0</v>
          </cell>
          <cell r="EW1105">
            <v>0</v>
          </cell>
          <cell r="EX1105">
            <v>0</v>
          </cell>
          <cell r="EY1105">
            <v>0</v>
          </cell>
          <cell r="EZ1105">
            <v>0</v>
          </cell>
          <cell r="FA1105">
            <v>0</v>
          </cell>
          <cell r="FC1105">
            <v>0</v>
          </cell>
          <cell r="FD1105">
            <v>0</v>
          </cell>
          <cell r="FE1105">
            <v>0</v>
          </cell>
          <cell r="FG1105">
            <v>0</v>
          </cell>
          <cell r="FH1105">
            <v>0</v>
          </cell>
          <cell r="FI1105">
            <v>0</v>
          </cell>
          <cell r="FJ1105">
            <v>0</v>
          </cell>
          <cell r="FK1105">
            <v>0</v>
          </cell>
          <cell r="FL1105">
            <v>0</v>
          </cell>
          <cell r="FM1105">
            <v>0</v>
          </cell>
          <cell r="FN1105">
            <v>0</v>
          </cell>
          <cell r="FO1105">
            <v>0</v>
          </cell>
          <cell r="FP1105">
            <v>0</v>
          </cell>
          <cell r="FQ1105">
            <v>0</v>
          </cell>
          <cell r="FR1105">
            <v>0</v>
          </cell>
          <cell r="FS1105">
            <v>0</v>
          </cell>
          <cell r="FU1105">
            <v>0</v>
          </cell>
          <cell r="FV1105">
            <v>0</v>
          </cell>
          <cell r="FW1105">
            <v>0</v>
          </cell>
          <cell r="FY1105">
            <v>0</v>
          </cell>
          <cell r="FZ1105">
            <v>0</v>
          </cell>
          <cell r="GA1105">
            <v>0</v>
          </cell>
          <cell r="GB1105">
            <v>0</v>
          </cell>
          <cell r="GC1105">
            <v>0</v>
          </cell>
          <cell r="GD1105">
            <v>0</v>
          </cell>
          <cell r="GE1105">
            <v>0</v>
          </cell>
          <cell r="GF1105">
            <v>0</v>
          </cell>
          <cell r="GG1105">
            <v>0</v>
          </cell>
          <cell r="GH1105">
            <v>0</v>
          </cell>
          <cell r="GI1105">
            <v>0</v>
          </cell>
          <cell r="GJ1105">
            <v>0</v>
          </cell>
          <cell r="GK1105">
            <v>0</v>
          </cell>
          <cell r="GM1105">
            <v>0</v>
          </cell>
          <cell r="GN1105">
            <v>0</v>
          </cell>
          <cell r="GO1105">
            <v>0</v>
          </cell>
          <cell r="GQ1105">
            <v>0</v>
          </cell>
          <cell r="GR1105">
            <v>0</v>
          </cell>
          <cell r="GS1105">
            <v>0</v>
          </cell>
          <cell r="GT1105">
            <v>0</v>
          </cell>
          <cell r="GU1105">
            <v>0</v>
          </cell>
          <cell r="GV1105">
            <v>0</v>
          </cell>
          <cell r="GW1105">
            <v>0</v>
          </cell>
          <cell r="GX1105">
            <v>0</v>
          </cell>
          <cell r="GY1105">
            <v>0</v>
          </cell>
          <cell r="GZ1105">
            <v>0</v>
          </cell>
          <cell r="HA1105">
            <v>0</v>
          </cell>
          <cell r="HB1105">
            <v>0</v>
          </cell>
          <cell r="HC1105">
            <v>0</v>
          </cell>
          <cell r="HD1105">
            <v>0</v>
          </cell>
          <cell r="HE1105">
            <v>0</v>
          </cell>
          <cell r="HF1105">
            <v>0</v>
          </cell>
          <cell r="HG1105">
            <v>0</v>
          </cell>
          <cell r="HH1105">
            <v>0</v>
          </cell>
          <cell r="HI1105">
            <v>0</v>
          </cell>
          <cell r="HJ1105" t="str">
            <v>SI</v>
          </cell>
          <cell r="HL1105">
            <v>1.1295181434843989E-2</v>
          </cell>
          <cell r="HO1105" t="str">
            <v>130</v>
          </cell>
          <cell r="HP1105" t="str">
            <v>130</v>
          </cell>
          <cell r="HQ1105" t="str">
            <v>130</v>
          </cell>
          <cell r="HR1105" t="str">
            <v>130</v>
          </cell>
          <cell r="HS1105" t="str">
            <v>130</v>
          </cell>
          <cell r="HT1105" t="str">
            <v>130</v>
          </cell>
          <cell r="HU1105" t="str">
            <v>130</v>
          </cell>
          <cell r="HV1105" t="str">
            <v>130</v>
          </cell>
          <cell r="HW1105" t="str">
            <v>130</v>
          </cell>
          <cell r="HX1105" t="str">
            <v>130</v>
          </cell>
          <cell r="HY1105" t="str">
            <v>130</v>
          </cell>
        </row>
        <row r="1106">
          <cell r="D1106" t="str">
            <v>13</v>
          </cell>
          <cell r="F1106" t="str">
            <v>13R</v>
          </cell>
          <cell r="H1106">
            <v>0</v>
          </cell>
          <cell r="I1106">
            <v>0</v>
          </cell>
          <cell r="J1106">
            <v>0</v>
          </cell>
          <cell r="K1106">
            <v>0</v>
          </cell>
          <cell r="M1106">
            <v>0</v>
          </cell>
          <cell r="O1106">
            <v>0</v>
          </cell>
          <cell r="S1106">
            <v>0</v>
          </cell>
          <cell r="T1106">
            <v>0</v>
          </cell>
          <cell r="U1106">
            <v>0</v>
          </cell>
          <cell r="V1106">
            <v>0</v>
          </cell>
          <cell r="W1106">
            <v>0</v>
          </cell>
          <cell r="X1106">
            <v>0</v>
          </cell>
          <cell r="Y1106">
            <v>0</v>
          </cell>
          <cell r="Z1106">
            <v>0</v>
          </cell>
          <cell r="AA1106">
            <v>0</v>
          </cell>
          <cell r="AB1106">
            <v>0</v>
          </cell>
          <cell r="AC1106">
            <v>0</v>
          </cell>
          <cell r="AE1106">
            <v>0</v>
          </cell>
          <cell r="AG1106">
            <v>0</v>
          </cell>
          <cell r="AK1106">
            <v>0</v>
          </cell>
          <cell r="AL1106">
            <v>0</v>
          </cell>
          <cell r="AM1106">
            <v>0</v>
          </cell>
          <cell r="AN1106">
            <v>0</v>
          </cell>
          <cell r="AO1106">
            <v>0</v>
          </cell>
          <cell r="AP1106">
            <v>0</v>
          </cell>
          <cell r="AQ1106">
            <v>0</v>
          </cell>
          <cell r="AR1106">
            <v>0</v>
          </cell>
          <cell r="AS1106">
            <v>0</v>
          </cell>
          <cell r="AT1106">
            <v>0</v>
          </cell>
          <cell r="AU1106">
            <v>0</v>
          </cell>
          <cell r="AV1106">
            <v>0</v>
          </cell>
          <cell r="AW1106">
            <v>0</v>
          </cell>
          <cell r="AY1106">
            <v>0</v>
          </cell>
          <cell r="AZ1106">
            <v>0</v>
          </cell>
          <cell r="BC1106">
            <v>0</v>
          </cell>
          <cell r="BD1106">
            <v>0</v>
          </cell>
          <cell r="BE1106">
            <v>0</v>
          </cell>
          <cell r="BF1106">
            <v>0</v>
          </cell>
          <cell r="BG1106">
            <v>0</v>
          </cell>
          <cell r="BH1106">
            <v>0</v>
          </cell>
          <cell r="BI1106">
            <v>0</v>
          </cell>
          <cell r="BJ1106">
            <v>0</v>
          </cell>
          <cell r="BK1106">
            <v>0</v>
          </cell>
          <cell r="BL1106">
            <v>0</v>
          </cell>
          <cell r="BM1106">
            <v>0</v>
          </cell>
          <cell r="BO1106">
            <v>0</v>
          </cell>
          <cell r="BQ1106">
            <v>0</v>
          </cell>
          <cell r="BU1106">
            <v>0</v>
          </cell>
          <cell r="BV1106">
            <v>0</v>
          </cell>
          <cell r="BW1106">
            <v>0</v>
          </cell>
          <cell r="BX1106">
            <v>0</v>
          </cell>
          <cell r="BY1106">
            <v>0</v>
          </cell>
          <cell r="BZ1106">
            <v>0</v>
          </cell>
          <cell r="CA1106">
            <v>0</v>
          </cell>
          <cell r="CB1106">
            <v>0</v>
          </cell>
          <cell r="CC1106">
            <v>0</v>
          </cell>
          <cell r="CD1106">
            <v>0</v>
          </cell>
          <cell r="CE1106">
            <v>0</v>
          </cell>
          <cell r="CG1106">
            <v>0</v>
          </cell>
          <cell r="CI1106">
            <v>0</v>
          </cell>
          <cell r="CM1106">
            <v>0</v>
          </cell>
          <cell r="CN1106">
            <v>0</v>
          </cell>
          <cell r="CO1106">
            <v>0</v>
          </cell>
          <cell r="CP1106">
            <v>0</v>
          </cell>
          <cell r="CQ1106">
            <v>0</v>
          </cell>
          <cell r="CR1106">
            <v>0</v>
          </cell>
          <cell r="CS1106">
            <v>0</v>
          </cell>
          <cell r="CT1106">
            <v>0</v>
          </cell>
          <cell r="CU1106">
            <v>0</v>
          </cell>
          <cell r="CV1106">
            <v>0</v>
          </cell>
          <cell r="CW1106">
            <v>0</v>
          </cell>
          <cell r="CY1106">
            <v>0</v>
          </cell>
          <cell r="DA1106">
            <v>0</v>
          </cell>
          <cell r="DB1106">
            <v>0</v>
          </cell>
          <cell r="DE1106">
            <v>0</v>
          </cell>
          <cell r="DF1106">
            <v>0</v>
          </cell>
          <cell r="DG1106">
            <v>0</v>
          </cell>
          <cell r="DH1106">
            <v>0</v>
          </cell>
          <cell r="DI1106">
            <v>0</v>
          </cell>
          <cell r="DJ1106">
            <v>0</v>
          </cell>
          <cell r="DK1106">
            <v>0</v>
          </cell>
          <cell r="DL1106">
            <v>0</v>
          </cell>
          <cell r="DM1106">
            <v>0</v>
          </cell>
          <cell r="DN1106">
            <v>0</v>
          </cell>
          <cell r="DO1106">
            <v>0</v>
          </cell>
          <cell r="DP1106">
            <v>0</v>
          </cell>
          <cell r="DQ1106">
            <v>0</v>
          </cell>
          <cell r="DS1106">
            <v>0</v>
          </cell>
          <cell r="DT1106">
            <v>0</v>
          </cell>
          <cell r="DU1106">
            <v>0</v>
          </cell>
          <cell r="DW1106">
            <v>0</v>
          </cell>
          <cell r="DX1106">
            <v>0</v>
          </cell>
          <cell r="DY1106">
            <v>0</v>
          </cell>
          <cell r="DZ1106">
            <v>0</v>
          </cell>
          <cell r="EA1106">
            <v>0</v>
          </cell>
          <cell r="EB1106">
            <v>0</v>
          </cell>
          <cell r="EC1106">
            <v>0</v>
          </cell>
          <cell r="ED1106">
            <v>0</v>
          </cell>
          <cell r="EE1106">
            <v>0</v>
          </cell>
          <cell r="EF1106">
            <v>0</v>
          </cell>
          <cell r="EG1106">
            <v>0</v>
          </cell>
          <cell r="EH1106">
            <v>0</v>
          </cell>
          <cell r="EI1106">
            <v>0</v>
          </cell>
          <cell r="EK1106">
            <v>0</v>
          </cell>
          <cell r="EL1106">
            <v>0</v>
          </cell>
          <cell r="EM1106">
            <v>0</v>
          </cell>
          <cell r="EO1106">
            <v>0</v>
          </cell>
          <cell r="EP1106">
            <v>0</v>
          </cell>
          <cell r="EQ1106">
            <v>0</v>
          </cell>
          <cell r="ER1106">
            <v>0</v>
          </cell>
          <cell r="ES1106">
            <v>0</v>
          </cell>
          <cell r="ET1106">
            <v>0</v>
          </cell>
          <cell r="EU1106">
            <v>0</v>
          </cell>
          <cell r="EV1106">
            <v>0</v>
          </cell>
          <cell r="EW1106">
            <v>0</v>
          </cell>
          <cell r="EX1106">
            <v>0</v>
          </cell>
          <cell r="EY1106">
            <v>0</v>
          </cell>
          <cell r="EZ1106">
            <v>0</v>
          </cell>
          <cell r="FA1106">
            <v>0</v>
          </cell>
          <cell r="FC1106">
            <v>0</v>
          </cell>
          <cell r="FD1106">
            <v>0</v>
          </cell>
          <cell r="FE1106">
            <v>0</v>
          </cell>
          <cell r="FG1106">
            <v>0</v>
          </cell>
          <cell r="FH1106">
            <v>0</v>
          </cell>
          <cell r="FI1106">
            <v>0</v>
          </cell>
          <cell r="FJ1106">
            <v>0</v>
          </cell>
          <cell r="FK1106">
            <v>0</v>
          </cell>
          <cell r="FL1106">
            <v>0</v>
          </cell>
          <cell r="FM1106">
            <v>0</v>
          </cell>
          <cell r="FN1106">
            <v>0</v>
          </cell>
          <cell r="FO1106">
            <v>0</v>
          </cell>
          <cell r="FP1106">
            <v>0</v>
          </cell>
          <cell r="FQ1106">
            <v>0</v>
          </cell>
          <cell r="FR1106">
            <v>0</v>
          </cell>
          <cell r="FS1106">
            <v>0</v>
          </cell>
          <cell r="FU1106">
            <v>0</v>
          </cell>
          <cell r="FV1106">
            <v>0</v>
          </cell>
          <cell r="FW1106">
            <v>0</v>
          </cell>
          <cell r="FY1106">
            <v>0</v>
          </cell>
          <cell r="FZ1106">
            <v>0</v>
          </cell>
          <cell r="GA1106">
            <v>0</v>
          </cell>
          <cell r="GB1106">
            <v>0</v>
          </cell>
          <cell r="GC1106">
            <v>0</v>
          </cell>
          <cell r="GD1106">
            <v>0</v>
          </cell>
          <cell r="GE1106">
            <v>0</v>
          </cell>
          <cell r="GF1106">
            <v>0</v>
          </cell>
          <cell r="GG1106">
            <v>0</v>
          </cell>
          <cell r="GH1106">
            <v>0</v>
          </cell>
          <cell r="GI1106">
            <v>0</v>
          </cell>
          <cell r="GJ1106">
            <v>0</v>
          </cell>
          <cell r="GK1106">
            <v>0</v>
          </cell>
          <cell r="GM1106">
            <v>0</v>
          </cell>
          <cell r="GN1106">
            <v>0</v>
          </cell>
          <cell r="GO1106">
            <v>0</v>
          </cell>
          <cell r="GQ1106">
            <v>0</v>
          </cell>
          <cell r="GR1106">
            <v>0</v>
          </cell>
          <cell r="GS1106">
            <v>0</v>
          </cell>
          <cell r="GT1106">
            <v>0</v>
          </cell>
          <cell r="GU1106">
            <v>0</v>
          </cell>
          <cell r="GV1106">
            <v>0</v>
          </cell>
          <cell r="GW1106">
            <v>0</v>
          </cell>
          <cell r="GX1106">
            <v>0</v>
          </cell>
          <cell r="GY1106">
            <v>0</v>
          </cell>
          <cell r="GZ1106">
            <v>0</v>
          </cell>
          <cell r="HA1106">
            <v>0</v>
          </cell>
          <cell r="HB1106">
            <v>0</v>
          </cell>
          <cell r="HC1106">
            <v>0</v>
          </cell>
          <cell r="HD1106">
            <v>0</v>
          </cell>
          <cell r="HE1106">
            <v>0</v>
          </cell>
          <cell r="HF1106">
            <v>0</v>
          </cell>
          <cell r="HG1106">
            <v>0</v>
          </cell>
          <cell r="HH1106">
            <v>0</v>
          </cell>
          <cell r="HI1106">
            <v>0</v>
          </cell>
          <cell r="HJ1106" t="str">
            <v>SI</v>
          </cell>
          <cell r="HL1106">
            <v>1.1295181434843989E-2</v>
          </cell>
          <cell r="HO1106" t="str">
            <v>130</v>
          </cell>
          <cell r="HP1106" t="str">
            <v>130</v>
          </cell>
          <cell r="HQ1106" t="str">
            <v>130</v>
          </cell>
          <cell r="HR1106" t="str">
            <v>130</v>
          </cell>
          <cell r="HS1106" t="str">
            <v>130</v>
          </cell>
          <cell r="HT1106" t="str">
            <v>130</v>
          </cell>
          <cell r="HU1106" t="str">
            <v>130</v>
          </cell>
          <cell r="HV1106" t="str">
            <v>130</v>
          </cell>
          <cell r="HW1106" t="str">
            <v>130</v>
          </cell>
          <cell r="HX1106" t="str">
            <v>130</v>
          </cell>
          <cell r="HY1106" t="str">
            <v>130</v>
          </cell>
        </row>
        <row r="1107">
          <cell r="D1107" t="str">
            <v>13</v>
          </cell>
          <cell r="F1107" t="str">
            <v>13R</v>
          </cell>
          <cell r="H1107">
            <v>0</v>
          </cell>
          <cell r="I1107">
            <v>0</v>
          </cell>
          <cell r="J1107">
            <v>0</v>
          </cell>
          <cell r="K1107">
            <v>0</v>
          </cell>
          <cell r="M1107">
            <v>0</v>
          </cell>
          <cell r="O1107">
            <v>0</v>
          </cell>
          <cell r="S1107">
            <v>0</v>
          </cell>
          <cell r="T1107">
            <v>0</v>
          </cell>
          <cell r="U1107">
            <v>0</v>
          </cell>
          <cell r="V1107">
            <v>0</v>
          </cell>
          <cell r="W1107">
            <v>0</v>
          </cell>
          <cell r="X1107">
            <v>0</v>
          </cell>
          <cell r="Y1107">
            <v>0</v>
          </cell>
          <cell r="Z1107">
            <v>0</v>
          </cell>
          <cell r="AA1107">
            <v>0</v>
          </cell>
          <cell r="AB1107">
            <v>0</v>
          </cell>
          <cell r="AC1107">
            <v>0</v>
          </cell>
          <cell r="AE1107">
            <v>0</v>
          </cell>
          <cell r="AG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Y1107">
            <v>0</v>
          </cell>
          <cell r="AZ1107">
            <v>0</v>
          </cell>
          <cell r="BC1107">
            <v>0</v>
          </cell>
          <cell r="BD1107">
            <v>0</v>
          </cell>
          <cell r="BE1107">
            <v>0</v>
          </cell>
          <cell r="BF1107">
            <v>0</v>
          </cell>
          <cell r="BG1107">
            <v>0</v>
          </cell>
          <cell r="BH1107">
            <v>0</v>
          </cell>
          <cell r="BI1107">
            <v>0</v>
          </cell>
          <cell r="BJ1107">
            <v>0</v>
          </cell>
          <cell r="BK1107">
            <v>0</v>
          </cell>
          <cell r="BL1107">
            <v>0</v>
          </cell>
          <cell r="BM1107">
            <v>0</v>
          </cell>
          <cell r="BO1107">
            <v>0</v>
          </cell>
          <cell r="BQ1107">
            <v>0</v>
          </cell>
          <cell r="BU1107">
            <v>0</v>
          </cell>
          <cell r="BV1107">
            <v>0</v>
          </cell>
          <cell r="BW1107">
            <v>0</v>
          </cell>
          <cell r="BX1107">
            <v>0</v>
          </cell>
          <cell r="BY1107">
            <v>0</v>
          </cell>
          <cell r="BZ1107">
            <v>0</v>
          </cell>
          <cell r="CA1107">
            <v>0</v>
          </cell>
          <cell r="CB1107">
            <v>0</v>
          </cell>
          <cell r="CC1107">
            <v>0</v>
          </cell>
          <cell r="CD1107">
            <v>0</v>
          </cell>
          <cell r="CE1107">
            <v>0</v>
          </cell>
          <cell r="CG1107">
            <v>0</v>
          </cell>
          <cell r="CI1107">
            <v>0</v>
          </cell>
          <cell r="CM1107">
            <v>0</v>
          </cell>
          <cell r="CN1107">
            <v>0</v>
          </cell>
          <cell r="CO1107">
            <v>0</v>
          </cell>
          <cell r="CP1107">
            <v>0</v>
          </cell>
          <cell r="CQ1107">
            <v>0</v>
          </cell>
          <cell r="CR1107">
            <v>0</v>
          </cell>
          <cell r="CS1107">
            <v>0</v>
          </cell>
          <cell r="CT1107">
            <v>0</v>
          </cell>
          <cell r="CU1107">
            <v>0</v>
          </cell>
          <cell r="CV1107">
            <v>0</v>
          </cell>
          <cell r="CW1107">
            <v>0</v>
          </cell>
          <cell r="CY1107">
            <v>0</v>
          </cell>
          <cell r="DA1107">
            <v>0</v>
          </cell>
          <cell r="DB1107">
            <v>0</v>
          </cell>
          <cell r="DE1107">
            <v>0</v>
          </cell>
          <cell r="DF1107">
            <v>0</v>
          </cell>
          <cell r="DG1107">
            <v>0</v>
          </cell>
          <cell r="DH1107">
            <v>0</v>
          </cell>
          <cell r="DI1107">
            <v>0</v>
          </cell>
          <cell r="DJ1107">
            <v>0</v>
          </cell>
          <cell r="DK1107">
            <v>0</v>
          </cell>
          <cell r="DL1107">
            <v>0</v>
          </cell>
          <cell r="DM1107">
            <v>0</v>
          </cell>
          <cell r="DN1107">
            <v>0</v>
          </cell>
          <cell r="DO1107">
            <v>0</v>
          </cell>
          <cell r="DP1107">
            <v>0</v>
          </cell>
          <cell r="DQ1107">
            <v>0</v>
          </cell>
          <cell r="DS1107">
            <v>0</v>
          </cell>
          <cell r="DT1107">
            <v>0</v>
          </cell>
          <cell r="DU1107">
            <v>0</v>
          </cell>
          <cell r="DW1107">
            <v>0</v>
          </cell>
          <cell r="DX1107">
            <v>0</v>
          </cell>
          <cell r="DY1107">
            <v>0</v>
          </cell>
          <cell r="DZ1107">
            <v>0</v>
          </cell>
          <cell r="EA1107">
            <v>0</v>
          </cell>
          <cell r="EB1107">
            <v>0</v>
          </cell>
          <cell r="EC1107">
            <v>0</v>
          </cell>
          <cell r="ED1107">
            <v>0</v>
          </cell>
          <cell r="EE1107">
            <v>0</v>
          </cell>
          <cell r="EF1107">
            <v>0</v>
          </cell>
          <cell r="EG1107">
            <v>0</v>
          </cell>
          <cell r="EH1107">
            <v>0</v>
          </cell>
          <cell r="EI1107">
            <v>0</v>
          </cell>
          <cell r="EK1107">
            <v>0</v>
          </cell>
          <cell r="EL1107">
            <v>0</v>
          </cell>
          <cell r="EM1107">
            <v>0</v>
          </cell>
          <cell r="EO1107">
            <v>0</v>
          </cell>
          <cell r="EP1107">
            <v>0</v>
          </cell>
          <cell r="EQ1107">
            <v>0</v>
          </cell>
          <cell r="ER1107">
            <v>0</v>
          </cell>
          <cell r="ES1107">
            <v>0</v>
          </cell>
          <cell r="ET1107">
            <v>0</v>
          </cell>
          <cell r="EU1107">
            <v>0</v>
          </cell>
          <cell r="EV1107">
            <v>0</v>
          </cell>
          <cell r="EW1107">
            <v>0</v>
          </cell>
          <cell r="EX1107">
            <v>0</v>
          </cell>
          <cell r="EY1107">
            <v>0</v>
          </cell>
          <cell r="EZ1107">
            <v>0</v>
          </cell>
          <cell r="FA1107">
            <v>0</v>
          </cell>
          <cell r="FC1107">
            <v>0</v>
          </cell>
          <cell r="FD1107">
            <v>0</v>
          </cell>
          <cell r="FE1107">
            <v>0</v>
          </cell>
          <cell r="FG1107">
            <v>0</v>
          </cell>
          <cell r="FH1107">
            <v>0</v>
          </cell>
          <cell r="FI1107">
            <v>0</v>
          </cell>
          <cell r="FJ1107">
            <v>0</v>
          </cell>
          <cell r="FK1107">
            <v>0</v>
          </cell>
          <cell r="FL1107">
            <v>0</v>
          </cell>
          <cell r="FM1107">
            <v>0</v>
          </cell>
          <cell r="FN1107">
            <v>0</v>
          </cell>
          <cell r="FO1107">
            <v>0</v>
          </cell>
          <cell r="FP1107">
            <v>0</v>
          </cell>
          <cell r="FQ1107">
            <v>0</v>
          </cell>
          <cell r="FR1107">
            <v>0</v>
          </cell>
          <cell r="FS1107">
            <v>0</v>
          </cell>
          <cell r="FU1107">
            <v>0</v>
          </cell>
          <cell r="FV1107">
            <v>0</v>
          </cell>
          <cell r="FW1107">
            <v>0</v>
          </cell>
          <cell r="FY1107">
            <v>0</v>
          </cell>
          <cell r="FZ1107">
            <v>0</v>
          </cell>
          <cell r="GA1107">
            <v>0</v>
          </cell>
          <cell r="GB1107">
            <v>0</v>
          </cell>
          <cell r="GC1107">
            <v>0</v>
          </cell>
          <cell r="GD1107">
            <v>0</v>
          </cell>
          <cell r="GE1107">
            <v>0</v>
          </cell>
          <cell r="GF1107">
            <v>0</v>
          </cell>
          <cell r="GG1107">
            <v>0</v>
          </cell>
          <cell r="GH1107">
            <v>0</v>
          </cell>
          <cell r="GI1107">
            <v>0</v>
          </cell>
          <cell r="GJ1107">
            <v>0</v>
          </cell>
          <cell r="GK1107">
            <v>0</v>
          </cell>
          <cell r="GM1107">
            <v>0</v>
          </cell>
          <cell r="GN1107">
            <v>0</v>
          </cell>
          <cell r="GO1107">
            <v>0</v>
          </cell>
          <cell r="GQ1107">
            <v>0</v>
          </cell>
          <cell r="GR1107">
            <v>0</v>
          </cell>
          <cell r="GS1107">
            <v>0</v>
          </cell>
          <cell r="GT1107">
            <v>0</v>
          </cell>
          <cell r="GU1107">
            <v>0</v>
          </cell>
          <cell r="GV1107">
            <v>0</v>
          </cell>
          <cell r="GW1107">
            <v>0</v>
          </cell>
          <cell r="GX1107">
            <v>0</v>
          </cell>
          <cell r="GY1107">
            <v>0</v>
          </cell>
          <cell r="GZ1107">
            <v>0</v>
          </cell>
          <cell r="HA1107">
            <v>0</v>
          </cell>
          <cell r="HB1107">
            <v>0</v>
          </cell>
          <cell r="HC1107">
            <v>0</v>
          </cell>
          <cell r="HD1107">
            <v>0</v>
          </cell>
          <cell r="HE1107">
            <v>0</v>
          </cell>
          <cell r="HF1107">
            <v>0</v>
          </cell>
          <cell r="HG1107">
            <v>0</v>
          </cell>
          <cell r="HH1107">
            <v>0</v>
          </cell>
          <cell r="HI1107">
            <v>0</v>
          </cell>
          <cell r="HJ1107" t="str">
            <v>SI</v>
          </cell>
          <cell r="HL1107">
            <v>1.1295181434843989E-2</v>
          </cell>
          <cell r="HO1107" t="str">
            <v>130</v>
          </cell>
          <cell r="HP1107" t="str">
            <v>130</v>
          </cell>
          <cell r="HQ1107" t="str">
            <v>130</v>
          </cell>
          <cell r="HR1107" t="str">
            <v>130</v>
          </cell>
          <cell r="HS1107" t="str">
            <v>130</v>
          </cell>
          <cell r="HT1107" t="str">
            <v>130</v>
          </cell>
          <cell r="HU1107" t="str">
            <v>130</v>
          </cell>
          <cell r="HV1107" t="str">
            <v>130</v>
          </cell>
          <cell r="HW1107" t="str">
            <v>130</v>
          </cell>
          <cell r="HX1107" t="str">
            <v>130</v>
          </cell>
          <cell r="HY1107" t="str">
            <v>130</v>
          </cell>
        </row>
        <row r="1108">
          <cell r="D1108" t="str">
            <v>13</v>
          </cell>
          <cell r="F1108" t="str">
            <v>13R</v>
          </cell>
          <cell r="H1108">
            <v>0</v>
          </cell>
          <cell r="I1108">
            <v>0</v>
          </cell>
          <cell r="J1108">
            <v>0</v>
          </cell>
          <cell r="K1108">
            <v>0</v>
          </cell>
          <cell r="M1108">
            <v>0</v>
          </cell>
          <cell r="O1108">
            <v>0</v>
          </cell>
          <cell r="S1108">
            <v>0</v>
          </cell>
          <cell r="T1108">
            <v>0</v>
          </cell>
          <cell r="U1108">
            <v>0</v>
          </cell>
          <cell r="V1108">
            <v>0</v>
          </cell>
          <cell r="W1108">
            <v>0</v>
          </cell>
          <cell r="X1108">
            <v>0</v>
          </cell>
          <cell r="Y1108">
            <v>0</v>
          </cell>
          <cell r="Z1108">
            <v>0</v>
          </cell>
          <cell r="AA1108">
            <v>0</v>
          </cell>
          <cell r="AB1108">
            <v>0</v>
          </cell>
          <cell r="AC1108">
            <v>0</v>
          </cell>
          <cell r="AE1108">
            <v>0</v>
          </cell>
          <cell r="AG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Y1108">
            <v>0</v>
          </cell>
          <cell r="AZ1108">
            <v>0</v>
          </cell>
          <cell r="BC1108">
            <v>0</v>
          </cell>
          <cell r="BD1108">
            <v>0</v>
          </cell>
          <cell r="BE1108">
            <v>0</v>
          </cell>
          <cell r="BF1108">
            <v>0</v>
          </cell>
          <cell r="BG1108">
            <v>0</v>
          </cell>
          <cell r="BH1108">
            <v>0</v>
          </cell>
          <cell r="BI1108">
            <v>0</v>
          </cell>
          <cell r="BJ1108">
            <v>0</v>
          </cell>
          <cell r="BK1108">
            <v>0</v>
          </cell>
          <cell r="BL1108">
            <v>0</v>
          </cell>
          <cell r="BM1108">
            <v>0</v>
          </cell>
          <cell r="BO1108">
            <v>0</v>
          </cell>
          <cell r="BQ1108">
            <v>0</v>
          </cell>
          <cell r="BU1108">
            <v>0</v>
          </cell>
          <cell r="BV1108">
            <v>0</v>
          </cell>
          <cell r="BW1108">
            <v>0</v>
          </cell>
          <cell r="BX1108">
            <v>0</v>
          </cell>
          <cell r="BY1108">
            <v>0</v>
          </cell>
          <cell r="BZ1108">
            <v>0</v>
          </cell>
          <cell r="CA1108">
            <v>0</v>
          </cell>
          <cell r="CB1108">
            <v>0</v>
          </cell>
          <cell r="CC1108">
            <v>0</v>
          </cell>
          <cell r="CD1108">
            <v>0</v>
          </cell>
          <cell r="CE1108">
            <v>0</v>
          </cell>
          <cell r="CG1108">
            <v>0</v>
          </cell>
          <cell r="CI1108">
            <v>0</v>
          </cell>
          <cell r="CM1108">
            <v>0</v>
          </cell>
          <cell r="CN1108">
            <v>0</v>
          </cell>
          <cell r="CO1108">
            <v>0</v>
          </cell>
          <cell r="CP1108">
            <v>0</v>
          </cell>
          <cell r="CQ1108">
            <v>0</v>
          </cell>
          <cell r="CR1108">
            <v>0</v>
          </cell>
          <cell r="CS1108">
            <v>0</v>
          </cell>
          <cell r="CT1108">
            <v>0</v>
          </cell>
          <cell r="CU1108">
            <v>0</v>
          </cell>
          <cell r="CV1108">
            <v>0</v>
          </cell>
          <cell r="CW1108">
            <v>0</v>
          </cell>
          <cell r="CY1108">
            <v>0</v>
          </cell>
          <cell r="DA1108">
            <v>0</v>
          </cell>
          <cell r="DB1108">
            <v>0</v>
          </cell>
          <cell r="DE1108">
            <v>0</v>
          </cell>
          <cell r="DF1108">
            <v>0</v>
          </cell>
          <cell r="DG1108">
            <v>0</v>
          </cell>
          <cell r="DH1108">
            <v>0</v>
          </cell>
          <cell r="DI1108">
            <v>0</v>
          </cell>
          <cell r="DJ1108">
            <v>0</v>
          </cell>
          <cell r="DK1108">
            <v>0</v>
          </cell>
          <cell r="DL1108">
            <v>0</v>
          </cell>
          <cell r="DM1108">
            <v>0</v>
          </cell>
          <cell r="DN1108">
            <v>0</v>
          </cell>
          <cell r="DO1108">
            <v>0</v>
          </cell>
          <cell r="DP1108">
            <v>0</v>
          </cell>
          <cell r="DQ1108">
            <v>0</v>
          </cell>
          <cell r="DS1108">
            <v>0</v>
          </cell>
          <cell r="DT1108">
            <v>0</v>
          </cell>
          <cell r="DU1108">
            <v>0</v>
          </cell>
          <cell r="DW1108">
            <v>0</v>
          </cell>
          <cell r="DX1108">
            <v>0</v>
          </cell>
          <cell r="DY1108">
            <v>0</v>
          </cell>
          <cell r="DZ1108">
            <v>0</v>
          </cell>
          <cell r="EA1108">
            <v>0</v>
          </cell>
          <cell r="EB1108">
            <v>0</v>
          </cell>
          <cell r="EC1108">
            <v>0</v>
          </cell>
          <cell r="ED1108">
            <v>0</v>
          </cell>
          <cell r="EE1108">
            <v>0</v>
          </cell>
          <cell r="EF1108">
            <v>0</v>
          </cell>
          <cell r="EG1108">
            <v>0</v>
          </cell>
          <cell r="EH1108">
            <v>0</v>
          </cell>
          <cell r="EI1108">
            <v>0</v>
          </cell>
          <cell r="EK1108">
            <v>0</v>
          </cell>
          <cell r="EL1108">
            <v>0</v>
          </cell>
          <cell r="EM1108">
            <v>0</v>
          </cell>
          <cell r="EO1108">
            <v>0</v>
          </cell>
          <cell r="EP1108">
            <v>0</v>
          </cell>
          <cell r="EQ1108">
            <v>0</v>
          </cell>
          <cell r="ER1108">
            <v>0</v>
          </cell>
          <cell r="ES1108">
            <v>0</v>
          </cell>
          <cell r="ET1108">
            <v>0</v>
          </cell>
          <cell r="EU1108">
            <v>0</v>
          </cell>
          <cell r="EV1108">
            <v>0</v>
          </cell>
          <cell r="EW1108">
            <v>0</v>
          </cell>
          <cell r="EX1108">
            <v>0</v>
          </cell>
          <cell r="EY1108">
            <v>0</v>
          </cell>
          <cell r="EZ1108">
            <v>0</v>
          </cell>
          <cell r="FA1108">
            <v>0</v>
          </cell>
          <cell r="FC1108">
            <v>0</v>
          </cell>
          <cell r="FD1108">
            <v>0</v>
          </cell>
          <cell r="FE1108">
            <v>0</v>
          </cell>
          <cell r="FG1108">
            <v>0</v>
          </cell>
          <cell r="FH1108">
            <v>0</v>
          </cell>
          <cell r="FI1108">
            <v>0</v>
          </cell>
          <cell r="FJ1108">
            <v>0</v>
          </cell>
          <cell r="FK1108">
            <v>0</v>
          </cell>
          <cell r="FL1108">
            <v>0</v>
          </cell>
          <cell r="FM1108">
            <v>0</v>
          </cell>
          <cell r="FN1108">
            <v>0</v>
          </cell>
          <cell r="FO1108">
            <v>0</v>
          </cell>
          <cell r="FP1108">
            <v>0</v>
          </cell>
          <cell r="FQ1108">
            <v>0</v>
          </cell>
          <cell r="FR1108">
            <v>0</v>
          </cell>
          <cell r="FS1108">
            <v>0</v>
          </cell>
          <cell r="FU1108">
            <v>0</v>
          </cell>
          <cell r="FV1108">
            <v>0</v>
          </cell>
          <cell r="FW1108">
            <v>0</v>
          </cell>
          <cell r="FY1108">
            <v>0</v>
          </cell>
          <cell r="FZ1108">
            <v>0</v>
          </cell>
          <cell r="GA1108">
            <v>0</v>
          </cell>
          <cell r="GB1108">
            <v>0</v>
          </cell>
          <cell r="GC1108">
            <v>0</v>
          </cell>
          <cell r="GD1108">
            <v>0</v>
          </cell>
          <cell r="GE1108">
            <v>0</v>
          </cell>
          <cell r="GF1108">
            <v>0</v>
          </cell>
          <cell r="GG1108">
            <v>0</v>
          </cell>
          <cell r="GH1108">
            <v>0</v>
          </cell>
          <cell r="GI1108">
            <v>0</v>
          </cell>
          <cell r="GJ1108">
            <v>0</v>
          </cell>
          <cell r="GK1108">
            <v>0</v>
          </cell>
          <cell r="GM1108">
            <v>0</v>
          </cell>
          <cell r="GN1108">
            <v>0</v>
          </cell>
          <cell r="GO1108">
            <v>0</v>
          </cell>
          <cell r="GQ1108">
            <v>0</v>
          </cell>
          <cell r="GR1108">
            <v>0</v>
          </cell>
          <cell r="GS1108">
            <v>0</v>
          </cell>
          <cell r="GT1108">
            <v>0</v>
          </cell>
          <cell r="GU1108">
            <v>0</v>
          </cell>
          <cell r="GV1108">
            <v>0</v>
          </cell>
          <cell r="GW1108">
            <v>0</v>
          </cell>
          <cell r="GX1108">
            <v>0</v>
          </cell>
          <cell r="GY1108">
            <v>0</v>
          </cell>
          <cell r="GZ1108">
            <v>0</v>
          </cell>
          <cell r="HA1108">
            <v>0</v>
          </cell>
          <cell r="HB1108">
            <v>0</v>
          </cell>
          <cell r="HC1108">
            <v>0</v>
          </cell>
          <cell r="HD1108">
            <v>0</v>
          </cell>
          <cell r="HE1108">
            <v>0</v>
          </cell>
          <cell r="HF1108">
            <v>0</v>
          </cell>
          <cell r="HG1108">
            <v>0</v>
          </cell>
          <cell r="HH1108">
            <v>0</v>
          </cell>
          <cell r="HI1108">
            <v>0</v>
          </cell>
          <cell r="HJ1108" t="str">
            <v>SI</v>
          </cell>
          <cell r="HL1108">
            <v>1.1295181434843989E-2</v>
          </cell>
          <cell r="HO1108" t="str">
            <v>130</v>
          </cell>
          <cell r="HP1108" t="str">
            <v>130</v>
          </cell>
          <cell r="HQ1108" t="str">
            <v>130</v>
          </cell>
          <cell r="HR1108" t="str">
            <v>130</v>
          </cell>
          <cell r="HS1108" t="str">
            <v>130</v>
          </cell>
          <cell r="HT1108" t="str">
            <v>130</v>
          </cell>
          <cell r="HU1108" t="str">
            <v>130</v>
          </cell>
          <cell r="HV1108" t="str">
            <v>130</v>
          </cell>
          <cell r="HW1108" t="str">
            <v>130</v>
          </cell>
          <cell r="HX1108" t="str">
            <v>130</v>
          </cell>
          <cell r="HY1108" t="str">
            <v>130</v>
          </cell>
        </row>
        <row r="1109">
          <cell r="D1109" t="str">
            <v>13</v>
          </cell>
          <cell r="F1109" t="str">
            <v>13R</v>
          </cell>
          <cell r="H1109">
            <v>0</v>
          </cell>
          <cell r="I1109">
            <v>0</v>
          </cell>
          <cell r="J1109">
            <v>0</v>
          </cell>
          <cell r="K1109">
            <v>0</v>
          </cell>
          <cell r="M1109">
            <v>0</v>
          </cell>
          <cell r="O1109">
            <v>0</v>
          </cell>
          <cell r="S1109">
            <v>0</v>
          </cell>
          <cell r="T1109">
            <v>0</v>
          </cell>
          <cell r="U1109">
            <v>0</v>
          </cell>
          <cell r="V1109">
            <v>0</v>
          </cell>
          <cell r="W1109">
            <v>0</v>
          </cell>
          <cell r="X1109">
            <v>0</v>
          </cell>
          <cell r="Y1109">
            <v>0</v>
          </cell>
          <cell r="Z1109">
            <v>0</v>
          </cell>
          <cell r="AA1109">
            <v>0</v>
          </cell>
          <cell r="AB1109">
            <v>0</v>
          </cell>
          <cell r="AC1109">
            <v>0</v>
          </cell>
          <cell r="AE1109">
            <v>0</v>
          </cell>
          <cell r="AG1109">
            <v>0</v>
          </cell>
          <cell r="AK1109">
            <v>0</v>
          </cell>
          <cell r="AL1109">
            <v>0</v>
          </cell>
          <cell r="AM1109">
            <v>0</v>
          </cell>
          <cell r="AN1109">
            <v>0</v>
          </cell>
          <cell r="AO1109">
            <v>0</v>
          </cell>
          <cell r="AP1109">
            <v>0</v>
          </cell>
          <cell r="AQ1109">
            <v>0</v>
          </cell>
          <cell r="AR1109">
            <v>0</v>
          </cell>
          <cell r="AS1109">
            <v>0</v>
          </cell>
          <cell r="AT1109">
            <v>0</v>
          </cell>
          <cell r="AU1109">
            <v>0</v>
          </cell>
          <cell r="AV1109">
            <v>0</v>
          </cell>
          <cell r="AW1109">
            <v>0</v>
          </cell>
          <cell r="AY1109">
            <v>0</v>
          </cell>
          <cell r="AZ1109">
            <v>0</v>
          </cell>
          <cell r="BC1109">
            <v>0</v>
          </cell>
          <cell r="BD1109">
            <v>0</v>
          </cell>
          <cell r="BE1109">
            <v>0</v>
          </cell>
          <cell r="BF1109">
            <v>0</v>
          </cell>
          <cell r="BG1109">
            <v>0</v>
          </cell>
          <cell r="BH1109">
            <v>0</v>
          </cell>
          <cell r="BI1109">
            <v>0</v>
          </cell>
          <cell r="BJ1109">
            <v>0</v>
          </cell>
          <cell r="BK1109">
            <v>0</v>
          </cell>
          <cell r="BL1109">
            <v>0</v>
          </cell>
          <cell r="BM1109">
            <v>0</v>
          </cell>
          <cell r="BO1109">
            <v>0</v>
          </cell>
          <cell r="BQ1109">
            <v>0</v>
          </cell>
          <cell r="BU1109">
            <v>0</v>
          </cell>
          <cell r="BV1109">
            <v>0</v>
          </cell>
          <cell r="BW1109">
            <v>0</v>
          </cell>
          <cell r="BX1109">
            <v>0</v>
          </cell>
          <cell r="BY1109">
            <v>0</v>
          </cell>
          <cell r="BZ1109">
            <v>0</v>
          </cell>
          <cell r="CA1109">
            <v>0</v>
          </cell>
          <cell r="CB1109">
            <v>0</v>
          </cell>
          <cell r="CC1109">
            <v>0</v>
          </cell>
          <cell r="CD1109">
            <v>0</v>
          </cell>
          <cell r="CE1109">
            <v>0</v>
          </cell>
          <cell r="CG1109">
            <v>0</v>
          </cell>
          <cell r="CI1109">
            <v>0</v>
          </cell>
          <cell r="CM1109">
            <v>0</v>
          </cell>
          <cell r="CN1109">
            <v>0</v>
          </cell>
          <cell r="CO1109">
            <v>0</v>
          </cell>
          <cell r="CP1109">
            <v>0</v>
          </cell>
          <cell r="CQ1109">
            <v>0</v>
          </cell>
          <cell r="CR1109">
            <v>0</v>
          </cell>
          <cell r="CS1109">
            <v>0</v>
          </cell>
          <cell r="CT1109">
            <v>0</v>
          </cell>
          <cell r="CU1109">
            <v>0</v>
          </cell>
          <cell r="CV1109">
            <v>0</v>
          </cell>
          <cell r="CW1109">
            <v>0</v>
          </cell>
          <cell r="CY1109">
            <v>0</v>
          </cell>
          <cell r="DA1109">
            <v>0</v>
          </cell>
          <cell r="DB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S1109">
            <v>0</v>
          </cell>
          <cell r="DT1109">
            <v>0</v>
          </cell>
          <cell r="DU1109">
            <v>0</v>
          </cell>
          <cell r="DW1109">
            <v>0</v>
          </cell>
          <cell r="DX1109">
            <v>0</v>
          </cell>
          <cell r="DY1109">
            <v>0</v>
          </cell>
          <cell r="DZ1109">
            <v>0</v>
          </cell>
          <cell r="EA1109">
            <v>0</v>
          </cell>
          <cell r="EB1109">
            <v>0</v>
          </cell>
          <cell r="EC1109">
            <v>0</v>
          </cell>
          <cell r="ED1109">
            <v>0</v>
          </cell>
          <cell r="EE1109">
            <v>0</v>
          </cell>
          <cell r="EF1109">
            <v>0</v>
          </cell>
          <cell r="EG1109">
            <v>0</v>
          </cell>
          <cell r="EH1109">
            <v>0</v>
          </cell>
          <cell r="EI1109">
            <v>0</v>
          </cell>
          <cell r="EK1109">
            <v>0</v>
          </cell>
          <cell r="EL1109">
            <v>0</v>
          </cell>
          <cell r="EM1109">
            <v>0</v>
          </cell>
          <cell r="EO1109">
            <v>0</v>
          </cell>
          <cell r="EP1109">
            <v>0</v>
          </cell>
          <cell r="EQ1109">
            <v>0</v>
          </cell>
          <cell r="ER1109">
            <v>0</v>
          </cell>
          <cell r="ES1109">
            <v>0</v>
          </cell>
          <cell r="ET1109">
            <v>0</v>
          </cell>
          <cell r="EU1109">
            <v>0</v>
          </cell>
          <cell r="EV1109">
            <v>0</v>
          </cell>
          <cell r="EW1109">
            <v>0</v>
          </cell>
          <cell r="EX1109">
            <v>0</v>
          </cell>
          <cell r="EY1109">
            <v>0</v>
          </cell>
          <cell r="EZ1109">
            <v>0</v>
          </cell>
          <cell r="FA1109">
            <v>0</v>
          </cell>
          <cell r="FC1109">
            <v>0</v>
          </cell>
          <cell r="FD1109">
            <v>0</v>
          </cell>
          <cell r="FE1109">
            <v>0</v>
          </cell>
          <cell r="FG1109">
            <v>0</v>
          </cell>
          <cell r="FH1109">
            <v>0</v>
          </cell>
          <cell r="FI1109">
            <v>0</v>
          </cell>
          <cell r="FJ1109">
            <v>0</v>
          </cell>
          <cell r="FK1109">
            <v>0</v>
          </cell>
          <cell r="FL1109">
            <v>0</v>
          </cell>
          <cell r="FM1109">
            <v>0</v>
          </cell>
          <cell r="FN1109">
            <v>0</v>
          </cell>
          <cell r="FO1109">
            <v>0</v>
          </cell>
          <cell r="FP1109">
            <v>0</v>
          </cell>
          <cell r="FQ1109">
            <v>0</v>
          </cell>
          <cell r="FR1109">
            <v>0</v>
          </cell>
          <cell r="FS1109">
            <v>0</v>
          </cell>
          <cell r="FU1109">
            <v>0</v>
          </cell>
          <cell r="FV1109">
            <v>0</v>
          </cell>
          <cell r="FW1109">
            <v>0</v>
          </cell>
          <cell r="FY1109">
            <v>0</v>
          </cell>
          <cell r="FZ1109">
            <v>0</v>
          </cell>
          <cell r="GA1109">
            <v>0</v>
          </cell>
          <cell r="GB1109">
            <v>0</v>
          </cell>
          <cell r="GC1109">
            <v>0</v>
          </cell>
          <cell r="GD1109">
            <v>0</v>
          </cell>
          <cell r="GE1109">
            <v>0</v>
          </cell>
          <cell r="GF1109">
            <v>0</v>
          </cell>
          <cell r="GG1109">
            <v>0</v>
          </cell>
          <cell r="GH1109">
            <v>0</v>
          </cell>
          <cell r="GI1109">
            <v>0</v>
          </cell>
          <cell r="GJ1109">
            <v>0</v>
          </cell>
          <cell r="GK1109">
            <v>0</v>
          </cell>
          <cell r="GM1109">
            <v>0</v>
          </cell>
          <cell r="GN1109">
            <v>0</v>
          </cell>
          <cell r="GO1109">
            <v>0</v>
          </cell>
          <cell r="GQ1109">
            <v>0</v>
          </cell>
          <cell r="GR1109">
            <v>0</v>
          </cell>
          <cell r="GS1109">
            <v>0</v>
          </cell>
          <cell r="GT1109">
            <v>0</v>
          </cell>
          <cell r="GU1109">
            <v>0</v>
          </cell>
          <cell r="GV1109">
            <v>0</v>
          </cell>
          <cell r="GW1109">
            <v>0</v>
          </cell>
          <cell r="GX1109">
            <v>0</v>
          </cell>
          <cell r="GY1109">
            <v>0</v>
          </cell>
          <cell r="GZ1109">
            <v>0</v>
          </cell>
          <cell r="HA1109">
            <v>0</v>
          </cell>
          <cell r="HB1109">
            <v>0</v>
          </cell>
          <cell r="HC1109">
            <v>0</v>
          </cell>
          <cell r="HD1109">
            <v>0</v>
          </cell>
          <cell r="HE1109">
            <v>0</v>
          </cell>
          <cell r="HF1109">
            <v>0</v>
          </cell>
          <cell r="HG1109">
            <v>0</v>
          </cell>
          <cell r="HH1109">
            <v>0</v>
          </cell>
          <cell r="HI1109">
            <v>0</v>
          </cell>
          <cell r="HJ1109" t="str">
            <v>SI</v>
          </cell>
          <cell r="HL1109">
            <v>1.1295181434843989E-2</v>
          </cell>
          <cell r="HO1109" t="str">
            <v>130</v>
          </cell>
          <cell r="HP1109" t="str">
            <v>130</v>
          </cell>
          <cell r="HQ1109" t="str">
            <v>130</v>
          </cell>
          <cell r="HR1109" t="str">
            <v>130</v>
          </cell>
          <cell r="HS1109" t="str">
            <v>130</v>
          </cell>
          <cell r="HT1109" t="str">
            <v>130</v>
          </cell>
          <cell r="HU1109" t="str">
            <v>130</v>
          </cell>
          <cell r="HV1109" t="str">
            <v>130</v>
          </cell>
          <cell r="HW1109" t="str">
            <v>130</v>
          </cell>
          <cell r="HX1109" t="str">
            <v>130</v>
          </cell>
          <cell r="HY1109" t="str">
            <v>130</v>
          </cell>
        </row>
        <row r="1110">
          <cell r="D1110" t="str">
            <v>13</v>
          </cell>
          <cell r="F1110" t="str">
            <v>13U</v>
          </cell>
          <cell r="H1110">
            <v>0</v>
          </cell>
          <cell r="I1110">
            <v>0</v>
          </cell>
          <cell r="J1110">
            <v>0</v>
          </cell>
          <cell r="K1110">
            <v>0</v>
          </cell>
          <cell r="M1110">
            <v>0</v>
          </cell>
          <cell r="O1110">
            <v>0</v>
          </cell>
          <cell r="S1110">
            <v>0</v>
          </cell>
          <cell r="T1110">
            <v>0</v>
          </cell>
          <cell r="U1110">
            <v>0</v>
          </cell>
          <cell r="V1110">
            <v>0</v>
          </cell>
          <cell r="W1110">
            <v>0</v>
          </cell>
          <cell r="X1110">
            <v>0</v>
          </cell>
          <cell r="Y1110">
            <v>0</v>
          </cell>
          <cell r="Z1110">
            <v>0</v>
          </cell>
          <cell r="AA1110">
            <v>0</v>
          </cell>
          <cell r="AB1110">
            <v>0</v>
          </cell>
          <cell r="AC1110">
            <v>0</v>
          </cell>
          <cell r="AE1110">
            <v>0</v>
          </cell>
          <cell r="AG1110">
            <v>0</v>
          </cell>
          <cell r="AK1110">
            <v>0</v>
          </cell>
          <cell r="AL1110">
            <v>0</v>
          </cell>
          <cell r="AM1110">
            <v>0</v>
          </cell>
          <cell r="AN1110">
            <v>0</v>
          </cell>
          <cell r="AO1110">
            <v>0</v>
          </cell>
          <cell r="AP1110">
            <v>0</v>
          </cell>
          <cell r="AQ1110">
            <v>0</v>
          </cell>
          <cell r="AR1110">
            <v>0</v>
          </cell>
          <cell r="AS1110">
            <v>0</v>
          </cell>
          <cell r="AT1110">
            <v>0</v>
          </cell>
          <cell r="AU1110">
            <v>0</v>
          </cell>
          <cell r="AV1110">
            <v>0</v>
          </cell>
          <cell r="AW1110">
            <v>0</v>
          </cell>
          <cell r="AY1110">
            <v>0</v>
          </cell>
          <cell r="AZ1110">
            <v>0</v>
          </cell>
          <cell r="BC1110">
            <v>0</v>
          </cell>
          <cell r="BD1110">
            <v>0</v>
          </cell>
          <cell r="BE1110">
            <v>0</v>
          </cell>
          <cell r="BF1110">
            <v>0</v>
          </cell>
          <cell r="BG1110">
            <v>0</v>
          </cell>
          <cell r="BH1110">
            <v>0</v>
          </cell>
          <cell r="BI1110">
            <v>0</v>
          </cell>
          <cell r="BJ1110">
            <v>0</v>
          </cell>
          <cell r="BK1110">
            <v>0</v>
          </cell>
          <cell r="BL1110">
            <v>0</v>
          </cell>
          <cell r="BM1110">
            <v>0</v>
          </cell>
          <cell r="BO1110">
            <v>0</v>
          </cell>
          <cell r="BQ1110">
            <v>0</v>
          </cell>
          <cell r="BU1110">
            <v>0</v>
          </cell>
          <cell r="BV1110">
            <v>0</v>
          </cell>
          <cell r="BW1110">
            <v>0</v>
          </cell>
          <cell r="BX1110">
            <v>0</v>
          </cell>
          <cell r="BY1110">
            <v>0</v>
          </cell>
          <cell r="BZ1110">
            <v>0</v>
          </cell>
          <cell r="CA1110">
            <v>0</v>
          </cell>
          <cell r="CB1110">
            <v>0</v>
          </cell>
          <cell r="CC1110">
            <v>0</v>
          </cell>
          <cell r="CD1110">
            <v>0</v>
          </cell>
          <cell r="CE1110">
            <v>0</v>
          </cell>
          <cell r="CG1110">
            <v>0</v>
          </cell>
          <cell r="CI1110">
            <v>0</v>
          </cell>
          <cell r="CM1110">
            <v>0</v>
          </cell>
          <cell r="CN1110">
            <v>0</v>
          </cell>
          <cell r="CO1110">
            <v>0</v>
          </cell>
          <cell r="CP1110">
            <v>0</v>
          </cell>
          <cell r="CQ1110">
            <v>0</v>
          </cell>
          <cell r="CR1110">
            <v>0</v>
          </cell>
          <cell r="CS1110">
            <v>0</v>
          </cell>
          <cell r="CT1110">
            <v>0</v>
          </cell>
          <cell r="CU1110">
            <v>0</v>
          </cell>
          <cell r="CV1110">
            <v>0</v>
          </cell>
          <cell r="CW1110">
            <v>0</v>
          </cell>
          <cell r="CY1110">
            <v>0</v>
          </cell>
          <cell r="DA1110">
            <v>0</v>
          </cell>
          <cell r="DB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S1110">
            <v>0</v>
          </cell>
          <cell r="DT1110">
            <v>0</v>
          </cell>
          <cell r="DU1110">
            <v>0</v>
          </cell>
          <cell r="DW1110">
            <v>0</v>
          </cell>
          <cell r="DX1110">
            <v>0</v>
          </cell>
          <cell r="DY1110">
            <v>0</v>
          </cell>
          <cell r="DZ1110">
            <v>0</v>
          </cell>
          <cell r="EA1110">
            <v>0</v>
          </cell>
          <cell r="EB1110">
            <v>0</v>
          </cell>
          <cell r="EC1110">
            <v>0</v>
          </cell>
          <cell r="ED1110">
            <v>0</v>
          </cell>
          <cell r="EE1110">
            <v>0</v>
          </cell>
          <cell r="EF1110">
            <v>0</v>
          </cell>
          <cell r="EG1110">
            <v>0</v>
          </cell>
          <cell r="EH1110">
            <v>0</v>
          </cell>
          <cell r="EI1110">
            <v>0</v>
          </cell>
          <cell r="EK1110">
            <v>0</v>
          </cell>
          <cell r="EL1110">
            <v>0</v>
          </cell>
          <cell r="EM1110">
            <v>0</v>
          </cell>
          <cell r="EO1110">
            <v>0</v>
          </cell>
          <cell r="EP1110">
            <v>0</v>
          </cell>
          <cell r="EQ1110">
            <v>0</v>
          </cell>
          <cell r="ER1110">
            <v>0</v>
          </cell>
          <cell r="ES1110">
            <v>0</v>
          </cell>
          <cell r="ET1110">
            <v>0</v>
          </cell>
          <cell r="EU1110">
            <v>0</v>
          </cell>
          <cell r="EV1110">
            <v>0</v>
          </cell>
          <cell r="EW1110">
            <v>0</v>
          </cell>
          <cell r="EX1110">
            <v>0</v>
          </cell>
          <cell r="EY1110">
            <v>0</v>
          </cell>
          <cell r="EZ1110">
            <v>0</v>
          </cell>
          <cell r="FA1110">
            <v>0</v>
          </cell>
          <cell r="FC1110">
            <v>0</v>
          </cell>
          <cell r="FD1110">
            <v>0</v>
          </cell>
          <cell r="FE1110">
            <v>0</v>
          </cell>
          <cell r="FG1110">
            <v>0</v>
          </cell>
          <cell r="FH1110">
            <v>0</v>
          </cell>
          <cell r="FI1110">
            <v>0</v>
          </cell>
          <cell r="FJ1110">
            <v>0</v>
          </cell>
          <cell r="FK1110">
            <v>0</v>
          </cell>
          <cell r="FL1110">
            <v>0</v>
          </cell>
          <cell r="FM1110">
            <v>0</v>
          </cell>
          <cell r="FN1110">
            <v>0</v>
          </cell>
          <cell r="FO1110">
            <v>0</v>
          </cell>
          <cell r="FP1110">
            <v>0</v>
          </cell>
          <cell r="FQ1110">
            <v>0</v>
          </cell>
          <cell r="FR1110">
            <v>0</v>
          </cell>
          <cell r="FS1110">
            <v>0</v>
          </cell>
          <cell r="FU1110">
            <v>0</v>
          </cell>
          <cell r="FV1110">
            <v>0</v>
          </cell>
          <cell r="FW1110">
            <v>0</v>
          </cell>
          <cell r="FY1110">
            <v>0</v>
          </cell>
          <cell r="FZ1110">
            <v>0</v>
          </cell>
          <cell r="GA1110">
            <v>0</v>
          </cell>
          <cell r="GB1110">
            <v>0</v>
          </cell>
          <cell r="GC1110">
            <v>0</v>
          </cell>
          <cell r="GD1110">
            <v>0</v>
          </cell>
          <cell r="GE1110">
            <v>0</v>
          </cell>
          <cell r="GF1110">
            <v>0</v>
          </cell>
          <cell r="GG1110">
            <v>0</v>
          </cell>
          <cell r="GH1110">
            <v>0</v>
          </cell>
          <cell r="GI1110">
            <v>0</v>
          </cell>
          <cell r="GJ1110">
            <v>0</v>
          </cell>
          <cell r="GK1110">
            <v>0</v>
          </cell>
          <cell r="GM1110">
            <v>0</v>
          </cell>
          <cell r="GN1110">
            <v>0</v>
          </cell>
          <cell r="GO1110">
            <v>0</v>
          </cell>
          <cell r="GQ1110">
            <v>0</v>
          </cell>
          <cell r="GR1110">
            <v>0</v>
          </cell>
          <cell r="GS1110">
            <v>0</v>
          </cell>
          <cell r="GT1110">
            <v>0</v>
          </cell>
          <cell r="GU1110">
            <v>0</v>
          </cell>
          <cell r="GV1110">
            <v>0</v>
          </cell>
          <cell r="GW1110">
            <v>0</v>
          </cell>
          <cell r="GX1110">
            <v>0</v>
          </cell>
          <cell r="GY1110">
            <v>0</v>
          </cell>
          <cell r="GZ1110">
            <v>0</v>
          </cell>
          <cell r="HA1110">
            <v>0</v>
          </cell>
          <cell r="HB1110">
            <v>0</v>
          </cell>
          <cell r="HC1110">
            <v>0</v>
          </cell>
          <cell r="HD1110">
            <v>0</v>
          </cell>
          <cell r="HE1110">
            <v>0</v>
          </cell>
          <cell r="HF1110">
            <v>0</v>
          </cell>
          <cell r="HG1110">
            <v>0</v>
          </cell>
          <cell r="HH1110">
            <v>0</v>
          </cell>
          <cell r="HI1110">
            <v>0</v>
          </cell>
          <cell r="HJ1110" t="str">
            <v>SI</v>
          </cell>
          <cell r="HL1110">
            <v>3.3602525372185901E-2</v>
          </cell>
          <cell r="HO1110" t="str">
            <v>130</v>
          </cell>
          <cell r="HP1110" t="str">
            <v>130</v>
          </cell>
          <cell r="HQ1110" t="str">
            <v>130</v>
          </cell>
          <cell r="HR1110" t="str">
            <v>130</v>
          </cell>
          <cell r="HS1110" t="str">
            <v>130</v>
          </cell>
          <cell r="HT1110" t="str">
            <v>130</v>
          </cell>
          <cell r="HU1110" t="str">
            <v>130</v>
          </cell>
          <cell r="HV1110" t="str">
            <v>130</v>
          </cell>
          <cell r="HW1110" t="str">
            <v>130</v>
          </cell>
          <cell r="HX1110" t="str">
            <v>130</v>
          </cell>
          <cell r="HY1110" t="str">
            <v>130</v>
          </cell>
        </row>
        <row r="1111">
          <cell r="D1111" t="str">
            <v>13</v>
          </cell>
          <cell r="F1111" t="str">
            <v>13U</v>
          </cell>
          <cell r="H1111">
            <v>0</v>
          </cell>
          <cell r="I1111">
            <v>0</v>
          </cell>
          <cell r="J1111">
            <v>0</v>
          </cell>
          <cell r="K1111">
            <v>0</v>
          </cell>
          <cell r="M1111">
            <v>0</v>
          </cell>
          <cell r="O1111">
            <v>0</v>
          </cell>
          <cell r="S1111">
            <v>0</v>
          </cell>
          <cell r="T1111">
            <v>0</v>
          </cell>
          <cell r="U1111">
            <v>0</v>
          </cell>
          <cell r="V1111">
            <v>0</v>
          </cell>
          <cell r="W1111">
            <v>0</v>
          </cell>
          <cell r="X1111">
            <v>0</v>
          </cell>
          <cell r="Y1111">
            <v>0</v>
          </cell>
          <cell r="Z1111">
            <v>0</v>
          </cell>
          <cell r="AA1111">
            <v>0</v>
          </cell>
          <cell r="AB1111">
            <v>0</v>
          </cell>
          <cell r="AC1111">
            <v>0</v>
          </cell>
          <cell r="AE1111">
            <v>0</v>
          </cell>
          <cell r="AG1111">
            <v>0</v>
          </cell>
          <cell r="AK1111">
            <v>0</v>
          </cell>
          <cell r="AL1111">
            <v>0</v>
          </cell>
          <cell r="AM1111">
            <v>0</v>
          </cell>
          <cell r="AN1111">
            <v>0</v>
          </cell>
          <cell r="AO1111">
            <v>0</v>
          </cell>
          <cell r="AP1111">
            <v>0</v>
          </cell>
          <cell r="AQ1111">
            <v>0</v>
          </cell>
          <cell r="AR1111">
            <v>0</v>
          </cell>
          <cell r="AS1111">
            <v>0</v>
          </cell>
          <cell r="AT1111">
            <v>0</v>
          </cell>
          <cell r="AU1111">
            <v>0</v>
          </cell>
          <cell r="AV1111">
            <v>0</v>
          </cell>
          <cell r="AW1111">
            <v>0</v>
          </cell>
          <cell r="AY1111">
            <v>0</v>
          </cell>
          <cell r="AZ1111">
            <v>0</v>
          </cell>
          <cell r="BC1111">
            <v>0</v>
          </cell>
          <cell r="BD1111">
            <v>0</v>
          </cell>
          <cell r="BE1111">
            <v>0</v>
          </cell>
          <cell r="BF1111">
            <v>0</v>
          </cell>
          <cell r="BG1111">
            <v>0</v>
          </cell>
          <cell r="BH1111">
            <v>0</v>
          </cell>
          <cell r="BI1111">
            <v>0</v>
          </cell>
          <cell r="BJ1111">
            <v>0</v>
          </cell>
          <cell r="BK1111">
            <v>0</v>
          </cell>
          <cell r="BL1111">
            <v>0</v>
          </cell>
          <cell r="BM1111">
            <v>0</v>
          </cell>
          <cell r="BO1111">
            <v>0</v>
          </cell>
          <cell r="BQ1111">
            <v>0</v>
          </cell>
          <cell r="BU1111">
            <v>0</v>
          </cell>
          <cell r="BV1111">
            <v>0</v>
          </cell>
          <cell r="BW1111">
            <v>0</v>
          </cell>
          <cell r="BX1111">
            <v>0</v>
          </cell>
          <cell r="BY1111">
            <v>0</v>
          </cell>
          <cell r="BZ1111">
            <v>0</v>
          </cell>
          <cell r="CA1111">
            <v>0</v>
          </cell>
          <cell r="CB1111">
            <v>0</v>
          </cell>
          <cell r="CC1111">
            <v>0</v>
          </cell>
          <cell r="CD1111">
            <v>0</v>
          </cell>
          <cell r="CE1111">
            <v>0</v>
          </cell>
          <cell r="CG1111">
            <v>0</v>
          </cell>
          <cell r="CI1111">
            <v>0</v>
          </cell>
          <cell r="CM1111">
            <v>0</v>
          </cell>
          <cell r="CN1111">
            <v>0</v>
          </cell>
          <cell r="CO1111">
            <v>0</v>
          </cell>
          <cell r="CP1111">
            <v>0</v>
          </cell>
          <cell r="CQ1111">
            <v>0</v>
          </cell>
          <cell r="CR1111">
            <v>0</v>
          </cell>
          <cell r="CS1111">
            <v>0</v>
          </cell>
          <cell r="CT1111">
            <v>0</v>
          </cell>
          <cell r="CU1111">
            <v>0</v>
          </cell>
          <cell r="CV1111">
            <v>0</v>
          </cell>
          <cell r="CW1111">
            <v>0</v>
          </cell>
          <cell r="CY1111">
            <v>0</v>
          </cell>
          <cell r="DA1111">
            <v>0</v>
          </cell>
          <cell r="DB1111">
            <v>0</v>
          </cell>
          <cell r="DE1111">
            <v>0</v>
          </cell>
          <cell r="DF1111">
            <v>0</v>
          </cell>
          <cell r="DG1111">
            <v>0</v>
          </cell>
          <cell r="DH1111">
            <v>0</v>
          </cell>
          <cell r="DI1111">
            <v>0</v>
          </cell>
          <cell r="DJ1111">
            <v>0</v>
          </cell>
          <cell r="DK1111">
            <v>0</v>
          </cell>
          <cell r="DL1111">
            <v>0</v>
          </cell>
          <cell r="DM1111">
            <v>0</v>
          </cell>
          <cell r="DN1111">
            <v>0</v>
          </cell>
          <cell r="DO1111">
            <v>0</v>
          </cell>
          <cell r="DP1111">
            <v>0</v>
          </cell>
          <cell r="DQ1111">
            <v>0</v>
          </cell>
          <cell r="DS1111">
            <v>0</v>
          </cell>
          <cell r="DT1111">
            <v>0</v>
          </cell>
          <cell r="DU1111">
            <v>0</v>
          </cell>
          <cell r="DW1111">
            <v>0</v>
          </cell>
          <cell r="DX1111">
            <v>0</v>
          </cell>
          <cell r="DY1111">
            <v>0</v>
          </cell>
          <cell r="DZ1111">
            <v>0</v>
          </cell>
          <cell r="EA1111">
            <v>0</v>
          </cell>
          <cell r="EB1111">
            <v>0</v>
          </cell>
          <cell r="EC1111">
            <v>0</v>
          </cell>
          <cell r="ED1111">
            <v>0</v>
          </cell>
          <cell r="EE1111">
            <v>0</v>
          </cell>
          <cell r="EF1111">
            <v>0</v>
          </cell>
          <cell r="EG1111">
            <v>0</v>
          </cell>
          <cell r="EH1111">
            <v>0</v>
          </cell>
          <cell r="EI1111">
            <v>0</v>
          </cell>
          <cell r="EK1111">
            <v>0</v>
          </cell>
          <cell r="EL1111">
            <v>0</v>
          </cell>
          <cell r="EM1111">
            <v>0</v>
          </cell>
          <cell r="EO1111">
            <v>0</v>
          </cell>
          <cell r="EP1111">
            <v>0</v>
          </cell>
          <cell r="EQ1111">
            <v>0</v>
          </cell>
          <cell r="ER1111">
            <v>0</v>
          </cell>
          <cell r="ES1111">
            <v>0</v>
          </cell>
          <cell r="ET1111">
            <v>0</v>
          </cell>
          <cell r="EU1111">
            <v>0</v>
          </cell>
          <cell r="EV1111">
            <v>0</v>
          </cell>
          <cell r="EW1111">
            <v>0</v>
          </cell>
          <cell r="EX1111">
            <v>0</v>
          </cell>
          <cell r="EY1111">
            <v>0</v>
          </cell>
          <cell r="EZ1111">
            <v>0</v>
          </cell>
          <cell r="FA1111">
            <v>0</v>
          </cell>
          <cell r="FC1111">
            <v>0</v>
          </cell>
          <cell r="FD1111">
            <v>0</v>
          </cell>
          <cell r="FE1111">
            <v>0</v>
          </cell>
          <cell r="FG1111">
            <v>0</v>
          </cell>
          <cell r="FH1111">
            <v>0</v>
          </cell>
          <cell r="FI1111">
            <v>0</v>
          </cell>
          <cell r="FJ1111">
            <v>0</v>
          </cell>
          <cell r="FK1111">
            <v>0</v>
          </cell>
          <cell r="FL1111">
            <v>0</v>
          </cell>
          <cell r="FM1111">
            <v>0</v>
          </cell>
          <cell r="FN1111">
            <v>0</v>
          </cell>
          <cell r="FO1111">
            <v>0</v>
          </cell>
          <cell r="FP1111">
            <v>0</v>
          </cell>
          <cell r="FQ1111">
            <v>0</v>
          </cell>
          <cell r="FR1111">
            <v>0</v>
          </cell>
          <cell r="FS1111">
            <v>0</v>
          </cell>
          <cell r="FU1111">
            <v>0</v>
          </cell>
          <cell r="FV1111">
            <v>0</v>
          </cell>
          <cell r="FW1111">
            <v>0</v>
          </cell>
          <cell r="FY1111">
            <v>0</v>
          </cell>
          <cell r="FZ1111">
            <v>0</v>
          </cell>
          <cell r="GA1111">
            <v>0</v>
          </cell>
          <cell r="GB1111">
            <v>0</v>
          </cell>
          <cell r="GC1111">
            <v>0</v>
          </cell>
          <cell r="GD1111">
            <v>0</v>
          </cell>
          <cell r="GE1111">
            <v>0</v>
          </cell>
          <cell r="GF1111">
            <v>0</v>
          </cell>
          <cell r="GG1111">
            <v>0</v>
          </cell>
          <cell r="GH1111">
            <v>0</v>
          </cell>
          <cell r="GI1111">
            <v>0</v>
          </cell>
          <cell r="GJ1111">
            <v>0</v>
          </cell>
          <cell r="GK1111">
            <v>0</v>
          </cell>
          <cell r="GM1111">
            <v>0</v>
          </cell>
          <cell r="GN1111">
            <v>0</v>
          </cell>
          <cell r="GO1111">
            <v>0</v>
          </cell>
          <cell r="GQ1111">
            <v>0</v>
          </cell>
          <cell r="GR1111">
            <v>0</v>
          </cell>
          <cell r="GS1111">
            <v>0</v>
          </cell>
          <cell r="GT1111">
            <v>0</v>
          </cell>
          <cell r="GU1111">
            <v>0</v>
          </cell>
          <cell r="GV1111">
            <v>0</v>
          </cell>
          <cell r="GW1111">
            <v>0</v>
          </cell>
          <cell r="GX1111">
            <v>0</v>
          </cell>
          <cell r="GY1111">
            <v>0</v>
          </cell>
          <cell r="GZ1111">
            <v>0</v>
          </cell>
          <cell r="HA1111">
            <v>0</v>
          </cell>
          <cell r="HB1111">
            <v>0</v>
          </cell>
          <cell r="HC1111">
            <v>0</v>
          </cell>
          <cell r="HD1111">
            <v>0</v>
          </cell>
          <cell r="HE1111">
            <v>0</v>
          </cell>
          <cell r="HF1111">
            <v>0</v>
          </cell>
          <cell r="HG1111">
            <v>0</v>
          </cell>
          <cell r="HH1111">
            <v>0</v>
          </cell>
          <cell r="HI1111">
            <v>0</v>
          </cell>
          <cell r="HJ1111" t="str">
            <v>SI</v>
          </cell>
          <cell r="HL1111">
            <v>3.3602525372185901E-2</v>
          </cell>
          <cell r="HO1111" t="str">
            <v>130</v>
          </cell>
          <cell r="HP1111" t="str">
            <v>130</v>
          </cell>
          <cell r="HQ1111" t="str">
            <v>130</v>
          </cell>
          <cell r="HR1111" t="str">
            <v>130</v>
          </cell>
          <cell r="HS1111" t="str">
            <v>130</v>
          </cell>
          <cell r="HT1111" t="str">
            <v>130</v>
          </cell>
          <cell r="HU1111" t="str">
            <v>130</v>
          </cell>
          <cell r="HV1111" t="str">
            <v>130</v>
          </cell>
          <cell r="HW1111" t="str">
            <v>130</v>
          </cell>
          <cell r="HX1111" t="str">
            <v>130</v>
          </cell>
          <cell r="HY1111" t="str">
            <v>130</v>
          </cell>
        </row>
        <row r="1112">
          <cell r="D1112" t="str">
            <v>13</v>
          </cell>
          <cell r="F1112" t="str">
            <v>13U</v>
          </cell>
          <cell r="H1112">
            <v>0</v>
          </cell>
          <cell r="I1112">
            <v>0</v>
          </cell>
          <cell r="J1112">
            <v>0</v>
          </cell>
          <cell r="K1112">
            <v>0</v>
          </cell>
          <cell r="M1112">
            <v>0</v>
          </cell>
          <cell r="O1112">
            <v>0</v>
          </cell>
          <cell r="S1112">
            <v>0</v>
          </cell>
          <cell r="T1112">
            <v>0</v>
          </cell>
          <cell r="U1112">
            <v>0</v>
          </cell>
          <cell r="V1112">
            <v>0</v>
          </cell>
          <cell r="W1112">
            <v>0</v>
          </cell>
          <cell r="X1112">
            <v>0</v>
          </cell>
          <cell r="Y1112">
            <v>0</v>
          </cell>
          <cell r="Z1112">
            <v>0</v>
          </cell>
          <cell r="AA1112">
            <v>0</v>
          </cell>
          <cell r="AB1112">
            <v>0</v>
          </cell>
          <cell r="AC1112">
            <v>0</v>
          </cell>
          <cell r="AE1112">
            <v>0</v>
          </cell>
          <cell r="AG1112">
            <v>0</v>
          </cell>
          <cell r="AK1112">
            <v>0</v>
          </cell>
          <cell r="AL1112">
            <v>0</v>
          </cell>
          <cell r="AM1112">
            <v>0</v>
          </cell>
          <cell r="AN1112">
            <v>0</v>
          </cell>
          <cell r="AO1112">
            <v>0</v>
          </cell>
          <cell r="AP1112">
            <v>0</v>
          </cell>
          <cell r="AQ1112">
            <v>0</v>
          </cell>
          <cell r="AR1112">
            <v>0</v>
          </cell>
          <cell r="AS1112">
            <v>0</v>
          </cell>
          <cell r="AT1112">
            <v>0</v>
          </cell>
          <cell r="AU1112">
            <v>0</v>
          </cell>
          <cell r="AV1112">
            <v>0</v>
          </cell>
          <cell r="AW1112">
            <v>0</v>
          </cell>
          <cell r="AY1112">
            <v>0</v>
          </cell>
          <cell r="AZ1112">
            <v>0</v>
          </cell>
          <cell r="BC1112">
            <v>0</v>
          </cell>
          <cell r="BD1112">
            <v>0</v>
          </cell>
          <cell r="BE1112">
            <v>0</v>
          </cell>
          <cell r="BF1112">
            <v>0</v>
          </cell>
          <cell r="BG1112">
            <v>0</v>
          </cell>
          <cell r="BH1112">
            <v>0</v>
          </cell>
          <cell r="BI1112">
            <v>0</v>
          </cell>
          <cell r="BJ1112">
            <v>0</v>
          </cell>
          <cell r="BK1112">
            <v>0</v>
          </cell>
          <cell r="BL1112">
            <v>0</v>
          </cell>
          <cell r="BM1112">
            <v>0</v>
          </cell>
          <cell r="BO1112">
            <v>0</v>
          </cell>
          <cell r="BQ1112">
            <v>0</v>
          </cell>
          <cell r="BU1112">
            <v>0</v>
          </cell>
          <cell r="BV1112">
            <v>0</v>
          </cell>
          <cell r="BW1112">
            <v>0</v>
          </cell>
          <cell r="BX1112">
            <v>0</v>
          </cell>
          <cell r="BY1112">
            <v>0</v>
          </cell>
          <cell r="BZ1112">
            <v>0</v>
          </cell>
          <cell r="CA1112">
            <v>0</v>
          </cell>
          <cell r="CB1112">
            <v>0</v>
          </cell>
          <cell r="CC1112">
            <v>0</v>
          </cell>
          <cell r="CD1112">
            <v>0</v>
          </cell>
          <cell r="CE1112">
            <v>0</v>
          </cell>
          <cell r="CG1112">
            <v>0</v>
          </cell>
          <cell r="CI1112">
            <v>0</v>
          </cell>
          <cell r="CM1112">
            <v>0</v>
          </cell>
          <cell r="CN1112">
            <v>0</v>
          </cell>
          <cell r="CO1112">
            <v>0</v>
          </cell>
          <cell r="CP1112">
            <v>0</v>
          </cell>
          <cell r="CQ1112">
            <v>0</v>
          </cell>
          <cell r="CR1112">
            <v>0</v>
          </cell>
          <cell r="CS1112">
            <v>0</v>
          </cell>
          <cell r="CT1112">
            <v>0</v>
          </cell>
          <cell r="CU1112">
            <v>0</v>
          </cell>
          <cell r="CV1112">
            <v>0</v>
          </cell>
          <cell r="CW1112">
            <v>0</v>
          </cell>
          <cell r="CY1112">
            <v>0</v>
          </cell>
          <cell r="DA1112">
            <v>0</v>
          </cell>
          <cell r="DB1112">
            <v>0</v>
          </cell>
          <cell r="DE1112">
            <v>0</v>
          </cell>
          <cell r="DF1112">
            <v>0</v>
          </cell>
          <cell r="DG1112">
            <v>0</v>
          </cell>
          <cell r="DH1112">
            <v>0</v>
          </cell>
          <cell r="DI1112">
            <v>0</v>
          </cell>
          <cell r="DJ1112">
            <v>0</v>
          </cell>
          <cell r="DK1112">
            <v>0</v>
          </cell>
          <cell r="DL1112">
            <v>0</v>
          </cell>
          <cell r="DM1112">
            <v>0</v>
          </cell>
          <cell r="DN1112">
            <v>0</v>
          </cell>
          <cell r="DO1112">
            <v>0</v>
          </cell>
          <cell r="DP1112">
            <v>0</v>
          </cell>
          <cell r="DQ1112">
            <v>0</v>
          </cell>
          <cell r="DS1112">
            <v>0</v>
          </cell>
          <cell r="DT1112">
            <v>0</v>
          </cell>
          <cell r="DU1112">
            <v>0</v>
          </cell>
          <cell r="DW1112">
            <v>0</v>
          </cell>
          <cell r="DX1112">
            <v>0</v>
          </cell>
          <cell r="DY1112">
            <v>0</v>
          </cell>
          <cell r="DZ1112">
            <v>0</v>
          </cell>
          <cell r="EA1112">
            <v>0</v>
          </cell>
          <cell r="EB1112">
            <v>0</v>
          </cell>
          <cell r="EC1112">
            <v>0</v>
          </cell>
          <cell r="ED1112">
            <v>0</v>
          </cell>
          <cell r="EE1112">
            <v>0</v>
          </cell>
          <cell r="EF1112">
            <v>0</v>
          </cell>
          <cell r="EG1112">
            <v>0</v>
          </cell>
          <cell r="EH1112">
            <v>0</v>
          </cell>
          <cell r="EI1112">
            <v>0</v>
          </cell>
          <cell r="EK1112">
            <v>0</v>
          </cell>
          <cell r="EL1112">
            <v>0</v>
          </cell>
          <cell r="EM1112">
            <v>0</v>
          </cell>
          <cell r="EO1112">
            <v>0</v>
          </cell>
          <cell r="EP1112">
            <v>0</v>
          </cell>
          <cell r="EQ1112">
            <v>0</v>
          </cell>
          <cell r="ER1112">
            <v>0</v>
          </cell>
          <cell r="ES1112">
            <v>0</v>
          </cell>
          <cell r="ET1112">
            <v>0</v>
          </cell>
          <cell r="EU1112">
            <v>0</v>
          </cell>
          <cell r="EV1112">
            <v>0</v>
          </cell>
          <cell r="EW1112">
            <v>0</v>
          </cell>
          <cell r="EX1112">
            <v>0</v>
          </cell>
          <cell r="EY1112">
            <v>0</v>
          </cell>
          <cell r="EZ1112">
            <v>0</v>
          </cell>
          <cell r="FA1112">
            <v>0</v>
          </cell>
          <cell r="FC1112">
            <v>0</v>
          </cell>
          <cell r="FD1112">
            <v>0</v>
          </cell>
          <cell r="FE1112">
            <v>0</v>
          </cell>
          <cell r="FG1112">
            <v>0</v>
          </cell>
          <cell r="FH1112">
            <v>0</v>
          </cell>
          <cell r="FI1112">
            <v>0</v>
          </cell>
          <cell r="FJ1112">
            <v>0</v>
          </cell>
          <cell r="FK1112">
            <v>0</v>
          </cell>
          <cell r="FL1112">
            <v>0</v>
          </cell>
          <cell r="FM1112">
            <v>0</v>
          </cell>
          <cell r="FN1112">
            <v>0</v>
          </cell>
          <cell r="FO1112">
            <v>0</v>
          </cell>
          <cell r="FP1112">
            <v>0</v>
          </cell>
          <cell r="FQ1112">
            <v>0</v>
          </cell>
          <cell r="FR1112">
            <v>0</v>
          </cell>
          <cell r="FS1112">
            <v>0</v>
          </cell>
          <cell r="FU1112">
            <v>0</v>
          </cell>
          <cell r="FV1112">
            <v>0</v>
          </cell>
          <cell r="FW1112">
            <v>0</v>
          </cell>
          <cell r="FY1112">
            <v>0</v>
          </cell>
          <cell r="FZ1112">
            <v>0</v>
          </cell>
          <cell r="GA1112">
            <v>0</v>
          </cell>
          <cell r="GB1112">
            <v>0</v>
          </cell>
          <cell r="GC1112">
            <v>0</v>
          </cell>
          <cell r="GD1112">
            <v>0</v>
          </cell>
          <cell r="GE1112">
            <v>0</v>
          </cell>
          <cell r="GF1112">
            <v>0</v>
          </cell>
          <cell r="GG1112">
            <v>0</v>
          </cell>
          <cell r="GH1112">
            <v>0</v>
          </cell>
          <cell r="GI1112">
            <v>0</v>
          </cell>
          <cell r="GJ1112">
            <v>0</v>
          </cell>
          <cell r="GK1112">
            <v>0</v>
          </cell>
          <cell r="GM1112">
            <v>0</v>
          </cell>
          <cell r="GN1112">
            <v>0</v>
          </cell>
          <cell r="GO1112">
            <v>0</v>
          </cell>
          <cell r="GQ1112">
            <v>0</v>
          </cell>
          <cell r="GR1112">
            <v>0</v>
          </cell>
          <cell r="GS1112">
            <v>0</v>
          </cell>
          <cell r="GT1112">
            <v>0</v>
          </cell>
          <cell r="GU1112">
            <v>0</v>
          </cell>
          <cell r="GV1112">
            <v>0</v>
          </cell>
          <cell r="GW1112">
            <v>0</v>
          </cell>
          <cell r="GX1112">
            <v>0</v>
          </cell>
          <cell r="GY1112">
            <v>0</v>
          </cell>
          <cell r="GZ1112">
            <v>0</v>
          </cell>
          <cell r="HA1112">
            <v>0</v>
          </cell>
          <cell r="HB1112">
            <v>0</v>
          </cell>
          <cell r="HC1112">
            <v>0</v>
          </cell>
          <cell r="HD1112">
            <v>0</v>
          </cell>
          <cell r="HE1112">
            <v>0</v>
          </cell>
          <cell r="HF1112">
            <v>0</v>
          </cell>
          <cell r="HG1112">
            <v>0</v>
          </cell>
          <cell r="HH1112">
            <v>0</v>
          </cell>
          <cell r="HI1112">
            <v>0</v>
          </cell>
          <cell r="HJ1112" t="str">
            <v>SI</v>
          </cell>
          <cell r="HL1112">
            <v>3.3602525372185901E-2</v>
          </cell>
          <cell r="HO1112" t="str">
            <v>130</v>
          </cell>
          <cell r="HP1112" t="str">
            <v>130</v>
          </cell>
          <cell r="HQ1112" t="str">
            <v>130</v>
          </cell>
          <cell r="HR1112" t="str">
            <v>130</v>
          </cell>
          <cell r="HS1112" t="str">
            <v>130</v>
          </cell>
          <cell r="HT1112" t="str">
            <v>130</v>
          </cell>
          <cell r="HU1112" t="str">
            <v>130</v>
          </cell>
          <cell r="HV1112" t="str">
            <v>130</v>
          </cell>
          <cell r="HW1112" t="str">
            <v>130</v>
          </cell>
          <cell r="HX1112" t="str">
            <v>130</v>
          </cell>
          <cell r="HY1112" t="str">
            <v>130</v>
          </cell>
        </row>
        <row r="1113">
          <cell r="D1113" t="str">
            <v>13</v>
          </cell>
          <cell r="F1113" t="str">
            <v>13R</v>
          </cell>
          <cell r="H1113">
            <v>0</v>
          </cell>
          <cell r="I1113">
            <v>0</v>
          </cell>
          <cell r="J1113">
            <v>0</v>
          </cell>
          <cell r="K1113">
            <v>0</v>
          </cell>
          <cell r="M1113">
            <v>0</v>
          </cell>
          <cell r="O1113">
            <v>0</v>
          </cell>
          <cell r="S1113">
            <v>0</v>
          </cell>
          <cell r="T1113">
            <v>0</v>
          </cell>
          <cell r="U1113">
            <v>0</v>
          </cell>
          <cell r="V1113">
            <v>0</v>
          </cell>
          <cell r="W1113">
            <v>0</v>
          </cell>
          <cell r="X1113">
            <v>0</v>
          </cell>
          <cell r="Y1113">
            <v>0</v>
          </cell>
          <cell r="Z1113">
            <v>0</v>
          </cell>
          <cell r="AA1113">
            <v>0</v>
          </cell>
          <cell r="AB1113">
            <v>0</v>
          </cell>
          <cell r="AC1113">
            <v>0</v>
          </cell>
          <cell r="AE1113">
            <v>0</v>
          </cell>
          <cell r="AG1113">
            <v>0</v>
          </cell>
          <cell r="AK1113">
            <v>0</v>
          </cell>
          <cell r="AL1113">
            <v>0</v>
          </cell>
          <cell r="AM1113">
            <v>0</v>
          </cell>
          <cell r="AN1113">
            <v>0</v>
          </cell>
          <cell r="AO1113">
            <v>0</v>
          </cell>
          <cell r="AP1113">
            <v>0</v>
          </cell>
          <cell r="AQ1113">
            <v>0</v>
          </cell>
          <cell r="AR1113">
            <v>0</v>
          </cell>
          <cell r="AS1113">
            <v>0</v>
          </cell>
          <cell r="AT1113">
            <v>0</v>
          </cell>
          <cell r="AU1113">
            <v>0</v>
          </cell>
          <cell r="AV1113">
            <v>0</v>
          </cell>
          <cell r="AW1113">
            <v>0</v>
          </cell>
          <cell r="AY1113">
            <v>0</v>
          </cell>
          <cell r="AZ1113">
            <v>0</v>
          </cell>
          <cell r="BC1113">
            <v>0</v>
          </cell>
          <cell r="BD1113">
            <v>0</v>
          </cell>
          <cell r="BE1113">
            <v>0</v>
          </cell>
          <cell r="BF1113">
            <v>0</v>
          </cell>
          <cell r="BG1113">
            <v>0</v>
          </cell>
          <cell r="BH1113">
            <v>0</v>
          </cell>
          <cell r="BI1113">
            <v>0</v>
          </cell>
          <cell r="BJ1113">
            <v>0</v>
          </cell>
          <cell r="BK1113">
            <v>0</v>
          </cell>
          <cell r="BL1113">
            <v>0</v>
          </cell>
          <cell r="BM1113">
            <v>0</v>
          </cell>
          <cell r="BO1113">
            <v>0</v>
          </cell>
          <cell r="BQ1113">
            <v>0</v>
          </cell>
          <cell r="BU1113">
            <v>0</v>
          </cell>
          <cell r="BV1113">
            <v>0</v>
          </cell>
          <cell r="BW1113">
            <v>0</v>
          </cell>
          <cell r="BX1113">
            <v>0</v>
          </cell>
          <cell r="BY1113">
            <v>0</v>
          </cell>
          <cell r="BZ1113">
            <v>0</v>
          </cell>
          <cell r="CA1113">
            <v>0</v>
          </cell>
          <cell r="CB1113">
            <v>0</v>
          </cell>
          <cell r="CC1113">
            <v>0</v>
          </cell>
          <cell r="CD1113">
            <v>0</v>
          </cell>
          <cell r="CE1113">
            <v>0</v>
          </cell>
          <cell r="CG1113">
            <v>0</v>
          </cell>
          <cell r="CI1113">
            <v>0</v>
          </cell>
          <cell r="CM1113">
            <v>0</v>
          </cell>
          <cell r="CN1113">
            <v>0</v>
          </cell>
          <cell r="CO1113">
            <v>0</v>
          </cell>
          <cell r="CP1113">
            <v>0</v>
          </cell>
          <cell r="CQ1113">
            <v>0</v>
          </cell>
          <cell r="CR1113">
            <v>0</v>
          </cell>
          <cell r="CS1113">
            <v>0</v>
          </cell>
          <cell r="CT1113">
            <v>0</v>
          </cell>
          <cell r="CU1113">
            <v>0</v>
          </cell>
          <cell r="CV1113">
            <v>0</v>
          </cell>
          <cell r="CW1113">
            <v>0</v>
          </cell>
          <cell r="CY1113">
            <v>0</v>
          </cell>
          <cell r="DA1113">
            <v>0</v>
          </cell>
          <cell r="DB1113">
            <v>0</v>
          </cell>
          <cell r="DE1113">
            <v>0</v>
          </cell>
          <cell r="DF1113">
            <v>0</v>
          </cell>
          <cell r="DG1113">
            <v>0</v>
          </cell>
          <cell r="DH1113">
            <v>0</v>
          </cell>
          <cell r="DI1113">
            <v>0</v>
          </cell>
          <cell r="DJ1113">
            <v>0</v>
          </cell>
          <cell r="DK1113">
            <v>0</v>
          </cell>
          <cell r="DL1113">
            <v>0</v>
          </cell>
          <cell r="DM1113">
            <v>0</v>
          </cell>
          <cell r="DN1113">
            <v>0</v>
          </cell>
          <cell r="DO1113">
            <v>0</v>
          </cell>
          <cell r="DP1113">
            <v>0</v>
          </cell>
          <cell r="DQ1113">
            <v>0</v>
          </cell>
          <cell r="DS1113">
            <v>0</v>
          </cell>
          <cell r="DT1113">
            <v>0</v>
          </cell>
          <cell r="DU1113">
            <v>0</v>
          </cell>
          <cell r="DW1113">
            <v>0</v>
          </cell>
          <cell r="DX1113">
            <v>0</v>
          </cell>
          <cell r="DY1113">
            <v>0</v>
          </cell>
          <cell r="DZ1113">
            <v>0</v>
          </cell>
          <cell r="EA1113">
            <v>0</v>
          </cell>
          <cell r="EB1113">
            <v>0</v>
          </cell>
          <cell r="EC1113">
            <v>0</v>
          </cell>
          <cell r="ED1113">
            <v>0</v>
          </cell>
          <cell r="EE1113">
            <v>0</v>
          </cell>
          <cell r="EF1113">
            <v>0</v>
          </cell>
          <cell r="EG1113">
            <v>0</v>
          </cell>
          <cell r="EH1113">
            <v>0</v>
          </cell>
          <cell r="EI1113">
            <v>0</v>
          </cell>
          <cell r="EK1113">
            <v>0</v>
          </cell>
          <cell r="EL1113">
            <v>0</v>
          </cell>
          <cell r="EM1113">
            <v>0</v>
          </cell>
          <cell r="EO1113">
            <v>0</v>
          </cell>
          <cell r="EP1113">
            <v>0</v>
          </cell>
          <cell r="EQ1113">
            <v>0</v>
          </cell>
          <cell r="ER1113">
            <v>0</v>
          </cell>
          <cell r="ES1113">
            <v>0</v>
          </cell>
          <cell r="ET1113">
            <v>0</v>
          </cell>
          <cell r="EU1113">
            <v>0</v>
          </cell>
          <cell r="EV1113">
            <v>0</v>
          </cell>
          <cell r="EW1113">
            <v>0</v>
          </cell>
          <cell r="EX1113">
            <v>0</v>
          </cell>
          <cell r="EY1113">
            <v>0</v>
          </cell>
          <cell r="EZ1113">
            <v>0</v>
          </cell>
          <cell r="FA1113">
            <v>0</v>
          </cell>
          <cell r="FC1113">
            <v>0</v>
          </cell>
          <cell r="FD1113">
            <v>0</v>
          </cell>
          <cell r="FE1113">
            <v>0</v>
          </cell>
          <cell r="FG1113">
            <v>0</v>
          </cell>
          <cell r="FH1113">
            <v>0</v>
          </cell>
          <cell r="FI1113">
            <v>0</v>
          </cell>
          <cell r="FJ1113">
            <v>0</v>
          </cell>
          <cell r="FK1113">
            <v>0</v>
          </cell>
          <cell r="FL1113">
            <v>0</v>
          </cell>
          <cell r="FM1113">
            <v>0</v>
          </cell>
          <cell r="FN1113">
            <v>0</v>
          </cell>
          <cell r="FO1113">
            <v>0</v>
          </cell>
          <cell r="FP1113">
            <v>0</v>
          </cell>
          <cell r="FQ1113">
            <v>0</v>
          </cell>
          <cell r="FR1113">
            <v>0</v>
          </cell>
          <cell r="FS1113">
            <v>0</v>
          </cell>
          <cell r="FU1113">
            <v>0</v>
          </cell>
          <cell r="FV1113">
            <v>0</v>
          </cell>
          <cell r="FW1113">
            <v>0</v>
          </cell>
          <cell r="FY1113">
            <v>0</v>
          </cell>
          <cell r="FZ1113">
            <v>0</v>
          </cell>
          <cell r="GA1113">
            <v>0</v>
          </cell>
          <cell r="GB1113">
            <v>0</v>
          </cell>
          <cell r="GC1113">
            <v>0</v>
          </cell>
          <cell r="GD1113">
            <v>0</v>
          </cell>
          <cell r="GE1113">
            <v>0</v>
          </cell>
          <cell r="GF1113">
            <v>0</v>
          </cell>
          <cell r="GG1113">
            <v>0</v>
          </cell>
          <cell r="GH1113">
            <v>0</v>
          </cell>
          <cell r="GI1113">
            <v>0</v>
          </cell>
          <cell r="GJ1113">
            <v>0</v>
          </cell>
          <cell r="GK1113">
            <v>0</v>
          </cell>
          <cell r="GM1113">
            <v>0</v>
          </cell>
          <cell r="GN1113">
            <v>0</v>
          </cell>
          <cell r="GO1113">
            <v>0</v>
          </cell>
          <cell r="GQ1113">
            <v>0</v>
          </cell>
          <cell r="GR1113">
            <v>0</v>
          </cell>
          <cell r="GS1113">
            <v>0</v>
          </cell>
          <cell r="GT1113">
            <v>0</v>
          </cell>
          <cell r="GU1113">
            <v>0</v>
          </cell>
          <cell r="GV1113">
            <v>0</v>
          </cell>
          <cell r="GW1113">
            <v>0</v>
          </cell>
          <cell r="GX1113">
            <v>0</v>
          </cell>
          <cell r="GY1113">
            <v>0</v>
          </cell>
          <cell r="GZ1113">
            <v>0</v>
          </cell>
          <cell r="HA1113">
            <v>0</v>
          </cell>
          <cell r="HB1113">
            <v>0</v>
          </cell>
          <cell r="HC1113">
            <v>0</v>
          </cell>
          <cell r="HD1113">
            <v>0</v>
          </cell>
          <cell r="HE1113">
            <v>0</v>
          </cell>
          <cell r="HF1113">
            <v>0</v>
          </cell>
          <cell r="HG1113">
            <v>0</v>
          </cell>
          <cell r="HH1113">
            <v>0</v>
          </cell>
          <cell r="HI1113">
            <v>0</v>
          </cell>
          <cell r="HJ1113" t="str">
            <v>SI</v>
          </cell>
          <cell r="HL1113">
            <v>3.3602525372185901E-2</v>
          </cell>
          <cell r="HO1113" t="str">
            <v>130</v>
          </cell>
          <cell r="HP1113" t="str">
            <v>130</v>
          </cell>
          <cell r="HQ1113" t="str">
            <v>130</v>
          </cell>
          <cell r="HR1113" t="str">
            <v>130</v>
          </cell>
          <cell r="HS1113" t="str">
            <v>130</v>
          </cell>
          <cell r="HT1113" t="str">
            <v>130</v>
          </cell>
          <cell r="HU1113" t="str">
            <v>130</v>
          </cell>
          <cell r="HV1113" t="str">
            <v>130</v>
          </cell>
          <cell r="HW1113" t="str">
            <v>130</v>
          </cell>
          <cell r="HX1113" t="str">
            <v>130</v>
          </cell>
          <cell r="HY1113" t="str">
            <v>130</v>
          </cell>
        </row>
        <row r="1114">
          <cell r="D1114" t="str">
            <v>13</v>
          </cell>
          <cell r="F1114" t="str">
            <v>13R</v>
          </cell>
          <cell r="H1114">
            <v>0</v>
          </cell>
          <cell r="I1114">
            <v>0</v>
          </cell>
          <cell r="J1114">
            <v>0</v>
          </cell>
          <cell r="K1114">
            <v>0</v>
          </cell>
          <cell r="M1114">
            <v>0</v>
          </cell>
          <cell r="O1114">
            <v>0</v>
          </cell>
          <cell r="S1114">
            <v>0</v>
          </cell>
          <cell r="T1114">
            <v>0</v>
          </cell>
          <cell r="U1114">
            <v>0</v>
          </cell>
          <cell r="V1114">
            <v>0</v>
          </cell>
          <cell r="W1114">
            <v>0</v>
          </cell>
          <cell r="X1114">
            <v>0</v>
          </cell>
          <cell r="Y1114">
            <v>0</v>
          </cell>
          <cell r="Z1114">
            <v>0</v>
          </cell>
          <cell r="AA1114">
            <v>0</v>
          </cell>
          <cell r="AB1114">
            <v>0</v>
          </cell>
          <cell r="AC1114">
            <v>0</v>
          </cell>
          <cell r="AE1114">
            <v>0</v>
          </cell>
          <cell r="AG1114">
            <v>0</v>
          </cell>
          <cell r="AK1114">
            <v>0</v>
          </cell>
          <cell r="AL1114">
            <v>0</v>
          </cell>
          <cell r="AM1114">
            <v>0</v>
          </cell>
          <cell r="AN1114">
            <v>0</v>
          </cell>
          <cell r="AO1114">
            <v>0</v>
          </cell>
          <cell r="AP1114">
            <v>0</v>
          </cell>
          <cell r="AQ1114">
            <v>0</v>
          </cell>
          <cell r="AR1114">
            <v>0</v>
          </cell>
          <cell r="AS1114">
            <v>0</v>
          </cell>
          <cell r="AT1114">
            <v>0</v>
          </cell>
          <cell r="AU1114">
            <v>0</v>
          </cell>
          <cell r="AV1114">
            <v>0</v>
          </cell>
          <cell r="AW1114">
            <v>0</v>
          </cell>
          <cell r="AY1114">
            <v>0</v>
          </cell>
          <cell r="AZ1114">
            <v>0</v>
          </cell>
          <cell r="BC1114">
            <v>0</v>
          </cell>
          <cell r="BD1114">
            <v>0</v>
          </cell>
          <cell r="BE1114">
            <v>0</v>
          </cell>
          <cell r="BF1114">
            <v>0</v>
          </cell>
          <cell r="BG1114">
            <v>0</v>
          </cell>
          <cell r="BH1114">
            <v>0</v>
          </cell>
          <cell r="BI1114">
            <v>0</v>
          </cell>
          <cell r="BJ1114">
            <v>0</v>
          </cell>
          <cell r="BK1114">
            <v>0</v>
          </cell>
          <cell r="BL1114">
            <v>0</v>
          </cell>
          <cell r="BM1114">
            <v>0</v>
          </cell>
          <cell r="BO1114">
            <v>0</v>
          </cell>
          <cell r="BQ1114">
            <v>0</v>
          </cell>
          <cell r="BU1114">
            <v>0</v>
          </cell>
          <cell r="BV1114">
            <v>0</v>
          </cell>
          <cell r="BW1114">
            <v>0</v>
          </cell>
          <cell r="BX1114">
            <v>0</v>
          </cell>
          <cell r="BY1114">
            <v>0</v>
          </cell>
          <cell r="BZ1114">
            <v>0</v>
          </cell>
          <cell r="CA1114">
            <v>0</v>
          </cell>
          <cell r="CB1114">
            <v>0</v>
          </cell>
          <cell r="CC1114">
            <v>0</v>
          </cell>
          <cell r="CD1114">
            <v>0</v>
          </cell>
          <cell r="CE1114">
            <v>0</v>
          </cell>
          <cell r="CG1114">
            <v>0</v>
          </cell>
          <cell r="CI1114">
            <v>0</v>
          </cell>
          <cell r="CM1114">
            <v>0</v>
          </cell>
          <cell r="CN1114">
            <v>0</v>
          </cell>
          <cell r="CO1114">
            <v>0</v>
          </cell>
          <cell r="CP1114">
            <v>0</v>
          </cell>
          <cell r="CQ1114">
            <v>0</v>
          </cell>
          <cell r="CR1114">
            <v>0</v>
          </cell>
          <cell r="CS1114">
            <v>0</v>
          </cell>
          <cell r="CT1114">
            <v>0</v>
          </cell>
          <cell r="CU1114">
            <v>0</v>
          </cell>
          <cell r="CV1114">
            <v>0</v>
          </cell>
          <cell r="CW1114">
            <v>0</v>
          </cell>
          <cell r="CY1114">
            <v>0</v>
          </cell>
          <cell r="DA1114">
            <v>0</v>
          </cell>
          <cell r="DB1114">
            <v>0</v>
          </cell>
          <cell r="DE1114">
            <v>0</v>
          </cell>
          <cell r="DF1114">
            <v>0</v>
          </cell>
          <cell r="DG1114">
            <v>0</v>
          </cell>
          <cell r="DH1114">
            <v>0</v>
          </cell>
          <cell r="DI1114">
            <v>0</v>
          </cell>
          <cell r="DJ1114">
            <v>0</v>
          </cell>
          <cell r="DK1114">
            <v>0</v>
          </cell>
          <cell r="DL1114">
            <v>0</v>
          </cell>
          <cell r="DM1114">
            <v>0</v>
          </cell>
          <cell r="DN1114">
            <v>0</v>
          </cell>
          <cell r="DO1114">
            <v>0</v>
          </cell>
          <cell r="DP1114">
            <v>0</v>
          </cell>
          <cell r="DQ1114">
            <v>0</v>
          </cell>
          <cell r="DS1114">
            <v>0</v>
          </cell>
          <cell r="DT1114">
            <v>0</v>
          </cell>
          <cell r="DU1114">
            <v>0</v>
          </cell>
          <cell r="DW1114">
            <v>0</v>
          </cell>
          <cell r="DX1114">
            <v>0</v>
          </cell>
          <cell r="DY1114">
            <v>0</v>
          </cell>
          <cell r="DZ1114">
            <v>0</v>
          </cell>
          <cell r="EA1114">
            <v>0</v>
          </cell>
          <cell r="EB1114">
            <v>0</v>
          </cell>
          <cell r="EC1114">
            <v>0</v>
          </cell>
          <cell r="ED1114">
            <v>0</v>
          </cell>
          <cell r="EE1114">
            <v>0</v>
          </cell>
          <cell r="EF1114">
            <v>0</v>
          </cell>
          <cell r="EG1114">
            <v>0</v>
          </cell>
          <cell r="EH1114">
            <v>0</v>
          </cell>
          <cell r="EI1114">
            <v>0</v>
          </cell>
          <cell r="EK1114">
            <v>0</v>
          </cell>
          <cell r="EL1114">
            <v>0</v>
          </cell>
          <cell r="EM1114">
            <v>0</v>
          </cell>
          <cell r="EO1114">
            <v>0</v>
          </cell>
          <cell r="EP1114">
            <v>0</v>
          </cell>
          <cell r="EQ1114">
            <v>0</v>
          </cell>
          <cell r="ER1114">
            <v>0</v>
          </cell>
          <cell r="ES1114">
            <v>0</v>
          </cell>
          <cell r="ET1114">
            <v>0</v>
          </cell>
          <cell r="EU1114">
            <v>0</v>
          </cell>
          <cell r="EV1114">
            <v>0</v>
          </cell>
          <cell r="EW1114">
            <v>0</v>
          </cell>
          <cell r="EX1114">
            <v>0</v>
          </cell>
          <cell r="EY1114">
            <v>0</v>
          </cell>
          <cell r="EZ1114">
            <v>0</v>
          </cell>
          <cell r="FA1114">
            <v>0</v>
          </cell>
          <cell r="FC1114">
            <v>0</v>
          </cell>
          <cell r="FD1114">
            <v>0</v>
          </cell>
          <cell r="FE1114">
            <v>0</v>
          </cell>
          <cell r="FG1114">
            <v>0</v>
          </cell>
          <cell r="FH1114">
            <v>0</v>
          </cell>
          <cell r="FI1114">
            <v>0</v>
          </cell>
          <cell r="FJ1114">
            <v>0</v>
          </cell>
          <cell r="FK1114">
            <v>0</v>
          </cell>
          <cell r="FL1114">
            <v>0</v>
          </cell>
          <cell r="FM1114">
            <v>0</v>
          </cell>
          <cell r="FN1114">
            <v>0</v>
          </cell>
          <cell r="FO1114">
            <v>0</v>
          </cell>
          <cell r="FP1114">
            <v>0</v>
          </cell>
          <cell r="FQ1114">
            <v>0</v>
          </cell>
          <cell r="FR1114">
            <v>0</v>
          </cell>
          <cell r="FS1114">
            <v>0</v>
          </cell>
          <cell r="FU1114">
            <v>0</v>
          </cell>
          <cell r="FV1114">
            <v>0</v>
          </cell>
          <cell r="FW1114">
            <v>0</v>
          </cell>
          <cell r="FY1114">
            <v>0</v>
          </cell>
          <cell r="FZ1114">
            <v>0</v>
          </cell>
          <cell r="GA1114">
            <v>0</v>
          </cell>
          <cell r="GB1114">
            <v>0</v>
          </cell>
          <cell r="GC1114">
            <v>0</v>
          </cell>
          <cell r="GD1114">
            <v>0</v>
          </cell>
          <cell r="GE1114">
            <v>0</v>
          </cell>
          <cell r="GF1114">
            <v>0</v>
          </cell>
          <cell r="GG1114">
            <v>0</v>
          </cell>
          <cell r="GH1114">
            <v>0</v>
          </cell>
          <cell r="GI1114">
            <v>0</v>
          </cell>
          <cell r="GJ1114">
            <v>0</v>
          </cell>
          <cell r="GK1114">
            <v>0</v>
          </cell>
          <cell r="GM1114">
            <v>0</v>
          </cell>
          <cell r="GN1114">
            <v>0</v>
          </cell>
          <cell r="GO1114">
            <v>0</v>
          </cell>
          <cell r="GQ1114">
            <v>0</v>
          </cell>
          <cell r="GR1114">
            <v>0</v>
          </cell>
          <cell r="GS1114">
            <v>0</v>
          </cell>
          <cell r="GT1114">
            <v>0</v>
          </cell>
          <cell r="GU1114">
            <v>0</v>
          </cell>
          <cell r="GV1114">
            <v>0</v>
          </cell>
          <cell r="GW1114">
            <v>0</v>
          </cell>
          <cell r="GX1114">
            <v>0</v>
          </cell>
          <cell r="GY1114">
            <v>0</v>
          </cell>
          <cell r="GZ1114">
            <v>0</v>
          </cell>
          <cell r="HA1114">
            <v>0</v>
          </cell>
          <cell r="HB1114">
            <v>0</v>
          </cell>
          <cell r="HC1114">
            <v>0</v>
          </cell>
          <cell r="HD1114">
            <v>0</v>
          </cell>
          <cell r="HE1114">
            <v>0</v>
          </cell>
          <cell r="HF1114">
            <v>0</v>
          </cell>
          <cell r="HG1114">
            <v>0</v>
          </cell>
          <cell r="HH1114">
            <v>0</v>
          </cell>
          <cell r="HI1114">
            <v>0</v>
          </cell>
          <cell r="HJ1114" t="str">
            <v>SI</v>
          </cell>
          <cell r="HL1114">
            <v>3.3602525372185901E-2</v>
          </cell>
          <cell r="HO1114" t="str">
            <v>130</v>
          </cell>
          <cell r="HP1114" t="str">
            <v>130</v>
          </cell>
          <cell r="HQ1114" t="str">
            <v>130</v>
          </cell>
          <cell r="HR1114" t="str">
            <v>130</v>
          </cell>
          <cell r="HS1114" t="str">
            <v>130</v>
          </cell>
          <cell r="HT1114" t="str">
            <v>130</v>
          </cell>
          <cell r="HU1114" t="str">
            <v>130</v>
          </cell>
          <cell r="HV1114" t="str">
            <v>130</v>
          </cell>
          <cell r="HW1114" t="str">
            <v>130</v>
          </cell>
          <cell r="HX1114" t="str">
            <v>130</v>
          </cell>
          <cell r="HY1114" t="str">
            <v>130</v>
          </cell>
        </row>
        <row r="1115">
          <cell r="D1115" t="str">
            <v>13</v>
          </cell>
          <cell r="F1115" t="str">
            <v>13R</v>
          </cell>
          <cell r="H1115">
            <v>0</v>
          </cell>
          <cell r="I1115">
            <v>0</v>
          </cell>
          <cell r="J1115">
            <v>0</v>
          </cell>
          <cell r="K1115">
            <v>0</v>
          </cell>
          <cell r="M1115">
            <v>0</v>
          </cell>
          <cell r="O1115">
            <v>0</v>
          </cell>
          <cell r="S1115">
            <v>0</v>
          </cell>
          <cell r="T1115">
            <v>0</v>
          </cell>
          <cell r="U1115">
            <v>0</v>
          </cell>
          <cell r="V1115">
            <v>0</v>
          </cell>
          <cell r="W1115">
            <v>0</v>
          </cell>
          <cell r="X1115">
            <v>0</v>
          </cell>
          <cell r="Y1115">
            <v>0</v>
          </cell>
          <cell r="Z1115">
            <v>0</v>
          </cell>
          <cell r="AA1115">
            <v>0</v>
          </cell>
          <cell r="AB1115">
            <v>0</v>
          </cell>
          <cell r="AC1115">
            <v>0</v>
          </cell>
          <cell r="AE1115">
            <v>0</v>
          </cell>
          <cell r="AG1115">
            <v>0</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Y1115">
            <v>0</v>
          </cell>
          <cell r="AZ1115">
            <v>0</v>
          </cell>
          <cell r="BC1115">
            <v>0</v>
          </cell>
          <cell r="BD1115">
            <v>0</v>
          </cell>
          <cell r="BE1115">
            <v>0</v>
          </cell>
          <cell r="BF1115">
            <v>0</v>
          </cell>
          <cell r="BG1115">
            <v>0</v>
          </cell>
          <cell r="BH1115">
            <v>0</v>
          </cell>
          <cell r="BI1115">
            <v>0</v>
          </cell>
          <cell r="BJ1115">
            <v>0</v>
          </cell>
          <cell r="BK1115">
            <v>0</v>
          </cell>
          <cell r="BL1115">
            <v>0</v>
          </cell>
          <cell r="BM1115">
            <v>0</v>
          </cell>
          <cell r="BO1115">
            <v>0</v>
          </cell>
          <cell r="BQ1115">
            <v>0</v>
          </cell>
          <cell r="BU1115">
            <v>0</v>
          </cell>
          <cell r="BV1115">
            <v>0</v>
          </cell>
          <cell r="BW1115">
            <v>0</v>
          </cell>
          <cell r="BX1115">
            <v>0</v>
          </cell>
          <cell r="BY1115">
            <v>0</v>
          </cell>
          <cell r="BZ1115">
            <v>0</v>
          </cell>
          <cell r="CA1115">
            <v>0</v>
          </cell>
          <cell r="CB1115">
            <v>0</v>
          </cell>
          <cell r="CC1115">
            <v>0</v>
          </cell>
          <cell r="CD1115">
            <v>0</v>
          </cell>
          <cell r="CE1115">
            <v>0</v>
          </cell>
          <cell r="CG1115">
            <v>0</v>
          </cell>
          <cell r="CI1115">
            <v>0</v>
          </cell>
          <cell r="CM1115">
            <v>0</v>
          </cell>
          <cell r="CN1115">
            <v>0</v>
          </cell>
          <cell r="CO1115">
            <v>0</v>
          </cell>
          <cell r="CP1115">
            <v>0</v>
          </cell>
          <cell r="CQ1115">
            <v>0</v>
          </cell>
          <cell r="CR1115">
            <v>0</v>
          </cell>
          <cell r="CS1115">
            <v>0</v>
          </cell>
          <cell r="CT1115">
            <v>0</v>
          </cell>
          <cell r="CU1115">
            <v>0</v>
          </cell>
          <cell r="CV1115">
            <v>0</v>
          </cell>
          <cell r="CW1115">
            <v>0</v>
          </cell>
          <cell r="CY1115">
            <v>0</v>
          </cell>
          <cell r="DA1115">
            <v>0</v>
          </cell>
          <cell r="DB1115">
            <v>0</v>
          </cell>
          <cell r="DE1115">
            <v>0</v>
          </cell>
          <cell r="DF1115">
            <v>0</v>
          </cell>
          <cell r="DG1115">
            <v>0</v>
          </cell>
          <cell r="DH1115">
            <v>0</v>
          </cell>
          <cell r="DI1115">
            <v>0</v>
          </cell>
          <cell r="DJ1115">
            <v>0</v>
          </cell>
          <cell r="DK1115">
            <v>0</v>
          </cell>
          <cell r="DL1115">
            <v>0</v>
          </cell>
          <cell r="DM1115">
            <v>0</v>
          </cell>
          <cell r="DN1115">
            <v>0</v>
          </cell>
          <cell r="DO1115">
            <v>0</v>
          </cell>
          <cell r="DP1115">
            <v>0</v>
          </cell>
          <cell r="DQ1115">
            <v>0</v>
          </cell>
          <cell r="DS1115">
            <v>0</v>
          </cell>
          <cell r="DT1115">
            <v>0</v>
          </cell>
          <cell r="DU1115">
            <v>0</v>
          </cell>
          <cell r="DW1115">
            <v>0</v>
          </cell>
          <cell r="DX1115">
            <v>0</v>
          </cell>
          <cell r="DY1115">
            <v>0</v>
          </cell>
          <cell r="DZ1115">
            <v>0</v>
          </cell>
          <cell r="EA1115">
            <v>0</v>
          </cell>
          <cell r="EB1115">
            <v>0</v>
          </cell>
          <cell r="EC1115">
            <v>0</v>
          </cell>
          <cell r="ED1115">
            <v>0</v>
          </cell>
          <cell r="EE1115">
            <v>0</v>
          </cell>
          <cell r="EF1115">
            <v>0</v>
          </cell>
          <cell r="EG1115">
            <v>0</v>
          </cell>
          <cell r="EH1115">
            <v>0</v>
          </cell>
          <cell r="EI1115">
            <v>0</v>
          </cell>
          <cell r="EK1115">
            <v>0</v>
          </cell>
          <cell r="EL1115">
            <v>0</v>
          </cell>
          <cell r="EM1115">
            <v>0</v>
          </cell>
          <cell r="EO1115">
            <v>0</v>
          </cell>
          <cell r="EP1115">
            <v>0</v>
          </cell>
          <cell r="EQ1115">
            <v>0</v>
          </cell>
          <cell r="ER1115">
            <v>0</v>
          </cell>
          <cell r="ES1115">
            <v>0</v>
          </cell>
          <cell r="ET1115">
            <v>0</v>
          </cell>
          <cell r="EU1115">
            <v>0</v>
          </cell>
          <cell r="EV1115">
            <v>0</v>
          </cell>
          <cell r="EW1115">
            <v>0</v>
          </cell>
          <cell r="EX1115">
            <v>0</v>
          </cell>
          <cell r="EY1115">
            <v>0</v>
          </cell>
          <cell r="EZ1115">
            <v>0</v>
          </cell>
          <cell r="FA1115">
            <v>0</v>
          </cell>
          <cell r="FC1115">
            <v>0</v>
          </cell>
          <cell r="FD1115">
            <v>0</v>
          </cell>
          <cell r="FE1115">
            <v>0</v>
          </cell>
          <cell r="FG1115">
            <v>0</v>
          </cell>
          <cell r="FH1115">
            <v>0</v>
          </cell>
          <cell r="FI1115">
            <v>0</v>
          </cell>
          <cell r="FJ1115">
            <v>0</v>
          </cell>
          <cell r="FK1115">
            <v>0</v>
          </cell>
          <cell r="FL1115">
            <v>0</v>
          </cell>
          <cell r="FM1115">
            <v>0</v>
          </cell>
          <cell r="FN1115">
            <v>0</v>
          </cell>
          <cell r="FO1115">
            <v>0</v>
          </cell>
          <cell r="FP1115">
            <v>0</v>
          </cell>
          <cell r="FQ1115">
            <v>0</v>
          </cell>
          <cell r="FR1115">
            <v>0</v>
          </cell>
          <cell r="FS1115">
            <v>0</v>
          </cell>
          <cell r="FU1115">
            <v>0</v>
          </cell>
          <cell r="FV1115">
            <v>0</v>
          </cell>
          <cell r="FW1115">
            <v>0</v>
          </cell>
          <cell r="FY1115">
            <v>0</v>
          </cell>
          <cell r="FZ1115">
            <v>0</v>
          </cell>
          <cell r="GA1115">
            <v>0</v>
          </cell>
          <cell r="GB1115">
            <v>0</v>
          </cell>
          <cell r="GC1115">
            <v>0</v>
          </cell>
          <cell r="GD1115">
            <v>0</v>
          </cell>
          <cell r="GE1115">
            <v>0</v>
          </cell>
          <cell r="GF1115">
            <v>0</v>
          </cell>
          <cell r="GG1115">
            <v>0</v>
          </cell>
          <cell r="GH1115">
            <v>0</v>
          </cell>
          <cell r="GI1115">
            <v>0</v>
          </cell>
          <cell r="GJ1115">
            <v>0</v>
          </cell>
          <cell r="GK1115">
            <v>0</v>
          </cell>
          <cell r="GM1115">
            <v>0</v>
          </cell>
          <cell r="GN1115">
            <v>0</v>
          </cell>
          <cell r="GO1115">
            <v>0</v>
          </cell>
          <cell r="GQ1115">
            <v>0</v>
          </cell>
          <cell r="GR1115">
            <v>0</v>
          </cell>
          <cell r="GS1115">
            <v>0</v>
          </cell>
          <cell r="GT1115">
            <v>0</v>
          </cell>
          <cell r="GU1115">
            <v>0</v>
          </cell>
          <cell r="GV1115">
            <v>0</v>
          </cell>
          <cell r="GW1115">
            <v>0</v>
          </cell>
          <cell r="GX1115">
            <v>0</v>
          </cell>
          <cell r="GY1115">
            <v>0</v>
          </cell>
          <cell r="GZ1115">
            <v>0</v>
          </cell>
          <cell r="HA1115">
            <v>0</v>
          </cell>
          <cell r="HB1115">
            <v>0</v>
          </cell>
          <cell r="HC1115">
            <v>0</v>
          </cell>
          <cell r="HD1115">
            <v>0</v>
          </cell>
          <cell r="HE1115">
            <v>0</v>
          </cell>
          <cell r="HF1115">
            <v>0</v>
          </cell>
          <cell r="HG1115">
            <v>0</v>
          </cell>
          <cell r="HH1115">
            <v>0</v>
          </cell>
          <cell r="HI1115">
            <v>0</v>
          </cell>
          <cell r="HJ1115" t="str">
            <v>SI</v>
          </cell>
          <cell r="HL1115">
            <v>3.3602525372185901E-2</v>
          </cell>
          <cell r="HO1115" t="str">
            <v>130</v>
          </cell>
          <cell r="HP1115" t="str">
            <v>130</v>
          </cell>
          <cell r="HQ1115" t="str">
            <v>130</v>
          </cell>
          <cell r="HR1115" t="str">
            <v>130</v>
          </cell>
          <cell r="HS1115" t="str">
            <v>130</v>
          </cell>
          <cell r="HT1115" t="str">
            <v>130</v>
          </cell>
          <cell r="HU1115" t="str">
            <v>130</v>
          </cell>
          <cell r="HV1115" t="str">
            <v>130</v>
          </cell>
          <cell r="HW1115" t="str">
            <v>130</v>
          </cell>
          <cell r="HX1115" t="str">
            <v>130</v>
          </cell>
          <cell r="HY1115" t="str">
            <v>130</v>
          </cell>
        </row>
        <row r="1116">
          <cell r="D1116" t="str">
            <v>13</v>
          </cell>
          <cell r="F1116" t="str">
            <v>13R</v>
          </cell>
          <cell r="H1116">
            <v>0</v>
          </cell>
          <cell r="I1116">
            <v>0</v>
          </cell>
          <cell r="J1116">
            <v>0</v>
          </cell>
          <cell r="K1116">
            <v>0</v>
          </cell>
          <cell r="M1116">
            <v>0</v>
          </cell>
          <cell r="O1116">
            <v>0</v>
          </cell>
          <cell r="S1116">
            <v>0</v>
          </cell>
          <cell r="T1116">
            <v>0</v>
          </cell>
          <cell r="U1116">
            <v>0</v>
          </cell>
          <cell r="V1116">
            <v>0</v>
          </cell>
          <cell r="W1116">
            <v>0</v>
          </cell>
          <cell r="X1116">
            <v>0</v>
          </cell>
          <cell r="Y1116">
            <v>0</v>
          </cell>
          <cell r="Z1116">
            <v>0</v>
          </cell>
          <cell r="AA1116">
            <v>0</v>
          </cell>
          <cell r="AB1116">
            <v>0</v>
          </cell>
          <cell r="AC1116">
            <v>0</v>
          </cell>
          <cell r="AE1116">
            <v>0</v>
          </cell>
          <cell r="AG1116">
            <v>0</v>
          </cell>
          <cell r="AK1116">
            <v>0</v>
          </cell>
          <cell r="AL1116">
            <v>0</v>
          </cell>
          <cell r="AM1116">
            <v>0</v>
          </cell>
          <cell r="AN1116">
            <v>0</v>
          </cell>
          <cell r="AO1116">
            <v>0</v>
          </cell>
          <cell r="AP1116">
            <v>0</v>
          </cell>
          <cell r="AQ1116">
            <v>0</v>
          </cell>
          <cell r="AR1116">
            <v>0</v>
          </cell>
          <cell r="AS1116">
            <v>0</v>
          </cell>
          <cell r="AT1116">
            <v>0</v>
          </cell>
          <cell r="AU1116">
            <v>0</v>
          </cell>
          <cell r="AV1116">
            <v>0</v>
          </cell>
          <cell r="AW1116">
            <v>0</v>
          </cell>
          <cell r="AY1116">
            <v>0</v>
          </cell>
          <cell r="AZ1116">
            <v>0</v>
          </cell>
          <cell r="BC1116">
            <v>0</v>
          </cell>
          <cell r="BD1116">
            <v>0</v>
          </cell>
          <cell r="BE1116">
            <v>0</v>
          </cell>
          <cell r="BF1116">
            <v>0</v>
          </cell>
          <cell r="BG1116">
            <v>0</v>
          </cell>
          <cell r="BH1116">
            <v>0</v>
          </cell>
          <cell r="BI1116">
            <v>0</v>
          </cell>
          <cell r="BJ1116">
            <v>0</v>
          </cell>
          <cell r="BK1116">
            <v>0</v>
          </cell>
          <cell r="BL1116">
            <v>0</v>
          </cell>
          <cell r="BM1116">
            <v>0</v>
          </cell>
          <cell r="BO1116">
            <v>0</v>
          </cell>
          <cell r="BQ1116">
            <v>0</v>
          </cell>
          <cell r="BU1116">
            <v>0</v>
          </cell>
          <cell r="BV1116">
            <v>0</v>
          </cell>
          <cell r="BW1116">
            <v>0</v>
          </cell>
          <cell r="BX1116">
            <v>0</v>
          </cell>
          <cell r="BY1116">
            <v>0</v>
          </cell>
          <cell r="BZ1116">
            <v>0</v>
          </cell>
          <cell r="CA1116">
            <v>0</v>
          </cell>
          <cell r="CB1116">
            <v>0</v>
          </cell>
          <cell r="CC1116">
            <v>0</v>
          </cell>
          <cell r="CD1116">
            <v>0</v>
          </cell>
          <cell r="CE1116">
            <v>0</v>
          </cell>
          <cell r="CG1116">
            <v>0</v>
          </cell>
          <cell r="CI1116">
            <v>0</v>
          </cell>
          <cell r="CM1116">
            <v>0</v>
          </cell>
          <cell r="CN1116">
            <v>0</v>
          </cell>
          <cell r="CO1116">
            <v>0</v>
          </cell>
          <cell r="CP1116">
            <v>0</v>
          </cell>
          <cell r="CQ1116">
            <v>0</v>
          </cell>
          <cell r="CR1116">
            <v>0</v>
          </cell>
          <cell r="CS1116">
            <v>0</v>
          </cell>
          <cell r="CT1116">
            <v>0</v>
          </cell>
          <cell r="CU1116">
            <v>0</v>
          </cell>
          <cell r="CV1116">
            <v>0</v>
          </cell>
          <cell r="CW1116">
            <v>0</v>
          </cell>
          <cell r="CY1116">
            <v>0</v>
          </cell>
          <cell r="DA1116">
            <v>0</v>
          </cell>
          <cell r="DB1116">
            <v>0</v>
          </cell>
          <cell r="DE1116">
            <v>0</v>
          </cell>
          <cell r="DF1116">
            <v>0</v>
          </cell>
          <cell r="DG1116">
            <v>0</v>
          </cell>
          <cell r="DH1116">
            <v>0</v>
          </cell>
          <cell r="DI1116">
            <v>0</v>
          </cell>
          <cell r="DJ1116">
            <v>0</v>
          </cell>
          <cell r="DK1116">
            <v>0</v>
          </cell>
          <cell r="DL1116">
            <v>0</v>
          </cell>
          <cell r="DM1116">
            <v>0</v>
          </cell>
          <cell r="DN1116">
            <v>0</v>
          </cell>
          <cell r="DO1116">
            <v>0</v>
          </cell>
          <cell r="DP1116">
            <v>0</v>
          </cell>
          <cell r="DQ1116">
            <v>0</v>
          </cell>
          <cell r="DS1116">
            <v>0</v>
          </cell>
          <cell r="DT1116">
            <v>0</v>
          </cell>
          <cell r="DU1116">
            <v>0</v>
          </cell>
          <cell r="DW1116">
            <v>0</v>
          </cell>
          <cell r="DX1116">
            <v>0</v>
          </cell>
          <cell r="DY1116">
            <v>0</v>
          </cell>
          <cell r="DZ1116">
            <v>0</v>
          </cell>
          <cell r="EA1116">
            <v>0</v>
          </cell>
          <cell r="EB1116">
            <v>0</v>
          </cell>
          <cell r="EC1116">
            <v>0</v>
          </cell>
          <cell r="ED1116">
            <v>0</v>
          </cell>
          <cell r="EE1116">
            <v>0</v>
          </cell>
          <cell r="EF1116">
            <v>0</v>
          </cell>
          <cell r="EG1116">
            <v>0</v>
          </cell>
          <cell r="EH1116">
            <v>0</v>
          </cell>
          <cell r="EI1116">
            <v>0</v>
          </cell>
          <cell r="EK1116">
            <v>0</v>
          </cell>
          <cell r="EL1116">
            <v>0</v>
          </cell>
          <cell r="EM1116">
            <v>0</v>
          </cell>
          <cell r="EO1116">
            <v>0</v>
          </cell>
          <cell r="EP1116">
            <v>0</v>
          </cell>
          <cell r="EQ1116">
            <v>0</v>
          </cell>
          <cell r="ER1116">
            <v>0</v>
          </cell>
          <cell r="ES1116">
            <v>0</v>
          </cell>
          <cell r="ET1116">
            <v>0</v>
          </cell>
          <cell r="EU1116">
            <v>0</v>
          </cell>
          <cell r="EV1116">
            <v>0</v>
          </cell>
          <cell r="EW1116">
            <v>0</v>
          </cell>
          <cell r="EX1116">
            <v>0</v>
          </cell>
          <cell r="EY1116">
            <v>0</v>
          </cell>
          <cell r="EZ1116">
            <v>0</v>
          </cell>
          <cell r="FA1116">
            <v>0</v>
          </cell>
          <cell r="FC1116">
            <v>0</v>
          </cell>
          <cell r="FD1116">
            <v>0</v>
          </cell>
          <cell r="FE1116">
            <v>0</v>
          </cell>
          <cell r="FG1116">
            <v>0</v>
          </cell>
          <cell r="FH1116">
            <v>0</v>
          </cell>
          <cell r="FI1116">
            <v>0</v>
          </cell>
          <cell r="FJ1116">
            <v>0</v>
          </cell>
          <cell r="FK1116">
            <v>0</v>
          </cell>
          <cell r="FL1116">
            <v>0</v>
          </cell>
          <cell r="FM1116">
            <v>0</v>
          </cell>
          <cell r="FN1116">
            <v>0</v>
          </cell>
          <cell r="FO1116">
            <v>0</v>
          </cell>
          <cell r="FP1116">
            <v>0</v>
          </cell>
          <cell r="FQ1116">
            <v>0</v>
          </cell>
          <cell r="FR1116">
            <v>0</v>
          </cell>
          <cell r="FS1116">
            <v>0</v>
          </cell>
          <cell r="FU1116">
            <v>0</v>
          </cell>
          <cell r="FV1116">
            <v>0</v>
          </cell>
          <cell r="FW1116">
            <v>0</v>
          </cell>
          <cell r="FY1116">
            <v>0</v>
          </cell>
          <cell r="FZ1116">
            <v>0</v>
          </cell>
          <cell r="GA1116">
            <v>0</v>
          </cell>
          <cell r="GB1116">
            <v>0</v>
          </cell>
          <cell r="GC1116">
            <v>0</v>
          </cell>
          <cell r="GD1116">
            <v>0</v>
          </cell>
          <cell r="GE1116">
            <v>0</v>
          </cell>
          <cell r="GF1116">
            <v>0</v>
          </cell>
          <cell r="GG1116">
            <v>0</v>
          </cell>
          <cell r="GH1116">
            <v>0</v>
          </cell>
          <cell r="GI1116">
            <v>0</v>
          </cell>
          <cell r="GJ1116">
            <v>0</v>
          </cell>
          <cell r="GK1116">
            <v>0</v>
          </cell>
          <cell r="GM1116">
            <v>0</v>
          </cell>
          <cell r="GN1116">
            <v>0</v>
          </cell>
          <cell r="GO1116">
            <v>0</v>
          </cell>
          <cell r="GQ1116">
            <v>0</v>
          </cell>
          <cell r="GR1116">
            <v>0</v>
          </cell>
          <cell r="GS1116">
            <v>0</v>
          </cell>
          <cell r="GT1116">
            <v>0</v>
          </cell>
          <cell r="GU1116">
            <v>0</v>
          </cell>
          <cell r="GV1116">
            <v>0</v>
          </cell>
          <cell r="GW1116">
            <v>0</v>
          </cell>
          <cell r="GX1116">
            <v>0</v>
          </cell>
          <cell r="GY1116">
            <v>0</v>
          </cell>
          <cell r="GZ1116">
            <v>0</v>
          </cell>
          <cell r="HA1116">
            <v>0</v>
          </cell>
          <cell r="HB1116">
            <v>0</v>
          </cell>
          <cell r="HC1116">
            <v>0</v>
          </cell>
          <cell r="HD1116">
            <v>0</v>
          </cell>
          <cell r="HE1116">
            <v>0</v>
          </cell>
          <cell r="HF1116">
            <v>0</v>
          </cell>
          <cell r="HG1116">
            <v>0</v>
          </cell>
          <cell r="HH1116">
            <v>0</v>
          </cell>
          <cell r="HI1116">
            <v>0</v>
          </cell>
          <cell r="HJ1116" t="str">
            <v>SI</v>
          </cell>
          <cell r="HL1116">
            <v>3.3602525372185901E-2</v>
          </cell>
          <cell r="HO1116" t="str">
            <v>130</v>
          </cell>
          <cell r="HP1116" t="str">
            <v>130</v>
          </cell>
          <cell r="HQ1116" t="str">
            <v>130</v>
          </cell>
          <cell r="HR1116" t="str">
            <v>130</v>
          </cell>
          <cell r="HS1116" t="str">
            <v>130</v>
          </cell>
          <cell r="HT1116" t="str">
            <v>130</v>
          </cell>
          <cell r="HU1116" t="str">
            <v>130</v>
          </cell>
          <cell r="HV1116" t="str">
            <v>130</v>
          </cell>
          <cell r="HW1116" t="str">
            <v>130</v>
          </cell>
          <cell r="HX1116" t="str">
            <v>130</v>
          </cell>
          <cell r="HY1116" t="str">
            <v>130</v>
          </cell>
        </row>
        <row r="1117">
          <cell r="D1117" t="str">
            <v>13</v>
          </cell>
          <cell r="F1117" t="str">
            <v>13SU</v>
          </cell>
          <cell r="H1117">
            <v>0</v>
          </cell>
          <cell r="I1117">
            <v>0</v>
          </cell>
          <cell r="J1117">
            <v>0</v>
          </cell>
          <cell r="K1117">
            <v>0</v>
          </cell>
          <cell r="M1117">
            <v>0</v>
          </cell>
          <cell r="O1117">
            <v>0</v>
          </cell>
          <cell r="S1117">
            <v>0</v>
          </cell>
          <cell r="T1117">
            <v>0</v>
          </cell>
          <cell r="U1117">
            <v>0</v>
          </cell>
          <cell r="V1117">
            <v>0</v>
          </cell>
          <cell r="W1117">
            <v>0</v>
          </cell>
          <cell r="X1117">
            <v>0</v>
          </cell>
          <cell r="Y1117">
            <v>0</v>
          </cell>
          <cell r="Z1117">
            <v>0</v>
          </cell>
          <cell r="AA1117">
            <v>0</v>
          </cell>
          <cell r="AB1117">
            <v>0</v>
          </cell>
          <cell r="AC1117">
            <v>0</v>
          </cell>
          <cell r="AE1117">
            <v>0</v>
          </cell>
          <cell r="AG1117">
            <v>0</v>
          </cell>
          <cell r="AK1117">
            <v>0</v>
          </cell>
          <cell r="AL1117">
            <v>0</v>
          </cell>
          <cell r="AM1117">
            <v>0</v>
          </cell>
          <cell r="AN1117">
            <v>0</v>
          </cell>
          <cell r="AO1117">
            <v>0</v>
          </cell>
          <cell r="AP1117">
            <v>0</v>
          </cell>
          <cell r="AQ1117">
            <v>0</v>
          </cell>
          <cell r="AR1117">
            <v>0</v>
          </cell>
          <cell r="AS1117">
            <v>0</v>
          </cell>
          <cell r="AT1117">
            <v>0</v>
          </cell>
          <cell r="AU1117">
            <v>0</v>
          </cell>
          <cell r="AV1117">
            <v>0</v>
          </cell>
          <cell r="AW1117">
            <v>0</v>
          </cell>
          <cell r="AY1117">
            <v>0</v>
          </cell>
          <cell r="AZ1117">
            <v>0</v>
          </cell>
          <cell r="BC1117">
            <v>0</v>
          </cell>
          <cell r="BD1117">
            <v>0</v>
          </cell>
          <cell r="BE1117">
            <v>0</v>
          </cell>
          <cell r="BF1117">
            <v>0</v>
          </cell>
          <cell r="BG1117">
            <v>0</v>
          </cell>
          <cell r="BH1117">
            <v>0</v>
          </cell>
          <cell r="BI1117">
            <v>0</v>
          </cell>
          <cell r="BJ1117">
            <v>0</v>
          </cell>
          <cell r="BK1117">
            <v>0</v>
          </cell>
          <cell r="BL1117">
            <v>0</v>
          </cell>
          <cell r="BM1117">
            <v>0</v>
          </cell>
          <cell r="BO1117">
            <v>0</v>
          </cell>
          <cell r="BQ1117">
            <v>0</v>
          </cell>
          <cell r="BU1117">
            <v>0</v>
          </cell>
          <cell r="BV1117">
            <v>0</v>
          </cell>
          <cell r="BW1117">
            <v>0</v>
          </cell>
          <cell r="BX1117">
            <v>0</v>
          </cell>
          <cell r="BY1117">
            <v>0</v>
          </cell>
          <cell r="BZ1117">
            <v>0</v>
          </cell>
          <cell r="CA1117">
            <v>0</v>
          </cell>
          <cell r="CB1117">
            <v>0</v>
          </cell>
          <cell r="CC1117">
            <v>0</v>
          </cell>
          <cell r="CD1117">
            <v>0</v>
          </cell>
          <cell r="CE1117">
            <v>0</v>
          </cell>
          <cell r="CG1117">
            <v>0</v>
          </cell>
          <cell r="CI1117">
            <v>0</v>
          </cell>
          <cell r="CM1117">
            <v>0</v>
          </cell>
          <cell r="CN1117">
            <v>0</v>
          </cell>
          <cell r="CO1117">
            <v>0</v>
          </cell>
          <cell r="CP1117">
            <v>0</v>
          </cell>
          <cell r="CQ1117">
            <v>0</v>
          </cell>
          <cell r="CR1117">
            <v>0</v>
          </cell>
          <cell r="CS1117">
            <v>0</v>
          </cell>
          <cell r="CT1117">
            <v>0</v>
          </cell>
          <cell r="CU1117">
            <v>0</v>
          </cell>
          <cell r="CV1117">
            <v>0</v>
          </cell>
          <cell r="CW1117">
            <v>0</v>
          </cell>
          <cell r="CY1117">
            <v>0</v>
          </cell>
          <cell r="DA1117">
            <v>0</v>
          </cell>
          <cell r="DB1117">
            <v>0</v>
          </cell>
          <cell r="DE1117">
            <v>0</v>
          </cell>
          <cell r="DF1117">
            <v>0</v>
          </cell>
          <cell r="DG1117">
            <v>0</v>
          </cell>
          <cell r="DH1117">
            <v>0</v>
          </cell>
          <cell r="DI1117">
            <v>0</v>
          </cell>
          <cell r="DJ1117">
            <v>0</v>
          </cell>
          <cell r="DK1117">
            <v>0</v>
          </cell>
          <cell r="DL1117">
            <v>0</v>
          </cell>
          <cell r="DM1117">
            <v>0</v>
          </cell>
          <cell r="DN1117">
            <v>0</v>
          </cell>
          <cell r="DO1117">
            <v>0</v>
          </cell>
          <cell r="DP1117">
            <v>0</v>
          </cell>
          <cell r="DQ1117">
            <v>0</v>
          </cell>
          <cell r="DS1117">
            <v>0</v>
          </cell>
          <cell r="DT1117">
            <v>0</v>
          </cell>
          <cell r="DU1117">
            <v>0</v>
          </cell>
          <cell r="DW1117">
            <v>0</v>
          </cell>
          <cell r="DX1117">
            <v>0</v>
          </cell>
          <cell r="DY1117">
            <v>0</v>
          </cell>
          <cell r="DZ1117">
            <v>0</v>
          </cell>
          <cell r="EA1117">
            <v>0</v>
          </cell>
          <cell r="EB1117">
            <v>0</v>
          </cell>
          <cell r="EC1117">
            <v>0</v>
          </cell>
          <cell r="ED1117">
            <v>0</v>
          </cell>
          <cell r="EE1117">
            <v>0</v>
          </cell>
          <cell r="EF1117">
            <v>0</v>
          </cell>
          <cell r="EG1117">
            <v>0</v>
          </cell>
          <cell r="EH1117">
            <v>0</v>
          </cell>
          <cell r="EI1117">
            <v>0</v>
          </cell>
          <cell r="EK1117">
            <v>0</v>
          </cell>
          <cell r="EL1117">
            <v>0</v>
          </cell>
          <cell r="EM1117">
            <v>0</v>
          </cell>
          <cell r="EO1117">
            <v>0</v>
          </cell>
          <cell r="EP1117">
            <v>0</v>
          </cell>
          <cell r="EQ1117">
            <v>0</v>
          </cell>
          <cell r="ER1117">
            <v>0</v>
          </cell>
          <cell r="ES1117">
            <v>0</v>
          </cell>
          <cell r="ET1117">
            <v>0</v>
          </cell>
          <cell r="EU1117">
            <v>0</v>
          </cell>
          <cell r="EV1117">
            <v>0</v>
          </cell>
          <cell r="EW1117">
            <v>0</v>
          </cell>
          <cell r="EX1117">
            <v>0</v>
          </cell>
          <cell r="EY1117">
            <v>0</v>
          </cell>
          <cell r="EZ1117">
            <v>0</v>
          </cell>
          <cell r="FA1117">
            <v>0</v>
          </cell>
          <cell r="FC1117">
            <v>0</v>
          </cell>
          <cell r="FD1117">
            <v>0</v>
          </cell>
          <cell r="FE1117">
            <v>0</v>
          </cell>
          <cell r="FG1117">
            <v>0</v>
          </cell>
          <cell r="FH1117">
            <v>0</v>
          </cell>
          <cell r="FI1117">
            <v>0</v>
          </cell>
          <cell r="FJ1117">
            <v>0</v>
          </cell>
          <cell r="FK1117">
            <v>0</v>
          </cell>
          <cell r="FL1117">
            <v>0</v>
          </cell>
          <cell r="FM1117">
            <v>0</v>
          </cell>
          <cell r="FN1117">
            <v>0</v>
          </cell>
          <cell r="FO1117">
            <v>0</v>
          </cell>
          <cell r="FP1117">
            <v>0</v>
          </cell>
          <cell r="FQ1117">
            <v>0</v>
          </cell>
          <cell r="FR1117">
            <v>0</v>
          </cell>
          <cell r="FS1117">
            <v>0</v>
          </cell>
          <cell r="FU1117">
            <v>0</v>
          </cell>
          <cell r="FV1117">
            <v>0</v>
          </cell>
          <cell r="FW1117">
            <v>0</v>
          </cell>
          <cell r="FY1117">
            <v>0</v>
          </cell>
          <cell r="FZ1117">
            <v>0</v>
          </cell>
          <cell r="GA1117">
            <v>0</v>
          </cell>
          <cell r="GB1117">
            <v>0</v>
          </cell>
          <cell r="GC1117">
            <v>0</v>
          </cell>
          <cell r="GD1117">
            <v>0</v>
          </cell>
          <cell r="GE1117">
            <v>0</v>
          </cell>
          <cell r="GF1117">
            <v>0</v>
          </cell>
          <cell r="GG1117">
            <v>0</v>
          </cell>
          <cell r="GH1117">
            <v>0</v>
          </cell>
          <cell r="GI1117">
            <v>0</v>
          </cell>
          <cell r="GJ1117">
            <v>0</v>
          </cell>
          <cell r="GK1117">
            <v>0</v>
          </cell>
          <cell r="GM1117">
            <v>0</v>
          </cell>
          <cell r="GN1117">
            <v>0</v>
          </cell>
          <cell r="GO1117">
            <v>0</v>
          </cell>
          <cell r="GQ1117">
            <v>0</v>
          </cell>
          <cell r="GR1117">
            <v>0</v>
          </cell>
          <cell r="GS1117">
            <v>0</v>
          </cell>
          <cell r="GT1117">
            <v>0</v>
          </cell>
          <cell r="GU1117">
            <v>0</v>
          </cell>
          <cell r="GV1117">
            <v>0</v>
          </cell>
          <cell r="GW1117">
            <v>0</v>
          </cell>
          <cell r="GX1117">
            <v>0</v>
          </cell>
          <cell r="GY1117">
            <v>0</v>
          </cell>
          <cell r="GZ1117">
            <v>0</v>
          </cell>
          <cell r="HA1117">
            <v>0</v>
          </cell>
          <cell r="HB1117">
            <v>0</v>
          </cell>
          <cell r="HC1117">
            <v>0</v>
          </cell>
          <cell r="HD1117">
            <v>0</v>
          </cell>
          <cell r="HE1117">
            <v>0</v>
          </cell>
          <cell r="HF1117">
            <v>0</v>
          </cell>
          <cell r="HG1117">
            <v>0</v>
          </cell>
          <cell r="HH1117">
            <v>0</v>
          </cell>
          <cell r="HI1117">
            <v>0</v>
          </cell>
          <cell r="HJ1117" t="str">
            <v>SI</v>
          </cell>
          <cell r="HL1117">
            <v>3.3602525372185901E-2</v>
          </cell>
          <cell r="HO1117" t="str">
            <v>130</v>
          </cell>
          <cell r="HP1117" t="str">
            <v>130</v>
          </cell>
          <cell r="HQ1117" t="str">
            <v>130</v>
          </cell>
          <cell r="HR1117" t="str">
            <v>130</v>
          </cell>
          <cell r="HS1117" t="str">
            <v>130</v>
          </cell>
          <cell r="HT1117" t="str">
            <v>130</v>
          </cell>
          <cell r="HU1117" t="str">
            <v>130</v>
          </cell>
          <cell r="HV1117" t="str">
            <v>130</v>
          </cell>
          <cell r="HW1117" t="str">
            <v>130</v>
          </cell>
          <cell r="HX1117" t="str">
            <v>130</v>
          </cell>
          <cell r="HY1117" t="str">
            <v>130</v>
          </cell>
        </row>
        <row r="1118">
          <cell r="D1118" t="str">
            <v>13</v>
          </cell>
          <cell r="F1118" t="str">
            <v>13R</v>
          </cell>
          <cell r="H1118">
            <v>0</v>
          </cell>
          <cell r="I1118">
            <v>0</v>
          </cell>
          <cell r="J1118">
            <v>0</v>
          </cell>
          <cell r="K1118">
            <v>0</v>
          </cell>
          <cell r="M1118">
            <v>0</v>
          </cell>
          <cell r="O1118">
            <v>0</v>
          </cell>
          <cell r="S1118">
            <v>0</v>
          </cell>
          <cell r="T1118">
            <v>0</v>
          </cell>
          <cell r="U1118">
            <v>0</v>
          </cell>
          <cell r="V1118">
            <v>0</v>
          </cell>
          <cell r="W1118">
            <v>0</v>
          </cell>
          <cell r="X1118">
            <v>0</v>
          </cell>
          <cell r="Y1118">
            <v>0</v>
          </cell>
          <cell r="Z1118">
            <v>0</v>
          </cell>
          <cell r="AA1118">
            <v>0</v>
          </cell>
          <cell r="AB1118">
            <v>0</v>
          </cell>
          <cell r="AC1118">
            <v>0</v>
          </cell>
          <cell r="AE1118">
            <v>0</v>
          </cell>
          <cell r="AG1118">
            <v>0</v>
          </cell>
          <cell r="AK1118">
            <v>0</v>
          </cell>
          <cell r="AL1118">
            <v>0</v>
          </cell>
          <cell r="AM1118">
            <v>0</v>
          </cell>
          <cell r="AN1118">
            <v>0</v>
          </cell>
          <cell r="AO1118">
            <v>0</v>
          </cell>
          <cell r="AP1118">
            <v>0</v>
          </cell>
          <cell r="AQ1118">
            <v>0</v>
          </cell>
          <cell r="AR1118">
            <v>0</v>
          </cell>
          <cell r="AS1118">
            <v>0</v>
          </cell>
          <cell r="AT1118">
            <v>0</v>
          </cell>
          <cell r="AU1118">
            <v>0</v>
          </cell>
          <cell r="AV1118">
            <v>0</v>
          </cell>
          <cell r="AW1118">
            <v>0</v>
          </cell>
          <cell r="AY1118">
            <v>0</v>
          </cell>
          <cell r="AZ1118">
            <v>0</v>
          </cell>
          <cell r="BC1118">
            <v>0</v>
          </cell>
          <cell r="BD1118">
            <v>0</v>
          </cell>
          <cell r="BE1118">
            <v>0</v>
          </cell>
          <cell r="BF1118">
            <v>0</v>
          </cell>
          <cell r="BG1118">
            <v>0</v>
          </cell>
          <cell r="BH1118">
            <v>0</v>
          </cell>
          <cell r="BI1118">
            <v>0</v>
          </cell>
          <cell r="BJ1118">
            <v>0</v>
          </cell>
          <cell r="BK1118">
            <v>0</v>
          </cell>
          <cell r="BL1118">
            <v>0</v>
          </cell>
          <cell r="BM1118">
            <v>0</v>
          </cell>
          <cell r="BO1118">
            <v>0</v>
          </cell>
          <cell r="BQ1118">
            <v>0</v>
          </cell>
          <cell r="BU1118">
            <v>0</v>
          </cell>
          <cell r="BV1118">
            <v>0</v>
          </cell>
          <cell r="BW1118">
            <v>0</v>
          </cell>
          <cell r="BX1118">
            <v>0</v>
          </cell>
          <cell r="BY1118">
            <v>0</v>
          </cell>
          <cell r="BZ1118">
            <v>0</v>
          </cell>
          <cell r="CA1118">
            <v>0</v>
          </cell>
          <cell r="CB1118">
            <v>0</v>
          </cell>
          <cell r="CC1118">
            <v>0</v>
          </cell>
          <cell r="CD1118">
            <v>0</v>
          </cell>
          <cell r="CE1118">
            <v>0</v>
          </cell>
          <cell r="CG1118">
            <v>0</v>
          </cell>
          <cell r="CI1118">
            <v>0</v>
          </cell>
          <cell r="CM1118">
            <v>0</v>
          </cell>
          <cell r="CN1118">
            <v>0</v>
          </cell>
          <cell r="CO1118">
            <v>0</v>
          </cell>
          <cell r="CP1118">
            <v>0</v>
          </cell>
          <cell r="CQ1118">
            <v>0</v>
          </cell>
          <cell r="CR1118">
            <v>0</v>
          </cell>
          <cell r="CS1118">
            <v>0</v>
          </cell>
          <cell r="CT1118">
            <v>0</v>
          </cell>
          <cell r="CU1118">
            <v>0</v>
          </cell>
          <cell r="CV1118">
            <v>0</v>
          </cell>
          <cell r="CW1118">
            <v>0</v>
          </cell>
          <cell r="CY1118">
            <v>0</v>
          </cell>
          <cell r="DA1118">
            <v>0</v>
          </cell>
          <cell r="DB1118">
            <v>0</v>
          </cell>
          <cell r="DE1118">
            <v>0</v>
          </cell>
          <cell r="DF1118">
            <v>0</v>
          </cell>
          <cell r="DG1118">
            <v>0</v>
          </cell>
          <cell r="DH1118">
            <v>0</v>
          </cell>
          <cell r="DI1118">
            <v>0</v>
          </cell>
          <cell r="DJ1118">
            <v>0</v>
          </cell>
          <cell r="DK1118">
            <v>0</v>
          </cell>
          <cell r="DL1118">
            <v>0</v>
          </cell>
          <cell r="DM1118">
            <v>0</v>
          </cell>
          <cell r="DN1118">
            <v>0</v>
          </cell>
          <cell r="DO1118">
            <v>0</v>
          </cell>
          <cell r="DP1118">
            <v>0</v>
          </cell>
          <cell r="DQ1118">
            <v>0</v>
          </cell>
          <cell r="DS1118">
            <v>0</v>
          </cell>
          <cell r="DT1118">
            <v>0</v>
          </cell>
          <cell r="DU1118">
            <v>0</v>
          </cell>
          <cell r="DW1118">
            <v>0</v>
          </cell>
          <cell r="DX1118">
            <v>0</v>
          </cell>
          <cell r="DY1118">
            <v>0</v>
          </cell>
          <cell r="DZ1118">
            <v>0</v>
          </cell>
          <cell r="EA1118">
            <v>0</v>
          </cell>
          <cell r="EB1118">
            <v>0</v>
          </cell>
          <cell r="EC1118">
            <v>0</v>
          </cell>
          <cell r="ED1118">
            <v>0</v>
          </cell>
          <cell r="EE1118">
            <v>0</v>
          </cell>
          <cell r="EF1118">
            <v>0</v>
          </cell>
          <cell r="EG1118">
            <v>0</v>
          </cell>
          <cell r="EH1118">
            <v>0</v>
          </cell>
          <cell r="EI1118">
            <v>0</v>
          </cell>
          <cell r="EK1118">
            <v>0</v>
          </cell>
          <cell r="EL1118">
            <v>0</v>
          </cell>
          <cell r="EM1118">
            <v>0</v>
          </cell>
          <cell r="EO1118">
            <v>0</v>
          </cell>
          <cell r="EP1118">
            <v>0</v>
          </cell>
          <cell r="EQ1118">
            <v>0</v>
          </cell>
          <cell r="ER1118">
            <v>0</v>
          </cell>
          <cell r="ES1118">
            <v>0</v>
          </cell>
          <cell r="ET1118">
            <v>0</v>
          </cell>
          <cell r="EU1118">
            <v>0</v>
          </cell>
          <cell r="EV1118">
            <v>0</v>
          </cell>
          <cell r="EW1118">
            <v>0</v>
          </cell>
          <cell r="EX1118">
            <v>0</v>
          </cell>
          <cell r="EY1118">
            <v>0</v>
          </cell>
          <cell r="EZ1118">
            <v>0</v>
          </cell>
          <cell r="FA1118">
            <v>0</v>
          </cell>
          <cell r="FC1118">
            <v>0</v>
          </cell>
          <cell r="FD1118">
            <v>0</v>
          </cell>
          <cell r="FE1118">
            <v>0</v>
          </cell>
          <cell r="FG1118">
            <v>0</v>
          </cell>
          <cell r="FH1118">
            <v>0</v>
          </cell>
          <cell r="FI1118">
            <v>0</v>
          </cell>
          <cell r="FJ1118">
            <v>0</v>
          </cell>
          <cell r="FK1118">
            <v>0</v>
          </cell>
          <cell r="FL1118">
            <v>0</v>
          </cell>
          <cell r="FM1118">
            <v>0</v>
          </cell>
          <cell r="FN1118">
            <v>0</v>
          </cell>
          <cell r="FO1118">
            <v>0</v>
          </cell>
          <cell r="FP1118">
            <v>0</v>
          </cell>
          <cell r="FQ1118">
            <v>0</v>
          </cell>
          <cell r="FR1118">
            <v>0</v>
          </cell>
          <cell r="FS1118">
            <v>0</v>
          </cell>
          <cell r="FU1118">
            <v>0</v>
          </cell>
          <cell r="FV1118">
            <v>0</v>
          </cell>
          <cell r="FW1118">
            <v>0</v>
          </cell>
          <cell r="FY1118">
            <v>0</v>
          </cell>
          <cell r="FZ1118">
            <v>0</v>
          </cell>
          <cell r="GA1118">
            <v>0</v>
          </cell>
          <cell r="GB1118">
            <v>0</v>
          </cell>
          <cell r="GC1118">
            <v>0</v>
          </cell>
          <cell r="GD1118">
            <v>0</v>
          </cell>
          <cell r="GE1118">
            <v>0</v>
          </cell>
          <cell r="GF1118">
            <v>0</v>
          </cell>
          <cell r="GG1118">
            <v>0</v>
          </cell>
          <cell r="GH1118">
            <v>0</v>
          </cell>
          <cell r="GI1118">
            <v>0</v>
          </cell>
          <cell r="GJ1118">
            <v>0</v>
          </cell>
          <cell r="GK1118">
            <v>0</v>
          </cell>
          <cell r="GM1118">
            <v>0</v>
          </cell>
          <cell r="GN1118">
            <v>0</v>
          </cell>
          <cell r="GO1118">
            <v>0</v>
          </cell>
          <cell r="GQ1118">
            <v>0</v>
          </cell>
          <cell r="GR1118">
            <v>0</v>
          </cell>
          <cell r="GS1118">
            <v>0</v>
          </cell>
          <cell r="GT1118">
            <v>0</v>
          </cell>
          <cell r="GU1118">
            <v>0</v>
          </cell>
          <cell r="GV1118">
            <v>0</v>
          </cell>
          <cell r="GW1118">
            <v>0</v>
          </cell>
          <cell r="GX1118">
            <v>0</v>
          </cell>
          <cell r="GY1118">
            <v>0</v>
          </cell>
          <cell r="GZ1118">
            <v>0</v>
          </cell>
          <cell r="HA1118">
            <v>0</v>
          </cell>
          <cell r="HB1118">
            <v>0</v>
          </cell>
          <cell r="HC1118">
            <v>0</v>
          </cell>
          <cell r="HD1118">
            <v>0</v>
          </cell>
          <cell r="HE1118">
            <v>0</v>
          </cell>
          <cell r="HF1118">
            <v>0</v>
          </cell>
          <cell r="HG1118">
            <v>0</v>
          </cell>
          <cell r="HH1118">
            <v>0</v>
          </cell>
          <cell r="HI1118">
            <v>0</v>
          </cell>
          <cell r="HJ1118" t="str">
            <v>SI</v>
          </cell>
          <cell r="HL1118">
            <v>3.3602525372185901E-2</v>
          </cell>
          <cell r="HO1118" t="str">
            <v>130</v>
          </cell>
          <cell r="HP1118" t="str">
            <v>130</v>
          </cell>
          <cell r="HQ1118" t="str">
            <v>130</v>
          </cell>
          <cell r="HR1118" t="str">
            <v>130</v>
          </cell>
          <cell r="HS1118" t="str">
            <v>130</v>
          </cell>
          <cell r="HT1118" t="str">
            <v>130</v>
          </cell>
          <cell r="HU1118" t="str">
            <v>130</v>
          </cell>
          <cell r="HV1118" t="str">
            <v>130</v>
          </cell>
          <cell r="HW1118" t="str">
            <v>130</v>
          </cell>
          <cell r="HX1118" t="str">
            <v>130</v>
          </cell>
          <cell r="HY1118" t="str">
            <v>130</v>
          </cell>
        </row>
        <row r="1119">
          <cell r="D1119" t="str">
            <v>13</v>
          </cell>
          <cell r="F1119" t="str">
            <v>13R</v>
          </cell>
          <cell r="H1119">
            <v>0</v>
          </cell>
          <cell r="I1119">
            <v>0</v>
          </cell>
          <cell r="J1119">
            <v>0</v>
          </cell>
          <cell r="K1119">
            <v>0</v>
          </cell>
          <cell r="M1119">
            <v>0</v>
          </cell>
          <cell r="O1119">
            <v>0</v>
          </cell>
          <cell r="S1119">
            <v>0</v>
          </cell>
          <cell r="T1119">
            <v>0</v>
          </cell>
          <cell r="U1119">
            <v>0</v>
          </cell>
          <cell r="V1119">
            <v>0</v>
          </cell>
          <cell r="W1119">
            <v>0</v>
          </cell>
          <cell r="X1119">
            <v>0</v>
          </cell>
          <cell r="Y1119">
            <v>0</v>
          </cell>
          <cell r="Z1119">
            <v>0</v>
          </cell>
          <cell r="AA1119">
            <v>0</v>
          </cell>
          <cell r="AB1119">
            <v>0</v>
          </cell>
          <cell r="AC1119">
            <v>0</v>
          </cell>
          <cell r="AE1119">
            <v>0</v>
          </cell>
          <cell r="AG1119">
            <v>0</v>
          </cell>
          <cell r="AK1119">
            <v>0</v>
          </cell>
          <cell r="AL1119">
            <v>0</v>
          </cell>
          <cell r="AM1119">
            <v>0</v>
          </cell>
          <cell r="AN1119">
            <v>0</v>
          </cell>
          <cell r="AO1119">
            <v>0</v>
          </cell>
          <cell r="AP1119">
            <v>0</v>
          </cell>
          <cell r="AQ1119">
            <v>0</v>
          </cell>
          <cell r="AR1119">
            <v>0</v>
          </cell>
          <cell r="AS1119">
            <v>0</v>
          </cell>
          <cell r="AT1119">
            <v>0</v>
          </cell>
          <cell r="AU1119">
            <v>0</v>
          </cell>
          <cell r="AV1119">
            <v>0</v>
          </cell>
          <cell r="AW1119">
            <v>0</v>
          </cell>
          <cell r="AY1119">
            <v>0</v>
          </cell>
          <cell r="AZ1119">
            <v>0</v>
          </cell>
          <cell r="BC1119">
            <v>0</v>
          </cell>
          <cell r="BD1119">
            <v>0</v>
          </cell>
          <cell r="BE1119">
            <v>0</v>
          </cell>
          <cell r="BF1119">
            <v>0</v>
          </cell>
          <cell r="BG1119">
            <v>0</v>
          </cell>
          <cell r="BH1119">
            <v>0</v>
          </cell>
          <cell r="BI1119">
            <v>0</v>
          </cell>
          <cell r="BJ1119">
            <v>0</v>
          </cell>
          <cell r="BK1119">
            <v>0</v>
          </cell>
          <cell r="BL1119">
            <v>0</v>
          </cell>
          <cell r="BM1119">
            <v>0</v>
          </cell>
          <cell r="BO1119">
            <v>0</v>
          </cell>
          <cell r="BQ1119">
            <v>0</v>
          </cell>
          <cell r="BU1119">
            <v>0</v>
          </cell>
          <cell r="BV1119">
            <v>0</v>
          </cell>
          <cell r="BW1119">
            <v>0</v>
          </cell>
          <cell r="BX1119">
            <v>0</v>
          </cell>
          <cell r="BY1119">
            <v>0</v>
          </cell>
          <cell r="BZ1119">
            <v>0</v>
          </cell>
          <cell r="CA1119">
            <v>0</v>
          </cell>
          <cell r="CB1119">
            <v>0</v>
          </cell>
          <cell r="CC1119">
            <v>0</v>
          </cell>
          <cell r="CD1119">
            <v>0</v>
          </cell>
          <cell r="CE1119">
            <v>0</v>
          </cell>
          <cell r="CG1119">
            <v>0</v>
          </cell>
          <cell r="CI1119">
            <v>0</v>
          </cell>
          <cell r="CM1119">
            <v>0</v>
          </cell>
          <cell r="CN1119">
            <v>0</v>
          </cell>
          <cell r="CO1119">
            <v>0</v>
          </cell>
          <cell r="CP1119">
            <v>0</v>
          </cell>
          <cell r="CQ1119">
            <v>0</v>
          </cell>
          <cell r="CR1119">
            <v>0</v>
          </cell>
          <cell r="CS1119">
            <v>0</v>
          </cell>
          <cell r="CT1119">
            <v>0</v>
          </cell>
          <cell r="CU1119">
            <v>0</v>
          </cell>
          <cell r="CV1119">
            <v>0</v>
          </cell>
          <cell r="CW1119">
            <v>0</v>
          </cell>
          <cell r="CY1119">
            <v>0</v>
          </cell>
          <cell r="DA1119">
            <v>0</v>
          </cell>
          <cell r="DB1119">
            <v>0</v>
          </cell>
          <cell r="DE1119">
            <v>0</v>
          </cell>
          <cell r="DF1119">
            <v>0</v>
          </cell>
          <cell r="DG1119">
            <v>0</v>
          </cell>
          <cell r="DH1119">
            <v>0</v>
          </cell>
          <cell r="DI1119">
            <v>0</v>
          </cell>
          <cell r="DJ1119">
            <v>0</v>
          </cell>
          <cell r="DK1119">
            <v>0</v>
          </cell>
          <cell r="DL1119">
            <v>0</v>
          </cell>
          <cell r="DM1119">
            <v>0</v>
          </cell>
          <cell r="DN1119">
            <v>0</v>
          </cell>
          <cell r="DO1119">
            <v>0</v>
          </cell>
          <cell r="DP1119">
            <v>0</v>
          </cell>
          <cell r="DQ1119">
            <v>0</v>
          </cell>
          <cell r="DS1119">
            <v>0</v>
          </cell>
          <cell r="DT1119">
            <v>0</v>
          </cell>
          <cell r="DU1119">
            <v>0</v>
          </cell>
          <cell r="DW1119">
            <v>0</v>
          </cell>
          <cell r="DX1119">
            <v>0</v>
          </cell>
          <cell r="DY1119">
            <v>0</v>
          </cell>
          <cell r="DZ1119">
            <v>0</v>
          </cell>
          <cell r="EA1119">
            <v>0</v>
          </cell>
          <cell r="EB1119">
            <v>0</v>
          </cell>
          <cell r="EC1119">
            <v>0</v>
          </cell>
          <cell r="ED1119">
            <v>0</v>
          </cell>
          <cell r="EE1119">
            <v>0</v>
          </cell>
          <cell r="EF1119">
            <v>0</v>
          </cell>
          <cell r="EG1119">
            <v>0</v>
          </cell>
          <cell r="EH1119">
            <v>0</v>
          </cell>
          <cell r="EI1119">
            <v>0</v>
          </cell>
          <cell r="EK1119">
            <v>0</v>
          </cell>
          <cell r="EL1119">
            <v>0</v>
          </cell>
          <cell r="EM1119">
            <v>0</v>
          </cell>
          <cell r="EO1119">
            <v>0</v>
          </cell>
          <cell r="EP1119">
            <v>0</v>
          </cell>
          <cell r="EQ1119">
            <v>0</v>
          </cell>
          <cell r="ER1119">
            <v>0</v>
          </cell>
          <cell r="ES1119">
            <v>0</v>
          </cell>
          <cell r="ET1119">
            <v>0</v>
          </cell>
          <cell r="EU1119">
            <v>0</v>
          </cell>
          <cell r="EV1119">
            <v>0</v>
          </cell>
          <cell r="EW1119">
            <v>0</v>
          </cell>
          <cell r="EX1119">
            <v>0</v>
          </cell>
          <cell r="EY1119">
            <v>0</v>
          </cell>
          <cell r="EZ1119">
            <v>0</v>
          </cell>
          <cell r="FA1119">
            <v>0</v>
          </cell>
          <cell r="FC1119">
            <v>0</v>
          </cell>
          <cell r="FD1119">
            <v>0</v>
          </cell>
          <cell r="FE1119">
            <v>0</v>
          </cell>
          <cell r="FG1119">
            <v>0</v>
          </cell>
          <cell r="FH1119">
            <v>0</v>
          </cell>
          <cell r="FI1119">
            <v>0</v>
          </cell>
          <cell r="FJ1119">
            <v>0</v>
          </cell>
          <cell r="FK1119">
            <v>0</v>
          </cell>
          <cell r="FL1119">
            <v>0</v>
          </cell>
          <cell r="FM1119">
            <v>0</v>
          </cell>
          <cell r="FN1119">
            <v>0</v>
          </cell>
          <cell r="FO1119">
            <v>0</v>
          </cell>
          <cell r="FP1119">
            <v>0</v>
          </cell>
          <cell r="FQ1119">
            <v>0</v>
          </cell>
          <cell r="FR1119">
            <v>0</v>
          </cell>
          <cell r="FS1119">
            <v>0</v>
          </cell>
          <cell r="FU1119">
            <v>0</v>
          </cell>
          <cell r="FV1119">
            <v>0</v>
          </cell>
          <cell r="FW1119">
            <v>0</v>
          </cell>
          <cell r="FY1119">
            <v>0</v>
          </cell>
          <cell r="FZ1119">
            <v>0</v>
          </cell>
          <cell r="GA1119">
            <v>0</v>
          </cell>
          <cell r="GB1119">
            <v>0</v>
          </cell>
          <cell r="GC1119">
            <v>0</v>
          </cell>
          <cell r="GD1119">
            <v>0</v>
          </cell>
          <cell r="GE1119">
            <v>0</v>
          </cell>
          <cell r="GF1119">
            <v>0</v>
          </cell>
          <cell r="GG1119">
            <v>0</v>
          </cell>
          <cell r="GH1119">
            <v>0</v>
          </cell>
          <cell r="GI1119">
            <v>0</v>
          </cell>
          <cell r="GJ1119">
            <v>0</v>
          </cell>
          <cell r="GK1119">
            <v>0</v>
          </cell>
          <cell r="GM1119">
            <v>0</v>
          </cell>
          <cell r="GN1119">
            <v>0</v>
          </cell>
          <cell r="GO1119">
            <v>0</v>
          </cell>
          <cell r="GQ1119">
            <v>0</v>
          </cell>
          <cell r="GR1119">
            <v>0</v>
          </cell>
          <cell r="GS1119">
            <v>0</v>
          </cell>
          <cell r="GT1119">
            <v>0</v>
          </cell>
          <cell r="GU1119">
            <v>0</v>
          </cell>
          <cell r="GV1119">
            <v>0</v>
          </cell>
          <cell r="GW1119">
            <v>0</v>
          </cell>
          <cell r="GX1119">
            <v>0</v>
          </cell>
          <cell r="GY1119">
            <v>0</v>
          </cell>
          <cell r="GZ1119">
            <v>0</v>
          </cell>
          <cell r="HA1119">
            <v>0</v>
          </cell>
          <cell r="HB1119">
            <v>0</v>
          </cell>
          <cell r="HC1119">
            <v>0</v>
          </cell>
          <cell r="HD1119">
            <v>0</v>
          </cell>
          <cell r="HE1119">
            <v>0</v>
          </cell>
          <cell r="HF1119">
            <v>0</v>
          </cell>
          <cell r="HG1119">
            <v>0</v>
          </cell>
          <cell r="HH1119">
            <v>0</v>
          </cell>
          <cell r="HI1119">
            <v>0</v>
          </cell>
          <cell r="HJ1119" t="str">
            <v>SI</v>
          </cell>
          <cell r="HL1119">
            <v>3.3602525372185901E-2</v>
          </cell>
          <cell r="HO1119" t="str">
            <v>130</v>
          </cell>
          <cell r="HP1119" t="str">
            <v>130</v>
          </cell>
          <cell r="HQ1119" t="str">
            <v>130</v>
          </cell>
          <cell r="HR1119" t="str">
            <v>130</v>
          </cell>
          <cell r="HS1119" t="str">
            <v>130</v>
          </cell>
          <cell r="HT1119" t="str">
            <v>130</v>
          </cell>
          <cell r="HU1119" t="str">
            <v>130</v>
          </cell>
          <cell r="HV1119" t="str">
            <v>130</v>
          </cell>
          <cell r="HW1119" t="str">
            <v>130</v>
          </cell>
          <cell r="HX1119" t="str">
            <v>130</v>
          </cell>
          <cell r="HY1119" t="str">
            <v>130</v>
          </cell>
        </row>
        <row r="1120">
          <cell r="D1120" t="str">
            <v>13</v>
          </cell>
          <cell r="F1120" t="str">
            <v>13R</v>
          </cell>
          <cell r="H1120">
            <v>0</v>
          </cell>
          <cell r="I1120">
            <v>0</v>
          </cell>
          <cell r="J1120">
            <v>0</v>
          </cell>
          <cell r="K1120">
            <v>0</v>
          </cell>
          <cell r="M1120">
            <v>0</v>
          </cell>
          <cell r="O1120">
            <v>0</v>
          </cell>
          <cell r="S1120">
            <v>0</v>
          </cell>
          <cell r="T1120">
            <v>0</v>
          </cell>
          <cell r="U1120">
            <v>0</v>
          </cell>
          <cell r="V1120">
            <v>0</v>
          </cell>
          <cell r="W1120">
            <v>0</v>
          </cell>
          <cell r="X1120">
            <v>0</v>
          </cell>
          <cell r="Y1120">
            <v>0</v>
          </cell>
          <cell r="Z1120">
            <v>0</v>
          </cell>
          <cell r="AA1120">
            <v>0</v>
          </cell>
          <cell r="AB1120">
            <v>0</v>
          </cell>
          <cell r="AC1120">
            <v>0</v>
          </cell>
          <cell r="AE1120">
            <v>0</v>
          </cell>
          <cell r="AG1120">
            <v>0</v>
          </cell>
          <cell r="AK1120">
            <v>0</v>
          </cell>
          <cell r="AL1120">
            <v>0</v>
          </cell>
          <cell r="AM1120">
            <v>0</v>
          </cell>
          <cell r="AN1120">
            <v>0</v>
          </cell>
          <cell r="AO1120">
            <v>0</v>
          </cell>
          <cell r="AP1120">
            <v>0</v>
          </cell>
          <cell r="AQ1120">
            <v>0</v>
          </cell>
          <cell r="AR1120">
            <v>0</v>
          </cell>
          <cell r="AS1120">
            <v>0</v>
          </cell>
          <cell r="AT1120">
            <v>0</v>
          </cell>
          <cell r="AU1120">
            <v>0</v>
          </cell>
          <cell r="AV1120">
            <v>0</v>
          </cell>
          <cell r="AW1120">
            <v>0</v>
          </cell>
          <cell r="AY1120">
            <v>0</v>
          </cell>
          <cell r="AZ1120">
            <v>0</v>
          </cell>
          <cell r="BC1120">
            <v>0</v>
          </cell>
          <cell r="BD1120">
            <v>0</v>
          </cell>
          <cell r="BE1120">
            <v>0</v>
          </cell>
          <cell r="BF1120">
            <v>0</v>
          </cell>
          <cell r="BG1120">
            <v>0</v>
          </cell>
          <cell r="BH1120">
            <v>0</v>
          </cell>
          <cell r="BI1120">
            <v>0</v>
          </cell>
          <cell r="BJ1120">
            <v>0</v>
          </cell>
          <cell r="BK1120">
            <v>0</v>
          </cell>
          <cell r="BL1120">
            <v>0</v>
          </cell>
          <cell r="BM1120">
            <v>0</v>
          </cell>
          <cell r="BO1120">
            <v>0</v>
          </cell>
          <cell r="BQ1120">
            <v>0</v>
          </cell>
          <cell r="BU1120">
            <v>0</v>
          </cell>
          <cell r="BV1120">
            <v>0</v>
          </cell>
          <cell r="BW1120">
            <v>0</v>
          </cell>
          <cell r="BX1120">
            <v>0</v>
          </cell>
          <cell r="BY1120">
            <v>0</v>
          </cell>
          <cell r="BZ1120">
            <v>0</v>
          </cell>
          <cell r="CA1120">
            <v>0</v>
          </cell>
          <cell r="CB1120">
            <v>0</v>
          </cell>
          <cell r="CC1120">
            <v>0</v>
          </cell>
          <cell r="CD1120">
            <v>0</v>
          </cell>
          <cell r="CE1120">
            <v>0</v>
          </cell>
          <cell r="CG1120">
            <v>0</v>
          </cell>
          <cell r="CI1120">
            <v>0</v>
          </cell>
          <cell r="CM1120">
            <v>0</v>
          </cell>
          <cell r="CN1120">
            <v>0</v>
          </cell>
          <cell r="CO1120">
            <v>0</v>
          </cell>
          <cell r="CP1120">
            <v>0</v>
          </cell>
          <cell r="CQ1120">
            <v>0</v>
          </cell>
          <cell r="CR1120">
            <v>0</v>
          </cell>
          <cell r="CS1120">
            <v>0</v>
          </cell>
          <cell r="CT1120">
            <v>0</v>
          </cell>
          <cell r="CU1120">
            <v>0</v>
          </cell>
          <cell r="CV1120">
            <v>0</v>
          </cell>
          <cell r="CW1120">
            <v>0</v>
          </cell>
          <cell r="CY1120">
            <v>0</v>
          </cell>
          <cell r="DA1120">
            <v>0</v>
          </cell>
          <cell r="DB1120">
            <v>0</v>
          </cell>
          <cell r="DE1120">
            <v>0</v>
          </cell>
          <cell r="DF1120">
            <v>0</v>
          </cell>
          <cell r="DG1120">
            <v>0</v>
          </cell>
          <cell r="DH1120">
            <v>0</v>
          </cell>
          <cell r="DI1120">
            <v>0</v>
          </cell>
          <cell r="DJ1120">
            <v>0</v>
          </cell>
          <cell r="DK1120">
            <v>0</v>
          </cell>
          <cell r="DL1120">
            <v>0</v>
          </cell>
          <cell r="DM1120">
            <v>0</v>
          </cell>
          <cell r="DN1120">
            <v>0</v>
          </cell>
          <cell r="DO1120">
            <v>0</v>
          </cell>
          <cell r="DP1120">
            <v>0</v>
          </cell>
          <cell r="DQ1120">
            <v>0</v>
          </cell>
          <cell r="DS1120">
            <v>0</v>
          </cell>
          <cell r="DT1120">
            <v>0</v>
          </cell>
          <cell r="DU1120">
            <v>0</v>
          </cell>
          <cell r="DW1120">
            <v>0</v>
          </cell>
          <cell r="DX1120">
            <v>0</v>
          </cell>
          <cell r="DY1120">
            <v>0</v>
          </cell>
          <cell r="DZ1120">
            <v>0</v>
          </cell>
          <cell r="EA1120">
            <v>0</v>
          </cell>
          <cell r="EB1120">
            <v>0</v>
          </cell>
          <cell r="EC1120">
            <v>0</v>
          </cell>
          <cell r="ED1120">
            <v>0</v>
          </cell>
          <cell r="EE1120">
            <v>0</v>
          </cell>
          <cell r="EF1120">
            <v>0</v>
          </cell>
          <cell r="EG1120">
            <v>0</v>
          </cell>
          <cell r="EH1120">
            <v>0</v>
          </cell>
          <cell r="EI1120">
            <v>0</v>
          </cell>
          <cell r="EK1120">
            <v>0</v>
          </cell>
          <cell r="EL1120">
            <v>0</v>
          </cell>
          <cell r="EM1120">
            <v>0</v>
          </cell>
          <cell r="EO1120">
            <v>0</v>
          </cell>
          <cell r="EP1120">
            <v>0</v>
          </cell>
          <cell r="EQ1120">
            <v>0</v>
          </cell>
          <cell r="ER1120">
            <v>0</v>
          </cell>
          <cell r="ES1120">
            <v>0</v>
          </cell>
          <cell r="ET1120">
            <v>0</v>
          </cell>
          <cell r="EU1120">
            <v>0</v>
          </cell>
          <cell r="EV1120">
            <v>0</v>
          </cell>
          <cell r="EW1120">
            <v>0</v>
          </cell>
          <cell r="EX1120">
            <v>0</v>
          </cell>
          <cell r="EY1120">
            <v>0</v>
          </cell>
          <cell r="EZ1120">
            <v>0</v>
          </cell>
          <cell r="FA1120">
            <v>0</v>
          </cell>
          <cell r="FC1120">
            <v>0</v>
          </cell>
          <cell r="FD1120">
            <v>0</v>
          </cell>
          <cell r="FE1120">
            <v>0</v>
          </cell>
          <cell r="FG1120">
            <v>0</v>
          </cell>
          <cell r="FH1120">
            <v>0</v>
          </cell>
          <cell r="FI1120">
            <v>0</v>
          </cell>
          <cell r="FJ1120">
            <v>0</v>
          </cell>
          <cell r="FK1120">
            <v>0</v>
          </cell>
          <cell r="FL1120">
            <v>0</v>
          </cell>
          <cell r="FM1120">
            <v>0</v>
          </cell>
          <cell r="FN1120">
            <v>0</v>
          </cell>
          <cell r="FO1120">
            <v>0</v>
          </cell>
          <cell r="FP1120">
            <v>0</v>
          </cell>
          <cell r="FQ1120">
            <v>0</v>
          </cell>
          <cell r="FR1120">
            <v>0</v>
          </cell>
          <cell r="FS1120">
            <v>0</v>
          </cell>
          <cell r="FU1120">
            <v>0</v>
          </cell>
          <cell r="FV1120">
            <v>0</v>
          </cell>
          <cell r="FW1120">
            <v>0</v>
          </cell>
          <cell r="FY1120">
            <v>0</v>
          </cell>
          <cell r="FZ1120">
            <v>0</v>
          </cell>
          <cell r="GA1120">
            <v>0</v>
          </cell>
          <cell r="GB1120">
            <v>0</v>
          </cell>
          <cell r="GC1120">
            <v>0</v>
          </cell>
          <cell r="GD1120">
            <v>0</v>
          </cell>
          <cell r="GE1120">
            <v>0</v>
          </cell>
          <cell r="GF1120">
            <v>0</v>
          </cell>
          <cell r="GG1120">
            <v>0</v>
          </cell>
          <cell r="GH1120">
            <v>0</v>
          </cell>
          <cell r="GI1120">
            <v>0</v>
          </cell>
          <cell r="GJ1120">
            <v>0</v>
          </cell>
          <cell r="GK1120">
            <v>0</v>
          </cell>
          <cell r="GM1120">
            <v>0</v>
          </cell>
          <cell r="GN1120">
            <v>0</v>
          </cell>
          <cell r="GO1120">
            <v>0</v>
          </cell>
          <cell r="GQ1120">
            <v>0</v>
          </cell>
          <cell r="GR1120">
            <v>0</v>
          </cell>
          <cell r="GS1120">
            <v>0</v>
          </cell>
          <cell r="GT1120">
            <v>0</v>
          </cell>
          <cell r="GU1120">
            <v>0</v>
          </cell>
          <cell r="GV1120">
            <v>0</v>
          </cell>
          <cell r="GW1120">
            <v>0</v>
          </cell>
          <cell r="GX1120">
            <v>0</v>
          </cell>
          <cell r="GY1120">
            <v>0</v>
          </cell>
          <cell r="GZ1120">
            <v>0</v>
          </cell>
          <cell r="HA1120">
            <v>0</v>
          </cell>
          <cell r="HB1120">
            <v>0</v>
          </cell>
          <cell r="HC1120">
            <v>0</v>
          </cell>
          <cell r="HD1120">
            <v>0</v>
          </cell>
          <cell r="HE1120">
            <v>0</v>
          </cell>
          <cell r="HF1120">
            <v>0</v>
          </cell>
          <cell r="HG1120">
            <v>0</v>
          </cell>
          <cell r="HH1120">
            <v>0</v>
          </cell>
          <cell r="HI1120">
            <v>0</v>
          </cell>
          <cell r="HJ1120" t="str">
            <v>SI</v>
          </cell>
          <cell r="HL1120">
            <v>3.3602525372185901E-2</v>
          </cell>
          <cell r="HO1120" t="str">
            <v>130</v>
          </cell>
          <cell r="HP1120" t="str">
            <v>130</v>
          </cell>
          <cell r="HQ1120" t="str">
            <v>130</v>
          </cell>
          <cell r="HR1120" t="str">
            <v>130</v>
          </cell>
          <cell r="HS1120" t="str">
            <v>130</v>
          </cell>
          <cell r="HT1120" t="str">
            <v>130</v>
          </cell>
          <cell r="HU1120" t="str">
            <v>130</v>
          </cell>
          <cell r="HV1120" t="str">
            <v>130</v>
          </cell>
          <cell r="HW1120" t="str">
            <v>130</v>
          </cell>
          <cell r="HX1120" t="str">
            <v>130</v>
          </cell>
          <cell r="HY1120" t="str">
            <v>130</v>
          </cell>
        </row>
        <row r="1121">
          <cell r="D1121" t="str">
            <v>13</v>
          </cell>
          <cell r="F1121" t="str">
            <v>13SU</v>
          </cell>
          <cell r="H1121">
            <v>0</v>
          </cell>
          <cell r="I1121">
            <v>0</v>
          </cell>
          <cell r="J1121">
            <v>0</v>
          </cell>
          <cell r="K1121">
            <v>0</v>
          </cell>
          <cell r="M1121">
            <v>0</v>
          </cell>
          <cell r="O1121">
            <v>0</v>
          </cell>
          <cell r="S1121">
            <v>0</v>
          </cell>
          <cell r="T1121">
            <v>0</v>
          </cell>
          <cell r="U1121">
            <v>0</v>
          </cell>
          <cell r="V1121">
            <v>0</v>
          </cell>
          <cell r="W1121">
            <v>0</v>
          </cell>
          <cell r="X1121">
            <v>0</v>
          </cell>
          <cell r="Y1121">
            <v>0</v>
          </cell>
          <cell r="Z1121">
            <v>0</v>
          </cell>
          <cell r="AA1121">
            <v>0</v>
          </cell>
          <cell r="AB1121">
            <v>0</v>
          </cell>
          <cell r="AC1121">
            <v>0</v>
          </cell>
          <cell r="AE1121">
            <v>0</v>
          </cell>
          <cell r="AG1121">
            <v>0</v>
          </cell>
          <cell r="AK1121">
            <v>0</v>
          </cell>
          <cell r="AL1121">
            <v>0</v>
          </cell>
          <cell r="AM1121">
            <v>0</v>
          </cell>
          <cell r="AN1121">
            <v>0</v>
          </cell>
          <cell r="AO1121">
            <v>0</v>
          </cell>
          <cell r="AP1121">
            <v>0</v>
          </cell>
          <cell r="AQ1121">
            <v>0</v>
          </cell>
          <cell r="AR1121">
            <v>0</v>
          </cell>
          <cell r="AS1121">
            <v>0</v>
          </cell>
          <cell r="AT1121">
            <v>0</v>
          </cell>
          <cell r="AU1121">
            <v>0</v>
          </cell>
          <cell r="AV1121">
            <v>0</v>
          </cell>
          <cell r="AW1121">
            <v>0</v>
          </cell>
          <cell r="AY1121">
            <v>0</v>
          </cell>
          <cell r="AZ1121">
            <v>0</v>
          </cell>
          <cell r="BC1121">
            <v>0</v>
          </cell>
          <cell r="BD1121">
            <v>0</v>
          </cell>
          <cell r="BE1121">
            <v>0</v>
          </cell>
          <cell r="BF1121">
            <v>0</v>
          </cell>
          <cell r="BG1121">
            <v>0</v>
          </cell>
          <cell r="BH1121">
            <v>0</v>
          </cell>
          <cell r="BI1121">
            <v>0</v>
          </cell>
          <cell r="BJ1121">
            <v>0</v>
          </cell>
          <cell r="BK1121">
            <v>0</v>
          </cell>
          <cell r="BL1121">
            <v>0</v>
          </cell>
          <cell r="BM1121">
            <v>0</v>
          </cell>
          <cell r="BO1121">
            <v>0</v>
          </cell>
          <cell r="BQ1121">
            <v>0</v>
          </cell>
          <cell r="BU1121">
            <v>0</v>
          </cell>
          <cell r="BV1121">
            <v>0</v>
          </cell>
          <cell r="BW1121">
            <v>0</v>
          </cell>
          <cell r="BX1121">
            <v>0</v>
          </cell>
          <cell r="BY1121">
            <v>0</v>
          </cell>
          <cell r="BZ1121">
            <v>0</v>
          </cell>
          <cell r="CA1121">
            <v>0</v>
          </cell>
          <cell r="CB1121">
            <v>0</v>
          </cell>
          <cell r="CC1121">
            <v>0</v>
          </cell>
          <cell r="CD1121">
            <v>0</v>
          </cell>
          <cell r="CE1121">
            <v>0</v>
          </cell>
          <cell r="CG1121">
            <v>0</v>
          </cell>
          <cell r="CI1121">
            <v>0</v>
          </cell>
          <cell r="CM1121">
            <v>0</v>
          </cell>
          <cell r="CN1121">
            <v>0</v>
          </cell>
          <cell r="CO1121">
            <v>0</v>
          </cell>
          <cell r="CP1121">
            <v>0</v>
          </cell>
          <cell r="CQ1121">
            <v>0</v>
          </cell>
          <cell r="CR1121">
            <v>0</v>
          </cell>
          <cell r="CS1121">
            <v>0</v>
          </cell>
          <cell r="CT1121">
            <v>0</v>
          </cell>
          <cell r="CU1121">
            <v>0</v>
          </cell>
          <cell r="CV1121">
            <v>0</v>
          </cell>
          <cell r="CW1121">
            <v>0</v>
          </cell>
          <cell r="CY1121">
            <v>0</v>
          </cell>
          <cell r="DA1121">
            <v>0</v>
          </cell>
          <cell r="DB1121">
            <v>0</v>
          </cell>
          <cell r="DE1121">
            <v>0</v>
          </cell>
          <cell r="DF1121">
            <v>0</v>
          </cell>
          <cell r="DG1121">
            <v>0</v>
          </cell>
          <cell r="DH1121">
            <v>0</v>
          </cell>
          <cell r="DI1121">
            <v>0</v>
          </cell>
          <cell r="DJ1121">
            <v>0</v>
          </cell>
          <cell r="DK1121">
            <v>0</v>
          </cell>
          <cell r="DL1121">
            <v>0</v>
          </cell>
          <cell r="DM1121">
            <v>0</v>
          </cell>
          <cell r="DN1121">
            <v>0</v>
          </cell>
          <cell r="DO1121">
            <v>0</v>
          </cell>
          <cell r="DP1121">
            <v>0</v>
          </cell>
          <cell r="DQ1121">
            <v>0</v>
          </cell>
          <cell r="DS1121">
            <v>0</v>
          </cell>
          <cell r="DT1121">
            <v>0</v>
          </cell>
          <cell r="DU1121">
            <v>0</v>
          </cell>
          <cell r="DW1121">
            <v>0</v>
          </cell>
          <cell r="DX1121">
            <v>0</v>
          </cell>
          <cell r="DY1121">
            <v>0</v>
          </cell>
          <cell r="DZ1121">
            <v>0</v>
          </cell>
          <cell r="EA1121">
            <v>0</v>
          </cell>
          <cell r="EB1121">
            <v>0</v>
          </cell>
          <cell r="EC1121">
            <v>0</v>
          </cell>
          <cell r="ED1121">
            <v>0</v>
          </cell>
          <cell r="EE1121">
            <v>0</v>
          </cell>
          <cell r="EF1121">
            <v>0</v>
          </cell>
          <cell r="EG1121">
            <v>0</v>
          </cell>
          <cell r="EH1121">
            <v>0</v>
          </cell>
          <cell r="EI1121">
            <v>0</v>
          </cell>
          <cell r="EK1121">
            <v>0</v>
          </cell>
          <cell r="EL1121">
            <v>0</v>
          </cell>
          <cell r="EM1121">
            <v>0</v>
          </cell>
          <cell r="EO1121">
            <v>0</v>
          </cell>
          <cell r="EP1121">
            <v>0</v>
          </cell>
          <cell r="EQ1121">
            <v>0</v>
          </cell>
          <cell r="ER1121">
            <v>0</v>
          </cell>
          <cell r="ES1121">
            <v>0</v>
          </cell>
          <cell r="ET1121">
            <v>0</v>
          </cell>
          <cell r="EU1121">
            <v>0</v>
          </cell>
          <cell r="EV1121">
            <v>0</v>
          </cell>
          <cell r="EW1121">
            <v>0</v>
          </cell>
          <cell r="EX1121">
            <v>0</v>
          </cell>
          <cell r="EY1121">
            <v>0</v>
          </cell>
          <cell r="EZ1121">
            <v>0</v>
          </cell>
          <cell r="FA1121">
            <v>0</v>
          </cell>
          <cell r="FC1121">
            <v>0</v>
          </cell>
          <cell r="FD1121">
            <v>0</v>
          </cell>
          <cell r="FE1121">
            <v>0</v>
          </cell>
          <cell r="FG1121">
            <v>0</v>
          </cell>
          <cell r="FH1121">
            <v>0</v>
          </cell>
          <cell r="FI1121">
            <v>0</v>
          </cell>
          <cell r="FJ1121">
            <v>0</v>
          </cell>
          <cell r="FK1121">
            <v>0</v>
          </cell>
          <cell r="FL1121">
            <v>0</v>
          </cell>
          <cell r="FM1121">
            <v>0</v>
          </cell>
          <cell r="FN1121">
            <v>0</v>
          </cell>
          <cell r="FO1121">
            <v>0</v>
          </cell>
          <cell r="FP1121">
            <v>0</v>
          </cell>
          <cell r="FQ1121">
            <v>0</v>
          </cell>
          <cell r="FR1121">
            <v>0</v>
          </cell>
          <cell r="FS1121">
            <v>0</v>
          </cell>
          <cell r="FU1121">
            <v>0</v>
          </cell>
          <cell r="FV1121">
            <v>0</v>
          </cell>
          <cell r="FW1121">
            <v>0</v>
          </cell>
          <cell r="FY1121">
            <v>0</v>
          </cell>
          <cell r="FZ1121">
            <v>0</v>
          </cell>
          <cell r="GA1121">
            <v>0</v>
          </cell>
          <cell r="GB1121">
            <v>0</v>
          </cell>
          <cell r="GC1121">
            <v>0</v>
          </cell>
          <cell r="GD1121">
            <v>0</v>
          </cell>
          <cell r="GE1121">
            <v>0</v>
          </cell>
          <cell r="GF1121">
            <v>0</v>
          </cell>
          <cell r="GG1121">
            <v>0</v>
          </cell>
          <cell r="GH1121">
            <v>0</v>
          </cell>
          <cell r="GI1121">
            <v>0</v>
          </cell>
          <cell r="GJ1121">
            <v>0</v>
          </cell>
          <cell r="GK1121">
            <v>0</v>
          </cell>
          <cell r="GM1121">
            <v>0</v>
          </cell>
          <cell r="GN1121">
            <v>0</v>
          </cell>
          <cell r="GO1121">
            <v>0</v>
          </cell>
          <cell r="GQ1121">
            <v>0</v>
          </cell>
          <cell r="GR1121">
            <v>0</v>
          </cell>
          <cell r="GS1121">
            <v>0</v>
          </cell>
          <cell r="GT1121">
            <v>0</v>
          </cell>
          <cell r="GU1121">
            <v>0</v>
          </cell>
          <cell r="GV1121">
            <v>0</v>
          </cell>
          <cell r="GW1121">
            <v>0</v>
          </cell>
          <cell r="GX1121">
            <v>0</v>
          </cell>
          <cell r="GY1121">
            <v>0</v>
          </cell>
          <cell r="GZ1121">
            <v>0</v>
          </cell>
          <cell r="HA1121">
            <v>0</v>
          </cell>
          <cell r="HB1121">
            <v>0</v>
          </cell>
          <cell r="HC1121">
            <v>0</v>
          </cell>
          <cell r="HD1121">
            <v>0</v>
          </cell>
          <cell r="HE1121">
            <v>0</v>
          </cell>
          <cell r="HF1121">
            <v>0</v>
          </cell>
          <cell r="HG1121">
            <v>0</v>
          </cell>
          <cell r="HH1121">
            <v>0</v>
          </cell>
          <cell r="HI1121">
            <v>0</v>
          </cell>
          <cell r="HJ1121" t="str">
            <v>SI</v>
          </cell>
          <cell r="HL1121">
            <v>3.3602525372185901E-2</v>
          </cell>
          <cell r="HO1121" t="str">
            <v>130</v>
          </cell>
          <cell r="HP1121" t="str">
            <v>130</v>
          </cell>
          <cell r="HQ1121" t="str">
            <v>130</v>
          </cell>
          <cell r="HR1121" t="str">
            <v>130</v>
          </cell>
          <cell r="HS1121" t="str">
            <v>130</v>
          </cell>
          <cell r="HT1121" t="str">
            <v>130</v>
          </cell>
          <cell r="HU1121" t="str">
            <v>130</v>
          </cell>
          <cell r="HV1121" t="str">
            <v>130</v>
          </cell>
          <cell r="HW1121" t="str">
            <v>130</v>
          </cell>
          <cell r="HX1121" t="str">
            <v>130</v>
          </cell>
          <cell r="HY1121" t="str">
            <v>130</v>
          </cell>
        </row>
        <row r="1122">
          <cell r="D1122" t="str">
            <v>13</v>
          </cell>
          <cell r="F1122" t="str">
            <v>13R</v>
          </cell>
          <cell r="H1122">
            <v>0</v>
          </cell>
          <cell r="I1122">
            <v>0</v>
          </cell>
          <cell r="J1122">
            <v>0</v>
          </cell>
          <cell r="K1122">
            <v>0</v>
          </cell>
          <cell r="M1122">
            <v>0</v>
          </cell>
          <cell r="O1122">
            <v>0</v>
          </cell>
          <cell r="S1122">
            <v>0</v>
          </cell>
          <cell r="T1122">
            <v>0</v>
          </cell>
          <cell r="U1122">
            <v>0</v>
          </cell>
          <cell r="V1122">
            <v>0</v>
          </cell>
          <cell r="W1122">
            <v>0</v>
          </cell>
          <cell r="X1122">
            <v>0</v>
          </cell>
          <cell r="Y1122">
            <v>0</v>
          </cell>
          <cell r="Z1122">
            <v>0</v>
          </cell>
          <cell r="AA1122">
            <v>0</v>
          </cell>
          <cell r="AB1122">
            <v>0</v>
          </cell>
          <cell r="AC1122">
            <v>0</v>
          </cell>
          <cell r="AE1122">
            <v>0</v>
          </cell>
          <cell r="AG1122">
            <v>0</v>
          </cell>
          <cell r="AK1122">
            <v>0</v>
          </cell>
          <cell r="AL1122">
            <v>0</v>
          </cell>
          <cell r="AM1122">
            <v>0</v>
          </cell>
          <cell r="AN1122">
            <v>0</v>
          </cell>
          <cell r="AO1122">
            <v>0</v>
          </cell>
          <cell r="AP1122">
            <v>0</v>
          </cell>
          <cell r="AQ1122">
            <v>0</v>
          </cell>
          <cell r="AR1122">
            <v>0</v>
          </cell>
          <cell r="AS1122">
            <v>0</v>
          </cell>
          <cell r="AT1122">
            <v>0</v>
          </cell>
          <cell r="AU1122">
            <v>0</v>
          </cell>
          <cell r="AV1122">
            <v>0</v>
          </cell>
          <cell r="AW1122">
            <v>0</v>
          </cell>
          <cell r="AY1122">
            <v>0</v>
          </cell>
          <cell r="AZ1122">
            <v>0</v>
          </cell>
          <cell r="BC1122">
            <v>0</v>
          </cell>
          <cell r="BD1122">
            <v>0</v>
          </cell>
          <cell r="BE1122">
            <v>0</v>
          </cell>
          <cell r="BF1122">
            <v>0</v>
          </cell>
          <cell r="BG1122">
            <v>0</v>
          </cell>
          <cell r="BH1122">
            <v>0</v>
          </cell>
          <cell r="BI1122">
            <v>0</v>
          </cell>
          <cell r="BJ1122">
            <v>0</v>
          </cell>
          <cell r="BK1122">
            <v>0</v>
          </cell>
          <cell r="BL1122">
            <v>0</v>
          </cell>
          <cell r="BM1122">
            <v>0</v>
          </cell>
          <cell r="BO1122">
            <v>0</v>
          </cell>
          <cell r="BQ1122">
            <v>0</v>
          </cell>
          <cell r="BU1122">
            <v>0</v>
          </cell>
          <cell r="BV1122">
            <v>0</v>
          </cell>
          <cell r="BW1122">
            <v>0</v>
          </cell>
          <cell r="BX1122">
            <v>0</v>
          </cell>
          <cell r="BY1122">
            <v>0</v>
          </cell>
          <cell r="BZ1122">
            <v>0</v>
          </cell>
          <cell r="CA1122">
            <v>0</v>
          </cell>
          <cell r="CB1122">
            <v>0</v>
          </cell>
          <cell r="CC1122">
            <v>0</v>
          </cell>
          <cell r="CD1122">
            <v>0</v>
          </cell>
          <cell r="CE1122">
            <v>0</v>
          </cell>
          <cell r="CG1122">
            <v>0</v>
          </cell>
          <cell r="CI1122">
            <v>0</v>
          </cell>
          <cell r="CM1122">
            <v>0</v>
          </cell>
          <cell r="CN1122">
            <v>0</v>
          </cell>
          <cell r="CO1122">
            <v>0</v>
          </cell>
          <cell r="CP1122">
            <v>0</v>
          </cell>
          <cell r="CQ1122">
            <v>0</v>
          </cell>
          <cell r="CR1122">
            <v>0</v>
          </cell>
          <cell r="CS1122">
            <v>0</v>
          </cell>
          <cell r="CT1122">
            <v>0</v>
          </cell>
          <cell r="CU1122">
            <v>0</v>
          </cell>
          <cell r="CV1122">
            <v>0</v>
          </cell>
          <cell r="CW1122">
            <v>0</v>
          </cell>
          <cell r="CY1122">
            <v>0</v>
          </cell>
          <cell r="DA1122">
            <v>0</v>
          </cell>
          <cell r="DB1122">
            <v>0</v>
          </cell>
          <cell r="DE1122">
            <v>0</v>
          </cell>
          <cell r="DF1122">
            <v>0</v>
          </cell>
          <cell r="DG1122">
            <v>0</v>
          </cell>
          <cell r="DH1122">
            <v>0</v>
          </cell>
          <cell r="DI1122">
            <v>0</v>
          </cell>
          <cell r="DJ1122">
            <v>0</v>
          </cell>
          <cell r="DK1122">
            <v>0</v>
          </cell>
          <cell r="DL1122">
            <v>0</v>
          </cell>
          <cell r="DM1122">
            <v>0</v>
          </cell>
          <cell r="DN1122">
            <v>0</v>
          </cell>
          <cell r="DO1122">
            <v>0</v>
          </cell>
          <cell r="DP1122">
            <v>0</v>
          </cell>
          <cell r="DQ1122">
            <v>0</v>
          </cell>
          <cell r="DS1122">
            <v>0</v>
          </cell>
          <cell r="DT1122">
            <v>0</v>
          </cell>
          <cell r="DU1122">
            <v>0</v>
          </cell>
          <cell r="DW1122">
            <v>0</v>
          </cell>
          <cell r="DX1122">
            <v>0</v>
          </cell>
          <cell r="DY1122">
            <v>0</v>
          </cell>
          <cell r="DZ1122">
            <v>0</v>
          </cell>
          <cell r="EA1122">
            <v>0</v>
          </cell>
          <cell r="EB1122">
            <v>0</v>
          </cell>
          <cell r="EC1122">
            <v>0</v>
          </cell>
          <cell r="ED1122">
            <v>0</v>
          </cell>
          <cell r="EE1122">
            <v>0</v>
          </cell>
          <cell r="EF1122">
            <v>0</v>
          </cell>
          <cell r="EG1122">
            <v>0</v>
          </cell>
          <cell r="EH1122">
            <v>0</v>
          </cell>
          <cell r="EI1122">
            <v>0</v>
          </cell>
          <cell r="EK1122">
            <v>0</v>
          </cell>
          <cell r="EL1122">
            <v>0</v>
          </cell>
          <cell r="EM1122">
            <v>0</v>
          </cell>
          <cell r="EO1122">
            <v>0</v>
          </cell>
          <cell r="EP1122">
            <v>0</v>
          </cell>
          <cell r="EQ1122">
            <v>0</v>
          </cell>
          <cell r="ER1122">
            <v>0</v>
          </cell>
          <cell r="ES1122">
            <v>0</v>
          </cell>
          <cell r="ET1122">
            <v>0</v>
          </cell>
          <cell r="EU1122">
            <v>0</v>
          </cell>
          <cell r="EV1122">
            <v>0</v>
          </cell>
          <cell r="EW1122">
            <v>0</v>
          </cell>
          <cell r="EX1122">
            <v>0</v>
          </cell>
          <cell r="EY1122">
            <v>0</v>
          </cell>
          <cell r="EZ1122">
            <v>0</v>
          </cell>
          <cell r="FA1122">
            <v>0</v>
          </cell>
          <cell r="FC1122">
            <v>0</v>
          </cell>
          <cell r="FD1122">
            <v>0</v>
          </cell>
          <cell r="FE1122">
            <v>0</v>
          </cell>
          <cell r="FG1122">
            <v>0</v>
          </cell>
          <cell r="FH1122">
            <v>0</v>
          </cell>
          <cell r="FI1122">
            <v>0</v>
          </cell>
          <cell r="FJ1122">
            <v>0</v>
          </cell>
          <cell r="FK1122">
            <v>0</v>
          </cell>
          <cell r="FL1122">
            <v>0</v>
          </cell>
          <cell r="FM1122">
            <v>0</v>
          </cell>
          <cell r="FN1122">
            <v>0</v>
          </cell>
          <cell r="FO1122">
            <v>0</v>
          </cell>
          <cell r="FP1122">
            <v>0</v>
          </cell>
          <cell r="FQ1122">
            <v>0</v>
          </cell>
          <cell r="FR1122">
            <v>0</v>
          </cell>
          <cell r="FS1122">
            <v>0</v>
          </cell>
          <cell r="FU1122">
            <v>0</v>
          </cell>
          <cell r="FV1122">
            <v>0</v>
          </cell>
          <cell r="FW1122">
            <v>0</v>
          </cell>
          <cell r="FY1122">
            <v>0</v>
          </cell>
          <cell r="FZ1122">
            <v>0</v>
          </cell>
          <cell r="GA1122">
            <v>0</v>
          </cell>
          <cell r="GB1122">
            <v>0</v>
          </cell>
          <cell r="GC1122">
            <v>0</v>
          </cell>
          <cell r="GD1122">
            <v>0</v>
          </cell>
          <cell r="GE1122">
            <v>0</v>
          </cell>
          <cell r="GF1122">
            <v>0</v>
          </cell>
          <cell r="GG1122">
            <v>0</v>
          </cell>
          <cell r="GH1122">
            <v>0</v>
          </cell>
          <cell r="GI1122">
            <v>0</v>
          </cell>
          <cell r="GJ1122">
            <v>0</v>
          </cell>
          <cell r="GK1122">
            <v>0</v>
          </cell>
          <cell r="GM1122">
            <v>0</v>
          </cell>
          <cell r="GN1122">
            <v>0</v>
          </cell>
          <cell r="GO1122">
            <v>0</v>
          </cell>
          <cell r="GQ1122">
            <v>0</v>
          </cell>
          <cell r="GR1122">
            <v>0</v>
          </cell>
          <cell r="GS1122">
            <v>0</v>
          </cell>
          <cell r="GT1122">
            <v>0</v>
          </cell>
          <cell r="GU1122">
            <v>0</v>
          </cell>
          <cell r="GV1122">
            <v>0</v>
          </cell>
          <cell r="GW1122">
            <v>0</v>
          </cell>
          <cell r="GX1122">
            <v>0</v>
          </cell>
          <cell r="GY1122">
            <v>0</v>
          </cell>
          <cell r="GZ1122">
            <v>0</v>
          </cell>
          <cell r="HA1122">
            <v>0</v>
          </cell>
          <cell r="HB1122">
            <v>0</v>
          </cell>
          <cell r="HC1122">
            <v>0</v>
          </cell>
          <cell r="HD1122">
            <v>0</v>
          </cell>
          <cell r="HE1122">
            <v>0</v>
          </cell>
          <cell r="HF1122">
            <v>0</v>
          </cell>
          <cell r="HG1122">
            <v>0</v>
          </cell>
          <cell r="HH1122">
            <v>0</v>
          </cell>
          <cell r="HI1122">
            <v>0</v>
          </cell>
          <cell r="HJ1122" t="str">
            <v>SI</v>
          </cell>
          <cell r="HL1122">
            <v>3.3602525372185901E-2</v>
          </cell>
          <cell r="HO1122" t="str">
            <v>130</v>
          </cell>
          <cell r="HP1122" t="str">
            <v>130</v>
          </cell>
          <cell r="HQ1122" t="str">
            <v>130</v>
          </cell>
          <cell r="HR1122" t="str">
            <v>130</v>
          </cell>
          <cell r="HS1122" t="str">
            <v>130</v>
          </cell>
          <cell r="HT1122" t="str">
            <v>130</v>
          </cell>
          <cell r="HU1122" t="str">
            <v>130</v>
          </cell>
          <cell r="HV1122" t="str">
            <v>130</v>
          </cell>
          <cell r="HW1122" t="str">
            <v>130</v>
          </cell>
          <cell r="HX1122" t="str">
            <v>130</v>
          </cell>
          <cell r="HY1122" t="str">
            <v>130</v>
          </cell>
        </row>
        <row r="1123">
          <cell r="D1123" t="str">
            <v>13</v>
          </cell>
          <cell r="F1123" t="str">
            <v>13R</v>
          </cell>
          <cell r="H1123">
            <v>0</v>
          </cell>
          <cell r="I1123">
            <v>0</v>
          </cell>
          <cell r="J1123">
            <v>0</v>
          </cell>
          <cell r="K1123">
            <v>0</v>
          </cell>
          <cell r="M1123">
            <v>0</v>
          </cell>
          <cell r="O1123">
            <v>0</v>
          </cell>
          <cell r="S1123">
            <v>0</v>
          </cell>
          <cell r="T1123">
            <v>0</v>
          </cell>
          <cell r="U1123">
            <v>0</v>
          </cell>
          <cell r="V1123">
            <v>0</v>
          </cell>
          <cell r="W1123">
            <v>0</v>
          </cell>
          <cell r="X1123">
            <v>0</v>
          </cell>
          <cell r="Y1123">
            <v>0</v>
          </cell>
          <cell r="Z1123">
            <v>0</v>
          </cell>
          <cell r="AA1123">
            <v>0</v>
          </cell>
          <cell r="AB1123">
            <v>0</v>
          </cell>
          <cell r="AC1123">
            <v>0</v>
          </cell>
          <cell r="AE1123">
            <v>0</v>
          </cell>
          <cell r="AG1123">
            <v>0</v>
          </cell>
          <cell r="AK1123">
            <v>0</v>
          </cell>
          <cell r="AL1123">
            <v>0</v>
          </cell>
          <cell r="AM1123">
            <v>0</v>
          </cell>
          <cell r="AN1123">
            <v>0</v>
          </cell>
          <cell r="AO1123">
            <v>0</v>
          </cell>
          <cell r="AP1123">
            <v>0</v>
          </cell>
          <cell r="AQ1123">
            <v>0</v>
          </cell>
          <cell r="AR1123">
            <v>0</v>
          </cell>
          <cell r="AS1123">
            <v>0</v>
          </cell>
          <cell r="AT1123">
            <v>0</v>
          </cell>
          <cell r="AU1123">
            <v>0</v>
          </cell>
          <cell r="AV1123">
            <v>0</v>
          </cell>
          <cell r="AW1123">
            <v>0</v>
          </cell>
          <cell r="AY1123">
            <v>0</v>
          </cell>
          <cell r="AZ1123">
            <v>0</v>
          </cell>
          <cell r="BC1123">
            <v>0</v>
          </cell>
          <cell r="BD1123">
            <v>0</v>
          </cell>
          <cell r="BE1123">
            <v>0</v>
          </cell>
          <cell r="BF1123">
            <v>0</v>
          </cell>
          <cell r="BG1123">
            <v>0</v>
          </cell>
          <cell r="BH1123">
            <v>0</v>
          </cell>
          <cell r="BI1123">
            <v>0</v>
          </cell>
          <cell r="BJ1123">
            <v>0</v>
          </cell>
          <cell r="BK1123">
            <v>0</v>
          </cell>
          <cell r="BL1123">
            <v>0</v>
          </cell>
          <cell r="BM1123">
            <v>0</v>
          </cell>
          <cell r="BO1123">
            <v>0</v>
          </cell>
          <cell r="BQ1123">
            <v>0</v>
          </cell>
          <cell r="BU1123">
            <v>0</v>
          </cell>
          <cell r="BV1123">
            <v>0</v>
          </cell>
          <cell r="BW1123">
            <v>0</v>
          </cell>
          <cell r="BX1123">
            <v>0</v>
          </cell>
          <cell r="BY1123">
            <v>0</v>
          </cell>
          <cell r="BZ1123">
            <v>0</v>
          </cell>
          <cell r="CA1123">
            <v>0</v>
          </cell>
          <cell r="CB1123">
            <v>0</v>
          </cell>
          <cell r="CC1123">
            <v>0</v>
          </cell>
          <cell r="CD1123">
            <v>0</v>
          </cell>
          <cell r="CE1123">
            <v>0</v>
          </cell>
          <cell r="CG1123">
            <v>0</v>
          </cell>
          <cell r="CI1123">
            <v>0</v>
          </cell>
          <cell r="CM1123">
            <v>0</v>
          </cell>
          <cell r="CN1123">
            <v>0</v>
          </cell>
          <cell r="CO1123">
            <v>0</v>
          </cell>
          <cell r="CP1123">
            <v>0</v>
          </cell>
          <cell r="CQ1123">
            <v>0</v>
          </cell>
          <cell r="CR1123">
            <v>0</v>
          </cell>
          <cell r="CS1123">
            <v>0</v>
          </cell>
          <cell r="CT1123">
            <v>0</v>
          </cell>
          <cell r="CU1123">
            <v>0</v>
          </cell>
          <cell r="CV1123">
            <v>0</v>
          </cell>
          <cell r="CW1123">
            <v>0</v>
          </cell>
          <cell r="CY1123">
            <v>0</v>
          </cell>
          <cell r="DA1123">
            <v>0</v>
          </cell>
          <cell r="DB1123">
            <v>0</v>
          </cell>
          <cell r="DE1123">
            <v>0</v>
          </cell>
          <cell r="DF1123">
            <v>0</v>
          </cell>
          <cell r="DG1123">
            <v>0</v>
          </cell>
          <cell r="DH1123">
            <v>0</v>
          </cell>
          <cell r="DI1123">
            <v>0</v>
          </cell>
          <cell r="DJ1123">
            <v>0</v>
          </cell>
          <cell r="DK1123">
            <v>0</v>
          </cell>
          <cell r="DL1123">
            <v>0</v>
          </cell>
          <cell r="DM1123">
            <v>0</v>
          </cell>
          <cell r="DN1123">
            <v>0</v>
          </cell>
          <cell r="DO1123">
            <v>0</v>
          </cell>
          <cell r="DP1123">
            <v>0</v>
          </cell>
          <cell r="DQ1123">
            <v>0</v>
          </cell>
          <cell r="DS1123">
            <v>0</v>
          </cell>
          <cell r="DT1123">
            <v>0</v>
          </cell>
          <cell r="DU1123">
            <v>0</v>
          </cell>
          <cell r="DW1123">
            <v>0</v>
          </cell>
          <cell r="DX1123">
            <v>0</v>
          </cell>
          <cell r="DY1123">
            <v>0</v>
          </cell>
          <cell r="DZ1123">
            <v>0</v>
          </cell>
          <cell r="EA1123">
            <v>0</v>
          </cell>
          <cell r="EB1123">
            <v>0</v>
          </cell>
          <cell r="EC1123">
            <v>0</v>
          </cell>
          <cell r="ED1123">
            <v>0</v>
          </cell>
          <cell r="EE1123">
            <v>0</v>
          </cell>
          <cell r="EF1123">
            <v>0</v>
          </cell>
          <cell r="EG1123">
            <v>0</v>
          </cell>
          <cell r="EH1123">
            <v>0</v>
          </cell>
          <cell r="EI1123">
            <v>0</v>
          </cell>
          <cell r="EK1123">
            <v>0</v>
          </cell>
          <cell r="EL1123">
            <v>0</v>
          </cell>
          <cell r="EM1123">
            <v>0</v>
          </cell>
          <cell r="EO1123">
            <v>0</v>
          </cell>
          <cell r="EP1123">
            <v>0</v>
          </cell>
          <cell r="EQ1123">
            <v>0</v>
          </cell>
          <cell r="ER1123">
            <v>0</v>
          </cell>
          <cell r="ES1123">
            <v>0</v>
          </cell>
          <cell r="ET1123">
            <v>0</v>
          </cell>
          <cell r="EU1123">
            <v>0</v>
          </cell>
          <cell r="EV1123">
            <v>0</v>
          </cell>
          <cell r="EW1123">
            <v>0</v>
          </cell>
          <cell r="EX1123">
            <v>0</v>
          </cell>
          <cell r="EY1123">
            <v>0</v>
          </cell>
          <cell r="EZ1123">
            <v>0</v>
          </cell>
          <cell r="FA1123">
            <v>0</v>
          </cell>
          <cell r="FC1123">
            <v>0</v>
          </cell>
          <cell r="FD1123">
            <v>0</v>
          </cell>
          <cell r="FE1123">
            <v>0</v>
          </cell>
          <cell r="FG1123">
            <v>0</v>
          </cell>
          <cell r="FH1123">
            <v>0</v>
          </cell>
          <cell r="FI1123">
            <v>0</v>
          </cell>
          <cell r="FJ1123">
            <v>0</v>
          </cell>
          <cell r="FK1123">
            <v>0</v>
          </cell>
          <cell r="FL1123">
            <v>0</v>
          </cell>
          <cell r="FM1123">
            <v>0</v>
          </cell>
          <cell r="FN1123">
            <v>0</v>
          </cell>
          <cell r="FO1123">
            <v>0</v>
          </cell>
          <cell r="FP1123">
            <v>0</v>
          </cell>
          <cell r="FQ1123">
            <v>0</v>
          </cell>
          <cell r="FR1123">
            <v>0</v>
          </cell>
          <cell r="FS1123">
            <v>0</v>
          </cell>
          <cell r="FU1123">
            <v>0</v>
          </cell>
          <cell r="FV1123">
            <v>0</v>
          </cell>
          <cell r="FW1123">
            <v>0</v>
          </cell>
          <cell r="FY1123">
            <v>0</v>
          </cell>
          <cell r="FZ1123">
            <v>0</v>
          </cell>
          <cell r="GA1123">
            <v>0</v>
          </cell>
          <cell r="GB1123">
            <v>0</v>
          </cell>
          <cell r="GC1123">
            <v>0</v>
          </cell>
          <cell r="GD1123">
            <v>0</v>
          </cell>
          <cell r="GE1123">
            <v>0</v>
          </cell>
          <cell r="GF1123">
            <v>0</v>
          </cell>
          <cell r="GG1123">
            <v>0</v>
          </cell>
          <cell r="GH1123">
            <v>0</v>
          </cell>
          <cell r="GI1123">
            <v>0</v>
          </cell>
          <cell r="GJ1123">
            <v>0</v>
          </cell>
          <cell r="GK1123">
            <v>0</v>
          </cell>
          <cell r="GM1123">
            <v>0</v>
          </cell>
          <cell r="GN1123">
            <v>0</v>
          </cell>
          <cell r="GO1123">
            <v>0</v>
          </cell>
          <cell r="GQ1123">
            <v>0</v>
          </cell>
          <cell r="GR1123">
            <v>0</v>
          </cell>
          <cell r="GS1123">
            <v>0</v>
          </cell>
          <cell r="GT1123">
            <v>0</v>
          </cell>
          <cell r="GU1123">
            <v>0</v>
          </cell>
          <cell r="GV1123">
            <v>0</v>
          </cell>
          <cell r="GW1123">
            <v>0</v>
          </cell>
          <cell r="GX1123">
            <v>0</v>
          </cell>
          <cell r="GY1123">
            <v>0</v>
          </cell>
          <cell r="GZ1123">
            <v>0</v>
          </cell>
          <cell r="HA1123">
            <v>0</v>
          </cell>
          <cell r="HB1123">
            <v>0</v>
          </cell>
          <cell r="HC1123">
            <v>0</v>
          </cell>
          <cell r="HD1123">
            <v>0</v>
          </cell>
          <cell r="HE1123">
            <v>0</v>
          </cell>
          <cell r="HF1123">
            <v>0</v>
          </cell>
          <cell r="HG1123">
            <v>0</v>
          </cell>
          <cell r="HH1123">
            <v>0</v>
          </cell>
          <cell r="HI1123">
            <v>0</v>
          </cell>
          <cell r="HJ1123" t="str">
            <v>SI</v>
          </cell>
          <cell r="HL1123">
            <v>3.3602525372185901E-2</v>
          </cell>
          <cell r="HO1123" t="str">
            <v>130</v>
          </cell>
          <cell r="HP1123" t="str">
            <v>130</v>
          </cell>
          <cell r="HQ1123" t="str">
            <v>130</v>
          </cell>
          <cell r="HR1123" t="str">
            <v>130</v>
          </cell>
          <cell r="HS1123" t="str">
            <v>130</v>
          </cell>
          <cell r="HT1123" t="str">
            <v>130</v>
          </cell>
          <cell r="HU1123" t="str">
            <v>130</v>
          </cell>
          <cell r="HV1123" t="str">
            <v>130</v>
          </cell>
          <cell r="HW1123" t="str">
            <v>130</v>
          </cell>
          <cell r="HX1123" t="str">
            <v>130</v>
          </cell>
          <cell r="HY1123" t="str">
            <v>130</v>
          </cell>
        </row>
        <row r="1124">
          <cell r="D1124" t="str">
            <v>13</v>
          </cell>
          <cell r="F1124" t="str">
            <v>13R</v>
          </cell>
          <cell r="H1124">
            <v>0</v>
          </cell>
          <cell r="I1124">
            <v>0</v>
          </cell>
          <cell r="J1124">
            <v>0</v>
          </cell>
          <cell r="K1124">
            <v>0</v>
          </cell>
          <cell r="M1124">
            <v>0</v>
          </cell>
          <cell r="O1124">
            <v>0</v>
          </cell>
          <cell r="S1124">
            <v>0</v>
          </cell>
          <cell r="T1124">
            <v>0</v>
          </cell>
          <cell r="U1124">
            <v>0</v>
          </cell>
          <cell r="V1124">
            <v>0</v>
          </cell>
          <cell r="W1124">
            <v>0</v>
          </cell>
          <cell r="X1124">
            <v>0</v>
          </cell>
          <cell r="Y1124">
            <v>0</v>
          </cell>
          <cell r="Z1124">
            <v>0</v>
          </cell>
          <cell r="AA1124">
            <v>0</v>
          </cell>
          <cell r="AB1124">
            <v>0</v>
          </cell>
          <cell r="AC1124">
            <v>0</v>
          </cell>
          <cell r="AE1124">
            <v>0</v>
          </cell>
          <cell r="AG1124">
            <v>0</v>
          </cell>
          <cell r="AK1124">
            <v>0</v>
          </cell>
          <cell r="AL1124">
            <v>0</v>
          </cell>
          <cell r="AM1124">
            <v>0</v>
          </cell>
          <cell r="AN1124">
            <v>0</v>
          </cell>
          <cell r="AO1124">
            <v>0</v>
          </cell>
          <cell r="AP1124">
            <v>0</v>
          </cell>
          <cell r="AQ1124">
            <v>0</v>
          </cell>
          <cell r="AR1124">
            <v>0</v>
          </cell>
          <cell r="AS1124">
            <v>0</v>
          </cell>
          <cell r="AT1124">
            <v>0</v>
          </cell>
          <cell r="AU1124">
            <v>0</v>
          </cell>
          <cell r="AV1124">
            <v>0</v>
          </cell>
          <cell r="AW1124">
            <v>0</v>
          </cell>
          <cell r="AY1124">
            <v>0</v>
          </cell>
          <cell r="AZ1124">
            <v>0</v>
          </cell>
          <cell r="BC1124">
            <v>0</v>
          </cell>
          <cell r="BD1124">
            <v>0</v>
          </cell>
          <cell r="BE1124">
            <v>0</v>
          </cell>
          <cell r="BF1124">
            <v>0</v>
          </cell>
          <cell r="BG1124">
            <v>0</v>
          </cell>
          <cell r="BH1124">
            <v>0</v>
          </cell>
          <cell r="BI1124">
            <v>0</v>
          </cell>
          <cell r="BJ1124">
            <v>0</v>
          </cell>
          <cell r="BK1124">
            <v>0</v>
          </cell>
          <cell r="BL1124">
            <v>0</v>
          </cell>
          <cell r="BM1124">
            <v>0</v>
          </cell>
          <cell r="BO1124">
            <v>0</v>
          </cell>
          <cell r="BQ1124">
            <v>0</v>
          </cell>
          <cell r="BU1124">
            <v>0</v>
          </cell>
          <cell r="BV1124">
            <v>0</v>
          </cell>
          <cell r="BW1124">
            <v>0</v>
          </cell>
          <cell r="BX1124">
            <v>0</v>
          </cell>
          <cell r="BY1124">
            <v>0</v>
          </cell>
          <cell r="BZ1124">
            <v>0</v>
          </cell>
          <cell r="CA1124">
            <v>0</v>
          </cell>
          <cell r="CB1124">
            <v>0</v>
          </cell>
          <cell r="CC1124">
            <v>0</v>
          </cell>
          <cell r="CD1124">
            <v>0</v>
          </cell>
          <cell r="CE1124">
            <v>0</v>
          </cell>
          <cell r="CG1124">
            <v>0</v>
          </cell>
          <cell r="CI1124">
            <v>0</v>
          </cell>
          <cell r="CM1124">
            <v>0</v>
          </cell>
          <cell r="CN1124">
            <v>0</v>
          </cell>
          <cell r="CO1124">
            <v>0</v>
          </cell>
          <cell r="CP1124">
            <v>0</v>
          </cell>
          <cell r="CQ1124">
            <v>0</v>
          </cell>
          <cell r="CR1124">
            <v>0</v>
          </cell>
          <cell r="CS1124">
            <v>0</v>
          </cell>
          <cell r="CT1124">
            <v>0</v>
          </cell>
          <cell r="CU1124">
            <v>0</v>
          </cell>
          <cell r="CV1124">
            <v>0</v>
          </cell>
          <cell r="CW1124">
            <v>0</v>
          </cell>
          <cell r="CY1124">
            <v>0</v>
          </cell>
          <cell r="DA1124">
            <v>0</v>
          </cell>
          <cell r="DB1124">
            <v>0</v>
          </cell>
          <cell r="DE1124">
            <v>0</v>
          </cell>
          <cell r="DF1124">
            <v>0</v>
          </cell>
          <cell r="DG1124">
            <v>0</v>
          </cell>
          <cell r="DH1124">
            <v>0</v>
          </cell>
          <cell r="DI1124">
            <v>0</v>
          </cell>
          <cell r="DJ1124">
            <v>0</v>
          </cell>
          <cell r="DK1124">
            <v>0</v>
          </cell>
          <cell r="DL1124">
            <v>0</v>
          </cell>
          <cell r="DM1124">
            <v>0</v>
          </cell>
          <cell r="DN1124">
            <v>0</v>
          </cell>
          <cell r="DO1124">
            <v>0</v>
          </cell>
          <cell r="DP1124">
            <v>0</v>
          </cell>
          <cell r="DQ1124">
            <v>0</v>
          </cell>
          <cell r="DS1124">
            <v>0</v>
          </cell>
          <cell r="DT1124">
            <v>0</v>
          </cell>
          <cell r="DU1124">
            <v>0</v>
          </cell>
          <cell r="DW1124">
            <v>0</v>
          </cell>
          <cell r="DX1124">
            <v>0</v>
          </cell>
          <cell r="DY1124">
            <v>0</v>
          </cell>
          <cell r="DZ1124">
            <v>0</v>
          </cell>
          <cell r="EA1124">
            <v>0</v>
          </cell>
          <cell r="EB1124">
            <v>0</v>
          </cell>
          <cell r="EC1124">
            <v>0</v>
          </cell>
          <cell r="ED1124">
            <v>0</v>
          </cell>
          <cell r="EE1124">
            <v>0</v>
          </cell>
          <cell r="EF1124">
            <v>0</v>
          </cell>
          <cell r="EG1124">
            <v>0</v>
          </cell>
          <cell r="EH1124">
            <v>0</v>
          </cell>
          <cell r="EI1124">
            <v>0</v>
          </cell>
          <cell r="EK1124">
            <v>0</v>
          </cell>
          <cell r="EL1124">
            <v>0</v>
          </cell>
          <cell r="EM1124">
            <v>0</v>
          </cell>
          <cell r="EO1124">
            <v>0</v>
          </cell>
          <cell r="EP1124">
            <v>0</v>
          </cell>
          <cell r="EQ1124">
            <v>0</v>
          </cell>
          <cell r="ER1124">
            <v>0</v>
          </cell>
          <cell r="ES1124">
            <v>0</v>
          </cell>
          <cell r="ET1124">
            <v>0</v>
          </cell>
          <cell r="EU1124">
            <v>0</v>
          </cell>
          <cell r="EV1124">
            <v>0</v>
          </cell>
          <cell r="EW1124">
            <v>0</v>
          </cell>
          <cell r="EX1124">
            <v>0</v>
          </cell>
          <cell r="EY1124">
            <v>0</v>
          </cell>
          <cell r="EZ1124">
            <v>0</v>
          </cell>
          <cell r="FA1124">
            <v>0</v>
          </cell>
          <cell r="FC1124">
            <v>0</v>
          </cell>
          <cell r="FD1124">
            <v>0</v>
          </cell>
          <cell r="FE1124">
            <v>0</v>
          </cell>
          <cell r="FG1124">
            <v>0</v>
          </cell>
          <cell r="FH1124">
            <v>0</v>
          </cell>
          <cell r="FI1124">
            <v>0</v>
          </cell>
          <cell r="FJ1124">
            <v>0</v>
          </cell>
          <cell r="FK1124">
            <v>0</v>
          </cell>
          <cell r="FL1124">
            <v>0</v>
          </cell>
          <cell r="FM1124">
            <v>0</v>
          </cell>
          <cell r="FN1124">
            <v>0</v>
          </cell>
          <cell r="FO1124">
            <v>0</v>
          </cell>
          <cell r="FP1124">
            <v>0</v>
          </cell>
          <cell r="FQ1124">
            <v>0</v>
          </cell>
          <cell r="FR1124">
            <v>0</v>
          </cell>
          <cell r="FS1124">
            <v>0</v>
          </cell>
          <cell r="FU1124">
            <v>0</v>
          </cell>
          <cell r="FV1124">
            <v>0</v>
          </cell>
          <cell r="FW1124">
            <v>0</v>
          </cell>
          <cell r="FY1124">
            <v>0</v>
          </cell>
          <cell r="FZ1124">
            <v>0</v>
          </cell>
          <cell r="GA1124">
            <v>0</v>
          </cell>
          <cell r="GB1124">
            <v>0</v>
          </cell>
          <cell r="GC1124">
            <v>0</v>
          </cell>
          <cell r="GD1124">
            <v>0</v>
          </cell>
          <cell r="GE1124">
            <v>0</v>
          </cell>
          <cell r="GF1124">
            <v>0</v>
          </cell>
          <cell r="GG1124">
            <v>0</v>
          </cell>
          <cell r="GH1124">
            <v>0</v>
          </cell>
          <cell r="GI1124">
            <v>0</v>
          </cell>
          <cell r="GJ1124">
            <v>0</v>
          </cell>
          <cell r="GK1124">
            <v>0</v>
          </cell>
          <cell r="GM1124">
            <v>0</v>
          </cell>
          <cell r="GN1124">
            <v>0</v>
          </cell>
          <cell r="GO1124">
            <v>0</v>
          </cell>
          <cell r="GQ1124">
            <v>0</v>
          </cell>
          <cell r="GR1124">
            <v>0</v>
          </cell>
          <cell r="GS1124">
            <v>0</v>
          </cell>
          <cell r="GT1124">
            <v>0</v>
          </cell>
          <cell r="GU1124">
            <v>0</v>
          </cell>
          <cell r="GV1124">
            <v>0</v>
          </cell>
          <cell r="GW1124">
            <v>0</v>
          </cell>
          <cell r="GX1124">
            <v>0</v>
          </cell>
          <cell r="GY1124">
            <v>0</v>
          </cell>
          <cell r="GZ1124">
            <v>0</v>
          </cell>
          <cell r="HA1124">
            <v>0</v>
          </cell>
          <cell r="HB1124">
            <v>0</v>
          </cell>
          <cell r="HC1124">
            <v>0</v>
          </cell>
          <cell r="HD1124">
            <v>0</v>
          </cell>
          <cell r="HE1124">
            <v>0</v>
          </cell>
          <cell r="HF1124">
            <v>0</v>
          </cell>
          <cell r="HG1124">
            <v>0</v>
          </cell>
          <cell r="HH1124">
            <v>0</v>
          </cell>
          <cell r="HI1124">
            <v>0</v>
          </cell>
          <cell r="HJ1124" t="str">
            <v>SI</v>
          </cell>
          <cell r="HL1124">
            <v>3.5000000000000052E-2</v>
          </cell>
          <cell r="HO1124" t="str">
            <v>130</v>
          </cell>
          <cell r="HP1124" t="str">
            <v>130</v>
          </cell>
          <cell r="HQ1124" t="str">
            <v>130</v>
          </cell>
          <cell r="HR1124" t="str">
            <v>130</v>
          </cell>
          <cell r="HS1124" t="str">
            <v>130</v>
          </cell>
          <cell r="HT1124" t="str">
            <v>130</v>
          </cell>
          <cell r="HU1124" t="str">
            <v>130</v>
          </cell>
          <cell r="HV1124" t="str">
            <v>130</v>
          </cell>
          <cell r="HW1124" t="str">
            <v>130</v>
          </cell>
          <cell r="HX1124" t="str">
            <v>130</v>
          </cell>
          <cell r="HY1124" t="str">
            <v>130</v>
          </cell>
        </row>
        <row r="1125">
          <cell r="D1125" t="str">
            <v>13</v>
          </cell>
          <cell r="F1125" t="str">
            <v>13R</v>
          </cell>
          <cell r="H1125">
            <v>0</v>
          </cell>
          <cell r="I1125">
            <v>0</v>
          </cell>
          <cell r="J1125">
            <v>0</v>
          </cell>
          <cell r="K1125">
            <v>0</v>
          </cell>
          <cell r="M1125">
            <v>0</v>
          </cell>
          <cell r="O1125">
            <v>0</v>
          </cell>
          <cell r="S1125">
            <v>0</v>
          </cell>
          <cell r="T1125">
            <v>0</v>
          </cell>
          <cell r="U1125">
            <v>0</v>
          </cell>
          <cell r="V1125">
            <v>0</v>
          </cell>
          <cell r="W1125">
            <v>0</v>
          </cell>
          <cell r="X1125">
            <v>0</v>
          </cell>
          <cell r="Y1125">
            <v>0</v>
          </cell>
          <cell r="Z1125">
            <v>0</v>
          </cell>
          <cell r="AA1125">
            <v>0</v>
          </cell>
          <cell r="AB1125">
            <v>0</v>
          </cell>
          <cell r="AC1125">
            <v>0</v>
          </cell>
          <cell r="AE1125">
            <v>0</v>
          </cell>
          <cell r="AG1125">
            <v>0</v>
          </cell>
          <cell r="AK1125">
            <v>0</v>
          </cell>
          <cell r="AL1125">
            <v>0</v>
          </cell>
          <cell r="AM1125">
            <v>0</v>
          </cell>
          <cell r="AN1125">
            <v>0</v>
          </cell>
          <cell r="AO1125">
            <v>0</v>
          </cell>
          <cell r="AP1125">
            <v>0</v>
          </cell>
          <cell r="AQ1125">
            <v>0</v>
          </cell>
          <cell r="AR1125">
            <v>0</v>
          </cell>
          <cell r="AS1125">
            <v>0</v>
          </cell>
          <cell r="AT1125">
            <v>0</v>
          </cell>
          <cell r="AU1125">
            <v>0</v>
          </cell>
          <cell r="AV1125">
            <v>0</v>
          </cell>
          <cell r="AW1125">
            <v>0</v>
          </cell>
          <cell r="AY1125">
            <v>0</v>
          </cell>
          <cell r="AZ1125">
            <v>0</v>
          </cell>
          <cell r="BC1125">
            <v>0</v>
          </cell>
          <cell r="BD1125">
            <v>0</v>
          </cell>
          <cell r="BE1125">
            <v>0</v>
          </cell>
          <cell r="BF1125">
            <v>0</v>
          </cell>
          <cell r="BG1125">
            <v>0</v>
          </cell>
          <cell r="BH1125">
            <v>0</v>
          </cell>
          <cell r="BI1125">
            <v>0</v>
          </cell>
          <cell r="BJ1125">
            <v>0</v>
          </cell>
          <cell r="BK1125">
            <v>0</v>
          </cell>
          <cell r="BL1125">
            <v>0</v>
          </cell>
          <cell r="BM1125">
            <v>0</v>
          </cell>
          <cell r="BO1125">
            <v>0</v>
          </cell>
          <cell r="BQ1125">
            <v>0</v>
          </cell>
          <cell r="BU1125">
            <v>0</v>
          </cell>
          <cell r="BV1125">
            <v>0</v>
          </cell>
          <cell r="BW1125">
            <v>0</v>
          </cell>
          <cell r="BX1125">
            <v>0</v>
          </cell>
          <cell r="BY1125">
            <v>0</v>
          </cell>
          <cell r="BZ1125">
            <v>0</v>
          </cell>
          <cell r="CA1125">
            <v>0</v>
          </cell>
          <cell r="CB1125">
            <v>0</v>
          </cell>
          <cell r="CC1125">
            <v>0</v>
          </cell>
          <cell r="CD1125">
            <v>0</v>
          </cell>
          <cell r="CE1125">
            <v>0</v>
          </cell>
          <cell r="CG1125">
            <v>0</v>
          </cell>
          <cell r="CI1125">
            <v>0</v>
          </cell>
          <cell r="CM1125">
            <v>0</v>
          </cell>
          <cell r="CN1125">
            <v>0</v>
          </cell>
          <cell r="CO1125">
            <v>0</v>
          </cell>
          <cell r="CP1125">
            <v>0</v>
          </cell>
          <cell r="CQ1125">
            <v>0</v>
          </cell>
          <cell r="CR1125">
            <v>0</v>
          </cell>
          <cell r="CS1125">
            <v>0</v>
          </cell>
          <cell r="CT1125">
            <v>0</v>
          </cell>
          <cell r="CU1125">
            <v>0</v>
          </cell>
          <cell r="CV1125">
            <v>0</v>
          </cell>
          <cell r="CW1125">
            <v>0</v>
          </cell>
          <cell r="CY1125">
            <v>0</v>
          </cell>
          <cell r="DA1125">
            <v>0</v>
          </cell>
          <cell r="DB1125">
            <v>0</v>
          </cell>
          <cell r="DE1125">
            <v>0</v>
          </cell>
          <cell r="DF1125">
            <v>0</v>
          </cell>
          <cell r="DG1125">
            <v>0</v>
          </cell>
          <cell r="DH1125">
            <v>0</v>
          </cell>
          <cell r="DI1125">
            <v>0</v>
          </cell>
          <cell r="DJ1125">
            <v>0</v>
          </cell>
          <cell r="DK1125">
            <v>0</v>
          </cell>
          <cell r="DL1125">
            <v>0</v>
          </cell>
          <cell r="DM1125">
            <v>0</v>
          </cell>
          <cell r="DN1125">
            <v>0</v>
          </cell>
          <cell r="DO1125">
            <v>0</v>
          </cell>
          <cell r="DP1125">
            <v>0</v>
          </cell>
          <cell r="DQ1125">
            <v>0</v>
          </cell>
          <cell r="DS1125">
            <v>0</v>
          </cell>
          <cell r="DT1125">
            <v>0</v>
          </cell>
          <cell r="DU1125">
            <v>0</v>
          </cell>
          <cell r="DW1125">
            <v>0</v>
          </cell>
          <cell r="DX1125">
            <v>0</v>
          </cell>
          <cell r="DY1125">
            <v>0</v>
          </cell>
          <cell r="DZ1125">
            <v>0</v>
          </cell>
          <cell r="EA1125">
            <v>0</v>
          </cell>
          <cell r="EB1125">
            <v>0</v>
          </cell>
          <cell r="EC1125">
            <v>0</v>
          </cell>
          <cell r="ED1125">
            <v>0</v>
          </cell>
          <cell r="EE1125">
            <v>0</v>
          </cell>
          <cell r="EF1125">
            <v>0</v>
          </cell>
          <cell r="EG1125">
            <v>0</v>
          </cell>
          <cell r="EH1125">
            <v>0</v>
          </cell>
          <cell r="EI1125">
            <v>0</v>
          </cell>
          <cell r="EK1125">
            <v>0</v>
          </cell>
          <cell r="EL1125">
            <v>0</v>
          </cell>
          <cell r="EM1125">
            <v>0</v>
          </cell>
          <cell r="EO1125">
            <v>0</v>
          </cell>
          <cell r="EP1125">
            <v>0</v>
          </cell>
          <cell r="EQ1125">
            <v>0</v>
          </cell>
          <cell r="ER1125">
            <v>0</v>
          </cell>
          <cell r="ES1125">
            <v>0</v>
          </cell>
          <cell r="ET1125">
            <v>0</v>
          </cell>
          <cell r="EU1125">
            <v>0</v>
          </cell>
          <cell r="EV1125">
            <v>0</v>
          </cell>
          <cell r="EW1125">
            <v>0</v>
          </cell>
          <cell r="EX1125">
            <v>0</v>
          </cell>
          <cell r="EY1125">
            <v>0</v>
          </cell>
          <cell r="EZ1125">
            <v>0</v>
          </cell>
          <cell r="FA1125">
            <v>0</v>
          </cell>
          <cell r="FC1125">
            <v>0</v>
          </cell>
          <cell r="FD1125">
            <v>0</v>
          </cell>
          <cell r="FE1125">
            <v>0</v>
          </cell>
          <cell r="FG1125">
            <v>0</v>
          </cell>
          <cell r="FH1125">
            <v>0</v>
          </cell>
          <cell r="FI1125">
            <v>0</v>
          </cell>
          <cell r="FJ1125">
            <v>0</v>
          </cell>
          <cell r="FK1125">
            <v>0</v>
          </cell>
          <cell r="FL1125">
            <v>0</v>
          </cell>
          <cell r="FM1125">
            <v>0</v>
          </cell>
          <cell r="FN1125">
            <v>0</v>
          </cell>
          <cell r="FO1125">
            <v>0</v>
          </cell>
          <cell r="FP1125">
            <v>0</v>
          </cell>
          <cell r="FQ1125">
            <v>0</v>
          </cell>
          <cell r="FR1125">
            <v>0</v>
          </cell>
          <cell r="FS1125">
            <v>0</v>
          </cell>
          <cell r="FU1125">
            <v>0</v>
          </cell>
          <cell r="FV1125">
            <v>0</v>
          </cell>
          <cell r="FW1125">
            <v>0</v>
          </cell>
          <cell r="FY1125">
            <v>0</v>
          </cell>
          <cell r="FZ1125">
            <v>0</v>
          </cell>
          <cell r="GA1125">
            <v>0</v>
          </cell>
          <cell r="GB1125">
            <v>0</v>
          </cell>
          <cell r="GC1125">
            <v>0</v>
          </cell>
          <cell r="GD1125">
            <v>0</v>
          </cell>
          <cell r="GE1125">
            <v>0</v>
          </cell>
          <cell r="GF1125">
            <v>0</v>
          </cell>
          <cell r="GG1125">
            <v>0</v>
          </cell>
          <cell r="GH1125">
            <v>0</v>
          </cell>
          <cell r="GI1125">
            <v>0</v>
          </cell>
          <cell r="GJ1125">
            <v>0</v>
          </cell>
          <cell r="GK1125">
            <v>0</v>
          </cell>
          <cell r="GM1125">
            <v>0</v>
          </cell>
          <cell r="GN1125">
            <v>0</v>
          </cell>
          <cell r="GO1125">
            <v>0</v>
          </cell>
          <cell r="GQ1125">
            <v>0</v>
          </cell>
          <cell r="GR1125">
            <v>0</v>
          </cell>
          <cell r="GS1125">
            <v>0</v>
          </cell>
          <cell r="GT1125">
            <v>0</v>
          </cell>
          <cell r="GU1125">
            <v>0</v>
          </cell>
          <cell r="GV1125">
            <v>0</v>
          </cell>
          <cell r="GW1125">
            <v>0</v>
          </cell>
          <cell r="GX1125">
            <v>0</v>
          </cell>
          <cell r="GY1125">
            <v>0</v>
          </cell>
          <cell r="GZ1125">
            <v>0</v>
          </cell>
          <cell r="HA1125">
            <v>0</v>
          </cell>
          <cell r="HB1125">
            <v>0</v>
          </cell>
          <cell r="HC1125">
            <v>0</v>
          </cell>
          <cell r="HD1125">
            <v>0</v>
          </cell>
          <cell r="HE1125">
            <v>0</v>
          </cell>
          <cell r="HF1125">
            <v>0</v>
          </cell>
          <cell r="HG1125">
            <v>0</v>
          </cell>
          <cell r="HH1125">
            <v>0</v>
          </cell>
          <cell r="HI1125">
            <v>0</v>
          </cell>
          <cell r="HJ1125" t="str">
            <v>SI</v>
          </cell>
          <cell r="HL1125">
            <v>3.5000000000000052E-2</v>
          </cell>
          <cell r="HO1125" t="str">
            <v>130</v>
          </cell>
          <cell r="HP1125" t="str">
            <v>130</v>
          </cell>
          <cell r="HQ1125" t="str">
            <v>130</v>
          </cell>
          <cell r="HR1125" t="str">
            <v>130</v>
          </cell>
          <cell r="HS1125" t="str">
            <v>130</v>
          </cell>
          <cell r="HT1125" t="str">
            <v>130</v>
          </cell>
          <cell r="HU1125" t="str">
            <v>130</v>
          </cell>
          <cell r="HV1125" t="str">
            <v>130</v>
          </cell>
          <cell r="HW1125" t="str">
            <v>130</v>
          </cell>
          <cell r="HX1125" t="str">
            <v>130</v>
          </cell>
          <cell r="HY1125" t="str">
            <v>130</v>
          </cell>
        </row>
        <row r="1126">
          <cell r="D1126" t="str">
            <v>13</v>
          </cell>
          <cell r="F1126" t="str">
            <v>13SU</v>
          </cell>
          <cell r="H1126">
            <v>0</v>
          </cell>
          <cell r="I1126">
            <v>0</v>
          </cell>
          <cell r="J1126">
            <v>0</v>
          </cell>
          <cell r="K1126">
            <v>0</v>
          </cell>
          <cell r="M1126">
            <v>0</v>
          </cell>
          <cell r="O1126">
            <v>0</v>
          </cell>
          <cell r="S1126">
            <v>0</v>
          </cell>
          <cell r="T1126">
            <v>0</v>
          </cell>
          <cell r="U1126">
            <v>0</v>
          </cell>
          <cell r="V1126">
            <v>0</v>
          </cell>
          <cell r="W1126">
            <v>0</v>
          </cell>
          <cell r="X1126">
            <v>0</v>
          </cell>
          <cell r="Y1126">
            <v>0</v>
          </cell>
          <cell r="Z1126">
            <v>0</v>
          </cell>
          <cell r="AA1126">
            <v>0</v>
          </cell>
          <cell r="AB1126">
            <v>0</v>
          </cell>
          <cell r="AC1126">
            <v>0</v>
          </cell>
          <cell r="AE1126">
            <v>0</v>
          </cell>
          <cell r="AG1126">
            <v>0</v>
          </cell>
          <cell r="AK1126">
            <v>0</v>
          </cell>
          <cell r="AL1126">
            <v>0</v>
          </cell>
          <cell r="AM1126">
            <v>0</v>
          </cell>
          <cell r="AN1126">
            <v>0</v>
          </cell>
          <cell r="AO1126">
            <v>0</v>
          </cell>
          <cell r="AP1126">
            <v>0</v>
          </cell>
          <cell r="AQ1126">
            <v>0</v>
          </cell>
          <cell r="AR1126">
            <v>0</v>
          </cell>
          <cell r="AS1126">
            <v>0</v>
          </cell>
          <cell r="AT1126">
            <v>0</v>
          </cell>
          <cell r="AU1126">
            <v>0</v>
          </cell>
          <cell r="AV1126">
            <v>0</v>
          </cell>
          <cell r="AW1126">
            <v>0</v>
          </cell>
          <cell r="AY1126">
            <v>0</v>
          </cell>
          <cell r="AZ1126">
            <v>0</v>
          </cell>
          <cell r="BC1126">
            <v>0</v>
          </cell>
          <cell r="BD1126">
            <v>0</v>
          </cell>
          <cell r="BE1126">
            <v>0</v>
          </cell>
          <cell r="BF1126">
            <v>0</v>
          </cell>
          <cell r="BG1126">
            <v>0</v>
          </cell>
          <cell r="BH1126">
            <v>0</v>
          </cell>
          <cell r="BI1126">
            <v>0</v>
          </cell>
          <cell r="BJ1126">
            <v>0</v>
          </cell>
          <cell r="BK1126">
            <v>0</v>
          </cell>
          <cell r="BL1126">
            <v>0</v>
          </cell>
          <cell r="BM1126">
            <v>0</v>
          </cell>
          <cell r="BO1126">
            <v>0</v>
          </cell>
          <cell r="BQ1126">
            <v>0</v>
          </cell>
          <cell r="BU1126">
            <v>0</v>
          </cell>
          <cell r="BV1126">
            <v>0</v>
          </cell>
          <cell r="BW1126">
            <v>0</v>
          </cell>
          <cell r="BX1126">
            <v>0</v>
          </cell>
          <cell r="BY1126">
            <v>0</v>
          </cell>
          <cell r="BZ1126">
            <v>0</v>
          </cell>
          <cell r="CA1126">
            <v>0</v>
          </cell>
          <cell r="CB1126">
            <v>0</v>
          </cell>
          <cell r="CC1126">
            <v>0</v>
          </cell>
          <cell r="CD1126">
            <v>0</v>
          </cell>
          <cell r="CE1126">
            <v>0</v>
          </cell>
          <cell r="CG1126">
            <v>0</v>
          </cell>
          <cell r="CI1126">
            <v>0</v>
          </cell>
          <cell r="CM1126">
            <v>0</v>
          </cell>
          <cell r="CN1126">
            <v>0</v>
          </cell>
          <cell r="CO1126">
            <v>0</v>
          </cell>
          <cell r="CP1126">
            <v>0</v>
          </cell>
          <cell r="CQ1126">
            <v>0</v>
          </cell>
          <cell r="CR1126">
            <v>0</v>
          </cell>
          <cell r="CS1126">
            <v>0</v>
          </cell>
          <cell r="CT1126">
            <v>0</v>
          </cell>
          <cell r="CU1126">
            <v>0</v>
          </cell>
          <cell r="CV1126">
            <v>0</v>
          </cell>
          <cell r="CW1126">
            <v>0</v>
          </cell>
          <cell r="CY1126">
            <v>0</v>
          </cell>
          <cell r="DA1126">
            <v>0</v>
          </cell>
          <cell r="DB1126">
            <v>0</v>
          </cell>
          <cell r="DE1126">
            <v>0</v>
          </cell>
          <cell r="DF1126">
            <v>0</v>
          </cell>
          <cell r="DG1126">
            <v>0</v>
          </cell>
          <cell r="DH1126">
            <v>0</v>
          </cell>
          <cell r="DI1126">
            <v>0</v>
          </cell>
          <cell r="DJ1126">
            <v>0</v>
          </cell>
          <cell r="DK1126">
            <v>0</v>
          </cell>
          <cell r="DL1126">
            <v>0</v>
          </cell>
          <cell r="DM1126">
            <v>0</v>
          </cell>
          <cell r="DN1126">
            <v>0</v>
          </cell>
          <cell r="DO1126">
            <v>0</v>
          </cell>
          <cell r="DP1126">
            <v>0</v>
          </cell>
          <cell r="DQ1126">
            <v>0</v>
          </cell>
          <cell r="DS1126">
            <v>0</v>
          </cell>
          <cell r="DT1126">
            <v>0</v>
          </cell>
          <cell r="DU1126">
            <v>0</v>
          </cell>
          <cell r="DW1126">
            <v>0</v>
          </cell>
          <cell r="DX1126">
            <v>0</v>
          </cell>
          <cell r="DY1126">
            <v>0</v>
          </cell>
          <cell r="DZ1126">
            <v>0</v>
          </cell>
          <cell r="EA1126">
            <v>0</v>
          </cell>
          <cell r="EB1126">
            <v>0</v>
          </cell>
          <cell r="EC1126">
            <v>0</v>
          </cell>
          <cell r="ED1126">
            <v>0</v>
          </cell>
          <cell r="EE1126">
            <v>0</v>
          </cell>
          <cell r="EF1126">
            <v>0</v>
          </cell>
          <cell r="EG1126">
            <v>0</v>
          </cell>
          <cell r="EH1126">
            <v>0</v>
          </cell>
          <cell r="EI1126">
            <v>0</v>
          </cell>
          <cell r="EK1126">
            <v>0</v>
          </cell>
          <cell r="EL1126">
            <v>0</v>
          </cell>
          <cell r="EM1126">
            <v>0</v>
          </cell>
          <cell r="EO1126">
            <v>0</v>
          </cell>
          <cell r="EP1126">
            <v>0</v>
          </cell>
          <cell r="EQ1126">
            <v>0</v>
          </cell>
          <cell r="ER1126">
            <v>0</v>
          </cell>
          <cell r="ES1126">
            <v>0</v>
          </cell>
          <cell r="ET1126">
            <v>0</v>
          </cell>
          <cell r="EU1126">
            <v>0</v>
          </cell>
          <cell r="EV1126">
            <v>0</v>
          </cell>
          <cell r="EW1126">
            <v>0</v>
          </cell>
          <cell r="EX1126">
            <v>0</v>
          </cell>
          <cell r="EY1126">
            <v>0</v>
          </cell>
          <cell r="EZ1126">
            <v>0</v>
          </cell>
          <cell r="FA1126">
            <v>0</v>
          </cell>
          <cell r="FC1126">
            <v>0</v>
          </cell>
          <cell r="FD1126">
            <v>0</v>
          </cell>
          <cell r="FE1126">
            <v>0</v>
          </cell>
          <cell r="FG1126">
            <v>0</v>
          </cell>
          <cell r="FH1126">
            <v>0</v>
          </cell>
          <cell r="FI1126">
            <v>0</v>
          </cell>
          <cell r="FJ1126">
            <v>0</v>
          </cell>
          <cell r="FK1126">
            <v>0</v>
          </cell>
          <cell r="FL1126">
            <v>0</v>
          </cell>
          <cell r="FM1126">
            <v>0</v>
          </cell>
          <cell r="FN1126">
            <v>0</v>
          </cell>
          <cell r="FO1126">
            <v>0</v>
          </cell>
          <cell r="FP1126">
            <v>0</v>
          </cell>
          <cell r="FQ1126">
            <v>0</v>
          </cell>
          <cell r="FR1126">
            <v>0</v>
          </cell>
          <cell r="FS1126">
            <v>0</v>
          </cell>
          <cell r="FU1126">
            <v>0</v>
          </cell>
          <cell r="FV1126">
            <v>0</v>
          </cell>
          <cell r="FW1126">
            <v>0</v>
          </cell>
          <cell r="FY1126">
            <v>0</v>
          </cell>
          <cell r="FZ1126">
            <v>0</v>
          </cell>
          <cell r="GA1126">
            <v>0</v>
          </cell>
          <cell r="GB1126">
            <v>0</v>
          </cell>
          <cell r="GC1126">
            <v>0</v>
          </cell>
          <cell r="GD1126">
            <v>0</v>
          </cell>
          <cell r="GE1126">
            <v>0</v>
          </cell>
          <cell r="GF1126">
            <v>0</v>
          </cell>
          <cell r="GG1126">
            <v>0</v>
          </cell>
          <cell r="GH1126">
            <v>0</v>
          </cell>
          <cell r="GI1126">
            <v>0</v>
          </cell>
          <cell r="GJ1126">
            <v>0</v>
          </cell>
          <cell r="GK1126">
            <v>0</v>
          </cell>
          <cell r="GM1126">
            <v>0</v>
          </cell>
          <cell r="GN1126">
            <v>0</v>
          </cell>
          <cell r="GO1126">
            <v>0</v>
          </cell>
          <cell r="GQ1126">
            <v>0</v>
          </cell>
          <cell r="GR1126">
            <v>0</v>
          </cell>
          <cell r="GS1126">
            <v>0</v>
          </cell>
          <cell r="GT1126">
            <v>0</v>
          </cell>
          <cell r="GU1126">
            <v>0</v>
          </cell>
          <cell r="GV1126">
            <v>0</v>
          </cell>
          <cell r="GW1126">
            <v>0</v>
          </cell>
          <cell r="GX1126">
            <v>0</v>
          </cell>
          <cell r="GY1126">
            <v>0</v>
          </cell>
          <cell r="GZ1126">
            <v>0</v>
          </cell>
          <cell r="HA1126">
            <v>0</v>
          </cell>
          <cell r="HB1126">
            <v>0</v>
          </cell>
          <cell r="HC1126">
            <v>0</v>
          </cell>
          <cell r="HD1126">
            <v>0</v>
          </cell>
          <cell r="HE1126">
            <v>0</v>
          </cell>
          <cell r="HF1126">
            <v>0</v>
          </cell>
          <cell r="HG1126">
            <v>0</v>
          </cell>
          <cell r="HH1126">
            <v>0</v>
          </cell>
          <cell r="HI1126">
            <v>0</v>
          </cell>
          <cell r="HJ1126" t="str">
            <v>SI</v>
          </cell>
          <cell r="HL1126">
            <v>3.5000000000000052E-2</v>
          </cell>
          <cell r="HO1126" t="str">
            <v>130</v>
          </cell>
          <cell r="HP1126" t="str">
            <v>130</v>
          </cell>
          <cell r="HQ1126" t="str">
            <v>130</v>
          </cell>
          <cell r="HR1126" t="str">
            <v>130</v>
          </cell>
          <cell r="HS1126" t="str">
            <v>130</v>
          </cell>
          <cell r="HT1126" t="str">
            <v>130</v>
          </cell>
          <cell r="HU1126" t="str">
            <v>130</v>
          </cell>
          <cell r="HV1126" t="str">
            <v>130</v>
          </cell>
          <cell r="HW1126" t="str">
            <v>130</v>
          </cell>
          <cell r="HX1126" t="str">
            <v>130</v>
          </cell>
          <cell r="HY1126" t="str">
            <v>130</v>
          </cell>
        </row>
        <row r="1127">
          <cell r="D1127" t="str">
            <v>13</v>
          </cell>
          <cell r="F1127" t="str">
            <v>13R</v>
          </cell>
          <cell r="H1127">
            <v>0</v>
          </cell>
          <cell r="I1127">
            <v>0</v>
          </cell>
          <cell r="J1127">
            <v>0</v>
          </cell>
          <cell r="K1127">
            <v>0</v>
          </cell>
          <cell r="M1127">
            <v>0</v>
          </cell>
          <cell r="O1127">
            <v>0</v>
          </cell>
          <cell r="S1127">
            <v>0</v>
          </cell>
          <cell r="T1127">
            <v>0</v>
          </cell>
          <cell r="U1127">
            <v>0</v>
          </cell>
          <cell r="V1127">
            <v>0</v>
          </cell>
          <cell r="W1127">
            <v>0</v>
          </cell>
          <cell r="X1127">
            <v>0</v>
          </cell>
          <cell r="Y1127">
            <v>0</v>
          </cell>
          <cell r="Z1127">
            <v>0</v>
          </cell>
          <cell r="AA1127">
            <v>0</v>
          </cell>
          <cell r="AB1127">
            <v>0</v>
          </cell>
          <cell r="AC1127">
            <v>0</v>
          </cell>
          <cell r="AE1127">
            <v>0</v>
          </cell>
          <cell r="AG1127">
            <v>0</v>
          </cell>
          <cell r="AK1127">
            <v>0</v>
          </cell>
          <cell r="AL1127">
            <v>0</v>
          </cell>
          <cell r="AM1127">
            <v>0</v>
          </cell>
          <cell r="AN1127">
            <v>0</v>
          </cell>
          <cell r="AO1127">
            <v>0</v>
          </cell>
          <cell r="AP1127">
            <v>0</v>
          </cell>
          <cell r="AQ1127">
            <v>0</v>
          </cell>
          <cell r="AR1127">
            <v>1</v>
          </cell>
          <cell r="AS1127">
            <v>5</v>
          </cell>
          <cell r="AT1127">
            <v>4</v>
          </cell>
          <cell r="AU1127">
            <v>0</v>
          </cell>
          <cell r="AV1127">
            <v>0</v>
          </cell>
          <cell r="AW1127">
            <v>0</v>
          </cell>
          <cell r="AY1127">
            <v>0</v>
          </cell>
          <cell r="AZ1127">
            <v>5</v>
          </cell>
          <cell r="BC1127">
            <v>0</v>
          </cell>
          <cell r="BD1127">
            <v>0</v>
          </cell>
          <cell r="BE1127">
            <v>0</v>
          </cell>
          <cell r="BF1127">
            <v>0</v>
          </cell>
          <cell r="BG1127">
            <v>0</v>
          </cell>
          <cell r="BH1127">
            <v>0</v>
          </cell>
          <cell r="BI1127">
            <v>1</v>
          </cell>
          <cell r="BJ1127">
            <v>1</v>
          </cell>
          <cell r="BK1127">
            <v>5</v>
          </cell>
          <cell r="BL1127">
            <v>4</v>
          </cell>
          <cell r="BM1127">
            <v>0</v>
          </cell>
          <cell r="BO1127">
            <v>0</v>
          </cell>
          <cell r="BQ1127">
            <v>0</v>
          </cell>
          <cell r="BU1127">
            <v>0</v>
          </cell>
          <cell r="BV1127">
            <v>0</v>
          </cell>
          <cell r="BW1127">
            <v>0</v>
          </cell>
          <cell r="BX1127">
            <v>0</v>
          </cell>
          <cell r="BY1127">
            <v>0</v>
          </cell>
          <cell r="BZ1127">
            <v>0</v>
          </cell>
          <cell r="CA1127">
            <v>1</v>
          </cell>
          <cell r="CB1127">
            <v>1</v>
          </cell>
          <cell r="CC1127">
            <v>5</v>
          </cell>
          <cell r="CD1127">
            <v>4</v>
          </cell>
          <cell r="CE1127">
            <v>0</v>
          </cell>
          <cell r="CG1127">
            <v>0</v>
          </cell>
          <cell r="CI1127">
            <v>0</v>
          </cell>
          <cell r="CM1127">
            <v>0</v>
          </cell>
          <cell r="CN1127">
            <v>0</v>
          </cell>
          <cell r="CO1127">
            <v>0</v>
          </cell>
          <cell r="CP1127">
            <v>0</v>
          </cell>
          <cell r="CQ1127">
            <v>0</v>
          </cell>
          <cell r="CR1127">
            <v>0</v>
          </cell>
          <cell r="CS1127">
            <v>1</v>
          </cell>
          <cell r="CT1127">
            <v>1</v>
          </cell>
          <cell r="CU1127">
            <v>5</v>
          </cell>
          <cell r="CV1127">
            <v>4</v>
          </cell>
          <cell r="CW1127">
            <v>0</v>
          </cell>
          <cell r="CY1127">
            <v>0</v>
          </cell>
          <cell r="DA1127">
            <v>0</v>
          </cell>
          <cell r="DB1127">
            <v>5</v>
          </cell>
          <cell r="DE1127">
            <v>0</v>
          </cell>
          <cell r="DF1127">
            <v>0</v>
          </cell>
          <cell r="DG1127">
            <v>0</v>
          </cell>
          <cell r="DH1127">
            <v>0</v>
          </cell>
          <cell r="DI1127">
            <v>0</v>
          </cell>
          <cell r="DJ1127">
            <v>0</v>
          </cell>
          <cell r="DK1127">
            <v>1</v>
          </cell>
          <cell r="DL1127">
            <v>1</v>
          </cell>
          <cell r="DM1127">
            <v>5</v>
          </cell>
          <cell r="DN1127">
            <v>4</v>
          </cell>
          <cell r="DO1127">
            <v>0</v>
          </cell>
          <cell r="DP1127">
            <v>0</v>
          </cell>
          <cell r="DQ1127">
            <v>0</v>
          </cell>
          <cell r="DS1127">
            <v>0</v>
          </cell>
          <cell r="DT1127">
            <v>5</v>
          </cell>
          <cell r="DU1127">
            <v>4</v>
          </cell>
          <cell r="DW1127">
            <v>0</v>
          </cell>
          <cell r="DX1127">
            <v>0</v>
          </cell>
          <cell r="DY1127">
            <v>0</v>
          </cell>
          <cell r="DZ1127">
            <v>0</v>
          </cell>
          <cell r="EA1127">
            <v>0</v>
          </cell>
          <cell r="EB1127">
            <v>0</v>
          </cell>
          <cell r="EC1127">
            <v>1</v>
          </cell>
          <cell r="ED1127">
            <v>1</v>
          </cell>
          <cell r="EE1127">
            <v>5</v>
          </cell>
          <cell r="EF1127">
            <v>4</v>
          </cell>
          <cell r="EG1127">
            <v>0</v>
          </cell>
          <cell r="EH1127">
            <v>0</v>
          </cell>
          <cell r="EI1127">
            <v>0</v>
          </cell>
          <cell r="EK1127">
            <v>0</v>
          </cell>
          <cell r="EL1127">
            <v>5</v>
          </cell>
          <cell r="EM1127">
            <v>4</v>
          </cell>
          <cell r="EO1127">
            <v>0</v>
          </cell>
          <cell r="EP1127">
            <v>0</v>
          </cell>
          <cell r="EQ1127">
            <v>0</v>
          </cell>
          <cell r="ER1127">
            <v>0</v>
          </cell>
          <cell r="ES1127">
            <v>0</v>
          </cell>
          <cell r="ET1127">
            <v>0</v>
          </cell>
          <cell r="EU1127">
            <v>1</v>
          </cell>
          <cell r="EV1127">
            <v>1</v>
          </cell>
          <cell r="EW1127">
            <v>5</v>
          </cell>
          <cell r="EX1127">
            <v>4</v>
          </cell>
          <cell r="EY1127">
            <v>0</v>
          </cell>
          <cell r="EZ1127">
            <v>0</v>
          </cell>
          <cell r="FA1127">
            <v>0</v>
          </cell>
          <cell r="FC1127">
            <v>0</v>
          </cell>
          <cell r="FD1127">
            <v>5</v>
          </cell>
          <cell r="FE1127">
            <v>4</v>
          </cell>
          <cell r="FG1127">
            <v>0</v>
          </cell>
          <cell r="FH1127">
            <v>0</v>
          </cell>
          <cell r="FI1127">
            <v>0</v>
          </cell>
          <cell r="FJ1127">
            <v>0</v>
          </cell>
          <cell r="FK1127">
            <v>0</v>
          </cell>
          <cell r="FL1127">
            <v>0</v>
          </cell>
          <cell r="FM1127">
            <v>1</v>
          </cell>
          <cell r="FN1127">
            <v>1</v>
          </cell>
          <cell r="FO1127">
            <v>5</v>
          </cell>
          <cell r="FP1127">
            <v>4</v>
          </cell>
          <cell r="FQ1127">
            <v>0</v>
          </cell>
          <cell r="FR1127">
            <v>0</v>
          </cell>
          <cell r="FS1127">
            <v>0</v>
          </cell>
          <cell r="FU1127">
            <v>0</v>
          </cell>
          <cell r="FV1127">
            <v>5</v>
          </cell>
          <cell r="FW1127">
            <v>4</v>
          </cell>
          <cell r="FY1127">
            <v>0</v>
          </cell>
          <cell r="FZ1127">
            <v>0</v>
          </cell>
          <cell r="GA1127">
            <v>0</v>
          </cell>
          <cell r="GB1127">
            <v>0</v>
          </cell>
          <cell r="GC1127">
            <v>0</v>
          </cell>
          <cell r="GD1127">
            <v>0</v>
          </cell>
          <cell r="GE1127">
            <v>1</v>
          </cell>
          <cell r="GF1127">
            <v>1</v>
          </cell>
          <cell r="GG1127">
            <v>5</v>
          </cell>
          <cell r="GH1127">
            <v>4</v>
          </cell>
          <cell r="GI1127">
            <v>0</v>
          </cell>
          <cell r="GJ1127">
            <v>0</v>
          </cell>
          <cell r="GK1127">
            <v>0</v>
          </cell>
          <cell r="GM1127">
            <v>0</v>
          </cell>
          <cell r="GN1127">
            <v>5</v>
          </cell>
          <cell r="GO1127">
            <v>4</v>
          </cell>
          <cell r="GQ1127">
            <v>0</v>
          </cell>
          <cell r="GR1127">
            <v>0</v>
          </cell>
          <cell r="GS1127">
            <v>0</v>
          </cell>
          <cell r="GT1127">
            <v>0</v>
          </cell>
          <cell r="GU1127">
            <v>0</v>
          </cell>
          <cell r="GV1127">
            <v>0</v>
          </cell>
          <cell r="GW1127">
            <v>1</v>
          </cell>
          <cell r="GX1127">
            <v>9</v>
          </cell>
          <cell r="GY1127">
            <v>45</v>
          </cell>
          <cell r="GZ1127">
            <v>36</v>
          </cell>
          <cell r="HA1127">
            <v>0</v>
          </cell>
          <cell r="HB1127">
            <v>0</v>
          </cell>
          <cell r="HC1127">
            <v>0</v>
          </cell>
          <cell r="HD1127">
            <v>0</v>
          </cell>
          <cell r="HE1127">
            <v>0</v>
          </cell>
          <cell r="HF1127">
            <v>45</v>
          </cell>
          <cell r="HG1127">
            <v>36</v>
          </cell>
          <cell r="HH1127">
            <v>0</v>
          </cell>
          <cell r="HI1127">
            <v>0</v>
          </cell>
          <cell r="HJ1127">
            <v>0</v>
          </cell>
          <cell r="HL1127">
            <v>3.5000000000000052E-2</v>
          </cell>
          <cell r="HO1127" t="str">
            <v>130</v>
          </cell>
          <cell r="HP1127" t="str">
            <v>130</v>
          </cell>
          <cell r="HQ1127" t="str">
            <v>130</v>
          </cell>
          <cell r="HR1127" t="str">
            <v>130</v>
          </cell>
          <cell r="HS1127" t="str">
            <v>130</v>
          </cell>
          <cell r="HT1127" t="str">
            <v>130</v>
          </cell>
          <cell r="HU1127" t="str">
            <v>130</v>
          </cell>
          <cell r="HV1127" t="str">
            <v>130</v>
          </cell>
          <cell r="HW1127" t="str">
            <v>130</v>
          </cell>
          <cell r="HX1127" t="str">
            <v>130</v>
          </cell>
          <cell r="HY1127" t="str">
            <v>130</v>
          </cell>
        </row>
        <row r="1128">
          <cell r="D1128" t="str">
            <v>13</v>
          </cell>
          <cell r="F1128" t="str">
            <v>13R</v>
          </cell>
          <cell r="H1128">
            <v>0</v>
          </cell>
          <cell r="I1128">
            <v>0</v>
          </cell>
          <cell r="J1128">
            <v>0</v>
          </cell>
          <cell r="K1128">
            <v>0</v>
          </cell>
          <cell r="M1128">
            <v>0</v>
          </cell>
          <cell r="O1128">
            <v>0</v>
          </cell>
          <cell r="S1128">
            <v>0</v>
          </cell>
          <cell r="T1128">
            <v>0</v>
          </cell>
          <cell r="U1128">
            <v>0</v>
          </cell>
          <cell r="V1128">
            <v>0</v>
          </cell>
          <cell r="W1128">
            <v>0</v>
          </cell>
          <cell r="X1128">
            <v>0</v>
          </cell>
          <cell r="Y1128">
            <v>0</v>
          </cell>
          <cell r="Z1128">
            <v>0</v>
          </cell>
          <cell r="AA1128">
            <v>0</v>
          </cell>
          <cell r="AB1128">
            <v>0</v>
          </cell>
          <cell r="AC1128">
            <v>0</v>
          </cell>
          <cell r="AE1128">
            <v>0</v>
          </cell>
          <cell r="AG1128">
            <v>0</v>
          </cell>
          <cell r="AK1128">
            <v>0</v>
          </cell>
          <cell r="AL1128">
            <v>0</v>
          </cell>
          <cell r="AM1128">
            <v>0</v>
          </cell>
          <cell r="AN1128">
            <v>0</v>
          </cell>
          <cell r="AO1128">
            <v>0</v>
          </cell>
          <cell r="AP1128">
            <v>0</v>
          </cell>
          <cell r="AQ1128">
            <v>0</v>
          </cell>
          <cell r="AR1128">
            <v>0</v>
          </cell>
          <cell r="AS1128">
            <v>0</v>
          </cell>
          <cell r="AT1128">
            <v>0</v>
          </cell>
          <cell r="AU1128">
            <v>0</v>
          </cell>
          <cell r="AV1128">
            <v>0</v>
          </cell>
          <cell r="AW1128">
            <v>0</v>
          </cell>
          <cell r="AY1128">
            <v>0</v>
          </cell>
          <cell r="AZ1128">
            <v>0</v>
          </cell>
          <cell r="BC1128">
            <v>0</v>
          </cell>
          <cell r="BD1128">
            <v>0</v>
          </cell>
          <cell r="BE1128">
            <v>0</v>
          </cell>
          <cell r="BF1128">
            <v>0</v>
          </cell>
          <cell r="BG1128">
            <v>0</v>
          </cell>
          <cell r="BH1128">
            <v>0</v>
          </cell>
          <cell r="BI1128">
            <v>0</v>
          </cell>
          <cell r="BJ1128">
            <v>0</v>
          </cell>
          <cell r="BK1128">
            <v>0</v>
          </cell>
          <cell r="BL1128">
            <v>0</v>
          </cell>
          <cell r="BM1128">
            <v>0</v>
          </cell>
          <cell r="BO1128">
            <v>0</v>
          </cell>
          <cell r="BQ1128">
            <v>0</v>
          </cell>
          <cell r="BU1128">
            <v>0</v>
          </cell>
          <cell r="BV1128">
            <v>0</v>
          </cell>
          <cell r="BW1128">
            <v>0</v>
          </cell>
          <cell r="BX1128">
            <v>0</v>
          </cell>
          <cell r="BY1128">
            <v>0</v>
          </cell>
          <cell r="BZ1128">
            <v>0</v>
          </cell>
          <cell r="CA1128">
            <v>0</v>
          </cell>
          <cell r="CB1128">
            <v>0</v>
          </cell>
          <cell r="CC1128">
            <v>0</v>
          </cell>
          <cell r="CD1128">
            <v>0</v>
          </cell>
          <cell r="CE1128">
            <v>0</v>
          </cell>
          <cell r="CG1128">
            <v>0</v>
          </cell>
          <cell r="CI1128">
            <v>0</v>
          </cell>
          <cell r="CM1128">
            <v>0</v>
          </cell>
          <cell r="CN1128">
            <v>0</v>
          </cell>
          <cell r="CO1128">
            <v>0</v>
          </cell>
          <cell r="CP1128">
            <v>0</v>
          </cell>
          <cell r="CQ1128">
            <v>0</v>
          </cell>
          <cell r="CR1128">
            <v>0</v>
          </cell>
          <cell r="CS1128">
            <v>0</v>
          </cell>
          <cell r="CT1128">
            <v>0</v>
          </cell>
          <cell r="CU1128">
            <v>0</v>
          </cell>
          <cell r="CV1128">
            <v>0</v>
          </cell>
          <cell r="CW1128">
            <v>0</v>
          </cell>
          <cell r="CY1128">
            <v>0</v>
          </cell>
          <cell r="DA1128">
            <v>0</v>
          </cell>
          <cell r="DB1128">
            <v>0</v>
          </cell>
          <cell r="DE1128">
            <v>0</v>
          </cell>
          <cell r="DF1128">
            <v>0</v>
          </cell>
          <cell r="DG1128">
            <v>0</v>
          </cell>
          <cell r="DH1128">
            <v>0</v>
          </cell>
          <cell r="DI1128">
            <v>0</v>
          </cell>
          <cell r="DJ1128">
            <v>0</v>
          </cell>
          <cell r="DK1128">
            <v>0</v>
          </cell>
          <cell r="DL1128">
            <v>0</v>
          </cell>
          <cell r="DM1128">
            <v>0</v>
          </cell>
          <cell r="DN1128">
            <v>0</v>
          </cell>
          <cell r="DO1128">
            <v>0</v>
          </cell>
          <cell r="DP1128">
            <v>0</v>
          </cell>
          <cell r="DQ1128">
            <v>0</v>
          </cell>
          <cell r="DS1128">
            <v>0</v>
          </cell>
          <cell r="DT1128">
            <v>0</v>
          </cell>
          <cell r="DU1128">
            <v>0</v>
          </cell>
          <cell r="DW1128">
            <v>0</v>
          </cell>
          <cell r="DX1128">
            <v>0</v>
          </cell>
          <cell r="DY1128">
            <v>0</v>
          </cell>
          <cell r="DZ1128">
            <v>0</v>
          </cell>
          <cell r="EA1128">
            <v>0</v>
          </cell>
          <cell r="EB1128">
            <v>0</v>
          </cell>
          <cell r="EC1128">
            <v>0</v>
          </cell>
          <cell r="ED1128">
            <v>0</v>
          </cell>
          <cell r="EE1128">
            <v>0</v>
          </cell>
          <cell r="EF1128">
            <v>0</v>
          </cell>
          <cell r="EG1128">
            <v>0</v>
          </cell>
          <cell r="EH1128">
            <v>0</v>
          </cell>
          <cell r="EI1128">
            <v>0</v>
          </cell>
          <cell r="EK1128">
            <v>0</v>
          </cell>
          <cell r="EL1128">
            <v>0</v>
          </cell>
          <cell r="EM1128">
            <v>0</v>
          </cell>
          <cell r="EO1128">
            <v>0</v>
          </cell>
          <cell r="EP1128">
            <v>0</v>
          </cell>
          <cell r="EQ1128">
            <v>0</v>
          </cell>
          <cell r="ER1128">
            <v>0</v>
          </cell>
          <cell r="ES1128">
            <v>0</v>
          </cell>
          <cell r="ET1128">
            <v>0</v>
          </cell>
          <cell r="EU1128">
            <v>0</v>
          </cell>
          <cell r="EV1128">
            <v>0</v>
          </cell>
          <cell r="EW1128">
            <v>0</v>
          </cell>
          <cell r="EX1128">
            <v>0</v>
          </cell>
          <cell r="EY1128">
            <v>0</v>
          </cell>
          <cell r="EZ1128">
            <v>0</v>
          </cell>
          <cell r="FA1128">
            <v>0</v>
          </cell>
          <cell r="FC1128">
            <v>0</v>
          </cell>
          <cell r="FD1128">
            <v>0</v>
          </cell>
          <cell r="FE1128">
            <v>0</v>
          </cell>
          <cell r="FG1128">
            <v>0</v>
          </cell>
          <cell r="FH1128">
            <v>0</v>
          </cell>
          <cell r="FI1128">
            <v>0</v>
          </cell>
          <cell r="FJ1128">
            <v>0</v>
          </cell>
          <cell r="FK1128">
            <v>0</v>
          </cell>
          <cell r="FL1128">
            <v>0</v>
          </cell>
          <cell r="FM1128">
            <v>0</v>
          </cell>
          <cell r="FN1128">
            <v>0</v>
          </cell>
          <cell r="FO1128">
            <v>0</v>
          </cell>
          <cell r="FP1128">
            <v>0</v>
          </cell>
          <cell r="FQ1128">
            <v>0</v>
          </cell>
          <cell r="FR1128">
            <v>0</v>
          </cell>
          <cell r="FS1128">
            <v>0</v>
          </cell>
          <cell r="FU1128">
            <v>0</v>
          </cell>
          <cell r="FV1128">
            <v>0</v>
          </cell>
          <cell r="FW1128">
            <v>0</v>
          </cell>
          <cell r="FY1128">
            <v>0</v>
          </cell>
          <cell r="FZ1128">
            <v>0</v>
          </cell>
          <cell r="GA1128">
            <v>0</v>
          </cell>
          <cell r="GB1128">
            <v>0</v>
          </cell>
          <cell r="GC1128">
            <v>0</v>
          </cell>
          <cell r="GD1128">
            <v>0</v>
          </cell>
          <cell r="GE1128">
            <v>0</v>
          </cell>
          <cell r="GF1128">
            <v>0</v>
          </cell>
          <cell r="GG1128">
            <v>0</v>
          </cell>
          <cell r="GH1128">
            <v>0</v>
          </cell>
          <cell r="GI1128">
            <v>0</v>
          </cell>
          <cell r="GJ1128">
            <v>0</v>
          </cell>
          <cell r="GK1128">
            <v>0</v>
          </cell>
          <cell r="GM1128">
            <v>0</v>
          </cell>
          <cell r="GN1128">
            <v>0</v>
          </cell>
          <cell r="GO1128">
            <v>0</v>
          </cell>
          <cell r="GQ1128">
            <v>0</v>
          </cell>
          <cell r="GR1128">
            <v>0</v>
          </cell>
          <cell r="GS1128">
            <v>0</v>
          </cell>
          <cell r="GT1128">
            <v>0</v>
          </cell>
          <cell r="GU1128">
            <v>0</v>
          </cell>
          <cell r="GV1128">
            <v>0</v>
          </cell>
          <cell r="GW1128">
            <v>0</v>
          </cell>
          <cell r="GX1128">
            <v>0</v>
          </cell>
          <cell r="GY1128">
            <v>0</v>
          </cell>
          <cell r="GZ1128">
            <v>0</v>
          </cell>
          <cell r="HA1128">
            <v>0</v>
          </cell>
          <cell r="HB1128">
            <v>0</v>
          </cell>
          <cell r="HC1128">
            <v>0</v>
          </cell>
          <cell r="HD1128">
            <v>0</v>
          </cell>
          <cell r="HE1128">
            <v>0</v>
          </cell>
          <cell r="HF1128">
            <v>0</v>
          </cell>
          <cell r="HG1128">
            <v>0</v>
          </cell>
          <cell r="HH1128">
            <v>0</v>
          </cell>
          <cell r="HI1128">
            <v>0</v>
          </cell>
          <cell r="HJ1128" t="str">
            <v>SI</v>
          </cell>
          <cell r="HL1128">
            <v>3.5000000000000052E-2</v>
          </cell>
          <cell r="HO1128" t="str">
            <v>130</v>
          </cell>
          <cell r="HP1128" t="str">
            <v>130</v>
          </cell>
          <cell r="HQ1128" t="str">
            <v>130</v>
          </cell>
          <cell r="HR1128" t="str">
            <v>130</v>
          </cell>
          <cell r="HS1128" t="str">
            <v>130</v>
          </cell>
          <cell r="HT1128" t="str">
            <v>130</v>
          </cell>
          <cell r="HU1128" t="str">
            <v>130</v>
          </cell>
          <cell r="HV1128" t="str">
            <v>130</v>
          </cell>
          <cell r="HW1128" t="str">
            <v>130</v>
          </cell>
          <cell r="HX1128" t="str">
            <v>130</v>
          </cell>
          <cell r="HY1128" t="str">
            <v>130</v>
          </cell>
        </row>
        <row r="1129">
          <cell r="D1129" t="str">
            <v>13</v>
          </cell>
          <cell r="F1129" t="str">
            <v>13R</v>
          </cell>
          <cell r="H1129">
            <v>0</v>
          </cell>
          <cell r="I1129">
            <v>0</v>
          </cell>
          <cell r="J1129">
            <v>0</v>
          </cell>
          <cell r="K1129">
            <v>0</v>
          </cell>
          <cell r="M1129">
            <v>0</v>
          </cell>
          <cell r="O1129">
            <v>0</v>
          </cell>
          <cell r="S1129">
            <v>0</v>
          </cell>
          <cell r="T1129">
            <v>0</v>
          </cell>
          <cell r="U1129">
            <v>0</v>
          </cell>
          <cell r="V1129">
            <v>0</v>
          </cell>
          <cell r="W1129">
            <v>0</v>
          </cell>
          <cell r="X1129">
            <v>0</v>
          </cell>
          <cell r="Y1129">
            <v>0</v>
          </cell>
          <cell r="Z1129">
            <v>0</v>
          </cell>
          <cell r="AA1129">
            <v>0</v>
          </cell>
          <cell r="AB1129">
            <v>0</v>
          </cell>
          <cell r="AC1129">
            <v>0</v>
          </cell>
          <cell r="AE1129">
            <v>0</v>
          </cell>
          <cell r="AG1129">
            <v>0</v>
          </cell>
          <cell r="AK1129">
            <v>0</v>
          </cell>
          <cell r="AL1129">
            <v>0</v>
          </cell>
          <cell r="AM1129">
            <v>0</v>
          </cell>
          <cell r="AN1129">
            <v>0</v>
          </cell>
          <cell r="AO1129">
            <v>0</v>
          </cell>
          <cell r="AP1129">
            <v>0</v>
          </cell>
          <cell r="AQ1129">
            <v>0</v>
          </cell>
          <cell r="AR1129">
            <v>0</v>
          </cell>
          <cell r="AS1129">
            <v>0</v>
          </cell>
          <cell r="AT1129">
            <v>0</v>
          </cell>
          <cell r="AU1129">
            <v>0</v>
          </cell>
          <cell r="AV1129">
            <v>0</v>
          </cell>
          <cell r="AW1129">
            <v>0</v>
          </cell>
          <cell r="AY1129">
            <v>0</v>
          </cell>
          <cell r="AZ1129">
            <v>0</v>
          </cell>
          <cell r="BC1129">
            <v>0</v>
          </cell>
          <cell r="BD1129">
            <v>0</v>
          </cell>
          <cell r="BE1129">
            <v>0</v>
          </cell>
          <cell r="BF1129">
            <v>0</v>
          </cell>
          <cell r="BG1129">
            <v>0</v>
          </cell>
          <cell r="BH1129">
            <v>0</v>
          </cell>
          <cell r="BI1129">
            <v>0</v>
          </cell>
          <cell r="BJ1129">
            <v>0</v>
          </cell>
          <cell r="BK1129">
            <v>0</v>
          </cell>
          <cell r="BL1129">
            <v>0</v>
          </cell>
          <cell r="BM1129">
            <v>0</v>
          </cell>
          <cell r="BO1129">
            <v>0</v>
          </cell>
          <cell r="BQ1129">
            <v>0</v>
          </cell>
          <cell r="BU1129">
            <v>0</v>
          </cell>
          <cell r="BV1129">
            <v>0</v>
          </cell>
          <cell r="BW1129">
            <v>0</v>
          </cell>
          <cell r="BX1129">
            <v>0</v>
          </cell>
          <cell r="BY1129">
            <v>0</v>
          </cell>
          <cell r="BZ1129">
            <v>0</v>
          </cell>
          <cell r="CA1129">
            <v>0</v>
          </cell>
          <cell r="CB1129">
            <v>0</v>
          </cell>
          <cell r="CC1129">
            <v>0</v>
          </cell>
          <cell r="CD1129">
            <v>0</v>
          </cell>
          <cell r="CE1129">
            <v>1</v>
          </cell>
          <cell r="CG1129">
            <v>0</v>
          </cell>
          <cell r="CI1129">
            <v>0</v>
          </cell>
          <cell r="CM1129">
            <v>0</v>
          </cell>
          <cell r="CN1129">
            <v>0</v>
          </cell>
          <cell r="CO1129">
            <v>0</v>
          </cell>
          <cell r="CP1129">
            <v>0</v>
          </cell>
          <cell r="CQ1129">
            <v>0</v>
          </cell>
          <cell r="CR1129">
            <v>0</v>
          </cell>
          <cell r="CS1129">
            <v>0</v>
          </cell>
          <cell r="CT1129">
            <v>0</v>
          </cell>
          <cell r="CU1129">
            <v>0</v>
          </cell>
          <cell r="CV1129">
            <v>0</v>
          </cell>
          <cell r="CW1129">
            <v>1</v>
          </cell>
          <cell r="CY1129">
            <v>0</v>
          </cell>
          <cell r="DA1129">
            <v>0</v>
          </cell>
          <cell r="DB1129">
            <v>5</v>
          </cell>
          <cell r="DE1129">
            <v>0</v>
          </cell>
          <cell r="DF1129">
            <v>0</v>
          </cell>
          <cell r="DG1129">
            <v>0</v>
          </cell>
          <cell r="DH1129">
            <v>0</v>
          </cell>
          <cell r="DI1129">
            <v>0</v>
          </cell>
          <cell r="DJ1129">
            <v>0</v>
          </cell>
          <cell r="DK1129">
            <v>0</v>
          </cell>
          <cell r="DL1129">
            <v>0</v>
          </cell>
          <cell r="DM1129">
            <v>0</v>
          </cell>
          <cell r="DN1129">
            <v>0</v>
          </cell>
          <cell r="DO1129">
            <v>1</v>
          </cell>
          <cell r="DP1129">
            <v>5</v>
          </cell>
          <cell r="DQ1129">
            <v>0</v>
          </cell>
          <cell r="DS1129">
            <v>0</v>
          </cell>
          <cell r="DT1129">
            <v>5</v>
          </cell>
          <cell r="DU1129">
            <v>0</v>
          </cell>
          <cell r="DW1129">
            <v>0</v>
          </cell>
          <cell r="DX1129">
            <v>0</v>
          </cell>
          <cell r="DY1129">
            <v>0</v>
          </cell>
          <cell r="DZ1129">
            <v>0</v>
          </cell>
          <cell r="EA1129">
            <v>0</v>
          </cell>
          <cell r="EB1129">
            <v>0</v>
          </cell>
          <cell r="EC1129">
            <v>0</v>
          </cell>
          <cell r="ED1129">
            <v>0</v>
          </cell>
          <cell r="EE1129">
            <v>0</v>
          </cell>
          <cell r="EF1129">
            <v>0</v>
          </cell>
          <cell r="EG1129">
            <v>1</v>
          </cell>
          <cell r="EH1129">
            <v>5</v>
          </cell>
          <cell r="EI1129">
            <v>0</v>
          </cell>
          <cell r="EK1129">
            <v>0</v>
          </cell>
          <cell r="EL1129">
            <v>5</v>
          </cell>
          <cell r="EM1129">
            <v>0</v>
          </cell>
          <cell r="EO1129">
            <v>0</v>
          </cell>
          <cell r="EP1129">
            <v>0</v>
          </cell>
          <cell r="EQ1129">
            <v>0</v>
          </cell>
          <cell r="ER1129">
            <v>0</v>
          </cell>
          <cell r="ES1129">
            <v>0</v>
          </cell>
          <cell r="ET1129">
            <v>0</v>
          </cell>
          <cell r="EU1129">
            <v>0</v>
          </cell>
          <cell r="EV1129">
            <v>0</v>
          </cell>
          <cell r="EW1129">
            <v>0</v>
          </cell>
          <cell r="EX1129">
            <v>0</v>
          </cell>
          <cell r="EY1129">
            <v>1</v>
          </cell>
          <cell r="EZ1129">
            <v>5</v>
          </cell>
          <cell r="FA1129">
            <v>0</v>
          </cell>
          <cell r="FC1129">
            <v>0</v>
          </cell>
          <cell r="FD1129">
            <v>5</v>
          </cell>
          <cell r="FE1129">
            <v>0</v>
          </cell>
          <cell r="FG1129">
            <v>0</v>
          </cell>
          <cell r="FH1129">
            <v>0</v>
          </cell>
          <cell r="FI1129">
            <v>0</v>
          </cell>
          <cell r="FJ1129">
            <v>0</v>
          </cell>
          <cell r="FK1129">
            <v>0</v>
          </cell>
          <cell r="FL1129">
            <v>0</v>
          </cell>
          <cell r="FM1129">
            <v>0</v>
          </cell>
          <cell r="FN1129">
            <v>0</v>
          </cell>
          <cell r="FO1129">
            <v>0</v>
          </cell>
          <cell r="FP1129">
            <v>0</v>
          </cell>
          <cell r="FQ1129">
            <v>1</v>
          </cell>
          <cell r="FR1129">
            <v>5</v>
          </cell>
          <cell r="FS1129">
            <v>0</v>
          </cell>
          <cell r="FU1129">
            <v>0</v>
          </cell>
          <cell r="FV1129">
            <v>5</v>
          </cell>
          <cell r="FW1129">
            <v>0</v>
          </cell>
          <cell r="FY1129">
            <v>0</v>
          </cell>
          <cell r="FZ1129">
            <v>0</v>
          </cell>
          <cell r="GA1129">
            <v>0</v>
          </cell>
          <cell r="GB1129">
            <v>0</v>
          </cell>
          <cell r="GC1129">
            <v>0</v>
          </cell>
          <cell r="GD1129">
            <v>0</v>
          </cell>
          <cell r="GE1129">
            <v>0</v>
          </cell>
          <cell r="GF1129">
            <v>0</v>
          </cell>
          <cell r="GG1129">
            <v>0</v>
          </cell>
          <cell r="GH1129">
            <v>0</v>
          </cell>
          <cell r="GI1129">
            <v>1</v>
          </cell>
          <cell r="GJ1129">
            <v>5</v>
          </cell>
          <cell r="GK1129">
            <v>0</v>
          </cell>
          <cell r="GM1129">
            <v>0</v>
          </cell>
          <cell r="GN1129">
            <v>5</v>
          </cell>
          <cell r="GO1129">
            <v>0</v>
          </cell>
          <cell r="GQ1129">
            <v>0</v>
          </cell>
          <cell r="GR1129">
            <v>0</v>
          </cell>
          <cell r="GS1129">
            <v>0</v>
          </cell>
          <cell r="GT1129">
            <v>0</v>
          </cell>
          <cell r="GU1129">
            <v>0</v>
          </cell>
          <cell r="GV1129">
            <v>0</v>
          </cell>
          <cell r="GW1129">
            <v>0</v>
          </cell>
          <cell r="GX1129">
            <v>0</v>
          </cell>
          <cell r="GY1129">
            <v>0</v>
          </cell>
          <cell r="GZ1129">
            <v>0</v>
          </cell>
          <cell r="HA1129">
            <v>7</v>
          </cell>
          <cell r="HB1129">
            <v>35</v>
          </cell>
          <cell r="HC1129">
            <v>0</v>
          </cell>
          <cell r="HD1129">
            <v>0</v>
          </cell>
          <cell r="HE1129">
            <v>0</v>
          </cell>
          <cell r="HF1129">
            <v>35</v>
          </cell>
          <cell r="HG1129">
            <v>0</v>
          </cell>
          <cell r="HH1129">
            <v>0</v>
          </cell>
          <cell r="HI1129">
            <v>0</v>
          </cell>
          <cell r="HJ1129">
            <v>0</v>
          </cell>
          <cell r="HL1129">
            <v>3.5000000000000052E-2</v>
          </cell>
          <cell r="HO1129" t="str">
            <v>130</v>
          </cell>
          <cell r="HP1129" t="str">
            <v>130</v>
          </cell>
          <cell r="HQ1129" t="str">
            <v>130</v>
          </cell>
          <cell r="HR1129" t="str">
            <v>130</v>
          </cell>
          <cell r="HS1129" t="str">
            <v>135</v>
          </cell>
          <cell r="HT1129" t="str">
            <v>135</v>
          </cell>
          <cell r="HU1129" t="str">
            <v>135</v>
          </cell>
          <cell r="HV1129" t="str">
            <v>135</v>
          </cell>
          <cell r="HW1129" t="str">
            <v>135</v>
          </cell>
          <cell r="HX1129" t="str">
            <v>135</v>
          </cell>
          <cell r="HY1129" t="str">
            <v>135</v>
          </cell>
        </row>
        <row r="1130">
          <cell r="D1130" t="str">
            <v>13</v>
          </cell>
          <cell r="F1130" t="str">
            <v>13R</v>
          </cell>
          <cell r="H1130">
            <v>0</v>
          </cell>
          <cell r="I1130">
            <v>0</v>
          </cell>
          <cell r="J1130">
            <v>0</v>
          </cell>
          <cell r="K1130">
            <v>0</v>
          </cell>
          <cell r="M1130">
            <v>0</v>
          </cell>
          <cell r="O1130">
            <v>0</v>
          </cell>
          <cell r="S1130">
            <v>0</v>
          </cell>
          <cell r="T1130">
            <v>0</v>
          </cell>
          <cell r="U1130">
            <v>0</v>
          </cell>
          <cell r="V1130">
            <v>0</v>
          </cell>
          <cell r="W1130">
            <v>0</v>
          </cell>
          <cell r="X1130">
            <v>0</v>
          </cell>
          <cell r="Y1130">
            <v>0</v>
          </cell>
          <cell r="Z1130">
            <v>0</v>
          </cell>
          <cell r="AA1130">
            <v>0</v>
          </cell>
          <cell r="AB1130">
            <v>0</v>
          </cell>
          <cell r="AC1130">
            <v>0</v>
          </cell>
          <cell r="AE1130">
            <v>0</v>
          </cell>
          <cell r="AG1130">
            <v>0</v>
          </cell>
          <cell r="AK1130">
            <v>0</v>
          </cell>
          <cell r="AL1130">
            <v>0</v>
          </cell>
          <cell r="AM1130">
            <v>0</v>
          </cell>
          <cell r="AN1130">
            <v>0</v>
          </cell>
          <cell r="AO1130">
            <v>0</v>
          </cell>
          <cell r="AP1130">
            <v>0</v>
          </cell>
          <cell r="AQ1130">
            <v>0</v>
          </cell>
          <cell r="AR1130">
            <v>0</v>
          </cell>
          <cell r="AS1130">
            <v>0</v>
          </cell>
          <cell r="AT1130">
            <v>0</v>
          </cell>
          <cell r="AU1130">
            <v>0</v>
          </cell>
          <cell r="AV1130">
            <v>0</v>
          </cell>
          <cell r="AW1130">
            <v>0</v>
          </cell>
          <cell r="AY1130">
            <v>0</v>
          </cell>
          <cell r="AZ1130">
            <v>0</v>
          </cell>
          <cell r="BC1130">
            <v>0</v>
          </cell>
          <cell r="BD1130">
            <v>0</v>
          </cell>
          <cell r="BE1130">
            <v>0</v>
          </cell>
          <cell r="BF1130">
            <v>0</v>
          </cell>
          <cell r="BG1130">
            <v>0</v>
          </cell>
          <cell r="BH1130">
            <v>0</v>
          </cell>
          <cell r="BI1130">
            <v>0</v>
          </cell>
          <cell r="BJ1130">
            <v>0</v>
          </cell>
          <cell r="BK1130">
            <v>0</v>
          </cell>
          <cell r="BL1130">
            <v>0</v>
          </cell>
          <cell r="BM1130">
            <v>0</v>
          </cell>
          <cell r="BO1130">
            <v>0</v>
          </cell>
          <cell r="BQ1130">
            <v>0</v>
          </cell>
          <cell r="BU1130">
            <v>0</v>
          </cell>
          <cell r="BV1130">
            <v>0</v>
          </cell>
          <cell r="BW1130">
            <v>0</v>
          </cell>
          <cell r="BX1130">
            <v>0</v>
          </cell>
          <cell r="BY1130">
            <v>0</v>
          </cell>
          <cell r="BZ1130">
            <v>0</v>
          </cell>
          <cell r="CA1130">
            <v>0</v>
          </cell>
          <cell r="CB1130">
            <v>0</v>
          </cell>
          <cell r="CC1130">
            <v>0</v>
          </cell>
          <cell r="CD1130">
            <v>0</v>
          </cell>
          <cell r="CE1130">
            <v>0</v>
          </cell>
          <cell r="CG1130">
            <v>0</v>
          </cell>
          <cell r="CI1130">
            <v>0</v>
          </cell>
          <cell r="CM1130">
            <v>0</v>
          </cell>
          <cell r="CN1130">
            <v>0</v>
          </cell>
          <cell r="CO1130">
            <v>0</v>
          </cell>
          <cell r="CP1130">
            <v>0</v>
          </cell>
          <cell r="CQ1130">
            <v>0</v>
          </cell>
          <cell r="CR1130">
            <v>0</v>
          </cell>
          <cell r="CS1130">
            <v>0</v>
          </cell>
          <cell r="CT1130">
            <v>0</v>
          </cell>
          <cell r="CU1130">
            <v>0</v>
          </cell>
          <cell r="CV1130">
            <v>0</v>
          </cell>
          <cell r="CW1130">
            <v>0</v>
          </cell>
          <cell r="CY1130">
            <v>0</v>
          </cell>
          <cell r="DA1130">
            <v>0</v>
          </cell>
          <cell r="DB1130">
            <v>0</v>
          </cell>
          <cell r="DE1130">
            <v>0</v>
          </cell>
          <cell r="DF1130">
            <v>0</v>
          </cell>
          <cell r="DG1130">
            <v>0</v>
          </cell>
          <cell r="DH1130">
            <v>0</v>
          </cell>
          <cell r="DI1130">
            <v>0</v>
          </cell>
          <cell r="DJ1130">
            <v>0</v>
          </cell>
          <cell r="DK1130">
            <v>0</v>
          </cell>
          <cell r="DL1130">
            <v>0</v>
          </cell>
          <cell r="DM1130">
            <v>0</v>
          </cell>
          <cell r="DN1130">
            <v>0</v>
          </cell>
          <cell r="DO1130">
            <v>0</v>
          </cell>
          <cell r="DP1130">
            <v>0</v>
          </cell>
          <cell r="DQ1130">
            <v>0</v>
          </cell>
          <cell r="DS1130">
            <v>0</v>
          </cell>
          <cell r="DT1130">
            <v>0</v>
          </cell>
          <cell r="DU1130">
            <v>0</v>
          </cell>
          <cell r="DW1130">
            <v>0</v>
          </cell>
          <cell r="DX1130">
            <v>0</v>
          </cell>
          <cell r="DY1130">
            <v>0</v>
          </cell>
          <cell r="DZ1130">
            <v>0</v>
          </cell>
          <cell r="EA1130">
            <v>0</v>
          </cell>
          <cell r="EB1130">
            <v>0</v>
          </cell>
          <cell r="EC1130">
            <v>0</v>
          </cell>
          <cell r="ED1130">
            <v>0</v>
          </cell>
          <cell r="EE1130">
            <v>0</v>
          </cell>
          <cell r="EF1130">
            <v>0</v>
          </cell>
          <cell r="EG1130">
            <v>0</v>
          </cell>
          <cell r="EH1130">
            <v>0</v>
          </cell>
          <cell r="EI1130">
            <v>0</v>
          </cell>
          <cell r="EK1130">
            <v>0</v>
          </cell>
          <cell r="EL1130">
            <v>0</v>
          </cell>
          <cell r="EM1130">
            <v>0</v>
          </cell>
          <cell r="EO1130">
            <v>0</v>
          </cell>
          <cell r="EP1130">
            <v>0</v>
          </cell>
          <cell r="EQ1130">
            <v>0</v>
          </cell>
          <cell r="ER1130">
            <v>0</v>
          </cell>
          <cell r="ES1130">
            <v>0</v>
          </cell>
          <cell r="ET1130">
            <v>0</v>
          </cell>
          <cell r="EU1130">
            <v>0</v>
          </cell>
          <cell r="EV1130">
            <v>0</v>
          </cell>
          <cell r="EW1130">
            <v>0</v>
          </cell>
          <cell r="EX1130">
            <v>0</v>
          </cell>
          <cell r="EY1130">
            <v>0</v>
          </cell>
          <cell r="EZ1130">
            <v>0</v>
          </cell>
          <cell r="FA1130">
            <v>0</v>
          </cell>
          <cell r="FC1130">
            <v>0</v>
          </cell>
          <cell r="FD1130">
            <v>0</v>
          </cell>
          <cell r="FE1130">
            <v>0</v>
          </cell>
          <cell r="FG1130">
            <v>0</v>
          </cell>
          <cell r="FH1130">
            <v>0</v>
          </cell>
          <cell r="FI1130">
            <v>0</v>
          </cell>
          <cell r="FJ1130">
            <v>0</v>
          </cell>
          <cell r="FK1130">
            <v>0</v>
          </cell>
          <cell r="FL1130">
            <v>0</v>
          </cell>
          <cell r="FM1130">
            <v>0</v>
          </cell>
          <cell r="FN1130">
            <v>0</v>
          </cell>
          <cell r="FO1130">
            <v>0</v>
          </cell>
          <cell r="FP1130">
            <v>0</v>
          </cell>
          <cell r="FQ1130">
            <v>0</v>
          </cell>
          <cell r="FR1130">
            <v>0</v>
          </cell>
          <cell r="FS1130">
            <v>0</v>
          </cell>
          <cell r="FU1130">
            <v>0</v>
          </cell>
          <cell r="FV1130">
            <v>0</v>
          </cell>
          <cell r="FW1130">
            <v>0</v>
          </cell>
          <cell r="FY1130">
            <v>0</v>
          </cell>
          <cell r="FZ1130">
            <v>0</v>
          </cell>
          <cell r="GA1130">
            <v>0</v>
          </cell>
          <cell r="GB1130">
            <v>0</v>
          </cell>
          <cell r="GC1130">
            <v>0</v>
          </cell>
          <cell r="GD1130">
            <v>0</v>
          </cell>
          <cell r="GE1130">
            <v>0</v>
          </cell>
          <cell r="GF1130">
            <v>0</v>
          </cell>
          <cell r="GG1130">
            <v>0</v>
          </cell>
          <cell r="GH1130">
            <v>0</v>
          </cell>
          <cell r="GI1130">
            <v>0</v>
          </cell>
          <cell r="GJ1130">
            <v>0</v>
          </cell>
          <cell r="GK1130">
            <v>0</v>
          </cell>
          <cell r="GM1130">
            <v>0</v>
          </cell>
          <cell r="GN1130">
            <v>0</v>
          </cell>
          <cell r="GO1130">
            <v>0</v>
          </cell>
          <cell r="GQ1130">
            <v>0</v>
          </cell>
          <cell r="GR1130">
            <v>0</v>
          </cell>
          <cell r="GS1130">
            <v>0</v>
          </cell>
          <cell r="GT1130">
            <v>0</v>
          </cell>
          <cell r="GU1130">
            <v>0</v>
          </cell>
          <cell r="GV1130">
            <v>0</v>
          </cell>
          <cell r="GW1130">
            <v>0</v>
          </cell>
          <cell r="GX1130">
            <v>0</v>
          </cell>
          <cell r="GY1130">
            <v>0</v>
          </cell>
          <cell r="GZ1130">
            <v>0</v>
          </cell>
          <cell r="HA1130">
            <v>0</v>
          </cell>
          <cell r="HB1130">
            <v>0</v>
          </cell>
          <cell r="HC1130">
            <v>0</v>
          </cell>
          <cell r="HD1130">
            <v>0</v>
          </cell>
          <cell r="HE1130">
            <v>0</v>
          </cell>
          <cell r="HF1130">
            <v>0</v>
          </cell>
          <cell r="HG1130">
            <v>0</v>
          </cell>
          <cell r="HH1130">
            <v>0</v>
          </cell>
          <cell r="HI1130">
            <v>0</v>
          </cell>
          <cell r="HJ1130" t="str">
            <v>SI</v>
          </cell>
          <cell r="HL1130">
            <v>3.5000000000000052E-2</v>
          </cell>
          <cell r="HO1130" t="str">
            <v>130</v>
          </cell>
          <cell r="HP1130" t="str">
            <v>130</v>
          </cell>
          <cell r="HQ1130" t="str">
            <v>130</v>
          </cell>
          <cell r="HR1130" t="str">
            <v>130</v>
          </cell>
          <cell r="HS1130" t="str">
            <v>130</v>
          </cell>
          <cell r="HT1130" t="str">
            <v>130</v>
          </cell>
          <cell r="HU1130" t="str">
            <v>130</v>
          </cell>
          <cell r="HV1130" t="str">
            <v>130</v>
          </cell>
          <cell r="HW1130" t="str">
            <v>130</v>
          </cell>
          <cell r="HX1130" t="str">
            <v>130</v>
          </cell>
          <cell r="HY1130" t="str">
            <v>130</v>
          </cell>
        </row>
        <row r="1131">
          <cell r="D1131" t="str">
            <v>13</v>
          </cell>
          <cell r="F1131" t="str">
            <v>13R</v>
          </cell>
          <cell r="H1131">
            <v>0</v>
          </cell>
          <cell r="I1131">
            <v>0</v>
          </cell>
          <cell r="J1131">
            <v>0</v>
          </cell>
          <cell r="K1131">
            <v>0</v>
          </cell>
          <cell r="M1131">
            <v>0</v>
          </cell>
          <cell r="O1131">
            <v>0</v>
          </cell>
          <cell r="S1131">
            <v>0</v>
          </cell>
          <cell r="T1131">
            <v>0</v>
          </cell>
          <cell r="U1131">
            <v>0</v>
          </cell>
          <cell r="V1131">
            <v>0</v>
          </cell>
          <cell r="W1131">
            <v>0</v>
          </cell>
          <cell r="X1131">
            <v>0</v>
          </cell>
          <cell r="Y1131">
            <v>0</v>
          </cell>
          <cell r="Z1131">
            <v>0</v>
          </cell>
          <cell r="AA1131">
            <v>0</v>
          </cell>
          <cell r="AB1131">
            <v>0</v>
          </cell>
          <cell r="AC1131">
            <v>0</v>
          </cell>
          <cell r="AE1131">
            <v>0</v>
          </cell>
          <cell r="AG1131">
            <v>0</v>
          </cell>
          <cell r="AK1131">
            <v>0</v>
          </cell>
          <cell r="AL1131">
            <v>0</v>
          </cell>
          <cell r="AM1131">
            <v>0</v>
          </cell>
          <cell r="AN1131">
            <v>0</v>
          </cell>
          <cell r="AO1131">
            <v>0</v>
          </cell>
          <cell r="AP1131">
            <v>0</v>
          </cell>
          <cell r="AQ1131">
            <v>0</v>
          </cell>
          <cell r="AR1131">
            <v>0</v>
          </cell>
          <cell r="AS1131">
            <v>0</v>
          </cell>
          <cell r="AT1131">
            <v>0</v>
          </cell>
          <cell r="AU1131">
            <v>0</v>
          </cell>
          <cell r="AV1131">
            <v>0</v>
          </cell>
          <cell r="AW1131">
            <v>0</v>
          </cell>
          <cell r="AY1131">
            <v>0</v>
          </cell>
          <cell r="AZ1131">
            <v>0</v>
          </cell>
          <cell r="BC1131">
            <v>0</v>
          </cell>
          <cell r="BD1131">
            <v>0</v>
          </cell>
          <cell r="BE1131">
            <v>0</v>
          </cell>
          <cell r="BF1131">
            <v>0</v>
          </cell>
          <cell r="BG1131">
            <v>0</v>
          </cell>
          <cell r="BH1131">
            <v>0</v>
          </cell>
          <cell r="BI1131">
            <v>0</v>
          </cell>
          <cell r="BJ1131">
            <v>0</v>
          </cell>
          <cell r="BK1131">
            <v>0</v>
          </cell>
          <cell r="BL1131">
            <v>0</v>
          </cell>
          <cell r="BM1131">
            <v>0</v>
          </cell>
          <cell r="BO1131">
            <v>0</v>
          </cell>
          <cell r="BQ1131">
            <v>0</v>
          </cell>
          <cell r="BU1131">
            <v>0</v>
          </cell>
          <cell r="BV1131">
            <v>0</v>
          </cell>
          <cell r="BW1131">
            <v>0</v>
          </cell>
          <cell r="BX1131">
            <v>0</v>
          </cell>
          <cell r="BY1131">
            <v>0</v>
          </cell>
          <cell r="BZ1131">
            <v>0</v>
          </cell>
          <cell r="CA1131">
            <v>0</v>
          </cell>
          <cell r="CB1131">
            <v>0</v>
          </cell>
          <cell r="CC1131">
            <v>0</v>
          </cell>
          <cell r="CD1131">
            <v>0</v>
          </cell>
          <cell r="CE1131">
            <v>0</v>
          </cell>
          <cell r="CG1131">
            <v>0</v>
          </cell>
          <cell r="CI1131">
            <v>0</v>
          </cell>
          <cell r="CM1131">
            <v>0</v>
          </cell>
          <cell r="CN1131">
            <v>0</v>
          </cell>
          <cell r="CO1131">
            <v>0</v>
          </cell>
          <cell r="CP1131">
            <v>0</v>
          </cell>
          <cell r="CQ1131">
            <v>0</v>
          </cell>
          <cell r="CR1131">
            <v>0</v>
          </cell>
          <cell r="CS1131">
            <v>0</v>
          </cell>
          <cell r="CT1131">
            <v>0</v>
          </cell>
          <cell r="CU1131">
            <v>0</v>
          </cell>
          <cell r="CV1131">
            <v>0</v>
          </cell>
          <cell r="CW1131">
            <v>0</v>
          </cell>
          <cell r="CY1131">
            <v>0</v>
          </cell>
          <cell r="DA1131">
            <v>0</v>
          </cell>
          <cell r="DB1131">
            <v>0</v>
          </cell>
          <cell r="DE1131">
            <v>0</v>
          </cell>
          <cell r="DF1131">
            <v>0</v>
          </cell>
          <cell r="DG1131">
            <v>0</v>
          </cell>
          <cell r="DH1131">
            <v>0</v>
          </cell>
          <cell r="DI1131">
            <v>0</v>
          </cell>
          <cell r="DJ1131">
            <v>0</v>
          </cell>
          <cell r="DK1131">
            <v>0</v>
          </cell>
          <cell r="DL1131">
            <v>0</v>
          </cell>
          <cell r="DM1131">
            <v>0</v>
          </cell>
          <cell r="DN1131">
            <v>0</v>
          </cell>
          <cell r="DO1131">
            <v>0</v>
          </cell>
          <cell r="DP1131">
            <v>0</v>
          </cell>
          <cell r="DQ1131">
            <v>0</v>
          </cell>
          <cell r="DS1131">
            <v>0</v>
          </cell>
          <cell r="DT1131">
            <v>0</v>
          </cell>
          <cell r="DU1131">
            <v>0</v>
          </cell>
          <cell r="DW1131">
            <v>0</v>
          </cell>
          <cell r="DX1131">
            <v>0</v>
          </cell>
          <cell r="DY1131">
            <v>0</v>
          </cell>
          <cell r="DZ1131">
            <v>0</v>
          </cell>
          <cell r="EA1131">
            <v>0</v>
          </cell>
          <cell r="EB1131">
            <v>0</v>
          </cell>
          <cell r="EC1131">
            <v>0</v>
          </cell>
          <cell r="ED1131">
            <v>0</v>
          </cell>
          <cell r="EE1131">
            <v>0</v>
          </cell>
          <cell r="EF1131">
            <v>0</v>
          </cell>
          <cell r="EG1131">
            <v>0</v>
          </cell>
          <cell r="EH1131">
            <v>0</v>
          </cell>
          <cell r="EI1131">
            <v>0</v>
          </cell>
          <cell r="EK1131">
            <v>0</v>
          </cell>
          <cell r="EL1131">
            <v>0</v>
          </cell>
          <cell r="EM1131">
            <v>0</v>
          </cell>
          <cell r="EO1131">
            <v>0</v>
          </cell>
          <cell r="EP1131">
            <v>0</v>
          </cell>
          <cell r="EQ1131">
            <v>0</v>
          </cell>
          <cell r="ER1131">
            <v>0</v>
          </cell>
          <cell r="ES1131">
            <v>0</v>
          </cell>
          <cell r="ET1131">
            <v>0</v>
          </cell>
          <cell r="EU1131">
            <v>0</v>
          </cell>
          <cell r="EV1131">
            <v>0</v>
          </cell>
          <cell r="EW1131">
            <v>0</v>
          </cell>
          <cell r="EX1131">
            <v>0</v>
          </cell>
          <cell r="EY1131">
            <v>0</v>
          </cell>
          <cell r="EZ1131">
            <v>0</v>
          </cell>
          <cell r="FA1131">
            <v>0</v>
          </cell>
          <cell r="FC1131">
            <v>0</v>
          </cell>
          <cell r="FD1131">
            <v>0</v>
          </cell>
          <cell r="FE1131">
            <v>0</v>
          </cell>
          <cell r="FG1131">
            <v>0</v>
          </cell>
          <cell r="FH1131">
            <v>0</v>
          </cell>
          <cell r="FI1131">
            <v>0</v>
          </cell>
          <cell r="FJ1131">
            <v>0</v>
          </cell>
          <cell r="FK1131">
            <v>0</v>
          </cell>
          <cell r="FL1131">
            <v>0</v>
          </cell>
          <cell r="FM1131">
            <v>0</v>
          </cell>
          <cell r="FN1131">
            <v>0</v>
          </cell>
          <cell r="FO1131">
            <v>0</v>
          </cell>
          <cell r="FP1131">
            <v>0</v>
          </cell>
          <cell r="FQ1131">
            <v>0</v>
          </cell>
          <cell r="FR1131">
            <v>0</v>
          </cell>
          <cell r="FS1131">
            <v>0</v>
          </cell>
          <cell r="FU1131">
            <v>0</v>
          </cell>
          <cell r="FV1131">
            <v>0</v>
          </cell>
          <cell r="FW1131">
            <v>0</v>
          </cell>
          <cell r="FY1131">
            <v>0</v>
          </cell>
          <cell r="FZ1131">
            <v>0</v>
          </cell>
          <cell r="GA1131">
            <v>0</v>
          </cell>
          <cell r="GB1131">
            <v>0</v>
          </cell>
          <cell r="GC1131">
            <v>0</v>
          </cell>
          <cell r="GD1131">
            <v>0</v>
          </cell>
          <cell r="GE1131">
            <v>0</v>
          </cell>
          <cell r="GF1131">
            <v>0</v>
          </cell>
          <cell r="GG1131">
            <v>0</v>
          </cell>
          <cell r="GH1131">
            <v>0</v>
          </cell>
          <cell r="GI1131">
            <v>0</v>
          </cell>
          <cell r="GJ1131">
            <v>0</v>
          </cell>
          <cell r="GK1131">
            <v>0</v>
          </cell>
          <cell r="GM1131">
            <v>0</v>
          </cell>
          <cell r="GN1131">
            <v>0</v>
          </cell>
          <cell r="GO1131">
            <v>0</v>
          </cell>
          <cell r="GQ1131">
            <v>0</v>
          </cell>
          <cell r="GR1131">
            <v>0</v>
          </cell>
          <cell r="GS1131">
            <v>0</v>
          </cell>
          <cell r="GT1131">
            <v>0</v>
          </cell>
          <cell r="GU1131">
            <v>0</v>
          </cell>
          <cell r="GV1131">
            <v>0</v>
          </cell>
          <cell r="GW1131">
            <v>0</v>
          </cell>
          <cell r="GX1131">
            <v>0</v>
          </cell>
          <cell r="GY1131">
            <v>0</v>
          </cell>
          <cell r="GZ1131">
            <v>0</v>
          </cell>
          <cell r="HA1131">
            <v>0</v>
          </cell>
          <cell r="HB1131">
            <v>0</v>
          </cell>
          <cell r="HC1131">
            <v>0</v>
          </cell>
          <cell r="HD1131">
            <v>0</v>
          </cell>
          <cell r="HE1131">
            <v>0</v>
          </cell>
          <cell r="HF1131">
            <v>0</v>
          </cell>
          <cell r="HG1131">
            <v>0</v>
          </cell>
          <cell r="HH1131">
            <v>0</v>
          </cell>
          <cell r="HI1131">
            <v>0</v>
          </cell>
          <cell r="HJ1131" t="str">
            <v>SI</v>
          </cell>
          <cell r="HL1131">
            <v>3.5000000000000052E-2</v>
          </cell>
          <cell r="HO1131" t="str">
            <v>130</v>
          </cell>
          <cell r="HP1131" t="str">
            <v>130</v>
          </cell>
          <cell r="HQ1131" t="str">
            <v>130</v>
          </cell>
          <cell r="HR1131" t="str">
            <v>130</v>
          </cell>
          <cell r="HS1131" t="str">
            <v>130</v>
          </cell>
          <cell r="HT1131" t="str">
            <v>130</v>
          </cell>
          <cell r="HU1131" t="str">
            <v>130</v>
          </cell>
          <cell r="HV1131" t="str">
            <v>130</v>
          </cell>
          <cell r="HW1131" t="str">
            <v>130</v>
          </cell>
          <cell r="HX1131" t="str">
            <v>130</v>
          </cell>
          <cell r="HY1131" t="str">
            <v>130</v>
          </cell>
        </row>
        <row r="1132">
          <cell r="D1132" t="str">
            <v>13</v>
          </cell>
          <cell r="F1132" t="str">
            <v>13SU</v>
          </cell>
          <cell r="H1132">
            <v>0</v>
          </cell>
          <cell r="I1132">
            <v>0</v>
          </cell>
          <cell r="J1132">
            <v>0</v>
          </cell>
          <cell r="K1132">
            <v>0</v>
          </cell>
          <cell r="M1132">
            <v>0</v>
          </cell>
          <cell r="O1132">
            <v>0</v>
          </cell>
          <cell r="S1132">
            <v>0</v>
          </cell>
          <cell r="T1132">
            <v>0</v>
          </cell>
          <cell r="U1132">
            <v>0</v>
          </cell>
          <cell r="V1132">
            <v>0</v>
          </cell>
          <cell r="W1132">
            <v>0</v>
          </cell>
          <cell r="X1132">
            <v>0</v>
          </cell>
          <cell r="Y1132">
            <v>0</v>
          </cell>
          <cell r="Z1132">
            <v>0</v>
          </cell>
          <cell r="AA1132">
            <v>0</v>
          </cell>
          <cell r="AB1132">
            <v>0</v>
          </cell>
          <cell r="AC1132">
            <v>0</v>
          </cell>
          <cell r="AE1132">
            <v>0</v>
          </cell>
          <cell r="AG1132">
            <v>0</v>
          </cell>
          <cell r="AK1132">
            <v>0</v>
          </cell>
          <cell r="AL1132">
            <v>0</v>
          </cell>
          <cell r="AM1132">
            <v>0</v>
          </cell>
          <cell r="AN1132">
            <v>0</v>
          </cell>
          <cell r="AO1132">
            <v>0</v>
          </cell>
          <cell r="AP1132">
            <v>0</v>
          </cell>
          <cell r="AQ1132">
            <v>0</v>
          </cell>
          <cell r="AR1132">
            <v>0</v>
          </cell>
          <cell r="AS1132">
            <v>0</v>
          </cell>
          <cell r="AT1132">
            <v>0</v>
          </cell>
          <cell r="AU1132">
            <v>0</v>
          </cell>
          <cell r="AV1132">
            <v>0</v>
          </cell>
          <cell r="AW1132">
            <v>0</v>
          </cell>
          <cell r="AY1132">
            <v>0</v>
          </cell>
          <cell r="AZ1132">
            <v>0</v>
          </cell>
          <cell r="BC1132">
            <v>0</v>
          </cell>
          <cell r="BD1132">
            <v>0</v>
          </cell>
          <cell r="BE1132">
            <v>0</v>
          </cell>
          <cell r="BF1132">
            <v>0</v>
          </cell>
          <cell r="BG1132">
            <v>0</v>
          </cell>
          <cell r="BH1132">
            <v>0</v>
          </cell>
          <cell r="BI1132">
            <v>0</v>
          </cell>
          <cell r="BJ1132">
            <v>0</v>
          </cell>
          <cell r="BK1132">
            <v>0</v>
          </cell>
          <cell r="BL1132">
            <v>0</v>
          </cell>
          <cell r="BM1132">
            <v>0</v>
          </cell>
          <cell r="BO1132">
            <v>0</v>
          </cell>
          <cell r="BQ1132">
            <v>0</v>
          </cell>
          <cell r="BU1132">
            <v>0</v>
          </cell>
          <cell r="BV1132">
            <v>0</v>
          </cell>
          <cell r="BW1132">
            <v>0</v>
          </cell>
          <cell r="BX1132">
            <v>0</v>
          </cell>
          <cell r="BY1132">
            <v>0</v>
          </cell>
          <cell r="BZ1132">
            <v>0</v>
          </cell>
          <cell r="CA1132">
            <v>0</v>
          </cell>
          <cell r="CB1132">
            <v>0</v>
          </cell>
          <cell r="CC1132">
            <v>0</v>
          </cell>
          <cell r="CD1132">
            <v>0</v>
          </cell>
          <cell r="CE1132">
            <v>0</v>
          </cell>
          <cell r="CG1132">
            <v>0</v>
          </cell>
          <cell r="CI1132">
            <v>0</v>
          </cell>
          <cell r="CM1132">
            <v>0</v>
          </cell>
          <cell r="CN1132">
            <v>0</v>
          </cell>
          <cell r="CO1132">
            <v>0</v>
          </cell>
          <cell r="CP1132">
            <v>0</v>
          </cell>
          <cell r="CQ1132">
            <v>0</v>
          </cell>
          <cell r="CR1132">
            <v>0</v>
          </cell>
          <cell r="CS1132">
            <v>0</v>
          </cell>
          <cell r="CT1132">
            <v>0</v>
          </cell>
          <cell r="CU1132">
            <v>0</v>
          </cell>
          <cell r="CV1132">
            <v>0</v>
          </cell>
          <cell r="CW1132">
            <v>0</v>
          </cell>
          <cell r="CY1132">
            <v>0</v>
          </cell>
          <cell r="DA1132">
            <v>0</v>
          </cell>
          <cell r="DB1132">
            <v>0</v>
          </cell>
          <cell r="DE1132">
            <v>0</v>
          </cell>
          <cell r="DF1132">
            <v>0</v>
          </cell>
          <cell r="DG1132">
            <v>0</v>
          </cell>
          <cell r="DH1132">
            <v>0</v>
          </cell>
          <cell r="DI1132">
            <v>0</v>
          </cell>
          <cell r="DJ1132">
            <v>0</v>
          </cell>
          <cell r="DK1132">
            <v>0</v>
          </cell>
          <cell r="DL1132">
            <v>0</v>
          </cell>
          <cell r="DM1132">
            <v>0</v>
          </cell>
          <cell r="DN1132">
            <v>0</v>
          </cell>
          <cell r="DO1132">
            <v>0</v>
          </cell>
          <cell r="DP1132">
            <v>0</v>
          </cell>
          <cell r="DQ1132">
            <v>0</v>
          </cell>
          <cell r="DS1132">
            <v>0</v>
          </cell>
          <cell r="DT1132">
            <v>0</v>
          </cell>
          <cell r="DU1132">
            <v>0</v>
          </cell>
          <cell r="DW1132">
            <v>0</v>
          </cell>
          <cell r="DX1132">
            <v>0</v>
          </cell>
          <cell r="DY1132">
            <v>0</v>
          </cell>
          <cell r="DZ1132">
            <v>0</v>
          </cell>
          <cell r="EA1132">
            <v>0</v>
          </cell>
          <cell r="EB1132">
            <v>0</v>
          </cell>
          <cell r="EC1132">
            <v>0</v>
          </cell>
          <cell r="ED1132">
            <v>0</v>
          </cell>
          <cell r="EE1132">
            <v>0</v>
          </cell>
          <cell r="EF1132">
            <v>0</v>
          </cell>
          <cell r="EG1132">
            <v>0</v>
          </cell>
          <cell r="EH1132">
            <v>0</v>
          </cell>
          <cell r="EI1132">
            <v>0</v>
          </cell>
          <cell r="EK1132">
            <v>0</v>
          </cell>
          <cell r="EL1132">
            <v>0</v>
          </cell>
          <cell r="EM1132">
            <v>0</v>
          </cell>
          <cell r="EO1132">
            <v>0</v>
          </cell>
          <cell r="EP1132">
            <v>0</v>
          </cell>
          <cell r="EQ1132">
            <v>0</v>
          </cell>
          <cell r="ER1132">
            <v>0</v>
          </cell>
          <cell r="ES1132">
            <v>0</v>
          </cell>
          <cell r="ET1132">
            <v>0</v>
          </cell>
          <cell r="EU1132">
            <v>0</v>
          </cell>
          <cell r="EV1132">
            <v>0</v>
          </cell>
          <cell r="EW1132">
            <v>0</v>
          </cell>
          <cell r="EX1132">
            <v>0</v>
          </cell>
          <cell r="EY1132">
            <v>0</v>
          </cell>
          <cell r="EZ1132">
            <v>0</v>
          </cell>
          <cell r="FA1132">
            <v>0</v>
          </cell>
          <cell r="FC1132">
            <v>0</v>
          </cell>
          <cell r="FD1132">
            <v>0</v>
          </cell>
          <cell r="FE1132">
            <v>0</v>
          </cell>
          <cell r="FG1132">
            <v>0</v>
          </cell>
          <cell r="FH1132">
            <v>0</v>
          </cell>
          <cell r="FI1132">
            <v>0</v>
          </cell>
          <cell r="FJ1132">
            <v>0</v>
          </cell>
          <cell r="FK1132">
            <v>0</v>
          </cell>
          <cell r="FL1132">
            <v>0</v>
          </cell>
          <cell r="FM1132">
            <v>0</v>
          </cell>
          <cell r="FN1132">
            <v>0</v>
          </cell>
          <cell r="FO1132">
            <v>0</v>
          </cell>
          <cell r="FP1132">
            <v>0</v>
          </cell>
          <cell r="FQ1132">
            <v>0</v>
          </cell>
          <cell r="FR1132">
            <v>0</v>
          </cell>
          <cell r="FS1132">
            <v>0</v>
          </cell>
          <cell r="FU1132">
            <v>0</v>
          </cell>
          <cell r="FV1132">
            <v>0</v>
          </cell>
          <cell r="FW1132">
            <v>0</v>
          </cell>
          <cell r="FY1132">
            <v>0</v>
          </cell>
          <cell r="FZ1132">
            <v>0</v>
          </cell>
          <cell r="GA1132">
            <v>0</v>
          </cell>
          <cell r="GB1132">
            <v>0</v>
          </cell>
          <cell r="GC1132">
            <v>0</v>
          </cell>
          <cell r="GD1132">
            <v>0</v>
          </cell>
          <cell r="GE1132">
            <v>0</v>
          </cell>
          <cell r="GF1132">
            <v>0</v>
          </cell>
          <cell r="GG1132">
            <v>0</v>
          </cell>
          <cell r="GH1132">
            <v>0</v>
          </cell>
          <cell r="GI1132">
            <v>0</v>
          </cell>
          <cell r="GJ1132">
            <v>0</v>
          </cell>
          <cell r="GK1132">
            <v>0</v>
          </cell>
          <cell r="GM1132">
            <v>0</v>
          </cell>
          <cell r="GN1132">
            <v>0</v>
          </cell>
          <cell r="GO1132">
            <v>0</v>
          </cell>
          <cell r="GQ1132">
            <v>0</v>
          </cell>
          <cell r="GR1132">
            <v>0</v>
          </cell>
          <cell r="GS1132">
            <v>0</v>
          </cell>
          <cell r="GT1132">
            <v>0</v>
          </cell>
          <cell r="GU1132">
            <v>0</v>
          </cell>
          <cell r="GV1132">
            <v>0</v>
          </cell>
          <cell r="GW1132">
            <v>0</v>
          </cell>
          <cell r="GX1132">
            <v>0</v>
          </cell>
          <cell r="GY1132">
            <v>0</v>
          </cell>
          <cell r="GZ1132">
            <v>0</v>
          </cell>
          <cell r="HA1132">
            <v>0</v>
          </cell>
          <cell r="HB1132">
            <v>0</v>
          </cell>
          <cell r="HC1132">
            <v>0</v>
          </cell>
          <cell r="HD1132">
            <v>0</v>
          </cell>
          <cell r="HE1132">
            <v>0</v>
          </cell>
          <cell r="HF1132">
            <v>0</v>
          </cell>
          <cell r="HG1132">
            <v>0</v>
          </cell>
          <cell r="HH1132">
            <v>0</v>
          </cell>
          <cell r="HI1132">
            <v>0</v>
          </cell>
          <cell r="HJ1132" t="str">
            <v>SI</v>
          </cell>
          <cell r="HL1132">
            <v>3.5000000000000052E-2</v>
          </cell>
          <cell r="HO1132" t="str">
            <v>130</v>
          </cell>
          <cell r="HP1132" t="str">
            <v>130</v>
          </cell>
          <cell r="HQ1132" t="str">
            <v>130</v>
          </cell>
          <cell r="HR1132" t="str">
            <v>130</v>
          </cell>
          <cell r="HS1132" t="str">
            <v>130</v>
          </cell>
          <cell r="HT1132" t="str">
            <v>130</v>
          </cell>
          <cell r="HU1132" t="str">
            <v>130</v>
          </cell>
          <cell r="HV1132" t="str">
            <v>130</v>
          </cell>
          <cell r="HW1132" t="str">
            <v>130</v>
          </cell>
          <cell r="HX1132" t="str">
            <v>130</v>
          </cell>
          <cell r="HY1132" t="str">
            <v>130</v>
          </cell>
        </row>
        <row r="1133">
          <cell r="D1133" t="str">
            <v>13</v>
          </cell>
          <cell r="F1133" t="str">
            <v>13R</v>
          </cell>
          <cell r="H1133">
            <v>0</v>
          </cell>
          <cell r="I1133">
            <v>0</v>
          </cell>
          <cell r="J1133">
            <v>0</v>
          </cell>
          <cell r="K1133">
            <v>0</v>
          </cell>
          <cell r="M1133">
            <v>0</v>
          </cell>
          <cell r="O1133">
            <v>0</v>
          </cell>
          <cell r="S1133">
            <v>0</v>
          </cell>
          <cell r="T1133">
            <v>0</v>
          </cell>
          <cell r="U1133">
            <v>0</v>
          </cell>
          <cell r="V1133">
            <v>0</v>
          </cell>
          <cell r="W1133">
            <v>0</v>
          </cell>
          <cell r="X1133">
            <v>0</v>
          </cell>
          <cell r="Y1133">
            <v>0</v>
          </cell>
          <cell r="Z1133">
            <v>0</v>
          </cell>
          <cell r="AA1133">
            <v>0</v>
          </cell>
          <cell r="AB1133">
            <v>0</v>
          </cell>
          <cell r="AC1133">
            <v>0</v>
          </cell>
          <cell r="AE1133">
            <v>0</v>
          </cell>
          <cell r="AG1133">
            <v>0</v>
          </cell>
          <cell r="AK1133">
            <v>0</v>
          </cell>
          <cell r="AL1133">
            <v>0</v>
          </cell>
          <cell r="AM1133">
            <v>0</v>
          </cell>
          <cell r="AN1133">
            <v>0</v>
          </cell>
          <cell r="AO1133">
            <v>0</v>
          </cell>
          <cell r="AP1133">
            <v>0</v>
          </cell>
          <cell r="AQ1133">
            <v>0</v>
          </cell>
          <cell r="AR1133">
            <v>0</v>
          </cell>
          <cell r="AS1133">
            <v>0</v>
          </cell>
          <cell r="AT1133">
            <v>0</v>
          </cell>
          <cell r="AU1133">
            <v>0</v>
          </cell>
          <cell r="AV1133">
            <v>0</v>
          </cell>
          <cell r="AW1133">
            <v>0</v>
          </cell>
          <cell r="AY1133">
            <v>0</v>
          </cell>
          <cell r="AZ1133">
            <v>0</v>
          </cell>
          <cell r="BC1133">
            <v>0</v>
          </cell>
          <cell r="BD1133">
            <v>0</v>
          </cell>
          <cell r="BE1133">
            <v>0</v>
          </cell>
          <cell r="BF1133">
            <v>0</v>
          </cell>
          <cell r="BG1133">
            <v>0</v>
          </cell>
          <cell r="BH1133">
            <v>0</v>
          </cell>
          <cell r="BI1133">
            <v>0</v>
          </cell>
          <cell r="BJ1133">
            <v>0</v>
          </cell>
          <cell r="BK1133">
            <v>0</v>
          </cell>
          <cell r="BL1133">
            <v>0</v>
          </cell>
          <cell r="BM1133">
            <v>1</v>
          </cell>
          <cell r="BO1133">
            <v>0</v>
          </cell>
          <cell r="BQ1133">
            <v>0</v>
          </cell>
          <cell r="BU1133">
            <v>0</v>
          </cell>
          <cell r="BV1133">
            <v>0</v>
          </cell>
          <cell r="BW1133">
            <v>0</v>
          </cell>
          <cell r="BX1133">
            <v>0</v>
          </cell>
          <cell r="BY1133">
            <v>0</v>
          </cell>
          <cell r="BZ1133">
            <v>0</v>
          </cell>
          <cell r="CA1133">
            <v>0</v>
          </cell>
          <cell r="CB1133">
            <v>0</v>
          </cell>
          <cell r="CC1133">
            <v>0</v>
          </cell>
          <cell r="CD1133">
            <v>0</v>
          </cell>
          <cell r="CE1133">
            <v>1</v>
          </cell>
          <cell r="CG1133">
            <v>0</v>
          </cell>
          <cell r="CI1133">
            <v>0</v>
          </cell>
          <cell r="CM1133">
            <v>0</v>
          </cell>
          <cell r="CN1133">
            <v>0</v>
          </cell>
          <cell r="CO1133">
            <v>0</v>
          </cell>
          <cell r="CP1133">
            <v>0</v>
          </cell>
          <cell r="CQ1133">
            <v>0</v>
          </cell>
          <cell r="CR1133">
            <v>0</v>
          </cell>
          <cell r="CS1133">
            <v>0</v>
          </cell>
          <cell r="CT1133">
            <v>0</v>
          </cell>
          <cell r="CU1133">
            <v>0</v>
          </cell>
          <cell r="CV1133">
            <v>0</v>
          </cell>
          <cell r="CW1133">
            <v>1</v>
          </cell>
          <cell r="CY1133">
            <v>0</v>
          </cell>
          <cell r="DA1133">
            <v>0</v>
          </cell>
          <cell r="DB1133">
            <v>5</v>
          </cell>
          <cell r="DE1133">
            <v>0</v>
          </cell>
          <cell r="DF1133">
            <v>0</v>
          </cell>
          <cell r="DG1133">
            <v>0</v>
          </cell>
          <cell r="DH1133">
            <v>0</v>
          </cell>
          <cell r="DI1133">
            <v>0</v>
          </cell>
          <cell r="DJ1133">
            <v>0</v>
          </cell>
          <cell r="DK1133">
            <v>0</v>
          </cell>
          <cell r="DL1133">
            <v>0</v>
          </cell>
          <cell r="DM1133">
            <v>0</v>
          </cell>
          <cell r="DN1133">
            <v>0</v>
          </cell>
          <cell r="DO1133">
            <v>1</v>
          </cell>
          <cell r="DP1133">
            <v>5</v>
          </cell>
          <cell r="DQ1133">
            <v>0</v>
          </cell>
          <cell r="DS1133">
            <v>0</v>
          </cell>
          <cell r="DT1133">
            <v>5</v>
          </cell>
          <cell r="DU1133">
            <v>0</v>
          </cell>
          <cell r="DW1133">
            <v>0</v>
          </cell>
          <cell r="DX1133">
            <v>0</v>
          </cell>
          <cell r="DY1133">
            <v>0</v>
          </cell>
          <cell r="DZ1133">
            <v>0</v>
          </cell>
          <cell r="EA1133">
            <v>0</v>
          </cell>
          <cell r="EB1133">
            <v>0</v>
          </cell>
          <cell r="EC1133">
            <v>0</v>
          </cell>
          <cell r="ED1133">
            <v>0</v>
          </cell>
          <cell r="EE1133">
            <v>0</v>
          </cell>
          <cell r="EF1133">
            <v>0</v>
          </cell>
          <cell r="EG1133">
            <v>1</v>
          </cell>
          <cell r="EH1133">
            <v>5</v>
          </cell>
          <cell r="EI1133">
            <v>0</v>
          </cell>
          <cell r="EK1133">
            <v>0</v>
          </cell>
          <cell r="EL1133">
            <v>5</v>
          </cell>
          <cell r="EM1133">
            <v>0</v>
          </cell>
          <cell r="EO1133">
            <v>0</v>
          </cell>
          <cell r="EP1133">
            <v>0</v>
          </cell>
          <cell r="EQ1133">
            <v>0</v>
          </cell>
          <cell r="ER1133">
            <v>0</v>
          </cell>
          <cell r="ES1133">
            <v>0</v>
          </cell>
          <cell r="ET1133">
            <v>0</v>
          </cell>
          <cell r="EU1133">
            <v>0</v>
          </cell>
          <cell r="EV1133">
            <v>0</v>
          </cell>
          <cell r="EW1133">
            <v>0</v>
          </cell>
          <cell r="EX1133">
            <v>0</v>
          </cell>
          <cell r="EY1133">
            <v>1</v>
          </cell>
          <cell r="EZ1133">
            <v>5</v>
          </cell>
          <cell r="FA1133">
            <v>0</v>
          </cell>
          <cell r="FC1133">
            <v>0</v>
          </cell>
          <cell r="FD1133">
            <v>5</v>
          </cell>
          <cell r="FE1133">
            <v>0</v>
          </cell>
          <cell r="FG1133">
            <v>0</v>
          </cell>
          <cell r="FH1133">
            <v>0</v>
          </cell>
          <cell r="FI1133">
            <v>0</v>
          </cell>
          <cell r="FJ1133">
            <v>0</v>
          </cell>
          <cell r="FK1133">
            <v>0</v>
          </cell>
          <cell r="FL1133">
            <v>0</v>
          </cell>
          <cell r="FM1133">
            <v>0</v>
          </cell>
          <cell r="FN1133">
            <v>0</v>
          </cell>
          <cell r="FO1133">
            <v>0</v>
          </cell>
          <cell r="FP1133">
            <v>0</v>
          </cell>
          <cell r="FQ1133">
            <v>1</v>
          </cell>
          <cell r="FR1133">
            <v>5</v>
          </cell>
          <cell r="FS1133">
            <v>0</v>
          </cell>
          <cell r="FU1133">
            <v>0</v>
          </cell>
          <cell r="FV1133">
            <v>5</v>
          </cell>
          <cell r="FW1133">
            <v>0</v>
          </cell>
          <cell r="FY1133">
            <v>0</v>
          </cell>
          <cell r="FZ1133">
            <v>0</v>
          </cell>
          <cell r="GA1133">
            <v>0</v>
          </cell>
          <cell r="GB1133">
            <v>0</v>
          </cell>
          <cell r="GC1133">
            <v>0</v>
          </cell>
          <cell r="GD1133">
            <v>0</v>
          </cell>
          <cell r="GE1133">
            <v>0</v>
          </cell>
          <cell r="GF1133">
            <v>0</v>
          </cell>
          <cell r="GG1133">
            <v>0</v>
          </cell>
          <cell r="GH1133">
            <v>0</v>
          </cell>
          <cell r="GI1133">
            <v>1</v>
          </cell>
          <cell r="GJ1133">
            <v>5</v>
          </cell>
          <cell r="GK1133">
            <v>0</v>
          </cell>
          <cell r="GM1133">
            <v>0</v>
          </cell>
          <cell r="GN1133">
            <v>5</v>
          </cell>
          <cell r="GO1133">
            <v>0</v>
          </cell>
          <cell r="GQ1133">
            <v>0</v>
          </cell>
          <cell r="GR1133">
            <v>0</v>
          </cell>
          <cell r="GS1133">
            <v>0</v>
          </cell>
          <cell r="GT1133">
            <v>0</v>
          </cell>
          <cell r="GU1133">
            <v>0</v>
          </cell>
          <cell r="GV1133">
            <v>0</v>
          </cell>
          <cell r="GW1133">
            <v>0</v>
          </cell>
          <cell r="GX1133">
            <v>0</v>
          </cell>
          <cell r="GY1133">
            <v>0</v>
          </cell>
          <cell r="GZ1133">
            <v>0</v>
          </cell>
          <cell r="HA1133">
            <v>8</v>
          </cell>
          <cell r="HB1133">
            <v>40</v>
          </cell>
          <cell r="HC1133">
            <v>0</v>
          </cell>
          <cell r="HD1133">
            <v>0</v>
          </cell>
          <cell r="HE1133">
            <v>0</v>
          </cell>
          <cell r="HF1133">
            <v>40</v>
          </cell>
          <cell r="HG1133">
            <v>0</v>
          </cell>
          <cell r="HH1133">
            <v>0</v>
          </cell>
          <cell r="HI1133">
            <v>0</v>
          </cell>
          <cell r="HJ1133">
            <v>0</v>
          </cell>
          <cell r="HL1133">
            <v>3.5000000000000052E-2</v>
          </cell>
          <cell r="HO1133" t="str">
            <v>130</v>
          </cell>
          <cell r="HP1133" t="str">
            <v>130</v>
          </cell>
          <cell r="HQ1133" t="str">
            <v>130</v>
          </cell>
          <cell r="HR1133" t="str">
            <v>135</v>
          </cell>
          <cell r="HS1133" t="str">
            <v>135</v>
          </cell>
          <cell r="HT1133" t="str">
            <v>135</v>
          </cell>
          <cell r="HU1133" t="str">
            <v>135</v>
          </cell>
          <cell r="HV1133" t="str">
            <v>135</v>
          </cell>
          <cell r="HW1133" t="str">
            <v>135</v>
          </cell>
          <cell r="HX1133" t="str">
            <v>135</v>
          </cell>
          <cell r="HY1133" t="str">
            <v>135</v>
          </cell>
        </row>
        <row r="1134">
          <cell r="D1134" t="str">
            <v>13</v>
          </cell>
          <cell r="F1134" t="str">
            <v>13SU</v>
          </cell>
          <cell r="H1134">
            <v>0</v>
          </cell>
          <cell r="I1134">
            <v>0</v>
          </cell>
          <cell r="J1134">
            <v>0</v>
          </cell>
          <cell r="K1134">
            <v>0</v>
          </cell>
          <cell r="M1134">
            <v>0</v>
          </cell>
          <cell r="O1134">
            <v>0</v>
          </cell>
          <cell r="S1134">
            <v>0</v>
          </cell>
          <cell r="T1134">
            <v>0</v>
          </cell>
          <cell r="U1134">
            <v>0</v>
          </cell>
          <cell r="V1134">
            <v>0</v>
          </cell>
          <cell r="W1134">
            <v>0</v>
          </cell>
          <cell r="X1134">
            <v>0</v>
          </cell>
          <cell r="Y1134">
            <v>0</v>
          </cell>
          <cell r="Z1134">
            <v>0</v>
          </cell>
          <cell r="AA1134">
            <v>0</v>
          </cell>
          <cell r="AB1134">
            <v>0</v>
          </cell>
          <cell r="AC1134">
            <v>0</v>
          </cell>
          <cell r="AE1134">
            <v>0</v>
          </cell>
          <cell r="AG1134">
            <v>0</v>
          </cell>
          <cell r="AK1134">
            <v>0</v>
          </cell>
          <cell r="AL1134">
            <v>0</v>
          </cell>
          <cell r="AM1134">
            <v>0</v>
          </cell>
          <cell r="AN1134">
            <v>0</v>
          </cell>
          <cell r="AO1134">
            <v>0</v>
          </cell>
          <cell r="AP1134">
            <v>0</v>
          </cell>
          <cell r="AQ1134">
            <v>0</v>
          </cell>
          <cell r="AR1134">
            <v>0</v>
          </cell>
          <cell r="AS1134">
            <v>0</v>
          </cell>
          <cell r="AT1134">
            <v>0</v>
          </cell>
          <cell r="AU1134">
            <v>0</v>
          </cell>
          <cell r="AV1134">
            <v>0</v>
          </cell>
          <cell r="AW1134">
            <v>0</v>
          </cell>
          <cell r="AY1134">
            <v>0</v>
          </cell>
          <cell r="AZ1134">
            <v>0</v>
          </cell>
          <cell r="BC1134">
            <v>0</v>
          </cell>
          <cell r="BD1134">
            <v>0</v>
          </cell>
          <cell r="BE1134">
            <v>0</v>
          </cell>
          <cell r="BF1134">
            <v>0</v>
          </cell>
          <cell r="BG1134">
            <v>0</v>
          </cell>
          <cell r="BH1134">
            <v>0</v>
          </cell>
          <cell r="BI1134">
            <v>0</v>
          </cell>
          <cell r="BJ1134">
            <v>0</v>
          </cell>
          <cell r="BK1134">
            <v>0</v>
          </cell>
          <cell r="BL1134">
            <v>0</v>
          </cell>
          <cell r="BM1134">
            <v>0</v>
          </cell>
          <cell r="BO1134">
            <v>0</v>
          </cell>
          <cell r="BQ1134">
            <v>0</v>
          </cell>
          <cell r="BU1134">
            <v>0</v>
          </cell>
          <cell r="BV1134">
            <v>0</v>
          </cell>
          <cell r="BW1134">
            <v>0</v>
          </cell>
          <cell r="BX1134">
            <v>0</v>
          </cell>
          <cell r="BY1134">
            <v>0</v>
          </cell>
          <cell r="BZ1134">
            <v>0</v>
          </cell>
          <cell r="CA1134">
            <v>0</v>
          </cell>
          <cell r="CB1134">
            <v>0</v>
          </cell>
          <cell r="CC1134">
            <v>0</v>
          </cell>
          <cell r="CD1134">
            <v>0</v>
          </cell>
          <cell r="CE1134">
            <v>0</v>
          </cell>
          <cell r="CG1134">
            <v>0</v>
          </cell>
          <cell r="CI1134">
            <v>0</v>
          </cell>
          <cell r="CM1134">
            <v>0</v>
          </cell>
          <cell r="CN1134">
            <v>0</v>
          </cell>
          <cell r="CO1134">
            <v>0</v>
          </cell>
          <cell r="CP1134">
            <v>0</v>
          </cell>
          <cell r="CQ1134">
            <v>0</v>
          </cell>
          <cell r="CR1134">
            <v>0</v>
          </cell>
          <cell r="CS1134">
            <v>0</v>
          </cell>
          <cell r="CT1134">
            <v>0</v>
          </cell>
          <cell r="CU1134">
            <v>0</v>
          </cell>
          <cell r="CV1134">
            <v>0</v>
          </cell>
          <cell r="CW1134">
            <v>0</v>
          </cell>
          <cell r="CY1134">
            <v>0</v>
          </cell>
          <cell r="DA1134">
            <v>0</v>
          </cell>
          <cell r="DB1134">
            <v>0</v>
          </cell>
          <cell r="DE1134">
            <v>0</v>
          </cell>
          <cell r="DF1134">
            <v>0</v>
          </cell>
          <cell r="DG1134">
            <v>0</v>
          </cell>
          <cell r="DH1134">
            <v>0</v>
          </cell>
          <cell r="DI1134">
            <v>0</v>
          </cell>
          <cell r="DJ1134">
            <v>0</v>
          </cell>
          <cell r="DK1134">
            <v>0</v>
          </cell>
          <cell r="DL1134">
            <v>0</v>
          </cell>
          <cell r="DM1134">
            <v>0</v>
          </cell>
          <cell r="DN1134">
            <v>0</v>
          </cell>
          <cell r="DO1134">
            <v>0</v>
          </cell>
          <cell r="DP1134">
            <v>0</v>
          </cell>
          <cell r="DQ1134">
            <v>0</v>
          </cell>
          <cell r="DS1134">
            <v>0</v>
          </cell>
          <cell r="DT1134">
            <v>0</v>
          </cell>
          <cell r="DU1134">
            <v>0</v>
          </cell>
          <cell r="DW1134">
            <v>0</v>
          </cell>
          <cell r="DX1134">
            <v>0</v>
          </cell>
          <cell r="DY1134">
            <v>0</v>
          </cell>
          <cell r="DZ1134">
            <v>0</v>
          </cell>
          <cell r="EA1134">
            <v>0</v>
          </cell>
          <cell r="EB1134">
            <v>0</v>
          </cell>
          <cell r="EC1134">
            <v>0</v>
          </cell>
          <cell r="ED1134">
            <v>0</v>
          </cell>
          <cell r="EE1134">
            <v>0</v>
          </cell>
          <cell r="EF1134">
            <v>0</v>
          </cell>
          <cell r="EG1134">
            <v>0</v>
          </cell>
          <cell r="EH1134">
            <v>0</v>
          </cell>
          <cell r="EI1134">
            <v>0</v>
          </cell>
          <cell r="EK1134">
            <v>0</v>
          </cell>
          <cell r="EL1134">
            <v>0</v>
          </cell>
          <cell r="EM1134">
            <v>0</v>
          </cell>
          <cell r="EO1134">
            <v>0</v>
          </cell>
          <cell r="EP1134">
            <v>0</v>
          </cell>
          <cell r="EQ1134">
            <v>0</v>
          </cell>
          <cell r="ER1134">
            <v>0</v>
          </cell>
          <cell r="ES1134">
            <v>0</v>
          </cell>
          <cell r="ET1134">
            <v>0</v>
          </cell>
          <cell r="EU1134">
            <v>0</v>
          </cell>
          <cell r="EV1134">
            <v>0</v>
          </cell>
          <cell r="EW1134">
            <v>0</v>
          </cell>
          <cell r="EX1134">
            <v>0</v>
          </cell>
          <cell r="EY1134">
            <v>0</v>
          </cell>
          <cell r="EZ1134">
            <v>0</v>
          </cell>
          <cell r="FA1134">
            <v>0</v>
          </cell>
          <cell r="FC1134">
            <v>0</v>
          </cell>
          <cell r="FD1134">
            <v>0</v>
          </cell>
          <cell r="FE1134">
            <v>0</v>
          </cell>
          <cell r="FG1134">
            <v>0</v>
          </cell>
          <cell r="FH1134">
            <v>0</v>
          </cell>
          <cell r="FI1134">
            <v>0</v>
          </cell>
          <cell r="FJ1134">
            <v>0</v>
          </cell>
          <cell r="FK1134">
            <v>0</v>
          </cell>
          <cell r="FL1134">
            <v>0</v>
          </cell>
          <cell r="FM1134">
            <v>0</v>
          </cell>
          <cell r="FN1134">
            <v>0</v>
          </cell>
          <cell r="FO1134">
            <v>0</v>
          </cell>
          <cell r="FP1134">
            <v>0</v>
          </cell>
          <cell r="FQ1134">
            <v>0</v>
          </cell>
          <cell r="FR1134">
            <v>0</v>
          </cell>
          <cell r="FS1134">
            <v>0</v>
          </cell>
          <cell r="FU1134">
            <v>0</v>
          </cell>
          <cell r="FV1134">
            <v>0</v>
          </cell>
          <cell r="FW1134">
            <v>0</v>
          </cell>
          <cell r="FY1134">
            <v>0</v>
          </cell>
          <cell r="FZ1134">
            <v>0</v>
          </cell>
          <cell r="GA1134">
            <v>0</v>
          </cell>
          <cell r="GB1134">
            <v>0</v>
          </cell>
          <cell r="GC1134">
            <v>0</v>
          </cell>
          <cell r="GD1134">
            <v>0</v>
          </cell>
          <cell r="GE1134">
            <v>0</v>
          </cell>
          <cell r="GF1134">
            <v>0</v>
          </cell>
          <cell r="GG1134">
            <v>0</v>
          </cell>
          <cell r="GH1134">
            <v>0</v>
          </cell>
          <cell r="GI1134">
            <v>0</v>
          </cell>
          <cell r="GJ1134">
            <v>0</v>
          </cell>
          <cell r="GK1134">
            <v>0</v>
          </cell>
          <cell r="GM1134">
            <v>0</v>
          </cell>
          <cell r="GN1134">
            <v>0</v>
          </cell>
          <cell r="GO1134">
            <v>0</v>
          </cell>
          <cell r="GQ1134">
            <v>0</v>
          </cell>
          <cell r="GR1134">
            <v>0</v>
          </cell>
          <cell r="GS1134">
            <v>0</v>
          </cell>
          <cell r="GT1134">
            <v>0</v>
          </cell>
          <cell r="GU1134">
            <v>0</v>
          </cell>
          <cell r="GV1134">
            <v>0</v>
          </cell>
          <cell r="GW1134">
            <v>0</v>
          </cell>
          <cell r="GX1134">
            <v>0</v>
          </cell>
          <cell r="GY1134">
            <v>0</v>
          </cell>
          <cell r="GZ1134">
            <v>0</v>
          </cell>
          <cell r="HA1134">
            <v>0</v>
          </cell>
          <cell r="HB1134">
            <v>0</v>
          </cell>
          <cell r="HC1134">
            <v>0</v>
          </cell>
          <cell r="HD1134">
            <v>0</v>
          </cell>
          <cell r="HE1134">
            <v>0</v>
          </cell>
          <cell r="HF1134">
            <v>0</v>
          </cell>
          <cell r="HG1134">
            <v>0</v>
          </cell>
          <cell r="HH1134">
            <v>0</v>
          </cell>
          <cell r="HI1134">
            <v>0</v>
          </cell>
          <cell r="HJ1134" t="str">
            <v>SI</v>
          </cell>
          <cell r="HL1134">
            <v>3.5000000000000052E-2</v>
          </cell>
          <cell r="HO1134" t="str">
            <v>130</v>
          </cell>
          <cell r="HP1134" t="str">
            <v>130</v>
          </cell>
          <cell r="HQ1134" t="str">
            <v>130</v>
          </cell>
          <cell r="HR1134" t="str">
            <v>130</v>
          </cell>
          <cell r="HS1134" t="str">
            <v>130</v>
          </cell>
          <cell r="HT1134" t="str">
            <v>130</v>
          </cell>
          <cell r="HU1134" t="str">
            <v>130</v>
          </cell>
          <cell r="HV1134" t="str">
            <v>130</v>
          </cell>
          <cell r="HW1134" t="str">
            <v>130</v>
          </cell>
          <cell r="HX1134" t="str">
            <v>130</v>
          </cell>
          <cell r="HY1134" t="str">
            <v>130</v>
          </cell>
        </row>
        <row r="1135">
          <cell r="D1135" t="str">
            <v>13</v>
          </cell>
          <cell r="F1135" t="str">
            <v>13R</v>
          </cell>
          <cell r="H1135">
            <v>0</v>
          </cell>
          <cell r="I1135">
            <v>0</v>
          </cell>
          <cell r="J1135">
            <v>0</v>
          </cell>
          <cell r="K1135">
            <v>0</v>
          </cell>
          <cell r="M1135">
            <v>0</v>
          </cell>
          <cell r="O1135">
            <v>0</v>
          </cell>
          <cell r="S1135">
            <v>0</v>
          </cell>
          <cell r="T1135">
            <v>0</v>
          </cell>
          <cell r="U1135">
            <v>0</v>
          </cell>
          <cell r="V1135">
            <v>0</v>
          </cell>
          <cell r="W1135">
            <v>0</v>
          </cell>
          <cell r="X1135">
            <v>0</v>
          </cell>
          <cell r="Y1135">
            <v>0</v>
          </cell>
          <cell r="Z1135">
            <v>0</v>
          </cell>
          <cell r="AA1135">
            <v>0</v>
          </cell>
          <cell r="AB1135">
            <v>0</v>
          </cell>
          <cell r="AC1135">
            <v>0</v>
          </cell>
          <cell r="AE1135">
            <v>0</v>
          </cell>
          <cell r="AG1135">
            <v>0</v>
          </cell>
          <cell r="AK1135">
            <v>0</v>
          </cell>
          <cell r="AL1135">
            <v>0</v>
          </cell>
          <cell r="AM1135">
            <v>0</v>
          </cell>
          <cell r="AN1135">
            <v>0</v>
          </cell>
          <cell r="AO1135">
            <v>0</v>
          </cell>
          <cell r="AP1135">
            <v>0</v>
          </cell>
          <cell r="AQ1135">
            <v>0</v>
          </cell>
          <cell r="AR1135">
            <v>0</v>
          </cell>
          <cell r="AS1135">
            <v>0</v>
          </cell>
          <cell r="AT1135">
            <v>0</v>
          </cell>
          <cell r="AU1135">
            <v>0</v>
          </cell>
          <cell r="AV1135">
            <v>0</v>
          </cell>
          <cell r="AW1135">
            <v>0</v>
          </cell>
          <cell r="AY1135">
            <v>0</v>
          </cell>
          <cell r="AZ1135">
            <v>0</v>
          </cell>
          <cell r="BC1135">
            <v>0</v>
          </cell>
          <cell r="BD1135">
            <v>0</v>
          </cell>
          <cell r="BE1135">
            <v>0</v>
          </cell>
          <cell r="BF1135">
            <v>0</v>
          </cell>
          <cell r="BG1135">
            <v>0</v>
          </cell>
          <cell r="BH1135">
            <v>0</v>
          </cell>
          <cell r="BI1135">
            <v>0</v>
          </cell>
          <cell r="BJ1135">
            <v>0</v>
          </cell>
          <cell r="BK1135">
            <v>0</v>
          </cell>
          <cell r="BL1135">
            <v>0</v>
          </cell>
          <cell r="BM1135">
            <v>0</v>
          </cell>
          <cell r="BO1135">
            <v>0</v>
          </cell>
          <cell r="BQ1135">
            <v>0</v>
          </cell>
          <cell r="BU1135">
            <v>0</v>
          </cell>
          <cell r="BV1135">
            <v>0</v>
          </cell>
          <cell r="BW1135">
            <v>0</v>
          </cell>
          <cell r="BX1135">
            <v>0</v>
          </cell>
          <cell r="BY1135">
            <v>0</v>
          </cell>
          <cell r="BZ1135">
            <v>0</v>
          </cell>
          <cell r="CA1135">
            <v>0</v>
          </cell>
          <cell r="CB1135">
            <v>0</v>
          </cell>
          <cell r="CC1135">
            <v>0</v>
          </cell>
          <cell r="CD1135">
            <v>0</v>
          </cell>
          <cell r="CE1135">
            <v>0</v>
          </cell>
          <cell r="CG1135">
            <v>0</v>
          </cell>
          <cell r="CI1135">
            <v>0</v>
          </cell>
          <cell r="CM1135">
            <v>0</v>
          </cell>
          <cell r="CN1135">
            <v>0</v>
          </cell>
          <cell r="CO1135">
            <v>0</v>
          </cell>
          <cell r="CP1135">
            <v>0</v>
          </cell>
          <cell r="CQ1135">
            <v>0</v>
          </cell>
          <cell r="CR1135">
            <v>0</v>
          </cell>
          <cell r="CS1135">
            <v>0</v>
          </cell>
          <cell r="CT1135">
            <v>0</v>
          </cell>
          <cell r="CU1135">
            <v>0</v>
          </cell>
          <cell r="CV1135">
            <v>0</v>
          </cell>
          <cell r="CW1135">
            <v>0</v>
          </cell>
          <cell r="CY1135">
            <v>0</v>
          </cell>
          <cell r="DA1135">
            <v>0</v>
          </cell>
          <cell r="DB1135">
            <v>0</v>
          </cell>
          <cell r="DE1135">
            <v>0</v>
          </cell>
          <cell r="DF1135">
            <v>0</v>
          </cell>
          <cell r="DG1135">
            <v>0</v>
          </cell>
          <cell r="DH1135">
            <v>0</v>
          </cell>
          <cell r="DI1135">
            <v>0</v>
          </cell>
          <cell r="DJ1135">
            <v>0</v>
          </cell>
          <cell r="DK1135">
            <v>0</v>
          </cell>
          <cell r="DL1135">
            <v>0</v>
          </cell>
          <cell r="DM1135">
            <v>0</v>
          </cell>
          <cell r="DN1135">
            <v>0</v>
          </cell>
          <cell r="DO1135">
            <v>0</v>
          </cell>
          <cell r="DP1135">
            <v>0</v>
          </cell>
          <cell r="DQ1135">
            <v>0</v>
          </cell>
          <cell r="DS1135">
            <v>0</v>
          </cell>
          <cell r="DT1135">
            <v>0</v>
          </cell>
          <cell r="DU1135">
            <v>0</v>
          </cell>
          <cell r="DW1135">
            <v>0</v>
          </cell>
          <cell r="DX1135">
            <v>0</v>
          </cell>
          <cell r="DY1135">
            <v>0</v>
          </cell>
          <cell r="DZ1135">
            <v>0</v>
          </cell>
          <cell r="EA1135">
            <v>0</v>
          </cell>
          <cell r="EB1135">
            <v>0</v>
          </cell>
          <cell r="EC1135">
            <v>0</v>
          </cell>
          <cell r="ED1135">
            <v>0</v>
          </cell>
          <cell r="EE1135">
            <v>0</v>
          </cell>
          <cell r="EF1135">
            <v>0</v>
          </cell>
          <cell r="EG1135">
            <v>0</v>
          </cell>
          <cell r="EH1135">
            <v>0</v>
          </cell>
          <cell r="EI1135">
            <v>0</v>
          </cell>
          <cell r="EK1135">
            <v>0</v>
          </cell>
          <cell r="EL1135">
            <v>0</v>
          </cell>
          <cell r="EM1135">
            <v>0</v>
          </cell>
          <cell r="EO1135">
            <v>0</v>
          </cell>
          <cell r="EP1135">
            <v>0</v>
          </cell>
          <cell r="EQ1135">
            <v>0</v>
          </cell>
          <cell r="ER1135">
            <v>0</v>
          </cell>
          <cell r="ES1135">
            <v>0</v>
          </cell>
          <cell r="ET1135">
            <v>0</v>
          </cell>
          <cell r="EU1135">
            <v>0</v>
          </cell>
          <cell r="EV1135">
            <v>0</v>
          </cell>
          <cell r="EW1135">
            <v>0</v>
          </cell>
          <cell r="EX1135">
            <v>0</v>
          </cell>
          <cell r="EY1135">
            <v>0</v>
          </cell>
          <cell r="EZ1135">
            <v>0</v>
          </cell>
          <cell r="FA1135">
            <v>0</v>
          </cell>
          <cell r="FC1135">
            <v>0</v>
          </cell>
          <cell r="FD1135">
            <v>0</v>
          </cell>
          <cell r="FE1135">
            <v>0</v>
          </cell>
          <cell r="FG1135">
            <v>0</v>
          </cell>
          <cell r="FH1135">
            <v>0</v>
          </cell>
          <cell r="FI1135">
            <v>0</v>
          </cell>
          <cell r="FJ1135">
            <v>0</v>
          </cell>
          <cell r="FK1135">
            <v>0</v>
          </cell>
          <cell r="FL1135">
            <v>0</v>
          </cell>
          <cell r="FM1135">
            <v>0</v>
          </cell>
          <cell r="FN1135">
            <v>0</v>
          </cell>
          <cell r="FO1135">
            <v>0</v>
          </cell>
          <cell r="FP1135">
            <v>0</v>
          </cell>
          <cell r="FQ1135">
            <v>0</v>
          </cell>
          <cell r="FR1135">
            <v>0</v>
          </cell>
          <cell r="FS1135">
            <v>0</v>
          </cell>
          <cell r="FU1135">
            <v>0</v>
          </cell>
          <cell r="FV1135">
            <v>0</v>
          </cell>
          <cell r="FW1135">
            <v>0</v>
          </cell>
          <cell r="FY1135">
            <v>0</v>
          </cell>
          <cell r="FZ1135">
            <v>0</v>
          </cell>
          <cell r="GA1135">
            <v>0</v>
          </cell>
          <cell r="GB1135">
            <v>0</v>
          </cell>
          <cell r="GC1135">
            <v>0</v>
          </cell>
          <cell r="GD1135">
            <v>0</v>
          </cell>
          <cell r="GE1135">
            <v>0</v>
          </cell>
          <cell r="GF1135">
            <v>0</v>
          </cell>
          <cell r="GG1135">
            <v>0</v>
          </cell>
          <cell r="GH1135">
            <v>0</v>
          </cell>
          <cell r="GI1135">
            <v>0</v>
          </cell>
          <cell r="GJ1135">
            <v>0</v>
          </cell>
          <cell r="GK1135">
            <v>0</v>
          </cell>
          <cell r="GM1135">
            <v>0</v>
          </cell>
          <cell r="GN1135">
            <v>0</v>
          </cell>
          <cell r="GO1135">
            <v>0</v>
          </cell>
          <cell r="GQ1135">
            <v>0</v>
          </cell>
          <cell r="GR1135">
            <v>0</v>
          </cell>
          <cell r="GS1135">
            <v>0</v>
          </cell>
          <cell r="GT1135">
            <v>0</v>
          </cell>
          <cell r="GU1135">
            <v>0</v>
          </cell>
          <cell r="GV1135">
            <v>0</v>
          </cell>
          <cell r="GW1135">
            <v>0</v>
          </cell>
          <cell r="GX1135">
            <v>0</v>
          </cell>
          <cell r="GY1135">
            <v>0</v>
          </cell>
          <cell r="GZ1135">
            <v>0</v>
          </cell>
          <cell r="HA1135">
            <v>0</v>
          </cell>
          <cell r="HB1135">
            <v>0</v>
          </cell>
          <cell r="HC1135">
            <v>0</v>
          </cell>
          <cell r="HD1135">
            <v>0</v>
          </cell>
          <cell r="HE1135">
            <v>0</v>
          </cell>
          <cell r="HF1135">
            <v>0</v>
          </cell>
          <cell r="HG1135">
            <v>0</v>
          </cell>
          <cell r="HH1135">
            <v>0</v>
          </cell>
          <cell r="HI1135">
            <v>0</v>
          </cell>
          <cell r="HJ1135" t="str">
            <v>SI</v>
          </cell>
          <cell r="HL1135">
            <v>3.5000000000000052E-2</v>
          </cell>
          <cell r="HO1135" t="str">
            <v>130</v>
          </cell>
          <cell r="HP1135" t="str">
            <v>130</v>
          </cell>
          <cell r="HQ1135" t="str">
            <v>130</v>
          </cell>
          <cell r="HR1135" t="str">
            <v>130</v>
          </cell>
          <cell r="HS1135" t="str">
            <v>130</v>
          </cell>
          <cell r="HT1135" t="str">
            <v>130</v>
          </cell>
          <cell r="HU1135" t="str">
            <v>130</v>
          </cell>
          <cell r="HV1135" t="str">
            <v>130</v>
          </cell>
          <cell r="HW1135" t="str">
            <v>130</v>
          </cell>
          <cell r="HX1135" t="str">
            <v>130</v>
          </cell>
          <cell r="HY1135" t="str">
            <v>130</v>
          </cell>
        </row>
        <row r="1136">
          <cell r="D1136" t="str">
            <v>13</v>
          </cell>
          <cell r="F1136" t="str">
            <v>13SU</v>
          </cell>
          <cell r="H1136">
            <v>0</v>
          </cell>
          <cell r="I1136">
            <v>0</v>
          </cell>
          <cell r="J1136">
            <v>0</v>
          </cell>
          <cell r="K1136">
            <v>0</v>
          </cell>
          <cell r="M1136">
            <v>0</v>
          </cell>
          <cell r="O1136">
            <v>0</v>
          </cell>
          <cell r="S1136">
            <v>0</v>
          </cell>
          <cell r="T1136">
            <v>0</v>
          </cell>
          <cell r="U1136">
            <v>0</v>
          </cell>
          <cell r="V1136">
            <v>0</v>
          </cell>
          <cell r="W1136">
            <v>0</v>
          </cell>
          <cell r="X1136">
            <v>0</v>
          </cell>
          <cell r="Y1136">
            <v>0</v>
          </cell>
          <cell r="Z1136">
            <v>0</v>
          </cell>
          <cell r="AA1136">
            <v>0</v>
          </cell>
          <cell r="AB1136">
            <v>0</v>
          </cell>
          <cell r="AC1136">
            <v>0</v>
          </cell>
          <cell r="AE1136">
            <v>0</v>
          </cell>
          <cell r="AG1136">
            <v>0</v>
          </cell>
          <cell r="AK1136">
            <v>0</v>
          </cell>
          <cell r="AL1136">
            <v>0</v>
          </cell>
          <cell r="AM1136">
            <v>0</v>
          </cell>
          <cell r="AN1136">
            <v>0</v>
          </cell>
          <cell r="AO1136">
            <v>0</v>
          </cell>
          <cell r="AP1136">
            <v>0</v>
          </cell>
          <cell r="AQ1136">
            <v>0</v>
          </cell>
          <cell r="AR1136">
            <v>0</v>
          </cell>
          <cell r="AS1136">
            <v>0</v>
          </cell>
          <cell r="AT1136">
            <v>0</v>
          </cell>
          <cell r="AU1136">
            <v>0</v>
          </cell>
          <cell r="AV1136">
            <v>0</v>
          </cell>
          <cell r="AW1136">
            <v>0</v>
          </cell>
          <cell r="AY1136">
            <v>0</v>
          </cell>
          <cell r="AZ1136">
            <v>0</v>
          </cell>
          <cell r="BC1136">
            <v>0</v>
          </cell>
          <cell r="BD1136">
            <v>0</v>
          </cell>
          <cell r="BE1136">
            <v>0</v>
          </cell>
          <cell r="BF1136">
            <v>0</v>
          </cell>
          <cell r="BG1136">
            <v>0</v>
          </cell>
          <cell r="BH1136">
            <v>0</v>
          </cell>
          <cell r="BI1136">
            <v>0</v>
          </cell>
          <cell r="BJ1136">
            <v>0</v>
          </cell>
          <cell r="BK1136">
            <v>0</v>
          </cell>
          <cell r="BL1136">
            <v>0</v>
          </cell>
          <cell r="BM1136">
            <v>0</v>
          </cell>
          <cell r="BO1136">
            <v>0</v>
          </cell>
          <cell r="BQ1136">
            <v>0</v>
          </cell>
          <cell r="BU1136">
            <v>0</v>
          </cell>
          <cell r="BV1136">
            <v>0</v>
          </cell>
          <cell r="BW1136">
            <v>0</v>
          </cell>
          <cell r="BX1136">
            <v>0</v>
          </cell>
          <cell r="BY1136">
            <v>0</v>
          </cell>
          <cell r="BZ1136">
            <v>0</v>
          </cell>
          <cell r="CA1136">
            <v>0</v>
          </cell>
          <cell r="CB1136">
            <v>0</v>
          </cell>
          <cell r="CC1136">
            <v>0</v>
          </cell>
          <cell r="CD1136">
            <v>0</v>
          </cell>
          <cell r="CE1136">
            <v>0</v>
          </cell>
          <cell r="CG1136">
            <v>0</v>
          </cell>
          <cell r="CI1136">
            <v>0</v>
          </cell>
          <cell r="CM1136">
            <v>0</v>
          </cell>
          <cell r="CN1136">
            <v>0</v>
          </cell>
          <cell r="CO1136">
            <v>0</v>
          </cell>
          <cell r="CP1136">
            <v>0</v>
          </cell>
          <cell r="CQ1136">
            <v>0</v>
          </cell>
          <cell r="CR1136">
            <v>0</v>
          </cell>
          <cell r="CS1136">
            <v>0</v>
          </cell>
          <cell r="CT1136">
            <v>0</v>
          </cell>
          <cell r="CU1136">
            <v>0</v>
          </cell>
          <cell r="CV1136">
            <v>0</v>
          </cell>
          <cell r="CW1136">
            <v>0</v>
          </cell>
          <cell r="CY1136">
            <v>0</v>
          </cell>
          <cell r="DA1136">
            <v>0</v>
          </cell>
          <cell r="DB1136">
            <v>0</v>
          </cell>
          <cell r="DE1136">
            <v>0</v>
          </cell>
          <cell r="DF1136">
            <v>0</v>
          </cell>
          <cell r="DG1136">
            <v>0</v>
          </cell>
          <cell r="DH1136">
            <v>0</v>
          </cell>
          <cell r="DI1136">
            <v>0</v>
          </cell>
          <cell r="DJ1136">
            <v>0</v>
          </cell>
          <cell r="DK1136">
            <v>0</v>
          </cell>
          <cell r="DL1136">
            <v>0</v>
          </cell>
          <cell r="DM1136">
            <v>0</v>
          </cell>
          <cell r="DN1136">
            <v>0</v>
          </cell>
          <cell r="DO1136">
            <v>0</v>
          </cell>
          <cell r="DP1136">
            <v>0</v>
          </cell>
          <cell r="DQ1136">
            <v>0</v>
          </cell>
          <cell r="DS1136">
            <v>0</v>
          </cell>
          <cell r="DT1136">
            <v>0</v>
          </cell>
          <cell r="DU1136">
            <v>0</v>
          </cell>
          <cell r="DW1136">
            <v>0</v>
          </cell>
          <cell r="DX1136">
            <v>0</v>
          </cell>
          <cell r="DY1136">
            <v>0</v>
          </cell>
          <cell r="DZ1136">
            <v>0</v>
          </cell>
          <cell r="EA1136">
            <v>0</v>
          </cell>
          <cell r="EB1136">
            <v>0</v>
          </cell>
          <cell r="EC1136">
            <v>0</v>
          </cell>
          <cell r="ED1136">
            <v>0</v>
          </cell>
          <cell r="EE1136">
            <v>0</v>
          </cell>
          <cell r="EF1136">
            <v>0</v>
          </cell>
          <cell r="EG1136">
            <v>0</v>
          </cell>
          <cell r="EH1136">
            <v>0</v>
          </cell>
          <cell r="EI1136">
            <v>0</v>
          </cell>
          <cell r="EK1136">
            <v>0</v>
          </cell>
          <cell r="EL1136">
            <v>0</v>
          </cell>
          <cell r="EM1136">
            <v>0</v>
          </cell>
          <cell r="EO1136">
            <v>0</v>
          </cell>
          <cell r="EP1136">
            <v>0</v>
          </cell>
          <cell r="EQ1136">
            <v>0</v>
          </cell>
          <cell r="ER1136">
            <v>0</v>
          </cell>
          <cell r="ES1136">
            <v>0</v>
          </cell>
          <cell r="ET1136">
            <v>0</v>
          </cell>
          <cell r="EU1136">
            <v>0</v>
          </cell>
          <cell r="EV1136">
            <v>0</v>
          </cell>
          <cell r="EW1136">
            <v>0</v>
          </cell>
          <cell r="EX1136">
            <v>0</v>
          </cell>
          <cell r="EY1136">
            <v>0</v>
          </cell>
          <cell r="EZ1136">
            <v>0</v>
          </cell>
          <cell r="FA1136">
            <v>0</v>
          </cell>
          <cell r="FC1136">
            <v>0</v>
          </cell>
          <cell r="FD1136">
            <v>0</v>
          </cell>
          <cell r="FE1136">
            <v>0</v>
          </cell>
          <cell r="FG1136">
            <v>0</v>
          </cell>
          <cell r="FH1136">
            <v>0</v>
          </cell>
          <cell r="FI1136">
            <v>0</v>
          </cell>
          <cell r="FJ1136">
            <v>0</v>
          </cell>
          <cell r="FK1136">
            <v>0</v>
          </cell>
          <cell r="FL1136">
            <v>0</v>
          </cell>
          <cell r="FM1136">
            <v>0</v>
          </cell>
          <cell r="FN1136">
            <v>0</v>
          </cell>
          <cell r="FO1136">
            <v>0</v>
          </cell>
          <cell r="FP1136">
            <v>0</v>
          </cell>
          <cell r="FQ1136">
            <v>0</v>
          </cell>
          <cell r="FR1136">
            <v>0</v>
          </cell>
          <cell r="FS1136">
            <v>0</v>
          </cell>
          <cell r="FU1136">
            <v>0</v>
          </cell>
          <cell r="FV1136">
            <v>0</v>
          </cell>
          <cell r="FW1136">
            <v>0</v>
          </cell>
          <cell r="FY1136">
            <v>0</v>
          </cell>
          <cell r="FZ1136">
            <v>0</v>
          </cell>
          <cell r="GA1136">
            <v>0</v>
          </cell>
          <cell r="GB1136">
            <v>0</v>
          </cell>
          <cell r="GC1136">
            <v>0</v>
          </cell>
          <cell r="GD1136">
            <v>0</v>
          </cell>
          <cell r="GE1136">
            <v>0</v>
          </cell>
          <cell r="GF1136">
            <v>0</v>
          </cell>
          <cell r="GG1136">
            <v>0</v>
          </cell>
          <cell r="GH1136">
            <v>0</v>
          </cell>
          <cell r="GI1136">
            <v>0</v>
          </cell>
          <cell r="GJ1136">
            <v>0</v>
          </cell>
          <cell r="GK1136">
            <v>0</v>
          </cell>
          <cell r="GM1136">
            <v>0</v>
          </cell>
          <cell r="GN1136">
            <v>0</v>
          </cell>
          <cell r="GO1136">
            <v>0</v>
          </cell>
          <cell r="GQ1136">
            <v>0</v>
          </cell>
          <cell r="GR1136">
            <v>0</v>
          </cell>
          <cell r="GS1136">
            <v>0</v>
          </cell>
          <cell r="GT1136">
            <v>0</v>
          </cell>
          <cell r="GU1136">
            <v>0</v>
          </cell>
          <cell r="GV1136">
            <v>0</v>
          </cell>
          <cell r="GW1136">
            <v>0</v>
          </cell>
          <cell r="GX1136">
            <v>0</v>
          </cell>
          <cell r="GY1136">
            <v>0</v>
          </cell>
          <cell r="GZ1136">
            <v>0</v>
          </cell>
          <cell r="HA1136">
            <v>0</v>
          </cell>
          <cell r="HB1136">
            <v>0</v>
          </cell>
          <cell r="HC1136">
            <v>0</v>
          </cell>
          <cell r="HD1136">
            <v>0</v>
          </cell>
          <cell r="HE1136">
            <v>0</v>
          </cell>
          <cell r="HF1136">
            <v>0</v>
          </cell>
          <cell r="HG1136">
            <v>0</v>
          </cell>
          <cell r="HH1136">
            <v>0</v>
          </cell>
          <cell r="HI1136">
            <v>0</v>
          </cell>
          <cell r="HJ1136" t="str">
            <v>SI</v>
          </cell>
          <cell r="HL1136">
            <v>3.5000000000000052E-2</v>
          </cell>
          <cell r="HO1136" t="str">
            <v>130</v>
          </cell>
          <cell r="HP1136" t="str">
            <v>130</v>
          </cell>
          <cell r="HQ1136" t="str">
            <v>130</v>
          </cell>
          <cell r="HR1136" t="str">
            <v>130</v>
          </cell>
          <cell r="HS1136" t="str">
            <v>130</v>
          </cell>
          <cell r="HT1136" t="str">
            <v>130</v>
          </cell>
          <cell r="HU1136" t="str">
            <v>130</v>
          </cell>
          <cell r="HV1136" t="str">
            <v>130</v>
          </cell>
          <cell r="HW1136" t="str">
            <v>130</v>
          </cell>
          <cell r="HX1136" t="str">
            <v>130</v>
          </cell>
          <cell r="HY1136" t="str">
            <v>130</v>
          </cell>
        </row>
        <row r="1137">
          <cell r="D1137" t="str">
            <v>13</v>
          </cell>
          <cell r="F1137" t="str">
            <v>13R</v>
          </cell>
          <cell r="H1137">
            <v>0</v>
          </cell>
          <cell r="I1137">
            <v>0</v>
          </cell>
          <cell r="J1137">
            <v>0</v>
          </cell>
          <cell r="K1137">
            <v>0</v>
          </cell>
          <cell r="M1137">
            <v>0</v>
          </cell>
          <cell r="O1137">
            <v>0</v>
          </cell>
          <cell r="S1137">
            <v>0</v>
          </cell>
          <cell r="T1137">
            <v>0</v>
          </cell>
          <cell r="U1137">
            <v>0</v>
          </cell>
          <cell r="V1137">
            <v>0</v>
          </cell>
          <cell r="W1137">
            <v>0</v>
          </cell>
          <cell r="X1137">
            <v>0</v>
          </cell>
          <cell r="Y1137">
            <v>0</v>
          </cell>
          <cell r="Z1137">
            <v>0</v>
          </cell>
          <cell r="AA1137">
            <v>0</v>
          </cell>
          <cell r="AB1137">
            <v>0</v>
          </cell>
          <cell r="AC1137">
            <v>0</v>
          </cell>
          <cell r="AE1137">
            <v>0</v>
          </cell>
          <cell r="AG1137">
            <v>0</v>
          </cell>
          <cell r="AK1137">
            <v>0</v>
          </cell>
          <cell r="AL1137">
            <v>0</v>
          </cell>
          <cell r="AM1137">
            <v>0</v>
          </cell>
          <cell r="AN1137">
            <v>0</v>
          </cell>
          <cell r="AO1137">
            <v>0</v>
          </cell>
          <cell r="AP1137">
            <v>0</v>
          </cell>
          <cell r="AQ1137">
            <v>0</v>
          </cell>
          <cell r="AR1137">
            <v>0</v>
          </cell>
          <cell r="AS1137">
            <v>0</v>
          </cell>
          <cell r="AT1137">
            <v>0</v>
          </cell>
          <cell r="AU1137">
            <v>0</v>
          </cell>
          <cell r="AV1137">
            <v>0</v>
          </cell>
          <cell r="AW1137">
            <v>0</v>
          </cell>
          <cell r="AY1137">
            <v>0</v>
          </cell>
          <cell r="AZ1137">
            <v>0</v>
          </cell>
          <cell r="BC1137">
            <v>0</v>
          </cell>
          <cell r="BD1137">
            <v>0</v>
          </cell>
          <cell r="BE1137">
            <v>0</v>
          </cell>
          <cell r="BF1137">
            <v>0</v>
          </cell>
          <cell r="BG1137">
            <v>0</v>
          </cell>
          <cell r="BH1137">
            <v>0</v>
          </cell>
          <cell r="BI1137">
            <v>0</v>
          </cell>
          <cell r="BJ1137">
            <v>0</v>
          </cell>
          <cell r="BK1137">
            <v>0</v>
          </cell>
          <cell r="BL1137">
            <v>0</v>
          </cell>
          <cell r="BM1137">
            <v>0</v>
          </cell>
          <cell r="BO1137">
            <v>0</v>
          </cell>
          <cell r="BQ1137">
            <v>0</v>
          </cell>
          <cell r="BU1137">
            <v>0</v>
          </cell>
          <cell r="BV1137">
            <v>0</v>
          </cell>
          <cell r="BW1137">
            <v>0</v>
          </cell>
          <cell r="BX1137">
            <v>0</v>
          </cell>
          <cell r="BY1137">
            <v>0</v>
          </cell>
          <cell r="BZ1137">
            <v>0</v>
          </cell>
          <cell r="CA1137">
            <v>0</v>
          </cell>
          <cell r="CB1137">
            <v>0</v>
          </cell>
          <cell r="CC1137">
            <v>0</v>
          </cell>
          <cell r="CD1137">
            <v>0</v>
          </cell>
          <cell r="CE1137">
            <v>0</v>
          </cell>
          <cell r="CG1137">
            <v>0</v>
          </cell>
          <cell r="CI1137">
            <v>0</v>
          </cell>
          <cell r="CM1137">
            <v>0</v>
          </cell>
          <cell r="CN1137">
            <v>0</v>
          </cell>
          <cell r="CO1137">
            <v>0</v>
          </cell>
          <cell r="CP1137">
            <v>0</v>
          </cell>
          <cell r="CQ1137">
            <v>0</v>
          </cell>
          <cell r="CR1137">
            <v>0</v>
          </cell>
          <cell r="CS1137">
            <v>0</v>
          </cell>
          <cell r="CT1137">
            <v>0</v>
          </cell>
          <cell r="CU1137">
            <v>0</v>
          </cell>
          <cell r="CV1137">
            <v>0</v>
          </cell>
          <cell r="CW1137">
            <v>0</v>
          </cell>
          <cell r="CY1137">
            <v>0</v>
          </cell>
          <cell r="DA1137">
            <v>0</v>
          </cell>
          <cell r="DB1137">
            <v>0</v>
          </cell>
          <cell r="DE1137">
            <v>0</v>
          </cell>
          <cell r="DF1137">
            <v>0</v>
          </cell>
          <cell r="DG1137">
            <v>0</v>
          </cell>
          <cell r="DH1137">
            <v>0</v>
          </cell>
          <cell r="DI1137">
            <v>0</v>
          </cell>
          <cell r="DJ1137">
            <v>0</v>
          </cell>
          <cell r="DK1137">
            <v>0</v>
          </cell>
          <cell r="DL1137">
            <v>0</v>
          </cell>
          <cell r="DM1137">
            <v>0</v>
          </cell>
          <cell r="DN1137">
            <v>0</v>
          </cell>
          <cell r="DO1137">
            <v>0</v>
          </cell>
          <cell r="DP1137">
            <v>0</v>
          </cell>
          <cell r="DQ1137">
            <v>0</v>
          </cell>
          <cell r="DS1137">
            <v>0</v>
          </cell>
          <cell r="DT1137">
            <v>0</v>
          </cell>
          <cell r="DU1137">
            <v>0</v>
          </cell>
          <cell r="DW1137">
            <v>0</v>
          </cell>
          <cell r="DX1137">
            <v>0</v>
          </cell>
          <cell r="DY1137">
            <v>0</v>
          </cell>
          <cell r="DZ1137">
            <v>0</v>
          </cell>
          <cell r="EA1137">
            <v>0</v>
          </cell>
          <cell r="EB1137">
            <v>0</v>
          </cell>
          <cell r="EC1137">
            <v>0</v>
          </cell>
          <cell r="ED1137">
            <v>0</v>
          </cell>
          <cell r="EE1137">
            <v>0</v>
          </cell>
          <cell r="EF1137">
            <v>0</v>
          </cell>
          <cell r="EG1137">
            <v>0</v>
          </cell>
          <cell r="EH1137">
            <v>0</v>
          </cell>
          <cell r="EI1137">
            <v>0</v>
          </cell>
          <cell r="EK1137">
            <v>0</v>
          </cell>
          <cell r="EL1137">
            <v>0</v>
          </cell>
          <cell r="EM1137">
            <v>0</v>
          </cell>
          <cell r="EO1137">
            <v>0</v>
          </cell>
          <cell r="EP1137">
            <v>0</v>
          </cell>
          <cell r="EQ1137">
            <v>0</v>
          </cell>
          <cell r="ER1137">
            <v>0</v>
          </cell>
          <cell r="ES1137">
            <v>0</v>
          </cell>
          <cell r="ET1137">
            <v>0</v>
          </cell>
          <cell r="EU1137">
            <v>0</v>
          </cell>
          <cell r="EV1137">
            <v>0</v>
          </cell>
          <cell r="EW1137">
            <v>0</v>
          </cell>
          <cell r="EX1137">
            <v>0</v>
          </cell>
          <cell r="EY1137">
            <v>0</v>
          </cell>
          <cell r="EZ1137">
            <v>0</v>
          </cell>
          <cell r="FA1137">
            <v>0</v>
          </cell>
          <cell r="FC1137">
            <v>0</v>
          </cell>
          <cell r="FD1137">
            <v>0</v>
          </cell>
          <cell r="FE1137">
            <v>0</v>
          </cell>
          <cell r="FG1137">
            <v>0</v>
          </cell>
          <cell r="FH1137">
            <v>0</v>
          </cell>
          <cell r="FI1137">
            <v>0</v>
          </cell>
          <cell r="FJ1137">
            <v>0</v>
          </cell>
          <cell r="FK1137">
            <v>0</v>
          </cell>
          <cell r="FL1137">
            <v>0</v>
          </cell>
          <cell r="FM1137">
            <v>0</v>
          </cell>
          <cell r="FN1137">
            <v>0</v>
          </cell>
          <cell r="FO1137">
            <v>0</v>
          </cell>
          <cell r="FP1137">
            <v>0</v>
          </cell>
          <cell r="FQ1137">
            <v>0</v>
          </cell>
          <cell r="FR1137">
            <v>0</v>
          </cell>
          <cell r="FS1137">
            <v>0</v>
          </cell>
          <cell r="FU1137">
            <v>0</v>
          </cell>
          <cell r="FV1137">
            <v>0</v>
          </cell>
          <cell r="FW1137">
            <v>0</v>
          </cell>
          <cell r="FY1137">
            <v>0</v>
          </cell>
          <cell r="FZ1137">
            <v>0</v>
          </cell>
          <cell r="GA1137">
            <v>0</v>
          </cell>
          <cell r="GB1137">
            <v>0</v>
          </cell>
          <cell r="GC1137">
            <v>0</v>
          </cell>
          <cell r="GD1137">
            <v>0</v>
          </cell>
          <cell r="GE1137">
            <v>0</v>
          </cell>
          <cell r="GF1137">
            <v>0</v>
          </cell>
          <cell r="GG1137">
            <v>0</v>
          </cell>
          <cell r="GH1137">
            <v>0</v>
          </cell>
          <cell r="GI1137">
            <v>0</v>
          </cell>
          <cell r="GJ1137">
            <v>0</v>
          </cell>
          <cell r="GK1137">
            <v>0</v>
          </cell>
          <cell r="GM1137">
            <v>0</v>
          </cell>
          <cell r="GN1137">
            <v>0</v>
          </cell>
          <cell r="GO1137">
            <v>0</v>
          </cell>
          <cell r="GQ1137">
            <v>0</v>
          </cell>
          <cell r="GR1137">
            <v>0</v>
          </cell>
          <cell r="GS1137">
            <v>0</v>
          </cell>
          <cell r="GT1137">
            <v>0</v>
          </cell>
          <cell r="GU1137">
            <v>0</v>
          </cell>
          <cell r="GV1137">
            <v>0</v>
          </cell>
          <cell r="GW1137">
            <v>0</v>
          </cell>
          <cell r="GX1137">
            <v>0</v>
          </cell>
          <cell r="GY1137">
            <v>0</v>
          </cell>
          <cell r="GZ1137">
            <v>0</v>
          </cell>
          <cell r="HA1137">
            <v>0</v>
          </cell>
          <cell r="HB1137">
            <v>0</v>
          </cell>
          <cell r="HC1137">
            <v>0</v>
          </cell>
          <cell r="HD1137">
            <v>0</v>
          </cell>
          <cell r="HE1137">
            <v>0</v>
          </cell>
          <cell r="HF1137">
            <v>0</v>
          </cell>
          <cell r="HG1137">
            <v>0</v>
          </cell>
          <cell r="HH1137">
            <v>0</v>
          </cell>
          <cell r="HI1137">
            <v>0</v>
          </cell>
          <cell r="HJ1137" t="str">
            <v>SI</v>
          </cell>
          <cell r="HL1137">
            <v>3.5000000000000052E-2</v>
          </cell>
          <cell r="HO1137" t="str">
            <v>130</v>
          </cell>
          <cell r="HP1137" t="str">
            <v>130</v>
          </cell>
          <cell r="HQ1137" t="str">
            <v>130</v>
          </cell>
          <cell r="HR1137" t="str">
            <v>130</v>
          </cell>
          <cell r="HS1137" t="str">
            <v>130</v>
          </cell>
          <cell r="HT1137" t="str">
            <v>130</v>
          </cell>
          <cell r="HU1137" t="str">
            <v>130</v>
          </cell>
          <cell r="HV1137" t="str">
            <v>130</v>
          </cell>
          <cell r="HW1137" t="str">
            <v>130</v>
          </cell>
          <cell r="HX1137" t="str">
            <v>130</v>
          </cell>
          <cell r="HY1137" t="str">
            <v>130</v>
          </cell>
        </row>
        <row r="1138">
          <cell r="D1138" t="str">
            <v>14</v>
          </cell>
          <cell r="F1138" t="str">
            <v>14R</v>
          </cell>
          <cell r="H1138">
            <v>0</v>
          </cell>
          <cell r="I1138">
            <v>0</v>
          </cell>
          <cell r="J1138">
            <v>0</v>
          </cell>
          <cell r="K1138">
            <v>0</v>
          </cell>
          <cell r="M1138">
            <v>0</v>
          </cell>
          <cell r="O1138">
            <v>0</v>
          </cell>
          <cell r="S1138">
            <v>0</v>
          </cell>
          <cell r="T1138">
            <v>0</v>
          </cell>
          <cell r="U1138">
            <v>0</v>
          </cell>
          <cell r="V1138">
            <v>0</v>
          </cell>
          <cell r="W1138">
            <v>0</v>
          </cell>
          <cell r="X1138">
            <v>0</v>
          </cell>
          <cell r="Y1138">
            <v>0</v>
          </cell>
          <cell r="Z1138">
            <v>0</v>
          </cell>
          <cell r="AA1138">
            <v>0</v>
          </cell>
          <cell r="AB1138">
            <v>0</v>
          </cell>
          <cell r="AC1138">
            <v>0</v>
          </cell>
          <cell r="AE1138">
            <v>0</v>
          </cell>
          <cell r="AG1138">
            <v>0</v>
          </cell>
          <cell r="AK1138">
            <v>0</v>
          </cell>
          <cell r="AL1138">
            <v>0</v>
          </cell>
          <cell r="AM1138">
            <v>0</v>
          </cell>
          <cell r="AN1138">
            <v>0</v>
          </cell>
          <cell r="AO1138">
            <v>0</v>
          </cell>
          <cell r="AP1138">
            <v>0</v>
          </cell>
          <cell r="AQ1138">
            <v>0</v>
          </cell>
          <cell r="AR1138">
            <v>0</v>
          </cell>
          <cell r="AS1138">
            <v>0</v>
          </cell>
          <cell r="AT1138">
            <v>0</v>
          </cell>
          <cell r="AU1138">
            <v>0</v>
          </cell>
          <cell r="AV1138">
            <v>0</v>
          </cell>
          <cell r="AW1138">
            <v>0</v>
          </cell>
          <cell r="AY1138">
            <v>0</v>
          </cell>
          <cell r="AZ1138">
            <v>0</v>
          </cell>
          <cell r="BC1138">
            <v>0</v>
          </cell>
          <cell r="BD1138">
            <v>0</v>
          </cell>
          <cell r="BE1138">
            <v>0</v>
          </cell>
          <cell r="BF1138">
            <v>0</v>
          </cell>
          <cell r="BG1138">
            <v>0</v>
          </cell>
          <cell r="BH1138">
            <v>0</v>
          </cell>
          <cell r="BI1138">
            <v>0</v>
          </cell>
          <cell r="BJ1138">
            <v>0</v>
          </cell>
          <cell r="BK1138">
            <v>0</v>
          </cell>
          <cell r="BL1138">
            <v>0</v>
          </cell>
          <cell r="BM1138">
            <v>0</v>
          </cell>
          <cell r="BO1138">
            <v>0</v>
          </cell>
          <cell r="BQ1138">
            <v>0</v>
          </cell>
          <cell r="BU1138">
            <v>0</v>
          </cell>
          <cell r="BV1138">
            <v>0</v>
          </cell>
          <cell r="BW1138">
            <v>0</v>
          </cell>
          <cell r="BX1138">
            <v>0</v>
          </cell>
          <cell r="BY1138">
            <v>0</v>
          </cell>
          <cell r="BZ1138">
            <v>0</v>
          </cell>
          <cell r="CA1138">
            <v>0</v>
          </cell>
          <cell r="CB1138">
            <v>0</v>
          </cell>
          <cell r="CC1138">
            <v>0</v>
          </cell>
          <cell r="CD1138">
            <v>0</v>
          </cell>
          <cell r="CE1138">
            <v>0</v>
          </cell>
          <cell r="CG1138">
            <v>0</v>
          </cell>
          <cell r="CI1138">
            <v>0</v>
          </cell>
          <cell r="CM1138">
            <v>0</v>
          </cell>
          <cell r="CN1138">
            <v>0</v>
          </cell>
          <cell r="CO1138">
            <v>0</v>
          </cell>
          <cell r="CP1138">
            <v>0</v>
          </cell>
          <cell r="CQ1138">
            <v>0</v>
          </cell>
          <cell r="CR1138">
            <v>0</v>
          </cell>
          <cell r="CS1138">
            <v>0</v>
          </cell>
          <cell r="CT1138">
            <v>0</v>
          </cell>
          <cell r="CU1138">
            <v>0</v>
          </cell>
          <cell r="CV1138">
            <v>0</v>
          </cell>
          <cell r="CW1138">
            <v>0</v>
          </cell>
          <cell r="CY1138">
            <v>0</v>
          </cell>
          <cell r="DA1138">
            <v>0</v>
          </cell>
          <cell r="DB1138">
            <v>0</v>
          </cell>
          <cell r="DE1138">
            <v>0</v>
          </cell>
          <cell r="DF1138">
            <v>0</v>
          </cell>
          <cell r="DG1138">
            <v>0</v>
          </cell>
          <cell r="DH1138">
            <v>0</v>
          </cell>
          <cell r="DI1138">
            <v>0</v>
          </cell>
          <cell r="DJ1138">
            <v>0</v>
          </cell>
          <cell r="DK1138">
            <v>0</v>
          </cell>
          <cell r="DL1138">
            <v>0</v>
          </cell>
          <cell r="DM1138">
            <v>0</v>
          </cell>
          <cell r="DN1138">
            <v>0</v>
          </cell>
          <cell r="DO1138">
            <v>0</v>
          </cell>
          <cell r="DP1138">
            <v>0</v>
          </cell>
          <cell r="DQ1138">
            <v>0</v>
          </cell>
          <cell r="DS1138">
            <v>0</v>
          </cell>
          <cell r="DT1138">
            <v>0</v>
          </cell>
          <cell r="DU1138">
            <v>0</v>
          </cell>
          <cell r="DW1138">
            <v>0</v>
          </cell>
          <cell r="DX1138">
            <v>0</v>
          </cell>
          <cell r="DY1138">
            <v>0</v>
          </cell>
          <cell r="DZ1138">
            <v>0</v>
          </cell>
          <cell r="EA1138">
            <v>0</v>
          </cell>
          <cell r="EB1138">
            <v>0</v>
          </cell>
          <cell r="EC1138">
            <v>0</v>
          </cell>
          <cell r="ED1138">
            <v>0</v>
          </cell>
          <cell r="EE1138">
            <v>0</v>
          </cell>
          <cell r="EF1138">
            <v>0</v>
          </cell>
          <cell r="EG1138">
            <v>0</v>
          </cell>
          <cell r="EH1138">
            <v>0</v>
          </cell>
          <cell r="EI1138">
            <v>0</v>
          </cell>
          <cell r="EK1138">
            <v>0</v>
          </cell>
          <cell r="EL1138">
            <v>0</v>
          </cell>
          <cell r="EM1138">
            <v>0</v>
          </cell>
          <cell r="EO1138">
            <v>0</v>
          </cell>
          <cell r="EP1138">
            <v>0</v>
          </cell>
          <cell r="EQ1138">
            <v>0</v>
          </cell>
          <cell r="ER1138">
            <v>0</v>
          </cell>
          <cell r="ES1138">
            <v>0</v>
          </cell>
          <cell r="ET1138">
            <v>0</v>
          </cell>
          <cell r="EU1138">
            <v>0</v>
          </cell>
          <cell r="EV1138">
            <v>0</v>
          </cell>
          <cell r="EW1138">
            <v>0</v>
          </cell>
          <cell r="EX1138">
            <v>0</v>
          </cell>
          <cell r="EY1138">
            <v>0</v>
          </cell>
          <cell r="EZ1138">
            <v>0</v>
          </cell>
          <cell r="FA1138">
            <v>0</v>
          </cell>
          <cell r="FC1138">
            <v>0</v>
          </cell>
          <cell r="FD1138">
            <v>0</v>
          </cell>
          <cell r="FE1138">
            <v>0</v>
          </cell>
          <cell r="FG1138">
            <v>0</v>
          </cell>
          <cell r="FH1138">
            <v>0</v>
          </cell>
          <cell r="FI1138">
            <v>0</v>
          </cell>
          <cell r="FJ1138">
            <v>0</v>
          </cell>
          <cell r="FK1138">
            <v>0</v>
          </cell>
          <cell r="FL1138">
            <v>0</v>
          </cell>
          <cell r="FM1138">
            <v>0</v>
          </cell>
          <cell r="FN1138">
            <v>0</v>
          </cell>
          <cell r="FO1138">
            <v>0</v>
          </cell>
          <cell r="FP1138">
            <v>0</v>
          </cell>
          <cell r="FQ1138">
            <v>0</v>
          </cell>
          <cell r="FR1138">
            <v>0</v>
          </cell>
          <cell r="FS1138">
            <v>0</v>
          </cell>
          <cell r="FU1138">
            <v>0</v>
          </cell>
          <cell r="FV1138">
            <v>0</v>
          </cell>
          <cell r="FW1138">
            <v>0</v>
          </cell>
          <cell r="FY1138">
            <v>0</v>
          </cell>
          <cell r="FZ1138">
            <v>0</v>
          </cell>
          <cell r="GA1138">
            <v>0</v>
          </cell>
          <cell r="GB1138">
            <v>0</v>
          </cell>
          <cell r="GC1138">
            <v>0</v>
          </cell>
          <cell r="GD1138">
            <v>0</v>
          </cell>
          <cell r="GE1138">
            <v>0</v>
          </cell>
          <cell r="GF1138">
            <v>0</v>
          </cell>
          <cell r="GG1138">
            <v>0</v>
          </cell>
          <cell r="GH1138">
            <v>0</v>
          </cell>
          <cell r="GI1138">
            <v>0</v>
          </cell>
          <cell r="GJ1138">
            <v>0</v>
          </cell>
          <cell r="GK1138">
            <v>0</v>
          </cell>
          <cell r="GM1138">
            <v>0</v>
          </cell>
          <cell r="GN1138">
            <v>0</v>
          </cell>
          <cell r="GO1138">
            <v>0</v>
          </cell>
          <cell r="GQ1138">
            <v>0</v>
          </cell>
          <cell r="GR1138">
            <v>0</v>
          </cell>
          <cell r="GS1138">
            <v>0</v>
          </cell>
          <cell r="GT1138">
            <v>0</v>
          </cell>
          <cell r="GU1138">
            <v>0</v>
          </cell>
          <cell r="GV1138">
            <v>0</v>
          </cell>
          <cell r="GW1138">
            <v>0</v>
          </cell>
          <cell r="GX1138">
            <v>0</v>
          </cell>
          <cell r="GY1138">
            <v>0</v>
          </cell>
          <cell r="GZ1138">
            <v>0</v>
          </cell>
          <cell r="HA1138">
            <v>0</v>
          </cell>
          <cell r="HB1138">
            <v>0</v>
          </cell>
          <cell r="HC1138">
            <v>0</v>
          </cell>
          <cell r="HD1138">
            <v>0</v>
          </cell>
          <cell r="HE1138">
            <v>0</v>
          </cell>
          <cell r="HF1138">
            <v>0</v>
          </cell>
          <cell r="HG1138">
            <v>0</v>
          </cell>
          <cell r="HH1138">
            <v>0</v>
          </cell>
          <cell r="HI1138">
            <v>0</v>
          </cell>
          <cell r="HJ1138" t="str">
            <v>SI</v>
          </cell>
          <cell r="HL1138">
            <v>3.5000000000000052E-2</v>
          </cell>
          <cell r="HO1138" t="str">
            <v>140</v>
          </cell>
          <cell r="HP1138" t="str">
            <v>140</v>
          </cell>
          <cell r="HQ1138" t="str">
            <v>140</v>
          </cell>
          <cell r="HR1138" t="str">
            <v>140</v>
          </cell>
          <cell r="HS1138" t="str">
            <v>140</v>
          </cell>
          <cell r="HT1138" t="str">
            <v>140</v>
          </cell>
          <cell r="HU1138" t="str">
            <v>140</v>
          </cell>
          <cell r="HV1138" t="str">
            <v>140</v>
          </cell>
          <cell r="HW1138" t="str">
            <v>140</v>
          </cell>
          <cell r="HX1138" t="str">
            <v>140</v>
          </cell>
          <cell r="HY1138" t="str">
            <v>140</v>
          </cell>
        </row>
        <row r="1139">
          <cell r="D1139" t="str">
            <v>14</v>
          </cell>
          <cell r="F1139" t="str">
            <v>14U</v>
          </cell>
          <cell r="H1139">
            <v>0</v>
          </cell>
          <cell r="I1139">
            <v>0</v>
          </cell>
          <cell r="J1139">
            <v>0</v>
          </cell>
          <cell r="K1139">
            <v>0</v>
          </cell>
          <cell r="M1139">
            <v>0</v>
          </cell>
          <cell r="O1139">
            <v>0</v>
          </cell>
          <cell r="S1139">
            <v>0</v>
          </cell>
          <cell r="T1139">
            <v>0</v>
          </cell>
          <cell r="U1139">
            <v>0</v>
          </cell>
          <cell r="V1139">
            <v>0</v>
          </cell>
          <cell r="W1139">
            <v>0</v>
          </cell>
          <cell r="X1139">
            <v>0</v>
          </cell>
          <cell r="Y1139">
            <v>0</v>
          </cell>
          <cell r="Z1139">
            <v>0</v>
          </cell>
          <cell r="AA1139">
            <v>0</v>
          </cell>
          <cell r="AB1139">
            <v>0</v>
          </cell>
          <cell r="AC1139">
            <v>0</v>
          </cell>
          <cell r="AE1139">
            <v>0</v>
          </cell>
          <cell r="AG1139">
            <v>0</v>
          </cell>
          <cell r="AK1139">
            <v>0</v>
          </cell>
          <cell r="AL1139">
            <v>0</v>
          </cell>
          <cell r="AM1139">
            <v>0</v>
          </cell>
          <cell r="AN1139">
            <v>0</v>
          </cell>
          <cell r="AO1139">
            <v>0</v>
          </cell>
          <cell r="AP1139">
            <v>0</v>
          </cell>
          <cell r="AQ1139">
            <v>0</v>
          </cell>
          <cell r="AR1139">
            <v>0</v>
          </cell>
          <cell r="AS1139">
            <v>0</v>
          </cell>
          <cell r="AT1139">
            <v>0</v>
          </cell>
          <cell r="AU1139">
            <v>0</v>
          </cell>
          <cell r="AV1139">
            <v>0</v>
          </cell>
          <cell r="AW1139">
            <v>0</v>
          </cell>
          <cell r="AY1139">
            <v>0</v>
          </cell>
          <cell r="AZ1139">
            <v>0</v>
          </cell>
          <cell r="BC1139">
            <v>0</v>
          </cell>
          <cell r="BD1139">
            <v>0</v>
          </cell>
          <cell r="BE1139">
            <v>0</v>
          </cell>
          <cell r="BF1139">
            <v>0</v>
          </cell>
          <cell r="BG1139">
            <v>0</v>
          </cell>
          <cell r="BH1139">
            <v>0</v>
          </cell>
          <cell r="BI1139">
            <v>0</v>
          </cell>
          <cell r="BJ1139">
            <v>0</v>
          </cell>
          <cell r="BK1139">
            <v>0</v>
          </cell>
          <cell r="BL1139">
            <v>0</v>
          </cell>
          <cell r="BM1139">
            <v>0</v>
          </cell>
          <cell r="BO1139">
            <v>0</v>
          </cell>
          <cell r="BQ1139">
            <v>0</v>
          </cell>
          <cell r="BU1139">
            <v>0</v>
          </cell>
          <cell r="BV1139">
            <v>0</v>
          </cell>
          <cell r="BW1139">
            <v>0</v>
          </cell>
          <cell r="BX1139">
            <v>0</v>
          </cell>
          <cell r="BY1139">
            <v>0</v>
          </cell>
          <cell r="BZ1139">
            <v>0</v>
          </cell>
          <cell r="CA1139">
            <v>0</v>
          </cell>
          <cell r="CB1139">
            <v>0</v>
          </cell>
          <cell r="CC1139">
            <v>0</v>
          </cell>
          <cell r="CD1139">
            <v>0</v>
          </cell>
          <cell r="CE1139">
            <v>0</v>
          </cell>
          <cell r="CG1139">
            <v>0</v>
          </cell>
          <cell r="CI1139">
            <v>0</v>
          </cell>
          <cell r="CM1139">
            <v>0</v>
          </cell>
          <cell r="CN1139">
            <v>0</v>
          </cell>
          <cell r="CO1139">
            <v>0</v>
          </cell>
          <cell r="CP1139">
            <v>0</v>
          </cell>
          <cell r="CQ1139">
            <v>0</v>
          </cell>
          <cell r="CR1139">
            <v>0</v>
          </cell>
          <cell r="CS1139">
            <v>0</v>
          </cell>
          <cell r="CT1139">
            <v>0</v>
          </cell>
          <cell r="CU1139">
            <v>0</v>
          </cell>
          <cell r="CV1139">
            <v>0</v>
          </cell>
          <cell r="CW1139">
            <v>0</v>
          </cell>
          <cell r="CY1139">
            <v>0</v>
          </cell>
          <cell r="DA1139">
            <v>0</v>
          </cell>
          <cell r="DB1139">
            <v>0</v>
          </cell>
          <cell r="DE1139">
            <v>0</v>
          </cell>
          <cell r="DF1139">
            <v>0</v>
          </cell>
          <cell r="DG1139">
            <v>0</v>
          </cell>
          <cell r="DH1139">
            <v>0</v>
          </cell>
          <cell r="DI1139">
            <v>0</v>
          </cell>
          <cell r="DJ1139">
            <v>0</v>
          </cell>
          <cell r="DK1139">
            <v>0</v>
          </cell>
          <cell r="DL1139">
            <v>0</v>
          </cell>
          <cell r="DM1139">
            <v>0</v>
          </cell>
          <cell r="DN1139">
            <v>0</v>
          </cell>
          <cell r="DO1139">
            <v>0</v>
          </cell>
          <cell r="DP1139">
            <v>0</v>
          </cell>
          <cell r="DQ1139">
            <v>0</v>
          </cell>
          <cell r="DS1139">
            <v>0</v>
          </cell>
          <cell r="DT1139">
            <v>0</v>
          </cell>
          <cell r="DU1139">
            <v>0</v>
          </cell>
          <cell r="DW1139">
            <v>0</v>
          </cell>
          <cell r="DX1139">
            <v>0</v>
          </cell>
          <cell r="DY1139">
            <v>0</v>
          </cell>
          <cell r="DZ1139">
            <v>0</v>
          </cell>
          <cell r="EA1139">
            <v>0</v>
          </cell>
          <cell r="EB1139">
            <v>0</v>
          </cell>
          <cell r="EC1139">
            <v>0</v>
          </cell>
          <cell r="ED1139">
            <v>0</v>
          </cell>
          <cell r="EE1139">
            <v>0</v>
          </cell>
          <cell r="EF1139">
            <v>0</v>
          </cell>
          <cell r="EG1139">
            <v>0</v>
          </cell>
          <cell r="EH1139">
            <v>0</v>
          </cell>
          <cell r="EI1139">
            <v>0</v>
          </cell>
          <cell r="EK1139">
            <v>0</v>
          </cell>
          <cell r="EL1139">
            <v>0</v>
          </cell>
          <cell r="EM1139">
            <v>0</v>
          </cell>
          <cell r="EO1139">
            <v>0</v>
          </cell>
          <cell r="EP1139">
            <v>0</v>
          </cell>
          <cell r="EQ1139">
            <v>0</v>
          </cell>
          <cell r="ER1139">
            <v>0</v>
          </cell>
          <cell r="ES1139">
            <v>0</v>
          </cell>
          <cell r="ET1139">
            <v>0</v>
          </cell>
          <cell r="EU1139">
            <v>0</v>
          </cell>
          <cell r="EV1139">
            <v>0</v>
          </cell>
          <cell r="EW1139">
            <v>0</v>
          </cell>
          <cell r="EX1139">
            <v>0</v>
          </cell>
          <cell r="EY1139">
            <v>0</v>
          </cell>
          <cell r="EZ1139">
            <v>0</v>
          </cell>
          <cell r="FA1139">
            <v>0</v>
          </cell>
          <cell r="FC1139">
            <v>0</v>
          </cell>
          <cell r="FD1139">
            <v>0</v>
          </cell>
          <cell r="FE1139">
            <v>0</v>
          </cell>
          <cell r="FG1139">
            <v>0</v>
          </cell>
          <cell r="FH1139">
            <v>0</v>
          </cell>
          <cell r="FI1139">
            <v>0</v>
          </cell>
          <cell r="FJ1139">
            <v>0</v>
          </cell>
          <cell r="FK1139">
            <v>0</v>
          </cell>
          <cell r="FL1139">
            <v>0</v>
          </cell>
          <cell r="FM1139">
            <v>0</v>
          </cell>
          <cell r="FN1139">
            <v>0</v>
          </cell>
          <cell r="FO1139">
            <v>0</v>
          </cell>
          <cell r="FP1139">
            <v>0</v>
          </cell>
          <cell r="FQ1139">
            <v>0</v>
          </cell>
          <cell r="FR1139">
            <v>0</v>
          </cell>
          <cell r="FS1139">
            <v>0</v>
          </cell>
          <cell r="FU1139">
            <v>0</v>
          </cell>
          <cell r="FV1139">
            <v>0</v>
          </cell>
          <cell r="FW1139">
            <v>0</v>
          </cell>
          <cell r="FY1139">
            <v>0</v>
          </cell>
          <cell r="FZ1139">
            <v>0</v>
          </cell>
          <cell r="GA1139">
            <v>0</v>
          </cell>
          <cell r="GB1139">
            <v>0</v>
          </cell>
          <cell r="GC1139">
            <v>0</v>
          </cell>
          <cell r="GD1139">
            <v>0</v>
          </cell>
          <cell r="GE1139">
            <v>0</v>
          </cell>
          <cell r="GF1139">
            <v>0</v>
          </cell>
          <cell r="GG1139">
            <v>0</v>
          </cell>
          <cell r="GH1139">
            <v>0</v>
          </cell>
          <cell r="GI1139">
            <v>0</v>
          </cell>
          <cell r="GJ1139">
            <v>0</v>
          </cell>
          <cell r="GK1139">
            <v>0</v>
          </cell>
          <cell r="GM1139">
            <v>0</v>
          </cell>
          <cell r="GN1139">
            <v>0</v>
          </cell>
          <cell r="GO1139">
            <v>0</v>
          </cell>
          <cell r="GQ1139">
            <v>0</v>
          </cell>
          <cell r="GR1139">
            <v>0</v>
          </cell>
          <cell r="GS1139">
            <v>0</v>
          </cell>
          <cell r="GT1139">
            <v>0</v>
          </cell>
          <cell r="GU1139">
            <v>0</v>
          </cell>
          <cell r="GV1139">
            <v>0</v>
          </cell>
          <cell r="GW1139">
            <v>0</v>
          </cell>
          <cell r="GX1139">
            <v>0</v>
          </cell>
          <cell r="GY1139">
            <v>0</v>
          </cell>
          <cell r="GZ1139">
            <v>0</v>
          </cell>
          <cell r="HA1139">
            <v>0</v>
          </cell>
          <cell r="HB1139">
            <v>0</v>
          </cell>
          <cell r="HC1139">
            <v>0</v>
          </cell>
          <cell r="HD1139">
            <v>0</v>
          </cell>
          <cell r="HE1139">
            <v>0</v>
          </cell>
          <cell r="HF1139">
            <v>0</v>
          </cell>
          <cell r="HG1139">
            <v>0</v>
          </cell>
          <cell r="HH1139">
            <v>0</v>
          </cell>
          <cell r="HI1139">
            <v>0</v>
          </cell>
          <cell r="HJ1139" t="str">
            <v>SI</v>
          </cell>
          <cell r="HL1139">
            <v>3.3672281286877638E-2</v>
          </cell>
          <cell r="HO1139" t="str">
            <v>140</v>
          </cell>
          <cell r="HP1139" t="str">
            <v>140</v>
          </cell>
          <cell r="HQ1139" t="str">
            <v>140</v>
          </cell>
          <cell r="HR1139" t="str">
            <v>140</v>
          </cell>
          <cell r="HS1139" t="str">
            <v>140</v>
          </cell>
          <cell r="HT1139" t="str">
            <v>140</v>
          </cell>
          <cell r="HU1139" t="str">
            <v>140</v>
          </cell>
          <cell r="HV1139" t="str">
            <v>140</v>
          </cell>
          <cell r="HW1139" t="str">
            <v>140</v>
          </cell>
          <cell r="HX1139" t="str">
            <v>140</v>
          </cell>
          <cell r="HY1139" t="str">
            <v>140</v>
          </cell>
        </row>
        <row r="1140">
          <cell r="D1140" t="str">
            <v>14</v>
          </cell>
          <cell r="F1140" t="str">
            <v>14U</v>
          </cell>
          <cell r="H1140">
            <v>0</v>
          </cell>
          <cell r="I1140">
            <v>0</v>
          </cell>
          <cell r="J1140">
            <v>0</v>
          </cell>
          <cell r="K1140">
            <v>1</v>
          </cell>
          <cell r="M1140">
            <v>0</v>
          </cell>
          <cell r="O1140">
            <v>0</v>
          </cell>
          <cell r="S1140">
            <v>0</v>
          </cell>
          <cell r="T1140">
            <v>0</v>
          </cell>
          <cell r="U1140">
            <v>0</v>
          </cell>
          <cell r="V1140">
            <v>0</v>
          </cell>
          <cell r="W1140">
            <v>0</v>
          </cell>
          <cell r="X1140">
            <v>0</v>
          </cell>
          <cell r="Y1140">
            <v>0</v>
          </cell>
          <cell r="Z1140">
            <v>0</v>
          </cell>
          <cell r="AA1140">
            <v>0</v>
          </cell>
          <cell r="AB1140">
            <v>0</v>
          </cell>
          <cell r="AC1140">
            <v>1</v>
          </cell>
          <cell r="AE1140">
            <v>0</v>
          </cell>
          <cell r="AG1140">
            <v>0</v>
          </cell>
          <cell r="AK1140">
            <v>0</v>
          </cell>
          <cell r="AL1140">
            <v>0</v>
          </cell>
          <cell r="AM1140">
            <v>0</v>
          </cell>
          <cell r="AN1140">
            <v>0</v>
          </cell>
          <cell r="AO1140">
            <v>0</v>
          </cell>
          <cell r="AP1140">
            <v>0</v>
          </cell>
          <cell r="AQ1140">
            <v>0</v>
          </cell>
          <cell r="AR1140">
            <v>0</v>
          </cell>
          <cell r="AS1140">
            <v>0</v>
          </cell>
          <cell r="AT1140">
            <v>0</v>
          </cell>
          <cell r="AU1140">
            <v>1</v>
          </cell>
          <cell r="AV1140">
            <v>8</v>
          </cell>
          <cell r="AW1140">
            <v>0</v>
          </cell>
          <cell r="AY1140">
            <v>0</v>
          </cell>
          <cell r="AZ1140">
            <v>8</v>
          </cell>
          <cell r="BC1140">
            <v>0</v>
          </cell>
          <cell r="BD1140">
            <v>0</v>
          </cell>
          <cell r="BE1140">
            <v>0</v>
          </cell>
          <cell r="BF1140">
            <v>0</v>
          </cell>
          <cell r="BG1140">
            <v>0</v>
          </cell>
          <cell r="BH1140">
            <v>0</v>
          </cell>
          <cell r="BI1140">
            <v>0</v>
          </cell>
          <cell r="BJ1140">
            <v>0</v>
          </cell>
          <cell r="BK1140">
            <v>0</v>
          </cell>
          <cell r="BL1140">
            <v>0</v>
          </cell>
          <cell r="BM1140">
            <v>1</v>
          </cell>
          <cell r="BO1140">
            <v>0</v>
          </cell>
          <cell r="BQ1140">
            <v>0</v>
          </cell>
          <cell r="BU1140">
            <v>0</v>
          </cell>
          <cell r="BV1140">
            <v>0</v>
          </cell>
          <cell r="BW1140">
            <v>0</v>
          </cell>
          <cell r="BX1140">
            <v>0</v>
          </cell>
          <cell r="BY1140">
            <v>0</v>
          </cell>
          <cell r="BZ1140">
            <v>0</v>
          </cell>
          <cell r="CA1140">
            <v>0</v>
          </cell>
          <cell r="CB1140">
            <v>0</v>
          </cell>
          <cell r="CC1140">
            <v>0</v>
          </cell>
          <cell r="CD1140">
            <v>0</v>
          </cell>
          <cell r="CE1140">
            <v>1</v>
          </cell>
          <cell r="CG1140">
            <v>0</v>
          </cell>
          <cell r="CI1140">
            <v>0</v>
          </cell>
          <cell r="CM1140">
            <v>0</v>
          </cell>
          <cell r="CN1140">
            <v>0</v>
          </cell>
          <cell r="CO1140">
            <v>0</v>
          </cell>
          <cell r="CP1140">
            <v>0</v>
          </cell>
          <cell r="CQ1140">
            <v>0</v>
          </cell>
          <cell r="CR1140">
            <v>0</v>
          </cell>
          <cell r="CS1140">
            <v>0</v>
          </cell>
          <cell r="CT1140">
            <v>0</v>
          </cell>
          <cell r="CU1140">
            <v>0</v>
          </cell>
          <cell r="CV1140">
            <v>0</v>
          </cell>
          <cell r="CW1140">
            <v>1</v>
          </cell>
          <cell r="CY1140">
            <v>0</v>
          </cell>
          <cell r="DA1140">
            <v>0</v>
          </cell>
          <cell r="DB1140">
            <v>8</v>
          </cell>
          <cell r="DE1140">
            <v>0</v>
          </cell>
          <cell r="DF1140">
            <v>0</v>
          </cell>
          <cell r="DG1140">
            <v>0</v>
          </cell>
          <cell r="DH1140">
            <v>0</v>
          </cell>
          <cell r="DI1140">
            <v>0</v>
          </cell>
          <cell r="DJ1140">
            <v>0</v>
          </cell>
          <cell r="DK1140">
            <v>0</v>
          </cell>
          <cell r="DL1140">
            <v>0</v>
          </cell>
          <cell r="DM1140">
            <v>0</v>
          </cell>
          <cell r="DN1140">
            <v>0</v>
          </cell>
          <cell r="DO1140">
            <v>1</v>
          </cell>
          <cell r="DP1140">
            <v>8</v>
          </cell>
          <cell r="DQ1140">
            <v>0</v>
          </cell>
          <cell r="DS1140">
            <v>0</v>
          </cell>
          <cell r="DT1140">
            <v>8</v>
          </cell>
          <cell r="DU1140">
            <v>0</v>
          </cell>
          <cell r="DW1140">
            <v>0</v>
          </cell>
          <cell r="DX1140">
            <v>0</v>
          </cell>
          <cell r="DY1140">
            <v>0</v>
          </cell>
          <cell r="DZ1140">
            <v>0</v>
          </cell>
          <cell r="EA1140">
            <v>0</v>
          </cell>
          <cell r="EB1140">
            <v>0</v>
          </cell>
          <cell r="EC1140">
            <v>0</v>
          </cell>
          <cell r="ED1140">
            <v>0</v>
          </cell>
          <cell r="EE1140">
            <v>0</v>
          </cell>
          <cell r="EF1140">
            <v>0</v>
          </cell>
          <cell r="EG1140">
            <v>1</v>
          </cell>
          <cell r="EH1140">
            <v>8</v>
          </cell>
          <cell r="EI1140">
            <v>0</v>
          </cell>
          <cell r="EK1140">
            <v>0</v>
          </cell>
          <cell r="EL1140">
            <v>8</v>
          </cell>
          <cell r="EM1140">
            <v>0</v>
          </cell>
          <cell r="EO1140">
            <v>0</v>
          </cell>
          <cell r="EP1140">
            <v>0</v>
          </cell>
          <cell r="EQ1140">
            <v>0</v>
          </cell>
          <cell r="ER1140">
            <v>0</v>
          </cell>
          <cell r="ES1140">
            <v>0</v>
          </cell>
          <cell r="ET1140">
            <v>0</v>
          </cell>
          <cell r="EU1140">
            <v>0</v>
          </cell>
          <cell r="EV1140">
            <v>0</v>
          </cell>
          <cell r="EW1140">
            <v>0</v>
          </cell>
          <cell r="EX1140">
            <v>0</v>
          </cell>
          <cell r="EY1140">
            <v>1</v>
          </cell>
          <cell r="EZ1140">
            <v>8</v>
          </cell>
          <cell r="FA1140">
            <v>0</v>
          </cell>
          <cell r="FC1140">
            <v>0</v>
          </cell>
          <cell r="FD1140">
            <v>8</v>
          </cell>
          <cell r="FE1140">
            <v>0</v>
          </cell>
          <cell r="FG1140">
            <v>0</v>
          </cell>
          <cell r="FH1140">
            <v>0</v>
          </cell>
          <cell r="FI1140">
            <v>0</v>
          </cell>
          <cell r="FJ1140">
            <v>0</v>
          </cell>
          <cell r="FK1140">
            <v>0</v>
          </cell>
          <cell r="FL1140">
            <v>0</v>
          </cell>
          <cell r="FM1140">
            <v>0</v>
          </cell>
          <cell r="FN1140">
            <v>0</v>
          </cell>
          <cell r="FO1140">
            <v>0</v>
          </cell>
          <cell r="FP1140">
            <v>0</v>
          </cell>
          <cell r="FQ1140">
            <v>1</v>
          </cell>
          <cell r="FR1140">
            <v>8</v>
          </cell>
          <cell r="FS1140">
            <v>0</v>
          </cell>
          <cell r="FU1140">
            <v>0</v>
          </cell>
          <cell r="FV1140">
            <v>8</v>
          </cell>
          <cell r="FW1140">
            <v>0</v>
          </cell>
          <cell r="FY1140">
            <v>0</v>
          </cell>
          <cell r="FZ1140">
            <v>0</v>
          </cell>
          <cell r="GA1140">
            <v>0</v>
          </cell>
          <cell r="GB1140">
            <v>0</v>
          </cell>
          <cell r="GC1140">
            <v>0</v>
          </cell>
          <cell r="GD1140">
            <v>0</v>
          </cell>
          <cell r="GE1140">
            <v>0</v>
          </cell>
          <cell r="GF1140">
            <v>0</v>
          </cell>
          <cell r="GG1140">
            <v>0</v>
          </cell>
          <cell r="GH1140">
            <v>0</v>
          </cell>
          <cell r="GI1140">
            <v>1</v>
          </cell>
          <cell r="GJ1140">
            <v>8</v>
          </cell>
          <cell r="GK1140">
            <v>0</v>
          </cell>
          <cell r="GM1140">
            <v>0</v>
          </cell>
          <cell r="GN1140">
            <v>8</v>
          </cell>
          <cell r="GO1140">
            <v>0</v>
          </cell>
          <cell r="GQ1140">
            <v>0</v>
          </cell>
          <cell r="GR1140">
            <v>0</v>
          </cell>
          <cell r="GS1140">
            <v>0</v>
          </cell>
          <cell r="GT1140">
            <v>0</v>
          </cell>
          <cell r="GU1140">
            <v>0</v>
          </cell>
          <cell r="GV1140">
            <v>0</v>
          </cell>
          <cell r="GW1140">
            <v>0</v>
          </cell>
          <cell r="GX1140">
            <v>0</v>
          </cell>
          <cell r="GY1140">
            <v>0</v>
          </cell>
          <cell r="GZ1140">
            <v>0</v>
          </cell>
          <cell r="HA1140">
            <v>11</v>
          </cell>
          <cell r="HB1140">
            <v>88</v>
          </cell>
          <cell r="HC1140">
            <v>0</v>
          </cell>
          <cell r="HD1140">
            <v>0</v>
          </cell>
          <cell r="HE1140">
            <v>0</v>
          </cell>
          <cell r="HF1140">
            <v>88</v>
          </cell>
          <cell r="HG1140">
            <v>0</v>
          </cell>
          <cell r="HH1140">
            <v>0</v>
          </cell>
          <cell r="HI1140">
            <v>0</v>
          </cell>
          <cell r="HJ1140">
            <v>0</v>
          </cell>
          <cell r="HL1140">
            <v>3.3672281286877638E-2</v>
          </cell>
          <cell r="HO1140" t="str">
            <v>148</v>
          </cell>
          <cell r="HP1140" t="str">
            <v>148</v>
          </cell>
          <cell r="HQ1140" t="str">
            <v>148</v>
          </cell>
          <cell r="HR1140" t="str">
            <v>148</v>
          </cell>
          <cell r="HS1140" t="str">
            <v>148</v>
          </cell>
          <cell r="HT1140" t="str">
            <v>148</v>
          </cell>
          <cell r="HU1140" t="str">
            <v>148</v>
          </cell>
          <cell r="HV1140" t="str">
            <v>148</v>
          </cell>
          <cell r="HW1140" t="str">
            <v>148</v>
          </cell>
          <cell r="HX1140" t="str">
            <v>148</v>
          </cell>
          <cell r="HY1140" t="str">
            <v>148</v>
          </cell>
        </row>
        <row r="1141">
          <cell r="D1141" t="str">
            <v>14</v>
          </cell>
          <cell r="F1141" t="str">
            <v>14U</v>
          </cell>
          <cell r="H1141">
            <v>0</v>
          </cell>
          <cell r="I1141">
            <v>0</v>
          </cell>
          <cell r="J1141">
            <v>0</v>
          </cell>
          <cell r="K1141">
            <v>0</v>
          </cell>
          <cell r="M1141">
            <v>0</v>
          </cell>
          <cell r="O1141">
            <v>0</v>
          </cell>
          <cell r="S1141">
            <v>0</v>
          </cell>
          <cell r="T1141">
            <v>0</v>
          </cell>
          <cell r="U1141">
            <v>0</v>
          </cell>
          <cell r="V1141">
            <v>0</v>
          </cell>
          <cell r="W1141">
            <v>0</v>
          </cell>
          <cell r="X1141">
            <v>0</v>
          </cell>
          <cell r="Y1141">
            <v>0</v>
          </cell>
          <cell r="Z1141">
            <v>0</v>
          </cell>
          <cell r="AA1141">
            <v>0</v>
          </cell>
          <cell r="AB1141">
            <v>0</v>
          </cell>
          <cell r="AC1141">
            <v>0</v>
          </cell>
          <cell r="AE1141">
            <v>0</v>
          </cell>
          <cell r="AG1141">
            <v>0</v>
          </cell>
          <cell r="AK1141">
            <v>0</v>
          </cell>
          <cell r="AL1141">
            <v>0</v>
          </cell>
          <cell r="AM1141">
            <v>0</v>
          </cell>
          <cell r="AN1141">
            <v>0</v>
          </cell>
          <cell r="AO1141">
            <v>0</v>
          </cell>
          <cell r="AP1141">
            <v>0</v>
          </cell>
          <cell r="AQ1141">
            <v>0</v>
          </cell>
          <cell r="AR1141">
            <v>0</v>
          </cell>
          <cell r="AS1141">
            <v>0</v>
          </cell>
          <cell r="AT1141">
            <v>0</v>
          </cell>
          <cell r="AU1141">
            <v>0</v>
          </cell>
          <cell r="AV1141">
            <v>0</v>
          </cell>
          <cell r="AW1141">
            <v>0</v>
          </cell>
          <cell r="AY1141">
            <v>0</v>
          </cell>
          <cell r="AZ1141">
            <v>0</v>
          </cell>
          <cell r="BC1141">
            <v>0</v>
          </cell>
          <cell r="BD1141">
            <v>0</v>
          </cell>
          <cell r="BE1141">
            <v>0</v>
          </cell>
          <cell r="BF1141">
            <v>0</v>
          </cell>
          <cell r="BG1141">
            <v>0</v>
          </cell>
          <cell r="BH1141">
            <v>0</v>
          </cell>
          <cell r="BI1141">
            <v>0</v>
          </cell>
          <cell r="BJ1141">
            <v>0</v>
          </cell>
          <cell r="BK1141">
            <v>0</v>
          </cell>
          <cell r="BL1141">
            <v>0</v>
          </cell>
          <cell r="BM1141">
            <v>0</v>
          </cell>
          <cell r="BO1141">
            <v>0</v>
          </cell>
          <cell r="BQ1141">
            <v>0</v>
          </cell>
          <cell r="BU1141">
            <v>0</v>
          </cell>
          <cell r="BV1141">
            <v>0</v>
          </cell>
          <cell r="BW1141">
            <v>0</v>
          </cell>
          <cell r="BX1141">
            <v>0</v>
          </cell>
          <cell r="BY1141">
            <v>0</v>
          </cell>
          <cell r="BZ1141">
            <v>0</v>
          </cell>
          <cell r="CA1141">
            <v>0</v>
          </cell>
          <cell r="CB1141">
            <v>0</v>
          </cell>
          <cell r="CC1141">
            <v>0</v>
          </cell>
          <cell r="CD1141">
            <v>0</v>
          </cell>
          <cell r="CE1141">
            <v>0</v>
          </cell>
          <cell r="CG1141">
            <v>0</v>
          </cell>
          <cell r="CI1141">
            <v>0</v>
          </cell>
          <cell r="CM1141">
            <v>0</v>
          </cell>
          <cell r="CN1141">
            <v>0</v>
          </cell>
          <cell r="CO1141">
            <v>0</v>
          </cell>
          <cell r="CP1141">
            <v>0</v>
          </cell>
          <cell r="CQ1141">
            <v>0</v>
          </cell>
          <cell r="CR1141">
            <v>0</v>
          </cell>
          <cell r="CS1141">
            <v>0</v>
          </cell>
          <cell r="CT1141">
            <v>0</v>
          </cell>
          <cell r="CU1141">
            <v>0</v>
          </cell>
          <cell r="CV1141">
            <v>0</v>
          </cell>
          <cell r="CW1141">
            <v>0</v>
          </cell>
          <cell r="CY1141">
            <v>0</v>
          </cell>
          <cell r="DA1141">
            <v>0</v>
          </cell>
          <cell r="DB1141">
            <v>0</v>
          </cell>
          <cell r="DE1141">
            <v>0</v>
          </cell>
          <cell r="DF1141">
            <v>0</v>
          </cell>
          <cell r="DG1141">
            <v>0</v>
          </cell>
          <cell r="DH1141">
            <v>0</v>
          </cell>
          <cell r="DI1141">
            <v>0</v>
          </cell>
          <cell r="DJ1141">
            <v>0</v>
          </cell>
          <cell r="DK1141">
            <v>0</v>
          </cell>
          <cell r="DL1141">
            <v>0</v>
          </cell>
          <cell r="DM1141">
            <v>0</v>
          </cell>
          <cell r="DN1141">
            <v>0</v>
          </cell>
          <cell r="DO1141">
            <v>0</v>
          </cell>
          <cell r="DP1141">
            <v>0</v>
          </cell>
          <cell r="DQ1141">
            <v>0</v>
          </cell>
          <cell r="DS1141">
            <v>0</v>
          </cell>
          <cell r="DT1141">
            <v>0</v>
          </cell>
          <cell r="DU1141">
            <v>0</v>
          </cell>
          <cell r="DW1141">
            <v>0</v>
          </cell>
          <cell r="DX1141">
            <v>0</v>
          </cell>
          <cell r="DY1141">
            <v>0</v>
          </cell>
          <cell r="DZ1141">
            <v>0</v>
          </cell>
          <cell r="EA1141">
            <v>0</v>
          </cell>
          <cell r="EB1141">
            <v>0</v>
          </cell>
          <cell r="EC1141">
            <v>0</v>
          </cell>
          <cell r="ED1141">
            <v>0</v>
          </cell>
          <cell r="EE1141">
            <v>0</v>
          </cell>
          <cell r="EF1141">
            <v>0</v>
          </cell>
          <cell r="EG1141">
            <v>0</v>
          </cell>
          <cell r="EH1141">
            <v>0</v>
          </cell>
          <cell r="EI1141">
            <v>0</v>
          </cell>
          <cell r="EK1141">
            <v>0</v>
          </cell>
          <cell r="EL1141">
            <v>0</v>
          </cell>
          <cell r="EM1141">
            <v>0</v>
          </cell>
          <cell r="EO1141">
            <v>0</v>
          </cell>
          <cell r="EP1141">
            <v>0</v>
          </cell>
          <cell r="EQ1141">
            <v>0</v>
          </cell>
          <cell r="ER1141">
            <v>0</v>
          </cell>
          <cell r="ES1141">
            <v>0</v>
          </cell>
          <cell r="ET1141">
            <v>0</v>
          </cell>
          <cell r="EU1141">
            <v>0</v>
          </cell>
          <cell r="EV1141">
            <v>0</v>
          </cell>
          <cell r="EW1141">
            <v>0</v>
          </cell>
          <cell r="EX1141">
            <v>0</v>
          </cell>
          <cell r="EY1141">
            <v>0</v>
          </cell>
          <cell r="EZ1141">
            <v>0</v>
          </cell>
          <cell r="FA1141">
            <v>0</v>
          </cell>
          <cell r="FC1141">
            <v>0</v>
          </cell>
          <cell r="FD1141">
            <v>0</v>
          </cell>
          <cell r="FE1141">
            <v>0</v>
          </cell>
          <cell r="FG1141">
            <v>0</v>
          </cell>
          <cell r="FH1141">
            <v>0</v>
          </cell>
          <cell r="FI1141">
            <v>0</v>
          </cell>
          <cell r="FJ1141">
            <v>0</v>
          </cell>
          <cell r="FK1141">
            <v>0</v>
          </cell>
          <cell r="FL1141">
            <v>0</v>
          </cell>
          <cell r="FM1141">
            <v>0</v>
          </cell>
          <cell r="FN1141">
            <v>0</v>
          </cell>
          <cell r="FO1141">
            <v>0</v>
          </cell>
          <cell r="FP1141">
            <v>0</v>
          </cell>
          <cell r="FQ1141">
            <v>0</v>
          </cell>
          <cell r="FR1141">
            <v>0</v>
          </cell>
          <cell r="FS1141">
            <v>0</v>
          </cell>
          <cell r="FU1141">
            <v>0</v>
          </cell>
          <cell r="FV1141">
            <v>0</v>
          </cell>
          <cell r="FW1141">
            <v>0</v>
          </cell>
          <cell r="FY1141">
            <v>0</v>
          </cell>
          <cell r="FZ1141">
            <v>0</v>
          </cell>
          <cell r="GA1141">
            <v>0</v>
          </cell>
          <cell r="GB1141">
            <v>0</v>
          </cell>
          <cell r="GC1141">
            <v>0</v>
          </cell>
          <cell r="GD1141">
            <v>0</v>
          </cell>
          <cell r="GE1141">
            <v>0</v>
          </cell>
          <cell r="GF1141">
            <v>0</v>
          </cell>
          <cell r="GG1141">
            <v>0</v>
          </cell>
          <cell r="GH1141">
            <v>0</v>
          </cell>
          <cell r="GI1141">
            <v>0</v>
          </cell>
          <cell r="GJ1141">
            <v>0</v>
          </cell>
          <cell r="GK1141">
            <v>0</v>
          </cell>
          <cell r="GM1141">
            <v>0</v>
          </cell>
          <cell r="GN1141">
            <v>0</v>
          </cell>
          <cell r="GO1141">
            <v>0</v>
          </cell>
          <cell r="GQ1141">
            <v>0</v>
          </cell>
          <cell r="GR1141">
            <v>0</v>
          </cell>
          <cell r="GS1141">
            <v>0</v>
          </cell>
          <cell r="GT1141">
            <v>0</v>
          </cell>
          <cell r="GU1141">
            <v>0</v>
          </cell>
          <cell r="GV1141">
            <v>0</v>
          </cell>
          <cell r="GW1141">
            <v>0</v>
          </cell>
          <cell r="GX1141">
            <v>0</v>
          </cell>
          <cell r="GY1141">
            <v>0</v>
          </cell>
          <cell r="GZ1141">
            <v>0</v>
          </cell>
          <cell r="HA1141">
            <v>0</v>
          </cell>
          <cell r="HB1141">
            <v>0</v>
          </cell>
          <cell r="HC1141">
            <v>0</v>
          </cell>
          <cell r="HD1141">
            <v>0</v>
          </cell>
          <cell r="HE1141">
            <v>0</v>
          </cell>
          <cell r="HF1141">
            <v>0</v>
          </cell>
          <cell r="HG1141">
            <v>0</v>
          </cell>
          <cell r="HH1141">
            <v>0</v>
          </cell>
          <cell r="HI1141">
            <v>0</v>
          </cell>
          <cell r="HJ1141" t="str">
            <v>SI</v>
          </cell>
          <cell r="HL1141">
            <v>3.3672281286877638E-2</v>
          </cell>
          <cell r="HO1141" t="str">
            <v>140</v>
          </cell>
          <cell r="HP1141" t="str">
            <v>140</v>
          </cell>
          <cell r="HQ1141" t="str">
            <v>140</v>
          </cell>
          <cell r="HR1141" t="str">
            <v>140</v>
          </cell>
          <cell r="HS1141" t="str">
            <v>140</v>
          </cell>
          <cell r="HT1141" t="str">
            <v>140</v>
          </cell>
          <cell r="HU1141" t="str">
            <v>140</v>
          </cell>
          <cell r="HV1141" t="str">
            <v>140</v>
          </cell>
          <cell r="HW1141" t="str">
            <v>140</v>
          </cell>
          <cell r="HX1141" t="str">
            <v>140</v>
          </cell>
          <cell r="HY1141" t="str">
            <v>140</v>
          </cell>
        </row>
        <row r="1142">
          <cell r="D1142" t="str">
            <v>14</v>
          </cell>
          <cell r="F1142" t="str">
            <v>14U</v>
          </cell>
          <cell r="H1142">
            <v>0</v>
          </cell>
          <cell r="I1142">
            <v>0</v>
          </cell>
          <cell r="J1142">
            <v>0</v>
          </cell>
          <cell r="K1142">
            <v>0</v>
          </cell>
          <cell r="M1142">
            <v>0</v>
          </cell>
          <cell r="O1142">
            <v>0</v>
          </cell>
          <cell r="S1142">
            <v>0</v>
          </cell>
          <cell r="T1142">
            <v>0</v>
          </cell>
          <cell r="U1142">
            <v>0</v>
          </cell>
          <cell r="V1142">
            <v>0</v>
          </cell>
          <cell r="W1142">
            <v>0</v>
          </cell>
          <cell r="X1142">
            <v>0</v>
          </cell>
          <cell r="Y1142">
            <v>0</v>
          </cell>
          <cell r="Z1142">
            <v>0</v>
          </cell>
          <cell r="AA1142">
            <v>0</v>
          </cell>
          <cell r="AB1142">
            <v>0</v>
          </cell>
          <cell r="AC1142">
            <v>0</v>
          </cell>
          <cell r="AE1142">
            <v>0</v>
          </cell>
          <cell r="AG1142">
            <v>0</v>
          </cell>
          <cell r="AK1142">
            <v>0</v>
          </cell>
          <cell r="AL1142">
            <v>0</v>
          </cell>
          <cell r="AM1142">
            <v>0</v>
          </cell>
          <cell r="AN1142">
            <v>0</v>
          </cell>
          <cell r="AO1142">
            <v>0</v>
          </cell>
          <cell r="AP1142">
            <v>0</v>
          </cell>
          <cell r="AQ1142">
            <v>0</v>
          </cell>
          <cell r="AR1142">
            <v>0</v>
          </cell>
          <cell r="AS1142">
            <v>0</v>
          </cell>
          <cell r="AT1142">
            <v>0</v>
          </cell>
          <cell r="AU1142">
            <v>0</v>
          </cell>
          <cell r="AV1142">
            <v>0</v>
          </cell>
          <cell r="AW1142">
            <v>0</v>
          </cell>
          <cell r="AY1142">
            <v>0</v>
          </cell>
          <cell r="AZ1142">
            <v>0</v>
          </cell>
          <cell r="BC1142">
            <v>0</v>
          </cell>
          <cell r="BD1142">
            <v>0</v>
          </cell>
          <cell r="BE1142">
            <v>0</v>
          </cell>
          <cell r="BF1142">
            <v>0</v>
          </cell>
          <cell r="BG1142">
            <v>0</v>
          </cell>
          <cell r="BH1142">
            <v>0</v>
          </cell>
          <cell r="BI1142">
            <v>0</v>
          </cell>
          <cell r="BJ1142">
            <v>0</v>
          </cell>
          <cell r="BK1142">
            <v>0</v>
          </cell>
          <cell r="BL1142">
            <v>0</v>
          </cell>
          <cell r="BM1142">
            <v>0</v>
          </cell>
          <cell r="BO1142">
            <v>0</v>
          </cell>
          <cell r="BQ1142">
            <v>0</v>
          </cell>
          <cell r="BU1142">
            <v>0</v>
          </cell>
          <cell r="BV1142">
            <v>0</v>
          </cell>
          <cell r="BW1142">
            <v>0</v>
          </cell>
          <cell r="BX1142">
            <v>0</v>
          </cell>
          <cell r="BY1142">
            <v>0</v>
          </cell>
          <cell r="BZ1142">
            <v>0</v>
          </cell>
          <cell r="CA1142">
            <v>0</v>
          </cell>
          <cell r="CB1142">
            <v>0</v>
          </cell>
          <cell r="CC1142">
            <v>0</v>
          </cell>
          <cell r="CD1142">
            <v>0</v>
          </cell>
          <cell r="CE1142">
            <v>0</v>
          </cell>
          <cell r="CG1142">
            <v>0</v>
          </cell>
          <cell r="CI1142">
            <v>0</v>
          </cell>
          <cell r="CM1142">
            <v>0</v>
          </cell>
          <cell r="CN1142">
            <v>0</v>
          </cell>
          <cell r="CO1142">
            <v>0</v>
          </cell>
          <cell r="CP1142">
            <v>0</v>
          </cell>
          <cell r="CQ1142">
            <v>0</v>
          </cell>
          <cell r="CR1142">
            <v>0</v>
          </cell>
          <cell r="CS1142">
            <v>0</v>
          </cell>
          <cell r="CT1142">
            <v>0</v>
          </cell>
          <cell r="CU1142">
            <v>0</v>
          </cell>
          <cell r="CV1142">
            <v>0</v>
          </cell>
          <cell r="CW1142">
            <v>0</v>
          </cell>
          <cell r="CY1142">
            <v>0</v>
          </cell>
          <cell r="DA1142">
            <v>0</v>
          </cell>
          <cell r="DB1142">
            <v>0</v>
          </cell>
          <cell r="DE1142">
            <v>0</v>
          </cell>
          <cell r="DF1142">
            <v>0</v>
          </cell>
          <cell r="DG1142">
            <v>0</v>
          </cell>
          <cell r="DH1142">
            <v>0</v>
          </cell>
          <cell r="DI1142">
            <v>0</v>
          </cell>
          <cell r="DJ1142">
            <v>0</v>
          </cell>
          <cell r="DK1142">
            <v>0</v>
          </cell>
          <cell r="DL1142">
            <v>0</v>
          </cell>
          <cell r="DM1142">
            <v>0</v>
          </cell>
          <cell r="DN1142">
            <v>0</v>
          </cell>
          <cell r="DO1142">
            <v>0</v>
          </cell>
          <cell r="DP1142">
            <v>0</v>
          </cell>
          <cell r="DQ1142">
            <v>0</v>
          </cell>
          <cell r="DS1142">
            <v>0</v>
          </cell>
          <cell r="DT1142">
            <v>0</v>
          </cell>
          <cell r="DU1142">
            <v>0</v>
          </cell>
          <cell r="DW1142">
            <v>0</v>
          </cell>
          <cell r="DX1142">
            <v>0</v>
          </cell>
          <cell r="DY1142">
            <v>0</v>
          </cell>
          <cell r="DZ1142">
            <v>0</v>
          </cell>
          <cell r="EA1142">
            <v>0</v>
          </cell>
          <cell r="EB1142">
            <v>0</v>
          </cell>
          <cell r="EC1142">
            <v>0</v>
          </cell>
          <cell r="ED1142">
            <v>0</v>
          </cell>
          <cell r="EE1142">
            <v>0</v>
          </cell>
          <cell r="EF1142">
            <v>0</v>
          </cell>
          <cell r="EG1142">
            <v>0</v>
          </cell>
          <cell r="EH1142">
            <v>0</v>
          </cell>
          <cell r="EI1142">
            <v>0</v>
          </cell>
          <cell r="EK1142">
            <v>0</v>
          </cell>
          <cell r="EL1142">
            <v>0</v>
          </cell>
          <cell r="EM1142">
            <v>0</v>
          </cell>
          <cell r="EO1142">
            <v>0</v>
          </cell>
          <cell r="EP1142">
            <v>0</v>
          </cell>
          <cell r="EQ1142">
            <v>0</v>
          </cell>
          <cell r="ER1142">
            <v>0</v>
          </cell>
          <cell r="ES1142">
            <v>0</v>
          </cell>
          <cell r="ET1142">
            <v>0</v>
          </cell>
          <cell r="EU1142">
            <v>0</v>
          </cell>
          <cell r="EV1142">
            <v>0</v>
          </cell>
          <cell r="EW1142">
            <v>0</v>
          </cell>
          <cell r="EX1142">
            <v>0</v>
          </cell>
          <cell r="EY1142">
            <v>0</v>
          </cell>
          <cell r="EZ1142">
            <v>0</v>
          </cell>
          <cell r="FA1142">
            <v>0</v>
          </cell>
          <cell r="FC1142">
            <v>0</v>
          </cell>
          <cell r="FD1142">
            <v>0</v>
          </cell>
          <cell r="FE1142">
            <v>0</v>
          </cell>
          <cell r="FG1142">
            <v>0</v>
          </cell>
          <cell r="FH1142">
            <v>0</v>
          </cell>
          <cell r="FI1142">
            <v>0</v>
          </cell>
          <cell r="FJ1142">
            <v>0</v>
          </cell>
          <cell r="FK1142">
            <v>0</v>
          </cell>
          <cell r="FL1142">
            <v>0</v>
          </cell>
          <cell r="FM1142">
            <v>0</v>
          </cell>
          <cell r="FN1142">
            <v>0</v>
          </cell>
          <cell r="FO1142">
            <v>0</v>
          </cell>
          <cell r="FP1142">
            <v>0</v>
          </cell>
          <cell r="FQ1142">
            <v>0</v>
          </cell>
          <cell r="FR1142">
            <v>0</v>
          </cell>
          <cell r="FS1142">
            <v>0</v>
          </cell>
          <cell r="FU1142">
            <v>0</v>
          </cell>
          <cell r="FV1142">
            <v>0</v>
          </cell>
          <cell r="FW1142">
            <v>0</v>
          </cell>
          <cell r="FY1142">
            <v>0</v>
          </cell>
          <cell r="FZ1142">
            <v>0</v>
          </cell>
          <cell r="GA1142">
            <v>0</v>
          </cell>
          <cell r="GB1142">
            <v>0</v>
          </cell>
          <cell r="GC1142">
            <v>0</v>
          </cell>
          <cell r="GD1142">
            <v>0</v>
          </cell>
          <cell r="GE1142">
            <v>0</v>
          </cell>
          <cell r="GF1142">
            <v>0</v>
          </cell>
          <cell r="GG1142">
            <v>0</v>
          </cell>
          <cell r="GH1142">
            <v>0</v>
          </cell>
          <cell r="GI1142">
            <v>0</v>
          </cell>
          <cell r="GJ1142">
            <v>0</v>
          </cell>
          <cell r="GK1142">
            <v>0</v>
          </cell>
          <cell r="GM1142">
            <v>0</v>
          </cell>
          <cell r="GN1142">
            <v>0</v>
          </cell>
          <cell r="GO1142">
            <v>0</v>
          </cell>
          <cell r="GQ1142">
            <v>0</v>
          </cell>
          <cell r="GR1142">
            <v>0</v>
          </cell>
          <cell r="GS1142">
            <v>0</v>
          </cell>
          <cell r="GT1142">
            <v>0</v>
          </cell>
          <cell r="GU1142">
            <v>0</v>
          </cell>
          <cell r="GV1142">
            <v>0</v>
          </cell>
          <cell r="GW1142">
            <v>0</v>
          </cell>
          <cell r="GX1142">
            <v>0</v>
          </cell>
          <cell r="GY1142">
            <v>0</v>
          </cell>
          <cell r="GZ1142">
            <v>0</v>
          </cell>
          <cell r="HA1142">
            <v>0</v>
          </cell>
          <cell r="HB1142">
            <v>0</v>
          </cell>
          <cell r="HC1142">
            <v>0</v>
          </cell>
          <cell r="HD1142">
            <v>0</v>
          </cell>
          <cell r="HE1142">
            <v>0</v>
          </cell>
          <cell r="HF1142">
            <v>0</v>
          </cell>
          <cell r="HG1142">
            <v>0</v>
          </cell>
          <cell r="HH1142">
            <v>0</v>
          </cell>
          <cell r="HI1142">
            <v>0</v>
          </cell>
          <cell r="HJ1142" t="str">
            <v>SI</v>
          </cell>
          <cell r="HL1142">
            <v>6.4272288749707956E-3</v>
          </cell>
          <cell r="HO1142" t="str">
            <v>140</v>
          </cell>
          <cell r="HP1142" t="str">
            <v>140</v>
          </cell>
          <cell r="HQ1142" t="str">
            <v>140</v>
          </cell>
          <cell r="HR1142" t="str">
            <v>140</v>
          </cell>
          <cell r="HS1142" t="str">
            <v>140</v>
          </cell>
          <cell r="HT1142" t="str">
            <v>140</v>
          </cell>
          <cell r="HU1142" t="str">
            <v>140</v>
          </cell>
          <cell r="HV1142" t="str">
            <v>140</v>
          </cell>
          <cell r="HW1142" t="str">
            <v>140</v>
          </cell>
          <cell r="HX1142" t="str">
            <v>140</v>
          </cell>
          <cell r="HY1142" t="str">
            <v>140</v>
          </cell>
        </row>
        <row r="1143">
          <cell r="D1143" t="str">
            <v>14</v>
          </cell>
          <cell r="F1143" t="str">
            <v>14U</v>
          </cell>
          <cell r="H1143">
            <v>0</v>
          </cell>
          <cell r="I1143">
            <v>0</v>
          </cell>
          <cell r="J1143">
            <v>0</v>
          </cell>
          <cell r="K1143">
            <v>0</v>
          </cell>
          <cell r="M1143">
            <v>0</v>
          </cell>
          <cell r="O1143">
            <v>0</v>
          </cell>
          <cell r="S1143">
            <v>0</v>
          </cell>
          <cell r="T1143">
            <v>0</v>
          </cell>
          <cell r="U1143">
            <v>0</v>
          </cell>
          <cell r="V1143">
            <v>0</v>
          </cell>
          <cell r="W1143">
            <v>0</v>
          </cell>
          <cell r="X1143">
            <v>0</v>
          </cell>
          <cell r="Y1143">
            <v>0</v>
          </cell>
          <cell r="Z1143">
            <v>0</v>
          </cell>
          <cell r="AA1143">
            <v>0</v>
          </cell>
          <cell r="AB1143">
            <v>0</v>
          </cell>
          <cell r="AC1143">
            <v>0</v>
          </cell>
          <cell r="AE1143">
            <v>0</v>
          </cell>
          <cell r="AG1143">
            <v>0</v>
          </cell>
          <cell r="AK1143">
            <v>0</v>
          </cell>
          <cell r="AL1143">
            <v>0</v>
          </cell>
          <cell r="AM1143">
            <v>0</v>
          </cell>
          <cell r="AN1143">
            <v>0</v>
          </cell>
          <cell r="AO1143">
            <v>0</v>
          </cell>
          <cell r="AP1143">
            <v>0</v>
          </cell>
          <cell r="AQ1143">
            <v>0</v>
          </cell>
          <cell r="AR1143">
            <v>0</v>
          </cell>
          <cell r="AS1143">
            <v>0</v>
          </cell>
          <cell r="AT1143">
            <v>0</v>
          </cell>
          <cell r="AU1143">
            <v>0</v>
          </cell>
          <cell r="AV1143">
            <v>0</v>
          </cell>
          <cell r="AW1143">
            <v>0</v>
          </cell>
          <cell r="AY1143">
            <v>0</v>
          </cell>
          <cell r="AZ1143">
            <v>0</v>
          </cell>
          <cell r="BC1143">
            <v>0</v>
          </cell>
          <cell r="BD1143">
            <v>0</v>
          </cell>
          <cell r="BE1143">
            <v>0</v>
          </cell>
          <cell r="BF1143">
            <v>0</v>
          </cell>
          <cell r="BG1143">
            <v>0</v>
          </cell>
          <cell r="BH1143">
            <v>0</v>
          </cell>
          <cell r="BI1143">
            <v>0</v>
          </cell>
          <cell r="BJ1143">
            <v>0</v>
          </cell>
          <cell r="BK1143">
            <v>0</v>
          </cell>
          <cell r="BL1143">
            <v>0</v>
          </cell>
          <cell r="BM1143">
            <v>0</v>
          </cell>
          <cell r="BO1143">
            <v>0</v>
          </cell>
          <cell r="BQ1143">
            <v>0</v>
          </cell>
          <cell r="BU1143">
            <v>0</v>
          </cell>
          <cell r="BV1143">
            <v>0</v>
          </cell>
          <cell r="BW1143">
            <v>0</v>
          </cell>
          <cell r="BX1143">
            <v>0</v>
          </cell>
          <cell r="BY1143">
            <v>0</v>
          </cell>
          <cell r="BZ1143">
            <v>0</v>
          </cell>
          <cell r="CA1143">
            <v>0</v>
          </cell>
          <cell r="CB1143">
            <v>0</v>
          </cell>
          <cell r="CC1143">
            <v>0</v>
          </cell>
          <cell r="CD1143">
            <v>0</v>
          </cell>
          <cell r="CE1143">
            <v>0</v>
          </cell>
          <cell r="CG1143">
            <v>0</v>
          </cell>
          <cell r="CI1143">
            <v>0</v>
          </cell>
          <cell r="CM1143">
            <v>0</v>
          </cell>
          <cell r="CN1143">
            <v>0</v>
          </cell>
          <cell r="CO1143">
            <v>0</v>
          </cell>
          <cell r="CP1143">
            <v>0</v>
          </cell>
          <cell r="CQ1143">
            <v>0</v>
          </cell>
          <cell r="CR1143">
            <v>0</v>
          </cell>
          <cell r="CS1143">
            <v>0</v>
          </cell>
          <cell r="CT1143">
            <v>0</v>
          </cell>
          <cell r="CU1143">
            <v>0</v>
          </cell>
          <cell r="CV1143">
            <v>0</v>
          </cell>
          <cell r="CW1143">
            <v>0</v>
          </cell>
          <cell r="CY1143">
            <v>0</v>
          </cell>
          <cell r="DA1143">
            <v>0</v>
          </cell>
          <cell r="DB1143">
            <v>0</v>
          </cell>
          <cell r="DE1143">
            <v>0</v>
          </cell>
          <cell r="DF1143">
            <v>0</v>
          </cell>
          <cell r="DG1143">
            <v>0</v>
          </cell>
          <cell r="DH1143">
            <v>0</v>
          </cell>
          <cell r="DI1143">
            <v>0</v>
          </cell>
          <cell r="DJ1143">
            <v>0</v>
          </cell>
          <cell r="DK1143">
            <v>0</v>
          </cell>
          <cell r="DL1143">
            <v>0</v>
          </cell>
          <cell r="DM1143">
            <v>0</v>
          </cell>
          <cell r="DN1143">
            <v>0</v>
          </cell>
          <cell r="DO1143">
            <v>0</v>
          </cell>
          <cell r="DP1143">
            <v>0</v>
          </cell>
          <cell r="DQ1143">
            <v>0</v>
          </cell>
          <cell r="DS1143">
            <v>0</v>
          </cell>
          <cell r="DT1143">
            <v>0</v>
          </cell>
          <cell r="DU1143">
            <v>0</v>
          </cell>
          <cell r="DW1143">
            <v>0</v>
          </cell>
          <cell r="DX1143">
            <v>0</v>
          </cell>
          <cell r="DY1143">
            <v>0</v>
          </cell>
          <cell r="DZ1143">
            <v>0</v>
          </cell>
          <cell r="EA1143">
            <v>0</v>
          </cell>
          <cell r="EB1143">
            <v>0</v>
          </cell>
          <cell r="EC1143">
            <v>0</v>
          </cell>
          <cell r="ED1143">
            <v>0</v>
          </cell>
          <cell r="EE1143">
            <v>0</v>
          </cell>
          <cell r="EF1143">
            <v>0</v>
          </cell>
          <cell r="EG1143">
            <v>0</v>
          </cell>
          <cell r="EH1143">
            <v>0</v>
          </cell>
          <cell r="EI1143">
            <v>0</v>
          </cell>
          <cell r="EK1143">
            <v>0</v>
          </cell>
          <cell r="EL1143">
            <v>0</v>
          </cell>
          <cell r="EM1143">
            <v>0</v>
          </cell>
          <cell r="EO1143">
            <v>0</v>
          </cell>
          <cell r="EP1143">
            <v>0</v>
          </cell>
          <cell r="EQ1143">
            <v>0</v>
          </cell>
          <cell r="ER1143">
            <v>0</v>
          </cell>
          <cell r="ES1143">
            <v>0</v>
          </cell>
          <cell r="ET1143">
            <v>0</v>
          </cell>
          <cell r="EU1143">
            <v>0</v>
          </cell>
          <cell r="EV1143">
            <v>0</v>
          </cell>
          <cell r="EW1143">
            <v>0</v>
          </cell>
          <cell r="EX1143">
            <v>0</v>
          </cell>
          <cell r="EY1143">
            <v>0</v>
          </cell>
          <cell r="EZ1143">
            <v>0</v>
          </cell>
          <cell r="FA1143">
            <v>0</v>
          </cell>
          <cell r="FC1143">
            <v>0</v>
          </cell>
          <cell r="FD1143">
            <v>0</v>
          </cell>
          <cell r="FE1143">
            <v>0</v>
          </cell>
          <cell r="FG1143">
            <v>0</v>
          </cell>
          <cell r="FH1143">
            <v>0</v>
          </cell>
          <cell r="FI1143">
            <v>0</v>
          </cell>
          <cell r="FJ1143">
            <v>0</v>
          </cell>
          <cell r="FK1143">
            <v>0</v>
          </cell>
          <cell r="FL1143">
            <v>0</v>
          </cell>
          <cell r="FM1143">
            <v>0</v>
          </cell>
          <cell r="FN1143">
            <v>0</v>
          </cell>
          <cell r="FO1143">
            <v>0</v>
          </cell>
          <cell r="FP1143">
            <v>0</v>
          </cell>
          <cell r="FQ1143">
            <v>0</v>
          </cell>
          <cell r="FR1143">
            <v>0</v>
          </cell>
          <cell r="FS1143">
            <v>0</v>
          </cell>
          <cell r="FU1143">
            <v>0</v>
          </cell>
          <cell r="FV1143">
            <v>0</v>
          </cell>
          <cell r="FW1143">
            <v>0</v>
          </cell>
          <cell r="FY1143">
            <v>0</v>
          </cell>
          <cell r="FZ1143">
            <v>0</v>
          </cell>
          <cell r="GA1143">
            <v>0</v>
          </cell>
          <cell r="GB1143">
            <v>0</v>
          </cell>
          <cell r="GC1143">
            <v>0</v>
          </cell>
          <cell r="GD1143">
            <v>0</v>
          </cell>
          <cell r="GE1143">
            <v>0</v>
          </cell>
          <cell r="GF1143">
            <v>0</v>
          </cell>
          <cell r="GG1143">
            <v>0</v>
          </cell>
          <cell r="GH1143">
            <v>0</v>
          </cell>
          <cell r="GI1143">
            <v>0</v>
          </cell>
          <cell r="GJ1143">
            <v>0</v>
          </cell>
          <cell r="GK1143">
            <v>0</v>
          </cell>
          <cell r="GM1143">
            <v>0</v>
          </cell>
          <cell r="GN1143">
            <v>0</v>
          </cell>
          <cell r="GO1143">
            <v>0</v>
          </cell>
          <cell r="GQ1143">
            <v>0</v>
          </cell>
          <cell r="GR1143">
            <v>0</v>
          </cell>
          <cell r="GS1143">
            <v>0</v>
          </cell>
          <cell r="GT1143">
            <v>0</v>
          </cell>
          <cell r="GU1143">
            <v>0</v>
          </cell>
          <cell r="GV1143">
            <v>0</v>
          </cell>
          <cell r="GW1143">
            <v>0</v>
          </cell>
          <cell r="GX1143">
            <v>0</v>
          </cell>
          <cell r="GY1143">
            <v>0</v>
          </cell>
          <cell r="GZ1143">
            <v>0</v>
          </cell>
          <cell r="HA1143">
            <v>0</v>
          </cell>
          <cell r="HB1143">
            <v>0</v>
          </cell>
          <cell r="HC1143">
            <v>0</v>
          </cell>
          <cell r="HD1143">
            <v>0</v>
          </cell>
          <cell r="HE1143">
            <v>0</v>
          </cell>
          <cell r="HF1143">
            <v>0</v>
          </cell>
          <cell r="HG1143">
            <v>0</v>
          </cell>
          <cell r="HH1143">
            <v>0</v>
          </cell>
          <cell r="HI1143">
            <v>0</v>
          </cell>
          <cell r="HJ1143" t="str">
            <v>SI</v>
          </cell>
          <cell r="HL1143">
            <v>6.4272288749707956E-3</v>
          </cell>
          <cell r="HO1143" t="str">
            <v>140</v>
          </cell>
          <cell r="HP1143" t="str">
            <v>140</v>
          </cell>
          <cell r="HQ1143" t="str">
            <v>140</v>
          </cell>
          <cell r="HR1143" t="str">
            <v>140</v>
          </cell>
          <cell r="HS1143" t="str">
            <v>140</v>
          </cell>
          <cell r="HT1143" t="str">
            <v>140</v>
          </cell>
          <cell r="HU1143" t="str">
            <v>140</v>
          </cell>
          <cell r="HV1143" t="str">
            <v>140</v>
          </cell>
          <cell r="HW1143" t="str">
            <v>140</v>
          </cell>
          <cell r="HX1143" t="str">
            <v>140</v>
          </cell>
          <cell r="HY1143" t="str">
            <v>140</v>
          </cell>
        </row>
        <row r="1144">
          <cell r="D1144" t="str">
            <v>14</v>
          </cell>
          <cell r="F1144" t="str">
            <v>14U</v>
          </cell>
          <cell r="H1144">
            <v>0</v>
          </cell>
          <cell r="I1144">
            <v>0</v>
          </cell>
          <cell r="J1144">
            <v>0</v>
          </cell>
          <cell r="K1144">
            <v>0</v>
          </cell>
          <cell r="M1144">
            <v>0</v>
          </cell>
          <cell r="O1144">
            <v>0</v>
          </cell>
          <cell r="S1144">
            <v>0</v>
          </cell>
          <cell r="T1144">
            <v>0</v>
          </cell>
          <cell r="U1144">
            <v>0</v>
          </cell>
          <cell r="V1144">
            <v>0</v>
          </cell>
          <cell r="W1144">
            <v>0</v>
          </cell>
          <cell r="X1144">
            <v>0</v>
          </cell>
          <cell r="Y1144">
            <v>0</v>
          </cell>
          <cell r="Z1144">
            <v>0</v>
          </cell>
          <cell r="AA1144">
            <v>0</v>
          </cell>
          <cell r="AB1144">
            <v>0</v>
          </cell>
          <cell r="AC1144">
            <v>0</v>
          </cell>
          <cell r="AE1144">
            <v>0</v>
          </cell>
          <cell r="AG1144">
            <v>0</v>
          </cell>
          <cell r="AK1144">
            <v>0</v>
          </cell>
          <cell r="AL1144">
            <v>0</v>
          </cell>
          <cell r="AM1144">
            <v>0</v>
          </cell>
          <cell r="AN1144">
            <v>0</v>
          </cell>
          <cell r="AO1144">
            <v>0</v>
          </cell>
          <cell r="AP1144">
            <v>0</v>
          </cell>
          <cell r="AQ1144">
            <v>0</v>
          </cell>
          <cell r="AR1144">
            <v>0</v>
          </cell>
          <cell r="AS1144">
            <v>0</v>
          </cell>
          <cell r="AT1144">
            <v>0</v>
          </cell>
          <cell r="AU1144">
            <v>0</v>
          </cell>
          <cell r="AV1144">
            <v>0</v>
          </cell>
          <cell r="AW1144">
            <v>0</v>
          </cell>
          <cell r="AY1144">
            <v>0</v>
          </cell>
          <cell r="AZ1144">
            <v>0</v>
          </cell>
          <cell r="BC1144">
            <v>0</v>
          </cell>
          <cell r="BD1144">
            <v>0</v>
          </cell>
          <cell r="BE1144">
            <v>0</v>
          </cell>
          <cell r="BF1144">
            <v>0</v>
          </cell>
          <cell r="BG1144">
            <v>0</v>
          </cell>
          <cell r="BH1144">
            <v>0</v>
          </cell>
          <cell r="BI1144">
            <v>0</v>
          </cell>
          <cell r="BJ1144">
            <v>0</v>
          </cell>
          <cell r="BK1144">
            <v>0</v>
          </cell>
          <cell r="BL1144">
            <v>0</v>
          </cell>
          <cell r="BM1144">
            <v>0</v>
          </cell>
          <cell r="BO1144">
            <v>0</v>
          </cell>
          <cell r="BQ1144">
            <v>0</v>
          </cell>
          <cell r="BU1144">
            <v>0</v>
          </cell>
          <cell r="BV1144">
            <v>0</v>
          </cell>
          <cell r="BW1144">
            <v>0</v>
          </cell>
          <cell r="BX1144">
            <v>0</v>
          </cell>
          <cell r="BY1144">
            <v>0</v>
          </cell>
          <cell r="BZ1144">
            <v>0</v>
          </cell>
          <cell r="CA1144">
            <v>0</v>
          </cell>
          <cell r="CB1144">
            <v>0</v>
          </cell>
          <cell r="CC1144">
            <v>0</v>
          </cell>
          <cell r="CD1144">
            <v>0</v>
          </cell>
          <cell r="CE1144">
            <v>0</v>
          </cell>
          <cell r="CG1144">
            <v>0</v>
          </cell>
          <cell r="CI1144">
            <v>0</v>
          </cell>
          <cell r="CM1144">
            <v>0</v>
          </cell>
          <cell r="CN1144">
            <v>0</v>
          </cell>
          <cell r="CO1144">
            <v>0</v>
          </cell>
          <cell r="CP1144">
            <v>0</v>
          </cell>
          <cell r="CQ1144">
            <v>0</v>
          </cell>
          <cell r="CR1144">
            <v>0</v>
          </cell>
          <cell r="CS1144">
            <v>0</v>
          </cell>
          <cell r="CT1144">
            <v>0</v>
          </cell>
          <cell r="CU1144">
            <v>0</v>
          </cell>
          <cell r="CV1144">
            <v>0</v>
          </cell>
          <cell r="CW1144">
            <v>0</v>
          </cell>
          <cell r="CY1144">
            <v>0</v>
          </cell>
          <cell r="DA1144">
            <v>0</v>
          </cell>
          <cell r="DB1144">
            <v>0</v>
          </cell>
          <cell r="DE1144">
            <v>0</v>
          </cell>
          <cell r="DF1144">
            <v>0</v>
          </cell>
          <cell r="DG1144">
            <v>0</v>
          </cell>
          <cell r="DH1144">
            <v>0</v>
          </cell>
          <cell r="DI1144">
            <v>0</v>
          </cell>
          <cell r="DJ1144">
            <v>0</v>
          </cell>
          <cell r="DK1144">
            <v>0</v>
          </cell>
          <cell r="DL1144">
            <v>0</v>
          </cell>
          <cell r="DM1144">
            <v>0</v>
          </cell>
          <cell r="DN1144">
            <v>0</v>
          </cell>
          <cell r="DO1144">
            <v>0</v>
          </cell>
          <cell r="DP1144">
            <v>0</v>
          </cell>
          <cell r="DQ1144">
            <v>0</v>
          </cell>
          <cell r="DS1144">
            <v>0</v>
          </cell>
          <cell r="DT1144">
            <v>0</v>
          </cell>
          <cell r="DU1144">
            <v>0</v>
          </cell>
          <cell r="DW1144">
            <v>0</v>
          </cell>
          <cell r="DX1144">
            <v>0</v>
          </cell>
          <cell r="DY1144">
            <v>0</v>
          </cell>
          <cell r="DZ1144">
            <v>0</v>
          </cell>
          <cell r="EA1144">
            <v>0</v>
          </cell>
          <cell r="EB1144">
            <v>0</v>
          </cell>
          <cell r="EC1144">
            <v>0</v>
          </cell>
          <cell r="ED1144">
            <v>0</v>
          </cell>
          <cell r="EE1144">
            <v>0</v>
          </cell>
          <cell r="EF1144">
            <v>0</v>
          </cell>
          <cell r="EG1144">
            <v>0</v>
          </cell>
          <cell r="EH1144">
            <v>0</v>
          </cell>
          <cell r="EI1144">
            <v>0</v>
          </cell>
          <cell r="EK1144">
            <v>0</v>
          </cell>
          <cell r="EL1144">
            <v>0</v>
          </cell>
          <cell r="EM1144">
            <v>0</v>
          </cell>
          <cell r="EO1144">
            <v>0</v>
          </cell>
          <cell r="EP1144">
            <v>0</v>
          </cell>
          <cell r="EQ1144">
            <v>0</v>
          </cell>
          <cell r="ER1144">
            <v>0</v>
          </cell>
          <cell r="ES1144">
            <v>0</v>
          </cell>
          <cell r="ET1144">
            <v>0</v>
          </cell>
          <cell r="EU1144">
            <v>0</v>
          </cell>
          <cell r="EV1144">
            <v>0</v>
          </cell>
          <cell r="EW1144">
            <v>0</v>
          </cell>
          <cell r="EX1144">
            <v>0</v>
          </cell>
          <cell r="EY1144">
            <v>0</v>
          </cell>
          <cell r="EZ1144">
            <v>0</v>
          </cell>
          <cell r="FA1144">
            <v>0</v>
          </cell>
          <cell r="FC1144">
            <v>0</v>
          </cell>
          <cell r="FD1144">
            <v>0</v>
          </cell>
          <cell r="FE1144">
            <v>0</v>
          </cell>
          <cell r="FG1144">
            <v>0</v>
          </cell>
          <cell r="FH1144">
            <v>0</v>
          </cell>
          <cell r="FI1144">
            <v>0</v>
          </cell>
          <cell r="FJ1144">
            <v>0</v>
          </cell>
          <cell r="FK1144">
            <v>0</v>
          </cell>
          <cell r="FL1144">
            <v>0</v>
          </cell>
          <cell r="FM1144">
            <v>0</v>
          </cell>
          <cell r="FN1144">
            <v>0</v>
          </cell>
          <cell r="FO1144">
            <v>0</v>
          </cell>
          <cell r="FP1144">
            <v>0</v>
          </cell>
          <cell r="FQ1144">
            <v>0</v>
          </cell>
          <cell r="FR1144">
            <v>0</v>
          </cell>
          <cell r="FS1144">
            <v>0</v>
          </cell>
          <cell r="FU1144">
            <v>0</v>
          </cell>
          <cell r="FV1144">
            <v>0</v>
          </cell>
          <cell r="FW1144">
            <v>0</v>
          </cell>
          <cell r="FY1144">
            <v>0</v>
          </cell>
          <cell r="FZ1144">
            <v>0</v>
          </cell>
          <cell r="GA1144">
            <v>0</v>
          </cell>
          <cell r="GB1144">
            <v>0</v>
          </cell>
          <cell r="GC1144">
            <v>0</v>
          </cell>
          <cell r="GD1144">
            <v>0</v>
          </cell>
          <cell r="GE1144">
            <v>0</v>
          </cell>
          <cell r="GF1144">
            <v>0</v>
          </cell>
          <cell r="GG1144">
            <v>0</v>
          </cell>
          <cell r="GH1144">
            <v>0</v>
          </cell>
          <cell r="GI1144">
            <v>0</v>
          </cell>
          <cell r="GJ1144">
            <v>0</v>
          </cell>
          <cell r="GK1144">
            <v>0</v>
          </cell>
          <cell r="GM1144">
            <v>0</v>
          </cell>
          <cell r="GN1144">
            <v>0</v>
          </cell>
          <cell r="GO1144">
            <v>0</v>
          </cell>
          <cell r="GQ1144">
            <v>0</v>
          </cell>
          <cell r="GR1144">
            <v>0</v>
          </cell>
          <cell r="GS1144">
            <v>0</v>
          </cell>
          <cell r="GT1144">
            <v>0</v>
          </cell>
          <cell r="GU1144">
            <v>0</v>
          </cell>
          <cell r="GV1144">
            <v>0</v>
          </cell>
          <cell r="GW1144">
            <v>0</v>
          </cell>
          <cell r="GX1144">
            <v>0</v>
          </cell>
          <cell r="GY1144">
            <v>0</v>
          </cell>
          <cell r="GZ1144">
            <v>0</v>
          </cell>
          <cell r="HA1144">
            <v>0</v>
          </cell>
          <cell r="HB1144">
            <v>0</v>
          </cell>
          <cell r="HC1144">
            <v>0</v>
          </cell>
          <cell r="HD1144">
            <v>0</v>
          </cell>
          <cell r="HE1144">
            <v>0</v>
          </cell>
          <cell r="HF1144">
            <v>0</v>
          </cell>
          <cell r="HG1144">
            <v>0</v>
          </cell>
          <cell r="HH1144">
            <v>0</v>
          </cell>
          <cell r="HI1144">
            <v>0</v>
          </cell>
          <cell r="HJ1144" t="str">
            <v>SI</v>
          </cell>
          <cell r="HL1144">
            <v>6.4272288749707956E-3</v>
          </cell>
          <cell r="HO1144" t="str">
            <v>140</v>
          </cell>
          <cell r="HP1144" t="str">
            <v>140</v>
          </cell>
          <cell r="HQ1144" t="str">
            <v>140</v>
          </cell>
          <cell r="HR1144" t="str">
            <v>140</v>
          </cell>
          <cell r="HS1144" t="str">
            <v>140</v>
          </cell>
          <cell r="HT1144" t="str">
            <v>140</v>
          </cell>
          <cell r="HU1144" t="str">
            <v>140</v>
          </cell>
          <cell r="HV1144" t="str">
            <v>140</v>
          </cell>
          <cell r="HW1144" t="str">
            <v>140</v>
          </cell>
          <cell r="HX1144" t="str">
            <v>140</v>
          </cell>
          <cell r="HY1144" t="str">
            <v>140</v>
          </cell>
        </row>
        <row r="1145">
          <cell r="D1145" t="str">
            <v>14</v>
          </cell>
          <cell r="F1145" t="str">
            <v>14U</v>
          </cell>
          <cell r="H1145">
            <v>0</v>
          </cell>
          <cell r="I1145">
            <v>0</v>
          </cell>
          <cell r="J1145">
            <v>0</v>
          </cell>
          <cell r="K1145">
            <v>0</v>
          </cell>
          <cell r="M1145">
            <v>0</v>
          </cell>
          <cell r="O1145">
            <v>0</v>
          </cell>
          <cell r="S1145">
            <v>0</v>
          </cell>
          <cell r="T1145">
            <v>0</v>
          </cell>
          <cell r="U1145">
            <v>0</v>
          </cell>
          <cell r="V1145">
            <v>0</v>
          </cell>
          <cell r="W1145">
            <v>0</v>
          </cell>
          <cell r="X1145">
            <v>0</v>
          </cell>
          <cell r="Y1145">
            <v>0</v>
          </cell>
          <cell r="Z1145">
            <v>0</v>
          </cell>
          <cell r="AA1145">
            <v>0</v>
          </cell>
          <cell r="AB1145">
            <v>0</v>
          </cell>
          <cell r="AC1145">
            <v>0</v>
          </cell>
          <cell r="AE1145">
            <v>0</v>
          </cell>
          <cell r="AG1145">
            <v>0</v>
          </cell>
          <cell r="AK1145">
            <v>0</v>
          </cell>
          <cell r="AL1145">
            <v>0</v>
          </cell>
          <cell r="AM1145">
            <v>0</v>
          </cell>
          <cell r="AN1145">
            <v>0</v>
          </cell>
          <cell r="AO1145">
            <v>0</v>
          </cell>
          <cell r="AP1145">
            <v>0</v>
          </cell>
          <cell r="AQ1145">
            <v>0</v>
          </cell>
          <cell r="AR1145">
            <v>0</v>
          </cell>
          <cell r="AS1145">
            <v>0</v>
          </cell>
          <cell r="AT1145">
            <v>0</v>
          </cell>
          <cell r="AU1145">
            <v>0</v>
          </cell>
          <cell r="AV1145">
            <v>0</v>
          </cell>
          <cell r="AW1145">
            <v>0</v>
          </cell>
          <cell r="AY1145">
            <v>0</v>
          </cell>
          <cell r="AZ1145">
            <v>0</v>
          </cell>
          <cell r="BC1145">
            <v>0</v>
          </cell>
          <cell r="BD1145">
            <v>0</v>
          </cell>
          <cell r="BE1145">
            <v>0</v>
          </cell>
          <cell r="BF1145">
            <v>0</v>
          </cell>
          <cell r="BG1145">
            <v>0</v>
          </cell>
          <cell r="BH1145">
            <v>0</v>
          </cell>
          <cell r="BI1145">
            <v>0</v>
          </cell>
          <cell r="BJ1145">
            <v>0</v>
          </cell>
          <cell r="BK1145">
            <v>0</v>
          </cell>
          <cell r="BL1145">
            <v>0</v>
          </cell>
          <cell r="BM1145">
            <v>0</v>
          </cell>
          <cell r="BO1145">
            <v>0</v>
          </cell>
          <cell r="BQ1145">
            <v>0</v>
          </cell>
          <cell r="BU1145">
            <v>0</v>
          </cell>
          <cell r="BV1145">
            <v>0</v>
          </cell>
          <cell r="BW1145">
            <v>0</v>
          </cell>
          <cell r="BX1145">
            <v>0</v>
          </cell>
          <cell r="BY1145">
            <v>0</v>
          </cell>
          <cell r="BZ1145">
            <v>0</v>
          </cell>
          <cell r="CA1145">
            <v>0</v>
          </cell>
          <cell r="CB1145">
            <v>0</v>
          </cell>
          <cell r="CC1145">
            <v>0</v>
          </cell>
          <cell r="CD1145">
            <v>0</v>
          </cell>
          <cell r="CE1145">
            <v>0</v>
          </cell>
          <cell r="CG1145">
            <v>0</v>
          </cell>
          <cell r="CI1145">
            <v>0</v>
          </cell>
          <cell r="CM1145">
            <v>0</v>
          </cell>
          <cell r="CN1145">
            <v>0</v>
          </cell>
          <cell r="CO1145">
            <v>0</v>
          </cell>
          <cell r="CP1145">
            <v>0</v>
          </cell>
          <cell r="CQ1145">
            <v>0</v>
          </cell>
          <cell r="CR1145">
            <v>0</v>
          </cell>
          <cell r="CS1145">
            <v>0</v>
          </cell>
          <cell r="CT1145">
            <v>0</v>
          </cell>
          <cell r="CU1145">
            <v>0</v>
          </cell>
          <cell r="CV1145">
            <v>0</v>
          </cell>
          <cell r="CW1145">
            <v>0</v>
          </cell>
          <cell r="CY1145">
            <v>0</v>
          </cell>
          <cell r="DA1145">
            <v>0</v>
          </cell>
          <cell r="DB1145">
            <v>0</v>
          </cell>
          <cell r="DE1145">
            <v>0</v>
          </cell>
          <cell r="DF1145">
            <v>0</v>
          </cell>
          <cell r="DG1145">
            <v>0</v>
          </cell>
          <cell r="DH1145">
            <v>0</v>
          </cell>
          <cell r="DI1145">
            <v>0</v>
          </cell>
          <cell r="DJ1145">
            <v>0</v>
          </cell>
          <cell r="DK1145">
            <v>0</v>
          </cell>
          <cell r="DL1145">
            <v>0</v>
          </cell>
          <cell r="DM1145">
            <v>0</v>
          </cell>
          <cell r="DN1145">
            <v>0</v>
          </cell>
          <cell r="DO1145">
            <v>0</v>
          </cell>
          <cell r="DP1145">
            <v>0</v>
          </cell>
          <cell r="DQ1145">
            <v>0</v>
          </cell>
          <cell r="DS1145">
            <v>0</v>
          </cell>
          <cell r="DT1145">
            <v>0</v>
          </cell>
          <cell r="DU1145">
            <v>0</v>
          </cell>
          <cell r="DW1145">
            <v>0</v>
          </cell>
          <cell r="DX1145">
            <v>0</v>
          </cell>
          <cell r="DY1145">
            <v>0</v>
          </cell>
          <cell r="DZ1145">
            <v>0</v>
          </cell>
          <cell r="EA1145">
            <v>0</v>
          </cell>
          <cell r="EB1145">
            <v>0</v>
          </cell>
          <cell r="EC1145">
            <v>0</v>
          </cell>
          <cell r="ED1145">
            <v>0</v>
          </cell>
          <cell r="EE1145">
            <v>0</v>
          </cell>
          <cell r="EF1145">
            <v>0</v>
          </cell>
          <cell r="EG1145">
            <v>0</v>
          </cell>
          <cell r="EH1145">
            <v>0</v>
          </cell>
          <cell r="EI1145">
            <v>0</v>
          </cell>
          <cell r="EK1145">
            <v>0</v>
          </cell>
          <cell r="EL1145">
            <v>0</v>
          </cell>
          <cell r="EM1145">
            <v>0</v>
          </cell>
          <cell r="EO1145">
            <v>0</v>
          </cell>
          <cell r="EP1145">
            <v>0</v>
          </cell>
          <cell r="EQ1145">
            <v>0</v>
          </cell>
          <cell r="ER1145">
            <v>0</v>
          </cell>
          <cell r="ES1145">
            <v>0</v>
          </cell>
          <cell r="ET1145">
            <v>0</v>
          </cell>
          <cell r="EU1145">
            <v>0</v>
          </cell>
          <cell r="EV1145">
            <v>0</v>
          </cell>
          <cell r="EW1145">
            <v>0</v>
          </cell>
          <cell r="EX1145">
            <v>0</v>
          </cell>
          <cell r="EY1145">
            <v>0</v>
          </cell>
          <cell r="EZ1145">
            <v>0</v>
          </cell>
          <cell r="FA1145">
            <v>0</v>
          </cell>
          <cell r="FC1145">
            <v>0</v>
          </cell>
          <cell r="FD1145">
            <v>0</v>
          </cell>
          <cell r="FE1145">
            <v>0</v>
          </cell>
          <cell r="FG1145">
            <v>0</v>
          </cell>
          <cell r="FH1145">
            <v>0</v>
          </cell>
          <cell r="FI1145">
            <v>0</v>
          </cell>
          <cell r="FJ1145">
            <v>0</v>
          </cell>
          <cell r="FK1145">
            <v>0</v>
          </cell>
          <cell r="FL1145">
            <v>0</v>
          </cell>
          <cell r="FM1145">
            <v>0</v>
          </cell>
          <cell r="FN1145">
            <v>0</v>
          </cell>
          <cell r="FO1145">
            <v>0</v>
          </cell>
          <cell r="FP1145">
            <v>0</v>
          </cell>
          <cell r="FQ1145">
            <v>0</v>
          </cell>
          <cell r="FR1145">
            <v>0</v>
          </cell>
          <cell r="FS1145">
            <v>0</v>
          </cell>
          <cell r="FU1145">
            <v>0</v>
          </cell>
          <cell r="FV1145">
            <v>0</v>
          </cell>
          <cell r="FW1145">
            <v>0</v>
          </cell>
          <cell r="FY1145">
            <v>0</v>
          </cell>
          <cell r="FZ1145">
            <v>0</v>
          </cell>
          <cell r="GA1145">
            <v>0</v>
          </cell>
          <cell r="GB1145">
            <v>0</v>
          </cell>
          <cell r="GC1145">
            <v>0</v>
          </cell>
          <cell r="GD1145">
            <v>0</v>
          </cell>
          <cell r="GE1145">
            <v>0</v>
          </cell>
          <cell r="GF1145">
            <v>0</v>
          </cell>
          <cell r="GG1145">
            <v>0</v>
          </cell>
          <cell r="GH1145">
            <v>0</v>
          </cell>
          <cell r="GI1145">
            <v>0</v>
          </cell>
          <cell r="GJ1145">
            <v>0</v>
          </cell>
          <cell r="GK1145">
            <v>0</v>
          </cell>
          <cell r="GM1145">
            <v>0</v>
          </cell>
          <cell r="GN1145">
            <v>0</v>
          </cell>
          <cell r="GO1145">
            <v>0</v>
          </cell>
          <cell r="GQ1145">
            <v>0</v>
          </cell>
          <cell r="GR1145">
            <v>0</v>
          </cell>
          <cell r="GS1145">
            <v>0</v>
          </cell>
          <cell r="GT1145">
            <v>0</v>
          </cell>
          <cell r="GU1145">
            <v>0</v>
          </cell>
          <cell r="GV1145">
            <v>0</v>
          </cell>
          <cell r="GW1145">
            <v>0</v>
          </cell>
          <cell r="GX1145">
            <v>0</v>
          </cell>
          <cell r="GY1145">
            <v>0</v>
          </cell>
          <cell r="GZ1145">
            <v>0</v>
          </cell>
          <cell r="HA1145">
            <v>0</v>
          </cell>
          <cell r="HB1145">
            <v>0</v>
          </cell>
          <cell r="HC1145">
            <v>0</v>
          </cell>
          <cell r="HD1145">
            <v>0</v>
          </cell>
          <cell r="HE1145">
            <v>0</v>
          </cell>
          <cell r="HF1145">
            <v>0</v>
          </cell>
          <cell r="HG1145">
            <v>0</v>
          </cell>
          <cell r="HH1145">
            <v>0</v>
          </cell>
          <cell r="HI1145">
            <v>0</v>
          </cell>
          <cell r="HJ1145" t="str">
            <v>SI</v>
          </cell>
          <cell r="HL1145">
            <v>6.4272288749707956E-3</v>
          </cell>
          <cell r="HO1145" t="str">
            <v>140</v>
          </cell>
          <cell r="HP1145" t="str">
            <v>140</v>
          </cell>
          <cell r="HQ1145" t="str">
            <v>140</v>
          </cell>
          <cell r="HR1145" t="str">
            <v>140</v>
          </cell>
          <cell r="HS1145" t="str">
            <v>140</v>
          </cell>
          <cell r="HT1145" t="str">
            <v>140</v>
          </cell>
          <cell r="HU1145" t="str">
            <v>140</v>
          </cell>
          <cell r="HV1145" t="str">
            <v>140</v>
          </cell>
          <cell r="HW1145" t="str">
            <v>140</v>
          </cell>
          <cell r="HX1145" t="str">
            <v>140</v>
          </cell>
          <cell r="HY1145" t="str">
            <v>140</v>
          </cell>
        </row>
        <row r="1146">
          <cell r="D1146" t="str">
            <v>14</v>
          </cell>
          <cell r="F1146" t="str">
            <v>14U</v>
          </cell>
          <cell r="H1146">
            <v>0</v>
          </cell>
          <cell r="I1146">
            <v>0</v>
          </cell>
          <cell r="J1146">
            <v>0</v>
          </cell>
          <cell r="K1146">
            <v>0</v>
          </cell>
          <cell r="M1146">
            <v>0</v>
          </cell>
          <cell r="O1146">
            <v>0</v>
          </cell>
          <cell r="S1146">
            <v>0</v>
          </cell>
          <cell r="T1146">
            <v>0</v>
          </cell>
          <cell r="U1146">
            <v>0</v>
          </cell>
          <cell r="V1146">
            <v>0</v>
          </cell>
          <cell r="W1146">
            <v>0</v>
          </cell>
          <cell r="X1146">
            <v>0</v>
          </cell>
          <cell r="Y1146">
            <v>0</v>
          </cell>
          <cell r="Z1146">
            <v>0</v>
          </cell>
          <cell r="AA1146">
            <v>0</v>
          </cell>
          <cell r="AB1146">
            <v>0</v>
          </cell>
          <cell r="AC1146">
            <v>0</v>
          </cell>
          <cell r="AE1146">
            <v>0</v>
          </cell>
          <cell r="AG1146">
            <v>0</v>
          </cell>
          <cell r="AK1146">
            <v>0</v>
          </cell>
          <cell r="AL1146">
            <v>0</v>
          </cell>
          <cell r="AM1146">
            <v>0</v>
          </cell>
          <cell r="AN1146">
            <v>0</v>
          </cell>
          <cell r="AO1146">
            <v>0</v>
          </cell>
          <cell r="AP1146">
            <v>0</v>
          </cell>
          <cell r="AQ1146">
            <v>0</v>
          </cell>
          <cell r="AR1146">
            <v>0</v>
          </cell>
          <cell r="AS1146">
            <v>0</v>
          </cell>
          <cell r="AT1146">
            <v>0</v>
          </cell>
          <cell r="AU1146">
            <v>0</v>
          </cell>
          <cell r="AV1146">
            <v>0</v>
          </cell>
          <cell r="AW1146">
            <v>0</v>
          </cell>
          <cell r="AY1146">
            <v>0</v>
          </cell>
          <cell r="AZ1146">
            <v>0</v>
          </cell>
          <cell r="BC1146">
            <v>0</v>
          </cell>
          <cell r="BD1146">
            <v>0</v>
          </cell>
          <cell r="BE1146">
            <v>0</v>
          </cell>
          <cell r="BF1146">
            <v>0</v>
          </cell>
          <cell r="BG1146">
            <v>0</v>
          </cell>
          <cell r="BH1146">
            <v>0</v>
          </cell>
          <cell r="BI1146">
            <v>0</v>
          </cell>
          <cell r="BJ1146">
            <v>0</v>
          </cell>
          <cell r="BK1146">
            <v>0</v>
          </cell>
          <cell r="BL1146">
            <v>0</v>
          </cell>
          <cell r="BM1146">
            <v>0</v>
          </cell>
          <cell r="BO1146">
            <v>0</v>
          </cell>
          <cell r="BQ1146">
            <v>0</v>
          </cell>
          <cell r="BU1146">
            <v>0</v>
          </cell>
          <cell r="BV1146">
            <v>0</v>
          </cell>
          <cell r="BW1146">
            <v>0</v>
          </cell>
          <cell r="BX1146">
            <v>0</v>
          </cell>
          <cell r="BY1146">
            <v>0</v>
          </cell>
          <cell r="BZ1146">
            <v>0</v>
          </cell>
          <cell r="CA1146">
            <v>0</v>
          </cell>
          <cell r="CB1146">
            <v>0</v>
          </cell>
          <cell r="CC1146">
            <v>0</v>
          </cell>
          <cell r="CD1146">
            <v>0</v>
          </cell>
          <cell r="CE1146">
            <v>0</v>
          </cell>
          <cell r="CG1146">
            <v>0</v>
          </cell>
          <cell r="CI1146">
            <v>0</v>
          </cell>
          <cell r="CM1146">
            <v>0</v>
          </cell>
          <cell r="CN1146">
            <v>0</v>
          </cell>
          <cell r="CO1146">
            <v>0</v>
          </cell>
          <cell r="CP1146">
            <v>0</v>
          </cell>
          <cell r="CQ1146">
            <v>0</v>
          </cell>
          <cell r="CR1146">
            <v>0</v>
          </cell>
          <cell r="CS1146">
            <v>0</v>
          </cell>
          <cell r="CT1146">
            <v>0</v>
          </cell>
          <cell r="CU1146">
            <v>0</v>
          </cell>
          <cell r="CV1146">
            <v>0</v>
          </cell>
          <cell r="CW1146">
            <v>0</v>
          </cell>
          <cell r="CY1146">
            <v>0</v>
          </cell>
          <cell r="DA1146">
            <v>0</v>
          </cell>
          <cell r="DB1146">
            <v>0</v>
          </cell>
          <cell r="DE1146">
            <v>0</v>
          </cell>
          <cell r="DF1146">
            <v>0</v>
          </cell>
          <cell r="DG1146">
            <v>0</v>
          </cell>
          <cell r="DH1146">
            <v>0</v>
          </cell>
          <cell r="DI1146">
            <v>0</v>
          </cell>
          <cell r="DJ1146">
            <v>0</v>
          </cell>
          <cell r="DK1146">
            <v>0</v>
          </cell>
          <cell r="DL1146">
            <v>0</v>
          </cell>
          <cell r="DM1146">
            <v>0</v>
          </cell>
          <cell r="DN1146">
            <v>0</v>
          </cell>
          <cell r="DO1146">
            <v>0</v>
          </cell>
          <cell r="DP1146">
            <v>0</v>
          </cell>
          <cell r="DQ1146">
            <v>0</v>
          </cell>
          <cell r="DS1146">
            <v>0</v>
          </cell>
          <cell r="DT1146">
            <v>0</v>
          </cell>
          <cell r="DU1146">
            <v>0</v>
          </cell>
          <cell r="DW1146">
            <v>0</v>
          </cell>
          <cell r="DX1146">
            <v>0</v>
          </cell>
          <cell r="DY1146">
            <v>0</v>
          </cell>
          <cell r="DZ1146">
            <v>0</v>
          </cell>
          <cell r="EA1146">
            <v>0</v>
          </cell>
          <cell r="EB1146">
            <v>0</v>
          </cell>
          <cell r="EC1146">
            <v>0</v>
          </cell>
          <cell r="ED1146">
            <v>0</v>
          </cell>
          <cell r="EE1146">
            <v>0</v>
          </cell>
          <cell r="EF1146">
            <v>0</v>
          </cell>
          <cell r="EG1146">
            <v>0</v>
          </cell>
          <cell r="EH1146">
            <v>0</v>
          </cell>
          <cell r="EI1146">
            <v>0</v>
          </cell>
          <cell r="EK1146">
            <v>0</v>
          </cell>
          <cell r="EL1146">
            <v>0</v>
          </cell>
          <cell r="EM1146">
            <v>0</v>
          </cell>
          <cell r="EO1146">
            <v>0</v>
          </cell>
          <cell r="EP1146">
            <v>0</v>
          </cell>
          <cell r="EQ1146">
            <v>0</v>
          </cell>
          <cell r="ER1146">
            <v>0</v>
          </cell>
          <cell r="ES1146">
            <v>0</v>
          </cell>
          <cell r="ET1146">
            <v>0</v>
          </cell>
          <cell r="EU1146">
            <v>0</v>
          </cell>
          <cell r="EV1146">
            <v>0</v>
          </cell>
          <cell r="EW1146">
            <v>0</v>
          </cell>
          <cell r="EX1146">
            <v>0</v>
          </cell>
          <cell r="EY1146">
            <v>0</v>
          </cell>
          <cell r="EZ1146">
            <v>0</v>
          </cell>
          <cell r="FA1146">
            <v>0</v>
          </cell>
          <cell r="FC1146">
            <v>0</v>
          </cell>
          <cell r="FD1146">
            <v>0</v>
          </cell>
          <cell r="FE1146">
            <v>0</v>
          </cell>
          <cell r="FG1146">
            <v>0</v>
          </cell>
          <cell r="FH1146">
            <v>0</v>
          </cell>
          <cell r="FI1146">
            <v>0</v>
          </cell>
          <cell r="FJ1146">
            <v>0</v>
          </cell>
          <cell r="FK1146">
            <v>0</v>
          </cell>
          <cell r="FL1146">
            <v>0</v>
          </cell>
          <cell r="FM1146">
            <v>0</v>
          </cell>
          <cell r="FN1146">
            <v>0</v>
          </cell>
          <cell r="FO1146">
            <v>0</v>
          </cell>
          <cell r="FP1146">
            <v>0</v>
          </cell>
          <cell r="FQ1146">
            <v>0</v>
          </cell>
          <cell r="FR1146">
            <v>0</v>
          </cell>
          <cell r="FS1146">
            <v>0</v>
          </cell>
          <cell r="FU1146">
            <v>0</v>
          </cell>
          <cell r="FV1146">
            <v>0</v>
          </cell>
          <cell r="FW1146">
            <v>0</v>
          </cell>
          <cell r="FY1146">
            <v>0</v>
          </cell>
          <cell r="FZ1146">
            <v>0</v>
          </cell>
          <cell r="GA1146">
            <v>0</v>
          </cell>
          <cell r="GB1146">
            <v>0</v>
          </cell>
          <cell r="GC1146">
            <v>0</v>
          </cell>
          <cell r="GD1146">
            <v>0</v>
          </cell>
          <cell r="GE1146">
            <v>0</v>
          </cell>
          <cell r="GF1146">
            <v>0</v>
          </cell>
          <cell r="GG1146">
            <v>0</v>
          </cell>
          <cell r="GH1146">
            <v>0</v>
          </cell>
          <cell r="GI1146">
            <v>0</v>
          </cell>
          <cell r="GJ1146">
            <v>0</v>
          </cell>
          <cell r="GK1146">
            <v>0</v>
          </cell>
          <cell r="GM1146">
            <v>0</v>
          </cell>
          <cell r="GN1146">
            <v>0</v>
          </cell>
          <cell r="GO1146">
            <v>0</v>
          </cell>
          <cell r="GQ1146">
            <v>0</v>
          </cell>
          <cell r="GR1146">
            <v>0</v>
          </cell>
          <cell r="GS1146">
            <v>0</v>
          </cell>
          <cell r="GT1146">
            <v>0</v>
          </cell>
          <cell r="GU1146">
            <v>0</v>
          </cell>
          <cell r="GV1146">
            <v>0</v>
          </cell>
          <cell r="GW1146">
            <v>0</v>
          </cell>
          <cell r="GX1146">
            <v>0</v>
          </cell>
          <cell r="GY1146">
            <v>0</v>
          </cell>
          <cell r="GZ1146">
            <v>0</v>
          </cell>
          <cell r="HA1146">
            <v>0</v>
          </cell>
          <cell r="HB1146">
            <v>0</v>
          </cell>
          <cell r="HC1146">
            <v>0</v>
          </cell>
          <cell r="HD1146">
            <v>0</v>
          </cell>
          <cell r="HE1146">
            <v>0</v>
          </cell>
          <cell r="HF1146">
            <v>0</v>
          </cell>
          <cell r="HG1146">
            <v>0</v>
          </cell>
          <cell r="HH1146">
            <v>0</v>
          </cell>
          <cell r="HI1146">
            <v>0</v>
          </cell>
          <cell r="HJ1146" t="str">
            <v>SI</v>
          </cell>
          <cell r="HL1146">
            <v>6.4272288749707956E-3</v>
          </cell>
          <cell r="HO1146" t="str">
            <v>140</v>
          </cell>
          <cell r="HP1146" t="str">
            <v>140</v>
          </cell>
          <cell r="HQ1146" t="str">
            <v>140</v>
          </cell>
          <cell r="HR1146" t="str">
            <v>140</v>
          </cell>
          <cell r="HS1146" t="str">
            <v>140</v>
          </cell>
          <cell r="HT1146" t="str">
            <v>140</v>
          </cell>
          <cell r="HU1146" t="str">
            <v>140</v>
          </cell>
          <cell r="HV1146" t="str">
            <v>140</v>
          </cell>
          <cell r="HW1146" t="str">
            <v>140</v>
          </cell>
          <cell r="HX1146" t="str">
            <v>140</v>
          </cell>
          <cell r="HY1146" t="str">
            <v>140</v>
          </cell>
        </row>
        <row r="1147">
          <cell r="D1147" t="str">
            <v>14</v>
          </cell>
          <cell r="F1147" t="str">
            <v>14U</v>
          </cell>
          <cell r="H1147">
            <v>0</v>
          </cell>
          <cell r="I1147">
            <v>0</v>
          </cell>
          <cell r="J1147">
            <v>0</v>
          </cell>
          <cell r="K1147">
            <v>0</v>
          </cell>
          <cell r="M1147">
            <v>0</v>
          </cell>
          <cell r="O1147">
            <v>0</v>
          </cell>
          <cell r="S1147">
            <v>0</v>
          </cell>
          <cell r="T1147">
            <v>0</v>
          </cell>
          <cell r="U1147">
            <v>0</v>
          </cell>
          <cell r="V1147">
            <v>0</v>
          </cell>
          <cell r="W1147">
            <v>0</v>
          </cell>
          <cell r="X1147">
            <v>0</v>
          </cell>
          <cell r="Y1147">
            <v>0</v>
          </cell>
          <cell r="Z1147">
            <v>0</v>
          </cell>
          <cell r="AA1147">
            <v>0</v>
          </cell>
          <cell r="AB1147">
            <v>0</v>
          </cell>
          <cell r="AC1147">
            <v>0</v>
          </cell>
          <cell r="AE1147">
            <v>0</v>
          </cell>
          <cell r="AG1147">
            <v>0</v>
          </cell>
          <cell r="AK1147">
            <v>0</v>
          </cell>
          <cell r="AL1147">
            <v>0</v>
          </cell>
          <cell r="AM1147">
            <v>0</v>
          </cell>
          <cell r="AN1147">
            <v>0</v>
          </cell>
          <cell r="AO1147">
            <v>0</v>
          </cell>
          <cell r="AP1147">
            <v>0</v>
          </cell>
          <cell r="AQ1147">
            <v>0</v>
          </cell>
          <cell r="AR1147">
            <v>0</v>
          </cell>
          <cell r="AS1147">
            <v>0</v>
          </cell>
          <cell r="AT1147">
            <v>0</v>
          </cell>
          <cell r="AU1147">
            <v>0</v>
          </cell>
          <cell r="AV1147">
            <v>0</v>
          </cell>
          <cell r="AW1147">
            <v>0</v>
          </cell>
          <cell r="AY1147">
            <v>0</v>
          </cell>
          <cell r="AZ1147">
            <v>0</v>
          </cell>
          <cell r="BC1147">
            <v>0</v>
          </cell>
          <cell r="BD1147">
            <v>0</v>
          </cell>
          <cell r="BE1147">
            <v>0</v>
          </cell>
          <cell r="BF1147">
            <v>0</v>
          </cell>
          <cell r="BG1147">
            <v>0</v>
          </cell>
          <cell r="BH1147">
            <v>0</v>
          </cell>
          <cell r="BI1147">
            <v>0</v>
          </cell>
          <cell r="BJ1147">
            <v>0</v>
          </cell>
          <cell r="BK1147">
            <v>0</v>
          </cell>
          <cell r="BL1147">
            <v>0</v>
          </cell>
          <cell r="BM1147">
            <v>0</v>
          </cell>
          <cell r="BO1147">
            <v>0</v>
          </cell>
          <cell r="BQ1147">
            <v>0</v>
          </cell>
          <cell r="BU1147">
            <v>0</v>
          </cell>
          <cell r="BV1147">
            <v>0</v>
          </cell>
          <cell r="BW1147">
            <v>0</v>
          </cell>
          <cell r="BX1147">
            <v>0</v>
          </cell>
          <cell r="BY1147">
            <v>0</v>
          </cell>
          <cell r="BZ1147">
            <v>0</v>
          </cell>
          <cell r="CA1147">
            <v>0</v>
          </cell>
          <cell r="CB1147">
            <v>0</v>
          </cell>
          <cell r="CC1147">
            <v>0</v>
          </cell>
          <cell r="CD1147">
            <v>0</v>
          </cell>
          <cell r="CE1147">
            <v>0</v>
          </cell>
          <cell r="CG1147">
            <v>0</v>
          </cell>
          <cell r="CI1147">
            <v>0</v>
          </cell>
          <cell r="CM1147">
            <v>0</v>
          </cell>
          <cell r="CN1147">
            <v>0</v>
          </cell>
          <cell r="CO1147">
            <v>0</v>
          </cell>
          <cell r="CP1147">
            <v>0</v>
          </cell>
          <cell r="CQ1147">
            <v>0</v>
          </cell>
          <cell r="CR1147">
            <v>0</v>
          </cell>
          <cell r="CS1147">
            <v>0</v>
          </cell>
          <cell r="CT1147">
            <v>0</v>
          </cell>
          <cell r="CU1147">
            <v>0</v>
          </cell>
          <cell r="CV1147">
            <v>0</v>
          </cell>
          <cell r="CW1147">
            <v>0</v>
          </cell>
          <cell r="CY1147">
            <v>0</v>
          </cell>
          <cell r="DA1147">
            <v>0</v>
          </cell>
          <cell r="DB1147">
            <v>0</v>
          </cell>
          <cell r="DE1147">
            <v>0</v>
          </cell>
          <cell r="DF1147">
            <v>0</v>
          </cell>
          <cell r="DG1147">
            <v>0</v>
          </cell>
          <cell r="DH1147">
            <v>0</v>
          </cell>
          <cell r="DI1147">
            <v>0</v>
          </cell>
          <cell r="DJ1147">
            <v>0</v>
          </cell>
          <cell r="DK1147">
            <v>0</v>
          </cell>
          <cell r="DL1147">
            <v>0</v>
          </cell>
          <cell r="DM1147">
            <v>0</v>
          </cell>
          <cell r="DN1147">
            <v>0</v>
          </cell>
          <cell r="DO1147">
            <v>0</v>
          </cell>
          <cell r="DP1147">
            <v>0</v>
          </cell>
          <cell r="DQ1147">
            <v>0</v>
          </cell>
          <cell r="DS1147">
            <v>0</v>
          </cell>
          <cell r="DT1147">
            <v>0</v>
          </cell>
          <cell r="DU1147">
            <v>0</v>
          </cell>
          <cell r="DW1147">
            <v>0</v>
          </cell>
          <cell r="DX1147">
            <v>0</v>
          </cell>
          <cell r="DY1147">
            <v>0</v>
          </cell>
          <cell r="DZ1147">
            <v>0</v>
          </cell>
          <cell r="EA1147">
            <v>0</v>
          </cell>
          <cell r="EB1147">
            <v>0</v>
          </cell>
          <cell r="EC1147">
            <v>0</v>
          </cell>
          <cell r="ED1147">
            <v>0</v>
          </cell>
          <cell r="EE1147">
            <v>0</v>
          </cell>
          <cell r="EF1147">
            <v>0</v>
          </cell>
          <cell r="EG1147">
            <v>0</v>
          </cell>
          <cell r="EH1147">
            <v>0</v>
          </cell>
          <cell r="EI1147">
            <v>0</v>
          </cell>
          <cell r="EK1147">
            <v>0</v>
          </cell>
          <cell r="EL1147">
            <v>0</v>
          </cell>
          <cell r="EM1147">
            <v>0</v>
          </cell>
          <cell r="EO1147">
            <v>0</v>
          </cell>
          <cell r="EP1147">
            <v>0</v>
          </cell>
          <cell r="EQ1147">
            <v>0</v>
          </cell>
          <cell r="ER1147">
            <v>0</v>
          </cell>
          <cell r="ES1147">
            <v>0</v>
          </cell>
          <cell r="ET1147">
            <v>0</v>
          </cell>
          <cell r="EU1147">
            <v>0</v>
          </cell>
          <cell r="EV1147">
            <v>0</v>
          </cell>
          <cell r="EW1147">
            <v>0</v>
          </cell>
          <cell r="EX1147">
            <v>0</v>
          </cell>
          <cell r="EY1147">
            <v>0</v>
          </cell>
          <cell r="EZ1147">
            <v>0</v>
          </cell>
          <cell r="FA1147">
            <v>0</v>
          </cell>
          <cell r="FC1147">
            <v>0</v>
          </cell>
          <cell r="FD1147">
            <v>0</v>
          </cell>
          <cell r="FE1147">
            <v>0</v>
          </cell>
          <cell r="FG1147">
            <v>0</v>
          </cell>
          <cell r="FH1147">
            <v>0</v>
          </cell>
          <cell r="FI1147">
            <v>0</v>
          </cell>
          <cell r="FJ1147">
            <v>0</v>
          </cell>
          <cell r="FK1147">
            <v>0</v>
          </cell>
          <cell r="FL1147">
            <v>0</v>
          </cell>
          <cell r="FM1147">
            <v>0</v>
          </cell>
          <cell r="FN1147">
            <v>0</v>
          </cell>
          <cell r="FO1147">
            <v>0</v>
          </cell>
          <cell r="FP1147">
            <v>0</v>
          </cell>
          <cell r="FQ1147">
            <v>0</v>
          </cell>
          <cell r="FR1147">
            <v>0</v>
          </cell>
          <cell r="FS1147">
            <v>0</v>
          </cell>
          <cell r="FU1147">
            <v>0</v>
          </cell>
          <cell r="FV1147">
            <v>0</v>
          </cell>
          <cell r="FW1147">
            <v>0</v>
          </cell>
          <cell r="FY1147">
            <v>0</v>
          </cell>
          <cell r="FZ1147">
            <v>0</v>
          </cell>
          <cell r="GA1147">
            <v>0</v>
          </cell>
          <cell r="GB1147">
            <v>0</v>
          </cell>
          <cell r="GC1147">
            <v>0</v>
          </cell>
          <cell r="GD1147">
            <v>0</v>
          </cell>
          <cell r="GE1147">
            <v>0</v>
          </cell>
          <cell r="GF1147">
            <v>0</v>
          </cell>
          <cell r="GG1147">
            <v>0</v>
          </cell>
          <cell r="GH1147">
            <v>0</v>
          </cell>
          <cell r="GI1147">
            <v>0</v>
          </cell>
          <cell r="GJ1147">
            <v>0</v>
          </cell>
          <cell r="GK1147">
            <v>0</v>
          </cell>
          <cell r="GM1147">
            <v>0</v>
          </cell>
          <cell r="GN1147">
            <v>0</v>
          </cell>
          <cell r="GO1147">
            <v>0</v>
          </cell>
          <cell r="GQ1147">
            <v>0</v>
          </cell>
          <cell r="GR1147">
            <v>0</v>
          </cell>
          <cell r="GS1147">
            <v>0</v>
          </cell>
          <cell r="GT1147">
            <v>0</v>
          </cell>
          <cell r="GU1147">
            <v>0</v>
          </cell>
          <cell r="GV1147">
            <v>0</v>
          </cell>
          <cell r="GW1147">
            <v>0</v>
          </cell>
          <cell r="GX1147">
            <v>0</v>
          </cell>
          <cell r="GY1147">
            <v>0</v>
          </cell>
          <cell r="GZ1147">
            <v>0</v>
          </cell>
          <cell r="HA1147">
            <v>0</v>
          </cell>
          <cell r="HB1147">
            <v>0</v>
          </cell>
          <cell r="HC1147">
            <v>0</v>
          </cell>
          <cell r="HD1147">
            <v>0</v>
          </cell>
          <cell r="HE1147">
            <v>0</v>
          </cell>
          <cell r="HF1147">
            <v>0</v>
          </cell>
          <cell r="HG1147">
            <v>0</v>
          </cell>
          <cell r="HH1147">
            <v>0</v>
          </cell>
          <cell r="HI1147">
            <v>0</v>
          </cell>
          <cell r="HJ1147" t="str">
            <v>SI</v>
          </cell>
          <cell r="HL1147">
            <v>6.4272288749707956E-3</v>
          </cell>
          <cell r="HO1147" t="str">
            <v>140</v>
          </cell>
          <cell r="HP1147" t="str">
            <v>140</v>
          </cell>
          <cell r="HQ1147" t="str">
            <v>140</v>
          </cell>
          <cell r="HR1147" t="str">
            <v>140</v>
          </cell>
          <cell r="HS1147" t="str">
            <v>140</v>
          </cell>
          <cell r="HT1147" t="str">
            <v>140</v>
          </cell>
          <cell r="HU1147" t="str">
            <v>140</v>
          </cell>
          <cell r="HV1147" t="str">
            <v>140</v>
          </cell>
          <cell r="HW1147" t="str">
            <v>140</v>
          </cell>
          <cell r="HX1147" t="str">
            <v>140</v>
          </cell>
          <cell r="HY1147" t="str">
            <v>140</v>
          </cell>
        </row>
        <row r="1148">
          <cell r="D1148" t="str">
            <v>14</v>
          </cell>
          <cell r="F1148" t="str">
            <v>14U</v>
          </cell>
          <cell r="H1148">
            <v>0</v>
          </cell>
          <cell r="I1148">
            <v>0</v>
          </cell>
          <cell r="J1148">
            <v>0</v>
          </cell>
          <cell r="K1148">
            <v>0</v>
          </cell>
          <cell r="M1148">
            <v>0</v>
          </cell>
          <cell r="O1148">
            <v>0</v>
          </cell>
          <cell r="S1148">
            <v>0</v>
          </cell>
          <cell r="T1148">
            <v>0</v>
          </cell>
          <cell r="U1148">
            <v>0</v>
          </cell>
          <cell r="V1148">
            <v>0</v>
          </cell>
          <cell r="W1148">
            <v>0</v>
          </cell>
          <cell r="X1148">
            <v>0</v>
          </cell>
          <cell r="Y1148">
            <v>0</v>
          </cell>
          <cell r="Z1148">
            <v>0</v>
          </cell>
          <cell r="AA1148">
            <v>0</v>
          </cell>
          <cell r="AB1148">
            <v>0</v>
          </cell>
          <cell r="AC1148">
            <v>0</v>
          </cell>
          <cell r="AE1148">
            <v>0</v>
          </cell>
          <cell r="AG1148">
            <v>0</v>
          </cell>
          <cell r="AK1148">
            <v>0</v>
          </cell>
          <cell r="AL1148">
            <v>0</v>
          </cell>
          <cell r="AM1148">
            <v>0</v>
          </cell>
          <cell r="AN1148">
            <v>0</v>
          </cell>
          <cell r="AO1148">
            <v>0</v>
          </cell>
          <cell r="AP1148">
            <v>0</v>
          </cell>
          <cell r="AQ1148">
            <v>0</v>
          </cell>
          <cell r="AR1148">
            <v>0</v>
          </cell>
          <cell r="AS1148">
            <v>0</v>
          </cell>
          <cell r="AT1148">
            <v>0</v>
          </cell>
          <cell r="AU1148">
            <v>0</v>
          </cell>
          <cell r="AV1148">
            <v>0</v>
          </cell>
          <cell r="AW1148">
            <v>0</v>
          </cell>
          <cell r="AY1148">
            <v>0</v>
          </cell>
          <cell r="AZ1148">
            <v>0</v>
          </cell>
          <cell r="BC1148">
            <v>0</v>
          </cell>
          <cell r="BD1148">
            <v>0</v>
          </cell>
          <cell r="BE1148">
            <v>0</v>
          </cell>
          <cell r="BF1148">
            <v>0</v>
          </cell>
          <cell r="BG1148">
            <v>0</v>
          </cell>
          <cell r="BH1148">
            <v>0</v>
          </cell>
          <cell r="BI1148">
            <v>0</v>
          </cell>
          <cell r="BJ1148">
            <v>0</v>
          </cell>
          <cell r="BK1148">
            <v>0</v>
          </cell>
          <cell r="BL1148">
            <v>0</v>
          </cell>
          <cell r="BM1148">
            <v>0</v>
          </cell>
          <cell r="BO1148">
            <v>0</v>
          </cell>
          <cell r="BQ1148">
            <v>0</v>
          </cell>
          <cell r="BU1148">
            <v>0</v>
          </cell>
          <cell r="BV1148">
            <v>0</v>
          </cell>
          <cell r="BW1148">
            <v>0</v>
          </cell>
          <cell r="BX1148">
            <v>0</v>
          </cell>
          <cell r="BY1148">
            <v>0</v>
          </cell>
          <cell r="BZ1148">
            <v>0</v>
          </cell>
          <cell r="CA1148">
            <v>0</v>
          </cell>
          <cell r="CB1148">
            <v>0</v>
          </cell>
          <cell r="CC1148">
            <v>0</v>
          </cell>
          <cell r="CD1148">
            <v>0</v>
          </cell>
          <cell r="CE1148">
            <v>0</v>
          </cell>
          <cell r="CG1148">
            <v>0</v>
          </cell>
          <cell r="CI1148">
            <v>0</v>
          </cell>
          <cell r="CM1148">
            <v>0</v>
          </cell>
          <cell r="CN1148">
            <v>0</v>
          </cell>
          <cell r="CO1148">
            <v>0</v>
          </cell>
          <cell r="CP1148">
            <v>0</v>
          </cell>
          <cell r="CQ1148">
            <v>0</v>
          </cell>
          <cell r="CR1148">
            <v>0</v>
          </cell>
          <cell r="CS1148">
            <v>0</v>
          </cell>
          <cell r="CT1148">
            <v>0</v>
          </cell>
          <cell r="CU1148">
            <v>0</v>
          </cell>
          <cell r="CV1148">
            <v>0</v>
          </cell>
          <cell r="CW1148">
            <v>0</v>
          </cell>
          <cell r="CY1148">
            <v>0</v>
          </cell>
          <cell r="DA1148">
            <v>0</v>
          </cell>
          <cell r="DB1148">
            <v>0</v>
          </cell>
          <cell r="DE1148">
            <v>0</v>
          </cell>
          <cell r="DF1148">
            <v>0</v>
          </cell>
          <cell r="DG1148">
            <v>0</v>
          </cell>
          <cell r="DH1148">
            <v>0</v>
          </cell>
          <cell r="DI1148">
            <v>0</v>
          </cell>
          <cell r="DJ1148">
            <v>0</v>
          </cell>
          <cell r="DK1148">
            <v>0</v>
          </cell>
          <cell r="DL1148">
            <v>0</v>
          </cell>
          <cell r="DM1148">
            <v>0</v>
          </cell>
          <cell r="DN1148">
            <v>0</v>
          </cell>
          <cell r="DO1148">
            <v>0</v>
          </cell>
          <cell r="DP1148">
            <v>0</v>
          </cell>
          <cell r="DQ1148">
            <v>0</v>
          </cell>
          <cell r="DS1148">
            <v>0</v>
          </cell>
          <cell r="DT1148">
            <v>0</v>
          </cell>
          <cell r="DU1148">
            <v>0</v>
          </cell>
          <cell r="DW1148">
            <v>0</v>
          </cell>
          <cell r="DX1148">
            <v>0</v>
          </cell>
          <cell r="DY1148">
            <v>0</v>
          </cell>
          <cell r="DZ1148">
            <v>0</v>
          </cell>
          <cell r="EA1148">
            <v>0</v>
          </cell>
          <cell r="EB1148">
            <v>0</v>
          </cell>
          <cell r="EC1148">
            <v>0</v>
          </cell>
          <cell r="ED1148">
            <v>0</v>
          </cell>
          <cell r="EE1148">
            <v>0</v>
          </cell>
          <cell r="EF1148">
            <v>0</v>
          </cell>
          <cell r="EG1148">
            <v>0</v>
          </cell>
          <cell r="EH1148">
            <v>0</v>
          </cell>
          <cell r="EI1148">
            <v>0</v>
          </cell>
          <cell r="EK1148">
            <v>0</v>
          </cell>
          <cell r="EL1148">
            <v>0</v>
          </cell>
          <cell r="EM1148">
            <v>0</v>
          </cell>
          <cell r="EO1148">
            <v>0</v>
          </cell>
          <cell r="EP1148">
            <v>0</v>
          </cell>
          <cell r="EQ1148">
            <v>0</v>
          </cell>
          <cell r="ER1148">
            <v>0</v>
          </cell>
          <cell r="ES1148">
            <v>0</v>
          </cell>
          <cell r="ET1148">
            <v>0</v>
          </cell>
          <cell r="EU1148">
            <v>0</v>
          </cell>
          <cell r="EV1148">
            <v>0</v>
          </cell>
          <cell r="EW1148">
            <v>0</v>
          </cell>
          <cell r="EX1148">
            <v>0</v>
          </cell>
          <cell r="EY1148">
            <v>0</v>
          </cell>
          <cell r="EZ1148">
            <v>0</v>
          </cell>
          <cell r="FA1148">
            <v>0</v>
          </cell>
          <cell r="FC1148">
            <v>0</v>
          </cell>
          <cell r="FD1148">
            <v>0</v>
          </cell>
          <cell r="FE1148">
            <v>0</v>
          </cell>
          <cell r="FG1148">
            <v>0</v>
          </cell>
          <cell r="FH1148">
            <v>0</v>
          </cell>
          <cell r="FI1148">
            <v>0</v>
          </cell>
          <cell r="FJ1148">
            <v>0</v>
          </cell>
          <cell r="FK1148">
            <v>0</v>
          </cell>
          <cell r="FL1148">
            <v>0</v>
          </cell>
          <cell r="FM1148">
            <v>0</v>
          </cell>
          <cell r="FN1148">
            <v>0</v>
          </cell>
          <cell r="FO1148">
            <v>0</v>
          </cell>
          <cell r="FP1148">
            <v>0</v>
          </cell>
          <cell r="FQ1148">
            <v>0</v>
          </cell>
          <cell r="FR1148">
            <v>0</v>
          </cell>
          <cell r="FS1148">
            <v>0</v>
          </cell>
          <cell r="FU1148">
            <v>0</v>
          </cell>
          <cell r="FV1148">
            <v>0</v>
          </cell>
          <cell r="FW1148">
            <v>0</v>
          </cell>
          <cell r="FY1148">
            <v>0</v>
          </cell>
          <cell r="FZ1148">
            <v>0</v>
          </cell>
          <cell r="GA1148">
            <v>0</v>
          </cell>
          <cell r="GB1148">
            <v>0</v>
          </cell>
          <cell r="GC1148">
            <v>0</v>
          </cell>
          <cell r="GD1148">
            <v>0</v>
          </cell>
          <cell r="GE1148">
            <v>0</v>
          </cell>
          <cell r="GF1148">
            <v>0</v>
          </cell>
          <cell r="GG1148">
            <v>0</v>
          </cell>
          <cell r="GH1148">
            <v>0</v>
          </cell>
          <cell r="GI1148">
            <v>0</v>
          </cell>
          <cell r="GJ1148">
            <v>0</v>
          </cell>
          <cell r="GK1148">
            <v>0</v>
          </cell>
          <cell r="GM1148">
            <v>0</v>
          </cell>
          <cell r="GN1148">
            <v>0</v>
          </cell>
          <cell r="GO1148">
            <v>0</v>
          </cell>
          <cell r="GQ1148">
            <v>0</v>
          </cell>
          <cell r="GR1148">
            <v>0</v>
          </cell>
          <cell r="GS1148">
            <v>0</v>
          </cell>
          <cell r="GT1148">
            <v>0</v>
          </cell>
          <cell r="GU1148">
            <v>0</v>
          </cell>
          <cell r="GV1148">
            <v>0</v>
          </cell>
          <cell r="GW1148">
            <v>0</v>
          </cell>
          <cell r="GX1148">
            <v>0</v>
          </cell>
          <cell r="GY1148">
            <v>0</v>
          </cell>
          <cell r="GZ1148">
            <v>0</v>
          </cell>
          <cell r="HA1148">
            <v>0</v>
          </cell>
          <cell r="HB1148">
            <v>0</v>
          </cell>
          <cell r="HC1148">
            <v>0</v>
          </cell>
          <cell r="HD1148">
            <v>0</v>
          </cell>
          <cell r="HE1148">
            <v>0</v>
          </cell>
          <cell r="HF1148">
            <v>0</v>
          </cell>
          <cell r="HG1148">
            <v>0</v>
          </cell>
          <cell r="HH1148">
            <v>0</v>
          </cell>
          <cell r="HI1148">
            <v>0</v>
          </cell>
          <cell r="HJ1148" t="str">
            <v>SI</v>
          </cell>
          <cell r="HL1148">
            <v>6.4272288749707956E-3</v>
          </cell>
          <cell r="HO1148" t="str">
            <v>140</v>
          </cell>
          <cell r="HP1148" t="str">
            <v>140</v>
          </cell>
          <cell r="HQ1148" t="str">
            <v>140</v>
          </cell>
          <cell r="HR1148" t="str">
            <v>140</v>
          </cell>
          <cell r="HS1148" t="str">
            <v>140</v>
          </cell>
          <cell r="HT1148" t="str">
            <v>140</v>
          </cell>
          <cell r="HU1148" t="str">
            <v>140</v>
          </cell>
          <cell r="HV1148" t="str">
            <v>140</v>
          </cell>
          <cell r="HW1148" t="str">
            <v>140</v>
          </cell>
          <cell r="HX1148" t="str">
            <v>140</v>
          </cell>
          <cell r="HY1148" t="str">
            <v>140</v>
          </cell>
        </row>
        <row r="1149">
          <cell r="D1149" t="str">
            <v>14</v>
          </cell>
          <cell r="F1149" t="str">
            <v>14U</v>
          </cell>
          <cell r="H1149">
            <v>1</v>
          </cell>
          <cell r="I1149">
            <v>8</v>
          </cell>
          <cell r="J1149">
            <v>6</v>
          </cell>
          <cell r="K1149">
            <v>0</v>
          </cell>
          <cell r="M1149">
            <v>0</v>
          </cell>
          <cell r="O1149">
            <v>0</v>
          </cell>
          <cell r="S1149">
            <v>0</v>
          </cell>
          <cell r="T1149">
            <v>0</v>
          </cell>
          <cell r="U1149">
            <v>0</v>
          </cell>
          <cell r="V1149">
            <v>0</v>
          </cell>
          <cell r="W1149">
            <v>0</v>
          </cell>
          <cell r="X1149">
            <v>0</v>
          </cell>
          <cell r="Y1149">
            <v>1</v>
          </cell>
          <cell r="Z1149">
            <v>1</v>
          </cell>
          <cell r="AA1149">
            <v>8</v>
          </cell>
          <cell r="AB1149">
            <v>6</v>
          </cell>
          <cell r="AC1149">
            <v>0</v>
          </cell>
          <cell r="AE1149">
            <v>0</v>
          </cell>
          <cell r="AG1149">
            <v>0</v>
          </cell>
          <cell r="AK1149">
            <v>0</v>
          </cell>
          <cell r="AL1149">
            <v>0</v>
          </cell>
          <cell r="AM1149">
            <v>0</v>
          </cell>
          <cell r="AN1149">
            <v>0</v>
          </cell>
          <cell r="AO1149">
            <v>0</v>
          </cell>
          <cell r="AP1149">
            <v>0</v>
          </cell>
          <cell r="AQ1149">
            <v>1</v>
          </cell>
          <cell r="AR1149">
            <v>1</v>
          </cell>
          <cell r="AS1149">
            <v>8</v>
          </cell>
          <cell r="AT1149">
            <v>6</v>
          </cell>
          <cell r="AU1149">
            <v>0</v>
          </cell>
          <cell r="AV1149">
            <v>0</v>
          </cell>
          <cell r="AW1149">
            <v>0</v>
          </cell>
          <cell r="AY1149">
            <v>0</v>
          </cell>
          <cell r="AZ1149">
            <v>8</v>
          </cell>
          <cell r="BC1149">
            <v>0</v>
          </cell>
          <cell r="BD1149">
            <v>0</v>
          </cell>
          <cell r="BE1149">
            <v>0</v>
          </cell>
          <cell r="BF1149">
            <v>0</v>
          </cell>
          <cell r="BG1149">
            <v>0</v>
          </cell>
          <cell r="BH1149">
            <v>0</v>
          </cell>
          <cell r="BI1149">
            <v>1</v>
          </cell>
          <cell r="BJ1149">
            <v>1</v>
          </cell>
          <cell r="BK1149">
            <v>8</v>
          </cell>
          <cell r="BL1149">
            <v>6</v>
          </cell>
          <cell r="BM1149">
            <v>0</v>
          </cell>
          <cell r="BO1149">
            <v>0</v>
          </cell>
          <cell r="BQ1149">
            <v>0</v>
          </cell>
          <cell r="BU1149">
            <v>0</v>
          </cell>
          <cell r="BV1149">
            <v>0</v>
          </cell>
          <cell r="BW1149">
            <v>0</v>
          </cell>
          <cell r="BX1149">
            <v>0</v>
          </cell>
          <cell r="BY1149">
            <v>0</v>
          </cell>
          <cell r="BZ1149">
            <v>0</v>
          </cell>
          <cell r="CA1149">
            <v>1</v>
          </cell>
          <cell r="CB1149">
            <v>1</v>
          </cell>
          <cell r="CC1149">
            <v>8</v>
          </cell>
          <cell r="CD1149">
            <v>6</v>
          </cell>
          <cell r="CE1149">
            <v>0</v>
          </cell>
          <cell r="CG1149">
            <v>0</v>
          </cell>
          <cell r="CI1149">
            <v>0</v>
          </cell>
          <cell r="CM1149">
            <v>0</v>
          </cell>
          <cell r="CN1149">
            <v>0</v>
          </cell>
          <cell r="CO1149">
            <v>0</v>
          </cell>
          <cell r="CP1149">
            <v>0</v>
          </cell>
          <cell r="CQ1149">
            <v>0</v>
          </cell>
          <cell r="CR1149">
            <v>0</v>
          </cell>
          <cell r="CS1149">
            <v>1</v>
          </cell>
          <cell r="CT1149">
            <v>1</v>
          </cell>
          <cell r="CU1149">
            <v>8</v>
          </cell>
          <cell r="CV1149">
            <v>6</v>
          </cell>
          <cell r="CW1149">
            <v>0</v>
          </cell>
          <cell r="CY1149">
            <v>0</v>
          </cell>
          <cell r="DA1149">
            <v>0</v>
          </cell>
          <cell r="DB1149">
            <v>8</v>
          </cell>
          <cell r="DE1149">
            <v>0</v>
          </cell>
          <cell r="DF1149">
            <v>0</v>
          </cell>
          <cell r="DG1149">
            <v>0</v>
          </cell>
          <cell r="DH1149">
            <v>0</v>
          </cell>
          <cell r="DI1149">
            <v>0</v>
          </cell>
          <cell r="DJ1149">
            <v>0</v>
          </cell>
          <cell r="DK1149">
            <v>1</v>
          </cell>
          <cell r="DL1149">
            <v>0</v>
          </cell>
          <cell r="DM1149">
            <v>0</v>
          </cell>
          <cell r="DN1149">
            <v>0</v>
          </cell>
          <cell r="DO1149">
            <v>0</v>
          </cell>
          <cell r="DP1149">
            <v>0</v>
          </cell>
          <cell r="DQ1149">
            <v>0</v>
          </cell>
          <cell r="DS1149">
            <v>0</v>
          </cell>
          <cell r="DT1149">
            <v>0</v>
          </cell>
          <cell r="DU1149">
            <v>0</v>
          </cell>
          <cell r="DW1149">
            <v>0</v>
          </cell>
          <cell r="DX1149">
            <v>0</v>
          </cell>
          <cell r="DY1149">
            <v>0</v>
          </cell>
          <cell r="DZ1149">
            <v>0</v>
          </cell>
          <cell r="EA1149">
            <v>0</v>
          </cell>
          <cell r="EB1149">
            <v>0</v>
          </cell>
          <cell r="EC1149">
            <v>0</v>
          </cell>
          <cell r="ED1149">
            <v>0</v>
          </cell>
          <cell r="EE1149">
            <v>0</v>
          </cell>
          <cell r="EF1149">
            <v>0</v>
          </cell>
          <cell r="EG1149">
            <v>0</v>
          </cell>
          <cell r="EH1149">
            <v>0</v>
          </cell>
          <cell r="EI1149">
            <v>0</v>
          </cell>
          <cell r="EK1149">
            <v>0</v>
          </cell>
          <cell r="EL1149">
            <v>0</v>
          </cell>
          <cell r="EM1149">
            <v>0</v>
          </cell>
          <cell r="EO1149">
            <v>0</v>
          </cell>
          <cell r="EP1149">
            <v>0</v>
          </cell>
          <cell r="EQ1149">
            <v>0</v>
          </cell>
          <cell r="ER1149">
            <v>0</v>
          </cell>
          <cell r="ES1149">
            <v>0</v>
          </cell>
          <cell r="ET1149">
            <v>0</v>
          </cell>
          <cell r="EU1149">
            <v>0</v>
          </cell>
          <cell r="EV1149">
            <v>0</v>
          </cell>
          <cell r="EW1149">
            <v>0</v>
          </cell>
          <cell r="EX1149">
            <v>0</v>
          </cell>
          <cell r="EY1149">
            <v>0</v>
          </cell>
          <cell r="EZ1149">
            <v>0</v>
          </cell>
          <cell r="FA1149">
            <v>0</v>
          </cell>
          <cell r="FC1149">
            <v>0</v>
          </cell>
          <cell r="FD1149">
            <v>0</v>
          </cell>
          <cell r="FE1149">
            <v>0</v>
          </cell>
          <cell r="FG1149">
            <v>0</v>
          </cell>
          <cell r="FH1149">
            <v>0</v>
          </cell>
          <cell r="FI1149">
            <v>0</v>
          </cell>
          <cell r="FJ1149">
            <v>0</v>
          </cell>
          <cell r="FK1149">
            <v>0</v>
          </cell>
          <cell r="FL1149">
            <v>0</v>
          </cell>
          <cell r="FM1149">
            <v>0</v>
          </cell>
          <cell r="FN1149">
            <v>0</v>
          </cell>
          <cell r="FO1149">
            <v>0</v>
          </cell>
          <cell r="FP1149">
            <v>0</v>
          </cell>
          <cell r="FQ1149">
            <v>0</v>
          </cell>
          <cell r="FR1149">
            <v>0</v>
          </cell>
          <cell r="FS1149">
            <v>0</v>
          </cell>
          <cell r="FU1149">
            <v>0</v>
          </cell>
          <cell r="FV1149">
            <v>0</v>
          </cell>
          <cell r="FW1149">
            <v>0</v>
          </cell>
          <cell r="FY1149">
            <v>0</v>
          </cell>
          <cell r="FZ1149">
            <v>0</v>
          </cell>
          <cell r="GA1149">
            <v>0</v>
          </cell>
          <cell r="GB1149">
            <v>0</v>
          </cell>
          <cell r="GC1149">
            <v>0</v>
          </cell>
          <cell r="GD1149">
            <v>0</v>
          </cell>
          <cell r="GE1149">
            <v>0</v>
          </cell>
          <cell r="GF1149">
            <v>0</v>
          </cell>
          <cell r="GG1149">
            <v>0</v>
          </cell>
          <cell r="GH1149">
            <v>0</v>
          </cell>
          <cell r="GI1149">
            <v>0</v>
          </cell>
          <cell r="GJ1149">
            <v>0</v>
          </cell>
          <cell r="GK1149">
            <v>0</v>
          </cell>
          <cell r="GM1149">
            <v>0</v>
          </cell>
          <cell r="GN1149">
            <v>0</v>
          </cell>
          <cell r="GO1149">
            <v>0</v>
          </cell>
          <cell r="GQ1149">
            <v>0</v>
          </cell>
          <cell r="GR1149">
            <v>0</v>
          </cell>
          <cell r="GS1149">
            <v>0</v>
          </cell>
          <cell r="GT1149">
            <v>0</v>
          </cell>
          <cell r="GU1149">
            <v>0</v>
          </cell>
          <cell r="GV1149">
            <v>0</v>
          </cell>
          <cell r="GW1149">
            <v>0</v>
          </cell>
          <cell r="GX1149">
            <v>6</v>
          </cell>
          <cell r="GY1149">
            <v>48</v>
          </cell>
          <cell r="GZ1149">
            <v>36</v>
          </cell>
          <cell r="HA1149">
            <v>0</v>
          </cell>
          <cell r="HB1149">
            <v>0</v>
          </cell>
          <cell r="HC1149">
            <v>0</v>
          </cell>
          <cell r="HD1149">
            <v>0</v>
          </cell>
          <cell r="HE1149">
            <v>0</v>
          </cell>
          <cell r="HF1149">
            <v>48</v>
          </cell>
          <cell r="HG1149">
            <v>36</v>
          </cell>
          <cell r="HH1149">
            <v>0</v>
          </cell>
          <cell r="HI1149">
            <v>0</v>
          </cell>
          <cell r="HJ1149">
            <v>0</v>
          </cell>
          <cell r="HL1149">
            <v>5.8479085503262765E-3</v>
          </cell>
          <cell r="HO1149" t="str">
            <v>140</v>
          </cell>
          <cell r="HP1149" t="str">
            <v>140</v>
          </cell>
          <cell r="HQ1149" t="str">
            <v>140</v>
          </cell>
          <cell r="HR1149" t="str">
            <v>140</v>
          </cell>
          <cell r="HS1149" t="str">
            <v>140</v>
          </cell>
          <cell r="HT1149" t="str">
            <v>140</v>
          </cell>
          <cell r="HU1149" t="str">
            <v>140</v>
          </cell>
          <cell r="HV1149" t="str">
            <v>140</v>
          </cell>
          <cell r="HW1149" t="str">
            <v>140</v>
          </cell>
          <cell r="HX1149" t="str">
            <v>140</v>
          </cell>
          <cell r="HY1149" t="str">
            <v>140</v>
          </cell>
        </row>
        <row r="1150">
          <cell r="D1150" t="str">
            <v>14</v>
          </cell>
          <cell r="F1150" t="str">
            <v>14U</v>
          </cell>
          <cell r="H1150">
            <v>0</v>
          </cell>
          <cell r="I1150">
            <v>0</v>
          </cell>
          <cell r="J1150">
            <v>0</v>
          </cell>
          <cell r="K1150">
            <v>0</v>
          </cell>
          <cell r="M1150">
            <v>0</v>
          </cell>
          <cell r="O1150">
            <v>0</v>
          </cell>
          <cell r="S1150">
            <v>0</v>
          </cell>
          <cell r="T1150">
            <v>0</v>
          </cell>
          <cell r="U1150">
            <v>0</v>
          </cell>
          <cell r="V1150">
            <v>0</v>
          </cell>
          <cell r="W1150">
            <v>0</v>
          </cell>
          <cell r="X1150">
            <v>0</v>
          </cell>
          <cell r="Y1150">
            <v>0</v>
          </cell>
          <cell r="Z1150">
            <v>0</v>
          </cell>
          <cell r="AA1150">
            <v>0</v>
          </cell>
          <cell r="AB1150">
            <v>0</v>
          </cell>
          <cell r="AC1150">
            <v>0</v>
          </cell>
          <cell r="AE1150">
            <v>0</v>
          </cell>
          <cell r="AG1150">
            <v>0</v>
          </cell>
          <cell r="AK1150">
            <v>0</v>
          </cell>
          <cell r="AL1150">
            <v>0</v>
          </cell>
          <cell r="AM1150">
            <v>0</v>
          </cell>
          <cell r="AN1150">
            <v>0</v>
          </cell>
          <cell r="AO1150">
            <v>0</v>
          </cell>
          <cell r="AP1150">
            <v>0</v>
          </cell>
          <cell r="AQ1150">
            <v>0</v>
          </cell>
          <cell r="AR1150">
            <v>0</v>
          </cell>
          <cell r="AS1150">
            <v>0</v>
          </cell>
          <cell r="AT1150">
            <v>0</v>
          </cell>
          <cell r="AU1150">
            <v>0</v>
          </cell>
          <cell r="AV1150">
            <v>0</v>
          </cell>
          <cell r="AW1150">
            <v>0</v>
          </cell>
          <cell r="AY1150">
            <v>0</v>
          </cell>
          <cell r="AZ1150">
            <v>0</v>
          </cell>
          <cell r="BC1150">
            <v>0</v>
          </cell>
          <cell r="BD1150">
            <v>0</v>
          </cell>
          <cell r="BE1150">
            <v>0</v>
          </cell>
          <cell r="BF1150">
            <v>0</v>
          </cell>
          <cell r="BG1150">
            <v>0</v>
          </cell>
          <cell r="BH1150">
            <v>0</v>
          </cell>
          <cell r="BI1150">
            <v>0</v>
          </cell>
          <cell r="BJ1150">
            <v>0</v>
          </cell>
          <cell r="BK1150">
            <v>0</v>
          </cell>
          <cell r="BL1150">
            <v>0</v>
          </cell>
          <cell r="BM1150">
            <v>0</v>
          </cell>
          <cell r="BO1150">
            <v>0</v>
          </cell>
          <cell r="BQ1150">
            <v>0</v>
          </cell>
          <cell r="BU1150">
            <v>0</v>
          </cell>
          <cell r="BV1150">
            <v>0</v>
          </cell>
          <cell r="BW1150">
            <v>0</v>
          </cell>
          <cell r="BX1150">
            <v>0</v>
          </cell>
          <cell r="BY1150">
            <v>0</v>
          </cell>
          <cell r="BZ1150">
            <v>0</v>
          </cell>
          <cell r="CA1150">
            <v>0</v>
          </cell>
          <cell r="CB1150">
            <v>0</v>
          </cell>
          <cell r="CC1150">
            <v>0</v>
          </cell>
          <cell r="CD1150">
            <v>0</v>
          </cell>
          <cell r="CE1150">
            <v>0</v>
          </cell>
          <cell r="CG1150">
            <v>0</v>
          </cell>
          <cell r="CI1150">
            <v>0</v>
          </cell>
          <cell r="CM1150">
            <v>0</v>
          </cell>
          <cell r="CN1150">
            <v>0</v>
          </cell>
          <cell r="CO1150">
            <v>0</v>
          </cell>
          <cell r="CP1150">
            <v>0</v>
          </cell>
          <cell r="CQ1150">
            <v>0</v>
          </cell>
          <cell r="CR1150">
            <v>0</v>
          </cell>
          <cell r="CS1150">
            <v>0</v>
          </cell>
          <cell r="CT1150">
            <v>0</v>
          </cell>
          <cell r="CU1150">
            <v>0</v>
          </cell>
          <cell r="CV1150">
            <v>0</v>
          </cell>
          <cell r="CW1150">
            <v>0</v>
          </cell>
          <cell r="CY1150">
            <v>0</v>
          </cell>
          <cell r="DA1150">
            <v>0</v>
          </cell>
          <cell r="DB1150">
            <v>0</v>
          </cell>
          <cell r="DE1150">
            <v>0</v>
          </cell>
          <cell r="DF1150">
            <v>0</v>
          </cell>
          <cell r="DG1150">
            <v>0</v>
          </cell>
          <cell r="DH1150">
            <v>0</v>
          </cell>
          <cell r="DI1150">
            <v>0</v>
          </cell>
          <cell r="DJ1150">
            <v>0</v>
          </cell>
          <cell r="DK1150">
            <v>0</v>
          </cell>
          <cell r="DL1150">
            <v>0</v>
          </cell>
          <cell r="DM1150">
            <v>0</v>
          </cell>
          <cell r="DN1150">
            <v>0</v>
          </cell>
          <cell r="DO1150">
            <v>0</v>
          </cell>
          <cell r="DP1150">
            <v>0</v>
          </cell>
          <cell r="DQ1150">
            <v>0</v>
          </cell>
          <cell r="DS1150">
            <v>0</v>
          </cell>
          <cell r="DT1150">
            <v>0</v>
          </cell>
          <cell r="DU1150">
            <v>0</v>
          </cell>
          <cell r="DW1150">
            <v>0</v>
          </cell>
          <cell r="DX1150">
            <v>0</v>
          </cell>
          <cell r="DY1150">
            <v>0</v>
          </cell>
          <cell r="DZ1150">
            <v>0</v>
          </cell>
          <cell r="EA1150">
            <v>0</v>
          </cell>
          <cell r="EB1150">
            <v>0</v>
          </cell>
          <cell r="EC1150">
            <v>0</v>
          </cell>
          <cell r="ED1150">
            <v>0</v>
          </cell>
          <cell r="EE1150">
            <v>0</v>
          </cell>
          <cell r="EF1150">
            <v>0</v>
          </cell>
          <cell r="EG1150">
            <v>0</v>
          </cell>
          <cell r="EH1150">
            <v>0</v>
          </cell>
          <cell r="EI1150">
            <v>0</v>
          </cell>
          <cell r="EK1150">
            <v>0</v>
          </cell>
          <cell r="EL1150">
            <v>0</v>
          </cell>
          <cell r="EM1150">
            <v>0</v>
          </cell>
          <cell r="EO1150">
            <v>0</v>
          </cell>
          <cell r="EP1150">
            <v>0</v>
          </cell>
          <cell r="EQ1150">
            <v>0</v>
          </cell>
          <cell r="ER1150">
            <v>0</v>
          </cell>
          <cell r="ES1150">
            <v>0</v>
          </cell>
          <cell r="ET1150">
            <v>0</v>
          </cell>
          <cell r="EU1150">
            <v>0</v>
          </cell>
          <cell r="EV1150">
            <v>0</v>
          </cell>
          <cell r="EW1150">
            <v>0</v>
          </cell>
          <cell r="EX1150">
            <v>0</v>
          </cell>
          <cell r="EY1150">
            <v>0</v>
          </cell>
          <cell r="EZ1150">
            <v>0</v>
          </cell>
          <cell r="FA1150">
            <v>0</v>
          </cell>
          <cell r="FC1150">
            <v>0</v>
          </cell>
          <cell r="FD1150">
            <v>0</v>
          </cell>
          <cell r="FE1150">
            <v>0</v>
          </cell>
          <cell r="FG1150">
            <v>0</v>
          </cell>
          <cell r="FH1150">
            <v>0</v>
          </cell>
          <cell r="FI1150">
            <v>0</v>
          </cell>
          <cell r="FJ1150">
            <v>0</v>
          </cell>
          <cell r="FK1150">
            <v>0</v>
          </cell>
          <cell r="FL1150">
            <v>0</v>
          </cell>
          <cell r="FM1150">
            <v>0</v>
          </cell>
          <cell r="FN1150">
            <v>0</v>
          </cell>
          <cell r="FO1150">
            <v>0</v>
          </cell>
          <cell r="FP1150">
            <v>0</v>
          </cell>
          <cell r="FQ1150">
            <v>0</v>
          </cell>
          <cell r="FR1150">
            <v>0</v>
          </cell>
          <cell r="FS1150">
            <v>0</v>
          </cell>
          <cell r="FU1150">
            <v>0</v>
          </cell>
          <cell r="FV1150">
            <v>0</v>
          </cell>
          <cell r="FW1150">
            <v>0</v>
          </cell>
          <cell r="FY1150">
            <v>0</v>
          </cell>
          <cell r="FZ1150">
            <v>0</v>
          </cell>
          <cell r="GA1150">
            <v>0</v>
          </cell>
          <cell r="GB1150">
            <v>0</v>
          </cell>
          <cell r="GC1150">
            <v>0</v>
          </cell>
          <cell r="GD1150">
            <v>0</v>
          </cell>
          <cell r="GE1150">
            <v>0</v>
          </cell>
          <cell r="GF1150">
            <v>0</v>
          </cell>
          <cell r="GG1150">
            <v>0</v>
          </cell>
          <cell r="GH1150">
            <v>0</v>
          </cell>
          <cell r="GI1150">
            <v>0</v>
          </cell>
          <cell r="GJ1150">
            <v>0</v>
          </cell>
          <cell r="GK1150">
            <v>0</v>
          </cell>
          <cell r="GM1150">
            <v>0</v>
          </cell>
          <cell r="GN1150">
            <v>0</v>
          </cell>
          <cell r="GO1150">
            <v>0</v>
          </cell>
          <cell r="GQ1150">
            <v>0</v>
          </cell>
          <cell r="GR1150">
            <v>0</v>
          </cell>
          <cell r="GS1150">
            <v>0</v>
          </cell>
          <cell r="GT1150">
            <v>0</v>
          </cell>
          <cell r="GU1150">
            <v>0</v>
          </cell>
          <cell r="GV1150">
            <v>0</v>
          </cell>
          <cell r="GW1150">
            <v>0</v>
          </cell>
          <cell r="GX1150">
            <v>0</v>
          </cell>
          <cell r="GY1150">
            <v>0</v>
          </cell>
          <cell r="GZ1150">
            <v>0</v>
          </cell>
          <cell r="HA1150">
            <v>0</v>
          </cell>
          <cell r="HB1150">
            <v>0</v>
          </cell>
          <cell r="HC1150">
            <v>0</v>
          </cell>
          <cell r="HD1150">
            <v>0</v>
          </cell>
          <cell r="HE1150">
            <v>0</v>
          </cell>
          <cell r="HF1150">
            <v>0</v>
          </cell>
          <cell r="HG1150">
            <v>0</v>
          </cell>
          <cell r="HH1150">
            <v>0</v>
          </cell>
          <cell r="HI1150">
            <v>0</v>
          </cell>
          <cell r="HJ1150" t="str">
            <v>SI</v>
          </cell>
          <cell r="HL1150">
            <v>5.8479085503262765E-3</v>
          </cell>
          <cell r="HO1150" t="str">
            <v>140</v>
          </cell>
          <cell r="HP1150" t="str">
            <v>140</v>
          </cell>
          <cell r="HQ1150" t="str">
            <v>140</v>
          </cell>
          <cell r="HR1150" t="str">
            <v>140</v>
          </cell>
          <cell r="HS1150" t="str">
            <v>140</v>
          </cell>
          <cell r="HT1150" t="str">
            <v>140</v>
          </cell>
          <cell r="HU1150" t="str">
            <v>140</v>
          </cell>
          <cell r="HV1150" t="str">
            <v>140</v>
          </cell>
          <cell r="HW1150" t="str">
            <v>140</v>
          </cell>
          <cell r="HX1150" t="str">
            <v>140</v>
          </cell>
          <cell r="HY1150" t="str">
            <v>140</v>
          </cell>
        </row>
        <row r="1151">
          <cell r="D1151" t="str">
            <v>14</v>
          </cell>
          <cell r="F1151" t="str">
            <v>14R</v>
          </cell>
          <cell r="H1151">
            <v>0</v>
          </cell>
          <cell r="I1151">
            <v>0</v>
          </cell>
          <cell r="J1151">
            <v>0</v>
          </cell>
          <cell r="K1151">
            <v>0</v>
          </cell>
          <cell r="M1151">
            <v>0</v>
          </cell>
          <cell r="O1151">
            <v>0</v>
          </cell>
          <cell r="S1151">
            <v>0</v>
          </cell>
          <cell r="T1151">
            <v>0</v>
          </cell>
          <cell r="U1151">
            <v>0</v>
          </cell>
          <cell r="V1151">
            <v>0</v>
          </cell>
          <cell r="W1151">
            <v>0</v>
          </cell>
          <cell r="X1151">
            <v>0</v>
          </cell>
          <cell r="Y1151">
            <v>0</v>
          </cell>
          <cell r="Z1151">
            <v>0</v>
          </cell>
          <cell r="AA1151">
            <v>0</v>
          </cell>
          <cell r="AB1151">
            <v>0</v>
          </cell>
          <cell r="AC1151">
            <v>0</v>
          </cell>
          <cell r="AE1151">
            <v>0</v>
          </cell>
          <cell r="AG1151">
            <v>0</v>
          </cell>
          <cell r="AK1151">
            <v>0</v>
          </cell>
          <cell r="AL1151">
            <v>0</v>
          </cell>
          <cell r="AM1151">
            <v>0</v>
          </cell>
          <cell r="AN1151">
            <v>0</v>
          </cell>
          <cell r="AO1151">
            <v>0</v>
          </cell>
          <cell r="AP1151">
            <v>0</v>
          </cell>
          <cell r="AQ1151">
            <v>0</v>
          </cell>
          <cell r="AR1151">
            <v>0</v>
          </cell>
          <cell r="AS1151">
            <v>0</v>
          </cell>
          <cell r="AT1151">
            <v>0</v>
          </cell>
          <cell r="AU1151">
            <v>0</v>
          </cell>
          <cell r="AV1151">
            <v>0</v>
          </cell>
          <cell r="AW1151">
            <v>0</v>
          </cell>
          <cell r="AY1151">
            <v>0</v>
          </cell>
          <cell r="AZ1151">
            <v>0</v>
          </cell>
          <cell r="BC1151">
            <v>0</v>
          </cell>
          <cell r="BD1151">
            <v>0</v>
          </cell>
          <cell r="BE1151">
            <v>0</v>
          </cell>
          <cell r="BF1151">
            <v>0</v>
          </cell>
          <cell r="BG1151">
            <v>0</v>
          </cell>
          <cell r="BH1151">
            <v>0</v>
          </cell>
          <cell r="BI1151">
            <v>0</v>
          </cell>
          <cell r="BJ1151">
            <v>0</v>
          </cell>
          <cell r="BK1151">
            <v>0</v>
          </cell>
          <cell r="BL1151">
            <v>0</v>
          </cell>
          <cell r="BM1151">
            <v>0</v>
          </cell>
          <cell r="BO1151">
            <v>0</v>
          </cell>
          <cell r="BQ1151">
            <v>0</v>
          </cell>
          <cell r="BU1151">
            <v>0</v>
          </cell>
          <cell r="BV1151">
            <v>0</v>
          </cell>
          <cell r="BW1151">
            <v>0</v>
          </cell>
          <cell r="BX1151">
            <v>0</v>
          </cell>
          <cell r="BY1151">
            <v>0</v>
          </cell>
          <cell r="BZ1151">
            <v>0</v>
          </cell>
          <cell r="CA1151">
            <v>0</v>
          </cell>
          <cell r="CB1151">
            <v>0</v>
          </cell>
          <cell r="CC1151">
            <v>0</v>
          </cell>
          <cell r="CD1151">
            <v>0</v>
          </cell>
          <cell r="CE1151">
            <v>0</v>
          </cell>
          <cell r="CG1151">
            <v>0</v>
          </cell>
          <cell r="CI1151">
            <v>0</v>
          </cell>
          <cell r="CM1151">
            <v>0</v>
          </cell>
          <cell r="CN1151">
            <v>0</v>
          </cell>
          <cell r="CO1151">
            <v>0</v>
          </cell>
          <cell r="CP1151">
            <v>0</v>
          </cell>
          <cell r="CQ1151">
            <v>0</v>
          </cell>
          <cell r="CR1151">
            <v>0</v>
          </cell>
          <cell r="CS1151">
            <v>0</v>
          </cell>
          <cell r="CT1151">
            <v>0</v>
          </cell>
          <cell r="CU1151">
            <v>0</v>
          </cell>
          <cell r="CV1151">
            <v>0</v>
          </cell>
          <cell r="CW1151">
            <v>0</v>
          </cell>
          <cell r="CY1151">
            <v>0</v>
          </cell>
          <cell r="DA1151">
            <v>0</v>
          </cell>
          <cell r="DB1151">
            <v>0</v>
          </cell>
          <cell r="DE1151">
            <v>0</v>
          </cell>
          <cell r="DF1151">
            <v>0</v>
          </cell>
          <cell r="DG1151">
            <v>0</v>
          </cell>
          <cell r="DH1151">
            <v>0</v>
          </cell>
          <cell r="DI1151">
            <v>0</v>
          </cell>
          <cell r="DJ1151">
            <v>0</v>
          </cell>
          <cell r="DK1151">
            <v>0</v>
          </cell>
          <cell r="DL1151">
            <v>0</v>
          </cell>
          <cell r="DM1151">
            <v>0</v>
          </cell>
          <cell r="DN1151">
            <v>0</v>
          </cell>
          <cell r="DO1151">
            <v>0</v>
          </cell>
          <cell r="DP1151">
            <v>0</v>
          </cell>
          <cell r="DQ1151">
            <v>0</v>
          </cell>
          <cell r="DS1151">
            <v>0</v>
          </cell>
          <cell r="DT1151">
            <v>0</v>
          </cell>
          <cell r="DU1151">
            <v>0</v>
          </cell>
          <cell r="DW1151">
            <v>0</v>
          </cell>
          <cell r="DX1151">
            <v>0</v>
          </cell>
          <cell r="DY1151">
            <v>0</v>
          </cell>
          <cell r="DZ1151">
            <v>0</v>
          </cell>
          <cell r="EA1151">
            <v>0</v>
          </cell>
          <cell r="EB1151">
            <v>0</v>
          </cell>
          <cell r="EC1151">
            <v>0</v>
          </cell>
          <cell r="ED1151">
            <v>0</v>
          </cell>
          <cell r="EE1151">
            <v>0</v>
          </cell>
          <cell r="EF1151">
            <v>0</v>
          </cell>
          <cell r="EG1151">
            <v>0</v>
          </cell>
          <cell r="EH1151">
            <v>0</v>
          </cell>
          <cell r="EI1151">
            <v>0</v>
          </cell>
          <cell r="EK1151">
            <v>0</v>
          </cell>
          <cell r="EL1151">
            <v>0</v>
          </cell>
          <cell r="EM1151">
            <v>0</v>
          </cell>
          <cell r="EO1151">
            <v>0</v>
          </cell>
          <cell r="EP1151">
            <v>0</v>
          </cell>
          <cell r="EQ1151">
            <v>0</v>
          </cell>
          <cell r="ER1151">
            <v>0</v>
          </cell>
          <cell r="ES1151">
            <v>0</v>
          </cell>
          <cell r="ET1151">
            <v>0</v>
          </cell>
          <cell r="EU1151">
            <v>0</v>
          </cell>
          <cell r="EV1151">
            <v>0</v>
          </cell>
          <cell r="EW1151">
            <v>0</v>
          </cell>
          <cell r="EX1151">
            <v>0</v>
          </cell>
          <cell r="EY1151">
            <v>0</v>
          </cell>
          <cell r="EZ1151">
            <v>0</v>
          </cell>
          <cell r="FA1151">
            <v>0</v>
          </cell>
          <cell r="FC1151">
            <v>0</v>
          </cell>
          <cell r="FD1151">
            <v>0</v>
          </cell>
          <cell r="FE1151">
            <v>0</v>
          </cell>
          <cell r="FG1151">
            <v>0</v>
          </cell>
          <cell r="FH1151">
            <v>0</v>
          </cell>
          <cell r="FI1151">
            <v>0</v>
          </cell>
          <cell r="FJ1151">
            <v>0</v>
          </cell>
          <cell r="FK1151">
            <v>0</v>
          </cell>
          <cell r="FL1151">
            <v>0</v>
          </cell>
          <cell r="FM1151">
            <v>0</v>
          </cell>
          <cell r="FN1151">
            <v>0</v>
          </cell>
          <cell r="FO1151">
            <v>0</v>
          </cell>
          <cell r="FP1151">
            <v>0</v>
          </cell>
          <cell r="FQ1151">
            <v>0</v>
          </cell>
          <cell r="FR1151">
            <v>0</v>
          </cell>
          <cell r="FS1151">
            <v>0</v>
          </cell>
          <cell r="FU1151">
            <v>0</v>
          </cell>
          <cell r="FV1151">
            <v>0</v>
          </cell>
          <cell r="FW1151">
            <v>0</v>
          </cell>
          <cell r="FY1151">
            <v>0</v>
          </cell>
          <cell r="FZ1151">
            <v>0</v>
          </cell>
          <cell r="GA1151">
            <v>0</v>
          </cell>
          <cell r="GB1151">
            <v>0</v>
          </cell>
          <cell r="GC1151">
            <v>0</v>
          </cell>
          <cell r="GD1151">
            <v>0</v>
          </cell>
          <cell r="GE1151">
            <v>0</v>
          </cell>
          <cell r="GF1151">
            <v>0</v>
          </cell>
          <cell r="GG1151">
            <v>0</v>
          </cell>
          <cell r="GH1151">
            <v>0</v>
          </cell>
          <cell r="GI1151">
            <v>0</v>
          </cell>
          <cell r="GJ1151">
            <v>0</v>
          </cell>
          <cell r="GK1151">
            <v>0</v>
          </cell>
          <cell r="GM1151">
            <v>0</v>
          </cell>
          <cell r="GN1151">
            <v>0</v>
          </cell>
          <cell r="GO1151">
            <v>0</v>
          </cell>
          <cell r="GQ1151">
            <v>0</v>
          </cell>
          <cell r="GR1151">
            <v>0</v>
          </cell>
          <cell r="GS1151">
            <v>0</v>
          </cell>
          <cell r="GT1151">
            <v>0</v>
          </cell>
          <cell r="GU1151">
            <v>0</v>
          </cell>
          <cell r="GV1151">
            <v>0</v>
          </cell>
          <cell r="GW1151">
            <v>0</v>
          </cell>
          <cell r="GX1151">
            <v>0</v>
          </cell>
          <cell r="GY1151">
            <v>0</v>
          </cell>
          <cell r="GZ1151">
            <v>0</v>
          </cell>
          <cell r="HA1151">
            <v>0</v>
          </cell>
          <cell r="HB1151">
            <v>0</v>
          </cell>
          <cell r="HC1151">
            <v>0</v>
          </cell>
          <cell r="HD1151">
            <v>0</v>
          </cell>
          <cell r="HE1151">
            <v>0</v>
          </cell>
          <cell r="HF1151">
            <v>0</v>
          </cell>
          <cell r="HG1151">
            <v>0</v>
          </cell>
          <cell r="HH1151">
            <v>0</v>
          </cell>
          <cell r="HI1151">
            <v>0</v>
          </cell>
          <cell r="HJ1151" t="str">
            <v>SI</v>
          </cell>
          <cell r="HL1151">
            <v>2.0550575833042983E-2</v>
          </cell>
          <cell r="HO1151" t="str">
            <v>140</v>
          </cell>
          <cell r="HP1151" t="str">
            <v>140</v>
          </cell>
          <cell r="HQ1151" t="str">
            <v>140</v>
          </cell>
          <cell r="HR1151" t="str">
            <v>140</v>
          </cell>
          <cell r="HS1151" t="str">
            <v>140</v>
          </cell>
          <cell r="HT1151" t="str">
            <v>140</v>
          </cell>
          <cell r="HU1151" t="str">
            <v>140</v>
          </cell>
          <cell r="HV1151" t="str">
            <v>140</v>
          </cell>
          <cell r="HW1151" t="str">
            <v>140</v>
          </cell>
          <cell r="HX1151" t="str">
            <v>140</v>
          </cell>
          <cell r="HY1151" t="str">
            <v>140</v>
          </cell>
        </row>
        <row r="1152">
          <cell r="D1152" t="str">
            <v>14</v>
          </cell>
          <cell r="F1152" t="str">
            <v>14R</v>
          </cell>
          <cell r="H1152">
            <v>0</v>
          </cell>
          <cell r="I1152">
            <v>0</v>
          </cell>
          <cell r="J1152">
            <v>0</v>
          </cell>
          <cell r="K1152">
            <v>0</v>
          </cell>
          <cell r="M1152">
            <v>0</v>
          </cell>
          <cell r="O1152">
            <v>0</v>
          </cell>
          <cell r="S1152">
            <v>0</v>
          </cell>
          <cell r="T1152">
            <v>0</v>
          </cell>
          <cell r="U1152">
            <v>0</v>
          </cell>
          <cell r="V1152">
            <v>0</v>
          </cell>
          <cell r="W1152">
            <v>0</v>
          </cell>
          <cell r="X1152">
            <v>0</v>
          </cell>
          <cell r="Y1152">
            <v>0</v>
          </cell>
          <cell r="Z1152">
            <v>0</v>
          </cell>
          <cell r="AA1152">
            <v>0</v>
          </cell>
          <cell r="AB1152">
            <v>0</v>
          </cell>
          <cell r="AC1152">
            <v>0</v>
          </cell>
          <cell r="AE1152">
            <v>0</v>
          </cell>
          <cell r="AG1152">
            <v>0</v>
          </cell>
          <cell r="AK1152">
            <v>0</v>
          </cell>
          <cell r="AL1152">
            <v>0</v>
          </cell>
          <cell r="AM1152">
            <v>0</v>
          </cell>
          <cell r="AN1152">
            <v>0</v>
          </cell>
          <cell r="AO1152">
            <v>0</v>
          </cell>
          <cell r="AP1152">
            <v>0</v>
          </cell>
          <cell r="AQ1152">
            <v>0</v>
          </cell>
          <cell r="AR1152">
            <v>0</v>
          </cell>
          <cell r="AS1152">
            <v>0</v>
          </cell>
          <cell r="AT1152">
            <v>0</v>
          </cell>
          <cell r="AU1152">
            <v>0</v>
          </cell>
          <cell r="AV1152">
            <v>0</v>
          </cell>
          <cell r="AW1152">
            <v>0</v>
          </cell>
          <cell r="AY1152">
            <v>0</v>
          </cell>
          <cell r="AZ1152">
            <v>0</v>
          </cell>
          <cell r="BC1152">
            <v>0</v>
          </cell>
          <cell r="BD1152">
            <v>0</v>
          </cell>
          <cell r="BE1152">
            <v>0</v>
          </cell>
          <cell r="BF1152">
            <v>0</v>
          </cell>
          <cell r="BG1152">
            <v>0</v>
          </cell>
          <cell r="BH1152">
            <v>0</v>
          </cell>
          <cell r="BI1152">
            <v>0</v>
          </cell>
          <cell r="BJ1152">
            <v>0</v>
          </cell>
          <cell r="BK1152">
            <v>0</v>
          </cell>
          <cell r="BL1152">
            <v>0</v>
          </cell>
          <cell r="BM1152">
            <v>0</v>
          </cell>
          <cell r="BO1152">
            <v>0</v>
          </cell>
          <cell r="BQ1152">
            <v>0</v>
          </cell>
          <cell r="BU1152">
            <v>0</v>
          </cell>
          <cell r="BV1152">
            <v>0</v>
          </cell>
          <cell r="BW1152">
            <v>0</v>
          </cell>
          <cell r="BX1152">
            <v>0</v>
          </cell>
          <cell r="BY1152">
            <v>0</v>
          </cell>
          <cell r="BZ1152">
            <v>0</v>
          </cell>
          <cell r="CA1152">
            <v>0</v>
          </cell>
          <cell r="CB1152">
            <v>0</v>
          </cell>
          <cell r="CC1152">
            <v>0</v>
          </cell>
          <cell r="CD1152">
            <v>0</v>
          </cell>
          <cell r="CE1152">
            <v>0</v>
          </cell>
          <cell r="CG1152">
            <v>0</v>
          </cell>
          <cell r="CI1152">
            <v>0</v>
          </cell>
          <cell r="CM1152">
            <v>0</v>
          </cell>
          <cell r="CN1152">
            <v>0</v>
          </cell>
          <cell r="CO1152">
            <v>0</v>
          </cell>
          <cell r="CP1152">
            <v>0</v>
          </cell>
          <cell r="CQ1152">
            <v>0</v>
          </cell>
          <cell r="CR1152">
            <v>0</v>
          </cell>
          <cell r="CS1152">
            <v>0</v>
          </cell>
          <cell r="CT1152">
            <v>0</v>
          </cell>
          <cell r="CU1152">
            <v>0</v>
          </cell>
          <cell r="CV1152">
            <v>0</v>
          </cell>
          <cell r="CW1152">
            <v>0</v>
          </cell>
          <cell r="CY1152">
            <v>0</v>
          </cell>
          <cell r="DA1152">
            <v>0</v>
          </cell>
          <cell r="DB1152">
            <v>0</v>
          </cell>
          <cell r="DE1152">
            <v>0</v>
          </cell>
          <cell r="DF1152">
            <v>0</v>
          </cell>
          <cell r="DG1152">
            <v>0</v>
          </cell>
          <cell r="DH1152">
            <v>0</v>
          </cell>
          <cell r="DI1152">
            <v>0</v>
          </cell>
          <cell r="DJ1152">
            <v>0</v>
          </cell>
          <cell r="DK1152">
            <v>0</v>
          </cell>
          <cell r="DL1152">
            <v>0</v>
          </cell>
          <cell r="DM1152">
            <v>0</v>
          </cell>
          <cell r="DN1152">
            <v>0</v>
          </cell>
          <cell r="DO1152">
            <v>0</v>
          </cell>
          <cell r="DP1152">
            <v>0</v>
          </cell>
          <cell r="DQ1152">
            <v>0</v>
          </cell>
          <cell r="DS1152">
            <v>0</v>
          </cell>
          <cell r="DT1152">
            <v>0</v>
          </cell>
          <cell r="DU1152">
            <v>0</v>
          </cell>
          <cell r="DW1152">
            <v>0</v>
          </cell>
          <cell r="DX1152">
            <v>0</v>
          </cell>
          <cell r="DY1152">
            <v>0</v>
          </cell>
          <cell r="DZ1152">
            <v>0</v>
          </cell>
          <cell r="EA1152">
            <v>0</v>
          </cell>
          <cell r="EB1152">
            <v>0</v>
          </cell>
          <cell r="EC1152">
            <v>0</v>
          </cell>
          <cell r="ED1152">
            <v>0</v>
          </cell>
          <cell r="EE1152">
            <v>0</v>
          </cell>
          <cell r="EF1152">
            <v>0</v>
          </cell>
          <cell r="EG1152">
            <v>0</v>
          </cell>
          <cell r="EH1152">
            <v>0</v>
          </cell>
          <cell r="EI1152">
            <v>0</v>
          </cell>
          <cell r="EK1152">
            <v>0</v>
          </cell>
          <cell r="EL1152">
            <v>0</v>
          </cell>
          <cell r="EM1152">
            <v>0</v>
          </cell>
          <cell r="EO1152">
            <v>0</v>
          </cell>
          <cell r="EP1152">
            <v>0</v>
          </cell>
          <cell r="EQ1152">
            <v>0</v>
          </cell>
          <cell r="ER1152">
            <v>0</v>
          </cell>
          <cell r="ES1152">
            <v>0</v>
          </cell>
          <cell r="ET1152">
            <v>0</v>
          </cell>
          <cell r="EU1152">
            <v>0</v>
          </cell>
          <cell r="EV1152">
            <v>0</v>
          </cell>
          <cell r="EW1152">
            <v>0</v>
          </cell>
          <cell r="EX1152">
            <v>0</v>
          </cell>
          <cell r="EY1152">
            <v>0</v>
          </cell>
          <cell r="EZ1152">
            <v>0</v>
          </cell>
          <cell r="FA1152">
            <v>0</v>
          </cell>
          <cell r="FC1152">
            <v>0</v>
          </cell>
          <cell r="FD1152">
            <v>0</v>
          </cell>
          <cell r="FE1152">
            <v>0</v>
          </cell>
          <cell r="FG1152">
            <v>0</v>
          </cell>
          <cell r="FH1152">
            <v>0</v>
          </cell>
          <cell r="FI1152">
            <v>0</v>
          </cell>
          <cell r="FJ1152">
            <v>0</v>
          </cell>
          <cell r="FK1152">
            <v>0</v>
          </cell>
          <cell r="FL1152">
            <v>0</v>
          </cell>
          <cell r="FM1152">
            <v>0</v>
          </cell>
          <cell r="FN1152">
            <v>0</v>
          </cell>
          <cell r="FO1152">
            <v>0</v>
          </cell>
          <cell r="FP1152">
            <v>0</v>
          </cell>
          <cell r="FQ1152">
            <v>0</v>
          </cell>
          <cell r="FR1152">
            <v>0</v>
          </cell>
          <cell r="FS1152">
            <v>0</v>
          </cell>
          <cell r="FU1152">
            <v>0</v>
          </cell>
          <cell r="FV1152">
            <v>0</v>
          </cell>
          <cell r="FW1152">
            <v>0</v>
          </cell>
          <cell r="FY1152">
            <v>0</v>
          </cell>
          <cell r="FZ1152">
            <v>0</v>
          </cell>
          <cell r="GA1152">
            <v>0</v>
          </cell>
          <cell r="GB1152">
            <v>0</v>
          </cell>
          <cell r="GC1152">
            <v>0</v>
          </cell>
          <cell r="GD1152">
            <v>0</v>
          </cell>
          <cell r="GE1152">
            <v>0</v>
          </cell>
          <cell r="GF1152">
            <v>0</v>
          </cell>
          <cell r="GG1152">
            <v>0</v>
          </cell>
          <cell r="GH1152">
            <v>0</v>
          </cell>
          <cell r="GI1152">
            <v>0</v>
          </cell>
          <cell r="GJ1152">
            <v>0</v>
          </cell>
          <cell r="GK1152">
            <v>0</v>
          </cell>
          <cell r="GM1152">
            <v>0</v>
          </cell>
          <cell r="GN1152">
            <v>0</v>
          </cell>
          <cell r="GO1152">
            <v>0</v>
          </cell>
          <cell r="GQ1152">
            <v>0</v>
          </cell>
          <cell r="GR1152">
            <v>0</v>
          </cell>
          <cell r="GS1152">
            <v>0</v>
          </cell>
          <cell r="GT1152">
            <v>0</v>
          </cell>
          <cell r="GU1152">
            <v>0</v>
          </cell>
          <cell r="GV1152">
            <v>0</v>
          </cell>
          <cell r="GW1152">
            <v>0</v>
          </cell>
          <cell r="GX1152">
            <v>0</v>
          </cell>
          <cell r="GY1152">
            <v>0</v>
          </cell>
          <cell r="GZ1152">
            <v>0</v>
          </cell>
          <cell r="HA1152">
            <v>0</v>
          </cell>
          <cell r="HB1152">
            <v>0</v>
          </cell>
          <cell r="HC1152">
            <v>0</v>
          </cell>
          <cell r="HD1152">
            <v>0</v>
          </cell>
          <cell r="HE1152">
            <v>0</v>
          </cell>
          <cell r="HF1152">
            <v>0</v>
          </cell>
          <cell r="HG1152">
            <v>0</v>
          </cell>
          <cell r="HH1152">
            <v>0</v>
          </cell>
          <cell r="HI1152">
            <v>0</v>
          </cell>
          <cell r="HJ1152" t="str">
            <v>SI</v>
          </cell>
          <cell r="HL1152">
            <v>2.0550575833042983E-2</v>
          </cell>
          <cell r="HO1152" t="str">
            <v>140</v>
          </cell>
          <cell r="HP1152" t="str">
            <v>140</v>
          </cell>
          <cell r="HQ1152" t="str">
            <v>140</v>
          </cell>
          <cell r="HR1152" t="str">
            <v>140</v>
          </cell>
          <cell r="HS1152" t="str">
            <v>140</v>
          </cell>
          <cell r="HT1152" t="str">
            <v>140</v>
          </cell>
          <cell r="HU1152" t="str">
            <v>140</v>
          </cell>
          <cell r="HV1152" t="str">
            <v>140</v>
          </cell>
          <cell r="HW1152" t="str">
            <v>140</v>
          </cell>
          <cell r="HX1152" t="str">
            <v>140</v>
          </cell>
          <cell r="HY1152" t="str">
            <v>140</v>
          </cell>
        </row>
        <row r="1153">
          <cell r="D1153" t="str">
            <v>14</v>
          </cell>
          <cell r="F1153" t="str">
            <v>14R</v>
          </cell>
          <cell r="H1153">
            <v>0</v>
          </cell>
          <cell r="I1153">
            <v>0</v>
          </cell>
          <cell r="J1153">
            <v>0</v>
          </cell>
          <cell r="K1153">
            <v>0</v>
          </cell>
          <cell r="M1153">
            <v>0</v>
          </cell>
          <cell r="O1153">
            <v>0</v>
          </cell>
          <cell r="S1153">
            <v>0</v>
          </cell>
          <cell r="T1153">
            <v>0</v>
          </cell>
          <cell r="U1153">
            <v>0</v>
          </cell>
          <cell r="V1153">
            <v>0</v>
          </cell>
          <cell r="W1153">
            <v>0</v>
          </cell>
          <cell r="X1153">
            <v>0</v>
          </cell>
          <cell r="Y1153">
            <v>0</v>
          </cell>
          <cell r="Z1153">
            <v>0</v>
          </cell>
          <cell r="AA1153">
            <v>0</v>
          </cell>
          <cell r="AB1153">
            <v>0</v>
          </cell>
          <cell r="AC1153">
            <v>0</v>
          </cell>
          <cell r="AE1153">
            <v>0</v>
          </cell>
          <cell r="AG1153">
            <v>0</v>
          </cell>
          <cell r="AK1153">
            <v>0</v>
          </cell>
          <cell r="AL1153">
            <v>0</v>
          </cell>
          <cell r="AM1153">
            <v>0</v>
          </cell>
          <cell r="AN1153">
            <v>0</v>
          </cell>
          <cell r="AO1153">
            <v>0</v>
          </cell>
          <cell r="AP1153">
            <v>0</v>
          </cell>
          <cell r="AQ1153">
            <v>0</v>
          </cell>
          <cell r="AR1153">
            <v>0</v>
          </cell>
          <cell r="AS1153">
            <v>0</v>
          </cell>
          <cell r="AT1153">
            <v>0</v>
          </cell>
          <cell r="AU1153">
            <v>0</v>
          </cell>
          <cell r="AV1153">
            <v>0</v>
          </cell>
          <cell r="AW1153">
            <v>0</v>
          </cell>
          <cell r="AY1153">
            <v>0</v>
          </cell>
          <cell r="AZ1153">
            <v>0</v>
          </cell>
          <cell r="BC1153">
            <v>0</v>
          </cell>
          <cell r="BD1153">
            <v>0</v>
          </cell>
          <cell r="BE1153">
            <v>0</v>
          </cell>
          <cell r="BF1153">
            <v>0</v>
          </cell>
          <cell r="BG1153">
            <v>0</v>
          </cell>
          <cell r="BH1153">
            <v>0</v>
          </cell>
          <cell r="BI1153">
            <v>0</v>
          </cell>
          <cell r="BJ1153">
            <v>0</v>
          </cell>
          <cell r="BK1153">
            <v>0</v>
          </cell>
          <cell r="BL1153">
            <v>0</v>
          </cell>
          <cell r="BM1153">
            <v>0</v>
          </cell>
          <cell r="BO1153">
            <v>0</v>
          </cell>
          <cell r="BQ1153">
            <v>0</v>
          </cell>
          <cell r="BU1153">
            <v>0</v>
          </cell>
          <cell r="BV1153">
            <v>0</v>
          </cell>
          <cell r="BW1153">
            <v>0</v>
          </cell>
          <cell r="BX1153">
            <v>0</v>
          </cell>
          <cell r="BY1153">
            <v>0</v>
          </cell>
          <cell r="BZ1153">
            <v>0</v>
          </cell>
          <cell r="CA1153">
            <v>0</v>
          </cell>
          <cell r="CB1153">
            <v>0</v>
          </cell>
          <cell r="CC1153">
            <v>0</v>
          </cell>
          <cell r="CD1153">
            <v>0</v>
          </cell>
          <cell r="CE1153">
            <v>0</v>
          </cell>
          <cell r="CG1153">
            <v>0</v>
          </cell>
          <cell r="CI1153">
            <v>0</v>
          </cell>
          <cell r="CM1153">
            <v>0</v>
          </cell>
          <cell r="CN1153">
            <v>0</v>
          </cell>
          <cell r="CO1153">
            <v>0</v>
          </cell>
          <cell r="CP1153">
            <v>0</v>
          </cell>
          <cell r="CQ1153">
            <v>0</v>
          </cell>
          <cell r="CR1153">
            <v>0</v>
          </cell>
          <cell r="CS1153">
            <v>0</v>
          </cell>
          <cell r="CT1153">
            <v>0</v>
          </cell>
          <cell r="CU1153">
            <v>0</v>
          </cell>
          <cell r="CV1153">
            <v>0</v>
          </cell>
          <cell r="CW1153">
            <v>0</v>
          </cell>
          <cell r="CY1153">
            <v>0</v>
          </cell>
          <cell r="DA1153">
            <v>0</v>
          </cell>
          <cell r="DB1153">
            <v>0</v>
          </cell>
          <cell r="DE1153">
            <v>0</v>
          </cell>
          <cell r="DF1153">
            <v>0</v>
          </cell>
          <cell r="DG1153">
            <v>0</v>
          </cell>
          <cell r="DH1153">
            <v>0</v>
          </cell>
          <cell r="DI1153">
            <v>0</v>
          </cell>
          <cell r="DJ1153">
            <v>0</v>
          </cell>
          <cell r="DK1153">
            <v>0</v>
          </cell>
          <cell r="DL1153">
            <v>0</v>
          </cell>
          <cell r="DM1153">
            <v>0</v>
          </cell>
          <cell r="DN1153">
            <v>0</v>
          </cell>
          <cell r="DO1153">
            <v>0</v>
          </cell>
          <cell r="DP1153">
            <v>0</v>
          </cell>
          <cell r="DQ1153">
            <v>0</v>
          </cell>
          <cell r="DS1153">
            <v>0</v>
          </cell>
          <cell r="DT1153">
            <v>0</v>
          </cell>
          <cell r="DU1153">
            <v>0</v>
          </cell>
          <cell r="DW1153">
            <v>0</v>
          </cell>
          <cell r="DX1153">
            <v>0</v>
          </cell>
          <cell r="DY1153">
            <v>0</v>
          </cell>
          <cell r="DZ1153">
            <v>0</v>
          </cell>
          <cell r="EA1153">
            <v>0</v>
          </cell>
          <cell r="EB1153">
            <v>0</v>
          </cell>
          <cell r="EC1153">
            <v>0</v>
          </cell>
          <cell r="ED1153">
            <v>0</v>
          </cell>
          <cell r="EE1153">
            <v>0</v>
          </cell>
          <cell r="EF1153">
            <v>0</v>
          </cell>
          <cell r="EG1153">
            <v>0</v>
          </cell>
          <cell r="EH1153">
            <v>0</v>
          </cell>
          <cell r="EI1153">
            <v>0</v>
          </cell>
          <cell r="EK1153">
            <v>0</v>
          </cell>
          <cell r="EL1153">
            <v>0</v>
          </cell>
          <cell r="EM1153">
            <v>0</v>
          </cell>
          <cell r="EO1153">
            <v>0</v>
          </cell>
          <cell r="EP1153">
            <v>0</v>
          </cell>
          <cell r="EQ1153">
            <v>0</v>
          </cell>
          <cell r="ER1153">
            <v>0</v>
          </cell>
          <cell r="ES1153">
            <v>0</v>
          </cell>
          <cell r="ET1153">
            <v>0</v>
          </cell>
          <cell r="EU1153">
            <v>0</v>
          </cell>
          <cell r="EV1153">
            <v>0</v>
          </cell>
          <cell r="EW1153">
            <v>0</v>
          </cell>
          <cell r="EX1153">
            <v>0</v>
          </cell>
          <cell r="EY1153">
            <v>0</v>
          </cell>
          <cell r="EZ1153">
            <v>0</v>
          </cell>
          <cell r="FA1153">
            <v>0</v>
          </cell>
          <cell r="FC1153">
            <v>0</v>
          </cell>
          <cell r="FD1153">
            <v>0</v>
          </cell>
          <cell r="FE1153">
            <v>0</v>
          </cell>
          <cell r="FG1153">
            <v>0</v>
          </cell>
          <cell r="FH1153">
            <v>0</v>
          </cell>
          <cell r="FI1153">
            <v>0</v>
          </cell>
          <cell r="FJ1153">
            <v>0</v>
          </cell>
          <cell r="FK1153">
            <v>0</v>
          </cell>
          <cell r="FL1153">
            <v>0</v>
          </cell>
          <cell r="FM1153">
            <v>0</v>
          </cell>
          <cell r="FN1153">
            <v>0</v>
          </cell>
          <cell r="FO1153">
            <v>0</v>
          </cell>
          <cell r="FP1153">
            <v>0</v>
          </cell>
          <cell r="FQ1153">
            <v>0</v>
          </cell>
          <cell r="FR1153">
            <v>0</v>
          </cell>
          <cell r="FS1153">
            <v>0</v>
          </cell>
          <cell r="FU1153">
            <v>0</v>
          </cell>
          <cell r="FV1153">
            <v>0</v>
          </cell>
          <cell r="FW1153">
            <v>0</v>
          </cell>
          <cell r="FY1153">
            <v>0</v>
          </cell>
          <cell r="FZ1153">
            <v>0</v>
          </cell>
          <cell r="GA1153">
            <v>0</v>
          </cell>
          <cell r="GB1153">
            <v>0</v>
          </cell>
          <cell r="GC1153">
            <v>0</v>
          </cell>
          <cell r="GD1153">
            <v>0</v>
          </cell>
          <cell r="GE1153">
            <v>0</v>
          </cell>
          <cell r="GF1153">
            <v>0</v>
          </cell>
          <cell r="GG1153">
            <v>0</v>
          </cell>
          <cell r="GH1153">
            <v>0</v>
          </cell>
          <cell r="GI1153">
            <v>0</v>
          </cell>
          <cell r="GJ1153">
            <v>0</v>
          </cell>
          <cell r="GK1153">
            <v>0</v>
          </cell>
          <cell r="GM1153">
            <v>0</v>
          </cell>
          <cell r="GN1153">
            <v>0</v>
          </cell>
          <cell r="GO1153">
            <v>0</v>
          </cell>
          <cell r="GQ1153">
            <v>0</v>
          </cell>
          <cell r="GR1153">
            <v>0</v>
          </cell>
          <cell r="GS1153">
            <v>0</v>
          </cell>
          <cell r="GT1153">
            <v>0</v>
          </cell>
          <cell r="GU1153">
            <v>0</v>
          </cell>
          <cell r="GV1153">
            <v>0</v>
          </cell>
          <cell r="GW1153">
            <v>0</v>
          </cell>
          <cell r="GX1153">
            <v>0</v>
          </cell>
          <cell r="GY1153">
            <v>0</v>
          </cell>
          <cell r="GZ1153">
            <v>0</v>
          </cell>
          <cell r="HA1153">
            <v>0</v>
          </cell>
          <cell r="HB1153">
            <v>0</v>
          </cell>
          <cell r="HC1153">
            <v>0</v>
          </cell>
          <cell r="HD1153">
            <v>0</v>
          </cell>
          <cell r="HE1153">
            <v>0</v>
          </cell>
          <cell r="HF1153">
            <v>0</v>
          </cell>
          <cell r="HG1153">
            <v>0</v>
          </cell>
          <cell r="HH1153">
            <v>0</v>
          </cell>
          <cell r="HI1153">
            <v>0</v>
          </cell>
          <cell r="HJ1153" t="str">
            <v>SI</v>
          </cell>
          <cell r="HL1153">
            <v>2.0550575833042983E-2</v>
          </cell>
          <cell r="HO1153" t="str">
            <v>140</v>
          </cell>
          <cell r="HP1153" t="str">
            <v>140</v>
          </cell>
          <cell r="HQ1153" t="str">
            <v>140</v>
          </cell>
          <cell r="HR1153" t="str">
            <v>140</v>
          </cell>
          <cell r="HS1153" t="str">
            <v>140</v>
          </cell>
          <cell r="HT1153" t="str">
            <v>140</v>
          </cell>
          <cell r="HU1153" t="str">
            <v>140</v>
          </cell>
          <cell r="HV1153" t="str">
            <v>140</v>
          </cell>
          <cell r="HW1153" t="str">
            <v>140</v>
          </cell>
          <cell r="HX1153" t="str">
            <v>140</v>
          </cell>
          <cell r="HY1153" t="str">
            <v>140</v>
          </cell>
        </row>
        <row r="1154">
          <cell r="D1154" t="str">
            <v>14</v>
          </cell>
          <cell r="F1154" t="str">
            <v>14SU</v>
          </cell>
          <cell r="H1154">
            <v>0</v>
          </cell>
          <cell r="I1154">
            <v>0</v>
          </cell>
          <cell r="J1154">
            <v>0</v>
          </cell>
          <cell r="K1154">
            <v>0</v>
          </cell>
          <cell r="M1154">
            <v>0</v>
          </cell>
          <cell r="O1154">
            <v>0</v>
          </cell>
          <cell r="S1154">
            <v>0</v>
          </cell>
          <cell r="T1154">
            <v>0</v>
          </cell>
          <cell r="U1154">
            <v>0</v>
          </cell>
          <cell r="V1154">
            <v>0</v>
          </cell>
          <cell r="W1154">
            <v>0</v>
          </cell>
          <cell r="X1154">
            <v>0</v>
          </cell>
          <cell r="Y1154">
            <v>0</v>
          </cell>
          <cell r="Z1154">
            <v>0</v>
          </cell>
          <cell r="AA1154">
            <v>0</v>
          </cell>
          <cell r="AB1154">
            <v>0</v>
          </cell>
          <cell r="AC1154">
            <v>0</v>
          </cell>
          <cell r="AE1154">
            <v>0</v>
          </cell>
          <cell r="AG1154">
            <v>0</v>
          </cell>
          <cell r="AK1154">
            <v>0</v>
          </cell>
          <cell r="AL1154">
            <v>0</v>
          </cell>
          <cell r="AM1154">
            <v>0</v>
          </cell>
          <cell r="AN1154">
            <v>0</v>
          </cell>
          <cell r="AO1154">
            <v>0</v>
          </cell>
          <cell r="AP1154">
            <v>0</v>
          </cell>
          <cell r="AQ1154">
            <v>0</v>
          </cell>
          <cell r="AR1154">
            <v>0</v>
          </cell>
          <cell r="AS1154">
            <v>0</v>
          </cell>
          <cell r="AT1154">
            <v>0</v>
          </cell>
          <cell r="AU1154">
            <v>0</v>
          </cell>
          <cell r="AV1154">
            <v>0</v>
          </cell>
          <cell r="AW1154">
            <v>0</v>
          </cell>
          <cell r="AY1154">
            <v>0</v>
          </cell>
          <cell r="AZ1154">
            <v>0</v>
          </cell>
          <cell r="BC1154">
            <v>0</v>
          </cell>
          <cell r="BD1154">
            <v>0</v>
          </cell>
          <cell r="BE1154">
            <v>0</v>
          </cell>
          <cell r="BF1154">
            <v>0</v>
          </cell>
          <cell r="BG1154">
            <v>0</v>
          </cell>
          <cell r="BH1154">
            <v>0</v>
          </cell>
          <cell r="BI1154">
            <v>0</v>
          </cell>
          <cell r="BJ1154">
            <v>0</v>
          </cell>
          <cell r="BK1154">
            <v>0</v>
          </cell>
          <cell r="BL1154">
            <v>0</v>
          </cell>
          <cell r="BM1154">
            <v>0</v>
          </cell>
          <cell r="BO1154">
            <v>0</v>
          </cell>
          <cell r="BQ1154">
            <v>0</v>
          </cell>
          <cell r="BU1154">
            <v>0</v>
          </cell>
          <cell r="BV1154">
            <v>0</v>
          </cell>
          <cell r="BW1154">
            <v>0</v>
          </cell>
          <cell r="BX1154">
            <v>0</v>
          </cell>
          <cell r="BY1154">
            <v>0</v>
          </cell>
          <cell r="BZ1154">
            <v>0</v>
          </cell>
          <cell r="CA1154">
            <v>0</v>
          </cell>
          <cell r="CB1154">
            <v>0</v>
          </cell>
          <cell r="CC1154">
            <v>0</v>
          </cell>
          <cell r="CD1154">
            <v>0</v>
          </cell>
          <cell r="CE1154">
            <v>0</v>
          </cell>
          <cell r="CG1154">
            <v>0</v>
          </cell>
          <cell r="CI1154">
            <v>0</v>
          </cell>
          <cell r="CM1154">
            <v>0</v>
          </cell>
          <cell r="CN1154">
            <v>0</v>
          </cell>
          <cell r="CO1154">
            <v>0</v>
          </cell>
          <cell r="CP1154">
            <v>0</v>
          </cell>
          <cell r="CQ1154">
            <v>0</v>
          </cell>
          <cell r="CR1154">
            <v>0</v>
          </cell>
          <cell r="CS1154">
            <v>0</v>
          </cell>
          <cell r="CT1154">
            <v>0</v>
          </cell>
          <cell r="CU1154">
            <v>0</v>
          </cell>
          <cell r="CV1154">
            <v>0</v>
          </cell>
          <cell r="CW1154">
            <v>0</v>
          </cell>
          <cell r="CY1154">
            <v>0</v>
          </cell>
          <cell r="DA1154">
            <v>0</v>
          </cell>
          <cell r="DB1154">
            <v>0</v>
          </cell>
          <cell r="DE1154">
            <v>0</v>
          </cell>
          <cell r="DF1154">
            <v>0</v>
          </cell>
          <cell r="DG1154">
            <v>0</v>
          </cell>
          <cell r="DH1154">
            <v>0</v>
          </cell>
          <cell r="DI1154">
            <v>0</v>
          </cell>
          <cell r="DJ1154">
            <v>0</v>
          </cell>
          <cell r="DK1154">
            <v>0</v>
          </cell>
          <cell r="DL1154">
            <v>0</v>
          </cell>
          <cell r="DM1154">
            <v>0</v>
          </cell>
          <cell r="DN1154">
            <v>0</v>
          </cell>
          <cell r="DO1154">
            <v>0</v>
          </cell>
          <cell r="DP1154">
            <v>0</v>
          </cell>
          <cell r="DQ1154">
            <v>0</v>
          </cell>
          <cell r="DS1154">
            <v>0</v>
          </cell>
          <cell r="DT1154">
            <v>0</v>
          </cell>
          <cell r="DU1154">
            <v>0</v>
          </cell>
          <cell r="DW1154">
            <v>0</v>
          </cell>
          <cell r="DX1154">
            <v>0</v>
          </cell>
          <cell r="DY1154">
            <v>0</v>
          </cell>
          <cell r="DZ1154">
            <v>0</v>
          </cell>
          <cell r="EA1154">
            <v>0</v>
          </cell>
          <cell r="EB1154">
            <v>0</v>
          </cell>
          <cell r="EC1154">
            <v>0</v>
          </cell>
          <cell r="ED1154">
            <v>0</v>
          </cell>
          <cell r="EE1154">
            <v>0</v>
          </cell>
          <cell r="EF1154">
            <v>0</v>
          </cell>
          <cell r="EG1154">
            <v>0</v>
          </cell>
          <cell r="EH1154">
            <v>0</v>
          </cell>
          <cell r="EI1154">
            <v>0</v>
          </cell>
          <cell r="EK1154">
            <v>0</v>
          </cell>
          <cell r="EL1154">
            <v>0</v>
          </cell>
          <cell r="EM1154">
            <v>0</v>
          </cell>
          <cell r="EO1154">
            <v>0</v>
          </cell>
          <cell r="EP1154">
            <v>0</v>
          </cell>
          <cell r="EQ1154">
            <v>0</v>
          </cell>
          <cell r="ER1154">
            <v>0</v>
          </cell>
          <cell r="ES1154">
            <v>0</v>
          </cell>
          <cell r="ET1154">
            <v>0</v>
          </cell>
          <cell r="EU1154">
            <v>0</v>
          </cell>
          <cell r="EV1154">
            <v>0</v>
          </cell>
          <cell r="EW1154">
            <v>0</v>
          </cell>
          <cell r="EX1154">
            <v>0</v>
          </cell>
          <cell r="EY1154">
            <v>0</v>
          </cell>
          <cell r="EZ1154">
            <v>0</v>
          </cell>
          <cell r="FA1154">
            <v>0</v>
          </cell>
          <cell r="FC1154">
            <v>0</v>
          </cell>
          <cell r="FD1154">
            <v>0</v>
          </cell>
          <cell r="FE1154">
            <v>0</v>
          </cell>
          <cell r="FG1154">
            <v>0</v>
          </cell>
          <cell r="FH1154">
            <v>0</v>
          </cell>
          <cell r="FI1154">
            <v>0</v>
          </cell>
          <cell r="FJ1154">
            <v>0</v>
          </cell>
          <cell r="FK1154">
            <v>0</v>
          </cell>
          <cell r="FL1154">
            <v>0</v>
          </cell>
          <cell r="FM1154">
            <v>0</v>
          </cell>
          <cell r="FN1154">
            <v>0</v>
          </cell>
          <cell r="FO1154">
            <v>0</v>
          </cell>
          <cell r="FP1154">
            <v>0</v>
          </cell>
          <cell r="FQ1154">
            <v>0</v>
          </cell>
          <cell r="FR1154">
            <v>0</v>
          </cell>
          <cell r="FS1154">
            <v>0</v>
          </cell>
          <cell r="FU1154">
            <v>0</v>
          </cell>
          <cell r="FV1154">
            <v>0</v>
          </cell>
          <cell r="FW1154">
            <v>0</v>
          </cell>
          <cell r="FY1154">
            <v>0</v>
          </cell>
          <cell r="FZ1154">
            <v>0</v>
          </cell>
          <cell r="GA1154">
            <v>0</v>
          </cell>
          <cell r="GB1154">
            <v>0</v>
          </cell>
          <cell r="GC1154">
            <v>0</v>
          </cell>
          <cell r="GD1154">
            <v>0</v>
          </cell>
          <cell r="GE1154">
            <v>0</v>
          </cell>
          <cell r="GF1154">
            <v>0</v>
          </cell>
          <cell r="GG1154">
            <v>0</v>
          </cell>
          <cell r="GH1154">
            <v>0</v>
          </cell>
          <cell r="GI1154">
            <v>0</v>
          </cell>
          <cell r="GJ1154">
            <v>0</v>
          </cell>
          <cell r="GK1154">
            <v>0</v>
          </cell>
          <cell r="GM1154">
            <v>0</v>
          </cell>
          <cell r="GN1154">
            <v>0</v>
          </cell>
          <cell r="GO1154">
            <v>0</v>
          </cell>
          <cell r="GQ1154">
            <v>0</v>
          </cell>
          <cell r="GR1154">
            <v>0</v>
          </cell>
          <cell r="GS1154">
            <v>0</v>
          </cell>
          <cell r="GT1154">
            <v>0</v>
          </cell>
          <cell r="GU1154">
            <v>0</v>
          </cell>
          <cell r="GV1154">
            <v>0</v>
          </cell>
          <cell r="GW1154">
            <v>0</v>
          </cell>
          <cell r="GX1154">
            <v>0</v>
          </cell>
          <cell r="GY1154">
            <v>0</v>
          </cell>
          <cell r="GZ1154">
            <v>0</v>
          </cell>
          <cell r="HA1154">
            <v>0</v>
          </cell>
          <cell r="HB1154">
            <v>0</v>
          </cell>
          <cell r="HC1154">
            <v>0</v>
          </cell>
          <cell r="HD1154">
            <v>0</v>
          </cell>
          <cell r="HE1154">
            <v>0</v>
          </cell>
          <cell r="HF1154">
            <v>0</v>
          </cell>
          <cell r="HG1154">
            <v>0</v>
          </cell>
          <cell r="HH1154">
            <v>0</v>
          </cell>
          <cell r="HI1154">
            <v>0</v>
          </cell>
          <cell r="HJ1154" t="str">
            <v>SI</v>
          </cell>
          <cell r="HL1154">
            <v>2.0550575833042983E-2</v>
          </cell>
          <cell r="HO1154" t="str">
            <v>140</v>
          </cell>
          <cell r="HP1154" t="str">
            <v>140</v>
          </cell>
          <cell r="HQ1154" t="str">
            <v>140</v>
          </cell>
          <cell r="HR1154" t="str">
            <v>140</v>
          </cell>
          <cell r="HS1154" t="str">
            <v>140</v>
          </cell>
          <cell r="HT1154" t="str">
            <v>140</v>
          </cell>
          <cell r="HU1154" t="str">
            <v>140</v>
          </cell>
          <cell r="HV1154" t="str">
            <v>140</v>
          </cell>
          <cell r="HW1154" t="str">
            <v>140</v>
          </cell>
          <cell r="HX1154" t="str">
            <v>140</v>
          </cell>
          <cell r="HY1154" t="str">
            <v>140</v>
          </cell>
        </row>
        <row r="1155">
          <cell r="D1155" t="str">
            <v>14</v>
          </cell>
          <cell r="F1155" t="str">
            <v>14R</v>
          </cell>
          <cell r="H1155">
            <v>0</v>
          </cell>
          <cell r="I1155">
            <v>0</v>
          </cell>
          <cell r="J1155">
            <v>0</v>
          </cell>
          <cell r="K1155">
            <v>0</v>
          </cell>
          <cell r="M1155">
            <v>0</v>
          </cell>
          <cell r="O1155">
            <v>0</v>
          </cell>
          <cell r="S1155">
            <v>0</v>
          </cell>
          <cell r="T1155">
            <v>0</v>
          </cell>
          <cell r="U1155">
            <v>0</v>
          </cell>
          <cell r="V1155">
            <v>0</v>
          </cell>
          <cell r="W1155">
            <v>0</v>
          </cell>
          <cell r="X1155">
            <v>0</v>
          </cell>
          <cell r="Y1155">
            <v>0</v>
          </cell>
          <cell r="Z1155">
            <v>0</v>
          </cell>
          <cell r="AA1155">
            <v>0</v>
          </cell>
          <cell r="AB1155">
            <v>0</v>
          </cell>
          <cell r="AC1155">
            <v>0</v>
          </cell>
          <cell r="AE1155">
            <v>0</v>
          </cell>
          <cell r="AG1155">
            <v>0</v>
          </cell>
          <cell r="AK1155">
            <v>0</v>
          </cell>
          <cell r="AL1155">
            <v>0</v>
          </cell>
          <cell r="AM1155">
            <v>0</v>
          </cell>
          <cell r="AN1155">
            <v>0</v>
          </cell>
          <cell r="AO1155">
            <v>0</v>
          </cell>
          <cell r="AP1155">
            <v>0</v>
          </cell>
          <cell r="AQ1155">
            <v>0</v>
          </cell>
          <cell r="AR1155">
            <v>0</v>
          </cell>
          <cell r="AS1155">
            <v>0</v>
          </cell>
          <cell r="AT1155">
            <v>0</v>
          </cell>
          <cell r="AU1155">
            <v>0</v>
          </cell>
          <cell r="AV1155">
            <v>0</v>
          </cell>
          <cell r="AW1155">
            <v>0</v>
          </cell>
          <cell r="AY1155">
            <v>0</v>
          </cell>
          <cell r="AZ1155">
            <v>0</v>
          </cell>
          <cell r="BC1155">
            <v>0</v>
          </cell>
          <cell r="BD1155">
            <v>0</v>
          </cell>
          <cell r="BE1155">
            <v>0</v>
          </cell>
          <cell r="BF1155">
            <v>0</v>
          </cell>
          <cell r="BG1155">
            <v>0</v>
          </cell>
          <cell r="BH1155">
            <v>0</v>
          </cell>
          <cell r="BI1155">
            <v>0</v>
          </cell>
          <cell r="BJ1155">
            <v>0</v>
          </cell>
          <cell r="BK1155">
            <v>0</v>
          </cell>
          <cell r="BL1155">
            <v>0</v>
          </cell>
          <cell r="BM1155">
            <v>0</v>
          </cell>
          <cell r="BO1155">
            <v>0</v>
          </cell>
          <cell r="BQ1155">
            <v>0</v>
          </cell>
          <cell r="BU1155">
            <v>0</v>
          </cell>
          <cell r="BV1155">
            <v>0</v>
          </cell>
          <cell r="BW1155">
            <v>0</v>
          </cell>
          <cell r="BX1155">
            <v>0</v>
          </cell>
          <cell r="BY1155">
            <v>0</v>
          </cell>
          <cell r="BZ1155">
            <v>0</v>
          </cell>
          <cell r="CA1155">
            <v>0</v>
          </cell>
          <cell r="CB1155">
            <v>0</v>
          </cell>
          <cell r="CC1155">
            <v>0</v>
          </cell>
          <cell r="CD1155">
            <v>0</v>
          </cell>
          <cell r="CE1155">
            <v>1</v>
          </cell>
          <cell r="CG1155">
            <v>0</v>
          </cell>
          <cell r="CI1155">
            <v>0</v>
          </cell>
          <cell r="CM1155">
            <v>0</v>
          </cell>
          <cell r="CN1155">
            <v>0</v>
          </cell>
          <cell r="CO1155">
            <v>0</v>
          </cell>
          <cell r="CP1155">
            <v>0</v>
          </cell>
          <cell r="CQ1155">
            <v>0</v>
          </cell>
          <cell r="CR1155">
            <v>0</v>
          </cell>
          <cell r="CS1155">
            <v>0</v>
          </cell>
          <cell r="CT1155">
            <v>0</v>
          </cell>
          <cell r="CU1155">
            <v>0</v>
          </cell>
          <cell r="CV1155">
            <v>0</v>
          </cell>
          <cell r="CW1155">
            <v>1</v>
          </cell>
          <cell r="CY1155">
            <v>0</v>
          </cell>
          <cell r="DA1155">
            <v>0</v>
          </cell>
          <cell r="DB1155">
            <v>5</v>
          </cell>
          <cell r="DE1155">
            <v>0</v>
          </cell>
          <cell r="DF1155">
            <v>0</v>
          </cell>
          <cell r="DG1155">
            <v>0</v>
          </cell>
          <cell r="DH1155">
            <v>0</v>
          </cell>
          <cell r="DI1155">
            <v>0</v>
          </cell>
          <cell r="DJ1155">
            <v>0</v>
          </cell>
          <cell r="DK1155">
            <v>0</v>
          </cell>
          <cell r="DL1155">
            <v>0</v>
          </cell>
          <cell r="DM1155">
            <v>0</v>
          </cell>
          <cell r="DN1155">
            <v>0</v>
          </cell>
          <cell r="DO1155">
            <v>0</v>
          </cell>
          <cell r="DP1155">
            <v>0</v>
          </cell>
          <cell r="DQ1155">
            <v>0</v>
          </cell>
          <cell r="DS1155">
            <v>0</v>
          </cell>
          <cell r="DT1155">
            <v>0</v>
          </cell>
          <cell r="DU1155">
            <v>0</v>
          </cell>
          <cell r="DW1155">
            <v>0</v>
          </cell>
          <cell r="DX1155">
            <v>0</v>
          </cell>
          <cell r="DY1155">
            <v>0</v>
          </cell>
          <cell r="DZ1155">
            <v>0</v>
          </cell>
          <cell r="EA1155">
            <v>0</v>
          </cell>
          <cell r="EB1155">
            <v>0</v>
          </cell>
          <cell r="EC1155">
            <v>0</v>
          </cell>
          <cell r="ED1155">
            <v>0</v>
          </cell>
          <cell r="EE1155">
            <v>0</v>
          </cell>
          <cell r="EF1155">
            <v>0</v>
          </cell>
          <cell r="EG1155">
            <v>0</v>
          </cell>
          <cell r="EH1155">
            <v>0</v>
          </cell>
          <cell r="EI1155">
            <v>0</v>
          </cell>
          <cell r="EK1155">
            <v>0</v>
          </cell>
          <cell r="EL1155">
            <v>0</v>
          </cell>
          <cell r="EM1155">
            <v>0</v>
          </cell>
          <cell r="EO1155">
            <v>0</v>
          </cell>
          <cell r="EP1155">
            <v>0</v>
          </cell>
          <cell r="EQ1155">
            <v>0</v>
          </cell>
          <cell r="ER1155">
            <v>0</v>
          </cell>
          <cell r="ES1155">
            <v>0</v>
          </cell>
          <cell r="ET1155">
            <v>0</v>
          </cell>
          <cell r="EU1155">
            <v>0</v>
          </cell>
          <cell r="EV1155">
            <v>0</v>
          </cell>
          <cell r="EW1155">
            <v>0</v>
          </cell>
          <cell r="EX1155">
            <v>0</v>
          </cell>
          <cell r="EY1155">
            <v>0</v>
          </cell>
          <cell r="EZ1155">
            <v>0</v>
          </cell>
          <cell r="FA1155">
            <v>0</v>
          </cell>
          <cell r="FC1155">
            <v>0</v>
          </cell>
          <cell r="FD1155">
            <v>0</v>
          </cell>
          <cell r="FE1155">
            <v>0</v>
          </cell>
          <cell r="FG1155">
            <v>0</v>
          </cell>
          <cell r="FH1155">
            <v>0</v>
          </cell>
          <cell r="FI1155">
            <v>0</v>
          </cell>
          <cell r="FJ1155">
            <v>0</v>
          </cell>
          <cell r="FK1155">
            <v>0</v>
          </cell>
          <cell r="FL1155">
            <v>0</v>
          </cell>
          <cell r="FM1155">
            <v>0</v>
          </cell>
          <cell r="FN1155">
            <v>0</v>
          </cell>
          <cell r="FO1155">
            <v>0</v>
          </cell>
          <cell r="FP1155">
            <v>0</v>
          </cell>
          <cell r="FQ1155">
            <v>0</v>
          </cell>
          <cell r="FR1155">
            <v>0</v>
          </cell>
          <cell r="FS1155">
            <v>0</v>
          </cell>
          <cell r="FU1155">
            <v>0</v>
          </cell>
          <cell r="FV1155">
            <v>0</v>
          </cell>
          <cell r="FW1155">
            <v>0</v>
          </cell>
          <cell r="FY1155">
            <v>0</v>
          </cell>
          <cell r="FZ1155">
            <v>0</v>
          </cell>
          <cell r="GA1155">
            <v>0</v>
          </cell>
          <cell r="GB1155">
            <v>0</v>
          </cell>
          <cell r="GC1155">
            <v>0</v>
          </cell>
          <cell r="GD1155">
            <v>0</v>
          </cell>
          <cell r="GE1155">
            <v>0</v>
          </cell>
          <cell r="GF1155">
            <v>0</v>
          </cell>
          <cell r="GG1155">
            <v>0</v>
          </cell>
          <cell r="GH1155">
            <v>0</v>
          </cell>
          <cell r="GI1155">
            <v>0</v>
          </cell>
          <cell r="GJ1155">
            <v>0</v>
          </cell>
          <cell r="GK1155">
            <v>0</v>
          </cell>
          <cell r="GM1155">
            <v>0</v>
          </cell>
          <cell r="GN1155">
            <v>0</v>
          </cell>
          <cell r="GO1155">
            <v>0</v>
          </cell>
          <cell r="GQ1155">
            <v>0</v>
          </cell>
          <cell r="GR1155">
            <v>0</v>
          </cell>
          <cell r="GS1155">
            <v>0</v>
          </cell>
          <cell r="GT1155">
            <v>0</v>
          </cell>
          <cell r="GU1155">
            <v>0</v>
          </cell>
          <cell r="GV1155">
            <v>0</v>
          </cell>
          <cell r="GW1155">
            <v>0</v>
          </cell>
          <cell r="GX1155">
            <v>0</v>
          </cell>
          <cell r="GY1155">
            <v>0</v>
          </cell>
          <cell r="GZ1155">
            <v>0</v>
          </cell>
          <cell r="HA1155">
            <v>2</v>
          </cell>
          <cell r="HB1155">
            <v>10</v>
          </cell>
          <cell r="HC1155">
            <v>0</v>
          </cell>
          <cell r="HD1155">
            <v>0</v>
          </cell>
          <cell r="HE1155">
            <v>0</v>
          </cell>
          <cell r="HF1155">
            <v>10</v>
          </cell>
          <cell r="HG1155">
            <v>0</v>
          </cell>
          <cell r="HH1155">
            <v>0</v>
          </cell>
          <cell r="HI1155">
            <v>0</v>
          </cell>
          <cell r="HJ1155">
            <v>0</v>
          </cell>
          <cell r="HL1155">
            <v>2.0550575833042983E-2</v>
          </cell>
          <cell r="HO1155" t="str">
            <v>140</v>
          </cell>
          <cell r="HP1155" t="str">
            <v>140</v>
          </cell>
          <cell r="HQ1155" t="str">
            <v>140</v>
          </cell>
          <cell r="HR1155" t="str">
            <v>140</v>
          </cell>
          <cell r="HS1155" t="str">
            <v>145</v>
          </cell>
          <cell r="HT1155" t="str">
            <v>145</v>
          </cell>
          <cell r="HU1155" t="str">
            <v>140</v>
          </cell>
          <cell r="HV1155" t="str">
            <v>140</v>
          </cell>
          <cell r="HW1155" t="str">
            <v>140</v>
          </cell>
          <cell r="HX1155" t="str">
            <v>140</v>
          </cell>
          <cell r="HY1155" t="str">
            <v>140</v>
          </cell>
        </row>
        <row r="1156">
          <cell r="D1156" t="str">
            <v>14</v>
          </cell>
          <cell r="F1156" t="str">
            <v>14R</v>
          </cell>
          <cell r="H1156">
            <v>0</v>
          </cell>
          <cell r="I1156">
            <v>0</v>
          </cell>
          <cell r="J1156">
            <v>0</v>
          </cell>
          <cell r="K1156">
            <v>0</v>
          </cell>
          <cell r="M1156">
            <v>0</v>
          </cell>
          <cell r="O1156">
            <v>0</v>
          </cell>
          <cell r="S1156">
            <v>0</v>
          </cell>
          <cell r="T1156">
            <v>0</v>
          </cell>
          <cell r="U1156">
            <v>0</v>
          </cell>
          <cell r="V1156">
            <v>0</v>
          </cell>
          <cell r="W1156">
            <v>0</v>
          </cell>
          <cell r="X1156">
            <v>0</v>
          </cell>
          <cell r="Y1156">
            <v>0</v>
          </cell>
          <cell r="Z1156">
            <v>0</v>
          </cell>
          <cell r="AA1156">
            <v>0</v>
          </cell>
          <cell r="AB1156">
            <v>0</v>
          </cell>
          <cell r="AC1156">
            <v>0</v>
          </cell>
          <cell r="AE1156">
            <v>0</v>
          </cell>
          <cell r="AG1156">
            <v>0</v>
          </cell>
          <cell r="AK1156">
            <v>0</v>
          </cell>
          <cell r="AL1156">
            <v>0</v>
          </cell>
          <cell r="AM1156">
            <v>0</v>
          </cell>
          <cell r="AN1156">
            <v>0</v>
          </cell>
          <cell r="AO1156">
            <v>0</v>
          </cell>
          <cell r="AP1156">
            <v>0</v>
          </cell>
          <cell r="AQ1156">
            <v>0</v>
          </cell>
          <cell r="AR1156">
            <v>0</v>
          </cell>
          <cell r="AS1156">
            <v>0</v>
          </cell>
          <cell r="AT1156">
            <v>0</v>
          </cell>
          <cell r="AU1156">
            <v>0</v>
          </cell>
          <cell r="AV1156">
            <v>0</v>
          </cell>
          <cell r="AW1156">
            <v>0</v>
          </cell>
          <cell r="AY1156">
            <v>0</v>
          </cell>
          <cell r="AZ1156">
            <v>0</v>
          </cell>
          <cell r="BC1156">
            <v>0</v>
          </cell>
          <cell r="BD1156">
            <v>0</v>
          </cell>
          <cell r="BE1156">
            <v>0</v>
          </cell>
          <cell r="BF1156">
            <v>0</v>
          </cell>
          <cell r="BG1156">
            <v>0</v>
          </cell>
          <cell r="BH1156">
            <v>0</v>
          </cell>
          <cell r="BI1156">
            <v>0</v>
          </cell>
          <cell r="BJ1156">
            <v>0</v>
          </cell>
          <cell r="BK1156">
            <v>0</v>
          </cell>
          <cell r="BL1156">
            <v>0</v>
          </cell>
          <cell r="BM1156">
            <v>0</v>
          </cell>
          <cell r="BO1156">
            <v>0</v>
          </cell>
          <cell r="BQ1156">
            <v>0</v>
          </cell>
          <cell r="BU1156">
            <v>0</v>
          </cell>
          <cell r="BV1156">
            <v>0</v>
          </cell>
          <cell r="BW1156">
            <v>0</v>
          </cell>
          <cell r="BX1156">
            <v>0</v>
          </cell>
          <cell r="BY1156">
            <v>0</v>
          </cell>
          <cell r="BZ1156">
            <v>0</v>
          </cell>
          <cell r="CA1156">
            <v>0</v>
          </cell>
          <cell r="CB1156">
            <v>0</v>
          </cell>
          <cell r="CC1156">
            <v>0</v>
          </cell>
          <cell r="CD1156">
            <v>0</v>
          </cell>
          <cell r="CE1156">
            <v>0</v>
          </cell>
          <cell r="CG1156">
            <v>0</v>
          </cell>
          <cell r="CI1156">
            <v>0</v>
          </cell>
          <cell r="CM1156">
            <v>0</v>
          </cell>
          <cell r="CN1156">
            <v>0</v>
          </cell>
          <cell r="CO1156">
            <v>0</v>
          </cell>
          <cell r="CP1156">
            <v>0</v>
          </cell>
          <cell r="CQ1156">
            <v>0</v>
          </cell>
          <cell r="CR1156">
            <v>0</v>
          </cell>
          <cell r="CS1156">
            <v>0</v>
          </cell>
          <cell r="CT1156">
            <v>0</v>
          </cell>
          <cell r="CU1156">
            <v>0</v>
          </cell>
          <cell r="CV1156">
            <v>0</v>
          </cell>
          <cell r="CW1156">
            <v>0</v>
          </cell>
          <cell r="CY1156">
            <v>0</v>
          </cell>
          <cell r="DA1156">
            <v>0</v>
          </cell>
          <cell r="DB1156">
            <v>0</v>
          </cell>
          <cell r="DE1156">
            <v>0</v>
          </cell>
          <cell r="DF1156">
            <v>0</v>
          </cell>
          <cell r="DG1156">
            <v>0</v>
          </cell>
          <cell r="DH1156">
            <v>0</v>
          </cell>
          <cell r="DI1156">
            <v>0</v>
          </cell>
          <cell r="DJ1156">
            <v>0</v>
          </cell>
          <cell r="DK1156">
            <v>0</v>
          </cell>
          <cell r="DL1156">
            <v>0</v>
          </cell>
          <cell r="DM1156">
            <v>0</v>
          </cell>
          <cell r="DN1156">
            <v>0</v>
          </cell>
          <cell r="DO1156">
            <v>0</v>
          </cell>
          <cell r="DP1156">
            <v>0</v>
          </cell>
          <cell r="DQ1156">
            <v>0</v>
          </cell>
          <cell r="DS1156">
            <v>0</v>
          </cell>
          <cell r="DT1156">
            <v>0</v>
          </cell>
          <cell r="DU1156">
            <v>0</v>
          </cell>
          <cell r="DW1156">
            <v>0</v>
          </cell>
          <cell r="DX1156">
            <v>0</v>
          </cell>
          <cell r="DY1156">
            <v>0</v>
          </cell>
          <cell r="DZ1156">
            <v>0</v>
          </cell>
          <cell r="EA1156">
            <v>0</v>
          </cell>
          <cell r="EB1156">
            <v>0</v>
          </cell>
          <cell r="EC1156">
            <v>0</v>
          </cell>
          <cell r="ED1156">
            <v>0</v>
          </cell>
          <cell r="EE1156">
            <v>0</v>
          </cell>
          <cell r="EF1156">
            <v>0</v>
          </cell>
          <cell r="EG1156">
            <v>0</v>
          </cell>
          <cell r="EH1156">
            <v>0</v>
          </cell>
          <cell r="EI1156">
            <v>0</v>
          </cell>
          <cell r="EK1156">
            <v>0</v>
          </cell>
          <cell r="EL1156">
            <v>0</v>
          </cell>
          <cell r="EM1156">
            <v>0</v>
          </cell>
          <cell r="EO1156">
            <v>0</v>
          </cell>
          <cell r="EP1156">
            <v>0</v>
          </cell>
          <cell r="EQ1156">
            <v>0</v>
          </cell>
          <cell r="ER1156">
            <v>0</v>
          </cell>
          <cell r="ES1156">
            <v>0</v>
          </cell>
          <cell r="ET1156">
            <v>0</v>
          </cell>
          <cell r="EU1156">
            <v>0</v>
          </cell>
          <cell r="EV1156">
            <v>0</v>
          </cell>
          <cell r="EW1156">
            <v>0</v>
          </cell>
          <cell r="EX1156">
            <v>0</v>
          </cell>
          <cell r="EY1156">
            <v>0</v>
          </cell>
          <cell r="EZ1156">
            <v>0</v>
          </cell>
          <cell r="FA1156">
            <v>0</v>
          </cell>
          <cell r="FC1156">
            <v>0</v>
          </cell>
          <cell r="FD1156">
            <v>0</v>
          </cell>
          <cell r="FE1156">
            <v>0</v>
          </cell>
          <cell r="FG1156">
            <v>0</v>
          </cell>
          <cell r="FH1156">
            <v>0</v>
          </cell>
          <cell r="FI1156">
            <v>0</v>
          </cell>
          <cell r="FJ1156">
            <v>0</v>
          </cell>
          <cell r="FK1156">
            <v>0</v>
          </cell>
          <cell r="FL1156">
            <v>0</v>
          </cell>
          <cell r="FM1156">
            <v>0</v>
          </cell>
          <cell r="FN1156">
            <v>0</v>
          </cell>
          <cell r="FO1156">
            <v>0</v>
          </cell>
          <cell r="FP1156">
            <v>0</v>
          </cell>
          <cell r="FQ1156">
            <v>0</v>
          </cell>
          <cell r="FR1156">
            <v>0</v>
          </cell>
          <cell r="FS1156">
            <v>0</v>
          </cell>
          <cell r="FU1156">
            <v>0</v>
          </cell>
          <cell r="FV1156">
            <v>0</v>
          </cell>
          <cell r="FW1156">
            <v>0</v>
          </cell>
          <cell r="FY1156">
            <v>0</v>
          </cell>
          <cell r="FZ1156">
            <v>0</v>
          </cell>
          <cell r="GA1156">
            <v>0</v>
          </cell>
          <cell r="GB1156">
            <v>0</v>
          </cell>
          <cell r="GC1156">
            <v>0</v>
          </cell>
          <cell r="GD1156">
            <v>0</v>
          </cell>
          <cell r="GE1156">
            <v>0</v>
          </cell>
          <cell r="GF1156">
            <v>0</v>
          </cell>
          <cell r="GG1156">
            <v>0</v>
          </cell>
          <cell r="GH1156">
            <v>0</v>
          </cell>
          <cell r="GI1156">
            <v>0</v>
          </cell>
          <cell r="GJ1156">
            <v>0</v>
          </cell>
          <cell r="GK1156">
            <v>0</v>
          </cell>
          <cell r="GM1156">
            <v>0</v>
          </cell>
          <cell r="GN1156">
            <v>0</v>
          </cell>
          <cell r="GO1156">
            <v>0</v>
          </cell>
          <cell r="GQ1156">
            <v>0</v>
          </cell>
          <cell r="GR1156">
            <v>0</v>
          </cell>
          <cell r="GS1156">
            <v>0</v>
          </cell>
          <cell r="GT1156">
            <v>0</v>
          </cell>
          <cell r="GU1156">
            <v>0</v>
          </cell>
          <cell r="GV1156">
            <v>0</v>
          </cell>
          <cell r="GW1156">
            <v>0</v>
          </cell>
          <cell r="GX1156">
            <v>0</v>
          </cell>
          <cell r="GY1156">
            <v>0</v>
          </cell>
          <cell r="GZ1156">
            <v>0</v>
          </cell>
          <cell r="HA1156">
            <v>0</v>
          </cell>
          <cell r="HB1156">
            <v>0</v>
          </cell>
          <cell r="HC1156">
            <v>0</v>
          </cell>
          <cell r="HD1156">
            <v>0</v>
          </cell>
          <cell r="HE1156">
            <v>0</v>
          </cell>
          <cell r="HF1156">
            <v>0</v>
          </cell>
          <cell r="HG1156">
            <v>0</v>
          </cell>
          <cell r="HH1156">
            <v>0</v>
          </cell>
          <cell r="HI1156">
            <v>0</v>
          </cell>
          <cell r="HJ1156" t="str">
            <v>SI</v>
          </cell>
          <cell r="HL1156">
            <v>2.0550575833042983E-2</v>
          </cell>
          <cell r="HO1156" t="str">
            <v>140</v>
          </cell>
          <cell r="HP1156" t="str">
            <v>140</v>
          </cell>
          <cell r="HQ1156" t="str">
            <v>140</v>
          </cell>
          <cell r="HR1156" t="str">
            <v>140</v>
          </cell>
          <cell r="HS1156" t="str">
            <v>140</v>
          </cell>
          <cell r="HT1156" t="str">
            <v>140</v>
          </cell>
          <cell r="HU1156" t="str">
            <v>140</v>
          </cell>
          <cell r="HV1156" t="str">
            <v>140</v>
          </cell>
          <cell r="HW1156" t="str">
            <v>140</v>
          </cell>
          <cell r="HX1156" t="str">
            <v>140</v>
          </cell>
          <cell r="HY1156" t="str">
            <v>140</v>
          </cell>
        </row>
        <row r="1157">
          <cell r="D1157" t="str">
            <v>14</v>
          </cell>
          <cell r="F1157" t="str">
            <v>14R</v>
          </cell>
          <cell r="H1157">
            <v>0</v>
          </cell>
          <cell r="I1157">
            <v>0</v>
          </cell>
          <cell r="J1157">
            <v>0</v>
          </cell>
          <cell r="K1157">
            <v>0</v>
          </cell>
          <cell r="M1157">
            <v>0</v>
          </cell>
          <cell r="O1157">
            <v>0</v>
          </cell>
          <cell r="S1157">
            <v>0</v>
          </cell>
          <cell r="T1157">
            <v>0</v>
          </cell>
          <cell r="U1157">
            <v>0</v>
          </cell>
          <cell r="V1157">
            <v>0</v>
          </cell>
          <cell r="W1157">
            <v>0</v>
          </cell>
          <cell r="X1157">
            <v>0</v>
          </cell>
          <cell r="Y1157">
            <v>0</v>
          </cell>
          <cell r="Z1157">
            <v>0</v>
          </cell>
          <cell r="AA1157">
            <v>0</v>
          </cell>
          <cell r="AB1157">
            <v>0</v>
          </cell>
          <cell r="AC1157">
            <v>0</v>
          </cell>
          <cell r="AE1157">
            <v>0</v>
          </cell>
          <cell r="AG1157">
            <v>0</v>
          </cell>
          <cell r="AK1157">
            <v>0</v>
          </cell>
          <cell r="AL1157">
            <v>0</v>
          </cell>
          <cell r="AM1157">
            <v>0</v>
          </cell>
          <cell r="AN1157">
            <v>0</v>
          </cell>
          <cell r="AO1157">
            <v>0</v>
          </cell>
          <cell r="AP1157">
            <v>0</v>
          </cell>
          <cell r="AQ1157">
            <v>0</v>
          </cell>
          <cell r="AR1157">
            <v>0</v>
          </cell>
          <cell r="AS1157">
            <v>0</v>
          </cell>
          <cell r="AT1157">
            <v>0</v>
          </cell>
          <cell r="AU1157">
            <v>0</v>
          </cell>
          <cell r="AV1157">
            <v>0</v>
          </cell>
          <cell r="AW1157">
            <v>0</v>
          </cell>
          <cell r="AY1157">
            <v>0</v>
          </cell>
          <cell r="AZ1157">
            <v>0</v>
          </cell>
          <cell r="BC1157">
            <v>0</v>
          </cell>
          <cell r="BD1157">
            <v>0</v>
          </cell>
          <cell r="BE1157">
            <v>0</v>
          </cell>
          <cell r="BF1157">
            <v>0</v>
          </cell>
          <cell r="BG1157">
            <v>0</v>
          </cell>
          <cell r="BH1157">
            <v>0</v>
          </cell>
          <cell r="BI1157">
            <v>0</v>
          </cell>
          <cell r="BJ1157">
            <v>0</v>
          </cell>
          <cell r="BK1157">
            <v>0</v>
          </cell>
          <cell r="BL1157">
            <v>0</v>
          </cell>
          <cell r="BM1157">
            <v>0</v>
          </cell>
          <cell r="BO1157">
            <v>0</v>
          </cell>
          <cell r="BQ1157">
            <v>0</v>
          </cell>
          <cell r="BU1157">
            <v>0</v>
          </cell>
          <cell r="BV1157">
            <v>0</v>
          </cell>
          <cell r="BW1157">
            <v>0</v>
          </cell>
          <cell r="BX1157">
            <v>0</v>
          </cell>
          <cell r="BY1157">
            <v>0</v>
          </cell>
          <cell r="BZ1157">
            <v>0</v>
          </cell>
          <cell r="CA1157">
            <v>0</v>
          </cell>
          <cell r="CB1157">
            <v>0</v>
          </cell>
          <cell r="CC1157">
            <v>0</v>
          </cell>
          <cell r="CD1157">
            <v>0</v>
          </cell>
          <cell r="CE1157">
            <v>0</v>
          </cell>
          <cell r="CG1157">
            <v>0</v>
          </cell>
          <cell r="CI1157">
            <v>0</v>
          </cell>
          <cell r="CM1157">
            <v>0</v>
          </cell>
          <cell r="CN1157">
            <v>0</v>
          </cell>
          <cell r="CO1157">
            <v>0</v>
          </cell>
          <cell r="CP1157">
            <v>0</v>
          </cell>
          <cell r="CQ1157">
            <v>0</v>
          </cell>
          <cell r="CR1157">
            <v>0</v>
          </cell>
          <cell r="CS1157">
            <v>0</v>
          </cell>
          <cell r="CT1157">
            <v>0</v>
          </cell>
          <cell r="CU1157">
            <v>0</v>
          </cell>
          <cell r="CV1157">
            <v>0</v>
          </cell>
          <cell r="CW1157">
            <v>0</v>
          </cell>
          <cell r="CY1157">
            <v>0</v>
          </cell>
          <cell r="DA1157">
            <v>0</v>
          </cell>
          <cell r="DB1157">
            <v>0</v>
          </cell>
          <cell r="DE1157">
            <v>0</v>
          </cell>
          <cell r="DF1157">
            <v>0</v>
          </cell>
          <cell r="DG1157">
            <v>0</v>
          </cell>
          <cell r="DH1157">
            <v>0</v>
          </cell>
          <cell r="DI1157">
            <v>0</v>
          </cell>
          <cell r="DJ1157">
            <v>0</v>
          </cell>
          <cell r="DK1157">
            <v>0</v>
          </cell>
          <cell r="DL1157">
            <v>0</v>
          </cell>
          <cell r="DM1157">
            <v>0</v>
          </cell>
          <cell r="DN1157">
            <v>0</v>
          </cell>
          <cell r="DO1157">
            <v>0</v>
          </cell>
          <cell r="DP1157">
            <v>0</v>
          </cell>
          <cell r="DQ1157">
            <v>0</v>
          </cell>
          <cell r="DS1157">
            <v>0</v>
          </cell>
          <cell r="DT1157">
            <v>0</v>
          </cell>
          <cell r="DU1157">
            <v>0</v>
          </cell>
          <cell r="DW1157">
            <v>0</v>
          </cell>
          <cell r="DX1157">
            <v>0</v>
          </cell>
          <cell r="DY1157">
            <v>0</v>
          </cell>
          <cell r="DZ1157">
            <v>0</v>
          </cell>
          <cell r="EA1157">
            <v>0</v>
          </cell>
          <cell r="EB1157">
            <v>0</v>
          </cell>
          <cell r="EC1157">
            <v>0</v>
          </cell>
          <cell r="ED1157">
            <v>0</v>
          </cell>
          <cell r="EE1157">
            <v>0</v>
          </cell>
          <cell r="EF1157">
            <v>0</v>
          </cell>
          <cell r="EG1157">
            <v>0</v>
          </cell>
          <cell r="EH1157">
            <v>0</v>
          </cell>
          <cell r="EI1157">
            <v>0</v>
          </cell>
          <cell r="EK1157">
            <v>0</v>
          </cell>
          <cell r="EL1157">
            <v>0</v>
          </cell>
          <cell r="EM1157">
            <v>0</v>
          </cell>
          <cell r="EO1157">
            <v>0</v>
          </cell>
          <cell r="EP1157">
            <v>0</v>
          </cell>
          <cell r="EQ1157">
            <v>0</v>
          </cell>
          <cell r="ER1157">
            <v>0</v>
          </cell>
          <cell r="ES1157">
            <v>0</v>
          </cell>
          <cell r="ET1157">
            <v>0</v>
          </cell>
          <cell r="EU1157">
            <v>0</v>
          </cell>
          <cell r="EV1157">
            <v>0</v>
          </cell>
          <cell r="EW1157">
            <v>0</v>
          </cell>
          <cell r="EX1157">
            <v>0</v>
          </cell>
          <cell r="EY1157">
            <v>0</v>
          </cell>
          <cell r="EZ1157">
            <v>0</v>
          </cell>
          <cell r="FA1157">
            <v>0</v>
          </cell>
          <cell r="FC1157">
            <v>0</v>
          </cell>
          <cell r="FD1157">
            <v>0</v>
          </cell>
          <cell r="FE1157">
            <v>0</v>
          </cell>
          <cell r="FG1157">
            <v>0</v>
          </cell>
          <cell r="FH1157">
            <v>0</v>
          </cell>
          <cell r="FI1157">
            <v>0</v>
          </cell>
          <cell r="FJ1157">
            <v>0</v>
          </cell>
          <cell r="FK1157">
            <v>0</v>
          </cell>
          <cell r="FL1157">
            <v>0</v>
          </cell>
          <cell r="FM1157">
            <v>0</v>
          </cell>
          <cell r="FN1157">
            <v>0</v>
          </cell>
          <cell r="FO1157">
            <v>0</v>
          </cell>
          <cell r="FP1157">
            <v>0</v>
          </cell>
          <cell r="FQ1157">
            <v>0</v>
          </cell>
          <cell r="FR1157">
            <v>0</v>
          </cell>
          <cell r="FS1157">
            <v>0</v>
          </cell>
          <cell r="FU1157">
            <v>0</v>
          </cell>
          <cell r="FV1157">
            <v>0</v>
          </cell>
          <cell r="FW1157">
            <v>0</v>
          </cell>
          <cell r="FY1157">
            <v>0</v>
          </cell>
          <cell r="FZ1157">
            <v>0</v>
          </cell>
          <cell r="GA1157">
            <v>0</v>
          </cell>
          <cell r="GB1157">
            <v>0</v>
          </cell>
          <cell r="GC1157">
            <v>0</v>
          </cell>
          <cell r="GD1157">
            <v>0</v>
          </cell>
          <cell r="GE1157">
            <v>0</v>
          </cell>
          <cell r="GF1157">
            <v>0</v>
          </cell>
          <cell r="GG1157">
            <v>0</v>
          </cell>
          <cell r="GH1157">
            <v>0</v>
          </cell>
          <cell r="GI1157">
            <v>0</v>
          </cell>
          <cell r="GJ1157">
            <v>0</v>
          </cell>
          <cell r="GK1157">
            <v>0</v>
          </cell>
          <cell r="GM1157">
            <v>0</v>
          </cell>
          <cell r="GN1157">
            <v>0</v>
          </cell>
          <cell r="GO1157">
            <v>0</v>
          </cell>
          <cell r="GQ1157">
            <v>0</v>
          </cell>
          <cell r="GR1157">
            <v>0</v>
          </cell>
          <cell r="GS1157">
            <v>0</v>
          </cell>
          <cell r="GT1157">
            <v>0</v>
          </cell>
          <cell r="GU1157">
            <v>0</v>
          </cell>
          <cell r="GV1157">
            <v>0</v>
          </cell>
          <cell r="GW1157">
            <v>0</v>
          </cell>
          <cell r="GX1157">
            <v>0</v>
          </cell>
          <cell r="GY1157">
            <v>0</v>
          </cell>
          <cell r="GZ1157">
            <v>0</v>
          </cell>
          <cell r="HA1157">
            <v>0</v>
          </cell>
          <cell r="HB1157">
            <v>0</v>
          </cell>
          <cell r="HC1157">
            <v>0</v>
          </cell>
          <cell r="HD1157">
            <v>0</v>
          </cell>
          <cell r="HE1157">
            <v>0</v>
          </cell>
          <cell r="HF1157">
            <v>0</v>
          </cell>
          <cell r="HG1157">
            <v>0</v>
          </cell>
          <cell r="HH1157">
            <v>0</v>
          </cell>
          <cell r="HI1157">
            <v>0</v>
          </cell>
          <cell r="HJ1157" t="str">
            <v>SI</v>
          </cell>
          <cell r="HL1157">
            <v>2.0550575833042983E-2</v>
          </cell>
          <cell r="HO1157" t="str">
            <v>140</v>
          </cell>
          <cell r="HP1157" t="str">
            <v>140</v>
          </cell>
          <cell r="HQ1157" t="str">
            <v>140</v>
          </cell>
          <cell r="HR1157" t="str">
            <v>140</v>
          </cell>
          <cell r="HS1157" t="str">
            <v>140</v>
          </cell>
          <cell r="HT1157" t="str">
            <v>140</v>
          </cell>
          <cell r="HU1157" t="str">
            <v>140</v>
          </cell>
          <cell r="HV1157" t="str">
            <v>140</v>
          </cell>
          <cell r="HW1157" t="str">
            <v>140</v>
          </cell>
          <cell r="HX1157" t="str">
            <v>140</v>
          </cell>
          <cell r="HY1157" t="str">
            <v>140</v>
          </cell>
        </row>
        <row r="1158">
          <cell r="D1158" t="str">
            <v>14</v>
          </cell>
          <cell r="F1158" t="str">
            <v>14R</v>
          </cell>
          <cell r="H1158">
            <v>0</v>
          </cell>
          <cell r="I1158">
            <v>0</v>
          </cell>
          <cell r="J1158">
            <v>0</v>
          </cell>
          <cell r="K1158">
            <v>0</v>
          </cell>
          <cell r="M1158">
            <v>0</v>
          </cell>
          <cell r="O1158">
            <v>0</v>
          </cell>
          <cell r="S1158">
            <v>0</v>
          </cell>
          <cell r="T1158">
            <v>0</v>
          </cell>
          <cell r="U1158">
            <v>0</v>
          </cell>
          <cell r="V1158">
            <v>0</v>
          </cell>
          <cell r="W1158">
            <v>0</v>
          </cell>
          <cell r="X1158">
            <v>0</v>
          </cell>
          <cell r="Y1158">
            <v>0</v>
          </cell>
          <cell r="Z1158">
            <v>0</v>
          </cell>
          <cell r="AA1158">
            <v>0</v>
          </cell>
          <cell r="AB1158">
            <v>0</v>
          </cell>
          <cell r="AC1158">
            <v>0</v>
          </cell>
          <cell r="AE1158">
            <v>0</v>
          </cell>
          <cell r="AG1158">
            <v>0</v>
          </cell>
          <cell r="AK1158">
            <v>0</v>
          </cell>
          <cell r="AL1158">
            <v>0</v>
          </cell>
          <cell r="AM1158">
            <v>0</v>
          </cell>
          <cell r="AN1158">
            <v>0</v>
          </cell>
          <cell r="AO1158">
            <v>0</v>
          </cell>
          <cell r="AP1158">
            <v>0</v>
          </cell>
          <cell r="AQ1158">
            <v>0</v>
          </cell>
          <cell r="AR1158">
            <v>0</v>
          </cell>
          <cell r="AS1158">
            <v>0</v>
          </cell>
          <cell r="AT1158">
            <v>0</v>
          </cell>
          <cell r="AU1158">
            <v>0</v>
          </cell>
          <cell r="AV1158">
            <v>0</v>
          </cell>
          <cell r="AW1158">
            <v>0</v>
          </cell>
          <cell r="AY1158">
            <v>0</v>
          </cell>
          <cell r="AZ1158">
            <v>0</v>
          </cell>
          <cell r="BC1158">
            <v>0</v>
          </cell>
          <cell r="BD1158">
            <v>0</v>
          </cell>
          <cell r="BE1158">
            <v>0</v>
          </cell>
          <cell r="BF1158">
            <v>0</v>
          </cell>
          <cell r="BG1158">
            <v>0</v>
          </cell>
          <cell r="BH1158">
            <v>0</v>
          </cell>
          <cell r="BI1158">
            <v>0</v>
          </cell>
          <cell r="BJ1158">
            <v>0</v>
          </cell>
          <cell r="BK1158">
            <v>0</v>
          </cell>
          <cell r="BL1158">
            <v>0</v>
          </cell>
          <cell r="BM1158">
            <v>0</v>
          </cell>
          <cell r="BO1158">
            <v>0</v>
          </cell>
          <cell r="BQ1158">
            <v>0</v>
          </cell>
          <cell r="BU1158">
            <v>0</v>
          </cell>
          <cell r="BV1158">
            <v>0</v>
          </cell>
          <cell r="BW1158">
            <v>0</v>
          </cell>
          <cell r="BX1158">
            <v>0</v>
          </cell>
          <cell r="BY1158">
            <v>0</v>
          </cell>
          <cell r="BZ1158">
            <v>0</v>
          </cell>
          <cell r="CA1158">
            <v>0</v>
          </cell>
          <cell r="CB1158">
            <v>0</v>
          </cell>
          <cell r="CC1158">
            <v>0</v>
          </cell>
          <cell r="CD1158">
            <v>0</v>
          </cell>
          <cell r="CE1158">
            <v>0</v>
          </cell>
          <cell r="CG1158">
            <v>0</v>
          </cell>
          <cell r="CI1158">
            <v>0</v>
          </cell>
          <cell r="CM1158">
            <v>0</v>
          </cell>
          <cell r="CN1158">
            <v>0</v>
          </cell>
          <cell r="CO1158">
            <v>0</v>
          </cell>
          <cell r="CP1158">
            <v>0</v>
          </cell>
          <cell r="CQ1158">
            <v>0</v>
          </cell>
          <cell r="CR1158">
            <v>0</v>
          </cell>
          <cell r="CS1158">
            <v>0</v>
          </cell>
          <cell r="CT1158">
            <v>0</v>
          </cell>
          <cell r="CU1158">
            <v>0</v>
          </cell>
          <cell r="CV1158">
            <v>0</v>
          </cell>
          <cell r="CW1158">
            <v>0</v>
          </cell>
          <cell r="CY1158">
            <v>0</v>
          </cell>
          <cell r="DA1158">
            <v>0</v>
          </cell>
          <cell r="DB1158">
            <v>0</v>
          </cell>
          <cell r="DE1158">
            <v>0</v>
          </cell>
          <cell r="DF1158">
            <v>0</v>
          </cell>
          <cell r="DG1158">
            <v>0</v>
          </cell>
          <cell r="DH1158">
            <v>0</v>
          </cell>
          <cell r="DI1158">
            <v>0</v>
          </cell>
          <cell r="DJ1158">
            <v>0</v>
          </cell>
          <cell r="DK1158">
            <v>0</v>
          </cell>
          <cell r="DL1158">
            <v>0</v>
          </cell>
          <cell r="DM1158">
            <v>0</v>
          </cell>
          <cell r="DN1158">
            <v>0</v>
          </cell>
          <cell r="DO1158">
            <v>0</v>
          </cell>
          <cell r="DP1158">
            <v>0</v>
          </cell>
          <cell r="DQ1158">
            <v>0</v>
          </cell>
          <cell r="DS1158">
            <v>0</v>
          </cell>
          <cell r="DT1158">
            <v>0</v>
          </cell>
          <cell r="DU1158">
            <v>0</v>
          </cell>
          <cell r="DW1158">
            <v>0</v>
          </cell>
          <cell r="DX1158">
            <v>0</v>
          </cell>
          <cell r="DY1158">
            <v>0</v>
          </cell>
          <cell r="DZ1158">
            <v>0</v>
          </cell>
          <cell r="EA1158">
            <v>0</v>
          </cell>
          <cell r="EB1158">
            <v>0</v>
          </cell>
          <cell r="EC1158">
            <v>0</v>
          </cell>
          <cell r="ED1158">
            <v>0</v>
          </cell>
          <cell r="EE1158">
            <v>0</v>
          </cell>
          <cell r="EF1158">
            <v>0</v>
          </cell>
          <cell r="EG1158">
            <v>0</v>
          </cell>
          <cell r="EH1158">
            <v>0</v>
          </cell>
          <cell r="EI1158">
            <v>0</v>
          </cell>
          <cell r="EK1158">
            <v>0</v>
          </cell>
          <cell r="EL1158">
            <v>0</v>
          </cell>
          <cell r="EM1158">
            <v>0</v>
          </cell>
          <cell r="EO1158">
            <v>0</v>
          </cell>
          <cell r="EP1158">
            <v>0</v>
          </cell>
          <cell r="EQ1158">
            <v>0</v>
          </cell>
          <cell r="ER1158">
            <v>0</v>
          </cell>
          <cell r="ES1158">
            <v>0</v>
          </cell>
          <cell r="ET1158">
            <v>0</v>
          </cell>
          <cell r="EU1158">
            <v>0</v>
          </cell>
          <cell r="EV1158">
            <v>0</v>
          </cell>
          <cell r="EW1158">
            <v>0</v>
          </cell>
          <cell r="EX1158">
            <v>0</v>
          </cell>
          <cell r="EY1158">
            <v>0</v>
          </cell>
          <cell r="EZ1158">
            <v>0</v>
          </cell>
          <cell r="FA1158">
            <v>0</v>
          </cell>
          <cell r="FC1158">
            <v>0</v>
          </cell>
          <cell r="FD1158">
            <v>0</v>
          </cell>
          <cell r="FE1158">
            <v>0</v>
          </cell>
          <cell r="FG1158">
            <v>0</v>
          </cell>
          <cell r="FH1158">
            <v>0</v>
          </cell>
          <cell r="FI1158">
            <v>0</v>
          </cell>
          <cell r="FJ1158">
            <v>0</v>
          </cell>
          <cell r="FK1158">
            <v>0</v>
          </cell>
          <cell r="FL1158">
            <v>0</v>
          </cell>
          <cell r="FM1158">
            <v>0</v>
          </cell>
          <cell r="FN1158">
            <v>0</v>
          </cell>
          <cell r="FO1158">
            <v>0</v>
          </cell>
          <cell r="FP1158">
            <v>0</v>
          </cell>
          <cell r="FQ1158">
            <v>0</v>
          </cell>
          <cell r="FR1158">
            <v>0</v>
          </cell>
          <cell r="FS1158">
            <v>0</v>
          </cell>
          <cell r="FU1158">
            <v>0</v>
          </cell>
          <cell r="FV1158">
            <v>0</v>
          </cell>
          <cell r="FW1158">
            <v>0</v>
          </cell>
          <cell r="FY1158">
            <v>0</v>
          </cell>
          <cell r="FZ1158">
            <v>0</v>
          </cell>
          <cell r="GA1158">
            <v>0</v>
          </cell>
          <cell r="GB1158">
            <v>0</v>
          </cell>
          <cell r="GC1158">
            <v>0</v>
          </cell>
          <cell r="GD1158">
            <v>0</v>
          </cell>
          <cell r="GE1158">
            <v>0</v>
          </cell>
          <cell r="GF1158">
            <v>0</v>
          </cell>
          <cell r="GG1158">
            <v>0</v>
          </cell>
          <cell r="GH1158">
            <v>0</v>
          </cell>
          <cell r="GI1158">
            <v>0</v>
          </cell>
          <cell r="GJ1158">
            <v>0</v>
          </cell>
          <cell r="GK1158">
            <v>0</v>
          </cell>
          <cell r="GM1158">
            <v>0</v>
          </cell>
          <cell r="GN1158">
            <v>0</v>
          </cell>
          <cell r="GO1158">
            <v>0</v>
          </cell>
          <cell r="GQ1158">
            <v>0</v>
          </cell>
          <cell r="GR1158">
            <v>0</v>
          </cell>
          <cell r="GS1158">
            <v>0</v>
          </cell>
          <cell r="GT1158">
            <v>0</v>
          </cell>
          <cell r="GU1158">
            <v>0</v>
          </cell>
          <cell r="GV1158">
            <v>0</v>
          </cell>
          <cell r="GW1158">
            <v>0</v>
          </cell>
          <cell r="GX1158">
            <v>0</v>
          </cell>
          <cell r="GY1158">
            <v>0</v>
          </cell>
          <cell r="GZ1158">
            <v>0</v>
          </cell>
          <cell r="HA1158">
            <v>0</v>
          </cell>
          <cell r="HB1158">
            <v>0</v>
          </cell>
          <cell r="HC1158">
            <v>0</v>
          </cell>
          <cell r="HD1158">
            <v>0</v>
          </cell>
          <cell r="HE1158">
            <v>0</v>
          </cell>
          <cell r="HF1158">
            <v>0</v>
          </cell>
          <cell r="HG1158">
            <v>0</v>
          </cell>
          <cell r="HH1158">
            <v>0</v>
          </cell>
          <cell r="HI1158">
            <v>0</v>
          </cell>
          <cell r="HJ1158" t="str">
            <v>SI</v>
          </cell>
          <cell r="HL1158">
            <v>2.0550575833042983E-2</v>
          </cell>
          <cell r="HO1158" t="str">
            <v>140</v>
          </cell>
          <cell r="HP1158" t="str">
            <v>140</v>
          </cell>
          <cell r="HQ1158" t="str">
            <v>140</v>
          </cell>
          <cell r="HR1158" t="str">
            <v>140</v>
          </cell>
          <cell r="HS1158" t="str">
            <v>140</v>
          </cell>
          <cell r="HT1158" t="str">
            <v>140</v>
          </cell>
          <cell r="HU1158" t="str">
            <v>140</v>
          </cell>
          <cell r="HV1158" t="str">
            <v>140</v>
          </cell>
          <cell r="HW1158" t="str">
            <v>140</v>
          </cell>
          <cell r="HX1158" t="str">
            <v>140</v>
          </cell>
          <cell r="HY1158" t="str">
            <v>140</v>
          </cell>
        </row>
        <row r="1159">
          <cell r="D1159" t="str">
            <v>14</v>
          </cell>
          <cell r="F1159" t="str">
            <v>14R</v>
          </cell>
          <cell r="H1159">
            <v>0</v>
          </cell>
          <cell r="I1159">
            <v>0</v>
          </cell>
          <cell r="J1159">
            <v>0</v>
          </cell>
          <cell r="K1159">
            <v>0</v>
          </cell>
          <cell r="M1159">
            <v>0</v>
          </cell>
          <cell r="O1159">
            <v>0</v>
          </cell>
          <cell r="S1159">
            <v>0</v>
          </cell>
          <cell r="T1159">
            <v>0</v>
          </cell>
          <cell r="U1159">
            <v>0</v>
          </cell>
          <cell r="V1159">
            <v>0</v>
          </cell>
          <cell r="W1159">
            <v>0</v>
          </cell>
          <cell r="X1159">
            <v>0</v>
          </cell>
          <cell r="Y1159">
            <v>0</v>
          </cell>
          <cell r="Z1159">
            <v>0</v>
          </cell>
          <cell r="AA1159">
            <v>0</v>
          </cell>
          <cell r="AB1159">
            <v>0</v>
          </cell>
          <cell r="AC1159">
            <v>0</v>
          </cell>
          <cell r="AE1159">
            <v>0</v>
          </cell>
          <cell r="AG1159">
            <v>0</v>
          </cell>
          <cell r="AK1159">
            <v>0</v>
          </cell>
          <cell r="AL1159">
            <v>0</v>
          </cell>
          <cell r="AM1159">
            <v>0</v>
          </cell>
          <cell r="AN1159">
            <v>0</v>
          </cell>
          <cell r="AO1159">
            <v>0</v>
          </cell>
          <cell r="AP1159">
            <v>0</v>
          </cell>
          <cell r="AQ1159">
            <v>0</v>
          </cell>
          <cell r="AR1159">
            <v>1</v>
          </cell>
          <cell r="AS1159">
            <v>5</v>
          </cell>
          <cell r="AT1159">
            <v>4</v>
          </cell>
          <cell r="AU1159">
            <v>0</v>
          </cell>
          <cell r="AV1159">
            <v>0</v>
          </cell>
          <cell r="AW1159">
            <v>0</v>
          </cell>
          <cell r="AY1159">
            <v>0</v>
          </cell>
          <cell r="AZ1159">
            <v>5</v>
          </cell>
          <cell r="BC1159">
            <v>0</v>
          </cell>
          <cell r="BD1159">
            <v>0</v>
          </cell>
          <cell r="BE1159">
            <v>0</v>
          </cell>
          <cell r="BF1159">
            <v>0</v>
          </cell>
          <cell r="BG1159">
            <v>0</v>
          </cell>
          <cell r="BH1159">
            <v>0</v>
          </cell>
          <cell r="BI1159">
            <v>1</v>
          </cell>
          <cell r="BJ1159">
            <v>1</v>
          </cell>
          <cell r="BK1159">
            <v>5</v>
          </cell>
          <cell r="BL1159">
            <v>4</v>
          </cell>
          <cell r="BM1159">
            <v>0</v>
          </cell>
          <cell r="BO1159">
            <v>0</v>
          </cell>
          <cell r="BQ1159">
            <v>0</v>
          </cell>
          <cell r="BU1159">
            <v>0</v>
          </cell>
          <cell r="BV1159">
            <v>0</v>
          </cell>
          <cell r="BW1159">
            <v>0</v>
          </cell>
          <cell r="BX1159">
            <v>0</v>
          </cell>
          <cell r="BY1159">
            <v>0</v>
          </cell>
          <cell r="BZ1159">
            <v>0</v>
          </cell>
          <cell r="CA1159">
            <v>1</v>
          </cell>
          <cell r="CB1159">
            <v>1</v>
          </cell>
          <cell r="CC1159">
            <v>5</v>
          </cell>
          <cell r="CD1159">
            <v>4</v>
          </cell>
          <cell r="CE1159">
            <v>0</v>
          </cell>
          <cell r="CG1159">
            <v>0</v>
          </cell>
          <cell r="CI1159">
            <v>0</v>
          </cell>
          <cell r="CM1159">
            <v>0</v>
          </cell>
          <cell r="CN1159">
            <v>0</v>
          </cell>
          <cell r="CO1159">
            <v>0</v>
          </cell>
          <cell r="CP1159">
            <v>0</v>
          </cell>
          <cell r="CQ1159">
            <v>0</v>
          </cell>
          <cell r="CR1159">
            <v>0</v>
          </cell>
          <cell r="CS1159">
            <v>1</v>
          </cell>
          <cell r="CT1159">
            <v>1</v>
          </cell>
          <cell r="CU1159">
            <v>5</v>
          </cell>
          <cell r="CV1159">
            <v>4</v>
          </cell>
          <cell r="CW1159">
            <v>0</v>
          </cell>
          <cell r="CY1159">
            <v>0</v>
          </cell>
          <cell r="DA1159">
            <v>0</v>
          </cell>
          <cell r="DB1159">
            <v>5</v>
          </cell>
          <cell r="DE1159">
            <v>0</v>
          </cell>
          <cell r="DF1159">
            <v>0</v>
          </cell>
          <cell r="DG1159">
            <v>0</v>
          </cell>
          <cell r="DH1159">
            <v>0</v>
          </cell>
          <cell r="DI1159">
            <v>0</v>
          </cell>
          <cell r="DJ1159">
            <v>0</v>
          </cell>
          <cell r="DK1159">
            <v>1</v>
          </cell>
          <cell r="DL1159">
            <v>1</v>
          </cell>
          <cell r="DM1159">
            <v>5</v>
          </cell>
          <cell r="DN1159">
            <v>4</v>
          </cell>
          <cell r="DO1159">
            <v>0</v>
          </cell>
          <cell r="DP1159">
            <v>0</v>
          </cell>
          <cell r="DQ1159">
            <v>0</v>
          </cell>
          <cell r="DS1159">
            <v>0</v>
          </cell>
          <cell r="DT1159">
            <v>5</v>
          </cell>
          <cell r="DU1159">
            <v>4</v>
          </cell>
          <cell r="DW1159">
            <v>0</v>
          </cell>
          <cell r="DX1159">
            <v>0</v>
          </cell>
          <cell r="DY1159">
            <v>0</v>
          </cell>
          <cell r="DZ1159">
            <v>0</v>
          </cell>
          <cell r="EA1159">
            <v>0</v>
          </cell>
          <cell r="EB1159">
            <v>0</v>
          </cell>
          <cell r="EC1159">
            <v>1</v>
          </cell>
          <cell r="ED1159">
            <v>1</v>
          </cell>
          <cell r="EE1159">
            <v>5</v>
          </cell>
          <cell r="EF1159">
            <v>4</v>
          </cell>
          <cell r="EG1159">
            <v>0</v>
          </cell>
          <cell r="EH1159">
            <v>0</v>
          </cell>
          <cell r="EI1159">
            <v>0</v>
          </cell>
          <cell r="EK1159">
            <v>0</v>
          </cell>
          <cell r="EL1159">
            <v>5</v>
          </cell>
          <cell r="EM1159">
            <v>4</v>
          </cell>
          <cell r="EO1159">
            <v>0</v>
          </cell>
          <cell r="EP1159">
            <v>0</v>
          </cell>
          <cell r="EQ1159">
            <v>0</v>
          </cell>
          <cell r="ER1159">
            <v>0</v>
          </cell>
          <cell r="ES1159">
            <v>0</v>
          </cell>
          <cell r="ET1159">
            <v>0</v>
          </cell>
          <cell r="EU1159">
            <v>1</v>
          </cell>
          <cell r="EV1159">
            <v>1</v>
          </cell>
          <cell r="EW1159">
            <v>5</v>
          </cell>
          <cell r="EX1159">
            <v>4</v>
          </cell>
          <cell r="EY1159">
            <v>0</v>
          </cell>
          <cell r="EZ1159">
            <v>0</v>
          </cell>
          <cell r="FA1159">
            <v>0</v>
          </cell>
          <cell r="FC1159">
            <v>0</v>
          </cell>
          <cell r="FD1159">
            <v>5</v>
          </cell>
          <cell r="FE1159">
            <v>4</v>
          </cell>
          <cell r="FG1159">
            <v>0</v>
          </cell>
          <cell r="FH1159">
            <v>0</v>
          </cell>
          <cell r="FI1159">
            <v>0</v>
          </cell>
          <cell r="FJ1159">
            <v>0</v>
          </cell>
          <cell r="FK1159">
            <v>0</v>
          </cell>
          <cell r="FL1159">
            <v>0</v>
          </cell>
          <cell r="FM1159">
            <v>1</v>
          </cell>
          <cell r="FN1159">
            <v>1</v>
          </cell>
          <cell r="FO1159">
            <v>5</v>
          </cell>
          <cell r="FP1159">
            <v>4</v>
          </cell>
          <cell r="FQ1159">
            <v>0</v>
          </cell>
          <cell r="FR1159">
            <v>0</v>
          </cell>
          <cell r="FS1159">
            <v>0</v>
          </cell>
          <cell r="FU1159">
            <v>0</v>
          </cell>
          <cell r="FV1159">
            <v>5</v>
          </cell>
          <cell r="FW1159">
            <v>4</v>
          </cell>
          <cell r="FY1159">
            <v>0</v>
          </cell>
          <cell r="FZ1159">
            <v>0</v>
          </cell>
          <cell r="GA1159">
            <v>0</v>
          </cell>
          <cell r="GB1159">
            <v>0</v>
          </cell>
          <cell r="GC1159">
            <v>0</v>
          </cell>
          <cell r="GD1159">
            <v>0</v>
          </cell>
          <cell r="GE1159">
            <v>1</v>
          </cell>
          <cell r="GF1159">
            <v>1</v>
          </cell>
          <cell r="GG1159">
            <v>5</v>
          </cell>
          <cell r="GH1159">
            <v>4</v>
          </cell>
          <cell r="GI1159">
            <v>0</v>
          </cell>
          <cell r="GJ1159">
            <v>0</v>
          </cell>
          <cell r="GK1159">
            <v>0</v>
          </cell>
          <cell r="GM1159">
            <v>0</v>
          </cell>
          <cell r="GN1159">
            <v>5</v>
          </cell>
          <cell r="GO1159">
            <v>4</v>
          </cell>
          <cell r="GQ1159">
            <v>0</v>
          </cell>
          <cell r="GR1159">
            <v>0</v>
          </cell>
          <cell r="GS1159">
            <v>0</v>
          </cell>
          <cell r="GT1159">
            <v>0</v>
          </cell>
          <cell r="GU1159">
            <v>0</v>
          </cell>
          <cell r="GV1159">
            <v>0</v>
          </cell>
          <cell r="GW1159">
            <v>1</v>
          </cell>
          <cell r="GX1159">
            <v>9</v>
          </cell>
          <cell r="GY1159">
            <v>45</v>
          </cell>
          <cell r="GZ1159">
            <v>36</v>
          </cell>
          <cell r="HA1159">
            <v>0</v>
          </cell>
          <cell r="HB1159">
            <v>0</v>
          </cell>
          <cell r="HC1159">
            <v>0</v>
          </cell>
          <cell r="HD1159">
            <v>0</v>
          </cell>
          <cell r="HE1159">
            <v>0</v>
          </cell>
          <cell r="HF1159">
            <v>45</v>
          </cell>
          <cell r="HG1159">
            <v>36</v>
          </cell>
          <cell r="HH1159">
            <v>0</v>
          </cell>
          <cell r="HI1159">
            <v>0</v>
          </cell>
          <cell r="HJ1159">
            <v>0</v>
          </cell>
          <cell r="HL1159">
            <v>2.0550575833042983E-2</v>
          </cell>
          <cell r="HO1159" t="str">
            <v>140</v>
          </cell>
          <cell r="HP1159" t="str">
            <v>140</v>
          </cell>
          <cell r="HQ1159" t="str">
            <v>140</v>
          </cell>
          <cell r="HR1159" t="str">
            <v>140</v>
          </cell>
          <cell r="HS1159" t="str">
            <v>140</v>
          </cell>
          <cell r="HT1159" t="str">
            <v>140</v>
          </cell>
          <cell r="HU1159" t="str">
            <v>140</v>
          </cell>
          <cell r="HV1159" t="str">
            <v>140</v>
          </cell>
          <cell r="HW1159" t="str">
            <v>140</v>
          </cell>
          <cell r="HX1159" t="str">
            <v>140</v>
          </cell>
          <cell r="HY1159" t="str">
            <v>140</v>
          </cell>
        </row>
        <row r="1160">
          <cell r="D1160" t="str">
            <v>14</v>
          </cell>
          <cell r="F1160" t="str">
            <v>14R</v>
          </cell>
          <cell r="H1160">
            <v>0</v>
          </cell>
          <cell r="I1160">
            <v>0</v>
          </cell>
          <cell r="J1160">
            <v>0</v>
          </cell>
          <cell r="K1160">
            <v>0</v>
          </cell>
          <cell r="M1160">
            <v>0</v>
          </cell>
          <cell r="O1160">
            <v>0</v>
          </cell>
          <cell r="S1160">
            <v>0</v>
          </cell>
          <cell r="T1160">
            <v>0</v>
          </cell>
          <cell r="U1160">
            <v>0</v>
          </cell>
          <cell r="V1160">
            <v>0</v>
          </cell>
          <cell r="W1160">
            <v>0</v>
          </cell>
          <cell r="X1160">
            <v>0</v>
          </cell>
          <cell r="Y1160">
            <v>0</v>
          </cell>
          <cell r="Z1160">
            <v>0</v>
          </cell>
          <cell r="AA1160">
            <v>0</v>
          </cell>
          <cell r="AB1160">
            <v>0</v>
          </cell>
          <cell r="AC1160">
            <v>0</v>
          </cell>
          <cell r="AE1160">
            <v>0</v>
          </cell>
          <cell r="AG1160">
            <v>0</v>
          </cell>
          <cell r="AK1160">
            <v>0</v>
          </cell>
          <cell r="AL1160">
            <v>0</v>
          </cell>
          <cell r="AM1160">
            <v>0</v>
          </cell>
          <cell r="AN1160">
            <v>0</v>
          </cell>
          <cell r="AO1160">
            <v>0</v>
          </cell>
          <cell r="AP1160">
            <v>0</v>
          </cell>
          <cell r="AQ1160">
            <v>0</v>
          </cell>
          <cell r="AR1160">
            <v>0</v>
          </cell>
          <cell r="AS1160">
            <v>0</v>
          </cell>
          <cell r="AT1160">
            <v>0</v>
          </cell>
          <cell r="AU1160">
            <v>0</v>
          </cell>
          <cell r="AV1160">
            <v>0</v>
          </cell>
          <cell r="AW1160">
            <v>0</v>
          </cell>
          <cell r="AY1160">
            <v>0</v>
          </cell>
          <cell r="AZ1160">
            <v>0</v>
          </cell>
          <cell r="BC1160">
            <v>0</v>
          </cell>
          <cell r="BD1160">
            <v>0</v>
          </cell>
          <cell r="BE1160">
            <v>0</v>
          </cell>
          <cell r="BF1160">
            <v>0</v>
          </cell>
          <cell r="BG1160">
            <v>0</v>
          </cell>
          <cell r="BH1160">
            <v>0</v>
          </cell>
          <cell r="BI1160">
            <v>0</v>
          </cell>
          <cell r="BJ1160">
            <v>0</v>
          </cell>
          <cell r="BK1160">
            <v>0</v>
          </cell>
          <cell r="BL1160">
            <v>0</v>
          </cell>
          <cell r="BM1160">
            <v>0</v>
          </cell>
          <cell r="BO1160">
            <v>0</v>
          </cell>
          <cell r="BQ1160">
            <v>0</v>
          </cell>
          <cell r="BU1160">
            <v>0</v>
          </cell>
          <cell r="BV1160">
            <v>0</v>
          </cell>
          <cell r="BW1160">
            <v>0</v>
          </cell>
          <cell r="BX1160">
            <v>0</v>
          </cell>
          <cell r="BY1160">
            <v>0</v>
          </cell>
          <cell r="BZ1160">
            <v>0</v>
          </cell>
          <cell r="CA1160">
            <v>0</v>
          </cell>
          <cell r="CB1160">
            <v>0</v>
          </cell>
          <cell r="CC1160">
            <v>0</v>
          </cell>
          <cell r="CD1160">
            <v>0</v>
          </cell>
          <cell r="CE1160">
            <v>0</v>
          </cell>
          <cell r="CG1160">
            <v>0</v>
          </cell>
          <cell r="CI1160">
            <v>0</v>
          </cell>
          <cell r="CM1160">
            <v>0</v>
          </cell>
          <cell r="CN1160">
            <v>0</v>
          </cell>
          <cell r="CO1160">
            <v>0</v>
          </cell>
          <cell r="CP1160">
            <v>0</v>
          </cell>
          <cell r="CQ1160">
            <v>0</v>
          </cell>
          <cell r="CR1160">
            <v>0</v>
          </cell>
          <cell r="CS1160">
            <v>0</v>
          </cell>
          <cell r="CT1160">
            <v>0</v>
          </cell>
          <cell r="CU1160">
            <v>0</v>
          </cell>
          <cell r="CV1160">
            <v>0</v>
          </cell>
          <cell r="CW1160">
            <v>0</v>
          </cell>
          <cell r="CY1160">
            <v>0</v>
          </cell>
          <cell r="DA1160">
            <v>0</v>
          </cell>
          <cell r="DB1160">
            <v>0</v>
          </cell>
          <cell r="DE1160">
            <v>0</v>
          </cell>
          <cell r="DF1160">
            <v>0</v>
          </cell>
          <cell r="DG1160">
            <v>0</v>
          </cell>
          <cell r="DH1160">
            <v>0</v>
          </cell>
          <cell r="DI1160">
            <v>0</v>
          </cell>
          <cell r="DJ1160">
            <v>0</v>
          </cell>
          <cell r="DK1160">
            <v>0</v>
          </cell>
          <cell r="DL1160">
            <v>0</v>
          </cell>
          <cell r="DM1160">
            <v>0</v>
          </cell>
          <cell r="DN1160">
            <v>0</v>
          </cell>
          <cell r="DO1160">
            <v>0</v>
          </cell>
          <cell r="DP1160">
            <v>0</v>
          </cell>
          <cell r="DQ1160">
            <v>0</v>
          </cell>
          <cell r="DS1160">
            <v>0</v>
          </cell>
          <cell r="DT1160">
            <v>0</v>
          </cell>
          <cell r="DU1160">
            <v>0</v>
          </cell>
          <cell r="DW1160">
            <v>0</v>
          </cell>
          <cell r="DX1160">
            <v>0</v>
          </cell>
          <cell r="DY1160">
            <v>0</v>
          </cell>
          <cell r="DZ1160">
            <v>0</v>
          </cell>
          <cell r="EA1160">
            <v>0</v>
          </cell>
          <cell r="EB1160">
            <v>0</v>
          </cell>
          <cell r="EC1160">
            <v>0</v>
          </cell>
          <cell r="ED1160">
            <v>0</v>
          </cell>
          <cell r="EE1160">
            <v>0</v>
          </cell>
          <cell r="EF1160">
            <v>0</v>
          </cell>
          <cell r="EG1160">
            <v>0</v>
          </cell>
          <cell r="EH1160">
            <v>0</v>
          </cell>
          <cell r="EI1160">
            <v>0</v>
          </cell>
          <cell r="EK1160">
            <v>0</v>
          </cell>
          <cell r="EL1160">
            <v>0</v>
          </cell>
          <cell r="EM1160">
            <v>0</v>
          </cell>
          <cell r="EO1160">
            <v>0</v>
          </cell>
          <cell r="EP1160">
            <v>0</v>
          </cell>
          <cell r="EQ1160">
            <v>0</v>
          </cell>
          <cell r="ER1160">
            <v>0</v>
          </cell>
          <cell r="ES1160">
            <v>0</v>
          </cell>
          <cell r="ET1160">
            <v>0</v>
          </cell>
          <cell r="EU1160">
            <v>0</v>
          </cell>
          <cell r="EV1160">
            <v>0</v>
          </cell>
          <cell r="EW1160">
            <v>0</v>
          </cell>
          <cell r="EX1160">
            <v>0</v>
          </cell>
          <cell r="EY1160">
            <v>0</v>
          </cell>
          <cell r="EZ1160">
            <v>0</v>
          </cell>
          <cell r="FA1160">
            <v>0</v>
          </cell>
          <cell r="FC1160">
            <v>0</v>
          </cell>
          <cell r="FD1160">
            <v>0</v>
          </cell>
          <cell r="FE1160">
            <v>0</v>
          </cell>
          <cell r="FG1160">
            <v>0</v>
          </cell>
          <cell r="FH1160">
            <v>0</v>
          </cell>
          <cell r="FI1160">
            <v>0</v>
          </cell>
          <cell r="FJ1160">
            <v>0</v>
          </cell>
          <cell r="FK1160">
            <v>0</v>
          </cell>
          <cell r="FL1160">
            <v>0</v>
          </cell>
          <cell r="FM1160">
            <v>0</v>
          </cell>
          <cell r="FN1160">
            <v>0</v>
          </cell>
          <cell r="FO1160">
            <v>0</v>
          </cell>
          <cell r="FP1160">
            <v>0</v>
          </cell>
          <cell r="FQ1160">
            <v>0</v>
          </cell>
          <cell r="FR1160">
            <v>0</v>
          </cell>
          <cell r="FS1160">
            <v>0</v>
          </cell>
          <cell r="FU1160">
            <v>0</v>
          </cell>
          <cell r="FV1160">
            <v>0</v>
          </cell>
          <cell r="FW1160">
            <v>0</v>
          </cell>
          <cell r="FY1160">
            <v>0</v>
          </cell>
          <cell r="FZ1160">
            <v>0</v>
          </cell>
          <cell r="GA1160">
            <v>0</v>
          </cell>
          <cell r="GB1160">
            <v>0</v>
          </cell>
          <cell r="GC1160">
            <v>0</v>
          </cell>
          <cell r="GD1160">
            <v>0</v>
          </cell>
          <cell r="GE1160">
            <v>0</v>
          </cell>
          <cell r="GF1160">
            <v>0</v>
          </cell>
          <cell r="GG1160">
            <v>0</v>
          </cell>
          <cell r="GH1160">
            <v>0</v>
          </cell>
          <cell r="GI1160">
            <v>0</v>
          </cell>
          <cell r="GJ1160">
            <v>0</v>
          </cell>
          <cell r="GK1160">
            <v>0</v>
          </cell>
          <cell r="GM1160">
            <v>0</v>
          </cell>
          <cell r="GN1160">
            <v>0</v>
          </cell>
          <cell r="GO1160">
            <v>0</v>
          </cell>
          <cell r="GQ1160">
            <v>0</v>
          </cell>
          <cell r="GR1160">
            <v>0</v>
          </cell>
          <cell r="GS1160">
            <v>0</v>
          </cell>
          <cell r="GT1160">
            <v>0</v>
          </cell>
          <cell r="GU1160">
            <v>0</v>
          </cell>
          <cell r="GV1160">
            <v>0</v>
          </cell>
          <cell r="GW1160">
            <v>0</v>
          </cell>
          <cell r="GX1160">
            <v>0</v>
          </cell>
          <cell r="GY1160">
            <v>0</v>
          </cell>
          <cell r="GZ1160">
            <v>0</v>
          </cell>
          <cell r="HA1160">
            <v>0</v>
          </cell>
          <cell r="HB1160">
            <v>0</v>
          </cell>
          <cell r="HC1160">
            <v>0</v>
          </cell>
          <cell r="HD1160">
            <v>0</v>
          </cell>
          <cell r="HE1160">
            <v>0</v>
          </cell>
          <cell r="HF1160">
            <v>0</v>
          </cell>
          <cell r="HG1160">
            <v>0</v>
          </cell>
          <cell r="HH1160">
            <v>0</v>
          </cell>
          <cell r="HI1160">
            <v>0</v>
          </cell>
          <cell r="HJ1160" t="str">
            <v>SI</v>
          </cell>
          <cell r="HL1160">
            <v>2.0550575833042983E-2</v>
          </cell>
          <cell r="HO1160" t="str">
            <v>140</v>
          </cell>
          <cell r="HP1160" t="str">
            <v>140</v>
          </cell>
          <cell r="HQ1160" t="str">
            <v>140</v>
          </cell>
          <cell r="HR1160" t="str">
            <v>140</v>
          </cell>
          <cell r="HS1160" t="str">
            <v>140</v>
          </cell>
          <cell r="HT1160" t="str">
            <v>140</v>
          </cell>
          <cell r="HU1160" t="str">
            <v>140</v>
          </cell>
          <cell r="HV1160" t="str">
            <v>140</v>
          </cell>
          <cell r="HW1160" t="str">
            <v>140</v>
          </cell>
          <cell r="HX1160" t="str">
            <v>140</v>
          </cell>
          <cell r="HY1160" t="str">
            <v>140</v>
          </cell>
        </row>
        <row r="1161">
          <cell r="D1161" t="str">
            <v>14</v>
          </cell>
          <cell r="F1161" t="str">
            <v>14R</v>
          </cell>
          <cell r="H1161">
            <v>0</v>
          </cell>
          <cell r="I1161">
            <v>0</v>
          </cell>
          <cell r="J1161">
            <v>0</v>
          </cell>
          <cell r="K1161">
            <v>0</v>
          </cell>
          <cell r="M1161">
            <v>0</v>
          </cell>
          <cell r="O1161">
            <v>0</v>
          </cell>
          <cell r="S1161">
            <v>0</v>
          </cell>
          <cell r="T1161">
            <v>0</v>
          </cell>
          <cell r="U1161">
            <v>0</v>
          </cell>
          <cell r="V1161">
            <v>0</v>
          </cell>
          <cell r="W1161">
            <v>0</v>
          </cell>
          <cell r="X1161">
            <v>0</v>
          </cell>
          <cell r="Y1161">
            <v>0</v>
          </cell>
          <cell r="Z1161">
            <v>0</v>
          </cell>
          <cell r="AA1161">
            <v>0</v>
          </cell>
          <cell r="AB1161">
            <v>0</v>
          </cell>
          <cell r="AC1161">
            <v>0</v>
          </cell>
          <cell r="AE1161">
            <v>0</v>
          </cell>
          <cell r="AG1161">
            <v>0</v>
          </cell>
          <cell r="AK1161">
            <v>0</v>
          </cell>
          <cell r="AL1161">
            <v>0</v>
          </cell>
          <cell r="AM1161">
            <v>0</v>
          </cell>
          <cell r="AN1161">
            <v>0</v>
          </cell>
          <cell r="AO1161">
            <v>0</v>
          </cell>
          <cell r="AP1161">
            <v>0</v>
          </cell>
          <cell r="AQ1161">
            <v>0</v>
          </cell>
          <cell r="AR1161">
            <v>0</v>
          </cell>
          <cell r="AS1161">
            <v>0</v>
          </cell>
          <cell r="AT1161">
            <v>0</v>
          </cell>
          <cell r="AU1161">
            <v>0</v>
          </cell>
          <cell r="AV1161">
            <v>0</v>
          </cell>
          <cell r="AW1161">
            <v>0</v>
          </cell>
          <cell r="AY1161">
            <v>0</v>
          </cell>
          <cell r="AZ1161">
            <v>0</v>
          </cell>
          <cell r="BC1161">
            <v>0</v>
          </cell>
          <cell r="BD1161">
            <v>0</v>
          </cell>
          <cell r="BE1161">
            <v>0</v>
          </cell>
          <cell r="BF1161">
            <v>0</v>
          </cell>
          <cell r="BG1161">
            <v>0</v>
          </cell>
          <cell r="BH1161">
            <v>0</v>
          </cell>
          <cell r="BI1161">
            <v>0</v>
          </cell>
          <cell r="BJ1161">
            <v>0</v>
          </cell>
          <cell r="BK1161">
            <v>0</v>
          </cell>
          <cell r="BL1161">
            <v>0</v>
          </cell>
          <cell r="BM1161">
            <v>0</v>
          </cell>
          <cell r="BO1161">
            <v>0</v>
          </cell>
          <cell r="BQ1161">
            <v>0</v>
          </cell>
          <cell r="BU1161">
            <v>0</v>
          </cell>
          <cell r="BV1161">
            <v>0</v>
          </cell>
          <cell r="BW1161">
            <v>0</v>
          </cell>
          <cell r="BX1161">
            <v>0</v>
          </cell>
          <cell r="BY1161">
            <v>0</v>
          </cell>
          <cell r="BZ1161">
            <v>0</v>
          </cell>
          <cell r="CA1161">
            <v>0</v>
          </cell>
          <cell r="CB1161">
            <v>0</v>
          </cell>
          <cell r="CC1161">
            <v>0</v>
          </cell>
          <cell r="CD1161">
            <v>0</v>
          </cell>
          <cell r="CE1161">
            <v>0</v>
          </cell>
          <cell r="CG1161">
            <v>0</v>
          </cell>
          <cell r="CI1161">
            <v>0</v>
          </cell>
          <cell r="CM1161">
            <v>0</v>
          </cell>
          <cell r="CN1161">
            <v>0</v>
          </cell>
          <cell r="CO1161">
            <v>0</v>
          </cell>
          <cell r="CP1161">
            <v>0</v>
          </cell>
          <cell r="CQ1161">
            <v>0</v>
          </cell>
          <cell r="CR1161">
            <v>0</v>
          </cell>
          <cell r="CS1161">
            <v>0</v>
          </cell>
          <cell r="CT1161">
            <v>0</v>
          </cell>
          <cell r="CU1161">
            <v>0</v>
          </cell>
          <cell r="CV1161">
            <v>0</v>
          </cell>
          <cell r="CW1161">
            <v>0</v>
          </cell>
          <cell r="CY1161">
            <v>0</v>
          </cell>
          <cell r="DA1161">
            <v>0</v>
          </cell>
          <cell r="DB1161">
            <v>0</v>
          </cell>
          <cell r="DE1161">
            <v>0</v>
          </cell>
          <cell r="DF1161">
            <v>0</v>
          </cell>
          <cell r="DG1161">
            <v>0</v>
          </cell>
          <cell r="DH1161">
            <v>0</v>
          </cell>
          <cell r="DI1161">
            <v>0</v>
          </cell>
          <cell r="DJ1161">
            <v>0</v>
          </cell>
          <cell r="DK1161">
            <v>0</v>
          </cell>
          <cell r="DL1161">
            <v>0</v>
          </cell>
          <cell r="DM1161">
            <v>0</v>
          </cell>
          <cell r="DN1161">
            <v>0</v>
          </cell>
          <cell r="DO1161">
            <v>0</v>
          </cell>
          <cell r="DP1161">
            <v>0</v>
          </cell>
          <cell r="DQ1161">
            <v>0</v>
          </cell>
          <cell r="DS1161">
            <v>0</v>
          </cell>
          <cell r="DT1161">
            <v>0</v>
          </cell>
          <cell r="DU1161">
            <v>0</v>
          </cell>
          <cell r="DW1161">
            <v>0</v>
          </cell>
          <cell r="DX1161">
            <v>0</v>
          </cell>
          <cell r="DY1161">
            <v>0</v>
          </cell>
          <cell r="DZ1161">
            <v>0</v>
          </cell>
          <cell r="EA1161">
            <v>0</v>
          </cell>
          <cell r="EB1161">
            <v>0</v>
          </cell>
          <cell r="EC1161">
            <v>0</v>
          </cell>
          <cell r="ED1161">
            <v>0</v>
          </cell>
          <cell r="EE1161">
            <v>0</v>
          </cell>
          <cell r="EF1161">
            <v>0</v>
          </cell>
          <cell r="EG1161">
            <v>0</v>
          </cell>
          <cell r="EH1161">
            <v>0</v>
          </cell>
          <cell r="EI1161">
            <v>0</v>
          </cell>
          <cell r="EK1161">
            <v>0</v>
          </cell>
          <cell r="EL1161">
            <v>0</v>
          </cell>
          <cell r="EM1161">
            <v>0</v>
          </cell>
          <cell r="EO1161">
            <v>0</v>
          </cell>
          <cell r="EP1161">
            <v>0</v>
          </cell>
          <cell r="EQ1161">
            <v>0</v>
          </cell>
          <cell r="ER1161">
            <v>0</v>
          </cell>
          <cell r="ES1161">
            <v>0</v>
          </cell>
          <cell r="ET1161">
            <v>0</v>
          </cell>
          <cell r="EU1161">
            <v>0</v>
          </cell>
          <cell r="EV1161">
            <v>0</v>
          </cell>
          <cell r="EW1161">
            <v>0</v>
          </cell>
          <cell r="EX1161">
            <v>0</v>
          </cell>
          <cell r="EY1161">
            <v>0</v>
          </cell>
          <cell r="EZ1161">
            <v>0</v>
          </cell>
          <cell r="FA1161">
            <v>0</v>
          </cell>
          <cell r="FC1161">
            <v>0</v>
          </cell>
          <cell r="FD1161">
            <v>0</v>
          </cell>
          <cell r="FE1161">
            <v>0</v>
          </cell>
          <cell r="FG1161">
            <v>0</v>
          </cell>
          <cell r="FH1161">
            <v>0</v>
          </cell>
          <cell r="FI1161">
            <v>0</v>
          </cell>
          <cell r="FJ1161">
            <v>0</v>
          </cell>
          <cell r="FK1161">
            <v>0</v>
          </cell>
          <cell r="FL1161">
            <v>0</v>
          </cell>
          <cell r="FM1161">
            <v>0</v>
          </cell>
          <cell r="FN1161">
            <v>0</v>
          </cell>
          <cell r="FO1161">
            <v>0</v>
          </cell>
          <cell r="FP1161">
            <v>0</v>
          </cell>
          <cell r="FQ1161">
            <v>0</v>
          </cell>
          <cell r="FR1161">
            <v>0</v>
          </cell>
          <cell r="FS1161">
            <v>0</v>
          </cell>
          <cell r="FU1161">
            <v>0</v>
          </cell>
          <cell r="FV1161">
            <v>0</v>
          </cell>
          <cell r="FW1161">
            <v>0</v>
          </cell>
          <cell r="FY1161">
            <v>0</v>
          </cell>
          <cell r="FZ1161">
            <v>0</v>
          </cell>
          <cell r="GA1161">
            <v>0</v>
          </cell>
          <cell r="GB1161">
            <v>0</v>
          </cell>
          <cell r="GC1161">
            <v>0</v>
          </cell>
          <cell r="GD1161">
            <v>0</v>
          </cell>
          <cell r="GE1161">
            <v>0</v>
          </cell>
          <cell r="GF1161">
            <v>0</v>
          </cell>
          <cell r="GG1161">
            <v>0</v>
          </cell>
          <cell r="GH1161">
            <v>0</v>
          </cell>
          <cell r="GI1161">
            <v>0</v>
          </cell>
          <cell r="GJ1161">
            <v>0</v>
          </cell>
          <cell r="GK1161">
            <v>0</v>
          </cell>
          <cell r="GM1161">
            <v>0</v>
          </cell>
          <cell r="GN1161">
            <v>0</v>
          </cell>
          <cell r="GO1161">
            <v>0</v>
          </cell>
          <cell r="GQ1161">
            <v>0</v>
          </cell>
          <cell r="GR1161">
            <v>0</v>
          </cell>
          <cell r="GS1161">
            <v>0</v>
          </cell>
          <cell r="GT1161">
            <v>0</v>
          </cell>
          <cell r="GU1161">
            <v>0</v>
          </cell>
          <cell r="GV1161">
            <v>0</v>
          </cell>
          <cell r="GW1161">
            <v>0</v>
          </cell>
          <cell r="GX1161">
            <v>0</v>
          </cell>
          <cell r="GY1161">
            <v>0</v>
          </cell>
          <cell r="GZ1161">
            <v>0</v>
          </cell>
          <cell r="HA1161">
            <v>0</v>
          </cell>
          <cell r="HB1161">
            <v>0</v>
          </cell>
          <cell r="HC1161">
            <v>0</v>
          </cell>
          <cell r="HD1161">
            <v>0</v>
          </cell>
          <cell r="HE1161">
            <v>0</v>
          </cell>
          <cell r="HF1161">
            <v>0</v>
          </cell>
          <cell r="HG1161">
            <v>0</v>
          </cell>
          <cell r="HH1161">
            <v>0</v>
          </cell>
          <cell r="HI1161">
            <v>0</v>
          </cell>
          <cell r="HJ1161" t="str">
            <v>SI</v>
          </cell>
          <cell r="HL1161">
            <v>2.0550575833042983E-2</v>
          </cell>
          <cell r="HO1161" t="str">
            <v>140</v>
          </cell>
          <cell r="HP1161" t="str">
            <v>140</v>
          </cell>
          <cell r="HQ1161" t="str">
            <v>140</v>
          </cell>
          <cell r="HR1161" t="str">
            <v>140</v>
          </cell>
          <cell r="HS1161" t="str">
            <v>140</v>
          </cell>
          <cell r="HT1161" t="str">
            <v>140</v>
          </cell>
          <cell r="HU1161" t="str">
            <v>140</v>
          </cell>
          <cell r="HV1161" t="str">
            <v>140</v>
          </cell>
          <cell r="HW1161" t="str">
            <v>140</v>
          </cell>
          <cell r="HX1161" t="str">
            <v>140</v>
          </cell>
          <cell r="HY1161" t="str">
            <v>140</v>
          </cell>
        </row>
        <row r="1162">
          <cell r="D1162" t="str">
            <v>14</v>
          </cell>
          <cell r="F1162" t="str">
            <v>14R</v>
          </cell>
          <cell r="H1162">
            <v>0</v>
          </cell>
          <cell r="I1162">
            <v>0</v>
          </cell>
          <cell r="J1162">
            <v>0</v>
          </cell>
          <cell r="K1162">
            <v>0</v>
          </cell>
          <cell r="M1162">
            <v>0</v>
          </cell>
          <cell r="O1162">
            <v>0</v>
          </cell>
          <cell r="S1162">
            <v>0</v>
          </cell>
          <cell r="T1162">
            <v>0</v>
          </cell>
          <cell r="U1162">
            <v>0</v>
          </cell>
          <cell r="V1162">
            <v>0</v>
          </cell>
          <cell r="W1162">
            <v>0</v>
          </cell>
          <cell r="X1162">
            <v>0</v>
          </cell>
          <cell r="Y1162">
            <v>0</v>
          </cell>
          <cell r="Z1162">
            <v>0</v>
          </cell>
          <cell r="AA1162">
            <v>0</v>
          </cell>
          <cell r="AB1162">
            <v>0</v>
          </cell>
          <cell r="AC1162">
            <v>0</v>
          </cell>
          <cell r="AE1162">
            <v>0</v>
          </cell>
          <cell r="AG1162">
            <v>0</v>
          </cell>
          <cell r="AK1162">
            <v>0</v>
          </cell>
          <cell r="AL1162">
            <v>0</v>
          </cell>
          <cell r="AM1162">
            <v>0</v>
          </cell>
          <cell r="AN1162">
            <v>0</v>
          </cell>
          <cell r="AO1162">
            <v>0</v>
          </cell>
          <cell r="AP1162">
            <v>0</v>
          </cell>
          <cell r="AQ1162">
            <v>0</v>
          </cell>
          <cell r="AR1162">
            <v>0</v>
          </cell>
          <cell r="AS1162">
            <v>0</v>
          </cell>
          <cell r="AT1162">
            <v>0</v>
          </cell>
          <cell r="AU1162">
            <v>0</v>
          </cell>
          <cell r="AV1162">
            <v>0</v>
          </cell>
          <cell r="AW1162">
            <v>0</v>
          </cell>
          <cell r="AY1162">
            <v>0</v>
          </cell>
          <cell r="AZ1162">
            <v>0</v>
          </cell>
          <cell r="BC1162">
            <v>0</v>
          </cell>
          <cell r="BD1162">
            <v>0</v>
          </cell>
          <cell r="BE1162">
            <v>0</v>
          </cell>
          <cell r="BF1162">
            <v>0</v>
          </cell>
          <cell r="BG1162">
            <v>0</v>
          </cell>
          <cell r="BH1162">
            <v>0</v>
          </cell>
          <cell r="BI1162">
            <v>0</v>
          </cell>
          <cell r="BJ1162">
            <v>0</v>
          </cell>
          <cell r="BK1162">
            <v>0</v>
          </cell>
          <cell r="BL1162">
            <v>0</v>
          </cell>
          <cell r="BM1162">
            <v>0</v>
          </cell>
          <cell r="BO1162">
            <v>0</v>
          </cell>
          <cell r="BQ1162">
            <v>0</v>
          </cell>
          <cell r="BU1162">
            <v>0</v>
          </cell>
          <cell r="BV1162">
            <v>0</v>
          </cell>
          <cell r="BW1162">
            <v>0</v>
          </cell>
          <cell r="BX1162">
            <v>0</v>
          </cell>
          <cell r="BY1162">
            <v>0</v>
          </cell>
          <cell r="BZ1162">
            <v>0</v>
          </cell>
          <cell r="CA1162">
            <v>0</v>
          </cell>
          <cell r="CB1162">
            <v>0</v>
          </cell>
          <cell r="CC1162">
            <v>0</v>
          </cell>
          <cell r="CD1162">
            <v>0</v>
          </cell>
          <cell r="CE1162">
            <v>0</v>
          </cell>
          <cell r="CG1162">
            <v>0</v>
          </cell>
          <cell r="CI1162">
            <v>0</v>
          </cell>
          <cell r="CM1162">
            <v>0</v>
          </cell>
          <cell r="CN1162">
            <v>0</v>
          </cell>
          <cell r="CO1162">
            <v>0</v>
          </cell>
          <cell r="CP1162">
            <v>0</v>
          </cell>
          <cell r="CQ1162">
            <v>0</v>
          </cell>
          <cell r="CR1162">
            <v>0</v>
          </cell>
          <cell r="CS1162">
            <v>0</v>
          </cell>
          <cell r="CT1162">
            <v>0</v>
          </cell>
          <cell r="CU1162">
            <v>0</v>
          </cell>
          <cell r="CV1162">
            <v>0</v>
          </cell>
          <cell r="CW1162">
            <v>0</v>
          </cell>
          <cell r="CY1162">
            <v>0</v>
          </cell>
          <cell r="DA1162">
            <v>0</v>
          </cell>
          <cell r="DB1162">
            <v>0</v>
          </cell>
          <cell r="DE1162">
            <v>0</v>
          </cell>
          <cell r="DF1162">
            <v>0</v>
          </cell>
          <cell r="DG1162">
            <v>0</v>
          </cell>
          <cell r="DH1162">
            <v>0</v>
          </cell>
          <cell r="DI1162">
            <v>0</v>
          </cell>
          <cell r="DJ1162">
            <v>0</v>
          </cell>
          <cell r="DK1162">
            <v>0</v>
          </cell>
          <cell r="DL1162">
            <v>0</v>
          </cell>
          <cell r="DM1162">
            <v>0</v>
          </cell>
          <cell r="DN1162">
            <v>0</v>
          </cell>
          <cell r="DO1162">
            <v>0</v>
          </cell>
          <cell r="DP1162">
            <v>0</v>
          </cell>
          <cell r="DQ1162">
            <v>0</v>
          </cell>
          <cell r="DS1162">
            <v>0</v>
          </cell>
          <cell r="DT1162">
            <v>0</v>
          </cell>
          <cell r="DU1162">
            <v>0</v>
          </cell>
          <cell r="DW1162">
            <v>0</v>
          </cell>
          <cell r="DX1162">
            <v>0</v>
          </cell>
          <cell r="DY1162">
            <v>0</v>
          </cell>
          <cell r="DZ1162">
            <v>0</v>
          </cell>
          <cell r="EA1162">
            <v>0</v>
          </cell>
          <cell r="EB1162">
            <v>0</v>
          </cell>
          <cell r="EC1162">
            <v>0</v>
          </cell>
          <cell r="ED1162">
            <v>0</v>
          </cell>
          <cell r="EE1162">
            <v>0</v>
          </cell>
          <cell r="EF1162">
            <v>0</v>
          </cell>
          <cell r="EG1162">
            <v>0</v>
          </cell>
          <cell r="EH1162">
            <v>0</v>
          </cell>
          <cell r="EI1162">
            <v>0</v>
          </cell>
          <cell r="EK1162">
            <v>0</v>
          </cell>
          <cell r="EL1162">
            <v>0</v>
          </cell>
          <cell r="EM1162">
            <v>0</v>
          </cell>
          <cell r="EO1162">
            <v>0</v>
          </cell>
          <cell r="EP1162">
            <v>0</v>
          </cell>
          <cell r="EQ1162">
            <v>0</v>
          </cell>
          <cell r="ER1162">
            <v>0</v>
          </cell>
          <cell r="ES1162">
            <v>0</v>
          </cell>
          <cell r="ET1162">
            <v>0</v>
          </cell>
          <cell r="EU1162">
            <v>0</v>
          </cell>
          <cell r="EV1162">
            <v>0</v>
          </cell>
          <cell r="EW1162">
            <v>0</v>
          </cell>
          <cell r="EX1162">
            <v>0</v>
          </cell>
          <cell r="EY1162">
            <v>0</v>
          </cell>
          <cell r="EZ1162">
            <v>0</v>
          </cell>
          <cell r="FA1162">
            <v>0</v>
          </cell>
          <cell r="FC1162">
            <v>0</v>
          </cell>
          <cell r="FD1162">
            <v>0</v>
          </cell>
          <cell r="FE1162">
            <v>0</v>
          </cell>
          <cell r="FG1162">
            <v>0</v>
          </cell>
          <cell r="FH1162">
            <v>0</v>
          </cell>
          <cell r="FI1162">
            <v>0</v>
          </cell>
          <cell r="FJ1162">
            <v>0</v>
          </cell>
          <cell r="FK1162">
            <v>0</v>
          </cell>
          <cell r="FL1162">
            <v>0</v>
          </cell>
          <cell r="FM1162">
            <v>0</v>
          </cell>
          <cell r="FN1162">
            <v>0</v>
          </cell>
          <cell r="FO1162">
            <v>0</v>
          </cell>
          <cell r="FP1162">
            <v>0</v>
          </cell>
          <cell r="FQ1162">
            <v>0</v>
          </cell>
          <cell r="FR1162">
            <v>0</v>
          </cell>
          <cell r="FS1162">
            <v>0</v>
          </cell>
          <cell r="FU1162">
            <v>0</v>
          </cell>
          <cell r="FV1162">
            <v>0</v>
          </cell>
          <cell r="FW1162">
            <v>0</v>
          </cell>
          <cell r="FY1162">
            <v>0</v>
          </cell>
          <cell r="FZ1162">
            <v>0</v>
          </cell>
          <cell r="GA1162">
            <v>0</v>
          </cell>
          <cell r="GB1162">
            <v>0</v>
          </cell>
          <cell r="GC1162">
            <v>0</v>
          </cell>
          <cell r="GD1162">
            <v>0</v>
          </cell>
          <cell r="GE1162">
            <v>0</v>
          </cell>
          <cell r="GF1162">
            <v>0</v>
          </cell>
          <cell r="GG1162">
            <v>0</v>
          </cell>
          <cell r="GH1162">
            <v>0</v>
          </cell>
          <cell r="GI1162">
            <v>0</v>
          </cell>
          <cell r="GJ1162">
            <v>0</v>
          </cell>
          <cell r="GK1162">
            <v>0</v>
          </cell>
          <cell r="GM1162">
            <v>0</v>
          </cell>
          <cell r="GN1162">
            <v>0</v>
          </cell>
          <cell r="GO1162">
            <v>0</v>
          </cell>
          <cell r="GQ1162">
            <v>0</v>
          </cell>
          <cell r="GR1162">
            <v>0</v>
          </cell>
          <cell r="GS1162">
            <v>0</v>
          </cell>
          <cell r="GT1162">
            <v>0</v>
          </cell>
          <cell r="GU1162">
            <v>0</v>
          </cell>
          <cell r="GV1162">
            <v>0</v>
          </cell>
          <cell r="GW1162">
            <v>0</v>
          </cell>
          <cell r="GX1162">
            <v>0</v>
          </cell>
          <cell r="GY1162">
            <v>0</v>
          </cell>
          <cell r="GZ1162">
            <v>0</v>
          </cell>
          <cell r="HA1162">
            <v>0</v>
          </cell>
          <cell r="HB1162">
            <v>0</v>
          </cell>
          <cell r="HC1162">
            <v>0</v>
          </cell>
          <cell r="HD1162">
            <v>0</v>
          </cell>
          <cell r="HE1162">
            <v>0</v>
          </cell>
          <cell r="HF1162">
            <v>0</v>
          </cell>
          <cell r="HG1162">
            <v>0</v>
          </cell>
          <cell r="HH1162">
            <v>0</v>
          </cell>
          <cell r="HI1162">
            <v>0</v>
          </cell>
          <cell r="HJ1162" t="str">
            <v>SI</v>
          </cell>
          <cell r="HL1162">
            <v>2.0550575833042983E-2</v>
          </cell>
          <cell r="HO1162" t="str">
            <v>140</v>
          </cell>
          <cell r="HP1162" t="str">
            <v>140</v>
          </cell>
          <cell r="HQ1162" t="str">
            <v>140</v>
          </cell>
          <cell r="HR1162" t="str">
            <v>140</v>
          </cell>
          <cell r="HS1162" t="str">
            <v>140</v>
          </cell>
          <cell r="HT1162" t="str">
            <v>140</v>
          </cell>
          <cell r="HU1162" t="str">
            <v>140</v>
          </cell>
          <cell r="HV1162" t="str">
            <v>140</v>
          </cell>
          <cell r="HW1162" t="str">
            <v>140</v>
          </cell>
          <cell r="HX1162" t="str">
            <v>140</v>
          </cell>
          <cell r="HY1162" t="str">
            <v>140</v>
          </cell>
        </row>
        <row r="1163">
          <cell r="D1163" t="str">
            <v>14</v>
          </cell>
          <cell r="F1163" t="str">
            <v>14R</v>
          </cell>
          <cell r="H1163">
            <v>0</v>
          </cell>
          <cell r="I1163">
            <v>0</v>
          </cell>
          <cell r="J1163">
            <v>0</v>
          </cell>
          <cell r="K1163">
            <v>0</v>
          </cell>
          <cell r="M1163">
            <v>0</v>
          </cell>
          <cell r="O1163">
            <v>0</v>
          </cell>
          <cell r="S1163">
            <v>0</v>
          </cell>
          <cell r="T1163">
            <v>0</v>
          </cell>
          <cell r="U1163">
            <v>0</v>
          </cell>
          <cell r="V1163">
            <v>0</v>
          </cell>
          <cell r="W1163">
            <v>0</v>
          </cell>
          <cell r="X1163">
            <v>0</v>
          </cell>
          <cell r="Y1163">
            <v>0</v>
          </cell>
          <cell r="Z1163">
            <v>0</v>
          </cell>
          <cell r="AA1163">
            <v>0</v>
          </cell>
          <cell r="AB1163">
            <v>0</v>
          </cell>
          <cell r="AC1163">
            <v>0</v>
          </cell>
          <cell r="AE1163">
            <v>0</v>
          </cell>
          <cell r="AG1163">
            <v>0</v>
          </cell>
          <cell r="AK1163">
            <v>0</v>
          </cell>
          <cell r="AL1163">
            <v>0</v>
          </cell>
          <cell r="AM1163">
            <v>0</v>
          </cell>
          <cell r="AN1163">
            <v>0</v>
          </cell>
          <cell r="AO1163">
            <v>0</v>
          </cell>
          <cell r="AP1163">
            <v>0</v>
          </cell>
          <cell r="AQ1163">
            <v>0</v>
          </cell>
          <cell r="AR1163">
            <v>0</v>
          </cell>
          <cell r="AS1163">
            <v>0</v>
          </cell>
          <cell r="AT1163">
            <v>0</v>
          </cell>
          <cell r="AU1163">
            <v>0</v>
          </cell>
          <cell r="AV1163">
            <v>0</v>
          </cell>
          <cell r="AW1163">
            <v>0</v>
          </cell>
          <cell r="AY1163">
            <v>0</v>
          </cell>
          <cell r="AZ1163">
            <v>0</v>
          </cell>
          <cell r="BC1163">
            <v>0</v>
          </cell>
          <cell r="BD1163">
            <v>0</v>
          </cell>
          <cell r="BE1163">
            <v>0</v>
          </cell>
          <cell r="BF1163">
            <v>0</v>
          </cell>
          <cell r="BG1163">
            <v>0</v>
          </cell>
          <cell r="BH1163">
            <v>0</v>
          </cell>
          <cell r="BI1163">
            <v>0</v>
          </cell>
          <cell r="BJ1163">
            <v>0</v>
          </cell>
          <cell r="BK1163">
            <v>0</v>
          </cell>
          <cell r="BL1163">
            <v>0</v>
          </cell>
          <cell r="BM1163">
            <v>0</v>
          </cell>
          <cell r="BO1163">
            <v>0</v>
          </cell>
          <cell r="BQ1163">
            <v>0</v>
          </cell>
          <cell r="BU1163">
            <v>0</v>
          </cell>
          <cell r="BV1163">
            <v>0</v>
          </cell>
          <cell r="BW1163">
            <v>0</v>
          </cell>
          <cell r="BX1163">
            <v>0</v>
          </cell>
          <cell r="BY1163">
            <v>0</v>
          </cell>
          <cell r="BZ1163">
            <v>0</v>
          </cell>
          <cell r="CA1163">
            <v>0</v>
          </cell>
          <cell r="CB1163">
            <v>0</v>
          </cell>
          <cell r="CC1163">
            <v>0</v>
          </cell>
          <cell r="CD1163">
            <v>0</v>
          </cell>
          <cell r="CE1163">
            <v>0</v>
          </cell>
          <cell r="CG1163">
            <v>0</v>
          </cell>
          <cell r="CI1163">
            <v>0</v>
          </cell>
          <cell r="CM1163">
            <v>0</v>
          </cell>
          <cell r="CN1163">
            <v>0</v>
          </cell>
          <cell r="CO1163">
            <v>0</v>
          </cell>
          <cell r="CP1163">
            <v>0</v>
          </cell>
          <cell r="CQ1163">
            <v>0</v>
          </cell>
          <cell r="CR1163">
            <v>0</v>
          </cell>
          <cell r="CS1163">
            <v>0</v>
          </cell>
          <cell r="CT1163">
            <v>0</v>
          </cell>
          <cell r="CU1163">
            <v>0</v>
          </cell>
          <cell r="CV1163">
            <v>0</v>
          </cell>
          <cell r="CW1163">
            <v>0</v>
          </cell>
          <cell r="CY1163">
            <v>0</v>
          </cell>
          <cell r="DA1163">
            <v>0</v>
          </cell>
          <cell r="DB1163">
            <v>0</v>
          </cell>
          <cell r="DE1163">
            <v>0</v>
          </cell>
          <cell r="DF1163">
            <v>0</v>
          </cell>
          <cell r="DG1163">
            <v>0</v>
          </cell>
          <cell r="DH1163">
            <v>0</v>
          </cell>
          <cell r="DI1163">
            <v>0</v>
          </cell>
          <cell r="DJ1163">
            <v>0</v>
          </cell>
          <cell r="DK1163">
            <v>0</v>
          </cell>
          <cell r="DL1163">
            <v>0</v>
          </cell>
          <cell r="DM1163">
            <v>0</v>
          </cell>
          <cell r="DN1163">
            <v>0</v>
          </cell>
          <cell r="DO1163">
            <v>0</v>
          </cell>
          <cell r="DP1163">
            <v>0</v>
          </cell>
          <cell r="DQ1163">
            <v>0</v>
          </cell>
          <cell r="DS1163">
            <v>0</v>
          </cell>
          <cell r="DT1163">
            <v>0</v>
          </cell>
          <cell r="DU1163">
            <v>0</v>
          </cell>
          <cell r="DW1163">
            <v>0</v>
          </cell>
          <cell r="DX1163">
            <v>0</v>
          </cell>
          <cell r="DY1163">
            <v>0</v>
          </cell>
          <cell r="DZ1163">
            <v>0</v>
          </cell>
          <cell r="EA1163">
            <v>0</v>
          </cell>
          <cell r="EB1163">
            <v>0</v>
          </cell>
          <cell r="EC1163">
            <v>0</v>
          </cell>
          <cell r="ED1163">
            <v>0</v>
          </cell>
          <cell r="EE1163">
            <v>0</v>
          </cell>
          <cell r="EF1163">
            <v>0</v>
          </cell>
          <cell r="EG1163">
            <v>0</v>
          </cell>
          <cell r="EH1163">
            <v>0</v>
          </cell>
          <cell r="EI1163">
            <v>0</v>
          </cell>
          <cell r="EK1163">
            <v>0</v>
          </cell>
          <cell r="EL1163">
            <v>0</v>
          </cell>
          <cell r="EM1163">
            <v>0</v>
          </cell>
          <cell r="EO1163">
            <v>0</v>
          </cell>
          <cell r="EP1163">
            <v>0</v>
          </cell>
          <cell r="EQ1163">
            <v>0</v>
          </cell>
          <cell r="ER1163">
            <v>0</v>
          </cell>
          <cell r="ES1163">
            <v>0</v>
          </cell>
          <cell r="ET1163">
            <v>0</v>
          </cell>
          <cell r="EU1163">
            <v>0</v>
          </cell>
          <cell r="EV1163">
            <v>0</v>
          </cell>
          <cell r="EW1163">
            <v>0</v>
          </cell>
          <cell r="EX1163">
            <v>0</v>
          </cell>
          <cell r="EY1163">
            <v>0</v>
          </cell>
          <cell r="EZ1163">
            <v>0</v>
          </cell>
          <cell r="FA1163">
            <v>0</v>
          </cell>
          <cell r="FC1163">
            <v>0</v>
          </cell>
          <cell r="FD1163">
            <v>0</v>
          </cell>
          <cell r="FE1163">
            <v>0</v>
          </cell>
          <cell r="FG1163">
            <v>0</v>
          </cell>
          <cell r="FH1163">
            <v>0</v>
          </cell>
          <cell r="FI1163">
            <v>0</v>
          </cell>
          <cell r="FJ1163">
            <v>0</v>
          </cell>
          <cell r="FK1163">
            <v>0</v>
          </cell>
          <cell r="FL1163">
            <v>0</v>
          </cell>
          <cell r="FM1163">
            <v>0</v>
          </cell>
          <cell r="FN1163">
            <v>0</v>
          </cell>
          <cell r="FO1163">
            <v>0</v>
          </cell>
          <cell r="FP1163">
            <v>0</v>
          </cell>
          <cell r="FQ1163">
            <v>0</v>
          </cell>
          <cell r="FR1163">
            <v>0</v>
          </cell>
          <cell r="FS1163">
            <v>0</v>
          </cell>
          <cell r="FU1163">
            <v>0</v>
          </cell>
          <cell r="FV1163">
            <v>0</v>
          </cell>
          <cell r="FW1163">
            <v>0</v>
          </cell>
          <cell r="FY1163">
            <v>0</v>
          </cell>
          <cell r="FZ1163">
            <v>0</v>
          </cell>
          <cell r="GA1163">
            <v>0</v>
          </cell>
          <cell r="GB1163">
            <v>0</v>
          </cell>
          <cell r="GC1163">
            <v>0</v>
          </cell>
          <cell r="GD1163">
            <v>0</v>
          </cell>
          <cell r="GE1163">
            <v>0</v>
          </cell>
          <cell r="GF1163">
            <v>0</v>
          </cell>
          <cell r="GG1163">
            <v>0</v>
          </cell>
          <cell r="GH1163">
            <v>0</v>
          </cell>
          <cell r="GI1163">
            <v>0</v>
          </cell>
          <cell r="GJ1163">
            <v>0</v>
          </cell>
          <cell r="GK1163">
            <v>0</v>
          </cell>
          <cell r="GM1163">
            <v>0</v>
          </cell>
          <cell r="GN1163">
            <v>0</v>
          </cell>
          <cell r="GO1163">
            <v>0</v>
          </cell>
          <cell r="GQ1163">
            <v>0</v>
          </cell>
          <cell r="GR1163">
            <v>0</v>
          </cell>
          <cell r="GS1163">
            <v>0</v>
          </cell>
          <cell r="GT1163">
            <v>0</v>
          </cell>
          <cell r="GU1163">
            <v>0</v>
          </cell>
          <cell r="GV1163">
            <v>0</v>
          </cell>
          <cell r="GW1163">
            <v>0</v>
          </cell>
          <cell r="GX1163">
            <v>0</v>
          </cell>
          <cell r="GY1163">
            <v>0</v>
          </cell>
          <cell r="GZ1163">
            <v>0</v>
          </cell>
          <cell r="HA1163">
            <v>0</v>
          </cell>
          <cell r="HB1163">
            <v>0</v>
          </cell>
          <cell r="HC1163">
            <v>0</v>
          </cell>
          <cell r="HD1163">
            <v>0</v>
          </cell>
          <cell r="HE1163">
            <v>0</v>
          </cell>
          <cell r="HF1163">
            <v>0</v>
          </cell>
          <cell r="HG1163">
            <v>0</v>
          </cell>
          <cell r="HH1163">
            <v>0</v>
          </cell>
          <cell r="HI1163">
            <v>0</v>
          </cell>
          <cell r="HJ1163" t="str">
            <v>SI</v>
          </cell>
          <cell r="HL1163">
            <v>2.0550575833042983E-2</v>
          </cell>
          <cell r="HO1163" t="str">
            <v>140</v>
          </cell>
          <cell r="HP1163" t="str">
            <v>140</v>
          </cell>
          <cell r="HQ1163" t="str">
            <v>140</v>
          </cell>
          <cell r="HR1163" t="str">
            <v>140</v>
          </cell>
          <cell r="HS1163" t="str">
            <v>140</v>
          </cell>
          <cell r="HT1163" t="str">
            <v>140</v>
          </cell>
          <cell r="HU1163" t="str">
            <v>140</v>
          </cell>
          <cell r="HV1163" t="str">
            <v>140</v>
          </cell>
          <cell r="HW1163" t="str">
            <v>140</v>
          </cell>
          <cell r="HX1163" t="str">
            <v>140</v>
          </cell>
          <cell r="HY1163" t="str">
            <v>140</v>
          </cell>
        </row>
        <row r="1164">
          <cell r="D1164" t="str">
            <v>14</v>
          </cell>
          <cell r="F1164" t="str">
            <v>14R</v>
          </cell>
          <cell r="H1164">
            <v>0</v>
          </cell>
          <cell r="I1164">
            <v>0</v>
          </cell>
          <cell r="J1164">
            <v>0</v>
          </cell>
          <cell r="K1164">
            <v>0</v>
          </cell>
          <cell r="M1164">
            <v>0</v>
          </cell>
          <cell r="O1164">
            <v>0</v>
          </cell>
          <cell r="S1164">
            <v>0</v>
          </cell>
          <cell r="T1164">
            <v>0</v>
          </cell>
          <cell r="U1164">
            <v>0</v>
          </cell>
          <cell r="V1164">
            <v>0</v>
          </cell>
          <cell r="W1164">
            <v>0</v>
          </cell>
          <cell r="X1164">
            <v>0</v>
          </cell>
          <cell r="Y1164">
            <v>0</v>
          </cell>
          <cell r="Z1164">
            <v>0</v>
          </cell>
          <cell r="AA1164">
            <v>0</v>
          </cell>
          <cell r="AB1164">
            <v>0</v>
          </cell>
          <cell r="AC1164">
            <v>0</v>
          </cell>
          <cell r="AE1164">
            <v>0</v>
          </cell>
          <cell r="AG1164">
            <v>0</v>
          </cell>
          <cell r="AK1164">
            <v>0</v>
          </cell>
          <cell r="AL1164">
            <v>0</v>
          </cell>
          <cell r="AM1164">
            <v>0</v>
          </cell>
          <cell r="AN1164">
            <v>0</v>
          </cell>
          <cell r="AO1164">
            <v>0</v>
          </cell>
          <cell r="AP1164">
            <v>0</v>
          </cell>
          <cell r="AQ1164">
            <v>0</v>
          </cell>
          <cell r="AR1164">
            <v>0</v>
          </cell>
          <cell r="AS1164">
            <v>0</v>
          </cell>
          <cell r="AT1164">
            <v>0</v>
          </cell>
          <cell r="AU1164">
            <v>0</v>
          </cell>
          <cell r="AV1164">
            <v>0</v>
          </cell>
          <cell r="AW1164">
            <v>0</v>
          </cell>
          <cell r="AY1164">
            <v>0</v>
          </cell>
          <cell r="AZ1164">
            <v>0</v>
          </cell>
          <cell r="BC1164">
            <v>0</v>
          </cell>
          <cell r="BD1164">
            <v>0</v>
          </cell>
          <cell r="BE1164">
            <v>0</v>
          </cell>
          <cell r="BF1164">
            <v>0</v>
          </cell>
          <cell r="BG1164">
            <v>0</v>
          </cell>
          <cell r="BH1164">
            <v>0</v>
          </cell>
          <cell r="BI1164">
            <v>0</v>
          </cell>
          <cell r="BJ1164">
            <v>0</v>
          </cell>
          <cell r="BK1164">
            <v>0</v>
          </cell>
          <cell r="BL1164">
            <v>0</v>
          </cell>
          <cell r="BM1164">
            <v>0</v>
          </cell>
          <cell r="BO1164">
            <v>0</v>
          </cell>
          <cell r="BQ1164">
            <v>0</v>
          </cell>
          <cell r="BU1164">
            <v>0</v>
          </cell>
          <cell r="BV1164">
            <v>0</v>
          </cell>
          <cell r="BW1164">
            <v>0</v>
          </cell>
          <cell r="BX1164">
            <v>0</v>
          </cell>
          <cell r="BY1164">
            <v>0</v>
          </cell>
          <cell r="BZ1164">
            <v>0</v>
          </cell>
          <cell r="CA1164">
            <v>0</v>
          </cell>
          <cell r="CB1164">
            <v>0</v>
          </cell>
          <cell r="CC1164">
            <v>0</v>
          </cell>
          <cell r="CD1164">
            <v>0</v>
          </cell>
          <cell r="CE1164">
            <v>0</v>
          </cell>
          <cell r="CG1164">
            <v>0</v>
          </cell>
          <cell r="CI1164">
            <v>0</v>
          </cell>
          <cell r="CM1164">
            <v>0</v>
          </cell>
          <cell r="CN1164">
            <v>0</v>
          </cell>
          <cell r="CO1164">
            <v>0</v>
          </cell>
          <cell r="CP1164">
            <v>0</v>
          </cell>
          <cell r="CQ1164">
            <v>0</v>
          </cell>
          <cell r="CR1164">
            <v>0</v>
          </cell>
          <cell r="CS1164">
            <v>0</v>
          </cell>
          <cell r="CT1164">
            <v>0</v>
          </cell>
          <cell r="CU1164">
            <v>0</v>
          </cell>
          <cell r="CV1164">
            <v>0</v>
          </cell>
          <cell r="CW1164">
            <v>0</v>
          </cell>
          <cell r="CY1164">
            <v>0</v>
          </cell>
          <cell r="DA1164">
            <v>0</v>
          </cell>
          <cell r="DB1164">
            <v>0</v>
          </cell>
          <cell r="DE1164">
            <v>0</v>
          </cell>
          <cell r="DF1164">
            <v>0</v>
          </cell>
          <cell r="DG1164">
            <v>0</v>
          </cell>
          <cell r="DH1164">
            <v>0</v>
          </cell>
          <cell r="DI1164">
            <v>0</v>
          </cell>
          <cell r="DJ1164">
            <v>0</v>
          </cell>
          <cell r="DK1164">
            <v>0</v>
          </cell>
          <cell r="DL1164">
            <v>0</v>
          </cell>
          <cell r="DM1164">
            <v>0</v>
          </cell>
          <cell r="DN1164">
            <v>0</v>
          </cell>
          <cell r="DO1164">
            <v>0</v>
          </cell>
          <cell r="DP1164">
            <v>0</v>
          </cell>
          <cell r="DQ1164">
            <v>0</v>
          </cell>
          <cell r="DS1164">
            <v>0</v>
          </cell>
          <cell r="DT1164">
            <v>0</v>
          </cell>
          <cell r="DU1164">
            <v>0</v>
          </cell>
          <cell r="DW1164">
            <v>0</v>
          </cell>
          <cell r="DX1164">
            <v>0</v>
          </cell>
          <cell r="DY1164">
            <v>0</v>
          </cell>
          <cell r="DZ1164">
            <v>0</v>
          </cell>
          <cell r="EA1164">
            <v>0</v>
          </cell>
          <cell r="EB1164">
            <v>0</v>
          </cell>
          <cell r="EC1164">
            <v>0</v>
          </cell>
          <cell r="ED1164">
            <v>0</v>
          </cell>
          <cell r="EE1164">
            <v>0</v>
          </cell>
          <cell r="EF1164">
            <v>0</v>
          </cell>
          <cell r="EG1164">
            <v>0</v>
          </cell>
          <cell r="EH1164">
            <v>0</v>
          </cell>
          <cell r="EI1164">
            <v>0</v>
          </cell>
          <cell r="EK1164">
            <v>0</v>
          </cell>
          <cell r="EL1164">
            <v>0</v>
          </cell>
          <cell r="EM1164">
            <v>0</v>
          </cell>
          <cell r="EO1164">
            <v>0</v>
          </cell>
          <cell r="EP1164">
            <v>0</v>
          </cell>
          <cell r="EQ1164">
            <v>0</v>
          </cell>
          <cell r="ER1164">
            <v>0</v>
          </cell>
          <cell r="ES1164">
            <v>0</v>
          </cell>
          <cell r="ET1164">
            <v>0</v>
          </cell>
          <cell r="EU1164">
            <v>0</v>
          </cell>
          <cell r="EV1164">
            <v>0</v>
          </cell>
          <cell r="EW1164">
            <v>0</v>
          </cell>
          <cell r="EX1164">
            <v>0</v>
          </cell>
          <cell r="EY1164">
            <v>0</v>
          </cell>
          <cell r="EZ1164">
            <v>0</v>
          </cell>
          <cell r="FA1164">
            <v>0</v>
          </cell>
          <cell r="FC1164">
            <v>0</v>
          </cell>
          <cell r="FD1164">
            <v>0</v>
          </cell>
          <cell r="FE1164">
            <v>0</v>
          </cell>
          <cell r="FG1164">
            <v>0</v>
          </cell>
          <cell r="FH1164">
            <v>0</v>
          </cell>
          <cell r="FI1164">
            <v>0</v>
          </cell>
          <cell r="FJ1164">
            <v>0</v>
          </cell>
          <cell r="FK1164">
            <v>0</v>
          </cell>
          <cell r="FL1164">
            <v>0</v>
          </cell>
          <cell r="FM1164">
            <v>0</v>
          </cell>
          <cell r="FN1164">
            <v>0</v>
          </cell>
          <cell r="FO1164">
            <v>0</v>
          </cell>
          <cell r="FP1164">
            <v>0</v>
          </cell>
          <cell r="FQ1164">
            <v>0</v>
          </cell>
          <cell r="FR1164">
            <v>0</v>
          </cell>
          <cell r="FS1164">
            <v>0</v>
          </cell>
          <cell r="FU1164">
            <v>0</v>
          </cell>
          <cell r="FV1164">
            <v>0</v>
          </cell>
          <cell r="FW1164">
            <v>0</v>
          </cell>
          <cell r="FY1164">
            <v>0</v>
          </cell>
          <cell r="FZ1164">
            <v>0</v>
          </cell>
          <cell r="GA1164">
            <v>0</v>
          </cell>
          <cell r="GB1164">
            <v>0</v>
          </cell>
          <cell r="GC1164">
            <v>0</v>
          </cell>
          <cell r="GD1164">
            <v>0</v>
          </cell>
          <cell r="GE1164">
            <v>0</v>
          </cell>
          <cell r="GF1164">
            <v>0</v>
          </cell>
          <cell r="GG1164">
            <v>0</v>
          </cell>
          <cell r="GH1164">
            <v>0</v>
          </cell>
          <cell r="GI1164">
            <v>0</v>
          </cell>
          <cell r="GJ1164">
            <v>0</v>
          </cell>
          <cell r="GK1164">
            <v>0</v>
          </cell>
          <cell r="GM1164">
            <v>0</v>
          </cell>
          <cell r="GN1164">
            <v>0</v>
          </cell>
          <cell r="GO1164">
            <v>0</v>
          </cell>
          <cell r="GQ1164">
            <v>0</v>
          </cell>
          <cell r="GR1164">
            <v>0</v>
          </cell>
          <cell r="GS1164">
            <v>0</v>
          </cell>
          <cell r="GT1164">
            <v>0</v>
          </cell>
          <cell r="GU1164">
            <v>0</v>
          </cell>
          <cell r="GV1164">
            <v>0</v>
          </cell>
          <cell r="GW1164">
            <v>0</v>
          </cell>
          <cell r="GX1164">
            <v>0</v>
          </cell>
          <cell r="GY1164">
            <v>0</v>
          </cell>
          <cell r="GZ1164">
            <v>0</v>
          </cell>
          <cell r="HA1164">
            <v>0</v>
          </cell>
          <cell r="HB1164">
            <v>0</v>
          </cell>
          <cell r="HC1164">
            <v>0</v>
          </cell>
          <cell r="HD1164">
            <v>0</v>
          </cell>
          <cell r="HE1164">
            <v>0</v>
          </cell>
          <cell r="HF1164">
            <v>0</v>
          </cell>
          <cell r="HG1164">
            <v>0</v>
          </cell>
          <cell r="HH1164">
            <v>0</v>
          </cell>
          <cell r="HI1164">
            <v>0</v>
          </cell>
          <cell r="HJ1164" t="str">
            <v>SI</v>
          </cell>
          <cell r="HL1164">
            <v>2.0550575833042983E-2</v>
          </cell>
          <cell r="HO1164" t="str">
            <v>140</v>
          </cell>
          <cell r="HP1164" t="str">
            <v>140</v>
          </cell>
          <cell r="HQ1164" t="str">
            <v>140</v>
          </cell>
          <cell r="HR1164" t="str">
            <v>140</v>
          </cell>
          <cell r="HS1164" t="str">
            <v>140</v>
          </cell>
          <cell r="HT1164" t="str">
            <v>140</v>
          </cell>
          <cell r="HU1164" t="str">
            <v>140</v>
          </cell>
          <cell r="HV1164" t="str">
            <v>140</v>
          </cell>
          <cell r="HW1164" t="str">
            <v>140</v>
          </cell>
          <cell r="HX1164" t="str">
            <v>140</v>
          </cell>
          <cell r="HY1164" t="str">
            <v>140</v>
          </cell>
        </row>
        <row r="1165">
          <cell r="D1165" t="str">
            <v>14</v>
          </cell>
          <cell r="F1165" t="str">
            <v>14R</v>
          </cell>
          <cell r="H1165">
            <v>0</v>
          </cell>
          <cell r="I1165">
            <v>0</v>
          </cell>
          <cell r="J1165">
            <v>0</v>
          </cell>
          <cell r="K1165">
            <v>0</v>
          </cell>
          <cell r="M1165">
            <v>0</v>
          </cell>
          <cell r="O1165">
            <v>0</v>
          </cell>
          <cell r="S1165">
            <v>0</v>
          </cell>
          <cell r="T1165">
            <v>0</v>
          </cell>
          <cell r="U1165">
            <v>0</v>
          </cell>
          <cell r="V1165">
            <v>0</v>
          </cell>
          <cell r="W1165">
            <v>0</v>
          </cell>
          <cell r="X1165">
            <v>0</v>
          </cell>
          <cell r="Y1165">
            <v>0</v>
          </cell>
          <cell r="Z1165">
            <v>0</v>
          </cell>
          <cell r="AA1165">
            <v>0</v>
          </cell>
          <cell r="AB1165">
            <v>0</v>
          </cell>
          <cell r="AC1165">
            <v>0</v>
          </cell>
          <cell r="AE1165">
            <v>0</v>
          </cell>
          <cell r="AG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Y1165">
            <v>0</v>
          </cell>
          <cell r="AZ1165">
            <v>0</v>
          </cell>
          <cell r="BC1165">
            <v>0</v>
          </cell>
          <cell r="BD1165">
            <v>0</v>
          </cell>
          <cell r="BE1165">
            <v>0</v>
          </cell>
          <cell r="BF1165">
            <v>0</v>
          </cell>
          <cell r="BG1165">
            <v>0</v>
          </cell>
          <cell r="BH1165">
            <v>0</v>
          </cell>
          <cell r="BI1165">
            <v>0</v>
          </cell>
          <cell r="BJ1165">
            <v>0</v>
          </cell>
          <cell r="BK1165">
            <v>0</v>
          </cell>
          <cell r="BL1165">
            <v>0</v>
          </cell>
          <cell r="BM1165">
            <v>0</v>
          </cell>
          <cell r="BO1165">
            <v>0</v>
          </cell>
          <cell r="BQ1165">
            <v>0</v>
          </cell>
          <cell r="BU1165">
            <v>0</v>
          </cell>
          <cell r="BV1165">
            <v>0</v>
          </cell>
          <cell r="BW1165">
            <v>0</v>
          </cell>
          <cell r="BX1165">
            <v>0</v>
          </cell>
          <cell r="BY1165">
            <v>0</v>
          </cell>
          <cell r="BZ1165">
            <v>0</v>
          </cell>
          <cell r="CA1165">
            <v>0</v>
          </cell>
          <cell r="CB1165">
            <v>0</v>
          </cell>
          <cell r="CC1165">
            <v>0</v>
          </cell>
          <cell r="CD1165">
            <v>0</v>
          </cell>
          <cell r="CE1165">
            <v>0</v>
          </cell>
          <cell r="CG1165">
            <v>0</v>
          </cell>
          <cell r="CI1165">
            <v>0</v>
          </cell>
          <cell r="CM1165">
            <v>0</v>
          </cell>
          <cell r="CN1165">
            <v>0</v>
          </cell>
          <cell r="CO1165">
            <v>0</v>
          </cell>
          <cell r="CP1165">
            <v>0</v>
          </cell>
          <cell r="CQ1165">
            <v>0</v>
          </cell>
          <cell r="CR1165">
            <v>0</v>
          </cell>
          <cell r="CS1165">
            <v>0</v>
          </cell>
          <cell r="CT1165">
            <v>0</v>
          </cell>
          <cell r="CU1165">
            <v>0</v>
          </cell>
          <cell r="CV1165">
            <v>0</v>
          </cell>
          <cell r="CW1165">
            <v>0</v>
          </cell>
          <cell r="CY1165">
            <v>0</v>
          </cell>
          <cell r="DA1165">
            <v>0</v>
          </cell>
          <cell r="DB1165">
            <v>0</v>
          </cell>
          <cell r="DE1165">
            <v>0</v>
          </cell>
          <cell r="DF1165">
            <v>0</v>
          </cell>
          <cell r="DG1165">
            <v>0</v>
          </cell>
          <cell r="DH1165">
            <v>0</v>
          </cell>
          <cell r="DI1165">
            <v>0</v>
          </cell>
          <cell r="DJ1165">
            <v>0</v>
          </cell>
          <cell r="DK1165">
            <v>0</v>
          </cell>
          <cell r="DL1165">
            <v>0</v>
          </cell>
          <cell r="DM1165">
            <v>0</v>
          </cell>
          <cell r="DN1165">
            <v>0</v>
          </cell>
          <cell r="DO1165">
            <v>0</v>
          </cell>
          <cell r="DP1165">
            <v>0</v>
          </cell>
          <cell r="DQ1165">
            <v>0</v>
          </cell>
          <cell r="DS1165">
            <v>0</v>
          </cell>
          <cell r="DT1165">
            <v>0</v>
          </cell>
          <cell r="DU1165">
            <v>0</v>
          </cell>
          <cell r="DW1165">
            <v>0</v>
          </cell>
          <cell r="DX1165">
            <v>0</v>
          </cell>
          <cell r="DY1165">
            <v>0</v>
          </cell>
          <cell r="DZ1165">
            <v>0</v>
          </cell>
          <cell r="EA1165">
            <v>0</v>
          </cell>
          <cell r="EB1165">
            <v>0</v>
          </cell>
          <cell r="EC1165">
            <v>0</v>
          </cell>
          <cell r="ED1165">
            <v>0</v>
          </cell>
          <cell r="EE1165">
            <v>0</v>
          </cell>
          <cell r="EF1165">
            <v>0</v>
          </cell>
          <cell r="EG1165">
            <v>0</v>
          </cell>
          <cell r="EH1165">
            <v>0</v>
          </cell>
          <cell r="EI1165">
            <v>0</v>
          </cell>
          <cell r="EK1165">
            <v>0</v>
          </cell>
          <cell r="EL1165">
            <v>0</v>
          </cell>
          <cell r="EM1165">
            <v>0</v>
          </cell>
          <cell r="EO1165">
            <v>0</v>
          </cell>
          <cell r="EP1165">
            <v>0</v>
          </cell>
          <cell r="EQ1165">
            <v>0</v>
          </cell>
          <cell r="ER1165">
            <v>0</v>
          </cell>
          <cell r="ES1165">
            <v>0</v>
          </cell>
          <cell r="ET1165">
            <v>0</v>
          </cell>
          <cell r="EU1165">
            <v>0</v>
          </cell>
          <cell r="EV1165">
            <v>0</v>
          </cell>
          <cell r="EW1165">
            <v>0</v>
          </cell>
          <cell r="EX1165">
            <v>0</v>
          </cell>
          <cell r="EY1165">
            <v>0</v>
          </cell>
          <cell r="EZ1165">
            <v>0</v>
          </cell>
          <cell r="FA1165">
            <v>0</v>
          </cell>
          <cell r="FC1165">
            <v>0</v>
          </cell>
          <cell r="FD1165">
            <v>0</v>
          </cell>
          <cell r="FE1165">
            <v>0</v>
          </cell>
          <cell r="FG1165">
            <v>0</v>
          </cell>
          <cell r="FH1165">
            <v>0</v>
          </cell>
          <cell r="FI1165">
            <v>0</v>
          </cell>
          <cell r="FJ1165">
            <v>0</v>
          </cell>
          <cell r="FK1165">
            <v>0</v>
          </cell>
          <cell r="FL1165">
            <v>0</v>
          </cell>
          <cell r="FM1165">
            <v>0</v>
          </cell>
          <cell r="FN1165">
            <v>0</v>
          </cell>
          <cell r="FO1165">
            <v>0</v>
          </cell>
          <cell r="FP1165">
            <v>0</v>
          </cell>
          <cell r="FQ1165">
            <v>0</v>
          </cell>
          <cell r="FR1165">
            <v>0</v>
          </cell>
          <cell r="FS1165">
            <v>0</v>
          </cell>
          <cell r="FU1165">
            <v>0</v>
          </cell>
          <cell r="FV1165">
            <v>0</v>
          </cell>
          <cell r="FW1165">
            <v>0</v>
          </cell>
          <cell r="FY1165">
            <v>0</v>
          </cell>
          <cell r="FZ1165">
            <v>0</v>
          </cell>
          <cell r="GA1165">
            <v>0</v>
          </cell>
          <cell r="GB1165">
            <v>0</v>
          </cell>
          <cell r="GC1165">
            <v>0</v>
          </cell>
          <cell r="GD1165">
            <v>0</v>
          </cell>
          <cell r="GE1165">
            <v>0</v>
          </cell>
          <cell r="GF1165">
            <v>0</v>
          </cell>
          <cell r="GG1165">
            <v>0</v>
          </cell>
          <cell r="GH1165">
            <v>0</v>
          </cell>
          <cell r="GI1165">
            <v>0</v>
          </cell>
          <cell r="GJ1165">
            <v>0</v>
          </cell>
          <cell r="GK1165">
            <v>0</v>
          </cell>
          <cell r="GM1165">
            <v>0</v>
          </cell>
          <cell r="GN1165">
            <v>0</v>
          </cell>
          <cell r="GO1165">
            <v>0</v>
          </cell>
          <cell r="GQ1165">
            <v>0</v>
          </cell>
          <cell r="GR1165">
            <v>0</v>
          </cell>
          <cell r="GS1165">
            <v>0</v>
          </cell>
          <cell r="GT1165">
            <v>0</v>
          </cell>
          <cell r="GU1165">
            <v>0</v>
          </cell>
          <cell r="GV1165">
            <v>0</v>
          </cell>
          <cell r="GW1165">
            <v>0</v>
          </cell>
          <cell r="GX1165">
            <v>0</v>
          </cell>
          <cell r="GY1165">
            <v>0</v>
          </cell>
          <cell r="GZ1165">
            <v>0</v>
          </cell>
          <cell r="HA1165">
            <v>0</v>
          </cell>
          <cell r="HB1165">
            <v>0</v>
          </cell>
          <cell r="HC1165">
            <v>0</v>
          </cell>
          <cell r="HD1165">
            <v>0</v>
          </cell>
          <cell r="HE1165">
            <v>0</v>
          </cell>
          <cell r="HF1165">
            <v>0</v>
          </cell>
          <cell r="HG1165">
            <v>0</v>
          </cell>
          <cell r="HH1165">
            <v>0</v>
          </cell>
          <cell r="HI1165">
            <v>0</v>
          </cell>
          <cell r="HJ1165" t="str">
            <v>SI</v>
          </cell>
          <cell r="HL1165">
            <v>2.0550575833042983E-2</v>
          </cell>
          <cell r="HO1165" t="str">
            <v>140</v>
          </cell>
          <cell r="HP1165" t="str">
            <v>140</v>
          </cell>
          <cell r="HQ1165" t="str">
            <v>140</v>
          </cell>
          <cell r="HR1165" t="str">
            <v>140</v>
          </cell>
          <cell r="HS1165" t="str">
            <v>140</v>
          </cell>
          <cell r="HT1165" t="str">
            <v>140</v>
          </cell>
          <cell r="HU1165" t="str">
            <v>140</v>
          </cell>
          <cell r="HV1165" t="str">
            <v>140</v>
          </cell>
          <cell r="HW1165" t="str">
            <v>140</v>
          </cell>
          <cell r="HX1165" t="str">
            <v>140</v>
          </cell>
          <cell r="HY1165" t="str">
            <v>140</v>
          </cell>
        </row>
        <row r="1166">
          <cell r="D1166" t="str">
            <v>14</v>
          </cell>
          <cell r="F1166" t="str">
            <v>14R</v>
          </cell>
          <cell r="H1166">
            <v>0</v>
          </cell>
          <cell r="I1166">
            <v>0</v>
          </cell>
          <cell r="J1166">
            <v>0</v>
          </cell>
          <cell r="K1166">
            <v>0</v>
          </cell>
          <cell r="M1166">
            <v>0</v>
          </cell>
          <cell r="O1166">
            <v>0</v>
          </cell>
          <cell r="S1166">
            <v>0</v>
          </cell>
          <cell r="T1166">
            <v>0</v>
          </cell>
          <cell r="U1166">
            <v>0</v>
          </cell>
          <cell r="V1166">
            <v>0</v>
          </cell>
          <cell r="W1166">
            <v>0</v>
          </cell>
          <cell r="X1166">
            <v>0</v>
          </cell>
          <cell r="Y1166">
            <v>0</v>
          </cell>
          <cell r="Z1166">
            <v>0</v>
          </cell>
          <cell r="AA1166">
            <v>0</v>
          </cell>
          <cell r="AB1166">
            <v>0</v>
          </cell>
          <cell r="AC1166">
            <v>0</v>
          </cell>
          <cell r="AE1166">
            <v>0</v>
          </cell>
          <cell r="AG1166">
            <v>0</v>
          </cell>
          <cell r="AK1166">
            <v>0</v>
          </cell>
          <cell r="AL1166">
            <v>0</v>
          </cell>
          <cell r="AM1166">
            <v>0</v>
          </cell>
          <cell r="AN1166">
            <v>0</v>
          </cell>
          <cell r="AO1166">
            <v>0</v>
          </cell>
          <cell r="AP1166">
            <v>0</v>
          </cell>
          <cell r="AQ1166">
            <v>0</v>
          </cell>
          <cell r="AR1166">
            <v>0</v>
          </cell>
          <cell r="AS1166">
            <v>0</v>
          </cell>
          <cell r="AT1166">
            <v>0</v>
          </cell>
          <cell r="AU1166">
            <v>0</v>
          </cell>
          <cell r="AV1166">
            <v>0</v>
          </cell>
          <cell r="AW1166">
            <v>0</v>
          </cell>
          <cell r="AY1166">
            <v>0</v>
          </cell>
          <cell r="AZ1166">
            <v>0</v>
          </cell>
          <cell r="BC1166">
            <v>0</v>
          </cell>
          <cell r="BD1166">
            <v>0</v>
          </cell>
          <cell r="BE1166">
            <v>0</v>
          </cell>
          <cell r="BF1166">
            <v>0</v>
          </cell>
          <cell r="BG1166">
            <v>0</v>
          </cell>
          <cell r="BH1166">
            <v>0</v>
          </cell>
          <cell r="BI1166">
            <v>0</v>
          </cell>
          <cell r="BJ1166">
            <v>0</v>
          </cell>
          <cell r="BK1166">
            <v>0</v>
          </cell>
          <cell r="BL1166">
            <v>0</v>
          </cell>
          <cell r="BM1166">
            <v>0</v>
          </cell>
          <cell r="BO1166">
            <v>0</v>
          </cell>
          <cell r="BQ1166">
            <v>0</v>
          </cell>
          <cell r="BU1166">
            <v>0</v>
          </cell>
          <cell r="BV1166">
            <v>0</v>
          </cell>
          <cell r="BW1166">
            <v>0</v>
          </cell>
          <cell r="BX1166">
            <v>0</v>
          </cell>
          <cell r="BY1166">
            <v>0</v>
          </cell>
          <cell r="BZ1166">
            <v>0</v>
          </cell>
          <cell r="CA1166">
            <v>0</v>
          </cell>
          <cell r="CB1166">
            <v>0</v>
          </cell>
          <cell r="CC1166">
            <v>0</v>
          </cell>
          <cell r="CD1166">
            <v>0</v>
          </cell>
          <cell r="CE1166">
            <v>0</v>
          </cell>
          <cell r="CG1166">
            <v>0</v>
          </cell>
          <cell r="CI1166">
            <v>0</v>
          </cell>
          <cell r="CM1166">
            <v>0</v>
          </cell>
          <cell r="CN1166">
            <v>0</v>
          </cell>
          <cell r="CO1166">
            <v>0</v>
          </cell>
          <cell r="CP1166">
            <v>0</v>
          </cell>
          <cell r="CQ1166">
            <v>0</v>
          </cell>
          <cell r="CR1166">
            <v>0</v>
          </cell>
          <cell r="CS1166">
            <v>0</v>
          </cell>
          <cell r="CT1166">
            <v>0</v>
          </cell>
          <cell r="CU1166">
            <v>0</v>
          </cell>
          <cell r="CV1166">
            <v>0</v>
          </cell>
          <cell r="CW1166">
            <v>0</v>
          </cell>
          <cell r="CY1166">
            <v>0</v>
          </cell>
          <cell r="DA1166">
            <v>0</v>
          </cell>
          <cell r="DB1166">
            <v>0</v>
          </cell>
          <cell r="DE1166">
            <v>0</v>
          </cell>
          <cell r="DF1166">
            <v>0</v>
          </cell>
          <cell r="DG1166">
            <v>0</v>
          </cell>
          <cell r="DH1166">
            <v>0</v>
          </cell>
          <cell r="DI1166">
            <v>0</v>
          </cell>
          <cell r="DJ1166">
            <v>0</v>
          </cell>
          <cell r="DK1166">
            <v>0</v>
          </cell>
          <cell r="DL1166">
            <v>0</v>
          </cell>
          <cell r="DM1166">
            <v>0</v>
          </cell>
          <cell r="DN1166">
            <v>0</v>
          </cell>
          <cell r="DO1166">
            <v>0</v>
          </cell>
          <cell r="DP1166">
            <v>0</v>
          </cell>
          <cell r="DQ1166">
            <v>0</v>
          </cell>
          <cell r="DS1166">
            <v>0</v>
          </cell>
          <cell r="DT1166">
            <v>0</v>
          </cell>
          <cell r="DU1166">
            <v>0</v>
          </cell>
          <cell r="DW1166">
            <v>0</v>
          </cell>
          <cell r="DX1166">
            <v>0</v>
          </cell>
          <cell r="DY1166">
            <v>0</v>
          </cell>
          <cell r="DZ1166">
            <v>0</v>
          </cell>
          <cell r="EA1166">
            <v>0</v>
          </cell>
          <cell r="EB1166">
            <v>0</v>
          </cell>
          <cell r="EC1166">
            <v>0</v>
          </cell>
          <cell r="ED1166">
            <v>0</v>
          </cell>
          <cell r="EE1166">
            <v>0</v>
          </cell>
          <cell r="EF1166">
            <v>0</v>
          </cell>
          <cell r="EG1166">
            <v>0</v>
          </cell>
          <cell r="EH1166">
            <v>0</v>
          </cell>
          <cell r="EI1166">
            <v>0</v>
          </cell>
          <cell r="EK1166">
            <v>0</v>
          </cell>
          <cell r="EL1166">
            <v>0</v>
          </cell>
          <cell r="EM1166">
            <v>0</v>
          </cell>
          <cell r="EO1166">
            <v>0</v>
          </cell>
          <cell r="EP1166">
            <v>0</v>
          </cell>
          <cell r="EQ1166">
            <v>0</v>
          </cell>
          <cell r="ER1166">
            <v>0</v>
          </cell>
          <cell r="ES1166">
            <v>0</v>
          </cell>
          <cell r="ET1166">
            <v>0</v>
          </cell>
          <cell r="EU1166">
            <v>0</v>
          </cell>
          <cell r="EV1166">
            <v>0</v>
          </cell>
          <cell r="EW1166">
            <v>0</v>
          </cell>
          <cell r="EX1166">
            <v>0</v>
          </cell>
          <cell r="EY1166">
            <v>0</v>
          </cell>
          <cell r="EZ1166">
            <v>0</v>
          </cell>
          <cell r="FA1166">
            <v>0</v>
          </cell>
          <cell r="FC1166">
            <v>0</v>
          </cell>
          <cell r="FD1166">
            <v>0</v>
          </cell>
          <cell r="FE1166">
            <v>0</v>
          </cell>
          <cell r="FG1166">
            <v>0</v>
          </cell>
          <cell r="FH1166">
            <v>0</v>
          </cell>
          <cell r="FI1166">
            <v>0</v>
          </cell>
          <cell r="FJ1166">
            <v>0</v>
          </cell>
          <cell r="FK1166">
            <v>0</v>
          </cell>
          <cell r="FL1166">
            <v>0</v>
          </cell>
          <cell r="FM1166">
            <v>0</v>
          </cell>
          <cell r="FN1166">
            <v>0</v>
          </cell>
          <cell r="FO1166">
            <v>0</v>
          </cell>
          <cell r="FP1166">
            <v>0</v>
          </cell>
          <cell r="FQ1166">
            <v>0</v>
          </cell>
          <cell r="FR1166">
            <v>0</v>
          </cell>
          <cell r="FS1166">
            <v>0</v>
          </cell>
          <cell r="FU1166">
            <v>0</v>
          </cell>
          <cell r="FV1166">
            <v>0</v>
          </cell>
          <cell r="FW1166">
            <v>0</v>
          </cell>
          <cell r="FY1166">
            <v>0</v>
          </cell>
          <cell r="FZ1166">
            <v>0</v>
          </cell>
          <cell r="GA1166">
            <v>0</v>
          </cell>
          <cell r="GB1166">
            <v>0</v>
          </cell>
          <cell r="GC1166">
            <v>0</v>
          </cell>
          <cell r="GD1166">
            <v>0</v>
          </cell>
          <cell r="GE1166">
            <v>0</v>
          </cell>
          <cell r="GF1166">
            <v>0</v>
          </cell>
          <cell r="GG1166">
            <v>0</v>
          </cell>
          <cell r="GH1166">
            <v>0</v>
          </cell>
          <cell r="GI1166">
            <v>0</v>
          </cell>
          <cell r="GJ1166">
            <v>0</v>
          </cell>
          <cell r="GK1166">
            <v>0</v>
          </cell>
          <cell r="GM1166">
            <v>0</v>
          </cell>
          <cell r="GN1166">
            <v>0</v>
          </cell>
          <cell r="GO1166">
            <v>0</v>
          </cell>
          <cell r="GQ1166">
            <v>0</v>
          </cell>
          <cell r="GR1166">
            <v>0</v>
          </cell>
          <cell r="GS1166">
            <v>0</v>
          </cell>
          <cell r="GT1166">
            <v>0</v>
          </cell>
          <cell r="GU1166">
            <v>0</v>
          </cell>
          <cell r="GV1166">
            <v>0</v>
          </cell>
          <cell r="GW1166">
            <v>0</v>
          </cell>
          <cell r="GX1166">
            <v>0</v>
          </cell>
          <cell r="GY1166">
            <v>0</v>
          </cell>
          <cell r="GZ1166">
            <v>0</v>
          </cell>
          <cell r="HA1166">
            <v>0</v>
          </cell>
          <cell r="HB1166">
            <v>0</v>
          </cell>
          <cell r="HC1166">
            <v>0</v>
          </cell>
          <cell r="HD1166">
            <v>0</v>
          </cell>
          <cell r="HE1166">
            <v>0</v>
          </cell>
          <cell r="HF1166">
            <v>0</v>
          </cell>
          <cell r="HG1166">
            <v>0</v>
          </cell>
          <cell r="HH1166">
            <v>0</v>
          </cell>
          <cell r="HI1166">
            <v>0</v>
          </cell>
          <cell r="HJ1166" t="str">
            <v>SI</v>
          </cell>
          <cell r="HL1166">
            <v>2.0550575833042983E-2</v>
          </cell>
          <cell r="HO1166" t="str">
            <v>140</v>
          </cell>
          <cell r="HP1166" t="str">
            <v>140</v>
          </cell>
          <cell r="HQ1166" t="str">
            <v>140</v>
          </cell>
          <cell r="HR1166" t="str">
            <v>140</v>
          </cell>
          <cell r="HS1166" t="str">
            <v>140</v>
          </cell>
          <cell r="HT1166" t="str">
            <v>140</v>
          </cell>
          <cell r="HU1166" t="str">
            <v>140</v>
          </cell>
          <cell r="HV1166" t="str">
            <v>140</v>
          </cell>
          <cell r="HW1166" t="str">
            <v>140</v>
          </cell>
          <cell r="HX1166" t="str">
            <v>140</v>
          </cell>
          <cell r="HY1166" t="str">
            <v>140</v>
          </cell>
        </row>
        <row r="1167">
          <cell r="D1167" t="str">
            <v>14</v>
          </cell>
          <cell r="F1167" t="str">
            <v>14R</v>
          </cell>
          <cell r="H1167">
            <v>0</v>
          </cell>
          <cell r="I1167">
            <v>0</v>
          </cell>
          <cell r="J1167">
            <v>0</v>
          </cell>
          <cell r="K1167">
            <v>1</v>
          </cell>
          <cell r="M1167">
            <v>0</v>
          </cell>
          <cell r="O1167">
            <v>0</v>
          </cell>
          <cell r="S1167">
            <v>0</v>
          </cell>
          <cell r="T1167">
            <v>0</v>
          </cell>
          <cell r="U1167">
            <v>0</v>
          </cell>
          <cell r="V1167">
            <v>0</v>
          </cell>
          <cell r="W1167">
            <v>0</v>
          </cell>
          <cell r="X1167">
            <v>0</v>
          </cell>
          <cell r="Y1167">
            <v>0</v>
          </cell>
          <cell r="Z1167">
            <v>0</v>
          </cell>
          <cell r="AA1167">
            <v>0</v>
          </cell>
          <cell r="AB1167">
            <v>0</v>
          </cell>
          <cell r="AC1167">
            <v>1</v>
          </cell>
          <cell r="AE1167">
            <v>0</v>
          </cell>
          <cell r="AG1167">
            <v>0</v>
          </cell>
          <cell r="AK1167">
            <v>0</v>
          </cell>
          <cell r="AL1167">
            <v>0</v>
          </cell>
          <cell r="AM1167">
            <v>0</v>
          </cell>
          <cell r="AN1167">
            <v>0</v>
          </cell>
          <cell r="AO1167">
            <v>0</v>
          </cell>
          <cell r="AP1167">
            <v>0</v>
          </cell>
          <cell r="AQ1167">
            <v>0</v>
          </cell>
          <cell r="AR1167">
            <v>0</v>
          </cell>
          <cell r="AS1167">
            <v>0</v>
          </cell>
          <cell r="AT1167">
            <v>0</v>
          </cell>
          <cell r="AU1167">
            <v>1</v>
          </cell>
          <cell r="AV1167">
            <v>5</v>
          </cell>
          <cell r="AW1167">
            <v>0</v>
          </cell>
          <cell r="AY1167">
            <v>0</v>
          </cell>
          <cell r="AZ1167">
            <v>5</v>
          </cell>
          <cell r="BC1167">
            <v>0</v>
          </cell>
          <cell r="BD1167">
            <v>0</v>
          </cell>
          <cell r="BE1167">
            <v>0</v>
          </cell>
          <cell r="BF1167">
            <v>0</v>
          </cell>
          <cell r="BG1167">
            <v>0</v>
          </cell>
          <cell r="BH1167">
            <v>0</v>
          </cell>
          <cell r="BI1167">
            <v>0</v>
          </cell>
          <cell r="BJ1167">
            <v>0</v>
          </cell>
          <cell r="BK1167">
            <v>0</v>
          </cell>
          <cell r="BL1167">
            <v>0</v>
          </cell>
          <cell r="BM1167">
            <v>1</v>
          </cell>
          <cell r="BO1167">
            <v>0</v>
          </cell>
          <cell r="BQ1167">
            <v>0</v>
          </cell>
          <cell r="BU1167">
            <v>0</v>
          </cell>
          <cell r="BV1167">
            <v>0</v>
          </cell>
          <cell r="BW1167">
            <v>0</v>
          </cell>
          <cell r="BX1167">
            <v>0</v>
          </cell>
          <cell r="BY1167">
            <v>0</v>
          </cell>
          <cell r="BZ1167">
            <v>0</v>
          </cell>
          <cell r="CA1167">
            <v>0</v>
          </cell>
          <cell r="CB1167">
            <v>0</v>
          </cell>
          <cell r="CC1167">
            <v>0</v>
          </cell>
          <cell r="CD1167">
            <v>0</v>
          </cell>
          <cell r="CE1167">
            <v>1</v>
          </cell>
          <cell r="CG1167">
            <v>0</v>
          </cell>
          <cell r="CI1167">
            <v>0</v>
          </cell>
          <cell r="CM1167">
            <v>0</v>
          </cell>
          <cell r="CN1167">
            <v>0</v>
          </cell>
          <cell r="CO1167">
            <v>0</v>
          </cell>
          <cell r="CP1167">
            <v>0</v>
          </cell>
          <cell r="CQ1167">
            <v>0</v>
          </cell>
          <cell r="CR1167">
            <v>0</v>
          </cell>
          <cell r="CS1167">
            <v>0</v>
          </cell>
          <cell r="CT1167">
            <v>0</v>
          </cell>
          <cell r="CU1167">
            <v>0</v>
          </cell>
          <cell r="CV1167">
            <v>0</v>
          </cell>
          <cell r="CW1167">
            <v>1</v>
          </cell>
          <cell r="CY1167">
            <v>0</v>
          </cell>
          <cell r="DA1167">
            <v>0</v>
          </cell>
          <cell r="DB1167">
            <v>5</v>
          </cell>
          <cell r="DE1167">
            <v>0</v>
          </cell>
          <cell r="DF1167">
            <v>0</v>
          </cell>
          <cell r="DG1167">
            <v>0</v>
          </cell>
          <cell r="DH1167">
            <v>0</v>
          </cell>
          <cell r="DI1167">
            <v>0</v>
          </cell>
          <cell r="DJ1167">
            <v>0</v>
          </cell>
          <cell r="DK1167">
            <v>0</v>
          </cell>
          <cell r="DL1167">
            <v>0</v>
          </cell>
          <cell r="DM1167">
            <v>0</v>
          </cell>
          <cell r="DN1167">
            <v>0</v>
          </cell>
          <cell r="DO1167">
            <v>1</v>
          </cell>
          <cell r="DP1167">
            <v>5</v>
          </cell>
          <cell r="DQ1167">
            <v>0</v>
          </cell>
          <cell r="DS1167">
            <v>0</v>
          </cell>
          <cell r="DT1167">
            <v>5</v>
          </cell>
          <cell r="DU1167">
            <v>0</v>
          </cell>
          <cell r="DW1167">
            <v>0</v>
          </cell>
          <cell r="DX1167">
            <v>0</v>
          </cell>
          <cell r="DY1167">
            <v>0</v>
          </cell>
          <cell r="DZ1167">
            <v>0</v>
          </cell>
          <cell r="EA1167">
            <v>0</v>
          </cell>
          <cell r="EB1167">
            <v>0</v>
          </cell>
          <cell r="EC1167">
            <v>0</v>
          </cell>
          <cell r="ED1167">
            <v>0</v>
          </cell>
          <cell r="EE1167">
            <v>0</v>
          </cell>
          <cell r="EF1167">
            <v>0</v>
          </cell>
          <cell r="EG1167">
            <v>1</v>
          </cell>
          <cell r="EH1167">
            <v>5</v>
          </cell>
          <cell r="EI1167">
            <v>0</v>
          </cell>
          <cell r="EK1167">
            <v>0</v>
          </cell>
          <cell r="EL1167">
            <v>5</v>
          </cell>
          <cell r="EM1167">
            <v>0</v>
          </cell>
          <cell r="EO1167">
            <v>0</v>
          </cell>
          <cell r="EP1167">
            <v>0</v>
          </cell>
          <cell r="EQ1167">
            <v>0</v>
          </cell>
          <cell r="ER1167">
            <v>0</v>
          </cell>
          <cell r="ES1167">
            <v>0</v>
          </cell>
          <cell r="ET1167">
            <v>0</v>
          </cell>
          <cell r="EU1167">
            <v>0</v>
          </cell>
          <cell r="EV1167">
            <v>0</v>
          </cell>
          <cell r="EW1167">
            <v>0</v>
          </cell>
          <cell r="EX1167">
            <v>0</v>
          </cell>
          <cell r="EY1167">
            <v>1</v>
          </cell>
          <cell r="EZ1167">
            <v>5</v>
          </cell>
          <cell r="FA1167">
            <v>0</v>
          </cell>
          <cell r="FC1167">
            <v>0</v>
          </cell>
          <cell r="FD1167">
            <v>5</v>
          </cell>
          <cell r="FE1167">
            <v>0</v>
          </cell>
          <cell r="FG1167">
            <v>0</v>
          </cell>
          <cell r="FH1167">
            <v>0</v>
          </cell>
          <cell r="FI1167">
            <v>0</v>
          </cell>
          <cell r="FJ1167">
            <v>0</v>
          </cell>
          <cell r="FK1167">
            <v>0</v>
          </cell>
          <cell r="FL1167">
            <v>0</v>
          </cell>
          <cell r="FM1167">
            <v>0</v>
          </cell>
          <cell r="FN1167">
            <v>0</v>
          </cell>
          <cell r="FO1167">
            <v>0</v>
          </cell>
          <cell r="FP1167">
            <v>0</v>
          </cell>
          <cell r="FQ1167">
            <v>1</v>
          </cell>
          <cell r="FR1167">
            <v>5</v>
          </cell>
          <cell r="FS1167">
            <v>0</v>
          </cell>
          <cell r="FU1167">
            <v>0</v>
          </cell>
          <cell r="FV1167">
            <v>5</v>
          </cell>
          <cell r="FW1167">
            <v>0</v>
          </cell>
          <cell r="FY1167">
            <v>0</v>
          </cell>
          <cell r="FZ1167">
            <v>0</v>
          </cell>
          <cell r="GA1167">
            <v>0</v>
          </cell>
          <cell r="GB1167">
            <v>0</v>
          </cell>
          <cell r="GC1167">
            <v>0</v>
          </cell>
          <cell r="GD1167">
            <v>0</v>
          </cell>
          <cell r="GE1167">
            <v>0</v>
          </cell>
          <cell r="GF1167">
            <v>0</v>
          </cell>
          <cell r="GG1167">
            <v>0</v>
          </cell>
          <cell r="GH1167">
            <v>0</v>
          </cell>
          <cell r="GI1167">
            <v>1</v>
          </cell>
          <cell r="GJ1167">
            <v>5</v>
          </cell>
          <cell r="GK1167">
            <v>0</v>
          </cell>
          <cell r="GM1167">
            <v>0</v>
          </cell>
          <cell r="GN1167">
            <v>5</v>
          </cell>
          <cell r="GO1167">
            <v>0</v>
          </cell>
          <cell r="GQ1167">
            <v>0</v>
          </cell>
          <cell r="GR1167">
            <v>0</v>
          </cell>
          <cell r="GS1167">
            <v>0</v>
          </cell>
          <cell r="GT1167">
            <v>0</v>
          </cell>
          <cell r="GU1167">
            <v>0</v>
          </cell>
          <cell r="GV1167">
            <v>0</v>
          </cell>
          <cell r="GW1167">
            <v>0</v>
          </cell>
          <cell r="GX1167">
            <v>0</v>
          </cell>
          <cell r="GY1167">
            <v>0</v>
          </cell>
          <cell r="GZ1167">
            <v>0</v>
          </cell>
          <cell r="HA1167">
            <v>11</v>
          </cell>
          <cell r="HB1167">
            <v>55</v>
          </cell>
          <cell r="HC1167">
            <v>0</v>
          </cell>
          <cell r="HD1167">
            <v>0</v>
          </cell>
          <cell r="HE1167">
            <v>0</v>
          </cell>
          <cell r="HF1167">
            <v>55</v>
          </cell>
          <cell r="HG1167">
            <v>0</v>
          </cell>
          <cell r="HH1167">
            <v>0</v>
          </cell>
          <cell r="HI1167">
            <v>0</v>
          </cell>
          <cell r="HJ1167">
            <v>0</v>
          </cell>
          <cell r="HL1167">
            <v>2.0550575833042983E-2</v>
          </cell>
          <cell r="HO1167" t="str">
            <v>145</v>
          </cell>
          <cell r="HP1167" t="str">
            <v>145</v>
          </cell>
          <cell r="HQ1167" t="str">
            <v>145</v>
          </cell>
          <cell r="HR1167" t="str">
            <v>145</v>
          </cell>
          <cell r="HS1167" t="str">
            <v>145</v>
          </cell>
          <cell r="HT1167" t="str">
            <v>145</v>
          </cell>
          <cell r="HU1167" t="str">
            <v>145</v>
          </cell>
          <cell r="HV1167" t="str">
            <v>145</v>
          </cell>
          <cell r="HW1167" t="str">
            <v>145</v>
          </cell>
          <cell r="HX1167" t="str">
            <v>145</v>
          </cell>
          <cell r="HY1167" t="str">
            <v>145</v>
          </cell>
        </row>
        <row r="1168">
          <cell r="D1168" t="str">
            <v>14</v>
          </cell>
          <cell r="F1168" t="str">
            <v>14R</v>
          </cell>
          <cell r="H1168">
            <v>0</v>
          </cell>
          <cell r="I1168">
            <v>0</v>
          </cell>
          <cell r="J1168">
            <v>0</v>
          </cell>
          <cell r="K1168">
            <v>0</v>
          </cell>
          <cell r="M1168">
            <v>0</v>
          </cell>
          <cell r="O1168">
            <v>0</v>
          </cell>
          <cell r="S1168">
            <v>0</v>
          </cell>
          <cell r="T1168">
            <v>0</v>
          </cell>
          <cell r="U1168">
            <v>0</v>
          </cell>
          <cell r="V1168">
            <v>0</v>
          </cell>
          <cell r="W1168">
            <v>0</v>
          </cell>
          <cell r="X1168">
            <v>0</v>
          </cell>
          <cell r="Y1168">
            <v>0</v>
          </cell>
          <cell r="Z1168">
            <v>0</v>
          </cell>
          <cell r="AA1168">
            <v>0</v>
          </cell>
          <cell r="AB1168">
            <v>0</v>
          </cell>
          <cell r="AC1168">
            <v>0</v>
          </cell>
          <cell r="AE1168">
            <v>0</v>
          </cell>
          <cell r="AG1168">
            <v>0</v>
          </cell>
          <cell r="AK1168">
            <v>0</v>
          </cell>
          <cell r="AL1168">
            <v>0</v>
          </cell>
          <cell r="AM1168">
            <v>0</v>
          </cell>
          <cell r="AN1168">
            <v>0</v>
          </cell>
          <cell r="AO1168">
            <v>0</v>
          </cell>
          <cell r="AP1168">
            <v>0</v>
          </cell>
          <cell r="AQ1168">
            <v>0</v>
          </cell>
          <cell r="AR1168">
            <v>0</v>
          </cell>
          <cell r="AS1168">
            <v>0</v>
          </cell>
          <cell r="AT1168">
            <v>0</v>
          </cell>
          <cell r="AU1168">
            <v>0</v>
          </cell>
          <cell r="AV1168">
            <v>0</v>
          </cell>
          <cell r="AW1168">
            <v>0</v>
          </cell>
          <cell r="AY1168">
            <v>0</v>
          </cell>
          <cell r="AZ1168">
            <v>0</v>
          </cell>
          <cell r="BC1168">
            <v>0</v>
          </cell>
          <cell r="BD1168">
            <v>0</v>
          </cell>
          <cell r="BE1168">
            <v>0</v>
          </cell>
          <cell r="BF1168">
            <v>0</v>
          </cell>
          <cell r="BG1168">
            <v>0</v>
          </cell>
          <cell r="BH1168">
            <v>0</v>
          </cell>
          <cell r="BI1168">
            <v>0</v>
          </cell>
          <cell r="BJ1168">
            <v>0</v>
          </cell>
          <cell r="BK1168">
            <v>0</v>
          </cell>
          <cell r="BL1168">
            <v>0</v>
          </cell>
          <cell r="BM1168">
            <v>0</v>
          </cell>
          <cell r="BO1168">
            <v>0</v>
          </cell>
          <cell r="BQ1168">
            <v>0</v>
          </cell>
          <cell r="BU1168">
            <v>0</v>
          </cell>
          <cell r="BV1168">
            <v>0</v>
          </cell>
          <cell r="BW1168">
            <v>0</v>
          </cell>
          <cell r="BX1168">
            <v>0</v>
          </cell>
          <cell r="BY1168">
            <v>0</v>
          </cell>
          <cell r="BZ1168">
            <v>0</v>
          </cell>
          <cell r="CA1168">
            <v>0</v>
          </cell>
          <cell r="CB1168">
            <v>0</v>
          </cell>
          <cell r="CC1168">
            <v>0</v>
          </cell>
          <cell r="CD1168">
            <v>0</v>
          </cell>
          <cell r="CE1168">
            <v>0</v>
          </cell>
          <cell r="CG1168">
            <v>0</v>
          </cell>
          <cell r="CI1168">
            <v>0</v>
          </cell>
          <cell r="CM1168">
            <v>0</v>
          </cell>
          <cell r="CN1168">
            <v>0</v>
          </cell>
          <cell r="CO1168">
            <v>0</v>
          </cell>
          <cell r="CP1168">
            <v>0</v>
          </cell>
          <cell r="CQ1168">
            <v>0</v>
          </cell>
          <cell r="CR1168">
            <v>0</v>
          </cell>
          <cell r="CS1168">
            <v>0</v>
          </cell>
          <cell r="CT1168">
            <v>0</v>
          </cell>
          <cell r="CU1168">
            <v>0</v>
          </cell>
          <cell r="CV1168">
            <v>0</v>
          </cell>
          <cell r="CW1168">
            <v>1</v>
          </cell>
          <cell r="CY1168">
            <v>0</v>
          </cell>
          <cell r="DA1168">
            <v>0</v>
          </cell>
          <cell r="DB1168">
            <v>5</v>
          </cell>
          <cell r="DE1168">
            <v>0</v>
          </cell>
          <cell r="DF1168">
            <v>0</v>
          </cell>
          <cell r="DG1168">
            <v>0</v>
          </cell>
          <cell r="DH1168">
            <v>0</v>
          </cell>
          <cell r="DI1168">
            <v>0</v>
          </cell>
          <cell r="DJ1168">
            <v>0</v>
          </cell>
          <cell r="DK1168">
            <v>0</v>
          </cell>
          <cell r="DL1168">
            <v>0</v>
          </cell>
          <cell r="DM1168">
            <v>0</v>
          </cell>
          <cell r="DN1168">
            <v>0</v>
          </cell>
          <cell r="DO1168">
            <v>0</v>
          </cell>
          <cell r="DP1168">
            <v>0</v>
          </cell>
          <cell r="DQ1168">
            <v>0</v>
          </cell>
          <cell r="DS1168">
            <v>0</v>
          </cell>
          <cell r="DT1168">
            <v>0</v>
          </cell>
          <cell r="DU1168">
            <v>0</v>
          </cell>
          <cell r="DW1168">
            <v>0</v>
          </cell>
          <cell r="DX1168">
            <v>0</v>
          </cell>
          <cell r="DY1168">
            <v>0</v>
          </cell>
          <cell r="DZ1168">
            <v>0</v>
          </cell>
          <cell r="EA1168">
            <v>0</v>
          </cell>
          <cell r="EB1168">
            <v>0</v>
          </cell>
          <cell r="EC1168">
            <v>0</v>
          </cell>
          <cell r="ED1168">
            <v>0</v>
          </cell>
          <cell r="EE1168">
            <v>0</v>
          </cell>
          <cell r="EF1168">
            <v>0</v>
          </cell>
          <cell r="EG1168">
            <v>0</v>
          </cell>
          <cell r="EH1168">
            <v>0</v>
          </cell>
          <cell r="EI1168">
            <v>0</v>
          </cell>
          <cell r="EK1168">
            <v>0</v>
          </cell>
          <cell r="EL1168">
            <v>0</v>
          </cell>
          <cell r="EM1168">
            <v>0</v>
          </cell>
          <cell r="EO1168">
            <v>0</v>
          </cell>
          <cell r="EP1168">
            <v>0</v>
          </cell>
          <cell r="EQ1168">
            <v>0</v>
          </cell>
          <cell r="ER1168">
            <v>0</v>
          </cell>
          <cell r="ES1168">
            <v>0</v>
          </cell>
          <cell r="ET1168">
            <v>0</v>
          </cell>
          <cell r="EU1168">
            <v>0</v>
          </cell>
          <cell r="EV1168">
            <v>0</v>
          </cell>
          <cell r="EW1168">
            <v>0</v>
          </cell>
          <cell r="EX1168">
            <v>0</v>
          </cell>
          <cell r="EY1168">
            <v>0</v>
          </cell>
          <cell r="EZ1168">
            <v>0</v>
          </cell>
          <cell r="FA1168">
            <v>0</v>
          </cell>
          <cell r="FC1168">
            <v>0</v>
          </cell>
          <cell r="FD1168">
            <v>0</v>
          </cell>
          <cell r="FE1168">
            <v>0</v>
          </cell>
          <cell r="FG1168">
            <v>0</v>
          </cell>
          <cell r="FH1168">
            <v>0</v>
          </cell>
          <cell r="FI1168">
            <v>0</v>
          </cell>
          <cell r="FJ1168">
            <v>0</v>
          </cell>
          <cell r="FK1168">
            <v>0</v>
          </cell>
          <cell r="FL1168">
            <v>0</v>
          </cell>
          <cell r="FM1168">
            <v>0</v>
          </cell>
          <cell r="FN1168">
            <v>0</v>
          </cell>
          <cell r="FO1168">
            <v>0</v>
          </cell>
          <cell r="FP1168">
            <v>0</v>
          </cell>
          <cell r="FQ1168">
            <v>0</v>
          </cell>
          <cell r="FR1168">
            <v>0</v>
          </cell>
          <cell r="FS1168">
            <v>0</v>
          </cell>
          <cell r="FU1168">
            <v>0</v>
          </cell>
          <cell r="FV1168">
            <v>0</v>
          </cell>
          <cell r="FW1168">
            <v>0</v>
          </cell>
          <cell r="FY1168">
            <v>0</v>
          </cell>
          <cell r="FZ1168">
            <v>0</v>
          </cell>
          <cell r="GA1168">
            <v>0</v>
          </cell>
          <cell r="GB1168">
            <v>0</v>
          </cell>
          <cell r="GC1168">
            <v>0</v>
          </cell>
          <cell r="GD1168">
            <v>0</v>
          </cell>
          <cell r="GE1168">
            <v>0</v>
          </cell>
          <cell r="GF1168">
            <v>0</v>
          </cell>
          <cell r="GG1168">
            <v>0</v>
          </cell>
          <cell r="GH1168">
            <v>0</v>
          </cell>
          <cell r="GI1168">
            <v>0</v>
          </cell>
          <cell r="GJ1168">
            <v>0</v>
          </cell>
          <cell r="GK1168">
            <v>0</v>
          </cell>
          <cell r="GM1168">
            <v>0</v>
          </cell>
          <cell r="GN1168">
            <v>0</v>
          </cell>
          <cell r="GO1168">
            <v>0</v>
          </cell>
          <cell r="GQ1168">
            <v>0</v>
          </cell>
          <cell r="GR1168">
            <v>0</v>
          </cell>
          <cell r="GS1168">
            <v>0</v>
          </cell>
          <cell r="GT1168">
            <v>0</v>
          </cell>
          <cell r="GU1168">
            <v>0</v>
          </cell>
          <cell r="GV1168">
            <v>0</v>
          </cell>
          <cell r="GW1168">
            <v>0</v>
          </cell>
          <cell r="GX1168">
            <v>0</v>
          </cell>
          <cell r="GY1168">
            <v>0</v>
          </cell>
          <cell r="GZ1168">
            <v>0</v>
          </cell>
          <cell r="HA1168">
            <v>1</v>
          </cell>
          <cell r="HB1168">
            <v>5</v>
          </cell>
          <cell r="HC1168">
            <v>0</v>
          </cell>
          <cell r="HD1168">
            <v>0</v>
          </cell>
          <cell r="HE1168">
            <v>0</v>
          </cell>
          <cell r="HF1168">
            <v>5</v>
          </cell>
          <cell r="HG1168">
            <v>0</v>
          </cell>
          <cell r="HH1168">
            <v>0</v>
          </cell>
          <cell r="HI1168">
            <v>0</v>
          </cell>
          <cell r="HJ1168">
            <v>0</v>
          </cell>
          <cell r="HL1168">
            <v>2.0550575833042983E-2</v>
          </cell>
          <cell r="HO1168" t="str">
            <v>140</v>
          </cell>
          <cell r="HP1168" t="str">
            <v>140</v>
          </cell>
          <cell r="HQ1168" t="str">
            <v>140</v>
          </cell>
          <cell r="HR1168" t="str">
            <v>140</v>
          </cell>
          <cell r="HS1168" t="str">
            <v>140</v>
          </cell>
          <cell r="HT1168" t="str">
            <v>145</v>
          </cell>
          <cell r="HU1168" t="str">
            <v>140</v>
          </cell>
          <cell r="HV1168" t="str">
            <v>140</v>
          </cell>
          <cell r="HW1168" t="str">
            <v>140</v>
          </cell>
          <cell r="HX1168" t="str">
            <v>140</v>
          </cell>
          <cell r="HY1168" t="str">
            <v>140</v>
          </cell>
        </row>
        <row r="1169">
          <cell r="D1169" t="str">
            <v>14</v>
          </cell>
          <cell r="F1169" t="str">
            <v>14R</v>
          </cell>
          <cell r="H1169">
            <v>0</v>
          </cell>
          <cell r="I1169">
            <v>0</v>
          </cell>
          <cell r="J1169">
            <v>0</v>
          </cell>
          <cell r="K1169">
            <v>1</v>
          </cell>
          <cell r="M1169">
            <v>0</v>
          </cell>
          <cell r="O1169">
            <v>0</v>
          </cell>
          <cell r="S1169">
            <v>0</v>
          </cell>
          <cell r="T1169">
            <v>0</v>
          </cell>
          <cell r="U1169">
            <v>0</v>
          </cell>
          <cell r="V1169">
            <v>0</v>
          </cell>
          <cell r="W1169">
            <v>0</v>
          </cell>
          <cell r="X1169">
            <v>0</v>
          </cell>
          <cell r="Y1169">
            <v>0</v>
          </cell>
          <cell r="Z1169">
            <v>0</v>
          </cell>
          <cell r="AA1169">
            <v>0</v>
          </cell>
          <cell r="AB1169">
            <v>0</v>
          </cell>
          <cell r="AC1169">
            <v>1</v>
          </cell>
          <cell r="AE1169">
            <v>0</v>
          </cell>
          <cell r="AG1169">
            <v>0</v>
          </cell>
          <cell r="AK1169">
            <v>0</v>
          </cell>
          <cell r="AL1169">
            <v>0</v>
          </cell>
          <cell r="AM1169">
            <v>0</v>
          </cell>
          <cell r="AN1169">
            <v>0</v>
          </cell>
          <cell r="AO1169">
            <v>0</v>
          </cell>
          <cell r="AP1169">
            <v>0</v>
          </cell>
          <cell r="AQ1169">
            <v>0</v>
          </cell>
          <cell r="AR1169">
            <v>0</v>
          </cell>
          <cell r="AS1169">
            <v>0</v>
          </cell>
          <cell r="AT1169">
            <v>0</v>
          </cell>
          <cell r="AU1169">
            <v>1</v>
          </cell>
          <cell r="AV1169">
            <v>5</v>
          </cell>
          <cell r="AW1169">
            <v>0</v>
          </cell>
          <cell r="AY1169">
            <v>0</v>
          </cell>
          <cell r="AZ1169">
            <v>5</v>
          </cell>
          <cell r="BC1169">
            <v>0</v>
          </cell>
          <cell r="BD1169">
            <v>0</v>
          </cell>
          <cell r="BE1169">
            <v>0</v>
          </cell>
          <cell r="BF1169">
            <v>0</v>
          </cell>
          <cell r="BG1169">
            <v>0</v>
          </cell>
          <cell r="BH1169">
            <v>0</v>
          </cell>
          <cell r="BI1169">
            <v>0</v>
          </cell>
          <cell r="BJ1169">
            <v>0</v>
          </cell>
          <cell r="BK1169">
            <v>0</v>
          </cell>
          <cell r="BL1169">
            <v>0</v>
          </cell>
          <cell r="BM1169">
            <v>1</v>
          </cell>
          <cell r="BO1169">
            <v>0</v>
          </cell>
          <cell r="BQ1169">
            <v>0</v>
          </cell>
          <cell r="BU1169">
            <v>0</v>
          </cell>
          <cell r="BV1169">
            <v>0</v>
          </cell>
          <cell r="BW1169">
            <v>0</v>
          </cell>
          <cell r="BX1169">
            <v>0</v>
          </cell>
          <cell r="BY1169">
            <v>0</v>
          </cell>
          <cell r="BZ1169">
            <v>0</v>
          </cell>
          <cell r="CA1169">
            <v>0</v>
          </cell>
          <cell r="CB1169">
            <v>0</v>
          </cell>
          <cell r="CC1169">
            <v>0</v>
          </cell>
          <cell r="CD1169">
            <v>0</v>
          </cell>
          <cell r="CE1169">
            <v>1</v>
          </cell>
          <cell r="CG1169">
            <v>0</v>
          </cell>
          <cell r="CI1169">
            <v>0</v>
          </cell>
          <cell r="CM1169">
            <v>0</v>
          </cell>
          <cell r="CN1169">
            <v>0</v>
          </cell>
          <cell r="CO1169">
            <v>0</v>
          </cell>
          <cell r="CP1169">
            <v>0</v>
          </cell>
          <cell r="CQ1169">
            <v>0</v>
          </cell>
          <cell r="CR1169">
            <v>0</v>
          </cell>
          <cell r="CS1169">
            <v>0</v>
          </cell>
          <cell r="CT1169">
            <v>0</v>
          </cell>
          <cell r="CU1169">
            <v>0</v>
          </cell>
          <cell r="CV1169">
            <v>0</v>
          </cell>
          <cell r="CW1169">
            <v>1</v>
          </cell>
          <cell r="CY1169">
            <v>0</v>
          </cell>
          <cell r="DA1169">
            <v>0</v>
          </cell>
          <cell r="DB1169">
            <v>5</v>
          </cell>
          <cell r="DE1169">
            <v>0</v>
          </cell>
          <cell r="DF1169">
            <v>0</v>
          </cell>
          <cell r="DG1169">
            <v>0</v>
          </cell>
          <cell r="DH1169">
            <v>0</v>
          </cell>
          <cell r="DI1169">
            <v>0</v>
          </cell>
          <cell r="DJ1169">
            <v>0</v>
          </cell>
          <cell r="DK1169">
            <v>0</v>
          </cell>
          <cell r="DL1169">
            <v>0</v>
          </cell>
          <cell r="DM1169">
            <v>0</v>
          </cell>
          <cell r="DN1169">
            <v>0</v>
          </cell>
          <cell r="DO1169">
            <v>1</v>
          </cell>
          <cell r="DP1169">
            <v>5</v>
          </cell>
          <cell r="DQ1169">
            <v>0</v>
          </cell>
          <cell r="DS1169">
            <v>0</v>
          </cell>
          <cell r="DT1169">
            <v>5</v>
          </cell>
          <cell r="DU1169">
            <v>0</v>
          </cell>
          <cell r="DW1169">
            <v>0</v>
          </cell>
          <cell r="DX1169">
            <v>0</v>
          </cell>
          <cell r="DY1169">
            <v>0</v>
          </cell>
          <cell r="DZ1169">
            <v>0</v>
          </cell>
          <cell r="EA1169">
            <v>0</v>
          </cell>
          <cell r="EB1169">
            <v>0</v>
          </cell>
          <cell r="EC1169">
            <v>0</v>
          </cell>
          <cell r="ED1169">
            <v>0</v>
          </cell>
          <cell r="EE1169">
            <v>0</v>
          </cell>
          <cell r="EF1169">
            <v>0</v>
          </cell>
          <cell r="EG1169">
            <v>1</v>
          </cell>
          <cell r="EH1169">
            <v>5</v>
          </cell>
          <cell r="EI1169">
            <v>0</v>
          </cell>
          <cell r="EK1169">
            <v>0</v>
          </cell>
          <cell r="EL1169">
            <v>5</v>
          </cell>
          <cell r="EM1169">
            <v>0</v>
          </cell>
          <cell r="EO1169">
            <v>0</v>
          </cell>
          <cell r="EP1169">
            <v>0</v>
          </cell>
          <cell r="EQ1169">
            <v>0</v>
          </cell>
          <cell r="ER1169">
            <v>0</v>
          </cell>
          <cell r="ES1169">
            <v>0</v>
          </cell>
          <cell r="ET1169">
            <v>0</v>
          </cell>
          <cell r="EU1169">
            <v>0</v>
          </cell>
          <cell r="EV1169">
            <v>0</v>
          </cell>
          <cell r="EW1169">
            <v>0</v>
          </cell>
          <cell r="EX1169">
            <v>0</v>
          </cell>
          <cell r="EY1169">
            <v>1</v>
          </cell>
          <cell r="EZ1169">
            <v>5</v>
          </cell>
          <cell r="FA1169">
            <v>0</v>
          </cell>
          <cell r="FC1169">
            <v>0</v>
          </cell>
          <cell r="FD1169">
            <v>5</v>
          </cell>
          <cell r="FE1169">
            <v>0</v>
          </cell>
          <cell r="FG1169">
            <v>0</v>
          </cell>
          <cell r="FH1169">
            <v>0</v>
          </cell>
          <cell r="FI1169">
            <v>0</v>
          </cell>
          <cell r="FJ1169">
            <v>0</v>
          </cell>
          <cell r="FK1169">
            <v>0</v>
          </cell>
          <cell r="FL1169">
            <v>0</v>
          </cell>
          <cell r="FM1169">
            <v>0</v>
          </cell>
          <cell r="FN1169">
            <v>0</v>
          </cell>
          <cell r="FO1169">
            <v>0</v>
          </cell>
          <cell r="FP1169">
            <v>0</v>
          </cell>
          <cell r="FQ1169">
            <v>1</v>
          </cell>
          <cell r="FR1169">
            <v>5</v>
          </cell>
          <cell r="FS1169">
            <v>0</v>
          </cell>
          <cell r="FU1169">
            <v>0</v>
          </cell>
          <cell r="FV1169">
            <v>5</v>
          </cell>
          <cell r="FW1169">
            <v>0</v>
          </cell>
          <cell r="FY1169">
            <v>0</v>
          </cell>
          <cell r="FZ1169">
            <v>0</v>
          </cell>
          <cell r="GA1169">
            <v>0</v>
          </cell>
          <cell r="GB1169">
            <v>0</v>
          </cell>
          <cell r="GC1169">
            <v>0</v>
          </cell>
          <cell r="GD1169">
            <v>0</v>
          </cell>
          <cell r="GE1169">
            <v>0</v>
          </cell>
          <cell r="GF1169">
            <v>0</v>
          </cell>
          <cell r="GG1169">
            <v>0</v>
          </cell>
          <cell r="GH1169">
            <v>0</v>
          </cell>
          <cell r="GI1169">
            <v>1</v>
          </cell>
          <cell r="GJ1169">
            <v>5</v>
          </cell>
          <cell r="GK1169">
            <v>0</v>
          </cell>
          <cell r="GM1169">
            <v>0</v>
          </cell>
          <cell r="GN1169">
            <v>5</v>
          </cell>
          <cell r="GO1169">
            <v>0</v>
          </cell>
          <cell r="GQ1169">
            <v>0</v>
          </cell>
          <cell r="GR1169">
            <v>0</v>
          </cell>
          <cell r="GS1169">
            <v>0</v>
          </cell>
          <cell r="GT1169">
            <v>0</v>
          </cell>
          <cell r="GU1169">
            <v>0</v>
          </cell>
          <cell r="GV1169">
            <v>0</v>
          </cell>
          <cell r="GW1169">
            <v>0</v>
          </cell>
          <cell r="GX1169">
            <v>0</v>
          </cell>
          <cell r="GY1169">
            <v>0</v>
          </cell>
          <cell r="GZ1169">
            <v>0</v>
          </cell>
          <cell r="HA1169">
            <v>11</v>
          </cell>
          <cell r="HB1169">
            <v>55</v>
          </cell>
          <cell r="HC1169">
            <v>0</v>
          </cell>
          <cell r="HD1169">
            <v>0</v>
          </cell>
          <cell r="HE1169">
            <v>0</v>
          </cell>
          <cell r="HF1169">
            <v>55</v>
          </cell>
          <cell r="HG1169">
            <v>0</v>
          </cell>
          <cell r="HH1169">
            <v>0</v>
          </cell>
          <cell r="HI1169">
            <v>0</v>
          </cell>
          <cell r="HJ1169">
            <v>0</v>
          </cell>
          <cell r="HL1169">
            <v>2.0550575833042983E-2</v>
          </cell>
          <cell r="HO1169" t="str">
            <v>145</v>
          </cell>
          <cell r="HP1169" t="str">
            <v>145</v>
          </cell>
          <cell r="HQ1169" t="str">
            <v>145</v>
          </cell>
          <cell r="HR1169" t="str">
            <v>145</v>
          </cell>
          <cell r="HS1169" t="str">
            <v>145</v>
          </cell>
          <cell r="HT1169" t="str">
            <v>145</v>
          </cell>
          <cell r="HU1169" t="str">
            <v>145</v>
          </cell>
          <cell r="HV1169" t="str">
            <v>145</v>
          </cell>
          <cell r="HW1169" t="str">
            <v>145</v>
          </cell>
          <cell r="HX1169" t="str">
            <v>145</v>
          </cell>
          <cell r="HY1169" t="str">
            <v>145</v>
          </cell>
        </row>
        <row r="1170">
          <cell r="D1170" t="str">
            <v>14</v>
          </cell>
          <cell r="F1170" t="str">
            <v>14R</v>
          </cell>
          <cell r="H1170">
            <v>0</v>
          </cell>
          <cell r="I1170">
            <v>0</v>
          </cell>
          <cell r="J1170">
            <v>0</v>
          </cell>
          <cell r="K1170">
            <v>0</v>
          </cell>
          <cell r="M1170">
            <v>0</v>
          </cell>
          <cell r="O1170">
            <v>0</v>
          </cell>
          <cell r="S1170">
            <v>0</v>
          </cell>
          <cell r="T1170">
            <v>0</v>
          </cell>
          <cell r="U1170">
            <v>0</v>
          </cell>
          <cell r="V1170">
            <v>0</v>
          </cell>
          <cell r="W1170">
            <v>0</v>
          </cell>
          <cell r="X1170">
            <v>0</v>
          </cell>
          <cell r="Y1170">
            <v>0</v>
          </cell>
          <cell r="Z1170">
            <v>0</v>
          </cell>
          <cell r="AA1170">
            <v>0</v>
          </cell>
          <cell r="AB1170">
            <v>0</v>
          </cell>
          <cell r="AC1170">
            <v>0</v>
          </cell>
          <cell r="AE1170">
            <v>0</v>
          </cell>
          <cell r="AG1170">
            <v>0</v>
          </cell>
          <cell r="AK1170">
            <v>0</v>
          </cell>
          <cell r="AL1170">
            <v>0</v>
          </cell>
          <cell r="AM1170">
            <v>0</v>
          </cell>
          <cell r="AN1170">
            <v>0</v>
          </cell>
          <cell r="AO1170">
            <v>0</v>
          </cell>
          <cell r="AP1170">
            <v>0</v>
          </cell>
          <cell r="AQ1170">
            <v>0</v>
          </cell>
          <cell r="AR1170">
            <v>0</v>
          </cell>
          <cell r="AS1170">
            <v>0</v>
          </cell>
          <cell r="AT1170">
            <v>0</v>
          </cell>
          <cell r="AU1170">
            <v>0</v>
          </cell>
          <cell r="AV1170">
            <v>0</v>
          </cell>
          <cell r="AW1170">
            <v>0</v>
          </cell>
          <cell r="AY1170">
            <v>0</v>
          </cell>
          <cell r="AZ1170">
            <v>0</v>
          </cell>
          <cell r="BC1170">
            <v>0</v>
          </cell>
          <cell r="BD1170">
            <v>0</v>
          </cell>
          <cell r="BE1170">
            <v>0</v>
          </cell>
          <cell r="BF1170">
            <v>0</v>
          </cell>
          <cell r="BG1170">
            <v>0</v>
          </cell>
          <cell r="BH1170">
            <v>0</v>
          </cell>
          <cell r="BI1170">
            <v>0</v>
          </cell>
          <cell r="BJ1170">
            <v>0</v>
          </cell>
          <cell r="BK1170">
            <v>0</v>
          </cell>
          <cell r="BL1170">
            <v>0</v>
          </cell>
          <cell r="BM1170">
            <v>0</v>
          </cell>
          <cell r="BO1170">
            <v>0</v>
          </cell>
          <cell r="BQ1170">
            <v>0</v>
          </cell>
          <cell r="BU1170">
            <v>0</v>
          </cell>
          <cell r="BV1170">
            <v>0</v>
          </cell>
          <cell r="BW1170">
            <v>0</v>
          </cell>
          <cell r="BX1170">
            <v>0</v>
          </cell>
          <cell r="BY1170">
            <v>0</v>
          </cell>
          <cell r="BZ1170">
            <v>0</v>
          </cell>
          <cell r="CA1170">
            <v>0</v>
          </cell>
          <cell r="CB1170">
            <v>0</v>
          </cell>
          <cell r="CC1170">
            <v>0</v>
          </cell>
          <cell r="CD1170">
            <v>0</v>
          </cell>
          <cell r="CE1170">
            <v>0</v>
          </cell>
          <cell r="CG1170">
            <v>0</v>
          </cell>
          <cell r="CI1170">
            <v>0</v>
          </cell>
          <cell r="CM1170">
            <v>0</v>
          </cell>
          <cell r="CN1170">
            <v>0</v>
          </cell>
          <cell r="CO1170">
            <v>0</v>
          </cell>
          <cell r="CP1170">
            <v>0</v>
          </cell>
          <cell r="CQ1170">
            <v>0</v>
          </cell>
          <cell r="CR1170">
            <v>0</v>
          </cell>
          <cell r="CS1170">
            <v>0</v>
          </cell>
          <cell r="CT1170">
            <v>0</v>
          </cell>
          <cell r="CU1170">
            <v>0</v>
          </cell>
          <cell r="CV1170">
            <v>0</v>
          </cell>
          <cell r="CW1170">
            <v>0</v>
          </cell>
          <cell r="CY1170">
            <v>0</v>
          </cell>
          <cell r="DA1170">
            <v>0</v>
          </cell>
          <cell r="DB1170">
            <v>0</v>
          </cell>
          <cell r="DE1170">
            <v>0</v>
          </cell>
          <cell r="DF1170">
            <v>0</v>
          </cell>
          <cell r="DG1170">
            <v>0</v>
          </cell>
          <cell r="DH1170">
            <v>0</v>
          </cell>
          <cell r="DI1170">
            <v>0</v>
          </cell>
          <cell r="DJ1170">
            <v>0</v>
          </cell>
          <cell r="DK1170">
            <v>0</v>
          </cell>
          <cell r="DL1170">
            <v>0</v>
          </cell>
          <cell r="DM1170">
            <v>0</v>
          </cell>
          <cell r="DN1170">
            <v>0</v>
          </cell>
          <cell r="DO1170">
            <v>0</v>
          </cell>
          <cell r="DP1170">
            <v>0</v>
          </cell>
          <cell r="DQ1170">
            <v>0</v>
          </cell>
          <cell r="DS1170">
            <v>0</v>
          </cell>
          <cell r="DT1170">
            <v>0</v>
          </cell>
          <cell r="DU1170">
            <v>0</v>
          </cell>
          <cell r="DW1170">
            <v>0</v>
          </cell>
          <cell r="DX1170">
            <v>0</v>
          </cell>
          <cell r="DY1170">
            <v>0</v>
          </cell>
          <cell r="DZ1170">
            <v>0</v>
          </cell>
          <cell r="EA1170">
            <v>0</v>
          </cell>
          <cell r="EB1170">
            <v>0</v>
          </cell>
          <cell r="EC1170">
            <v>0</v>
          </cell>
          <cell r="ED1170">
            <v>0</v>
          </cell>
          <cell r="EE1170">
            <v>0</v>
          </cell>
          <cell r="EF1170">
            <v>0</v>
          </cell>
          <cell r="EG1170">
            <v>0</v>
          </cell>
          <cell r="EH1170">
            <v>0</v>
          </cell>
          <cell r="EI1170">
            <v>0</v>
          </cell>
          <cell r="EK1170">
            <v>0</v>
          </cell>
          <cell r="EL1170">
            <v>0</v>
          </cell>
          <cell r="EM1170">
            <v>0</v>
          </cell>
          <cell r="EO1170">
            <v>0</v>
          </cell>
          <cell r="EP1170">
            <v>0</v>
          </cell>
          <cell r="EQ1170">
            <v>0</v>
          </cell>
          <cell r="ER1170">
            <v>0</v>
          </cell>
          <cell r="ES1170">
            <v>0</v>
          </cell>
          <cell r="ET1170">
            <v>0</v>
          </cell>
          <cell r="EU1170">
            <v>0</v>
          </cell>
          <cell r="EV1170">
            <v>0</v>
          </cell>
          <cell r="EW1170">
            <v>0</v>
          </cell>
          <cell r="EX1170">
            <v>0</v>
          </cell>
          <cell r="EY1170">
            <v>0</v>
          </cell>
          <cell r="EZ1170">
            <v>0</v>
          </cell>
          <cell r="FA1170">
            <v>0</v>
          </cell>
          <cell r="FC1170">
            <v>0</v>
          </cell>
          <cell r="FD1170">
            <v>0</v>
          </cell>
          <cell r="FE1170">
            <v>0</v>
          </cell>
          <cell r="FG1170">
            <v>0</v>
          </cell>
          <cell r="FH1170">
            <v>0</v>
          </cell>
          <cell r="FI1170">
            <v>0</v>
          </cell>
          <cell r="FJ1170">
            <v>0</v>
          </cell>
          <cell r="FK1170">
            <v>0</v>
          </cell>
          <cell r="FL1170">
            <v>0</v>
          </cell>
          <cell r="FM1170">
            <v>0</v>
          </cell>
          <cell r="FN1170">
            <v>0</v>
          </cell>
          <cell r="FO1170">
            <v>0</v>
          </cell>
          <cell r="FP1170">
            <v>0</v>
          </cell>
          <cell r="FQ1170">
            <v>0</v>
          </cell>
          <cell r="FR1170">
            <v>0</v>
          </cell>
          <cell r="FS1170">
            <v>0</v>
          </cell>
          <cell r="FU1170">
            <v>0</v>
          </cell>
          <cell r="FV1170">
            <v>0</v>
          </cell>
          <cell r="FW1170">
            <v>0</v>
          </cell>
          <cell r="FY1170">
            <v>0</v>
          </cell>
          <cell r="FZ1170">
            <v>0</v>
          </cell>
          <cell r="GA1170">
            <v>0</v>
          </cell>
          <cell r="GB1170">
            <v>0</v>
          </cell>
          <cell r="GC1170">
            <v>0</v>
          </cell>
          <cell r="GD1170">
            <v>0</v>
          </cell>
          <cell r="GE1170">
            <v>0</v>
          </cell>
          <cell r="GF1170">
            <v>0</v>
          </cell>
          <cell r="GG1170">
            <v>0</v>
          </cell>
          <cell r="GH1170">
            <v>0</v>
          </cell>
          <cell r="GI1170">
            <v>0</v>
          </cell>
          <cell r="GJ1170">
            <v>0</v>
          </cell>
          <cell r="GK1170">
            <v>0</v>
          </cell>
          <cell r="GM1170">
            <v>0</v>
          </cell>
          <cell r="GN1170">
            <v>0</v>
          </cell>
          <cell r="GO1170">
            <v>0</v>
          </cell>
          <cell r="GQ1170">
            <v>0</v>
          </cell>
          <cell r="GR1170">
            <v>0</v>
          </cell>
          <cell r="GS1170">
            <v>0</v>
          </cell>
          <cell r="GT1170">
            <v>0</v>
          </cell>
          <cell r="GU1170">
            <v>0</v>
          </cell>
          <cell r="GV1170">
            <v>0</v>
          </cell>
          <cell r="GW1170">
            <v>0</v>
          </cell>
          <cell r="GX1170">
            <v>0</v>
          </cell>
          <cell r="GY1170">
            <v>0</v>
          </cell>
          <cell r="GZ1170">
            <v>0</v>
          </cell>
          <cell r="HA1170">
            <v>0</v>
          </cell>
          <cell r="HB1170">
            <v>0</v>
          </cell>
          <cell r="HC1170">
            <v>0</v>
          </cell>
          <cell r="HD1170">
            <v>0</v>
          </cell>
          <cell r="HE1170">
            <v>0</v>
          </cell>
          <cell r="HF1170">
            <v>0</v>
          </cell>
          <cell r="HG1170">
            <v>0</v>
          </cell>
          <cell r="HH1170">
            <v>0</v>
          </cell>
          <cell r="HI1170">
            <v>0</v>
          </cell>
          <cell r="HJ1170" t="str">
            <v>SI</v>
          </cell>
          <cell r="HL1170">
            <v>6.3007022913541318E-3</v>
          </cell>
          <cell r="HO1170" t="str">
            <v>140</v>
          </cell>
          <cell r="HP1170" t="str">
            <v>140</v>
          </cell>
          <cell r="HQ1170" t="str">
            <v>140</v>
          </cell>
          <cell r="HR1170" t="str">
            <v>140</v>
          </cell>
          <cell r="HS1170" t="str">
            <v>140</v>
          </cell>
          <cell r="HT1170" t="str">
            <v>140</v>
          </cell>
          <cell r="HU1170" t="str">
            <v>140</v>
          </cell>
          <cell r="HV1170" t="str">
            <v>140</v>
          </cell>
          <cell r="HW1170" t="str">
            <v>140</v>
          </cell>
          <cell r="HX1170" t="str">
            <v>140</v>
          </cell>
          <cell r="HY1170" t="str">
            <v>140</v>
          </cell>
        </row>
        <row r="1171">
          <cell r="D1171" t="str">
            <v>14</v>
          </cell>
          <cell r="F1171" t="str">
            <v>14R</v>
          </cell>
          <cell r="H1171">
            <v>0</v>
          </cell>
          <cell r="I1171">
            <v>0</v>
          </cell>
          <cell r="J1171">
            <v>0</v>
          </cell>
          <cell r="K1171">
            <v>0</v>
          </cell>
          <cell r="M1171">
            <v>0</v>
          </cell>
          <cell r="O1171">
            <v>0</v>
          </cell>
          <cell r="S1171">
            <v>0</v>
          </cell>
          <cell r="T1171">
            <v>0</v>
          </cell>
          <cell r="U1171">
            <v>0</v>
          </cell>
          <cell r="V1171">
            <v>0</v>
          </cell>
          <cell r="W1171">
            <v>0</v>
          </cell>
          <cell r="X1171">
            <v>0</v>
          </cell>
          <cell r="Y1171">
            <v>0</v>
          </cell>
          <cell r="Z1171">
            <v>0</v>
          </cell>
          <cell r="AA1171">
            <v>0</v>
          </cell>
          <cell r="AB1171">
            <v>0</v>
          </cell>
          <cell r="AC1171">
            <v>0</v>
          </cell>
          <cell r="AE1171">
            <v>0</v>
          </cell>
          <cell r="AG1171">
            <v>0</v>
          </cell>
          <cell r="AK1171">
            <v>0</v>
          </cell>
          <cell r="AL1171">
            <v>0</v>
          </cell>
          <cell r="AM1171">
            <v>0</v>
          </cell>
          <cell r="AN1171">
            <v>0</v>
          </cell>
          <cell r="AO1171">
            <v>0</v>
          </cell>
          <cell r="AP1171">
            <v>0</v>
          </cell>
          <cell r="AQ1171">
            <v>0</v>
          </cell>
          <cell r="AR1171">
            <v>0</v>
          </cell>
          <cell r="AS1171">
            <v>0</v>
          </cell>
          <cell r="AT1171">
            <v>0</v>
          </cell>
          <cell r="AU1171">
            <v>0</v>
          </cell>
          <cell r="AV1171">
            <v>0</v>
          </cell>
          <cell r="AW1171">
            <v>0</v>
          </cell>
          <cell r="AY1171">
            <v>0</v>
          </cell>
          <cell r="AZ1171">
            <v>0</v>
          </cell>
          <cell r="BC1171">
            <v>0</v>
          </cell>
          <cell r="BD1171">
            <v>0</v>
          </cell>
          <cell r="BE1171">
            <v>0</v>
          </cell>
          <cell r="BF1171">
            <v>0</v>
          </cell>
          <cell r="BG1171">
            <v>0</v>
          </cell>
          <cell r="BH1171">
            <v>0</v>
          </cell>
          <cell r="BI1171">
            <v>0</v>
          </cell>
          <cell r="BJ1171">
            <v>0</v>
          </cell>
          <cell r="BK1171">
            <v>0</v>
          </cell>
          <cell r="BL1171">
            <v>0</v>
          </cell>
          <cell r="BM1171">
            <v>0</v>
          </cell>
          <cell r="BO1171">
            <v>0</v>
          </cell>
          <cell r="BQ1171">
            <v>0</v>
          </cell>
          <cell r="BU1171">
            <v>0</v>
          </cell>
          <cell r="BV1171">
            <v>0</v>
          </cell>
          <cell r="BW1171">
            <v>0</v>
          </cell>
          <cell r="BX1171">
            <v>0</v>
          </cell>
          <cell r="BY1171">
            <v>0</v>
          </cell>
          <cell r="BZ1171">
            <v>0</v>
          </cell>
          <cell r="CA1171">
            <v>0</v>
          </cell>
          <cell r="CB1171">
            <v>0</v>
          </cell>
          <cell r="CC1171">
            <v>0</v>
          </cell>
          <cell r="CD1171">
            <v>0</v>
          </cell>
          <cell r="CE1171">
            <v>0</v>
          </cell>
          <cell r="CG1171">
            <v>0</v>
          </cell>
          <cell r="CI1171">
            <v>0</v>
          </cell>
          <cell r="CM1171">
            <v>0</v>
          </cell>
          <cell r="CN1171">
            <v>0</v>
          </cell>
          <cell r="CO1171">
            <v>0</v>
          </cell>
          <cell r="CP1171">
            <v>0</v>
          </cell>
          <cell r="CQ1171">
            <v>0</v>
          </cell>
          <cell r="CR1171">
            <v>0</v>
          </cell>
          <cell r="CS1171">
            <v>0</v>
          </cell>
          <cell r="CT1171">
            <v>0</v>
          </cell>
          <cell r="CU1171">
            <v>0</v>
          </cell>
          <cell r="CV1171">
            <v>0</v>
          </cell>
          <cell r="CW1171">
            <v>0</v>
          </cell>
          <cell r="CY1171">
            <v>0</v>
          </cell>
          <cell r="DA1171">
            <v>0</v>
          </cell>
          <cell r="DB1171">
            <v>0</v>
          </cell>
          <cell r="DE1171">
            <v>0</v>
          </cell>
          <cell r="DF1171">
            <v>0</v>
          </cell>
          <cell r="DG1171">
            <v>0</v>
          </cell>
          <cell r="DH1171">
            <v>0</v>
          </cell>
          <cell r="DI1171">
            <v>0</v>
          </cell>
          <cell r="DJ1171">
            <v>0</v>
          </cell>
          <cell r="DK1171">
            <v>0</v>
          </cell>
          <cell r="DL1171">
            <v>0</v>
          </cell>
          <cell r="DM1171">
            <v>0</v>
          </cell>
          <cell r="DN1171">
            <v>0</v>
          </cell>
          <cell r="DO1171">
            <v>0</v>
          </cell>
          <cell r="DP1171">
            <v>0</v>
          </cell>
          <cell r="DQ1171">
            <v>0</v>
          </cell>
          <cell r="DS1171">
            <v>0</v>
          </cell>
          <cell r="DT1171">
            <v>0</v>
          </cell>
          <cell r="DU1171">
            <v>0</v>
          </cell>
          <cell r="DW1171">
            <v>0</v>
          </cell>
          <cell r="DX1171">
            <v>0</v>
          </cell>
          <cell r="DY1171">
            <v>0</v>
          </cell>
          <cell r="DZ1171">
            <v>0</v>
          </cell>
          <cell r="EA1171">
            <v>0</v>
          </cell>
          <cell r="EB1171">
            <v>0</v>
          </cell>
          <cell r="EC1171">
            <v>0</v>
          </cell>
          <cell r="ED1171">
            <v>0</v>
          </cell>
          <cell r="EE1171">
            <v>0</v>
          </cell>
          <cell r="EF1171">
            <v>0</v>
          </cell>
          <cell r="EG1171">
            <v>0</v>
          </cell>
          <cell r="EH1171">
            <v>0</v>
          </cell>
          <cell r="EI1171">
            <v>0</v>
          </cell>
          <cell r="EK1171">
            <v>0</v>
          </cell>
          <cell r="EL1171">
            <v>0</v>
          </cell>
          <cell r="EM1171">
            <v>0</v>
          </cell>
          <cell r="EO1171">
            <v>0</v>
          </cell>
          <cell r="EP1171">
            <v>0</v>
          </cell>
          <cell r="EQ1171">
            <v>0</v>
          </cell>
          <cell r="ER1171">
            <v>0</v>
          </cell>
          <cell r="ES1171">
            <v>0</v>
          </cell>
          <cell r="ET1171">
            <v>0</v>
          </cell>
          <cell r="EU1171">
            <v>0</v>
          </cell>
          <cell r="EV1171">
            <v>0</v>
          </cell>
          <cell r="EW1171">
            <v>0</v>
          </cell>
          <cell r="EX1171">
            <v>0</v>
          </cell>
          <cell r="EY1171">
            <v>0</v>
          </cell>
          <cell r="EZ1171">
            <v>0</v>
          </cell>
          <cell r="FA1171">
            <v>0</v>
          </cell>
          <cell r="FC1171">
            <v>0</v>
          </cell>
          <cell r="FD1171">
            <v>0</v>
          </cell>
          <cell r="FE1171">
            <v>0</v>
          </cell>
          <cell r="FG1171">
            <v>0</v>
          </cell>
          <cell r="FH1171">
            <v>0</v>
          </cell>
          <cell r="FI1171">
            <v>0</v>
          </cell>
          <cell r="FJ1171">
            <v>0</v>
          </cell>
          <cell r="FK1171">
            <v>0</v>
          </cell>
          <cell r="FL1171">
            <v>0</v>
          </cell>
          <cell r="FM1171">
            <v>0</v>
          </cell>
          <cell r="FN1171">
            <v>0</v>
          </cell>
          <cell r="FO1171">
            <v>0</v>
          </cell>
          <cell r="FP1171">
            <v>0</v>
          </cell>
          <cell r="FQ1171">
            <v>0</v>
          </cell>
          <cell r="FR1171">
            <v>0</v>
          </cell>
          <cell r="FS1171">
            <v>0</v>
          </cell>
          <cell r="FU1171">
            <v>0</v>
          </cell>
          <cell r="FV1171">
            <v>0</v>
          </cell>
          <cell r="FW1171">
            <v>0</v>
          </cell>
          <cell r="FY1171">
            <v>0</v>
          </cell>
          <cell r="FZ1171">
            <v>0</v>
          </cell>
          <cell r="GA1171">
            <v>0</v>
          </cell>
          <cell r="GB1171">
            <v>0</v>
          </cell>
          <cell r="GC1171">
            <v>0</v>
          </cell>
          <cell r="GD1171">
            <v>0</v>
          </cell>
          <cell r="GE1171">
            <v>0</v>
          </cell>
          <cell r="GF1171">
            <v>0</v>
          </cell>
          <cell r="GG1171">
            <v>0</v>
          </cell>
          <cell r="GH1171">
            <v>0</v>
          </cell>
          <cell r="GI1171">
            <v>0</v>
          </cell>
          <cell r="GJ1171">
            <v>0</v>
          </cell>
          <cell r="GK1171">
            <v>0</v>
          </cell>
          <cell r="GM1171">
            <v>0</v>
          </cell>
          <cell r="GN1171">
            <v>0</v>
          </cell>
          <cell r="GO1171">
            <v>0</v>
          </cell>
          <cell r="GQ1171">
            <v>0</v>
          </cell>
          <cell r="GR1171">
            <v>0</v>
          </cell>
          <cell r="GS1171">
            <v>0</v>
          </cell>
          <cell r="GT1171">
            <v>0</v>
          </cell>
          <cell r="GU1171">
            <v>0</v>
          </cell>
          <cell r="GV1171">
            <v>0</v>
          </cell>
          <cell r="GW1171">
            <v>0</v>
          </cell>
          <cell r="GX1171">
            <v>0</v>
          </cell>
          <cell r="GY1171">
            <v>0</v>
          </cell>
          <cell r="GZ1171">
            <v>0</v>
          </cell>
          <cell r="HA1171">
            <v>0</v>
          </cell>
          <cell r="HB1171">
            <v>0</v>
          </cell>
          <cell r="HC1171">
            <v>0</v>
          </cell>
          <cell r="HD1171">
            <v>0</v>
          </cell>
          <cell r="HE1171">
            <v>0</v>
          </cell>
          <cell r="HF1171">
            <v>0</v>
          </cell>
          <cell r="HG1171">
            <v>0</v>
          </cell>
          <cell r="HH1171">
            <v>0</v>
          </cell>
          <cell r="HI1171">
            <v>0</v>
          </cell>
          <cell r="HJ1171" t="str">
            <v>SI</v>
          </cell>
          <cell r="HL1171">
            <v>6.3007022913541318E-3</v>
          </cell>
          <cell r="HO1171" t="str">
            <v>140</v>
          </cell>
          <cell r="HP1171" t="str">
            <v>140</v>
          </cell>
          <cell r="HQ1171" t="str">
            <v>140</v>
          </cell>
          <cell r="HR1171" t="str">
            <v>140</v>
          </cell>
          <cell r="HS1171" t="str">
            <v>140</v>
          </cell>
          <cell r="HT1171" t="str">
            <v>140</v>
          </cell>
          <cell r="HU1171" t="str">
            <v>140</v>
          </cell>
          <cell r="HV1171" t="str">
            <v>140</v>
          </cell>
          <cell r="HW1171" t="str">
            <v>140</v>
          </cell>
          <cell r="HX1171" t="str">
            <v>140</v>
          </cell>
          <cell r="HY1171" t="str">
            <v>140</v>
          </cell>
        </row>
        <row r="1172">
          <cell r="D1172" t="str">
            <v>14</v>
          </cell>
          <cell r="F1172" t="str">
            <v>14R</v>
          </cell>
          <cell r="H1172">
            <v>0</v>
          </cell>
          <cell r="I1172">
            <v>0</v>
          </cell>
          <cell r="J1172">
            <v>0</v>
          </cell>
          <cell r="K1172">
            <v>0</v>
          </cell>
          <cell r="M1172">
            <v>0</v>
          </cell>
          <cell r="O1172">
            <v>0</v>
          </cell>
          <cell r="S1172">
            <v>0</v>
          </cell>
          <cell r="T1172">
            <v>0</v>
          </cell>
          <cell r="U1172">
            <v>0</v>
          </cell>
          <cell r="V1172">
            <v>0</v>
          </cell>
          <cell r="W1172">
            <v>0</v>
          </cell>
          <cell r="X1172">
            <v>0</v>
          </cell>
          <cell r="Y1172">
            <v>0</v>
          </cell>
          <cell r="Z1172">
            <v>0</v>
          </cell>
          <cell r="AA1172">
            <v>0</v>
          </cell>
          <cell r="AB1172">
            <v>0</v>
          </cell>
          <cell r="AC1172">
            <v>0</v>
          </cell>
          <cell r="AE1172">
            <v>0</v>
          </cell>
          <cell r="AG1172">
            <v>0</v>
          </cell>
          <cell r="AK1172">
            <v>0</v>
          </cell>
          <cell r="AL1172">
            <v>0</v>
          </cell>
          <cell r="AM1172">
            <v>0</v>
          </cell>
          <cell r="AN1172">
            <v>0</v>
          </cell>
          <cell r="AO1172">
            <v>0</v>
          </cell>
          <cell r="AP1172">
            <v>0</v>
          </cell>
          <cell r="AQ1172">
            <v>0</v>
          </cell>
          <cell r="AR1172">
            <v>0</v>
          </cell>
          <cell r="AS1172">
            <v>0</v>
          </cell>
          <cell r="AT1172">
            <v>0</v>
          </cell>
          <cell r="AU1172">
            <v>0</v>
          </cell>
          <cell r="AV1172">
            <v>0</v>
          </cell>
          <cell r="AW1172">
            <v>0</v>
          </cell>
          <cell r="AY1172">
            <v>0</v>
          </cell>
          <cell r="AZ1172">
            <v>0</v>
          </cell>
          <cell r="BC1172">
            <v>0</v>
          </cell>
          <cell r="BD1172">
            <v>0</v>
          </cell>
          <cell r="BE1172">
            <v>0</v>
          </cell>
          <cell r="BF1172">
            <v>0</v>
          </cell>
          <cell r="BG1172">
            <v>0</v>
          </cell>
          <cell r="BH1172">
            <v>0</v>
          </cell>
          <cell r="BI1172">
            <v>0</v>
          </cell>
          <cell r="BJ1172">
            <v>0</v>
          </cell>
          <cell r="BK1172">
            <v>0</v>
          </cell>
          <cell r="BL1172">
            <v>0</v>
          </cell>
          <cell r="BM1172">
            <v>0</v>
          </cell>
          <cell r="BO1172">
            <v>0</v>
          </cell>
          <cell r="BQ1172">
            <v>0</v>
          </cell>
          <cell r="BU1172">
            <v>0</v>
          </cell>
          <cell r="BV1172">
            <v>0</v>
          </cell>
          <cell r="BW1172">
            <v>0</v>
          </cell>
          <cell r="BX1172">
            <v>0</v>
          </cell>
          <cell r="BY1172">
            <v>0</v>
          </cell>
          <cell r="BZ1172">
            <v>0</v>
          </cell>
          <cell r="CA1172">
            <v>0</v>
          </cell>
          <cell r="CB1172">
            <v>0</v>
          </cell>
          <cell r="CC1172">
            <v>0</v>
          </cell>
          <cell r="CD1172">
            <v>0</v>
          </cell>
          <cell r="CE1172">
            <v>0</v>
          </cell>
          <cell r="CG1172">
            <v>0</v>
          </cell>
          <cell r="CI1172">
            <v>0</v>
          </cell>
          <cell r="CM1172">
            <v>0</v>
          </cell>
          <cell r="CN1172">
            <v>0</v>
          </cell>
          <cell r="CO1172">
            <v>0</v>
          </cell>
          <cell r="CP1172">
            <v>0</v>
          </cell>
          <cell r="CQ1172">
            <v>0</v>
          </cell>
          <cell r="CR1172">
            <v>0</v>
          </cell>
          <cell r="CS1172">
            <v>0</v>
          </cell>
          <cell r="CT1172">
            <v>0</v>
          </cell>
          <cell r="CU1172">
            <v>0</v>
          </cell>
          <cell r="CV1172">
            <v>0</v>
          </cell>
          <cell r="CW1172">
            <v>0</v>
          </cell>
          <cell r="CY1172">
            <v>0</v>
          </cell>
          <cell r="DA1172">
            <v>0</v>
          </cell>
          <cell r="DB1172">
            <v>0</v>
          </cell>
          <cell r="DE1172">
            <v>0</v>
          </cell>
          <cell r="DF1172">
            <v>0</v>
          </cell>
          <cell r="DG1172">
            <v>0</v>
          </cell>
          <cell r="DH1172">
            <v>0</v>
          </cell>
          <cell r="DI1172">
            <v>0</v>
          </cell>
          <cell r="DJ1172">
            <v>0</v>
          </cell>
          <cell r="DK1172">
            <v>0</v>
          </cell>
          <cell r="DL1172">
            <v>0</v>
          </cell>
          <cell r="DM1172">
            <v>0</v>
          </cell>
          <cell r="DN1172">
            <v>0</v>
          </cell>
          <cell r="DO1172">
            <v>0</v>
          </cell>
          <cell r="DP1172">
            <v>0</v>
          </cell>
          <cell r="DQ1172">
            <v>0</v>
          </cell>
          <cell r="DS1172">
            <v>0</v>
          </cell>
          <cell r="DT1172">
            <v>0</v>
          </cell>
          <cell r="DU1172">
            <v>0</v>
          </cell>
          <cell r="DW1172">
            <v>0</v>
          </cell>
          <cell r="DX1172">
            <v>0</v>
          </cell>
          <cell r="DY1172">
            <v>0</v>
          </cell>
          <cell r="DZ1172">
            <v>0</v>
          </cell>
          <cell r="EA1172">
            <v>0</v>
          </cell>
          <cell r="EB1172">
            <v>0</v>
          </cell>
          <cell r="EC1172">
            <v>0</v>
          </cell>
          <cell r="ED1172">
            <v>0</v>
          </cell>
          <cell r="EE1172">
            <v>0</v>
          </cell>
          <cell r="EF1172">
            <v>0</v>
          </cell>
          <cell r="EG1172">
            <v>0</v>
          </cell>
          <cell r="EH1172">
            <v>0</v>
          </cell>
          <cell r="EI1172">
            <v>0</v>
          </cell>
          <cell r="EK1172">
            <v>0</v>
          </cell>
          <cell r="EL1172">
            <v>0</v>
          </cell>
          <cell r="EM1172">
            <v>0</v>
          </cell>
          <cell r="EO1172">
            <v>0</v>
          </cell>
          <cell r="EP1172">
            <v>0</v>
          </cell>
          <cell r="EQ1172">
            <v>0</v>
          </cell>
          <cell r="ER1172">
            <v>0</v>
          </cell>
          <cell r="ES1172">
            <v>0</v>
          </cell>
          <cell r="ET1172">
            <v>0</v>
          </cell>
          <cell r="EU1172">
            <v>0</v>
          </cell>
          <cell r="EV1172">
            <v>0</v>
          </cell>
          <cell r="EW1172">
            <v>0</v>
          </cell>
          <cell r="EX1172">
            <v>0</v>
          </cell>
          <cell r="EY1172">
            <v>0</v>
          </cell>
          <cell r="EZ1172">
            <v>0</v>
          </cell>
          <cell r="FA1172">
            <v>0</v>
          </cell>
          <cell r="FC1172">
            <v>0</v>
          </cell>
          <cell r="FD1172">
            <v>0</v>
          </cell>
          <cell r="FE1172">
            <v>0</v>
          </cell>
          <cell r="FG1172">
            <v>0</v>
          </cell>
          <cell r="FH1172">
            <v>0</v>
          </cell>
          <cell r="FI1172">
            <v>0</v>
          </cell>
          <cell r="FJ1172">
            <v>0</v>
          </cell>
          <cell r="FK1172">
            <v>0</v>
          </cell>
          <cell r="FL1172">
            <v>0</v>
          </cell>
          <cell r="FM1172">
            <v>0</v>
          </cell>
          <cell r="FN1172">
            <v>0</v>
          </cell>
          <cell r="FO1172">
            <v>0</v>
          </cell>
          <cell r="FP1172">
            <v>0</v>
          </cell>
          <cell r="FQ1172">
            <v>0</v>
          </cell>
          <cell r="FR1172">
            <v>0</v>
          </cell>
          <cell r="FS1172">
            <v>0</v>
          </cell>
          <cell r="FU1172">
            <v>0</v>
          </cell>
          <cell r="FV1172">
            <v>0</v>
          </cell>
          <cell r="FW1172">
            <v>0</v>
          </cell>
          <cell r="FY1172">
            <v>0</v>
          </cell>
          <cell r="FZ1172">
            <v>0</v>
          </cell>
          <cell r="GA1172">
            <v>0</v>
          </cell>
          <cell r="GB1172">
            <v>0</v>
          </cell>
          <cell r="GC1172">
            <v>0</v>
          </cell>
          <cell r="GD1172">
            <v>0</v>
          </cell>
          <cell r="GE1172">
            <v>0</v>
          </cell>
          <cell r="GF1172">
            <v>0</v>
          </cell>
          <cell r="GG1172">
            <v>0</v>
          </cell>
          <cell r="GH1172">
            <v>0</v>
          </cell>
          <cell r="GI1172">
            <v>0</v>
          </cell>
          <cell r="GJ1172">
            <v>0</v>
          </cell>
          <cell r="GK1172">
            <v>0</v>
          </cell>
          <cell r="GM1172">
            <v>0</v>
          </cell>
          <cell r="GN1172">
            <v>0</v>
          </cell>
          <cell r="GO1172">
            <v>0</v>
          </cell>
          <cell r="GQ1172">
            <v>0</v>
          </cell>
          <cell r="GR1172">
            <v>0</v>
          </cell>
          <cell r="GS1172">
            <v>0</v>
          </cell>
          <cell r="GT1172">
            <v>0</v>
          </cell>
          <cell r="GU1172">
            <v>0</v>
          </cell>
          <cell r="GV1172">
            <v>0</v>
          </cell>
          <cell r="GW1172">
            <v>0</v>
          </cell>
          <cell r="GX1172">
            <v>0</v>
          </cell>
          <cell r="GY1172">
            <v>0</v>
          </cell>
          <cell r="GZ1172">
            <v>0</v>
          </cell>
          <cell r="HA1172">
            <v>0</v>
          </cell>
          <cell r="HB1172">
            <v>0</v>
          </cell>
          <cell r="HC1172">
            <v>0</v>
          </cell>
          <cell r="HD1172">
            <v>0</v>
          </cell>
          <cell r="HE1172">
            <v>0</v>
          </cell>
          <cell r="HF1172">
            <v>0</v>
          </cell>
          <cell r="HG1172">
            <v>0</v>
          </cell>
          <cell r="HH1172">
            <v>0</v>
          </cell>
          <cell r="HI1172">
            <v>0</v>
          </cell>
          <cell r="HJ1172" t="str">
            <v>SI</v>
          </cell>
          <cell r="HL1172">
            <v>6.3007022913541318E-3</v>
          </cell>
          <cell r="HO1172" t="str">
            <v>140</v>
          </cell>
          <cell r="HP1172" t="str">
            <v>140</v>
          </cell>
          <cell r="HQ1172" t="str">
            <v>140</v>
          </cell>
          <cell r="HR1172" t="str">
            <v>140</v>
          </cell>
          <cell r="HS1172" t="str">
            <v>140</v>
          </cell>
          <cell r="HT1172" t="str">
            <v>140</v>
          </cell>
          <cell r="HU1172" t="str">
            <v>140</v>
          </cell>
          <cell r="HV1172" t="str">
            <v>140</v>
          </cell>
          <cell r="HW1172" t="str">
            <v>140</v>
          </cell>
          <cell r="HX1172" t="str">
            <v>140</v>
          </cell>
          <cell r="HY1172" t="str">
            <v>140</v>
          </cell>
        </row>
        <row r="1173">
          <cell r="D1173" t="str">
            <v>14</v>
          </cell>
          <cell r="F1173" t="str">
            <v>14R</v>
          </cell>
          <cell r="H1173">
            <v>0</v>
          </cell>
          <cell r="I1173">
            <v>0</v>
          </cell>
          <cell r="J1173">
            <v>0</v>
          </cell>
          <cell r="K1173">
            <v>0</v>
          </cell>
          <cell r="M1173">
            <v>0</v>
          </cell>
          <cell r="O1173">
            <v>0</v>
          </cell>
          <cell r="S1173">
            <v>0</v>
          </cell>
          <cell r="T1173">
            <v>0</v>
          </cell>
          <cell r="U1173">
            <v>0</v>
          </cell>
          <cell r="V1173">
            <v>0</v>
          </cell>
          <cell r="W1173">
            <v>0</v>
          </cell>
          <cell r="X1173">
            <v>0</v>
          </cell>
          <cell r="Y1173">
            <v>0</v>
          </cell>
          <cell r="Z1173">
            <v>0</v>
          </cell>
          <cell r="AA1173">
            <v>0</v>
          </cell>
          <cell r="AB1173">
            <v>0</v>
          </cell>
          <cell r="AC1173">
            <v>0</v>
          </cell>
          <cell r="AE1173">
            <v>0</v>
          </cell>
          <cell r="AG1173">
            <v>0</v>
          </cell>
          <cell r="AK1173">
            <v>0</v>
          </cell>
          <cell r="AL1173">
            <v>0</v>
          </cell>
          <cell r="AM1173">
            <v>0</v>
          </cell>
          <cell r="AN1173">
            <v>0</v>
          </cell>
          <cell r="AO1173">
            <v>0</v>
          </cell>
          <cell r="AP1173">
            <v>0</v>
          </cell>
          <cell r="AQ1173">
            <v>0</v>
          </cell>
          <cell r="AR1173">
            <v>0</v>
          </cell>
          <cell r="AS1173">
            <v>0</v>
          </cell>
          <cell r="AT1173">
            <v>0</v>
          </cell>
          <cell r="AU1173">
            <v>0</v>
          </cell>
          <cell r="AV1173">
            <v>0</v>
          </cell>
          <cell r="AW1173">
            <v>0</v>
          </cell>
          <cell r="AY1173">
            <v>0</v>
          </cell>
          <cell r="AZ1173">
            <v>0</v>
          </cell>
          <cell r="BC1173">
            <v>0</v>
          </cell>
          <cell r="BD1173">
            <v>0</v>
          </cell>
          <cell r="BE1173">
            <v>0</v>
          </cell>
          <cell r="BF1173">
            <v>0</v>
          </cell>
          <cell r="BG1173">
            <v>0</v>
          </cell>
          <cell r="BH1173">
            <v>0</v>
          </cell>
          <cell r="BI1173">
            <v>0</v>
          </cell>
          <cell r="BJ1173">
            <v>0</v>
          </cell>
          <cell r="BK1173">
            <v>0</v>
          </cell>
          <cell r="BL1173">
            <v>0</v>
          </cell>
          <cell r="BM1173">
            <v>0</v>
          </cell>
          <cell r="BO1173">
            <v>0</v>
          </cell>
          <cell r="BQ1173">
            <v>0</v>
          </cell>
          <cell r="BU1173">
            <v>0</v>
          </cell>
          <cell r="BV1173">
            <v>0</v>
          </cell>
          <cell r="BW1173">
            <v>0</v>
          </cell>
          <cell r="BX1173">
            <v>0</v>
          </cell>
          <cell r="BY1173">
            <v>0</v>
          </cell>
          <cell r="BZ1173">
            <v>0</v>
          </cell>
          <cell r="CA1173">
            <v>0</v>
          </cell>
          <cell r="CB1173">
            <v>0</v>
          </cell>
          <cell r="CC1173">
            <v>0</v>
          </cell>
          <cell r="CD1173">
            <v>0</v>
          </cell>
          <cell r="CE1173">
            <v>0</v>
          </cell>
          <cell r="CG1173">
            <v>0</v>
          </cell>
          <cell r="CI1173">
            <v>0</v>
          </cell>
          <cell r="CM1173">
            <v>0</v>
          </cell>
          <cell r="CN1173">
            <v>0</v>
          </cell>
          <cell r="CO1173">
            <v>0</v>
          </cell>
          <cell r="CP1173">
            <v>0</v>
          </cell>
          <cell r="CQ1173">
            <v>0</v>
          </cell>
          <cell r="CR1173">
            <v>0</v>
          </cell>
          <cell r="CS1173">
            <v>0</v>
          </cell>
          <cell r="CT1173">
            <v>0</v>
          </cell>
          <cell r="CU1173">
            <v>0</v>
          </cell>
          <cell r="CV1173">
            <v>0</v>
          </cell>
          <cell r="CW1173">
            <v>0</v>
          </cell>
          <cell r="CY1173">
            <v>0</v>
          </cell>
          <cell r="DA1173">
            <v>0</v>
          </cell>
          <cell r="DB1173">
            <v>0</v>
          </cell>
          <cell r="DE1173">
            <v>0</v>
          </cell>
          <cell r="DF1173">
            <v>0</v>
          </cell>
          <cell r="DG1173">
            <v>0</v>
          </cell>
          <cell r="DH1173">
            <v>0</v>
          </cell>
          <cell r="DI1173">
            <v>0</v>
          </cell>
          <cell r="DJ1173">
            <v>0</v>
          </cell>
          <cell r="DK1173">
            <v>0</v>
          </cell>
          <cell r="DL1173">
            <v>0</v>
          </cell>
          <cell r="DM1173">
            <v>0</v>
          </cell>
          <cell r="DN1173">
            <v>0</v>
          </cell>
          <cell r="DO1173">
            <v>0</v>
          </cell>
          <cell r="DP1173">
            <v>0</v>
          </cell>
          <cell r="DQ1173">
            <v>0</v>
          </cell>
          <cell r="DS1173">
            <v>0</v>
          </cell>
          <cell r="DT1173">
            <v>0</v>
          </cell>
          <cell r="DU1173">
            <v>0</v>
          </cell>
          <cell r="DW1173">
            <v>0</v>
          </cell>
          <cell r="DX1173">
            <v>0</v>
          </cell>
          <cell r="DY1173">
            <v>0</v>
          </cell>
          <cell r="DZ1173">
            <v>0</v>
          </cell>
          <cell r="EA1173">
            <v>0</v>
          </cell>
          <cell r="EB1173">
            <v>0</v>
          </cell>
          <cell r="EC1173">
            <v>0</v>
          </cell>
          <cell r="ED1173">
            <v>0</v>
          </cell>
          <cell r="EE1173">
            <v>0</v>
          </cell>
          <cell r="EF1173">
            <v>0</v>
          </cell>
          <cell r="EG1173">
            <v>0</v>
          </cell>
          <cell r="EH1173">
            <v>0</v>
          </cell>
          <cell r="EI1173">
            <v>0</v>
          </cell>
          <cell r="EK1173">
            <v>0</v>
          </cell>
          <cell r="EL1173">
            <v>0</v>
          </cell>
          <cell r="EM1173">
            <v>0</v>
          </cell>
          <cell r="EO1173">
            <v>0</v>
          </cell>
          <cell r="EP1173">
            <v>0</v>
          </cell>
          <cell r="EQ1173">
            <v>0</v>
          </cell>
          <cell r="ER1173">
            <v>0</v>
          </cell>
          <cell r="ES1173">
            <v>0</v>
          </cell>
          <cell r="ET1173">
            <v>0</v>
          </cell>
          <cell r="EU1173">
            <v>0</v>
          </cell>
          <cell r="EV1173">
            <v>0</v>
          </cell>
          <cell r="EW1173">
            <v>0</v>
          </cell>
          <cell r="EX1173">
            <v>0</v>
          </cell>
          <cell r="EY1173">
            <v>0</v>
          </cell>
          <cell r="EZ1173">
            <v>0</v>
          </cell>
          <cell r="FA1173">
            <v>0</v>
          </cell>
          <cell r="FC1173">
            <v>0</v>
          </cell>
          <cell r="FD1173">
            <v>0</v>
          </cell>
          <cell r="FE1173">
            <v>0</v>
          </cell>
          <cell r="FG1173">
            <v>0</v>
          </cell>
          <cell r="FH1173">
            <v>0</v>
          </cell>
          <cell r="FI1173">
            <v>0</v>
          </cell>
          <cell r="FJ1173">
            <v>0</v>
          </cell>
          <cell r="FK1173">
            <v>0</v>
          </cell>
          <cell r="FL1173">
            <v>0</v>
          </cell>
          <cell r="FM1173">
            <v>0</v>
          </cell>
          <cell r="FN1173">
            <v>0</v>
          </cell>
          <cell r="FO1173">
            <v>0</v>
          </cell>
          <cell r="FP1173">
            <v>0</v>
          </cell>
          <cell r="FQ1173">
            <v>0</v>
          </cell>
          <cell r="FR1173">
            <v>0</v>
          </cell>
          <cell r="FS1173">
            <v>0</v>
          </cell>
          <cell r="FU1173">
            <v>0</v>
          </cell>
          <cell r="FV1173">
            <v>0</v>
          </cell>
          <cell r="FW1173">
            <v>0</v>
          </cell>
          <cell r="FY1173">
            <v>0</v>
          </cell>
          <cell r="FZ1173">
            <v>0</v>
          </cell>
          <cell r="GA1173">
            <v>0</v>
          </cell>
          <cell r="GB1173">
            <v>0</v>
          </cell>
          <cell r="GC1173">
            <v>0</v>
          </cell>
          <cell r="GD1173">
            <v>0</v>
          </cell>
          <cell r="GE1173">
            <v>0</v>
          </cell>
          <cell r="GF1173">
            <v>0</v>
          </cell>
          <cell r="GG1173">
            <v>0</v>
          </cell>
          <cell r="GH1173">
            <v>0</v>
          </cell>
          <cell r="GI1173">
            <v>0</v>
          </cell>
          <cell r="GJ1173">
            <v>0</v>
          </cell>
          <cell r="GK1173">
            <v>0</v>
          </cell>
          <cell r="GM1173">
            <v>0</v>
          </cell>
          <cell r="GN1173">
            <v>0</v>
          </cell>
          <cell r="GO1173">
            <v>0</v>
          </cell>
          <cell r="GQ1173">
            <v>0</v>
          </cell>
          <cell r="GR1173">
            <v>0</v>
          </cell>
          <cell r="GS1173">
            <v>0</v>
          </cell>
          <cell r="GT1173">
            <v>0</v>
          </cell>
          <cell r="GU1173">
            <v>0</v>
          </cell>
          <cell r="GV1173">
            <v>0</v>
          </cell>
          <cell r="GW1173">
            <v>0</v>
          </cell>
          <cell r="GX1173">
            <v>0</v>
          </cell>
          <cell r="GY1173">
            <v>0</v>
          </cell>
          <cell r="GZ1173">
            <v>0</v>
          </cell>
          <cell r="HA1173">
            <v>0</v>
          </cell>
          <cell r="HB1173">
            <v>0</v>
          </cell>
          <cell r="HC1173">
            <v>0</v>
          </cell>
          <cell r="HD1173">
            <v>0</v>
          </cell>
          <cell r="HE1173">
            <v>0</v>
          </cell>
          <cell r="HF1173">
            <v>0</v>
          </cell>
          <cell r="HG1173">
            <v>0</v>
          </cell>
          <cell r="HH1173">
            <v>0</v>
          </cell>
          <cell r="HI1173">
            <v>0</v>
          </cell>
          <cell r="HJ1173" t="str">
            <v>SI</v>
          </cell>
          <cell r="HL1173">
            <v>6.3007022913541318E-3</v>
          </cell>
          <cell r="HO1173" t="str">
            <v>140</v>
          </cell>
          <cell r="HP1173" t="str">
            <v>140</v>
          </cell>
          <cell r="HQ1173" t="str">
            <v>140</v>
          </cell>
          <cell r="HR1173" t="str">
            <v>140</v>
          </cell>
          <cell r="HS1173" t="str">
            <v>140</v>
          </cell>
          <cell r="HT1173" t="str">
            <v>140</v>
          </cell>
          <cell r="HU1173" t="str">
            <v>140</v>
          </cell>
          <cell r="HV1173" t="str">
            <v>140</v>
          </cell>
          <cell r="HW1173" t="str">
            <v>140</v>
          </cell>
          <cell r="HX1173" t="str">
            <v>140</v>
          </cell>
          <cell r="HY1173" t="str">
            <v>140</v>
          </cell>
        </row>
        <row r="1174">
          <cell r="D1174" t="str">
            <v>14</v>
          </cell>
          <cell r="F1174" t="str">
            <v>14R</v>
          </cell>
          <cell r="H1174">
            <v>0</v>
          </cell>
          <cell r="I1174">
            <v>0</v>
          </cell>
          <cell r="J1174">
            <v>0</v>
          </cell>
          <cell r="K1174">
            <v>0</v>
          </cell>
          <cell r="M1174">
            <v>0</v>
          </cell>
          <cell r="O1174">
            <v>0</v>
          </cell>
          <cell r="S1174">
            <v>0</v>
          </cell>
          <cell r="T1174">
            <v>0</v>
          </cell>
          <cell r="U1174">
            <v>0</v>
          </cell>
          <cell r="V1174">
            <v>0</v>
          </cell>
          <cell r="W1174">
            <v>0</v>
          </cell>
          <cell r="X1174">
            <v>0</v>
          </cell>
          <cell r="Y1174">
            <v>0</v>
          </cell>
          <cell r="Z1174">
            <v>0</v>
          </cell>
          <cell r="AA1174">
            <v>0</v>
          </cell>
          <cell r="AB1174">
            <v>0</v>
          </cell>
          <cell r="AC1174">
            <v>0</v>
          </cell>
          <cell r="AE1174">
            <v>0</v>
          </cell>
          <cell r="AG1174">
            <v>0</v>
          </cell>
          <cell r="AK1174">
            <v>0</v>
          </cell>
          <cell r="AL1174">
            <v>0</v>
          </cell>
          <cell r="AM1174">
            <v>0</v>
          </cell>
          <cell r="AN1174">
            <v>0</v>
          </cell>
          <cell r="AO1174">
            <v>0</v>
          </cell>
          <cell r="AP1174">
            <v>0</v>
          </cell>
          <cell r="AQ1174">
            <v>0</v>
          </cell>
          <cell r="AR1174">
            <v>0</v>
          </cell>
          <cell r="AS1174">
            <v>0</v>
          </cell>
          <cell r="AT1174">
            <v>0</v>
          </cell>
          <cell r="AU1174">
            <v>0</v>
          </cell>
          <cell r="AV1174">
            <v>0</v>
          </cell>
          <cell r="AW1174">
            <v>0</v>
          </cell>
          <cell r="AY1174">
            <v>0</v>
          </cell>
          <cell r="AZ1174">
            <v>0</v>
          </cell>
          <cell r="BC1174">
            <v>0</v>
          </cell>
          <cell r="BD1174">
            <v>0</v>
          </cell>
          <cell r="BE1174">
            <v>0</v>
          </cell>
          <cell r="BF1174">
            <v>0</v>
          </cell>
          <cell r="BG1174">
            <v>0</v>
          </cell>
          <cell r="BH1174">
            <v>0</v>
          </cell>
          <cell r="BI1174">
            <v>0</v>
          </cell>
          <cell r="BJ1174">
            <v>0</v>
          </cell>
          <cell r="BK1174">
            <v>0</v>
          </cell>
          <cell r="BL1174">
            <v>0</v>
          </cell>
          <cell r="BM1174">
            <v>0</v>
          </cell>
          <cell r="BO1174">
            <v>0</v>
          </cell>
          <cell r="BQ1174">
            <v>0</v>
          </cell>
          <cell r="BU1174">
            <v>0</v>
          </cell>
          <cell r="BV1174">
            <v>0</v>
          </cell>
          <cell r="BW1174">
            <v>0</v>
          </cell>
          <cell r="BX1174">
            <v>0</v>
          </cell>
          <cell r="BY1174">
            <v>0</v>
          </cell>
          <cell r="BZ1174">
            <v>0</v>
          </cell>
          <cell r="CA1174">
            <v>0</v>
          </cell>
          <cell r="CB1174">
            <v>0</v>
          </cell>
          <cell r="CC1174">
            <v>0</v>
          </cell>
          <cell r="CD1174">
            <v>0</v>
          </cell>
          <cell r="CE1174">
            <v>0</v>
          </cell>
          <cell r="CG1174">
            <v>0</v>
          </cell>
          <cell r="CI1174">
            <v>0</v>
          </cell>
          <cell r="CM1174">
            <v>0</v>
          </cell>
          <cell r="CN1174">
            <v>0</v>
          </cell>
          <cell r="CO1174">
            <v>0</v>
          </cell>
          <cell r="CP1174">
            <v>0</v>
          </cell>
          <cell r="CQ1174">
            <v>0</v>
          </cell>
          <cell r="CR1174">
            <v>0</v>
          </cell>
          <cell r="CS1174">
            <v>0</v>
          </cell>
          <cell r="CT1174">
            <v>0</v>
          </cell>
          <cell r="CU1174">
            <v>0</v>
          </cell>
          <cell r="CV1174">
            <v>0</v>
          </cell>
          <cell r="CW1174">
            <v>0</v>
          </cell>
          <cell r="CY1174">
            <v>0</v>
          </cell>
          <cell r="DA1174">
            <v>0</v>
          </cell>
          <cell r="DB1174">
            <v>0</v>
          </cell>
          <cell r="DE1174">
            <v>0</v>
          </cell>
          <cell r="DF1174">
            <v>0</v>
          </cell>
          <cell r="DG1174">
            <v>0</v>
          </cell>
          <cell r="DH1174">
            <v>0</v>
          </cell>
          <cell r="DI1174">
            <v>0</v>
          </cell>
          <cell r="DJ1174">
            <v>0</v>
          </cell>
          <cell r="DK1174">
            <v>0</v>
          </cell>
          <cell r="DL1174">
            <v>0</v>
          </cell>
          <cell r="DM1174">
            <v>0</v>
          </cell>
          <cell r="DN1174">
            <v>0</v>
          </cell>
          <cell r="DO1174">
            <v>0</v>
          </cell>
          <cell r="DP1174">
            <v>0</v>
          </cell>
          <cell r="DQ1174">
            <v>0</v>
          </cell>
          <cell r="DS1174">
            <v>0</v>
          </cell>
          <cell r="DT1174">
            <v>0</v>
          </cell>
          <cell r="DU1174">
            <v>0</v>
          </cell>
          <cell r="DW1174">
            <v>0</v>
          </cell>
          <cell r="DX1174">
            <v>0</v>
          </cell>
          <cell r="DY1174">
            <v>0</v>
          </cell>
          <cell r="DZ1174">
            <v>0</v>
          </cell>
          <cell r="EA1174">
            <v>0</v>
          </cell>
          <cell r="EB1174">
            <v>0</v>
          </cell>
          <cell r="EC1174">
            <v>0</v>
          </cell>
          <cell r="ED1174">
            <v>0</v>
          </cell>
          <cell r="EE1174">
            <v>0</v>
          </cell>
          <cell r="EF1174">
            <v>0</v>
          </cell>
          <cell r="EG1174">
            <v>0</v>
          </cell>
          <cell r="EH1174">
            <v>0</v>
          </cell>
          <cell r="EI1174">
            <v>0</v>
          </cell>
          <cell r="EK1174">
            <v>0</v>
          </cell>
          <cell r="EL1174">
            <v>0</v>
          </cell>
          <cell r="EM1174">
            <v>0</v>
          </cell>
          <cell r="EO1174">
            <v>0</v>
          </cell>
          <cell r="EP1174">
            <v>0</v>
          </cell>
          <cell r="EQ1174">
            <v>0</v>
          </cell>
          <cell r="ER1174">
            <v>0</v>
          </cell>
          <cell r="ES1174">
            <v>0</v>
          </cell>
          <cell r="ET1174">
            <v>0</v>
          </cell>
          <cell r="EU1174">
            <v>0</v>
          </cell>
          <cell r="EV1174">
            <v>0</v>
          </cell>
          <cell r="EW1174">
            <v>0</v>
          </cell>
          <cell r="EX1174">
            <v>0</v>
          </cell>
          <cell r="EY1174">
            <v>0</v>
          </cell>
          <cell r="EZ1174">
            <v>0</v>
          </cell>
          <cell r="FA1174">
            <v>0</v>
          </cell>
          <cell r="FC1174">
            <v>0</v>
          </cell>
          <cell r="FD1174">
            <v>0</v>
          </cell>
          <cell r="FE1174">
            <v>0</v>
          </cell>
          <cell r="FG1174">
            <v>0</v>
          </cell>
          <cell r="FH1174">
            <v>0</v>
          </cell>
          <cell r="FI1174">
            <v>0</v>
          </cell>
          <cell r="FJ1174">
            <v>0</v>
          </cell>
          <cell r="FK1174">
            <v>0</v>
          </cell>
          <cell r="FL1174">
            <v>0</v>
          </cell>
          <cell r="FM1174">
            <v>0</v>
          </cell>
          <cell r="FN1174">
            <v>0</v>
          </cell>
          <cell r="FO1174">
            <v>0</v>
          </cell>
          <cell r="FP1174">
            <v>0</v>
          </cell>
          <cell r="FQ1174">
            <v>0</v>
          </cell>
          <cell r="FR1174">
            <v>0</v>
          </cell>
          <cell r="FS1174">
            <v>0</v>
          </cell>
          <cell r="FU1174">
            <v>0</v>
          </cell>
          <cell r="FV1174">
            <v>0</v>
          </cell>
          <cell r="FW1174">
            <v>0</v>
          </cell>
          <cell r="FY1174">
            <v>0</v>
          </cell>
          <cell r="FZ1174">
            <v>0</v>
          </cell>
          <cell r="GA1174">
            <v>0</v>
          </cell>
          <cell r="GB1174">
            <v>0</v>
          </cell>
          <cell r="GC1174">
            <v>0</v>
          </cell>
          <cell r="GD1174">
            <v>0</v>
          </cell>
          <cell r="GE1174">
            <v>0</v>
          </cell>
          <cell r="GF1174">
            <v>0</v>
          </cell>
          <cell r="GG1174">
            <v>0</v>
          </cell>
          <cell r="GH1174">
            <v>0</v>
          </cell>
          <cell r="GI1174">
            <v>0</v>
          </cell>
          <cell r="GJ1174">
            <v>0</v>
          </cell>
          <cell r="GK1174">
            <v>0</v>
          </cell>
          <cell r="GM1174">
            <v>0</v>
          </cell>
          <cell r="GN1174">
            <v>0</v>
          </cell>
          <cell r="GO1174">
            <v>0</v>
          </cell>
          <cell r="GQ1174">
            <v>0</v>
          </cell>
          <cell r="GR1174">
            <v>0</v>
          </cell>
          <cell r="GS1174">
            <v>0</v>
          </cell>
          <cell r="GT1174">
            <v>0</v>
          </cell>
          <cell r="GU1174">
            <v>0</v>
          </cell>
          <cell r="GV1174">
            <v>0</v>
          </cell>
          <cell r="GW1174">
            <v>0</v>
          </cell>
          <cell r="GX1174">
            <v>0</v>
          </cell>
          <cell r="GY1174">
            <v>0</v>
          </cell>
          <cell r="GZ1174">
            <v>0</v>
          </cell>
          <cell r="HA1174">
            <v>0</v>
          </cell>
          <cell r="HB1174">
            <v>0</v>
          </cell>
          <cell r="HC1174">
            <v>0</v>
          </cell>
          <cell r="HD1174">
            <v>0</v>
          </cell>
          <cell r="HE1174">
            <v>0</v>
          </cell>
          <cell r="HF1174">
            <v>0</v>
          </cell>
          <cell r="HG1174">
            <v>0</v>
          </cell>
          <cell r="HH1174">
            <v>0</v>
          </cell>
          <cell r="HI1174">
            <v>0</v>
          </cell>
          <cell r="HJ1174" t="str">
            <v>SI</v>
          </cell>
          <cell r="HL1174">
            <v>6.3007022913541318E-3</v>
          </cell>
          <cell r="HO1174" t="str">
            <v>140</v>
          </cell>
          <cell r="HP1174" t="str">
            <v>140</v>
          </cell>
          <cell r="HQ1174" t="str">
            <v>140</v>
          </cell>
          <cell r="HR1174" t="str">
            <v>140</v>
          </cell>
          <cell r="HS1174" t="str">
            <v>140</v>
          </cell>
          <cell r="HT1174" t="str">
            <v>140</v>
          </cell>
          <cell r="HU1174" t="str">
            <v>140</v>
          </cell>
          <cell r="HV1174" t="str">
            <v>140</v>
          </cell>
          <cell r="HW1174" t="str">
            <v>140</v>
          </cell>
          <cell r="HX1174" t="str">
            <v>140</v>
          </cell>
          <cell r="HY1174" t="str">
            <v>140</v>
          </cell>
        </row>
        <row r="1175">
          <cell r="D1175" t="str">
            <v>14</v>
          </cell>
          <cell r="F1175" t="str">
            <v>14R</v>
          </cell>
          <cell r="H1175">
            <v>0</v>
          </cell>
          <cell r="I1175">
            <v>0</v>
          </cell>
          <cell r="J1175">
            <v>0</v>
          </cell>
          <cell r="K1175">
            <v>0</v>
          </cell>
          <cell r="M1175">
            <v>0</v>
          </cell>
          <cell r="O1175">
            <v>0</v>
          </cell>
          <cell r="S1175">
            <v>0</v>
          </cell>
          <cell r="T1175">
            <v>0</v>
          </cell>
          <cell r="U1175">
            <v>0</v>
          </cell>
          <cell r="V1175">
            <v>0</v>
          </cell>
          <cell r="W1175">
            <v>0</v>
          </cell>
          <cell r="X1175">
            <v>0</v>
          </cell>
          <cell r="Y1175">
            <v>0</v>
          </cell>
          <cell r="Z1175">
            <v>0</v>
          </cell>
          <cell r="AA1175">
            <v>0</v>
          </cell>
          <cell r="AB1175">
            <v>0</v>
          </cell>
          <cell r="AC1175">
            <v>0</v>
          </cell>
          <cell r="AE1175">
            <v>0</v>
          </cell>
          <cell r="AG1175">
            <v>0</v>
          </cell>
          <cell r="AK1175">
            <v>0</v>
          </cell>
          <cell r="AL1175">
            <v>0</v>
          </cell>
          <cell r="AM1175">
            <v>0</v>
          </cell>
          <cell r="AN1175">
            <v>0</v>
          </cell>
          <cell r="AO1175">
            <v>0</v>
          </cell>
          <cell r="AP1175">
            <v>0</v>
          </cell>
          <cell r="AQ1175">
            <v>0</v>
          </cell>
          <cell r="AR1175">
            <v>0</v>
          </cell>
          <cell r="AS1175">
            <v>0</v>
          </cell>
          <cell r="AT1175">
            <v>0</v>
          </cell>
          <cell r="AU1175">
            <v>0</v>
          </cell>
          <cell r="AV1175">
            <v>0</v>
          </cell>
          <cell r="AW1175">
            <v>0</v>
          </cell>
          <cell r="AY1175">
            <v>0</v>
          </cell>
          <cell r="AZ1175">
            <v>0</v>
          </cell>
          <cell r="BC1175">
            <v>0</v>
          </cell>
          <cell r="BD1175">
            <v>0</v>
          </cell>
          <cell r="BE1175">
            <v>0</v>
          </cell>
          <cell r="BF1175">
            <v>0</v>
          </cell>
          <cell r="BG1175">
            <v>0</v>
          </cell>
          <cell r="BH1175">
            <v>0</v>
          </cell>
          <cell r="BI1175">
            <v>0</v>
          </cell>
          <cell r="BJ1175">
            <v>0</v>
          </cell>
          <cell r="BK1175">
            <v>0</v>
          </cell>
          <cell r="BL1175">
            <v>0</v>
          </cell>
          <cell r="BM1175">
            <v>0</v>
          </cell>
          <cell r="BO1175">
            <v>0</v>
          </cell>
          <cell r="BQ1175">
            <v>0</v>
          </cell>
          <cell r="BU1175">
            <v>0</v>
          </cell>
          <cell r="BV1175">
            <v>0</v>
          </cell>
          <cell r="BW1175">
            <v>0</v>
          </cell>
          <cell r="BX1175">
            <v>0</v>
          </cell>
          <cell r="BY1175">
            <v>0</v>
          </cell>
          <cell r="BZ1175">
            <v>0</v>
          </cell>
          <cell r="CA1175">
            <v>0</v>
          </cell>
          <cell r="CB1175">
            <v>0</v>
          </cell>
          <cell r="CC1175">
            <v>0</v>
          </cell>
          <cell r="CD1175">
            <v>0</v>
          </cell>
          <cell r="CE1175">
            <v>0</v>
          </cell>
          <cell r="CG1175">
            <v>0</v>
          </cell>
          <cell r="CI1175">
            <v>0</v>
          </cell>
          <cell r="CM1175">
            <v>0</v>
          </cell>
          <cell r="CN1175">
            <v>0</v>
          </cell>
          <cell r="CO1175">
            <v>0</v>
          </cell>
          <cell r="CP1175">
            <v>0</v>
          </cell>
          <cell r="CQ1175">
            <v>0</v>
          </cell>
          <cell r="CR1175">
            <v>0</v>
          </cell>
          <cell r="CS1175">
            <v>0</v>
          </cell>
          <cell r="CT1175">
            <v>0</v>
          </cell>
          <cell r="CU1175">
            <v>0</v>
          </cell>
          <cell r="CV1175">
            <v>0</v>
          </cell>
          <cell r="CW1175">
            <v>0</v>
          </cell>
          <cell r="CY1175">
            <v>0</v>
          </cell>
          <cell r="DA1175">
            <v>0</v>
          </cell>
          <cell r="DB1175">
            <v>0</v>
          </cell>
          <cell r="DE1175">
            <v>0</v>
          </cell>
          <cell r="DF1175">
            <v>0</v>
          </cell>
          <cell r="DG1175">
            <v>0</v>
          </cell>
          <cell r="DH1175">
            <v>0</v>
          </cell>
          <cell r="DI1175">
            <v>0</v>
          </cell>
          <cell r="DJ1175">
            <v>0</v>
          </cell>
          <cell r="DK1175">
            <v>0</v>
          </cell>
          <cell r="DL1175">
            <v>0</v>
          </cell>
          <cell r="DM1175">
            <v>0</v>
          </cell>
          <cell r="DN1175">
            <v>0</v>
          </cell>
          <cell r="DO1175">
            <v>0</v>
          </cell>
          <cell r="DP1175">
            <v>0</v>
          </cell>
          <cell r="DQ1175">
            <v>0</v>
          </cell>
          <cell r="DS1175">
            <v>0</v>
          </cell>
          <cell r="DT1175">
            <v>0</v>
          </cell>
          <cell r="DU1175">
            <v>0</v>
          </cell>
          <cell r="DW1175">
            <v>0</v>
          </cell>
          <cell r="DX1175">
            <v>0</v>
          </cell>
          <cell r="DY1175">
            <v>0</v>
          </cell>
          <cell r="DZ1175">
            <v>0</v>
          </cell>
          <cell r="EA1175">
            <v>0</v>
          </cell>
          <cell r="EB1175">
            <v>0</v>
          </cell>
          <cell r="EC1175">
            <v>0</v>
          </cell>
          <cell r="ED1175">
            <v>0</v>
          </cell>
          <cell r="EE1175">
            <v>0</v>
          </cell>
          <cell r="EF1175">
            <v>0</v>
          </cell>
          <cell r="EG1175">
            <v>0</v>
          </cell>
          <cell r="EH1175">
            <v>0</v>
          </cell>
          <cell r="EI1175">
            <v>0</v>
          </cell>
          <cell r="EK1175">
            <v>0</v>
          </cell>
          <cell r="EL1175">
            <v>0</v>
          </cell>
          <cell r="EM1175">
            <v>0</v>
          </cell>
          <cell r="EO1175">
            <v>0</v>
          </cell>
          <cell r="EP1175">
            <v>0</v>
          </cell>
          <cell r="EQ1175">
            <v>0</v>
          </cell>
          <cell r="ER1175">
            <v>0</v>
          </cell>
          <cell r="ES1175">
            <v>0</v>
          </cell>
          <cell r="ET1175">
            <v>0</v>
          </cell>
          <cell r="EU1175">
            <v>0</v>
          </cell>
          <cell r="EV1175">
            <v>0</v>
          </cell>
          <cell r="EW1175">
            <v>0</v>
          </cell>
          <cell r="EX1175">
            <v>0</v>
          </cell>
          <cell r="EY1175">
            <v>0</v>
          </cell>
          <cell r="EZ1175">
            <v>0</v>
          </cell>
          <cell r="FA1175">
            <v>0</v>
          </cell>
          <cell r="FC1175">
            <v>0</v>
          </cell>
          <cell r="FD1175">
            <v>0</v>
          </cell>
          <cell r="FE1175">
            <v>0</v>
          </cell>
          <cell r="FG1175">
            <v>0</v>
          </cell>
          <cell r="FH1175">
            <v>0</v>
          </cell>
          <cell r="FI1175">
            <v>0</v>
          </cell>
          <cell r="FJ1175">
            <v>0</v>
          </cell>
          <cell r="FK1175">
            <v>0</v>
          </cell>
          <cell r="FL1175">
            <v>0</v>
          </cell>
          <cell r="FM1175">
            <v>0</v>
          </cell>
          <cell r="FN1175">
            <v>0</v>
          </cell>
          <cell r="FO1175">
            <v>0</v>
          </cell>
          <cell r="FP1175">
            <v>0</v>
          </cell>
          <cell r="FQ1175">
            <v>0</v>
          </cell>
          <cell r="FR1175">
            <v>0</v>
          </cell>
          <cell r="FS1175">
            <v>0</v>
          </cell>
          <cell r="FU1175">
            <v>0</v>
          </cell>
          <cell r="FV1175">
            <v>0</v>
          </cell>
          <cell r="FW1175">
            <v>0</v>
          </cell>
          <cell r="FY1175">
            <v>0</v>
          </cell>
          <cell r="FZ1175">
            <v>0</v>
          </cell>
          <cell r="GA1175">
            <v>0</v>
          </cell>
          <cell r="GB1175">
            <v>0</v>
          </cell>
          <cell r="GC1175">
            <v>0</v>
          </cell>
          <cell r="GD1175">
            <v>0</v>
          </cell>
          <cell r="GE1175">
            <v>0</v>
          </cell>
          <cell r="GF1175">
            <v>0</v>
          </cell>
          <cell r="GG1175">
            <v>0</v>
          </cell>
          <cell r="GH1175">
            <v>0</v>
          </cell>
          <cell r="GI1175">
            <v>0</v>
          </cell>
          <cell r="GJ1175">
            <v>0</v>
          </cell>
          <cell r="GK1175">
            <v>0</v>
          </cell>
          <cell r="GM1175">
            <v>0</v>
          </cell>
          <cell r="GN1175">
            <v>0</v>
          </cell>
          <cell r="GO1175">
            <v>0</v>
          </cell>
          <cell r="GQ1175">
            <v>0</v>
          </cell>
          <cell r="GR1175">
            <v>0</v>
          </cell>
          <cell r="GS1175">
            <v>0</v>
          </cell>
          <cell r="GT1175">
            <v>0</v>
          </cell>
          <cell r="GU1175">
            <v>0</v>
          </cell>
          <cell r="GV1175">
            <v>0</v>
          </cell>
          <cell r="GW1175">
            <v>0</v>
          </cell>
          <cell r="GX1175">
            <v>0</v>
          </cell>
          <cell r="GY1175">
            <v>0</v>
          </cell>
          <cell r="GZ1175">
            <v>0</v>
          </cell>
          <cell r="HA1175">
            <v>0</v>
          </cell>
          <cell r="HB1175">
            <v>0</v>
          </cell>
          <cell r="HC1175">
            <v>0</v>
          </cell>
          <cell r="HD1175">
            <v>0</v>
          </cell>
          <cell r="HE1175">
            <v>0</v>
          </cell>
          <cell r="HF1175">
            <v>0</v>
          </cell>
          <cell r="HG1175">
            <v>0</v>
          </cell>
          <cell r="HH1175">
            <v>0</v>
          </cell>
          <cell r="HI1175">
            <v>0</v>
          </cell>
          <cell r="HJ1175" t="str">
            <v>SI</v>
          </cell>
          <cell r="HL1175">
            <v>6.3007022913541318E-3</v>
          </cell>
          <cell r="HO1175" t="str">
            <v>140</v>
          </cell>
          <cell r="HP1175" t="str">
            <v>140</v>
          </cell>
          <cell r="HQ1175" t="str">
            <v>140</v>
          </cell>
          <cell r="HR1175" t="str">
            <v>140</v>
          </cell>
          <cell r="HS1175" t="str">
            <v>140</v>
          </cell>
          <cell r="HT1175" t="str">
            <v>140</v>
          </cell>
          <cell r="HU1175" t="str">
            <v>140</v>
          </cell>
          <cell r="HV1175" t="str">
            <v>140</v>
          </cell>
          <cell r="HW1175" t="str">
            <v>140</v>
          </cell>
          <cell r="HX1175" t="str">
            <v>140</v>
          </cell>
          <cell r="HY1175" t="str">
            <v>140</v>
          </cell>
        </row>
        <row r="1176">
          <cell r="D1176" t="str">
            <v>14</v>
          </cell>
          <cell r="F1176" t="str">
            <v>14R</v>
          </cell>
          <cell r="H1176">
            <v>0</v>
          </cell>
          <cell r="I1176">
            <v>0</v>
          </cell>
          <cell r="J1176">
            <v>0</v>
          </cell>
          <cell r="K1176">
            <v>0</v>
          </cell>
          <cell r="M1176">
            <v>0</v>
          </cell>
          <cell r="O1176">
            <v>0</v>
          </cell>
          <cell r="S1176">
            <v>0</v>
          </cell>
          <cell r="T1176">
            <v>0</v>
          </cell>
          <cell r="U1176">
            <v>0</v>
          </cell>
          <cell r="V1176">
            <v>0</v>
          </cell>
          <cell r="W1176">
            <v>0</v>
          </cell>
          <cell r="X1176">
            <v>0</v>
          </cell>
          <cell r="Y1176">
            <v>0</v>
          </cell>
          <cell r="Z1176">
            <v>0</v>
          </cell>
          <cell r="AA1176">
            <v>0</v>
          </cell>
          <cell r="AB1176">
            <v>0</v>
          </cell>
          <cell r="AC1176">
            <v>0</v>
          </cell>
          <cell r="AE1176">
            <v>0</v>
          </cell>
          <cell r="AG1176">
            <v>0</v>
          </cell>
          <cell r="AK1176">
            <v>0</v>
          </cell>
          <cell r="AL1176">
            <v>0</v>
          </cell>
          <cell r="AM1176">
            <v>0</v>
          </cell>
          <cell r="AN1176">
            <v>0</v>
          </cell>
          <cell r="AO1176">
            <v>0</v>
          </cell>
          <cell r="AP1176">
            <v>0</v>
          </cell>
          <cell r="AQ1176">
            <v>0</v>
          </cell>
          <cell r="AR1176">
            <v>0</v>
          </cell>
          <cell r="AS1176">
            <v>0</v>
          </cell>
          <cell r="AT1176">
            <v>0</v>
          </cell>
          <cell r="AU1176">
            <v>0</v>
          </cell>
          <cell r="AV1176">
            <v>0</v>
          </cell>
          <cell r="AW1176">
            <v>0</v>
          </cell>
          <cell r="AY1176">
            <v>0</v>
          </cell>
          <cell r="AZ1176">
            <v>0</v>
          </cell>
          <cell r="BC1176">
            <v>0</v>
          </cell>
          <cell r="BD1176">
            <v>0</v>
          </cell>
          <cell r="BE1176">
            <v>0</v>
          </cell>
          <cell r="BF1176">
            <v>0</v>
          </cell>
          <cell r="BG1176">
            <v>0</v>
          </cell>
          <cell r="BH1176">
            <v>0</v>
          </cell>
          <cell r="BI1176">
            <v>0</v>
          </cell>
          <cell r="BJ1176">
            <v>0</v>
          </cell>
          <cell r="BK1176">
            <v>0</v>
          </cell>
          <cell r="BL1176">
            <v>0</v>
          </cell>
          <cell r="BM1176">
            <v>0</v>
          </cell>
          <cell r="BO1176">
            <v>0</v>
          </cell>
          <cell r="BQ1176">
            <v>0</v>
          </cell>
          <cell r="BU1176">
            <v>0</v>
          </cell>
          <cell r="BV1176">
            <v>0</v>
          </cell>
          <cell r="BW1176">
            <v>0</v>
          </cell>
          <cell r="BX1176">
            <v>0</v>
          </cell>
          <cell r="BY1176">
            <v>0</v>
          </cell>
          <cell r="BZ1176">
            <v>0</v>
          </cell>
          <cell r="CA1176">
            <v>0</v>
          </cell>
          <cell r="CB1176">
            <v>0</v>
          </cell>
          <cell r="CC1176">
            <v>0</v>
          </cell>
          <cell r="CD1176">
            <v>0</v>
          </cell>
          <cell r="CE1176">
            <v>0</v>
          </cell>
          <cell r="CG1176">
            <v>0</v>
          </cell>
          <cell r="CI1176">
            <v>0</v>
          </cell>
          <cell r="CM1176">
            <v>0</v>
          </cell>
          <cell r="CN1176">
            <v>0</v>
          </cell>
          <cell r="CO1176">
            <v>0</v>
          </cell>
          <cell r="CP1176">
            <v>0</v>
          </cell>
          <cell r="CQ1176">
            <v>0</v>
          </cell>
          <cell r="CR1176">
            <v>0</v>
          </cell>
          <cell r="CS1176">
            <v>0</v>
          </cell>
          <cell r="CT1176">
            <v>0</v>
          </cell>
          <cell r="CU1176">
            <v>0</v>
          </cell>
          <cell r="CV1176">
            <v>0</v>
          </cell>
          <cell r="CW1176">
            <v>0</v>
          </cell>
          <cell r="CY1176">
            <v>0</v>
          </cell>
          <cell r="DA1176">
            <v>0</v>
          </cell>
          <cell r="DB1176">
            <v>0</v>
          </cell>
          <cell r="DE1176">
            <v>0</v>
          </cell>
          <cell r="DF1176">
            <v>0</v>
          </cell>
          <cell r="DG1176">
            <v>0</v>
          </cell>
          <cell r="DH1176">
            <v>0</v>
          </cell>
          <cell r="DI1176">
            <v>0</v>
          </cell>
          <cell r="DJ1176">
            <v>0</v>
          </cell>
          <cell r="DK1176">
            <v>0</v>
          </cell>
          <cell r="DL1176">
            <v>0</v>
          </cell>
          <cell r="DM1176">
            <v>0</v>
          </cell>
          <cell r="DN1176">
            <v>0</v>
          </cell>
          <cell r="DO1176">
            <v>0</v>
          </cell>
          <cell r="DP1176">
            <v>0</v>
          </cell>
          <cell r="DQ1176">
            <v>0</v>
          </cell>
          <cell r="DS1176">
            <v>0</v>
          </cell>
          <cell r="DT1176">
            <v>0</v>
          </cell>
          <cell r="DU1176">
            <v>0</v>
          </cell>
          <cell r="DW1176">
            <v>0</v>
          </cell>
          <cell r="DX1176">
            <v>0</v>
          </cell>
          <cell r="DY1176">
            <v>0</v>
          </cell>
          <cell r="DZ1176">
            <v>0</v>
          </cell>
          <cell r="EA1176">
            <v>0</v>
          </cell>
          <cell r="EB1176">
            <v>0</v>
          </cell>
          <cell r="EC1176">
            <v>0</v>
          </cell>
          <cell r="ED1176">
            <v>0</v>
          </cell>
          <cell r="EE1176">
            <v>0</v>
          </cell>
          <cell r="EF1176">
            <v>0</v>
          </cell>
          <cell r="EG1176">
            <v>0</v>
          </cell>
          <cell r="EH1176">
            <v>0</v>
          </cell>
          <cell r="EI1176">
            <v>0</v>
          </cell>
          <cell r="EK1176">
            <v>0</v>
          </cell>
          <cell r="EL1176">
            <v>0</v>
          </cell>
          <cell r="EM1176">
            <v>0</v>
          </cell>
          <cell r="EO1176">
            <v>0</v>
          </cell>
          <cell r="EP1176">
            <v>0</v>
          </cell>
          <cell r="EQ1176">
            <v>0</v>
          </cell>
          <cell r="ER1176">
            <v>0</v>
          </cell>
          <cell r="ES1176">
            <v>0</v>
          </cell>
          <cell r="ET1176">
            <v>0</v>
          </cell>
          <cell r="EU1176">
            <v>0</v>
          </cell>
          <cell r="EV1176">
            <v>0</v>
          </cell>
          <cell r="EW1176">
            <v>0</v>
          </cell>
          <cell r="EX1176">
            <v>0</v>
          </cell>
          <cell r="EY1176">
            <v>0</v>
          </cell>
          <cell r="EZ1176">
            <v>0</v>
          </cell>
          <cell r="FA1176">
            <v>0</v>
          </cell>
          <cell r="FC1176">
            <v>0</v>
          </cell>
          <cell r="FD1176">
            <v>0</v>
          </cell>
          <cell r="FE1176">
            <v>0</v>
          </cell>
          <cell r="FG1176">
            <v>0</v>
          </cell>
          <cell r="FH1176">
            <v>0</v>
          </cell>
          <cell r="FI1176">
            <v>0</v>
          </cell>
          <cell r="FJ1176">
            <v>0</v>
          </cell>
          <cell r="FK1176">
            <v>0</v>
          </cell>
          <cell r="FL1176">
            <v>0</v>
          </cell>
          <cell r="FM1176">
            <v>0</v>
          </cell>
          <cell r="FN1176">
            <v>0</v>
          </cell>
          <cell r="FO1176">
            <v>0</v>
          </cell>
          <cell r="FP1176">
            <v>0</v>
          </cell>
          <cell r="FQ1176">
            <v>0</v>
          </cell>
          <cell r="FR1176">
            <v>0</v>
          </cell>
          <cell r="FS1176">
            <v>0</v>
          </cell>
          <cell r="FU1176">
            <v>0</v>
          </cell>
          <cell r="FV1176">
            <v>0</v>
          </cell>
          <cell r="FW1176">
            <v>0</v>
          </cell>
          <cell r="FY1176">
            <v>0</v>
          </cell>
          <cell r="FZ1176">
            <v>0</v>
          </cell>
          <cell r="GA1176">
            <v>0</v>
          </cell>
          <cell r="GB1176">
            <v>0</v>
          </cell>
          <cell r="GC1176">
            <v>0</v>
          </cell>
          <cell r="GD1176">
            <v>0</v>
          </cell>
          <cell r="GE1176">
            <v>0</v>
          </cell>
          <cell r="GF1176">
            <v>0</v>
          </cell>
          <cell r="GG1176">
            <v>0</v>
          </cell>
          <cell r="GH1176">
            <v>0</v>
          </cell>
          <cell r="GI1176">
            <v>0</v>
          </cell>
          <cell r="GJ1176">
            <v>0</v>
          </cell>
          <cell r="GK1176">
            <v>0</v>
          </cell>
          <cell r="GM1176">
            <v>0</v>
          </cell>
          <cell r="GN1176">
            <v>0</v>
          </cell>
          <cell r="GO1176">
            <v>0</v>
          </cell>
          <cell r="GQ1176">
            <v>0</v>
          </cell>
          <cell r="GR1176">
            <v>0</v>
          </cell>
          <cell r="GS1176">
            <v>0</v>
          </cell>
          <cell r="GT1176">
            <v>0</v>
          </cell>
          <cell r="GU1176">
            <v>0</v>
          </cell>
          <cell r="GV1176">
            <v>0</v>
          </cell>
          <cell r="GW1176">
            <v>0</v>
          </cell>
          <cell r="GX1176">
            <v>0</v>
          </cell>
          <cell r="GY1176">
            <v>0</v>
          </cell>
          <cell r="GZ1176">
            <v>0</v>
          </cell>
          <cell r="HA1176">
            <v>0</v>
          </cell>
          <cell r="HB1176">
            <v>0</v>
          </cell>
          <cell r="HC1176">
            <v>0</v>
          </cell>
          <cell r="HD1176">
            <v>0</v>
          </cell>
          <cell r="HE1176">
            <v>0</v>
          </cell>
          <cell r="HF1176">
            <v>0</v>
          </cell>
          <cell r="HG1176">
            <v>0</v>
          </cell>
          <cell r="HH1176">
            <v>0</v>
          </cell>
          <cell r="HI1176">
            <v>0</v>
          </cell>
          <cell r="HJ1176" t="str">
            <v>SI</v>
          </cell>
          <cell r="HL1176">
            <v>6.3007022913541318E-3</v>
          </cell>
          <cell r="HO1176" t="str">
            <v>140</v>
          </cell>
          <cell r="HP1176" t="str">
            <v>140</v>
          </cell>
          <cell r="HQ1176" t="str">
            <v>140</v>
          </cell>
          <cell r="HR1176" t="str">
            <v>140</v>
          </cell>
          <cell r="HS1176" t="str">
            <v>140</v>
          </cell>
          <cell r="HT1176" t="str">
            <v>140</v>
          </cell>
          <cell r="HU1176" t="str">
            <v>140</v>
          </cell>
          <cell r="HV1176" t="str">
            <v>140</v>
          </cell>
          <cell r="HW1176" t="str">
            <v>140</v>
          </cell>
          <cell r="HX1176" t="str">
            <v>140</v>
          </cell>
          <cell r="HY1176" t="str">
            <v>140</v>
          </cell>
        </row>
        <row r="1177">
          <cell r="D1177" t="str">
            <v>14</v>
          </cell>
          <cell r="F1177" t="str">
            <v>14R</v>
          </cell>
          <cell r="H1177">
            <v>0</v>
          </cell>
          <cell r="I1177">
            <v>0</v>
          </cell>
          <cell r="J1177">
            <v>0</v>
          </cell>
          <cell r="K1177">
            <v>0</v>
          </cell>
          <cell r="M1177">
            <v>0</v>
          </cell>
          <cell r="O1177">
            <v>0</v>
          </cell>
          <cell r="S1177">
            <v>0</v>
          </cell>
          <cell r="T1177">
            <v>0</v>
          </cell>
          <cell r="U1177">
            <v>0</v>
          </cell>
          <cell r="V1177">
            <v>0</v>
          </cell>
          <cell r="W1177">
            <v>0</v>
          </cell>
          <cell r="X1177">
            <v>0</v>
          </cell>
          <cell r="Y1177">
            <v>0</v>
          </cell>
          <cell r="Z1177">
            <v>0</v>
          </cell>
          <cell r="AA1177">
            <v>0</v>
          </cell>
          <cell r="AB1177">
            <v>0</v>
          </cell>
          <cell r="AC1177">
            <v>0</v>
          </cell>
          <cell r="AE1177">
            <v>0</v>
          </cell>
          <cell r="AG1177">
            <v>0</v>
          </cell>
          <cell r="AK1177">
            <v>0</v>
          </cell>
          <cell r="AL1177">
            <v>0</v>
          </cell>
          <cell r="AM1177">
            <v>0</v>
          </cell>
          <cell r="AN1177">
            <v>0</v>
          </cell>
          <cell r="AO1177">
            <v>0</v>
          </cell>
          <cell r="AP1177">
            <v>0</v>
          </cell>
          <cell r="AQ1177">
            <v>0</v>
          </cell>
          <cell r="AR1177">
            <v>0</v>
          </cell>
          <cell r="AS1177">
            <v>0</v>
          </cell>
          <cell r="AT1177">
            <v>0</v>
          </cell>
          <cell r="AU1177">
            <v>0</v>
          </cell>
          <cell r="AV1177">
            <v>0</v>
          </cell>
          <cell r="AW1177">
            <v>0</v>
          </cell>
          <cell r="AY1177">
            <v>0</v>
          </cell>
          <cell r="AZ1177">
            <v>0</v>
          </cell>
          <cell r="BC1177">
            <v>0</v>
          </cell>
          <cell r="BD1177">
            <v>0</v>
          </cell>
          <cell r="BE1177">
            <v>0</v>
          </cell>
          <cell r="BF1177">
            <v>0</v>
          </cell>
          <cell r="BG1177">
            <v>0</v>
          </cell>
          <cell r="BH1177">
            <v>0</v>
          </cell>
          <cell r="BI1177">
            <v>0</v>
          </cell>
          <cell r="BJ1177">
            <v>0</v>
          </cell>
          <cell r="BK1177">
            <v>0</v>
          </cell>
          <cell r="BL1177">
            <v>0</v>
          </cell>
          <cell r="BM1177">
            <v>0</v>
          </cell>
          <cell r="BO1177">
            <v>0</v>
          </cell>
          <cell r="BQ1177">
            <v>0</v>
          </cell>
          <cell r="BU1177">
            <v>0</v>
          </cell>
          <cell r="BV1177">
            <v>0</v>
          </cell>
          <cell r="BW1177">
            <v>0</v>
          </cell>
          <cell r="BX1177">
            <v>0</v>
          </cell>
          <cell r="BY1177">
            <v>0</v>
          </cell>
          <cell r="BZ1177">
            <v>0</v>
          </cell>
          <cell r="CA1177">
            <v>0</v>
          </cell>
          <cell r="CB1177">
            <v>0</v>
          </cell>
          <cell r="CC1177">
            <v>0</v>
          </cell>
          <cell r="CD1177">
            <v>0</v>
          </cell>
          <cell r="CE1177">
            <v>0</v>
          </cell>
          <cell r="CG1177">
            <v>0</v>
          </cell>
          <cell r="CI1177">
            <v>0</v>
          </cell>
          <cell r="CM1177">
            <v>0</v>
          </cell>
          <cell r="CN1177">
            <v>0</v>
          </cell>
          <cell r="CO1177">
            <v>0</v>
          </cell>
          <cell r="CP1177">
            <v>0</v>
          </cell>
          <cell r="CQ1177">
            <v>0</v>
          </cell>
          <cell r="CR1177">
            <v>0</v>
          </cell>
          <cell r="CS1177">
            <v>0</v>
          </cell>
          <cell r="CT1177">
            <v>0</v>
          </cell>
          <cell r="CU1177">
            <v>0</v>
          </cell>
          <cell r="CV1177">
            <v>0</v>
          </cell>
          <cell r="CW1177">
            <v>0</v>
          </cell>
          <cell r="CY1177">
            <v>0</v>
          </cell>
          <cell r="DA1177">
            <v>0</v>
          </cell>
          <cell r="DB1177">
            <v>0</v>
          </cell>
          <cell r="DE1177">
            <v>0</v>
          </cell>
          <cell r="DF1177">
            <v>0</v>
          </cell>
          <cell r="DG1177">
            <v>0</v>
          </cell>
          <cell r="DH1177">
            <v>0</v>
          </cell>
          <cell r="DI1177">
            <v>0</v>
          </cell>
          <cell r="DJ1177">
            <v>0</v>
          </cell>
          <cell r="DK1177">
            <v>0</v>
          </cell>
          <cell r="DL1177">
            <v>0</v>
          </cell>
          <cell r="DM1177">
            <v>0</v>
          </cell>
          <cell r="DN1177">
            <v>0</v>
          </cell>
          <cell r="DO1177">
            <v>0</v>
          </cell>
          <cell r="DP1177">
            <v>0</v>
          </cell>
          <cell r="DQ1177">
            <v>0</v>
          </cell>
          <cell r="DS1177">
            <v>0</v>
          </cell>
          <cell r="DT1177">
            <v>0</v>
          </cell>
          <cell r="DU1177">
            <v>0</v>
          </cell>
          <cell r="DW1177">
            <v>0</v>
          </cell>
          <cell r="DX1177">
            <v>0</v>
          </cell>
          <cell r="DY1177">
            <v>0</v>
          </cell>
          <cell r="DZ1177">
            <v>0</v>
          </cell>
          <cell r="EA1177">
            <v>0</v>
          </cell>
          <cell r="EB1177">
            <v>0</v>
          </cell>
          <cell r="EC1177">
            <v>0</v>
          </cell>
          <cell r="ED1177">
            <v>0</v>
          </cell>
          <cell r="EE1177">
            <v>0</v>
          </cell>
          <cell r="EF1177">
            <v>0</v>
          </cell>
          <cell r="EG1177">
            <v>0</v>
          </cell>
          <cell r="EH1177">
            <v>0</v>
          </cell>
          <cell r="EI1177">
            <v>0</v>
          </cell>
          <cell r="EK1177">
            <v>0</v>
          </cell>
          <cell r="EL1177">
            <v>0</v>
          </cell>
          <cell r="EM1177">
            <v>0</v>
          </cell>
          <cell r="EO1177">
            <v>0</v>
          </cell>
          <cell r="EP1177">
            <v>0</v>
          </cell>
          <cell r="EQ1177">
            <v>0</v>
          </cell>
          <cell r="ER1177">
            <v>0</v>
          </cell>
          <cell r="ES1177">
            <v>0</v>
          </cell>
          <cell r="ET1177">
            <v>0</v>
          </cell>
          <cell r="EU1177">
            <v>0</v>
          </cell>
          <cell r="EV1177">
            <v>0</v>
          </cell>
          <cell r="EW1177">
            <v>0</v>
          </cell>
          <cell r="EX1177">
            <v>0</v>
          </cell>
          <cell r="EY1177">
            <v>0</v>
          </cell>
          <cell r="EZ1177">
            <v>0</v>
          </cell>
          <cell r="FA1177">
            <v>0</v>
          </cell>
          <cell r="FC1177">
            <v>0</v>
          </cell>
          <cell r="FD1177">
            <v>0</v>
          </cell>
          <cell r="FE1177">
            <v>0</v>
          </cell>
          <cell r="FG1177">
            <v>0</v>
          </cell>
          <cell r="FH1177">
            <v>0</v>
          </cell>
          <cell r="FI1177">
            <v>0</v>
          </cell>
          <cell r="FJ1177">
            <v>0</v>
          </cell>
          <cell r="FK1177">
            <v>0</v>
          </cell>
          <cell r="FL1177">
            <v>0</v>
          </cell>
          <cell r="FM1177">
            <v>0</v>
          </cell>
          <cell r="FN1177">
            <v>0</v>
          </cell>
          <cell r="FO1177">
            <v>0</v>
          </cell>
          <cell r="FP1177">
            <v>0</v>
          </cell>
          <cell r="FQ1177">
            <v>0</v>
          </cell>
          <cell r="FR1177">
            <v>0</v>
          </cell>
          <cell r="FS1177">
            <v>0</v>
          </cell>
          <cell r="FU1177">
            <v>0</v>
          </cell>
          <cell r="FV1177">
            <v>0</v>
          </cell>
          <cell r="FW1177">
            <v>0</v>
          </cell>
          <cell r="FY1177">
            <v>0</v>
          </cell>
          <cell r="FZ1177">
            <v>0</v>
          </cell>
          <cell r="GA1177">
            <v>0</v>
          </cell>
          <cell r="GB1177">
            <v>0</v>
          </cell>
          <cell r="GC1177">
            <v>0</v>
          </cell>
          <cell r="GD1177">
            <v>0</v>
          </cell>
          <cell r="GE1177">
            <v>0</v>
          </cell>
          <cell r="GF1177">
            <v>0</v>
          </cell>
          <cell r="GG1177">
            <v>0</v>
          </cell>
          <cell r="GH1177">
            <v>0</v>
          </cell>
          <cell r="GI1177">
            <v>0</v>
          </cell>
          <cell r="GJ1177">
            <v>0</v>
          </cell>
          <cell r="GK1177">
            <v>0</v>
          </cell>
          <cell r="GM1177">
            <v>0</v>
          </cell>
          <cell r="GN1177">
            <v>0</v>
          </cell>
          <cell r="GO1177">
            <v>0</v>
          </cell>
          <cell r="GQ1177">
            <v>0</v>
          </cell>
          <cell r="GR1177">
            <v>0</v>
          </cell>
          <cell r="GS1177">
            <v>0</v>
          </cell>
          <cell r="GT1177">
            <v>0</v>
          </cell>
          <cell r="GU1177">
            <v>0</v>
          </cell>
          <cell r="GV1177">
            <v>0</v>
          </cell>
          <cell r="GW1177">
            <v>0</v>
          </cell>
          <cell r="GX1177">
            <v>0</v>
          </cell>
          <cell r="GY1177">
            <v>0</v>
          </cell>
          <cell r="GZ1177">
            <v>0</v>
          </cell>
          <cell r="HA1177">
            <v>0</v>
          </cell>
          <cell r="HB1177">
            <v>0</v>
          </cell>
          <cell r="HC1177">
            <v>0</v>
          </cell>
          <cell r="HD1177">
            <v>0</v>
          </cell>
          <cell r="HE1177">
            <v>0</v>
          </cell>
          <cell r="HF1177">
            <v>0</v>
          </cell>
          <cell r="HG1177">
            <v>0</v>
          </cell>
          <cell r="HH1177">
            <v>0</v>
          </cell>
          <cell r="HI1177">
            <v>0</v>
          </cell>
          <cell r="HJ1177" t="str">
            <v>SI</v>
          </cell>
          <cell r="HL1177">
            <v>6.3007022913541318E-3</v>
          </cell>
          <cell r="HO1177" t="str">
            <v>140</v>
          </cell>
          <cell r="HP1177" t="str">
            <v>140</v>
          </cell>
          <cell r="HQ1177" t="str">
            <v>140</v>
          </cell>
          <cell r="HR1177" t="str">
            <v>140</v>
          </cell>
          <cell r="HS1177" t="str">
            <v>140</v>
          </cell>
          <cell r="HT1177" t="str">
            <v>140</v>
          </cell>
          <cell r="HU1177" t="str">
            <v>140</v>
          </cell>
          <cell r="HV1177" t="str">
            <v>140</v>
          </cell>
          <cell r="HW1177" t="str">
            <v>140</v>
          </cell>
          <cell r="HX1177" t="str">
            <v>140</v>
          </cell>
          <cell r="HY1177" t="str">
            <v>140</v>
          </cell>
        </row>
        <row r="1178">
          <cell r="D1178" t="str">
            <v>14</v>
          </cell>
          <cell r="F1178" t="str">
            <v>14R</v>
          </cell>
          <cell r="H1178">
            <v>0</v>
          </cell>
          <cell r="I1178">
            <v>0</v>
          </cell>
          <cell r="J1178">
            <v>0</v>
          </cell>
          <cell r="K1178">
            <v>0</v>
          </cell>
          <cell r="M1178">
            <v>0</v>
          </cell>
          <cell r="O1178">
            <v>0</v>
          </cell>
          <cell r="S1178">
            <v>0</v>
          </cell>
          <cell r="T1178">
            <v>0</v>
          </cell>
          <cell r="U1178">
            <v>0</v>
          </cell>
          <cell r="V1178">
            <v>0</v>
          </cell>
          <cell r="W1178">
            <v>0</v>
          </cell>
          <cell r="X1178">
            <v>0</v>
          </cell>
          <cell r="Y1178">
            <v>0</v>
          </cell>
          <cell r="Z1178">
            <v>0</v>
          </cell>
          <cell r="AA1178">
            <v>0</v>
          </cell>
          <cell r="AB1178">
            <v>0</v>
          </cell>
          <cell r="AC1178">
            <v>0</v>
          </cell>
          <cell r="AE1178">
            <v>0</v>
          </cell>
          <cell r="AG1178">
            <v>0</v>
          </cell>
          <cell r="AK1178">
            <v>0</v>
          </cell>
          <cell r="AL1178">
            <v>0</v>
          </cell>
          <cell r="AM1178">
            <v>0</v>
          </cell>
          <cell r="AN1178">
            <v>0</v>
          </cell>
          <cell r="AO1178">
            <v>0</v>
          </cell>
          <cell r="AP1178">
            <v>0</v>
          </cell>
          <cell r="AQ1178">
            <v>0</v>
          </cell>
          <cell r="AR1178">
            <v>0</v>
          </cell>
          <cell r="AS1178">
            <v>0</v>
          </cell>
          <cell r="AT1178">
            <v>0</v>
          </cell>
          <cell r="AU1178">
            <v>0</v>
          </cell>
          <cell r="AV1178">
            <v>0</v>
          </cell>
          <cell r="AW1178">
            <v>0</v>
          </cell>
          <cell r="AY1178">
            <v>0</v>
          </cell>
          <cell r="AZ1178">
            <v>0</v>
          </cell>
          <cell r="BC1178">
            <v>0</v>
          </cell>
          <cell r="BD1178">
            <v>0</v>
          </cell>
          <cell r="BE1178">
            <v>0</v>
          </cell>
          <cell r="BF1178">
            <v>0</v>
          </cell>
          <cell r="BG1178">
            <v>0</v>
          </cell>
          <cell r="BH1178">
            <v>0</v>
          </cell>
          <cell r="BI1178">
            <v>0</v>
          </cell>
          <cell r="BJ1178">
            <v>0</v>
          </cell>
          <cell r="BK1178">
            <v>0</v>
          </cell>
          <cell r="BL1178">
            <v>0</v>
          </cell>
          <cell r="BM1178">
            <v>0</v>
          </cell>
          <cell r="BO1178">
            <v>0</v>
          </cell>
          <cell r="BQ1178">
            <v>0</v>
          </cell>
          <cell r="BU1178">
            <v>0</v>
          </cell>
          <cell r="BV1178">
            <v>0</v>
          </cell>
          <cell r="BW1178">
            <v>0</v>
          </cell>
          <cell r="BX1178">
            <v>0</v>
          </cell>
          <cell r="BY1178">
            <v>0</v>
          </cell>
          <cell r="BZ1178">
            <v>0</v>
          </cell>
          <cell r="CA1178">
            <v>0</v>
          </cell>
          <cell r="CB1178">
            <v>0</v>
          </cell>
          <cell r="CC1178">
            <v>0</v>
          </cell>
          <cell r="CD1178">
            <v>0</v>
          </cell>
          <cell r="CE1178">
            <v>0</v>
          </cell>
          <cell r="CG1178">
            <v>0</v>
          </cell>
          <cell r="CI1178">
            <v>0</v>
          </cell>
          <cell r="CM1178">
            <v>0</v>
          </cell>
          <cell r="CN1178">
            <v>0</v>
          </cell>
          <cell r="CO1178">
            <v>0</v>
          </cell>
          <cell r="CP1178">
            <v>0</v>
          </cell>
          <cell r="CQ1178">
            <v>0</v>
          </cell>
          <cell r="CR1178">
            <v>0</v>
          </cell>
          <cell r="CS1178">
            <v>0</v>
          </cell>
          <cell r="CT1178">
            <v>0</v>
          </cell>
          <cell r="CU1178">
            <v>0</v>
          </cell>
          <cell r="CV1178">
            <v>0</v>
          </cell>
          <cell r="CW1178">
            <v>0</v>
          </cell>
          <cell r="CY1178">
            <v>0</v>
          </cell>
          <cell r="DA1178">
            <v>0</v>
          </cell>
          <cell r="DB1178">
            <v>0</v>
          </cell>
          <cell r="DE1178">
            <v>0</v>
          </cell>
          <cell r="DF1178">
            <v>0</v>
          </cell>
          <cell r="DG1178">
            <v>0</v>
          </cell>
          <cell r="DH1178">
            <v>0</v>
          </cell>
          <cell r="DI1178">
            <v>0</v>
          </cell>
          <cell r="DJ1178">
            <v>0</v>
          </cell>
          <cell r="DK1178">
            <v>0</v>
          </cell>
          <cell r="DL1178">
            <v>0</v>
          </cell>
          <cell r="DM1178">
            <v>0</v>
          </cell>
          <cell r="DN1178">
            <v>0</v>
          </cell>
          <cell r="DO1178">
            <v>0</v>
          </cell>
          <cell r="DP1178">
            <v>0</v>
          </cell>
          <cell r="DQ1178">
            <v>0</v>
          </cell>
          <cell r="DS1178">
            <v>0</v>
          </cell>
          <cell r="DT1178">
            <v>0</v>
          </cell>
          <cell r="DU1178">
            <v>0</v>
          </cell>
          <cell r="DW1178">
            <v>0</v>
          </cell>
          <cell r="DX1178">
            <v>0</v>
          </cell>
          <cell r="DY1178">
            <v>0</v>
          </cell>
          <cell r="DZ1178">
            <v>0</v>
          </cell>
          <cell r="EA1178">
            <v>0</v>
          </cell>
          <cell r="EB1178">
            <v>0</v>
          </cell>
          <cell r="EC1178">
            <v>0</v>
          </cell>
          <cell r="ED1178">
            <v>0</v>
          </cell>
          <cell r="EE1178">
            <v>0</v>
          </cell>
          <cell r="EF1178">
            <v>0</v>
          </cell>
          <cell r="EG1178">
            <v>0</v>
          </cell>
          <cell r="EH1178">
            <v>0</v>
          </cell>
          <cell r="EI1178">
            <v>0</v>
          </cell>
          <cell r="EK1178">
            <v>0</v>
          </cell>
          <cell r="EL1178">
            <v>0</v>
          </cell>
          <cell r="EM1178">
            <v>0</v>
          </cell>
          <cell r="EO1178">
            <v>0</v>
          </cell>
          <cell r="EP1178">
            <v>0</v>
          </cell>
          <cell r="EQ1178">
            <v>0</v>
          </cell>
          <cell r="ER1178">
            <v>0</v>
          </cell>
          <cell r="ES1178">
            <v>0</v>
          </cell>
          <cell r="ET1178">
            <v>0</v>
          </cell>
          <cell r="EU1178">
            <v>0</v>
          </cell>
          <cell r="EV1178">
            <v>0</v>
          </cell>
          <cell r="EW1178">
            <v>0</v>
          </cell>
          <cell r="EX1178">
            <v>0</v>
          </cell>
          <cell r="EY1178">
            <v>0</v>
          </cell>
          <cell r="EZ1178">
            <v>0</v>
          </cell>
          <cell r="FA1178">
            <v>0</v>
          </cell>
          <cell r="FC1178">
            <v>0</v>
          </cell>
          <cell r="FD1178">
            <v>0</v>
          </cell>
          <cell r="FE1178">
            <v>0</v>
          </cell>
          <cell r="FG1178">
            <v>0</v>
          </cell>
          <cell r="FH1178">
            <v>0</v>
          </cell>
          <cell r="FI1178">
            <v>0</v>
          </cell>
          <cell r="FJ1178">
            <v>0</v>
          </cell>
          <cell r="FK1178">
            <v>0</v>
          </cell>
          <cell r="FL1178">
            <v>0</v>
          </cell>
          <cell r="FM1178">
            <v>0</v>
          </cell>
          <cell r="FN1178">
            <v>0</v>
          </cell>
          <cell r="FO1178">
            <v>0</v>
          </cell>
          <cell r="FP1178">
            <v>0</v>
          </cell>
          <cell r="FQ1178">
            <v>0</v>
          </cell>
          <cell r="FR1178">
            <v>0</v>
          </cell>
          <cell r="FS1178">
            <v>0</v>
          </cell>
          <cell r="FU1178">
            <v>0</v>
          </cell>
          <cell r="FV1178">
            <v>0</v>
          </cell>
          <cell r="FW1178">
            <v>0</v>
          </cell>
          <cell r="FY1178">
            <v>0</v>
          </cell>
          <cell r="FZ1178">
            <v>0</v>
          </cell>
          <cell r="GA1178">
            <v>0</v>
          </cell>
          <cell r="GB1178">
            <v>0</v>
          </cell>
          <cell r="GC1178">
            <v>0</v>
          </cell>
          <cell r="GD1178">
            <v>0</v>
          </cell>
          <cell r="GE1178">
            <v>0</v>
          </cell>
          <cell r="GF1178">
            <v>0</v>
          </cell>
          <cell r="GG1178">
            <v>0</v>
          </cell>
          <cell r="GH1178">
            <v>0</v>
          </cell>
          <cell r="GI1178">
            <v>0</v>
          </cell>
          <cell r="GJ1178">
            <v>0</v>
          </cell>
          <cell r="GK1178">
            <v>0</v>
          </cell>
          <cell r="GM1178">
            <v>0</v>
          </cell>
          <cell r="GN1178">
            <v>0</v>
          </cell>
          <cell r="GO1178">
            <v>0</v>
          </cell>
          <cell r="GQ1178">
            <v>0</v>
          </cell>
          <cell r="GR1178">
            <v>0</v>
          </cell>
          <cell r="GS1178">
            <v>0</v>
          </cell>
          <cell r="GT1178">
            <v>0</v>
          </cell>
          <cell r="GU1178">
            <v>0</v>
          </cell>
          <cell r="GV1178">
            <v>0</v>
          </cell>
          <cell r="GW1178">
            <v>0</v>
          </cell>
          <cell r="GX1178">
            <v>0</v>
          </cell>
          <cell r="GY1178">
            <v>0</v>
          </cell>
          <cell r="GZ1178">
            <v>0</v>
          </cell>
          <cell r="HA1178">
            <v>0</v>
          </cell>
          <cell r="HB1178">
            <v>0</v>
          </cell>
          <cell r="HC1178">
            <v>0</v>
          </cell>
          <cell r="HD1178">
            <v>0</v>
          </cell>
          <cell r="HE1178">
            <v>0</v>
          </cell>
          <cell r="HF1178">
            <v>0</v>
          </cell>
          <cell r="HG1178">
            <v>0</v>
          </cell>
          <cell r="HH1178">
            <v>0</v>
          </cell>
          <cell r="HI1178">
            <v>0</v>
          </cell>
          <cell r="HJ1178" t="str">
            <v>SI</v>
          </cell>
          <cell r="HL1178">
            <v>6.3007022913541318E-3</v>
          </cell>
          <cell r="HO1178" t="str">
            <v>140</v>
          </cell>
          <cell r="HP1178" t="str">
            <v>140</v>
          </cell>
          <cell r="HQ1178" t="str">
            <v>140</v>
          </cell>
          <cell r="HR1178" t="str">
            <v>140</v>
          </cell>
          <cell r="HS1178" t="str">
            <v>140</v>
          </cell>
          <cell r="HT1178" t="str">
            <v>140</v>
          </cell>
          <cell r="HU1178" t="str">
            <v>140</v>
          </cell>
          <cell r="HV1178" t="str">
            <v>140</v>
          </cell>
          <cell r="HW1178" t="str">
            <v>140</v>
          </cell>
          <cell r="HX1178" t="str">
            <v>140</v>
          </cell>
          <cell r="HY1178" t="str">
            <v>140</v>
          </cell>
        </row>
        <row r="1179">
          <cell r="D1179" t="str">
            <v>14</v>
          </cell>
          <cell r="F1179" t="str">
            <v>14R</v>
          </cell>
          <cell r="H1179">
            <v>0</v>
          </cell>
          <cell r="I1179">
            <v>0</v>
          </cell>
          <cell r="J1179">
            <v>0</v>
          </cell>
          <cell r="K1179">
            <v>0</v>
          </cell>
          <cell r="M1179">
            <v>0</v>
          </cell>
          <cell r="O1179">
            <v>0</v>
          </cell>
          <cell r="S1179">
            <v>0</v>
          </cell>
          <cell r="T1179">
            <v>0</v>
          </cell>
          <cell r="U1179">
            <v>0</v>
          </cell>
          <cell r="V1179">
            <v>0</v>
          </cell>
          <cell r="W1179">
            <v>0</v>
          </cell>
          <cell r="X1179">
            <v>0</v>
          </cell>
          <cell r="Y1179">
            <v>0</v>
          </cell>
          <cell r="Z1179">
            <v>0</v>
          </cell>
          <cell r="AA1179">
            <v>0</v>
          </cell>
          <cell r="AB1179">
            <v>0</v>
          </cell>
          <cell r="AC1179">
            <v>0</v>
          </cell>
          <cell r="AE1179">
            <v>0</v>
          </cell>
          <cell r="AG1179">
            <v>0</v>
          </cell>
          <cell r="AK1179">
            <v>0</v>
          </cell>
          <cell r="AL1179">
            <v>0</v>
          </cell>
          <cell r="AM1179">
            <v>0</v>
          </cell>
          <cell r="AN1179">
            <v>0</v>
          </cell>
          <cell r="AO1179">
            <v>0</v>
          </cell>
          <cell r="AP1179">
            <v>0</v>
          </cell>
          <cell r="AQ1179">
            <v>0</v>
          </cell>
          <cell r="AR1179">
            <v>0</v>
          </cell>
          <cell r="AS1179">
            <v>0</v>
          </cell>
          <cell r="AT1179">
            <v>0</v>
          </cell>
          <cell r="AU1179">
            <v>0</v>
          </cell>
          <cell r="AV1179">
            <v>0</v>
          </cell>
          <cell r="AW1179">
            <v>0</v>
          </cell>
          <cell r="AY1179">
            <v>0</v>
          </cell>
          <cell r="AZ1179">
            <v>0</v>
          </cell>
          <cell r="BC1179">
            <v>0</v>
          </cell>
          <cell r="BD1179">
            <v>0</v>
          </cell>
          <cell r="BE1179">
            <v>0</v>
          </cell>
          <cell r="BF1179">
            <v>0</v>
          </cell>
          <cell r="BG1179">
            <v>0</v>
          </cell>
          <cell r="BH1179">
            <v>0</v>
          </cell>
          <cell r="BI1179">
            <v>0</v>
          </cell>
          <cell r="BJ1179">
            <v>0</v>
          </cell>
          <cell r="BK1179">
            <v>0</v>
          </cell>
          <cell r="BL1179">
            <v>0</v>
          </cell>
          <cell r="BM1179">
            <v>0</v>
          </cell>
          <cell r="BO1179">
            <v>0</v>
          </cell>
          <cell r="BQ1179">
            <v>0</v>
          </cell>
          <cell r="BU1179">
            <v>0</v>
          </cell>
          <cell r="BV1179">
            <v>0</v>
          </cell>
          <cell r="BW1179">
            <v>0</v>
          </cell>
          <cell r="BX1179">
            <v>0</v>
          </cell>
          <cell r="BY1179">
            <v>0</v>
          </cell>
          <cell r="BZ1179">
            <v>0</v>
          </cell>
          <cell r="CA1179">
            <v>0</v>
          </cell>
          <cell r="CB1179">
            <v>0</v>
          </cell>
          <cell r="CC1179">
            <v>0</v>
          </cell>
          <cell r="CD1179">
            <v>0</v>
          </cell>
          <cell r="CE1179">
            <v>0</v>
          </cell>
          <cell r="CG1179">
            <v>0</v>
          </cell>
          <cell r="CI1179">
            <v>0</v>
          </cell>
          <cell r="CM1179">
            <v>0</v>
          </cell>
          <cell r="CN1179">
            <v>0</v>
          </cell>
          <cell r="CO1179">
            <v>0</v>
          </cell>
          <cell r="CP1179">
            <v>0</v>
          </cell>
          <cell r="CQ1179">
            <v>0</v>
          </cell>
          <cell r="CR1179">
            <v>0</v>
          </cell>
          <cell r="CS1179">
            <v>0</v>
          </cell>
          <cell r="CT1179">
            <v>0</v>
          </cell>
          <cell r="CU1179">
            <v>0</v>
          </cell>
          <cell r="CV1179">
            <v>0</v>
          </cell>
          <cell r="CW1179">
            <v>0</v>
          </cell>
          <cell r="CY1179">
            <v>0</v>
          </cell>
          <cell r="DA1179">
            <v>0</v>
          </cell>
          <cell r="DB1179">
            <v>0</v>
          </cell>
          <cell r="DE1179">
            <v>0</v>
          </cell>
          <cell r="DF1179">
            <v>0</v>
          </cell>
          <cell r="DG1179">
            <v>0</v>
          </cell>
          <cell r="DH1179">
            <v>0</v>
          </cell>
          <cell r="DI1179">
            <v>0</v>
          </cell>
          <cell r="DJ1179">
            <v>0</v>
          </cell>
          <cell r="DK1179">
            <v>0</v>
          </cell>
          <cell r="DL1179">
            <v>0</v>
          </cell>
          <cell r="DM1179">
            <v>0</v>
          </cell>
          <cell r="DN1179">
            <v>0</v>
          </cell>
          <cell r="DO1179">
            <v>0</v>
          </cell>
          <cell r="DP1179">
            <v>0</v>
          </cell>
          <cell r="DQ1179">
            <v>0</v>
          </cell>
          <cell r="DS1179">
            <v>0</v>
          </cell>
          <cell r="DT1179">
            <v>0</v>
          </cell>
          <cell r="DU1179">
            <v>0</v>
          </cell>
          <cell r="DW1179">
            <v>0</v>
          </cell>
          <cell r="DX1179">
            <v>0</v>
          </cell>
          <cell r="DY1179">
            <v>0</v>
          </cell>
          <cell r="DZ1179">
            <v>0</v>
          </cell>
          <cell r="EA1179">
            <v>0</v>
          </cell>
          <cell r="EB1179">
            <v>0</v>
          </cell>
          <cell r="EC1179">
            <v>0</v>
          </cell>
          <cell r="ED1179">
            <v>0</v>
          </cell>
          <cell r="EE1179">
            <v>0</v>
          </cell>
          <cell r="EF1179">
            <v>0</v>
          </cell>
          <cell r="EG1179">
            <v>0</v>
          </cell>
          <cell r="EH1179">
            <v>0</v>
          </cell>
          <cell r="EI1179">
            <v>0</v>
          </cell>
          <cell r="EK1179">
            <v>0</v>
          </cell>
          <cell r="EL1179">
            <v>0</v>
          </cell>
          <cell r="EM1179">
            <v>0</v>
          </cell>
          <cell r="EO1179">
            <v>0</v>
          </cell>
          <cell r="EP1179">
            <v>0</v>
          </cell>
          <cell r="EQ1179">
            <v>0</v>
          </cell>
          <cell r="ER1179">
            <v>0</v>
          </cell>
          <cell r="ES1179">
            <v>0</v>
          </cell>
          <cell r="ET1179">
            <v>0</v>
          </cell>
          <cell r="EU1179">
            <v>0</v>
          </cell>
          <cell r="EV1179">
            <v>0</v>
          </cell>
          <cell r="EW1179">
            <v>0</v>
          </cell>
          <cell r="EX1179">
            <v>0</v>
          </cell>
          <cell r="EY1179">
            <v>0</v>
          </cell>
          <cell r="EZ1179">
            <v>0</v>
          </cell>
          <cell r="FA1179">
            <v>0</v>
          </cell>
          <cell r="FC1179">
            <v>0</v>
          </cell>
          <cell r="FD1179">
            <v>0</v>
          </cell>
          <cell r="FE1179">
            <v>0</v>
          </cell>
          <cell r="FG1179">
            <v>0</v>
          </cell>
          <cell r="FH1179">
            <v>0</v>
          </cell>
          <cell r="FI1179">
            <v>0</v>
          </cell>
          <cell r="FJ1179">
            <v>0</v>
          </cell>
          <cell r="FK1179">
            <v>0</v>
          </cell>
          <cell r="FL1179">
            <v>0</v>
          </cell>
          <cell r="FM1179">
            <v>0</v>
          </cell>
          <cell r="FN1179">
            <v>0</v>
          </cell>
          <cell r="FO1179">
            <v>0</v>
          </cell>
          <cell r="FP1179">
            <v>0</v>
          </cell>
          <cell r="FQ1179">
            <v>0</v>
          </cell>
          <cell r="FR1179">
            <v>0</v>
          </cell>
          <cell r="FS1179">
            <v>0</v>
          </cell>
          <cell r="FU1179">
            <v>0</v>
          </cell>
          <cell r="FV1179">
            <v>0</v>
          </cell>
          <cell r="FW1179">
            <v>0</v>
          </cell>
          <cell r="FY1179">
            <v>0</v>
          </cell>
          <cell r="FZ1179">
            <v>0</v>
          </cell>
          <cell r="GA1179">
            <v>0</v>
          </cell>
          <cell r="GB1179">
            <v>0</v>
          </cell>
          <cell r="GC1179">
            <v>0</v>
          </cell>
          <cell r="GD1179">
            <v>0</v>
          </cell>
          <cell r="GE1179">
            <v>0</v>
          </cell>
          <cell r="GF1179">
            <v>0</v>
          </cell>
          <cell r="GG1179">
            <v>0</v>
          </cell>
          <cell r="GH1179">
            <v>0</v>
          </cell>
          <cell r="GI1179">
            <v>0</v>
          </cell>
          <cell r="GJ1179">
            <v>0</v>
          </cell>
          <cell r="GK1179">
            <v>0</v>
          </cell>
          <cell r="GM1179">
            <v>0</v>
          </cell>
          <cell r="GN1179">
            <v>0</v>
          </cell>
          <cell r="GO1179">
            <v>0</v>
          </cell>
          <cell r="GQ1179">
            <v>0</v>
          </cell>
          <cell r="GR1179">
            <v>0</v>
          </cell>
          <cell r="GS1179">
            <v>0</v>
          </cell>
          <cell r="GT1179">
            <v>0</v>
          </cell>
          <cell r="GU1179">
            <v>0</v>
          </cell>
          <cell r="GV1179">
            <v>0</v>
          </cell>
          <cell r="GW1179">
            <v>0</v>
          </cell>
          <cell r="GX1179">
            <v>0</v>
          </cell>
          <cell r="GY1179">
            <v>0</v>
          </cell>
          <cell r="GZ1179">
            <v>0</v>
          </cell>
          <cell r="HA1179">
            <v>0</v>
          </cell>
          <cell r="HB1179">
            <v>0</v>
          </cell>
          <cell r="HC1179">
            <v>0</v>
          </cell>
          <cell r="HD1179">
            <v>0</v>
          </cell>
          <cell r="HE1179">
            <v>0</v>
          </cell>
          <cell r="HF1179">
            <v>0</v>
          </cell>
          <cell r="HG1179">
            <v>0</v>
          </cell>
          <cell r="HH1179">
            <v>0</v>
          </cell>
          <cell r="HI1179">
            <v>0</v>
          </cell>
          <cell r="HJ1179" t="str">
            <v>SI</v>
          </cell>
          <cell r="HL1179">
            <v>6.3007022913541318E-3</v>
          </cell>
          <cell r="HO1179" t="str">
            <v>140</v>
          </cell>
          <cell r="HP1179" t="str">
            <v>140</v>
          </cell>
          <cell r="HQ1179" t="str">
            <v>140</v>
          </cell>
          <cell r="HR1179" t="str">
            <v>140</v>
          </cell>
          <cell r="HS1179" t="str">
            <v>140</v>
          </cell>
          <cell r="HT1179" t="str">
            <v>140</v>
          </cell>
          <cell r="HU1179" t="str">
            <v>140</v>
          </cell>
          <cell r="HV1179" t="str">
            <v>140</v>
          </cell>
          <cell r="HW1179" t="str">
            <v>140</v>
          </cell>
          <cell r="HX1179" t="str">
            <v>140</v>
          </cell>
          <cell r="HY1179" t="str">
            <v>140</v>
          </cell>
        </row>
        <row r="1180">
          <cell r="D1180" t="str">
            <v>14</v>
          </cell>
          <cell r="F1180" t="str">
            <v>14R</v>
          </cell>
          <cell r="H1180">
            <v>0</v>
          </cell>
          <cell r="I1180">
            <v>0</v>
          </cell>
          <cell r="J1180">
            <v>0</v>
          </cell>
          <cell r="K1180">
            <v>0</v>
          </cell>
          <cell r="M1180">
            <v>0</v>
          </cell>
          <cell r="O1180">
            <v>0</v>
          </cell>
          <cell r="S1180">
            <v>0</v>
          </cell>
          <cell r="T1180">
            <v>0</v>
          </cell>
          <cell r="U1180">
            <v>0</v>
          </cell>
          <cell r="V1180">
            <v>0</v>
          </cell>
          <cell r="W1180">
            <v>0</v>
          </cell>
          <cell r="X1180">
            <v>0</v>
          </cell>
          <cell r="Y1180">
            <v>0</v>
          </cell>
          <cell r="Z1180">
            <v>0</v>
          </cell>
          <cell r="AA1180">
            <v>0</v>
          </cell>
          <cell r="AB1180">
            <v>0</v>
          </cell>
          <cell r="AC1180">
            <v>0</v>
          </cell>
          <cell r="AE1180">
            <v>0</v>
          </cell>
          <cell r="AG1180">
            <v>0</v>
          </cell>
          <cell r="AK1180">
            <v>0</v>
          </cell>
          <cell r="AL1180">
            <v>0</v>
          </cell>
          <cell r="AM1180">
            <v>0</v>
          </cell>
          <cell r="AN1180">
            <v>0</v>
          </cell>
          <cell r="AO1180">
            <v>0</v>
          </cell>
          <cell r="AP1180">
            <v>0</v>
          </cell>
          <cell r="AQ1180">
            <v>0</v>
          </cell>
          <cell r="AR1180">
            <v>0</v>
          </cell>
          <cell r="AS1180">
            <v>0</v>
          </cell>
          <cell r="AT1180">
            <v>0</v>
          </cell>
          <cell r="AU1180">
            <v>0</v>
          </cell>
          <cell r="AV1180">
            <v>0</v>
          </cell>
          <cell r="AW1180">
            <v>0</v>
          </cell>
          <cell r="AY1180">
            <v>0</v>
          </cell>
          <cell r="AZ1180">
            <v>0</v>
          </cell>
          <cell r="BC1180">
            <v>0</v>
          </cell>
          <cell r="BD1180">
            <v>0</v>
          </cell>
          <cell r="BE1180">
            <v>0</v>
          </cell>
          <cell r="BF1180">
            <v>0</v>
          </cell>
          <cell r="BG1180">
            <v>0</v>
          </cell>
          <cell r="BH1180">
            <v>0</v>
          </cell>
          <cell r="BI1180">
            <v>0</v>
          </cell>
          <cell r="BJ1180">
            <v>0</v>
          </cell>
          <cell r="BK1180">
            <v>0</v>
          </cell>
          <cell r="BL1180">
            <v>0</v>
          </cell>
          <cell r="BM1180">
            <v>0</v>
          </cell>
          <cell r="BO1180">
            <v>0</v>
          </cell>
          <cell r="BQ1180">
            <v>0</v>
          </cell>
          <cell r="BU1180">
            <v>0</v>
          </cell>
          <cell r="BV1180">
            <v>0</v>
          </cell>
          <cell r="BW1180">
            <v>0</v>
          </cell>
          <cell r="BX1180">
            <v>0</v>
          </cell>
          <cell r="BY1180">
            <v>0</v>
          </cell>
          <cell r="BZ1180">
            <v>0</v>
          </cell>
          <cell r="CA1180">
            <v>0</v>
          </cell>
          <cell r="CB1180">
            <v>0</v>
          </cell>
          <cell r="CC1180">
            <v>0</v>
          </cell>
          <cell r="CD1180">
            <v>0</v>
          </cell>
          <cell r="CE1180">
            <v>0</v>
          </cell>
          <cell r="CG1180">
            <v>0</v>
          </cell>
          <cell r="CI1180">
            <v>0</v>
          </cell>
          <cell r="CM1180">
            <v>0</v>
          </cell>
          <cell r="CN1180">
            <v>0</v>
          </cell>
          <cell r="CO1180">
            <v>0</v>
          </cell>
          <cell r="CP1180">
            <v>0</v>
          </cell>
          <cell r="CQ1180">
            <v>0</v>
          </cell>
          <cell r="CR1180">
            <v>0</v>
          </cell>
          <cell r="CS1180">
            <v>0</v>
          </cell>
          <cell r="CT1180">
            <v>0</v>
          </cell>
          <cell r="CU1180">
            <v>0</v>
          </cell>
          <cell r="CV1180">
            <v>0</v>
          </cell>
          <cell r="CW1180">
            <v>0</v>
          </cell>
          <cell r="CY1180">
            <v>0</v>
          </cell>
          <cell r="DA1180">
            <v>0</v>
          </cell>
          <cell r="DB1180">
            <v>0</v>
          </cell>
          <cell r="DE1180">
            <v>0</v>
          </cell>
          <cell r="DF1180">
            <v>0</v>
          </cell>
          <cell r="DG1180">
            <v>0</v>
          </cell>
          <cell r="DH1180">
            <v>0</v>
          </cell>
          <cell r="DI1180">
            <v>0</v>
          </cell>
          <cell r="DJ1180">
            <v>0</v>
          </cell>
          <cell r="DK1180">
            <v>0</v>
          </cell>
          <cell r="DL1180">
            <v>0</v>
          </cell>
          <cell r="DM1180">
            <v>0</v>
          </cell>
          <cell r="DN1180">
            <v>0</v>
          </cell>
          <cell r="DO1180">
            <v>0</v>
          </cell>
          <cell r="DP1180">
            <v>0</v>
          </cell>
          <cell r="DQ1180">
            <v>0</v>
          </cell>
          <cell r="DS1180">
            <v>0</v>
          </cell>
          <cell r="DT1180">
            <v>0</v>
          </cell>
          <cell r="DU1180">
            <v>0</v>
          </cell>
          <cell r="DW1180">
            <v>0</v>
          </cell>
          <cell r="DX1180">
            <v>0</v>
          </cell>
          <cell r="DY1180">
            <v>0</v>
          </cell>
          <cell r="DZ1180">
            <v>0</v>
          </cell>
          <cell r="EA1180">
            <v>0</v>
          </cell>
          <cell r="EB1180">
            <v>0</v>
          </cell>
          <cell r="EC1180">
            <v>0</v>
          </cell>
          <cell r="ED1180">
            <v>0</v>
          </cell>
          <cell r="EE1180">
            <v>0</v>
          </cell>
          <cell r="EF1180">
            <v>0</v>
          </cell>
          <cell r="EG1180">
            <v>0</v>
          </cell>
          <cell r="EH1180">
            <v>0</v>
          </cell>
          <cell r="EI1180">
            <v>0</v>
          </cell>
          <cell r="EK1180">
            <v>0</v>
          </cell>
          <cell r="EL1180">
            <v>0</v>
          </cell>
          <cell r="EM1180">
            <v>0</v>
          </cell>
          <cell r="EO1180">
            <v>0</v>
          </cell>
          <cell r="EP1180">
            <v>0</v>
          </cell>
          <cell r="EQ1180">
            <v>0</v>
          </cell>
          <cell r="ER1180">
            <v>0</v>
          </cell>
          <cell r="ES1180">
            <v>0</v>
          </cell>
          <cell r="ET1180">
            <v>0</v>
          </cell>
          <cell r="EU1180">
            <v>0</v>
          </cell>
          <cell r="EV1180">
            <v>0</v>
          </cell>
          <cell r="EW1180">
            <v>0</v>
          </cell>
          <cell r="EX1180">
            <v>0</v>
          </cell>
          <cell r="EY1180">
            <v>0</v>
          </cell>
          <cell r="EZ1180">
            <v>0</v>
          </cell>
          <cell r="FA1180">
            <v>0</v>
          </cell>
          <cell r="FC1180">
            <v>0</v>
          </cell>
          <cell r="FD1180">
            <v>0</v>
          </cell>
          <cell r="FE1180">
            <v>0</v>
          </cell>
          <cell r="FG1180">
            <v>0</v>
          </cell>
          <cell r="FH1180">
            <v>0</v>
          </cell>
          <cell r="FI1180">
            <v>0</v>
          </cell>
          <cell r="FJ1180">
            <v>0</v>
          </cell>
          <cell r="FK1180">
            <v>0</v>
          </cell>
          <cell r="FL1180">
            <v>0</v>
          </cell>
          <cell r="FM1180">
            <v>0</v>
          </cell>
          <cell r="FN1180">
            <v>0</v>
          </cell>
          <cell r="FO1180">
            <v>0</v>
          </cell>
          <cell r="FP1180">
            <v>0</v>
          </cell>
          <cell r="FQ1180">
            <v>0</v>
          </cell>
          <cell r="FR1180">
            <v>0</v>
          </cell>
          <cell r="FS1180">
            <v>0</v>
          </cell>
          <cell r="FU1180">
            <v>0</v>
          </cell>
          <cell r="FV1180">
            <v>0</v>
          </cell>
          <cell r="FW1180">
            <v>0</v>
          </cell>
          <cell r="FY1180">
            <v>0</v>
          </cell>
          <cell r="FZ1180">
            <v>0</v>
          </cell>
          <cell r="GA1180">
            <v>0</v>
          </cell>
          <cell r="GB1180">
            <v>0</v>
          </cell>
          <cell r="GC1180">
            <v>0</v>
          </cell>
          <cell r="GD1180">
            <v>0</v>
          </cell>
          <cell r="GE1180">
            <v>0</v>
          </cell>
          <cell r="GF1180">
            <v>0</v>
          </cell>
          <cell r="GG1180">
            <v>0</v>
          </cell>
          <cell r="GH1180">
            <v>0</v>
          </cell>
          <cell r="GI1180">
            <v>0</v>
          </cell>
          <cell r="GJ1180">
            <v>0</v>
          </cell>
          <cell r="GK1180">
            <v>0</v>
          </cell>
          <cell r="GM1180">
            <v>0</v>
          </cell>
          <cell r="GN1180">
            <v>0</v>
          </cell>
          <cell r="GO1180">
            <v>0</v>
          </cell>
          <cell r="GQ1180">
            <v>0</v>
          </cell>
          <cell r="GR1180">
            <v>0</v>
          </cell>
          <cell r="GS1180">
            <v>0</v>
          </cell>
          <cell r="GT1180">
            <v>0</v>
          </cell>
          <cell r="GU1180">
            <v>0</v>
          </cell>
          <cell r="GV1180">
            <v>0</v>
          </cell>
          <cell r="GW1180">
            <v>0</v>
          </cell>
          <cell r="GX1180">
            <v>0</v>
          </cell>
          <cell r="GY1180">
            <v>0</v>
          </cell>
          <cell r="GZ1180">
            <v>0</v>
          </cell>
          <cell r="HA1180">
            <v>0</v>
          </cell>
          <cell r="HB1180">
            <v>0</v>
          </cell>
          <cell r="HC1180">
            <v>0</v>
          </cell>
          <cell r="HD1180">
            <v>0</v>
          </cell>
          <cell r="HE1180">
            <v>0</v>
          </cell>
          <cell r="HF1180">
            <v>0</v>
          </cell>
          <cell r="HG1180">
            <v>0</v>
          </cell>
          <cell r="HH1180">
            <v>0</v>
          </cell>
          <cell r="HI1180">
            <v>0</v>
          </cell>
          <cell r="HJ1180" t="str">
            <v>SI</v>
          </cell>
          <cell r="HL1180">
            <v>6.3007022913541318E-3</v>
          </cell>
          <cell r="HO1180" t="str">
            <v>140</v>
          </cell>
          <cell r="HP1180" t="str">
            <v>140</v>
          </cell>
          <cell r="HQ1180" t="str">
            <v>140</v>
          </cell>
          <cell r="HR1180" t="str">
            <v>140</v>
          </cell>
          <cell r="HS1180" t="str">
            <v>140</v>
          </cell>
          <cell r="HT1180" t="str">
            <v>140</v>
          </cell>
          <cell r="HU1180" t="str">
            <v>140</v>
          </cell>
          <cell r="HV1180" t="str">
            <v>140</v>
          </cell>
          <cell r="HW1180" t="str">
            <v>140</v>
          </cell>
          <cell r="HX1180" t="str">
            <v>140</v>
          </cell>
          <cell r="HY1180" t="str">
            <v>140</v>
          </cell>
        </row>
        <row r="1181">
          <cell r="D1181" t="str">
            <v>14</v>
          </cell>
          <cell r="F1181" t="str">
            <v>14R</v>
          </cell>
          <cell r="H1181">
            <v>0</v>
          </cell>
          <cell r="I1181">
            <v>0</v>
          </cell>
          <cell r="J1181">
            <v>0</v>
          </cell>
          <cell r="K1181">
            <v>0</v>
          </cell>
          <cell r="M1181">
            <v>0</v>
          </cell>
          <cell r="O1181">
            <v>0</v>
          </cell>
          <cell r="S1181">
            <v>0</v>
          </cell>
          <cell r="T1181">
            <v>0</v>
          </cell>
          <cell r="U1181">
            <v>0</v>
          </cell>
          <cell r="V1181">
            <v>0</v>
          </cell>
          <cell r="W1181">
            <v>0</v>
          </cell>
          <cell r="X1181">
            <v>0</v>
          </cell>
          <cell r="Y1181">
            <v>0</v>
          </cell>
          <cell r="Z1181">
            <v>0</v>
          </cell>
          <cell r="AA1181">
            <v>0</v>
          </cell>
          <cell r="AB1181">
            <v>0</v>
          </cell>
          <cell r="AC1181">
            <v>0</v>
          </cell>
          <cell r="AE1181">
            <v>0</v>
          </cell>
          <cell r="AG1181">
            <v>0</v>
          </cell>
          <cell r="AK1181">
            <v>0</v>
          </cell>
          <cell r="AL1181">
            <v>0</v>
          </cell>
          <cell r="AM1181">
            <v>0</v>
          </cell>
          <cell r="AN1181">
            <v>0</v>
          </cell>
          <cell r="AO1181">
            <v>0</v>
          </cell>
          <cell r="AP1181">
            <v>0</v>
          </cell>
          <cell r="AQ1181">
            <v>0</v>
          </cell>
          <cell r="AR1181">
            <v>0</v>
          </cell>
          <cell r="AS1181">
            <v>0</v>
          </cell>
          <cell r="AT1181">
            <v>0</v>
          </cell>
          <cell r="AU1181">
            <v>0</v>
          </cell>
          <cell r="AV1181">
            <v>0</v>
          </cell>
          <cell r="AW1181">
            <v>0</v>
          </cell>
          <cell r="AY1181">
            <v>0</v>
          </cell>
          <cell r="AZ1181">
            <v>0</v>
          </cell>
          <cell r="BC1181">
            <v>0</v>
          </cell>
          <cell r="BD1181">
            <v>0</v>
          </cell>
          <cell r="BE1181">
            <v>0</v>
          </cell>
          <cell r="BF1181">
            <v>0</v>
          </cell>
          <cell r="BG1181">
            <v>0</v>
          </cell>
          <cell r="BH1181">
            <v>0</v>
          </cell>
          <cell r="BI1181">
            <v>0</v>
          </cell>
          <cell r="BJ1181">
            <v>0</v>
          </cell>
          <cell r="BK1181">
            <v>0</v>
          </cell>
          <cell r="BL1181">
            <v>0</v>
          </cell>
          <cell r="BM1181">
            <v>0</v>
          </cell>
          <cell r="BO1181">
            <v>0</v>
          </cell>
          <cell r="BQ1181">
            <v>0</v>
          </cell>
          <cell r="BU1181">
            <v>0</v>
          </cell>
          <cell r="BV1181">
            <v>0</v>
          </cell>
          <cell r="BW1181">
            <v>0</v>
          </cell>
          <cell r="BX1181">
            <v>0</v>
          </cell>
          <cell r="BY1181">
            <v>0</v>
          </cell>
          <cell r="BZ1181">
            <v>0</v>
          </cell>
          <cell r="CA1181">
            <v>0</v>
          </cell>
          <cell r="CB1181">
            <v>0</v>
          </cell>
          <cell r="CC1181">
            <v>0</v>
          </cell>
          <cell r="CD1181">
            <v>0</v>
          </cell>
          <cell r="CE1181">
            <v>0</v>
          </cell>
          <cell r="CG1181">
            <v>0</v>
          </cell>
          <cell r="CI1181">
            <v>0</v>
          </cell>
          <cell r="CM1181">
            <v>0</v>
          </cell>
          <cell r="CN1181">
            <v>0</v>
          </cell>
          <cell r="CO1181">
            <v>0</v>
          </cell>
          <cell r="CP1181">
            <v>0</v>
          </cell>
          <cell r="CQ1181">
            <v>0</v>
          </cell>
          <cell r="CR1181">
            <v>0</v>
          </cell>
          <cell r="CS1181">
            <v>0</v>
          </cell>
          <cell r="CT1181">
            <v>0</v>
          </cell>
          <cell r="CU1181">
            <v>0</v>
          </cell>
          <cell r="CV1181">
            <v>0</v>
          </cell>
          <cell r="CW1181">
            <v>0</v>
          </cell>
          <cell r="CY1181">
            <v>0</v>
          </cell>
          <cell r="DA1181">
            <v>0</v>
          </cell>
          <cell r="DB1181">
            <v>0</v>
          </cell>
          <cell r="DE1181">
            <v>0</v>
          </cell>
          <cell r="DF1181">
            <v>0</v>
          </cell>
          <cell r="DG1181">
            <v>0</v>
          </cell>
          <cell r="DH1181">
            <v>0</v>
          </cell>
          <cell r="DI1181">
            <v>0</v>
          </cell>
          <cell r="DJ1181">
            <v>0</v>
          </cell>
          <cell r="DK1181">
            <v>0</v>
          </cell>
          <cell r="DL1181">
            <v>0</v>
          </cell>
          <cell r="DM1181">
            <v>0</v>
          </cell>
          <cell r="DN1181">
            <v>0</v>
          </cell>
          <cell r="DO1181">
            <v>0</v>
          </cell>
          <cell r="DP1181">
            <v>0</v>
          </cell>
          <cell r="DQ1181">
            <v>0</v>
          </cell>
          <cell r="DS1181">
            <v>0</v>
          </cell>
          <cell r="DT1181">
            <v>0</v>
          </cell>
          <cell r="DU1181">
            <v>0</v>
          </cell>
          <cell r="DW1181">
            <v>0</v>
          </cell>
          <cell r="DX1181">
            <v>0</v>
          </cell>
          <cell r="DY1181">
            <v>0</v>
          </cell>
          <cell r="DZ1181">
            <v>0</v>
          </cell>
          <cell r="EA1181">
            <v>0</v>
          </cell>
          <cell r="EB1181">
            <v>0</v>
          </cell>
          <cell r="EC1181">
            <v>0</v>
          </cell>
          <cell r="ED1181">
            <v>0</v>
          </cell>
          <cell r="EE1181">
            <v>0</v>
          </cell>
          <cell r="EF1181">
            <v>0</v>
          </cell>
          <cell r="EG1181">
            <v>0</v>
          </cell>
          <cell r="EH1181">
            <v>0</v>
          </cell>
          <cell r="EI1181">
            <v>0</v>
          </cell>
          <cell r="EK1181">
            <v>0</v>
          </cell>
          <cell r="EL1181">
            <v>0</v>
          </cell>
          <cell r="EM1181">
            <v>0</v>
          </cell>
          <cell r="EO1181">
            <v>0</v>
          </cell>
          <cell r="EP1181">
            <v>0</v>
          </cell>
          <cell r="EQ1181">
            <v>0</v>
          </cell>
          <cell r="ER1181">
            <v>0</v>
          </cell>
          <cell r="ES1181">
            <v>0</v>
          </cell>
          <cell r="ET1181">
            <v>0</v>
          </cell>
          <cell r="EU1181">
            <v>0</v>
          </cell>
          <cell r="EV1181">
            <v>0</v>
          </cell>
          <cell r="EW1181">
            <v>0</v>
          </cell>
          <cell r="EX1181">
            <v>0</v>
          </cell>
          <cell r="EY1181">
            <v>0</v>
          </cell>
          <cell r="EZ1181">
            <v>0</v>
          </cell>
          <cell r="FA1181">
            <v>0</v>
          </cell>
          <cell r="FC1181">
            <v>0</v>
          </cell>
          <cell r="FD1181">
            <v>0</v>
          </cell>
          <cell r="FE1181">
            <v>0</v>
          </cell>
          <cell r="FG1181">
            <v>0</v>
          </cell>
          <cell r="FH1181">
            <v>0</v>
          </cell>
          <cell r="FI1181">
            <v>0</v>
          </cell>
          <cell r="FJ1181">
            <v>0</v>
          </cell>
          <cell r="FK1181">
            <v>0</v>
          </cell>
          <cell r="FL1181">
            <v>0</v>
          </cell>
          <cell r="FM1181">
            <v>0</v>
          </cell>
          <cell r="FN1181">
            <v>0</v>
          </cell>
          <cell r="FO1181">
            <v>0</v>
          </cell>
          <cell r="FP1181">
            <v>0</v>
          </cell>
          <cell r="FQ1181">
            <v>0</v>
          </cell>
          <cell r="FR1181">
            <v>0</v>
          </cell>
          <cell r="FS1181">
            <v>0</v>
          </cell>
          <cell r="FU1181">
            <v>0</v>
          </cell>
          <cell r="FV1181">
            <v>0</v>
          </cell>
          <cell r="FW1181">
            <v>0</v>
          </cell>
          <cell r="FY1181">
            <v>0</v>
          </cell>
          <cell r="FZ1181">
            <v>0</v>
          </cell>
          <cell r="GA1181">
            <v>0</v>
          </cell>
          <cell r="GB1181">
            <v>0</v>
          </cell>
          <cell r="GC1181">
            <v>0</v>
          </cell>
          <cell r="GD1181">
            <v>0</v>
          </cell>
          <cell r="GE1181">
            <v>0</v>
          </cell>
          <cell r="GF1181">
            <v>0</v>
          </cell>
          <cell r="GG1181">
            <v>0</v>
          </cell>
          <cell r="GH1181">
            <v>0</v>
          </cell>
          <cell r="GI1181">
            <v>0</v>
          </cell>
          <cell r="GJ1181">
            <v>0</v>
          </cell>
          <cell r="GK1181">
            <v>0</v>
          </cell>
          <cell r="GM1181">
            <v>0</v>
          </cell>
          <cell r="GN1181">
            <v>0</v>
          </cell>
          <cell r="GO1181">
            <v>0</v>
          </cell>
          <cell r="GQ1181">
            <v>0</v>
          </cell>
          <cell r="GR1181">
            <v>0</v>
          </cell>
          <cell r="GS1181">
            <v>0</v>
          </cell>
          <cell r="GT1181">
            <v>0</v>
          </cell>
          <cell r="GU1181">
            <v>0</v>
          </cell>
          <cell r="GV1181">
            <v>0</v>
          </cell>
          <cell r="GW1181">
            <v>0</v>
          </cell>
          <cell r="GX1181">
            <v>0</v>
          </cell>
          <cell r="GY1181">
            <v>0</v>
          </cell>
          <cell r="GZ1181">
            <v>0</v>
          </cell>
          <cell r="HA1181">
            <v>0</v>
          </cell>
          <cell r="HB1181">
            <v>0</v>
          </cell>
          <cell r="HC1181">
            <v>0</v>
          </cell>
          <cell r="HD1181">
            <v>0</v>
          </cell>
          <cell r="HE1181">
            <v>0</v>
          </cell>
          <cell r="HF1181">
            <v>0</v>
          </cell>
          <cell r="HG1181">
            <v>0</v>
          </cell>
          <cell r="HH1181">
            <v>0</v>
          </cell>
          <cell r="HI1181">
            <v>0</v>
          </cell>
          <cell r="HJ1181" t="str">
            <v>SI</v>
          </cell>
          <cell r="HL1181">
            <v>6.3007022913541318E-3</v>
          </cell>
          <cell r="HO1181" t="str">
            <v>140</v>
          </cell>
          <cell r="HP1181" t="str">
            <v>140</v>
          </cell>
          <cell r="HQ1181" t="str">
            <v>140</v>
          </cell>
          <cell r="HR1181" t="str">
            <v>140</v>
          </cell>
          <cell r="HS1181" t="str">
            <v>140</v>
          </cell>
          <cell r="HT1181" t="str">
            <v>140</v>
          </cell>
          <cell r="HU1181" t="str">
            <v>140</v>
          </cell>
          <cell r="HV1181" t="str">
            <v>140</v>
          </cell>
          <cell r="HW1181" t="str">
            <v>140</v>
          </cell>
          <cell r="HX1181" t="str">
            <v>140</v>
          </cell>
          <cell r="HY1181" t="str">
            <v>140</v>
          </cell>
        </row>
        <row r="1182">
          <cell r="D1182" t="str">
            <v>14</v>
          </cell>
          <cell r="F1182" t="str">
            <v>14R</v>
          </cell>
          <cell r="H1182">
            <v>0</v>
          </cell>
          <cell r="I1182">
            <v>0</v>
          </cell>
          <cell r="J1182">
            <v>0</v>
          </cell>
          <cell r="K1182">
            <v>0</v>
          </cell>
          <cell r="M1182">
            <v>0</v>
          </cell>
          <cell r="O1182">
            <v>0</v>
          </cell>
          <cell r="S1182">
            <v>0</v>
          </cell>
          <cell r="T1182">
            <v>0</v>
          </cell>
          <cell r="U1182">
            <v>0</v>
          </cell>
          <cell r="V1182">
            <v>0</v>
          </cell>
          <cell r="W1182">
            <v>0</v>
          </cell>
          <cell r="X1182">
            <v>0</v>
          </cell>
          <cell r="Y1182">
            <v>0</v>
          </cell>
          <cell r="Z1182">
            <v>0</v>
          </cell>
          <cell r="AA1182">
            <v>0</v>
          </cell>
          <cell r="AB1182">
            <v>0</v>
          </cell>
          <cell r="AC1182">
            <v>0</v>
          </cell>
          <cell r="AE1182">
            <v>0</v>
          </cell>
          <cell r="AG1182">
            <v>0</v>
          </cell>
          <cell r="AK1182">
            <v>0</v>
          </cell>
          <cell r="AL1182">
            <v>0</v>
          </cell>
          <cell r="AM1182">
            <v>0</v>
          </cell>
          <cell r="AN1182">
            <v>0</v>
          </cell>
          <cell r="AO1182">
            <v>0</v>
          </cell>
          <cell r="AP1182">
            <v>0</v>
          </cell>
          <cell r="AQ1182">
            <v>0</v>
          </cell>
          <cell r="AR1182">
            <v>0</v>
          </cell>
          <cell r="AS1182">
            <v>0</v>
          </cell>
          <cell r="AT1182">
            <v>0</v>
          </cell>
          <cell r="AU1182">
            <v>0</v>
          </cell>
          <cell r="AV1182">
            <v>0</v>
          </cell>
          <cell r="AW1182">
            <v>0</v>
          </cell>
          <cell r="AY1182">
            <v>0</v>
          </cell>
          <cell r="AZ1182">
            <v>0</v>
          </cell>
          <cell r="BC1182">
            <v>0</v>
          </cell>
          <cell r="BD1182">
            <v>0</v>
          </cell>
          <cell r="BE1182">
            <v>0</v>
          </cell>
          <cell r="BF1182">
            <v>0</v>
          </cell>
          <cell r="BG1182">
            <v>0</v>
          </cell>
          <cell r="BH1182">
            <v>0</v>
          </cell>
          <cell r="BI1182">
            <v>0</v>
          </cell>
          <cell r="BJ1182">
            <v>0</v>
          </cell>
          <cell r="BK1182">
            <v>0</v>
          </cell>
          <cell r="BL1182">
            <v>0</v>
          </cell>
          <cell r="BM1182">
            <v>0</v>
          </cell>
          <cell r="BO1182">
            <v>0</v>
          </cell>
          <cell r="BQ1182">
            <v>0</v>
          </cell>
          <cell r="BU1182">
            <v>0</v>
          </cell>
          <cell r="BV1182">
            <v>0</v>
          </cell>
          <cell r="BW1182">
            <v>0</v>
          </cell>
          <cell r="BX1182">
            <v>0</v>
          </cell>
          <cell r="BY1182">
            <v>0</v>
          </cell>
          <cell r="BZ1182">
            <v>0</v>
          </cell>
          <cell r="CA1182">
            <v>0</v>
          </cell>
          <cell r="CB1182">
            <v>0</v>
          </cell>
          <cell r="CC1182">
            <v>0</v>
          </cell>
          <cell r="CD1182">
            <v>0</v>
          </cell>
          <cell r="CE1182">
            <v>0</v>
          </cell>
          <cell r="CG1182">
            <v>0</v>
          </cell>
          <cell r="CI1182">
            <v>0</v>
          </cell>
          <cell r="CM1182">
            <v>0</v>
          </cell>
          <cell r="CN1182">
            <v>0</v>
          </cell>
          <cell r="CO1182">
            <v>0</v>
          </cell>
          <cell r="CP1182">
            <v>0</v>
          </cell>
          <cell r="CQ1182">
            <v>0</v>
          </cell>
          <cell r="CR1182">
            <v>0</v>
          </cell>
          <cell r="CS1182">
            <v>0</v>
          </cell>
          <cell r="CT1182">
            <v>0</v>
          </cell>
          <cell r="CU1182">
            <v>0</v>
          </cell>
          <cell r="CV1182">
            <v>0</v>
          </cell>
          <cell r="CW1182">
            <v>0</v>
          </cell>
          <cell r="CY1182">
            <v>0</v>
          </cell>
          <cell r="DA1182">
            <v>0</v>
          </cell>
          <cell r="DB1182">
            <v>0</v>
          </cell>
          <cell r="DE1182">
            <v>0</v>
          </cell>
          <cell r="DF1182">
            <v>0</v>
          </cell>
          <cell r="DG1182">
            <v>0</v>
          </cell>
          <cell r="DH1182">
            <v>0</v>
          </cell>
          <cell r="DI1182">
            <v>0</v>
          </cell>
          <cell r="DJ1182">
            <v>0</v>
          </cell>
          <cell r="DK1182">
            <v>0</v>
          </cell>
          <cell r="DL1182">
            <v>0</v>
          </cell>
          <cell r="DM1182">
            <v>0</v>
          </cell>
          <cell r="DN1182">
            <v>0</v>
          </cell>
          <cell r="DO1182">
            <v>0</v>
          </cell>
          <cell r="DP1182">
            <v>0</v>
          </cell>
          <cell r="DQ1182">
            <v>0</v>
          </cell>
          <cell r="DS1182">
            <v>0</v>
          </cell>
          <cell r="DT1182">
            <v>0</v>
          </cell>
          <cell r="DU1182">
            <v>0</v>
          </cell>
          <cell r="DW1182">
            <v>0</v>
          </cell>
          <cell r="DX1182">
            <v>0</v>
          </cell>
          <cell r="DY1182">
            <v>0</v>
          </cell>
          <cell r="DZ1182">
            <v>0</v>
          </cell>
          <cell r="EA1182">
            <v>0</v>
          </cell>
          <cell r="EB1182">
            <v>0</v>
          </cell>
          <cell r="EC1182">
            <v>0</v>
          </cell>
          <cell r="ED1182">
            <v>0</v>
          </cell>
          <cell r="EE1182">
            <v>0</v>
          </cell>
          <cell r="EF1182">
            <v>0</v>
          </cell>
          <cell r="EG1182">
            <v>0</v>
          </cell>
          <cell r="EH1182">
            <v>0</v>
          </cell>
          <cell r="EI1182">
            <v>0</v>
          </cell>
          <cell r="EK1182">
            <v>0</v>
          </cell>
          <cell r="EL1182">
            <v>0</v>
          </cell>
          <cell r="EM1182">
            <v>0</v>
          </cell>
          <cell r="EO1182">
            <v>0</v>
          </cell>
          <cell r="EP1182">
            <v>0</v>
          </cell>
          <cell r="EQ1182">
            <v>0</v>
          </cell>
          <cell r="ER1182">
            <v>0</v>
          </cell>
          <cell r="ES1182">
            <v>0</v>
          </cell>
          <cell r="ET1182">
            <v>0</v>
          </cell>
          <cell r="EU1182">
            <v>0</v>
          </cell>
          <cell r="EV1182">
            <v>0</v>
          </cell>
          <cell r="EW1182">
            <v>0</v>
          </cell>
          <cell r="EX1182">
            <v>0</v>
          </cell>
          <cell r="EY1182">
            <v>0</v>
          </cell>
          <cell r="EZ1182">
            <v>0</v>
          </cell>
          <cell r="FA1182">
            <v>0</v>
          </cell>
          <cell r="FC1182">
            <v>0</v>
          </cell>
          <cell r="FD1182">
            <v>0</v>
          </cell>
          <cell r="FE1182">
            <v>0</v>
          </cell>
          <cell r="FG1182">
            <v>0</v>
          </cell>
          <cell r="FH1182">
            <v>0</v>
          </cell>
          <cell r="FI1182">
            <v>0</v>
          </cell>
          <cell r="FJ1182">
            <v>0</v>
          </cell>
          <cell r="FK1182">
            <v>0</v>
          </cell>
          <cell r="FL1182">
            <v>0</v>
          </cell>
          <cell r="FM1182">
            <v>0</v>
          </cell>
          <cell r="FN1182">
            <v>0</v>
          </cell>
          <cell r="FO1182">
            <v>0</v>
          </cell>
          <cell r="FP1182">
            <v>0</v>
          </cell>
          <cell r="FQ1182">
            <v>0</v>
          </cell>
          <cell r="FR1182">
            <v>0</v>
          </cell>
          <cell r="FS1182">
            <v>0</v>
          </cell>
          <cell r="FU1182">
            <v>0</v>
          </cell>
          <cell r="FV1182">
            <v>0</v>
          </cell>
          <cell r="FW1182">
            <v>0</v>
          </cell>
          <cell r="FY1182">
            <v>0</v>
          </cell>
          <cell r="FZ1182">
            <v>0</v>
          </cell>
          <cell r="GA1182">
            <v>0</v>
          </cell>
          <cell r="GB1182">
            <v>0</v>
          </cell>
          <cell r="GC1182">
            <v>0</v>
          </cell>
          <cell r="GD1182">
            <v>0</v>
          </cell>
          <cell r="GE1182">
            <v>0</v>
          </cell>
          <cell r="GF1182">
            <v>0</v>
          </cell>
          <cell r="GG1182">
            <v>0</v>
          </cell>
          <cell r="GH1182">
            <v>0</v>
          </cell>
          <cell r="GI1182">
            <v>0</v>
          </cell>
          <cell r="GJ1182">
            <v>0</v>
          </cell>
          <cell r="GK1182">
            <v>0</v>
          </cell>
          <cell r="GM1182">
            <v>0</v>
          </cell>
          <cell r="GN1182">
            <v>0</v>
          </cell>
          <cell r="GO1182">
            <v>0</v>
          </cell>
          <cell r="GQ1182">
            <v>0</v>
          </cell>
          <cell r="GR1182">
            <v>0</v>
          </cell>
          <cell r="GS1182">
            <v>0</v>
          </cell>
          <cell r="GT1182">
            <v>0</v>
          </cell>
          <cell r="GU1182">
            <v>0</v>
          </cell>
          <cell r="GV1182">
            <v>0</v>
          </cell>
          <cell r="GW1182">
            <v>0</v>
          </cell>
          <cell r="GX1182">
            <v>0</v>
          </cell>
          <cell r="GY1182">
            <v>0</v>
          </cell>
          <cell r="GZ1182">
            <v>0</v>
          </cell>
          <cell r="HA1182">
            <v>0</v>
          </cell>
          <cell r="HB1182">
            <v>0</v>
          </cell>
          <cell r="HC1182">
            <v>0</v>
          </cell>
          <cell r="HD1182">
            <v>0</v>
          </cell>
          <cell r="HE1182">
            <v>0</v>
          </cell>
          <cell r="HF1182">
            <v>0</v>
          </cell>
          <cell r="HG1182">
            <v>0</v>
          </cell>
          <cell r="HH1182">
            <v>0</v>
          </cell>
          <cell r="HI1182">
            <v>0</v>
          </cell>
          <cell r="HJ1182" t="str">
            <v>SI</v>
          </cell>
          <cell r="HL1182">
            <v>6.3007022913541318E-3</v>
          </cell>
          <cell r="HO1182" t="str">
            <v>140</v>
          </cell>
          <cell r="HP1182" t="str">
            <v>140</v>
          </cell>
          <cell r="HQ1182" t="str">
            <v>140</v>
          </cell>
          <cell r="HR1182" t="str">
            <v>140</v>
          </cell>
          <cell r="HS1182" t="str">
            <v>140</v>
          </cell>
          <cell r="HT1182" t="str">
            <v>140</v>
          </cell>
          <cell r="HU1182" t="str">
            <v>140</v>
          </cell>
          <cell r="HV1182" t="str">
            <v>140</v>
          </cell>
          <cell r="HW1182" t="str">
            <v>140</v>
          </cell>
          <cell r="HX1182" t="str">
            <v>140</v>
          </cell>
          <cell r="HY1182" t="str">
            <v>140</v>
          </cell>
        </row>
        <row r="1183">
          <cell r="D1183" t="str">
            <v>14</v>
          </cell>
          <cell r="F1183" t="str">
            <v>14R</v>
          </cell>
          <cell r="H1183">
            <v>0</v>
          </cell>
          <cell r="I1183">
            <v>0</v>
          </cell>
          <cell r="J1183">
            <v>0</v>
          </cell>
          <cell r="K1183">
            <v>0</v>
          </cell>
          <cell r="M1183">
            <v>0</v>
          </cell>
          <cell r="O1183">
            <v>0</v>
          </cell>
          <cell r="S1183">
            <v>0</v>
          </cell>
          <cell r="T1183">
            <v>0</v>
          </cell>
          <cell r="U1183">
            <v>0</v>
          </cell>
          <cell r="V1183">
            <v>0</v>
          </cell>
          <cell r="W1183">
            <v>0</v>
          </cell>
          <cell r="X1183">
            <v>0</v>
          </cell>
          <cell r="Y1183">
            <v>0</v>
          </cell>
          <cell r="Z1183">
            <v>0</v>
          </cell>
          <cell r="AA1183">
            <v>0</v>
          </cell>
          <cell r="AB1183">
            <v>0</v>
          </cell>
          <cell r="AC1183">
            <v>0</v>
          </cell>
          <cell r="AE1183">
            <v>0</v>
          </cell>
          <cell r="AG1183">
            <v>0</v>
          </cell>
          <cell r="AK1183">
            <v>0</v>
          </cell>
          <cell r="AL1183">
            <v>0</v>
          </cell>
          <cell r="AM1183">
            <v>0</v>
          </cell>
          <cell r="AN1183">
            <v>0</v>
          </cell>
          <cell r="AO1183">
            <v>0</v>
          </cell>
          <cell r="AP1183">
            <v>0</v>
          </cell>
          <cell r="AQ1183">
            <v>0</v>
          </cell>
          <cell r="AR1183">
            <v>0</v>
          </cell>
          <cell r="AS1183">
            <v>0</v>
          </cell>
          <cell r="AT1183">
            <v>0</v>
          </cell>
          <cell r="AU1183">
            <v>0</v>
          </cell>
          <cell r="AV1183">
            <v>0</v>
          </cell>
          <cell r="AW1183">
            <v>0</v>
          </cell>
          <cell r="AY1183">
            <v>0</v>
          </cell>
          <cell r="AZ1183">
            <v>0</v>
          </cell>
          <cell r="BC1183">
            <v>0</v>
          </cell>
          <cell r="BD1183">
            <v>0</v>
          </cell>
          <cell r="BE1183">
            <v>0</v>
          </cell>
          <cell r="BF1183">
            <v>0</v>
          </cell>
          <cell r="BG1183">
            <v>0</v>
          </cell>
          <cell r="BH1183">
            <v>0</v>
          </cell>
          <cell r="BI1183">
            <v>0</v>
          </cell>
          <cell r="BJ1183">
            <v>0</v>
          </cell>
          <cell r="BK1183">
            <v>0</v>
          </cell>
          <cell r="BL1183">
            <v>0</v>
          </cell>
          <cell r="BM1183">
            <v>0</v>
          </cell>
          <cell r="BO1183">
            <v>0</v>
          </cell>
          <cell r="BQ1183">
            <v>0</v>
          </cell>
          <cell r="BU1183">
            <v>0</v>
          </cell>
          <cell r="BV1183">
            <v>0</v>
          </cell>
          <cell r="BW1183">
            <v>0</v>
          </cell>
          <cell r="BX1183">
            <v>0</v>
          </cell>
          <cell r="BY1183">
            <v>0</v>
          </cell>
          <cell r="BZ1183">
            <v>0</v>
          </cell>
          <cell r="CA1183">
            <v>0</v>
          </cell>
          <cell r="CB1183">
            <v>0</v>
          </cell>
          <cell r="CC1183">
            <v>0</v>
          </cell>
          <cell r="CD1183">
            <v>0</v>
          </cell>
          <cell r="CE1183">
            <v>0</v>
          </cell>
          <cell r="CG1183">
            <v>0</v>
          </cell>
          <cell r="CI1183">
            <v>0</v>
          </cell>
          <cell r="CM1183">
            <v>0</v>
          </cell>
          <cell r="CN1183">
            <v>0</v>
          </cell>
          <cell r="CO1183">
            <v>0</v>
          </cell>
          <cell r="CP1183">
            <v>0</v>
          </cell>
          <cell r="CQ1183">
            <v>0</v>
          </cell>
          <cell r="CR1183">
            <v>0</v>
          </cell>
          <cell r="CS1183">
            <v>0</v>
          </cell>
          <cell r="CT1183">
            <v>0</v>
          </cell>
          <cell r="CU1183">
            <v>0</v>
          </cell>
          <cell r="CV1183">
            <v>0</v>
          </cell>
          <cell r="CW1183">
            <v>0</v>
          </cell>
          <cell r="CY1183">
            <v>0</v>
          </cell>
          <cell r="DA1183">
            <v>0</v>
          </cell>
          <cell r="DB1183">
            <v>0</v>
          </cell>
          <cell r="DE1183">
            <v>0</v>
          </cell>
          <cell r="DF1183">
            <v>0</v>
          </cell>
          <cell r="DG1183">
            <v>0</v>
          </cell>
          <cell r="DH1183">
            <v>0</v>
          </cell>
          <cell r="DI1183">
            <v>0</v>
          </cell>
          <cell r="DJ1183">
            <v>0</v>
          </cell>
          <cell r="DK1183">
            <v>0</v>
          </cell>
          <cell r="DL1183">
            <v>0</v>
          </cell>
          <cell r="DM1183">
            <v>0</v>
          </cell>
          <cell r="DN1183">
            <v>0</v>
          </cell>
          <cell r="DO1183">
            <v>0</v>
          </cell>
          <cell r="DP1183">
            <v>0</v>
          </cell>
          <cell r="DQ1183">
            <v>0</v>
          </cell>
          <cell r="DS1183">
            <v>0</v>
          </cell>
          <cell r="DT1183">
            <v>0</v>
          </cell>
          <cell r="DU1183">
            <v>0</v>
          </cell>
          <cell r="DW1183">
            <v>0</v>
          </cell>
          <cell r="DX1183">
            <v>0</v>
          </cell>
          <cell r="DY1183">
            <v>0</v>
          </cell>
          <cell r="DZ1183">
            <v>0</v>
          </cell>
          <cell r="EA1183">
            <v>0</v>
          </cell>
          <cell r="EB1183">
            <v>0</v>
          </cell>
          <cell r="EC1183">
            <v>0</v>
          </cell>
          <cell r="ED1183">
            <v>0</v>
          </cell>
          <cell r="EE1183">
            <v>0</v>
          </cell>
          <cell r="EF1183">
            <v>0</v>
          </cell>
          <cell r="EG1183">
            <v>0</v>
          </cell>
          <cell r="EH1183">
            <v>0</v>
          </cell>
          <cell r="EI1183">
            <v>0</v>
          </cell>
          <cell r="EK1183">
            <v>0</v>
          </cell>
          <cell r="EL1183">
            <v>0</v>
          </cell>
          <cell r="EM1183">
            <v>0</v>
          </cell>
          <cell r="EO1183">
            <v>0</v>
          </cell>
          <cell r="EP1183">
            <v>0</v>
          </cell>
          <cell r="EQ1183">
            <v>0</v>
          </cell>
          <cell r="ER1183">
            <v>0</v>
          </cell>
          <cell r="ES1183">
            <v>0</v>
          </cell>
          <cell r="ET1183">
            <v>0</v>
          </cell>
          <cell r="EU1183">
            <v>0</v>
          </cell>
          <cell r="EV1183">
            <v>0</v>
          </cell>
          <cell r="EW1183">
            <v>0</v>
          </cell>
          <cell r="EX1183">
            <v>0</v>
          </cell>
          <cell r="EY1183">
            <v>0</v>
          </cell>
          <cell r="EZ1183">
            <v>0</v>
          </cell>
          <cell r="FA1183">
            <v>0</v>
          </cell>
          <cell r="FC1183">
            <v>0</v>
          </cell>
          <cell r="FD1183">
            <v>0</v>
          </cell>
          <cell r="FE1183">
            <v>0</v>
          </cell>
          <cell r="FG1183">
            <v>0</v>
          </cell>
          <cell r="FH1183">
            <v>0</v>
          </cell>
          <cell r="FI1183">
            <v>0</v>
          </cell>
          <cell r="FJ1183">
            <v>0</v>
          </cell>
          <cell r="FK1183">
            <v>0</v>
          </cell>
          <cell r="FL1183">
            <v>0</v>
          </cell>
          <cell r="FM1183">
            <v>0</v>
          </cell>
          <cell r="FN1183">
            <v>0</v>
          </cell>
          <cell r="FO1183">
            <v>0</v>
          </cell>
          <cell r="FP1183">
            <v>0</v>
          </cell>
          <cell r="FQ1183">
            <v>0</v>
          </cell>
          <cell r="FR1183">
            <v>0</v>
          </cell>
          <cell r="FS1183">
            <v>0</v>
          </cell>
          <cell r="FU1183">
            <v>0</v>
          </cell>
          <cell r="FV1183">
            <v>0</v>
          </cell>
          <cell r="FW1183">
            <v>0</v>
          </cell>
          <cell r="FY1183">
            <v>0</v>
          </cell>
          <cell r="FZ1183">
            <v>0</v>
          </cell>
          <cell r="GA1183">
            <v>0</v>
          </cell>
          <cell r="GB1183">
            <v>0</v>
          </cell>
          <cell r="GC1183">
            <v>0</v>
          </cell>
          <cell r="GD1183">
            <v>0</v>
          </cell>
          <cell r="GE1183">
            <v>0</v>
          </cell>
          <cell r="GF1183">
            <v>0</v>
          </cell>
          <cell r="GG1183">
            <v>0</v>
          </cell>
          <cell r="GH1183">
            <v>0</v>
          </cell>
          <cell r="GI1183">
            <v>0</v>
          </cell>
          <cell r="GJ1183">
            <v>0</v>
          </cell>
          <cell r="GK1183">
            <v>0</v>
          </cell>
          <cell r="GM1183">
            <v>0</v>
          </cell>
          <cell r="GN1183">
            <v>0</v>
          </cell>
          <cell r="GO1183">
            <v>0</v>
          </cell>
          <cell r="GQ1183">
            <v>0</v>
          </cell>
          <cell r="GR1183">
            <v>0</v>
          </cell>
          <cell r="GS1183">
            <v>0</v>
          </cell>
          <cell r="GT1183">
            <v>0</v>
          </cell>
          <cell r="GU1183">
            <v>0</v>
          </cell>
          <cell r="GV1183">
            <v>0</v>
          </cell>
          <cell r="GW1183">
            <v>0</v>
          </cell>
          <cell r="GX1183">
            <v>0</v>
          </cell>
          <cell r="GY1183">
            <v>0</v>
          </cell>
          <cell r="GZ1183">
            <v>0</v>
          </cell>
          <cell r="HA1183">
            <v>0</v>
          </cell>
          <cell r="HB1183">
            <v>0</v>
          </cell>
          <cell r="HC1183">
            <v>0</v>
          </cell>
          <cell r="HD1183">
            <v>0</v>
          </cell>
          <cell r="HE1183">
            <v>0</v>
          </cell>
          <cell r="HF1183">
            <v>0</v>
          </cell>
          <cell r="HG1183">
            <v>0</v>
          </cell>
          <cell r="HH1183">
            <v>0</v>
          </cell>
          <cell r="HI1183">
            <v>0</v>
          </cell>
          <cell r="HJ1183" t="str">
            <v>SI</v>
          </cell>
          <cell r="HL1183">
            <v>6.3007022913541318E-3</v>
          </cell>
          <cell r="HO1183" t="str">
            <v>140</v>
          </cell>
          <cell r="HP1183" t="str">
            <v>140</v>
          </cell>
          <cell r="HQ1183" t="str">
            <v>140</v>
          </cell>
          <cell r="HR1183" t="str">
            <v>140</v>
          </cell>
          <cell r="HS1183" t="str">
            <v>140</v>
          </cell>
          <cell r="HT1183" t="str">
            <v>140</v>
          </cell>
          <cell r="HU1183" t="str">
            <v>140</v>
          </cell>
          <cell r="HV1183" t="str">
            <v>140</v>
          </cell>
          <cell r="HW1183" t="str">
            <v>140</v>
          </cell>
          <cell r="HX1183" t="str">
            <v>140</v>
          </cell>
          <cell r="HY1183" t="str">
            <v>140</v>
          </cell>
        </row>
        <row r="1184">
          <cell r="D1184" t="str">
            <v>14</v>
          </cell>
          <cell r="F1184" t="str">
            <v>14R</v>
          </cell>
          <cell r="H1184">
            <v>0</v>
          </cell>
          <cell r="I1184">
            <v>0</v>
          </cell>
          <cell r="J1184">
            <v>0</v>
          </cell>
          <cell r="K1184">
            <v>0</v>
          </cell>
          <cell r="M1184">
            <v>0</v>
          </cell>
          <cell r="O1184">
            <v>0</v>
          </cell>
          <cell r="S1184">
            <v>0</v>
          </cell>
          <cell r="T1184">
            <v>0</v>
          </cell>
          <cell r="U1184">
            <v>0</v>
          </cell>
          <cell r="V1184">
            <v>0</v>
          </cell>
          <cell r="W1184">
            <v>0</v>
          </cell>
          <cell r="X1184">
            <v>0</v>
          </cell>
          <cell r="Y1184">
            <v>0</v>
          </cell>
          <cell r="Z1184">
            <v>0</v>
          </cell>
          <cell r="AA1184">
            <v>0</v>
          </cell>
          <cell r="AB1184">
            <v>0</v>
          </cell>
          <cell r="AC1184">
            <v>0</v>
          </cell>
          <cell r="AE1184">
            <v>0</v>
          </cell>
          <cell r="AG1184">
            <v>0</v>
          </cell>
          <cell r="AK1184">
            <v>0</v>
          </cell>
          <cell r="AL1184">
            <v>0</v>
          </cell>
          <cell r="AM1184">
            <v>0</v>
          </cell>
          <cell r="AN1184">
            <v>0</v>
          </cell>
          <cell r="AO1184">
            <v>0</v>
          </cell>
          <cell r="AP1184">
            <v>0</v>
          </cell>
          <cell r="AQ1184">
            <v>0</v>
          </cell>
          <cell r="AR1184">
            <v>0</v>
          </cell>
          <cell r="AS1184">
            <v>0</v>
          </cell>
          <cell r="AT1184">
            <v>0</v>
          </cell>
          <cell r="AU1184">
            <v>0</v>
          </cell>
          <cell r="AV1184">
            <v>0</v>
          </cell>
          <cell r="AW1184">
            <v>0</v>
          </cell>
          <cell r="AY1184">
            <v>0</v>
          </cell>
          <cell r="AZ1184">
            <v>0</v>
          </cell>
          <cell r="BC1184">
            <v>0</v>
          </cell>
          <cell r="BD1184">
            <v>0</v>
          </cell>
          <cell r="BE1184">
            <v>0</v>
          </cell>
          <cell r="BF1184">
            <v>0</v>
          </cell>
          <cell r="BG1184">
            <v>0</v>
          </cell>
          <cell r="BH1184">
            <v>0</v>
          </cell>
          <cell r="BI1184">
            <v>0</v>
          </cell>
          <cell r="BJ1184">
            <v>0</v>
          </cell>
          <cell r="BK1184">
            <v>0</v>
          </cell>
          <cell r="BL1184">
            <v>0</v>
          </cell>
          <cell r="BM1184">
            <v>0</v>
          </cell>
          <cell r="BO1184">
            <v>0</v>
          </cell>
          <cell r="BQ1184">
            <v>0</v>
          </cell>
          <cell r="BU1184">
            <v>0</v>
          </cell>
          <cell r="BV1184">
            <v>0</v>
          </cell>
          <cell r="BW1184">
            <v>0</v>
          </cell>
          <cell r="BX1184">
            <v>0</v>
          </cell>
          <cell r="BY1184">
            <v>0</v>
          </cell>
          <cell r="BZ1184">
            <v>0</v>
          </cell>
          <cell r="CA1184">
            <v>0</v>
          </cell>
          <cell r="CB1184">
            <v>0</v>
          </cell>
          <cell r="CC1184">
            <v>0</v>
          </cell>
          <cell r="CD1184">
            <v>0</v>
          </cell>
          <cell r="CE1184">
            <v>0</v>
          </cell>
          <cell r="CG1184">
            <v>0</v>
          </cell>
          <cell r="CI1184">
            <v>0</v>
          </cell>
          <cell r="CM1184">
            <v>0</v>
          </cell>
          <cell r="CN1184">
            <v>0</v>
          </cell>
          <cell r="CO1184">
            <v>0</v>
          </cell>
          <cell r="CP1184">
            <v>0</v>
          </cell>
          <cell r="CQ1184">
            <v>0</v>
          </cell>
          <cell r="CR1184">
            <v>0</v>
          </cell>
          <cell r="CS1184">
            <v>0</v>
          </cell>
          <cell r="CT1184">
            <v>0</v>
          </cell>
          <cell r="CU1184">
            <v>0</v>
          </cell>
          <cell r="CV1184">
            <v>0</v>
          </cell>
          <cell r="CW1184">
            <v>0</v>
          </cell>
          <cell r="CY1184">
            <v>0</v>
          </cell>
          <cell r="DA1184">
            <v>0</v>
          </cell>
          <cell r="DB1184">
            <v>0</v>
          </cell>
          <cell r="DE1184">
            <v>0</v>
          </cell>
          <cell r="DF1184">
            <v>0</v>
          </cell>
          <cell r="DG1184">
            <v>0</v>
          </cell>
          <cell r="DH1184">
            <v>0</v>
          </cell>
          <cell r="DI1184">
            <v>0</v>
          </cell>
          <cell r="DJ1184">
            <v>0</v>
          </cell>
          <cell r="DK1184">
            <v>0</v>
          </cell>
          <cell r="DL1184">
            <v>0</v>
          </cell>
          <cell r="DM1184">
            <v>0</v>
          </cell>
          <cell r="DN1184">
            <v>0</v>
          </cell>
          <cell r="DO1184">
            <v>0</v>
          </cell>
          <cell r="DP1184">
            <v>0</v>
          </cell>
          <cell r="DQ1184">
            <v>0</v>
          </cell>
          <cell r="DS1184">
            <v>0</v>
          </cell>
          <cell r="DT1184">
            <v>0</v>
          </cell>
          <cell r="DU1184">
            <v>0</v>
          </cell>
          <cell r="DW1184">
            <v>0</v>
          </cell>
          <cell r="DX1184">
            <v>0</v>
          </cell>
          <cell r="DY1184">
            <v>0</v>
          </cell>
          <cell r="DZ1184">
            <v>0</v>
          </cell>
          <cell r="EA1184">
            <v>0</v>
          </cell>
          <cell r="EB1184">
            <v>0</v>
          </cell>
          <cell r="EC1184">
            <v>0</v>
          </cell>
          <cell r="ED1184">
            <v>0</v>
          </cell>
          <cell r="EE1184">
            <v>0</v>
          </cell>
          <cell r="EF1184">
            <v>0</v>
          </cell>
          <cell r="EG1184">
            <v>0</v>
          </cell>
          <cell r="EH1184">
            <v>0</v>
          </cell>
          <cell r="EI1184">
            <v>0</v>
          </cell>
          <cell r="EK1184">
            <v>0</v>
          </cell>
          <cell r="EL1184">
            <v>0</v>
          </cell>
          <cell r="EM1184">
            <v>0</v>
          </cell>
          <cell r="EO1184">
            <v>0</v>
          </cell>
          <cell r="EP1184">
            <v>0</v>
          </cell>
          <cell r="EQ1184">
            <v>0</v>
          </cell>
          <cell r="ER1184">
            <v>0</v>
          </cell>
          <cell r="ES1184">
            <v>0</v>
          </cell>
          <cell r="ET1184">
            <v>0</v>
          </cell>
          <cell r="EU1184">
            <v>0</v>
          </cell>
          <cell r="EV1184">
            <v>0</v>
          </cell>
          <cell r="EW1184">
            <v>0</v>
          </cell>
          <cell r="EX1184">
            <v>0</v>
          </cell>
          <cell r="EY1184">
            <v>0</v>
          </cell>
          <cell r="EZ1184">
            <v>0</v>
          </cell>
          <cell r="FA1184">
            <v>0</v>
          </cell>
          <cell r="FC1184">
            <v>0</v>
          </cell>
          <cell r="FD1184">
            <v>0</v>
          </cell>
          <cell r="FE1184">
            <v>0</v>
          </cell>
          <cell r="FG1184">
            <v>0</v>
          </cell>
          <cell r="FH1184">
            <v>0</v>
          </cell>
          <cell r="FI1184">
            <v>0</v>
          </cell>
          <cell r="FJ1184">
            <v>0</v>
          </cell>
          <cell r="FK1184">
            <v>0</v>
          </cell>
          <cell r="FL1184">
            <v>0</v>
          </cell>
          <cell r="FM1184">
            <v>0</v>
          </cell>
          <cell r="FN1184">
            <v>0</v>
          </cell>
          <cell r="FO1184">
            <v>0</v>
          </cell>
          <cell r="FP1184">
            <v>0</v>
          </cell>
          <cell r="FQ1184">
            <v>0</v>
          </cell>
          <cell r="FR1184">
            <v>0</v>
          </cell>
          <cell r="FS1184">
            <v>0</v>
          </cell>
          <cell r="FU1184">
            <v>0</v>
          </cell>
          <cell r="FV1184">
            <v>0</v>
          </cell>
          <cell r="FW1184">
            <v>0</v>
          </cell>
          <cell r="FY1184">
            <v>0</v>
          </cell>
          <cell r="FZ1184">
            <v>0</v>
          </cell>
          <cell r="GA1184">
            <v>0</v>
          </cell>
          <cell r="GB1184">
            <v>0</v>
          </cell>
          <cell r="GC1184">
            <v>0</v>
          </cell>
          <cell r="GD1184">
            <v>0</v>
          </cell>
          <cell r="GE1184">
            <v>0</v>
          </cell>
          <cell r="GF1184">
            <v>0</v>
          </cell>
          <cell r="GG1184">
            <v>0</v>
          </cell>
          <cell r="GH1184">
            <v>0</v>
          </cell>
          <cell r="GI1184">
            <v>0</v>
          </cell>
          <cell r="GJ1184">
            <v>0</v>
          </cell>
          <cell r="GK1184">
            <v>0</v>
          </cell>
          <cell r="GM1184">
            <v>0</v>
          </cell>
          <cell r="GN1184">
            <v>0</v>
          </cell>
          <cell r="GO1184">
            <v>0</v>
          </cell>
          <cell r="GQ1184">
            <v>0</v>
          </cell>
          <cell r="GR1184">
            <v>0</v>
          </cell>
          <cell r="GS1184">
            <v>0</v>
          </cell>
          <cell r="GT1184">
            <v>0</v>
          </cell>
          <cell r="GU1184">
            <v>0</v>
          </cell>
          <cell r="GV1184">
            <v>0</v>
          </cell>
          <cell r="GW1184">
            <v>0</v>
          </cell>
          <cell r="GX1184">
            <v>0</v>
          </cell>
          <cell r="GY1184">
            <v>0</v>
          </cell>
          <cell r="GZ1184">
            <v>0</v>
          </cell>
          <cell r="HA1184">
            <v>0</v>
          </cell>
          <cell r="HB1184">
            <v>0</v>
          </cell>
          <cell r="HC1184">
            <v>0</v>
          </cell>
          <cell r="HD1184">
            <v>0</v>
          </cell>
          <cell r="HE1184">
            <v>0</v>
          </cell>
          <cell r="HF1184">
            <v>0</v>
          </cell>
          <cell r="HG1184">
            <v>0</v>
          </cell>
          <cell r="HH1184">
            <v>0</v>
          </cell>
          <cell r="HI1184">
            <v>0</v>
          </cell>
          <cell r="HJ1184" t="str">
            <v>SI</v>
          </cell>
          <cell r="HL1184">
            <v>6.3007022913541318E-3</v>
          </cell>
          <cell r="HO1184" t="str">
            <v>140</v>
          </cell>
          <cell r="HP1184" t="str">
            <v>140</v>
          </cell>
          <cell r="HQ1184" t="str">
            <v>140</v>
          </cell>
          <cell r="HR1184" t="str">
            <v>140</v>
          </cell>
          <cell r="HS1184" t="str">
            <v>140</v>
          </cell>
          <cell r="HT1184" t="str">
            <v>140</v>
          </cell>
          <cell r="HU1184" t="str">
            <v>140</v>
          </cell>
          <cell r="HV1184" t="str">
            <v>140</v>
          </cell>
          <cell r="HW1184" t="str">
            <v>140</v>
          </cell>
          <cell r="HX1184" t="str">
            <v>140</v>
          </cell>
          <cell r="HY1184" t="str">
            <v>140</v>
          </cell>
        </row>
        <row r="1185">
          <cell r="D1185" t="str">
            <v>14</v>
          </cell>
          <cell r="F1185" t="str">
            <v>14R</v>
          </cell>
          <cell r="H1185">
            <v>0</v>
          </cell>
          <cell r="I1185">
            <v>0</v>
          </cell>
          <cell r="J1185">
            <v>0</v>
          </cell>
          <cell r="K1185">
            <v>0</v>
          </cell>
          <cell r="M1185">
            <v>0</v>
          </cell>
          <cell r="O1185">
            <v>0</v>
          </cell>
          <cell r="S1185">
            <v>0</v>
          </cell>
          <cell r="T1185">
            <v>0</v>
          </cell>
          <cell r="U1185">
            <v>0</v>
          </cell>
          <cell r="V1185">
            <v>0</v>
          </cell>
          <cell r="W1185">
            <v>0</v>
          </cell>
          <cell r="X1185">
            <v>0</v>
          </cell>
          <cell r="Y1185">
            <v>0</v>
          </cell>
          <cell r="Z1185">
            <v>0</v>
          </cell>
          <cell r="AA1185">
            <v>0</v>
          </cell>
          <cell r="AB1185">
            <v>0</v>
          </cell>
          <cell r="AC1185">
            <v>0</v>
          </cell>
          <cell r="AE1185">
            <v>0</v>
          </cell>
          <cell r="AG1185">
            <v>0</v>
          </cell>
          <cell r="AK1185">
            <v>0</v>
          </cell>
          <cell r="AL1185">
            <v>0</v>
          </cell>
          <cell r="AM1185">
            <v>0</v>
          </cell>
          <cell r="AN1185">
            <v>0</v>
          </cell>
          <cell r="AO1185">
            <v>0</v>
          </cell>
          <cell r="AP1185">
            <v>0</v>
          </cell>
          <cell r="AQ1185">
            <v>0</v>
          </cell>
          <cell r="AR1185">
            <v>0</v>
          </cell>
          <cell r="AS1185">
            <v>0</v>
          </cell>
          <cell r="AT1185">
            <v>0</v>
          </cell>
          <cell r="AU1185">
            <v>0</v>
          </cell>
          <cell r="AV1185">
            <v>0</v>
          </cell>
          <cell r="AW1185">
            <v>0</v>
          </cell>
          <cell r="AY1185">
            <v>0</v>
          </cell>
          <cell r="AZ1185">
            <v>0</v>
          </cell>
          <cell r="BC1185">
            <v>0</v>
          </cell>
          <cell r="BD1185">
            <v>0</v>
          </cell>
          <cell r="BE1185">
            <v>0</v>
          </cell>
          <cell r="BF1185">
            <v>0</v>
          </cell>
          <cell r="BG1185">
            <v>0</v>
          </cell>
          <cell r="BH1185">
            <v>0</v>
          </cell>
          <cell r="BI1185">
            <v>0</v>
          </cell>
          <cell r="BJ1185">
            <v>0</v>
          </cell>
          <cell r="BK1185">
            <v>0</v>
          </cell>
          <cell r="BL1185">
            <v>0</v>
          </cell>
          <cell r="BM1185">
            <v>0</v>
          </cell>
          <cell r="BO1185">
            <v>0</v>
          </cell>
          <cell r="BQ1185">
            <v>0</v>
          </cell>
          <cell r="BU1185">
            <v>0</v>
          </cell>
          <cell r="BV1185">
            <v>0</v>
          </cell>
          <cell r="BW1185">
            <v>0</v>
          </cell>
          <cell r="BX1185">
            <v>0</v>
          </cell>
          <cell r="BY1185">
            <v>0</v>
          </cell>
          <cell r="BZ1185">
            <v>0</v>
          </cell>
          <cell r="CA1185">
            <v>0</v>
          </cell>
          <cell r="CB1185">
            <v>0</v>
          </cell>
          <cell r="CC1185">
            <v>0</v>
          </cell>
          <cell r="CD1185">
            <v>0</v>
          </cell>
          <cell r="CE1185">
            <v>0</v>
          </cell>
          <cell r="CG1185">
            <v>0</v>
          </cell>
          <cell r="CI1185">
            <v>0</v>
          </cell>
          <cell r="CM1185">
            <v>0</v>
          </cell>
          <cell r="CN1185">
            <v>0</v>
          </cell>
          <cell r="CO1185">
            <v>0</v>
          </cell>
          <cell r="CP1185">
            <v>0</v>
          </cell>
          <cell r="CQ1185">
            <v>0</v>
          </cell>
          <cell r="CR1185">
            <v>0</v>
          </cell>
          <cell r="CS1185">
            <v>0</v>
          </cell>
          <cell r="CT1185">
            <v>0</v>
          </cell>
          <cell r="CU1185">
            <v>0</v>
          </cell>
          <cell r="CV1185">
            <v>0</v>
          </cell>
          <cell r="CW1185">
            <v>0</v>
          </cell>
          <cell r="CY1185">
            <v>0</v>
          </cell>
          <cell r="DA1185">
            <v>0</v>
          </cell>
          <cell r="DB1185">
            <v>0</v>
          </cell>
          <cell r="DE1185">
            <v>0</v>
          </cell>
          <cell r="DF1185">
            <v>0</v>
          </cell>
          <cell r="DG1185">
            <v>0</v>
          </cell>
          <cell r="DH1185">
            <v>0</v>
          </cell>
          <cell r="DI1185">
            <v>0</v>
          </cell>
          <cell r="DJ1185">
            <v>0</v>
          </cell>
          <cell r="DK1185">
            <v>0</v>
          </cell>
          <cell r="DL1185">
            <v>0</v>
          </cell>
          <cell r="DM1185">
            <v>0</v>
          </cell>
          <cell r="DN1185">
            <v>0</v>
          </cell>
          <cell r="DO1185">
            <v>0</v>
          </cell>
          <cell r="DP1185">
            <v>0</v>
          </cell>
          <cell r="DQ1185">
            <v>0</v>
          </cell>
          <cell r="DS1185">
            <v>0</v>
          </cell>
          <cell r="DT1185">
            <v>0</v>
          </cell>
          <cell r="DU1185">
            <v>0</v>
          </cell>
          <cell r="DW1185">
            <v>0</v>
          </cell>
          <cell r="DX1185">
            <v>0</v>
          </cell>
          <cell r="DY1185">
            <v>0</v>
          </cell>
          <cell r="DZ1185">
            <v>0</v>
          </cell>
          <cell r="EA1185">
            <v>0</v>
          </cell>
          <cell r="EB1185">
            <v>0</v>
          </cell>
          <cell r="EC1185">
            <v>0</v>
          </cell>
          <cell r="ED1185">
            <v>0</v>
          </cell>
          <cell r="EE1185">
            <v>0</v>
          </cell>
          <cell r="EF1185">
            <v>0</v>
          </cell>
          <cell r="EG1185">
            <v>0</v>
          </cell>
          <cell r="EH1185">
            <v>0</v>
          </cell>
          <cell r="EI1185">
            <v>0</v>
          </cell>
          <cell r="EK1185">
            <v>0</v>
          </cell>
          <cell r="EL1185">
            <v>0</v>
          </cell>
          <cell r="EM1185">
            <v>0</v>
          </cell>
          <cell r="EO1185">
            <v>0</v>
          </cell>
          <cell r="EP1185">
            <v>0</v>
          </cell>
          <cell r="EQ1185">
            <v>0</v>
          </cell>
          <cell r="ER1185">
            <v>0</v>
          </cell>
          <cell r="ES1185">
            <v>0</v>
          </cell>
          <cell r="ET1185">
            <v>0</v>
          </cell>
          <cell r="EU1185">
            <v>0</v>
          </cell>
          <cell r="EV1185">
            <v>0</v>
          </cell>
          <cell r="EW1185">
            <v>0</v>
          </cell>
          <cell r="EX1185">
            <v>0</v>
          </cell>
          <cell r="EY1185">
            <v>0</v>
          </cell>
          <cell r="EZ1185">
            <v>0</v>
          </cell>
          <cell r="FA1185">
            <v>0</v>
          </cell>
          <cell r="FC1185">
            <v>0</v>
          </cell>
          <cell r="FD1185">
            <v>0</v>
          </cell>
          <cell r="FE1185">
            <v>0</v>
          </cell>
          <cell r="FG1185">
            <v>0</v>
          </cell>
          <cell r="FH1185">
            <v>0</v>
          </cell>
          <cell r="FI1185">
            <v>0</v>
          </cell>
          <cell r="FJ1185">
            <v>0</v>
          </cell>
          <cell r="FK1185">
            <v>0</v>
          </cell>
          <cell r="FL1185">
            <v>0</v>
          </cell>
          <cell r="FM1185">
            <v>0</v>
          </cell>
          <cell r="FN1185">
            <v>0</v>
          </cell>
          <cell r="FO1185">
            <v>0</v>
          </cell>
          <cell r="FP1185">
            <v>0</v>
          </cell>
          <cell r="FQ1185">
            <v>0</v>
          </cell>
          <cell r="FR1185">
            <v>0</v>
          </cell>
          <cell r="FS1185">
            <v>0</v>
          </cell>
          <cell r="FU1185">
            <v>0</v>
          </cell>
          <cell r="FV1185">
            <v>0</v>
          </cell>
          <cell r="FW1185">
            <v>0</v>
          </cell>
          <cell r="FY1185">
            <v>0</v>
          </cell>
          <cell r="FZ1185">
            <v>0</v>
          </cell>
          <cell r="GA1185">
            <v>0</v>
          </cell>
          <cell r="GB1185">
            <v>0</v>
          </cell>
          <cell r="GC1185">
            <v>0</v>
          </cell>
          <cell r="GD1185">
            <v>0</v>
          </cell>
          <cell r="GE1185">
            <v>0</v>
          </cell>
          <cell r="GF1185">
            <v>0</v>
          </cell>
          <cell r="GG1185">
            <v>0</v>
          </cell>
          <cell r="GH1185">
            <v>0</v>
          </cell>
          <cell r="GI1185">
            <v>0</v>
          </cell>
          <cell r="GJ1185">
            <v>0</v>
          </cell>
          <cell r="GK1185">
            <v>0</v>
          </cell>
          <cell r="GM1185">
            <v>0</v>
          </cell>
          <cell r="GN1185">
            <v>0</v>
          </cell>
          <cell r="GO1185">
            <v>0</v>
          </cell>
          <cell r="GQ1185">
            <v>0</v>
          </cell>
          <cell r="GR1185">
            <v>0</v>
          </cell>
          <cell r="GS1185">
            <v>0</v>
          </cell>
          <cell r="GT1185">
            <v>0</v>
          </cell>
          <cell r="GU1185">
            <v>0</v>
          </cell>
          <cell r="GV1185">
            <v>0</v>
          </cell>
          <cell r="GW1185">
            <v>0</v>
          </cell>
          <cell r="GX1185">
            <v>0</v>
          </cell>
          <cell r="GY1185">
            <v>0</v>
          </cell>
          <cell r="GZ1185">
            <v>0</v>
          </cell>
          <cell r="HA1185">
            <v>0</v>
          </cell>
          <cell r="HB1185">
            <v>0</v>
          </cell>
          <cell r="HC1185">
            <v>0</v>
          </cell>
          <cell r="HD1185">
            <v>0</v>
          </cell>
          <cell r="HE1185">
            <v>0</v>
          </cell>
          <cell r="HF1185">
            <v>0</v>
          </cell>
          <cell r="HG1185">
            <v>0</v>
          </cell>
          <cell r="HH1185">
            <v>0</v>
          </cell>
          <cell r="HI1185">
            <v>0</v>
          </cell>
          <cell r="HJ1185" t="str">
            <v>SI</v>
          </cell>
          <cell r="HL1185">
            <v>6.3007022913541318E-3</v>
          </cell>
          <cell r="HO1185" t="str">
            <v>140</v>
          </cell>
          <cell r="HP1185" t="str">
            <v>140</v>
          </cell>
          <cell r="HQ1185" t="str">
            <v>140</v>
          </cell>
          <cell r="HR1185" t="str">
            <v>140</v>
          </cell>
          <cell r="HS1185" t="str">
            <v>140</v>
          </cell>
          <cell r="HT1185" t="str">
            <v>140</v>
          </cell>
          <cell r="HU1185" t="str">
            <v>140</v>
          </cell>
          <cell r="HV1185" t="str">
            <v>140</v>
          </cell>
          <cell r="HW1185" t="str">
            <v>140</v>
          </cell>
          <cell r="HX1185" t="str">
            <v>140</v>
          </cell>
          <cell r="HY1185" t="str">
            <v>140</v>
          </cell>
        </row>
        <row r="1186">
          <cell r="D1186" t="str">
            <v>14</v>
          </cell>
          <cell r="F1186" t="str">
            <v>14R</v>
          </cell>
          <cell r="H1186">
            <v>0</v>
          </cell>
          <cell r="I1186">
            <v>0</v>
          </cell>
          <cell r="J1186">
            <v>0</v>
          </cell>
          <cell r="K1186">
            <v>0</v>
          </cell>
          <cell r="M1186">
            <v>0</v>
          </cell>
          <cell r="O1186">
            <v>0</v>
          </cell>
          <cell r="S1186">
            <v>0</v>
          </cell>
          <cell r="T1186">
            <v>0</v>
          </cell>
          <cell r="U1186">
            <v>0</v>
          </cell>
          <cell r="V1186">
            <v>0</v>
          </cell>
          <cell r="W1186">
            <v>0</v>
          </cell>
          <cell r="X1186">
            <v>0</v>
          </cell>
          <cell r="Y1186">
            <v>0</v>
          </cell>
          <cell r="Z1186">
            <v>0</v>
          </cell>
          <cell r="AA1186">
            <v>0</v>
          </cell>
          <cell r="AB1186">
            <v>0</v>
          </cell>
          <cell r="AC1186">
            <v>0</v>
          </cell>
          <cell r="AE1186">
            <v>0</v>
          </cell>
          <cell r="AG1186">
            <v>0</v>
          </cell>
          <cell r="AK1186">
            <v>0</v>
          </cell>
          <cell r="AL1186">
            <v>0</v>
          </cell>
          <cell r="AM1186">
            <v>0</v>
          </cell>
          <cell r="AN1186">
            <v>0</v>
          </cell>
          <cell r="AO1186">
            <v>0</v>
          </cell>
          <cell r="AP1186">
            <v>0</v>
          </cell>
          <cell r="AQ1186">
            <v>0</v>
          </cell>
          <cell r="AR1186">
            <v>0</v>
          </cell>
          <cell r="AS1186">
            <v>0</v>
          </cell>
          <cell r="AT1186">
            <v>0</v>
          </cell>
          <cell r="AU1186">
            <v>0</v>
          </cell>
          <cell r="AV1186">
            <v>0</v>
          </cell>
          <cell r="AW1186">
            <v>0</v>
          </cell>
          <cell r="AY1186">
            <v>0</v>
          </cell>
          <cell r="AZ1186">
            <v>0</v>
          </cell>
          <cell r="BC1186">
            <v>0</v>
          </cell>
          <cell r="BD1186">
            <v>0</v>
          </cell>
          <cell r="BE1186">
            <v>0</v>
          </cell>
          <cell r="BF1186">
            <v>0</v>
          </cell>
          <cell r="BG1186">
            <v>0</v>
          </cell>
          <cell r="BH1186">
            <v>0</v>
          </cell>
          <cell r="BI1186">
            <v>0</v>
          </cell>
          <cell r="BJ1186">
            <v>0</v>
          </cell>
          <cell r="BK1186">
            <v>0</v>
          </cell>
          <cell r="BL1186">
            <v>0</v>
          </cell>
          <cell r="BM1186">
            <v>0</v>
          </cell>
          <cell r="BO1186">
            <v>0</v>
          </cell>
          <cell r="BQ1186">
            <v>0</v>
          </cell>
          <cell r="BU1186">
            <v>0</v>
          </cell>
          <cell r="BV1186">
            <v>0</v>
          </cell>
          <cell r="BW1186">
            <v>0</v>
          </cell>
          <cell r="BX1186">
            <v>0</v>
          </cell>
          <cell r="BY1186">
            <v>0</v>
          </cell>
          <cell r="BZ1186">
            <v>0</v>
          </cell>
          <cell r="CA1186">
            <v>0</v>
          </cell>
          <cell r="CB1186">
            <v>0</v>
          </cell>
          <cell r="CC1186">
            <v>0</v>
          </cell>
          <cell r="CD1186">
            <v>0</v>
          </cell>
          <cell r="CE1186">
            <v>0</v>
          </cell>
          <cell r="CG1186">
            <v>0</v>
          </cell>
          <cell r="CI1186">
            <v>0</v>
          </cell>
          <cell r="CM1186">
            <v>0</v>
          </cell>
          <cell r="CN1186">
            <v>0</v>
          </cell>
          <cell r="CO1186">
            <v>0</v>
          </cell>
          <cell r="CP1186">
            <v>0</v>
          </cell>
          <cell r="CQ1186">
            <v>0</v>
          </cell>
          <cell r="CR1186">
            <v>0</v>
          </cell>
          <cell r="CS1186">
            <v>0</v>
          </cell>
          <cell r="CT1186">
            <v>0</v>
          </cell>
          <cell r="CU1186">
            <v>0</v>
          </cell>
          <cell r="CV1186">
            <v>0</v>
          </cell>
          <cell r="CW1186">
            <v>0</v>
          </cell>
          <cell r="CY1186">
            <v>0</v>
          </cell>
          <cell r="DA1186">
            <v>0</v>
          </cell>
          <cell r="DB1186">
            <v>0</v>
          </cell>
          <cell r="DE1186">
            <v>0</v>
          </cell>
          <cell r="DF1186">
            <v>0</v>
          </cell>
          <cell r="DG1186">
            <v>0</v>
          </cell>
          <cell r="DH1186">
            <v>0</v>
          </cell>
          <cell r="DI1186">
            <v>0</v>
          </cell>
          <cell r="DJ1186">
            <v>0</v>
          </cell>
          <cell r="DK1186">
            <v>0</v>
          </cell>
          <cell r="DL1186">
            <v>0</v>
          </cell>
          <cell r="DM1186">
            <v>0</v>
          </cell>
          <cell r="DN1186">
            <v>0</v>
          </cell>
          <cell r="DO1186">
            <v>0</v>
          </cell>
          <cell r="DP1186">
            <v>0</v>
          </cell>
          <cell r="DQ1186">
            <v>0</v>
          </cell>
          <cell r="DS1186">
            <v>0</v>
          </cell>
          <cell r="DT1186">
            <v>0</v>
          </cell>
          <cell r="DU1186">
            <v>0</v>
          </cell>
          <cell r="DW1186">
            <v>0</v>
          </cell>
          <cell r="DX1186">
            <v>0</v>
          </cell>
          <cell r="DY1186">
            <v>0</v>
          </cell>
          <cell r="DZ1186">
            <v>0</v>
          </cell>
          <cell r="EA1186">
            <v>0</v>
          </cell>
          <cell r="EB1186">
            <v>0</v>
          </cell>
          <cell r="EC1186">
            <v>0</v>
          </cell>
          <cell r="ED1186">
            <v>0</v>
          </cell>
          <cell r="EE1186">
            <v>0</v>
          </cell>
          <cell r="EF1186">
            <v>0</v>
          </cell>
          <cell r="EG1186">
            <v>0</v>
          </cell>
          <cell r="EH1186">
            <v>0</v>
          </cell>
          <cell r="EI1186">
            <v>0</v>
          </cell>
          <cell r="EK1186">
            <v>0</v>
          </cell>
          <cell r="EL1186">
            <v>0</v>
          </cell>
          <cell r="EM1186">
            <v>0</v>
          </cell>
          <cell r="EO1186">
            <v>0</v>
          </cell>
          <cell r="EP1186">
            <v>0</v>
          </cell>
          <cell r="EQ1186">
            <v>0</v>
          </cell>
          <cell r="ER1186">
            <v>0</v>
          </cell>
          <cell r="ES1186">
            <v>0</v>
          </cell>
          <cell r="ET1186">
            <v>0</v>
          </cell>
          <cell r="EU1186">
            <v>0</v>
          </cell>
          <cell r="EV1186">
            <v>0</v>
          </cell>
          <cell r="EW1186">
            <v>0</v>
          </cell>
          <cell r="EX1186">
            <v>0</v>
          </cell>
          <cell r="EY1186">
            <v>0</v>
          </cell>
          <cell r="EZ1186">
            <v>0</v>
          </cell>
          <cell r="FA1186">
            <v>0</v>
          </cell>
          <cell r="FC1186">
            <v>0</v>
          </cell>
          <cell r="FD1186">
            <v>0</v>
          </cell>
          <cell r="FE1186">
            <v>0</v>
          </cell>
          <cell r="FG1186">
            <v>0</v>
          </cell>
          <cell r="FH1186">
            <v>0</v>
          </cell>
          <cell r="FI1186">
            <v>0</v>
          </cell>
          <cell r="FJ1186">
            <v>0</v>
          </cell>
          <cell r="FK1186">
            <v>0</v>
          </cell>
          <cell r="FL1186">
            <v>0</v>
          </cell>
          <cell r="FM1186">
            <v>0</v>
          </cell>
          <cell r="FN1186">
            <v>0</v>
          </cell>
          <cell r="FO1186">
            <v>0</v>
          </cell>
          <cell r="FP1186">
            <v>0</v>
          </cell>
          <cell r="FQ1186">
            <v>0</v>
          </cell>
          <cell r="FR1186">
            <v>0</v>
          </cell>
          <cell r="FS1186">
            <v>0</v>
          </cell>
          <cell r="FU1186">
            <v>0</v>
          </cell>
          <cell r="FV1186">
            <v>0</v>
          </cell>
          <cell r="FW1186">
            <v>0</v>
          </cell>
          <cell r="FY1186">
            <v>0</v>
          </cell>
          <cell r="FZ1186">
            <v>0</v>
          </cell>
          <cell r="GA1186">
            <v>0</v>
          </cell>
          <cell r="GB1186">
            <v>0</v>
          </cell>
          <cell r="GC1186">
            <v>0</v>
          </cell>
          <cell r="GD1186">
            <v>0</v>
          </cell>
          <cell r="GE1186">
            <v>0</v>
          </cell>
          <cell r="GF1186">
            <v>0</v>
          </cell>
          <cell r="GG1186">
            <v>0</v>
          </cell>
          <cell r="GH1186">
            <v>0</v>
          </cell>
          <cell r="GI1186">
            <v>0</v>
          </cell>
          <cell r="GJ1186">
            <v>0</v>
          </cell>
          <cell r="GK1186">
            <v>0</v>
          </cell>
          <cell r="GM1186">
            <v>0</v>
          </cell>
          <cell r="GN1186">
            <v>0</v>
          </cell>
          <cell r="GO1186">
            <v>0</v>
          </cell>
          <cell r="GQ1186">
            <v>0</v>
          </cell>
          <cell r="GR1186">
            <v>0</v>
          </cell>
          <cell r="GS1186">
            <v>0</v>
          </cell>
          <cell r="GT1186">
            <v>0</v>
          </cell>
          <cell r="GU1186">
            <v>0</v>
          </cell>
          <cell r="GV1186">
            <v>0</v>
          </cell>
          <cell r="GW1186">
            <v>0</v>
          </cell>
          <cell r="GX1186">
            <v>0</v>
          </cell>
          <cell r="GY1186">
            <v>0</v>
          </cell>
          <cell r="GZ1186">
            <v>0</v>
          </cell>
          <cell r="HA1186">
            <v>0</v>
          </cell>
          <cell r="HB1186">
            <v>0</v>
          </cell>
          <cell r="HC1186">
            <v>0</v>
          </cell>
          <cell r="HD1186">
            <v>0</v>
          </cell>
          <cell r="HE1186">
            <v>0</v>
          </cell>
          <cell r="HF1186">
            <v>0</v>
          </cell>
          <cell r="HG1186">
            <v>0</v>
          </cell>
          <cell r="HH1186">
            <v>0</v>
          </cell>
          <cell r="HI1186">
            <v>0</v>
          </cell>
          <cell r="HJ1186" t="str">
            <v>SI</v>
          </cell>
          <cell r="HL1186">
            <v>6.3007022913541318E-3</v>
          </cell>
          <cell r="HO1186" t="str">
            <v>140</v>
          </cell>
          <cell r="HP1186" t="str">
            <v>140</v>
          </cell>
          <cell r="HQ1186" t="str">
            <v>140</v>
          </cell>
          <cell r="HR1186" t="str">
            <v>140</v>
          </cell>
          <cell r="HS1186" t="str">
            <v>140</v>
          </cell>
          <cell r="HT1186" t="str">
            <v>140</v>
          </cell>
          <cell r="HU1186" t="str">
            <v>140</v>
          </cell>
          <cell r="HV1186" t="str">
            <v>140</v>
          </cell>
          <cell r="HW1186" t="str">
            <v>140</v>
          </cell>
          <cell r="HX1186" t="str">
            <v>140</v>
          </cell>
          <cell r="HY1186" t="str">
            <v>140</v>
          </cell>
        </row>
        <row r="1187">
          <cell r="D1187" t="str">
            <v>14</v>
          </cell>
          <cell r="F1187" t="str">
            <v>14R</v>
          </cell>
          <cell r="H1187">
            <v>0</v>
          </cell>
          <cell r="I1187">
            <v>0</v>
          </cell>
          <cell r="J1187">
            <v>0</v>
          </cell>
          <cell r="K1187">
            <v>0</v>
          </cell>
          <cell r="M1187">
            <v>0</v>
          </cell>
          <cell r="O1187">
            <v>0</v>
          </cell>
          <cell r="S1187">
            <v>0</v>
          </cell>
          <cell r="T1187">
            <v>0</v>
          </cell>
          <cell r="U1187">
            <v>0</v>
          </cell>
          <cell r="V1187">
            <v>0</v>
          </cell>
          <cell r="W1187">
            <v>0</v>
          </cell>
          <cell r="X1187">
            <v>0</v>
          </cell>
          <cell r="Y1187">
            <v>0</v>
          </cell>
          <cell r="Z1187">
            <v>0</v>
          </cell>
          <cell r="AA1187">
            <v>0</v>
          </cell>
          <cell r="AB1187">
            <v>0</v>
          </cell>
          <cell r="AC1187">
            <v>0</v>
          </cell>
          <cell r="AE1187">
            <v>0</v>
          </cell>
          <cell r="AG1187">
            <v>0</v>
          </cell>
          <cell r="AK1187">
            <v>0</v>
          </cell>
          <cell r="AL1187">
            <v>0</v>
          </cell>
          <cell r="AM1187">
            <v>0</v>
          </cell>
          <cell r="AN1187">
            <v>0</v>
          </cell>
          <cell r="AO1187">
            <v>0</v>
          </cell>
          <cell r="AP1187">
            <v>0</v>
          </cell>
          <cell r="AQ1187">
            <v>0</v>
          </cell>
          <cell r="AR1187">
            <v>0</v>
          </cell>
          <cell r="AS1187">
            <v>0</v>
          </cell>
          <cell r="AT1187">
            <v>0</v>
          </cell>
          <cell r="AU1187">
            <v>0</v>
          </cell>
          <cell r="AV1187">
            <v>0</v>
          </cell>
          <cell r="AW1187">
            <v>0</v>
          </cell>
          <cell r="AY1187">
            <v>0</v>
          </cell>
          <cell r="AZ1187">
            <v>0</v>
          </cell>
          <cell r="BC1187">
            <v>0</v>
          </cell>
          <cell r="BD1187">
            <v>0</v>
          </cell>
          <cell r="BE1187">
            <v>0</v>
          </cell>
          <cell r="BF1187">
            <v>0</v>
          </cell>
          <cell r="BG1187">
            <v>0</v>
          </cell>
          <cell r="BH1187">
            <v>0</v>
          </cell>
          <cell r="BI1187">
            <v>0</v>
          </cell>
          <cell r="BJ1187">
            <v>0</v>
          </cell>
          <cell r="BK1187">
            <v>0</v>
          </cell>
          <cell r="BL1187">
            <v>0</v>
          </cell>
          <cell r="BM1187">
            <v>0</v>
          </cell>
          <cell r="BO1187">
            <v>0</v>
          </cell>
          <cell r="BQ1187">
            <v>0</v>
          </cell>
          <cell r="BU1187">
            <v>0</v>
          </cell>
          <cell r="BV1187">
            <v>0</v>
          </cell>
          <cell r="BW1187">
            <v>0</v>
          </cell>
          <cell r="BX1187">
            <v>0</v>
          </cell>
          <cell r="BY1187">
            <v>0</v>
          </cell>
          <cell r="BZ1187">
            <v>0</v>
          </cell>
          <cell r="CA1187">
            <v>0</v>
          </cell>
          <cell r="CB1187">
            <v>0</v>
          </cell>
          <cell r="CC1187">
            <v>0</v>
          </cell>
          <cell r="CD1187">
            <v>0</v>
          </cell>
          <cell r="CE1187">
            <v>0</v>
          </cell>
          <cell r="CG1187">
            <v>0</v>
          </cell>
          <cell r="CI1187">
            <v>0</v>
          </cell>
          <cell r="CM1187">
            <v>0</v>
          </cell>
          <cell r="CN1187">
            <v>0</v>
          </cell>
          <cell r="CO1187">
            <v>0</v>
          </cell>
          <cell r="CP1187">
            <v>0</v>
          </cell>
          <cell r="CQ1187">
            <v>0</v>
          </cell>
          <cell r="CR1187">
            <v>0</v>
          </cell>
          <cell r="CS1187">
            <v>0</v>
          </cell>
          <cell r="CT1187">
            <v>0</v>
          </cell>
          <cell r="CU1187">
            <v>0</v>
          </cell>
          <cell r="CV1187">
            <v>0</v>
          </cell>
          <cell r="CW1187">
            <v>0</v>
          </cell>
          <cell r="CY1187">
            <v>0</v>
          </cell>
          <cell r="DA1187">
            <v>0</v>
          </cell>
          <cell r="DB1187">
            <v>0</v>
          </cell>
          <cell r="DE1187">
            <v>0</v>
          </cell>
          <cell r="DF1187">
            <v>0</v>
          </cell>
          <cell r="DG1187">
            <v>0</v>
          </cell>
          <cell r="DH1187">
            <v>0</v>
          </cell>
          <cell r="DI1187">
            <v>0</v>
          </cell>
          <cell r="DJ1187">
            <v>0</v>
          </cell>
          <cell r="DK1187">
            <v>0</v>
          </cell>
          <cell r="DL1187">
            <v>0</v>
          </cell>
          <cell r="DM1187">
            <v>0</v>
          </cell>
          <cell r="DN1187">
            <v>0</v>
          </cell>
          <cell r="DO1187">
            <v>0</v>
          </cell>
          <cell r="DP1187">
            <v>0</v>
          </cell>
          <cell r="DQ1187">
            <v>0</v>
          </cell>
          <cell r="DS1187">
            <v>0</v>
          </cell>
          <cell r="DT1187">
            <v>0</v>
          </cell>
          <cell r="DU1187">
            <v>0</v>
          </cell>
          <cell r="DW1187">
            <v>0</v>
          </cell>
          <cell r="DX1187">
            <v>0</v>
          </cell>
          <cell r="DY1187">
            <v>0</v>
          </cell>
          <cell r="DZ1187">
            <v>0</v>
          </cell>
          <cell r="EA1187">
            <v>0</v>
          </cell>
          <cell r="EB1187">
            <v>0</v>
          </cell>
          <cell r="EC1187">
            <v>0</v>
          </cell>
          <cell r="ED1187">
            <v>0</v>
          </cell>
          <cell r="EE1187">
            <v>0</v>
          </cell>
          <cell r="EF1187">
            <v>0</v>
          </cell>
          <cell r="EG1187">
            <v>0</v>
          </cell>
          <cell r="EH1187">
            <v>0</v>
          </cell>
          <cell r="EI1187">
            <v>0</v>
          </cell>
          <cell r="EK1187">
            <v>0</v>
          </cell>
          <cell r="EL1187">
            <v>0</v>
          </cell>
          <cell r="EM1187">
            <v>0</v>
          </cell>
          <cell r="EO1187">
            <v>0</v>
          </cell>
          <cell r="EP1187">
            <v>0</v>
          </cell>
          <cell r="EQ1187">
            <v>0</v>
          </cell>
          <cell r="ER1187">
            <v>0</v>
          </cell>
          <cell r="ES1187">
            <v>0</v>
          </cell>
          <cell r="ET1187">
            <v>0</v>
          </cell>
          <cell r="EU1187">
            <v>0</v>
          </cell>
          <cell r="EV1187">
            <v>0</v>
          </cell>
          <cell r="EW1187">
            <v>0</v>
          </cell>
          <cell r="EX1187">
            <v>0</v>
          </cell>
          <cell r="EY1187">
            <v>0</v>
          </cell>
          <cell r="EZ1187">
            <v>0</v>
          </cell>
          <cell r="FA1187">
            <v>0</v>
          </cell>
          <cell r="FC1187">
            <v>0</v>
          </cell>
          <cell r="FD1187">
            <v>0</v>
          </cell>
          <cell r="FE1187">
            <v>0</v>
          </cell>
          <cell r="FG1187">
            <v>0</v>
          </cell>
          <cell r="FH1187">
            <v>0</v>
          </cell>
          <cell r="FI1187">
            <v>0</v>
          </cell>
          <cell r="FJ1187">
            <v>0</v>
          </cell>
          <cell r="FK1187">
            <v>0</v>
          </cell>
          <cell r="FL1187">
            <v>0</v>
          </cell>
          <cell r="FM1187">
            <v>0</v>
          </cell>
          <cell r="FN1187">
            <v>0</v>
          </cell>
          <cell r="FO1187">
            <v>0</v>
          </cell>
          <cell r="FP1187">
            <v>0</v>
          </cell>
          <cell r="FQ1187">
            <v>0</v>
          </cell>
          <cell r="FR1187">
            <v>0</v>
          </cell>
          <cell r="FS1187">
            <v>0</v>
          </cell>
          <cell r="FU1187">
            <v>0</v>
          </cell>
          <cell r="FV1187">
            <v>0</v>
          </cell>
          <cell r="FW1187">
            <v>0</v>
          </cell>
          <cell r="FY1187">
            <v>0</v>
          </cell>
          <cell r="FZ1187">
            <v>0</v>
          </cell>
          <cell r="GA1187">
            <v>0</v>
          </cell>
          <cell r="GB1187">
            <v>0</v>
          </cell>
          <cell r="GC1187">
            <v>0</v>
          </cell>
          <cell r="GD1187">
            <v>0</v>
          </cell>
          <cell r="GE1187">
            <v>0</v>
          </cell>
          <cell r="GF1187">
            <v>0</v>
          </cell>
          <cell r="GG1187">
            <v>0</v>
          </cell>
          <cell r="GH1187">
            <v>0</v>
          </cell>
          <cell r="GI1187">
            <v>0</v>
          </cell>
          <cell r="GJ1187">
            <v>0</v>
          </cell>
          <cell r="GK1187">
            <v>0</v>
          </cell>
          <cell r="GM1187">
            <v>0</v>
          </cell>
          <cell r="GN1187">
            <v>0</v>
          </cell>
          <cell r="GO1187">
            <v>0</v>
          </cell>
          <cell r="GQ1187">
            <v>0</v>
          </cell>
          <cell r="GR1187">
            <v>0</v>
          </cell>
          <cell r="GS1187">
            <v>0</v>
          </cell>
          <cell r="GT1187">
            <v>0</v>
          </cell>
          <cell r="GU1187">
            <v>0</v>
          </cell>
          <cell r="GV1187">
            <v>0</v>
          </cell>
          <cell r="GW1187">
            <v>0</v>
          </cell>
          <cell r="GX1187">
            <v>0</v>
          </cell>
          <cell r="GY1187">
            <v>0</v>
          </cell>
          <cell r="GZ1187">
            <v>0</v>
          </cell>
          <cell r="HA1187">
            <v>0</v>
          </cell>
          <cell r="HB1187">
            <v>0</v>
          </cell>
          <cell r="HC1187">
            <v>0</v>
          </cell>
          <cell r="HD1187">
            <v>0</v>
          </cell>
          <cell r="HE1187">
            <v>0</v>
          </cell>
          <cell r="HF1187">
            <v>0</v>
          </cell>
          <cell r="HG1187">
            <v>0</v>
          </cell>
          <cell r="HH1187">
            <v>0</v>
          </cell>
          <cell r="HI1187">
            <v>0</v>
          </cell>
          <cell r="HJ1187" t="str">
            <v>SI</v>
          </cell>
          <cell r="HL1187">
            <v>1.7647679110649562E-2</v>
          </cell>
          <cell r="HO1187" t="str">
            <v>140</v>
          </cell>
          <cell r="HP1187" t="str">
            <v>140</v>
          </cell>
          <cell r="HQ1187" t="str">
            <v>140</v>
          </cell>
          <cell r="HR1187" t="str">
            <v>140</v>
          </cell>
          <cell r="HS1187" t="str">
            <v>140</v>
          </cell>
          <cell r="HT1187" t="str">
            <v>140</v>
          </cell>
          <cell r="HU1187" t="str">
            <v>140</v>
          </cell>
          <cell r="HV1187" t="str">
            <v>140</v>
          </cell>
          <cell r="HW1187" t="str">
            <v>140</v>
          </cell>
          <cell r="HX1187" t="str">
            <v>140</v>
          </cell>
          <cell r="HY1187" t="str">
            <v>140</v>
          </cell>
        </row>
        <row r="1188">
          <cell r="D1188" t="str">
            <v>14</v>
          </cell>
          <cell r="F1188" t="str">
            <v>14R</v>
          </cell>
          <cell r="H1188">
            <v>0</v>
          </cell>
          <cell r="I1188">
            <v>0</v>
          </cell>
          <cell r="J1188">
            <v>0</v>
          </cell>
          <cell r="K1188">
            <v>0</v>
          </cell>
          <cell r="M1188">
            <v>0</v>
          </cell>
          <cell r="O1188">
            <v>0</v>
          </cell>
          <cell r="S1188">
            <v>0</v>
          </cell>
          <cell r="T1188">
            <v>0</v>
          </cell>
          <cell r="U1188">
            <v>0</v>
          </cell>
          <cell r="V1188">
            <v>0</v>
          </cell>
          <cell r="W1188">
            <v>0</v>
          </cell>
          <cell r="X1188">
            <v>0</v>
          </cell>
          <cell r="Y1188">
            <v>0</v>
          </cell>
          <cell r="Z1188">
            <v>0</v>
          </cell>
          <cell r="AA1188">
            <v>0</v>
          </cell>
          <cell r="AB1188">
            <v>0</v>
          </cell>
          <cell r="AC1188">
            <v>0</v>
          </cell>
          <cell r="AE1188">
            <v>0</v>
          </cell>
          <cell r="AG1188">
            <v>0</v>
          </cell>
          <cell r="AK1188">
            <v>0</v>
          </cell>
          <cell r="AL1188">
            <v>0</v>
          </cell>
          <cell r="AM1188">
            <v>0</v>
          </cell>
          <cell r="AN1188">
            <v>0</v>
          </cell>
          <cell r="AO1188">
            <v>0</v>
          </cell>
          <cell r="AP1188">
            <v>0</v>
          </cell>
          <cell r="AQ1188">
            <v>0</v>
          </cell>
          <cell r="AR1188">
            <v>0</v>
          </cell>
          <cell r="AS1188">
            <v>0</v>
          </cell>
          <cell r="AT1188">
            <v>0</v>
          </cell>
          <cell r="AU1188">
            <v>0</v>
          </cell>
          <cell r="AV1188">
            <v>0</v>
          </cell>
          <cell r="AW1188">
            <v>0</v>
          </cell>
          <cell r="AY1188">
            <v>0</v>
          </cell>
          <cell r="AZ1188">
            <v>0</v>
          </cell>
          <cell r="BC1188">
            <v>0</v>
          </cell>
          <cell r="BD1188">
            <v>0</v>
          </cell>
          <cell r="BE1188">
            <v>0</v>
          </cell>
          <cell r="BF1188">
            <v>0</v>
          </cell>
          <cell r="BG1188">
            <v>0</v>
          </cell>
          <cell r="BH1188">
            <v>0</v>
          </cell>
          <cell r="BI1188">
            <v>0</v>
          </cell>
          <cell r="BJ1188">
            <v>0</v>
          </cell>
          <cell r="BK1188">
            <v>0</v>
          </cell>
          <cell r="BL1188">
            <v>0</v>
          </cell>
          <cell r="BM1188">
            <v>0</v>
          </cell>
          <cell r="BO1188">
            <v>0</v>
          </cell>
          <cell r="BQ1188">
            <v>0</v>
          </cell>
          <cell r="BU1188">
            <v>0</v>
          </cell>
          <cell r="BV1188">
            <v>0</v>
          </cell>
          <cell r="BW1188">
            <v>0</v>
          </cell>
          <cell r="BX1188">
            <v>0</v>
          </cell>
          <cell r="BY1188">
            <v>0</v>
          </cell>
          <cell r="BZ1188">
            <v>0</v>
          </cell>
          <cell r="CA1188">
            <v>0</v>
          </cell>
          <cell r="CB1188">
            <v>0</v>
          </cell>
          <cell r="CC1188">
            <v>0</v>
          </cell>
          <cell r="CD1188">
            <v>0</v>
          </cell>
          <cell r="CE1188">
            <v>0</v>
          </cell>
          <cell r="CG1188">
            <v>0</v>
          </cell>
          <cell r="CI1188">
            <v>0</v>
          </cell>
          <cell r="CM1188">
            <v>0</v>
          </cell>
          <cell r="CN1188">
            <v>0</v>
          </cell>
          <cell r="CO1188">
            <v>0</v>
          </cell>
          <cell r="CP1188">
            <v>0</v>
          </cell>
          <cell r="CQ1188">
            <v>0</v>
          </cell>
          <cell r="CR1188">
            <v>0</v>
          </cell>
          <cell r="CS1188">
            <v>0</v>
          </cell>
          <cell r="CT1188">
            <v>0</v>
          </cell>
          <cell r="CU1188">
            <v>0</v>
          </cell>
          <cell r="CV1188">
            <v>0</v>
          </cell>
          <cell r="CW1188">
            <v>0</v>
          </cell>
          <cell r="CY1188">
            <v>0</v>
          </cell>
          <cell r="DA1188">
            <v>0</v>
          </cell>
          <cell r="DB1188">
            <v>0</v>
          </cell>
          <cell r="DE1188">
            <v>0</v>
          </cell>
          <cell r="DF1188">
            <v>0</v>
          </cell>
          <cell r="DG1188">
            <v>0</v>
          </cell>
          <cell r="DH1188">
            <v>0</v>
          </cell>
          <cell r="DI1188">
            <v>0</v>
          </cell>
          <cell r="DJ1188">
            <v>0</v>
          </cell>
          <cell r="DK1188">
            <v>0</v>
          </cell>
          <cell r="DL1188">
            <v>0</v>
          </cell>
          <cell r="DM1188">
            <v>0</v>
          </cell>
          <cell r="DN1188">
            <v>0</v>
          </cell>
          <cell r="DO1188">
            <v>0</v>
          </cell>
          <cell r="DP1188">
            <v>0</v>
          </cell>
          <cell r="DQ1188">
            <v>0</v>
          </cell>
          <cell r="DS1188">
            <v>0</v>
          </cell>
          <cell r="DT1188">
            <v>0</v>
          </cell>
          <cell r="DU1188">
            <v>0</v>
          </cell>
          <cell r="DW1188">
            <v>0</v>
          </cell>
          <cell r="DX1188">
            <v>0</v>
          </cell>
          <cell r="DY1188">
            <v>0</v>
          </cell>
          <cell r="DZ1188">
            <v>0</v>
          </cell>
          <cell r="EA1188">
            <v>0</v>
          </cell>
          <cell r="EB1188">
            <v>0</v>
          </cell>
          <cell r="EC1188">
            <v>0</v>
          </cell>
          <cell r="ED1188">
            <v>0</v>
          </cell>
          <cell r="EE1188">
            <v>0</v>
          </cell>
          <cell r="EF1188">
            <v>0</v>
          </cell>
          <cell r="EG1188">
            <v>0</v>
          </cell>
          <cell r="EH1188">
            <v>0</v>
          </cell>
          <cell r="EI1188">
            <v>0</v>
          </cell>
          <cell r="EK1188">
            <v>0</v>
          </cell>
          <cell r="EL1188">
            <v>0</v>
          </cell>
          <cell r="EM1188">
            <v>0</v>
          </cell>
          <cell r="EO1188">
            <v>0</v>
          </cell>
          <cell r="EP1188">
            <v>0</v>
          </cell>
          <cell r="EQ1188">
            <v>0</v>
          </cell>
          <cell r="ER1188">
            <v>0</v>
          </cell>
          <cell r="ES1188">
            <v>0</v>
          </cell>
          <cell r="ET1188">
            <v>0</v>
          </cell>
          <cell r="EU1188">
            <v>0</v>
          </cell>
          <cell r="EV1188">
            <v>0</v>
          </cell>
          <cell r="EW1188">
            <v>0</v>
          </cell>
          <cell r="EX1188">
            <v>0</v>
          </cell>
          <cell r="EY1188">
            <v>0</v>
          </cell>
          <cell r="EZ1188">
            <v>0</v>
          </cell>
          <cell r="FA1188">
            <v>0</v>
          </cell>
          <cell r="FC1188">
            <v>0</v>
          </cell>
          <cell r="FD1188">
            <v>0</v>
          </cell>
          <cell r="FE1188">
            <v>0</v>
          </cell>
          <cell r="FG1188">
            <v>0</v>
          </cell>
          <cell r="FH1188">
            <v>0</v>
          </cell>
          <cell r="FI1188">
            <v>0</v>
          </cell>
          <cell r="FJ1188">
            <v>0</v>
          </cell>
          <cell r="FK1188">
            <v>0</v>
          </cell>
          <cell r="FL1188">
            <v>0</v>
          </cell>
          <cell r="FM1188">
            <v>0</v>
          </cell>
          <cell r="FN1188">
            <v>0</v>
          </cell>
          <cell r="FO1188">
            <v>0</v>
          </cell>
          <cell r="FP1188">
            <v>0</v>
          </cell>
          <cell r="FQ1188">
            <v>0</v>
          </cell>
          <cell r="FR1188">
            <v>0</v>
          </cell>
          <cell r="FS1188">
            <v>0</v>
          </cell>
          <cell r="FU1188">
            <v>0</v>
          </cell>
          <cell r="FV1188">
            <v>0</v>
          </cell>
          <cell r="FW1188">
            <v>0</v>
          </cell>
          <cell r="FY1188">
            <v>0</v>
          </cell>
          <cell r="FZ1188">
            <v>0</v>
          </cell>
          <cell r="GA1188">
            <v>0</v>
          </cell>
          <cell r="GB1188">
            <v>0</v>
          </cell>
          <cell r="GC1188">
            <v>0</v>
          </cell>
          <cell r="GD1188">
            <v>0</v>
          </cell>
          <cell r="GE1188">
            <v>0</v>
          </cell>
          <cell r="GF1188">
            <v>0</v>
          </cell>
          <cell r="GG1188">
            <v>0</v>
          </cell>
          <cell r="GH1188">
            <v>0</v>
          </cell>
          <cell r="GI1188">
            <v>0</v>
          </cell>
          <cell r="GJ1188">
            <v>0</v>
          </cell>
          <cell r="GK1188">
            <v>0</v>
          </cell>
          <cell r="GM1188">
            <v>0</v>
          </cell>
          <cell r="GN1188">
            <v>0</v>
          </cell>
          <cell r="GO1188">
            <v>0</v>
          </cell>
          <cell r="GQ1188">
            <v>0</v>
          </cell>
          <cell r="GR1188">
            <v>0</v>
          </cell>
          <cell r="GS1188">
            <v>0</v>
          </cell>
          <cell r="GT1188">
            <v>0</v>
          </cell>
          <cell r="GU1188">
            <v>0</v>
          </cell>
          <cell r="GV1188">
            <v>0</v>
          </cell>
          <cell r="GW1188">
            <v>0</v>
          </cell>
          <cell r="GX1188">
            <v>0</v>
          </cell>
          <cell r="GY1188">
            <v>0</v>
          </cell>
          <cell r="GZ1188">
            <v>0</v>
          </cell>
          <cell r="HA1188">
            <v>0</v>
          </cell>
          <cell r="HB1188">
            <v>0</v>
          </cell>
          <cell r="HC1188">
            <v>0</v>
          </cell>
          <cell r="HD1188">
            <v>0</v>
          </cell>
          <cell r="HE1188">
            <v>0</v>
          </cell>
          <cell r="HF1188">
            <v>0</v>
          </cell>
          <cell r="HG1188">
            <v>0</v>
          </cell>
          <cell r="HH1188">
            <v>0</v>
          </cell>
          <cell r="HI1188">
            <v>0</v>
          </cell>
          <cell r="HJ1188" t="str">
            <v>SI</v>
          </cell>
          <cell r="HL1188">
            <v>1.7647679110649562E-2</v>
          </cell>
          <cell r="HO1188" t="str">
            <v>140</v>
          </cell>
          <cell r="HP1188" t="str">
            <v>140</v>
          </cell>
          <cell r="HQ1188" t="str">
            <v>140</v>
          </cell>
          <cell r="HR1188" t="str">
            <v>140</v>
          </cell>
          <cell r="HS1188" t="str">
            <v>140</v>
          </cell>
          <cell r="HT1188" t="str">
            <v>140</v>
          </cell>
          <cell r="HU1188" t="str">
            <v>140</v>
          </cell>
          <cell r="HV1188" t="str">
            <v>140</v>
          </cell>
          <cell r="HW1188" t="str">
            <v>140</v>
          </cell>
          <cell r="HX1188" t="str">
            <v>140</v>
          </cell>
          <cell r="HY1188" t="str">
            <v>140</v>
          </cell>
        </row>
        <row r="1189">
          <cell r="D1189" t="str">
            <v>14</v>
          </cell>
          <cell r="F1189" t="str">
            <v>14R</v>
          </cell>
          <cell r="H1189">
            <v>0</v>
          </cell>
          <cell r="I1189">
            <v>0</v>
          </cell>
          <cell r="J1189">
            <v>0</v>
          </cell>
          <cell r="K1189">
            <v>0</v>
          </cell>
          <cell r="M1189">
            <v>0</v>
          </cell>
          <cell r="O1189">
            <v>0</v>
          </cell>
          <cell r="S1189">
            <v>0</v>
          </cell>
          <cell r="T1189">
            <v>0</v>
          </cell>
          <cell r="U1189">
            <v>0</v>
          </cell>
          <cell r="V1189">
            <v>0</v>
          </cell>
          <cell r="W1189">
            <v>0</v>
          </cell>
          <cell r="X1189">
            <v>0</v>
          </cell>
          <cell r="Y1189">
            <v>0</v>
          </cell>
          <cell r="Z1189">
            <v>0</v>
          </cell>
          <cell r="AA1189">
            <v>0</v>
          </cell>
          <cell r="AB1189">
            <v>0</v>
          </cell>
          <cell r="AC1189">
            <v>0</v>
          </cell>
          <cell r="AE1189">
            <v>0</v>
          </cell>
          <cell r="AG1189">
            <v>0</v>
          </cell>
          <cell r="AK1189">
            <v>0</v>
          </cell>
          <cell r="AL1189">
            <v>0</v>
          </cell>
          <cell r="AM1189">
            <v>0</v>
          </cell>
          <cell r="AN1189">
            <v>0</v>
          </cell>
          <cell r="AO1189">
            <v>0</v>
          </cell>
          <cell r="AP1189">
            <v>0</v>
          </cell>
          <cell r="AQ1189">
            <v>0</v>
          </cell>
          <cell r="AR1189">
            <v>0</v>
          </cell>
          <cell r="AS1189">
            <v>0</v>
          </cell>
          <cell r="AT1189">
            <v>0</v>
          </cell>
          <cell r="AU1189">
            <v>0</v>
          </cell>
          <cell r="AV1189">
            <v>0</v>
          </cell>
          <cell r="AW1189">
            <v>0</v>
          </cell>
          <cell r="AY1189">
            <v>0</v>
          </cell>
          <cell r="AZ1189">
            <v>0</v>
          </cell>
          <cell r="BC1189">
            <v>0</v>
          </cell>
          <cell r="BD1189">
            <v>0</v>
          </cell>
          <cell r="BE1189">
            <v>0</v>
          </cell>
          <cell r="BF1189">
            <v>0</v>
          </cell>
          <cell r="BG1189">
            <v>0</v>
          </cell>
          <cell r="BH1189">
            <v>0</v>
          </cell>
          <cell r="BI1189">
            <v>0</v>
          </cell>
          <cell r="BJ1189">
            <v>0</v>
          </cell>
          <cell r="BK1189">
            <v>0</v>
          </cell>
          <cell r="BL1189">
            <v>0</v>
          </cell>
          <cell r="BM1189">
            <v>0</v>
          </cell>
          <cell r="BO1189">
            <v>0</v>
          </cell>
          <cell r="BQ1189">
            <v>0</v>
          </cell>
          <cell r="BU1189">
            <v>0</v>
          </cell>
          <cell r="BV1189">
            <v>0</v>
          </cell>
          <cell r="BW1189">
            <v>0</v>
          </cell>
          <cell r="BX1189">
            <v>0</v>
          </cell>
          <cell r="BY1189">
            <v>0</v>
          </cell>
          <cell r="BZ1189">
            <v>0</v>
          </cell>
          <cell r="CA1189">
            <v>0</v>
          </cell>
          <cell r="CB1189">
            <v>0</v>
          </cell>
          <cell r="CC1189">
            <v>0</v>
          </cell>
          <cell r="CD1189">
            <v>0</v>
          </cell>
          <cell r="CE1189">
            <v>0</v>
          </cell>
          <cell r="CG1189">
            <v>0</v>
          </cell>
          <cell r="CI1189">
            <v>0</v>
          </cell>
          <cell r="CM1189">
            <v>0</v>
          </cell>
          <cell r="CN1189">
            <v>0</v>
          </cell>
          <cell r="CO1189">
            <v>0</v>
          </cell>
          <cell r="CP1189">
            <v>0</v>
          </cell>
          <cell r="CQ1189">
            <v>0</v>
          </cell>
          <cell r="CR1189">
            <v>0</v>
          </cell>
          <cell r="CS1189">
            <v>0</v>
          </cell>
          <cell r="CT1189">
            <v>0</v>
          </cell>
          <cell r="CU1189">
            <v>0</v>
          </cell>
          <cell r="CV1189">
            <v>0</v>
          </cell>
          <cell r="CW1189">
            <v>0</v>
          </cell>
          <cell r="CY1189">
            <v>0</v>
          </cell>
          <cell r="DA1189">
            <v>0</v>
          </cell>
          <cell r="DB1189">
            <v>0</v>
          </cell>
          <cell r="DE1189">
            <v>0</v>
          </cell>
          <cell r="DF1189">
            <v>0</v>
          </cell>
          <cell r="DG1189">
            <v>0</v>
          </cell>
          <cell r="DH1189">
            <v>0</v>
          </cell>
          <cell r="DI1189">
            <v>0</v>
          </cell>
          <cell r="DJ1189">
            <v>0</v>
          </cell>
          <cell r="DK1189">
            <v>0</v>
          </cell>
          <cell r="DL1189">
            <v>0</v>
          </cell>
          <cell r="DM1189">
            <v>0</v>
          </cell>
          <cell r="DN1189">
            <v>0</v>
          </cell>
          <cell r="DO1189">
            <v>0</v>
          </cell>
          <cell r="DP1189">
            <v>0</v>
          </cell>
          <cell r="DQ1189">
            <v>0</v>
          </cell>
          <cell r="DS1189">
            <v>0</v>
          </cell>
          <cell r="DT1189">
            <v>0</v>
          </cell>
          <cell r="DU1189">
            <v>0</v>
          </cell>
          <cell r="DW1189">
            <v>0</v>
          </cell>
          <cell r="DX1189">
            <v>0</v>
          </cell>
          <cell r="DY1189">
            <v>0</v>
          </cell>
          <cell r="DZ1189">
            <v>0</v>
          </cell>
          <cell r="EA1189">
            <v>0</v>
          </cell>
          <cell r="EB1189">
            <v>0</v>
          </cell>
          <cell r="EC1189">
            <v>0</v>
          </cell>
          <cell r="ED1189">
            <v>0</v>
          </cell>
          <cell r="EE1189">
            <v>0</v>
          </cell>
          <cell r="EF1189">
            <v>0</v>
          </cell>
          <cell r="EG1189">
            <v>0</v>
          </cell>
          <cell r="EH1189">
            <v>0</v>
          </cell>
          <cell r="EI1189">
            <v>0</v>
          </cell>
          <cell r="EK1189">
            <v>0</v>
          </cell>
          <cell r="EL1189">
            <v>0</v>
          </cell>
          <cell r="EM1189">
            <v>0</v>
          </cell>
          <cell r="EO1189">
            <v>0</v>
          </cell>
          <cell r="EP1189">
            <v>0</v>
          </cell>
          <cell r="EQ1189">
            <v>0</v>
          </cell>
          <cell r="ER1189">
            <v>0</v>
          </cell>
          <cell r="ES1189">
            <v>0</v>
          </cell>
          <cell r="ET1189">
            <v>0</v>
          </cell>
          <cell r="EU1189">
            <v>0</v>
          </cell>
          <cell r="EV1189">
            <v>0</v>
          </cell>
          <cell r="EW1189">
            <v>0</v>
          </cell>
          <cell r="EX1189">
            <v>0</v>
          </cell>
          <cell r="EY1189">
            <v>0</v>
          </cell>
          <cell r="EZ1189">
            <v>0</v>
          </cell>
          <cell r="FA1189">
            <v>0</v>
          </cell>
          <cell r="FC1189">
            <v>0</v>
          </cell>
          <cell r="FD1189">
            <v>0</v>
          </cell>
          <cell r="FE1189">
            <v>0</v>
          </cell>
          <cell r="FG1189">
            <v>0</v>
          </cell>
          <cell r="FH1189">
            <v>0</v>
          </cell>
          <cell r="FI1189">
            <v>0</v>
          </cell>
          <cell r="FJ1189">
            <v>0</v>
          </cell>
          <cell r="FK1189">
            <v>0</v>
          </cell>
          <cell r="FL1189">
            <v>0</v>
          </cell>
          <cell r="FM1189">
            <v>0</v>
          </cell>
          <cell r="FN1189">
            <v>0</v>
          </cell>
          <cell r="FO1189">
            <v>0</v>
          </cell>
          <cell r="FP1189">
            <v>0</v>
          </cell>
          <cell r="FQ1189">
            <v>0</v>
          </cell>
          <cell r="FR1189">
            <v>0</v>
          </cell>
          <cell r="FS1189">
            <v>0</v>
          </cell>
          <cell r="FU1189">
            <v>0</v>
          </cell>
          <cell r="FV1189">
            <v>0</v>
          </cell>
          <cell r="FW1189">
            <v>0</v>
          </cell>
          <cell r="FY1189">
            <v>0</v>
          </cell>
          <cell r="FZ1189">
            <v>0</v>
          </cell>
          <cell r="GA1189">
            <v>0</v>
          </cell>
          <cell r="GB1189">
            <v>0</v>
          </cell>
          <cell r="GC1189">
            <v>0</v>
          </cell>
          <cell r="GD1189">
            <v>0</v>
          </cell>
          <cell r="GE1189">
            <v>0</v>
          </cell>
          <cell r="GF1189">
            <v>0</v>
          </cell>
          <cell r="GG1189">
            <v>0</v>
          </cell>
          <cell r="GH1189">
            <v>0</v>
          </cell>
          <cell r="GI1189">
            <v>0</v>
          </cell>
          <cell r="GJ1189">
            <v>0</v>
          </cell>
          <cell r="GK1189">
            <v>0</v>
          </cell>
          <cell r="GM1189">
            <v>0</v>
          </cell>
          <cell r="GN1189">
            <v>0</v>
          </cell>
          <cell r="GO1189">
            <v>0</v>
          </cell>
          <cell r="GQ1189">
            <v>0</v>
          </cell>
          <cell r="GR1189">
            <v>0</v>
          </cell>
          <cell r="GS1189">
            <v>0</v>
          </cell>
          <cell r="GT1189">
            <v>0</v>
          </cell>
          <cell r="GU1189">
            <v>0</v>
          </cell>
          <cell r="GV1189">
            <v>0</v>
          </cell>
          <cell r="GW1189">
            <v>0</v>
          </cell>
          <cell r="GX1189">
            <v>0</v>
          </cell>
          <cell r="GY1189">
            <v>0</v>
          </cell>
          <cell r="GZ1189">
            <v>0</v>
          </cell>
          <cell r="HA1189">
            <v>0</v>
          </cell>
          <cell r="HB1189">
            <v>0</v>
          </cell>
          <cell r="HC1189">
            <v>0</v>
          </cell>
          <cell r="HD1189">
            <v>0</v>
          </cell>
          <cell r="HE1189">
            <v>0</v>
          </cell>
          <cell r="HF1189">
            <v>0</v>
          </cell>
          <cell r="HG1189">
            <v>0</v>
          </cell>
          <cell r="HH1189">
            <v>0</v>
          </cell>
          <cell r="HI1189">
            <v>0</v>
          </cell>
          <cell r="HJ1189" t="str">
            <v>SI</v>
          </cell>
          <cell r="HL1189">
            <v>1.7647679110649562E-2</v>
          </cell>
          <cell r="HO1189" t="str">
            <v>140</v>
          </cell>
          <cell r="HP1189" t="str">
            <v>140</v>
          </cell>
          <cell r="HQ1189" t="str">
            <v>140</v>
          </cell>
          <cell r="HR1189" t="str">
            <v>140</v>
          </cell>
          <cell r="HS1189" t="str">
            <v>140</v>
          </cell>
          <cell r="HT1189" t="str">
            <v>140</v>
          </cell>
          <cell r="HU1189" t="str">
            <v>140</v>
          </cell>
          <cell r="HV1189" t="str">
            <v>140</v>
          </cell>
          <cell r="HW1189" t="str">
            <v>140</v>
          </cell>
          <cell r="HX1189" t="str">
            <v>140</v>
          </cell>
          <cell r="HY1189" t="str">
            <v>140</v>
          </cell>
        </row>
        <row r="1190">
          <cell r="D1190" t="str">
            <v>14</v>
          </cell>
          <cell r="F1190" t="str">
            <v>14R</v>
          </cell>
          <cell r="H1190">
            <v>0</v>
          </cell>
          <cell r="I1190">
            <v>0</v>
          </cell>
          <cell r="J1190">
            <v>0</v>
          </cell>
          <cell r="K1190">
            <v>0</v>
          </cell>
          <cell r="M1190">
            <v>0</v>
          </cell>
          <cell r="O1190">
            <v>0</v>
          </cell>
          <cell r="S1190">
            <v>0</v>
          </cell>
          <cell r="T1190">
            <v>0</v>
          </cell>
          <cell r="U1190">
            <v>0</v>
          </cell>
          <cell r="V1190">
            <v>0</v>
          </cell>
          <cell r="W1190">
            <v>0</v>
          </cell>
          <cell r="X1190">
            <v>0</v>
          </cell>
          <cell r="Y1190">
            <v>0</v>
          </cell>
          <cell r="Z1190">
            <v>0</v>
          </cell>
          <cell r="AA1190">
            <v>0</v>
          </cell>
          <cell r="AB1190">
            <v>0</v>
          </cell>
          <cell r="AC1190">
            <v>0</v>
          </cell>
          <cell r="AE1190">
            <v>0</v>
          </cell>
          <cell r="AG1190">
            <v>0</v>
          </cell>
          <cell r="AK1190">
            <v>0</v>
          </cell>
          <cell r="AL1190">
            <v>0</v>
          </cell>
          <cell r="AM1190">
            <v>0</v>
          </cell>
          <cell r="AN1190">
            <v>0</v>
          </cell>
          <cell r="AO1190">
            <v>0</v>
          </cell>
          <cell r="AP1190">
            <v>0</v>
          </cell>
          <cell r="AQ1190">
            <v>0</v>
          </cell>
          <cell r="AR1190">
            <v>0</v>
          </cell>
          <cell r="AS1190">
            <v>0</v>
          </cell>
          <cell r="AT1190">
            <v>0</v>
          </cell>
          <cell r="AU1190">
            <v>0</v>
          </cell>
          <cell r="AV1190">
            <v>0</v>
          </cell>
          <cell r="AW1190">
            <v>0</v>
          </cell>
          <cell r="AY1190">
            <v>0</v>
          </cell>
          <cell r="AZ1190">
            <v>0</v>
          </cell>
          <cell r="BC1190">
            <v>0</v>
          </cell>
          <cell r="BD1190">
            <v>0</v>
          </cell>
          <cell r="BE1190">
            <v>0</v>
          </cell>
          <cell r="BF1190">
            <v>0</v>
          </cell>
          <cell r="BG1190">
            <v>0</v>
          </cell>
          <cell r="BH1190">
            <v>0</v>
          </cell>
          <cell r="BI1190">
            <v>0</v>
          </cell>
          <cell r="BJ1190">
            <v>0</v>
          </cell>
          <cell r="BK1190">
            <v>0</v>
          </cell>
          <cell r="BL1190">
            <v>0</v>
          </cell>
          <cell r="BM1190">
            <v>0</v>
          </cell>
          <cell r="BO1190">
            <v>0</v>
          </cell>
          <cell r="BQ1190">
            <v>0</v>
          </cell>
          <cell r="BU1190">
            <v>0</v>
          </cell>
          <cell r="BV1190">
            <v>0</v>
          </cell>
          <cell r="BW1190">
            <v>0</v>
          </cell>
          <cell r="BX1190">
            <v>0</v>
          </cell>
          <cell r="BY1190">
            <v>0</v>
          </cell>
          <cell r="BZ1190">
            <v>0</v>
          </cell>
          <cell r="CA1190">
            <v>0</v>
          </cell>
          <cell r="CB1190">
            <v>0</v>
          </cell>
          <cell r="CC1190">
            <v>0</v>
          </cell>
          <cell r="CD1190">
            <v>0</v>
          </cell>
          <cell r="CE1190">
            <v>0</v>
          </cell>
          <cell r="CG1190">
            <v>0</v>
          </cell>
          <cell r="CI1190">
            <v>0</v>
          </cell>
          <cell r="CM1190">
            <v>0</v>
          </cell>
          <cell r="CN1190">
            <v>0</v>
          </cell>
          <cell r="CO1190">
            <v>0</v>
          </cell>
          <cell r="CP1190">
            <v>0</v>
          </cell>
          <cell r="CQ1190">
            <v>0</v>
          </cell>
          <cell r="CR1190">
            <v>0</v>
          </cell>
          <cell r="CS1190">
            <v>0</v>
          </cell>
          <cell r="CT1190">
            <v>0</v>
          </cell>
          <cell r="CU1190">
            <v>0</v>
          </cell>
          <cell r="CV1190">
            <v>0</v>
          </cell>
          <cell r="CW1190">
            <v>0</v>
          </cell>
          <cell r="CY1190">
            <v>0</v>
          </cell>
          <cell r="DA1190">
            <v>0</v>
          </cell>
          <cell r="DB1190">
            <v>0</v>
          </cell>
          <cell r="DE1190">
            <v>0</v>
          </cell>
          <cell r="DF1190">
            <v>0</v>
          </cell>
          <cell r="DG1190">
            <v>0</v>
          </cell>
          <cell r="DH1190">
            <v>0</v>
          </cell>
          <cell r="DI1190">
            <v>0</v>
          </cell>
          <cell r="DJ1190">
            <v>0</v>
          </cell>
          <cell r="DK1190">
            <v>0</v>
          </cell>
          <cell r="DL1190">
            <v>0</v>
          </cell>
          <cell r="DM1190">
            <v>0</v>
          </cell>
          <cell r="DN1190">
            <v>0</v>
          </cell>
          <cell r="DO1190">
            <v>0</v>
          </cell>
          <cell r="DP1190">
            <v>0</v>
          </cell>
          <cell r="DQ1190">
            <v>0</v>
          </cell>
          <cell r="DS1190">
            <v>0</v>
          </cell>
          <cell r="DT1190">
            <v>0</v>
          </cell>
          <cell r="DU1190">
            <v>0</v>
          </cell>
          <cell r="DW1190">
            <v>0</v>
          </cell>
          <cell r="DX1190">
            <v>0</v>
          </cell>
          <cell r="DY1190">
            <v>0</v>
          </cell>
          <cell r="DZ1190">
            <v>0</v>
          </cell>
          <cell r="EA1190">
            <v>0</v>
          </cell>
          <cell r="EB1190">
            <v>0</v>
          </cell>
          <cell r="EC1190">
            <v>0</v>
          </cell>
          <cell r="ED1190">
            <v>0</v>
          </cell>
          <cell r="EE1190">
            <v>0</v>
          </cell>
          <cell r="EF1190">
            <v>0</v>
          </cell>
          <cell r="EG1190">
            <v>0</v>
          </cell>
          <cell r="EH1190">
            <v>0</v>
          </cell>
          <cell r="EI1190">
            <v>0</v>
          </cell>
          <cell r="EK1190">
            <v>0</v>
          </cell>
          <cell r="EL1190">
            <v>0</v>
          </cell>
          <cell r="EM1190">
            <v>0</v>
          </cell>
          <cell r="EO1190">
            <v>0</v>
          </cell>
          <cell r="EP1190">
            <v>0</v>
          </cell>
          <cell r="EQ1190">
            <v>0</v>
          </cell>
          <cell r="ER1190">
            <v>0</v>
          </cell>
          <cell r="ES1190">
            <v>0</v>
          </cell>
          <cell r="ET1190">
            <v>0</v>
          </cell>
          <cell r="EU1190">
            <v>0</v>
          </cell>
          <cell r="EV1190">
            <v>0</v>
          </cell>
          <cell r="EW1190">
            <v>0</v>
          </cell>
          <cell r="EX1190">
            <v>0</v>
          </cell>
          <cell r="EY1190">
            <v>0</v>
          </cell>
          <cell r="EZ1190">
            <v>0</v>
          </cell>
          <cell r="FA1190">
            <v>0</v>
          </cell>
          <cell r="FC1190">
            <v>0</v>
          </cell>
          <cell r="FD1190">
            <v>0</v>
          </cell>
          <cell r="FE1190">
            <v>0</v>
          </cell>
          <cell r="FG1190">
            <v>0</v>
          </cell>
          <cell r="FH1190">
            <v>0</v>
          </cell>
          <cell r="FI1190">
            <v>0</v>
          </cell>
          <cell r="FJ1190">
            <v>0</v>
          </cell>
          <cell r="FK1190">
            <v>0</v>
          </cell>
          <cell r="FL1190">
            <v>0</v>
          </cell>
          <cell r="FM1190">
            <v>0</v>
          </cell>
          <cell r="FN1190">
            <v>0</v>
          </cell>
          <cell r="FO1190">
            <v>0</v>
          </cell>
          <cell r="FP1190">
            <v>0</v>
          </cell>
          <cell r="FQ1190">
            <v>0</v>
          </cell>
          <cell r="FR1190">
            <v>0</v>
          </cell>
          <cell r="FS1190">
            <v>0</v>
          </cell>
          <cell r="FU1190">
            <v>0</v>
          </cell>
          <cell r="FV1190">
            <v>0</v>
          </cell>
          <cell r="FW1190">
            <v>0</v>
          </cell>
          <cell r="FY1190">
            <v>0</v>
          </cell>
          <cell r="FZ1190">
            <v>0</v>
          </cell>
          <cell r="GA1190">
            <v>0</v>
          </cell>
          <cell r="GB1190">
            <v>0</v>
          </cell>
          <cell r="GC1190">
            <v>0</v>
          </cell>
          <cell r="GD1190">
            <v>0</v>
          </cell>
          <cell r="GE1190">
            <v>0</v>
          </cell>
          <cell r="GF1190">
            <v>0</v>
          </cell>
          <cell r="GG1190">
            <v>0</v>
          </cell>
          <cell r="GH1190">
            <v>0</v>
          </cell>
          <cell r="GI1190">
            <v>0</v>
          </cell>
          <cell r="GJ1190">
            <v>0</v>
          </cell>
          <cell r="GK1190">
            <v>0</v>
          </cell>
          <cell r="GM1190">
            <v>0</v>
          </cell>
          <cell r="GN1190">
            <v>0</v>
          </cell>
          <cell r="GO1190">
            <v>0</v>
          </cell>
          <cell r="GQ1190">
            <v>0</v>
          </cell>
          <cell r="GR1190">
            <v>0</v>
          </cell>
          <cell r="GS1190">
            <v>0</v>
          </cell>
          <cell r="GT1190">
            <v>0</v>
          </cell>
          <cell r="GU1190">
            <v>0</v>
          </cell>
          <cell r="GV1190">
            <v>0</v>
          </cell>
          <cell r="GW1190">
            <v>0</v>
          </cell>
          <cell r="GX1190">
            <v>0</v>
          </cell>
          <cell r="GY1190">
            <v>0</v>
          </cell>
          <cell r="GZ1190">
            <v>0</v>
          </cell>
          <cell r="HA1190">
            <v>0</v>
          </cell>
          <cell r="HB1190">
            <v>0</v>
          </cell>
          <cell r="HC1190">
            <v>0</v>
          </cell>
          <cell r="HD1190">
            <v>0</v>
          </cell>
          <cell r="HE1190">
            <v>0</v>
          </cell>
          <cell r="HF1190">
            <v>0</v>
          </cell>
          <cell r="HG1190">
            <v>0</v>
          </cell>
          <cell r="HH1190">
            <v>0</v>
          </cell>
          <cell r="HI1190">
            <v>0</v>
          </cell>
          <cell r="HJ1190" t="str">
            <v>SI</v>
          </cell>
          <cell r="HL1190">
            <v>1.7647679110649562E-2</v>
          </cell>
          <cell r="HO1190" t="str">
            <v>140</v>
          </cell>
          <cell r="HP1190" t="str">
            <v>140</v>
          </cell>
          <cell r="HQ1190" t="str">
            <v>140</v>
          </cell>
          <cell r="HR1190" t="str">
            <v>140</v>
          </cell>
          <cell r="HS1190" t="str">
            <v>140</v>
          </cell>
          <cell r="HT1190" t="str">
            <v>140</v>
          </cell>
          <cell r="HU1190" t="str">
            <v>140</v>
          </cell>
          <cell r="HV1190" t="str">
            <v>140</v>
          </cell>
          <cell r="HW1190" t="str">
            <v>140</v>
          </cell>
          <cell r="HX1190" t="str">
            <v>140</v>
          </cell>
          <cell r="HY1190" t="str">
            <v>140</v>
          </cell>
        </row>
        <row r="1191">
          <cell r="D1191" t="str">
            <v>14</v>
          </cell>
          <cell r="F1191" t="str">
            <v>14R</v>
          </cell>
          <cell r="H1191">
            <v>0</v>
          </cell>
          <cell r="I1191">
            <v>0</v>
          </cell>
          <cell r="J1191">
            <v>0</v>
          </cell>
          <cell r="K1191">
            <v>0</v>
          </cell>
          <cell r="M1191">
            <v>0</v>
          </cell>
          <cell r="O1191">
            <v>0</v>
          </cell>
          <cell r="S1191">
            <v>0</v>
          </cell>
          <cell r="T1191">
            <v>0</v>
          </cell>
          <cell r="U1191">
            <v>0</v>
          </cell>
          <cell r="V1191">
            <v>0</v>
          </cell>
          <cell r="W1191">
            <v>0</v>
          </cell>
          <cell r="X1191">
            <v>0</v>
          </cell>
          <cell r="Y1191">
            <v>0</v>
          </cell>
          <cell r="Z1191">
            <v>0</v>
          </cell>
          <cell r="AA1191">
            <v>0</v>
          </cell>
          <cell r="AB1191">
            <v>0</v>
          </cell>
          <cell r="AC1191">
            <v>0</v>
          </cell>
          <cell r="AE1191">
            <v>0</v>
          </cell>
          <cell r="AG1191">
            <v>0</v>
          </cell>
          <cell r="AK1191">
            <v>0</v>
          </cell>
          <cell r="AL1191">
            <v>0</v>
          </cell>
          <cell r="AM1191">
            <v>0</v>
          </cell>
          <cell r="AN1191">
            <v>0</v>
          </cell>
          <cell r="AO1191">
            <v>0</v>
          </cell>
          <cell r="AP1191">
            <v>0</v>
          </cell>
          <cell r="AQ1191">
            <v>0</v>
          </cell>
          <cell r="AR1191">
            <v>0</v>
          </cell>
          <cell r="AS1191">
            <v>0</v>
          </cell>
          <cell r="AT1191">
            <v>0</v>
          </cell>
          <cell r="AU1191">
            <v>0</v>
          </cell>
          <cell r="AV1191">
            <v>0</v>
          </cell>
          <cell r="AW1191">
            <v>0</v>
          </cell>
          <cell r="AY1191">
            <v>0</v>
          </cell>
          <cell r="AZ1191">
            <v>0</v>
          </cell>
          <cell r="BC1191">
            <v>0</v>
          </cell>
          <cell r="BD1191">
            <v>0</v>
          </cell>
          <cell r="BE1191">
            <v>0</v>
          </cell>
          <cell r="BF1191">
            <v>0</v>
          </cell>
          <cell r="BG1191">
            <v>0</v>
          </cell>
          <cell r="BH1191">
            <v>0</v>
          </cell>
          <cell r="BI1191">
            <v>0</v>
          </cell>
          <cell r="BJ1191">
            <v>0</v>
          </cell>
          <cell r="BK1191">
            <v>0</v>
          </cell>
          <cell r="BL1191">
            <v>0</v>
          </cell>
          <cell r="BM1191">
            <v>0</v>
          </cell>
          <cell r="BO1191">
            <v>0</v>
          </cell>
          <cell r="BQ1191">
            <v>0</v>
          </cell>
          <cell r="BU1191">
            <v>0</v>
          </cell>
          <cell r="BV1191">
            <v>0</v>
          </cell>
          <cell r="BW1191">
            <v>0</v>
          </cell>
          <cell r="BX1191">
            <v>0</v>
          </cell>
          <cell r="BY1191">
            <v>0</v>
          </cell>
          <cell r="BZ1191">
            <v>0</v>
          </cell>
          <cell r="CA1191">
            <v>0</v>
          </cell>
          <cell r="CB1191">
            <v>0</v>
          </cell>
          <cell r="CC1191">
            <v>0</v>
          </cell>
          <cell r="CD1191">
            <v>0</v>
          </cell>
          <cell r="CE1191">
            <v>0</v>
          </cell>
          <cell r="CG1191">
            <v>0</v>
          </cell>
          <cell r="CI1191">
            <v>0</v>
          </cell>
          <cell r="CM1191">
            <v>0</v>
          </cell>
          <cell r="CN1191">
            <v>0</v>
          </cell>
          <cell r="CO1191">
            <v>0</v>
          </cell>
          <cell r="CP1191">
            <v>0</v>
          </cell>
          <cell r="CQ1191">
            <v>0</v>
          </cell>
          <cell r="CR1191">
            <v>0</v>
          </cell>
          <cell r="CS1191">
            <v>0</v>
          </cell>
          <cell r="CT1191">
            <v>0</v>
          </cell>
          <cell r="CU1191">
            <v>0</v>
          </cell>
          <cell r="CV1191">
            <v>0</v>
          </cell>
          <cell r="CW1191">
            <v>0</v>
          </cell>
          <cell r="CY1191">
            <v>0</v>
          </cell>
          <cell r="DA1191">
            <v>0</v>
          </cell>
          <cell r="DB1191">
            <v>0</v>
          </cell>
          <cell r="DE1191">
            <v>0</v>
          </cell>
          <cell r="DF1191">
            <v>0</v>
          </cell>
          <cell r="DG1191">
            <v>0</v>
          </cell>
          <cell r="DH1191">
            <v>0</v>
          </cell>
          <cell r="DI1191">
            <v>0</v>
          </cell>
          <cell r="DJ1191">
            <v>0</v>
          </cell>
          <cell r="DK1191">
            <v>0</v>
          </cell>
          <cell r="DL1191">
            <v>0</v>
          </cell>
          <cell r="DM1191">
            <v>0</v>
          </cell>
          <cell r="DN1191">
            <v>0</v>
          </cell>
          <cell r="DO1191">
            <v>0</v>
          </cell>
          <cell r="DP1191">
            <v>0</v>
          </cell>
          <cell r="DQ1191">
            <v>0</v>
          </cell>
          <cell r="DS1191">
            <v>0</v>
          </cell>
          <cell r="DT1191">
            <v>0</v>
          </cell>
          <cell r="DU1191">
            <v>0</v>
          </cell>
          <cell r="DW1191">
            <v>0</v>
          </cell>
          <cell r="DX1191">
            <v>0</v>
          </cell>
          <cell r="DY1191">
            <v>0</v>
          </cell>
          <cell r="DZ1191">
            <v>0</v>
          </cell>
          <cell r="EA1191">
            <v>0</v>
          </cell>
          <cell r="EB1191">
            <v>0</v>
          </cell>
          <cell r="EC1191">
            <v>0</v>
          </cell>
          <cell r="ED1191">
            <v>0</v>
          </cell>
          <cell r="EE1191">
            <v>0</v>
          </cell>
          <cell r="EF1191">
            <v>0</v>
          </cell>
          <cell r="EG1191">
            <v>0</v>
          </cell>
          <cell r="EH1191">
            <v>0</v>
          </cell>
          <cell r="EI1191">
            <v>0</v>
          </cell>
          <cell r="EK1191">
            <v>0</v>
          </cell>
          <cell r="EL1191">
            <v>0</v>
          </cell>
          <cell r="EM1191">
            <v>0</v>
          </cell>
          <cell r="EO1191">
            <v>0</v>
          </cell>
          <cell r="EP1191">
            <v>0</v>
          </cell>
          <cell r="EQ1191">
            <v>0</v>
          </cell>
          <cell r="ER1191">
            <v>0</v>
          </cell>
          <cell r="ES1191">
            <v>0</v>
          </cell>
          <cell r="ET1191">
            <v>0</v>
          </cell>
          <cell r="EU1191">
            <v>0</v>
          </cell>
          <cell r="EV1191">
            <v>0</v>
          </cell>
          <cell r="EW1191">
            <v>0</v>
          </cell>
          <cell r="EX1191">
            <v>0</v>
          </cell>
          <cell r="EY1191">
            <v>0</v>
          </cell>
          <cell r="EZ1191">
            <v>0</v>
          </cell>
          <cell r="FA1191">
            <v>0</v>
          </cell>
          <cell r="FC1191">
            <v>0</v>
          </cell>
          <cell r="FD1191">
            <v>0</v>
          </cell>
          <cell r="FE1191">
            <v>0</v>
          </cell>
          <cell r="FG1191">
            <v>0</v>
          </cell>
          <cell r="FH1191">
            <v>0</v>
          </cell>
          <cell r="FI1191">
            <v>0</v>
          </cell>
          <cell r="FJ1191">
            <v>0</v>
          </cell>
          <cell r="FK1191">
            <v>0</v>
          </cell>
          <cell r="FL1191">
            <v>0</v>
          </cell>
          <cell r="FM1191">
            <v>0</v>
          </cell>
          <cell r="FN1191">
            <v>0</v>
          </cell>
          <cell r="FO1191">
            <v>0</v>
          </cell>
          <cell r="FP1191">
            <v>0</v>
          </cell>
          <cell r="FQ1191">
            <v>0</v>
          </cell>
          <cell r="FR1191">
            <v>0</v>
          </cell>
          <cell r="FS1191">
            <v>0</v>
          </cell>
          <cell r="FU1191">
            <v>0</v>
          </cell>
          <cell r="FV1191">
            <v>0</v>
          </cell>
          <cell r="FW1191">
            <v>0</v>
          </cell>
          <cell r="FY1191">
            <v>0</v>
          </cell>
          <cell r="FZ1191">
            <v>0</v>
          </cell>
          <cell r="GA1191">
            <v>0</v>
          </cell>
          <cell r="GB1191">
            <v>0</v>
          </cell>
          <cell r="GC1191">
            <v>0</v>
          </cell>
          <cell r="GD1191">
            <v>0</v>
          </cell>
          <cell r="GE1191">
            <v>0</v>
          </cell>
          <cell r="GF1191">
            <v>0</v>
          </cell>
          <cell r="GG1191">
            <v>0</v>
          </cell>
          <cell r="GH1191">
            <v>0</v>
          </cell>
          <cell r="GI1191">
            <v>0</v>
          </cell>
          <cell r="GJ1191">
            <v>0</v>
          </cell>
          <cell r="GK1191">
            <v>0</v>
          </cell>
          <cell r="GM1191">
            <v>0</v>
          </cell>
          <cell r="GN1191">
            <v>0</v>
          </cell>
          <cell r="GO1191">
            <v>0</v>
          </cell>
          <cell r="GQ1191">
            <v>0</v>
          </cell>
          <cell r="GR1191">
            <v>0</v>
          </cell>
          <cell r="GS1191">
            <v>0</v>
          </cell>
          <cell r="GT1191">
            <v>0</v>
          </cell>
          <cell r="GU1191">
            <v>0</v>
          </cell>
          <cell r="GV1191">
            <v>0</v>
          </cell>
          <cell r="GW1191">
            <v>0</v>
          </cell>
          <cell r="GX1191">
            <v>0</v>
          </cell>
          <cell r="GY1191">
            <v>0</v>
          </cell>
          <cell r="GZ1191">
            <v>0</v>
          </cell>
          <cell r="HA1191">
            <v>0</v>
          </cell>
          <cell r="HB1191">
            <v>0</v>
          </cell>
          <cell r="HC1191">
            <v>0</v>
          </cell>
          <cell r="HD1191">
            <v>0</v>
          </cell>
          <cell r="HE1191">
            <v>0</v>
          </cell>
          <cell r="HF1191">
            <v>0</v>
          </cell>
          <cell r="HG1191">
            <v>0</v>
          </cell>
          <cell r="HH1191">
            <v>0</v>
          </cell>
          <cell r="HI1191">
            <v>0</v>
          </cell>
          <cell r="HJ1191" t="str">
            <v>SI</v>
          </cell>
          <cell r="HL1191">
            <v>1.7647679110649562E-2</v>
          </cell>
          <cell r="HO1191" t="str">
            <v>140</v>
          </cell>
          <cell r="HP1191" t="str">
            <v>140</v>
          </cell>
          <cell r="HQ1191" t="str">
            <v>140</v>
          </cell>
          <cell r="HR1191" t="str">
            <v>140</v>
          </cell>
          <cell r="HS1191" t="str">
            <v>140</v>
          </cell>
          <cell r="HT1191" t="str">
            <v>140</v>
          </cell>
          <cell r="HU1191" t="str">
            <v>140</v>
          </cell>
          <cell r="HV1191" t="str">
            <v>140</v>
          </cell>
          <cell r="HW1191" t="str">
            <v>140</v>
          </cell>
          <cell r="HX1191" t="str">
            <v>140</v>
          </cell>
          <cell r="HY1191" t="str">
            <v>140</v>
          </cell>
        </row>
        <row r="1192">
          <cell r="D1192" t="str">
            <v>14</v>
          </cell>
          <cell r="F1192" t="str">
            <v>14R</v>
          </cell>
          <cell r="H1192">
            <v>0</v>
          </cell>
          <cell r="I1192">
            <v>0</v>
          </cell>
          <cell r="J1192">
            <v>0</v>
          </cell>
          <cell r="K1192">
            <v>0</v>
          </cell>
          <cell r="M1192">
            <v>0</v>
          </cell>
          <cell r="O1192">
            <v>0</v>
          </cell>
          <cell r="S1192">
            <v>0</v>
          </cell>
          <cell r="T1192">
            <v>0</v>
          </cell>
          <cell r="U1192">
            <v>0</v>
          </cell>
          <cell r="V1192">
            <v>0</v>
          </cell>
          <cell r="W1192">
            <v>0</v>
          </cell>
          <cell r="X1192">
            <v>0</v>
          </cell>
          <cell r="Y1192">
            <v>0</v>
          </cell>
          <cell r="Z1192">
            <v>0</v>
          </cell>
          <cell r="AA1192">
            <v>0</v>
          </cell>
          <cell r="AB1192">
            <v>0</v>
          </cell>
          <cell r="AC1192">
            <v>0</v>
          </cell>
          <cell r="AE1192">
            <v>0</v>
          </cell>
          <cell r="AG1192">
            <v>0</v>
          </cell>
          <cell r="AK1192">
            <v>0</v>
          </cell>
          <cell r="AL1192">
            <v>0</v>
          </cell>
          <cell r="AM1192">
            <v>0</v>
          </cell>
          <cell r="AN1192">
            <v>0</v>
          </cell>
          <cell r="AO1192">
            <v>0</v>
          </cell>
          <cell r="AP1192">
            <v>0</v>
          </cell>
          <cell r="AQ1192">
            <v>0</v>
          </cell>
          <cell r="AR1192">
            <v>0</v>
          </cell>
          <cell r="AS1192">
            <v>0</v>
          </cell>
          <cell r="AT1192">
            <v>0</v>
          </cell>
          <cell r="AU1192">
            <v>0</v>
          </cell>
          <cell r="AV1192">
            <v>0</v>
          </cell>
          <cell r="AW1192">
            <v>0</v>
          </cell>
          <cell r="AY1192">
            <v>0</v>
          </cell>
          <cell r="AZ1192">
            <v>0</v>
          </cell>
          <cell r="BC1192">
            <v>0</v>
          </cell>
          <cell r="BD1192">
            <v>0</v>
          </cell>
          <cell r="BE1192">
            <v>0</v>
          </cell>
          <cell r="BF1192">
            <v>0</v>
          </cell>
          <cell r="BG1192">
            <v>0</v>
          </cell>
          <cell r="BH1192">
            <v>0</v>
          </cell>
          <cell r="BI1192">
            <v>0</v>
          </cell>
          <cell r="BJ1192">
            <v>0</v>
          </cell>
          <cell r="BK1192">
            <v>0</v>
          </cell>
          <cell r="BL1192">
            <v>0</v>
          </cell>
          <cell r="BM1192">
            <v>0</v>
          </cell>
          <cell r="BO1192">
            <v>0</v>
          </cell>
          <cell r="BQ1192">
            <v>0</v>
          </cell>
          <cell r="BU1192">
            <v>0</v>
          </cell>
          <cell r="BV1192">
            <v>0</v>
          </cell>
          <cell r="BW1192">
            <v>0</v>
          </cell>
          <cell r="BX1192">
            <v>0</v>
          </cell>
          <cell r="BY1192">
            <v>0</v>
          </cell>
          <cell r="BZ1192">
            <v>0</v>
          </cell>
          <cell r="CA1192">
            <v>0</v>
          </cell>
          <cell r="CB1192">
            <v>0</v>
          </cell>
          <cell r="CC1192">
            <v>0</v>
          </cell>
          <cell r="CD1192">
            <v>0</v>
          </cell>
          <cell r="CE1192">
            <v>0</v>
          </cell>
          <cell r="CG1192">
            <v>0</v>
          </cell>
          <cell r="CI1192">
            <v>0</v>
          </cell>
          <cell r="CM1192">
            <v>0</v>
          </cell>
          <cell r="CN1192">
            <v>0</v>
          </cell>
          <cell r="CO1192">
            <v>0</v>
          </cell>
          <cell r="CP1192">
            <v>0</v>
          </cell>
          <cell r="CQ1192">
            <v>0</v>
          </cell>
          <cell r="CR1192">
            <v>0</v>
          </cell>
          <cell r="CS1192">
            <v>0</v>
          </cell>
          <cell r="CT1192">
            <v>0</v>
          </cell>
          <cell r="CU1192">
            <v>0</v>
          </cell>
          <cell r="CV1192">
            <v>0</v>
          </cell>
          <cell r="CW1192">
            <v>0</v>
          </cell>
          <cell r="CY1192">
            <v>0</v>
          </cell>
          <cell r="DA1192">
            <v>0</v>
          </cell>
          <cell r="DB1192">
            <v>0</v>
          </cell>
          <cell r="DE1192">
            <v>0</v>
          </cell>
          <cell r="DF1192">
            <v>0</v>
          </cell>
          <cell r="DG1192">
            <v>0</v>
          </cell>
          <cell r="DH1192">
            <v>0</v>
          </cell>
          <cell r="DI1192">
            <v>0</v>
          </cell>
          <cell r="DJ1192">
            <v>0</v>
          </cell>
          <cell r="DK1192">
            <v>0</v>
          </cell>
          <cell r="DL1192">
            <v>0</v>
          </cell>
          <cell r="DM1192">
            <v>0</v>
          </cell>
          <cell r="DN1192">
            <v>0</v>
          </cell>
          <cell r="DO1192">
            <v>0</v>
          </cell>
          <cell r="DP1192">
            <v>0</v>
          </cell>
          <cell r="DQ1192">
            <v>0</v>
          </cell>
          <cell r="DS1192">
            <v>0</v>
          </cell>
          <cell r="DT1192">
            <v>0</v>
          </cell>
          <cell r="DU1192">
            <v>0</v>
          </cell>
          <cell r="DW1192">
            <v>0</v>
          </cell>
          <cell r="DX1192">
            <v>0</v>
          </cell>
          <cell r="DY1192">
            <v>0</v>
          </cell>
          <cell r="DZ1192">
            <v>0</v>
          </cell>
          <cell r="EA1192">
            <v>0</v>
          </cell>
          <cell r="EB1192">
            <v>0</v>
          </cell>
          <cell r="EC1192">
            <v>0</v>
          </cell>
          <cell r="ED1192">
            <v>0</v>
          </cell>
          <cell r="EE1192">
            <v>0</v>
          </cell>
          <cell r="EF1192">
            <v>0</v>
          </cell>
          <cell r="EG1192">
            <v>0</v>
          </cell>
          <cell r="EH1192">
            <v>0</v>
          </cell>
          <cell r="EI1192">
            <v>0</v>
          </cell>
          <cell r="EK1192">
            <v>0</v>
          </cell>
          <cell r="EL1192">
            <v>0</v>
          </cell>
          <cell r="EM1192">
            <v>0</v>
          </cell>
          <cell r="EO1192">
            <v>0</v>
          </cell>
          <cell r="EP1192">
            <v>0</v>
          </cell>
          <cell r="EQ1192">
            <v>0</v>
          </cell>
          <cell r="ER1192">
            <v>0</v>
          </cell>
          <cell r="ES1192">
            <v>0</v>
          </cell>
          <cell r="ET1192">
            <v>0</v>
          </cell>
          <cell r="EU1192">
            <v>0</v>
          </cell>
          <cell r="EV1192">
            <v>0</v>
          </cell>
          <cell r="EW1192">
            <v>0</v>
          </cell>
          <cell r="EX1192">
            <v>0</v>
          </cell>
          <cell r="EY1192">
            <v>0</v>
          </cell>
          <cell r="EZ1192">
            <v>0</v>
          </cell>
          <cell r="FA1192">
            <v>0</v>
          </cell>
          <cell r="FC1192">
            <v>0</v>
          </cell>
          <cell r="FD1192">
            <v>0</v>
          </cell>
          <cell r="FE1192">
            <v>0</v>
          </cell>
          <cell r="FG1192">
            <v>0</v>
          </cell>
          <cell r="FH1192">
            <v>0</v>
          </cell>
          <cell r="FI1192">
            <v>0</v>
          </cell>
          <cell r="FJ1192">
            <v>0</v>
          </cell>
          <cell r="FK1192">
            <v>0</v>
          </cell>
          <cell r="FL1192">
            <v>0</v>
          </cell>
          <cell r="FM1192">
            <v>0</v>
          </cell>
          <cell r="FN1192">
            <v>0</v>
          </cell>
          <cell r="FO1192">
            <v>0</v>
          </cell>
          <cell r="FP1192">
            <v>0</v>
          </cell>
          <cell r="FQ1192">
            <v>0</v>
          </cell>
          <cell r="FR1192">
            <v>0</v>
          </cell>
          <cell r="FS1192">
            <v>0</v>
          </cell>
          <cell r="FU1192">
            <v>0</v>
          </cell>
          <cell r="FV1192">
            <v>0</v>
          </cell>
          <cell r="FW1192">
            <v>0</v>
          </cell>
          <cell r="FY1192">
            <v>0</v>
          </cell>
          <cell r="FZ1192">
            <v>0</v>
          </cell>
          <cell r="GA1192">
            <v>0</v>
          </cell>
          <cell r="GB1192">
            <v>0</v>
          </cell>
          <cell r="GC1192">
            <v>0</v>
          </cell>
          <cell r="GD1192">
            <v>0</v>
          </cell>
          <cell r="GE1192">
            <v>0</v>
          </cell>
          <cell r="GF1192">
            <v>0</v>
          </cell>
          <cell r="GG1192">
            <v>0</v>
          </cell>
          <cell r="GH1192">
            <v>0</v>
          </cell>
          <cell r="GI1192">
            <v>0</v>
          </cell>
          <cell r="GJ1192">
            <v>0</v>
          </cell>
          <cell r="GK1192">
            <v>0</v>
          </cell>
          <cell r="GM1192">
            <v>0</v>
          </cell>
          <cell r="GN1192">
            <v>0</v>
          </cell>
          <cell r="GO1192">
            <v>0</v>
          </cell>
          <cell r="GQ1192">
            <v>0</v>
          </cell>
          <cell r="GR1192">
            <v>0</v>
          </cell>
          <cell r="GS1192">
            <v>0</v>
          </cell>
          <cell r="GT1192">
            <v>0</v>
          </cell>
          <cell r="GU1192">
            <v>0</v>
          </cell>
          <cell r="GV1192">
            <v>0</v>
          </cell>
          <cell r="GW1192">
            <v>0</v>
          </cell>
          <cell r="GX1192">
            <v>0</v>
          </cell>
          <cell r="GY1192">
            <v>0</v>
          </cell>
          <cell r="GZ1192">
            <v>0</v>
          </cell>
          <cell r="HA1192">
            <v>0</v>
          </cell>
          <cell r="HB1192">
            <v>0</v>
          </cell>
          <cell r="HC1192">
            <v>0</v>
          </cell>
          <cell r="HD1192">
            <v>0</v>
          </cell>
          <cell r="HE1192">
            <v>0</v>
          </cell>
          <cell r="HF1192">
            <v>0</v>
          </cell>
          <cell r="HG1192">
            <v>0</v>
          </cell>
          <cell r="HH1192">
            <v>0</v>
          </cell>
          <cell r="HI1192">
            <v>0</v>
          </cell>
          <cell r="HJ1192" t="str">
            <v>SI</v>
          </cell>
          <cell r="HL1192">
            <v>1.7647679110649562E-2</v>
          </cell>
          <cell r="HO1192" t="str">
            <v>140</v>
          </cell>
          <cell r="HP1192" t="str">
            <v>140</v>
          </cell>
          <cell r="HQ1192" t="str">
            <v>140</v>
          </cell>
          <cell r="HR1192" t="str">
            <v>140</v>
          </cell>
          <cell r="HS1192" t="str">
            <v>140</v>
          </cell>
          <cell r="HT1192" t="str">
            <v>140</v>
          </cell>
          <cell r="HU1192" t="str">
            <v>140</v>
          </cell>
          <cell r="HV1192" t="str">
            <v>140</v>
          </cell>
          <cell r="HW1192" t="str">
            <v>140</v>
          </cell>
          <cell r="HX1192" t="str">
            <v>140</v>
          </cell>
          <cell r="HY1192" t="str">
            <v>140</v>
          </cell>
        </row>
        <row r="1193">
          <cell r="D1193" t="str">
            <v>14</v>
          </cell>
          <cell r="F1193" t="str">
            <v>14R</v>
          </cell>
          <cell r="H1193">
            <v>0</v>
          </cell>
          <cell r="I1193">
            <v>0</v>
          </cell>
          <cell r="J1193">
            <v>0</v>
          </cell>
          <cell r="K1193">
            <v>0</v>
          </cell>
          <cell r="M1193">
            <v>0</v>
          </cell>
          <cell r="O1193">
            <v>0</v>
          </cell>
          <cell r="S1193">
            <v>0</v>
          </cell>
          <cell r="T1193">
            <v>0</v>
          </cell>
          <cell r="U1193">
            <v>0</v>
          </cell>
          <cell r="V1193">
            <v>0</v>
          </cell>
          <cell r="W1193">
            <v>0</v>
          </cell>
          <cell r="X1193">
            <v>0</v>
          </cell>
          <cell r="Y1193">
            <v>0</v>
          </cell>
          <cell r="Z1193">
            <v>0</v>
          </cell>
          <cell r="AA1193">
            <v>0</v>
          </cell>
          <cell r="AB1193">
            <v>0</v>
          </cell>
          <cell r="AC1193">
            <v>0</v>
          </cell>
          <cell r="AE1193">
            <v>0</v>
          </cell>
          <cell r="AG1193">
            <v>0</v>
          </cell>
          <cell r="AK1193">
            <v>0</v>
          </cell>
          <cell r="AL1193">
            <v>0</v>
          </cell>
          <cell r="AM1193">
            <v>0</v>
          </cell>
          <cell r="AN1193">
            <v>0</v>
          </cell>
          <cell r="AO1193">
            <v>0</v>
          </cell>
          <cell r="AP1193">
            <v>0</v>
          </cell>
          <cell r="AQ1193">
            <v>0</v>
          </cell>
          <cell r="AR1193">
            <v>0</v>
          </cell>
          <cell r="AS1193">
            <v>0</v>
          </cell>
          <cell r="AT1193">
            <v>0</v>
          </cell>
          <cell r="AU1193">
            <v>0</v>
          </cell>
          <cell r="AV1193">
            <v>0</v>
          </cell>
          <cell r="AW1193">
            <v>0</v>
          </cell>
          <cell r="AY1193">
            <v>0</v>
          </cell>
          <cell r="AZ1193">
            <v>0</v>
          </cell>
          <cell r="BC1193">
            <v>0</v>
          </cell>
          <cell r="BD1193">
            <v>0</v>
          </cell>
          <cell r="BE1193">
            <v>0</v>
          </cell>
          <cell r="BF1193">
            <v>0</v>
          </cell>
          <cell r="BG1193">
            <v>0</v>
          </cell>
          <cell r="BH1193">
            <v>0</v>
          </cell>
          <cell r="BI1193">
            <v>0</v>
          </cell>
          <cell r="BJ1193">
            <v>0</v>
          </cell>
          <cell r="BK1193">
            <v>0</v>
          </cell>
          <cell r="BL1193">
            <v>0</v>
          </cell>
          <cell r="BM1193">
            <v>0</v>
          </cell>
          <cell r="BO1193">
            <v>0</v>
          </cell>
          <cell r="BQ1193">
            <v>0</v>
          </cell>
          <cell r="BU1193">
            <v>0</v>
          </cell>
          <cell r="BV1193">
            <v>0</v>
          </cell>
          <cell r="BW1193">
            <v>0</v>
          </cell>
          <cell r="BX1193">
            <v>0</v>
          </cell>
          <cell r="BY1193">
            <v>0</v>
          </cell>
          <cell r="BZ1193">
            <v>0</v>
          </cell>
          <cell r="CA1193">
            <v>0</v>
          </cell>
          <cell r="CB1193">
            <v>0</v>
          </cell>
          <cell r="CC1193">
            <v>0</v>
          </cell>
          <cell r="CD1193">
            <v>0</v>
          </cell>
          <cell r="CE1193">
            <v>0</v>
          </cell>
          <cell r="CG1193">
            <v>0</v>
          </cell>
          <cell r="CI1193">
            <v>0</v>
          </cell>
          <cell r="CM1193">
            <v>0</v>
          </cell>
          <cell r="CN1193">
            <v>0</v>
          </cell>
          <cell r="CO1193">
            <v>0</v>
          </cell>
          <cell r="CP1193">
            <v>0</v>
          </cell>
          <cell r="CQ1193">
            <v>0</v>
          </cell>
          <cell r="CR1193">
            <v>0</v>
          </cell>
          <cell r="CS1193">
            <v>0</v>
          </cell>
          <cell r="CT1193">
            <v>0</v>
          </cell>
          <cell r="CU1193">
            <v>0</v>
          </cell>
          <cell r="CV1193">
            <v>0</v>
          </cell>
          <cell r="CW1193">
            <v>0</v>
          </cell>
          <cell r="CY1193">
            <v>0</v>
          </cell>
          <cell r="DA1193">
            <v>0</v>
          </cell>
          <cell r="DB1193">
            <v>0</v>
          </cell>
          <cell r="DE1193">
            <v>0</v>
          </cell>
          <cell r="DF1193">
            <v>0</v>
          </cell>
          <cell r="DG1193">
            <v>0</v>
          </cell>
          <cell r="DH1193">
            <v>0</v>
          </cell>
          <cell r="DI1193">
            <v>0</v>
          </cell>
          <cell r="DJ1193">
            <v>0</v>
          </cell>
          <cell r="DK1193">
            <v>0</v>
          </cell>
          <cell r="DL1193">
            <v>0</v>
          </cell>
          <cell r="DM1193">
            <v>0</v>
          </cell>
          <cell r="DN1193">
            <v>0</v>
          </cell>
          <cell r="DO1193">
            <v>0</v>
          </cell>
          <cell r="DP1193">
            <v>0</v>
          </cell>
          <cell r="DQ1193">
            <v>0</v>
          </cell>
          <cell r="DS1193">
            <v>0</v>
          </cell>
          <cell r="DT1193">
            <v>0</v>
          </cell>
          <cell r="DU1193">
            <v>0</v>
          </cell>
          <cell r="DW1193">
            <v>0</v>
          </cell>
          <cell r="DX1193">
            <v>0</v>
          </cell>
          <cell r="DY1193">
            <v>0</v>
          </cell>
          <cell r="DZ1193">
            <v>0</v>
          </cell>
          <cell r="EA1193">
            <v>0</v>
          </cell>
          <cell r="EB1193">
            <v>0</v>
          </cell>
          <cell r="EC1193">
            <v>0</v>
          </cell>
          <cell r="ED1193">
            <v>0</v>
          </cell>
          <cell r="EE1193">
            <v>0</v>
          </cell>
          <cell r="EF1193">
            <v>0</v>
          </cell>
          <cell r="EG1193">
            <v>0</v>
          </cell>
          <cell r="EH1193">
            <v>0</v>
          </cell>
          <cell r="EI1193">
            <v>0</v>
          </cell>
          <cell r="EK1193">
            <v>0</v>
          </cell>
          <cell r="EL1193">
            <v>0</v>
          </cell>
          <cell r="EM1193">
            <v>0</v>
          </cell>
          <cell r="EO1193">
            <v>0</v>
          </cell>
          <cell r="EP1193">
            <v>0</v>
          </cell>
          <cell r="EQ1193">
            <v>0</v>
          </cell>
          <cell r="ER1193">
            <v>0</v>
          </cell>
          <cell r="ES1193">
            <v>0</v>
          </cell>
          <cell r="ET1193">
            <v>0</v>
          </cell>
          <cell r="EU1193">
            <v>0</v>
          </cell>
          <cell r="EV1193">
            <v>0</v>
          </cell>
          <cell r="EW1193">
            <v>0</v>
          </cell>
          <cell r="EX1193">
            <v>0</v>
          </cell>
          <cell r="EY1193">
            <v>0</v>
          </cell>
          <cell r="EZ1193">
            <v>0</v>
          </cell>
          <cell r="FA1193">
            <v>0</v>
          </cell>
          <cell r="FC1193">
            <v>0</v>
          </cell>
          <cell r="FD1193">
            <v>0</v>
          </cell>
          <cell r="FE1193">
            <v>0</v>
          </cell>
          <cell r="FG1193">
            <v>0</v>
          </cell>
          <cell r="FH1193">
            <v>0</v>
          </cell>
          <cell r="FI1193">
            <v>0</v>
          </cell>
          <cell r="FJ1193">
            <v>0</v>
          </cell>
          <cell r="FK1193">
            <v>0</v>
          </cell>
          <cell r="FL1193">
            <v>0</v>
          </cell>
          <cell r="FM1193">
            <v>0</v>
          </cell>
          <cell r="FN1193">
            <v>0</v>
          </cell>
          <cell r="FO1193">
            <v>0</v>
          </cell>
          <cell r="FP1193">
            <v>0</v>
          </cell>
          <cell r="FQ1193">
            <v>0</v>
          </cell>
          <cell r="FR1193">
            <v>0</v>
          </cell>
          <cell r="FS1193">
            <v>0</v>
          </cell>
          <cell r="FU1193">
            <v>0</v>
          </cell>
          <cell r="FV1193">
            <v>0</v>
          </cell>
          <cell r="FW1193">
            <v>0</v>
          </cell>
          <cell r="FY1193">
            <v>0</v>
          </cell>
          <cell r="FZ1193">
            <v>0</v>
          </cell>
          <cell r="GA1193">
            <v>0</v>
          </cell>
          <cell r="GB1193">
            <v>0</v>
          </cell>
          <cell r="GC1193">
            <v>0</v>
          </cell>
          <cell r="GD1193">
            <v>0</v>
          </cell>
          <cell r="GE1193">
            <v>0</v>
          </cell>
          <cell r="GF1193">
            <v>0</v>
          </cell>
          <cell r="GG1193">
            <v>0</v>
          </cell>
          <cell r="GH1193">
            <v>0</v>
          </cell>
          <cell r="GI1193">
            <v>0</v>
          </cell>
          <cell r="GJ1193">
            <v>0</v>
          </cell>
          <cell r="GK1193">
            <v>0</v>
          </cell>
          <cell r="GM1193">
            <v>0</v>
          </cell>
          <cell r="GN1193">
            <v>0</v>
          </cell>
          <cell r="GO1193">
            <v>0</v>
          </cell>
          <cell r="GQ1193">
            <v>0</v>
          </cell>
          <cell r="GR1193">
            <v>0</v>
          </cell>
          <cell r="GS1193">
            <v>0</v>
          </cell>
          <cell r="GT1193">
            <v>0</v>
          </cell>
          <cell r="GU1193">
            <v>0</v>
          </cell>
          <cell r="GV1193">
            <v>0</v>
          </cell>
          <cell r="GW1193">
            <v>0</v>
          </cell>
          <cell r="GX1193">
            <v>0</v>
          </cell>
          <cell r="GY1193">
            <v>0</v>
          </cell>
          <cell r="GZ1193">
            <v>0</v>
          </cell>
          <cell r="HA1193">
            <v>0</v>
          </cell>
          <cell r="HB1193">
            <v>0</v>
          </cell>
          <cell r="HC1193">
            <v>0</v>
          </cell>
          <cell r="HD1193">
            <v>0</v>
          </cell>
          <cell r="HE1193">
            <v>0</v>
          </cell>
          <cell r="HF1193">
            <v>0</v>
          </cell>
          <cell r="HG1193">
            <v>0</v>
          </cell>
          <cell r="HH1193">
            <v>0</v>
          </cell>
          <cell r="HI1193">
            <v>0</v>
          </cell>
          <cell r="HJ1193" t="str">
            <v>SI</v>
          </cell>
          <cell r="HL1193">
            <v>1.7647679110649562E-2</v>
          </cell>
          <cell r="HO1193" t="str">
            <v>140</v>
          </cell>
          <cell r="HP1193" t="str">
            <v>140</v>
          </cell>
          <cell r="HQ1193" t="str">
            <v>140</v>
          </cell>
          <cell r="HR1193" t="str">
            <v>140</v>
          </cell>
          <cell r="HS1193" t="str">
            <v>140</v>
          </cell>
          <cell r="HT1193" t="str">
            <v>140</v>
          </cell>
          <cell r="HU1193" t="str">
            <v>140</v>
          </cell>
          <cell r="HV1193" t="str">
            <v>140</v>
          </cell>
          <cell r="HW1193" t="str">
            <v>140</v>
          </cell>
          <cell r="HX1193" t="str">
            <v>140</v>
          </cell>
          <cell r="HY1193" t="str">
            <v>140</v>
          </cell>
        </row>
        <row r="1194">
          <cell r="D1194" t="str">
            <v>14</v>
          </cell>
          <cell r="F1194" t="str">
            <v>14R</v>
          </cell>
          <cell r="H1194">
            <v>0</v>
          </cell>
          <cell r="I1194">
            <v>0</v>
          </cell>
          <cell r="J1194">
            <v>0</v>
          </cell>
          <cell r="K1194">
            <v>0</v>
          </cell>
          <cell r="M1194">
            <v>0</v>
          </cell>
          <cell r="O1194">
            <v>0</v>
          </cell>
          <cell r="S1194">
            <v>0</v>
          </cell>
          <cell r="T1194">
            <v>0</v>
          </cell>
          <cell r="U1194">
            <v>0</v>
          </cell>
          <cell r="V1194">
            <v>0</v>
          </cell>
          <cell r="W1194">
            <v>0</v>
          </cell>
          <cell r="X1194">
            <v>0</v>
          </cell>
          <cell r="Y1194">
            <v>0</v>
          </cell>
          <cell r="Z1194">
            <v>0</v>
          </cell>
          <cell r="AA1194">
            <v>0</v>
          </cell>
          <cell r="AB1194">
            <v>0</v>
          </cell>
          <cell r="AC1194">
            <v>0</v>
          </cell>
          <cell r="AE1194">
            <v>0</v>
          </cell>
          <cell r="AG1194">
            <v>0</v>
          </cell>
          <cell r="AK1194">
            <v>0</v>
          </cell>
          <cell r="AL1194">
            <v>0</v>
          </cell>
          <cell r="AM1194">
            <v>0</v>
          </cell>
          <cell r="AN1194">
            <v>0</v>
          </cell>
          <cell r="AO1194">
            <v>0</v>
          </cell>
          <cell r="AP1194">
            <v>0</v>
          </cell>
          <cell r="AQ1194">
            <v>0</v>
          </cell>
          <cell r="AR1194">
            <v>0</v>
          </cell>
          <cell r="AS1194">
            <v>0</v>
          </cell>
          <cell r="AT1194">
            <v>0</v>
          </cell>
          <cell r="AU1194">
            <v>0</v>
          </cell>
          <cell r="AV1194">
            <v>0</v>
          </cell>
          <cell r="AW1194">
            <v>0</v>
          </cell>
          <cell r="AY1194">
            <v>0</v>
          </cell>
          <cell r="AZ1194">
            <v>0</v>
          </cell>
          <cell r="BC1194">
            <v>0</v>
          </cell>
          <cell r="BD1194">
            <v>0</v>
          </cell>
          <cell r="BE1194">
            <v>0</v>
          </cell>
          <cell r="BF1194">
            <v>0</v>
          </cell>
          <cell r="BG1194">
            <v>0</v>
          </cell>
          <cell r="BH1194">
            <v>0</v>
          </cell>
          <cell r="BI1194">
            <v>0</v>
          </cell>
          <cell r="BJ1194">
            <v>0</v>
          </cell>
          <cell r="BK1194">
            <v>0</v>
          </cell>
          <cell r="BL1194">
            <v>0</v>
          </cell>
          <cell r="BM1194">
            <v>0</v>
          </cell>
          <cell r="BO1194">
            <v>0</v>
          </cell>
          <cell r="BQ1194">
            <v>0</v>
          </cell>
          <cell r="BU1194">
            <v>0</v>
          </cell>
          <cell r="BV1194">
            <v>0</v>
          </cell>
          <cell r="BW1194">
            <v>0</v>
          </cell>
          <cell r="BX1194">
            <v>0</v>
          </cell>
          <cell r="BY1194">
            <v>0</v>
          </cell>
          <cell r="BZ1194">
            <v>0</v>
          </cell>
          <cell r="CA1194">
            <v>0</v>
          </cell>
          <cell r="CB1194">
            <v>0</v>
          </cell>
          <cell r="CC1194">
            <v>0</v>
          </cell>
          <cell r="CD1194">
            <v>0</v>
          </cell>
          <cell r="CE1194">
            <v>0</v>
          </cell>
          <cell r="CG1194">
            <v>0</v>
          </cell>
          <cell r="CI1194">
            <v>0</v>
          </cell>
          <cell r="CM1194">
            <v>0</v>
          </cell>
          <cell r="CN1194">
            <v>0</v>
          </cell>
          <cell r="CO1194">
            <v>0</v>
          </cell>
          <cell r="CP1194">
            <v>0</v>
          </cell>
          <cell r="CQ1194">
            <v>0</v>
          </cell>
          <cell r="CR1194">
            <v>0</v>
          </cell>
          <cell r="CS1194">
            <v>0</v>
          </cell>
          <cell r="CT1194">
            <v>0</v>
          </cell>
          <cell r="CU1194">
            <v>0</v>
          </cell>
          <cell r="CV1194">
            <v>0</v>
          </cell>
          <cell r="CW1194">
            <v>0</v>
          </cell>
          <cell r="CY1194">
            <v>0</v>
          </cell>
          <cell r="DA1194">
            <v>0</v>
          </cell>
          <cell r="DB1194">
            <v>0</v>
          </cell>
          <cell r="DE1194">
            <v>0</v>
          </cell>
          <cell r="DF1194">
            <v>0</v>
          </cell>
          <cell r="DG1194">
            <v>0</v>
          </cell>
          <cell r="DH1194">
            <v>0</v>
          </cell>
          <cell r="DI1194">
            <v>0</v>
          </cell>
          <cell r="DJ1194">
            <v>0</v>
          </cell>
          <cell r="DK1194">
            <v>0</v>
          </cell>
          <cell r="DL1194">
            <v>0</v>
          </cell>
          <cell r="DM1194">
            <v>0</v>
          </cell>
          <cell r="DN1194">
            <v>0</v>
          </cell>
          <cell r="DO1194">
            <v>0</v>
          </cell>
          <cell r="DP1194">
            <v>0</v>
          </cell>
          <cell r="DQ1194">
            <v>0</v>
          </cell>
          <cell r="DS1194">
            <v>0</v>
          </cell>
          <cell r="DT1194">
            <v>0</v>
          </cell>
          <cell r="DU1194">
            <v>0</v>
          </cell>
          <cell r="DW1194">
            <v>0</v>
          </cell>
          <cell r="DX1194">
            <v>0</v>
          </cell>
          <cell r="DY1194">
            <v>0</v>
          </cell>
          <cell r="DZ1194">
            <v>0</v>
          </cell>
          <cell r="EA1194">
            <v>0</v>
          </cell>
          <cell r="EB1194">
            <v>0</v>
          </cell>
          <cell r="EC1194">
            <v>0</v>
          </cell>
          <cell r="ED1194">
            <v>0</v>
          </cell>
          <cell r="EE1194">
            <v>0</v>
          </cell>
          <cell r="EF1194">
            <v>0</v>
          </cell>
          <cell r="EG1194">
            <v>0</v>
          </cell>
          <cell r="EH1194">
            <v>0</v>
          </cell>
          <cell r="EI1194">
            <v>0</v>
          </cell>
          <cell r="EK1194">
            <v>0</v>
          </cell>
          <cell r="EL1194">
            <v>0</v>
          </cell>
          <cell r="EM1194">
            <v>0</v>
          </cell>
          <cell r="EO1194">
            <v>0</v>
          </cell>
          <cell r="EP1194">
            <v>0</v>
          </cell>
          <cell r="EQ1194">
            <v>0</v>
          </cell>
          <cell r="ER1194">
            <v>0</v>
          </cell>
          <cell r="ES1194">
            <v>0</v>
          </cell>
          <cell r="ET1194">
            <v>0</v>
          </cell>
          <cell r="EU1194">
            <v>0</v>
          </cell>
          <cell r="EV1194">
            <v>0</v>
          </cell>
          <cell r="EW1194">
            <v>0</v>
          </cell>
          <cell r="EX1194">
            <v>0</v>
          </cell>
          <cell r="EY1194">
            <v>0</v>
          </cell>
          <cell r="EZ1194">
            <v>0</v>
          </cell>
          <cell r="FA1194">
            <v>0</v>
          </cell>
          <cell r="FC1194">
            <v>0</v>
          </cell>
          <cell r="FD1194">
            <v>0</v>
          </cell>
          <cell r="FE1194">
            <v>0</v>
          </cell>
          <cell r="FG1194">
            <v>0</v>
          </cell>
          <cell r="FH1194">
            <v>0</v>
          </cell>
          <cell r="FI1194">
            <v>0</v>
          </cell>
          <cell r="FJ1194">
            <v>0</v>
          </cell>
          <cell r="FK1194">
            <v>0</v>
          </cell>
          <cell r="FL1194">
            <v>0</v>
          </cell>
          <cell r="FM1194">
            <v>0</v>
          </cell>
          <cell r="FN1194">
            <v>0</v>
          </cell>
          <cell r="FO1194">
            <v>0</v>
          </cell>
          <cell r="FP1194">
            <v>0</v>
          </cell>
          <cell r="FQ1194">
            <v>0</v>
          </cell>
          <cell r="FR1194">
            <v>0</v>
          </cell>
          <cell r="FS1194">
            <v>0</v>
          </cell>
          <cell r="FU1194">
            <v>0</v>
          </cell>
          <cell r="FV1194">
            <v>0</v>
          </cell>
          <cell r="FW1194">
            <v>0</v>
          </cell>
          <cell r="FY1194">
            <v>0</v>
          </cell>
          <cell r="FZ1194">
            <v>0</v>
          </cell>
          <cell r="GA1194">
            <v>0</v>
          </cell>
          <cell r="GB1194">
            <v>0</v>
          </cell>
          <cell r="GC1194">
            <v>0</v>
          </cell>
          <cell r="GD1194">
            <v>0</v>
          </cell>
          <cell r="GE1194">
            <v>0</v>
          </cell>
          <cell r="GF1194">
            <v>0</v>
          </cell>
          <cell r="GG1194">
            <v>0</v>
          </cell>
          <cell r="GH1194">
            <v>0</v>
          </cell>
          <cell r="GI1194">
            <v>0</v>
          </cell>
          <cell r="GJ1194">
            <v>0</v>
          </cell>
          <cell r="GK1194">
            <v>0</v>
          </cell>
          <cell r="GM1194">
            <v>0</v>
          </cell>
          <cell r="GN1194">
            <v>0</v>
          </cell>
          <cell r="GO1194">
            <v>0</v>
          </cell>
          <cell r="GQ1194">
            <v>0</v>
          </cell>
          <cell r="GR1194">
            <v>0</v>
          </cell>
          <cell r="GS1194">
            <v>0</v>
          </cell>
          <cell r="GT1194">
            <v>0</v>
          </cell>
          <cell r="GU1194">
            <v>0</v>
          </cell>
          <cell r="GV1194">
            <v>0</v>
          </cell>
          <cell r="GW1194">
            <v>0</v>
          </cell>
          <cell r="GX1194">
            <v>0</v>
          </cell>
          <cell r="GY1194">
            <v>0</v>
          </cell>
          <cell r="GZ1194">
            <v>0</v>
          </cell>
          <cell r="HA1194">
            <v>0</v>
          </cell>
          <cell r="HB1194">
            <v>0</v>
          </cell>
          <cell r="HC1194">
            <v>0</v>
          </cell>
          <cell r="HD1194">
            <v>0</v>
          </cell>
          <cell r="HE1194">
            <v>0</v>
          </cell>
          <cell r="HF1194">
            <v>0</v>
          </cell>
          <cell r="HG1194">
            <v>0</v>
          </cell>
          <cell r="HH1194">
            <v>0</v>
          </cell>
          <cell r="HI1194">
            <v>0</v>
          </cell>
          <cell r="HJ1194" t="str">
            <v>SI</v>
          </cell>
          <cell r="HL1194">
            <v>1.7647679110649562E-2</v>
          </cell>
          <cell r="HO1194" t="str">
            <v>140</v>
          </cell>
          <cell r="HP1194" t="str">
            <v>140</v>
          </cell>
          <cell r="HQ1194" t="str">
            <v>140</v>
          </cell>
          <cell r="HR1194" t="str">
            <v>140</v>
          </cell>
          <cell r="HS1194" t="str">
            <v>140</v>
          </cell>
          <cell r="HT1194" t="str">
            <v>140</v>
          </cell>
          <cell r="HU1194" t="str">
            <v>140</v>
          </cell>
          <cell r="HV1194" t="str">
            <v>140</v>
          </cell>
          <cell r="HW1194" t="str">
            <v>140</v>
          </cell>
          <cell r="HX1194" t="str">
            <v>140</v>
          </cell>
          <cell r="HY1194" t="str">
            <v>140</v>
          </cell>
        </row>
        <row r="1195">
          <cell r="D1195" t="str">
            <v>14</v>
          </cell>
          <cell r="F1195" t="str">
            <v>14R</v>
          </cell>
          <cell r="H1195">
            <v>0</v>
          </cell>
          <cell r="I1195">
            <v>0</v>
          </cell>
          <cell r="J1195">
            <v>0</v>
          </cell>
          <cell r="K1195">
            <v>0</v>
          </cell>
          <cell r="M1195">
            <v>0</v>
          </cell>
          <cell r="O1195">
            <v>0</v>
          </cell>
          <cell r="S1195">
            <v>0</v>
          </cell>
          <cell r="T1195">
            <v>0</v>
          </cell>
          <cell r="U1195">
            <v>0</v>
          </cell>
          <cell r="V1195">
            <v>0</v>
          </cell>
          <cell r="W1195">
            <v>0</v>
          </cell>
          <cell r="X1195">
            <v>0</v>
          </cell>
          <cell r="Y1195">
            <v>0</v>
          </cell>
          <cell r="Z1195">
            <v>0</v>
          </cell>
          <cell r="AA1195">
            <v>0</v>
          </cell>
          <cell r="AB1195">
            <v>0</v>
          </cell>
          <cell r="AC1195">
            <v>0</v>
          </cell>
          <cell r="AE1195">
            <v>0</v>
          </cell>
          <cell r="AG1195">
            <v>0</v>
          </cell>
          <cell r="AK1195">
            <v>0</v>
          </cell>
          <cell r="AL1195">
            <v>0</v>
          </cell>
          <cell r="AM1195">
            <v>0</v>
          </cell>
          <cell r="AN1195">
            <v>0</v>
          </cell>
          <cell r="AO1195">
            <v>0</v>
          </cell>
          <cell r="AP1195">
            <v>0</v>
          </cell>
          <cell r="AQ1195">
            <v>0</v>
          </cell>
          <cell r="AR1195">
            <v>0</v>
          </cell>
          <cell r="AS1195">
            <v>0</v>
          </cell>
          <cell r="AT1195">
            <v>0</v>
          </cell>
          <cell r="AU1195">
            <v>0</v>
          </cell>
          <cell r="AV1195">
            <v>0</v>
          </cell>
          <cell r="AW1195">
            <v>0</v>
          </cell>
          <cell r="AY1195">
            <v>0</v>
          </cell>
          <cell r="AZ1195">
            <v>0</v>
          </cell>
          <cell r="BC1195">
            <v>0</v>
          </cell>
          <cell r="BD1195">
            <v>0</v>
          </cell>
          <cell r="BE1195">
            <v>0</v>
          </cell>
          <cell r="BF1195">
            <v>0</v>
          </cell>
          <cell r="BG1195">
            <v>0</v>
          </cell>
          <cell r="BH1195">
            <v>0</v>
          </cell>
          <cell r="BI1195">
            <v>0</v>
          </cell>
          <cell r="BJ1195">
            <v>0</v>
          </cell>
          <cell r="BK1195">
            <v>0</v>
          </cell>
          <cell r="BL1195">
            <v>0</v>
          </cell>
          <cell r="BM1195">
            <v>0</v>
          </cell>
          <cell r="BO1195">
            <v>0</v>
          </cell>
          <cell r="BQ1195">
            <v>0</v>
          </cell>
          <cell r="BU1195">
            <v>0</v>
          </cell>
          <cell r="BV1195">
            <v>0</v>
          </cell>
          <cell r="BW1195">
            <v>0</v>
          </cell>
          <cell r="BX1195">
            <v>0</v>
          </cell>
          <cell r="BY1195">
            <v>0</v>
          </cell>
          <cell r="BZ1195">
            <v>0</v>
          </cell>
          <cell r="CA1195">
            <v>0</v>
          </cell>
          <cell r="CB1195">
            <v>0</v>
          </cell>
          <cell r="CC1195">
            <v>0</v>
          </cell>
          <cell r="CD1195">
            <v>0</v>
          </cell>
          <cell r="CE1195">
            <v>0</v>
          </cell>
          <cell r="CG1195">
            <v>0</v>
          </cell>
          <cell r="CI1195">
            <v>0</v>
          </cell>
          <cell r="CM1195">
            <v>0</v>
          </cell>
          <cell r="CN1195">
            <v>0</v>
          </cell>
          <cell r="CO1195">
            <v>0</v>
          </cell>
          <cell r="CP1195">
            <v>0</v>
          </cell>
          <cell r="CQ1195">
            <v>0</v>
          </cell>
          <cell r="CR1195">
            <v>0</v>
          </cell>
          <cell r="CS1195">
            <v>0</v>
          </cell>
          <cell r="CT1195">
            <v>0</v>
          </cell>
          <cell r="CU1195">
            <v>0</v>
          </cell>
          <cell r="CV1195">
            <v>0</v>
          </cell>
          <cell r="CW1195">
            <v>0</v>
          </cell>
          <cell r="CY1195">
            <v>0</v>
          </cell>
          <cell r="DA1195">
            <v>0</v>
          </cell>
          <cell r="DB1195">
            <v>0</v>
          </cell>
          <cell r="DE1195">
            <v>0</v>
          </cell>
          <cell r="DF1195">
            <v>0</v>
          </cell>
          <cell r="DG1195">
            <v>0</v>
          </cell>
          <cell r="DH1195">
            <v>0</v>
          </cell>
          <cell r="DI1195">
            <v>0</v>
          </cell>
          <cell r="DJ1195">
            <v>0</v>
          </cell>
          <cell r="DK1195">
            <v>0</v>
          </cell>
          <cell r="DL1195">
            <v>0</v>
          </cell>
          <cell r="DM1195">
            <v>0</v>
          </cell>
          <cell r="DN1195">
            <v>0</v>
          </cell>
          <cell r="DO1195">
            <v>0</v>
          </cell>
          <cell r="DP1195">
            <v>0</v>
          </cell>
          <cell r="DQ1195">
            <v>0</v>
          </cell>
          <cell r="DS1195">
            <v>0</v>
          </cell>
          <cell r="DT1195">
            <v>0</v>
          </cell>
          <cell r="DU1195">
            <v>0</v>
          </cell>
          <cell r="DW1195">
            <v>0</v>
          </cell>
          <cell r="DX1195">
            <v>0</v>
          </cell>
          <cell r="DY1195">
            <v>0</v>
          </cell>
          <cell r="DZ1195">
            <v>0</v>
          </cell>
          <cell r="EA1195">
            <v>0</v>
          </cell>
          <cell r="EB1195">
            <v>0</v>
          </cell>
          <cell r="EC1195">
            <v>0</v>
          </cell>
          <cell r="ED1195">
            <v>0</v>
          </cell>
          <cell r="EE1195">
            <v>0</v>
          </cell>
          <cell r="EF1195">
            <v>0</v>
          </cell>
          <cell r="EG1195">
            <v>0</v>
          </cell>
          <cell r="EH1195">
            <v>0</v>
          </cell>
          <cell r="EI1195">
            <v>0</v>
          </cell>
          <cell r="EK1195">
            <v>0</v>
          </cell>
          <cell r="EL1195">
            <v>0</v>
          </cell>
          <cell r="EM1195">
            <v>0</v>
          </cell>
          <cell r="EO1195">
            <v>0</v>
          </cell>
          <cell r="EP1195">
            <v>0</v>
          </cell>
          <cell r="EQ1195">
            <v>0</v>
          </cell>
          <cell r="ER1195">
            <v>0</v>
          </cell>
          <cell r="ES1195">
            <v>0</v>
          </cell>
          <cell r="ET1195">
            <v>0</v>
          </cell>
          <cell r="EU1195">
            <v>0</v>
          </cell>
          <cell r="EV1195">
            <v>0</v>
          </cell>
          <cell r="EW1195">
            <v>0</v>
          </cell>
          <cell r="EX1195">
            <v>0</v>
          </cell>
          <cell r="EY1195">
            <v>0</v>
          </cell>
          <cell r="EZ1195">
            <v>0</v>
          </cell>
          <cell r="FA1195">
            <v>0</v>
          </cell>
          <cell r="FC1195">
            <v>0</v>
          </cell>
          <cell r="FD1195">
            <v>0</v>
          </cell>
          <cell r="FE1195">
            <v>0</v>
          </cell>
          <cell r="FG1195">
            <v>0</v>
          </cell>
          <cell r="FH1195">
            <v>0</v>
          </cell>
          <cell r="FI1195">
            <v>0</v>
          </cell>
          <cell r="FJ1195">
            <v>0</v>
          </cell>
          <cell r="FK1195">
            <v>0</v>
          </cell>
          <cell r="FL1195">
            <v>0</v>
          </cell>
          <cell r="FM1195">
            <v>0</v>
          </cell>
          <cell r="FN1195">
            <v>0</v>
          </cell>
          <cell r="FO1195">
            <v>0</v>
          </cell>
          <cell r="FP1195">
            <v>0</v>
          </cell>
          <cell r="FQ1195">
            <v>0</v>
          </cell>
          <cell r="FR1195">
            <v>0</v>
          </cell>
          <cell r="FS1195">
            <v>0</v>
          </cell>
          <cell r="FU1195">
            <v>0</v>
          </cell>
          <cell r="FV1195">
            <v>0</v>
          </cell>
          <cell r="FW1195">
            <v>0</v>
          </cell>
          <cell r="FY1195">
            <v>0</v>
          </cell>
          <cell r="FZ1195">
            <v>0</v>
          </cell>
          <cell r="GA1195">
            <v>0</v>
          </cell>
          <cell r="GB1195">
            <v>0</v>
          </cell>
          <cell r="GC1195">
            <v>0</v>
          </cell>
          <cell r="GD1195">
            <v>0</v>
          </cell>
          <cell r="GE1195">
            <v>0</v>
          </cell>
          <cell r="GF1195">
            <v>0</v>
          </cell>
          <cell r="GG1195">
            <v>0</v>
          </cell>
          <cell r="GH1195">
            <v>0</v>
          </cell>
          <cell r="GI1195">
            <v>0</v>
          </cell>
          <cell r="GJ1195">
            <v>0</v>
          </cell>
          <cell r="GK1195">
            <v>0</v>
          </cell>
          <cell r="GM1195">
            <v>0</v>
          </cell>
          <cell r="GN1195">
            <v>0</v>
          </cell>
          <cell r="GO1195">
            <v>0</v>
          </cell>
          <cell r="GQ1195">
            <v>0</v>
          </cell>
          <cell r="GR1195">
            <v>0</v>
          </cell>
          <cell r="GS1195">
            <v>0</v>
          </cell>
          <cell r="GT1195">
            <v>0</v>
          </cell>
          <cell r="GU1195">
            <v>0</v>
          </cell>
          <cell r="GV1195">
            <v>0</v>
          </cell>
          <cell r="GW1195">
            <v>0</v>
          </cell>
          <cell r="GX1195">
            <v>0</v>
          </cell>
          <cell r="GY1195">
            <v>0</v>
          </cell>
          <cell r="GZ1195">
            <v>0</v>
          </cell>
          <cell r="HA1195">
            <v>0</v>
          </cell>
          <cell r="HB1195">
            <v>0</v>
          </cell>
          <cell r="HC1195">
            <v>0</v>
          </cell>
          <cell r="HD1195">
            <v>0</v>
          </cell>
          <cell r="HE1195">
            <v>0</v>
          </cell>
          <cell r="HF1195">
            <v>0</v>
          </cell>
          <cell r="HG1195">
            <v>0</v>
          </cell>
          <cell r="HH1195">
            <v>0</v>
          </cell>
          <cell r="HI1195">
            <v>0</v>
          </cell>
          <cell r="HJ1195" t="str">
            <v>SI</v>
          </cell>
          <cell r="HL1195">
            <v>1.7647679110649562E-2</v>
          </cell>
          <cell r="HO1195" t="str">
            <v>140</v>
          </cell>
          <cell r="HP1195" t="str">
            <v>140</v>
          </cell>
          <cell r="HQ1195" t="str">
            <v>140</v>
          </cell>
          <cell r="HR1195" t="str">
            <v>140</v>
          </cell>
          <cell r="HS1195" t="str">
            <v>140</v>
          </cell>
          <cell r="HT1195" t="str">
            <v>140</v>
          </cell>
          <cell r="HU1195" t="str">
            <v>140</v>
          </cell>
          <cell r="HV1195" t="str">
            <v>140</v>
          </cell>
          <cell r="HW1195" t="str">
            <v>140</v>
          </cell>
          <cell r="HX1195" t="str">
            <v>140</v>
          </cell>
          <cell r="HY1195" t="str">
            <v>140</v>
          </cell>
        </row>
        <row r="1196">
          <cell r="D1196" t="str">
            <v>14</v>
          </cell>
          <cell r="F1196" t="str">
            <v>14R</v>
          </cell>
          <cell r="H1196">
            <v>0</v>
          </cell>
          <cell r="I1196">
            <v>0</v>
          </cell>
          <cell r="J1196">
            <v>0</v>
          </cell>
          <cell r="K1196">
            <v>0</v>
          </cell>
          <cell r="M1196">
            <v>0</v>
          </cell>
          <cell r="O1196">
            <v>0</v>
          </cell>
          <cell r="S1196">
            <v>0</v>
          </cell>
          <cell r="T1196">
            <v>0</v>
          </cell>
          <cell r="U1196">
            <v>0</v>
          </cell>
          <cell r="V1196">
            <v>0</v>
          </cell>
          <cell r="W1196">
            <v>0</v>
          </cell>
          <cell r="X1196">
            <v>0</v>
          </cell>
          <cell r="Y1196">
            <v>0</v>
          </cell>
          <cell r="Z1196">
            <v>0</v>
          </cell>
          <cell r="AA1196">
            <v>0</v>
          </cell>
          <cell r="AB1196">
            <v>0</v>
          </cell>
          <cell r="AC1196">
            <v>0</v>
          </cell>
          <cell r="AE1196">
            <v>0</v>
          </cell>
          <cell r="AG1196">
            <v>0</v>
          </cell>
          <cell r="AK1196">
            <v>0</v>
          </cell>
          <cell r="AL1196">
            <v>0</v>
          </cell>
          <cell r="AM1196">
            <v>0</v>
          </cell>
          <cell r="AN1196">
            <v>0</v>
          </cell>
          <cell r="AO1196">
            <v>0</v>
          </cell>
          <cell r="AP1196">
            <v>0</v>
          </cell>
          <cell r="AQ1196">
            <v>0</v>
          </cell>
          <cell r="AR1196">
            <v>0</v>
          </cell>
          <cell r="AS1196">
            <v>0</v>
          </cell>
          <cell r="AT1196">
            <v>0</v>
          </cell>
          <cell r="AU1196">
            <v>0</v>
          </cell>
          <cell r="AV1196">
            <v>0</v>
          </cell>
          <cell r="AW1196">
            <v>0</v>
          </cell>
          <cell r="AY1196">
            <v>0</v>
          </cell>
          <cell r="AZ1196">
            <v>0</v>
          </cell>
          <cell r="BC1196">
            <v>0</v>
          </cell>
          <cell r="BD1196">
            <v>0</v>
          </cell>
          <cell r="BE1196">
            <v>0</v>
          </cell>
          <cell r="BF1196">
            <v>0</v>
          </cell>
          <cell r="BG1196">
            <v>0</v>
          </cell>
          <cell r="BH1196">
            <v>0</v>
          </cell>
          <cell r="BI1196">
            <v>0</v>
          </cell>
          <cell r="BJ1196">
            <v>0</v>
          </cell>
          <cell r="BK1196">
            <v>0</v>
          </cell>
          <cell r="BL1196">
            <v>0</v>
          </cell>
          <cell r="BM1196">
            <v>0</v>
          </cell>
          <cell r="BO1196">
            <v>0</v>
          </cell>
          <cell r="BQ1196">
            <v>0</v>
          </cell>
          <cell r="BU1196">
            <v>0</v>
          </cell>
          <cell r="BV1196">
            <v>0</v>
          </cell>
          <cell r="BW1196">
            <v>0</v>
          </cell>
          <cell r="BX1196">
            <v>0</v>
          </cell>
          <cell r="BY1196">
            <v>0</v>
          </cell>
          <cell r="BZ1196">
            <v>0</v>
          </cell>
          <cell r="CA1196">
            <v>0</v>
          </cell>
          <cell r="CB1196">
            <v>0</v>
          </cell>
          <cell r="CC1196">
            <v>0</v>
          </cell>
          <cell r="CD1196">
            <v>0</v>
          </cell>
          <cell r="CE1196">
            <v>0</v>
          </cell>
          <cell r="CG1196">
            <v>0</v>
          </cell>
          <cell r="CI1196">
            <v>0</v>
          </cell>
          <cell r="CM1196">
            <v>0</v>
          </cell>
          <cell r="CN1196">
            <v>0</v>
          </cell>
          <cell r="CO1196">
            <v>0</v>
          </cell>
          <cell r="CP1196">
            <v>0</v>
          </cell>
          <cell r="CQ1196">
            <v>0</v>
          </cell>
          <cell r="CR1196">
            <v>0</v>
          </cell>
          <cell r="CS1196">
            <v>0</v>
          </cell>
          <cell r="CT1196">
            <v>0</v>
          </cell>
          <cell r="CU1196">
            <v>0</v>
          </cell>
          <cell r="CV1196">
            <v>0</v>
          </cell>
          <cell r="CW1196">
            <v>0</v>
          </cell>
          <cell r="CY1196">
            <v>0</v>
          </cell>
          <cell r="DA1196">
            <v>0</v>
          </cell>
          <cell r="DB1196">
            <v>0</v>
          </cell>
          <cell r="DE1196">
            <v>0</v>
          </cell>
          <cell r="DF1196">
            <v>0</v>
          </cell>
          <cell r="DG1196">
            <v>0</v>
          </cell>
          <cell r="DH1196">
            <v>0</v>
          </cell>
          <cell r="DI1196">
            <v>0</v>
          </cell>
          <cell r="DJ1196">
            <v>0</v>
          </cell>
          <cell r="DK1196">
            <v>0</v>
          </cell>
          <cell r="DL1196">
            <v>0</v>
          </cell>
          <cell r="DM1196">
            <v>0</v>
          </cell>
          <cell r="DN1196">
            <v>0</v>
          </cell>
          <cell r="DO1196">
            <v>0</v>
          </cell>
          <cell r="DP1196">
            <v>0</v>
          </cell>
          <cell r="DQ1196">
            <v>0</v>
          </cell>
          <cell r="DS1196">
            <v>0</v>
          </cell>
          <cell r="DT1196">
            <v>0</v>
          </cell>
          <cell r="DU1196">
            <v>0</v>
          </cell>
          <cell r="DW1196">
            <v>0</v>
          </cell>
          <cell r="DX1196">
            <v>0</v>
          </cell>
          <cell r="DY1196">
            <v>0</v>
          </cell>
          <cell r="DZ1196">
            <v>0</v>
          </cell>
          <cell r="EA1196">
            <v>0</v>
          </cell>
          <cell r="EB1196">
            <v>0</v>
          </cell>
          <cell r="EC1196">
            <v>0</v>
          </cell>
          <cell r="ED1196">
            <v>0</v>
          </cell>
          <cell r="EE1196">
            <v>0</v>
          </cell>
          <cell r="EF1196">
            <v>0</v>
          </cell>
          <cell r="EG1196">
            <v>0</v>
          </cell>
          <cell r="EH1196">
            <v>0</v>
          </cell>
          <cell r="EI1196">
            <v>0</v>
          </cell>
          <cell r="EK1196">
            <v>0</v>
          </cell>
          <cell r="EL1196">
            <v>0</v>
          </cell>
          <cell r="EM1196">
            <v>0</v>
          </cell>
          <cell r="EO1196">
            <v>0</v>
          </cell>
          <cell r="EP1196">
            <v>0</v>
          </cell>
          <cell r="EQ1196">
            <v>0</v>
          </cell>
          <cell r="ER1196">
            <v>0</v>
          </cell>
          <cell r="ES1196">
            <v>0</v>
          </cell>
          <cell r="ET1196">
            <v>0</v>
          </cell>
          <cell r="EU1196">
            <v>0</v>
          </cell>
          <cell r="EV1196">
            <v>0</v>
          </cell>
          <cell r="EW1196">
            <v>0</v>
          </cell>
          <cell r="EX1196">
            <v>0</v>
          </cell>
          <cell r="EY1196">
            <v>0</v>
          </cell>
          <cell r="EZ1196">
            <v>0</v>
          </cell>
          <cell r="FA1196">
            <v>0</v>
          </cell>
          <cell r="FC1196">
            <v>0</v>
          </cell>
          <cell r="FD1196">
            <v>0</v>
          </cell>
          <cell r="FE1196">
            <v>0</v>
          </cell>
          <cell r="FG1196">
            <v>0</v>
          </cell>
          <cell r="FH1196">
            <v>0</v>
          </cell>
          <cell r="FI1196">
            <v>0</v>
          </cell>
          <cell r="FJ1196">
            <v>0</v>
          </cell>
          <cell r="FK1196">
            <v>0</v>
          </cell>
          <cell r="FL1196">
            <v>0</v>
          </cell>
          <cell r="FM1196">
            <v>0</v>
          </cell>
          <cell r="FN1196">
            <v>0</v>
          </cell>
          <cell r="FO1196">
            <v>0</v>
          </cell>
          <cell r="FP1196">
            <v>0</v>
          </cell>
          <cell r="FQ1196">
            <v>0</v>
          </cell>
          <cell r="FR1196">
            <v>0</v>
          </cell>
          <cell r="FS1196">
            <v>0</v>
          </cell>
          <cell r="FU1196">
            <v>0</v>
          </cell>
          <cell r="FV1196">
            <v>0</v>
          </cell>
          <cell r="FW1196">
            <v>0</v>
          </cell>
          <cell r="FY1196">
            <v>0</v>
          </cell>
          <cell r="FZ1196">
            <v>0</v>
          </cell>
          <cell r="GA1196">
            <v>0</v>
          </cell>
          <cell r="GB1196">
            <v>0</v>
          </cell>
          <cell r="GC1196">
            <v>0</v>
          </cell>
          <cell r="GD1196">
            <v>0</v>
          </cell>
          <cell r="GE1196">
            <v>0</v>
          </cell>
          <cell r="GF1196">
            <v>0</v>
          </cell>
          <cell r="GG1196">
            <v>0</v>
          </cell>
          <cell r="GH1196">
            <v>0</v>
          </cell>
          <cell r="GI1196">
            <v>0</v>
          </cell>
          <cell r="GJ1196">
            <v>0</v>
          </cell>
          <cell r="GK1196">
            <v>0</v>
          </cell>
          <cell r="GM1196">
            <v>0</v>
          </cell>
          <cell r="GN1196">
            <v>0</v>
          </cell>
          <cell r="GO1196">
            <v>0</v>
          </cell>
          <cell r="GQ1196">
            <v>0</v>
          </cell>
          <cell r="GR1196">
            <v>0</v>
          </cell>
          <cell r="GS1196">
            <v>0</v>
          </cell>
          <cell r="GT1196">
            <v>0</v>
          </cell>
          <cell r="GU1196">
            <v>0</v>
          </cell>
          <cell r="GV1196">
            <v>0</v>
          </cell>
          <cell r="GW1196">
            <v>0</v>
          </cell>
          <cell r="GX1196">
            <v>0</v>
          </cell>
          <cell r="GY1196">
            <v>0</v>
          </cell>
          <cell r="GZ1196">
            <v>0</v>
          </cell>
          <cell r="HA1196">
            <v>0</v>
          </cell>
          <cell r="HB1196">
            <v>0</v>
          </cell>
          <cell r="HC1196">
            <v>0</v>
          </cell>
          <cell r="HD1196">
            <v>0</v>
          </cell>
          <cell r="HE1196">
            <v>0</v>
          </cell>
          <cell r="HF1196">
            <v>0</v>
          </cell>
          <cell r="HG1196">
            <v>0</v>
          </cell>
          <cell r="HH1196">
            <v>0</v>
          </cell>
          <cell r="HI1196">
            <v>0</v>
          </cell>
          <cell r="HJ1196" t="str">
            <v>SI</v>
          </cell>
          <cell r="HL1196">
            <v>1.7647679110649562E-2</v>
          </cell>
          <cell r="HO1196" t="str">
            <v>140</v>
          </cell>
          <cell r="HP1196" t="str">
            <v>140</v>
          </cell>
          <cell r="HQ1196" t="str">
            <v>140</v>
          </cell>
          <cell r="HR1196" t="str">
            <v>140</v>
          </cell>
          <cell r="HS1196" t="str">
            <v>140</v>
          </cell>
          <cell r="HT1196" t="str">
            <v>140</v>
          </cell>
          <cell r="HU1196" t="str">
            <v>140</v>
          </cell>
          <cell r="HV1196" t="str">
            <v>140</v>
          </cell>
          <cell r="HW1196" t="str">
            <v>140</v>
          </cell>
          <cell r="HX1196" t="str">
            <v>140</v>
          </cell>
          <cell r="HY1196" t="str">
            <v>140</v>
          </cell>
        </row>
        <row r="1197">
          <cell r="D1197" t="str">
            <v>14</v>
          </cell>
          <cell r="F1197" t="str">
            <v>14R</v>
          </cell>
          <cell r="H1197">
            <v>0</v>
          </cell>
          <cell r="I1197">
            <v>0</v>
          </cell>
          <cell r="J1197">
            <v>0</v>
          </cell>
          <cell r="K1197">
            <v>0</v>
          </cell>
          <cell r="M1197">
            <v>0</v>
          </cell>
          <cell r="O1197">
            <v>0</v>
          </cell>
          <cell r="S1197">
            <v>0</v>
          </cell>
          <cell r="T1197">
            <v>0</v>
          </cell>
          <cell r="U1197">
            <v>0</v>
          </cell>
          <cell r="V1197">
            <v>0</v>
          </cell>
          <cell r="W1197">
            <v>0</v>
          </cell>
          <cell r="X1197">
            <v>0</v>
          </cell>
          <cell r="Y1197">
            <v>0</v>
          </cell>
          <cell r="Z1197">
            <v>0</v>
          </cell>
          <cell r="AA1197">
            <v>0</v>
          </cell>
          <cell r="AB1197">
            <v>0</v>
          </cell>
          <cell r="AC1197">
            <v>0</v>
          </cell>
          <cell r="AE1197">
            <v>0</v>
          </cell>
          <cell r="AG1197">
            <v>0</v>
          </cell>
          <cell r="AK1197">
            <v>0</v>
          </cell>
          <cell r="AL1197">
            <v>0</v>
          </cell>
          <cell r="AM1197">
            <v>0</v>
          </cell>
          <cell r="AN1197">
            <v>0</v>
          </cell>
          <cell r="AO1197">
            <v>0</v>
          </cell>
          <cell r="AP1197">
            <v>0</v>
          </cell>
          <cell r="AQ1197">
            <v>0</v>
          </cell>
          <cell r="AR1197">
            <v>0</v>
          </cell>
          <cell r="AS1197">
            <v>0</v>
          </cell>
          <cell r="AT1197">
            <v>0</v>
          </cell>
          <cell r="AU1197">
            <v>0</v>
          </cell>
          <cell r="AV1197">
            <v>0</v>
          </cell>
          <cell r="AW1197">
            <v>0</v>
          </cell>
          <cell r="AY1197">
            <v>0</v>
          </cell>
          <cell r="AZ1197">
            <v>0</v>
          </cell>
          <cell r="BC1197">
            <v>0</v>
          </cell>
          <cell r="BD1197">
            <v>0</v>
          </cell>
          <cell r="BE1197">
            <v>0</v>
          </cell>
          <cell r="BF1197">
            <v>0</v>
          </cell>
          <cell r="BG1197">
            <v>0</v>
          </cell>
          <cell r="BH1197">
            <v>0</v>
          </cell>
          <cell r="BI1197">
            <v>0</v>
          </cell>
          <cell r="BJ1197">
            <v>0</v>
          </cell>
          <cell r="BK1197">
            <v>0</v>
          </cell>
          <cell r="BL1197">
            <v>0</v>
          </cell>
          <cell r="BM1197">
            <v>0</v>
          </cell>
          <cell r="BO1197">
            <v>0</v>
          </cell>
          <cell r="BQ1197">
            <v>0</v>
          </cell>
          <cell r="BU1197">
            <v>0</v>
          </cell>
          <cell r="BV1197">
            <v>0</v>
          </cell>
          <cell r="BW1197">
            <v>0</v>
          </cell>
          <cell r="BX1197">
            <v>0</v>
          </cell>
          <cell r="BY1197">
            <v>0</v>
          </cell>
          <cell r="BZ1197">
            <v>0</v>
          </cell>
          <cell r="CA1197">
            <v>0</v>
          </cell>
          <cell r="CB1197">
            <v>0</v>
          </cell>
          <cell r="CC1197">
            <v>0</v>
          </cell>
          <cell r="CD1197">
            <v>0</v>
          </cell>
          <cell r="CE1197">
            <v>0</v>
          </cell>
          <cell r="CG1197">
            <v>0</v>
          </cell>
          <cell r="CI1197">
            <v>0</v>
          </cell>
          <cell r="CM1197">
            <v>0</v>
          </cell>
          <cell r="CN1197">
            <v>0</v>
          </cell>
          <cell r="CO1197">
            <v>0</v>
          </cell>
          <cell r="CP1197">
            <v>0</v>
          </cell>
          <cell r="CQ1197">
            <v>0</v>
          </cell>
          <cell r="CR1197">
            <v>0</v>
          </cell>
          <cell r="CS1197">
            <v>0</v>
          </cell>
          <cell r="CT1197">
            <v>0</v>
          </cell>
          <cell r="CU1197">
            <v>0</v>
          </cell>
          <cell r="CV1197">
            <v>0</v>
          </cell>
          <cell r="CW1197">
            <v>0</v>
          </cell>
          <cell r="CY1197">
            <v>0</v>
          </cell>
          <cell r="DA1197">
            <v>0</v>
          </cell>
          <cell r="DB1197">
            <v>0</v>
          </cell>
          <cell r="DE1197">
            <v>0</v>
          </cell>
          <cell r="DF1197">
            <v>0</v>
          </cell>
          <cell r="DG1197">
            <v>0</v>
          </cell>
          <cell r="DH1197">
            <v>0</v>
          </cell>
          <cell r="DI1197">
            <v>0</v>
          </cell>
          <cell r="DJ1197">
            <v>0</v>
          </cell>
          <cell r="DK1197">
            <v>0</v>
          </cell>
          <cell r="DL1197">
            <v>0</v>
          </cell>
          <cell r="DM1197">
            <v>0</v>
          </cell>
          <cell r="DN1197">
            <v>0</v>
          </cell>
          <cell r="DO1197">
            <v>0</v>
          </cell>
          <cell r="DP1197">
            <v>0</v>
          </cell>
          <cell r="DQ1197">
            <v>0</v>
          </cell>
          <cell r="DS1197">
            <v>0</v>
          </cell>
          <cell r="DT1197">
            <v>0</v>
          </cell>
          <cell r="DU1197">
            <v>0</v>
          </cell>
          <cell r="DW1197">
            <v>0</v>
          </cell>
          <cell r="DX1197">
            <v>0</v>
          </cell>
          <cell r="DY1197">
            <v>0</v>
          </cell>
          <cell r="DZ1197">
            <v>0</v>
          </cell>
          <cell r="EA1197">
            <v>0</v>
          </cell>
          <cell r="EB1197">
            <v>0</v>
          </cell>
          <cell r="EC1197">
            <v>0</v>
          </cell>
          <cell r="ED1197">
            <v>0</v>
          </cell>
          <cell r="EE1197">
            <v>0</v>
          </cell>
          <cell r="EF1197">
            <v>0</v>
          </cell>
          <cell r="EG1197">
            <v>0</v>
          </cell>
          <cell r="EH1197">
            <v>0</v>
          </cell>
          <cell r="EI1197">
            <v>0</v>
          </cell>
          <cell r="EK1197">
            <v>0</v>
          </cell>
          <cell r="EL1197">
            <v>0</v>
          </cell>
          <cell r="EM1197">
            <v>0</v>
          </cell>
          <cell r="EO1197">
            <v>0</v>
          </cell>
          <cell r="EP1197">
            <v>0</v>
          </cell>
          <cell r="EQ1197">
            <v>0</v>
          </cell>
          <cell r="ER1197">
            <v>0</v>
          </cell>
          <cell r="ES1197">
            <v>0</v>
          </cell>
          <cell r="ET1197">
            <v>0</v>
          </cell>
          <cell r="EU1197">
            <v>0</v>
          </cell>
          <cell r="EV1197">
            <v>0</v>
          </cell>
          <cell r="EW1197">
            <v>0</v>
          </cell>
          <cell r="EX1197">
            <v>0</v>
          </cell>
          <cell r="EY1197">
            <v>0</v>
          </cell>
          <cell r="EZ1197">
            <v>0</v>
          </cell>
          <cell r="FA1197">
            <v>0</v>
          </cell>
          <cell r="FC1197">
            <v>0</v>
          </cell>
          <cell r="FD1197">
            <v>0</v>
          </cell>
          <cell r="FE1197">
            <v>0</v>
          </cell>
          <cell r="FG1197">
            <v>0</v>
          </cell>
          <cell r="FH1197">
            <v>0</v>
          </cell>
          <cell r="FI1197">
            <v>0</v>
          </cell>
          <cell r="FJ1197">
            <v>0</v>
          </cell>
          <cell r="FK1197">
            <v>0</v>
          </cell>
          <cell r="FL1197">
            <v>0</v>
          </cell>
          <cell r="FM1197">
            <v>0</v>
          </cell>
          <cell r="FN1197">
            <v>0</v>
          </cell>
          <cell r="FO1197">
            <v>0</v>
          </cell>
          <cell r="FP1197">
            <v>0</v>
          </cell>
          <cell r="FQ1197">
            <v>0</v>
          </cell>
          <cell r="FR1197">
            <v>0</v>
          </cell>
          <cell r="FS1197">
            <v>0</v>
          </cell>
          <cell r="FU1197">
            <v>0</v>
          </cell>
          <cell r="FV1197">
            <v>0</v>
          </cell>
          <cell r="FW1197">
            <v>0</v>
          </cell>
          <cell r="FY1197">
            <v>0</v>
          </cell>
          <cell r="FZ1197">
            <v>0</v>
          </cell>
          <cell r="GA1197">
            <v>0</v>
          </cell>
          <cell r="GB1197">
            <v>0</v>
          </cell>
          <cell r="GC1197">
            <v>0</v>
          </cell>
          <cell r="GD1197">
            <v>0</v>
          </cell>
          <cell r="GE1197">
            <v>0</v>
          </cell>
          <cell r="GF1197">
            <v>0</v>
          </cell>
          <cell r="GG1197">
            <v>0</v>
          </cell>
          <cell r="GH1197">
            <v>0</v>
          </cell>
          <cell r="GI1197">
            <v>0</v>
          </cell>
          <cell r="GJ1197">
            <v>0</v>
          </cell>
          <cell r="GK1197">
            <v>0</v>
          </cell>
          <cell r="GM1197">
            <v>0</v>
          </cell>
          <cell r="GN1197">
            <v>0</v>
          </cell>
          <cell r="GO1197">
            <v>0</v>
          </cell>
          <cell r="GQ1197">
            <v>0</v>
          </cell>
          <cell r="GR1197">
            <v>0</v>
          </cell>
          <cell r="GS1197">
            <v>0</v>
          </cell>
          <cell r="GT1197">
            <v>0</v>
          </cell>
          <cell r="GU1197">
            <v>0</v>
          </cell>
          <cell r="GV1197">
            <v>0</v>
          </cell>
          <cell r="GW1197">
            <v>0</v>
          </cell>
          <cell r="GX1197">
            <v>0</v>
          </cell>
          <cell r="GY1197">
            <v>0</v>
          </cell>
          <cell r="GZ1197">
            <v>0</v>
          </cell>
          <cell r="HA1197">
            <v>0</v>
          </cell>
          <cell r="HB1197">
            <v>0</v>
          </cell>
          <cell r="HC1197">
            <v>0</v>
          </cell>
          <cell r="HD1197">
            <v>0</v>
          </cell>
          <cell r="HE1197">
            <v>0</v>
          </cell>
          <cell r="HF1197">
            <v>0</v>
          </cell>
          <cell r="HG1197">
            <v>0</v>
          </cell>
          <cell r="HH1197">
            <v>0</v>
          </cell>
          <cell r="HI1197">
            <v>0</v>
          </cell>
          <cell r="HJ1197" t="str">
            <v>SI</v>
          </cell>
          <cell r="HL1197">
            <v>1.7647679110649562E-2</v>
          </cell>
          <cell r="HO1197" t="str">
            <v>140</v>
          </cell>
          <cell r="HP1197" t="str">
            <v>140</v>
          </cell>
          <cell r="HQ1197" t="str">
            <v>140</v>
          </cell>
          <cell r="HR1197" t="str">
            <v>140</v>
          </cell>
          <cell r="HS1197" t="str">
            <v>140</v>
          </cell>
          <cell r="HT1197" t="str">
            <v>140</v>
          </cell>
          <cell r="HU1197" t="str">
            <v>140</v>
          </cell>
          <cell r="HV1197" t="str">
            <v>140</v>
          </cell>
          <cell r="HW1197" t="str">
            <v>140</v>
          </cell>
          <cell r="HX1197" t="str">
            <v>140</v>
          </cell>
          <cell r="HY1197" t="str">
            <v>140</v>
          </cell>
        </row>
        <row r="1198">
          <cell r="D1198" t="str">
            <v>14</v>
          </cell>
          <cell r="F1198" t="str">
            <v>14R</v>
          </cell>
          <cell r="H1198">
            <v>0</v>
          </cell>
          <cell r="I1198">
            <v>0</v>
          </cell>
          <cell r="J1198">
            <v>0</v>
          </cell>
          <cell r="K1198">
            <v>0</v>
          </cell>
          <cell r="M1198">
            <v>0</v>
          </cell>
          <cell r="O1198">
            <v>0</v>
          </cell>
          <cell r="S1198">
            <v>0</v>
          </cell>
          <cell r="T1198">
            <v>0</v>
          </cell>
          <cell r="U1198">
            <v>0</v>
          </cell>
          <cell r="V1198">
            <v>0</v>
          </cell>
          <cell r="W1198">
            <v>0</v>
          </cell>
          <cell r="X1198">
            <v>0</v>
          </cell>
          <cell r="Y1198">
            <v>0</v>
          </cell>
          <cell r="Z1198">
            <v>0</v>
          </cell>
          <cell r="AA1198">
            <v>0</v>
          </cell>
          <cell r="AB1198">
            <v>0</v>
          </cell>
          <cell r="AC1198">
            <v>0</v>
          </cell>
          <cell r="AE1198">
            <v>0</v>
          </cell>
          <cell r="AG1198">
            <v>0</v>
          </cell>
          <cell r="AK1198">
            <v>0</v>
          </cell>
          <cell r="AL1198">
            <v>0</v>
          </cell>
          <cell r="AM1198">
            <v>0</v>
          </cell>
          <cell r="AN1198">
            <v>0</v>
          </cell>
          <cell r="AO1198">
            <v>0</v>
          </cell>
          <cell r="AP1198">
            <v>0</v>
          </cell>
          <cell r="AQ1198">
            <v>0</v>
          </cell>
          <cell r="AR1198">
            <v>0</v>
          </cell>
          <cell r="AS1198">
            <v>0</v>
          </cell>
          <cell r="AT1198">
            <v>0</v>
          </cell>
          <cell r="AU1198">
            <v>0</v>
          </cell>
          <cell r="AV1198">
            <v>0</v>
          </cell>
          <cell r="AW1198">
            <v>0</v>
          </cell>
          <cell r="AY1198">
            <v>0</v>
          </cell>
          <cell r="AZ1198">
            <v>0</v>
          </cell>
          <cell r="BC1198">
            <v>0</v>
          </cell>
          <cell r="BD1198">
            <v>0</v>
          </cell>
          <cell r="BE1198">
            <v>0</v>
          </cell>
          <cell r="BF1198">
            <v>0</v>
          </cell>
          <cell r="BG1198">
            <v>0</v>
          </cell>
          <cell r="BH1198">
            <v>0</v>
          </cell>
          <cell r="BI1198">
            <v>0</v>
          </cell>
          <cell r="BJ1198">
            <v>0</v>
          </cell>
          <cell r="BK1198">
            <v>0</v>
          </cell>
          <cell r="BL1198">
            <v>0</v>
          </cell>
          <cell r="BM1198">
            <v>0</v>
          </cell>
          <cell r="BO1198">
            <v>0</v>
          </cell>
          <cell r="BQ1198">
            <v>0</v>
          </cell>
          <cell r="BU1198">
            <v>0</v>
          </cell>
          <cell r="BV1198">
            <v>0</v>
          </cell>
          <cell r="BW1198">
            <v>0</v>
          </cell>
          <cell r="BX1198">
            <v>0</v>
          </cell>
          <cell r="BY1198">
            <v>0</v>
          </cell>
          <cell r="BZ1198">
            <v>0</v>
          </cell>
          <cell r="CA1198">
            <v>0</v>
          </cell>
          <cell r="CB1198">
            <v>0</v>
          </cell>
          <cell r="CC1198">
            <v>0</v>
          </cell>
          <cell r="CD1198">
            <v>0</v>
          </cell>
          <cell r="CE1198">
            <v>0</v>
          </cell>
          <cell r="CG1198">
            <v>0</v>
          </cell>
          <cell r="CI1198">
            <v>0</v>
          </cell>
          <cell r="CM1198">
            <v>0</v>
          </cell>
          <cell r="CN1198">
            <v>0</v>
          </cell>
          <cell r="CO1198">
            <v>0</v>
          </cell>
          <cell r="CP1198">
            <v>0</v>
          </cell>
          <cell r="CQ1198">
            <v>0</v>
          </cell>
          <cell r="CR1198">
            <v>0</v>
          </cell>
          <cell r="CS1198">
            <v>0</v>
          </cell>
          <cell r="CT1198">
            <v>0</v>
          </cell>
          <cell r="CU1198">
            <v>0</v>
          </cell>
          <cell r="CV1198">
            <v>0</v>
          </cell>
          <cell r="CW1198">
            <v>0</v>
          </cell>
          <cell r="CY1198">
            <v>0</v>
          </cell>
          <cell r="DA1198">
            <v>0</v>
          </cell>
          <cell r="DB1198">
            <v>0</v>
          </cell>
          <cell r="DE1198">
            <v>0</v>
          </cell>
          <cell r="DF1198">
            <v>0</v>
          </cell>
          <cell r="DG1198">
            <v>0</v>
          </cell>
          <cell r="DH1198">
            <v>0</v>
          </cell>
          <cell r="DI1198">
            <v>0</v>
          </cell>
          <cell r="DJ1198">
            <v>0</v>
          </cell>
          <cell r="DK1198">
            <v>0</v>
          </cell>
          <cell r="DL1198">
            <v>0</v>
          </cell>
          <cell r="DM1198">
            <v>0</v>
          </cell>
          <cell r="DN1198">
            <v>0</v>
          </cell>
          <cell r="DO1198">
            <v>0</v>
          </cell>
          <cell r="DP1198">
            <v>0</v>
          </cell>
          <cell r="DQ1198">
            <v>0</v>
          </cell>
          <cell r="DS1198">
            <v>0</v>
          </cell>
          <cell r="DT1198">
            <v>0</v>
          </cell>
          <cell r="DU1198">
            <v>0</v>
          </cell>
          <cell r="DW1198">
            <v>0</v>
          </cell>
          <cell r="DX1198">
            <v>0</v>
          </cell>
          <cell r="DY1198">
            <v>0</v>
          </cell>
          <cell r="DZ1198">
            <v>0</v>
          </cell>
          <cell r="EA1198">
            <v>0</v>
          </cell>
          <cell r="EB1198">
            <v>0</v>
          </cell>
          <cell r="EC1198">
            <v>0</v>
          </cell>
          <cell r="ED1198">
            <v>0</v>
          </cell>
          <cell r="EE1198">
            <v>0</v>
          </cell>
          <cell r="EF1198">
            <v>0</v>
          </cell>
          <cell r="EG1198">
            <v>0</v>
          </cell>
          <cell r="EH1198">
            <v>0</v>
          </cell>
          <cell r="EI1198">
            <v>0</v>
          </cell>
          <cell r="EK1198">
            <v>0</v>
          </cell>
          <cell r="EL1198">
            <v>0</v>
          </cell>
          <cell r="EM1198">
            <v>0</v>
          </cell>
          <cell r="EO1198">
            <v>0</v>
          </cell>
          <cell r="EP1198">
            <v>0</v>
          </cell>
          <cell r="EQ1198">
            <v>0</v>
          </cell>
          <cell r="ER1198">
            <v>0</v>
          </cell>
          <cell r="ES1198">
            <v>0</v>
          </cell>
          <cell r="ET1198">
            <v>0</v>
          </cell>
          <cell r="EU1198">
            <v>0</v>
          </cell>
          <cell r="EV1198">
            <v>0</v>
          </cell>
          <cell r="EW1198">
            <v>0</v>
          </cell>
          <cell r="EX1198">
            <v>0</v>
          </cell>
          <cell r="EY1198">
            <v>0</v>
          </cell>
          <cell r="EZ1198">
            <v>0</v>
          </cell>
          <cell r="FA1198">
            <v>0</v>
          </cell>
          <cell r="FC1198">
            <v>0</v>
          </cell>
          <cell r="FD1198">
            <v>0</v>
          </cell>
          <cell r="FE1198">
            <v>0</v>
          </cell>
          <cell r="FG1198">
            <v>0</v>
          </cell>
          <cell r="FH1198">
            <v>0</v>
          </cell>
          <cell r="FI1198">
            <v>0</v>
          </cell>
          <cell r="FJ1198">
            <v>0</v>
          </cell>
          <cell r="FK1198">
            <v>0</v>
          </cell>
          <cell r="FL1198">
            <v>0</v>
          </cell>
          <cell r="FM1198">
            <v>0</v>
          </cell>
          <cell r="FN1198">
            <v>0</v>
          </cell>
          <cell r="FO1198">
            <v>0</v>
          </cell>
          <cell r="FP1198">
            <v>0</v>
          </cell>
          <cell r="FQ1198">
            <v>0</v>
          </cell>
          <cell r="FR1198">
            <v>0</v>
          </cell>
          <cell r="FS1198">
            <v>0</v>
          </cell>
          <cell r="FU1198">
            <v>0</v>
          </cell>
          <cell r="FV1198">
            <v>0</v>
          </cell>
          <cell r="FW1198">
            <v>0</v>
          </cell>
          <cell r="FY1198">
            <v>0</v>
          </cell>
          <cell r="FZ1198">
            <v>0</v>
          </cell>
          <cell r="GA1198">
            <v>0</v>
          </cell>
          <cell r="GB1198">
            <v>0</v>
          </cell>
          <cell r="GC1198">
            <v>0</v>
          </cell>
          <cell r="GD1198">
            <v>0</v>
          </cell>
          <cell r="GE1198">
            <v>0</v>
          </cell>
          <cell r="GF1198">
            <v>0</v>
          </cell>
          <cell r="GG1198">
            <v>0</v>
          </cell>
          <cell r="GH1198">
            <v>0</v>
          </cell>
          <cell r="GI1198">
            <v>0</v>
          </cell>
          <cell r="GJ1198">
            <v>0</v>
          </cell>
          <cell r="GK1198">
            <v>0</v>
          </cell>
          <cell r="GM1198">
            <v>0</v>
          </cell>
          <cell r="GN1198">
            <v>0</v>
          </cell>
          <cell r="GO1198">
            <v>0</v>
          </cell>
          <cell r="GQ1198">
            <v>0</v>
          </cell>
          <cell r="GR1198">
            <v>0</v>
          </cell>
          <cell r="GS1198">
            <v>0</v>
          </cell>
          <cell r="GT1198">
            <v>0</v>
          </cell>
          <cell r="GU1198">
            <v>0</v>
          </cell>
          <cell r="GV1198">
            <v>0</v>
          </cell>
          <cell r="GW1198">
            <v>0</v>
          </cell>
          <cell r="GX1198">
            <v>0</v>
          </cell>
          <cell r="GY1198">
            <v>0</v>
          </cell>
          <cell r="GZ1198">
            <v>0</v>
          </cell>
          <cell r="HA1198">
            <v>0</v>
          </cell>
          <cell r="HB1198">
            <v>0</v>
          </cell>
          <cell r="HC1198">
            <v>0</v>
          </cell>
          <cell r="HD1198">
            <v>0</v>
          </cell>
          <cell r="HE1198">
            <v>0</v>
          </cell>
          <cell r="HF1198">
            <v>0</v>
          </cell>
          <cell r="HG1198">
            <v>0</v>
          </cell>
          <cell r="HH1198">
            <v>0</v>
          </cell>
          <cell r="HI1198">
            <v>0</v>
          </cell>
          <cell r="HJ1198" t="str">
            <v>SI</v>
          </cell>
          <cell r="HL1198">
            <v>1.7647679110649562E-2</v>
          </cell>
          <cell r="HO1198" t="str">
            <v>140</v>
          </cell>
          <cell r="HP1198" t="str">
            <v>140</v>
          </cell>
          <cell r="HQ1198" t="str">
            <v>140</v>
          </cell>
          <cell r="HR1198" t="str">
            <v>140</v>
          </cell>
          <cell r="HS1198" t="str">
            <v>140</v>
          </cell>
          <cell r="HT1198" t="str">
            <v>140</v>
          </cell>
          <cell r="HU1198" t="str">
            <v>140</v>
          </cell>
          <cell r="HV1198" t="str">
            <v>140</v>
          </cell>
          <cell r="HW1198" t="str">
            <v>140</v>
          </cell>
          <cell r="HX1198" t="str">
            <v>140</v>
          </cell>
          <cell r="HY1198" t="str">
            <v>140</v>
          </cell>
        </row>
        <row r="1199">
          <cell r="D1199" t="str">
            <v>14</v>
          </cell>
          <cell r="F1199" t="str">
            <v>14R</v>
          </cell>
          <cell r="H1199">
            <v>0</v>
          </cell>
          <cell r="I1199">
            <v>0</v>
          </cell>
          <cell r="J1199">
            <v>0</v>
          </cell>
          <cell r="K1199">
            <v>0</v>
          </cell>
          <cell r="M1199">
            <v>0</v>
          </cell>
          <cell r="O1199">
            <v>0</v>
          </cell>
          <cell r="S1199">
            <v>0</v>
          </cell>
          <cell r="T1199">
            <v>0</v>
          </cell>
          <cell r="U1199">
            <v>0</v>
          </cell>
          <cell r="V1199">
            <v>0</v>
          </cell>
          <cell r="W1199">
            <v>0</v>
          </cell>
          <cell r="X1199">
            <v>0</v>
          </cell>
          <cell r="Y1199">
            <v>0</v>
          </cell>
          <cell r="Z1199">
            <v>0</v>
          </cell>
          <cell r="AA1199">
            <v>0</v>
          </cell>
          <cell r="AB1199">
            <v>0</v>
          </cell>
          <cell r="AC1199">
            <v>0</v>
          </cell>
          <cell r="AE1199">
            <v>0</v>
          </cell>
          <cell r="AG1199">
            <v>0</v>
          </cell>
          <cell r="AK1199">
            <v>0</v>
          </cell>
          <cell r="AL1199">
            <v>0</v>
          </cell>
          <cell r="AM1199">
            <v>0</v>
          </cell>
          <cell r="AN1199">
            <v>0</v>
          </cell>
          <cell r="AO1199">
            <v>0</v>
          </cell>
          <cell r="AP1199">
            <v>0</v>
          </cell>
          <cell r="AQ1199">
            <v>0</v>
          </cell>
          <cell r="AR1199">
            <v>0</v>
          </cell>
          <cell r="AS1199">
            <v>0</v>
          </cell>
          <cell r="AT1199">
            <v>0</v>
          </cell>
          <cell r="AU1199">
            <v>0</v>
          </cell>
          <cell r="AV1199">
            <v>0</v>
          </cell>
          <cell r="AW1199">
            <v>0</v>
          </cell>
          <cell r="AY1199">
            <v>0</v>
          </cell>
          <cell r="AZ1199">
            <v>0</v>
          </cell>
          <cell r="BC1199">
            <v>0</v>
          </cell>
          <cell r="BD1199">
            <v>0</v>
          </cell>
          <cell r="BE1199">
            <v>0</v>
          </cell>
          <cell r="BF1199">
            <v>0</v>
          </cell>
          <cell r="BG1199">
            <v>0</v>
          </cell>
          <cell r="BH1199">
            <v>0</v>
          </cell>
          <cell r="BI1199">
            <v>0</v>
          </cell>
          <cell r="BJ1199">
            <v>0</v>
          </cell>
          <cell r="BK1199">
            <v>0</v>
          </cell>
          <cell r="BL1199">
            <v>0</v>
          </cell>
          <cell r="BM1199">
            <v>0</v>
          </cell>
          <cell r="BO1199">
            <v>0</v>
          </cell>
          <cell r="BQ1199">
            <v>0</v>
          </cell>
          <cell r="BU1199">
            <v>0</v>
          </cell>
          <cell r="BV1199">
            <v>0</v>
          </cell>
          <cell r="BW1199">
            <v>0</v>
          </cell>
          <cell r="BX1199">
            <v>0</v>
          </cell>
          <cell r="BY1199">
            <v>0</v>
          </cell>
          <cell r="BZ1199">
            <v>0</v>
          </cell>
          <cell r="CA1199">
            <v>0</v>
          </cell>
          <cell r="CB1199">
            <v>0</v>
          </cell>
          <cell r="CC1199">
            <v>0</v>
          </cell>
          <cell r="CD1199">
            <v>0</v>
          </cell>
          <cell r="CE1199">
            <v>0</v>
          </cell>
          <cell r="CG1199">
            <v>0</v>
          </cell>
          <cell r="CI1199">
            <v>0</v>
          </cell>
          <cell r="CM1199">
            <v>0</v>
          </cell>
          <cell r="CN1199">
            <v>0</v>
          </cell>
          <cell r="CO1199">
            <v>0</v>
          </cell>
          <cell r="CP1199">
            <v>0</v>
          </cell>
          <cell r="CQ1199">
            <v>0</v>
          </cell>
          <cell r="CR1199">
            <v>0</v>
          </cell>
          <cell r="CS1199">
            <v>0</v>
          </cell>
          <cell r="CT1199">
            <v>0</v>
          </cell>
          <cell r="CU1199">
            <v>0</v>
          </cell>
          <cell r="CV1199">
            <v>0</v>
          </cell>
          <cell r="CW1199">
            <v>0</v>
          </cell>
          <cell r="CY1199">
            <v>0</v>
          </cell>
          <cell r="DA1199">
            <v>0</v>
          </cell>
          <cell r="DB1199">
            <v>0</v>
          </cell>
          <cell r="DE1199">
            <v>0</v>
          </cell>
          <cell r="DF1199">
            <v>0</v>
          </cell>
          <cell r="DG1199">
            <v>0</v>
          </cell>
          <cell r="DH1199">
            <v>0</v>
          </cell>
          <cell r="DI1199">
            <v>0</v>
          </cell>
          <cell r="DJ1199">
            <v>0</v>
          </cell>
          <cell r="DK1199">
            <v>0</v>
          </cell>
          <cell r="DL1199">
            <v>0</v>
          </cell>
          <cell r="DM1199">
            <v>0</v>
          </cell>
          <cell r="DN1199">
            <v>0</v>
          </cell>
          <cell r="DO1199">
            <v>0</v>
          </cell>
          <cell r="DP1199">
            <v>0</v>
          </cell>
          <cell r="DQ1199">
            <v>0</v>
          </cell>
          <cell r="DS1199">
            <v>0</v>
          </cell>
          <cell r="DT1199">
            <v>0</v>
          </cell>
          <cell r="DU1199">
            <v>0</v>
          </cell>
          <cell r="DW1199">
            <v>0</v>
          </cell>
          <cell r="DX1199">
            <v>0</v>
          </cell>
          <cell r="DY1199">
            <v>0</v>
          </cell>
          <cell r="DZ1199">
            <v>0</v>
          </cell>
          <cell r="EA1199">
            <v>0</v>
          </cell>
          <cell r="EB1199">
            <v>0</v>
          </cell>
          <cell r="EC1199">
            <v>0</v>
          </cell>
          <cell r="ED1199">
            <v>0</v>
          </cell>
          <cell r="EE1199">
            <v>0</v>
          </cell>
          <cell r="EF1199">
            <v>0</v>
          </cell>
          <cell r="EG1199">
            <v>0</v>
          </cell>
          <cell r="EH1199">
            <v>0</v>
          </cell>
          <cell r="EI1199">
            <v>0</v>
          </cell>
          <cell r="EK1199">
            <v>0</v>
          </cell>
          <cell r="EL1199">
            <v>0</v>
          </cell>
          <cell r="EM1199">
            <v>0</v>
          </cell>
          <cell r="EO1199">
            <v>0</v>
          </cell>
          <cell r="EP1199">
            <v>0</v>
          </cell>
          <cell r="EQ1199">
            <v>0</v>
          </cell>
          <cell r="ER1199">
            <v>0</v>
          </cell>
          <cell r="ES1199">
            <v>0</v>
          </cell>
          <cell r="ET1199">
            <v>0</v>
          </cell>
          <cell r="EU1199">
            <v>0</v>
          </cell>
          <cell r="EV1199">
            <v>0</v>
          </cell>
          <cell r="EW1199">
            <v>0</v>
          </cell>
          <cell r="EX1199">
            <v>0</v>
          </cell>
          <cell r="EY1199">
            <v>0</v>
          </cell>
          <cell r="EZ1199">
            <v>0</v>
          </cell>
          <cell r="FA1199">
            <v>0</v>
          </cell>
          <cell r="FC1199">
            <v>0</v>
          </cell>
          <cell r="FD1199">
            <v>0</v>
          </cell>
          <cell r="FE1199">
            <v>0</v>
          </cell>
          <cell r="FG1199">
            <v>0</v>
          </cell>
          <cell r="FH1199">
            <v>0</v>
          </cell>
          <cell r="FI1199">
            <v>0</v>
          </cell>
          <cell r="FJ1199">
            <v>0</v>
          </cell>
          <cell r="FK1199">
            <v>0</v>
          </cell>
          <cell r="FL1199">
            <v>0</v>
          </cell>
          <cell r="FM1199">
            <v>0</v>
          </cell>
          <cell r="FN1199">
            <v>0</v>
          </cell>
          <cell r="FO1199">
            <v>0</v>
          </cell>
          <cell r="FP1199">
            <v>0</v>
          </cell>
          <cell r="FQ1199">
            <v>0</v>
          </cell>
          <cell r="FR1199">
            <v>0</v>
          </cell>
          <cell r="FS1199">
            <v>0</v>
          </cell>
          <cell r="FU1199">
            <v>0</v>
          </cell>
          <cell r="FV1199">
            <v>0</v>
          </cell>
          <cell r="FW1199">
            <v>0</v>
          </cell>
          <cell r="FY1199">
            <v>0</v>
          </cell>
          <cell r="FZ1199">
            <v>0</v>
          </cell>
          <cell r="GA1199">
            <v>0</v>
          </cell>
          <cell r="GB1199">
            <v>0</v>
          </cell>
          <cell r="GC1199">
            <v>0</v>
          </cell>
          <cell r="GD1199">
            <v>0</v>
          </cell>
          <cell r="GE1199">
            <v>0</v>
          </cell>
          <cell r="GF1199">
            <v>0</v>
          </cell>
          <cell r="GG1199">
            <v>0</v>
          </cell>
          <cell r="GH1199">
            <v>0</v>
          </cell>
          <cell r="GI1199">
            <v>0</v>
          </cell>
          <cell r="GJ1199">
            <v>0</v>
          </cell>
          <cell r="GK1199">
            <v>0</v>
          </cell>
          <cell r="GM1199">
            <v>0</v>
          </cell>
          <cell r="GN1199">
            <v>0</v>
          </cell>
          <cell r="GO1199">
            <v>0</v>
          </cell>
          <cell r="GQ1199">
            <v>0</v>
          </cell>
          <cell r="GR1199">
            <v>0</v>
          </cell>
          <cell r="GS1199">
            <v>0</v>
          </cell>
          <cell r="GT1199">
            <v>0</v>
          </cell>
          <cell r="GU1199">
            <v>0</v>
          </cell>
          <cell r="GV1199">
            <v>0</v>
          </cell>
          <cell r="GW1199">
            <v>0</v>
          </cell>
          <cell r="GX1199">
            <v>0</v>
          </cell>
          <cell r="GY1199">
            <v>0</v>
          </cell>
          <cell r="GZ1199">
            <v>0</v>
          </cell>
          <cell r="HA1199">
            <v>0</v>
          </cell>
          <cell r="HB1199">
            <v>0</v>
          </cell>
          <cell r="HC1199">
            <v>0</v>
          </cell>
          <cell r="HD1199">
            <v>0</v>
          </cell>
          <cell r="HE1199">
            <v>0</v>
          </cell>
          <cell r="HF1199">
            <v>0</v>
          </cell>
          <cell r="HG1199">
            <v>0</v>
          </cell>
          <cell r="HH1199">
            <v>0</v>
          </cell>
          <cell r="HI1199">
            <v>0</v>
          </cell>
          <cell r="HJ1199" t="str">
            <v>SI</v>
          </cell>
          <cell r="HL1199">
            <v>1.7647679110649562E-2</v>
          </cell>
          <cell r="HO1199" t="str">
            <v>140</v>
          </cell>
          <cell r="HP1199" t="str">
            <v>140</v>
          </cell>
          <cell r="HQ1199" t="str">
            <v>140</v>
          </cell>
          <cell r="HR1199" t="str">
            <v>140</v>
          </cell>
          <cell r="HS1199" t="str">
            <v>140</v>
          </cell>
          <cell r="HT1199" t="str">
            <v>140</v>
          </cell>
          <cell r="HU1199" t="str">
            <v>140</v>
          </cell>
          <cell r="HV1199" t="str">
            <v>140</v>
          </cell>
          <cell r="HW1199" t="str">
            <v>140</v>
          </cell>
          <cell r="HX1199" t="str">
            <v>140</v>
          </cell>
          <cell r="HY1199" t="str">
            <v>140</v>
          </cell>
        </row>
        <row r="1200">
          <cell r="D1200" t="str">
            <v>14</v>
          </cell>
          <cell r="F1200" t="str">
            <v>14R</v>
          </cell>
          <cell r="H1200">
            <v>0</v>
          </cell>
          <cell r="I1200">
            <v>0</v>
          </cell>
          <cell r="J1200">
            <v>0</v>
          </cell>
          <cell r="K1200">
            <v>0</v>
          </cell>
          <cell r="M1200">
            <v>0</v>
          </cell>
          <cell r="O1200">
            <v>0</v>
          </cell>
          <cell r="S1200">
            <v>0</v>
          </cell>
          <cell r="T1200">
            <v>0</v>
          </cell>
          <cell r="U1200">
            <v>0</v>
          </cell>
          <cell r="V1200">
            <v>0</v>
          </cell>
          <cell r="W1200">
            <v>0</v>
          </cell>
          <cell r="X1200">
            <v>0</v>
          </cell>
          <cell r="Y1200">
            <v>0</v>
          </cell>
          <cell r="Z1200">
            <v>0</v>
          </cell>
          <cell r="AA1200">
            <v>0</v>
          </cell>
          <cell r="AB1200">
            <v>0</v>
          </cell>
          <cell r="AC1200">
            <v>0</v>
          </cell>
          <cell r="AE1200">
            <v>0</v>
          </cell>
          <cell r="AG1200">
            <v>0</v>
          </cell>
          <cell r="AK1200">
            <v>0</v>
          </cell>
          <cell r="AL1200">
            <v>0</v>
          </cell>
          <cell r="AM1200">
            <v>0</v>
          </cell>
          <cell r="AN1200">
            <v>0</v>
          </cell>
          <cell r="AO1200">
            <v>0</v>
          </cell>
          <cell r="AP1200">
            <v>0</v>
          </cell>
          <cell r="AQ1200">
            <v>0</v>
          </cell>
          <cell r="AR1200">
            <v>0</v>
          </cell>
          <cell r="AS1200">
            <v>0</v>
          </cell>
          <cell r="AT1200">
            <v>0</v>
          </cell>
          <cell r="AU1200">
            <v>0</v>
          </cell>
          <cell r="AV1200">
            <v>0</v>
          </cell>
          <cell r="AW1200">
            <v>0</v>
          </cell>
          <cell r="AY1200">
            <v>0</v>
          </cell>
          <cell r="AZ1200">
            <v>0</v>
          </cell>
          <cell r="BC1200">
            <v>0</v>
          </cell>
          <cell r="BD1200">
            <v>0</v>
          </cell>
          <cell r="BE1200">
            <v>0</v>
          </cell>
          <cell r="BF1200">
            <v>0</v>
          </cell>
          <cell r="BG1200">
            <v>0</v>
          </cell>
          <cell r="BH1200">
            <v>0</v>
          </cell>
          <cell r="BI1200">
            <v>0</v>
          </cell>
          <cell r="BJ1200">
            <v>0</v>
          </cell>
          <cell r="BK1200">
            <v>0</v>
          </cell>
          <cell r="BL1200">
            <v>0</v>
          </cell>
          <cell r="BM1200">
            <v>0</v>
          </cell>
          <cell r="BO1200">
            <v>0</v>
          </cell>
          <cell r="BQ1200">
            <v>0</v>
          </cell>
          <cell r="BU1200">
            <v>0</v>
          </cell>
          <cell r="BV1200">
            <v>0</v>
          </cell>
          <cell r="BW1200">
            <v>0</v>
          </cell>
          <cell r="BX1200">
            <v>0</v>
          </cell>
          <cell r="BY1200">
            <v>0</v>
          </cell>
          <cell r="BZ1200">
            <v>0</v>
          </cell>
          <cell r="CA1200">
            <v>0</v>
          </cell>
          <cell r="CB1200">
            <v>0</v>
          </cell>
          <cell r="CC1200">
            <v>0</v>
          </cell>
          <cell r="CD1200">
            <v>0</v>
          </cell>
          <cell r="CE1200">
            <v>0</v>
          </cell>
          <cell r="CG1200">
            <v>0</v>
          </cell>
          <cell r="CI1200">
            <v>0</v>
          </cell>
          <cell r="CM1200">
            <v>0</v>
          </cell>
          <cell r="CN1200">
            <v>0</v>
          </cell>
          <cell r="CO1200">
            <v>0</v>
          </cell>
          <cell r="CP1200">
            <v>0</v>
          </cell>
          <cell r="CQ1200">
            <v>0</v>
          </cell>
          <cell r="CR1200">
            <v>0</v>
          </cell>
          <cell r="CS1200">
            <v>0</v>
          </cell>
          <cell r="CT1200">
            <v>0</v>
          </cell>
          <cell r="CU1200">
            <v>0</v>
          </cell>
          <cell r="CV1200">
            <v>0</v>
          </cell>
          <cell r="CW1200">
            <v>0</v>
          </cell>
          <cell r="CY1200">
            <v>0</v>
          </cell>
          <cell r="DA1200">
            <v>0</v>
          </cell>
          <cell r="DB1200">
            <v>0</v>
          </cell>
          <cell r="DE1200">
            <v>0</v>
          </cell>
          <cell r="DF1200">
            <v>0</v>
          </cell>
          <cell r="DG1200">
            <v>0</v>
          </cell>
          <cell r="DH1200">
            <v>0</v>
          </cell>
          <cell r="DI1200">
            <v>0</v>
          </cell>
          <cell r="DJ1200">
            <v>0</v>
          </cell>
          <cell r="DK1200">
            <v>0</v>
          </cell>
          <cell r="DL1200">
            <v>0</v>
          </cell>
          <cell r="DM1200">
            <v>0</v>
          </cell>
          <cell r="DN1200">
            <v>0</v>
          </cell>
          <cell r="DO1200">
            <v>0</v>
          </cell>
          <cell r="DP1200">
            <v>0</v>
          </cell>
          <cell r="DQ1200">
            <v>0</v>
          </cell>
          <cell r="DS1200">
            <v>0</v>
          </cell>
          <cell r="DT1200">
            <v>0</v>
          </cell>
          <cell r="DU1200">
            <v>0</v>
          </cell>
          <cell r="DW1200">
            <v>0</v>
          </cell>
          <cell r="DX1200">
            <v>0</v>
          </cell>
          <cell r="DY1200">
            <v>0</v>
          </cell>
          <cell r="DZ1200">
            <v>0</v>
          </cell>
          <cell r="EA1200">
            <v>0</v>
          </cell>
          <cell r="EB1200">
            <v>0</v>
          </cell>
          <cell r="EC1200">
            <v>0</v>
          </cell>
          <cell r="ED1200">
            <v>0</v>
          </cell>
          <cell r="EE1200">
            <v>0</v>
          </cell>
          <cell r="EF1200">
            <v>0</v>
          </cell>
          <cell r="EG1200">
            <v>0</v>
          </cell>
          <cell r="EH1200">
            <v>0</v>
          </cell>
          <cell r="EI1200">
            <v>0</v>
          </cell>
          <cell r="EK1200">
            <v>0</v>
          </cell>
          <cell r="EL1200">
            <v>0</v>
          </cell>
          <cell r="EM1200">
            <v>0</v>
          </cell>
          <cell r="EO1200">
            <v>0</v>
          </cell>
          <cell r="EP1200">
            <v>0</v>
          </cell>
          <cell r="EQ1200">
            <v>0</v>
          </cell>
          <cell r="ER1200">
            <v>0</v>
          </cell>
          <cell r="ES1200">
            <v>0</v>
          </cell>
          <cell r="ET1200">
            <v>0</v>
          </cell>
          <cell r="EU1200">
            <v>0</v>
          </cell>
          <cell r="EV1200">
            <v>0</v>
          </cell>
          <cell r="EW1200">
            <v>0</v>
          </cell>
          <cell r="EX1200">
            <v>0</v>
          </cell>
          <cell r="EY1200">
            <v>0</v>
          </cell>
          <cell r="EZ1200">
            <v>0</v>
          </cell>
          <cell r="FA1200">
            <v>0</v>
          </cell>
          <cell r="FC1200">
            <v>0</v>
          </cell>
          <cell r="FD1200">
            <v>0</v>
          </cell>
          <cell r="FE1200">
            <v>0</v>
          </cell>
          <cell r="FG1200">
            <v>0</v>
          </cell>
          <cell r="FH1200">
            <v>0</v>
          </cell>
          <cell r="FI1200">
            <v>0</v>
          </cell>
          <cell r="FJ1200">
            <v>0</v>
          </cell>
          <cell r="FK1200">
            <v>0</v>
          </cell>
          <cell r="FL1200">
            <v>0</v>
          </cell>
          <cell r="FM1200">
            <v>0</v>
          </cell>
          <cell r="FN1200">
            <v>0</v>
          </cell>
          <cell r="FO1200">
            <v>0</v>
          </cell>
          <cell r="FP1200">
            <v>0</v>
          </cell>
          <cell r="FQ1200">
            <v>0</v>
          </cell>
          <cell r="FR1200">
            <v>0</v>
          </cell>
          <cell r="FS1200">
            <v>0</v>
          </cell>
          <cell r="FU1200">
            <v>0</v>
          </cell>
          <cell r="FV1200">
            <v>0</v>
          </cell>
          <cell r="FW1200">
            <v>0</v>
          </cell>
          <cell r="FY1200">
            <v>0</v>
          </cell>
          <cell r="FZ1200">
            <v>0</v>
          </cell>
          <cell r="GA1200">
            <v>0</v>
          </cell>
          <cell r="GB1200">
            <v>0</v>
          </cell>
          <cell r="GC1200">
            <v>0</v>
          </cell>
          <cell r="GD1200">
            <v>0</v>
          </cell>
          <cell r="GE1200">
            <v>0</v>
          </cell>
          <cell r="GF1200">
            <v>0</v>
          </cell>
          <cell r="GG1200">
            <v>0</v>
          </cell>
          <cell r="GH1200">
            <v>0</v>
          </cell>
          <cell r="GI1200">
            <v>0</v>
          </cell>
          <cell r="GJ1200">
            <v>0</v>
          </cell>
          <cell r="GK1200">
            <v>0</v>
          </cell>
          <cell r="GM1200">
            <v>0</v>
          </cell>
          <cell r="GN1200">
            <v>0</v>
          </cell>
          <cell r="GO1200">
            <v>0</v>
          </cell>
          <cell r="GQ1200">
            <v>0</v>
          </cell>
          <cell r="GR1200">
            <v>0</v>
          </cell>
          <cell r="GS1200">
            <v>0</v>
          </cell>
          <cell r="GT1200">
            <v>0</v>
          </cell>
          <cell r="GU1200">
            <v>0</v>
          </cell>
          <cell r="GV1200">
            <v>0</v>
          </cell>
          <cell r="GW1200">
            <v>0</v>
          </cell>
          <cell r="GX1200">
            <v>0</v>
          </cell>
          <cell r="GY1200">
            <v>0</v>
          </cell>
          <cell r="GZ1200">
            <v>0</v>
          </cell>
          <cell r="HA1200">
            <v>0</v>
          </cell>
          <cell r="HB1200">
            <v>0</v>
          </cell>
          <cell r="HC1200">
            <v>0</v>
          </cell>
          <cell r="HD1200">
            <v>0</v>
          </cell>
          <cell r="HE1200">
            <v>0</v>
          </cell>
          <cell r="HF1200">
            <v>0</v>
          </cell>
          <cell r="HG1200">
            <v>0</v>
          </cell>
          <cell r="HH1200">
            <v>0</v>
          </cell>
          <cell r="HI1200">
            <v>0</v>
          </cell>
          <cell r="HJ1200" t="str">
            <v>SI</v>
          </cell>
          <cell r="HL1200">
            <v>1.7647679110649562E-2</v>
          </cell>
          <cell r="HO1200" t="str">
            <v>140</v>
          </cell>
          <cell r="HP1200" t="str">
            <v>140</v>
          </cell>
          <cell r="HQ1200" t="str">
            <v>140</v>
          </cell>
          <cell r="HR1200" t="str">
            <v>140</v>
          </cell>
          <cell r="HS1200" t="str">
            <v>140</v>
          </cell>
          <cell r="HT1200" t="str">
            <v>140</v>
          </cell>
          <cell r="HU1200" t="str">
            <v>140</v>
          </cell>
          <cell r="HV1200" t="str">
            <v>140</v>
          </cell>
          <cell r="HW1200" t="str">
            <v>140</v>
          </cell>
          <cell r="HX1200" t="str">
            <v>140</v>
          </cell>
          <cell r="HY1200" t="str">
            <v>140</v>
          </cell>
        </row>
        <row r="1201">
          <cell r="D1201" t="str">
            <v>14</v>
          </cell>
          <cell r="F1201" t="str">
            <v>14R</v>
          </cell>
          <cell r="H1201">
            <v>0</v>
          </cell>
          <cell r="I1201">
            <v>0</v>
          </cell>
          <cell r="J1201">
            <v>0</v>
          </cell>
          <cell r="K1201">
            <v>0</v>
          </cell>
          <cell r="M1201">
            <v>0</v>
          </cell>
          <cell r="O1201">
            <v>0</v>
          </cell>
          <cell r="S1201">
            <v>0</v>
          </cell>
          <cell r="T1201">
            <v>0</v>
          </cell>
          <cell r="U1201">
            <v>0</v>
          </cell>
          <cell r="V1201">
            <v>0</v>
          </cell>
          <cell r="W1201">
            <v>0</v>
          </cell>
          <cell r="X1201">
            <v>0</v>
          </cell>
          <cell r="Y1201">
            <v>0</v>
          </cell>
          <cell r="Z1201">
            <v>0</v>
          </cell>
          <cell r="AA1201">
            <v>0</v>
          </cell>
          <cell r="AB1201">
            <v>0</v>
          </cell>
          <cell r="AC1201">
            <v>0</v>
          </cell>
          <cell r="AE1201">
            <v>0</v>
          </cell>
          <cell r="AG1201">
            <v>0</v>
          </cell>
          <cell r="AK1201">
            <v>0</v>
          </cell>
          <cell r="AL1201">
            <v>0</v>
          </cell>
          <cell r="AM1201">
            <v>0</v>
          </cell>
          <cell r="AN1201">
            <v>0</v>
          </cell>
          <cell r="AO1201">
            <v>0</v>
          </cell>
          <cell r="AP1201">
            <v>0</v>
          </cell>
          <cell r="AQ1201">
            <v>0</v>
          </cell>
          <cell r="AR1201">
            <v>0</v>
          </cell>
          <cell r="AS1201">
            <v>0</v>
          </cell>
          <cell r="AT1201">
            <v>0</v>
          </cell>
          <cell r="AU1201">
            <v>0</v>
          </cell>
          <cell r="AV1201">
            <v>0</v>
          </cell>
          <cell r="AW1201">
            <v>0</v>
          </cell>
          <cell r="AY1201">
            <v>0</v>
          </cell>
          <cell r="AZ1201">
            <v>0</v>
          </cell>
          <cell r="BC1201">
            <v>0</v>
          </cell>
          <cell r="BD1201">
            <v>0</v>
          </cell>
          <cell r="BE1201">
            <v>0</v>
          </cell>
          <cell r="BF1201">
            <v>0</v>
          </cell>
          <cell r="BG1201">
            <v>0</v>
          </cell>
          <cell r="BH1201">
            <v>0</v>
          </cell>
          <cell r="BI1201">
            <v>0</v>
          </cell>
          <cell r="BJ1201">
            <v>0</v>
          </cell>
          <cell r="BK1201">
            <v>0</v>
          </cell>
          <cell r="BL1201">
            <v>0</v>
          </cell>
          <cell r="BM1201">
            <v>0</v>
          </cell>
          <cell r="BO1201">
            <v>0</v>
          </cell>
          <cell r="BQ1201">
            <v>0</v>
          </cell>
          <cell r="BU1201">
            <v>0</v>
          </cell>
          <cell r="BV1201">
            <v>0</v>
          </cell>
          <cell r="BW1201">
            <v>0</v>
          </cell>
          <cell r="BX1201">
            <v>0</v>
          </cell>
          <cell r="BY1201">
            <v>0</v>
          </cell>
          <cell r="BZ1201">
            <v>0</v>
          </cell>
          <cell r="CA1201">
            <v>0</v>
          </cell>
          <cell r="CB1201">
            <v>0</v>
          </cell>
          <cell r="CC1201">
            <v>0</v>
          </cell>
          <cell r="CD1201">
            <v>0</v>
          </cell>
          <cell r="CE1201">
            <v>0</v>
          </cell>
          <cell r="CG1201">
            <v>0</v>
          </cell>
          <cell r="CI1201">
            <v>0</v>
          </cell>
          <cell r="CM1201">
            <v>0</v>
          </cell>
          <cell r="CN1201">
            <v>0</v>
          </cell>
          <cell r="CO1201">
            <v>0</v>
          </cell>
          <cell r="CP1201">
            <v>0</v>
          </cell>
          <cell r="CQ1201">
            <v>0</v>
          </cell>
          <cell r="CR1201">
            <v>0</v>
          </cell>
          <cell r="CS1201">
            <v>0</v>
          </cell>
          <cell r="CT1201">
            <v>0</v>
          </cell>
          <cell r="CU1201">
            <v>0</v>
          </cell>
          <cell r="CV1201">
            <v>0</v>
          </cell>
          <cell r="CW1201">
            <v>0</v>
          </cell>
          <cell r="CY1201">
            <v>0</v>
          </cell>
          <cell r="DA1201">
            <v>0</v>
          </cell>
          <cell r="DB1201">
            <v>0</v>
          </cell>
          <cell r="DE1201">
            <v>0</v>
          </cell>
          <cell r="DF1201">
            <v>0</v>
          </cell>
          <cell r="DG1201">
            <v>0</v>
          </cell>
          <cell r="DH1201">
            <v>0</v>
          </cell>
          <cell r="DI1201">
            <v>0</v>
          </cell>
          <cell r="DJ1201">
            <v>0</v>
          </cell>
          <cell r="DK1201">
            <v>0</v>
          </cell>
          <cell r="DL1201">
            <v>0</v>
          </cell>
          <cell r="DM1201">
            <v>0</v>
          </cell>
          <cell r="DN1201">
            <v>0</v>
          </cell>
          <cell r="DO1201">
            <v>0</v>
          </cell>
          <cell r="DP1201">
            <v>0</v>
          </cell>
          <cell r="DQ1201">
            <v>0</v>
          </cell>
          <cell r="DS1201">
            <v>0</v>
          </cell>
          <cell r="DT1201">
            <v>0</v>
          </cell>
          <cell r="DU1201">
            <v>0</v>
          </cell>
          <cell r="DW1201">
            <v>0</v>
          </cell>
          <cell r="DX1201">
            <v>0</v>
          </cell>
          <cell r="DY1201">
            <v>0</v>
          </cell>
          <cell r="DZ1201">
            <v>0</v>
          </cell>
          <cell r="EA1201">
            <v>0</v>
          </cell>
          <cell r="EB1201">
            <v>0</v>
          </cell>
          <cell r="EC1201">
            <v>0</v>
          </cell>
          <cell r="ED1201">
            <v>0</v>
          </cell>
          <cell r="EE1201">
            <v>0</v>
          </cell>
          <cell r="EF1201">
            <v>0</v>
          </cell>
          <cell r="EG1201">
            <v>0</v>
          </cell>
          <cell r="EH1201">
            <v>0</v>
          </cell>
          <cell r="EI1201">
            <v>0</v>
          </cell>
          <cell r="EK1201">
            <v>0</v>
          </cell>
          <cell r="EL1201">
            <v>0</v>
          </cell>
          <cell r="EM1201">
            <v>0</v>
          </cell>
          <cell r="EO1201">
            <v>0</v>
          </cell>
          <cell r="EP1201">
            <v>0</v>
          </cell>
          <cell r="EQ1201">
            <v>0</v>
          </cell>
          <cell r="ER1201">
            <v>0</v>
          </cell>
          <cell r="ES1201">
            <v>0</v>
          </cell>
          <cell r="ET1201">
            <v>0</v>
          </cell>
          <cell r="EU1201">
            <v>0</v>
          </cell>
          <cell r="EV1201">
            <v>0</v>
          </cell>
          <cell r="EW1201">
            <v>0</v>
          </cell>
          <cell r="EX1201">
            <v>0</v>
          </cell>
          <cell r="EY1201">
            <v>0</v>
          </cell>
          <cell r="EZ1201">
            <v>0</v>
          </cell>
          <cell r="FA1201">
            <v>0</v>
          </cell>
          <cell r="FC1201">
            <v>0</v>
          </cell>
          <cell r="FD1201">
            <v>0</v>
          </cell>
          <cell r="FE1201">
            <v>0</v>
          </cell>
          <cell r="FG1201">
            <v>0</v>
          </cell>
          <cell r="FH1201">
            <v>0</v>
          </cell>
          <cell r="FI1201">
            <v>0</v>
          </cell>
          <cell r="FJ1201">
            <v>0</v>
          </cell>
          <cell r="FK1201">
            <v>0</v>
          </cell>
          <cell r="FL1201">
            <v>0</v>
          </cell>
          <cell r="FM1201">
            <v>0</v>
          </cell>
          <cell r="FN1201">
            <v>0</v>
          </cell>
          <cell r="FO1201">
            <v>0</v>
          </cell>
          <cell r="FP1201">
            <v>0</v>
          </cell>
          <cell r="FQ1201">
            <v>0</v>
          </cell>
          <cell r="FR1201">
            <v>0</v>
          </cell>
          <cell r="FS1201">
            <v>0</v>
          </cell>
          <cell r="FU1201">
            <v>0</v>
          </cell>
          <cell r="FV1201">
            <v>0</v>
          </cell>
          <cell r="FW1201">
            <v>0</v>
          </cell>
          <cell r="FY1201">
            <v>0</v>
          </cell>
          <cell r="FZ1201">
            <v>0</v>
          </cell>
          <cell r="GA1201">
            <v>0</v>
          </cell>
          <cell r="GB1201">
            <v>0</v>
          </cell>
          <cell r="GC1201">
            <v>0</v>
          </cell>
          <cell r="GD1201">
            <v>0</v>
          </cell>
          <cell r="GE1201">
            <v>0</v>
          </cell>
          <cell r="GF1201">
            <v>0</v>
          </cell>
          <cell r="GG1201">
            <v>0</v>
          </cell>
          <cell r="GH1201">
            <v>0</v>
          </cell>
          <cell r="GI1201">
            <v>0</v>
          </cell>
          <cell r="GJ1201">
            <v>0</v>
          </cell>
          <cell r="GK1201">
            <v>0</v>
          </cell>
          <cell r="GM1201">
            <v>0</v>
          </cell>
          <cell r="GN1201">
            <v>0</v>
          </cell>
          <cell r="GO1201">
            <v>0</v>
          </cell>
          <cell r="GQ1201">
            <v>0</v>
          </cell>
          <cell r="GR1201">
            <v>0</v>
          </cell>
          <cell r="GS1201">
            <v>0</v>
          </cell>
          <cell r="GT1201">
            <v>0</v>
          </cell>
          <cell r="GU1201">
            <v>0</v>
          </cell>
          <cell r="GV1201">
            <v>0</v>
          </cell>
          <cell r="GW1201">
            <v>0</v>
          </cell>
          <cell r="GX1201">
            <v>0</v>
          </cell>
          <cell r="GY1201">
            <v>0</v>
          </cell>
          <cell r="GZ1201">
            <v>0</v>
          </cell>
          <cell r="HA1201">
            <v>0</v>
          </cell>
          <cell r="HB1201">
            <v>0</v>
          </cell>
          <cell r="HC1201">
            <v>0</v>
          </cell>
          <cell r="HD1201">
            <v>0</v>
          </cell>
          <cell r="HE1201">
            <v>0</v>
          </cell>
          <cell r="HF1201">
            <v>0</v>
          </cell>
          <cell r="HG1201">
            <v>0</v>
          </cell>
          <cell r="HH1201">
            <v>0</v>
          </cell>
          <cell r="HI1201">
            <v>0</v>
          </cell>
          <cell r="HJ1201" t="str">
            <v>SI</v>
          </cell>
          <cell r="HL1201">
            <v>1.7647679110649562E-2</v>
          </cell>
          <cell r="HO1201" t="str">
            <v>140</v>
          </cell>
          <cell r="HP1201" t="str">
            <v>140</v>
          </cell>
          <cell r="HQ1201" t="str">
            <v>140</v>
          </cell>
          <cell r="HR1201" t="str">
            <v>140</v>
          </cell>
          <cell r="HS1201" t="str">
            <v>140</v>
          </cell>
          <cell r="HT1201" t="str">
            <v>140</v>
          </cell>
          <cell r="HU1201" t="str">
            <v>140</v>
          </cell>
          <cell r="HV1201" t="str">
            <v>140</v>
          </cell>
          <cell r="HW1201" t="str">
            <v>140</v>
          </cell>
          <cell r="HX1201" t="str">
            <v>140</v>
          </cell>
          <cell r="HY1201" t="str">
            <v>140</v>
          </cell>
        </row>
        <row r="1202">
          <cell r="D1202" t="str">
            <v>14</v>
          </cell>
          <cell r="F1202" t="str">
            <v>14R</v>
          </cell>
          <cell r="H1202">
            <v>0</v>
          </cell>
          <cell r="I1202">
            <v>0</v>
          </cell>
          <cell r="J1202">
            <v>0</v>
          </cell>
          <cell r="K1202">
            <v>0</v>
          </cell>
          <cell r="M1202">
            <v>0</v>
          </cell>
          <cell r="O1202">
            <v>0</v>
          </cell>
          <cell r="S1202">
            <v>0</v>
          </cell>
          <cell r="T1202">
            <v>0</v>
          </cell>
          <cell r="U1202">
            <v>0</v>
          </cell>
          <cell r="V1202">
            <v>0</v>
          </cell>
          <cell r="W1202">
            <v>0</v>
          </cell>
          <cell r="X1202">
            <v>0</v>
          </cell>
          <cell r="Y1202">
            <v>0</v>
          </cell>
          <cell r="Z1202">
            <v>0</v>
          </cell>
          <cell r="AA1202">
            <v>0</v>
          </cell>
          <cell r="AB1202">
            <v>0</v>
          </cell>
          <cell r="AC1202">
            <v>0</v>
          </cell>
          <cell r="AE1202">
            <v>0</v>
          </cell>
          <cell r="AG1202">
            <v>0</v>
          </cell>
          <cell r="AK1202">
            <v>0</v>
          </cell>
          <cell r="AL1202">
            <v>0</v>
          </cell>
          <cell r="AM1202">
            <v>0</v>
          </cell>
          <cell r="AN1202">
            <v>0</v>
          </cell>
          <cell r="AO1202">
            <v>0</v>
          </cell>
          <cell r="AP1202">
            <v>0</v>
          </cell>
          <cell r="AQ1202">
            <v>0</v>
          </cell>
          <cell r="AR1202">
            <v>0</v>
          </cell>
          <cell r="AS1202">
            <v>0</v>
          </cell>
          <cell r="AT1202">
            <v>0</v>
          </cell>
          <cell r="AU1202">
            <v>0</v>
          </cell>
          <cell r="AV1202">
            <v>0</v>
          </cell>
          <cell r="AW1202">
            <v>0</v>
          </cell>
          <cell r="AY1202">
            <v>0</v>
          </cell>
          <cell r="AZ1202">
            <v>0</v>
          </cell>
          <cell r="BC1202">
            <v>0</v>
          </cell>
          <cell r="BD1202">
            <v>0</v>
          </cell>
          <cell r="BE1202">
            <v>0</v>
          </cell>
          <cell r="BF1202">
            <v>0</v>
          </cell>
          <cell r="BG1202">
            <v>0</v>
          </cell>
          <cell r="BH1202">
            <v>0</v>
          </cell>
          <cell r="BI1202">
            <v>0</v>
          </cell>
          <cell r="BJ1202">
            <v>0</v>
          </cell>
          <cell r="BK1202">
            <v>0</v>
          </cell>
          <cell r="BL1202">
            <v>0</v>
          </cell>
          <cell r="BM1202">
            <v>0</v>
          </cell>
          <cell r="BO1202">
            <v>0</v>
          </cell>
          <cell r="BQ1202">
            <v>0</v>
          </cell>
          <cell r="BU1202">
            <v>0</v>
          </cell>
          <cell r="BV1202">
            <v>0</v>
          </cell>
          <cell r="BW1202">
            <v>0</v>
          </cell>
          <cell r="BX1202">
            <v>0</v>
          </cell>
          <cell r="BY1202">
            <v>0</v>
          </cell>
          <cell r="BZ1202">
            <v>0</v>
          </cell>
          <cell r="CA1202">
            <v>0</v>
          </cell>
          <cell r="CB1202">
            <v>0</v>
          </cell>
          <cell r="CC1202">
            <v>0</v>
          </cell>
          <cell r="CD1202">
            <v>0</v>
          </cell>
          <cell r="CE1202">
            <v>0</v>
          </cell>
          <cell r="CG1202">
            <v>0</v>
          </cell>
          <cell r="CI1202">
            <v>0</v>
          </cell>
          <cell r="CM1202">
            <v>0</v>
          </cell>
          <cell r="CN1202">
            <v>0</v>
          </cell>
          <cell r="CO1202">
            <v>0</v>
          </cell>
          <cell r="CP1202">
            <v>0</v>
          </cell>
          <cell r="CQ1202">
            <v>0</v>
          </cell>
          <cell r="CR1202">
            <v>0</v>
          </cell>
          <cell r="CS1202">
            <v>0</v>
          </cell>
          <cell r="CT1202">
            <v>0</v>
          </cell>
          <cell r="CU1202">
            <v>0</v>
          </cell>
          <cell r="CV1202">
            <v>0</v>
          </cell>
          <cell r="CW1202">
            <v>0</v>
          </cell>
          <cell r="CY1202">
            <v>0</v>
          </cell>
          <cell r="DA1202">
            <v>0</v>
          </cell>
          <cell r="DB1202">
            <v>0</v>
          </cell>
          <cell r="DE1202">
            <v>0</v>
          </cell>
          <cell r="DF1202">
            <v>0</v>
          </cell>
          <cell r="DG1202">
            <v>0</v>
          </cell>
          <cell r="DH1202">
            <v>0</v>
          </cell>
          <cell r="DI1202">
            <v>0</v>
          </cell>
          <cell r="DJ1202">
            <v>0</v>
          </cell>
          <cell r="DK1202">
            <v>0</v>
          </cell>
          <cell r="DL1202">
            <v>0</v>
          </cell>
          <cell r="DM1202">
            <v>0</v>
          </cell>
          <cell r="DN1202">
            <v>0</v>
          </cell>
          <cell r="DO1202">
            <v>0</v>
          </cell>
          <cell r="DP1202">
            <v>0</v>
          </cell>
          <cell r="DQ1202">
            <v>0</v>
          </cell>
          <cell r="DS1202">
            <v>0</v>
          </cell>
          <cell r="DT1202">
            <v>0</v>
          </cell>
          <cell r="DU1202">
            <v>0</v>
          </cell>
          <cell r="DW1202">
            <v>0</v>
          </cell>
          <cell r="DX1202">
            <v>0</v>
          </cell>
          <cell r="DY1202">
            <v>0</v>
          </cell>
          <cell r="DZ1202">
            <v>0</v>
          </cell>
          <cell r="EA1202">
            <v>0</v>
          </cell>
          <cell r="EB1202">
            <v>0</v>
          </cell>
          <cell r="EC1202">
            <v>0</v>
          </cell>
          <cell r="ED1202">
            <v>0</v>
          </cell>
          <cell r="EE1202">
            <v>0</v>
          </cell>
          <cell r="EF1202">
            <v>0</v>
          </cell>
          <cell r="EG1202">
            <v>0</v>
          </cell>
          <cell r="EH1202">
            <v>0</v>
          </cell>
          <cell r="EI1202">
            <v>0</v>
          </cell>
          <cell r="EK1202">
            <v>0</v>
          </cell>
          <cell r="EL1202">
            <v>0</v>
          </cell>
          <cell r="EM1202">
            <v>0</v>
          </cell>
          <cell r="EO1202">
            <v>0</v>
          </cell>
          <cell r="EP1202">
            <v>0</v>
          </cell>
          <cell r="EQ1202">
            <v>0</v>
          </cell>
          <cell r="ER1202">
            <v>0</v>
          </cell>
          <cell r="ES1202">
            <v>0</v>
          </cell>
          <cell r="ET1202">
            <v>0</v>
          </cell>
          <cell r="EU1202">
            <v>0</v>
          </cell>
          <cell r="EV1202">
            <v>0</v>
          </cell>
          <cell r="EW1202">
            <v>0</v>
          </cell>
          <cell r="EX1202">
            <v>0</v>
          </cell>
          <cell r="EY1202">
            <v>0</v>
          </cell>
          <cell r="EZ1202">
            <v>0</v>
          </cell>
          <cell r="FA1202">
            <v>0</v>
          </cell>
          <cell r="FC1202">
            <v>0</v>
          </cell>
          <cell r="FD1202">
            <v>0</v>
          </cell>
          <cell r="FE1202">
            <v>0</v>
          </cell>
          <cell r="FG1202">
            <v>0</v>
          </cell>
          <cell r="FH1202">
            <v>0</v>
          </cell>
          <cell r="FI1202">
            <v>0</v>
          </cell>
          <cell r="FJ1202">
            <v>0</v>
          </cell>
          <cell r="FK1202">
            <v>0</v>
          </cell>
          <cell r="FL1202">
            <v>0</v>
          </cell>
          <cell r="FM1202">
            <v>0</v>
          </cell>
          <cell r="FN1202">
            <v>0</v>
          </cell>
          <cell r="FO1202">
            <v>0</v>
          </cell>
          <cell r="FP1202">
            <v>0</v>
          </cell>
          <cell r="FQ1202">
            <v>0</v>
          </cell>
          <cell r="FR1202">
            <v>0</v>
          </cell>
          <cell r="FS1202">
            <v>0</v>
          </cell>
          <cell r="FU1202">
            <v>0</v>
          </cell>
          <cell r="FV1202">
            <v>0</v>
          </cell>
          <cell r="FW1202">
            <v>0</v>
          </cell>
          <cell r="FY1202">
            <v>0</v>
          </cell>
          <cell r="FZ1202">
            <v>0</v>
          </cell>
          <cell r="GA1202">
            <v>0</v>
          </cell>
          <cell r="GB1202">
            <v>0</v>
          </cell>
          <cell r="GC1202">
            <v>0</v>
          </cell>
          <cell r="GD1202">
            <v>0</v>
          </cell>
          <cell r="GE1202">
            <v>0</v>
          </cell>
          <cell r="GF1202">
            <v>0</v>
          </cell>
          <cell r="GG1202">
            <v>0</v>
          </cell>
          <cell r="GH1202">
            <v>0</v>
          </cell>
          <cell r="GI1202">
            <v>0</v>
          </cell>
          <cell r="GJ1202">
            <v>0</v>
          </cell>
          <cell r="GK1202">
            <v>0</v>
          </cell>
          <cell r="GM1202">
            <v>0</v>
          </cell>
          <cell r="GN1202">
            <v>0</v>
          </cell>
          <cell r="GO1202">
            <v>0</v>
          </cell>
          <cell r="GQ1202">
            <v>0</v>
          </cell>
          <cell r="GR1202">
            <v>0</v>
          </cell>
          <cell r="GS1202">
            <v>0</v>
          </cell>
          <cell r="GT1202">
            <v>0</v>
          </cell>
          <cell r="GU1202">
            <v>0</v>
          </cell>
          <cell r="GV1202">
            <v>0</v>
          </cell>
          <cell r="GW1202">
            <v>0</v>
          </cell>
          <cell r="GX1202">
            <v>0</v>
          </cell>
          <cell r="GY1202">
            <v>0</v>
          </cell>
          <cell r="GZ1202">
            <v>0</v>
          </cell>
          <cell r="HA1202">
            <v>0</v>
          </cell>
          <cell r="HB1202">
            <v>0</v>
          </cell>
          <cell r="HC1202">
            <v>0</v>
          </cell>
          <cell r="HD1202">
            <v>0</v>
          </cell>
          <cell r="HE1202">
            <v>0</v>
          </cell>
          <cell r="HF1202">
            <v>0</v>
          </cell>
          <cell r="HG1202">
            <v>0</v>
          </cell>
          <cell r="HH1202">
            <v>0</v>
          </cell>
          <cell r="HI1202">
            <v>0</v>
          </cell>
          <cell r="HJ1202" t="str">
            <v>SI</v>
          </cell>
          <cell r="HL1202">
            <v>1.7647679110649562E-2</v>
          </cell>
          <cell r="HO1202" t="str">
            <v>140</v>
          </cell>
          <cell r="HP1202" t="str">
            <v>140</v>
          </cell>
          <cell r="HQ1202" t="str">
            <v>140</v>
          </cell>
          <cell r="HR1202" t="str">
            <v>140</v>
          </cell>
          <cell r="HS1202" t="str">
            <v>140</v>
          </cell>
          <cell r="HT1202" t="str">
            <v>140</v>
          </cell>
          <cell r="HU1202" t="str">
            <v>140</v>
          </cell>
          <cell r="HV1202" t="str">
            <v>140</v>
          </cell>
          <cell r="HW1202" t="str">
            <v>140</v>
          </cell>
          <cell r="HX1202" t="str">
            <v>140</v>
          </cell>
          <cell r="HY1202" t="str">
            <v>140</v>
          </cell>
        </row>
        <row r="1203">
          <cell r="D1203" t="str">
            <v>14</v>
          </cell>
          <cell r="F1203" t="str">
            <v>14R</v>
          </cell>
          <cell r="H1203">
            <v>0</v>
          </cell>
          <cell r="I1203">
            <v>0</v>
          </cell>
          <cell r="J1203">
            <v>0</v>
          </cell>
          <cell r="K1203">
            <v>0</v>
          </cell>
          <cell r="M1203">
            <v>0</v>
          </cell>
          <cell r="O1203">
            <v>0</v>
          </cell>
          <cell r="S1203">
            <v>0</v>
          </cell>
          <cell r="T1203">
            <v>0</v>
          </cell>
          <cell r="U1203">
            <v>0</v>
          </cell>
          <cell r="V1203">
            <v>0</v>
          </cell>
          <cell r="W1203">
            <v>0</v>
          </cell>
          <cell r="X1203">
            <v>0</v>
          </cell>
          <cell r="Y1203">
            <v>0</v>
          </cell>
          <cell r="Z1203">
            <v>0</v>
          </cell>
          <cell r="AA1203">
            <v>0</v>
          </cell>
          <cell r="AB1203">
            <v>0</v>
          </cell>
          <cell r="AC1203">
            <v>0</v>
          </cell>
          <cell r="AE1203">
            <v>0</v>
          </cell>
          <cell r="AG1203">
            <v>0</v>
          </cell>
          <cell r="AK1203">
            <v>0</v>
          </cell>
          <cell r="AL1203">
            <v>0</v>
          </cell>
          <cell r="AM1203">
            <v>0</v>
          </cell>
          <cell r="AN1203">
            <v>0</v>
          </cell>
          <cell r="AO1203">
            <v>0</v>
          </cell>
          <cell r="AP1203">
            <v>0</v>
          </cell>
          <cell r="AQ1203">
            <v>0</v>
          </cell>
          <cell r="AR1203">
            <v>0</v>
          </cell>
          <cell r="AS1203">
            <v>0</v>
          </cell>
          <cell r="AT1203">
            <v>0</v>
          </cell>
          <cell r="AU1203">
            <v>0</v>
          </cell>
          <cell r="AV1203">
            <v>0</v>
          </cell>
          <cell r="AW1203">
            <v>0</v>
          </cell>
          <cell r="AY1203">
            <v>0</v>
          </cell>
          <cell r="AZ1203">
            <v>0</v>
          </cell>
          <cell r="BC1203">
            <v>0</v>
          </cell>
          <cell r="BD1203">
            <v>0</v>
          </cell>
          <cell r="BE1203">
            <v>0</v>
          </cell>
          <cell r="BF1203">
            <v>0</v>
          </cell>
          <cell r="BG1203">
            <v>0</v>
          </cell>
          <cell r="BH1203">
            <v>0</v>
          </cell>
          <cell r="BI1203">
            <v>0</v>
          </cell>
          <cell r="BJ1203">
            <v>0</v>
          </cell>
          <cell r="BK1203">
            <v>0</v>
          </cell>
          <cell r="BL1203">
            <v>0</v>
          </cell>
          <cell r="BM1203">
            <v>0</v>
          </cell>
          <cell r="BO1203">
            <v>0</v>
          </cell>
          <cell r="BQ1203">
            <v>0</v>
          </cell>
          <cell r="BU1203">
            <v>0</v>
          </cell>
          <cell r="BV1203">
            <v>0</v>
          </cell>
          <cell r="BW1203">
            <v>0</v>
          </cell>
          <cell r="BX1203">
            <v>0</v>
          </cell>
          <cell r="BY1203">
            <v>0</v>
          </cell>
          <cell r="BZ1203">
            <v>0</v>
          </cell>
          <cell r="CA1203">
            <v>0</v>
          </cell>
          <cell r="CB1203">
            <v>0</v>
          </cell>
          <cell r="CC1203">
            <v>0</v>
          </cell>
          <cell r="CD1203">
            <v>0</v>
          </cell>
          <cell r="CE1203">
            <v>0</v>
          </cell>
          <cell r="CG1203">
            <v>0</v>
          </cell>
          <cell r="CI1203">
            <v>0</v>
          </cell>
          <cell r="CM1203">
            <v>0</v>
          </cell>
          <cell r="CN1203">
            <v>0</v>
          </cell>
          <cell r="CO1203">
            <v>0</v>
          </cell>
          <cell r="CP1203">
            <v>0</v>
          </cell>
          <cell r="CQ1203">
            <v>0</v>
          </cell>
          <cell r="CR1203">
            <v>0</v>
          </cell>
          <cell r="CS1203">
            <v>0</v>
          </cell>
          <cell r="CT1203">
            <v>0</v>
          </cell>
          <cell r="CU1203">
            <v>0</v>
          </cell>
          <cell r="CV1203">
            <v>0</v>
          </cell>
          <cell r="CW1203">
            <v>0</v>
          </cell>
          <cell r="CY1203">
            <v>0</v>
          </cell>
          <cell r="DA1203">
            <v>0</v>
          </cell>
          <cell r="DB1203">
            <v>0</v>
          </cell>
          <cell r="DE1203">
            <v>0</v>
          </cell>
          <cell r="DF1203">
            <v>0</v>
          </cell>
          <cell r="DG1203">
            <v>0</v>
          </cell>
          <cell r="DH1203">
            <v>0</v>
          </cell>
          <cell r="DI1203">
            <v>0</v>
          </cell>
          <cell r="DJ1203">
            <v>0</v>
          </cell>
          <cell r="DK1203">
            <v>0</v>
          </cell>
          <cell r="DL1203">
            <v>0</v>
          </cell>
          <cell r="DM1203">
            <v>0</v>
          </cell>
          <cell r="DN1203">
            <v>0</v>
          </cell>
          <cell r="DO1203">
            <v>0</v>
          </cell>
          <cell r="DP1203">
            <v>0</v>
          </cell>
          <cell r="DQ1203">
            <v>0</v>
          </cell>
          <cell r="DS1203">
            <v>0</v>
          </cell>
          <cell r="DT1203">
            <v>0</v>
          </cell>
          <cell r="DU1203">
            <v>0</v>
          </cell>
          <cell r="DW1203">
            <v>0</v>
          </cell>
          <cell r="DX1203">
            <v>0</v>
          </cell>
          <cell r="DY1203">
            <v>0</v>
          </cell>
          <cell r="DZ1203">
            <v>0</v>
          </cell>
          <cell r="EA1203">
            <v>0</v>
          </cell>
          <cell r="EB1203">
            <v>0</v>
          </cell>
          <cell r="EC1203">
            <v>0</v>
          </cell>
          <cell r="ED1203">
            <v>0</v>
          </cell>
          <cell r="EE1203">
            <v>0</v>
          </cell>
          <cell r="EF1203">
            <v>0</v>
          </cell>
          <cell r="EG1203">
            <v>0</v>
          </cell>
          <cell r="EH1203">
            <v>0</v>
          </cell>
          <cell r="EI1203">
            <v>0</v>
          </cell>
          <cell r="EK1203">
            <v>0</v>
          </cell>
          <cell r="EL1203">
            <v>0</v>
          </cell>
          <cell r="EM1203">
            <v>0</v>
          </cell>
          <cell r="EO1203">
            <v>0</v>
          </cell>
          <cell r="EP1203">
            <v>0</v>
          </cell>
          <cell r="EQ1203">
            <v>0</v>
          </cell>
          <cell r="ER1203">
            <v>0</v>
          </cell>
          <cell r="ES1203">
            <v>0</v>
          </cell>
          <cell r="ET1203">
            <v>0</v>
          </cell>
          <cell r="EU1203">
            <v>0</v>
          </cell>
          <cell r="EV1203">
            <v>0</v>
          </cell>
          <cell r="EW1203">
            <v>0</v>
          </cell>
          <cell r="EX1203">
            <v>0</v>
          </cell>
          <cell r="EY1203">
            <v>0</v>
          </cell>
          <cell r="EZ1203">
            <v>0</v>
          </cell>
          <cell r="FA1203">
            <v>0</v>
          </cell>
          <cell r="FC1203">
            <v>0</v>
          </cell>
          <cell r="FD1203">
            <v>0</v>
          </cell>
          <cell r="FE1203">
            <v>0</v>
          </cell>
          <cell r="FG1203">
            <v>0</v>
          </cell>
          <cell r="FH1203">
            <v>0</v>
          </cell>
          <cell r="FI1203">
            <v>0</v>
          </cell>
          <cell r="FJ1203">
            <v>0</v>
          </cell>
          <cell r="FK1203">
            <v>0</v>
          </cell>
          <cell r="FL1203">
            <v>0</v>
          </cell>
          <cell r="FM1203">
            <v>0</v>
          </cell>
          <cell r="FN1203">
            <v>0</v>
          </cell>
          <cell r="FO1203">
            <v>0</v>
          </cell>
          <cell r="FP1203">
            <v>0</v>
          </cell>
          <cell r="FQ1203">
            <v>0</v>
          </cell>
          <cell r="FR1203">
            <v>0</v>
          </cell>
          <cell r="FS1203">
            <v>0</v>
          </cell>
          <cell r="FU1203">
            <v>0</v>
          </cell>
          <cell r="FV1203">
            <v>0</v>
          </cell>
          <cell r="FW1203">
            <v>0</v>
          </cell>
          <cell r="FY1203">
            <v>0</v>
          </cell>
          <cell r="FZ1203">
            <v>0</v>
          </cell>
          <cell r="GA1203">
            <v>0</v>
          </cell>
          <cell r="GB1203">
            <v>0</v>
          </cell>
          <cell r="GC1203">
            <v>0</v>
          </cell>
          <cell r="GD1203">
            <v>0</v>
          </cell>
          <cell r="GE1203">
            <v>0</v>
          </cell>
          <cell r="GF1203">
            <v>0</v>
          </cell>
          <cell r="GG1203">
            <v>0</v>
          </cell>
          <cell r="GH1203">
            <v>0</v>
          </cell>
          <cell r="GI1203">
            <v>0</v>
          </cell>
          <cell r="GJ1203">
            <v>0</v>
          </cell>
          <cell r="GK1203">
            <v>0</v>
          </cell>
          <cell r="GM1203">
            <v>0</v>
          </cell>
          <cell r="GN1203">
            <v>0</v>
          </cell>
          <cell r="GO1203">
            <v>0</v>
          </cell>
          <cell r="GQ1203">
            <v>0</v>
          </cell>
          <cell r="GR1203">
            <v>0</v>
          </cell>
          <cell r="GS1203">
            <v>0</v>
          </cell>
          <cell r="GT1203">
            <v>0</v>
          </cell>
          <cell r="GU1203">
            <v>0</v>
          </cell>
          <cell r="GV1203">
            <v>0</v>
          </cell>
          <cell r="GW1203">
            <v>0</v>
          </cell>
          <cell r="GX1203">
            <v>0</v>
          </cell>
          <cell r="GY1203">
            <v>0</v>
          </cell>
          <cell r="GZ1203">
            <v>0</v>
          </cell>
          <cell r="HA1203">
            <v>0</v>
          </cell>
          <cell r="HB1203">
            <v>0</v>
          </cell>
          <cell r="HC1203">
            <v>0</v>
          </cell>
          <cell r="HD1203">
            <v>0</v>
          </cell>
          <cell r="HE1203">
            <v>0</v>
          </cell>
          <cell r="HF1203">
            <v>0</v>
          </cell>
          <cell r="HG1203">
            <v>0</v>
          </cell>
          <cell r="HH1203">
            <v>0</v>
          </cell>
          <cell r="HI1203">
            <v>0</v>
          </cell>
          <cell r="HJ1203" t="str">
            <v>SI</v>
          </cell>
          <cell r="HL1203">
            <v>1.7647679110649562E-2</v>
          </cell>
          <cell r="HO1203" t="str">
            <v>140</v>
          </cell>
          <cell r="HP1203" t="str">
            <v>140</v>
          </cell>
          <cell r="HQ1203" t="str">
            <v>140</v>
          </cell>
          <cell r="HR1203" t="str">
            <v>140</v>
          </cell>
          <cell r="HS1203" t="str">
            <v>140</v>
          </cell>
          <cell r="HT1203" t="str">
            <v>140</v>
          </cell>
          <cell r="HU1203" t="str">
            <v>140</v>
          </cell>
          <cell r="HV1203" t="str">
            <v>140</v>
          </cell>
          <cell r="HW1203" t="str">
            <v>140</v>
          </cell>
          <cell r="HX1203" t="str">
            <v>140</v>
          </cell>
          <cell r="HY1203" t="str">
            <v>140</v>
          </cell>
        </row>
        <row r="1204">
          <cell r="D1204" t="str">
            <v>14</v>
          </cell>
          <cell r="F1204" t="str">
            <v>14R</v>
          </cell>
          <cell r="H1204">
            <v>0</v>
          </cell>
          <cell r="I1204">
            <v>0</v>
          </cell>
          <cell r="J1204">
            <v>0</v>
          </cell>
          <cell r="K1204">
            <v>0</v>
          </cell>
          <cell r="M1204">
            <v>0</v>
          </cell>
          <cell r="O1204">
            <v>0</v>
          </cell>
          <cell r="S1204">
            <v>0</v>
          </cell>
          <cell r="T1204">
            <v>0</v>
          </cell>
          <cell r="U1204">
            <v>0</v>
          </cell>
          <cell r="V1204">
            <v>0</v>
          </cell>
          <cell r="W1204">
            <v>0</v>
          </cell>
          <cell r="X1204">
            <v>0</v>
          </cell>
          <cell r="Y1204">
            <v>0</v>
          </cell>
          <cell r="Z1204">
            <v>0</v>
          </cell>
          <cell r="AA1204">
            <v>0</v>
          </cell>
          <cell r="AB1204">
            <v>0</v>
          </cell>
          <cell r="AC1204">
            <v>0</v>
          </cell>
          <cell r="AE1204">
            <v>0</v>
          </cell>
          <cell r="AG1204">
            <v>0</v>
          </cell>
          <cell r="AK1204">
            <v>0</v>
          </cell>
          <cell r="AL1204">
            <v>0</v>
          </cell>
          <cell r="AM1204">
            <v>0</v>
          </cell>
          <cell r="AN1204">
            <v>0</v>
          </cell>
          <cell r="AO1204">
            <v>0</v>
          </cell>
          <cell r="AP1204">
            <v>0</v>
          </cell>
          <cell r="AQ1204">
            <v>0</v>
          </cell>
          <cell r="AR1204">
            <v>0</v>
          </cell>
          <cell r="AS1204">
            <v>0</v>
          </cell>
          <cell r="AT1204">
            <v>0</v>
          </cell>
          <cell r="AU1204">
            <v>0</v>
          </cell>
          <cell r="AV1204">
            <v>0</v>
          </cell>
          <cell r="AW1204">
            <v>0</v>
          </cell>
          <cell r="AY1204">
            <v>0</v>
          </cell>
          <cell r="AZ1204">
            <v>0</v>
          </cell>
          <cell r="BC1204">
            <v>0</v>
          </cell>
          <cell r="BD1204">
            <v>0</v>
          </cell>
          <cell r="BE1204">
            <v>0</v>
          </cell>
          <cell r="BF1204">
            <v>0</v>
          </cell>
          <cell r="BG1204">
            <v>0</v>
          </cell>
          <cell r="BH1204">
            <v>0</v>
          </cell>
          <cell r="BI1204">
            <v>0</v>
          </cell>
          <cell r="BJ1204">
            <v>0</v>
          </cell>
          <cell r="BK1204">
            <v>0</v>
          </cell>
          <cell r="BL1204">
            <v>0</v>
          </cell>
          <cell r="BM1204">
            <v>0</v>
          </cell>
          <cell r="BO1204">
            <v>0</v>
          </cell>
          <cell r="BQ1204">
            <v>0</v>
          </cell>
          <cell r="BU1204">
            <v>0</v>
          </cell>
          <cell r="BV1204">
            <v>0</v>
          </cell>
          <cell r="BW1204">
            <v>0</v>
          </cell>
          <cell r="BX1204">
            <v>0</v>
          </cell>
          <cell r="BY1204">
            <v>0</v>
          </cell>
          <cell r="BZ1204">
            <v>0</v>
          </cell>
          <cell r="CA1204">
            <v>0</v>
          </cell>
          <cell r="CB1204">
            <v>0</v>
          </cell>
          <cell r="CC1204">
            <v>0</v>
          </cell>
          <cell r="CD1204">
            <v>0</v>
          </cell>
          <cell r="CE1204">
            <v>0</v>
          </cell>
          <cell r="CG1204">
            <v>0</v>
          </cell>
          <cell r="CI1204">
            <v>0</v>
          </cell>
          <cell r="CM1204">
            <v>0</v>
          </cell>
          <cell r="CN1204">
            <v>0</v>
          </cell>
          <cell r="CO1204">
            <v>0</v>
          </cell>
          <cell r="CP1204">
            <v>0</v>
          </cell>
          <cell r="CQ1204">
            <v>0</v>
          </cell>
          <cell r="CR1204">
            <v>0</v>
          </cell>
          <cell r="CS1204">
            <v>0</v>
          </cell>
          <cell r="CT1204">
            <v>0</v>
          </cell>
          <cell r="CU1204">
            <v>0</v>
          </cell>
          <cell r="CV1204">
            <v>0</v>
          </cell>
          <cell r="CW1204">
            <v>0</v>
          </cell>
          <cell r="CY1204">
            <v>0</v>
          </cell>
          <cell r="DA1204">
            <v>0</v>
          </cell>
          <cell r="DB1204">
            <v>0</v>
          </cell>
          <cell r="DE1204">
            <v>0</v>
          </cell>
          <cell r="DF1204">
            <v>0</v>
          </cell>
          <cell r="DG1204">
            <v>0</v>
          </cell>
          <cell r="DH1204">
            <v>0</v>
          </cell>
          <cell r="DI1204">
            <v>0</v>
          </cell>
          <cell r="DJ1204">
            <v>0</v>
          </cell>
          <cell r="DK1204">
            <v>0</v>
          </cell>
          <cell r="DL1204">
            <v>0</v>
          </cell>
          <cell r="DM1204">
            <v>0</v>
          </cell>
          <cell r="DN1204">
            <v>0</v>
          </cell>
          <cell r="DO1204">
            <v>0</v>
          </cell>
          <cell r="DP1204">
            <v>0</v>
          </cell>
          <cell r="DQ1204">
            <v>0</v>
          </cell>
          <cell r="DS1204">
            <v>0</v>
          </cell>
          <cell r="DT1204">
            <v>0</v>
          </cell>
          <cell r="DU1204">
            <v>0</v>
          </cell>
          <cell r="DW1204">
            <v>0</v>
          </cell>
          <cell r="DX1204">
            <v>0</v>
          </cell>
          <cell r="DY1204">
            <v>0</v>
          </cell>
          <cell r="DZ1204">
            <v>0</v>
          </cell>
          <cell r="EA1204">
            <v>0</v>
          </cell>
          <cell r="EB1204">
            <v>0</v>
          </cell>
          <cell r="EC1204">
            <v>0</v>
          </cell>
          <cell r="ED1204">
            <v>0</v>
          </cell>
          <cell r="EE1204">
            <v>0</v>
          </cell>
          <cell r="EF1204">
            <v>0</v>
          </cell>
          <cell r="EG1204">
            <v>0</v>
          </cell>
          <cell r="EH1204">
            <v>0</v>
          </cell>
          <cell r="EI1204">
            <v>0</v>
          </cell>
          <cell r="EK1204">
            <v>0</v>
          </cell>
          <cell r="EL1204">
            <v>0</v>
          </cell>
          <cell r="EM1204">
            <v>0</v>
          </cell>
          <cell r="EO1204">
            <v>0</v>
          </cell>
          <cell r="EP1204">
            <v>0</v>
          </cell>
          <cell r="EQ1204">
            <v>0</v>
          </cell>
          <cell r="ER1204">
            <v>0</v>
          </cell>
          <cell r="ES1204">
            <v>0</v>
          </cell>
          <cell r="ET1204">
            <v>0</v>
          </cell>
          <cell r="EU1204">
            <v>0</v>
          </cell>
          <cell r="EV1204">
            <v>0</v>
          </cell>
          <cell r="EW1204">
            <v>0</v>
          </cell>
          <cell r="EX1204">
            <v>0</v>
          </cell>
          <cell r="EY1204">
            <v>0</v>
          </cell>
          <cell r="EZ1204">
            <v>0</v>
          </cell>
          <cell r="FA1204">
            <v>0</v>
          </cell>
          <cell r="FC1204">
            <v>0</v>
          </cell>
          <cell r="FD1204">
            <v>0</v>
          </cell>
          <cell r="FE1204">
            <v>0</v>
          </cell>
          <cell r="FG1204">
            <v>0</v>
          </cell>
          <cell r="FH1204">
            <v>0</v>
          </cell>
          <cell r="FI1204">
            <v>0</v>
          </cell>
          <cell r="FJ1204">
            <v>0</v>
          </cell>
          <cell r="FK1204">
            <v>0</v>
          </cell>
          <cell r="FL1204">
            <v>0</v>
          </cell>
          <cell r="FM1204">
            <v>0</v>
          </cell>
          <cell r="FN1204">
            <v>0</v>
          </cell>
          <cell r="FO1204">
            <v>0</v>
          </cell>
          <cell r="FP1204">
            <v>0</v>
          </cell>
          <cell r="FQ1204">
            <v>0</v>
          </cell>
          <cell r="FR1204">
            <v>0</v>
          </cell>
          <cell r="FS1204">
            <v>0</v>
          </cell>
          <cell r="FU1204">
            <v>0</v>
          </cell>
          <cell r="FV1204">
            <v>0</v>
          </cell>
          <cell r="FW1204">
            <v>0</v>
          </cell>
          <cell r="FY1204">
            <v>0</v>
          </cell>
          <cell r="FZ1204">
            <v>0</v>
          </cell>
          <cell r="GA1204">
            <v>0</v>
          </cell>
          <cell r="GB1204">
            <v>0</v>
          </cell>
          <cell r="GC1204">
            <v>0</v>
          </cell>
          <cell r="GD1204">
            <v>0</v>
          </cell>
          <cell r="GE1204">
            <v>0</v>
          </cell>
          <cell r="GF1204">
            <v>0</v>
          </cell>
          <cell r="GG1204">
            <v>0</v>
          </cell>
          <cell r="GH1204">
            <v>0</v>
          </cell>
          <cell r="GI1204">
            <v>0</v>
          </cell>
          <cell r="GJ1204">
            <v>0</v>
          </cell>
          <cell r="GK1204">
            <v>0</v>
          </cell>
          <cell r="GM1204">
            <v>0</v>
          </cell>
          <cell r="GN1204">
            <v>0</v>
          </cell>
          <cell r="GO1204">
            <v>0</v>
          </cell>
          <cell r="GQ1204">
            <v>0</v>
          </cell>
          <cell r="GR1204">
            <v>0</v>
          </cell>
          <cell r="GS1204">
            <v>0</v>
          </cell>
          <cell r="GT1204">
            <v>0</v>
          </cell>
          <cell r="GU1204">
            <v>0</v>
          </cell>
          <cell r="GV1204">
            <v>0</v>
          </cell>
          <cell r="GW1204">
            <v>0</v>
          </cell>
          <cell r="GX1204">
            <v>0</v>
          </cell>
          <cell r="GY1204">
            <v>0</v>
          </cell>
          <cell r="GZ1204">
            <v>0</v>
          </cell>
          <cell r="HA1204">
            <v>0</v>
          </cell>
          <cell r="HB1204">
            <v>0</v>
          </cell>
          <cell r="HC1204">
            <v>0</v>
          </cell>
          <cell r="HD1204">
            <v>0</v>
          </cell>
          <cell r="HE1204">
            <v>0</v>
          </cell>
          <cell r="HF1204">
            <v>0</v>
          </cell>
          <cell r="HG1204">
            <v>0</v>
          </cell>
          <cell r="HH1204">
            <v>0</v>
          </cell>
          <cell r="HI1204">
            <v>0</v>
          </cell>
          <cell r="HJ1204" t="str">
            <v>SI</v>
          </cell>
          <cell r="HL1204">
            <v>1.7647679110649562E-2</v>
          </cell>
          <cell r="HO1204" t="str">
            <v>140</v>
          </cell>
          <cell r="HP1204" t="str">
            <v>140</v>
          </cell>
          <cell r="HQ1204" t="str">
            <v>140</v>
          </cell>
          <cell r="HR1204" t="str">
            <v>140</v>
          </cell>
          <cell r="HS1204" t="str">
            <v>140</v>
          </cell>
          <cell r="HT1204" t="str">
            <v>140</v>
          </cell>
          <cell r="HU1204" t="str">
            <v>140</v>
          </cell>
          <cell r="HV1204" t="str">
            <v>140</v>
          </cell>
          <cell r="HW1204" t="str">
            <v>140</v>
          </cell>
          <cell r="HX1204" t="str">
            <v>140</v>
          </cell>
          <cell r="HY1204" t="str">
            <v>140</v>
          </cell>
        </row>
        <row r="1205">
          <cell r="D1205" t="str">
            <v>14</v>
          </cell>
          <cell r="F1205" t="str">
            <v>14R</v>
          </cell>
          <cell r="H1205">
            <v>0</v>
          </cell>
          <cell r="I1205">
            <v>0</v>
          </cell>
          <cell r="J1205">
            <v>0</v>
          </cell>
          <cell r="K1205">
            <v>0</v>
          </cell>
          <cell r="M1205">
            <v>0</v>
          </cell>
          <cell r="O1205">
            <v>0</v>
          </cell>
          <cell r="S1205">
            <v>0</v>
          </cell>
          <cell r="T1205">
            <v>0</v>
          </cell>
          <cell r="U1205">
            <v>0</v>
          </cell>
          <cell r="V1205">
            <v>0</v>
          </cell>
          <cell r="W1205">
            <v>0</v>
          </cell>
          <cell r="X1205">
            <v>0</v>
          </cell>
          <cell r="Y1205">
            <v>0</v>
          </cell>
          <cell r="Z1205">
            <v>0</v>
          </cell>
          <cell r="AA1205">
            <v>0</v>
          </cell>
          <cell r="AB1205">
            <v>0</v>
          </cell>
          <cell r="AC1205">
            <v>0</v>
          </cell>
          <cell r="AE1205">
            <v>0</v>
          </cell>
          <cell r="AG1205">
            <v>0</v>
          </cell>
          <cell r="AK1205">
            <v>0</v>
          </cell>
          <cell r="AL1205">
            <v>0</v>
          </cell>
          <cell r="AM1205">
            <v>0</v>
          </cell>
          <cell r="AN1205">
            <v>0</v>
          </cell>
          <cell r="AO1205">
            <v>0</v>
          </cell>
          <cell r="AP1205">
            <v>0</v>
          </cell>
          <cell r="AQ1205">
            <v>0</v>
          </cell>
          <cell r="AR1205">
            <v>0</v>
          </cell>
          <cell r="AS1205">
            <v>0</v>
          </cell>
          <cell r="AT1205">
            <v>0</v>
          </cell>
          <cell r="AU1205">
            <v>0</v>
          </cell>
          <cell r="AV1205">
            <v>0</v>
          </cell>
          <cell r="AW1205">
            <v>0</v>
          </cell>
          <cell r="AY1205">
            <v>0</v>
          </cell>
          <cell r="AZ1205">
            <v>0</v>
          </cell>
          <cell r="BC1205">
            <v>0</v>
          </cell>
          <cell r="BD1205">
            <v>0</v>
          </cell>
          <cell r="BE1205">
            <v>0</v>
          </cell>
          <cell r="BF1205">
            <v>0</v>
          </cell>
          <cell r="BG1205">
            <v>0</v>
          </cell>
          <cell r="BH1205">
            <v>0</v>
          </cell>
          <cell r="BI1205">
            <v>0</v>
          </cell>
          <cell r="BJ1205">
            <v>0</v>
          </cell>
          <cell r="BK1205">
            <v>0</v>
          </cell>
          <cell r="BL1205">
            <v>0</v>
          </cell>
          <cell r="BM1205">
            <v>0</v>
          </cell>
          <cell r="BO1205">
            <v>0</v>
          </cell>
          <cell r="BQ1205">
            <v>0</v>
          </cell>
          <cell r="BU1205">
            <v>0</v>
          </cell>
          <cell r="BV1205">
            <v>0</v>
          </cell>
          <cell r="BW1205">
            <v>0</v>
          </cell>
          <cell r="BX1205">
            <v>0</v>
          </cell>
          <cell r="BY1205">
            <v>0</v>
          </cell>
          <cell r="BZ1205">
            <v>0</v>
          </cell>
          <cell r="CA1205">
            <v>0</v>
          </cell>
          <cell r="CB1205">
            <v>0</v>
          </cell>
          <cell r="CC1205">
            <v>0</v>
          </cell>
          <cell r="CD1205">
            <v>0</v>
          </cell>
          <cell r="CE1205">
            <v>0</v>
          </cell>
          <cell r="CG1205">
            <v>0</v>
          </cell>
          <cell r="CI1205">
            <v>0</v>
          </cell>
          <cell r="CM1205">
            <v>0</v>
          </cell>
          <cell r="CN1205">
            <v>0</v>
          </cell>
          <cell r="CO1205">
            <v>0</v>
          </cell>
          <cell r="CP1205">
            <v>0</v>
          </cell>
          <cell r="CQ1205">
            <v>0</v>
          </cell>
          <cell r="CR1205">
            <v>0</v>
          </cell>
          <cell r="CS1205">
            <v>0</v>
          </cell>
          <cell r="CT1205">
            <v>0</v>
          </cell>
          <cell r="CU1205">
            <v>0</v>
          </cell>
          <cell r="CV1205">
            <v>0</v>
          </cell>
          <cell r="CW1205">
            <v>0</v>
          </cell>
          <cell r="CY1205">
            <v>0</v>
          </cell>
          <cell r="DA1205">
            <v>0</v>
          </cell>
          <cell r="DB1205">
            <v>0</v>
          </cell>
          <cell r="DE1205">
            <v>0</v>
          </cell>
          <cell r="DF1205">
            <v>0</v>
          </cell>
          <cell r="DG1205">
            <v>0</v>
          </cell>
          <cell r="DH1205">
            <v>0</v>
          </cell>
          <cell r="DI1205">
            <v>0</v>
          </cell>
          <cell r="DJ1205">
            <v>0</v>
          </cell>
          <cell r="DK1205">
            <v>0</v>
          </cell>
          <cell r="DL1205">
            <v>0</v>
          </cell>
          <cell r="DM1205">
            <v>0</v>
          </cell>
          <cell r="DN1205">
            <v>0</v>
          </cell>
          <cell r="DO1205">
            <v>0</v>
          </cell>
          <cell r="DP1205">
            <v>0</v>
          </cell>
          <cell r="DQ1205">
            <v>0</v>
          </cell>
          <cell r="DS1205">
            <v>0</v>
          </cell>
          <cell r="DT1205">
            <v>0</v>
          </cell>
          <cell r="DU1205">
            <v>0</v>
          </cell>
          <cell r="DW1205">
            <v>0</v>
          </cell>
          <cell r="DX1205">
            <v>0</v>
          </cell>
          <cell r="DY1205">
            <v>0</v>
          </cell>
          <cell r="DZ1205">
            <v>0</v>
          </cell>
          <cell r="EA1205">
            <v>0</v>
          </cell>
          <cell r="EB1205">
            <v>0</v>
          </cell>
          <cell r="EC1205">
            <v>0</v>
          </cell>
          <cell r="ED1205">
            <v>0</v>
          </cell>
          <cell r="EE1205">
            <v>0</v>
          </cell>
          <cell r="EF1205">
            <v>0</v>
          </cell>
          <cell r="EG1205">
            <v>0</v>
          </cell>
          <cell r="EH1205">
            <v>0</v>
          </cell>
          <cell r="EI1205">
            <v>0</v>
          </cell>
          <cell r="EK1205">
            <v>0</v>
          </cell>
          <cell r="EL1205">
            <v>0</v>
          </cell>
          <cell r="EM1205">
            <v>0</v>
          </cell>
          <cell r="EO1205">
            <v>0</v>
          </cell>
          <cell r="EP1205">
            <v>0</v>
          </cell>
          <cell r="EQ1205">
            <v>0</v>
          </cell>
          <cell r="ER1205">
            <v>0</v>
          </cell>
          <cell r="ES1205">
            <v>0</v>
          </cell>
          <cell r="ET1205">
            <v>0</v>
          </cell>
          <cell r="EU1205">
            <v>0</v>
          </cell>
          <cell r="EV1205">
            <v>0</v>
          </cell>
          <cell r="EW1205">
            <v>0</v>
          </cell>
          <cell r="EX1205">
            <v>0</v>
          </cell>
          <cell r="EY1205">
            <v>0</v>
          </cell>
          <cell r="EZ1205">
            <v>0</v>
          </cell>
          <cell r="FA1205">
            <v>0</v>
          </cell>
          <cell r="FC1205">
            <v>0</v>
          </cell>
          <cell r="FD1205">
            <v>0</v>
          </cell>
          <cell r="FE1205">
            <v>0</v>
          </cell>
          <cell r="FG1205">
            <v>0</v>
          </cell>
          <cell r="FH1205">
            <v>0</v>
          </cell>
          <cell r="FI1205">
            <v>0</v>
          </cell>
          <cell r="FJ1205">
            <v>0</v>
          </cell>
          <cell r="FK1205">
            <v>0</v>
          </cell>
          <cell r="FL1205">
            <v>0</v>
          </cell>
          <cell r="FM1205">
            <v>0</v>
          </cell>
          <cell r="FN1205">
            <v>0</v>
          </cell>
          <cell r="FO1205">
            <v>0</v>
          </cell>
          <cell r="FP1205">
            <v>0</v>
          </cell>
          <cell r="FQ1205">
            <v>0</v>
          </cell>
          <cell r="FR1205">
            <v>0</v>
          </cell>
          <cell r="FS1205">
            <v>0</v>
          </cell>
          <cell r="FU1205">
            <v>0</v>
          </cell>
          <cell r="FV1205">
            <v>0</v>
          </cell>
          <cell r="FW1205">
            <v>0</v>
          </cell>
          <cell r="FY1205">
            <v>0</v>
          </cell>
          <cell r="FZ1205">
            <v>0</v>
          </cell>
          <cell r="GA1205">
            <v>0</v>
          </cell>
          <cell r="GB1205">
            <v>0</v>
          </cell>
          <cell r="GC1205">
            <v>0</v>
          </cell>
          <cell r="GD1205">
            <v>0</v>
          </cell>
          <cell r="GE1205">
            <v>0</v>
          </cell>
          <cell r="GF1205">
            <v>0</v>
          </cell>
          <cell r="GG1205">
            <v>0</v>
          </cell>
          <cell r="GH1205">
            <v>0</v>
          </cell>
          <cell r="GI1205">
            <v>0</v>
          </cell>
          <cell r="GJ1205">
            <v>0</v>
          </cell>
          <cell r="GK1205">
            <v>0</v>
          </cell>
          <cell r="GM1205">
            <v>0</v>
          </cell>
          <cell r="GN1205">
            <v>0</v>
          </cell>
          <cell r="GO1205">
            <v>0</v>
          </cell>
          <cell r="GQ1205">
            <v>0</v>
          </cell>
          <cell r="GR1205">
            <v>0</v>
          </cell>
          <cell r="GS1205">
            <v>0</v>
          </cell>
          <cell r="GT1205">
            <v>0</v>
          </cell>
          <cell r="GU1205">
            <v>0</v>
          </cell>
          <cell r="GV1205">
            <v>0</v>
          </cell>
          <cell r="GW1205">
            <v>0</v>
          </cell>
          <cell r="GX1205">
            <v>0</v>
          </cell>
          <cell r="GY1205">
            <v>0</v>
          </cell>
          <cell r="GZ1205">
            <v>0</v>
          </cell>
          <cell r="HA1205">
            <v>0</v>
          </cell>
          <cell r="HB1205">
            <v>0</v>
          </cell>
          <cell r="HC1205">
            <v>0</v>
          </cell>
          <cell r="HD1205">
            <v>0</v>
          </cell>
          <cell r="HE1205">
            <v>0</v>
          </cell>
          <cell r="HF1205">
            <v>0</v>
          </cell>
          <cell r="HG1205">
            <v>0</v>
          </cell>
          <cell r="HH1205">
            <v>0</v>
          </cell>
          <cell r="HI1205">
            <v>0</v>
          </cell>
          <cell r="HJ1205" t="str">
            <v>SI</v>
          </cell>
          <cell r="HL1205">
            <v>1.7647679110649562E-2</v>
          </cell>
          <cell r="HO1205" t="str">
            <v>140</v>
          </cell>
          <cell r="HP1205" t="str">
            <v>140</v>
          </cell>
          <cell r="HQ1205" t="str">
            <v>140</v>
          </cell>
          <cell r="HR1205" t="str">
            <v>140</v>
          </cell>
          <cell r="HS1205" t="str">
            <v>140</v>
          </cell>
          <cell r="HT1205" t="str">
            <v>140</v>
          </cell>
          <cell r="HU1205" t="str">
            <v>140</v>
          </cell>
          <cell r="HV1205" t="str">
            <v>140</v>
          </cell>
          <cell r="HW1205" t="str">
            <v>140</v>
          </cell>
          <cell r="HX1205" t="str">
            <v>140</v>
          </cell>
          <cell r="HY1205" t="str">
            <v>140</v>
          </cell>
        </row>
        <row r="1206">
          <cell r="D1206" t="str">
            <v>14</v>
          </cell>
          <cell r="F1206" t="str">
            <v>14R</v>
          </cell>
          <cell r="H1206">
            <v>0</v>
          </cell>
          <cell r="I1206">
            <v>0</v>
          </cell>
          <cell r="J1206">
            <v>0</v>
          </cell>
          <cell r="K1206">
            <v>0</v>
          </cell>
          <cell r="M1206">
            <v>0</v>
          </cell>
          <cell r="O1206">
            <v>0</v>
          </cell>
          <cell r="S1206">
            <v>0</v>
          </cell>
          <cell r="T1206">
            <v>0</v>
          </cell>
          <cell r="U1206">
            <v>0</v>
          </cell>
          <cell r="V1206">
            <v>0</v>
          </cell>
          <cell r="W1206">
            <v>0</v>
          </cell>
          <cell r="X1206">
            <v>0</v>
          </cell>
          <cell r="Y1206">
            <v>0</v>
          </cell>
          <cell r="Z1206">
            <v>0</v>
          </cell>
          <cell r="AA1206">
            <v>0</v>
          </cell>
          <cell r="AB1206">
            <v>0</v>
          </cell>
          <cell r="AC1206">
            <v>0</v>
          </cell>
          <cell r="AE1206">
            <v>0</v>
          </cell>
          <cell r="AG1206">
            <v>0</v>
          </cell>
          <cell r="AK1206">
            <v>0</v>
          </cell>
          <cell r="AL1206">
            <v>0</v>
          </cell>
          <cell r="AM1206">
            <v>0</v>
          </cell>
          <cell r="AN1206">
            <v>0</v>
          </cell>
          <cell r="AO1206">
            <v>0</v>
          </cell>
          <cell r="AP1206">
            <v>0</v>
          </cell>
          <cell r="AQ1206">
            <v>0</v>
          </cell>
          <cell r="AR1206">
            <v>0</v>
          </cell>
          <cell r="AS1206">
            <v>0</v>
          </cell>
          <cell r="AT1206">
            <v>0</v>
          </cell>
          <cell r="AU1206">
            <v>0</v>
          </cell>
          <cell r="AV1206">
            <v>0</v>
          </cell>
          <cell r="AW1206">
            <v>0</v>
          </cell>
          <cell r="AY1206">
            <v>0</v>
          </cell>
          <cell r="AZ1206">
            <v>0</v>
          </cell>
          <cell r="BC1206">
            <v>0</v>
          </cell>
          <cell r="BD1206">
            <v>0</v>
          </cell>
          <cell r="BE1206">
            <v>0</v>
          </cell>
          <cell r="BF1206">
            <v>0</v>
          </cell>
          <cell r="BG1206">
            <v>0</v>
          </cell>
          <cell r="BH1206">
            <v>0</v>
          </cell>
          <cell r="BI1206">
            <v>0</v>
          </cell>
          <cell r="BJ1206">
            <v>0</v>
          </cell>
          <cell r="BK1206">
            <v>0</v>
          </cell>
          <cell r="BL1206">
            <v>0</v>
          </cell>
          <cell r="BM1206">
            <v>0</v>
          </cell>
          <cell r="BO1206">
            <v>0</v>
          </cell>
          <cell r="BQ1206">
            <v>0</v>
          </cell>
          <cell r="BU1206">
            <v>0</v>
          </cell>
          <cell r="BV1206">
            <v>0</v>
          </cell>
          <cell r="BW1206">
            <v>0</v>
          </cell>
          <cell r="BX1206">
            <v>0</v>
          </cell>
          <cell r="BY1206">
            <v>0</v>
          </cell>
          <cell r="BZ1206">
            <v>0</v>
          </cell>
          <cell r="CA1206">
            <v>0</v>
          </cell>
          <cell r="CB1206">
            <v>0</v>
          </cell>
          <cell r="CC1206">
            <v>0</v>
          </cell>
          <cell r="CD1206">
            <v>0</v>
          </cell>
          <cell r="CE1206">
            <v>0</v>
          </cell>
          <cell r="CG1206">
            <v>0</v>
          </cell>
          <cell r="CI1206">
            <v>0</v>
          </cell>
          <cell r="CM1206">
            <v>0</v>
          </cell>
          <cell r="CN1206">
            <v>0</v>
          </cell>
          <cell r="CO1206">
            <v>0</v>
          </cell>
          <cell r="CP1206">
            <v>0</v>
          </cell>
          <cell r="CQ1206">
            <v>0</v>
          </cell>
          <cell r="CR1206">
            <v>0</v>
          </cell>
          <cell r="CS1206">
            <v>0</v>
          </cell>
          <cell r="CT1206">
            <v>0</v>
          </cell>
          <cell r="CU1206">
            <v>0</v>
          </cell>
          <cell r="CV1206">
            <v>0</v>
          </cell>
          <cell r="CW1206">
            <v>0</v>
          </cell>
          <cell r="CY1206">
            <v>0</v>
          </cell>
          <cell r="DA1206">
            <v>0</v>
          </cell>
          <cell r="DB1206">
            <v>0</v>
          </cell>
          <cell r="DE1206">
            <v>0</v>
          </cell>
          <cell r="DF1206">
            <v>0</v>
          </cell>
          <cell r="DG1206">
            <v>0</v>
          </cell>
          <cell r="DH1206">
            <v>0</v>
          </cell>
          <cell r="DI1206">
            <v>0</v>
          </cell>
          <cell r="DJ1206">
            <v>0</v>
          </cell>
          <cell r="DK1206">
            <v>0</v>
          </cell>
          <cell r="DL1206">
            <v>0</v>
          </cell>
          <cell r="DM1206">
            <v>0</v>
          </cell>
          <cell r="DN1206">
            <v>0</v>
          </cell>
          <cell r="DO1206">
            <v>0</v>
          </cell>
          <cell r="DP1206">
            <v>0</v>
          </cell>
          <cell r="DQ1206">
            <v>0</v>
          </cell>
          <cell r="DS1206">
            <v>0</v>
          </cell>
          <cell r="DT1206">
            <v>0</v>
          </cell>
          <cell r="DU1206">
            <v>0</v>
          </cell>
          <cell r="DW1206">
            <v>0</v>
          </cell>
          <cell r="DX1206">
            <v>0</v>
          </cell>
          <cell r="DY1206">
            <v>0</v>
          </cell>
          <cell r="DZ1206">
            <v>0</v>
          </cell>
          <cell r="EA1206">
            <v>0</v>
          </cell>
          <cell r="EB1206">
            <v>0</v>
          </cell>
          <cell r="EC1206">
            <v>0</v>
          </cell>
          <cell r="ED1206">
            <v>0</v>
          </cell>
          <cell r="EE1206">
            <v>0</v>
          </cell>
          <cell r="EF1206">
            <v>0</v>
          </cell>
          <cell r="EG1206">
            <v>0</v>
          </cell>
          <cell r="EH1206">
            <v>0</v>
          </cell>
          <cell r="EI1206">
            <v>0</v>
          </cell>
          <cell r="EK1206">
            <v>0</v>
          </cell>
          <cell r="EL1206">
            <v>0</v>
          </cell>
          <cell r="EM1206">
            <v>0</v>
          </cell>
          <cell r="EO1206">
            <v>0</v>
          </cell>
          <cell r="EP1206">
            <v>0</v>
          </cell>
          <cell r="EQ1206">
            <v>0</v>
          </cell>
          <cell r="ER1206">
            <v>0</v>
          </cell>
          <cell r="ES1206">
            <v>0</v>
          </cell>
          <cell r="ET1206">
            <v>0</v>
          </cell>
          <cell r="EU1206">
            <v>0</v>
          </cell>
          <cell r="EV1206">
            <v>0</v>
          </cell>
          <cell r="EW1206">
            <v>0</v>
          </cell>
          <cell r="EX1206">
            <v>0</v>
          </cell>
          <cell r="EY1206">
            <v>0</v>
          </cell>
          <cell r="EZ1206">
            <v>0</v>
          </cell>
          <cell r="FA1206">
            <v>0</v>
          </cell>
          <cell r="FC1206">
            <v>0</v>
          </cell>
          <cell r="FD1206">
            <v>0</v>
          </cell>
          <cell r="FE1206">
            <v>0</v>
          </cell>
          <cell r="FG1206">
            <v>0</v>
          </cell>
          <cell r="FH1206">
            <v>0</v>
          </cell>
          <cell r="FI1206">
            <v>0</v>
          </cell>
          <cell r="FJ1206">
            <v>0</v>
          </cell>
          <cell r="FK1206">
            <v>0</v>
          </cell>
          <cell r="FL1206">
            <v>0</v>
          </cell>
          <cell r="FM1206">
            <v>0</v>
          </cell>
          <cell r="FN1206">
            <v>0</v>
          </cell>
          <cell r="FO1206">
            <v>0</v>
          </cell>
          <cell r="FP1206">
            <v>0</v>
          </cell>
          <cell r="FQ1206">
            <v>0</v>
          </cell>
          <cell r="FR1206">
            <v>0</v>
          </cell>
          <cell r="FS1206">
            <v>0</v>
          </cell>
          <cell r="FU1206">
            <v>0</v>
          </cell>
          <cell r="FV1206">
            <v>0</v>
          </cell>
          <cell r="FW1206">
            <v>0</v>
          </cell>
          <cell r="FY1206">
            <v>0</v>
          </cell>
          <cell r="FZ1206">
            <v>0</v>
          </cell>
          <cell r="GA1206">
            <v>0</v>
          </cell>
          <cell r="GB1206">
            <v>0</v>
          </cell>
          <cell r="GC1206">
            <v>0</v>
          </cell>
          <cell r="GD1206">
            <v>0</v>
          </cell>
          <cell r="GE1206">
            <v>0</v>
          </cell>
          <cell r="GF1206">
            <v>0</v>
          </cell>
          <cell r="GG1206">
            <v>0</v>
          </cell>
          <cell r="GH1206">
            <v>0</v>
          </cell>
          <cell r="GI1206">
            <v>0</v>
          </cell>
          <cell r="GJ1206">
            <v>0</v>
          </cell>
          <cell r="GK1206">
            <v>0</v>
          </cell>
          <cell r="GM1206">
            <v>0</v>
          </cell>
          <cell r="GN1206">
            <v>0</v>
          </cell>
          <cell r="GO1206">
            <v>0</v>
          </cell>
          <cell r="GQ1206">
            <v>0</v>
          </cell>
          <cell r="GR1206">
            <v>0</v>
          </cell>
          <cell r="GS1206">
            <v>0</v>
          </cell>
          <cell r="GT1206">
            <v>0</v>
          </cell>
          <cell r="GU1206">
            <v>0</v>
          </cell>
          <cell r="GV1206">
            <v>0</v>
          </cell>
          <cell r="GW1206">
            <v>0</v>
          </cell>
          <cell r="GX1206">
            <v>0</v>
          </cell>
          <cell r="GY1206">
            <v>0</v>
          </cell>
          <cell r="GZ1206">
            <v>0</v>
          </cell>
          <cell r="HA1206">
            <v>0</v>
          </cell>
          <cell r="HB1206">
            <v>0</v>
          </cell>
          <cell r="HC1206">
            <v>0</v>
          </cell>
          <cell r="HD1206">
            <v>0</v>
          </cell>
          <cell r="HE1206">
            <v>0</v>
          </cell>
          <cell r="HF1206">
            <v>0</v>
          </cell>
          <cell r="HG1206">
            <v>0</v>
          </cell>
          <cell r="HH1206">
            <v>0</v>
          </cell>
          <cell r="HI1206">
            <v>0</v>
          </cell>
          <cell r="HJ1206" t="str">
            <v>SI</v>
          </cell>
          <cell r="HL1206">
            <v>1.7647679110649562E-2</v>
          </cell>
          <cell r="HO1206" t="str">
            <v>140</v>
          </cell>
          <cell r="HP1206" t="str">
            <v>140</v>
          </cell>
          <cell r="HQ1206" t="str">
            <v>140</v>
          </cell>
          <cell r="HR1206" t="str">
            <v>140</v>
          </cell>
          <cell r="HS1206" t="str">
            <v>140</v>
          </cell>
          <cell r="HT1206" t="str">
            <v>140</v>
          </cell>
          <cell r="HU1206" t="str">
            <v>140</v>
          </cell>
          <cell r="HV1206" t="str">
            <v>140</v>
          </cell>
          <cell r="HW1206" t="str">
            <v>140</v>
          </cell>
          <cell r="HX1206" t="str">
            <v>140</v>
          </cell>
          <cell r="HY1206" t="str">
            <v>140</v>
          </cell>
        </row>
        <row r="1207">
          <cell r="D1207" t="str">
            <v>14</v>
          </cell>
          <cell r="F1207" t="str">
            <v>14R</v>
          </cell>
          <cell r="H1207">
            <v>0</v>
          </cell>
          <cell r="I1207">
            <v>0</v>
          </cell>
          <cell r="J1207">
            <v>0</v>
          </cell>
          <cell r="K1207">
            <v>0</v>
          </cell>
          <cell r="M1207">
            <v>0</v>
          </cell>
          <cell r="O1207">
            <v>0</v>
          </cell>
          <cell r="S1207">
            <v>0</v>
          </cell>
          <cell r="T1207">
            <v>0</v>
          </cell>
          <cell r="U1207">
            <v>0</v>
          </cell>
          <cell r="V1207">
            <v>0</v>
          </cell>
          <cell r="W1207">
            <v>0</v>
          </cell>
          <cell r="X1207">
            <v>0</v>
          </cell>
          <cell r="Y1207">
            <v>0</v>
          </cell>
          <cell r="Z1207">
            <v>0</v>
          </cell>
          <cell r="AA1207">
            <v>0</v>
          </cell>
          <cell r="AB1207">
            <v>0</v>
          </cell>
          <cell r="AC1207">
            <v>0</v>
          </cell>
          <cell r="AE1207">
            <v>0</v>
          </cell>
          <cell r="AG1207">
            <v>0</v>
          </cell>
          <cell r="AK1207">
            <v>0</v>
          </cell>
          <cell r="AL1207">
            <v>0</v>
          </cell>
          <cell r="AM1207">
            <v>0</v>
          </cell>
          <cell r="AN1207">
            <v>0</v>
          </cell>
          <cell r="AO1207">
            <v>0</v>
          </cell>
          <cell r="AP1207">
            <v>0</v>
          </cell>
          <cell r="AQ1207">
            <v>0</v>
          </cell>
          <cell r="AR1207">
            <v>0</v>
          </cell>
          <cell r="AS1207">
            <v>0</v>
          </cell>
          <cell r="AT1207">
            <v>0</v>
          </cell>
          <cell r="AU1207">
            <v>0</v>
          </cell>
          <cell r="AV1207">
            <v>0</v>
          </cell>
          <cell r="AW1207">
            <v>0</v>
          </cell>
          <cell r="AY1207">
            <v>0</v>
          </cell>
          <cell r="AZ1207">
            <v>0</v>
          </cell>
          <cell r="BC1207">
            <v>0</v>
          </cell>
          <cell r="BD1207">
            <v>0</v>
          </cell>
          <cell r="BE1207">
            <v>0</v>
          </cell>
          <cell r="BF1207">
            <v>0</v>
          </cell>
          <cell r="BG1207">
            <v>0</v>
          </cell>
          <cell r="BH1207">
            <v>0</v>
          </cell>
          <cell r="BI1207">
            <v>0</v>
          </cell>
          <cell r="BJ1207">
            <v>0</v>
          </cell>
          <cell r="BK1207">
            <v>0</v>
          </cell>
          <cell r="BL1207">
            <v>0</v>
          </cell>
          <cell r="BM1207">
            <v>0</v>
          </cell>
          <cell r="BO1207">
            <v>0</v>
          </cell>
          <cell r="BQ1207">
            <v>0</v>
          </cell>
          <cell r="BU1207">
            <v>0</v>
          </cell>
          <cell r="BV1207">
            <v>0</v>
          </cell>
          <cell r="BW1207">
            <v>0</v>
          </cell>
          <cell r="BX1207">
            <v>0</v>
          </cell>
          <cell r="BY1207">
            <v>0</v>
          </cell>
          <cell r="BZ1207">
            <v>0</v>
          </cell>
          <cell r="CA1207">
            <v>0</v>
          </cell>
          <cell r="CB1207">
            <v>0</v>
          </cell>
          <cell r="CC1207">
            <v>0</v>
          </cell>
          <cell r="CD1207">
            <v>0</v>
          </cell>
          <cell r="CE1207">
            <v>0</v>
          </cell>
          <cell r="CG1207">
            <v>0</v>
          </cell>
          <cell r="CI1207">
            <v>0</v>
          </cell>
          <cell r="CM1207">
            <v>0</v>
          </cell>
          <cell r="CN1207">
            <v>0</v>
          </cell>
          <cell r="CO1207">
            <v>0</v>
          </cell>
          <cell r="CP1207">
            <v>0</v>
          </cell>
          <cell r="CQ1207">
            <v>0</v>
          </cell>
          <cell r="CR1207">
            <v>0</v>
          </cell>
          <cell r="CS1207">
            <v>0</v>
          </cell>
          <cell r="CT1207">
            <v>0</v>
          </cell>
          <cell r="CU1207">
            <v>0</v>
          </cell>
          <cell r="CV1207">
            <v>0</v>
          </cell>
          <cell r="CW1207">
            <v>0</v>
          </cell>
          <cell r="CY1207">
            <v>0</v>
          </cell>
          <cell r="DA1207">
            <v>0</v>
          </cell>
          <cell r="DB1207">
            <v>0</v>
          </cell>
          <cell r="DE1207">
            <v>0</v>
          </cell>
          <cell r="DF1207">
            <v>0</v>
          </cell>
          <cell r="DG1207">
            <v>0</v>
          </cell>
          <cell r="DH1207">
            <v>0</v>
          </cell>
          <cell r="DI1207">
            <v>0</v>
          </cell>
          <cell r="DJ1207">
            <v>0</v>
          </cell>
          <cell r="DK1207">
            <v>0</v>
          </cell>
          <cell r="DL1207">
            <v>0</v>
          </cell>
          <cell r="DM1207">
            <v>0</v>
          </cell>
          <cell r="DN1207">
            <v>0</v>
          </cell>
          <cell r="DO1207">
            <v>0</v>
          </cell>
          <cell r="DP1207">
            <v>0</v>
          </cell>
          <cell r="DQ1207">
            <v>0</v>
          </cell>
          <cell r="DS1207">
            <v>0</v>
          </cell>
          <cell r="DT1207">
            <v>0</v>
          </cell>
          <cell r="DU1207">
            <v>0</v>
          </cell>
          <cell r="DW1207">
            <v>0</v>
          </cell>
          <cell r="DX1207">
            <v>0</v>
          </cell>
          <cell r="DY1207">
            <v>0</v>
          </cell>
          <cell r="DZ1207">
            <v>0</v>
          </cell>
          <cell r="EA1207">
            <v>0</v>
          </cell>
          <cell r="EB1207">
            <v>0</v>
          </cell>
          <cell r="EC1207">
            <v>0</v>
          </cell>
          <cell r="ED1207">
            <v>0</v>
          </cell>
          <cell r="EE1207">
            <v>0</v>
          </cell>
          <cell r="EF1207">
            <v>0</v>
          </cell>
          <cell r="EG1207">
            <v>0</v>
          </cell>
          <cell r="EH1207">
            <v>0</v>
          </cell>
          <cell r="EI1207">
            <v>0</v>
          </cell>
          <cell r="EK1207">
            <v>0</v>
          </cell>
          <cell r="EL1207">
            <v>0</v>
          </cell>
          <cell r="EM1207">
            <v>0</v>
          </cell>
          <cell r="EO1207">
            <v>0</v>
          </cell>
          <cell r="EP1207">
            <v>0</v>
          </cell>
          <cell r="EQ1207">
            <v>0</v>
          </cell>
          <cell r="ER1207">
            <v>0</v>
          </cell>
          <cell r="ES1207">
            <v>0</v>
          </cell>
          <cell r="ET1207">
            <v>0</v>
          </cell>
          <cell r="EU1207">
            <v>0</v>
          </cell>
          <cell r="EV1207">
            <v>0</v>
          </cell>
          <cell r="EW1207">
            <v>0</v>
          </cell>
          <cell r="EX1207">
            <v>0</v>
          </cell>
          <cell r="EY1207">
            <v>0</v>
          </cell>
          <cell r="EZ1207">
            <v>0</v>
          </cell>
          <cell r="FA1207">
            <v>0</v>
          </cell>
          <cell r="FC1207">
            <v>0</v>
          </cell>
          <cell r="FD1207">
            <v>0</v>
          </cell>
          <cell r="FE1207">
            <v>0</v>
          </cell>
          <cell r="FG1207">
            <v>0</v>
          </cell>
          <cell r="FH1207">
            <v>0</v>
          </cell>
          <cell r="FI1207">
            <v>0</v>
          </cell>
          <cell r="FJ1207">
            <v>0</v>
          </cell>
          <cell r="FK1207">
            <v>0</v>
          </cell>
          <cell r="FL1207">
            <v>0</v>
          </cell>
          <cell r="FM1207">
            <v>0</v>
          </cell>
          <cell r="FN1207">
            <v>0</v>
          </cell>
          <cell r="FO1207">
            <v>0</v>
          </cell>
          <cell r="FP1207">
            <v>0</v>
          </cell>
          <cell r="FQ1207">
            <v>0</v>
          </cell>
          <cell r="FR1207">
            <v>0</v>
          </cell>
          <cell r="FS1207">
            <v>0</v>
          </cell>
          <cell r="FU1207">
            <v>0</v>
          </cell>
          <cell r="FV1207">
            <v>0</v>
          </cell>
          <cell r="FW1207">
            <v>0</v>
          </cell>
          <cell r="FY1207">
            <v>0</v>
          </cell>
          <cell r="FZ1207">
            <v>0</v>
          </cell>
          <cell r="GA1207">
            <v>0</v>
          </cell>
          <cell r="GB1207">
            <v>0</v>
          </cell>
          <cell r="GC1207">
            <v>0</v>
          </cell>
          <cell r="GD1207">
            <v>0</v>
          </cell>
          <cell r="GE1207">
            <v>0</v>
          </cell>
          <cell r="GF1207">
            <v>0</v>
          </cell>
          <cell r="GG1207">
            <v>0</v>
          </cell>
          <cell r="GH1207">
            <v>0</v>
          </cell>
          <cell r="GI1207">
            <v>0</v>
          </cell>
          <cell r="GJ1207">
            <v>0</v>
          </cell>
          <cell r="GK1207">
            <v>0</v>
          </cell>
          <cell r="GM1207">
            <v>0</v>
          </cell>
          <cell r="GN1207">
            <v>0</v>
          </cell>
          <cell r="GO1207">
            <v>0</v>
          </cell>
          <cell r="GQ1207">
            <v>0</v>
          </cell>
          <cell r="GR1207">
            <v>0</v>
          </cell>
          <cell r="GS1207">
            <v>0</v>
          </cell>
          <cell r="GT1207">
            <v>0</v>
          </cell>
          <cell r="GU1207">
            <v>0</v>
          </cell>
          <cell r="GV1207">
            <v>0</v>
          </cell>
          <cell r="GW1207">
            <v>0</v>
          </cell>
          <cell r="GX1207">
            <v>0</v>
          </cell>
          <cell r="GY1207">
            <v>0</v>
          </cell>
          <cell r="GZ1207">
            <v>0</v>
          </cell>
          <cell r="HA1207">
            <v>0</v>
          </cell>
          <cell r="HB1207">
            <v>0</v>
          </cell>
          <cell r="HC1207">
            <v>0</v>
          </cell>
          <cell r="HD1207">
            <v>0</v>
          </cell>
          <cell r="HE1207">
            <v>0</v>
          </cell>
          <cell r="HF1207">
            <v>0</v>
          </cell>
          <cell r="HG1207">
            <v>0</v>
          </cell>
          <cell r="HH1207">
            <v>0</v>
          </cell>
          <cell r="HI1207">
            <v>0</v>
          </cell>
          <cell r="HJ1207" t="str">
            <v>SI</v>
          </cell>
          <cell r="HL1207">
            <v>1.7647679110649562E-2</v>
          </cell>
          <cell r="HO1207" t="str">
            <v>140</v>
          </cell>
          <cell r="HP1207" t="str">
            <v>140</v>
          </cell>
          <cell r="HQ1207" t="str">
            <v>140</v>
          </cell>
          <cell r="HR1207" t="str">
            <v>140</v>
          </cell>
          <cell r="HS1207" t="str">
            <v>140</v>
          </cell>
          <cell r="HT1207" t="str">
            <v>140</v>
          </cell>
          <cell r="HU1207" t="str">
            <v>140</v>
          </cell>
          <cell r="HV1207" t="str">
            <v>140</v>
          </cell>
          <cell r="HW1207" t="str">
            <v>140</v>
          </cell>
          <cell r="HX1207" t="str">
            <v>140</v>
          </cell>
          <cell r="HY1207" t="str">
            <v>140</v>
          </cell>
        </row>
        <row r="1208">
          <cell r="D1208" t="str">
            <v>14</v>
          </cell>
          <cell r="F1208" t="str">
            <v>14R</v>
          </cell>
          <cell r="H1208">
            <v>0</v>
          </cell>
          <cell r="I1208">
            <v>0</v>
          </cell>
          <cell r="J1208">
            <v>0</v>
          </cell>
          <cell r="K1208">
            <v>0</v>
          </cell>
          <cell r="M1208">
            <v>0</v>
          </cell>
          <cell r="O1208">
            <v>0</v>
          </cell>
          <cell r="S1208">
            <v>0</v>
          </cell>
          <cell r="T1208">
            <v>0</v>
          </cell>
          <cell r="U1208">
            <v>0</v>
          </cell>
          <cell r="V1208">
            <v>0</v>
          </cell>
          <cell r="W1208">
            <v>0</v>
          </cell>
          <cell r="X1208">
            <v>0</v>
          </cell>
          <cell r="Y1208">
            <v>0</v>
          </cell>
          <cell r="Z1208">
            <v>0</v>
          </cell>
          <cell r="AA1208">
            <v>0</v>
          </cell>
          <cell r="AB1208">
            <v>0</v>
          </cell>
          <cell r="AC1208">
            <v>0</v>
          </cell>
          <cell r="AE1208">
            <v>0</v>
          </cell>
          <cell r="AG1208">
            <v>0</v>
          </cell>
          <cell r="AK1208">
            <v>0</v>
          </cell>
          <cell r="AL1208">
            <v>0</v>
          </cell>
          <cell r="AM1208">
            <v>0</v>
          </cell>
          <cell r="AN1208">
            <v>0</v>
          </cell>
          <cell r="AO1208">
            <v>0</v>
          </cell>
          <cell r="AP1208">
            <v>0</v>
          </cell>
          <cell r="AQ1208">
            <v>0</v>
          </cell>
          <cell r="AR1208">
            <v>0</v>
          </cell>
          <cell r="AS1208">
            <v>0</v>
          </cell>
          <cell r="AT1208">
            <v>0</v>
          </cell>
          <cell r="AU1208">
            <v>0</v>
          </cell>
          <cell r="AV1208">
            <v>0</v>
          </cell>
          <cell r="AW1208">
            <v>0</v>
          </cell>
          <cell r="AY1208">
            <v>0</v>
          </cell>
          <cell r="AZ1208">
            <v>0</v>
          </cell>
          <cell r="BC1208">
            <v>0</v>
          </cell>
          <cell r="BD1208">
            <v>0</v>
          </cell>
          <cell r="BE1208">
            <v>0</v>
          </cell>
          <cell r="BF1208">
            <v>0</v>
          </cell>
          <cell r="BG1208">
            <v>1</v>
          </cell>
          <cell r="BH1208">
            <v>1.85</v>
          </cell>
          <cell r="BI1208">
            <v>0</v>
          </cell>
          <cell r="BJ1208">
            <v>0</v>
          </cell>
          <cell r="BK1208">
            <v>0</v>
          </cell>
          <cell r="BL1208">
            <v>0</v>
          </cell>
          <cell r="BM1208">
            <v>0</v>
          </cell>
          <cell r="BO1208">
            <v>0</v>
          </cell>
          <cell r="BQ1208">
            <v>0</v>
          </cell>
          <cell r="BU1208">
            <v>0</v>
          </cell>
          <cell r="BV1208">
            <v>0</v>
          </cell>
          <cell r="BW1208">
            <v>0</v>
          </cell>
          <cell r="BX1208">
            <v>0</v>
          </cell>
          <cell r="BY1208">
            <v>1</v>
          </cell>
          <cell r="BZ1208">
            <v>1.85</v>
          </cell>
          <cell r="CA1208">
            <v>0</v>
          </cell>
          <cell r="CB1208">
            <v>0</v>
          </cell>
          <cell r="CC1208">
            <v>0</v>
          </cell>
          <cell r="CD1208">
            <v>0</v>
          </cell>
          <cell r="CE1208">
            <v>0</v>
          </cell>
          <cell r="CG1208">
            <v>0</v>
          </cell>
          <cell r="CI1208">
            <v>0</v>
          </cell>
          <cell r="CM1208">
            <v>0</v>
          </cell>
          <cell r="CN1208">
            <v>0</v>
          </cell>
          <cell r="CO1208">
            <v>0</v>
          </cell>
          <cell r="CP1208">
            <v>0</v>
          </cell>
          <cell r="CQ1208">
            <v>1</v>
          </cell>
          <cell r="CR1208">
            <v>1.85</v>
          </cell>
          <cell r="CS1208">
            <v>0</v>
          </cell>
          <cell r="CT1208">
            <v>0</v>
          </cell>
          <cell r="CU1208">
            <v>0</v>
          </cell>
          <cell r="CV1208">
            <v>0</v>
          </cell>
          <cell r="CW1208">
            <v>0</v>
          </cell>
          <cell r="CY1208">
            <v>0</v>
          </cell>
          <cell r="DA1208">
            <v>0</v>
          </cell>
          <cell r="DB1208">
            <v>0</v>
          </cell>
          <cell r="DE1208">
            <v>0</v>
          </cell>
          <cell r="DF1208">
            <v>0</v>
          </cell>
          <cell r="DG1208">
            <v>0</v>
          </cell>
          <cell r="DH1208">
            <v>0</v>
          </cell>
          <cell r="DI1208">
            <v>1</v>
          </cell>
          <cell r="DJ1208">
            <v>1.85</v>
          </cell>
          <cell r="DK1208">
            <v>0</v>
          </cell>
          <cell r="DL1208">
            <v>0</v>
          </cell>
          <cell r="DM1208">
            <v>0</v>
          </cell>
          <cell r="DN1208">
            <v>0</v>
          </cell>
          <cell r="DO1208">
            <v>0</v>
          </cell>
          <cell r="DP1208">
            <v>0</v>
          </cell>
          <cell r="DQ1208">
            <v>0</v>
          </cell>
          <cell r="DS1208">
            <v>0</v>
          </cell>
          <cell r="DT1208">
            <v>0</v>
          </cell>
          <cell r="DU1208">
            <v>0</v>
          </cell>
          <cell r="DW1208">
            <v>0</v>
          </cell>
          <cell r="DX1208">
            <v>0</v>
          </cell>
          <cell r="DY1208">
            <v>0</v>
          </cell>
          <cell r="DZ1208">
            <v>0</v>
          </cell>
          <cell r="EA1208">
            <v>1</v>
          </cell>
          <cell r="EB1208">
            <v>1.85</v>
          </cell>
          <cell r="EC1208">
            <v>0</v>
          </cell>
          <cell r="ED1208">
            <v>0</v>
          </cell>
          <cell r="EE1208">
            <v>0</v>
          </cell>
          <cell r="EF1208">
            <v>0</v>
          </cell>
          <cell r="EG1208">
            <v>0</v>
          </cell>
          <cell r="EH1208">
            <v>0</v>
          </cell>
          <cell r="EI1208">
            <v>0</v>
          </cell>
          <cell r="EK1208">
            <v>0</v>
          </cell>
          <cell r="EL1208">
            <v>0</v>
          </cell>
          <cell r="EM1208">
            <v>0</v>
          </cell>
          <cell r="EO1208">
            <v>0</v>
          </cell>
          <cell r="EP1208">
            <v>0</v>
          </cell>
          <cell r="EQ1208">
            <v>0</v>
          </cell>
          <cell r="ER1208">
            <v>0</v>
          </cell>
          <cell r="ES1208">
            <v>1</v>
          </cell>
          <cell r="ET1208">
            <v>1.85</v>
          </cell>
          <cell r="EU1208">
            <v>0</v>
          </cell>
          <cell r="EV1208">
            <v>0</v>
          </cell>
          <cell r="EW1208">
            <v>0</v>
          </cell>
          <cell r="EX1208">
            <v>0</v>
          </cell>
          <cell r="EY1208">
            <v>0</v>
          </cell>
          <cell r="EZ1208">
            <v>0</v>
          </cell>
          <cell r="FA1208">
            <v>0</v>
          </cell>
          <cell r="FC1208">
            <v>0</v>
          </cell>
          <cell r="FD1208">
            <v>0</v>
          </cell>
          <cell r="FE1208">
            <v>0</v>
          </cell>
          <cell r="FG1208">
            <v>0</v>
          </cell>
          <cell r="FH1208">
            <v>0</v>
          </cell>
          <cell r="FI1208">
            <v>0</v>
          </cell>
          <cell r="FJ1208">
            <v>0</v>
          </cell>
          <cell r="FK1208">
            <v>1</v>
          </cell>
          <cell r="FL1208">
            <v>1.85</v>
          </cell>
          <cell r="FM1208">
            <v>0</v>
          </cell>
          <cell r="FN1208">
            <v>0</v>
          </cell>
          <cell r="FO1208">
            <v>0</v>
          </cell>
          <cell r="FP1208">
            <v>0</v>
          </cell>
          <cell r="FQ1208">
            <v>0</v>
          </cell>
          <cell r="FR1208">
            <v>0</v>
          </cell>
          <cell r="FS1208">
            <v>0</v>
          </cell>
          <cell r="FU1208">
            <v>0</v>
          </cell>
          <cell r="FV1208">
            <v>0</v>
          </cell>
          <cell r="FW1208">
            <v>0</v>
          </cell>
          <cell r="FY1208">
            <v>0</v>
          </cell>
          <cell r="FZ1208">
            <v>0</v>
          </cell>
          <cell r="GA1208">
            <v>0</v>
          </cell>
          <cell r="GB1208">
            <v>0</v>
          </cell>
          <cell r="GC1208">
            <v>1</v>
          </cell>
          <cell r="GD1208">
            <v>1.85</v>
          </cell>
          <cell r="GE1208">
            <v>0</v>
          </cell>
          <cell r="GF1208">
            <v>0</v>
          </cell>
          <cell r="GG1208">
            <v>0</v>
          </cell>
          <cell r="GH1208">
            <v>0</v>
          </cell>
          <cell r="GI1208">
            <v>0</v>
          </cell>
          <cell r="GJ1208">
            <v>0</v>
          </cell>
          <cell r="GK1208">
            <v>0</v>
          </cell>
          <cell r="GM1208">
            <v>0</v>
          </cell>
          <cell r="GN1208">
            <v>0</v>
          </cell>
          <cell r="GO1208">
            <v>0</v>
          </cell>
          <cell r="GQ1208">
            <v>0</v>
          </cell>
          <cell r="GR1208">
            <v>0</v>
          </cell>
          <cell r="GS1208">
            <v>0</v>
          </cell>
          <cell r="GT1208">
            <v>0</v>
          </cell>
          <cell r="GU1208">
            <v>1</v>
          </cell>
          <cell r="GV1208">
            <v>1.85</v>
          </cell>
          <cell r="GW1208">
            <v>0</v>
          </cell>
          <cell r="GX1208">
            <v>0</v>
          </cell>
          <cell r="GY1208">
            <v>0</v>
          </cell>
          <cell r="GZ1208">
            <v>0</v>
          </cell>
          <cell r="HA1208">
            <v>0</v>
          </cell>
          <cell r="HB1208">
            <v>0</v>
          </cell>
          <cell r="HC1208">
            <v>0</v>
          </cell>
          <cell r="HD1208">
            <v>0</v>
          </cell>
          <cell r="HE1208">
            <v>0</v>
          </cell>
          <cell r="HF1208">
            <v>0</v>
          </cell>
          <cell r="HG1208">
            <v>0</v>
          </cell>
          <cell r="HH1208">
            <v>0</v>
          </cell>
          <cell r="HI1208">
            <v>0</v>
          </cell>
          <cell r="HJ1208" t="str">
            <v>SI</v>
          </cell>
          <cell r="HL1208">
            <v>1.7647679110649562E-2</v>
          </cell>
          <cell r="HO1208" t="str">
            <v>140</v>
          </cell>
          <cell r="HP1208" t="str">
            <v>140</v>
          </cell>
          <cell r="HQ1208" t="str">
            <v>140</v>
          </cell>
          <cell r="HR1208" t="str">
            <v>140</v>
          </cell>
          <cell r="HS1208" t="str">
            <v>140</v>
          </cell>
          <cell r="HT1208" t="str">
            <v>140</v>
          </cell>
          <cell r="HU1208" t="str">
            <v>140</v>
          </cell>
          <cell r="HV1208" t="str">
            <v>140</v>
          </cell>
          <cell r="HW1208" t="str">
            <v>140</v>
          </cell>
          <cell r="HX1208" t="str">
            <v>140</v>
          </cell>
          <cell r="HY1208" t="str">
            <v>140</v>
          </cell>
        </row>
        <row r="1209">
          <cell r="D1209" t="str">
            <v>14</v>
          </cell>
          <cell r="F1209" t="str">
            <v>14R</v>
          </cell>
          <cell r="H1209">
            <v>0</v>
          </cell>
          <cell r="I1209">
            <v>0</v>
          </cell>
          <cell r="J1209">
            <v>0</v>
          </cell>
          <cell r="K1209">
            <v>0</v>
          </cell>
          <cell r="M1209">
            <v>0</v>
          </cell>
          <cell r="O1209">
            <v>0</v>
          </cell>
          <cell r="S1209">
            <v>0</v>
          </cell>
          <cell r="T1209">
            <v>0</v>
          </cell>
          <cell r="U1209">
            <v>0</v>
          </cell>
          <cell r="V1209">
            <v>0</v>
          </cell>
          <cell r="W1209">
            <v>0</v>
          </cell>
          <cell r="X1209">
            <v>0</v>
          </cell>
          <cell r="Y1209">
            <v>0</v>
          </cell>
          <cell r="Z1209">
            <v>0</v>
          </cell>
          <cell r="AA1209">
            <v>0</v>
          </cell>
          <cell r="AB1209">
            <v>0</v>
          </cell>
          <cell r="AC1209">
            <v>0</v>
          </cell>
          <cell r="AE1209">
            <v>0</v>
          </cell>
          <cell r="AG1209">
            <v>0</v>
          </cell>
          <cell r="AK1209">
            <v>0</v>
          </cell>
          <cell r="AL1209">
            <v>0</v>
          </cell>
          <cell r="AM1209">
            <v>0</v>
          </cell>
          <cell r="AN1209">
            <v>0</v>
          </cell>
          <cell r="AO1209">
            <v>0</v>
          </cell>
          <cell r="AP1209">
            <v>0</v>
          </cell>
          <cell r="AQ1209">
            <v>0</v>
          </cell>
          <cell r="AR1209">
            <v>0</v>
          </cell>
          <cell r="AS1209">
            <v>0</v>
          </cell>
          <cell r="AT1209">
            <v>0</v>
          </cell>
          <cell r="AU1209">
            <v>0</v>
          </cell>
          <cell r="AV1209">
            <v>0</v>
          </cell>
          <cell r="AW1209">
            <v>0</v>
          </cell>
          <cell r="AY1209">
            <v>0</v>
          </cell>
          <cell r="AZ1209">
            <v>0</v>
          </cell>
          <cell r="BC1209">
            <v>0</v>
          </cell>
          <cell r="BD1209">
            <v>0</v>
          </cell>
          <cell r="BE1209">
            <v>0</v>
          </cell>
          <cell r="BF1209">
            <v>0</v>
          </cell>
          <cell r="BG1209">
            <v>0</v>
          </cell>
          <cell r="BH1209">
            <v>0</v>
          </cell>
          <cell r="BI1209">
            <v>0</v>
          </cell>
          <cell r="BJ1209">
            <v>0</v>
          </cell>
          <cell r="BK1209">
            <v>0</v>
          </cell>
          <cell r="BL1209">
            <v>0</v>
          </cell>
          <cell r="BM1209">
            <v>0</v>
          </cell>
          <cell r="BO1209">
            <v>0</v>
          </cell>
          <cell r="BQ1209">
            <v>0</v>
          </cell>
          <cell r="BU1209">
            <v>0</v>
          </cell>
          <cell r="BV1209">
            <v>0</v>
          </cell>
          <cell r="BW1209">
            <v>0</v>
          </cell>
          <cell r="BX1209">
            <v>0</v>
          </cell>
          <cell r="BY1209">
            <v>0</v>
          </cell>
          <cell r="BZ1209">
            <v>0</v>
          </cell>
          <cell r="CA1209">
            <v>0</v>
          </cell>
          <cell r="CB1209">
            <v>0</v>
          </cell>
          <cell r="CC1209">
            <v>0</v>
          </cell>
          <cell r="CD1209">
            <v>0</v>
          </cell>
          <cell r="CE1209">
            <v>0</v>
          </cell>
          <cell r="CG1209">
            <v>0</v>
          </cell>
          <cell r="CI1209">
            <v>0</v>
          </cell>
          <cell r="CM1209">
            <v>0</v>
          </cell>
          <cell r="CN1209">
            <v>0</v>
          </cell>
          <cell r="CO1209">
            <v>0</v>
          </cell>
          <cell r="CP1209">
            <v>0</v>
          </cell>
          <cell r="CQ1209">
            <v>0</v>
          </cell>
          <cell r="CR1209">
            <v>0</v>
          </cell>
          <cell r="CS1209">
            <v>0</v>
          </cell>
          <cell r="CT1209">
            <v>0</v>
          </cell>
          <cell r="CU1209">
            <v>0</v>
          </cell>
          <cell r="CV1209">
            <v>0</v>
          </cell>
          <cell r="CW1209">
            <v>0</v>
          </cell>
          <cell r="CY1209">
            <v>0</v>
          </cell>
          <cell r="DA1209">
            <v>0</v>
          </cell>
          <cell r="DB1209">
            <v>0</v>
          </cell>
          <cell r="DE1209">
            <v>0</v>
          </cell>
          <cell r="DF1209">
            <v>0</v>
          </cell>
          <cell r="DG1209">
            <v>0</v>
          </cell>
          <cell r="DH1209">
            <v>0</v>
          </cell>
          <cell r="DI1209">
            <v>0</v>
          </cell>
          <cell r="DJ1209">
            <v>0</v>
          </cell>
          <cell r="DK1209">
            <v>0</v>
          </cell>
          <cell r="DL1209">
            <v>0</v>
          </cell>
          <cell r="DM1209">
            <v>0</v>
          </cell>
          <cell r="DN1209">
            <v>0</v>
          </cell>
          <cell r="DO1209">
            <v>0</v>
          </cell>
          <cell r="DP1209">
            <v>0</v>
          </cell>
          <cell r="DQ1209">
            <v>0</v>
          </cell>
          <cell r="DS1209">
            <v>0</v>
          </cell>
          <cell r="DT1209">
            <v>0</v>
          </cell>
          <cell r="DU1209">
            <v>0</v>
          </cell>
          <cell r="DW1209">
            <v>0</v>
          </cell>
          <cell r="DX1209">
            <v>0</v>
          </cell>
          <cell r="DY1209">
            <v>0</v>
          </cell>
          <cell r="DZ1209">
            <v>0</v>
          </cell>
          <cell r="EA1209">
            <v>0</v>
          </cell>
          <cell r="EB1209">
            <v>0</v>
          </cell>
          <cell r="EC1209">
            <v>0</v>
          </cell>
          <cell r="ED1209">
            <v>0</v>
          </cell>
          <cell r="EE1209">
            <v>0</v>
          </cell>
          <cell r="EF1209">
            <v>0</v>
          </cell>
          <cell r="EG1209">
            <v>0</v>
          </cell>
          <cell r="EH1209">
            <v>0</v>
          </cell>
          <cell r="EI1209">
            <v>0</v>
          </cell>
          <cell r="EK1209">
            <v>0</v>
          </cell>
          <cell r="EL1209">
            <v>0</v>
          </cell>
          <cell r="EM1209">
            <v>0</v>
          </cell>
          <cell r="EO1209">
            <v>0</v>
          </cell>
          <cell r="EP1209">
            <v>0</v>
          </cell>
          <cell r="EQ1209">
            <v>0</v>
          </cell>
          <cell r="ER1209">
            <v>0</v>
          </cell>
          <cell r="ES1209">
            <v>0</v>
          </cell>
          <cell r="ET1209">
            <v>0</v>
          </cell>
          <cell r="EU1209">
            <v>0</v>
          </cell>
          <cell r="EV1209">
            <v>0</v>
          </cell>
          <cell r="EW1209">
            <v>0</v>
          </cell>
          <cell r="EX1209">
            <v>0</v>
          </cell>
          <cell r="EY1209">
            <v>0</v>
          </cell>
          <cell r="EZ1209">
            <v>0</v>
          </cell>
          <cell r="FA1209">
            <v>0</v>
          </cell>
          <cell r="FC1209">
            <v>0</v>
          </cell>
          <cell r="FD1209">
            <v>0</v>
          </cell>
          <cell r="FE1209">
            <v>0</v>
          </cell>
          <cell r="FG1209">
            <v>0</v>
          </cell>
          <cell r="FH1209">
            <v>0</v>
          </cell>
          <cell r="FI1209">
            <v>0</v>
          </cell>
          <cell r="FJ1209">
            <v>0</v>
          </cell>
          <cell r="FK1209">
            <v>0</v>
          </cell>
          <cell r="FL1209">
            <v>0</v>
          </cell>
          <cell r="FM1209">
            <v>0</v>
          </cell>
          <cell r="FN1209">
            <v>0</v>
          </cell>
          <cell r="FO1209">
            <v>0</v>
          </cell>
          <cell r="FP1209">
            <v>0</v>
          </cell>
          <cell r="FQ1209">
            <v>0</v>
          </cell>
          <cell r="FR1209">
            <v>0</v>
          </cell>
          <cell r="FS1209">
            <v>0</v>
          </cell>
          <cell r="FU1209">
            <v>0</v>
          </cell>
          <cell r="FV1209">
            <v>0</v>
          </cell>
          <cell r="FW1209">
            <v>0</v>
          </cell>
          <cell r="FY1209">
            <v>0</v>
          </cell>
          <cell r="FZ1209">
            <v>0</v>
          </cell>
          <cell r="GA1209">
            <v>0</v>
          </cell>
          <cell r="GB1209">
            <v>0</v>
          </cell>
          <cell r="GC1209">
            <v>0</v>
          </cell>
          <cell r="GD1209">
            <v>0</v>
          </cell>
          <cell r="GE1209">
            <v>0</v>
          </cell>
          <cell r="GF1209">
            <v>0</v>
          </cell>
          <cell r="GG1209">
            <v>0</v>
          </cell>
          <cell r="GH1209">
            <v>0</v>
          </cell>
          <cell r="GI1209">
            <v>0</v>
          </cell>
          <cell r="GJ1209">
            <v>0</v>
          </cell>
          <cell r="GK1209">
            <v>0</v>
          </cell>
          <cell r="GM1209">
            <v>0</v>
          </cell>
          <cell r="GN1209">
            <v>0</v>
          </cell>
          <cell r="GO1209">
            <v>0</v>
          </cell>
          <cell r="GQ1209">
            <v>0</v>
          </cell>
          <cell r="GR1209">
            <v>0</v>
          </cell>
          <cell r="GS1209">
            <v>0</v>
          </cell>
          <cell r="GT1209">
            <v>0</v>
          </cell>
          <cell r="GU1209">
            <v>0</v>
          </cell>
          <cell r="GV1209">
            <v>0</v>
          </cell>
          <cell r="GW1209">
            <v>0</v>
          </cell>
          <cell r="GX1209">
            <v>0</v>
          </cell>
          <cell r="GY1209">
            <v>0</v>
          </cell>
          <cell r="GZ1209">
            <v>0</v>
          </cell>
          <cell r="HA1209">
            <v>0</v>
          </cell>
          <cell r="HB1209">
            <v>0</v>
          </cell>
          <cell r="HC1209">
            <v>0</v>
          </cell>
          <cell r="HD1209">
            <v>0</v>
          </cell>
          <cell r="HE1209">
            <v>0</v>
          </cell>
          <cell r="HF1209">
            <v>0</v>
          </cell>
          <cell r="HG1209">
            <v>0</v>
          </cell>
          <cell r="HH1209">
            <v>0</v>
          </cell>
          <cell r="HI1209">
            <v>0</v>
          </cell>
          <cell r="HJ1209" t="str">
            <v>SI</v>
          </cell>
          <cell r="HL1209">
            <v>1.7647679110649562E-2</v>
          </cell>
          <cell r="HO1209" t="str">
            <v>140</v>
          </cell>
          <cell r="HP1209" t="str">
            <v>140</v>
          </cell>
          <cell r="HQ1209" t="str">
            <v>140</v>
          </cell>
          <cell r="HR1209" t="str">
            <v>140</v>
          </cell>
          <cell r="HS1209" t="str">
            <v>140</v>
          </cell>
          <cell r="HT1209" t="str">
            <v>140</v>
          </cell>
          <cell r="HU1209" t="str">
            <v>140</v>
          </cell>
          <cell r="HV1209" t="str">
            <v>140</v>
          </cell>
          <cell r="HW1209" t="str">
            <v>140</v>
          </cell>
          <cell r="HX1209" t="str">
            <v>140</v>
          </cell>
          <cell r="HY1209" t="str">
            <v>140</v>
          </cell>
        </row>
        <row r="1210">
          <cell r="D1210" t="str">
            <v>14</v>
          </cell>
          <cell r="F1210" t="str">
            <v>14R</v>
          </cell>
          <cell r="H1210">
            <v>0</v>
          </cell>
          <cell r="I1210">
            <v>0</v>
          </cell>
          <cell r="J1210">
            <v>0</v>
          </cell>
          <cell r="K1210">
            <v>0</v>
          </cell>
          <cell r="M1210">
            <v>0</v>
          </cell>
          <cell r="O1210">
            <v>0</v>
          </cell>
          <cell r="S1210">
            <v>0</v>
          </cell>
          <cell r="T1210">
            <v>0</v>
          </cell>
          <cell r="U1210">
            <v>0</v>
          </cell>
          <cell r="V1210">
            <v>0</v>
          </cell>
          <cell r="W1210">
            <v>0</v>
          </cell>
          <cell r="X1210">
            <v>0</v>
          </cell>
          <cell r="Y1210">
            <v>0</v>
          </cell>
          <cell r="Z1210">
            <v>0</v>
          </cell>
          <cell r="AA1210">
            <v>0</v>
          </cell>
          <cell r="AB1210">
            <v>0</v>
          </cell>
          <cell r="AC1210">
            <v>0</v>
          </cell>
          <cell r="AE1210">
            <v>0</v>
          </cell>
          <cell r="AG1210">
            <v>0</v>
          </cell>
          <cell r="AK1210">
            <v>0</v>
          </cell>
          <cell r="AL1210">
            <v>0</v>
          </cell>
          <cell r="AM1210">
            <v>0</v>
          </cell>
          <cell r="AN1210">
            <v>0</v>
          </cell>
          <cell r="AO1210">
            <v>0</v>
          </cell>
          <cell r="AP1210">
            <v>0</v>
          </cell>
          <cell r="AQ1210">
            <v>0</v>
          </cell>
          <cell r="AR1210">
            <v>0</v>
          </cell>
          <cell r="AS1210">
            <v>0</v>
          </cell>
          <cell r="AT1210">
            <v>0</v>
          </cell>
          <cell r="AU1210">
            <v>0</v>
          </cell>
          <cell r="AV1210">
            <v>0</v>
          </cell>
          <cell r="AW1210">
            <v>0</v>
          </cell>
          <cell r="AY1210">
            <v>0</v>
          </cell>
          <cell r="AZ1210">
            <v>0</v>
          </cell>
          <cell r="BC1210">
            <v>0</v>
          </cell>
          <cell r="BD1210">
            <v>0</v>
          </cell>
          <cell r="BE1210">
            <v>0</v>
          </cell>
          <cell r="BF1210">
            <v>0</v>
          </cell>
          <cell r="BG1210">
            <v>0</v>
          </cell>
          <cell r="BH1210">
            <v>0</v>
          </cell>
          <cell r="BI1210">
            <v>0</v>
          </cell>
          <cell r="BJ1210">
            <v>0</v>
          </cell>
          <cell r="BK1210">
            <v>0</v>
          </cell>
          <cell r="BL1210">
            <v>0</v>
          </cell>
          <cell r="BM1210">
            <v>0</v>
          </cell>
          <cell r="BO1210">
            <v>0</v>
          </cell>
          <cell r="BQ1210">
            <v>0</v>
          </cell>
          <cell r="BU1210">
            <v>0</v>
          </cell>
          <cell r="BV1210">
            <v>0</v>
          </cell>
          <cell r="BW1210">
            <v>0</v>
          </cell>
          <cell r="BX1210">
            <v>0</v>
          </cell>
          <cell r="BY1210">
            <v>0</v>
          </cell>
          <cell r="BZ1210">
            <v>0</v>
          </cell>
          <cell r="CA1210">
            <v>0</v>
          </cell>
          <cell r="CB1210">
            <v>0</v>
          </cell>
          <cell r="CC1210">
            <v>0</v>
          </cell>
          <cell r="CD1210">
            <v>0</v>
          </cell>
          <cell r="CE1210">
            <v>0</v>
          </cell>
          <cell r="CG1210">
            <v>0</v>
          </cell>
          <cell r="CI1210">
            <v>0</v>
          </cell>
          <cell r="CM1210">
            <v>0</v>
          </cell>
          <cell r="CN1210">
            <v>0</v>
          </cell>
          <cell r="CO1210">
            <v>0</v>
          </cell>
          <cell r="CP1210">
            <v>0</v>
          </cell>
          <cell r="CQ1210">
            <v>0</v>
          </cell>
          <cell r="CR1210">
            <v>0</v>
          </cell>
          <cell r="CS1210">
            <v>0</v>
          </cell>
          <cell r="CT1210">
            <v>0</v>
          </cell>
          <cell r="CU1210">
            <v>0</v>
          </cell>
          <cell r="CV1210">
            <v>0</v>
          </cell>
          <cell r="CW1210">
            <v>0</v>
          </cell>
          <cell r="CY1210">
            <v>0</v>
          </cell>
          <cell r="DA1210">
            <v>0</v>
          </cell>
          <cell r="DB1210">
            <v>0</v>
          </cell>
          <cell r="DE1210">
            <v>0</v>
          </cell>
          <cell r="DF1210">
            <v>0</v>
          </cell>
          <cell r="DG1210">
            <v>0</v>
          </cell>
          <cell r="DH1210">
            <v>0</v>
          </cell>
          <cell r="DI1210">
            <v>0</v>
          </cell>
          <cell r="DJ1210">
            <v>0</v>
          </cell>
          <cell r="DK1210">
            <v>0</v>
          </cell>
          <cell r="DL1210">
            <v>0</v>
          </cell>
          <cell r="DM1210">
            <v>0</v>
          </cell>
          <cell r="DN1210">
            <v>0</v>
          </cell>
          <cell r="DO1210">
            <v>0</v>
          </cell>
          <cell r="DP1210">
            <v>0</v>
          </cell>
          <cell r="DQ1210">
            <v>0</v>
          </cell>
          <cell r="DS1210">
            <v>0</v>
          </cell>
          <cell r="DT1210">
            <v>0</v>
          </cell>
          <cell r="DU1210">
            <v>0</v>
          </cell>
          <cell r="DW1210">
            <v>0</v>
          </cell>
          <cell r="DX1210">
            <v>0</v>
          </cell>
          <cell r="DY1210">
            <v>0</v>
          </cell>
          <cell r="DZ1210">
            <v>0</v>
          </cell>
          <cell r="EA1210">
            <v>0</v>
          </cell>
          <cell r="EB1210">
            <v>0</v>
          </cell>
          <cell r="EC1210">
            <v>0</v>
          </cell>
          <cell r="ED1210">
            <v>0</v>
          </cell>
          <cell r="EE1210">
            <v>0</v>
          </cell>
          <cell r="EF1210">
            <v>0</v>
          </cell>
          <cell r="EG1210">
            <v>0</v>
          </cell>
          <cell r="EH1210">
            <v>0</v>
          </cell>
          <cell r="EI1210">
            <v>0</v>
          </cell>
          <cell r="EK1210">
            <v>0</v>
          </cell>
          <cell r="EL1210">
            <v>0</v>
          </cell>
          <cell r="EM1210">
            <v>0</v>
          </cell>
          <cell r="EO1210">
            <v>0</v>
          </cell>
          <cell r="EP1210">
            <v>0</v>
          </cell>
          <cell r="EQ1210">
            <v>0</v>
          </cell>
          <cell r="ER1210">
            <v>0</v>
          </cell>
          <cell r="ES1210">
            <v>0</v>
          </cell>
          <cell r="ET1210">
            <v>0</v>
          </cell>
          <cell r="EU1210">
            <v>0</v>
          </cell>
          <cell r="EV1210">
            <v>0</v>
          </cell>
          <cell r="EW1210">
            <v>0</v>
          </cell>
          <cell r="EX1210">
            <v>0</v>
          </cell>
          <cell r="EY1210">
            <v>0</v>
          </cell>
          <cell r="EZ1210">
            <v>0</v>
          </cell>
          <cell r="FA1210">
            <v>0</v>
          </cell>
          <cell r="FC1210">
            <v>0</v>
          </cell>
          <cell r="FD1210">
            <v>0</v>
          </cell>
          <cell r="FE1210">
            <v>0</v>
          </cell>
          <cell r="FG1210">
            <v>0</v>
          </cell>
          <cell r="FH1210">
            <v>0</v>
          </cell>
          <cell r="FI1210">
            <v>0</v>
          </cell>
          <cell r="FJ1210">
            <v>0</v>
          </cell>
          <cell r="FK1210">
            <v>0</v>
          </cell>
          <cell r="FL1210">
            <v>0</v>
          </cell>
          <cell r="FM1210">
            <v>0</v>
          </cell>
          <cell r="FN1210">
            <v>0</v>
          </cell>
          <cell r="FO1210">
            <v>0</v>
          </cell>
          <cell r="FP1210">
            <v>0</v>
          </cell>
          <cell r="FQ1210">
            <v>0</v>
          </cell>
          <cell r="FR1210">
            <v>0</v>
          </cell>
          <cell r="FS1210">
            <v>0</v>
          </cell>
          <cell r="FU1210">
            <v>0</v>
          </cell>
          <cell r="FV1210">
            <v>0</v>
          </cell>
          <cell r="FW1210">
            <v>0</v>
          </cell>
          <cell r="FY1210">
            <v>0</v>
          </cell>
          <cell r="FZ1210">
            <v>0</v>
          </cell>
          <cell r="GA1210">
            <v>0</v>
          </cell>
          <cell r="GB1210">
            <v>0</v>
          </cell>
          <cell r="GC1210">
            <v>0</v>
          </cell>
          <cell r="GD1210">
            <v>0</v>
          </cell>
          <cell r="GE1210">
            <v>0</v>
          </cell>
          <cell r="GF1210">
            <v>0</v>
          </cell>
          <cell r="GG1210">
            <v>0</v>
          </cell>
          <cell r="GH1210">
            <v>0</v>
          </cell>
          <cell r="GI1210">
            <v>0</v>
          </cell>
          <cell r="GJ1210">
            <v>0</v>
          </cell>
          <cell r="GK1210">
            <v>0</v>
          </cell>
          <cell r="GM1210">
            <v>0</v>
          </cell>
          <cell r="GN1210">
            <v>0</v>
          </cell>
          <cell r="GO1210">
            <v>0</v>
          </cell>
          <cell r="GQ1210">
            <v>0</v>
          </cell>
          <cell r="GR1210">
            <v>0</v>
          </cell>
          <cell r="GS1210">
            <v>0</v>
          </cell>
          <cell r="GT1210">
            <v>0</v>
          </cell>
          <cell r="GU1210">
            <v>0</v>
          </cell>
          <cell r="GV1210">
            <v>0</v>
          </cell>
          <cell r="GW1210">
            <v>0</v>
          </cell>
          <cell r="GX1210">
            <v>0</v>
          </cell>
          <cell r="GY1210">
            <v>0</v>
          </cell>
          <cell r="GZ1210">
            <v>0</v>
          </cell>
          <cell r="HA1210">
            <v>0</v>
          </cell>
          <cell r="HB1210">
            <v>0</v>
          </cell>
          <cell r="HC1210">
            <v>0</v>
          </cell>
          <cell r="HD1210">
            <v>0</v>
          </cell>
          <cell r="HE1210">
            <v>0</v>
          </cell>
          <cell r="HF1210">
            <v>0</v>
          </cell>
          <cell r="HG1210">
            <v>0</v>
          </cell>
          <cell r="HH1210">
            <v>0</v>
          </cell>
          <cell r="HI1210">
            <v>0</v>
          </cell>
          <cell r="HJ1210" t="str">
            <v>SI</v>
          </cell>
          <cell r="HL1210">
            <v>3.3903862617420857E-2</v>
          </cell>
          <cell r="HO1210" t="str">
            <v>140</v>
          </cell>
          <cell r="HP1210" t="str">
            <v>140</v>
          </cell>
          <cell r="HQ1210" t="str">
            <v>140</v>
          </cell>
          <cell r="HR1210" t="str">
            <v>140</v>
          </cell>
          <cell r="HS1210" t="str">
            <v>140</v>
          </cell>
          <cell r="HT1210" t="str">
            <v>140</v>
          </cell>
          <cell r="HU1210" t="str">
            <v>140</v>
          </cell>
          <cell r="HV1210" t="str">
            <v>140</v>
          </cell>
          <cell r="HW1210" t="str">
            <v>140</v>
          </cell>
          <cell r="HX1210" t="str">
            <v>140</v>
          </cell>
          <cell r="HY1210" t="str">
            <v>140</v>
          </cell>
        </row>
        <row r="1211">
          <cell r="D1211" t="str">
            <v>14</v>
          </cell>
          <cell r="F1211" t="str">
            <v>14R</v>
          </cell>
          <cell r="H1211">
            <v>0</v>
          </cell>
          <cell r="I1211">
            <v>0</v>
          </cell>
          <cell r="J1211">
            <v>0</v>
          </cell>
          <cell r="K1211">
            <v>0</v>
          </cell>
          <cell r="M1211">
            <v>0</v>
          </cell>
          <cell r="O1211">
            <v>0</v>
          </cell>
          <cell r="S1211">
            <v>0</v>
          </cell>
          <cell r="T1211">
            <v>0</v>
          </cell>
          <cell r="U1211">
            <v>0</v>
          </cell>
          <cell r="V1211">
            <v>0</v>
          </cell>
          <cell r="W1211">
            <v>0</v>
          </cell>
          <cell r="X1211">
            <v>0</v>
          </cell>
          <cell r="Y1211">
            <v>0</v>
          </cell>
          <cell r="Z1211">
            <v>0</v>
          </cell>
          <cell r="AA1211">
            <v>0</v>
          </cell>
          <cell r="AB1211">
            <v>0</v>
          </cell>
          <cell r="AC1211">
            <v>0</v>
          </cell>
          <cell r="AE1211">
            <v>0</v>
          </cell>
          <cell r="AG1211">
            <v>0</v>
          </cell>
          <cell r="AK1211">
            <v>0</v>
          </cell>
          <cell r="AL1211">
            <v>0</v>
          </cell>
          <cell r="AM1211">
            <v>0</v>
          </cell>
          <cell r="AN1211">
            <v>0</v>
          </cell>
          <cell r="AO1211">
            <v>0</v>
          </cell>
          <cell r="AP1211">
            <v>0</v>
          </cell>
          <cell r="AQ1211">
            <v>0</v>
          </cell>
          <cell r="AR1211">
            <v>0</v>
          </cell>
          <cell r="AS1211">
            <v>0</v>
          </cell>
          <cell r="AT1211">
            <v>0</v>
          </cell>
          <cell r="AU1211">
            <v>0</v>
          </cell>
          <cell r="AV1211">
            <v>0</v>
          </cell>
          <cell r="AW1211">
            <v>0</v>
          </cell>
          <cell r="AY1211">
            <v>0</v>
          </cell>
          <cell r="AZ1211">
            <v>0</v>
          </cell>
          <cell r="BC1211">
            <v>0</v>
          </cell>
          <cell r="BD1211">
            <v>0</v>
          </cell>
          <cell r="BE1211">
            <v>0</v>
          </cell>
          <cell r="BF1211">
            <v>0</v>
          </cell>
          <cell r="BG1211">
            <v>0</v>
          </cell>
          <cell r="BH1211">
            <v>0</v>
          </cell>
          <cell r="BI1211">
            <v>0</v>
          </cell>
          <cell r="BJ1211">
            <v>0</v>
          </cell>
          <cell r="BK1211">
            <v>0</v>
          </cell>
          <cell r="BL1211">
            <v>0</v>
          </cell>
          <cell r="BM1211">
            <v>0</v>
          </cell>
          <cell r="BO1211">
            <v>0</v>
          </cell>
          <cell r="BQ1211">
            <v>0</v>
          </cell>
          <cell r="BU1211">
            <v>0</v>
          </cell>
          <cell r="BV1211">
            <v>0</v>
          </cell>
          <cell r="BW1211">
            <v>0</v>
          </cell>
          <cell r="BX1211">
            <v>0</v>
          </cell>
          <cell r="BY1211">
            <v>0</v>
          </cell>
          <cell r="BZ1211">
            <v>0</v>
          </cell>
          <cell r="CA1211">
            <v>0</v>
          </cell>
          <cell r="CB1211">
            <v>0</v>
          </cell>
          <cell r="CC1211">
            <v>0</v>
          </cell>
          <cell r="CD1211">
            <v>0</v>
          </cell>
          <cell r="CE1211">
            <v>0</v>
          </cell>
          <cell r="CG1211">
            <v>0</v>
          </cell>
          <cell r="CI1211">
            <v>0</v>
          </cell>
          <cell r="CM1211">
            <v>0</v>
          </cell>
          <cell r="CN1211">
            <v>0</v>
          </cell>
          <cell r="CO1211">
            <v>0</v>
          </cell>
          <cell r="CP1211">
            <v>0</v>
          </cell>
          <cell r="CQ1211">
            <v>0</v>
          </cell>
          <cell r="CR1211">
            <v>0</v>
          </cell>
          <cell r="CS1211">
            <v>0</v>
          </cell>
          <cell r="CT1211">
            <v>1</v>
          </cell>
          <cell r="CU1211">
            <v>5</v>
          </cell>
          <cell r="CV1211">
            <v>4</v>
          </cell>
          <cell r="CW1211">
            <v>0</v>
          </cell>
          <cell r="CY1211">
            <v>0</v>
          </cell>
          <cell r="DA1211">
            <v>0</v>
          </cell>
          <cell r="DB1211">
            <v>5</v>
          </cell>
          <cell r="DE1211">
            <v>0</v>
          </cell>
          <cell r="DF1211">
            <v>0</v>
          </cell>
          <cell r="DG1211">
            <v>0</v>
          </cell>
          <cell r="DH1211">
            <v>0</v>
          </cell>
          <cell r="DI1211">
            <v>0</v>
          </cell>
          <cell r="DJ1211">
            <v>0</v>
          </cell>
          <cell r="DK1211">
            <v>1</v>
          </cell>
          <cell r="DL1211">
            <v>0</v>
          </cell>
          <cell r="DM1211">
            <v>0</v>
          </cell>
          <cell r="DN1211">
            <v>0</v>
          </cell>
          <cell r="DO1211">
            <v>0</v>
          </cell>
          <cell r="DP1211">
            <v>0</v>
          </cell>
          <cell r="DQ1211">
            <v>0</v>
          </cell>
          <cell r="DS1211">
            <v>0</v>
          </cell>
          <cell r="DT1211">
            <v>0</v>
          </cell>
          <cell r="DU1211">
            <v>0</v>
          </cell>
          <cell r="DW1211">
            <v>0</v>
          </cell>
          <cell r="DX1211">
            <v>0</v>
          </cell>
          <cell r="DY1211">
            <v>0</v>
          </cell>
          <cell r="DZ1211">
            <v>0</v>
          </cell>
          <cell r="EA1211">
            <v>0</v>
          </cell>
          <cell r="EB1211">
            <v>0</v>
          </cell>
          <cell r="EC1211">
            <v>0</v>
          </cell>
          <cell r="ED1211">
            <v>0</v>
          </cell>
          <cell r="EE1211">
            <v>0</v>
          </cell>
          <cell r="EF1211">
            <v>0</v>
          </cell>
          <cell r="EG1211">
            <v>0</v>
          </cell>
          <cell r="EH1211">
            <v>0</v>
          </cell>
          <cell r="EI1211">
            <v>0</v>
          </cell>
          <cell r="EK1211">
            <v>0</v>
          </cell>
          <cell r="EL1211">
            <v>0</v>
          </cell>
          <cell r="EM1211">
            <v>0</v>
          </cell>
          <cell r="EO1211">
            <v>0</v>
          </cell>
          <cell r="EP1211">
            <v>0</v>
          </cell>
          <cell r="EQ1211">
            <v>0</v>
          </cell>
          <cell r="ER1211">
            <v>0</v>
          </cell>
          <cell r="ES1211">
            <v>0</v>
          </cell>
          <cell r="ET1211">
            <v>0</v>
          </cell>
          <cell r="EU1211">
            <v>0</v>
          </cell>
          <cell r="EV1211">
            <v>0</v>
          </cell>
          <cell r="EW1211">
            <v>0</v>
          </cell>
          <cell r="EX1211">
            <v>0</v>
          </cell>
          <cell r="EY1211">
            <v>0</v>
          </cell>
          <cell r="EZ1211">
            <v>0</v>
          </cell>
          <cell r="FA1211">
            <v>0</v>
          </cell>
          <cell r="FC1211">
            <v>0</v>
          </cell>
          <cell r="FD1211">
            <v>0</v>
          </cell>
          <cell r="FE1211">
            <v>0</v>
          </cell>
          <cell r="FG1211">
            <v>0</v>
          </cell>
          <cell r="FH1211">
            <v>0</v>
          </cell>
          <cell r="FI1211">
            <v>0</v>
          </cell>
          <cell r="FJ1211">
            <v>0</v>
          </cell>
          <cell r="FK1211">
            <v>0</v>
          </cell>
          <cell r="FL1211">
            <v>0</v>
          </cell>
          <cell r="FM1211">
            <v>0</v>
          </cell>
          <cell r="FN1211">
            <v>0</v>
          </cell>
          <cell r="FO1211">
            <v>0</v>
          </cell>
          <cell r="FP1211">
            <v>0</v>
          </cell>
          <cell r="FQ1211">
            <v>0</v>
          </cell>
          <cell r="FR1211">
            <v>0</v>
          </cell>
          <cell r="FS1211">
            <v>0</v>
          </cell>
          <cell r="FU1211">
            <v>0</v>
          </cell>
          <cell r="FV1211">
            <v>0</v>
          </cell>
          <cell r="FW1211">
            <v>0</v>
          </cell>
          <cell r="FY1211">
            <v>0</v>
          </cell>
          <cell r="FZ1211">
            <v>0</v>
          </cell>
          <cell r="GA1211">
            <v>0</v>
          </cell>
          <cell r="GB1211">
            <v>0</v>
          </cell>
          <cell r="GC1211">
            <v>0</v>
          </cell>
          <cell r="GD1211">
            <v>0</v>
          </cell>
          <cell r="GE1211">
            <v>0</v>
          </cell>
          <cell r="GF1211">
            <v>0</v>
          </cell>
          <cell r="GG1211">
            <v>0</v>
          </cell>
          <cell r="GH1211">
            <v>0</v>
          </cell>
          <cell r="GI1211">
            <v>0</v>
          </cell>
          <cell r="GJ1211">
            <v>0</v>
          </cell>
          <cell r="GK1211">
            <v>0</v>
          </cell>
          <cell r="GM1211">
            <v>0</v>
          </cell>
          <cell r="GN1211">
            <v>0</v>
          </cell>
          <cell r="GO1211">
            <v>0</v>
          </cell>
          <cell r="GQ1211">
            <v>0</v>
          </cell>
          <cell r="GR1211">
            <v>0</v>
          </cell>
          <cell r="GS1211">
            <v>0</v>
          </cell>
          <cell r="GT1211">
            <v>0</v>
          </cell>
          <cell r="GU1211">
            <v>0</v>
          </cell>
          <cell r="GV1211">
            <v>0</v>
          </cell>
          <cell r="GW1211">
            <v>0</v>
          </cell>
          <cell r="GX1211">
            <v>1</v>
          </cell>
          <cell r="GY1211">
            <v>5</v>
          </cell>
          <cell r="GZ1211">
            <v>4</v>
          </cell>
          <cell r="HA1211">
            <v>0</v>
          </cell>
          <cell r="HB1211">
            <v>0</v>
          </cell>
          <cell r="HC1211">
            <v>0</v>
          </cell>
          <cell r="HD1211">
            <v>0</v>
          </cell>
          <cell r="HE1211">
            <v>0</v>
          </cell>
          <cell r="HF1211">
            <v>5</v>
          </cell>
          <cell r="HG1211">
            <v>4</v>
          </cell>
          <cell r="HH1211">
            <v>0</v>
          </cell>
          <cell r="HI1211">
            <v>0</v>
          </cell>
          <cell r="HJ1211">
            <v>0</v>
          </cell>
          <cell r="HL1211">
            <v>3.3903862617420857E-2</v>
          </cell>
          <cell r="HO1211" t="str">
            <v>140</v>
          </cell>
          <cell r="HP1211" t="str">
            <v>140</v>
          </cell>
          <cell r="HQ1211" t="str">
            <v>140</v>
          </cell>
          <cell r="HR1211" t="str">
            <v>140</v>
          </cell>
          <cell r="HS1211" t="str">
            <v>140</v>
          </cell>
          <cell r="HT1211" t="str">
            <v>140</v>
          </cell>
          <cell r="HU1211" t="str">
            <v>140</v>
          </cell>
          <cell r="HV1211" t="str">
            <v>140</v>
          </cell>
          <cell r="HW1211" t="str">
            <v>140</v>
          </cell>
          <cell r="HX1211" t="str">
            <v>140</v>
          </cell>
          <cell r="HY1211" t="str">
            <v>140</v>
          </cell>
        </row>
        <row r="1212">
          <cell r="D1212" t="str">
            <v>14</v>
          </cell>
          <cell r="F1212" t="str">
            <v>14R</v>
          </cell>
          <cell r="H1212">
            <v>0</v>
          </cell>
          <cell r="I1212">
            <v>0</v>
          </cell>
          <cell r="J1212">
            <v>0</v>
          </cell>
          <cell r="K1212">
            <v>0</v>
          </cell>
          <cell r="M1212">
            <v>0</v>
          </cell>
          <cell r="O1212">
            <v>0</v>
          </cell>
          <cell r="S1212">
            <v>0</v>
          </cell>
          <cell r="T1212">
            <v>0</v>
          </cell>
          <cell r="U1212">
            <v>0</v>
          </cell>
          <cell r="V1212">
            <v>0</v>
          </cell>
          <cell r="W1212">
            <v>0</v>
          </cell>
          <cell r="X1212">
            <v>0</v>
          </cell>
          <cell r="Y1212">
            <v>0</v>
          </cell>
          <cell r="Z1212">
            <v>0</v>
          </cell>
          <cell r="AA1212">
            <v>0</v>
          </cell>
          <cell r="AB1212">
            <v>0</v>
          </cell>
          <cell r="AC1212">
            <v>0</v>
          </cell>
          <cell r="AE1212">
            <v>0</v>
          </cell>
          <cell r="AG1212">
            <v>0</v>
          </cell>
          <cell r="AK1212">
            <v>0</v>
          </cell>
          <cell r="AL1212">
            <v>0</v>
          </cell>
          <cell r="AM1212">
            <v>0</v>
          </cell>
          <cell r="AN1212">
            <v>0</v>
          </cell>
          <cell r="AO1212">
            <v>0</v>
          </cell>
          <cell r="AP1212">
            <v>0</v>
          </cell>
          <cell r="AQ1212">
            <v>0</v>
          </cell>
          <cell r="AR1212">
            <v>0</v>
          </cell>
          <cell r="AS1212">
            <v>0</v>
          </cell>
          <cell r="AT1212">
            <v>0</v>
          </cell>
          <cell r="AU1212">
            <v>0</v>
          </cell>
          <cell r="AV1212">
            <v>0</v>
          </cell>
          <cell r="AW1212">
            <v>0</v>
          </cell>
          <cell r="AY1212">
            <v>0</v>
          </cell>
          <cell r="AZ1212">
            <v>0</v>
          </cell>
          <cell r="BC1212">
            <v>0</v>
          </cell>
          <cell r="BD1212">
            <v>0</v>
          </cell>
          <cell r="BE1212">
            <v>0</v>
          </cell>
          <cell r="BF1212">
            <v>0</v>
          </cell>
          <cell r="BG1212">
            <v>0</v>
          </cell>
          <cell r="BH1212">
            <v>0</v>
          </cell>
          <cell r="BI1212">
            <v>0</v>
          </cell>
          <cell r="BJ1212">
            <v>0</v>
          </cell>
          <cell r="BK1212">
            <v>0</v>
          </cell>
          <cell r="BL1212">
            <v>0</v>
          </cell>
          <cell r="BM1212">
            <v>0</v>
          </cell>
          <cell r="BO1212">
            <v>0</v>
          </cell>
          <cell r="BQ1212">
            <v>0</v>
          </cell>
          <cell r="BU1212">
            <v>0</v>
          </cell>
          <cell r="BV1212">
            <v>0</v>
          </cell>
          <cell r="BW1212">
            <v>0</v>
          </cell>
          <cell r="BX1212">
            <v>0</v>
          </cell>
          <cell r="BY1212">
            <v>0</v>
          </cell>
          <cell r="BZ1212">
            <v>0</v>
          </cell>
          <cell r="CA1212">
            <v>0</v>
          </cell>
          <cell r="CB1212">
            <v>0</v>
          </cell>
          <cell r="CC1212">
            <v>0</v>
          </cell>
          <cell r="CD1212">
            <v>0</v>
          </cell>
          <cell r="CE1212">
            <v>0</v>
          </cell>
          <cell r="CG1212">
            <v>0</v>
          </cell>
          <cell r="CI1212">
            <v>0</v>
          </cell>
          <cell r="CM1212">
            <v>0</v>
          </cell>
          <cell r="CN1212">
            <v>0</v>
          </cell>
          <cell r="CO1212">
            <v>0</v>
          </cell>
          <cell r="CP1212">
            <v>0</v>
          </cell>
          <cell r="CQ1212">
            <v>0</v>
          </cell>
          <cell r="CR1212">
            <v>0</v>
          </cell>
          <cell r="CS1212">
            <v>0</v>
          </cell>
          <cell r="CT1212">
            <v>0</v>
          </cell>
          <cell r="CU1212">
            <v>0</v>
          </cell>
          <cell r="CV1212">
            <v>0</v>
          </cell>
          <cell r="CW1212">
            <v>0</v>
          </cell>
          <cell r="CY1212">
            <v>0</v>
          </cell>
          <cell r="DA1212">
            <v>0</v>
          </cell>
          <cell r="DB1212">
            <v>0</v>
          </cell>
          <cell r="DE1212">
            <v>0</v>
          </cell>
          <cell r="DF1212">
            <v>0</v>
          </cell>
          <cell r="DG1212">
            <v>0</v>
          </cell>
          <cell r="DH1212">
            <v>0</v>
          </cell>
          <cell r="DI1212">
            <v>0</v>
          </cell>
          <cell r="DJ1212">
            <v>0</v>
          </cell>
          <cell r="DK1212">
            <v>0</v>
          </cell>
          <cell r="DL1212">
            <v>0</v>
          </cell>
          <cell r="DM1212">
            <v>0</v>
          </cell>
          <cell r="DN1212">
            <v>0</v>
          </cell>
          <cell r="DO1212">
            <v>0</v>
          </cell>
          <cell r="DP1212">
            <v>0</v>
          </cell>
          <cell r="DQ1212">
            <v>0</v>
          </cell>
          <cell r="DS1212">
            <v>0</v>
          </cell>
          <cell r="DT1212">
            <v>0</v>
          </cell>
          <cell r="DU1212">
            <v>0</v>
          </cell>
          <cell r="DW1212">
            <v>0</v>
          </cell>
          <cell r="DX1212">
            <v>0</v>
          </cell>
          <cell r="DY1212">
            <v>0</v>
          </cell>
          <cell r="DZ1212">
            <v>0</v>
          </cell>
          <cell r="EA1212">
            <v>0</v>
          </cell>
          <cell r="EB1212">
            <v>0</v>
          </cell>
          <cell r="EC1212">
            <v>0</v>
          </cell>
          <cell r="ED1212">
            <v>0</v>
          </cell>
          <cell r="EE1212">
            <v>0</v>
          </cell>
          <cell r="EF1212">
            <v>0</v>
          </cell>
          <cell r="EG1212">
            <v>0</v>
          </cell>
          <cell r="EH1212">
            <v>0</v>
          </cell>
          <cell r="EI1212">
            <v>0</v>
          </cell>
          <cell r="EK1212">
            <v>0</v>
          </cell>
          <cell r="EL1212">
            <v>0</v>
          </cell>
          <cell r="EM1212">
            <v>0</v>
          </cell>
          <cell r="EO1212">
            <v>0</v>
          </cell>
          <cell r="EP1212">
            <v>0</v>
          </cell>
          <cell r="EQ1212">
            <v>0</v>
          </cell>
          <cell r="ER1212">
            <v>0</v>
          </cell>
          <cell r="ES1212">
            <v>0</v>
          </cell>
          <cell r="ET1212">
            <v>0</v>
          </cell>
          <cell r="EU1212">
            <v>0</v>
          </cell>
          <cell r="EV1212">
            <v>0</v>
          </cell>
          <cell r="EW1212">
            <v>0</v>
          </cell>
          <cell r="EX1212">
            <v>0</v>
          </cell>
          <cell r="EY1212">
            <v>0</v>
          </cell>
          <cell r="EZ1212">
            <v>0</v>
          </cell>
          <cell r="FA1212">
            <v>0</v>
          </cell>
          <cell r="FC1212">
            <v>0</v>
          </cell>
          <cell r="FD1212">
            <v>0</v>
          </cell>
          <cell r="FE1212">
            <v>0</v>
          </cell>
          <cell r="FG1212">
            <v>0</v>
          </cell>
          <cell r="FH1212">
            <v>0</v>
          </cell>
          <cell r="FI1212">
            <v>0</v>
          </cell>
          <cell r="FJ1212">
            <v>0</v>
          </cell>
          <cell r="FK1212">
            <v>0</v>
          </cell>
          <cell r="FL1212">
            <v>0</v>
          </cell>
          <cell r="FM1212">
            <v>0</v>
          </cell>
          <cell r="FN1212">
            <v>0</v>
          </cell>
          <cell r="FO1212">
            <v>0</v>
          </cell>
          <cell r="FP1212">
            <v>0</v>
          </cell>
          <cell r="FQ1212">
            <v>0</v>
          </cell>
          <cell r="FR1212">
            <v>0</v>
          </cell>
          <cell r="FS1212">
            <v>0</v>
          </cell>
          <cell r="FU1212">
            <v>0</v>
          </cell>
          <cell r="FV1212">
            <v>0</v>
          </cell>
          <cell r="FW1212">
            <v>0</v>
          </cell>
          <cell r="FY1212">
            <v>0</v>
          </cell>
          <cell r="FZ1212">
            <v>0</v>
          </cell>
          <cell r="GA1212">
            <v>0</v>
          </cell>
          <cell r="GB1212">
            <v>0</v>
          </cell>
          <cell r="GC1212">
            <v>0</v>
          </cell>
          <cell r="GD1212">
            <v>0</v>
          </cell>
          <cell r="GE1212">
            <v>0</v>
          </cell>
          <cell r="GF1212">
            <v>0</v>
          </cell>
          <cell r="GG1212">
            <v>0</v>
          </cell>
          <cell r="GH1212">
            <v>0</v>
          </cell>
          <cell r="GI1212">
            <v>0</v>
          </cell>
          <cell r="GJ1212">
            <v>0</v>
          </cell>
          <cell r="GK1212">
            <v>0</v>
          </cell>
          <cell r="GM1212">
            <v>0</v>
          </cell>
          <cell r="GN1212">
            <v>0</v>
          </cell>
          <cell r="GO1212">
            <v>0</v>
          </cell>
          <cell r="GQ1212">
            <v>0</v>
          </cell>
          <cell r="GR1212">
            <v>0</v>
          </cell>
          <cell r="GS1212">
            <v>0</v>
          </cell>
          <cell r="GT1212">
            <v>0</v>
          </cell>
          <cell r="GU1212">
            <v>0</v>
          </cell>
          <cell r="GV1212">
            <v>0</v>
          </cell>
          <cell r="GW1212">
            <v>0</v>
          </cell>
          <cell r="GX1212">
            <v>0</v>
          </cell>
          <cell r="GY1212">
            <v>0</v>
          </cell>
          <cell r="GZ1212">
            <v>0</v>
          </cell>
          <cell r="HA1212">
            <v>0</v>
          </cell>
          <cell r="HB1212">
            <v>0</v>
          </cell>
          <cell r="HC1212">
            <v>0</v>
          </cell>
          <cell r="HD1212">
            <v>0</v>
          </cell>
          <cell r="HE1212">
            <v>0</v>
          </cell>
          <cell r="HF1212">
            <v>0</v>
          </cell>
          <cell r="HG1212">
            <v>0</v>
          </cell>
          <cell r="HH1212">
            <v>0</v>
          </cell>
          <cell r="HI1212">
            <v>0</v>
          </cell>
          <cell r="HJ1212" t="str">
            <v>SI</v>
          </cell>
          <cell r="HL1212">
            <v>3.3903862617420857E-2</v>
          </cell>
          <cell r="HO1212" t="str">
            <v>140</v>
          </cell>
          <cell r="HP1212" t="str">
            <v>140</v>
          </cell>
          <cell r="HQ1212" t="str">
            <v>140</v>
          </cell>
          <cell r="HR1212" t="str">
            <v>140</v>
          </cell>
          <cell r="HS1212" t="str">
            <v>140</v>
          </cell>
          <cell r="HT1212" t="str">
            <v>140</v>
          </cell>
          <cell r="HU1212" t="str">
            <v>140</v>
          </cell>
          <cell r="HV1212" t="str">
            <v>140</v>
          </cell>
          <cell r="HW1212" t="str">
            <v>140</v>
          </cell>
          <cell r="HX1212" t="str">
            <v>140</v>
          </cell>
          <cell r="HY1212" t="str">
            <v>140</v>
          </cell>
        </row>
        <row r="1213">
          <cell r="D1213" t="str">
            <v>14</v>
          </cell>
          <cell r="F1213" t="str">
            <v>14R</v>
          </cell>
          <cell r="H1213">
            <v>0</v>
          </cell>
          <cell r="I1213">
            <v>0</v>
          </cell>
          <cell r="J1213">
            <v>0</v>
          </cell>
          <cell r="K1213">
            <v>0</v>
          </cell>
          <cell r="M1213">
            <v>0</v>
          </cell>
          <cell r="O1213">
            <v>0</v>
          </cell>
          <cell r="S1213">
            <v>0</v>
          </cell>
          <cell r="T1213">
            <v>0</v>
          </cell>
          <cell r="U1213">
            <v>0</v>
          </cell>
          <cell r="V1213">
            <v>0</v>
          </cell>
          <cell r="W1213">
            <v>0</v>
          </cell>
          <cell r="X1213">
            <v>0</v>
          </cell>
          <cell r="Y1213">
            <v>0</v>
          </cell>
          <cell r="Z1213">
            <v>0</v>
          </cell>
          <cell r="AA1213">
            <v>0</v>
          </cell>
          <cell r="AB1213">
            <v>0</v>
          </cell>
          <cell r="AC1213">
            <v>0</v>
          </cell>
          <cell r="AE1213">
            <v>0</v>
          </cell>
          <cell r="AG1213">
            <v>0</v>
          </cell>
          <cell r="AK1213">
            <v>0</v>
          </cell>
          <cell r="AL1213">
            <v>0</v>
          </cell>
          <cell r="AM1213">
            <v>0</v>
          </cell>
          <cell r="AN1213">
            <v>0</v>
          </cell>
          <cell r="AO1213">
            <v>0</v>
          </cell>
          <cell r="AP1213">
            <v>0</v>
          </cell>
          <cell r="AQ1213">
            <v>0</v>
          </cell>
          <cell r="AR1213">
            <v>0</v>
          </cell>
          <cell r="AS1213">
            <v>0</v>
          </cell>
          <cell r="AT1213">
            <v>0</v>
          </cell>
          <cell r="AU1213">
            <v>0</v>
          </cell>
          <cell r="AV1213">
            <v>0</v>
          </cell>
          <cell r="AW1213">
            <v>0</v>
          </cell>
          <cell r="AY1213">
            <v>0</v>
          </cell>
          <cell r="AZ1213">
            <v>0</v>
          </cell>
          <cell r="BC1213">
            <v>0</v>
          </cell>
          <cell r="BD1213">
            <v>0</v>
          </cell>
          <cell r="BE1213">
            <v>0</v>
          </cell>
          <cell r="BF1213">
            <v>0</v>
          </cell>
          <cell r="BG1213">
            <v>0</v>
          </cell>
          <cell r="BH1213">
            <v>0</v>
          </cell>
          <cell r="BI1213">
            <v>0</v>
          </cell>
          <cell r="BJ1213">
            <v>0</v>
          </cell>
          <cell r="BK1213">
            <v>0</v>
          </cell>
          <cell r="BL1213">
            <v>0</v>
          </cell>
          <cell r="BM1213">
            <v>0</v>
          </cell>
          <cell r="BO1213">
            <v>0</v>
          </cell>
          <cell r="BQ1213">
            <v>0</v>
          </cell>
          <cell r="BU1213">
            <v>0</v>
          </cell>
          <cell r="BV1213">
            <v>0</v>
          </cell>
          <cell r="BW1213">
            <v>0</v>
          </cell>
          <cell r="BX1213">
            <v>0</v>
          </cell>
          <cell r="BY1213">
            <v>0</v>
          </cell>
          <cell r="BZ1213">
            <v>0</v>
          </cell>
          <cell r="CA1213">
            <v>0</v>
          </cell>
          <cell r="CB1213">
            <v>0</v>
          </cell>
          <cell r="CC1213">
            <v>0</v>
          </cell>
          <cell r="CD1213">
            <v>0</v>
          </cell>
          <cell r="CE1213">
            <v>0</v>
          </cell>
          <cell r="CG1213">
            <v>0</v>
          </cell>
          <cell r="CI1213">
            <v>0</v>
          </cell>
          <cell r="CM1213">
            <v>0</v>
          </cell>
          <cell r="CN1213">
            <v>0</v>
          </cell>
          <cell r="CO1213">
            <v>0</v>
          </cell>
          <cell r="CP1213">
            <v>0</v>
          </cell>
          <cell r="CQ1213">
            <v>0</v>
          </cell>
          <cell r="CR1213">
            <v>0</v>
          </cell>
          <cell r="CS1213">
            <v>0</v>
          </cell>
          <cell r="CT1213">
            <v>0</v>
          </cell>
          <cell r="CU1213">
            <v>0</v>
          </cell>
          <cell r="CV1213">
            <v>0</v>
          </cell>
          <cell r="CW1213">
            <v>0</v>
          </cell>
          <cell r="CY1213">
            <v>0</v>
          </cell>
          <cell r="DA1213">
            <v>0</v>
          </cell>
          <cell r="DB1213">
            <v>0</v>
          </cell>
          <cell r="DE1213">
            <v>0</v>
          </cell>
          <cell r="DF1213">
            <v>0</v>
          </cell>
          <cell r="DG1213">
            <v>0</v>
          </cell>
          <cell r="DH1213">
            <v>0</v>
          </cell>
          <cell r="DI1213">
            <v>0</v>
          </cell>
          <cell r="DJ1213">
            <v>0</v>
          </cell>
          <cell r="DK1213">
            <v>0</v>
          </cell>
          <cell r="DL1213">
            <v>0</v>
          </cell>
          <cell r="DM1213">
            <v>0</v>
          </cell>
          <cell r="DN1213">
            <v>0</v>
          </cell>
          <cell r="DO1213">
            <v>0</v>
          </cell>
          <cell r="DP1213">
            <v>0</v>
          </cell>
          <cell r="DQ1213">
            <v>0</v>
          </cell>
          <cell r="DS1213">
            <v>0</v>
          </cell>
          <cell r="DT1213">
            <v>0</v>
          </cell>
          <cell r="DU1213">
            <v>0</v>
          </cell>
          <cell r="DW1213">
            <v>0</v>
          </cell>
          <cell r="DX1213">
            <v>0</v>
          </cell>
          <cell r="DY1213">
            <v>0</v>
          </cell>
          <cell r="DZ1213">
            <v>0</v>
          </cell>
          <cell r="EA1213">
            <v>0</v>
          </cell>
          <cell r="EB1213">
            <v>0</v>
          </cell>
          <cell r="EC1213">
            <v>0</v>
          </cell>
          <cell r="ED1213">
            <v>0</v>
          </cell>
          <cell r="EE1213">
            <v>0</v>
          </cell>
          <cell r="EF1213">
            <v>0</v>
          </cell>
          <cell r="EG1213">
            <v>0</v>
          </cell>
          <cell r="EH1213">
            <v>0</v>
          </cell>
          <cell r="EI1213">
            <v>0</v>
          </cell>
          <cell r="EK1213">
            <v>0</v>
          </cell>
          <cell r="EL1213">
            <v>0</v>
          </cell>
          <cell r="EM1213">
            <v>0</v>
          </cell>
          <cell r="EO1213">
            <v>0</v>
          </cell>
          <cell r="EP1213">
            <v>0</v>
          </cell>
          <cell r="EQ1213">
            <v>0</v>
          </cell>
          <cell r="ER1213">
            <v>0</v>
          </cell>
          <cell r="ES1213">
            <v>0</v>
          </cell>
          <cell r="ET1213">
            <v>0</v>
          </cell>
          <cell r="EU1213">
            <v>0</v>
          </cell>
          <cell r="EV1213">
            <v>0</v>
          </cell>
          <cell r="EW1213">
            <v>0</v>
          </cell>
          <cell r="EX1213">
            <v>0</v>
          </cell>
          <cell r="EY1213">
            <v>0</v>
          </cell>
          <cell r="EZ1213">
            <v>0</v>
          </cell>
          <cell r="FA1213">
            <v>0</v>
          </cell>
          <cell r="FC1213">
            <v>0</v>
          </cell>
          <cell r="FD1213">
            <v>0</v>
          </cell>
          <cell r="FE1213">
            <v>0</v>
          </cell>
          <cell r="FG1213">
            <v>0</v>
          </cell>
          <cell r="FH1213">
            <v>0</v>
          </cell>
          <cell r="FI1213">
            <v>0</v>
          </cell>
          <cell r="FJ1213">
            <v>0</v>
          </cell>
          <cell r="FK1213">
            <v>0</v>
          </cell>
          <cell r="FL1213">
            <v>0</v>
          </cell>
          <cell r="FM1213">
            <v>0</v>
          </cell>
          <cell r="FN1213">
            <v>0</v>
          </cell>
          <cell r="FO1213">
            <v>0</v>
          </cell>
          <cell r="FP1213">
            <v>0</v>
          </cell>
          <cell r="FQ1213">
            <v>0</v>
          </cell>
          <cell r="FR1213">
            <v>0</v>
          </cell>
          <cell r="FS1213">
            <v>0</v>
          </cell>
          <cell r="FU1213">
            <v>0</v>
          </cell>
          <cell r="FV1213">
            <v>0</v>
          </cell>
          <cell r="FW1213">
            <v>0</v>
          </cell>
          <cell r="FY1213">
            <v>0</v>
          </cell>
          <cell r="FZ1213">
            <v>0</v>
          </cell>
          <cell r="GA1213">
            <v>0</v>
          </cell>
          <cell r="GB1213">
            <v>0</v>
          </cell>
          <cell r="GC1213">
            <v>0</v>
          </cell>
          <cell r="GD1213">
            <v>0</v>
          </cell>
          <cell r="GE1213">
            <v>0</v>
          </cell>
          <cell r="GF1213">
            <v>0</v>
          </cell>
          <cell r="GG1213">
            <v>0</v>
          </cell>
          <cell r="GH1213">
            <v>0</v>
          </cell>
          <cell r="GI1213">
            <v>0</v>
          </cell>
          <cell r="GJ1213">
            <v>0</v>
          </cell>
          <cell r="GK1213">
            <v>0</v>
          </cell>
          <cell r="GM1213">
            <v>0</v>
          </cell>
          <cell r="GN1213">
            <v>0</v>
          </cell>
          <cell r="GO1213">
            <v>0</v>
          </cell>
          <cell r="GQ1213">
            <v>0</v>
          </cell>
          <cell r="GR1213">
            <v>0</v>
          </cell>
          <cell r="GS1213">
            <v>0</v>
          </cell>
          <cell r="GT1213">
            <v>0</v>
          </cell>
          <cell r="GU1213">
            <v>0</v>
          </cell>
          <cell r="GV1213">
            <v>0</v>
          </cell>
          <cell r="GW1213">
            <v>0</v>
          </cell>
          <cell r="GX1213">
            <v>0</v>
          </cell>
          <cell r="GY1213">
            <v>0</v>
          </cell>
          <cell r="GZ1213">
            <v>0</v>
          </cell>
          <cell r="HA1213">
            <v>0</v>
          </cell>
          <cell r="HB1213">
            <v>0</v>
          </cell>
          <cell r="HC1213">
            <v>0</v>
          </cell>
          <cell r="HD1213">
            <v>0</v>
          </cell>
          <cell r="HE1213">
            <v>0</v>
          </cell>
          <cell r="HF1213">
            <v>0</v>
          </cell>
          <cell r="HG1213">
            <v>0</v>
          </cell>
          <cell r="HH1213">
            <v>0</v>
          </cell>
          <cell r="HI1213">
            <v>0</v>
          </cell>
          <cell r="HJ1213" t="str">
            <v>SI</v>
          </cell>
          <cell r="HL1213">
            <v>3.3903862617420857E-2</v>
          </cell>
          <cell r="HO1213" t="str">
            <v>140</v>
          </cell>
          <cell r="HP1213" t="str">
            <v>140</v>
          </cell>
          <cell r="HQ1213" t="str">
            <v>140</v>
          </cell>
          <cell r="HR1213" t="str">
            <v>140</v>
          </cell>
          <cell r="HS1213" t="str">
            <v>140</v>
          </cell>
          <cell r="HT1213" t="str">
            <v>140</v>
          </cell>
          <cell r="HU1213" t="str">
            <v>140</v>
          </cell>
          <cell r="HV1213" t="str">
            <v>140</v>
          </cell>
          <cell r="HW1213" t="str">
            <v>140</v>
          </cell>
          <cell r="HX1213" t="str">
            <v>140</v>
          </cell>
          <cell r="HY1213" t="str">
            <v>140</v>
          </cell>
        </row>
        <row r="1214">
          <cell r="D1214" t="str">
            <v>14</v>
          </cell>
          <cell r="F1214" t="str">
            <v>14R</v>
          </cell>
          <cell r="H1214">
            <v>0</v>
          </cell>
          <cell r="I1214">
            <v>0</v>
          </cell>
          <cell r="J1214">
            <v>0</v>
          </cell>
          <cell r="K1214">
            <v>0</v>
          </cell>
          <cell r="M1214">
            <v>0</v>
          </cell>
          <cell r="O1214">
            <v>0</v>
          </cell>
          <cell r="S1214">
            <v>0</v>
          </cell>
          <cell r="T1214">
            <v>0</v>
          </cell>
          <cell r="U1214">
            <v>0</v>
          </cell>
          <cell r="V1214">
            <v>0</v>
          </cell>
          <cell r="W1214">
            <v>0</v>
          </cell>
          <cell r="X1214">
            <v>0</v>
          </cell>
          <cell r="Y1214">
            <v>0</v>
          </cell>
          <cell r="Z1214">
            <v>0</v>
          </cell>
          <cell r="AA1214">
            <v>0</v>
          </cell>
          <cell r="AB1214">
            <v>0</v>
          </cell>
          <cell r="AC1214">
            <v>0</v>
          </cell>
          <cell r="AE1214">
            <v>0</v>
          </cell>
          <cell r="AG1214">
            <v>0</v>
          </cell>
          <cell r="AK1214">
            <v>0</v>
          </cell>
          <cell r="AL1214">
            <v>0</v>
          </cell>
          <cell r="AM1214">
            <v>0</v>
          </cell>
          <cell r="AN1214">
            <v>0</v>
          </cell>
          <cell r="AO1214">
            <v>0</v>
          </cell>
          <cell r="AP1214">
            <v>0</v>
          </cell>
          <cell r="AQ1214">
            <v>0</v>
          </cell>
          <cell r="AR1214">
            <v>0</v>
          </cell>
          <cell r="AS1214">
            <v>0</v>
          </cell>
          <cell r="AT1214">
            <v>0</v>
          </cell>
          <cell r="AU1214">
            <v>0</v>
          </cell>
          <cell r="AV1214">
            <v>0</v>
          </cell>
          <cell r="AW1214">
            <v>0</v>
          </cell>
          <cell r="AY1214">
            <v>0</v>
          </cell>
          <cell r="AZ1214">
            <v>0</v>
          </cell>
          <cell r="BC1214">
            <v>0</v>
          </cell>
          <cell r="BD1214">
            <v>0</v>
          </cell>
          <cell r="BE1214">
            <v>0</v>
          </cell>
          <cell r="BF1214">
            <v>0</v>
          </cell>
          <cell r="BG1214">
            <v>0</v>
          </cell>
          <cell r="BH1214">
            <v>0</v>
          </cell>
          <cell r="BI1214">
            <v>0</v>
          </cell>
          <cell r="BJ1214">
            <v>0</v>
          </cell>
          <cell r="BK1214">
            <v>0</v>
          </cell>
          <cell r="BL1214">
            <v>0</v>
          </cell>
          <cell r="BM1214">
            <v>0</v>
          </cell>
          <cell r="BO1214">
            <v>0</v>
          </cell>
          <cell r="BQ1214">
            <v>0</v>
          </cell>
          <cell r="BU1214">
            <v>0</v>
          </cell>
          <cell r="BV1214">
            <v>0</v>
          </cell>
          <cell r="BW1214">
            <v>0</v>
          </cell>
          <cell r="BX1214">
            <v>0</v>
          </cell>
          <cell r="BY1214">
            <v>0</v>
          </cell>
          <cell r="BZ1214">
            <v>0</v>
          </cell>
          <cell r="CA1214">
            <v>0</v>
          </cell>
          <cell r="CB1214">
            <v>0</v>
          </cell>
          <cell r="CC1214">
            <v>0</v>
          </cell>
          <cell r="CD1214">
            <v>0</v>
          </cell>
          <cell r="CE1214">
            <v>0</v>
          </cell>
          <cell r="CG1214">
            <v>0</v>
          </cell>
          <cell r="CI1214">
            <v>0</v>
          </cell>
          <cell r="CM1214">
            <v>0</v>
          </cell>
          <cell r="CN1214">
            <v>0</v>
          </cell>
          <cell r="CO1214">
            <v>0</v>
          </cell>
          <cell r="CP1214">
            <v>0</v>
          </cell>
          <cell r="CQ1214">
            <v>0</v>
          </cell>
          <cell r="CR1214">
            <v>0</v>
          </cell>
          <cell r="CS1214">
            <v>0</v>
          </cell>
          <cell r="CT1214">
            <v>0</v>
          </cell>
          <cell r="CU1214">
            <v>0</v>
          </cell>
          <cell r="CV1214">
            <v>0</v>
          </cell>
          <cell r="CW1214">
            <v>0</v>
          </cell>
          <cell r="CY1214">
            <v>0</v>
          </cell>
          <cell r="DA1214">
            <v>0</v>
          </cell>
          <cell r="DB1214">
            <v>0</v>
          </cell>
          <cell r="DE1214">
            <v>0</v>
          </cell>
          <cell r="DF1214">
            <v>0</v>
          </cell>
          <cell r="DG1214">
            <v>0</v>
          </cell>
          <cell r="DH1214">
            <v>0</v>
          </cell>
          <cell r="DI1214">
            <v>0</v>
          </cell>
          <cell r="DJ1214">
            <v>0</v>
          </cell>
          <cell r="DK1214">
            <v>0</v>
          </cell>
          <cell r="DL1214">
            <v>0</v>
          </cell>
          <cell r="DM1214">
            <v>0</v>
          </cell>
          <cell r="DN1214">
            <v>0</v>
          </cell>
          <cell r="DO1214">
            <v>0</v>
          </cell>
          <cell r="DP1214">
            <v>0</v>
          </cell>
          <cell r="DQ1214">
            <v>0</v>
          </cell>
          <cell r="DS1214">
            <v>0</v>
          </cell>
          <cell r="DT1214">
            <v>0</v>
          </cell>
          <cell r="DU1214">
            <v>0</v>
          </cell>
          <cell r="DW1214">
            <v>0</v>
          </cell>
          <cell r="DX1214">
            <v>0</v>
          </cell>
          <cell r="DY1214">
            <v>0</v>
          </cell>
          <cell r="DZ1214">
            <v>0</v>
          </cell>
          <cell r="EA1214">
            <v>0</v>
          </cell>
          <cell r="EB1214">
            <v>0</v>
          </cell>
          <cell r="EC1214">
            <v>0</v>
          </cell>
          <cell r="ED1214">
            <v>0</v>
          </cell>
          <cell r="EE1214">
            <v>0</v>
          </cell>
          <cell r="EF1214">
            <v>0</v>
          </cell>
          <cell r="EG1214">
            <v>0</v>
          </cell>
          <cell r="EH1214">
            <v>0</v>
          </cell>
          <cell r="EI1214">
            <v>0</v>
          </cell>
          <cell r="EK1214">
            <v>0</v>
          </cell>
          <cell r="EL1214">
            <v>0</v>
          </cell>
          <cell r="EM1214">
            <v>0</v>
          </cell>
          <cell r="EO1214">
            <v>0</v>
          </cell>
          <cell r="EP1214">
            <v>0</v>
          </cell>
          <cell r="EQ1214">
            <v>0</v>
          </cell>
          <cell r="ER1214">
            <v>0</v>
          </cell>
          <cell r="ES1214">
            <v>0</v>
          </cell>
          <cell r="ET1214">
            <v>0</v>
          </cell>
          <cell r="EU1214">
            <v>0</v>
          </cell>
          <cell r="EV1214">
            <v>0</v>
          </cell>
          <cell r="EW1214">
            <v>0</v>
          </cell>
          <cell r="EX1214">
            <v>0</v>
          </cell>
          <cell r="EY1214">
            <v>0</v>
          </cell>
          <cell r="EZ1214">
            <v>0</v>
          </cell>
          <cell r="FA1214">
            <v>0</v>
          </cell>
          <cell r="FC1214">
            <v>0</v>
          </cell>
          <cell r="FD1214">
            <v>0</v>
          </cell>
          <cell r="FE1214">
            <v>0</v>
          </cell>
          <cell r="FG1214">
            <v>0</v>
          </cell>
          <cell r="FH1214">
            <v>0</v>
          </cell>
          <cell r="FI1214">
            <v>0</v>
          </cell>
          <cell r="FJ1214">
            <v>0</v>
          </cell>
          <cell r="FK1214">
            <v>0</v>
          </cell>
          <cell r="FL1214">
            <v>0</v>
          </cell>
          <cell r="FM1214">
            <v>0</v>
          </cell>
          <cell r="FN1214">
            <v>0</v>
          </cell>
          <cell r="FO1214">
            <v>0</v>
          </cell>
          <cell r="FP1214">
            <v>0</v>
          </cell>
          <cell r="FQ1214">
            <v>0</v>
          </cell>
          <cell r="FR1214">
            <v>0</v>
          </cell>
          <cell r="FS1214">
            <v>0</v>
          </cell>
          <cell r="FU1214">
            <v>0</v>
          </cell>
          <cell r="FV1214">
            <v>0</v>
          </cell>
          <cell r="FW1214">
            <v>0</v>
          </cell>
          <cell r="FY1214">
            <v>0</v>
          </cell>
          <cell r="FZ1214">
            <v>0</v>
          </cell>
          <cell r="GA1214">
            <v>0</v>
          </cell>
          <cell r="GB1214">
            <v>0</v>
          </cell>
          <cell r="GC1214">
            <v>0</v>
          </cell>
          <cell r="GD1214">
            <v>0</v>
          </cell>
          <cell r="GE1214">
            <v>0</v>
          </cell>
          <cell r="GF1214">
            <v>0</v>
          </cell>
          <cell r="GG1214">
            <v>0</v>
          </cell>
          <cell r="GH1214">
            <v>0</v>
          </cell>
          <cell r="GI1214">
            <v>0</v>
          </cell>
          <cell r="GJ1214">
            <v>0</v>
          </cell>
          <cell r="GK1214">
            <v>0</v>
          </cell>
          <cell r="GM1214">
            <v>0</v>
          </cell>
          <cell r="GN1214">
            <v>0</v>
          </cell>
          <cell r="GO1214">
            <v>0</v>
          </cell>
          <cell r="GQ1214">
            <v>0</v>
          </cell>
          <cell r="GR1214">
            <v>0</v>
          </cell>
          <cell r="GS1214">
            <v>0</v>
          </cell>
          <cell r="GT1214">
            <v>0</v>
          </cell>
          <cell r="GU1214">
            <v>0</v>
          </cell>
          <cell r="GV1214">
            <v>0</v>
          </cell>
          <cell r="GW1214">
            <v>0</v>
          </cell>
          <cell r="GX1214">
            <v>0</v>
          </cell>
          <cell r="GY1214">
            <v>0</v>
          </cell>
          <cell r="GZ1214">
            <v>0</v>
          </cell>
          <cell r="HA1214">
            <v>0</v>
          </cell>
          <cell r="HB1214">
            <v>0</v>
          </cell>
          <cell r="HC1214">
            <v>0</v>
          </cell>
          <cell r="HD1214">
            <v>0</v>
          </cell>
          <cell r="HE1214">
            <v>0</v>
          </cell>
          <cell r="HF1214">
            <v>0</v>
          </cell>
          <cell r="HG1214">
            <v>0</v>
          </cell>
          <cell r="HH1214">
            <v>0</v>
          </cell>
          <cell r="HI1214">
            <v>0</v>
          </cell>
          <cell r="HJ1214" t="str">
            <v>SI</v>
          </cell>
          <cell r="HL1214">
            <v>3.3903862617420857E-2</v>
          </cell>
          <cell r="HO1214" t="str">
            <v>140</v>
          </cell>
          <cell r="HP1214" t="str">
            <v>140</v>
          </cell>
          <cell r="HQ1214" t="str">
            <v>140</v>
          </cell>
          <cell r="HR1214" t="str">
            <v>140</v>
          </cell>
          <cell r="HS1214" t="str">
            <v>140</v>
          </cell>
          <cell r="HT1214" t="str">
            <v>140</v>
          </cell>
          <cell r="HU1214" t="str">
            <v>140</v>
          </cell>
          <cell r="HV1214" t="str">
            <v>140</v>
          </cell>
          <cell r="HW1214" t="str">
            <v>140</v>
          </cell>
          <cell r="HX1214" t="str">
            <v>140</v>
          </cell>
          <cell r="HY1214" t="str">
            <v>140</v>
          </cell>
        </row>
        <row r="1215">
          <cell r="D1215" t="str">
            <v>14</v>
          </cell>
          <cell r="F1215" t="str">
            <v>14R</v>
          </cell>
          <cell r="H1215">
            <v>0</v>
          </cell>
          <cell r="I1215">
            <v>0</v>
          </cell>
          <cell r="J1215">
            <v>0</v>
          </cell>
          <cell r="K1215">
            <v>0</v>
          </cell>
          <cell r="M1215">
            <v>0</v>
          </cell>
          <cell r="O1215">
            <v>0</v>
          </cell>
          <cell r="S1215">
            <v>0</v>
          </cell>
          <cell r="T1215">
            <v>0</v>
          </cell>
          <cell r="U1215">
            <v>0</v>
          </cell>
          <cell r="V1215">
            <v>0</v>
          </cell>
          <cell r="W1215">
            <v>0</v>
          </cell>
          <cell r="X1215">
            <v>0</v>
          </cell>
          <cell r="Y1215">
            <v>0</v>
          </cell>
          <cell r="Z1215">
            <v>0</v>
          </cell>
          <cell r="AA1215">
            <v>0</v>
          </cell>
          <cell r="AB1215">
            <v>0</v>
          </cell>
          <cell r="AC1215">
            <v>0</v>
          </cell>
          <cell r="AE1215">
            <v>0</v>
          </cell>
          <cell r="AG1215">
            <v>0</v>
          </cell>
          <cell r="AK1215">
            <v>0</v>
          </cell>
          <cell r="AL1215">
            <v>0</v>
          </cell>
          <cell r="AM1215">
            <v>0</v>
          </cell>
          <cell r="AN1215">
            <v>0</v>
          </cell>
          <cell r="AO1215">
            <v>0</v>
          </cell>
          <cell r="AP1215">
            <v>0</v>
          </cell>
          <cell r="AQ1215">
            <v>0</v>
          </cell>
          <cell r="AR1215">
            <v>0</v>
          </cell>
          <cell r="AS1215">
            <v>0</v>
          </cell>
          <cell r="AT1215">
            <v>0</v>
          </cell>
          <cell r="AU1215">
            <v>0</v>
          </cell>
          <cell r="AV1215">
            <v>0</v>
          </cell>
          <cell r="AW1215">
            <v>0</v>
          </cell>
          <cell r="AY1215">
            <v>0</v>
          </cell>
          <cell r="AZ1215">
            <v>0</v>
          </cell>
          <cell r="BC1215">
            <v>0</v>
          </cell>
          <cell r="BD1215">
            <v>0</v>
          </cell>
          <cell r="BE1215">
            <v>0</v>
          </cell>
          <cell r="BF1215">
            <v>0</v>
          </cell>
          <cell r="BG1215">
            <v>0</v>
          </cell>
          <cell r="BH1215">
            <v>0</v>
          </cell>
          <cell r="BI1215">
            <v>0</v>
          </cell>
          <cell r="BJ1215">
            <v>0</v>
          </cell>
          <cell r="BK1215">
            <v>0</v>
          </cell>
          <cell r="BL1215">
            <v>0</v>
          </cell>
          <cell r="BM1215">
            <v>0</v>
          </cell>
          <cell r="BO1215">
            <v>0</v>
          </cell>
          <cell r="BQ1215">
            <v>0</v>
          </cell>
          <cell r="BU1215">
            <v>0</v>
          </cell>
          <cell r="BV1215">
            <v>0</v>
          </cell>
          <cell r="BW1215">
            <v>0</v>
          </cell>
          <cell r="BX1215">
            <v>0</v>
          </cell>
          <cell r="BY1215">
            <v>0</v>
          </cell>
          <cell r="BZ1215">
            <v>0</v>
          </cell>
          <cell r="CA1215">
            <v>0</v>
          </cell>
          <cell r="CB1215">
            <v>0</v>
          </cell>
          <cell r="CC1215">
            <v>0</v>
          </cell>
          <cell r="CD1215">
            <v>0</v>
          </cell>
          <cell r="CE1215">
            <v>0</v>
          </cell>
          <cell r="CG1215">
            <v>0</v>
          </cell>
          <cell r="CI1215">
            <v>0</v>
          </cell>
          <cell r="CM1215">
            <v>0</v>
          </cell>
          <cell r="CN1215">
            <v>0</v>
          </cell>
          <cell r="CO1215">
            <v>0</v>
          </cell>
          <cell r="CP1215">
            <v>0</v>
          </cell>
          <cell r="CQ1215">
            <v>0</v>
          </cell>
          <cell r="CR1215">
            <v>0</v>
          </cell>
          <cell r="CS1215">
            <v>0</v>
          </cell>
          <cell r="CT1215">
            <v>0</v>
          </cell>
          <cell r="CU1215">
            <v>0</v>
          </cell>
          <cell r="CV1215">
            <v>0</v>
          </cell>
          <cell r="CW1215">
            <v>0</v>
          </cell>
          <cell r="CY1215">
            <v>0</v>
          </cell>
          <cell r="DA1215">
            <v>0</v>
          </cell>
          <cell r="DB1215">
            <v>0</v>
          </cell>
          <cell r="DE1215">
            <v>0</v>
          </cell>
          <cell r="DF1215">
            <v>0</v>
          </cell>
          <cell r="DG1215">
            <v>0</v>
          </cell>
          <cell r="DH1215">
            <v>0</v>
          </cell>
          <cell r="DI1215">
            <v>0</v>
          </cell>
          <cell r="DJ1215">
            <v>0</v>
          </cell>
          <cell r="DK1215">
            <v>0</v>
          </cell>
          <cell r="DL1215">
            <v>0</v>
          </cell>
          <cell r="DM1215">
            <v>0</v>
          </cell>
          <cell r="DN1215">
            <v>0</v>
          </cell>
          <cell r="DO1215">
            <v>0</v>
          </cell>
          <cell r="DP1215">
            <v>0</v>
          </cell>
          <cell r="DQ1215">
            <v>0</v>
          </cell>
          <cell r="DS1215">
            <v>0</v>
          </cell>
          <cell r="DT1215">
            <v>0</v>
          </cell>
          <cell r="DU1215">
            <v>0</v>
          </cell>
          <cell r="DW1215">
            <v>0</v>
          </cell>
          <cell r="DX1215">
            <v>0</v>
          </cell>
          <cell r="DY1215">
            <v>0</v>
          </cell>
          <cell r="DZ1215">
            <v>0</v>
          </cell>
          <cell r="EA1215">
            <v>0</v>
          </cell>
          <cell r="EB1215">
            <v>0</v>
          </cell>
          <cell r="EC1215">
            <v>0</v>
          </cell>
          <cell r="ED1215">
            <v>0</v>
          </cell>
          <cell r="EE1215">
            <v>0</v>
          </cell>
          <cell r="EF1215">
            <v>0</v>
          </cell>
          <cell r="EG1215">
            <v>0</v>
          </cell>
          <cell r="EH1215">
            <v>0</v>
          </cell>
          <cell r="EI1215">
            <v>0</v>
          </cell>
          <cell r="EK1215">
            <v>0</v>
          </cell>
          <cell r="EL1215">
            <v>0</v>
          </cell>
          <cell r="EM1215">
            <v>0</v>
          </cell>
          <cell r="EO1215">
            <v>0</v>
          </cell>
          <cell r="EP1215">
            <v>0</v>
          </cell>
          <cell r="EQ1215">
            <v>0</v>
          </cell>
          <cell r="ER1215">
            <v>0</v>
          </cell>
          <cell r="ES1215">
            <v>0</v>
          </cell>
          <cell r="ET1215">
            <v>0</v>
          </cell>
          <cell r="EU1215">
            <v>0</v>
          </cell>
          <cell r="EV1215">
            <v>0</v>
          </cell>
          <cell r="EW1215">
            <v>0</v>
          </cell>
          <cell r="EX1215">
            <v>0</v>
          </cell>
          <cell r="EY1215">
            <v>0</v>
          </cell>
          <cell r="EZ1215">
            <v>0</v>
          </cell>
          <cell r="FA1215">
            <v>0</v>
          </cell>
          <cell r="FC1215">
            <v>0</v>
          </cell>
          <cell r="FD1215">
            <v>0</v>
          </cell>
          <cell r="FE1215">
            <v>0</v>
          </cell>
          <cell r="FG1215">
            <v>0</v>
          </cell>
          <cell r="FH1215">
            <v>0</v>
          </cell>
          <cell r="FI1215">
            <v>0</v>
          </cell>
          <cell r="FJ1215">
            <v>0</v>
          </cell>
          <cell r="FK1215">
            <v>0</v>
          </cell>
          <cell r="FL1215">
            <v>0</v>
          </cell>
          <cell r="FM1215">
            <v>0</v>
          </cell>
          <cell r="FN1215">
            <v>0</v>
          </cell>
          <cell r="FO1215">
            <v>0</v>
          </cell>
          <cell r="FP1215">
            <v>0</v>
          </cell>
          <cell r="FQ1215">
            <v>0</v>
          </cell>
          <cell r="FR1215">
            <v>0</v>
          </cell>
          <cell r="FS1215">
            <v>0</v>
          </cell>
          <cell r="FU1215">
            <v>0</v>
          </cell>
          <cell r="FV1215">
            <v>0</v>
          </cell>
          <cell r="FW1215">
            <v>0</v>
          </cell>
          <cell r="FY1215">
            <v>0</v>
          </cell>
          <cell r="FZ1215">
            <v>0</v>
          </cell>
          <cell r="GA1215">
            <v>0</v>
          </cell>
          <cell r="GB1215">
            <v>0</v>
          </cell>
          <cell r="GC1215">
            <v>0</v>
          </cell>
          <cell r="GD1215">
            <v>0</v>
          </cell>
          <cell r="GE1215">
            <v>0</v>
          </cell>
          <cell r="GF1215">
            <v>0</v>
          </cell>
          <cell r="GG1215">
            <v>0</v>
          </cell>
          <cell r="GH1215">
            <v>0</v>
          </cell>
          <cell r="GI1215">
            <v>0</v>
          </cell>
          <cell r="GJ1215">
            <v>0</v>
          </cell>
          <cell r="GK1215">
            <v>0</v>
          </cell>
          <cell r="GM1215">
            <v>0</v>
          </cell>
          <cell r="GN1215">
            <v>0</v>
          </cell>
          <cell r="GO1215">
            <v>0</v>
          </cell>
          <cell r="GQ1215">
            <v>0</v>
          </cell>
          <cell r="GR1215">
            <v>0</v>
          </cell>
          <cell r="GS1215">
            <v>0</v>
          </cell>
          <cell r="GT1215">
            <v>0</v>
          </cell>
          <cell r="GU1215">
            <v>0</v>
          </cell>
          <cell r="GV1215">
            <v>0</v>
          </cell>
          <cell r="GW1215">
            <v>0</v>
          </cell>
          <cell r="GX1215">
            <v>0</v>
          </cell>
          <cell r="GY1215">
            <v>0</v>
          </cell>
          <cell r="GZ1215">
            <v>0</v>
          </cell>
          <cell r="HA1215">
            <v>0</v>
          </cell>
          <cell r="HB1215">
            <v>0</v>
          </cell>
          <cell r="HC1215">
            <v>0</v>
          </cell>
          <cell r="HD1215">
            <v>0</v>
          </cell>
          <cell r="HE1215">
            <v>0</v>
          </cell>
          <cell r="HF1215">
            <v>0</v>
          </cell>
          <cell r="HG1215">
            <v>0</v>
          </cell>
          <cell r="HH1215">
            <v>0</v>
          </cell>
          <cell r="HI1215">
            <v>0</v>
          </cell>
          <cell r="HJ1215" t="str">
            <v>SI</v>
          </cell>
          <cell r="HL1215">
            <v>3.3903862617420857E-2</v>
          </cell>
          <cell r="HO1215" t="str">
            <v>140</v>
          </cell>
          <cell r="HP1215" t="str">
            <v>140</v>
          </cell>
          <cell r="HQ1215" t="str">
            <v>140</v>
          </cell>
          <cell r="HR1215" t="str">
            <v>140</v>
          </cell>
          <cell r="HS1215" t="str">
            <v>140</v>
          </cell>
          <cell r="HT1215" t="str">
            <v>140</v>
          </cell>
          <cell r="HU1215" t="str">
            <v>140</v>
          </cell>
          <cell r="HV1215" t="str">
            <v>140</v>
          </cell>
          <cell r="HW1215" t="str">
            <v>140</v>
          </cell>
          <cell r="HX1215" t="str">
            <v>140</v>
          </cell>
          <cell r="HY1215" t="str">
            <v>140</v>
          </cell>
        </row>
        <row r="1216">
          <cell r="D1216" t="str">
            <v>14</v>
          </cell>
          <cell r="F1216" t="str">
            <v>14R</v>
          </cell>
          <cell r="H1216">
            <v>0</v>
          </cell>
          <cell r="I1216">
            <v>0</v>
          </cell>
          <cell r="J1216">
            <v>0</v>
          </cell>
          <cell r="K1216">
            <v>0</v>
          </cell>
          <cell r="M1216">
            <v>0</v>
          </cell>
          <cell r="O1216">
            <v>0</v>
          </cell>
          <cell r="S1216">
            <v>0</v>
          </cell>
          <cell r="T1216">
            <v>0</v>
          </cell>
          <cell r="U1216">
            <v>0</v>
          </cell>
          <cell r="V1216">
            <v>0</v>
          </cell>
          <cell r="W1216">
            <v>0</v>
          </cell>
          <cell r="X1216">
            <v>0</v>
          </cell>
          <cell r="Y1216">
            <v>0</v>
          </cell>
          <cell r="Z1216">
            <v>0</v>
          </cell>
          <cell r="AA1216">
            <v>0</v>
          </cell>
          <cell r="AB1216">
            <v>0</v>
          </cell>
          <cell r="AC1216">
            <v>0</v>
          </cell>
          <cell r="AE1216">
            <v>0</v>
          </cell>
          <cell r="AG1216">
            <v>0</v>
          </cell>
          <cell r="AK1216">
            <v>0</v>
          </cell>
          <cell r="AL1216">
            <v>0</v>
          </cell>
          <cell r="AM1216">
            <v>0</v>
          </cell>
          <cell r="AN1216">
            <v>0</v>
          </cell>
          <cell r="AO1216">
            <v>0</v>
          </cell>
          <cell r="AP1216">
            <v>0</v>
          </cell>
          <cell r="AQ1216">
            <v>0</v>
          </cell>
          <cell r="AR1216">
            <v>0</v>
          </cell>
          <cell r="AS1216">
            <v>0</v>
          </cell>
          <cell r="AT1216">
            <v>0</v>
          </cell>
          <cell r="AU1216">
            <v>0</v>
          </cell>
          <cell r="AV1216">
            <v>0</v>
          </cell>
          <cell r="AW1216">
            <v>0</v>
          </cell>
          <cell r="AY1216">
            <v>0</v>
          </cell>
          <cell r="AZ1216">
            <v>0</v>
          </cell>
          <cell r="BC1216">
            <v>0</v>
          </cell>
          <cell r="BD1216">
            <v>0</v>
          </cell>
          <cell r="BE1216">
            <v>0</v>
          </cell>
          <cell r="BF1216">
            <v>0</v>
          </cell>
          <cell r="BG1216">
            <v>0</v>
          </cell>
          <cell r="BH1216">
            <v>0</v>
          </cell>
          <cell r="BI1216">
            <v>0</v>
          </cell>
          <cell r="BJ1216">
            <v>0</v>
          </cell>
          <cell r="BK1216">
            <v>0</v>
          </cell>
          <cell r="BL1216">
            <v>0</v>
          </cell>
          <cell r="BM1216">
            <v>1</v>
          </cell>
          <cell r="BO1216">
            <v>0</v>
          </cell>
          <cell r="BQ1216">
            <v>0</v>
          </cell>
          <cell r="BU1216">
            <v>0</v>
          </cell>
          <cell r="BV1216">
            <v>0</v>
          </cell>
          <cell r="BW1216">
            <v>0</v>
          </cell>
          <cell r="BX1216">
            <v>0</v>
          </cell>
          <cell r="BY1216">
            <v>0</v>
          </cell>
          <cell r="BZ1216">
            <v>0</v>
          </cell>
          <cell r="CA1216">
            <v>0</v>
          </cell>
          <cell r="CB1216">
            <v>0</v>
          </cell>
          <cell r="CC1216">
            <v>0</v>
          </cell>
          <cell r="CD1216">
            <v>0</v>
          </cell>
          <cell r="CE1216">
            <v>1</v>
          </cell>
          <cell r="CG1216">
            <v>0</v>
          </cell>
          <cell r="CI1216">
            <v>0</v>
          </cell>
          <cell r="CM1216">
            <v>0</v>
          </cell>
          <cell r="CN1216">
            <v>0</v>
          </cell>
          <cell r="CO1216">
            <v>0</v>
          </cell>
          <cell r="CP1216">
            <v>0</v>
          </cell>
          <cell r="CQ1216">
            <v>0</v>
          </cell>
          <cell r="CR1216">
            <v>0</v>
          </cell>
          <cell r="CS1216">
            <v>0</v>
          </cell>
          <cell r="CT1216">
            <v>0</v>
          </cell>
          <cell r="CU1216">
            <v>0</v>
          </cell>
          <cell r="CV1216">
            <v>0</v>
          </cell>
          <cell r="CW1216">
            <v>1</v>
          </cell>
          <cell r="CY1216">
            <v>0</v>
          </cell>
          <cell r="DA1216">
            <v>0</v>
          </cell>
          <cell r="DB1216">
            <v>5</v>
          </cell>
          <cell r="DE1216">
            <v>0</v>
          </cell>
          <cell r="DF1216">
            <v>0</v>
          </cell>
          <cell r="DG1216">
            <v>0</v>
          </cell>
          <cell r="DH1216">
            <v>0</v>
          </cell>
          <cell r="DI1216">
            <v>0</v>
          </cell>
          <cell r="DJ1216">
            <v>0</v>
          </cell>
          <cell r="DK1216">
            <v>0</v>
          </cell>
          <cell r="DL1216">
            <v>0</v>
          </cell>
          <cell r="DM1216">
            <v>0</v>
          </cell>
          <cell r="DN1216">
            <v>0</v>
          </cell>
          <cell r="DO1216">
            <v>1</v>
          </cell>
          <cell r="DP1216">
            <v>5</v>
          </cell>
          <cell r="DQ1216">
            <v>0</v>
          </cell>
          <cell r="DS1216">
            <v>0</v>
          </cell>
          <cell r="DT1216">
            <v>5</v>
          </cell>
          <cell r="DU1216">
            <v>0</v>
          </cell>
          <cell r="DW1216">
            <v>0</v>
          </cell>
          <cell r="DX1216">
            <v>0</v>
          </cell>
          <cell r="DY1216">
            <v>0</v>
          </cell>
          <cell r="DZ1216">
            <v>0</v>
          </cell>
          <cell r="EA1216">
            <v>0</v>
          </cell>
          <cell r="EB1216">
            <v>0</v>
          </cell>
          <cell r="EC1216">
            <v>0</v>
          </cell>
          <cell r="ED1216">
            <v>0</v>
          </cell>
          <cell r="EE1216">
            <v>0</v>
          </cell>
          <cell r="EF1216">
            <v>0</v>
          </cell>
          <cell r="EG1216">
            <v>1</v>
          </cell>
          <cell r="EH1216">
            <v>5</v>
          </cell>
          <cell r="EI1216">
            <v>0</v>
          </cell>
          <cell r="EK1216">
            <v>0</v>
          </cell>
          <cell r="EL1216">
            <v>5</v>
          </cell>
          <cell r="EM1216">
            <v>0</v>
          </cell>
          <cell r="EO1216">
            <v>0</v>
          </cell>
          <cell r="EP1216">
            <v>0</v>
          </cell>
          <cell r="EQ1216">
            <v>0</v>
          </cell>
          <cell r="ER1216">
            <v>0</v>
          </cell>
          <cell r="ES1216">
            <v>0</v>
          </cell>
          <cell r="ET1216">
            <v>0</v>
          </cell>
          <cell r="EU1216">
            <v>0</v>
          </cell>
          <cell r="EV1216">
            <v>0</v>
          </cell>
          <cell r="EW1216">
            <v>0</v>
          </cell>
          <cell r="EX1216">
            <v>0</v>
          </cell>
          <cell r="EY1216">
            <v>1</v>
          </cell>
          <cell r="EZ1216">
            <v>5</v>
          </cell>
          <cell r="FA1216">
            <v>0</v>
          </cell>
          <cell r="FC1216">
            <v>0</v>
          </cell>
          <cell r="FD1216">
            <v>5</v>
          </cell>
          <cell r="FE1216">
            <v>0</v>
          </cell>
          <cell r="FG1216">
            <v>0</v>
          </cell>
          <cell r="FH1216">
            <v>0</v>
          </cell>
          <cell r="FI1216">
            <v>0</v>
          </cell>
          <cell r="FJ1216">
            <v>0</v>
          </cell>
          <cell r="FK1216">
            <v>0</v>
          </cell>
          <cell r="FL1216">
            <v>0</v>
          </cell>
          <cell r="FM1216">
            <v>0</v>
          </cell>
          <cell r="FN1216">
            <v>0</v>
          </cell>
          <cell r="FO1216">
            <v>0</v>
          </cell>
          <cell r="FP1216">
            <v>0</v>
          </cell>
          <cell r="FQ1216">
            <v>1</v>
          </cell>
          <cell r="FR1216">
            <v>5</v>
          </cell>
          <cell r="FS1216">
            <v>0</v>
          </cell>
          <cell r="FU1216">
            <v>0</v>
          </cell>
          <cell r="FV1216">
            <v>5</v>
          </cell>
          <cell r="FW1216">
            <v>0</v>
          </cell>
          <cell r="FY1216">
            <v>0</v>
          </cell>
          <cell r="FZ1216">
            <v>0</v>
          </cell>
          <cell r="GA1216">
            <v>0</v>
          </cell>
          <cell r="GB1216">
            <v>0</v>
          </cell>
          <cell r="GC1216">
            <v>0</v>
          </cell>
          <cell r="GD1216">
            <v>0</v>
          </cell>
          <cell r="GE1216">
            <v>0</v>
          </cell>
          <cell r="GF1216">
            <v>0</v>
          </cell>
          <cell r="GG1216">
            <v>0</v>
          </cell>
          <cell r="GH1216">
            <v>0</v>
          </cell>
          <cell r="GI1216">
            <v>1</v>
          </cell>
          <cell r="GJ1216">
            <v>5</v>
          </cell>
          <cell r="GK1216">
            <v>0</v>
          </cell>
          <cell r="GM1216">
            <v>0</v>
          </cell>
          <cell r="GN1216">
            <v>5</v>
          </cell>
          <cell r="GO1216">
            <v>0</v>
          </cell>
          <cell r="GQ1216">
            <v>0</v>
          </cell>
          <cell r="GR1216">
            <v>0</v>
          </cell>
          <cell r="GS1216">
            <v>0</v>
          </cell>
          <cell r="GT1216">
            <v>0</v>
          </cell>
          <cell r="GU1216">
            <v>0</v>
          </cell>
          <cell r="GV1216">
            <v>0</v>
          </cell>
          <cell r="GW1216">
            <v>0</v>
          </cell>
          <cell r="GX1216">
            <v>0</v>
          </cell>
          <cell r="GY1216">
            <v>0</v>
          </cell>
          <cell r="GZ1216">
            <v>0</v>
          </cell>
          <cell r="HA1216">
            <v>8</v>
          </cell>
          <cell r="HB1216">
            <v>40</v>
          </cell>
          <cell r="HC1216">
            <v>0</v>
          </cell>
          <cell r="HD1216">
            <v>0</v>
          </cell>
          <cell r="HE1216">
            <v>0</v>
          </cell>
          <cell r="HF1216">
            <v>40</v>
          </cell>
          <cell r="HG1216">
            <v>0</v>
          </cell>
          <cell r="HH1216">
            <v>0</v>
          </cell>
          <cell r="HI1216">
            <v>0</v>
          </cell>
          <cell r="HJ1216">
            <v>0</v>
          </cell>
          <cell r="HL1216">
            <v>3.3903862617420857E-2</v>
          </cell>
          <cell r="HO1216" t="str">
            <v>140</v>
          </cell>
          <cell r="HP1216" t="str">
            <v>140</v>
          </cell>
          <cell r="HQ1216" t="str">
            <v>140</v>
          </cell>
          <cell r="HR1216" t="str">
            <v>145</v>
          </cell>
          <cell r="HS1216" t="str">
            <v>145</v>
          </cell>
          <cell r="HT1216" t="str">
            <v>145</v>
          </cell>
          <cell r="HU1216" t="str">
            <v>145</v>
          </cell>
          <cell r="HV1216" t="str">
            <v>145</v>
          </cell>
          <cell r="HW1216" t="str">
            <v>145</v>
          </cell>
          <cell r="HX1216" t="str">
            <v>145</v>
          </cell>
          <cell r="HY1216" t="str">
            <v>145</v>
          </cell>
        </row>
        <row r="1217">
          <cell r="D1217" t="str">
            <v>14</v>
          </cell>
          <cell r="F1217" t="str">
            <v>14R</v>
          </cell>
          <cell r="H1217">
            <v>0</v>
          </cell>
          <cell r="I1217">
            <v>0</v>
          </cell>
          <cell r="J1217">
            <v>0</v>
          </cell>
          <cell r="K1217">
            <v>0</v>
          </cell>
          <cell r="M1217">
            <v>0</v>
          </cell>
          <cell r="O1217">
            <v>0</v>
          </cell>
          <cell r="S1217">
            <v>0</v>
          </cell>
          <cell r="T1217">
            <v>0</v>
          </cell>
          <cell r="U1217">
            <v>0</v>
          </cell>
          <cell r="V1217">
            <v>0</v>
          </cell>
          <cell r="W1217">
            <v>0</v>
          </cell>
          <cell r="X1217">
            <v>0</v>
          </cell>
          <cell r="Y1217">
            <v>0</v>
          </cell>
          <cell r="Z1217">
            <v>0</v>
          </cell>
          <cell r="AA1217">
            <v>0</v>
          </cell>
          <cell r="AB1217">
            <v>0</v>
          </cell>
          <cell r="AC1217">
            <v>0</v>
          </cell>
          <cell r="AE1217">
            <v>0</v>
          </cell>
          <cell r="AG1217">
            <v>0</v>
          </cell>
          <cell r="AK1217">
            <v>0</v>
          </cell>
          <cell r="AL1217">
            <v>0</v>
          </cell>
          <cell r="AM1217">
            <v>0</v>
          </cell>
          <cell r="AN1217">
            <v>0</v>
          </cell>
          <cell r="AO1217">
            <v>0</v>
          </cell>
          <cell r="AP1217">
            <v>0</v>
          </cell>
          <cell r="AQ1217">
            <v>0</v>
          </cell>
          <cell r="AR1217">
            <v>0</v>
          </cell>
          <cell r="AS1217">
            <v>0</v>
          </cell>
          <cell r="AT1217">
            <v>0</v>
          </cell>
          <cell r="AU1217">
            <v>0</v>
          </cell>
          <cell r="AV1217">
            <v>0</v>
          </cell>
          <cell r="AW1217">
            <v>0</v>
          </cell>
          <cell r="AY1217">
            <v>0</v>
          </cell>
          <cell r="AZ1217">
            <v>0</v>
          </cell>
          <cell r="BC1217">
            <v>0</v>
          </cell>
          <cell r="BD1217">
            <v>0</v>
          </cell>
          <cell r="BE1217">
            <v>0</v>
          </cell>
          <cell r="BF1217">
            <v>0</v>
          </cell>
          <cell r="BG1217">
            <v>0</v>
          </cell>
          <cell r="BH1217">
            <v>0</v>
          </cell>
          <cell r="BI1217">
            <v>0</v>
          </cell>
          <cell r="BJ1217">
            <v>0</v>
          </cell>
          <cell r="BK1217">
            <v>0</v>
          </cell>
          <cell r="BL1217">
            <v>0</v>
          </cell>
          <cell r="BM1217">
            <v>0</v>
          </cell>
          <cell r="BO1217">
            <v>0</v>
          </cell>
          <cell r="BQ1217">
            <v>0</v>
          </cell>
          <cell r="BU1217">
            <v>0</v>
          </cell>
          <cell r="BV1217">
            <v>0</v>
          </cell>
          <cell r="BW1217">
            <v>0</v>
          </cell>
          <cell r="BX1217">
            <v>0</v>
          </cell>
          <cell r="BY1217">
            <v>0</v>
          </cell>
          <cell r="BZ1217">
            <v>0</v>
          </cell>
          <cell r="CA1217">
            <v>0</v>
          </cell>
          <cell r="CB1217">
            <v>0</v>
          </cell>
          <cell r="CC1217">
            <v>0</v>
          </cell>
          <cell r="CD1217">
            <v>0</v>
          </cell>
          <cell r="CE1217">
            <v>0</v>
          </cell>
          <cell r="CG1217">
            <v>0</v>
          </cell>
          <cell r="CI1217">
            <v>0</v>
          </cell>
          <cell r="CM1217">
            <v>0</v>
          </cell>
          <cell r="CN1217">
            <v>0</v>
          </cell>
          <cell r="CO1217">
            <v>0</v>
          </cell>
          <cell r="CP1217">
            <v>0</v>
          </cell>
          <cell r="CQ1217">
            <v>0</v>
          </cell>
          <cell r="CR1217">
            <v>0</v>
          </cell>
          <cell r="CS1217">
            <v>0</v>
          </cell>
          <cell r="CT1217">
            <v>0</v>
          </cell>
          <cell r="CU1217">
            <v>0</v>
          </cell>
          <cell r="CV1217">
            <v>0</v>
          </cell>
          <cell r="CW1217">
            <v>0</v>
          </cell>
          <cell r="CY1217">
            <v>0</v>
          </cell>
          <cell r="DA1217">
            <v>0</v>
          </cell>
          <cell r="DB1217">
            <v>0</v>
          </cell>
          <cell r="DE1217">
            <v>0</v>
          </cell>
          <cell r="DF1217">
            <v>0</v>
          </cell>
          <cell r="DG1217">
            <v>0</v>
          </cell>
          <cell r="DH1217">
            <v>0</v>
          </cell>
          <cell r="DI1217">
            <v>0</v>
          </cell>
          <cell r="DJ1217">
            <v>0</v>
          </cell>
          <cell r="DK1217">
            <v>0</v>
          </cell>
          <cell r="DL1217">
            <v>0</v>
          </cell>
          <cell r="DM1217">
            <v>0</v>
          </cell>
          <cell r="DN1217">
            <v>0</v>
          </cell>
          <cell r="DO1217">
            <v>0</v>
          </cell>
          <cell r="DP1217">
            <v>0</v>
          </cell>
          <cell r="DQ1217">
            <v>0</v>
          </cell>
          <cell r="DS1217">
            <v>0</v>
          </cell>
          <cell r="DT1217">
            <v>0</v>
          </cell>
          <cell r="DU1217">
            <v>0</v>
          </cell>
          <cell r="DW1217">
            <v>0</v>
          </cell>
          <cell r="DX1217">
            <v>0</v>
          </cell>
          <cell r="DY1217">
            <v>0</v>
          </cell>
          <cell r="DZ1217">
            <v>0</v>
          </cell>
          <cell r="EA1217">
            <v>0</v>
          </cell>
          <cell r="EB1217">
            <v>0</v>
          </cell>
          <cell r="EC1217">
            <v>0</v>
          </cell>
          <cell r="ED1217">
            <v>0</v>
          </cell>
          <cell r="EE1217">
            <v>0</v>
          </cell>
          <cell r="EF1217">
            <v>0</v>
          </cell>
          <cell r="EG1217">
            <v>0</v>
          </cell>
          <cell r="EH1217">
            <v>0</v>
          </cell>
          <cell r="EI1217">
            <v>0</v>
          </cell>
          <cell r="EK1217">
            <v>0</v>
          </cell>
          <cell r="EL1217">
            <v>0</v>
          </cell>
          <cell r="EM1217">
            <v>0</v>
          </cell>
          <cell r="EO1217">
            <v>0</v>
          </cell>
          <cell r="EP1217">
            <v>0</v>
          </cell>
          <cell r="EQ1217">
            <v>0</v>
          </cell>
          <cell r="ER1217">
            <v>0</v>
          </cell>
          <cell r="ES1217">
            <v>0</v>
          </cell>
          <cell r="ET1217">
            <v>0</v>
          </cell>
          <cell r="EU1217">
            <v>0</v>
          </cell>
          <cell r="EV1217">
            <v>0</v>
          </cell>
          <cell r="EW1217">
            <v>0</v>
          </cell>
          <cell r="EX1217">
            <v>0</v>
          </cell>
          <cell r="EY1217">
            <v>0</v>
          </cell>
          <cell r="EZ1217">
            <v>0</v>
          </cell>
          <cell r="FA1217">
            <v>0</v>
          </cell>
          <cell r="FC1217">
            <v>0</v>
          </cell>
          <cell r="FD1217">
            <v>0</v>
          </cell>
          <cell r="FE1217">
            <v>0</v>
          </cell>
          <cell r="FG1217">
            <v>0</v>
          </cell>
          <cell r="FH1217">
            <v>0</v>
          </cell>
          <cell r="FI1217">
            <v>0</v>
          </cell>
          <cell r="FJ1217">
            <v>0</v>
          </cell>
          <cell r="FK1217">
            <v>0</v>
          </cell>
          <cell r="FL1217">
            <v>0</v>
          </cell>
          <cell r="FM1217">
            <v>0</v>
          </cell>
          <cell r="FN1217">
            <v>0</v>
          </cell>
          <cell r="FO1217">
            <v>0</v>
          </cell>
          <cell r="FP1217">
            <v>0</v>
          </cell>
          <cell r="FQ1217">
            <v>0</v>
          </cell>
          <cell r="FR1217">
            <v>0</v>
          </cell>
          <cell r="FS1217">
            <v>0</v>
          </cell>
          <cell r="FU1217">
            <v>0</v>
          </cell>
          <cell r="FV1217">
            <v>0</v>
          </cell>
          <cell r="FW1217">
            <v>0</v>
          </cell>
          <cell r="FY1217">
            <v>0</v>
          </cell>
          <cell r="FZ1217">
            <v>0</v>
          </cell>
          <cell r="GA1217">
            <v>0</v>
          </cell>
          <cell r="GB1217">
            <v>0</v>
          </cell>
          <cell r="GC1217">
            <v>0</v>
          </cell>
          <cell r="GD1217">
            <v>0</v>
          </cell>
          <cell r="GE1217">
            <v>0</v>
          </cell>
          <cell r="GF1217">
            <v>0</v>
          </cell>
          <cell r="GG1217">
            <v>0</v>
          </cell>
          <cell r="GH1217">
            <v>0</v>
          </cell>
          <cell r="GI1217">
            <v>0</v>
          </cell>
          <cell r="GJ1217">
            <v>0</v>
          </cell>
          <cell r="GK1217">
            <v>0</v>
          </cell>
          <cell r="GM1217">
            <v>0</v>
          </cell>
          <cell r="GN1217">
            <v>0</v>
          </cell>
          <cell r="GO1217">
            <v>0</v>
          </cell>
          <cell r="GQ1217">
            <v>0</v>
          </cell>
          <cell r="GR1217">
            <v>0</v>
          </cell>
          <cell r="GS1217">
            <v>0</v>
          </cell>
          <cell r="GT1217">
            <v>0</v>
          </cell>
          <cell r="GU1217">
            <v>0</v>
          </cell>
          <cell r="GV1217">
            <v>0</v>
          </cell>
          <cell r="GW1217">
            <v>0</v>
          </cell>
          <cell r="GX1217">
            <v>0</v>
          </cell>
          <cell r="GY1217">
            <v>0</v>
          </cell>
          <cell r="GZ1217">
            <v>0</v>
          </cell>
          <cell r="HA1217">
            <v>0</v>
          </cell>
          <cell r="HB1217">
            <v>0</v>
          </cell>
          <cell r="HC1217">
            <v>0</v>
          </cell>
          <cell r="HD1217">
            <v>0</v>
          </cell>
          <cell r="HE1217">
            <v>0</v>
          </cell>
          <cell r="HF1217">
            <v>0</v>
          </cell>
          <cell r="HG1217">
            <v>0</v>
          </cell>
          <cell r="HH1217">
            <v>0</v>
          </cell>
          <cell r="HI1217">
            <v>0</v>
          </cell>
          <cell r="HJ1217" t="str">
            <v>SI</v>
          </cell>
          <cell r="HL1217">
            <v>3.3903862617420857E-2</v>
          </cell>
          <cell r="HO1217" t="str">
            <v>140</v>
          </cell>
          <cell r="HP1217" t="str">
            <v>140</v>
          </cell>
          <cell r="HQ1217" t="str">
            <v>140</v>
          </cell>
          <cell r="HR1217" t="str">
            <v>140</v>
          </cell>
          <cell r="HS1217" t="str">
            <v>140</v>
          </cell>
          <cell r="HT1217" t="str">
            <v>140</v>
          </cell>
          <cell r="HU1217" t="str">
            <v>140</v>
          </cell>
          <cell r="HV1217" t="str">
            <v>140</v>
          </cell>
          <cell r="HW1217" t="str">
            <v>140</v>
          </cell>
          <cell r="HX1217" t="str">
            <v>140</v>
          </cell>
          <cell r="HY1217" t="str">
            <v>140</v>
          </cell>
        </row>
        <row r="1218">
          <cell r="D1218" t="str">
            <v>14</v>
          </cell>
          <cell r="F1218" t="str">
            <v>14R</v>
          </cell>
          <cell r="H1218">
            <v>0</v>
          </cell>
          <cell r="I1218">
            <v>0</v>
          </cell>
          <cell r="J1218">
            <v>0</v>
          </cell>
          <cell r="K1218">
            <v>0</v>
          </cell>
          <cell r="M1218">
            <v>0</v>
          </cell>
          <cell r="O1218">
            <v>0</v>
          </cell>
          <cell r="S1218">
            <v>0</v>
          </cell>
          <cell r="T1218">
            <v>0</v>
          </cell>
          <cell r="U1218">
            <v>0</v>
          </cell>
          <cell r="V1218">
            <v>0</v>
          </cell>
          <cell r="W1218">
            <v>0</v>
          </cell>
          <cell r="X1218">
            <v>0</v>
          </cell>
          <cell r="Y1218">
            <v>0</v>
          </cell>
          <cell r="Z1218">
            <v>0</v>
          </cell>
          <cell r="AA1218">
            <v>0</v>
          </cell>
          <cell r="AB1218">
            <v>0</v>
          </cell>
          <cell r="AC1218">
            <v>0</v>
          </cell>
          <cell r="AE1218">
            <v>0</v>
          </cell>
          <cell r="AG1218">
            <v>0</v>
          </cell>
          <cell r="AK1218">
            <v>0</v>
          </cell>
          <cell r="AL1218">
            <v>0</v>
          </cell>
          <cell r="AM1218">
            <v>0</v>
          </cell>
          <cell r="AN1218">
            <v>0</v>
          </cell>
          <cell r="AO1218">
            <v>0</v>
          </cell>
          <cell r="AP1218">
            <v>0</v>
          </cell>
          <cell r="AQ1218">
            <v>0</v>
          </cell>
          <cell r="AR1218">
            <v>0</v>
          </cell>
          <cell r="AS1218">
            <v>0</v>
          </cell>
          <cell r="AT1218">
            <v>0</v>
          </cell>
          <cell r="AU1218">
            <v>0</v>
          </cell>
          <cell r="AV1218">
            <v>0</v>
          </cell>
          <cell r="AW1218">
            <v>0</v>
          </cell>
          <cell r="AY1218">
            <v>0</v>
          </cell>
          <cell r="AZ1218">
            <v>0</v>
          </cell>
          <cell r="BC1218">
            <v>0</v>
          </cell>
          <cell r="BD1218">
            <v>0</v>
          </cell>
          <cell r="BE1218">
            <v>0</v>
          </cell>
          <cell r="BF1218">
            <v>0</v>
          </cell>
          <cell r="BG1218">
            <v>0</v>
          </cell>
          <cell r="BH1218">
            <v>0</v>
          </cell>
          <cell r="BI1218">
            <v>0</v>
          </cell>
          <cell r="BJ1218">
            <v>0</v>
          </cell>
          <cell r="BK1218">
            <v>0</v>
          </cell>
          <cell r="BL1218">
            <v>0</v>
          </cell>
          <cell r="BM1218">
            <v>0</v>
          </cell>
          <cell r="BO1218">
            <v>0</v>
          </cell>
          <cell r="BQ1218">
            <v>0</v>
          </cell>
          <cell r="BU1218">
            <v>0</v>
          </cell>
          <cell r="BV1218">
            <v>0</v>
          </cell>
          <cell r="BW1218">
            <v>0</v>
          </cell>
          <cell r="BX1218">
            <v>0</v>
          </cell>
          <cell r="BY1218">
            <v>0</v>
          </cell>
          <cell r="BZ1218">
            <v>0</v>
          </cell>
          <cell r="CA1218">
            <v>0</v>
          </cell>
          <cell r="CB1218">
            <v>0</v>
          </cell>
          <cell r="CC1218">
            <v>0</v>
          </cell>
          <cell r="CD1218">
            <v>0</v>
          </cell>
          <cell r="CE1218">
            <v>0</v>
          </cell>
          <cell r="CG1218">
            <v>0</v>
          </cell>
          <cell r="CI1218">
            <v>0</v>
          </cell>
          <cell r="CM1218">
            <v>0</v>
          </cell>
          <cell r="CN1218">
            <v>0</v>
          </cell>
          <cell r="CO1218">
            <v>0</v>
          </cell>
          <cell r="CP1218">
            <v>0</v>
          </cell>
          <cell r="CQ1218">
            <v>0</v>
          </cell>
          <cell r="CR1218">
            <v>0</v>
          </cell>
          <cell r="CS1218">
            <v>0</v>
          </cell>
          <cell r="CT1218">
            <v>0</v>
          </cell>
          <cell r="CU1218">
            <v>0</v>
          </cell>
          <cell r="CV1218">
            <v>0</v>
          </cell>
          <cell r="CW1218">
            <v>0</v>
          </cell>
          <cell r="CY1218">
            <v>0</v>
          </cell>
          <cell r="DA1218">
            <v>0</v>
          </cell>
          <cell r="DB1218">
            <v>0</v>
          </cell>
          <cell r="DE1218">
            <v>0</v>
          </cell>
          <cell r="DF1218">
            <v>0</v>
          </cell>
          <cell r="DG1218">
            <v>0</v>
          </cell>
          <cell r="DH1218">
            <v>0</v>
          </cell>
          <cell r="DI1218">
            <v>0</v>
          </cell>
          <cell r="DJ1218">
            <v>0</v>
          </cell>
          <cell r="DK1218">
            <v>0</v>
          </cell>
          <cell r="DL1218">
            <v>0</v>
          </cell>
          <cell r="DM1218">
            <v>0</v>
          </cell>
          <cell r="DN1218">
            <v>0</v>
          </cell>
          <cell r="DO1218">
            <v>0</v>
          </cell>
          <cell r="DP1218">
            <v>0</v>
          </cell>
          <cell r="DQ1218">
            <v>0</v>
          </cell>
          <cell r="DS1218">
            <v>0</v>
          </cell>
          <cell r="DT1218">
            <v>0</v>
          </cell>
          <cell r="DU1218">
            <v>0</v>
          </cell>
          <cell r="DW1218">
            <v>0</v>
          </cell>
          <cell r="DX1218">
            <v>0</v>
          </cell>
          <cell r="DY1218">
            <v>0</v>
          </cell>
          <cell r="DZ1218">
            <v>0</v>
          </cell>
          <cell r="EA1218">
            <v>0</v>
          </cell>
          <cell r="EB1218">
            <v>0</v>
          </cell>
          <cell r="EC1218">
            <v>0</v>
          </cell>
          <cell r="ED1218">
            <v>0</v>
          </cell>
          <cell r="EE1218">
            <v>0</v>
          </cell>
          <cell r="EF1218">
            <v>0</v>
          </cell>
          <cell r="EG1218">
            <v>0</v>
          </cell>
          <cell r="EH1218">
            <v>0</v>
          </cell>
          <cell r="EI1218">
            <v>0</v>
          </cell>
          <cell r="EK1218">
            <v>0</v>
          </cell>
          <cell r="EL1218">
            <v>0</v>
          </cell>
          <cell r="EM1218">
            <v>0</v>
          </cell>
          <cell r="EO1218">
            <v>0</v>
          </cell>
          <cell r="EP1218">
            <v>0</v>
          </cell>
          <cell r="EQ1218">
            <v>0</v>
          </cell>
          <cell r="ER1218">
            <v>0</v>
          </cell>
          <cell r="ES1218">
            <v>0</v>
          </cell>
          <cell r="ET1218">
            <v>0</v>
          </cell>
          <cell r="EU1218">
            <v>0</v>
          </cell>
          <cell r="EV1218">
            <v>0</v>
          </cell>
          <cell r="EW1218">
            <v>0</v>
          </cell>
          <cell r="EX1218">
            <v>0</v>
          </cell>
          <cell r="EY1218">
            <v>0</v>
          </cell>
          <cell r="EZ1218">
            <v>0</v>
          </cell>
          <cell r="FA1218">
            <v>0</v>
          </cell>
          <cell r="FC1218">
            <v>0</v>
          </cell>
          <cell r="FD1218">
            <v>0</v>
          </cell>
          <cell r="FE1218">
            <v>0</v>
          </cell>
          <cell r="FG1218">
            <v>0</v>
          </cell>
          <cell r="FH1218">
            <v>0</v>
          </cell>
          <cell r="FI1218">
            <v>0</v>
          </cell>
          <cell r="FJ1218">
            <v>0</v>
          </cell>
          <cell r="FK1218">
            <v>0</v>
          </cell>
          <cell r="FL1218">
            <v>0</v>
          </cell>
          <cell r="FM1218">
            <v>0</v>
          </cell>
          <cell r="FN1218">
            <v>0</v>
          </cell>
          <cell r="FO1218">
            <v>0</v>
          </cell>
          <cell r="FP1218">
            <v>0</v>
          </cell>
          <cell r="FQ1218">
            <v>0</v>
          </cell>
          <cell r="FR1218">
            <v>0</v>
          </cell>
          <cell r="FS1218">
            <v>0</v>
          </cell>
          <cell r="FU1218">
            <v>0</v>
          </cell>
          <cell r="FV1218">
            <v>0</v>
          </cell>
          <cell r="FW1218">
            <v>0</v>
          </cell>
          <cell r="FY1218">
            <v>0</v>
          </cell>
          <cell r="FZ1218">
            <v>0</v>
          </cell>
          <cell r="GA1218">
            <v>0</v>
          </cell>
          <cell r="GB1218">
            <v>0</v>
          </cell>
          <cell r="GC1218">
            <v>0</v>
          </cell>
          <cell r="GD1218">
            <v>0</v>
          </cell>
          <cell r="GE1218">
            <v>0</v>
          </cell>
          <cell r="GF1218">
            <v>0</v>
          </cell>
          <cell r="GG1218">
            <v>0</v>
          </cell>
          <cell r="GH1218">
            <v>0</v>
          </cell>
          <cell r="GI1218">
            <v>0</v>
          </cell>
          <cell r="GJ1218">
            <v>0</v>
          </cell>
          <cell r="GK1218">
            <v>0</v>
          </cell>
          <cell r="GM1218">
            <v>0</v>
          </cell>
          <cell r="GN1218">
            <v>0</v>
          </cell>
          <cell r="GO1218">
            <v>0</v>
          </cell>
          <cell r="GQ1218">
            <v>0</v>
          </cell>
          <cell r="GR1218">
            <v>0</v>
          </cell>
          <cell r="GS1218">
            <v>0</v>
          </cell>
          <cell r="GT1218">
            <v>0</v>
          </cell>
          <cell r="GU1218">
            <v>0</v>
          </cell>
          <cell r="GV1218">
            <v>0</v>
          </cell>
          <cell r="GW1218">
            <v>0</v>
          </cell>
          <cell r="GX1218">
            <v>0</v>
          </cell>
          <cell r="GY1218">
            <v>0</v>
          </cell>
          <cell r="GZ1218">
            <v>0</v>
          </cell>
          <cell r="HA1218">
            <v>0</v>
          </cell>
          <cell r="HB1218">
            <v>0</v>
          </cell>
          <cell r="HC1218">
            <v>0</v>
          </cell>
          <cell r="HD1218">
            <v>0</v>
          </cell>
          <cell r="HE1218">
            <v>0</v>
          </cell>
          <cell r="HF1218">
            <v>0</v>
          </cell>
          <cell r="HG1218">
            <v>0</v>
          </cell>
          <cell r="HH1218">
            <v>0</v>
          </cell>
          <cell r="HI1218">
            <v>0</v>
          </cell>
          <cell r="HJ1218" t="str">
            <v>SI</v>
          </cell>
          <cell r="HL1218">
            <v>2.5793451395299412E-3</v>
          </cell>
          <cell r="HO1218" t="str">
            <v>140</v>
          </cell>
          <cell r="HP1218" t="str">
            <v>140</v>
          </cell>
          <cell r="HQ1218" t="str">
            <v>140</v>
          </cell>
          <cell r="HR1218" t="str">
            <v>140</v>
          </cell>
          <cell r="HS1218" t="str">
            <v>140</v>
          </cell>
          <cell r="HT1218" t="str">
            <v>140</v>
          </cell>
          <cell r="HU1218" t="str">
            <v>140</v>
          </cell>
          <cell r="HV1218" t="str">
            <v>140</v>
          </cell>
          <cell r="HW1218" t="str">
            <v>140</v>
          </cell>
          <cell r="HX1218" t="str">
            <v>140</v>
          </cell>
          <cell r="HY1218" t="str">
            <v>140</v>
          </cell>
        </row>
        <row r="1219">
          <cell r="D1219" t="str">
            <v>14</v>
          </cell>
          <cell r="F1219" t="str">
            <v>14R</v>
          </cell>
          <cell r="H1219">
            <v>0</v>
          </cell>
          <cell r="I1219">
            <v>0</v>
          </cell>
          <cell r="J1219">
            <v>0</v>
          </cell>
          <cell r="K1219">
            <v>0</v>
          </cell>
          <cell r="M1219">
            <v>0</v>
          </cell>
          <cell r="O1219">
            <v>0</v>
          </cell>
          <cell r="S1219">
            <v>0</v>
          </cell>
          <cell r="T1219">
            <v>0</v>
          </cell>
          <cell r="U1219">
            <v>0</v>
          </cell>
          <cell r="V1219">
            <v>0</v>
          </cell>
          <cell r="W1219">
            <v>0</v>
          </cell>
          <cell r="X1219">
            <v>0</v>
          </cell>
          <cell r="Y1219">
            <v>0</v>
          </cell>
          <cell r="Z1219">
            <v>0</v>
          </cell>
          <cell r="AA1219">
            <v>0</v>
          </cell>
          <cell r="AB1219">
            <v>0</v>
          </cell>
          <cell r="AC1219">
            <v>0</v>
          </cell>
          <cell r="AE1219">
            <v>0</v>
          </cell>
          <cell r="AG1219">
            <v>0</v>
          </cell>
          <cell r="AK1219">
            <v>0</v>
          </cell>
          <cell r="AL1219">
            <v>0</v>
          </cell>
          <cell r="AM1219">
            <v>0</v>
          </cell>
          <cell r="AN1219">
            <v>0</v>
          </cell>
          <cell r="AO1219">
            <v>0</v>
          </cell>
          <cell r="AP1219">
            <v>0</v>
          </cell>
          <cell r="AQ1219">
            <v>0</v>
          </cell>
          <cell r="AR1219">
            <v>0</v>
          </cell>
          <cell r="AS1219">
            <v>0</v>
          </cell>
          <cell r="AT1219">
            <v>0</v>
          </cell>
          <cell r="AU1219">
            <v>0</v>
          </cell>
          <cell r="AV1219">
            <v>0</v>
          </cell>
          <cell r="AW1219">
            <v>0</v>
          </cell>
          <cell r="AY1219">
            <v>0</v>
          </cell>
          <cell r="AZ1219">
            <v>0</v>
          </cell>
          <cell r="BC1219">
            <v>0</v>
          </cell>
          <cell r="BD1219">
            <v>0</v>
          </cell>
          <cell r="BE1219">
            <v>0</v>
          </cell>
          <cell r="BF1219">
            <v>0</v>
          </cell>
          <cell r="BG1219">
            <v>0</v>
          </cell>
          <cell r="BH1219">
            <v>0</v>
          </cell>
          <cell r="BI1219">
            <v>0</v>
          </cell>
          <cell r="BJ1219">
            <v>0</v>
          </cell>
          <cell r="BK1219">
            <v>0</v>
          </cell>
          <cell r="BL1219">
            <v>0</v>
          </cell>
          <cell r="BM1219">
            <v>0</v>
          </cell>
          <cell r="BO1219">
            <v>0</v>
          </cell>
          <cell r="BQ1219">
            <v>0</v>
          </cell>
          <cell r="BU1219">
            <v>0</v>
          </cell>
          <cell r="BV1219">
            <v>0</v>
          </cell>
          <cell r="BW1219">
            <v>0</v>
          </cell>
          <cell r="BX1219">
            <v>0</v>
          </cell>
          <cell r="BY1219">
            <v>0</v>
          </cell>
          <cell r="BZ1219">
            <v>0</v>
          </cell>
          <cell r="CA1219">
            <v>0</v>
          </cell>
          <cell r="CB1219">
            <v>0</v>
          </cell>
          <cell r="CC1219">
            <v>0</v>
          </cell>
          <cell r="CD1219">
            <v>0</v>
          </cell>
          <cell r="CE1219">
            <v>0</v>
          </cell>
          <cell r="CG1219">
            <v>0</v>
          </cell>
          <cell r="CI1219">
            <v>0</v>
          </cell>
          <cell r="CM1219">
            <v>0</v>
          </cell>
          <cell r="CN1219">
            <v>0</v>
          </cell>
          <cell r="CO1219">
            <v>0</v>
          </cell>
          <cell r="CP1219">
            <v>0</v>
          </cell>
          <cell r="CQ1219">
            <v>0</v>
          </cell>
          <cell r="CR1219">
            <v>0</v>
          </cell>
          <cell r="CS1219">
            <v>0</v>
          </cell>
          <cell r="CT1219">
            <v>0</v>
          </cell>
          <cell r="CU1219">
            <v>0</v>
          </cell>
          <cell r="CV1219">
            <v>0</v>
          </cell>
          <cell r="CW1219">
            <v>0</v>
          </cell>
          <cell r="CY1219">
            <v>0</v>
          </cell>
          <cell r="DA1219">
            <v>0</v>
          </cell>
          <cell r="DB1219">
            <v>0</v>
          </cell>
          <cell r="DE1219">
            <v>0</v>
          </cell>
          <cell r="DF1219">
            <v>0</v>
          </cell>
          <cell r="DG1219">
            <v>0</v>
          </cell>
          <cell r="DH1219">
            <v>0</v>
          </cell>
          <cell r="DI1219">
            <v>0</v>
          </cell>
          <cell r="DJ1219">
            <v>0</v>
          </cell>
          <cell r="DK1219">
            <v>0</v>
          </cell>
          <cell r="DL1219">
            <v>0</v>
          </cell>
          <cell r="DM1219">
            <v>0</v>
          </cell>
          <cell r="DN1219">
            <v>0</v>
          </cell>
          <cell r="DO1219">
            <v>0</v>
          </cell>
          <cell r="DP1219">
            <v>0</v>
          </cell>
          <cell r="DQ1219">
            <v>0</v>
          </cell>
          <cell r="DS1219">
            <v>0</v>
          </cell>
          <cell r="DT1219">
            <v>0</v>
          </cell>
          <cell r="DU1219">
            <v>0</v>
          </cell>
          <cell r="DW1219">
            <v>0</v>
          </cell>
          <cell r="DX1219">
            <v>0</v>
          </cell>
          <cell r="DY1219">
            <v>0</v>
          </cell>
          <cell r="DZ1219">
            <v>0</v>
          </cell>
          <cell r="EA1219">
            <v>0</v>
          </cell>
          <cell r="EB1219">
            <v>0</v>
          </cell>
          <cell r="EC1219">
            <v>0</v>
          </cell>
          <cell r="ED1219">
            <v>0</v>
          </cell>
          <cell r="EE1219">
            <v>0</v>
          </cell>
          <cell r="EF1219">
            <v>0</v>
          </cell>
          <cell r="EG1219">
            <v>0</v>
          </cell>
          <cell r="EH1219">
            <v>0</v>
          </cell>
          <cell r="EI1219">
            <v>0</v>
          </cell>
          <cell r="EK1219">
            <v>0</v>
          </cell>
          <cell r="EL1219">
            <v>0</v>
          </cell>
          <cell r="EM1219">
            <v>0</v>
          </cell>
          <cell r="EO1219">
            <v>0</v>
          </cell>
          <cell r="EP1219">
            <v>0</v>
          </cell>
          <cell r="EQ1219">
            <v>0</v>
          </cell>
          <cell r="ER1219">
            <v>0</v>
          </cell>
          <cell r="ES1219">
            <v>0</v>
          </cell>
          <cell r="ET1219">
            <v>0</v>
          </cell>
          <cell r="EU1219">
            <v>0</v>
          </cell>
          <cell r="EV1219">
            <v>0</v>
          </cell>
          <cell r="EW1219">
            <v>0</v>
          </cell>
          <cell r="EX1219">
            <v>0</v>
          </cell>
          <cell r="EY1219">
            <v>0</v>
          </cell>
          <cell r="EZ1219">
            <v>0</v>
          </cell>
          <cell r="FA1219">
            <v>0</v>
          </cell>
          <cell r="FC1219">
            <v>0</v>
          </cell>
          <cell r="FD1219">
            <v>0</v>
          </cell>
          <cell r="FE1219">
            <v>0</v>
          </cell>
          <cell r="FG1219">
            <v>0</v>
          </cell>
          <cell r="FH1219">
            <v>0</v>
          </cell>
          <cell r="FI1219">
            <v>0</v>
          </cell>
          <cell r="FJ1219">
            <v>0</v>
          </cell>
          <cell r="FK1219">
            <v>0</v>
          </cell>
          <cell r="FL1219">
            <v>0</v>
          </cell>
          <cell r="FM1219">
            <v>0</v>
          </cell>
          <cell r="FN1219">
            <v>0</v>
          </cell>
          <cell r="FO1219">
            <v>0</v>
          </cell>
          <cell r="FP1219">
            <v>0</v>
          </cell>
          <cell r="FQ1219">
            <v>0</v>
          </cell>
          <cell r="FR1219">
            <v>0</v>
          </cell>
          <cell r="FS1219">
            <v>0</v>
          </cell>
          <cell r="FU1219">
            <v>0</v>
          </cell>
          <cell r="FV1219">
            <v>0</v>
          </cell>
          <cell r="FW1219">
            <v>0</v>
          </cell>
          <cell r="FY1219">
            <v>0</v>
          </cell>
          <cell r="FZ1219">
            <v>0</v>
          </cell>
          <cell r="GA1219">
            <v>0</v>
          </cell>
          <cell r="GB1219">
            <v>0</v>
          </cell>
          <cell r="GC1219">
            <v>0</v>
          </cell>
          <cell r="GD1219">
            <v>0</v>
          </cell>
          <cell r="GE1219">
            <v>0</v>
          </cell>
          <cell r="GF1219">
            <v>0</v>
          </cell>
          <cell r="GG1219">
            <v>0</v>
          </cell>
          <cell r="GH1219">
            <v>0</v>
          </cell>
          <cell r="GI1219">
            <v>0</v>
          </cell>
          <cell r="GJ1219">
            <v>0</v>
          </cell>
          <cell r="GK1219">
            <v>0</v>
          </cell>
          <cell r="GM1219">
            <v>0</v>
          </cell>
          <cell r="GN1219">
            <v>0</v>
          </cell>
          <cell r="GO1219">
            <v>0</v>
          </cell>
          <cell r="GQ1219">
            <v>0</v>
          </cell>
          <cell r="GR1219">
            <v>0</v>
          </cell>
          <cell r="GS1219">
            <v>0</v>
          </cell>
          <cell r="GT1219">
            <v>0</v>
          </cell>
          <cell r="GU1219">
            <v>0</v>
          </cell>
          <cell r="GV1219">
            <v>0</v>
          </cell>
          <cell r="GW1219">
            <v>0</v>
          </cell>
          <cell r="GX1219">
            <v>0</v>
          </cell>
          <cell r="GY1219">
            <v>0</v>
          </cell>
          <cell r="GZ1219">
            <v>0</v>
          </cell>
          <cell r="HA1219">
            <v>0</v>
          </cell>
          <cell r="HB1219">
            <v>0</v>
          </cell>
          <cell r="HC1219">
            <v>0</v>
          </cell>
          <cell r="HD1219">
            <v>0</v>
          </cell>
          <cell r="HE1219">
            <v>0</v>
          </cell>
          <cell r="HF1219">
            <v>0</v>
          </cell>
          <cell r="HG1219">
            <v>0</v>
          </cell>
          <cell r="HH1219">
            <v>0</v>
          </cell>
          <cell r="HI1219">
            <v>0</v>
          </cell>
          <cell r="HJ1219" t="str">
            <v>SI</v>
          </cell>
          <cell r="HL1219">
            <v>2.5793451395299412E-3</v>
          </cell>
          <cell r="HO1219" t="str">
            <v>140</v>
          </cell>
          <cell r="HP1219" t="str">
            <v>140</v>
          </cell>
          <cell r="HQ1219" t="str">
            <v>140</v>
          </cell>
          <cell r="HR1219" t="str">
            <v>140</v>
          </cell>
          <cell r="HS1219" t="str">
            <v>140</v>
          </cell>
          <cell r="HT1219" t="str">
            <v>140</v>
          </cell>
          <cell r="HU1219" t="str">
            <v>140</v>
          </cell>
          <cell r="HV1219" t="str">
            <v>140</v>
          </cell>
          <cell r="HW1219" t="str">
            <v>140</v>
          </cell>
          <cell r="HX1219" t="str">
            <v>140</v>
          </cell>
          <cell r="HY1219" t="str">
            <v>140</v>
          </cell>
        </row>
        <row r="1220">
          <cell r="D1220" t="str">
            <v>14</v>
          </cell>
          <cell r="F1220" t="str">
            <v>14R</v>
          </cell>
          <cell r="H1220">
            <v>0</v>
          </cell>
          <cell r="I1220">
            <v>0</v>
          </cell>
          <cell r="J1220">
            <v>0</v>
          </cell>
          <cell r="K1220">
            <v>0</v>
          </cell>
          <cell r="M1220">
            <v>0</v>
          </cell>
          <cell r="O1220">
            <v>0</v>
          </cell>
          <cell r="S1220">
            <v>0</v>
          </cell>
          <cell r="T1220">
            <v>0</v>
          </cell>
          <cell r="U1220">
            <v>0</v>
          </cell>
          <cell r="V1220">
            <v>0</v>
          </cell>
          <cell r="W1220">
            <v>0</v>
          </cell>
          <cell r="X1220">
            <v>0</v>
          </cell>
          <cell r="Y1220">
            <v>0</v>
          </cell>
          <cell r="Z1220">
            <v>0</v>
          </cell>
          <cell r="AA1220">
            <v>0</v>
          </cell>
          <cell r="AB1220">
            <v>0</v>
          </cell>
          <cell r="AC1220">
            <v>0</v>
          </cell>
          <cell r="AE1220">
            <v>0</v>
          </cell>
          <cell r="AG1220">
            <v>0</v>
          </cell>
          <cell r="AK1220">
            <v>0</v>
          </cell>
          <cell r="AL1220">
            <v>0</v>
          </cell>
          <cell r="AM1220">
            <v>0</v>
          </cell>
          <cell r="AN1220">
            <v>0</v>
          </cell>
          <cell r="AO1220">
            <v>0</v>
          </cell>
          <cell r="AP1220">
            <v>0</v>
          </cell>
          <cell r="AQ1220">
            <v>0</v>
          </cell>
          <cell r="AR1220">
            <v>0</v>
          </cell>
          <cell r="AS1220">
            <v>0</v>
          </cell>
          <cell r="AT1220">
            <v>0</v>
          </cell>
          <cell r="AU1220">
            <v>0</v>
          </cell>
          <cell r="AV1220">
            <v>0</v>
          </cell>
          <cell r="AW1220">
            <v>0</v>
          </cell>
          <cell r="AY1220">
            <v>0</v>
          </cell>
          <cell r="AZ1220">
            <v>0</v>
          </cell>
          <cell r="BC1220">
            <v>0</v>
          </cell>
          <cell r="BD1220">
            <v>0</v>
          </cell>
          <cell r="BE1220">
            <v>0</v>
          </cell>
          <cell r="BF1220">
            <v>0</v>
          </cell>
          <cell r="BG1220">
            <v>0</v>
          </cell>
          <cell r="BH1220">
            <v>0</v>
          </cell>
          <cell r="BI1220">
            <v>0</v>
          </cell>
          <cell r="BJ1220">
            <v>0</v>
          </cell>
          <cell r="BK1220">
            <v>0</v>
          </cell>
          <cell r="BL1220">
            <v>0</v>
          </cell>
          <cell r="BM1220">
            <v>0</v>
          </cell>
          <cell r="BO1220">
            <v>0</v>
          </cell>
          <cell r="BQ1220">
            <v>0</v>
          </cell>
          <cell r="BU1220">
            <v>0</v>
          </cell>
          <cell r="BV1220">
            <v>0</v>
          </cell>
          <cell r="BW1220">
            <v>0</v>
          </cell>
          <cell r="BX1220">
            <v>0</v>
          </cell>
          <cell r="BY1220">
            <v>0</v>
          </cell>
          <cell r="BZ1220">
            <v>0</v>
          </cell>
          <cell r="CA1220">
            <v>0</v>
          </cell>
          <cell r="CB1220">
            <v>0</v>
          </cell>
          <cell r="CC1220">
            <v>0</v>
          </cell>
          <cell r="CD1220">
            <v>0</v>
          </cell>
          <cell r="CE1220">
            <v>0</v>
          </cell>
          <cell r="CG1220">
            <v>0</v>
          </cell>
          <cell r="CI1220">
            <v>0</v>
          </cell>
          <cell r="CM1220">
            <v>0</v>
          </cell>
          <cell r="CN1220">
            <v>0</v>
          </cell>
          <cell r="CO1220">
            <v>0</v>
          </cell>
          <cell r="CP1220">
            <v>0</v>
          </cell>
          <cell r="CQ1220">
            <v>0</v>
          </cell>
          <cell r="CR1220">
            <v>0</v>
          </cell>
          <cell r="CS1220">
            <v>0</v>
          </cell>
          <cell r="CT1220">
            <v>0</v>
          </cell>
          <cell r="CU1220">
            <v>0</v>
          </cell>
          <cell r="CV1220">
            <v>0</v>
          </cell>
          <cell r="CW1220">
            <v>0</v>
          </cell>
          <cell r="CY1220">
            <v>0</v>
          </cell>
          <cell r="DA1220">
            <v>0</v>
          </cell>
          <cell r="DB1220">
            <v>0</v>
          </cell>
          <cell r="DE1220">
            <v>0</v>
          </cell>
          <cell r="DF1220">
            <v>0</v>
          </cell>
          <cell r="DG1220">
            <v>0</v>
          </cell>
          <cell r="DH1220">
            <v>0</v>
          </cell>
          <cell r="DI1220">
            <v>0</v>
          </cell>
          <cell r="DJ1220">
            <v>0</v>
          </cell>
          <cell r="DK1220">
            <v>0</v>
          </cell>
          <cell r="DL1220">
            <v>0</v>
          </cell>
          <cell r="DM1220">
            <v>0</v>
          </cell>
          <cell r="DN1220">
            <v>0</v>
          </cell>
          <cell r="DO1220">
            <v>0</v>
          </cell>
          <cell r="DP1220">
            <v>0</v>
          </cell>
          <cell r="DQ1220">
            <v>0</v>
          </cell>
          <cell r="DS1220">
            <v>0</v>
          </cell>
          <cell r="DT1220">
            <v>0</v>
          </cell>
          <cell r="DU1220">
            <v>0</v>
          </cell>
          <cell r="DW1220">
            <v>0</v>
          </cell>
          <cell r="DX1220">
            <v>0</v>
          </cell>
          <cell r="DY1220">
            <v>0</v>
          </cell>
          <cell r="DZ1220">
            <v>0</v>
          </cell>
          <cell r="EA1220">
            <v>0</v>
          </cell>
          <cell r="EB1220">
            <v>0</v>
          </cell>
          <cell r="EC1220">
            <v>0</v>
          </cell>
          <cell r="ED1220">
            <v>0</v>
          </cell>
          <cell r="EE1220">
            <v>0</v>
          </cell>
          <cell r="EF1220">
            <v>0</v>
          </cell>
          <cell r="EG1220">
            <v>0</v>
          </cell>
          <cell r="EH1220">
            <v>0</v>
          </cell>
          <cell r="EI1220">
            <v>0</v>
          </cell>
          <cell r="EK1220">
            <v>0</v>
          </cell>
          <cell r="EL1220">
            <v>0</v>
          </cell>
          <cell r="EM1220">
            <v>0</v>
          </cell>
          <cell r="EO1220">
            <v>0</v>
          </cell>
          <cell r="EP1220">
            <v>0</v>
          </cell>
          <cell r="EQ1220">
            <v>0</v>
          </cell>
          <cell r="ER1220">
            <v>0</v>
          </cell>
          <cell r="ES1220">
            <v>0</v>
          </cell>
          <cell r="ET1220">
            <v>0</v>
          </cell>
          <cell r="EU1220">
            <v>0</v>
          </cell>
          <cell r="EV1220">
            <v>0</v>
          </cell>
          <cell r="EW1220">
            <v>0</v>
          </cell>
          <cell r="EX1220">
            <v>0</v>
          </cell>
          <cell r="EY1220">
            <v>0</v>
          </cell>
          <cell r="EZ1220">
            <v>0</v>
          </cell>
          <cell r="FA1220">
            <v>0</v>
          </cell>
          <cell r="FC1220">
            <v>0</v>
          </cell>
          <cell r="FD1220">
            <v>0</v>
          </cell>
          <cell r="FE1220">
            <v>0</v>
          </cell>
          <cell r="FG1220">
            <v>0</v>
          </cell>
          <cell r="FH1220">
            <v>0</v>
          </cell>
          <cell r="FI1220">
            <v>0</v>
          </cell>
          <cell r="FJ1220">
            <v>0</v>
          </cell>
          <cell r="FK1220">
            <v>0</v>
          </cell>
          <cell r="FL1220">
            <v>0</v>
          </cell>
          <cell r="FM1220">
            <v>0</v>
          </cell>
          <cell r="FN1220">
            <v>0</v>
          </cell>
          <cell r="FO1220">
            <v>0</v>
          </cell>
          <cell r="FP1220">
            <v>0</v>
          </cell>
          <cell r="FQ1220">
            <v>0</v>
          </cell>
          <cell r="FR1220">
            <v>0</v>
          </cell>
          <cell r="FS1220">
            <v>0</v>
          </cell>
          <cell r="FU1220">
            <v>0</v>
          </cell>
          <cell r="FV1220">
            <v>0</v>
          </cell>
          <cell r="FW1220">
            <v>0</v>
          </cell>
          <cell r="FY1220">
            <v>0</v>
          </cell>
          <cell r="FZ1220">
            <v>0</v>
          </cell>
          <cell r="GA1220">
            <v>0</v>
          </cell>
          <cell r="GB1220">
            <v>0</v>
          </cell>
          <cell r="GC1220">
            <v>0</v>
          </cell>
          <cell r="GD1220">
            <v>0</v>
          </cell>
          <cell r="GE1220">
            <v>0</v>
          </cell>
          <cell r="GF1220">
            <v>0</v>
          </cell>
          <cell r="GG1220">
            <v>0</v>
          </cell>
          <cell r="GH1220">
            <v>0</v>
          </cell>
          <cell r="GI1220">
            <v>0</v>
          </cell>
          <cell r="GJ1220">
            <v>0</v>
          </cell>
          <cell r="GK1220">
            <v>0</v>
          </cell>
          <cell r="GM1220">
            <v>0</v>
          </cell>
          <cell r="GN1220">
            <v>0</v>
          </cell>
          <cell r="GO1220">
            <v>0</v>
          </cell>
          <cell r="GQ1220">
            <v>0</v>
          </cell>
          <cell r="GR1220">
            <v>0</v>
          </cell>
          <cell r="GS1220">
            <v>0</v>
          </cell>
          <cell r="GT1220">
            <v>0</v>
          </cell>
          <cell r="GU1220">
            <v>0</v>
          </cell>
          <cell r="GV1220">
            <v>0</v>
          </cell>
          <cell r="GW1220">
            <v>0</v>
          </cell>
          <cell r="GX1220">
            <v>0</v>
          </cell>
          <cell r="GY1220">
            <v>0</v>
          </cell>
          <cell r="GZ1220">
            <v>0</v>
          </cell>
          <cell r="HA1220">
            <v>0</v>
          </cell>
          <cell r="HB1220">
            <v>0</v>
          </cell>
          <cell r="HC1220">
            <v>0</v>
          </cell>
          <cell r="HD1220">
            <v>0</v>
          </cell>
          <cell r="HE1220">
            <v>0</v>
          </cell>
          <cell r="HF1220">
            <v>0</v>
          </cell>
          <cell r="HG1220">
            <v>0</v>
          </cell>
          <cell r="HH1220">
            <v>0</v>
          </cell>
          <cell r="HI1220">
            <v>0</v>
          </cell>
          <cell r="HJ1220" t="str">
            <v>SI</v>
          </cell>
          <cell r="HL1220">
            <v>2.5793451395299412E-3</v>
          </cell>
          <cell r="HO1220" t="str">
            <v>140</v>
          </cell>
          <cell r="HP1220" t="str">
            <v>140</v>
          </cell>
          <cell r="HQ1220" t="str">
            <v>140</v>
          </cell>
          <cell r="HR1220" t="str">
            <v>140</v>
          </cell>
          <cell r="HS1220" t="str">
            <v>140</v>
          </cell>
          <cell r="HT1220" t="str">
            <v>140</v>
          </cell>
          <cell r="HU1220" t="str">
            <v>140</v>
          </cell>
          <cell r="HV1220" t="str">
            <v>140</v>
          </cell>
          <cell r="HW1220" t="str">
            <v>140</v>
          </cell>
          <cell r="HX1220" t="str">
            <v>140</v>
          </cell>
          <cell r="HY1220" t="str">
            <v>140</v>
          </cell>
        </row>
        <row r="1221">
          <cell r="D1221" t="str">
            <v>14</v>
          </cell>
          <cell r="F1221" t="str">
            <v>14R</v>
          </cell>
          <cell r="H1221">
            <v>0</v>
          </cell>
          <cell r="I1221">
            <v>0</v>
          </cell>
          <cell r="J1221">
            <v>0</v>
          </cell>
          <cell r="K1221">
            <v>0</v>
          </cell>
          <cell r="M1221">
            <v>0</v>
          </cell>
          <cell r="O1221">
            <v>0</v>
          </cell>
          <cell r="S1221">
            <v>0</v>
          </cell>
          <cell r="T1221">
            <v>0</v>
          </cell>
          <cell r="U1221">
            <v>0</v>
          </cell>
          <cell r="V1221">
            <v>0</v>
          </cell>
          <cell r="W1221">
            <v>0</v>
          </cell>
          <cell r="X1221">
            <v>0</v>
          </cell>
          <cell r="Y1221">
            <v>0</v>
          </cell>
          <cell r="Z1221">
            <v>0</v>
          </cell>
          <cell r="AA1221">
            <v>0</v>
          </cell>
          <cell r="AB1221">
            <v>0</v>
          </cell>
          <cell r="AC1221">
            <v>0</v>
          </cell>
          <cell r="AE1221">
            <v>0</v>
          </cell>
          <cell r="AG1221">
            <v>0</v>
          </cell>
          <cell r="AK1221">
            <v>0</v>
          </cell>
          <cell r="AL1221">
            <v>0</v>
          </cell>
          <cell r="AM1221">
            <v>0</v>
          </cell>
          <cell r="AN1221">
            <v>0</v>
          </cell>
          <cell r="AO1221">
            <v>0</v>
          </cell>
          <cell r="AP1221">
            <v>0</v>
          </cell>
          <cell r="AQ1221">
            <v>0</v>
          </cell>
          <cell r="AR1221">
            <v>0</v>
          </cell>
          <cell r="AS1221">
            <v>0</v>
          </cell>
          <cell r="AT1221">
            <v>0</v>
          </cell>
          <cell r="AU1221">
            <v>0</v>
          </cell>
          <cell r="AV1221">
            <v>0</v>
          </cell>
          <cell r="AW1221">
            <v>0</v>
          </cell>
          <cell r="AY1221">
            <v>0</v>
          </cell>
          <cell r="AZ1221">
            <v>0</v>
          </cell>
          <cell r="BC1221">
            <v>0</v>
          </cell>
          <cell r="BD1221">
            <v>0</v>
          </cell>
          <cell r="BE1221">
            <v>0</v>
          </cell>
          <cell r="BF1221">
            <v>0</v>
          </cell>
          <cell r="BG1221">
            <v>0</v>
          </cell>
          <cell r="BH1221">
            <v>0</v>
          </cell>
          <cell r="BI1221">
            <v>0</v>
          </cell>
          <cell r="BJ1221">
            <v>0</v>
          </cell>
          <cell r="BK1221">
            <v>0</v>
          </cell>
          <cell r="BL1221">
            <v>0</v>
          </cell>
          <cell r="BM1221">
            <v>0</v>
          </cell>
          <cell r="BO1221">
            <v>0</v>
          </cell>
          <cell r="BQ1221">
            <v>0</v>
          </cell>
          <cell r="BU1221">
            <v>0</v>
          </cell>
          <cell r="BV1221">
            <v>0</v>
          </cell>
          <cell r="BW1221">
            <v>0</v>
          </cell>
          <cell r="BX1221">
            <v>0</v>
          </cell>
          <cell r="BY1221">
            <v>0</v>
          </cell>
          <cell r="BZ1221">
            <v>0</v>
          </cell>
          <cell r="CA1221">
            <v>0</v>
          </cell>
          <cell r="CB1221">
            <v>0</v>
          </cell>
          <cell r="CC1221">
            <v>0</v>
          </cell>
          <cell r="CD1221">
            <v>0</v>
          </cell>
          <cell r="CE1221">
            <v>0</v>
          </cell>
          <cell r="CG1221">
            <v>0</v>
          </cell>
          <cell r="CI1221">
            <v>0</v>
          </cell>
          <cell r="CM1221">
            <v>0</v>
          </cell>
          <cell r="CN1221">
            <v>0</v>
          </cell>
          <cell r="CO1221">
            <v>0</v>
          </cell>
          <cell r="CP1221">
            <v>0</v>
          </cell>
          <cell r="CQ1221">
            <v>0</v>
          </cell>
          <cell r="CR1221">
            <v>0</v>
          </cell>
          <cell r="CS1221">
            <v>0</v>
          </cell>
          <cell r="CT1221">
            <v>0</v>
          </cell>
          <cell r="CU1221">
            <v>0</v>
          </cell>
          <cell r="CV1221">
            <v>0</v>
          </cell>
          <cell r="CW1221">
            <v>0</v>
          </cell>
          <cell r="CY1221">
            <v>0</v>
          </cell>
          <cell r="DA1221">
            <v>0</v>
          </cell>
          <cell r="DB1221">
            <v>0</v>
          </cell>
          <cell r="DE1221">
            <v>0</v>
          </cell>
          <cell r="DF1221">
            <v>0</v>
          </cell>
          <cell r="DG1221">
            <v>0</v>
          </cell>
          <cell r="DH1221">
            <v>0</v>
          </cell>
          <cell r="DI1221">
            <v>0</v>
          </cell>
          <cell r="DJ1221">
            <v>0</v>
          </cell>
          <cell r="DK1221">
            <v>0</v>
          </cell>
          <cell r="DL1221">
            <v>0</v>
          </cell>
          <cell r="DM1221">
            <v>0</v>
          </cell>
          <cell r="DN1221">
            <v>0</v>
          </cell>
          <cell r="DO1221">
            <v>0</v>
          </cell>
          <cell r="DP1221">
            <v>0</v>
          </cell>
          <cell r="DQ1221">
            <v>0</v>
          </cell>
          <cell r="DS1221">
            <v>0</v>
          </cell>
          <cell r="DT1221">
            <v>0</v>
          </cell>
          <cell r="DU1221">
            <v>0</v>
          </cell>
          <cell r="DW1221">
            <v>0</v>
          </cell>
          <cell r="DX1221">
            <v>0</v>
          </cell>
          <cell r="DY1221">
            <v>0</v>
          </cell>
          <cell r="DZ1221">
            <v>0</v>
          </cell>
          <cell r="EA1221">
            <v>0</v>
          </cell>
          <cell r="EB1221">
            <v>0</v>
          </cell>
          <cell r="EC1221">
            <v>0</v>
          </cell>
          <cell r="ED1221">
            <v>0</v>
          </cell>
          <cell r="EE1221">
            <v>0</v>
          </cell>
          <cell r="EF1221">
            <v>0</v>
          </cell>
          <cell r="EG1221">
            <v>0</v>
          </cell>
          <cell r="EH1221">
            <v>0</v>
          </cell>
          <cell r="EI1221">
            <v>0</v>
          </cell>
          <cell r="EK1221">
            <v>0</v>
          </cell>
          <cell r="EL1221">
            <v>0</v>
          </cell>
          <cell r="EM1221">
            <v>0</v>
          </cell>
          <cell r="EO1221">
            <v>0</v>
          </cell>
          <cell r="EP1221">
            <v>0</v>
          </cell>
          <cell r="EQ1221">
            <v>0</v>
          </cell>
          <cell r="ER1221">
            <v>0</v>
          </cell>
          <cell r="ES1221">
            <v>0</v>
          </cell>
          <cell r="ET1221">
            <v>0</v>
          </cell>
          <cell r="EU1221">
            <v>0</v>
          </cell>
          <cell r="EV1221">
            <v>0</v>
          </cell>
          <cell r="EW1221">
            <v>0</v>
          </cell>
          <cell r="EX1221">
            <v>0</v>
          </cell>
          <cell r="EY1221">
            <v>0</v>
          </cell>
          <cell r="EZ1221">
            <v>0</v>
          </cell>
          <cell r="FA1221">
            <v>0</v>
          </cell>
          <cell r="FC1221">
            <v>0</v>
          </cell>
          <cell r="FD1221">
            <v>0</v>
          </cell>
          <cell r="FE1221">
            <v>0</v>
          </cell>
          <cell r="FG1221">
            <v>0</v>
          </cell>
          <cell r="FH1221">
            <v>0</v>
          </cell>
          <cell r="FI1221">
            <v>0</v>
          </cell>
          <cell r="FJ1221">
            <v>0</v>
          </cell>
          <cell r="FK1221">
            <v>0</v>
          </cell>
          <cell r="FL1221">
            <v>0</v>
          </cell>
          <cell r="FM1221">
            <v>0</v>
          </cell>
          <cell r="FN1221">
            <v>0</v>
          </cell>
          <cell r="FO1221">
            <v>0</v>
          </cell>
          <cell r="FP1221">
            <v>0</v>
          </cell>
          <cell r="FQ1221">
            <v>0</v>
          </cell>
          <cell r="FR1221">
            <v>0</v>
          </cell>
          <cell r="FS1221">
            <v>0</v>
          </cell>
          <cell r="FU1221">
            <v>0</v>
          </cell>
          <cell r="FV1221">
            <v>0</v>
          </cell>
          <cell r="FW1221">
            <v>0</v>
          </cell>
          <cell r="FY1221">
            <v>0</v>
          </cell>
          <cell r="FZ1221">
            <v>0</v>
          </cell>
          <cell r="GA1221">
            <v>0</v>
          </cell>
          <cell r="GB1221">
            <v>0</v>
          </cell>
          <cell r="GC1221">
            <v>0</v>
          </cell>
          <cell r="GD1221">
            <v>0</v>
          </cell>
          <cell r="GE1221">
            <v>0</v>
          </cell>
          <cell r="GF1221">
            <v>0</v>
          </cell>
          <cell r="GG1221">
            <v>0</v>
          </cell>
          <cell r="GH1221">
            <v>0</v>
          </cell>
          <cell r="GI1221">
            <v>0</v>
          </cell>
          <cell r="GJ1221">
            <v>0</v>
          </cell>
          <cell r="GK1221">
            <v>0</v>
          </cell>
          <cell r="GM1221">
            <v>0</v>
          </cell>
          <cell r="GN1221">
            <v>0</v>
          </cell>
          <cell r="GO1221">
            <v>0</v>
          </cell>
          <cell r="GQ1221">
            <v>0</v>
          </cell>
          <cell r="GR1221">
            <v>0</v>
          </cell>
          <cell r="GS1221">
            <v>0</v>
          </cell>
          <cell r="GT1221">
            <v>0</v>
          </cell>
          <cell r="GU1221">
            <v>0</v>
          </cell>
          <cell r="GV1221">
            <v>0</v>
          </cell>
          <cell r="GW1221">
            <v>0</v>
          </cell>
          <cell r="GX1221">
            <v>0</v>
          </cell>
          <cell r="GY1221">
            <v>0</v>
          </cell>
          <cell r="GZ1221">
            <v>0</v>
          </cell>
          <cell r="HA1221">
            <v>0</v>
          </cell>
          <cell r="HB1221">
            <v>0</v>
          </cell>
          <cell r="HC1221">
            <v>0</v>
          </cell>
          <cell r="HD1221">
            <v>0</v>
          </cell>
          <cell r="HE1221">
            <v>0</v>
          </cell>
          <cell r="HF1221">
            <v>0</v>
          </cell>
          <cell r="HG1221">
            <v>0</v>
          </cell>
          <cell r="HH1221">
            <v>0</v>
          </cell>
          <cell r="HI1221">
            <v>0</v>
          </cell>
          <cell r="HJ1221" t="str">
            <v>SI</v>
          </cell>
          <cell r="HL1221">
            <v>2.5793451395299412E-3</v>
          </cell>
          <cell r="HO1221" t="str">
            <v>140</v>
          </cell>
          <cell r="HP1221" t="str">
            <v>140</v>
          </cell>
          <cell r="HQ1221" t="str">
            <v>140</v>
          </cell>
          <cell r="HR1221" t="str">
            <v>140</v>
          </cell>
          <cell r="HS1221" t="str">
            <v>140</v>
          </cell>
          <cell r="HT1221" t="str">
            <v>140</v>
          </cell>
          <cell r="HU1221" t="str">
            <v>140</v>
          </cell>
          <cell r="HV1221" t="str">
            <v>140</v>
          </cell>
          <cell r="HW1221" t="str">
            <v>140</v>
          </cell>
          <cell r="HX1221" t="str">
            <v>140</v>
          </cell>
          <cell r="HY1221" t="str">
            <v>140</v>
          </cell>
        </row>
        <row r="1222">
          <cell r="D1222" t="str">
            <v>14</v>
          </cell>
          <cell r="F1222" t="str">
            <v>14R</v>
          </cell>
          <cell r="H1222">
            <v>0</v>
          </cell>
          <cell r="I1222">
            <v>0</v>
          </cell>
          <cell r="J1222">
            <v>0</v>
          </cell>
          <cell r="K1222">
            <v>0</v>
          </cell>
          <cell r="M1222">
            <v>0</v>
          </cell>
          <cell r="O1222">
            <v>0</v>
          </cell>
          <cell r="S1222">
            <v>0</v>
          </cell>
          <cell r="T1222">
            <v>0</v>
          </cell>
          <cell r="U1222">
            <v>0</v>
          </cell>
          <cell r="V1222">
            <v>0</v>
          </cell>
          <cell r="W1222">
            <v>0</v>
          </cell>
          <cell r="X1222">
            <v>0</v>
          </cell>
          <cell r="Y1222">
            <v>0</v>
          </cell>
          <cell r="Z1222">
            <v>0</v>
          </cell>
          <cell r="AA1222">
            <v>0</v>
          </cell>
          <cell r="AB1222">
            <v>0</v>
          </cell>
          <cell r="AC1222">
            <v>0</v>
          </cell>
          <cell r="AE1222">
            <v>0</v>
          </cell>
          <cell r="AG1222">
            <v>0</v>
          </cell>
          <cell r="AK1222">
            <v>0</v>
          </cell>
          <cell r="AL1222">
            <v>0</v>
          </cell>
          <cell r="AM1222">
            <v>0</v>
          </cell>
          <cell r="AN1222">
            <v>0</v>
          </cell>
          <cell r="AO1222">
            <v>0</v>
          </cell>
          <cell r="AP1222">
            <v>0</v>
          </cell>
          <cell r="AQ1222">
            <v>0</v>
          </cell>
          <cell r="AR1222">
            <v>0</v>
          </cell>
          <cell r="AS1222">
            <v>0</v>
          </cell>
          <cell r="AT1222">
            <v>0</v>
          </cell>
          <cell r="AU1222">
            <v>0</v>
          </cell>
          <cell r="AV1222">
            <v>0</v>
          </cell>
          <cell r="AW1222">
            <v>0</v>
          </cell>
          <cell r="AY1222">
            <v>0</v>
          </cell>
          <cell r="AZ1222">
            <v>0</v>
          </cell>
          <cell r="BC1222">
            <v>0</v>
          </cell>
          <cell r="BD1222">
            <v>0</v>
          </cell>
          <cell r="BE1222">
            <v>0</v>
          </cell>
          <cell r="BF1222">
            <v>0</v>
          </cell>
          <cell r="BG1222">
            <v>0</v>
          </cell>
          <cell r="BH1222">
            <v>0</v>
          </cell>
          <cell r="BI1222">
            <v>0</v>
          </cell>
          <cell r="BJ1222">
            <v>0</v>
          </cell>
          <cell r="BK1222">
            <v>0</v>
          </cell>
          <cell r="BL1222">
            <v>0</v>
          </cell>
          <cell r="BM1222">
            <v>0</v>
          </cell>
          <cell r="BO1222">
            <v>0</v>
          </cell>
          <cell r="BQ1222">
            <v>0</v>
          </cell>
          <cell r="BU1222">
            <v>0</v>
          </cell>
          <cell r="BV1222">
            <v>0</v>
          </cell>
          <cell r="BW1222">
            <v>0</v>
          </cell>
          <cell r="BX1222">
            <v>0</v>
          </cell>
          <cell r="BY1222">
            <v>0</v>
          </cell>
          <cell r="BZ1222">
            <v>0</v>
          </cell>
          <cell r="CA1222">
            <v>0</v>
          </cell>
          <cell r="CB1222">
            <v>0</v>
          </cell>
          <cell r="CC1222">
            <v>0</v>
          </cell>
          <cell r="CD1222">
            <v>0</v>
          </cell>
          <cell r="CE1222">
            <v>0</v>
          </cell>
          <cell r="CG1222">
            <v>0</v>
          </cell>
          <cell r="CI1222">
            <v>0</v>
          </cell>
          <cell r="CM1222">
            <v>0</v>
          </cell>
          <cell r="CN1222">
            <v>0</v>
          </cell>
          <cell r="CO1222">
            <v>0</v>
          </cell>
          <cell r="CP1222">
            <v>0</v>
          </cell>
          <cell r="CQ1222">
            <v>0</v>
          </cell>
          <cell r="CR1222">
            <v>0</v>
          </cell>
          <cell r="CS1222">
            <v>0</v>
          </cell>
          <cell r="CT1222">
            <v>0</v>
          </cell>
          <cell r="CU1222">
            <v>0</v>
          </cell>
          <cell r="CV1222">
            <v>0</v>
          </cell>
          <cell r="CW1222">
            <v>0</v>
          </cell>
          <cell r="CY1222">
            <v>0</v>
          </cell>
          <cell r="DA1222">
            <v>0</v>
          </cell>
          <cell r="DB1222">
            <v>0</v>
          </cell>
          <cell r="DE1222">
            <v>0</v>
          </cell>
          <cell r="DF1222">
            <v>0</v>
          </cell>
          <cell r="DG1222">
            <v>0</v>
          </cell>
          <cell r="DH1222">
            <v>0</v>
          </cell>
          <cell r="DI1222">
            <v>0</v>
          </cell>
          <cell r="DJ1222">
            <v>0</v>
          </cell>
          <cell r="DK1222">
            <v>0</v>
          </cell>
          <cell r="DL1222">
            <v>0</v>
          </cell>
          <cell r="DM1222">
            <v>0</v>
          </cell>
          <cell r="DN1222">
            <v>0</v>
          </cell>
          <cell r="DO1222">
            <v>0</v>
          </cell>
          <cell r="DP1222">
            <v>0</v>
          </cell>
          <cell r="DQ1222">
            <v>0</v>
          </cell>
          <cell r="DS1222">
            <v>0</v>
          </cell>
          <cell r="DT1222">
            <v>0</v>
          </cell>
          <cell r="DU1222">
            <v>0</v>
          </cell>
          <cell r="DW1222">
            <v>0</v>
          </cell>
          <cell r="DX1222">
            <v>0</v>
          </cell>
          <cell r="DY1222">
            <v>0</v>
          </cell>
          <cell r="DZ1222">
            <v>0</v>
          </cell>
          <cell r="EA1222">
            <v>0</v>
          </cell>
          <cell r="EB1222">
            <v>0</v>
          </cell>
          <cell r="EC1222">
            <v>0</v>
          </cell>
          <cell r="ED1222">
            <v>0</v>
          </cell>
          <cell r="EE1222">
            <v>0</v>
          </cell>
          <cell r="EF1222">
            <v>0</v>
          </cell>
          <cell r="EG1222">
            <v>0</v>
          </cell>
          <cell r="EH1222">
            <v>0</v>
          </cell>
          <cell r="EI1222">
            <v>0</v>
          </cell>
          <cell r="EK1222">
            <v>0</v>
          </cell>
          <cell r="EL1222">
            <v>0</v>
          </cell>
          <cell r="EM1222">
            <v>0</v>
          </cell>
          <cell r="EO1222">
            <v>0</v>
          </cell>
          <cell r="EP1222">
            <v>0</v>
          </cell>
          <cell r="EQ1222">
            <v>0</v>
          </cell>
          <cell r="ER1222">
            <v>0</v>
          </cell>
          <cell r="ES1222">
            <v>0</v>
          </cell>
          <cell r="ET1222">
            <v>0</v>
          </cell>
          <cell r="EU1222">
            <v>0</v>
          </cell>
          <cell r="EV1222">
            <v>0</v>
          </cell>
          <cell r="EW1222">
            <v>0</v>
          </cell>
          <cell r="EX1222">
            <v>0</v>
          </cell>
          <cell r="EY1222">
            <v>0</v>
          </cell>
          <cell r="EZ1222">
            <v>0</v>
          </cell>
          <cell r="FA1222">
            <v>0</v>
          </cell>
          <cell r="FC1222">
            <v>0</v>
          </cell>
          <cell r="FD1222">
            <v>0</v>
          </cell>
          <cell r="FE1222">
            <v>0</v>
          </cell>
          <cell r="FG1222">
            <v>0</v>
          </cell>
          <cell r="FH1222">
            <v>0</v>
          </cell>
          <cell r="FI1222">
            <v>0</v>
          </cell>
          <cell r="FJ1222">
            <v>0</v>
          </cell>
          <cell r="FK1222">
            <v>0</v>
          </cell>
          <cell r="FL1222">
            <v>0</v>
          </cell>
          <cell r="FM1222">
            <v>0</v>
          </cell>
          <cell r="FN1222">
            <v>0</v>
          </cell>
          <cell r="FO1222">
            <v>0</v>
          </cell>
          <cell r="FP1222">
            <v>0</v>
          </cell>
          <cell r="FQ1222">
            <v>0</v>
          </cell>
          <cell r="FR1222">
            <v>0</v>
          </cell>
          <cell r="FS1222">
            <v>0</v>
          </cell>
          <cell r="FU1222">
            <v>0</v>
          </cell>
          <cell r="FV1222">
            <v>0</v>
          </cell>
          <cell r="FW1222">
            <v>0</v>
          </cell>
          <cell r="FY1222">
            <v>0</v>
          </cell>
          <cell r="FZ1222">
            <v>0</v>
          </cell>
          <cell r="GA1222">
            <v>0</v>
          </cell>
          <cell r="GB1222">
            <v>0</v>
          </cell>
          <cell r="GC1222">
            <v>0</v>
          </cell>
          <cell r="GD1222">
            <v>0</v>
          </cell>
          <cell r="GE1222">
            <v>0</v>
          </cell>
          <cell r="GF1222">
            <v>0</v>
          </cell>
          <cell r="GG1222">
            <v>0</v>
          </cell>
          <cell r="GH1222">
            <v>0</v>
          </cell>
          <cell r="GI1222">
            <v>0</v>
          </cell>
          <cell r="GJ1222">
            <v>0</v>
          </cell>
          <cell r="GK1222">
            <v>0</v>
          </cell>
          <cell r="GM1222">
            <v>0</v>
          </cell>
          <cell r="GN1222">
            <v>0</v>
          </cell>
          <cell r="GO1222">
            <v>0</v>
          </cell>
          <cell r="GQ1222">
            <v>0</v>
          </cell>
          <cell r="GR1222">
            <v>0</v>
          </cell>
          <cell r="GS1222">
            <v>0</v>
          </cell>
          <cell r="GT1222">
            <v>0</v>
          </cell>
          <cell r="GU1222">
            <v>0</v>
          </cell>
          <cell r="GV1222">
            <v>0</v>
          </cell>
          <cell r="GW1222">
            <v>0</v>
          </cell>
          <cell r="GX1222">
            <v>0</v>
          </cell>
          <cell r="GY1222">
            <v>0</v>
          </cell>
          <cell r="GZ1222">
            <v>0</v>
          </cell>
          <cell r="HA1222">
            <v>0</v>
          </cell>
          <cell r="HB1222">
            <v>0</v>
          </cell>
          <cell r="HC1222">
            <v>0</v>
          </cell>
          <cell r="HD1222">
            <v>0</v>
          </cell>
          <cell r="HE1222">
            <v>0</v>
          </cell>
          <cell r="HF1222">
            <v>0</v>
          </cell>
          <cell r="HG1222">
            <v>0</v>
          </cell>
          <cell r="HH1222">
            <v>0</v>
          </cell>
          <cell r="HI1222">
            <v>0</v>
          </cell>
          <cell r="HJ1222" t="str">
            <v>SI</v>
          </cell>
          <cell r="HL1222">
            <v>2.5793451395299412E-3</v>
          </cell>
          <cell r="HO1222" t="str">
            <v>140</v>
          </cell>
          <cell r="HP1222" t="str">
            <v>140</v>
          </cell>
          <cell r="HQ1222" t="str">
            <v>140</v>
          </cell>
          <cell r="HR1222" t="str">
            <v>140</v>
          </cell>
          <cell r="HS1222" t="str">
            <v>140</v>
          </cell>
          <cell r="HT1222" t="str">
            <v>140</v>
          </cell>
          <cell r="HU1222" t="str">
            <v>140</v>
          </cell>
          <cell r="HV1222" t="str">
            <v>140</v>
          </cell>
          <cell r="HW1222" t="str">
            <v>140</v>
          </cell>
          <cell r="HX1222" t="str">
            <v>140</v>
          </cell>
          <cell r="HY1222" t="str">
            <v>140</v>
          </cell>
        </row>
        <row r="1223">
          <cell r="D1223" t="str">
            <v>14</v>
          </cell>
          <cell r="F1223" t="str">
            <v>14R</v>
          </cell>
          <cell r="H1223">
            <v>0</v>
          </cell>
          <cell r="I1223">
            <v>0</v>
          </cell>
          <cell r="J1223">
            <v>0</v>
          </cell>
          <cell r="K1223">
            <v>0</v>
          </cell>
          <cell r="M1223">
            <v>0</v>
          </cell>
          <cell r="O1223">
            <v>0</v>
          </cell>
          <cell r="S1223">
            <v>0</v>
          </cell>
          <cell r="T1223">
            <v>0</v>
          </cell>
          <cell r="U1223">
            <v>0</v>
          </cell>
          <cell r="V1223">
            <v>0</v>
          </cell>
          <cell r="W1223">
            <v>0</v>
          </cell>
          <cell r="X1223">
            <v>0</v>
          </cell>
          <cell r="Y1223">
            <v>0</v>
          </cell>
          <cell r="Z1223">
            <v>0</v>
          </cell>
          <cell r="AA1223">
            <v>0</v>
          </cell>
          <cell r="AB1223">
            <v>0</v>
          </cell>
          <cell r="AC1223">
            <v>0</v>
          </cell>
          <cell r="AE1223">
            <v>0</v>
          </cell>
          <cell r="AG1223">
            <v>0</v>
          </cell>
          <cell r="AK1223">
            <v>0</v>
          </cell>
          <cell r="AL1223">
            <v>0</v>
          </cell>
          <cell r="AM1223">
            <v>0</v>
          </cell>
          <cell r="AN1223">
            <v>0</v>
          </cell>
          <cell r="AO1223">
            <v>0</v>
          </cell>
          <cell r="AP1223">
            <v>0</v>
          </cell>
          <cell r="AQ1223">
            <v>0</v>
          </cell>
          <cell r="AR1223">
            <v>0</v>
          </cell>
          <cell r="AS1223">
            <v>0</v>
          </cell>
          <cell r="AT1223">
            <v>0</v>
          </cell>
          <cell r="AU1223">
            <v>0</v>
          </cell>
          <cell r="AV1223">
            <v>0</v>
          </cell>
          <cell r="AW1223">
            <v>0</v>
          </cell>
          <cell r="AY1223">
            <v>0</v>
          </cell>
          <cell r="AZ1223">
            <v>0</v>
          </cell>
          <cell r="BC1223">
            <v>0</v>
          </cell>
          <cell r="BD1223">
            <v>0</v>
          </cell>
          <cell r="BE1223">
            <v>0</v>
          </cell>
          <cell r="BF1223">
            <v>0</v>
          </cell>
          <cell r="BG1223">
            <v>0</v>
          </cell>
          <cell r="BH1223">
            <v>0</v>
          </cell>
          <cell r="BI1223">
            <v>0</v>
          </cell>
          <cell r="BJ1223">
            <v>0</v>
          </cell>
          <cell r="BK1223">
            <v>0</v>
          </cell>
          <cell r="BL1223">
            <v>0</v>
          </cell>
          <cell r="BM1223">
            <v>0</v>
          </cell>
          <cell r="BO1223">
            <v>0</v>
          </cell>
          <cell r="BQ1223">
            <v>0</v>
          </cell>
          <cell r="BU1223">
            <v>0</v>
          </cell>
          <cell r="BV1223">
            <v>0</v>
          </cell>
          <cell r="BW1223">
            <v>0</v>
          </cell>
          <cell r="BX1223">
            <v>0</v>
          </cell>
          <cell r="BY1223">
            <v>0</v>
          </cell>
          <cell r="BZ1223">
            <v>0</v>
          </cell>
          <cell r="CA1223">
            <v>0</v>
          </cell>
          <cell r="CB1223">
            <v>0</v>
          </cell>
          <cell r="CC1223">
            <v>0</v>
          </cell>
          <cell r="CD1223">
            <v>0</v>
          </cell>
          <cell r="CE1223">
            <v>0</v>
          </cell>
          <cell r="CG1223">
            <v>0</v>
          </cell>
          <cell r="CI1223">
            <v>0</v>
          </cell>
          <cell r="CM1223">
            <v>0</v>
          </cell>
          <cell r="CN1223">
            <v>0</v>
          </cell>
          <cell r="CO1223">
            <v>0</v>
          </cell>
          <cell r="CP1223">
            <v>0</v>
          </cell>
          <cell r="CQ1223">
            <v>0</v>
          </cell>
          <cell r="CR1223">
            <v>0</v>
          </cell>
          <cell r="CS1223">
            <v>0</v>
          </cell>
          <cell r="CT1223">
            <v>0</v>
          </cell>
          <cell r="CU1223">
            <v>0</v>
          </cell>
          <cell r="CV1223">
            <v>0</v>
          </cell>
          <cell r="CW1223">
            <v>0</v>
          </cell>
          <cell r="CY1223">
            <v>0</v>
          </cell>
          <cell r="DA1223">
            <v>0</v>
          </cell>
          <cell r="DB1223">
            <v>0</v>
          </cell>
          <cell r="DE1223">
            <v>0</v>
          </cell>
          <cell r="DF1223">
            <v>0</v>
          </cell>
          <cell r="DG1223">
            <v>0</v>
          </cell>
          <cell r="DH1223">
            <v>0</v>
          </cell>
          <cell r="DI1223">
            <v>0</v>
          </cell>
          <cell r="DJ1223">
            <v>0</v>
          </cell>
          <cell r="DK1223">
            <v>0</v>
          </cell>
          <cell r="DL1223">
            <v>0</v>
          </cell>
          <cell r="DM1223">
            <v>0</v>
          </cell>
          <cell r="DN1223">
            <v>0</v>
          </cell>
          <cell r="DO1223">
            <v>0</v>
          </cell>
          <cell r="DP1223">
            <v>0</v>
          </cell>
          <cell r="DQ1223">
            <v>0</v>
          </cell>
          <cell r="DS1223">
            <v>0</v>
          </cell>
          <cell r="DT1223">
            <v>0</v>
          </cell>
          <cell r="DU1223">
            <v>0</v>
          </cell>
          <cell r="DW1223">
            <v>0</v>
          </cell>
          <cell r="DX1223">
            <v>0</v>
          </cell>
          <cell r="DY1223">
            <v>0</v>
          </cell>
          <cell r="DZ1223">
            <v>0</v>
          </cell>
          <cell r="EA1223">
            <v>0</v>
          </cell>
          <cell r="EB1223">
            <v>0</v>
          </cell>
          <cell r="EC1223">
            <v>0</v>
          </cell>
          <cell r="ED1223">
            <v>0</v>
          </cell>
          <cell r="EE1223">
            <v>0</v>
          </cell>
          <cell r="EF1223">
            <v>0</v>
          </cell>
          <cell r="EG1223">
            <v>0</v>
          </cell>
          <cell r="EH1223">
            <v>0</v>
          </cell>
          <cell r="EI1223">
            <v>0</v>
          </cell>
          <cell r="EK1223">
            <v>0</v>
          </cell>
          <cell r="EL1223">
            <v>0</v>
          </cell>
          <cell r="EM1223">
            <v>0</v>
          </cell>
          <cell r="EO1223">
            <v>0</v>
          </cell>
          <cell r="EP1223">
            <v>0</v>
          </cell>
          <cell r="EQ1223">
            <v>0</v>
          </cell>
          <cell r="ER1223">
            <v>0</v>
          </cell>
          <cell r="ES1223">
            <v>0</v>
          </cell>
          <cell r="ET1223">
            <v>0</v>
          </cell>
          <cell r="EU1223">
            <v>0</v>
          </cell>
          <cell r="EV1223">
            <v>0</v>
          </cell>
          <cell r="EW1223">
            <v>0</v>
          </cell>
          <cell r="EX1223">
            <v>0</v>
          </cell>
          <cell r="EY1223">
            <v>0</v>
          </cell>
          <cell r="EZ1223">
            <v>0</v>
          </cell>
          <cell r="FA1223">
            <v>0</v>
          </cell>
          <cell r="FC1223">
            <v>0</v>
          </cell>
          <cell r="FD1223">
            <v>0</v>
          </cell>
          <cell r="FE1223">
            <v>0</v>
          </cell>
          <cell r="FG1223">
            <v>0</v>
          </cell>
          <cell r="FH1223">
            <v>0</v>
          </cell>
          <cell r="FI1223">
            <v>0</v>
          </cell>
          <cell r="FJ1223">
            <v>0</v>
          </cell>
          <cell r="FK1223">
            <v>0</v>
          </cell>
          <cell r="FL1223">
            <v>0</v>
          </cell>
          <cell r="FM1223">
            <v>0</v>
          </cell>
          <cell r="FN1223">
            <v>0</v>
          </cell>
          <cell r="FO1223">
            <v>0</v>
          </cell>
          <cell r="FP1223">
            <v>0</v>
          </cell>
          <cell r="FQ1223">
            <v>0</v>
          </cell>
          <cell r="FR1223">
            <v>0</v>
          </cell>
          <cell r="FS1223">
            <v>0</v>
          </cell>
          <cell r="FU1223">
            <v>0</v>
          </cell>
          <cell r="FV1223">
            <v>0</v>
          </cell>
          <cell r="FW1223">
            <v>0</v>
          </cell>
          <cell r="FY1223">
            <v>0</v>
          </cell>
          <cell r="FZ1223">
            <v>0</v>
          </cell>
          <cell r="GA1223">
            <v>0</v>
          </cell>
          <cell r="GB1223">
            <v>0</v>
          </cell>
          <cell r="GC1223">
            <v>0</v>
          </cell>
          <cell r="GD1223">
            <v>0</v>
          </cell>
          <cell r="GE1223">
            <v>0</v>
          </cell>
          <cell r="GF1223">
            <v>0</v>
          </cell>
          <cell r="GG1223">
            <v>0</v>
          </cell>
          <cell r="GH1223">
            <v>0</v>
          </cell>
          <cell r="GI1223">
            <v>0</v>
          </cell>
          <cell r="GJ1223">
            <v>0</v>
          </cell>
          <cell r="GK1223">
            <v>0</v>
          </cell>
          <cell r="GM1223">
            <v>0</v>
          </cell>
          <cell r="GN1223">
            <v>0</v>
          </cell>
          <cell r="GO1223">
            <v>0</v>
          </cell>
          <cell r="GQ1223">
            <v>0</v>
          </cell>
          <cell r="GR1223">
            <v>0</v>
          </cell>
          <cell r="GS1223">
            <v>0</v>
          </cell>
          <cell r="GT1223">
            <v>0</v>
          </cell>
          <cell r="GU1223">
            <v>0</v>
          </cell>
          <cell r="GV1223">
            <v>0</v>
          </cell>
          <cell r="GW1223">
            <v>0</v>
          </cell>
          <cell r="GX1223">
            <v>0</v>
          </cell>
          <cell r="GY1223">
            <v>0</v>
          </cell>
          <cell r="GZ1223">
            <v>0</v>
          </cell>
          <cell r="HA1223">
            <v>0</v>
          </cell>
          <cell r="HB1223">
            <v>0</v>
          </cell>
          <cell r="HC1223">
            <v>0</v>
          </cell>
          <cell r="HD1223">
            <v>0</v>
          </cell>
          <cell r="HE1223">
            <v>0</v>
          </cell>
          <cell r="HF1223">
            <v>0</v>
          </cell>
          <cell r="HG1223">
            <v>0</v>
          </cell>
          <cell r="HH1223">
            <v>0</v>
          </cell>
          <cell r="HI1223">
            <v>0</v>
          </cell>
          <cell r="HJ1223" t="str">
            <v>SI</v>
          </cell>
          <cell r="HL1223">
            <v>2.5793451395299412E-3</v>
          </cell>
          <cell r="HO1223" t="str">
            <v>140</v>
          </cell>
          <cell r="HP1223" t="str">
            <v>140</v>
          </cell>
          <cell r="HQ1223" t="str">
            <v>140</v>
          </cell>
          <cell r="HR1223" t="str">
            <v>140</v>
          </cell>
          <cell r="HS1223" t="str">
            <v>140</v>
          </cell>
          <cell r="HT1223" t="str">
            <v>140</v>
          </cell>
          <cell r="HU1223" t="str">
            <v>140</v>
          </cell>
          <cell r="HV1223" t="str">
            <v>140</v>
          </cell>
          <cell r="HW1223" t="str">
            <v>140</v>
          </cell>
          <cell r="HX1223" t="str">
            <v>140</v>
          </cell>
          <cell r="HY1223" t="str">
            <v>140</v>
          </cell>
        </row>
        <row r="1224">
          <cell r="D1224" t="str">
            <v>14</v>
          </cell>
          <cell r="F1224" t="str">
            <v>14U</v>
          </cell>
          <cell r="H1224">
            <v>0</v>
          </cell>
          <cell r="I1224">
            <v>0</v>
          </cell>
          <cell r="J1224">
            <v>0</v>
          </cell>
          <cell r="K1224">
            <v>0</v>
          </cell>
          <cell r="M1224">
            <v>0</v>
          </cell>
          <cell r="O1224">
            <v>0</v>
          </cell>
          <cell r="S1224">
            <v>0</v>
          </cell>
          <cell r="T1224">
            <v>0</v>
          </cell>
          <cell r="U1224">
            <v>0</v>
          </cell>
          <cell r="V1224">
            <v>0</v>
          </cell>
          <cell r="W1224">
            <v>0</v>
          </cell>
          <cell r="X1224">
            <v>0</v>
          </cell>
          <cell r="Y1224">
            <v>0</v>
          </cell>
          <cell r="Z1224">
            <v>0</v>
          </cell>
          <cell r="AA1224">
            <v>0</v>
          </cell>
          <cell r="AB1224">
            <v>0</v>
          </cell>
          <cell r="AC1224">
            <v>0</v>
          </cell>
          <cell r="AE1224">
            <v>0</v>
          </cell>
          <cell r="AG1224">
            <v>0</v>
          </cell>
          <cell r="AK1224">
            <v>0</v>
          </cell>
          <cell r="AL1224">
            <v>0</v>
          </cell>
          <cell r="AM1224">
            <v>0</v>
          </cell>
          <cell r="AN1224">
            <v>0</v>
          </cell>
          <cell r="AO1224">
            <v>0</v>
          </cell>
          <cell r="AP1224">
            <v>0</v>
          </cell>
          <cell r="AQ1224">
            <v>0</v>
          </cell>
          <cell r="AR1224">
            <v>0</v>
          </cell>
          <cell r="AS1224">
            <v>0</v>
          </cell>
          <cell r="AT1224">
            <v>0</v>
          </cell>
          <cell r="AU1224">
            <v>0</v>
          </cell>
          <cell r="AV1224">
            <v>0</v>
          </cell>
          <cell r="AW1224">
            <v>0</v>
          </cell>
          <cell r="AY1224">
            <v>0</v>
          </cell>
          <cell r="AZ1224">
            <v>0</v>
          </cell>
          <cell r="BC1224">
            <v>0</v>
          </cell>
          <cell r="BD1224">
            <v>0</v>
          </cell>
          <cell r="BE1224">
            <v>0</v>
          </cell>
          <cell r="BF1224">
            <v>0</v>
          </cell>
          <cell r="BG1224">
            <v>0</v>
          </cell>
          <cell r="BH1224">
            <v>0</v>
          </cell>
          <cell r="BI1224">
            <v>0</v>
          </cell>
          <cell r="BJ1224">
            <v>0</v>
          </cell>
          <cell r="BK1224">
            <v>0</v>
          </cell>
          <cell r="BL1224">
            <v>0</v>
          </cell>
          <cell r="BM1224">
            <v>0</v>
          </cell>
          <cell r="BO1224">
            <v>0</v>
          </cell>
          <cell r="BQ1224">
            <v>0</v>
          </cell>
          <cell r="BU1224">
            <v>0</v>
          </cell>
          <cell r="BV1224">
            <v>0</v>
          </cell>
          <cell r="BW1224">
            <v>0</v>
          </cell>
          <cell r="BX1224">
            <v>0</v>
          </cell>
          <cell r="BY1224">
            <v>0</v>
          </cell>
          <cell r="BZ1224">
            <v>0</v>
          </cell>
          <cell r="CA1224">
            <v>0</v>
          </cell>
          <cell r="CB1224">
            <v>0</v>
          </cell>
          <cell r="CC1224">
            <v>0</v>
          </cell>
          <cell r="CD1224">
            <v>0</v>
          </cell>
          <cell r="CE1224">
            <v>0</v>
          </cell>
          <cell r="CG1224">
            <v>0</v>
          </cell>
          <cell r="CI1224">
            <v>0</v>
          </cell>
          <cell r="CM1224">
            <v>0</v>
          </cell>
          <cell r="CN1224">
            <v>0</v>
          </cell>
          <cell r="CO1224">
            <v>0</v>
          </cell>
          <cell r="CP1224">
            <v>0</v>
          </cell>
          <cell r="CQ1224">
            <v>0</v>
          </cell>
          <cell r="CR1224">
            <v>0</v>
          </cell>
          <cell r="CS1224">
            <v>0</v>
          </cell>
          <cell r="CT1224">
            <v>0</v>
          </cell>
          <cell r="CU1224">
            <v>0</v>
          </cell>
          <cell r="CV1224">
            <v>0</v>
          </cell>
          <cell r="CW1224">
            <v>0</v>
          </cell>
          <cell r="CY1224">
            <v>0</v>
          </cell>
          <cell r="DA1224">
            <v>0</v>
          </cell>
          <cell r="DB1224">
            <v>0</v>
          </cell>
          <cell r="DE1224">
            <v>0</v>
          </cell>
          <cell r="DF1224">
            <v>0</v>
          </cell>
          <cell r="DG1224">
            <v>0</v>
          </cell>
          <cell r="DH1224">
            <v>0</v>
          </cell>
          <cell r="DI1224">
            <v>0</v>
          </cell>
          <cell r="DJ1224">
            <v>0</v>
          </cell>
          <cell r="DK1224">
            <v>0</v>
          </cell>
          <cell r="DL1224">
            <v>0</v>
          </cell>
          <cell r="DM1224">
            <v>0</v>
          </cell>
          <cell r="DN1224">
            <v>0</v>
          </cell>
          <cell r="DO1224">
            <v>0</v>
          </cell>
          <cell r="DP1224">
            <v>0</v>
          </cell>
          <cell r="DQ1224">
            <v>0</v>
          </cell>
          <cell r="DS1224">
            <v>0</v>
          </cell>
          <cell r="DT1224">
            <v>0</v>
          </cell>
          <cell r="DU1224">
            <v>0</v>
          </cell>
          <cell r="DW1224">
            <v>0</v>
          </cell>
          <cell r="DX1224">
            <v>0</v>
          </cell>
          <cell r="DY1224">
            <v>0</v>
          </cell>
          <cell r="DZ1224">
            <v>0</v>
          </cell>
          <cell r="EA1224">
            <v>0</v>
          </cell>
          <cell r="EB1224">
            <v>0</v>
          </cell>
          <cell r="EC1224">
            <v>0</v>
          </cell>
          <cell r="ED1224">
            <v>0</v>
          </cell>
          <cell r="EE1224">
            <v>0</v>
          </cell>
          <cell r="EF1224">
            <v>0</v>
          </cell>
          <cell r="EG1224">
            <v>0</v>
          </cell>
          <cell r="EH1224">
            <v>0</v>
          </cell>
          <cell r="EI1224">
            <v>0</v>
          </cell>
          <cell r="EK1224">
            <v>0</v>
          </cell>
          <cell r="EL1224">
            <v>0</v>
          </cell>
          <cell r="EM1224">
            <v>0</v>
          </cell>
          <cell r="EO1224">
            <v>0</v>
          </cell>
          <cell r="EP1224">
            <v>0</v>
          </cell>
          <cell r="EQ1224">
            <v>0</v>
          </cell>
          <cell r="ER1224">
            <v>0</v>
          </cell>
          <cell r="ES1224">
            <v>0</v>
          </cell>
          <cell r="ET1224">
            <v>0</v>
          </cell>
          <cell r="EU1224">
            <v>0</v>
          </cell>
          <cell r="EV1224">
            <v>0</v>
          </cell>
          <cell r="EW1224">
            <v>0</v>
          </cell>
          <cell r="EX1224">
            <v>0</v>
          </cell>
          <cell r="EY1224">
            <v>0</v>
          </cell>
          <cell r="EZ1224">
            <v>0</v>
          </cell>
          <cell r="FA1224">
            <v>0</v>
          </cell>
          <cell r="FC1224">
            <v>0</v>
          </cell>
          <cell r="FD1224">
            <v>0</v>
          </cell>
          <cell r="FE1224">
            <v>0</v>
          </cell>
          <cell r="FG1224">
            <v>0</v>
          </cell>
          <cell r="FH1224">
            <v>0</v>
          </cell>
          <cell r="FI1224">
            <v>0</v>
          </cell>
          <cell r="FJ1224">
            <v>0</v>
          </cell>
          <cell r="FK1224">
            <v>0</v>
          </cell>
          <cell r="FL1224">
            <v>0</v>
          </cell>
          <cell r="FM1224">
            <v>0</v>
          </cell>
          <cell r="FN1224">
            <v>0</v>
          </cell>
          <cell r="FO1224">
            <v>0</v>
          </cell>
          <cell r="FP1224">
            <v>0</v>
          </cell>
          <cell r="FQ1224">
            <v>0</v>
          </cell>
          <cell r="FR1224">
            <v>0</v>
          </cell>
          <cell r="FS1224">
            <v>0</v>
          </cell>
          <cell r="FU1224">
            <v>0</v>
          </cell>
          <cell r="FV1224">
            <v>0</v>
          </cell>
          <cell r="FW1224">
            <v>0</v>
          </cell>
          <cell r="FY1224">
            <v>0</v>
          </cell>
          <cell r="FZ1224">
            <v>0</v>
          </cell>
          <cell r="GA1224">
            <v>0</v>
          </cell>
          <cell r="GB1224">
            <v>0</v>
          </cell>
          <cell r="GC1224">
            <v>0</v>
          </cell>
          <cell r="GD1224">
            <v>0</v>
          </cell>
          <cell r="GE1224">
            <v>0</v>
          </cell>
          <cell r="GF1224">
            <v>0</v>
          </cell>
          <cell r="GG1224">
            <v>0</v>
          </cell>
          <cell r="GH1224">
            <v>0</v>
          </cell>
          <cell r="GI1224">
            <v>0</v>
          </cell>
          <cell r="GJ1224">
            <v>0</v>
          </cell>
          <cell r="GK1224">
            <v>0</v>
          </cell>
          <cell r="GM1224">
            <v>0</v>
          </cell>
          <cell r="GN1224">
            <v>0</v>
          </cell>
          <cell r="GO1224">
            <v>0</v>
          </cell>
          <cell r="GQ1224">
            <v>0</v>
          </cell>
          <cell r="GR1224">
            <v>0</v>
          </cell>
          <cell r="GS1224">
            <v>0</v>
          </cell>
          <cell r="GT1224">
            <v>0</v>
          </cell>
          <cell r="GU1224">
            <v>0</v>
          </cell>
          <cell r="GV1224">
            <v>0</v>
          </cell>
          <cell r="GW1224">
            <v>0</v>
          </cell>
          <cell r="GX1224">
            <v>0</v>
          </cell>
          <cell r="GY1224">
            <v>0</v>
          </cell>
          <cell r="GZ1224">
            <v>0</v>
          </cell>
          <cell r="HA1224">
            <v>0</v>
          </cell>
          <cell r="HB1224">
            <v>0</v>
          </cell>
          <cell r="HC1224">
            <v>0</v>
          </cell>
          <cell r="HD1224">
            <v>0</v>
          </cell>
          <cell r="HE1224">
            <v>0</v>
          </cell>
          <cell r="HF1224">
            <v>0</v>
          </cell>
          <cell r="HG1224">
            <v>0</v>
          </cell>
          <cell r="HH1224">
            <v>0</v>
          </cell>
          <cell r="HI1224">
            <v>0</v>
          </cell>
          <cell r="HJ1224" t="str">
            <v>SI</v>
          </cell>
          <cell r="HL1224">
            <v>4.7111698144161451E-3</v>
          </cell>
          <cell r="HO1224" t="str">
            <v>140</v>
          </cell>
          <cell r="HP1224" t="str">
            <v>140</v>
          </cell>
          <cell r="HQ1224" t="str">
            <v>140</v>
          </cell>
          <cell r="HR1224" t="str">
            <v>140</v>
          </cell>
          <cell r="HS1224" t="str">
            <v>140</v>
          </cell>
          <cell r="HT1224" t="str">
            <v>140</v>
          </cell>
          <cell r="HU1224" t="str">
            <v>140</v>
          </cell>
          <cell r="HV1224" t="str">
            <v>140</v>
          </cell>
          <cell r="HW1224" t="str">
            <v>140</v>
          </cell>
          <cell r="HX1224" t="str">
            <v>140</v>
          </cell>
          <cell r="HY1224" t="str">
            <v>140</v>
          </cell>
        </row>
        <row r="1225">
          <cell r="D1225" t="str">
            <v>14</v>
          </cell>
          <cell r="F1225" t="str">
            <v>14U</v>
          </cell>
          <cell r="H1225">
            <v>0</v>
          </cell>
          <cell r="I1225">
            <v>0</v>
          </cell>
          <cell r="J1225">
            <v>0</v>
          </cell>
          <cell r="K1225">
            <v>0</v>
          </cell>
          <cell r="M1225">
            <v>0</v>
          </cell>
          <cell r="O1225">
            <v>0</v>
          </cell>
          <cell r="S1225">
            <v>0</v>
          </cell>
          <cell r="T1225">
            <v>0</v>
          </cell>
          <cell r="U1225">
            <v>0</v>
          </cell>
          <cell r="V1225">
            <v>0</v>
          </cell>
          <cell r="W1225">
            <v>0</v>
          </cell>
          <cell r="X1225">
            <v>0</v>
          </cell>
          <cell r="Y1225">
            <v>0</v>
          </cell>
          <cell r="Z1225">
            <v>0</v>
          </cell>
          <cell r="AA1225">
            <v>0</v>
          </cell>
          <cell r="AB1225">
            <v>0</v>
          </cell>
          <cell r="AC1225">
            <v>0</v>
          </cell>
          <cell r="AE1225">
            <v>0</v>
          </cell>
          <cell r="AG1225">
            <v>0</v>
          </cell>
          <cell r="AK1225">
            <v>0</v>
          </cell>
          <cell r="AL1225">
            <v>0</v>
          </cell>
          <cell r="AM1225">
            <v>0</v>
          </cell>
          <cell r="AN1225">
            <v>0</v>
          </cell>
          <cell r="AO1225">
            <v>0</v>
          </cell>
          <cell r="AP1225">
            <v>0</v>
          </cell>
          <cell r="AQ1225">
            <v>0</v>
          </cell>
          <cell r="AR1225">
            <v>0</v>
          </cell>
          <cell r="AS1225">
            <v>0</v>
          </cell>
          <cell r="AT1225">
            <v>0</v>
          </cell>
          <cell r="AU1225">
            <v>0</v>
          </cell>
          <cell r="AV1225">
            <v>0</v>
          </cell>
          <cell r="AW1225">
            <v>0</v>
          </cell>
          <cell r="AY1225">
            <v>0</v>
          </cell>
          <cell r="AZ1225">
            <v>0</v>
          </cell>
          <cell r="BC1225">
            <v>0</v>
          </cell>
          <cell r="BD1225">
            <v>0</v>
          </cell>
          <cell r="BE1225">
            <v>0</v>
          </cell>
          <cell r="BF1225">
            <v>0</v>
          </cell>
          <cell r="BG1225">
            <v>0</v>
          </cell>
          <cell r="BH1225">
            <v>0</v>
          </cell>
          <cell r="BI1225">
            <v>0</v>
          </cell>
          <cell r="BJ1225">
            <v>0</v>
          </cell>
          <cell r="BK1225">
            <v>0</v>
          </cell>
          <cell r="BL1225">
            <v>0</v>
          </cell>
          <cell r="BM1225">
            <v>0</v>
          </cell>
          <cell r="BO1225">
            <v>0</v>
          </cell>
          <cell r="BQ1225">
            <v>0</v>
          </cell>
          <cell r="BU1225">
            <v>0</v>
          </cell>
          <cell r="BV1225">
            <v>0</v>
          </cell>
          <cell r="BW1225">
            <v>0</v>
          </cell>
          <cell r="BX1225">
            <v>0</v>
          </cell>
          <cell r="BY1225">
            <v>0</v>
          </cell>
          <cell r="BZ1225">
            <v>0</v>
          </cell>
          <cell r="CA1225">
            <v>0</v>
          </cell>
          <cell r="CB1225">
            <v>0</v>
          </cell>
          <cell r="CC1225">
            <v>0</v>
          </cell>
          <cell r="CD1225">
            <v>0</v>
          </cell>
          <cell r="CE1225">
            <v>0</v>
          </cell>
          <cell r="CG1225">
            <v>0</v>
          </cell>
          <cell r="CI1225">
            <v>0</v>
          </cell>
          <cell r="CM1225">
            <v>0</v>
          </cell>
          <cell r="CN1225">
            <v>0</v>
          </cell>
          <cell r="CO1225">
            <v>0</v>
          </cell>
          <cell r="CP1225">
            <v>0</v>
          </cell>
          <cell r="CQ1225">
            <v>0</v>
          </cell>
          <cell r="CR1225">
            <v>0</v>
          </cell>
          <cell r="CS1225">
            <v>0</v>
          </cell>
          <cell r="CT1225">
            <v>0</v>
          </cell>
          <cell r="CU1225">
            <v>0</v>
          </cell>
          <cell r="CV1225">
            <v>0</v>
          </cell>
          <cell r="CW1225">
            <v>0</v>
          </cell>
          <cell r="CY1225">
            <v>0</v>
          </cell>
          <cell r="DA1225">
            <v>0</v>
          </cell>
          <cell r="DB1225">
            <v>0</v>
          </cell>
          <cell r="DE1225">
            <v>0</v>
          </cell>
          <cell r="DF1225">
            <v>0</v>
          </cell>
          <cell r="DG1225">
            <v>0</v>
          </cell>
          <cell r="DH1225">
            <v>0</v>
          </cell>
          <cell r="DI1225">
            <v>0</v>
          </cell>
          <cell r="DJ1225">
            <v>0</v>
          </cell>
          <cell r="DK1225">
            <v>0</v>
          </cell>
          <cell r="DL1225">
            <v>0</v>
          </cell>
          <cell r="DM1225">
            <v>0</v>
          </cell>
          <cell r="DN1225">
            <v>0</v>
          </cell>
          <cell r="DO1225">
            <v>0</v>
          </cell>
          <cell r="DP1225">
            <v>0</v>
          </cell>
          <cell r="DQ1225">
            <v>0</v>
          </cell>
          <cell r="DS1225">
            <v>0</v>
          </cell>
          <cell r="DT1225">
            <v>0</v>
          </cell>
          <cell r="DU1225">
            <v>0</v>
          </cell>
          <cell r="DW1225">
            <v>0</v>
          </cell>
          <cell r="DX1225">
            <v>0</v>
          </cell>
          <cell r="DY1225">
            <v>0</v>
          </cell>
          <cell r="DZ1225">
            <v>0</v>
          </cell>
          <cell r="EA1225">
            <v>0</v>
          </cell>
          <cell r="EB1225">
            <v>0</v>
          </cell>
          <cell r="EC1225">
            <v>0</v>
          </cell>
          <cell r="ED1225">
            <v>0</v>
          </cell>
          <cell r="EE1225">
            <v>0</v>
          </cell>
          <cell r="EF1225">
            <v>0</v>
          </cell>
          <cell r="EG1225">
            <v>0</v>
          </cell>
          <cell r="EH1225">
            <v>0</v>
          </cell>
          <cell r="EI1225">
            <v>0</v>
          </cell>
          <cell r="EK1225">
            <v>0</v>
          </cell>
          <cell r="EL1225">
            <v>0</v>
          </cell>
          <cell r="EM1225">
            <v>0</v>
          </cell>
          <cell r="EO1225">
            <v>0</v>
          </cell>
          <cell r="EP1225">
            <v>0</v>
          </cell>
          <cell r="EQ1225">
            <v>0</v>
          </cell>
          <cell r="ER1225">
            <v>0</v>
          </cell>
          <cell r="ES1225">
            <v>0</v>
          </cell>
          <cell r="ET1225">
            <v>0</v>
          </cell>
          <cell r="EU1225">
            <v>0</v>
          </cell>
          <cell r="EV1225">
            <v>0</v>
          </cell>
          <cell r="EW1225">
            <v>0</v>
          </cell>
          <cell r="EX1225">
            <v>0</v>
          </cell>
          <cell r="EY1225">
            <v>0</v>
          </cell>
          <cell r="EZ1225">
            <v>0</v>
          </cell>
          <cell r="FA1225">
            <v>0</v>
          </cell>
          <cell r="FC1225">
            <v>0</v>
          </cell>
          <cell r="FD1225">
            <v>0</v>
          </cell>
          <cell r="FE1225">
            <v>0</v>
          </cell>
          <cell r="FG1225">
            <v>0</v>
          </cell>
          <cell r="FH1225">
            <v>0</v>
          </cell>
          <cell r="FI1225">
            <v>0</v>
          </cell>
          <cell r="FJ1225">
            <v>0</v>
          </cell>
          <cell r="FK1225">
            <v>0</v>
          </cell>
          <cell r="FL1225">
            <v>0</v>
          </cell>
          <cell r="FM1225">
            <v>0</v>
          </cell>
          <cell r="FN1225">
            <v>0</v>
          </cell>
          <cell r="FO1225">
            <v>0</v>
          </cell>
          <cell r="FP1225">
            <v>0</v>
          </cell>
          <cell r="FQ1225">
            <v>0</v>
          </cell>
          <cell r="FR1225">
            <v>0</v>
          </cell>
          <cell r="FS1225">
            <v>0</v>
          </cell>
          <cell r="FU1225">
            <v>0</v>
          </cell>
          <cell r="FV1225">
            <v>0</v>
          </cell>
          <cell r="FW1225">
            <v>0</v>
          </cell>
          <cell r="FY1225">
            <v>0</v>
          </cell>
          <cell r="FZ1225">
            <v>0</v>
          </cell>
          <cell r="GA1225">
            <v>0</v>
          </cell>
          <cell r="GB1225">
            <v>0</v>
          </cell>
          <cell r="GC1225">
            <v>0</v>
          </cell>
          <cell r="GD1225">
            <v>0</v>
          </cell>
          <cell r="GE1225">
            <v>0</v>
          </cell>
          <cell r="GF1225">
            <v>0</v>
          </cell>
          <cell r="GG1225">
            <v>0</v>
          </cell>
          <cell r="GH1225">
            <v>0</v>
          </cell>
          <cell r="GI1225">
            <v>0</v>
          </cell>
          <cell r="GJ1225">
            <v>0</v>
          </cell>
          <cell r="GK1225">
            <v>0</v>
          </cell>
          <cell r="GM1225">
            <v>0</v>
          </cell>
          <cell r="GN1225">
            <v>0</v>
          </cell>
          <cell r="GO1225">
            <v>0</v>
          </cell>
          <cell r="GQ1225">
            <v>0</v>
          </cell>
          <cell r="GR1225">
            <v>0</v>
          </cell>
          <cell r="GS1225">
            <v>0</v>
          </cell>
          <cell r="GT1225">
            <v>0</v>
          </cell>
          <cell r="GU1225">
            <v>0</v>
          </cell>
          <cell r="GV1225">
            <v>0</v>
          </cell>
          <cell r="GW1225">
            <v>0</v>
          </cell>
          <cell r="GX1225">
            <v>0</v>
          </cell>
          <cell r="GY1225">
            <v>0</v>
          </cell>
          <cell r="GZ1225">
            <v>0</v>
          </cell>
          <cell r="HA1225">
            <v>0</v>
          </cell>
          <cell r="HB1225">
            <v>0</v>
          </cell>
          <cell r="HC1225">
            <v>0</v>
          </cell>
          <cell r="HD1225">
            <v>0</v>
          </cell>
          <cell r="HE1225">
            <v>0</v>
          </cell>
          <cell r="HF1225">
            <v>0</v>
          </cell>
          <cell r="HG1225">
            <v>0</v>
          </cell>
          <cell r="HH1225">
            <v>0</v>
          </cell>
          <cell r="HI1225">
            <v>0</v>
          </cell>
          <cell r="HJ1225" t="str">
            <v>SI</v>
          </cell>
          <cell r="HL1225">
            <v>4.7111698144161451E-3</v>
          </cell>
          <cell r="HO1225" t="str">
            <v>140</v>
          </cell>
          <cell r="HP1225" t="str">
            <v>140</v>
          </cell>
          <cell r="HQ1225" t="str">
            <v>140</v>
          </cell>
          <cell r="HR1225" t="str">
            <v>140</v>
          </cell>
          <cell r="HS1225" t="str">
            <v>140</v>
          </cell>
          <cell r="HT1225" t="str">
            <v>140</v>
          </cell>
          <cell r="HU1225" t="str">
            <v>140</v>
          </cell>
          <cell r="HV1225" t="str">
            <v>140</v>
          </cell>
          <cell r="HW1225" t="str">
            <v>140</v>
          </cell>
          <cell r="HX1225" t="str">
            <v>140</v>
          </cell>
          <cell r="HY1225" t="str">
            <v>140</v>
          </cell>
        </row>
        <row r="1226">
          <cell r="D1226" t="str">
            <v>14</v>
          </cell>
          <cell r="F1226" t="str">
            <v>14R</v>
          </cell>
          <cell r="H1226">
            <v>0</v>
          </cell>
          <cell r="I1226">
            <v>0</v>
          </cell>
          <cell r="J1226">
            <v>0</v>
          </cell>
          <cell r="K1226">
            <v>0</v>
          </cell>
          <cell r="M1226">
            <v>0</v>
          </cell>
          <cell r="O1226">
            <v>0</v>
          </cell>
          <cell r="S1226">
            <v>0</v>
          </cell>
          <cell r="T1226">
            <v>0</v>
          </cell>
          <cell r="U1226">
            <v>0</v>
          </cell>
          <cell r="V1226">
            <v>0</v>
          </cell>
          <cell r="W1226">
            <v>0</v>
          </cell>
          <cell r="X1226">
            <v>0</v>
          </cell>
          <cell r="Y1226">
            <v>0</v>
          </cell>
          <cell r="Z1226">
            <v>0</v>
          </cell>
          <cell r="AA1226">
            <v>0</v>
          </cell>
          <cell r="AB1226">
            <v>0</v>
          </cell>
          <cell r="AC1226">
            <v>0</v>
          </cell>
          <cell r="AE1226">
            <v>0</v>
          </cell>
          <cell r="AG1226">
            <v>0</v>
          </cell>
          <cell r="AK1226">
            <v>0</v>
          </cell>
          <cell r="AL1226">
            <v>0</v>
          </cell>
          <cell r="AM1226">
            <v>0</v>
          </cell>
          <cell r="AN1226">
            <v>0</v>
          </cell>
          <cell r="AO1226">
            <v>0</v>
          </cell>
          <cell r="AP1226">
            <v>0</v>
          </cell>
          <cell r="AQ1226">
            <v>0</v>
          </cell>
          <cell r="AR1226">
            <v>0</v>
          </cell>
          <cell r="AS1226">
            <v>0</v>
          </cell>
          <cell r="AT1226">
            <v>0</v>
          </cell>
          <cell r="AU1226">
            <v>0</v>
          </cell>
          <cell r="AV1226">
            <v>0</v>
          </cell>
          <cell r="AW1226">
            <v>0</v>
          </cell>
          <cell r="AY1226">
            <v>0</v>
          </cell>
          <cell r="AZ1226">
            <v>0</v>
          </cell>
          <cell r="BC1226">
            <v>0</v>
          </cell>
          <cell r="BD1226">
            <v>0</v>
          </cell>
          <cell r="BE1226">
            <v>0</v>
          </cell>
          <cell r="BF1226">
            <v>0</v>
          </cell>
          <cell r="BG1226">
            <v>0</v>
          </cell>
          <cell r="BH1226">
            <v>0</v>
          </cell>
          <cell r="BI1226">
            <v>0</v>
          </cell>
          <cell r="BJ1226">
            <v>0</v>
          </cell>
          <cell r="BK1226">
            <v>0</v>
          </cell>
          <cell r="BL1226">
            <v>0</v>
          </cell>
          <cell r="BM1226">
            <v>0</v>
          </cell>
          <cell r="BO1226">
            <v>0</v>
          </cell>
          <cell r="BQ1226">
            <v>0</v>
          </cell>
          <cell r="BU1226">
            <v>0</v>
          </cell>
          <cell r="BV1226">
            <v>0</v>
          </cell>
          <cell r="BW1226">
            <v>0</v>
          </cell>
          <cell r="BX1226">
            <v>0</v>
          </cell>
          <cell r="BY1226">
            <v>0</v>
          </cell>
          <cell r="BZ1226">
            <v>0</v>
          </cell>
          <cell r="CA1226">
            <v>0</v>
          </cell>
          <cell r="CB1226">
            <v>0</v>
          </cell>
          <cell r="CC1226">
            <v>0</v>
          </cell>
          <cell r="CD1226">
            <v>0</v>
          </cell>
          <cell r="CE1226">
            <v>0</v>
          </cell>
          <cell r="CG1226">
            <v>0</v>
          </cell>
          <cell r="CI1226">
            <v>0</v>
          </cell>
          <cell r="CM1226">
            <v>0</v>
          </cell>
          <cell r="CN1226">
            <v>0</v>
          </cell>
          <cell r="CO1226">
            <v>0</v>
          </cell>
          <cell r="CP1226">
            <v>0</v>
          </cell>
          <cell r="CQ1226">
            <v>0</v>
          </cell>
          <cell r="CR1226">
            <v>0</v>
          </cell>
          <cell r="CS1226">
            <v>0</v>
          </cell>
          <cell r="CT1226">
            <v>0</v>
          </cell>
          <cell r="CU1226">
            <v>0</v>
          </cell>
          <cell r="CV1226">
            <v>0</v>
          </cell>
          <cell r="CW1226">
            <v>0</v>
          </cell>
          <cell r="CY1226">
            <v>0</v>
          </cell>
          <cell r="DA1226">
            <v>0</v>
          </cell>
          <cell r="DB1226">
            <v>0</v>
          </cell>
          <cell r="DE1226">
            <v>0</v>
          </cell>
          <cell r="DF1226">
            <v>0</v>
          </cell>
          <cell r="DG1226">
            <v>0</v>
          </cell>
          <cell r="DH1226">
            <v>0</v>
          </cell>
          <cell r="DI1226">
            <v>0</v>
          </cell>
          <cell r="DJ1226">
            <v>0</v>
          </cell>
          <cell r="DK1226">
            <v>0</v>
          </cell>
          <cell r="DL1226">
            <v>0</v>
          </cell>
          <cell r="DM1226">
            <v>0</v>
          </cell>
          <cell r="DN1226">
            <v>0</v>
          </cell>
          <cell r="DO1226">
            <v>0</v>
          </cell>
          <cell r="DP1226">
            <v>0</v>
          </cell>
          <cell r="DQ1226">
            <v>0</v>
          </cell>
          <cell r="DS1226">
            <v>0</v>
          </cell>
          <cell r="DT1226">
            <v>0</v>
          </cell>
          <cell r="DU1226">
            <v>0</v>
          </cell>
          <cell r="DW1226">
            <v>0</v>
          </cell>
          <cell r="DX1226">
            <v>0</v>
          </cell>
          <cell r="DY1226">
            <v>0</v>
          </cell>
          <cell r="DZ1226">
            <v>0</v>
          </cell>
          <cell r="EA1226">
            <v>0</v>
          </cell>
          <cell r="EB1226">
            <v>0</v>
          </cell>
          <cell r="EC1226">
            <v>0</v>
          </cell>
          <cell r="ED1226">
            <v>0</v>
          </cell>
          <cell r="EE1226">
            <v>0</v>
          </cell>
          <cell r="EF1226">
            <v>0</v>
          </cell>
          <cell r="EG1226">
            <v>0</v>
          </cell>
          <cell r="EH1226">
            <v>0</v>
          </cell>
          <cell r="EI1226">
            <v>0</v>
          </cell>
          <cell r="EK1226">
            <v>0</v>
          </cell>
          <cell r="EL1226">
            <v>0</v>
          </cell>
          <cell r="EM1226">
            <v>0</v>
          </cell>
          <cell r="EO1226">
            <v>0</v>
          </cell>
          <cell r="EP1226">
            <v>0</v>
          </cell>
          <cell r="EQ1226">
            <v>0</v>
          </cell>
          <cell r="ER1226">
            <v>0</v>
          </cell>
          <cell r="ES1226">
            <v>0</v>
          </cell>
          <cell r="ET1226">
            <v>0</v>
          </cell>
          <cell r="EU1226">
            <v>0</v>
          </cell>
          <cell r="EV1226">
            <v>0</v>
          </cell>
          <cell r="EW1226">
            <v>0</v>
          </cell>
          <cell r="EX1226">
            <v>0</v>
          </cell>
          <cell r="EY1226">
            <v>0</v>
          </cell>
          <cell r="EZ1226">
            <v>0</v>
          </cell>
          <cell r="FA1226">
            <v>0</v>
          </cell>
          <cell r="FC1226">
            <v>0</v>
          </cell>
          <cell r="FD1226">
            <v>0</v>
          </cell>
          <cell r="FE1226">
            <v>0</v>
          </cell>
          <cell r="FG1226">
            <v>0</v>
          </cell>
          <cell r="FH1226">
            <v>0</v>
          </cell>
          <cell r="FI1226">
            <v>0</v>
          </cell>
          <cell r="FJ1226">
            <v>0</v>
          </cell>
          <cell r="FK1226">
            <v>0</v>
          </cell>
          <cell r="FL1226">
            <v>0</v>
          </cell>
          <cell r="FM1226">
            <v>0</v>
          </cell>
          <cell r="FN1226">
            <v>0</v>
          </cell>
          <cell r="FO1226">
            <v>0</v>
          </cell>
          <cell r="FP1226">
            <v>0</v>
          </cell>
          <cell r="FQ1226">
            <v>0</v>
          </cell>
          <cell r="FR1226">
            <v>0</v>
          </cell>
          <cell r="FS1226">
            <v>0</v>
          </cell>
          <cell r="FU1226">
            <v>0</v>
          </cell>
          <cell r="FV1226">
            <v>0</v>
          </cell>
          <cell r="FW1226">
            <v>0</v>
          </cell>
          <cell r="FY1226">
            <v>0</v>
          </cell>
          <cell r="FZ1226">
            <v>0</v>
          </cell>
          <cell r="GA1226">
            <v>0</v>
          </cell>
          <cell r="GB1226">
            <v>0</v>
          </cell>
          <cell r="GC1226">
            <v>0</v>
          </cell>
          <cell r="GD1226">
            <v>0</v>
          </cell>
          <cell r="GE1226">
            <v>0</v>
          </cell>
          <cell r="GF1226">
            <v>0</v>
          </cell>
          <cell r="GG1226">
            <v>0</v>
          </cell>
          <cell r="GH1226">
            <v>0</v>
          </cell>
          <cell r="GI1226">
            <v>0</v>
          </cell>
          <cell r="GJ1226">
            <v>0</v>
          </cell>
          <cell r="GK1226">
            <v>0</v>
          </cell>
          <cell r="GM1226">
            <v>0</v>
          </cell>
          <cell r="GN1226">
            <v>0</v>
          </cell>
          <cell r="GO1226">
            <v>0</v>
          </cell>
          <cell r="GQ1226">
            <v>0</v>
          </cell>
          <cell r="GR1226">
            <v>0</v>
          </cell>
          <cell r="GS1226">
            <v>0</v>
          </cell>
          <cell r="GT1226">
            <v>0</v>
          </cell>
          <cell r="GU1226">
            <v>0</v>
          </cell>
          <cell r="GV1226">
            <v>0</v>
          </cell>
          <cell r="GW1226">
            <v>0</v>
          </cell>
          <cell r="GX1226">
            <v>0</v>
          </cell>
          <cell r="GY1226">
            <v>0</v>
          </cell>
          <cell r="GZ1226">
            <v>0</v>
          </cell>
          <cell r="HA1226">
            <v>0</v>
          </cell>
          <cell r="HB1226">
            <v>0</v>
          </cell>
          <cell r="HC1226">
            <v>0</v>
          </cell>
          <cell r="HD1226">
            <v>0</v>
          </cell>
          <cell r="HE1226">
            <v>0</v>
          </cell>
          <cell r="HF1226">
            <v>0</v>
          </cell>
          <cell r="HG1226">
            <v>0</v>
          </cell>
          <cell r="HH1226">
            <v>0</v>
          </cell>
          <cell r="HI1226">
            <v>0</v>
          </cell>
          <cell r="HJ1226" t="str">
            <v>SI</v>
          </cell>
          <cell r="HL1226">
            <v>4.7111698144161451E-3</v>
          </cell>
          <cell r="HO1226" t="str">
            <v>140</v>
          </cell>
          <cell r="HP1226" t="str">
            <v>140</v>
          </cell>
          <cell r="HQ1226" t="str">
            <v>140</v>
          </cell>
          <cell r="HR1226" t="str">
            <v>140</v>
          </cell>
          <cell r="HS1226" t="str">
            <v>140</v>
          </cell>
          <cell r="HT1226" t="str">
            <v>140</v>
          </cell>
          <cell r="HU1226" t="str">
            <v>140</v>
          </cell>
          <cell r="HV1226" t="str">
            <v>140</v>
          </cell>
          <cell r="HW1226" t="str">
            <v>140</v>
          </cell>
          <cell r="HX1226" t="str">
            <v>140</v>
          </cell>
          <cell r="HY1226" t="str">
            <v>140</v>
          </cell>
        </row>
        <row r="1227">
          <cell r="D1227" t="str">
            <v>14</v>
          </cell>
          <cell r="F1227" t="str">
            <v>14R</v>
          </cell>
          <cell r="H1227">
            <v>0</v>
          </cell>
          <cell r="I1227">
            <v>0</v>
          </cell>
          <cell r="J1227">
            <v>0</v>
          </cell>
          <cell r="K1227">
            <v>0</v>
          </cell>
          <cell r="M1227">
            <v>0</v>
          </cell>
          <cell r="O1227">
            <v>0</v>
          </cell>
          <cell r="S1227">
            <v>0</v>
          </cell>
          <cell r="T1227">
            <v>0</v>
          </cell>
          <cell r="U1227">
            <v>0</v>
          </cell>
          <cell r="V1227">
            <v>0</v>
          </cell>
          <cell r="W1227">
            <v>0</v>
          </cell>
          <cell r="X1227">
            <v>0</v>
          </cell>
          <cell r="Y1227">
            <v>0</v>
          </cell>
          <cell r="Z1227">
            <v>0</v>
          </cell>
          <cell r="AA1227">
            <v>0</v>
          </cell>
          <cell r="AB1227">
            <v>0</v>
          </cell>
          <cell r="AC1227">
            <v>0</v>
          </cell>
          <cell r="AE1227">
            <v>0</v>
          </cell>
          <cell r="AG1227">
            <v>0</v>
          </cell>
          <cell r="AK1227">
            <v>0</v>
          </cell>
          <cell r="AL1227">
            <v>0</v>
          </cell>
          <cell r="AM1227">
            <v>0</v>
          </cell>
          <cell r="AN1227">
            <v>0</v>
          </cell>
          <cell r="AO1227">
            <v>0</v>
          </cell>
          <cell r="AP1227">
            <v>0</v>
          </cell>
          <cell r="AQ1227">
            <v>0</v>
          </cell>
          <cell r="AR1227">
            <v>0</v>
          </cell>
          <cell r="AS1227">
            <v>0</v>
          </cell>
          <cell r="AT1227">
            <v>0</v>
          </cell>
          <cell r="AU1227">
            <v>0</v>
          </cell>
          <cell r="AV1227">
            <v>0</v>
          </cell>
          <cell r="AW1227">
            <v>0</v>
          </cell>
          <cell r="AY1227">
            <v>0</v>
          </cell>
          <cell r="AZ1227">
            <v>0</v>
          </cell>
          <cell r="BC1227">
            <v>0</v>
          </cell>
          <cell r="BD1227">
            <v>0</v>
          </cell>
          <cell r="BE1227">
            <v>0</v>
          </cell>
          <cell r="BF1227">
            <v>0</v>
          </cell>
          <cell r="BG1227">
            <v>0</v>
          </cell>
          <cell r="BH1227">
            <v>0</v>
          </cell>
          <cell r="BI1227">
            <v>0</v>
          </cell>
          <cell r="BJ1227">
            <v>0</v>
          </cell>
          <cell r="BK1227">
            <v>0</v>
          </cell>
          <cell r="BL1227">
            <v>0</v>
          </cell>
          <cell r="BM1227">
            <v>0</v>
          </cell>
          <cell r="BO1227">
            <v>0</v>
          </cell>
          <cell r="BQ1227">
            <v>0</v>
          </cell>
          <cell r="BU1227">
            <v>0</v>
          </cell>
          <cell r="BV1227">
            <v>0</v>
          </cell>
          <cell r="BW1227">
            <v>0</v>
          </cell>
          <cell r="BX1227">
            <v>0</v>
          </cell>
          <cell r="BY1227">
            <v>0</v>
          </cell>
          <cell r="BZ1227">
            <v>0</v>
          </cell>
          <cell r="CA1227">
            <v>0</v>
          </cell>
          <cell r="CB1227">
            <v>0</v>
          </cell>
          <cell r="CC1227">
            <v>0</v>
          </cell>
          <cell r="CD1227">
            <v>0</v>
          </cell>
          <cell r="CE1227">
            <v>0</v>
          </cell>
          <cell r="CG1227">
            <v>0</v>
          </cell>
          <cell r="CI1227">
            <v>0</v>
          </cell>
          <cell r="CM1227">
            <v>0</v>
          </cell>
          <cell r="CN1227">
            <v>0</v>
          </cell>
          <cell r="CO1227">
            <v>0</v>
          </cell>
          <cell r="CP1227">
            <v>0</v>
          </cell>
          <cell r="CQ1227">
            <v>0</v>
          </cell>
          <cell r="CR1227">
            <v>0</v>
          </cell>
          <cell r="CS1227">
            <v>0</v>
          </cell>
          <cell r="CT1227">
            <v>0</v>
          </cell>
          <cell r="CU1227">
            <v>0</v>
          </cell>
          <cell r="CV1227">
            <v>0</v>
          </cell>
          <cell r="CW1227">
            <v>0</v>
          </cell>
          <cell r="CY1227">
            <v>0</v>
          </cell>
          <cell r="DA1227">
            <v>0</v>
          </cell>
          <cell r="DB1227">
            <v>0</v>
          </cell>
          <cell r="DE1227">
            <v>0</v>
          </cell>
          <cell r="DF1227">
            <v>0</v>
          </cell>
          <cell r="DG1227">
            <v>0</v>
          </cell>
          <cell r="DH1227">
            <v>0</v>
          </cell>
          <cell r="DI1227">
            <v>0</v>
          </cell>
          <cell r="DJ1227">
            <v>0</v>
          </cell>
          <cell r="DK1227">
            <v>0</v>
          </cell>
          <cell r="DL1227">
            <v>0</v>
          </cell>
          <cell r="DM1227">
            <v>0</v>
          </cell>
          <cell r="DN1227">
            <v>0</v>
          </cell>
          <cell r="DO1227">
            <v>0</v>
          </cell>
          <cell r="DP1227">
            <v>0</v>
          </cell>
          <cell r="DQ1227">
            <v>0</v>
          </cell>
          <cell r="DS1227">
            <v>0</v>
          </cell>
          <cell r="DT1227">
            <v>0</v>
          </cell>
          <cell r="DU1227">
            <v>0</v>
          </cell>
          <cell r="DW1227">
            <v>0</v>
          </cell>
          <cell r="DX1227">
            <v>0</v>
          </cell>
          <cell r="DY1227">
            <v>0</v>
          </cell>
          <cell r="DZ1227">
            <v>0</v>
          </cell>
          <cell r="EA1227">
            <v>0</v>
          </cell>
          <cell r="EB1227">
            <v>0</v>
          </cell>
          <cell r="EC1227">
            <v>0</v>
          </cell>
          <cell r="ED1227">
            <v>0</v>
          </cell>
          <cell r="EE1227">
            <v>0</v>
          </cell>
          <cell r="EF1227">
            <v>0</v>
          </cell>
          <cell r="EG1227">
            <v>0</v>
          </cell>
          <cell r="EH1227">
            <v>0</v>
          </cell>
          <cell r="EI1227">
            <v>0</v>
          </cell>
          <cell r="EK1227">
            <v>0</v>
          </cell>
          <cell r="EL1227">
            <v>0</v>
          </cell>
          <cell r="EM1227">
            <v>0</v>
          </cell>
          <cell r="EO1227">
            <v>0</v>
          </cell>
          <cell r="EP1227">
            <v>0</v>
          </cell>
          <cell r="EQ1227">
            <v>0</v>
          </cell>
          <cell r="ER1227">
            <v>0</v>
          </cell>
          <cell r="ES1227">
            <v>0</v>
          </cell>
          <cell r="ET1227">
            <v>0</v>
          </cell>
          <cell r="EU1227">
            <v>0</v>
          </cell>
          <cell r="EV1227">
            <v>0</v>
          </cell>
          <cell r="EW1227">
            <v>0</v>
          </cell>
          <cell r="EX1227">
            <v>0</v>
          </cell>
          <cell r="EY1227">
            <v>0</v>
          </cell>
          <cell r="EZ1227">
            <v>0</v>
          </cell>
          <cell r="FA1227">
            <v>0</v>
          </cell>
          <cell r="FC1227">
            <v>0</v>
          </cell>
          <cell r="FD1227">
            <v>0</v>
          </cell>
          <cell r="FE1227">
            <v>0</v>
          </cell>
          <cell r="FG1227">
            <v>0</v>
          </cell>
          <cell r="FH1227">
            <v>0</v>
          </cell>
          <cell r="FI1227">
            <v>0</v>
          </cell>
          <cell r="FJ1227">
            <v>0</v>
          </cell>
          <cell r="FK1227">
            <v>0</v>
          </cell>
          <cell r="FL1227">
            <v>0</v>
          </cell>
          <cell r="FM1227">
            <v>0</v>
          </cell>
          <cell r="FN1227">
            <v>0</v>
          </cell>
          <cell r="FO1227">
            <v>0</v>
          </cell>
          <cell r="FP1227">
            <v>0</v>
          </cell>
          <cell r="FQ1227">
            <v>0</v>
          </cell>
          <cell r="FR1227">
            <v>0</v>
          </cell>
          <cell r="FS1227">
            <v>0</v>
          </cell>
          <cell r="FU1227">
            <v>0</v>
          </cell>
          <cell r="FV1227">
            <v>0</v>
          </cell>
          <cell r="FW1227">
            <v>0</v>
          </cell>
          <cell r="FY1227">
            <v>0</v>
          </cell>
          <cell r="FZ1227">
            <v>0</v>
          </cell>
          <cell r="GA1227">
            <v>0</v>
          </cell>
          <cell r="GB1227">
            <v>0</v>
          </cell>
          <cell r="GC1227">
            <v>0</v>
          </cell>
          <cell r="GD1227">
            <v>0</v>
          </cell>
          <cell r="GE1227">
            <v>0</v>
          </cell>
          <cell r="GF1227">
            <v>0</v>
          </cell>
          <cell r="GG1227">
            <v>0</v>
          </cell>
          <cell r="GH1227">
            <v>0</v>
          </cell>
          <cell r="GI1227">
            <v>0</v>
          </cell>
          <cell r="GJ1227">
            <v>0</v>
          </cell>
          <cell r="GK1227">
            <v>0</v>
          </cell>
          <cell r="GM1227">
            <v>0</v>
          </cell>
          <cell r="GN1227">
            <v>0</v>
          </cell>
          <cell r="GO1227">
            <v>0</v>
          </cell>
          <cell r="GQ1227">
            <v>0</v>
          </cell>
          <cell r="GR1227">
            <v>0</v>
          </cell>
          <cell r="GS1227">
            <v>0</v>
          </cell>
          <cell r="GT1227">
            <v>0</v>
          </cell>
          <cell r="GU1227">
            <v>0</v>
          </cell>
          <cell r="GV1227">
            <v>0</v>
          </cell>
          <cell r="GW1227">
            <v>0</v>
          </cell>
          <cell r="GX1227">
            <v>0</v>
          </cell>
          <cell r="GY1227">
            <v>0</v>
          </cell>
          <cell r="GZ1227">
            <v>0</v>
          </cell>
          <cell r="HA1227">
            <v>0</v>
          </cell>
          <cell r="HB1227">
            <v>0</v>
          </cell>
          <cell r="HC1227">
            <v>0</v>
          </cell>
          <cell r="HD1227">
            <v>0</v>
          </cell>
          <cell r="HE1227">
            <v>0</v>
          </cell>
          <cell r="HF1227">
            <v>0</v>
          </cell>
          <cell r="HG1227">
            <v>0</v>
          </cell>
          <cell r="HH1227">
            <v>0</v>
          </cell>
          <cell r="HI1227">
            <v>0</v>
          </cell>
          <cell r="HJ1227" t="str">
            <v>SI</v>
          </cell>
          <cell r="HL1227">
            <v>4.7111698144161451E-3</v>
          </cell>
          <cell r="HO1227" t="str">
            <v>140</v>
          </cell>
          <cell r="HP1227" t="str">
            <v>140</v>
          </cell>
          <cell r="HQ1227" t="str">
            <v>140</v>
          </cell>
          <cell r="HR1227" t="str">
            <v>140</v>
          </cell>
          <cell r="HS1227" t="str">
            <v>140</v>
          </cell>
          <cell r="HT1227" t="str">
            <v>140</v>
          </cell>
          <cell r="HU1227" t="str">
            <v>140</v>
          </cell>
          <cell r="HV1227" t="str">
            <v>140</v>
          </cell>
          <cell r="HW1227" t="str">
            <v>140</v>
          </cell>
          <cell r="HX1227" t="str">
            <v>140</v>
          </cell>
          <cell r="HY1227" t="str">
            <v>140</v>
          </cell>
        </row>
        <row r="1228">
          <cell r="D1228" t="str">
            <v>14</v>
          </cell>
          <cell r="F1228" t="str">
            <v>14R</v>
          </cell>
          <cell r="H1228">
            <v>0</v>
          </cell>
          <cell r="I1228">
            <v>0</v>
          </cell>
          <cell r="J1228">
            <v>0</v>
          </cell>
          <cell r="K1228">
            <v>0</v>
          </cell>
          <cell r="M1228">
            <v>0</v>
          </cell>
          <cell r="O1228">
            <v>0</v>
          </cell>
          <cell r="S1228">
            <v>0</v>
          </cell>
          <cell r="T1228">
            <v>0</v>
          </cell>
          <cell r="U1228">
            <v>0</v>
          </cell>
          <cell r="V1228">
            <v>0</v>
          </cell>
          <cell r="W1228">
            <v>0</v>
          </cell>
          <cell r="X1228">
            <v>0</v>
          </cell>
          <cell r="Y1228">
            <v>0</v>
          </cell>
          <cell r="Z1228">
            <v>0</v>
          </cell>
          <cell r="AA1228">
            <v>0</v>
          </cell>
          <cell r="AB1228">
            <v>0</v>
          </cell>
          <cell r="AC1228">
            <v>0</v>
          </cell>
          <cell r="AE1228">
            <v>0</v>
          </cell>
          <cell r="AG1228">
            <v>0</v>
          </cell>
          <cell r="AK1228">
            <v>0</v>
          </cell>
          <cell r="AL1228">
            <v>0</v>
          </cell>
          <cell r="AM1228">
            <v>0</v>
          </cell>
          <cell r="AN1228">
            <v>0</v>
          </cell>
          <cell r="AO1228">
            <v>0</v>
          </cell>
          <cell r="AP1228">
            <v>0</v>
          </cell>
          <cell r="AQ1228">
            <v>0</v>
          </cell>
          <cell r="AR1228">
            <v>0</v>
          </cell>
          <cell r="AS1228">
            <v>0</v>
          </cell>
          <cell r="AT1228">
            <v>0</v>
          </cell>
          <cell r="AU1228">
            <v>0</v>
          </cell>
          <cell r="AV1228">
            <v>0</v>
          </cell>
          <cell r="AW1228">
            <v>0</v>
          </cell>
          <cell r="AY1228">
            <v>0</v>
          </cell>
          <cell r="AZ1228">
            <v>0</v>
          </cell>
          <cell r="BC1228">
            <v>0</v>
          </cell>
          <cell r="BD1228">
            <v>0</v>
          </cell>
          <cell r="BE1228">
            <v>0</v>
          </cell>
          <cell r="BF1228">
            <v>0</v>
          </cell>
          <cell r="BG1228">
            <v>0</v>
          </cell>
          <cell r="BH1228">
            <v>0</v>
          </cell>
          <cell r="BI1228">
            <v>0</v>
          </cell>
          <cell r="BJ1228">
            <v>0</v>
          </cell>
          <cell r="BK1228">
            <v>0</v>
          </cell>
          <cell r="BL1228">
            <v>0</v>
          </cell>
          <cell r="BM1228">
            <v>0</v>
          </cell>
          <cell r="BO1228">
            <v>0</v>
          </cell>
          <cell r="BQ1228">
            <v>0</v>
          </cell>
          <cell r="BU1228">
            <v>0</v>
          </cell>
          <cell r="BV1228">
            <v>0</v>
          </cell>
          <cell r="BW1228">
            <v>0</v>
          </cell>
          <cell r="BX1228">
            <v>0</v>
          </cell>
          <cell r="BY1228">
            <v>0</v>
          </cell>
          <cell r="BZ1228">
            <v>0</v>
          </cell>
          <cell r="CA1228">
            <v>0</v>
          </cell>
          <cell r="CB1228">
            <v>0</v>
          </cell>
          <cell r="CC1228">
            <v>0</v>
          </cell>
          <cell r="CD1228">
            <v>0</v>
          </cell>
          <cell r="CE1228">
            <v>0</v>
          </cell>
          <cell r="CG1228">
            <v>0</v>
          </cell>
          <cell r="CI1228">
            <v>0</v>
          </cell>
          <cell r="CM1228">
            <v>0</v>
          </cell>
          <cell r="CN1228">
            <v>0</v>
          </cell>
          <cell r="CO1228">
            <v>0</v>
          </cell>
          <cell r="CP1228">
            <v>0</v>
          </cell>
          <cell r="CQ1228">
            <v>0</v>
          </cell>
          <cell r="CR1228">
            <v>0</v>
          </cell>
          <cell r="CS1228">
            <v>0</v>
          </cell>
          <cell r="CT1228">
            <v>0</v>
          </cell>
          <cell r="CU1228">
            <v>0</v>
          </cell>
          <cell r="CV1228">
            <v>0</v>
          </cell>
          <cell r="CW1228">
            <v>0</v>
          </cell>
          <cell r="CY1228">
            <v>0</v>
          </cell>
          <cell r="DA1228">
            <v>0</v>
          </cell>
          <cell r="DB1228">
            <v>0</v>
          </cell>
          <cell r="DE1228">
            <v>0</v>
          </cell>
          <cell r="DF1228">
            <v>0</v>
          </cell>
          <cell r="DG1228">
            <v>0</v>
          </cell>
          <cell r="DH1228">
            <v>0</v>
          </cell>
          <cell r="DI1228">
            <v>0</v>
          </cell>
          <cell r="DJ1228">
            <v>0</v>
          </cell>
          <cell r="DK1228">
            <v>0</v>
          </cell>
          <cell r="DL1228">
            <v>0</v>
          </cell>
          <cell r="DM1228">
            <v>0</v>
          </cell>
          <cell r="DN1228">
            <v>0</v>
          </cell>
          <cell r="DO1228">
            <v>0</v>
          </cell>
          <cell r="DP1228">
            <v>0</v>
          </cell>
          <cell r="DQ1228">
            <v>0</v>
          </cell>
          <cell r="DS1228">
            <v>0</v>
          </cell>
          <cell r="DT1228">
            <v>0</v>
          </cell>
          <cell r="DU1228">
            <v>0</v>
          </cell>
          <cell r="DW1228">
            <v>0</v>
          </cell>
          <cell r="DX1228">
            <v>0</v>
          </cell>
          <cell r="DY1228">
            <v>0</v>
          </cell>
          <cell r="DZ1228">
            <v>0</v>
          </cell>
          <cell r="EA1228">
            <v>0</v>
          </cell>
          <cell r="EB1228">
            <v>0</v>
          </cell>
          <cell r="EC1228">
            <v>0</v>
          </cell>
          <cell r="ED1228">
            <v>0</v>
          </cell>
          <cell r="EE1228">
            <v>0</v>
          </cell>
          <cell r="EF1228">
            <v>0</v>
          </cell>
          <cell r="EG1228">
            <v>0</v>
          </cell>
          <cell r="EH1228">
            <v>0</v>
          </cell>
          <cell r="EI1228">
            <v>0</v>
          </cell>
          <cell r="EK1228">
            <v>0</v>
          </cell>
          <cell r="EL1228">
            <v>0</v>
          </cell>
          <cell r="EM1228">
            <v>0</v>
          </cell>
          <cell r="EO1228">
            <v>0</v>
          </cell>
          <cell r="EP1228">
            <v>0</v>
          </cell>
          <cell r="EQ1228">
            <v>0</v>
          </cell>
          <cell r="ER1228">
            <v>0</v>
          </cell>
          <cell r="ES1228">
            <v>0</v>
          </cell>
          <cell r="ET1228">
            <v>0</v>
          </cell>
          <cell r="EU1228">
            <v>0</v>
          </cell>
          <cell r="EV1228">
            <v>0</v>
          </cell>
          <cell r="EW1228">
            <v>0</v>
          </cell>
          <cell r="EX1228">
            <v>0</v>
          </cell>
          <cell r="EY1228">
            <v>0</v>
          </cell>
          <cell r="EZ1228">
            <v>0</v>
          </cell>
          <cell r="FA1228">
            <v>0</v>
          </cell>
          <cell r="FC1228">
            <v>0</v>
          </cell>
          <cell r="FD1228">
            <v>0</v>
          </cell>
          <cell r="FE1228">
            <v>0</v>
          </cell>
          <cell r="FG1228">
            <v>0</v>
          </cell>
          <cell r="FH1228">
            <v>0</v>
          </cell>
          <cell r="FI1228">
            <v>0</v>
          </cell>
          <cell r="FJ1228">
            <v>0</v>
          </cell>
          <cell r="FK1228">
            <v>0</v>
          </cell>
          <cell r="FL1228">
            <v>0</v>
          </cell>
          <cell r="FM1228">
            <v>0</v>
          </cell>
          <cell r="FN1228">
            <v>0</v>
          </cell>
          <cell r="FO1228">
            <v>0</v>
          </cell>
          <cell r="FP1228">
            <v>0</v>
          </cell>
          <cell r="FQ1228">
            <v>0</v>
          </cell>
          <cell r="FR1228">
            <v>0</v>
          </cell>
          <cell r="FS1228">
            <v>0</v>
          </cell>
          <cell r="FU1228">
            <v>0</v>
          </cell>
          <cell r="FV1228">
            <v>0</v>
          </cell>
          <cell r="FW1228">
            <v>0</v>
          </cell>
          <cell r="FY1228">
            <v>0</v>
          </cell>
          <cell r="FZ1228">
            <v>0</v>
          </cell>
          <cell r="GA1228">
            <v>0</v>
          </cell>
          <cell r="GB1228">
            <v>0</v>
          </cell>
          <cell r="GC1228">
            <v>0</v>
          </cell>
          <cell r="GD1228">
            <v>0</v>
          </cell>
          <cell r="GE1228">
            <v>0</v>
          </cell>
          <cell r="GF1228">
            <v>0</v>
          </cell>
          <cell r="GG1228">
            <v>0</v>
          </cell>
          <cell r="GH1228">
            <v>0</v>
          </cell>
          <cell r="GI1228">
            <v>0</v>
          </cell>
          <cell r="GJ1228">
            <v>0</v>
          </cell>
          <cell r="GK1228">
            <v>0</v>
          </cell>
          <cell r="GM1228">
            <v>0</v>
          </cell>
          <cell r="GN1228">
            <v>0</v>
          </cell>
          <cell r="GO1228">
            <v>0</v>
          </cell>
          <cell r="GQ1228">
            <v>0</v>
          </cell>
          <cell r="GR1228">
            <v>0</v>
          </cell>
          <cell r="GS1228">
            <v>0</v>
          </cell>
          <cell r="GT1228">
            <v>0</v>
          </cell>
          <cell r="GU1228">
            <v>0</v>
          </cell>
          <cell r="GV1228">
            <v>0</v>
          </cell>
          <cell r="GW1228">
            <v>0</v>
          </cell>
          <cell r="GX1228">
            <v>0</v>
          </cell>
          <cell r="GY1228">
            <v>0</v>
          </cell>
          <cell r="GZ1228">
            <v>0</v>
          </cell>
          <cell r="HA1228">
            <v>0</v>
          </cell>
          <cell r="HB1228">
            <v>0</v>
          </cell>
          <cell r="HC1228">
            <v>0</v>
          </cell>
          <cell r="HD1228">
            <v>0</v>
          </cell>
          <cell r="HE1228">
            <v>0</v>
          </cell>
          <cell r="HF1228">
            <v>0</v>
          </cell>
          <cell r="HG1228">
            <v>0</v>
          </cell>
          <cell r="HH1228">
            <v>0</v>
          </cell>
          <cell r="HI1228">
            <v>0</v>
          </cell>
          <cell r="HJ1228" t="str">
            <v>SI</v>
          </cell>
          <cell r="HL1228">
            <v>4.7111698144161451E-3</v>
          </cell>
          <cell r="HO1228" t="str">
            <v>140</v>
          </cell>
          <cell r="HP1228" t="str">
            <v>140</v>
          </cell>
          <cell r="HQ1228" t="str">
            <v>140</v>
          </cell>
          <cell r="HR1228" t="str">
            <v>140</v>
          </cell>
          <cell r="HS1228" t="str">
            <v>140</v>
          </cell>
          <cell r="HT1228" t="str">
            <v>140</v>
          </cell>
          <cell r="HU1228" t="str">
            <v>140</v>
          </cell>
          <cell r="HV1228" t="str">
            <v>140</v>
          </cell>
          <cell r="HW1228" t="str">
            <v>140</v>
          </cell>
          <cell r="HX1228" t="str">
            <v>140</v>
          </cell>
          <cell r="HY1228" t="str">
            <v>140</v>
          </cell>
        </row>
        <row r="1229">
          <cell r="D1229" t="str">
            <v>14</v>
          </cell>
          <cell r="F1229" t="str">
            <v>14R</v>
          </cell>
          <cell r="H1229">
            <v>0</v>
          </cell>
          <cell r="I1229">
            <v>0</v>
          </cell>
          <cell r="J1229">
            <v>0</v>
          </cell>
          <cell r="K1229">
            <v>0</v>
          </cell>
          <cell r="M1229">
            <v>0</v>
          </cell>
          <cell r="O1229">
            <v>0</v>
          </cell>
          <cell r="S1229">
            <v>0</v>
          </cell>
          <cell r="T1229">
            <v>0</v>
          </cell>
          <cell r="U1229">
            <v>0</v>
          </cell>
          <cell r="V1229">
            <v>0</v>
          </cell>
          <cell r="W1229">
            <v>0</v>
          </cell>
          <cell r="X1229">
            <v>0</v>
          </cell>
          <cell r="Y1229">
            <v>0</v>
          </cell>
          <cell r="Z1229">
            <v>0</v>
          </cell>
          <cell r="AA1229">
            <v>0</v>
          </cell>
          <cell r="AB1229">
            <v>0</v>
          </cell>
          <cell r="AC1229">
            <v>0</v>
          </cell>
          <cell r="AE1229">
            <v>0</v>
          </cell>
          <cell r="AG1229">
            <v>0</v>
          </cell>
          <cell r="AK1229">
            <v>0</v>
          </cell>
          <cell r="AL1229">
            <v>0</v>
          </cell>
          <cell r="AM1229">
            <v>0</v>
          </cell>
          <cell r="AN1229">
            <v>0</v>
          </cell>
          <cell r="AO1229">
            <v>0</v>
          </cell>
          <cell r="AP1229">
            <v>0</v>
          </cell>
          <cell r="AQ1229">
            <v>0</v>
          </cell>
          <cell r="AR1229">
            <v>0</v>
          </cell>
          <cell r="AS1229">
            <v>0</v>
          </cell>
          <cell r="AT1229">
            <v>0</v>
          </cell>
          <cell r="AU1229">
            <v>0</v>
          </cell>
          <cell r="AV1229">
            <v>0</v>
          </cell>
          <cell r="AW1229">
            <v>0</v>
          </cell>
          <cell r="AY1229">
            <v>0</v>
          </cell>
          <cell r="AZ1229">
            <v>0</v>
          </cell>
          <cell r="BC1229">
            <v>0</v>
          </cell>
          <cell r="BD1229">
            <v>0</v>
          </cell>
          <cell r="BE1229">
            <v>0</v>
          </cell>
          <cell r="BF1229">
            <v>0</v>
          </cell>
          <cell r="BG1229">
            <v>0</v>
          </cell>
          <cell r="BH1229">
            <v>0</v>
          </cell>
          <cell r="BI1229">
            <v>0</v>
          </cell>
          <cell r="BJ1229">
            <v>0</v>
          </cell>
          <cell r="BK1229">
            <v>0</v>
          </cell>
          <cell r="BL1229">
            <v>0</v>
          </cell>
          <cell r="BM1229">
            <v>0</v>
          </cell>
          <cell r="BO1229">
            <v>0</v>
          </cell>
          <cell r="BQ1229">
            <v>0</v>
          </cell>
          <cell r="BU1229">
            <v>0</v>
          </cell>
          <cell r="BV1229">
            <v>0</v>
          </cell>
          <cell r="BW1229">
            <v>0</v>
          </cell>
          <cell r="BX1229">
            <v>0</v>
          </cell>
          <cell r="BY1229">
            <v>0</v>
          </cell>
          <cell r="BZ1229">
            <v>0</v>
          </cell>
          <cell r="CA1229">
            <v>0</v>
          </cell>
          <cell r="CB1229">
            <v>0</v>
          </cell>
          <cell r="CC1229">
            <v>0</v>
          </cell>
          <cell r="CD1229">
            <v>0</v>
          </cell>
          <cell r="CE1229">
            <v>0</v>
          </cell>
          <cell r="CG1229">
            <v>0</v>
          </cell>
          <cell r="CI1229">
            <v>0</v>
          </cell>
          <cell r="CM1229">
            <v>0</v>
          </cell>
          <cell r="CN1229">
            <v>0</v>
          </cell>
          <cell r="CO1229">
            <v>0</v>
          </cell>
          <cell r="CP1229">
            <v>0</v>
          </cell>
          <cell r="CQ1229">
            <v>0</v>
          </cell>
          <cell r="CR1229">
            <v>0</v>
          </cell>
          <cell r="CS1229">
            <v>0</v>
          </cell>
          <cell r="CT1229">
            <v>0</v>
          </cell>
          <cell r="CU1229">
            <v>0</v>
          </cell>
          <cell r="CV1229">
            <v>0</v>
          </cell>
          <cell r="CW1229">
            <v>0</v>
          </cell>
          <cell r="CY1229">
            <v>0</v>
          </cell>
          <cell r="DA1229">
            <v>0</v>
          </cell>
          <cell r="DB1229">
            <v>0</v>
          </cell>
          <cell r="DE1229">
            <v>0</v>
          </cell>
          <cell r="DF1229">
            <v>0</v>
          </cell>
          <cell r="DG1229">
            <v>0</v>
          </cell>
          <cell r="DH1229">
            <v>0</v>
          </cell>
          <cell r="DI1229">
            <v>0</v>
          </cell>
          <cell r="DJ1229">
            <v>0</v>
          </cell>
          <cell r="DK1229">
            <v>0</v>
          </cell>
          <cell r="DL1229">
            <v>0</v>
          </cell>
          <cell r="DM1229">
            <v>0</v>
          </cell>
          <cell r="DN1229">
            <v>0</v>
          </cell>
          <cell r="DO1229">
            <v>0</v>
          </cell>
          <cell r="DP1229">
            <v>0</v>
          </cell>
          <cell r="DQ1229">
            <v>0</v>
          </cell>
          <cell r="DS1229">
            <v>0</v>
          </cell>
          <cell r="DT1229">
            <v>0</v>
          </cell>
          <cell r="DU1229">
            <v>0</v>
          </cell>
          <cell r="DW1229">
            <v>0</v>
          </cell>
          <cell r="DX1229">
            <v>0</v>
          </cell>
          <cell r="DY1229">
            <v>0</v>
          </cell>
          <cell r="DZ1229">
            <v>0</v>
          </cell>
          <cell r="EA1229">
            <v>0</v>
          </cell>
          <cell r="EB1229">
            <v>0</v>
          </cell>
          <cell r="EC1229">
            <v>0</v>
          </cell>
          <cell r="ED1229">
            <v>0</v>
          </cell>
          <cell r="EE1229">
            <v>0</v>
          </cell>
          <cell r="EF1229">
            <v>0</v>
          </cell>
          <cell r="EG1229">
            <v>0</v>
          </cell>
          <cell r="EH1229">
            <v>0</v>
          </cell>
          <cell r="EI1229">
            <v>0</v>
          </cell>
          <cell r="EK1229">
            <v>0</v>
          </cell>
          <cell r="EL1229">
            <v>0</v>
          </cell>
          <cell r="EM1229">
            <v>0</v>
          </cell>
          <cell r="EO1229">
            <v>0</v>
          </cell>
          <cell r="EP1229">
            <v>0</v>
          </cell>
          <cell r="EQ1229">
            <v>0</v>
          </cell>
          <cell r="ER1229">
            <v>0</v>
          </cell>
          <cell r="ES1229">
            <v>0</v>
          </cell>
          <cell r="ET1229">
            <v>0</v>
          </cell>
          <cell r="EU1229">
            <v>0</v>
          </cell>
          <cell r="EV1229">
            <v>0</v>
          </cell>
          <cell r="EW1229">
            <v>0</v>
          </cell>
          <cell r="EX1229">
            <v>0</v>
          </cell>
          <cell r="EY1229">
            <v>0</v>
          </cell>
          <cell r="EZ1229">
            <v>0</v>
          </cell>
          <cell r="FA1229">
            <v>0</v>
          </cell>
          <cell r="FC1229">
            <v>0</v>
          </cell>
          <cell r="FD1229">
            <v>0</v>
          </cell>
          <cell r="FE1229">
            <v>0</v>
          </cell>
          <cell r="FG1229">
            <v>0</v>
          </cell>
          <cell r="FH1229">
            <v>0</v>
          </cell>
          <cell r="FI1229">
            <v>0</v>
          </cell>
          <cell r="FJ1229">
            <v>0</v>
          </cell>
          <cell r="FK1229">
            <v>0</v>
          </cell>
          <cell r="FL1229">
            <v>0</v>
          </cell>
          <cell r="FM1229">
            <v>0</v>
          </cell>
          <cell r="FN1229">
            <v>0</v>
          </cell>
          <cell r="FO1229">
            <v>0</v>
          </cell>
          <cell r="FP1229">
            <v>0</v>
          </cell>
          <cell r="FQ1229">
            <v>0</v>
          </cell>
          <cell r="FR1229">
            <v>0</v>
          </cell>
          <cell r="FS1229">
            <v>0</v>
          </cell>
          <cell r="FU1229">
            <v>0</v>
          </cell>
          <cell r="FV1229">
            <v>0</v>
          </cell>
          <cell r="FW1229">
            <v>0</v>
          </cell>
          <cell r="FY1229">
            <v>0</v>
          </cell>
          <cell r="FZ1229">
            <v>0</v>
          </cell>
          <cell r="GA1229">
            <v>0</v>
          </cell>
          <cell r="GB1229">
            <v>0</v>
          </cell>
          <cell r="GC1229">
            <v>0</v>
          </cell>
          <cell r="GD1229">
            <v>0</v>
          </cell>
          <cell r="GE1229">
            <v>0</v>
          </cell>
          <cell r="GF1229">
            <v>0</v>
          </cell>
          <cell r="GG1229">
            <v>0</v>
          </cell>
          <cell r="GH1229">
            <v>0</v>
          </cell>
          <cell r="GI1229">
            <v>0</v>
          </cell>
          <cell r="GJ1229">
            <v>0</v>
          </cell>
          <cell r="GK1229">
            <v>0</v>
          </cell>
          <cell r="GM1229">
            <v>0</v>
          </cell>
          <cell r="GN1229">
            <v>0</v>
          </cell>
          <cell r="GO1229">
            <v>0</v>
          </cell>
          <cell r="GQ1229">
            <v>0</v>
          </cell>
          <cell r="GR1229">
            <v>0</v>
          </cell>
          <cell r="GS1229">
            <v>0</v>
          </cell>
          <cell r="GT1229">
            <v>0</v>
          </cell>
          <cell r="GU1229">
            <v>0</v>
          </cell>
          <cell r="GV1229">
            <v>0</v>
          </cell>
          <cell r="GW1229">
            <v>0</v>
          </cell>
          <cell r="GX1229">
            <v>0</v>
          </cell>
          <cell r="GY1229">
            <v>0</v>
          </cell>
          <cell r="GZ1229">
            <v>0</v>
          </cell>
          <cell r="HA1229">
            <v>0</v>
          </cell>
          <cell r="HB1229">
            <v>0</v>
          </cell>
          <cell r="HC1229">
            <v>0</v>
          </cell>
          <cell r="HD1229">
            <v>0</v>
          </cell>
          <cell r="HE1229">
            <v>0</v>
          </cell>
          <cell r="HF1229">
            <v>0</v>
          </cell>
          <cell r="HG1229">
            <v>0</v>
          </cell>
          <cell r="HH1229">
            <v>0</v>
          </cell>
          <cell r="HI1229">
            <v>0</v>
          </cell>
          <cell r="HJ1229" t="str">
            <v>SI</v>
          </cell>
          <cell r="HL1229">
            <v>2.5793451395299412E-3</v>
          </cell>
          <cell r="HO1229" t="str">
            <v>140</v>
          </cell>
          <cell r="HP1229" t="str">
            <v>140</v>
          </cell>
          <cell r="HQ1229" t="str">
            <v>140</v>
          </cell>
          <cell r="HR1229" t="str">
            <v>140</v>
          </cell>
          <cell r="HS1229" t="str">
            <v>140</v>
          </cell>
          <cell r="HT1229" t="str">
            <v>140</v>
          </cell>
          <cell r="HU1229" t="str">
            <v>140</v>
          </cell>
          <cell r="HV1229" t="str">
            <v>140</v>
          </cell>
          <cell r="HW1229" t="str">
            <v>140</v>
          </cell>
          <cell r="HX1229" t="str">
            <v>140</v>
          </cell>
          <cell r="HY1229" t="str">
            <v>140</v>
          </cell>
        </row>
        <row r="1230">
          <cell r="D1230" t="str">
            <v>14</v>
          </cell>
          <cell r="F1230" t="str">
            <v>14R</v>
          </cell>
          <cell r="H1230">
            <v>0</v>
          </cell>
          <cell r="I1230">
            <v>0</v>
          </cell>
          <cell r="J1230">
            <v>0</v>
          </cell>
          <cell r="K1230">
            <v>0</v>
          </cell>
          <cell r="M1230">
            <v>0</v>
          </cell>
          <cell r="O1230">
            <v>0</v>
          </cell>
          <cell r="S1230">
            <v>0</v>
          </cell>
          <cell r="T1230">
            <v>0</v>
          </cell>
          <cell r="U1230">
            <v>0</v>
          </cell>
          <cell r="V1230">
            <v>0</v>
          </cell>
          <cell r="W1230">
            <v>0</v>
          </cell>
          <cell r="X1230">
            <v>0</v>
          </cell>
          <cell r="Y1230">
            <v>0</v>
          </cell>
          <cell r="Z1230">
            <v>0</v>
          </cell>
          <cell r="AA1230">
            <v>0</v>
          </cell>
          <cell r="AB1230">
            <v>0</v>
          </cell>
          <cell r="AC1230">
            <v>0</v>
          </cell>
          <cell r="AE1230">
            <v>0</v>
          </cell>
          <cell r="AG1230">
            <v>0</v>
          </cell>
          <cell r="AK1230">
            <v>0</v>
          </cell>
          <cell r="AL1230">
            <v>0</v>
          </cell>
          <cell r="AM1230">
            <v>0</v>
          </cell>
          <cell r="AN1230">
            <v>0</v>
          </cell>
          <cell r="AO1230">
            <v>0</v>
          </cell>
          <cell r="AP1230">
            <v>0</v>
          </cell>
          <cell r="AQ1230">
            <v>0</v>
          </cell>
          <cell r="AR1230">
            <v>0</v>
          </cell>
          <cell r="AS1230">
            <v>0</v>
          </cell>
          <cell r="AT1230">
            <v>0</v>
          </cell>
          <cell r="AU1230">
            <v>0</v>
          </cell>
          <cell r="AV1230">
            <v>0</v>
          </cell>
          <cell r="AW1230">
            <v>0</v>
          </cell>
          <cell r="AY1230">
            <v>0</v>
          </cell>
          <cell r="AZ1230">
            <v>0</v>
          </cell>
          <cell r="BC1230">
            <v>0</v>
          </cell>
          <cell r="BD1230">
            <v>0</v>
          </cell>
          <cell r="BE1230">
            <v>0</v>
          </cell>
          <cell r="BF1230">
            <v>0</v>
          </cell>
          <cell r="BG1230">
            <v>0</v>
          </cell>
          <cell r="BH1230">
            <v>0</v>
          </cell>
          <cell r="BI1230">
            <v>0</v>
          </cell>
          <cell r="BJ1230">
            <v>0</v>
          </cell>
          <cell r="BK1230">
            <v>0</v>
          </cell>
          <cell r="BL1230">
            <v>0</v>
          </cell>
          <cell r="BM1230">
            <v>0</v>
          </cell>
          <cell r="BO1230">
            <v>0</v>
          </cell>
          <cell r="BQ1230">
            <v>0</v>
          </cell>
          <cell r="BU1230">
            <v>0</v>
          </cell>
          <cell r="BV1230">
            <v>0</v>
          </cell>
          <cell r="BW1230">
            <v>0</v>
          </cell>
          <cell r="BX1230">
            <v>0</v>
          </cell>
          <cell r="BY1230">
            <v>0</v>
          </cell>
          <cell r="BZ1230">
            <v>0</v>
          </cell>
          <cell r="CA1230">
            <v>0</v>
          </cell>
          <cell r="CB1230">
            <v>0</v>
          </cell>
          <cell r="CC1230">
            <v>0</v>
          </cell>
          <cell r="CD1230">
            <v>0</v>
          </cell>
          <cell r="CE1230">
            <v>0</v>
          </cell>
          <cell r="CG1230">
            <v>0</v>
          </cell>
          <cell r="CI1230">
            <v>0</v>
          </cell>
          <cell r="CM1230">
            <v>0</v>
          </cell>
          <cell r="CN1230">
            <v>0</v>
          </cell>
          <cell r="CO1230">
            <v>0</v>
          </cell>
          <cell r="CP1230">
            <v>0</v>
          </cell>
          <cell r="CQ1230">
            <v>0</v>
          </cell>
          <cell r="CR1230">
            <v>0</v>
          </cell>
          <cell r="CS1230">
            <v>0</v>
          </cell>
          <cell r="CT1230">
            <v>0</v>
          </cell>
          <cell r="CU1230">
            <v>0</v>
          </cell>
          <cell r="CV1230">
            <v>0</v>
          </cell>
          <cell r="CW1230">
            <v>0</v>
          </cell>
          <cell r="CY1230">
            <v>0</v>
          </cell>
          <cell r="DA1230">
            <v>0</v>
          </cell>
          <cell r="DB1230">
            <v>0</v>
          </cell>
          <cell r="DE1230">
            <v>0</v>
          </cell>
          <cell r="DF1230">
            <v>0</v>
          </cell>
          <cell r="DG1230">
            <v>0</v>
          </cell>
          <cell r="DH1230">
            <v>0</v>
          </cell>
          <cell r="DI1230">
            <v>0</v>
          </cell>
          <cell r="DJ1230">
            <v>0</v>
          </cell>
          <cell r="DK1230">
            <v>0</v>
          </cell>
          <cell r="DL1230">
            <v>0</v>
          </cell>
          <cell r="DM1230">
            <v>0</v>
          </cell>
          <cell r="DN1230">
            <v>0</v>
          </cell>
          <cell r="DO1230">
            <v>0</v>
          </cell>
          <cell r="DP1230">
            <v>0</v>
          </cell>
          <cell r="DQ1230">
            <v>0</v>
          </cell>
          <cell r="DS1230">
            <v>0</v>
          </cell>
          <cell r="DT1230">
            <v>0</v>
          </cell>
          <cell r="DU1230">
            <v>0</v>
          </cell>
          <cell r="DW1230">
            <v>0</v>
          </cell>
          <cell r="DX1230">
            <v>0</v>
          </cell>
          <cell r="DY1230">
            <v>0</v>
          </cell>
          <cell r="DZ1230">
            <v>0</v>
          </cell>
          <cell r="EA1230">
            <v>0</v>
          </cell>
          <cell r="EB1230">
            <v>0</v>
          </cell>
          <cell r="EC1230">
            <v>0</v>
          </cell>
          <cell r="ED1230">
            <v>0</v>
          </cell>
          <cell r="EE1230">
            <v>0</v>
          </cell>
          <cell r="EF1230">
            <v>0</v>
          </cell>
          <cell r="EG1230">
            <v>0</v>
          </cell>
          <cell r="EH1230">
            <v>0</v>
          </cell>
          <cell r="EI1230">
            <v>0</v>
          </cell>
          <cell r="EK1230">
            <v>0</v>
          </cell>
          <cell r="EL1230">
            <v>0</v>
          </cell>
          <cell r="EM1230">
            <v>0</v>
          </cell>
          <cell r="EO1230">
            <v>0</v>
          </cell>
          <cell r="EP1230">
            <v>0</v>
          </cell>
          <cell r="EQ1230">
            <v>0</v>
          </cell>
          <cell r="ER1230">
            <v>0</v>
          </cell>
          <cell r="ES1230">
            <v>0</v>
          </cell>
          <cell r="ET1230">
            <v>0</v>
          </cell>
          <cell r="EU1230">
            <v>0</v>
          </cell>
          <cell r="EV1230">
            <v>0</v>
          </cell>
          <cell r="EW1230">
            <v>0</v>
          </cell>
          <cell r="EX1230">
            <v>0</v>
          </cell>
          <cell r="EY1230">
            <v>0</v>
          </cell>
          <cell r="EZ1230">
            <v>0</v>
          </cell>
          <cell r="FA1230">
            <v>0</v>
          </cell>
          <cell r="FC1230">
            <v>0</v>
          </cell>
          <cell r="FD1230">
            <v>0</v>
          </cell>
          <cell r="FE1230">
            <v>0</v>
          </cell>
          <cell r="FG1230">
            <v>0</v>
          </cell>
          <cell r="FH1230">
            <v>0</v>
          </cell>
          <cell r="FI1230">
            <v>0</v>
          </cell>
          <cell r="FJ1230">
            <v>0</v>
          </cell>
          <cell r="FK1230">
            <v>0</v>
          </cell>
          <cell r="FL1230">
            <v>0</v>
          </cell>
          <cell r="FM1230">
            <v>0</v>
          </cell>
          <cell r="FN1230">
            <v>0</v>
          </cell>
          <cell r="FO1230">
            <v>0</v>
          </cell>
          <cell r="FP1230">
            <v>0</v>
          </cell>
          <cell r="FQ1230">
            <v>0</v>
          </cell>
          <cell r="FR1230">
            <v>0</v>
          </cell>
          <cell r="FS1230">
            <v>0</v>
          </cell>
          <cell r="FU1230">
            <v>0</v>
          </cell>
          <cell r="FV1230">
            <v>0</v>
          </cell>
          <cell r="FW1230">
            <v>0</v>
          </cell>
          <cell r="FY1230">
            <v>0</v>
          </cell>
          <cell r="FZ1230">
            <v>0</v>
          </cell>
          <cell r="GA1230">
            <v>0</v>
          </cell>
          <cell r="GB1230">
            <v>0</v>
          </cell>
          <cell r="GC1230">
            <v>0</v>
          </cell>
          <cell r="GD1230">
            <v>0</v>
          </cell>
          <cell r="GE1230">
            <v>0</v>
          </cell>
          <cell r="GF1230">
            <v>0</v>
          </cell>
          <cell r="GG1230">
            <v>0</v>
          </cell>
          <cell r="GH1230">
            <v>0</v>
          </cell>
          <cell r="GI1230">
            <v>0</v>
          </cell>
          <cell r="GJ1230">
            <v>0</v>
          </cell>
          <cell r="GK1230">
            <v>0</v>
          </cell>
          <cell r="GM1230">
            <v>0</v>
          </cell>
          <cell r="GN1230">
            <v>0</v>
          </cell>
          <cell r="GO1230">
            <v>0</v>
          </cell>
          <cell r="GQ1230">
            <v>0</v>
          </cell>
          <cell r="GR1230">
            <v>0</v>
          </cell>
          <cell r="GS1230">
            <v>0</v>
          </cell>
          <cell r="GT1230">
            <v>0</v>
          </cell>
          <cell r="GU1230">
            <v>0</v>
          </cell>
          <cell r="GV1230">
            <v>0</v>
          </cell>
          <cell r="GW1230">
            <v>0</v>
          </cell>
          <cell r="GX1230">
            <v>0</v>
          </cell>
          <cell r="GY1230">
            <v>0</v>
          </cell>
          <cell r="GZ1230">
            <v>0</v>
          </cell>
          <cell r="HA1230">
            <v>0</v>
          </cell>
          <cell r="HB1230">
            <v>0</v>
          </cell>
          <cell r="HC1230">
            <v>0</v>
          </cell>
          <cell r="HD1230">
            <v>0</v>
          </cell>
          <cell r="HE1230">
            <v>0</v>
          </cell>
          <cell r="HF1230">
            <v>0</v>
          </cell>
          <cell r="HG1230">
            <v>0</v>
          </cell>
          <cell r="HH1230">
            <v>0</v>
          </cell>
          <cell r="HI1230">
            <v>0</v>
          </cell>
          <cell r="HJ1230" t="str">
            <v>SI</v>
          </cell>
          <cell r="HL1230">
            <v>2.5793451395299412E-3</v>
          </cell>
          <cell r="HO1230" t="str">
            <v>140</v>
          </cell>
          <cell r="HP1230" t="str">
            <v>140</v>
          </cell>
          <cell r="HQ1230" t="str">
            <v>140</v>
          </cell>
          <cell r="HR1230" t="str">
            <v>140</v>
          </cell>
          <cell r="HS1230" t="str">
            <v>140</v>
          </cell>
          <cell r="HT1230" t="str">
            <v>140</v>
          </cell>
          <cell r="HU1230" t="str">
            <v>140</v>
          </cell>
          <cell r="HV1230" t="str">
            <v>140</v>
          </cell>
          <cell r="HW1230" t="str">
            <v>140</v>
          </cell>
          <cell r="HX1230" t="str">
            <v>140</v>
          </cell>
          <cell r="HY1230" t="str">
            <v>140</v>
          </cell>
        </row>
        <row r="1231">
          <cell r="D1231" t="str">
            <v>14</v>
          </cell>
          <cell r="F1231" t="str">
            <v>14R</v>
          </cell>
          <cell r="H1231">
            <v>0</v>
          </cell>
          <cell r="I1231">
            <v>0</v>
          </cell>
          <cell r="J1231">
            <v>0</v>
          </cell>
          <cell r="K1231">
            <v>0</v>
          </cell>
          <cell r="M1231">
            <v>0</v>
          </cell>
          <cell r="O1231">
            <v>0</v>
          </cell>
          <cell r="S1231">
            <v>0</v>
          </cell>
          <cell r="T1231">
            <v>0</v>
          </cell>
          <cell r="U1231">
            <v>0</v>
          </cell>
          <cell r="V1231">
            <v>0</v>
          </cell>
          <cell r="W1231">
            <v>0</v>
          </cell>
          <cell r="X1231">
            <v>0</v>
          </cell>
          <cell r="Y1231">
            <v>0</v>
          </cell>
          <cell r="Z1231">
            <v>0</v>
          </cell>
          <cell r="AA1231">
            <v>0</v>
          </cell>
          <cell r="AB1231">
            <v>0</v>
          </cell>
          <cell r="AC1231">
            <v>0</v>
          </cell>
          <cell r="AE1231">
            <v>0</v>
          </cell>
          <cell r="AG1231">
            <v>0</v>
          </cell>
          <cell r="AK1231">
            <v>0</v>
          </cell>
          <cell r="AL1231">
            <v>0</v>
          </cell>
          <cell r="AM1231">
            <v>0</v>
          </cell>
          <cell r="AN1231">
            <v>0</v>
          </cell>
          <cell r="AO1231">
            <v>0</v>
          </cell>
          <cell r="AP1231">
            <v>0</v>
          </cell>
          <cell r="AQ1231">
            <v>0</v>
          </cell>
          <cell r="AR1231">
            <v>0</v>
          </cell>
          <cell r="AS1231">
            <v>0</v>
          </cell>
          <cell r="AT1231">
            <v>0</v>
          </cell>
          <cell r="AU1231">
            <v>0</v>
          </cell>
          <cell r="AV1231">
            <v>0</v>
          </cell>
          <cell r="AW1231">
            <v>0</v>
          </cell>
          <cell r="AY1231">
            <v>0</v>
          </cell>
          <cell r="AZ1231">
            <v>0</v>
          </cell>
          <cell r="BC1231">
            <v>0</v>
          </cell>
          <cell r="BD1231">
            <v>0</v>
          </cell>
          <cell r="BE1231">
            <v>0</v>
          </cell>
          <cell r="BF1231">
            <v>0</v>
          </cell>
          <cell r="BG1231">
            <v>0</v>
          </cell>
          <cell r="BH1231">
            <v>0</v>
          </cell>
          <cell r="BI1231">
            <v>0</v>
          </cell>
          <cell r="BJ1231">
            <v>0</v>
          </cell>
          <cell r="BK1231">
            <v>0</v>
          </cell>
          <cell r="BL1231">
            <v>0</v>
          </cell>
          <cell r="BM1231">
            <v>0</v>
          </cell>
          <cell r="BO1231">
            <v>0</v>
          </cell>
          <cell r="BQ1231">
            <v>0</v>
          </cell>
          <cell r="BU1231">
            <v>0</v>
          </cell>
          <cell r="BV1231">
            <v>0</v>
          </cell>
          <cell r="BW1231">
            <v>0</v>
          </cell>
          <cell r="BX1231">
            <v>0</v>
          </cell>
          <cell r="BY1231">
            <v>0</v>
          </cell>
          <cell r="BZ1231">
            <v>0</v>
          </cell>
          <cell r="CA1231">
            <v>0</v>
          </cell>
          <cell r="CB1231">
            <v>0</v>
          </cell>
          <cell r="CC1231">
            <v>0</v>
          </cell>
          <cell r="CD1231">
            <v>0</v>
          </cell>
          <cell r="CE1231">
            <v>0</v>
          </cell>
          <cell r="CG1231">
            <v>0</v>
          </cell>
          <cell r="CI1231">
            <v>0</v>
          </cell>
          <cell r="CM1231">
            <v>0</v>
          </cell>
          <cell r="CN1231">
            <v>0</v>
          </cell>
          <cell r="CO1231">
            <v>0</v>
          </cell>
          <cell r="CP1231">
            <v>0</v>
          </cell>
          <cell r="CQ1231">
            <v>0</v>
          </cell>
          <cell r="CR1231">
            <v>0</v>
          </cell>
          <cell r="CS1231">
            <v>0</v>
          </cell>
          <cell r="CT1231">
            <v>0</v>
          </cell>
          <cell r="CU1231">
            <v>0</v>
          </cell>
          <cell r="CV1231">
            <v>0</v>
          </cell>
          <cell r="CW1231">
            <v>0</v>
          </cell>
          <cell r="CY1231">
            <v>0</v>
          </cell>
          <cell r="DA1231">
            <v>0</v>
          </cell>
          <cell r="DB1231">
            <v>0</v>
          </cell>
          <cell r="DE1231">
            <v>0</v>
          </cell>
          <cell r="DF1231">
            <v>0</v>
          </cell>
          <cell r="DG1231">
            <v>0</v>
          </cell>
          <cell r="DH1231">
            <v>0</v>
          </cell>
          <cell r="DI1231">
            <v>0</v>
          </cell>
          <cell r="DJ1231">
            <v>0</v>
          </cell>
          <cell r="DK1231">
            <v>0</v>
          </cell>
          <cell r="DL1231">
            <v>0</v>
          </cell>
          <cell r="DM1231">
            <v>0</v>
          </cell>
          <cell r="DN1231">
            <v>0</v>
          </cell>
          <cell r="DO1231">
            <v>0</v>
          </cell>
          <cell r="DP1231">
            <v>0</v>
          </cell>
          <cell r="DQ1231">
            <v>0</v>
          </cell>
          <cell r="DS1231">
            <v>0</v>
          </cell>
          <cell r="DT1231">
            <v>0</v>
          </cell>
          <cell r="DU1231">
            <v>0</v>
          </cell>
          <cell r="DW1231">
            <v>0</v>
          </cell>
          <cell r="DX1231">
            <v>0</v>
          </cell>
          <cell r="DY1231">
            <v>0</v>
          </cell>
          <cell r="DZ1231">
            <v>0</v>
          </cell>
          <cell r="EA1231">
            <v>0</v>
          </cell>
          <cell r="EB1231">
            <v>0</v>
          </cell>
          <cell r="EC1231">
            <v>0</v>
          </cell>
          <cell r="ED1231">
            <v>0</v>
          </cell>
          <cell r="EE1231">
            <v>0</v>
          </cell>
          <cell r="EF1231">
            <v>0</v>
          </cell>
          <cell r="EG1231">
            <v>0</v>
          </cell>
          <cell r="EH1231">
            <v>0</v>
          </cell>
          <cell r="EI1231">
            <v>0</v>
          </cell>
          <cell r="EK1231">
            <v>0</v>
          </cell>
          <cell r="EL1231">
            <v>0</v>
          </cell>
          <cell r="EM1231">
            <v>0</v>
          </cell>
          <cell r="EO1231">
            <v>0</v>
          </cell>
          <cell r="EP1231">
            <v>0</v>
          </cell>
          <cell r="EQ1231">
            <v>0</v>
          </cell>
          <cell r="ER1231">
            <v>0</v>
          </cell>
          <cell r="ES1231">
            <v>0</v>
          </cell>
          <cell r="ET1231">
            <v>0</v>
          </cell>
          <cell r="EU1231">
            <v>0</v>
          </cell>
          <cell r="EV1231">
            <v>0</v>
          </cell>
          <cell r="EW1231">
            <v>0</v>
          </cell>
          <cell r="EX1231">
            <v>0</v>
          </cell>
          <cell r="EY1231">
            <v>0</v>
          </cell>
          <cell r="EZ1231">
            <v>0</v>
          </cell>
          <cell r="FA1231">
            <v>0</v>
          </cell>
          <cell r="FC1231">
            <v>0</v>
          </cell>
          <cell r="FD1231">
            <v>0</v>
          </cell>
          <cell r="FE1231">
            <v>0</v>
          </cell>
          <cell r="FG1231">
            <v>0</v>
          </cell>
          <cell r="FH1231">
            <v>0</v>
          </cell>
          <cell r="FI1231">
            <v>0</v>
          </cell>
          <cell r="FJ1231">
            <v>0</v>
          </cell>
          <cell r="FK1231">
            <v>0</v>
          </cell>
          <cell r="FL1231">
            <v>0</v>
          </cell>
          <cell r="FM1231">
            <v>0</v>
          </cell>
          <cell r="FN1231">
            <v>0</v>
          </cell>
          <cell r="FO1231">
            <v>0</v>
          </cell>
          <cell r="FP1231">
            <v>0</v>
          </cell>
          <cell r="FQ1231">
            <v>0</v>
          </cell>
          <cell r="FR1231">
            <v>0</v>
          </cell>
          <cell r="FS1231">
            <v>0</v>
          </cell>
          <cell r="FU1231">
            <v>0</v>
          </cell>
          <cell r="FV1231">
            <v>0</v>
          </cell>
          <cell r="FW1231">
            <v>0</v>
          </cell>
          <cell r="FY1231">
            <v>0</v>
          </cell>
          <cell r="FZ1231">
            <v>0</v>
          </cell>
          <cell r="GA1231">
            <v>0</v>
          </cell>
          <cell r="GB1231">
            <v>0</v>
          </cell>
          <cell r="GC1231">
            <v>0</v>
          </cell>
          <cell r="GD1231">
            <v>0</v>
          </cell>
          <cell r="GE1231">
            <v>0</v>
          </cell>
          <cell r="GF1231">
            <v>0</v>
          </cell>
          <cell r="GG1231">
            <v>0</v>
          </cell>
          <cell r="GH1231">
            <v>0</v>
          </cell>
          <cell r="GI1231">
            <v>0</v>
          </cell>
          <cell r="GJ1231">
            <v>0</v>
          </cell>
          <cell r="GK1231">
            <v>0</v>
          </cell>
          <cell r="GM1231">
            <v>0</v>
          </cell>
          <cell r="GN1231">
            <v>0</v>
          </cell>
          <cell r="GO1231">
            <v>0</v>
          </cell>
          <cell r="GQ1231">
            <v>0</v>
          </cell>
          <cell r="GR1231">
            <v>0</v>
          </cell>
          <cell r="GS1231">
            <v>0</v>
          </cell>
          <cell r="GT1231">
            <v>0</v>
          </cell>
          <cell r="GU1231">
            <v>0</v>
          </cell>
          <cell r="GV1231">
            <v>0</v>
          </cell>
          <cell r="GW1231">
            <v>0</v>
          </cell>
          <cell r="GX1231">
            <v>0</v>
          </cell>
          <cell r="GY1231">
            <v>0</v>
          </cell>
          <cell r="GZ1231">
            <v>0</v>
          </cell>
          <cell r="HA1231">
            <v>0</v>
          </cell>
          <cell r="HB1231">
            <v>0</v>
          </cell>
          <cell r="HC1231">
            <v>0</v>
          </cell>
          <cell r="HD1231">
            <v>0</v>
          </cell>
          <cell r="HE1231">
            <v>0</v>
          </cell>
          <cell r="HF1231">
            <v>0</v>
          </cell>
          <cell r="HG1231">
            <v>0</v>
          </cell>
          <cell r="HH1231">
            <v>0</v>
          </cell>
          <cell r="HI1231">
            <v>0</v>
          </cell>
          <cell r="HJ1231" t="str">
            <v>SI</v>
          </cell>
          <cell r="HL1231">
            <v>2.5793451395299412E-3</v>
          </cell>
          <cell r="HO1231" t="str">
            <v>140</v>
          </cell>
          <cell r="HP1231" t="str">
            <v>140</v>
          </cell>
          <cell r="HQ1231" t="str">
            <v>140</v>
          </cell>
          <cell r="HR1231" t="str">
            <v>140</v>
          </cell>
          <cell r="HS1231" t="str">
            <v>140</v>
          </cell>
          <cell r="HT1231" t="str">
            <v>140</v>
          </cell>
          <cell r="HU1231" t="str">
            <v>140</v>
          </cell>
          <cell r="HV1231" t="str">
            <v>140</v>
          </cell>
          <cell r="HW1231" t="str">
            <v>140</v>
          </cell>
          <cell r="HX1231" t="str">
            <v>140</v>
          </cell>
          <cell r="HY1231" t="str">
            <v>140</v>
          </cell>
        </row>
        <row r="1232">
          <cell r="D1232" t="str">
            <v>14</v>
          </cell>
          <cell r="F1232" t="str">
            <v>14R</v>
          </cell>
          <cell r="H1232">
            <v>0</v>
          </cell>
          <cell r="I1232">
            <v>0</v>
          </cell>
          <cell r="J1232">
            <v>0</v>
          </cell>
          <cell r="K1232">
            <v>0</v>
          </cell>
          <cell r="M1232">
            <v>0</v>
          </cell>
          <cell r="O1232">
            <v>0</v>
          </cell>
          <cell r="S1232">
            <v>0</v>
          </cell>
          <cell r="T1232">
            <v>0</v>
          </cell>
          <cell r="U1232">
            <v>0</v>
          </cell>
          <cell r="V1232">
            <v>0</v>
          </cell>
          <cell r="W1232">
            <v>0</v>
          </cell>
          <cell r="X1232">
            <v>0</v>
          </cell>
          <cell r="Y1232">
            <v>0</v>
          </cell>
          <cell r="Z1232">
            <v>0</v>
          </cell>
          <cell r="AA1232">
            <v>0</v>
          </cell>
          <cell r="AB1232">
            <v>0</v>
          </cell>
          <cell r="AC1232">
            <v>0</v>
          </cell>
          <cell r="AE1232">
            <v>0</v>
          </cell>
          <cell r="AG1232">
            <v>0</v>
          </cell>
          <cell r="AK1232">
            <v>0</v>
          </cell>
          <cell r="AL1232">
            <v>0</v>
          </cell>
          <cell r="AM1232">
            <v>0</v>
          </cell>
          <cell r="AN1232">
            <v>0</v>
          </cell>
          <cell r="AO1232">
            <v>0</v>
          </cell>
          <cell r="AP1232">
            <v>0</v>
          </cell>
          <cell r="AQ1232">
            <v>0</v>
          </cell>
          <cell r="AR1232">
            <v>0</v>
          </cell>
          <cell r="AS1232">
            <v>0</v>
          </cell>
          <cell r="AT1232">
            <v>0</v>
          </cell>
          <cell r="AU1232">
            <v>0</v>
          </cell>
          <cell r="AV1232">
            <v>0</v>
          </cell>
          <cell r="AW1232">
            <v>0</v>
          </cell>
          <cell r="AY1232">
            <v>0</v>
          </cell>
          <cell r="AZ1232">
            <v>0</v>
          </cell>
          <cell r="BC1232">
            <v>0</v>
          </cell>
          <cell r="BD1232">
            <v>0</v>
          </cell>
          <cell r="BE1232">
            <v>0</v>
          </cell>
          <cell r="BF1232">
            <v>0</v>
          </cell>
          <cell r="BG1232">
            <v>0</v>
          </cell>
          <cell r="BH1232">
            <v>0</v>
          </cell>
          <cell r="BI1232">
            <v>0</v>
          </cell>
          <cell r="BJ1232">
            <v>0</v>
          </cell>
          <cell r="BK1232">
            <v>0</v>
          </cell>
          <cell r="BL1232">
            <v>0</v>
          </cell>
          <cell r="BM1232">
            <v>0</v>
          </cell>
          <cell r="BO1232">
            <v>0</v>
          </cell>
          <cell r="BQ1232">
            <v>0</v>
          </cell>
          <cell r="BU1232">
            <v>0</v>
          </cell>
          <cell r="BV1232">
            <v>0</v>
          </cell>
          <cell r="BW1232">
            <v>0</v>
          </cell>
          <cell r="BX1232">
            <v>0</v>
          </cell>
          <cell r="BY1232">
            <v>0</v>
          </cell>
          <cell r="BZ1232">
            <v>0</v>
          </cell>
          <cell r="CA1232">
            <v>0</v>
          </cell>
          <cell r="CB1232">
            <v>0</v>
          </cell>
          <cell r="CC1232">
            <v>0</v>
          </cell>
          <cell r="CD1232">
            <v>0</v>
          </cell>
          <cell r="CE1232">
            <v>0</v>
          </cell>
          <cell r="CG1232">
            <v>0</v>
          </cell>
          <cell r="CI1232">
            <v>0</v>
          </cell>
          <cell r="CM1232">
            <v>0</v>
          </cell>
          <cell r="CN1232">
            <v>0</v>
          </cell>
          <cell r="CO1232">
            <v>0</v>
          </cell>
          <cell r="CP1232">
            <v>0</v>
          </cell>
          <cell r="CQ1232">
            <v>0</v>
          </cell>
          <cell r="CR1232">
            <v>0</v>
          </cell>
          <cell r="CS1232">
            <v>0</v>
          </cell>
          <cell r="CT1232">
            <v>0</v>
          </cell>
          <cell r="CU1232">
            <v>0</v>
          </cell>
          <cell r="CV1232">
            <v>0</v>
          </cell>
          <cell r="CW1232">
            <v>0</v>
          </cell>
          <cell r="CY1232">
            <v>0</v>
          </cell>
          <cell r="DA1232">
            <v>0</v>
          </cell>
          <cell r="DB1232">
            <v>0</v>
          </cell>
          <cell r="DE1232">
            <v>0</v>
          </cell>
          <cell r="DF1232">
            <v>0</v>
          </cell>
          <cell r="DG1232">
            <v>0</v>
          </cell>
          <cell r="DH1232">
            <v>0</v>
          </cell>
          <cell r="DI1232">
            <v>0</v>
          </cell>
          <cell r="DJ1232">
            <v>0</v>
          </cell>
          <cell r="DK1232">
            <v>0</v>
          </cell>
          <cell r="DL1232">
            <v>0</v>
          </cell>
          <cell r="DM1232">
            <v>0</v>
          </cell>
          <cell r="DN1232">
            <v>0</v>
          </cell>
          <cell r="DO1232">
            <v>0</v>
          </cell>
          <cell r="DP1232">
            <v>0</v>
          </cell>
          <cell r="DQ1232">
            <v>0</v>
          </cell>
          <cell r="DS1232">
            <v>0</v>
          </cell>
          <cell r="DT1232">
            <v>0</v>
          </cell>
          <cell r="DU1232">
            <v>0</v>
          </cell>
          <cell r="DW1232">
            <v>0</v>
          </cell>
          <cell r="DX1232">
            <v>0</v>
          </cell>
          <cell r="DY1232">
            <v>0</v>
          </cell>
          <cell r="DZ1232">
            <v>0</v>
          </cell>
          <cell r="EA1232">
            <v>0</v>
          </cell>
          <cell r="EB1232">
            <v>0</v>
          </cell>
          <cell r="EC1232">
            <v>0</v>
          </cell>
          <cell r="ED1232">
            <v>0</v>
          </cell>
          <cell r="EE1232">
            <v>0</v>
          </cell>
          <cell r="EF1232">
            <v>0</v>
          </cell>
          <cell r="EG1232">
            <v>0</v>
          </cell>
          <cell r="EH1232">
            <v>0</v>
          </cell>
          <cell r="EI1232">
            <v>0</v>
          </cell>
          <cell r="EK1232">
            <v>0</v>
          </cell>
          <cell r="EL1232">
            <v>0</v>
          </cell>
          <cell r="EM1232">
            <v>0</v>
          </cell>
          <cell r="EO1232">
            <v>0</v>
          </cell>
          <cell r="EP1232">
            <v>0</v>
          </cell>
          <cell r="EQ1232">
            <v>0</v>
          </cell>
          <cell r="ER1232">
            <v>0</v>
          </cell>
          <cell r="ES1232">
            <v>0</v>
          </cell>
          <cell r="ET1232">
            <v>0</v>
          </cell>
          <cell r="EU1232">
            <v>0</v>
          </cell>
          <cell r="EV1232">
            <v>0</v>
          </cell>
          <cell r="EW1232">
            <v>0</v>
          </cell>
          <cell r="EX1232">
            <v>0</v>
          </cell>
          <cell r="EY1232">
            <v>0</v>
          </cell>
          <cell r="EZ1232">
            <v>0</v>
          </cell>
          <cell r="FA1232">
            <v>0</v>
          </cell>
          <cell r="FC1232">
            <v>0</v>
          </cell>
          <cell r="FD1232">
            <v>0</v>
          </cell>
          <cell r="FE1232">
            <v>0</v>
          </cell>
          <cell r="FG1232">
            <v>0</v>
          </cell>
          <cell r="FH1232">
            <v>0</v>
          </cell>
          <cell r="FI1232">
            <v>0</v>
          </cell>
          <cell r="FJ1232">
            <v>0</v>
          </cell>
          <cell r="FK1232">
            <v>0</v>
          </cell>
          <cell r="FL1232">
            <v>0</v>
          </cell>
          <cell r="FM1232">
            <v>0</v>
          </cell>
          <cell r="FN1232">
            <v>0</v>
          </cell>
          <cell r="FO1232">
            <v>0</v>
          </cell>
          <cell r="FP1232">
            <v>0</v>
          </cell>
          <cell r="FQ1232">
            <v>0</v>
          </cell>
          <cell r="FR1232">
            <v>0</v>
          </cell>
          <cell r="FS1232">
            <v>0</v>
          </cell>
          <cell r="FU1232">
            <v>0</v>
          </cell>
          <cell r="FV1232">
            <v>0</v>
          </cell>
          <cell r="FW1232">
            <v>0</v>
          </cell>
          <cell r="FY1232">
            <v>0</v>
          </cell>
          <cell r="FZ1232">
            <v>0</v>
          </cell>
          <cell r="GA1232">
            <v>0</v>
          </cell>
          <cell r="GB1232">
            <v>0</v>
          </cell>
          <cell r="GC1232">
            <v>0</v>
          </cell>
          <cell r="GD1232">
            <v>0</v>
          </cell>
          <cell r="GE1232">
            <v>0</v>
          </cell>
          <cell r="GF1232">
            <v>0</v>
          </cell>
          <cell r="GG1232">
            <v>0</v>
          </cell>
          <cell r="GH1232">
            <v>0</v>
          </cell>
          <cell r="GI1232">
            <v>0</v>
          </cell>
          <cell r="GJ1232">
            <v>0</v>
          </cell>
          <cell r="GK1232">
            <v>0</v>
          </cell>
          <cell r="GM1232">
            <v>0</v>
          </cell>
          <cell r="GN1232">
            <v>0</v>
          </cell>
          <cell r="GO1232">
            <v>0</v>
          </cell>
          <cell r="GQ1232">
            <v>0</v>
          </cell>
          <cell r="GR1232">
            <v>0</v>
          </cell>
          <cell r="GS1232">
            <v>0</v>
          </cell>
          <cell r="GT1232">
            <v>0</v>
          </cell>
          <cell r="GU1232">
            <v>0</v>
          </cell>
          <cell r="GV1232">
            <v>0</v>
          </cell>
          <cell r="GW1232">
            <v>0</v>
          </cell>
          <cell r="GX1232">
            <v>0</v>
          </cell>
          <cell r="GY1232">
            <v>0</v>
          </cell>
          <cell r="GZ1232">
            <v>0</v>
          </cell>
          <cell r="HA1232">
            <v>0</v>
          </cell>
          <cell r="HB1232">
            <v>0</v>
          </cell>
          <cell r="HC1232">
            <v>0</v>
          </cell>
          <cell r="HD1232">
            <v>0</v>
          </cell>
          <cell r="HE1232">
            <v>0</v>
          </cell>
          <cell r="HF1232">
            <v>0</v>
          </cell>
          <cell r="HG1232">
            <v>0</v>
          </cell>
          <cell r="HH1232">
            <v>0</v>
          </cell>
          <cell r="HI1232">
            <v>0</v>
          </cell>
          <cell r="HJ1232" t="str">
            <v>SI</v>
          </cell>
          <cell r="HL1232">
            <v>2.5793451395299412E-3</v>
          </cell>
          <cell r="HO1232" t="str">
            <v>140</v>
          </cell>
          <cell r="HP1232" t="str">
            <v>140</v>
          </cell>
          <cell r="HQ1232" t="str">
            <v>140</v>
          </cell>
          <cell r="HR1232" t="str">
            <v>140</v>
          </cell>
          <cell r="HS1232" t="str">
            <v>140</v>
          </cell>
          <cell r="HT1232" t="str">
            <v>140</v>
          </cell>
          <cell r="HU1232" t="str">
            <v>140</v>
          </cell>
          <cell r="HV1232" t="str">
            <v>140</v>
          </cell>
          <cell r="HW1232" t="str">
            <v>140</v>
          </cell>
          <cell r="HX1232" t="str">
            <v>140</v>
          </cell>
          <cell r="HY1232" t="str">
            <v>140</v>
          </cell>
        </row>
        <row r="1233">
          <cell r="D1233" t="str">
            <v>14</v>
          </cell>
          <cell r="F1233" t="str">
            <v>14R</v>
          </cell>
          <cell r="H1233">
            <v>0</v>
          </cell>
          <cell r="I1233">
            <v>0</v>
          </cell>
          <cell r="J1233">
            <v>0</v>
          </cell>
          <cell r="K1233">
            <v>0</v>
          </cell>
          <cell r="M1233">
            <v>0</v>
          </cell>
          <cell r="O1233">
            <v>0</v>
          </cell>
          <cell r="S1233">
            <v>0</v>
          </cell>
          <cell r="T1233">
            <v>0</v>
          </cell>
          <cell r="U1233">
            <v>0</v>
          </cell>
          <cell r="V1233">
            <v>0</v>
          </cell>
          <cell r="W1233">
            <v>0</v>
          </cell>
          <cell r="X1233">
            <v>0</v>
          </cell>
          <cell r="Y1233">
            <v>0</v>
          </cell>
          <cell r="Z1233">
            <v>0</v>
          </cell>
          <cell r="AA1233">
            <v>0</v>
          </cell>
          <cell r="AB1233">
            <v>0</v>
          </cell>
          <cell r="AC1233">
            <v>0</v>
          </cell>
          <cell r="AE1233">
            <v>0</v>
          </cell>
          <cell r="AG1233">
            <v>0</v>
          </cell>
          <cell r="AK1233">
            <v>0</v>
          </cell>
          <cell r="AL1233">
            <v>0</v>
          </cell>
          <cell r="AM1233">
            <v>0</v>
          </cell>
          <cell r="AN1233">
            <v>0</v>
          </cell>
          <cell r="AO1233">
            <v>0</v>
          </cell>
          <cell r="AP1233">
            <v>0</v>
          </cell>
          <cell r="AQ1233">
            <v>0</v>
          </cell>
          <cell r="AR1233">
            <v>0</v>
          </cell>
          <cell r="AS1233">
            <v>0</v>
          </cell>
          <cell r="AT1233">
            <v>0</v>
          </cell>
          <cell r="AU1233">
            <v>0</v>
          </cell>
          <cell r="AV1233">
            <v>0</v>
          </cell>
          <cell r="AW1233">
            <v>0</v>
          </cell>
          <cell r="AY1233">
            <v>0</v>
          </cell>
          <cell r="AZ1233">
            <v>0</v>
          </cell>
          <cell r="BC1233">
            <v>0</v>
          </cell>
          <cell r="BD1233">
            <v>0</v>
          </cell>
          <cell r="BE1233">
            <v>0</v>
          </cell>
          <cell r="BF1233">
            <v>0</v>
          </cell>
          <cell r="BG1233">
            <v>0</v>
          </cell>
          <cell r="BH1233">
            <v>0</v>
          </cell>
          <cell r="BI1233">
            <v>0</v>
          </cell>
          <cell r="BJ1233">
            <v>0</v>
          </cell>
          <cell r="BK1233">
            <v>0</v>
          </cell>
          <cell r="BL1233">
            <v>0</v>
          </cell>
          <cell r="BM1233">
            <v>0</v>
          </cell>
          <cell r="BO1233">
            <v>0</v>
          </cell>
          <cell r="BQ1233">
            <v>0</v>
          </cell>
          <cell r="BU1233">
            <v>0</v>
          </cell>
          <cell r="BV1233">
            <v>0</v>
          </cell>
          <cell r="BW1233">
            <v>0</v>
          </cell>
          <cell r="BX1233">
            <v>0</v>
          </cell>
          <cell r="BY1233">
            <v>0</v>
          </cell>
          <cell r="BZ1233">
            <v>0</v>
          </cell>
          <cell r="CA1233">
            <v>0</v>
          </cell>
          <cell r="CB1233">
            <v>0</v>
          </cell>
          <cell r="CC1233">
            <v>0</v>
          </cell>
          <cell r="CD1233">
            <v>0</v>
          </cell>
          <cell r="CE1233">
            <v>0</v>
          </cell>
          <cell r="CG1233">
            <v>0</v>
          </cell>
          <cell r="CI1233">
            <v>0</v>
          </cell>
          <cell r="CM1233">
            <v>0</v>
          </cell>
          <cell r="CN1233">
            <v>0</v>
          </cell>
          <cell r="CO1233">
            <v>0</v>
          </cell>
          <cell r="CP1233">
            <v>0</v>
          </cell>
          <cell r="CQ1233">
            <v>0</v>
          </cell>
          <cell r="CR1233">
            <v>0</v>
          </cell>
          <cell r="CS1233">
            <v>0</v>
          </cell>
          <cell r="CT1233">
            <v>0</v>
          </cell>
          <cell r="CU1233">
            <v>0</v>
          </cell>
          <cell r="CV1233">
            <v>0</v>
          </cell>
          <cell r="CW1233">
            <v>0</v>
          </cell>
          <cell r="CY1233">
            <v>0</v>
          </cell>
          <cell r="DA1233">
            <v>0</v>
          </cell>
          <cell r="DB1233">
            <v>0</v>
          </cell>
          <cell r="DE1233">
            <v>0</v>
          </cell>
          <cell r="DF1233">
            <v>0</v>
          </cell>
          <cell r="DG1233">
            <v>0</v>
          </cell>
          <cell r="DH1233">
            <v>0</v>
          </cell>
          <cell r="DI1233">
            <v>0</v>
          </cell>
          <cell r="DJ1233">
            <v>0</v>
          </cell>
          <cell r="DK1233">
            <v>0</v>
          </cell>
          <cell r="DL1233">
            <v>0</v>
          </cell>
          <cell r="DM1233">
            <v>0</v>
          </cell>
          <cell r="DN1233">
            <v>0</v>
          </cell>
          <cell r="DO1233">
            <v>0</v>
          </cell>
          <cell r="DP1233">
            <v>0</v>
          </cell>
          <cell r="DQ1233">
            <v>0</v>
          </cell>
          <cell r="DS1233">
            <v>0</v>
          </cell>
          <cell r="DT1233">
            <v>0</v>
          </cell>
          <cell r="DU1233">
            <v>0</v>
          </cell>
          <cell r="DW1233">
            <v>0</v>
          </cell>
          <cell r="DX1233">
            <v>0</v>
          </cell>
          <cell r="DY1233">
            <v>0</v>
          </cell>
          <cell r="DZ1233">
            <v>0</v>
          </cell>
          <cell r="EA1233">
            <v>0</v>
          </cell>
          <cell r="EB1233">
            <v>0</v>
          </cell>
          <cell r="EC1233">
            <v>0</v>
          </cell>
          <cell r="ED1233">
            <v>0</v>
          </cell>
          <cell r="EE1233">
            <v>0</v>
          </cell>
          <cell r="EF1233">
            <v>0</v>
          </cell>
          <cell r="EG1233">
            <v>0</v>
          </cell>
          <cell r="EH1233">
            <v>0</v>
          </cell>
          <cell r="EI1233">
            <v>0</v>
          </cell>
          <cell r="EK1233">
            <v>0</v>
          </cell>
          <cell r="EL1233">
            <v>0</v>
          </cell>
          <cell r="EM1233">
            <v>0</v>
          </cell>
          <cell r="EO1233">
            <v>0</v>
          </cell>
          <cell r="EP1233">
            <v>0</v>
          </cell>
          <cell r="EQ1233">
            <v>0</v>
          </cell>
          <cell r="ER1233">
            <v>0</v>
          </cell>
          <cell r="ES1233">
            <v>0</v>
          </cell>
          <cell r="ET1233">
            <v>0</v>
          </cell>
          <cell r="EU1233">
            <v>0</v>
          </cell>
          <cell r="EV1233">
            <v>0</v>
          </cell>
          <cell r="EW1233">
            <v>0</v>
          </cell>
          <cell r="EX1233">
            <v>0</v>
          </cell>
          <cell r="EY1233">
            <v>0</v>
          </cell>
          <cell r="EZ1233">
            <v>0</v>
          </cell>
          <cell r="FA1233">
            <v>0</v>
          </cell>
          <cell r="FC1233">
            <v>0</v>
          </cell>
          <cell r="FD1233">
            <v>0</v>
          </cell>
          <cell r="FE1233">
            <v>0</v>
          </cell>
          <cell r="FG1233">
            <v>0</v>
          </cell>
          <cell r="FH1233">
            <v>0</v>
          </cell>
          <cell r="FI1233">
            <v>0</v>
          </cell>
          <cell r="FJ1233">
            <v>0</v>
          </cell>
          <cell r="FK1233">
            <v>0</v>
          </cell>
          <cell r="FL1233">
            <v>0</v>
          </cell>
          <cell r="FM1233">
            <v>0</v>
          </cell>
          <cell r="FN1233">
            <v>0</v>
          </cell>
          <cell r="FO1233">
            <v>0</v>
          </cell>
          <cell r="FP1233">
            <v>0</v>
          </cell>
          <cell r="FQ1233">
            <v>0</v>
          </cell>
          <cell r="FR1233">
            <v>0</v>
          </cell>
          <cell r="FS1233">
            <v>0</v>
          </cell>
          <cell r="FU1233">
            <v>0</v>
          </cell>
          <cell r="FV1233">
            <v>0</v>
          </cell>
          <cell r="FW1233">
            <v>0</v>
          </cell>
          <cell r="FY1233">
            <v>0</v>
          </cell>
          <cell r="FZ1233">
            <v>0</v>
          </cell>
          <cell r="GA1233">
            <v>0</v>
          </cell>
          <cell r="GB1233">
            <v>0</v>
          </cell>
          <cell r="GC1233">
            <v>0</v>
          </cell>
          <cell r="GD1233">
            <v>0</v>
          </cell>
          <cell r="GE1233">
            <v>0</v>
          </cell>
          <cell r="GF1233">
            <v>0</v>
          </cell>
          <cell r="GG1233">
            <v>0</v>
          </cell>
          <cell r="GH1233">
            <v>0</v>
          </cell>
          <cell r="GI1233">
            <v>0</v>
          </cell>
          <cell r="GJ1233">
            <v>0</v>
          </cell>
          <cell r="GK1233">
            <v>0</v>
          </cell>
          <cell r="GM1233">
            <v>0</v>
          </cell>
          <cell r="GN1233">
            <v>0</v>
          </cell>
          <cell r="GO1233">
            <v>0</v>
          </cell>
          <cell r="GQ1233">
            <v>0</v>
          </cell>
          <cell r="GR1233">
            <v>0</v>
          </cell>
          <cell r="GS1233">
            <v>0</v>
          </cell>
          <cell r="GT1233">
            <v>0</v>
          </cell>
          <cell r="GU1233">
            <v>0</v>
          </cell>
          <cell r="GV1233">
            <v>0</v>
          </cell>
          <cell r="GW1233">
            <v>0</v>
          </cell>
          <cell r="GX1233">
            <v>0</v>
          </cell>
          <cell r="GY1233">
            <v>0</v>
          </cell>
          <cell r="GZ1233">
            <v>0</v>
          </cell>
          <cell r="HA1233">
            <v>0</v>
          </cell>
          <cell r="HB1233">
            <v>0</v>
          </cell>
          <cell r="HC1233">
            <v>0</v>
          </cell>
          <cell r="HD1233">
            <v>0</v>
          </cell>
          <cell r="HE1233">
            <v>0</v>
          </cell>
          <cell r="HF1233">
            <v>0</v>
          </cell>
          <cell r="HG1233">
            <v>0</v>
          </cell>
          <cell r="HH1233">
            <v>0</v>
          </cell>
          <cell r="HI1233">
            <v>0</v>
          </cell>
          <cell r="HJ1233" t="str">
            <v>SI</v>
          </cell>
          <cell r="HL1233">
            <v>2.1615092950729702E-2</v>
          </cell>
          <cell r="HO1233" t="str">
            <v>140</v>
          </cell>
          <cell r="HP1233" t="str">
            <v>140</v>
          </cell>
          <cell r="HQ1233" t="str">
            <v>140</v>
          </cell>
          <cell r="HR1233" t="str">
            <v>140</v>
          </cell>
          <cell r="HS1233" t="str">
            <v>140</v>
          </cell>
          <cell r="HT1233" t="str">
            <v>140</v>
          </cell>
          <cell r="HU1233" t="str">
            <v>140</v>
          </cell>
          <cell r="HV1233" t="str">
            <v>140</v>
          </cell>
          <cell r="HW1233" t="str">
            <v>140</v>
          </cell>
          <cell r="HX1233" t="str">
            <v>140</v>
          </cell>
          <cell r="HY1233" t="str">
            <v>140</v>
          </cell>
        </row>
        <row r="1234">
          <cell r="D1234" t="str">
            <v>14</v>
          </cell>
          <cell r="F1234" t="str">
            <v>14R</v>
          </cell>
          <cell r="H1234">
            <v>0</v>
          </cell>
          <cell r="I1234">
            <v>0</v>
          </cell>
          <cell r="J1234">
            <v>0</v>
          </cell>
          <cell r="K1234">
            <v>0</v>
          </cell>
          <cell r="M1234">
            <v>0</v>
          </cell>
          <cell r="O1234">
            <v>0</v>
          </cell>
          <cell r="S1234">
            <v>0</v>
          </cell>
          <cell r="T1234">
            <v>0</v>
          </cell>
          <cell r="U1234">
            <v>0</v>
          </cell>
          <cell r="V1234">
            <v>0</v>
          </cell>
          <cell r="W1234">
            <v>0</v>
          </cell>
          <cell r="X1234">
            <v>0</v>
          </cell>
          <cell r="Y1234">
            <v>0</v>
          </cell>
          <cell r="Z1234">
            <v>0</v>
          </cell>
          <cell r="AA1234">
            <v>0</v>
          </cell>
          <cell r="AB1234">
            <v>0</v>
          </cell>
          <cell r="AC1234">
            <v>0</v>
          </cell>
          <cell r="AE1234">
            <v>0</v>
          </cell>
          <cell r="AG1234">
            <v>0</v>
          </cell>
          <cell r="AK1234">
            <v>0</v>
          </cell>
          <cell r="AL1234">
            <v>0</v>
          </cell>
          <cell r="AM1234">
            <v>0</v>
          </cell>
          <cell r="AN1234">
            <v>0</v>
          </cell>
          <cell r="AO1234">
            <v>0</v>
          </cell>
          <cell r="AP1234">
            <v>0</v>
          </cell>
          <cell r="AQ1234">
            <v>0</v>
          </cell>
          <cell r="AR1234">
            <v>0</v>
          </cell>
          <cell r="AS1234">
            <v>0</v>
          </cell>
          <cell r="AT1234">
            <v>0</v>
          </cell>
          <cell r="AU1234">
            <v>0</v>
          </cell>
          <cell r="AV1234">
            <v>0</v>
          </cell>
          <cell r="AW1234">
            <v>0</v>
          </cell>
          <cell r="AY1234">
            <v>0</v>
          </cell>
          <cell r="AZ1234">
            <v>0</v>
          </cell>
          <cell r="BC1234">
            <v>0</v>
          </cell>
          <cell r="BD1234">
            <v>0</v>
          </cell>
          <cell r="BE1234">
            <v>0</v>
          </cell>
          <cell r="BF1234">
            <v>0</v>
          </cell>
          <cell r="BG1234">
            <v>0</v>
          </cell>
          <cell r="BH1234">
            <v>0</v>
          </cell>
          <cell r="BI1234">
            <v>0</v>
          </cell>
          <cell r="BJ1234">
            <v>0</v>
          </cell>
          <cell r="BK1234">
            <v>0</v>
          </cell>
          <cell r="BL1234">
            <v>0</v>
          </cell>
          <cell r="BM1234">
            <v>0</v>
          </cell>
          <cell r="BO1234">
            <v>0</v>
          </cell>
          <cell r="BQ1234">
            <v>0</v>
          </cell>
          <cell r="BU1234">
            <v>0</v>
          </cell>
          <cell r="BV1234">
            <v>0</v>
          </cell>
          <cell r="BW1234">
            <v>0</v>
          </cell>
          <cell r="BX1234">
            <v>0</v>
          </cell>
          <cell r="BY1234">
            <v>0</v>
          </cell>
          <cell r="BZ1234">
            <v>0</v>
          </cell>
          <cell r="CA1234">
            <v>0</v>
          </cell>
          <cell r="CB1234">
            <v>0</v>
          </cell>
          <cell r="CC1234">
            <v>0</v>
          </cell>
          <cell r="CD1234">
            <v>0</v>
          </cell>
          <cell r="CE1234">
            <v>0</v>
          </cell>
          <cell r="CG1234">
            <v>0</v>
          </cell>
          <cell r="CI1234">
            <v>0</v>
          </cell>
          <cell r="CM1234">
            <v>0</v>
          </cell>
          <cell r="CN1234">
            <v>0</v>
          </cell>
          <cell r="CO1234">
            <v>0</v>
          </cell>
          <cell r="CP1234">
            <v>0</v>
          </cell>
          <cell r="CQ1234">
            <v>0</v>
          </cell>
          <cell r="CR1234">
            <v>0</v>
          </cell>
          <cell r="CS1234">
            <v>0</v>
          </cell>
          <cell r="CT1234">
            <v>0</v>
          </cell>
          <cell r="CU1234">
            <v>0</v>
          </cell>
          <cell r="CV1234">
            <v>0</v>
          </cell>
          <cell r="CW1234">
            <v>0</v>
          </cell>
          <cell r="CY1234">
            <v>0</v>
          </cell>
          <cell r="DA1234">
            <v>0</v>
          </cell>
          <cell r="DB1234">
            <v>0</v>
          </cell>
          <cell r="DE1234">
            <v>0</v>
          </cell>
          <cell r="DF1234">
            <v>0</v>
          </cell>
          <cell r="DG1234">
            <v>0</v>
          </cell>
          <cell r="DH1234">
            <v>0</v>
          </cell>
          <cell r="DI1234">
            <v>0</v>
          </cell>
          <cell r="DJ1234">
            <v>0</v>
          </cell>
          <cell r="DK1234">
            <v>0</v>
          </cell>
          <cell r="DL1234">
            <v>0</v>
          </cell>
          <cell r="DM1234">
            <v>0</v>
          </cell>
          <cell r="DN1234">
            <v>0</v>
          </cell>
          <cell r="DO1234">
            <v>0</v>
          </cell>
          <cell r="DP1234">
            <v>0</v>
          </cell>
          <cell r="DQ1234">
            <v>0</v>
          </cell>
          <cell r="DS1234">
            <v>0</v>
          </cell>
          <cell r="DT1234">
            <v>0</v>
          </cell>
          <cell r="DU1234">
            <v>0</v>
          </cell>
          <cell r="DW1234">
            <v>0</v>
          </cell>
          <cell r="DX1234">
            <v>0</v>
          </cell>
          <cell r="DY1234">
            <v>0</v>
          </cell>
          <cell r="DZ1234">
            <v>0</v>
          </cell>
          <cell r="EA1234">
            <v>0</v>
          </cell>
          <cell r="EB1234">
            <v>0</v>
          </cell>
          <cell r="EC1234">
            <v>0</v>
          </cell>
          <cell r="ED1234">
            <v>0</v>
          </cell>
          <cell r="EE1234">
            <v>0</v>
          </cell>
          <cell r="EF1234">
            <v>0</v>
          </cell>
          <cell r="EG1234">
            <v>0</v>
          </cell>
          <cell r="EH1234">
            <v>0</v>
          </cell>
          <cell r="EI1234">
            <v>0</v>
          </cell>
          <cell r="EK1234">
            <v>0</v>
          </cell>
          <cell r="EL1234">
            <v>0</v>
          </cell>
          <cell r="EM1234">
            <v>0</v>
          </cell>
          <cell r="EO1234">
            <v>0</v>
          </cell>
          <cell r="EP1234">
            <v>0</v>
          </cell>
          <cell r="EQ1234">
            <v>0</v>
          </cell>
          <cell r="ER1234">
            <v>0</v>
          </cell>
          <cell r="ES1234">
            <v>0</v>
          </cell>
          <cell r="ET1234">
            <v>0</v>
          </cell>
          <cell r="EU1234">
            <v>0</v>
          </cell>
          <cell r="EV1234">
            <v>0</v>
          </cell>
          <cell r="EW1234">
            <v>0</v>
          </cell>
          <cell r="EX1234">
            <v>0</v>
          </cell>
          <cell r="EY1234">
            <v>0</v>
          </cell>
          <cell r="EZ1234">
            <v>0</v>
          </cell>
          <cell r="FA1234">
            <v>0</v>
          </cell>
          <cell r="FC1234">
            <v>0</v>
          </cell>
          <cell r="FD1234">
            <v>0</v>
          </cell>
          <cell r="FE1234">
            <v>0</v>
          </cell>
          <cell r="FG1234">
            <v>0</v>
          </cell>
          <cell r="FH1234">
            <v>0</v>
          </cell>
          <cell r="FI1234">
            <v>0</v>
          </cell>
          <cell r="FJ1234">
            <v>0</v>
          </cell>
          <cell r="FK1234">
            <v>0</v>
          </cell>
          <cell r="FL1234">
            <v>0</v>
          </cell>
          <cell r="FM1234">
            <v>0</v>
          </cell>
          <cell r="FN1234">
            <v>0</v>
          </cell>
          <cell r="FO1234">
            <v>0</v>
          </cell>
          <cell r="FP1234">
            <v>0</v>
          </cell>
          <cell r="FQ1234">
            <v>0</v>
          </cell>
          <cell r="FR1234">
            <v>0</v>
          </cell>
          <cell r="FS1234">
            <v>0</v>
          </cell>
          <cell r="FU1234">
            <v>0</v>
          </cell>
          <cell r="FV1234">
            <v>0</v>
          </cell>
          <cell r="FW1234">
            <v>0</v>
          </cell>
          <cell r="FY1234">
            <v>0</v>
          </cell>
          <cell r="FZ1234">
            <v>0</v>
          </cell>
          <cell r="GA1234">
            <v>0</v>
          </cell>
          <cell r="GB1234">
            <v>0</v>
          </cell>
          <cell r="GC1234">
            <v>0</v>
          </cell>
          <cell r="GD1234">
            <v>0</v>
          </cell>
          <cell r="GE1234">
            <v>0</v>
          </cell>
          <cell r="GF1234">
            <v>0</v>
          </cell>
          <cell r="GG1234">
            <v>0</v>
          </cell>
          <cell r="GH1234">
            <v>0</v>
          </cell>
          <cell r="GI1234">
            <v>0</v>
          </cell>
          <cell r="GJ1234">
            <v>0</v>
          </cell>
          <cell r="GK1234">
            <v>0</v>
          </cell>
          <cell r="GM1234">
            <v>0</v>
          </cell>
          <cell r="GN1234">
            <v>0</v>
          </cell>
          <cell r="GO1234">
            <v>0</v>
          </cell>
          <cell r="GQ1234">
            <v>0</v>
          </cell>
          <cell r="GR1234">
            <v>0</v>
          </cell>
          <cell r="GS1234">
            <v>0</v>
          </cell>
          <cell r="GT1234">
            <v>0</v>
          </cell>
          <cell r="GU1234">
            <v>0</v>
          </cell>
          <cell r="GV1234">
            <v>0</v>
          </cell>
          <cell r="GW1234">
            <v>0</v>
          </cell>
          <cell r="GX1234">
            <v>0</v>
          </cell>
          <cell r="GY1234">
            <v>0</v>
          </cell>
          <cell r="GZ1234">
            <v>0</v>
          </cell>
          <cell r="HA1234">
            <v>0</v>
          </cell>
          <cell r="HB1234">
            <v>0</v>
          </cell>
          <cell r="HC1234">
            <v>0</v>
          </cell>
          <cell r="HD1234">
            <v>0</v>
          </cell>
          <cell r="HE1234">
            <v>0</v>
          </cell>
          <cell r="HF1234">
            <v>0</v>
          </cell>
          <cell r="HG1234">
            <v>0</v>
          </cell>
          <cell r="HH1234">
            <v>0</v>
          </cell>
          <cell r="HI1234">
            <v>0</v>
          </cell>
          <cell r="HJ1234" t="str">
            <v>SI</v>
          </cell>
          <cell r="HL1234">
            <v>2.1615092950729702E-2</v>
          </cell>
          <cell r="HO1234" t="str">
            <v>140</v>
          </cell>
          <cell r="HP1234" t="str">
            <v>140</v>
          </cell>
          <cell r="HQ1234" t="str">
            <v>140</v>
          </cell>
          <cell r="HR1234" t="str">
            <v>140</v>
          </cell>
          <cell r="HS1234" t="str">
            <v>140</v>
          </cell>
          <cell r="HT1234" t="str">
            <v>140</v>
          </cell>
          <cell r="HU1234" t="str">
            <v>140</v>
          </cell>
          <cell r="HV1234" t="str">
            <v>140</v>
          </cell>
          <cell r="HW1234" t="str">
            <v>140</v>
          </cell>
          <cell r="HX1234" t="str">
            <v>140</v>
          </cell>
          <cell r="HY1234" t="str">
            <v>140</v>
          </cell>
        </row>
        <row r="1235">
          <cell r="D1235" t="str">
            <v>14</v>
          </cell>
          <cell r="F1235" t="str">
            <v>14R</v>
          </cell>
          <cell r="H1235">
            <v>0</v>
          </cell>
          <cell r="I1235">
            <v>0</v>
          </cell>
          <cell r="J1235">
            <v>0</v>
          </cell>
          <cell r="K1235">
            <v>0</v>
          </cell>
          <cell r="M1235">
            <v>0</v>
          </cell>
          <cell r="O1235">
            <v>0</v>
          </cell>
          <cell r="S1235">
            <v>0</v>
          </cell>
          <cell r="T1235">
            <v>0</v>
          </cell>
          <cell r="U1235">
            <v>0</v>
          </cell>
          <cell r="V1235">
            <v>0</v>
          </cell>
          <cell r="W1235">
            <v>0</v>
          </cell>
          <cell r="X1235">
            <v>0</v>
          </cell>
          <cell r="Y1235">
            <v>0</v>
          </cell>
          <cell r="Z1235">
            <v>0</v>
          </cell>
          <cell r="AA1235">
            <v>0</v>
          </cell>
          <cell r="AB1235">
            <v>0</v>
          </cell>
          <cell r="AC1235">
            <v>0</v>
          </cell>
          <cell r="AE1235">
            <v>0</v>
          </cell>
          <cell r="AG1235">
            <v>0</v>
          </cell>
          <cell r="AK1235">
            <v>0</v>
          </cell>
          <cell r="AL1235">
            <v>0</v>
          </cell>
          <cell r="AM1235">
            <v>0</v>
          </cell>
          <cell r="AN1235">
            <v>0</v>
          </cell>
          <cell r="AO1235">
            <v>0</v>
          </cell>
          <cell r="AP1235">
            <v>0</v>
          </cell>
          <cell r="AQ1235">
            <v>0</v>
          </cell>
          <cell r="AR1235">
            <v>0</v>
          </cell>
          <cell r="AS1235">
            <v>0</v>
          </cell>
          <cell r="AT1235">
            <v>0</v>
          </cell>
          <cell r="AU1235">
            <v>0</v>
          </cell>
          <cell r="AV1235">
            <v>0</v>
          </cell>
          <cell r="AW1235">
            <v>0</v>
          </cell>
          <cell r="AY1235">
            <v>0</v>
          </cell>
          <cell r="AZ1235">
            <v>0</v>
          </cell>
          <cell r="BC1235">
            <v>0</v>
          </cell>
          <cell r="BD1235">
            <v>0</v>
          </cell>
          <cell r="BE1235">
            <v>0</v>
          </cell>
          <cell r="BF1235">
            <v>0</v>
          </cell>
          <cell r="BG1235">
            <v>0</v>
          </cell>
          <cell r="BH1235">
            <v>0</v>
          </cell>
          <cell r="BI1235">
            <v>0</v>
          </cell>
          <cell r="BJ1235">
            <v>0</v>
          </cell>
          <cell r="BK1235">
            <v>0</v>
          </cell>
          <cell r="BL1235">
            <v>0</v>
          </cell>
          <cell r="BM1235">
            <v>0</v>
          </cell>
          <cell r="BO1235">
            <v>0</v>
          </cell>
          <cell r="BQ1235">
            <v>0</v>
          </cell>
          <cell r="BU1235">
            <v>0</v>
          </cell>
          <cell r="BV1235">
            <v>0</v>
          </cell>
          <cell r="BW1235">
            <v>0</v>
          </cell>
          <cell r="BX1235">
            <v>0</v>
          </cell>
          <cell r="BY1235">
            <v>0</v>
          </cell>
          <cell r="BZ1235">
            <v>0</v>
          </cell>
          <cell r="CA1235">
            <v>0</v>
          </cell>
          <cell r="CB1235">
            <v>0</v>
          </cell>
          <cell r="CC1235">
            <v>0</v>
          </cell>
          <cell r="CD1235">
            <v>0</v>
          </cell>
          <cell r="CE1235">
            <v>0</v>
          </cell>
          <cell r="CG1235">
            <v>0</v>
          </cell>
          <cell r="CI1235">
            <v>0</v>
          </cell>
          <cell r="CM1235">
            <v>0</v>
          </cell>
          <cell r="CN1235">
            <v>0</v>
          </cell>
          <cell r="CO1235">
            <v>0</v>
          </cell>
          <cell r="CP1235">
            <v>0</v>
          </cell>
          <cell r="CQ1235">
            <v>0</v>
          </cell>
          <cell r="CR1235">
            <v>0</v>
          </cell>
          <cell r="CS1235">
            <v>0</v>
          </cell>
          <cell r="CT1235">
            <v>0</v>
          </cell>
          <cell r="CU1235">
            <v>0</v>
          </cell>
          <cell r="CV1235">
            <v>0</v>
          </cell>
          <cell r="CW1235">
            <v>0</v>
          </cell>
          <cell r="CY1235">
            <v>0</v>
          </cell>
          <cell r="DA1235">
            <v>0</v>
          </cell>
          <cell r="DB1235">
            <v>0</v>
          </cell>
          <cell r="DE1235">
            <v>0</v>
          </cell>
          <cell r="DF1235">
            <v>0</v>
          </cell>
          <cell r="DG1235">
            <v>0</v>
          </cell>
          <cell r="DH1235">
            <v>0</v>
          </cell>
          <cell r="DI1235">
            <v>0</v>
          </cell>
          <cell r="DJ1235">
            <v>0</v>
          </cell>
          <cell r="DK1235">
            <v>0</v>
          </cell>
          <cell r="DL1235">
            <v>0</v>
          </cell>
          <cell r="DM1235">
            <v>0</v>
          </cell>
          <cell r="DN1235">
            <v>0</v>
          </cell>
          <cell r="DO1235">
            <v>0</v>
          </cell>
          <cell r="DP1235">
            <v>0</v>
          </cell>
          <cell r="DQ1235">
            <v>0</v>
          </cell>
          <cell r="DS1235">
            <v>0</v>
          </cell>
          <cell r="DT1235">
            <v>0</v>
          </cell>
          <cell r="DU1235">
            <v>0</v>
          </cell>
          <cell r="DW1235">
            <v>0</v>
          </cell>
          <cell r="DX1235">
            <v>0</v>
          </cell>
          <cell r="DY1235">
            <v>0</v>
          </cell>
          <cell r="DZ1235">
            <v>0</v>
          </cell>
          <cell r="EA1235">
            <v>0</v>
          </cell>
          <cell r="EB1235">
            <v>0</v>
          </cell>
          <cell r="EC1235">
            <v>0</v>
          </cell>
          <cell r="ED1235">
            <v>0</v>
          </cell>
          <cell r="EE1235">
            <v>0</v>
          </cell>
          <cell r="EF1235">
            <v>0</v>
          </cell>
          <cell r="EG1235">
            <v>0</v>
          </cell>
          <cell r="EH1235">
            <v>0</v>
          </cell>
          <cell r="EI1235">
            <v>0</v>
          </cell>
          <cell r="EK1235">
            <v>0</v>
          </cell>
          <cell r="EL1235">
            <v>0</v>
          </cell>
          <cell r="EM1235">
            <v>0</v>
          </cell>
          <cell r="EO1235">
            <v>0</v>
          </cell>
          <cell r="EP1235">
            <v>0</v>
          </cell>
          <cell r="EQ1235">
            <v>0</v>
          </cell>
          <cell r="ER1235">
            <v>0</v>
          </cell>
          <cell r="ES1235">
            <v>0</v>
          </cell>
          <cell r="ET1235">
            <v>0</v>
          </cell>
          <cell r="EU1235">
            <v>0</v>
          </cell>
          <cell r="EV1235">
            <v>0</v>
          </cell>
          <cell r="EW1235">
            <v>0</v>
          </cell>
          <cell r="EX1235">
            <v>0</v>
          </cell>
          <cell r="EY1235">
            <v>0</v>
          </cell>
          <cell r="EZ1235">
            <v>0</v>
          </cell>
          <cell r="FA1235">
            <v>0</v>
          </cell>
          <cell r="FC1235">
            <v>0</v>
          </cell>
          <cell r="FD1235">
            <v>0</v>
          </cell>
          <cell r="FE1235">
            <v>0</v>
          </cell>
          <cell r="FG1235">
            <v>0</v>
          </cell>
          <cell r="FH1235">
            <v>0</v>
          </cell>
          <cell r="FI1235">
            <v>0</v>
          </cell>
          <cell r="FJ1235">
            <v>0</v>
          </cell>
          <cell r="FK1235">
            <v>0</v>
          </cell>
          <cell r="FL1235">
            <v>0</v>
          </cell>
          <cell r="FM1235">
            <v>0</v>
          </cell>
          <cell r="FN1235">
            <v>0</v>
          </cell>
          <cell r="FO1235">
            <v>0</v>
          </cell>
          <cell r="FP1235">
            <v>0</v>
          </cell>
          <cell r="FQ1235">
            <v>0</v>
          </cell>
          <cell r="FR1235">
            <v>0</v>
          </cell>
          <cell r="FS1235">
            <v>0</v>
          </cell>
          <cell r="FU1235">
            <v>0</v>
          </cell>
          <cell r="FV1235">
            <v>0</v>
          </cell>
          <cell r="FW1235">
            <v>0</v>
          </cell>
          <cell r="FY1235">
            <v>0</v>
          </cell>
          <cell r="FZ1235">
            <v>0</v>
          </cell>
          <cell r="GA1235">
            <v>0</v>
          </cell>
          <cell r="GB1235">
            <v>0</v>
          </cell>
          <cell r="GC1235">
            <v>0</v>
          </cell>
          <cell r="GD1235">
            <v>0</v>
          </cell>
          <cell r="GE1235">
            <v>0</v>
          </cell>
          <cell r="GF1235">
            <v>0</v>
          </cell>
          <cell r="GG1235">
            <v>0</v>
          </cell>
          <cell r="GH1235">
            <v>0</v>
          </cell>
          <cell r="GI1235">
            <v>0</v>
          </cell>
          <cell r="GJ1235">
            <v>0</v>
          </cell>
          <cell r="GK1235">
            <v>0</v>
          </cell>
          <cell r="GM1235">
            <v>0</v>
          </cell>
          <cell r="GN1235">
            <v>0</v>
          </cell>
          <cell r="GO1235">
            <v>0</v>
          </cell>
          <cell r="GQ1235">
            <v>0</v>
          </cell>
          <cell r="GR1235">
            <v>0</v>
          </cell>
          <cell r="GS1235">
            <v>0</v>
          </cell>
          <cell r="GT1235">
            <v>0</v>
          </cell>
          <cell r="GU1235">
            <v>0</v>
          </cell>
          <cell r="GV1235">
            <v>0</v>
          </cell>
          <cell r="GW1235">
            <v>0</v>
          </cell>
          <cell r="GX1235">
            <v>0</v>
          </cell>
          <cell r="GY1235">
            <v>0</v>
          </cell>
          <cell r="GZ1235">
            <v>0</v>
          </cell>
          <cell r="HA1235">
            <v>0</v>
          </cell>
          <cell r="HB1235">
            <v>0</v>
          </cell>
          <cell r="HC1235">
            <v>0</v>
          </cell>
          <cell r="HD1235">
            <v>0</v>
          </cell>
          <cell r="HE1235">
            <v>0</v>
          </cell>
          <cell r="HF1235">
            <v>0</v>
          </cell>
          <cell r="HG1235">
            <v>0</v>
          </cell>
          <cell r="HH1235">
            <v>0</v>
          </cell>
          <cell r="HI1235">
            <v>0</v>
          </cell>
          <cell r="HJ1235" t="str">
            <v>SI</v>
          </cell>
          <cell r="HL1235">
            <v>2.1615092950729702E-2</v>
          </cell>
          <cell r="HO1235" t="str">
            <v>140</v>
          </cell>
          <cell r="HP1235" t="str">
            <v>140</v>
          </cell>
          <cell r="HQ1235" t="str">
            <v>140</v>
          </cell>
          <cell r="HR1235" t="str">
            <v>140</v>
          </cell>
          <cell r="HS1235" t="str">
            <v>140</v>
          </cell>
          <cell r="HT1235" t="str">
            <v>140</v>
          </cell>
          <cell r="HU1235" t="str">
            <v>140</v>
          </cell>
          <cell r="HV1235" t="str">
            <v>140</v>
          </cell>
          <cell r="HW1235" t="str">
            <v>140</v>
          </cell>
          <cell r="HX1235" t="str">
            <v>140</v>
          </cell>
          <cell r="HY1235" t="str">
            <v>140</v>
          </cell>
        </row>
        <row r="1236">
          <cell r="D1236" t="str">
            <v>14</v>
          </cell>
          <cell r="F1236" t="str">
            <v>14R</v>
          </cell>
          <cell r="H1236">
            <v>0</v>
          </cell>
          <cell r="I1236">
            <v>0</v>
          </cell>
          <cell r="J1236">
            <v>0</v>
          </cell>
          <cell r="K1236">
            <v>0</v>
          </cell>
          <cell r="M1236">
            <v>0</v>
          </cell>
          <cell r="O1236">
            <v>0</v>
          </cell>
          <cell r="S1236">
            <v>0</v>
          </cell>
          <cell r="T1236">
            <v>0</v>
          </cell>
          <cell r="U1236">
            <v>0</v>
          </cell>
          <cell r="V1236">
            <v>0</v>
          </cell>
          <cell r="W1236">
            <v>0</v>
          </cell>
          <cell r="X1236">
            <v>0</v>
          </cell>
          <cell r="Y1236">
            <v>0</v>
          </cell>
          <cell r="Z1236">
            <v>0</v>
          </cell>
          <cell r="AA1236">
            <v>0</v>
          </cell>
          <cell r="AB1236">
            <v>0</v>
          </cell>
          <cell r="AC1236">
            <v>0</v>
          </cell>
          <cell r="AE1236">
            <v>0</v>
          </cell>
          <cell r="AG1236">
            <v>0</v>
          </cell>
          <cell r="AK1236">
            <v>0</v>
          </cell>
          <cell r="AL1236">
            <v>0</v>
          </cell>
          <cell r="AM1236">
            <v>0</v>
          </cell>
          <cell r="AN1236">
            <v>0</v>
          </cell>
          <cell r="AO1236">
            <v>0</v>
          </cell>
          <cell r="AP1236">
            <v>0</v>
          </cell>
          <cell r="AQ1236">
            <v>0</v>
          </cell>
          <cell r="AR1236">
            <v>0</v>
          </cell>
          <cell r="AS1236">
            <v>0</v>
          </cell>
          <cell r="AT1236">
            <v>0</v>
          </cell>
          <cell r="AU1236">
            <v>0</v>
          </cell>
          <cell r="AV1236">
            <v>0</v>
          </cell>
          <cell r="AW1236">
            <v>0</v>
          </cell>
          <cell r="AY1236">
            <v>0</v>
          </cell>
          <cell r="AZ1236">
            <v>0</v>
          </cell>
          <cell r="BC1236">
            <v>0</v>
          </cell>
          <cell r="BD1236">
            <v>0</v>
          </cell>
          <cell r="BE1236">
            <v>0</v>
          </cell>
          <cell r="BF1236">
            <v>0</v>
          </cell>
          <cell r="BG1236">
            <v>0</v>
          </cell>
          <cell r="BH1236">
            <v>0</v>
          </cell>
          <cell r="BI1236">
            <v>0</v>
          </cell>
          <cell r="BJ1236">
            <v>0</v>
          </cell>
          <cell r="BK1236">
            <v>0</v>
          </cell>
          <cell r="BL1236">
            <v>0</v>
          </cell>
          <cell r="BM1236">
            <v>0</v>
          </cell>
          <cell r="BO1236">
            <v>0</v>
          </cell>
          <cell r="BQ1236">
            <v>0</v>
          </cell>
          <cell r="BU1236">
            <v>0</v>
          </cell>
          <cell r="BV1236">
            <v>0</v>
          </cell>
          <cell r="BW1236">
            <v>0</v>
          </cell>
          <cell r="BX1236">
            <v>0</v>
          </cell>
          <cell r="BY1236">
            <v>0</v>
          </cell>
          <cell r="BZ1236">
            <v>0</v>
          </cell>
          <cell r="CA1236">
            <v>0</v>
          </cell>
          <cell r="CB1236">
            <v>0</v>
          </cell>
          <cell r="CC1236">
            <v>0</v>
          </cell>
          <cell r="CD1236">
            <v>0</v>
          </cell>
          <cell r="CE1236">
            <v>0</v>
          </cell>
          <cell r="CG1236">
            <v>0</v>
          </cell>
          <cell r="CI1236">
            <v>0</v>
          </cell>
          <cell r="CM1236">
            <v>0</v>
          </cell>
          <cell r="CN1236">
            <v>0</v>
          </cell>
          <cell r="CO1236">
            <v>0</v>
          </cell>
          <cell r="CP1236">
            <v>0</v>
          </cell>
          <cell r="CQ1236">
            <v>0</v>
          </cell>
          <cell r="CR1236">
            <v>0</v>
          </cell>
          <cell r="CS1236">
            <v>0</v>
          </cell>
          <cell r="CT1236">
            <v>0</v>
          </cell>
          <cell r="CU1236">
            <v>0</v>
          </cell>
          <cell r="CV1236">
            <v>0</v>
          </cell>
          <cell r="CW1236">
            <v>0</v>
          </cell>
          <cell r="CY1236">
            <v>0</v>
          </cell>
          <cell r="DA1236">
            <v>0</v>
          </cell>
          <cell r="DB1236">
            <v>0</v>
          </cell>
          <cell r="DE1236">
            <v>0</v>
          </cell>
          <cell r="DF1236">
            <v>0</v>
          </cell>
          <cell r="DG1236">
            <v>0</v>
          </cell>
          <cell r="DH1236">
            <v>0</v>
          </cell>
          <cell r="DI1236">
            <v>0</v>
          </cell>
          <cell r="DJ1236">
            <v>0</v>
          </cell>
          <cell r="DK1236">
            <v>0</v>
          </cell>
          <cell r="DL1236">
            <v>0</v>
          </cell>
          <cell r="DM1236">
            <v>0</v>
          </cell>
          <cell r="DN1236">
            <v>0</v>
          </cell>
          <cell r="DO1236">
            <v>0</v>
          </cell>
          <cell r="DP1236">
            <v>0</v>
          </cell>
          <cell r="DQ1236">
            <v>0</v>
          </cell>
          <cell r="DS1236">
            <v>0</v>
          </cell>
          <cell r="DT1236">
            <v>0</v>
          </cell>
          <cell r="DU1236">
            <v>0</v>
          </cell>
          <cell r="DW1236">
            <v>0</v>
          </cell>
          <cell r="DX1236">
            <v>0</v>
          </cell>
          <cell r="DY1236">
            <v>0</v>
          </cell>
          <cell r="DZ1236">
            <v>0</v>
          </cell>
          <cell r="EA1236">
            <v>0</v>
          </cell>
          <cell r="EB1236">
            <v>0</v>
          </cell>
          <cell r="EC1236">
            <v>0</v>
          </cell>
          <cell r="ED1236">
            <v>0</v>
          </cell>
          <cell r="EE1236">
            <v>0</v>
          </cell>
          <cell r="EF1236">
            <v>0</v>
          </cell>
          <cell r="EG1236">
            <v>0</v>
          </cell>
          <cell r="EH1236">
            <v>0</v>
          </cell>
          <cell r="EI1236">
            <v>0</v>
          </cell>
          <cell r="EK1236">
            <v>0</v>
          </cell>
          <cell r="EL1236">
            <v>0</v>
          </cell>
          <cell r="EM1236">
            <v>0</v>
          </cell>
          <cell r="EO1236">
            <v>0</v>
          </cell>
          <cell r="EP1236">
            <v>0</v>
          </cell>
          <cell r="EQ1236">
            <v>0</v>
          </cell>
          <cell r="ER1236">
            <v>0</v>
          </cell>
          <cell r="ES1236">
            <v>0</v>
          </cell>
          <cell r="ET1236">
            <v>0</v>
          </cell>
          <cell r="EU1236">
            <v>0</v>
          </cell>
          <cell r="EV1236">
            <v>0</v>
          </cell>
          <cell r="EW1236">
            <v>0</v>
          </cell>
          <cell r="EX1236">
            <v>0</v>
          </cell>
          <cell r="EY1236">
            <v>0</v>
          </cell>
          <cell r="EZ1236">
            <v>0</v>
          </cell>
          <cell r="FA1236">
            <v>0</v>
          </cell>
          <cell r="FC1236">
            <v>0</v>
          </cell>
          <cell r="FD1236">
            <v>0</v>
          </cell>
          <cell r="FE1236">
            <v>0</v>
          </cell>
          <cell r="FG1236">
            <v>0</v>
          </cell>
          <cell r="FH1236">
            <v>0</v>
          </cell>
          <cell r="FI1236">
            <v>0</v>
          </cell>
          <cell r="FJ1236">
            <v>0</v>
          </cell>
          <cell r="FK1236">
            <v>0</v>
          </cell>
          <cell r="FL1236">
            <v>0</v>
          </cell>
          <cell r="FM1236">
            <v>0</v>
          </cell>
          <cell r="FN1236">
            <v>0</v>
          </cell>
          <cell r="FO1236">
            <v>0</v>
          </cell>
          <cell r="FP1236">
            <v>0</v>
          </cell>
          <cell r="FQ1236">
            <v>0</v>
          </cell>
          <cell r="FR1236">
            <v>0</v>
          </cell>
          <cell r="FS1236">
            <v>0</v>
          </cell>
          <cell r="FU1236">
            <v>0</v>
          </cell>
          <cell r="FV1236">
            <v>0</v>
          </cell>
          <cell r="FW1236">
            <v>0</v>
          </cell>
          <cell r="FY1236">
            <v>0</v>
          </cell>
          <cell r="FZ1236">
            <v>0</v>
          </cell>
          <cell r="GA1236">
            <v>0</v>
          </cell>
          <cell r="GB1236">
            <v>0</v>
          </cell>
          <cell r="GC1236">
            <v>0</v>
          </cell>
          <cell r="GD1236">
            <v>0</v>
          </cell>
          <cell r="GE1236">
            <v>0</v>
          </cell>
          <cell r="GF1236">
            <v>0</v>
          </cell>
          <cell r="GG1236">
            <v>0</v>
          </cell>
          <cell r="GH1236">
            <v>0</v>
          </cell>
          <cell r="GI1236">
            <v>0</v>
          </cell>
          <cell r="GJ1236">
            <v>0</v>
          </cell>
          <cell r="GK1236">
            <v>0</v>
          </cell>
          <cell r="GM1236">
            <v>0</v>
          </cell>
          <cell r="GN1236">
            <v>0</v>
          </cell>
          <cell r="GO1236">
            <v>0</v>
          </cell>
          <cell r="GQ1236">
            <v>0</v>
          </cell>
          <cell r="GR1236">
            <v>0</v>
          </cell>
          <cell r="GS1236">
            <v>0</v>
          </cell>
          <cell r="GT1236">
            <v>0</v>
          </cell>
          <cell r="GU1236">
            <v>0</v>
          </cell>
          <cell r="GV1236">
            <v>0</v>
          </cell>
          <cell r="GW1236">
            <v>0</v>
          </cell>
          <cell r="GX1236">
            <v>0</v>
          </cell>
          <cell r="GY1236">
            <v>0</v>
          </cell>
          <cell r="GZ1236">
            <v>0</v>
          </cell>
          <cell r="HA1236">
            <v>0</v>
          </cell>
          <cell r="HB1236">
            <v>0</v>
          </cell>
          <cell r="HC1236">
            <v>0</v>
          </cell>
          <cell r="HD1236">
            <v>0</v>
          </cell>
          <cell r="HE1236">
            <v>0</v>
          </cell>
          <cell r="HF1236">
            <v>0</v>
          </cell>
          <cell r="HG1236">
            <v>0</v>
          </cell>
          <cell r="HH1236">
            <v>0</v>
          </cell>
          <cell r="HI1236">
            <v>0</v>
          </cell>
          <cell r="HJ1236" t="str">
            <v>SI</v>
          </cell>
          <cell r="HL1236">
            <v>2.1615092950729702E-2</v>
          </cell>
          <cell r="HO1236" t="str">
            <v>140</v>
          </cell>
          <cell r="HP1236" t="str">
            <v>140</v>
          </cell>
          <cell r="HQ1236" t="str">
            <v>140</v>
          </cell>
          <cell r="HR1236" t="str">
            <v>140</v>
          </cell>
          <cell r="HS1236" t="str">
            <v>140</v>
          </cell>
          <cell r="HT1236" t="str">
            <v>140</v>
          </cell>
          <cell r="HU1236" t="str">
            <v>140</v>
          </cell>
          <cell r="HV1236" t="str">
            <v>140</v>
          </cell>
          <cell r="HW1236" t="str">
            <v>140</v>
          </cell>
          <cell r="HX1236" t="str">
            <v>140</v>
          </cell>
          <cell r="HY1236" t="str">
            <v>140</v>
          </cell>
        </row>
        <row r="1237">
          <cell r="D1237" t="str">
            <v>14</v>
          </cell>
          <cell r="F1237" t="str">
            <v>14R</v>
          </cell>
          <cell r="H1237">
            <v>0</v>
          </cell>
          <cell r="I1237">
            <v>0</v>
          </cell>
          <cell r="J1237">
            <v>0</v>
          </cell>
          <cell r="K1237">
            <v>0</v>
          </cell>
          <cell r="M1237">
            <v>0</v>
          </cell>
          <cell r="O1237">
            <v>0</v>
          </cell>
          <cell r="S1237">
            <v>0</v>
          </cell>
          <cell r="T1237">
            <v>0</v>
          </cell>
          <cell r="U1237">
            <v>0</v>
          </cell>
          <cell r="V1237">
            <v>0</v>
          </cell>
          <cell r="W1237">
            <v>0</v>
          </cell>
          <cell r="X1237">
            <v>0</v>
          </cell>
          <cell r="Y1237">
            <v>0</v>
          </cell>
          <cell r="Z1237">
            <v>0</v>
          </cell>
          <cell r="AA1237">
            <v>0</v>
          </cell>
          <cell r="AB1237">
            <v>0</v>
          </cell>
          <cell r="AC1237">
            <v>0</v>
          </cell>
          <cell r="AE1237">
            <v>0</v>
          </cell>
          <cell r="AG1237">
            <v>0</v>
          </cell>
          <cell r="AK1237">
            <v>0</v>
          </cell>
          <cell r="AL1237">
            <v>0</v>
          </cell>
          <cell r="AM1237">
            <v>0</v>
          </cell>
          <cell r="AN1237">
            <v>0</v>
          </cell>
          <cell r="AO1237">
            <v>0</v>
          </cell>
          <cell r="AP1237">
            <v>0</v>
          </cell>
          <cell r="AQ1237">
            <v>0</v>
          </cell>
          <cell r="AR1237">
            <v>0</v>
          </cell>
          <cell r="AS1237">
            <v>0</v>
          </cell>
          <cell r="AT1237">
            <v>0</v>
          </cell>
          <cell r="AU1237">
            <v>0</v>
          </cell>
          <cell r="AV1237">
            <v>0</v>
          </cell>
          <cell r="AW1237">
            <v>0</v>
          </cell>
          <cell r="AY1237">
            <v>0</v>
          </cell>
          <cell r="AZ1237">
            <v>0</v>
          </cell>
          <cell r="BC1237">
            <v>0</v>
          </cell>
          <cell r="BD1237">
            <v>0</v>
          </cell>
          <cell r="BE1237">
            <v>0</v>
          </cell>
          <cell r="BF1237">
            <v>0</v>
          </cell>
          <cell r="BG1237">
            <v>0</v>
          </cell>
          <cell r="BH1237">
            <v>0</v>
          </cell>
          <cell r="BI1237">
            <v>0</v>
          </cell>
          <cell r="BJ1237">
            <v>0</v>
          </cell>
          <cell r="BK1237">
            <v>0</v>
          </cell>
          <cell r="BL1237">
            <v>0</v>
          </cell>
          <cell r="BM1237">
            <v>0</v>
          </cell>
          <cell r="BO1237">
            <v>0</v>
          </cell>
          <cell r="BQ1237">
            <v>0</v>
          </cell>
          <cell r="BU1237">
            <v>0</v>
          </cell>
          <cell r="BV1237">
            <v>0</v>
          </cell>
          <cell r="BW1237">
            <v>0</v>
          </cell>
          <cell r="BX1237">
            <v>0</v>
          </cell>
          <cell r="BY1237">
            <v>0</v>
          </cell>
          <cell r="BZ1237">
            <v>0</v>
          </cell>
          <cell r="CA1237">
            <v>0</v>
          </cell>
          <cell r="CB1237">
            <v>0</v>
          </cell>
          <cell r="CC1237">
            <v>0</v>
          </cell>
          <cell r="CD1237">
            <v>0</v>
          </cell>
          <cell r="CE1237">
            <v>0</v>
          </cell>
          <cell r="CG1237">
            <v>0</v>
          </cell>
          <cell r="CI1237">
            <v>0</v>
          </cell>
          <cell r="CM1237">
            <v>0</v>
          </cell>
          <cell r="CN1237">
            <v>0</v>
          </cell>
          <cell r="CO1237">
            <v>0</v>
          </cell>
          <cell r="CP1237">
            <v>0</v>
          </cell>
          <cell r="CQ1237">
            <v>0</v>
          </cell>
          <cell r="CR1237">
            <v>0</v>
          </cell>
          <cell r="CS1237">
            <v>0</v>
          </cell>
          <cell r="CT1237">
            <v>0</v>
          </cell>
          <cell r="CU1237">
            <v>0</v>
          </cell>
          <cell r="CV1237">
            <v>0</v>
          </cell>
          <cell r="CW1237">
            <v>0</v>
          </cell>
          <cell r="CY1237">
            <v>0</v>
          </cell>
          <cell r="DA1237">
            <v>0</v>
          </cell>
          <cell r="DB1237">
            <v>0</v>
          </cell>
          <cell r="DE1237">
            <v>0</v>
          </cell>
          <cell r="DF1237">
            <v>0</v>
          </cell>
          <cell r="DG1237">
            <v>0</v>
          </cell>
          <cell r="DH1237">
            <v>0</v>
          </cell>
          <cell r="DI1237">
            <v>0</v>
          </cell>
          <cell r="DJ1237">
            <v>0</v>
          </cell>
          <cell r="DK1237">
            <v>0</v>
          </cell>
          <cell r="DL1237">
            <v>0</v>
          </cell>
          <cell r="DM1237">
            <v>0</v>
          </cell>
          <cell r="DN1237">
            <v>0</v>
          </cell>
          <cell r="DO1237">
            <v>0</v>
          </cell>
          <cell r="DP1237">
            <v>0</v>
          </cell>
          <cell r="DQ1237">
            <v>0</v>
          </cell>
          <cell r="DS1237">
            <v>0</v>
          </cell>
          <cell r="DT1237">
            <v>0</v>
          </cell>
          <cell r="DU1237">
            <v>0</v>
          </cell>
          <cell r="DW1237">
            <v>0</v>
          </cell>
          <cell r="DX1237">
            <v>0</v>
          </cell>
          <cell r="DY1237">
            <v>0</v>
          </cell>
          <cell r="DZ1237">
            <v>0</v>
          </cell>
          <cell r="EA1237">
            <v>0</v>
          </cell>
          <cell r="EB1237">
            <v>0</v>
          </cell>
          <cell r="EC1237">
            <v>0</v>
          </cell>
          <cell r="ED1237">
            <v>0</v>
          </cell>
          <cell r="EE1237">
            <v>0</v>
          </cell>
          <cell r="EF1237">
            <v>0</v>
          </cell>
          <cell r="EG1237">
            <v>0</v>
          </cell>
          <cell r="EH1237">
            <v>0</v>
          </cell>
          <cell r="EI1237">
            <v>0</v>
          </cell>
          <cell r="EK1237">
            <v>0</v>
          </cell>
          <cell r="EL1237">
            <v>0</v>
          </cell>
          <cell r="EM1237">
            <v>0</v>
          </cell>
          <cell r="EO1237">
            <v>0</v>
          </cell>
          <cell r="EP1237">
            <v>0</v>
          </cell>
          <cell r="EQ1237">
            <v>0</v>
          </cell>
          <cell r="ER1237">
            <v>0</v>
          </cell>
          <cell r="ES1237">
            <v>0</v>
          </cell>
          <cell r="ET1237">
            <v>0</v>
          </cell>
          <cell r="EU1237">
            <v>0</v>
          </cell>
          <cell r="EV1237">
            <v>0</v>
          </cell>
          <cell r="EW1237">
            <v>0</v>
          </cell>
          <cell r="EX1237">
            <v>0</v>
          </cell>
          <cell r="EY1237">
            <v>0</v>
          </cell>
          <cell r="EZ1237">
            <v>0</v>
          </cell>
          <cell r="FA1237">
            <v>0</v>
          </cell>
          <cell r="FC1237">
            <v>0</v>
          </cell>
          <cell r="FD1237">
            <v>0</v>
          </cell>
          <cell r="FE1237">
            <v>0</v>
          </cell>
          <cell r="FG1237">
            <v>0</v>
          </cell>
          <cell r="FH1237">
            <v>0</v>
          </cell>
          <cell r="FI1237">
            <v>0</v>
          </cell>
          <cell r="FJ1237">
            <v>0</v>
          </cell>
          <cell r="FK1237">
            <v>0</v>
          </cell>
          <cell r="FL1237">
            <v>0</v>
          </cell>
          <cell r="FM1237">
            <v>0</v>
          </cell>
          <cell r="FN1237">
            <v>0</v>
          </cell>
          <cell r="FO1237">
            <v>0</v>
          </cell>
          <cell r="FP1237">
            <v>0</v>
          </cell>
          <cell r="FQ1237">
            <v>0</v>
          </cell>
          <cell r="FR1237">
            <v>0</v>
          </cell>
          <cell r="FS1237">
            <v>0</v>
          </cell>
          <cell r="FU1237">
            <v>0</v>
          </cell>
          <cell r="FV1237">
            <v>0</v>
          </cell>
          <cell r="FW1237">
            <v>0</v>
          </cell>
          <cell r="FY1237">
            <v>0</v>
          </cell>
          <cell r="FZ1237">
            <v>0</v>
          </cell>
          <cell r="GA1237">
            <v>0</v>
          </cell>
          <cell r="GB1237">
            <v>0</v>
          </cell>
          <cell r="GC1237">
            <v>0</v>
          </cell>
          <cell r="GD1237">
            <v>0</v>
          </cell>
          <cell r="GE1237">
            <v>0</v>
          </cell>
          <cell r="GF1237">
            <v>0</v>
          </cell>
          <cell r="GG1237">
            <v>0</v>
          </cell>
          <cell r="GH1237">
            <v>0</v>
          </cell>
          <cell r="GI1237">
            <v>0</v>
          </cell>
          <cell r="GJ1237">
            <v>0</v>
          </cell>
          <cell r="GK1237">
            <v>0</v>
          </cell>
          <cell r="GM1237">
            <v>0</v>
          </cell>
          <cell r="GN1237">
            <v>0</v>
          </cell>
          <cell r="GO1237">
            <v>0</v>
          </cell>
          <cell r="GQ1237">
            <v>0</v>
          </cell>
          <cell r="GR1237">
            <v>0</v>
          </cell>
          <cell r="GS1237">
            <v>0</v>
          </cell>
          <cell r="GT1237">
            <v>0</v>
          </cell>
          <cell r="GU1237">
            <v>0</v>
          </cell>
          <cell r="GV1237">
            <v>0</v>
          </cell>
          <cell r="GW1237">
            <v>0</v>
          </cell>
          <cell r="GX1237">
            <v>0</v>
          </cell>
          <cell r="GY1237">
            <v>0</v>
          </cell>
          <cell r="GZ1237">
            <v>0</v>
          </cell>
          <cell r="HA1237">
            <v>0</v>
          </cell>
          <cell r="HB1237">
            <v>0</v>
          </cell>
          <cell r="HC1237">
            <v>0</v>
          </cell>
          <cell r="HD1237">
            <v>0</v>
          </cell>
          <cell r="HE1237">
            <v>0</v>
          </cell>
          <cell r="HF1237">
            <v>0</v>
          </cell>
          <cell r="HG1237">
            <v>0</v>
          </cell>
          <cell r="HH1237">
            <v>0</v>
          </cell>
          <cell r="HI1237">
            <v>0</v>
          </cell>
          <cell r="HJ1237" t="str">
            <v>SI</v>
          </cell>
          <cell r="HL1237">
            <v>2.1615092950729702E-2</v>
          </cell>
          <cell r="HO1237" t="str">
            <v>140</v>
          </cell>
          <cell r="HP1237" t="str">
            <v>140</v>
          </cell>
          <cell r="HQ1237" t="str">
            <v>140</v>
          </cell>
          <cell r="HR1237" t="str">
            <v>140</v>
          </cell>
          <cell r="HS1237" t="str">
            <v>140</v>
          </cell>
          <cell r="HT1237" t="str">
            <v>140</v>
          </cell>
          <cell r="HU1237" t="str">
            <v>140</v>
          </cell>
          <cell r="HV1237" t="str">
            <v>140</v>
          </cell>
          <cell r="HW1237" t="str">
            <v>140</v>
          </cell>
          <cell r="HX1237" t="str">
            <v>140</v>
          </cell>
          <cell r="HY1237" t="str">
            <v>140</v>
          </cell>
        </row>
        <row r="1238">
          <cell r="D1238" t="str">
            <v>14</v>
          </cell>
          <cell r="F1238" t="str">
            <v>14R</v>
          </cell>
          <cell r="H1238">
            <v>0</v>
          </cell>
          <cell r="I1238">
            <v>0</v>
          </cell>
          <cell r="J1238">
            <v>0</v>
          </cell>
          <cell r="K1238">
            <v>0</v>
          </cell>
          <cell r="M1238">
            <v>0</v>
          </cell>
          <cell r="O1238">
            <v>0</v>
          </cell>
          <cell r="S1238">
            <v>0</v>
          </cell>
          <cell r="T1238">
            <v>0</v>
          </cell>
          <cell r="U1238">
            <v>0</v>
          </cell>
          <cell r="V1238">
            <v>0</v>
          </cell>
          <cell r="W1238">
            <v>0</v>
          </cell>
          <cell r="X1238">
            <v>0</v>
          </cell>
          <cell r="Y1238">
            <v>0</v>
          </cell>
          <cell r="Z1238">
            <v>0</v>
          </cell>
          <cell r="AA1238">
            <v>0</v>
          </cell>
          <cell r="AB1238">
            <v>0</v>
          </cell>
          <cell r="AC1238">
            <v>0</v>
          </cell>
          <cell r="AE1238">
            <v>0</v>
          </cell>
          <cell r="AG1238">
            <v>0</v>
          </cell>
          <cell r="AK1238">
            <v>0</v>
          </cell>
          <cell r="AL1238">
            <v>0</v>
          </cell>
          <cell r="AM1238">
            <v>0</v>
          </cell>
          <cell r="AN1238">
            <v>0</v>
          </cell>
          <cell r="AO1238">
            <v>0</v>
          </cell>
          <cell r="AP1238">
            <v>0</v>
          </cell>
          <cell r="AQ1238">
            <v>0</v>
          </cell>
          <cell r="AR1238">
            <v>0</v>
          </cell>
          <cell r="AS1238">
            <v>0</v>
          </cell>
          <cell r="AT1238">
            <v>0</v>
          </cell>
          <cell r="AU1238">
            <v>0</v>
          </cell>
          <cell r="AV1238">
            <v>0</v>
          </cell>
          <cell r="AW1238">
            <v>0</v>
          </cell>
          <cell r="AY1238">
            <v>0</v>
          </cell>
          <cell r="AZ1238">
            <v>0</v>
          </cell>
          <cell r="BC1238">
            <v>0</v>
          </cell>
          <cell r="BD1238">
            <v>0</v>
          </cell>
          <cell r="BE1238">
            <v>0</v>
          </cell>
          <cell r="BF1238">
            <v>0</v>
          </cell>
          <cell r="BG1238">
            <v>0</v>
          </cell>
          <cell r="BH1238">
            <v>0</v>
          </cell>
          <cell r="BI1238">
            <v>0</v>
          </cell>
          <cell r="BJ1238">
            <v>0</v>
          </cell>
          <cell r="BK1238">
            <v>0</v>
          </cell>
          <cell r="BL1238">
            <v>0</v>
          </cell>
          <cell r="BM1238">
            <v>0</v>
          </cell>
          <cell r="BO1238">
            <v>0</v>
          </cell>
          <cell r="BQ1238">
            <v>0</v>
          </cell>
          <cell r="BU1238">
            <v>0</v>
          </cell>
          <cell r="BV1238">
            <v>0</v>
          </cell>
          <cell r="BW1238">
            <v>0</v>
          </cell>
          <cell r="BX1238">
            <v>0</v>
          </cell>
          <cell r="BY1238">
            <v>0</v>
          </cell>
          <cell r="BZ1238">
            <v>0</v>
          </cell>
          <cell r="CA1238">
            <v>0</v>
          </cell>
          <cell r="CB1238">
            <v>0</v>
          </cell>
          <cell r="CC1238">
            <v>0</v>
          </cell>
          <cell r="CD1238">
            <v>0</v>
          </cell>
          <cell r="CE1238">
            <v>0</v>
          </cell>
          <cell r="CG1238">
            <v>0</v>
          </cell>
          <cell r="CI1238">
            <v>0</v>
          </cell>
          <cell r="CM1238">
            <v>0</v>
          </cell>
          <cell r="CN1238">
            <v>0</v>
          </cell>
          <cell r="CO1238">
            <v>0</v>
          </cell>
          <cell r="CP1238">
            <v>0</v>
          </cell>
          <cell r="CQ1238">
            <v>0</v>
          </cell>
          <cell r="CR1238">
            <v>0</v>
          </cell>
          <cell r="CS1238">
            <v>0</v>
          </cell>
          <cell r="CT1238">
            <v>0</v>
          </cell>
          <cell r="CU1238">
            <v>0</v>
          </cell>
          <cell r="CV1238">
            <v>0</v>
          </cell>
          <cell r="CW1238">
            <v>0</v>
          </cell>
          <cell r="CY1238">
            <v>0</v>
          </cell>
          <cell r="DA1238">
            <v>0</v>
          </cell>
          <cell r="DB1238">
            <v>0</v>
          </cell>
          <cell r="DE1238">
            <v>0</v>
          </cell>
          <cell r="DF1238">
            <v>0</v>
          </cell>
          <cell r="DG1238">
            <v>0</v>
          </cell>
          <cell r="DH1238">
            <v>0</v>
          </cell>
          <cell r="DI1238">
            <v>0</v>
          </cell>
          <cell r="DJ1238">
            <v>0</v>
          </cell>
          <cell r="DK1238">
            <v>0</v>
          </cell>
          <cell r="DL1238">
            <v>0</v>
          </cell>
          <cell r="DM1238">
            <v>0</v>
          </cell>
          <cell r="DN1238">
            <v>0</v>
          </cell>
          <cell r="DO1238">
            <v>0</v>
          </cell>
          <cell r="DP1238">
            <v>0</v>
          </cell>
          <cell r="DQ1238">
            <v>0</v>
          </cell>
          <cell r="DS1238">
            <v>0</v>
          </cell>
          <cell r="DT1238">
            <v>0</v>
          </cell>
          <cell r="DU1238">
            <v>0</v>
          </cell>
          <cell r="DW1238">
            <v>0</v>
          </cell>
          <cell r="DX1238">
            <v>0</v>
          </cell>
          <cell r="DY1238">
            <v>0</v>
          </cell>
          <cell r="DZ1238">
            <v>0</v>
          </cell>
          <cell r="EA1238">
            <v>0</v>
          </cell>
          <cell r="EB1238">
            <v>0</v>
          </cell>
          <cell r="EC1238">
            <v>0</v>
          </cell>
          <cell r="ED1238">
            <v>0</v>
          </cell>
          <cell r="EE1238">
            <v>0</v>
          </cell>
          <cell r="EF1238">
            <v>0</v>
          </cell>
          <cell r="EG1238">
            <v>0</v>
          </cell>
          <cell r="EH1238">
            <v>0</v>
          </cell>
          <cell r="EI1238">
            <v>0</v>
          </cell>
          <cell r="EK1238">
            <v>0</v>
          </cell>
          <cell r="EL1238">
            <v>0</v>
          </cell>
          <cell r="EM1238">
            <v>0</v>
          </cell>
          <cell r="EO1238">
            <v>0</v>
          </cell>
          <cell r="EP1238">
            <v>0</v>
          </cell>
          <cell r="EQ1238">
            <v>0</v>
          </cell>
          <cell r="ER1238">
            <v>0</v>
          </cell>
          <cell r="ES1238">
            <v>0</v>
          </cell>
          <cell r="ET1238">
            <v>0</v>
          </cell>
          <cell r="EU1238">
            <v>0</v>
          </cell>
          <cell r="EV1238">
            <v>0</v>
          </cell>
          <cell r="EW1238">
            <v>0</v>
          </cell>
          <cell r="EX1238">
            <v>0</v>
          </cell>
          <cell r="EY1238">
            <v>0</v>
          </cell>
          <cell r="EZ1238">
            <v>0</v>
          </cell>
          <cell r="FA1238">
            <v>0</v>
          </cell>
          <cell r="FC1238">
            <v>0</v>
          </cell>
          <cell r="FD1238">
            <v>0</v>
          </cell>
          <cell r="FE1238">
            <v>0</v>
          </cell>
          <cell r="FG1238">
            <v>0</v>
          </cell>
          <cell r="FH1238">
            <v>0</v>
          </cell>
          <cell r="FI1238">
            <v>0</v>
          </cell>
          <cell r="FJ1238">
            <v>0</v>
          </cell>
          <cell r="FK1238">
            <v>0</v>
          </cell>
          <cell r="FL1238">
            <v>0</v>
          </cell>
          <cell r="FM1238">
            <v>0</v>
          </cell>
          <cell r="FN1238">
            <v>0</v>
          </cell>
          <cell r="FO1238">
            <v>0</v>
          </cell>
          <cell r="FP1238">
            <v>0</v>
          </cell>
          <cell r="FQ1238">
            <v>0</v>
          </cell>
          <cell r="FR1238">
            <v>0</v>
          </cell>
          <cell r="FS1238">
            <v>0</v>
          </cell>
          <cell r="FU1238">
            <v>0</v>
          </cell>
          <cell r="FV1238">
            <v>0</v>
          </cell>
          <cell r="FW1238">
            <v>0</v>
          </cell>
          <cell r="FY1238">
            <v>0</v>
          </cell>
          <cell r="FZ1238">
            <v>0</v>
          </cell>
          <cell r="GA1238">
            <v>0</v>
          </cell>
          <cell r="GB1238">
            <v>0</v>
          </cell>
          <cell r="GC1238">
            <v>0</v>
          </cell>
          <cell r="GD1238">
            <v>0</v>
          </cell>
          <cell r="GE1238">
            <v>0</v>
          </cell>
          <cell r="GF1238">
            <v>0</v>
          </cell>
          <cell r="GG1238">
            <v>0</v>
          </cell>
          <cell r="GH1238">
            <v>0</v>
          </cell>
          <cell r="GI1238">
            <v>0</v>
          </cell>
          <cell r="GJ1238">
            <v>0</v>
          </cell>
          <cell r="GK1238">
            <v>0</v>
          </cell>
          <cell r="GM1238">
            <v>0</v>
          </cell>
          <cell r="GN1238">
            <v>0</v>
          </cell>
          <cell r="GO1238">
            <v>0</v>
          </cell>
          <cell r="GQ1238">
            <v>0</v>
          </cell>
          <cell r="GR1238">
            <v>0</v>
          </cell>
          <cell r="GS1238">
            <v>0</v>
          </cell>
          <cell r="GT1238">
            <v>0</v>
          </cell>
          <cell r="GU1238">
            <v>0</v>
          </cell>
          <cell r="GV1238">
            <v>0</v>
          </cell>
          <cell r="GW1238">
            <v>0</v>
          </cell>
          <cell r="GX1238">
            <v>0</v>
          </cell>
          <cell r="GY1238">
            <v>0</v>
          </cell>
          <cell r="GZ1238">
            <v>0</v>
          </cell>
          <cell r="HA1238">
            <v>0</v>
          </cell>
          <cell r="HB1238">
            <v>0</v>
          </cell>
          <cell r="HC1238">
            <v>0</v>
          </cell>
          <cell r="HD1238">
            <v>0</v>
          </cell>
          <cell r="HE1238">
            <v>0</v>
          </cell>
          <cell r="HF1238">
            <v>0</v>
          </cell>
          <cell r="HG1238">
            <v>0</v>
          </cell>
          <cell r="HH1238">
            <v>0</v>
          </cell>
          <cell r="HI1238">
            <v>0</v>
          </cell>
          <cell r="HJ1238" t="str">
            <v>SI</v>
          </cell>
          <cell r="HL1238">
            <v>2.1615092950729702E-2</v>
          </cell>
          <cell r="HO1238" t="str">
            <v>140</v>
          </cell>
          <cell r="HP1238" t="str">
            <v>140</v>
          </cell>
          <cell r="HQ1238" t="str">
            <v>140</v>
          </cell>
          <cell r="HR1238" t="str">
            <v>140</v>
          </cell>
          <cell r="HS1238" t="str">
            <v>140</v>
          </cell>
          <cell r="HT1238" t="str">
            <v>140</v>
          </cell>
          <cell r="HU1238" t="str">
            <v>140</v>
          </cell>
          <cell r="HV1238" t="str">
            <v>140</v>
          </cell>
          <cell r="HW1238" t="str">
            <v>140</v>
          </cell>
          <cell r="HX1238" t="str">
            <v>140</v>
          </cell>
          <cell r="HY1238" t="str">
            <v>140</v>
          </cell>
        </row>
        <row r="1239">
          <cell r="D1239" t="str">
            <v>14</v>
          </cell>
          <cell r="F1239" t="str">
            <v>14R</v>
          </cell>
          <cell r="H1239">
            <v>0</v>
          </cell>
          <cell r="I1239">
            <v>0</v>
          </cell>
          <cell r="J1239">
            <v>0</v>
          </cell>
          <cell r="K1239">
            <v>0</v>
          </cell>
          <cell r="M1239">
            <v>0</v>
          </cell>
          <cell r="O1239">
            <v>0</v>
          </cell>
          <cell r="S1239">
            <v>0</v>
          </cell>
          <cell r="T1239">
            <v>0</v>
          </cell>
          <cell r="U1239">
            <v>0</v>
          </cell>
          <cell r="V1239">
            <v>0</v>
          </cell>
          <cell r="W1239">
            <v>0</v>
          </cell>
          <cell r="X1239">
            <v>0</v>
          </cell>
          <cell r="Y1239">
            <v>0</v>
          </cell>
          <cell r="Z1239">
            <v>0</v>
          </cell>
          <cell r="AA1239">
            <v>0</v>
          </cell>
          <cell r="AB1239">
            <v>0</v>
          </cell>
          <cell r="AC1239">
            <v>0</v>
          </cell>
          <cell r="AE1239">
            <v>0</v>
          </cell>
          <cell r="AG1239">
            <v>0</v>
          </cell>
          <cell r="AK1239">
            <v>0</v>
          </cell>
          <cell r="AL1239">
            <v>0</v>
          </cell>
          <cell r="AM1239">
            <v>0</v>
          </cell>
          <cell r="AN1239">
            <v>0</v>
          </cell>
          <cell r="AO1239">
            <v>0</v>
          </cell>
          <cell r="AP1239">
            <v>0</v>
          </cell>
          <cell r="AQ1239">
            <v>0</v>
          </cell>
          <cell r="AR1239">
            <v>0</v>
          </cell>
          <cell r="AS1239">
            <v>0</v>
          </cell>
          <cell r="AT1239">
            <v>0</v>
          </cell>
          <cell r="AU1239">
            <v>0</v>
          </cell>
          <cell r="AV1239">
            <v>0</v>
          </cell>
          <cell r="AW1239">
            <v>0</v>
          </cell>
          <cell r="AY1239">
            <v>0</v>
          </cell>
          <cell r="AZ1239">
            <v>0</v>
          </cell>
          <cell r="BC1239">
            <v>0</v>
          </cell>
          <cell r="BD1239">
            <v>0</v>
          </cell>
          <cell r="BE1239">
            <v>0</v>
          </cell>
          <cell r="BF1239">
            <v>0</v>
          </cell>
          <cell r="BG1239">
            <v>0</v>
          </cell>
          <cell r="BH1239">
            <v>0</v>
          </cell>
          <cell r="BI1239">
            <v>0</v>
          </cell>
          <cell r="BJ1239">
            <v>0</v>
          </cell>
          <cell r="BK1239">
            <v>0</v>
          </cell>
          <cell r="BL1239">
            <v>0</v>
          </cell>
          <cell r="BM1239">
            <v>0</v>
          </cell>
          <cell r="BO1239">
            <v>0</v>
          </cell>
          <cell r="BQ1239">
            <v>0</v>
          </cell>
          <cell r="BU1239">
            <v>0</v>
          </cell>
          <cell r="BV1239">
            <v>0</v>
          </cell>
          <cell r="BW1239">
            <v>0</v>
          </cell>
          <cell r="BX1239">
            <v>0</v>
          </cell>
          <cell r="BY1239">
            <v>0</v>
          </cell>
          <cell r="BZ1239">
            <v>0</v>
          </cell>
          <cell r="CA1239">
            <v>0</v>
          </cell>
          <cell r="CB1239">
            <v>0</v>
          </cell>
          <cell r="CC1239">
            <v>0</v>
          </cell>
          <cell r="CD1239">
            <v>0</v>
          </cell>
          <cell r="CE1239">
            <v>0</v>
          </cell>
          <cell r="CG1239">
            <v>0</v>
          </cell>
          <cell r="CI1239">
            <v>0</v>
          </cell>
          <cell r="CM1239">
            <v>0</v>
          </cell>
          <cell r="CN1239">
            <v>0</v>
          </cell>
          <cell r="CO1239">
            <v>0</v>
          </cell>
          <cell r="CP1239">
            <v>0</v>
          </cell>
          <cell r="CQ1239">
            <v>0</v>
          </cell>
          <cell r="CR1239">
            <v>0</v>
          </cell>
          <cell r="CS1239">
            <v>0</v>
          </cell>
          <cell r="CT1239">
            <v>0</v>
          </cell>
          <cell r="CU1239">
            <v>0</v>
          </cell>
          <cell r="CV1239">
            <v>0</v>
          </cell>
          <cell r="CW1239">
            <v>0</v>
          </cell>
          <cell r="CY1239">
            <v>0</v>
          </cell>
          <cell r="DA1239">
            <v>0</v>
          </cell>
          <cell r="DB1239">
            <v>0</v>
          </cell>
          <cell r="DE1239">
            <v>0</v>
          </cell>
          <cell r="DF1239">
            <v>0</v>
          </cell>
          <cell r="DG1239">
            <v>0</v>
          </cell>
          <cell r="DH1239">
            <v>0</v>
          </cell>
          <cell r="DI1239">
            <v>0</v>
          </cell>
          <cell r="DJ1239">
            <v>0</v>
          </cell>
          <cell r="DK1239">
            <v>0</v>
          </cell>
          <cell r="DL1239">
            <v>0</v>
          </cell>
          <cell r="DM1239">
            <v>0</v>
          </cell>
          <cell r="DN1239">
            <v>0</v>
          </cell>
          <cell r="DO1239">
            <v>0</v>
          </cell>
          <cell r="DP1239">
            <v>0</v>
          </cell>
          <cell r="DQ1239">
            <v>0</v>
          </cell>
          <cell r="DS1239">
            <v>0</v>
          </cell>
          <cell r="DT1239">
            <v>0</v>
          </cell>
          <cell r="DU1239">
            <v>0</v>
          </cell>
          <cell r="DW1239">
            <v>0</v>
          </cell>
          <cell r="DX1239">
            <v>0</v>
          </cell>
          <cell r="DY1239">
            <v>0</v>
          </cell>
          <cell r="DZ1239">
            <v>0</v>
          </cell>
          <cell r="EA1239">
            <v>0</v>
          </cell>
          <cell r="EB1239">
            <v>0</v>
          </cell>
          <cell r="EC1239">
            <v>0</v>
          </cell>
          <cell r="ED1239">
            <v>0</v>
          </cell>
          <cell r="EE1239">
            <v>0</v>
          </cell>
          <cell r="EF1239">
            <v>0</v>
          </cell>
          <cell r="EG1239">
            <v>0</v>
          </cell>
          <cell r="EH1239">
            <v>0</v>
          </cell>
          <cell r="EI1239">
            <v>0</v>
          </cell>
          <cell r="EK1239">
            <v>0</v>
          </cell>
          <cell r="EL1239">
            <v>0</v>
          </cell>
          <cell r="EM1239">
            <v>0</v>
          </cell>
          <cell r="EO1239">
            <v>0</v>
          </cell>
          <cell r="EP1239">
            <v>0</v>
          </cell>
          <cell r="EQ1239">
            <v>0</v>
          </cell>
          <cell r="ER1239">
            <v>0</v>
          </cell>
          <cell r="ES1239">
            <v>0</v>
          </cell>
          <cell r="ET1239">
            <v>0</v>
          </cell>
          <cell r="EU1239">
            <v>0</v>
          </cell>
          <cell r="EV1239">
            <v>0</v>
          </cell>
          <cell r="EW1239">
            <v>0</v>
          </cell>
          <cell r="EX1239">
            <v>0</v>
          </cell>
          <cell r="EY1239">
            <v>0</v>
          </cell>
          <cell r="EZ1239">
            <v>0</v>
          </cell>
          <cell r="FA1239">
            <v>0</v>
          </cell>
          <cell r="FC1239">
            <v>0</v>
          </cell>
          <cell r="FD1239">
            <v>0</v>
          </cell>
          <cell r="FE1239">
            <v>0</v>
          </cell>
          <cell r="FG1239">
            <v>0</v>
          </cell>
          <cell r="FH1239">
            <v>0</v>
          </cell>
          <cell r="FI1239">
            <v>0</v>
          </cell>
          <cell r="FJ1239">
            <v>0</v>
          </cell>
          <cell r="FK1239">
            <v>0</v>
          </cell>
          <cell r="FL1239">
            <v>0</v>
          </cell>
          <cell r="FM1239">
            <v>0</v>
          </cell>
          <cell r="FN1239">
            <v>0</v>
          </cell>
          <cell r="FO1239">
            <v>0</v>
          </cell>
          <cell r="FP1239">
            <v>0</v>
          </cell>
          <cell r="FQ1239">
            <v>0</v>
          </cell>
          <cell r="FR1239">
            <v>0</v>
          </cell>
          <cell r="FS1239">
            <v>0</v>
          </cell>
          <cell r="FU1239">
            <v>0</v>
          </cell>
          <cell r="FV1239">
            <v>0</v>
          </cell>
          <cell r="FW1239">
            <v>0</v>
          </cell>
          <cell r="FY1239">
            <v>0</v>
          </cell>
          <cell r="FZ1239">
            <v>0</v>
          </cell>
          <cell r="GA1239">
            <v>0</v>
          </cell>
          <cell r="GB1239">
            <v>0</v>
          </cell>
          <cell r="GC1239">
            <v>0</v>
          </cell>
          <cell r="GD1239">
            <v>0</v>
          </cell>
          <cell r="GE1239">
            <v>0</v>
          </cell>
          <cell r="GF1239">
            <v>0</v>
          </cell>
          <cell r="GG1239">
            <v>0</v>
          </cell>
          <cell r="GH1239">
            <v>0</v>
          </cell>
          <cell r="GI1239">
            <v>0</v>
          </cell>
          <cell r="GJ1239">
            <v>0</v>
          </cell>
          <cell r="GK1239">
            <v>0</v>
          </cell>
          <cell r="GM1239">
            <v>0</v>
          </cell>
          <cell r="GN1239">
            <v>0</v>
          </cell>
          <cell r="GO1239">
            <v>0</v>
          </cell>
          <cell r="GQ1239">
            <v>0</v>
          </cell>
          <cell r="GR1239">
            <v>0</v>
          </cell>
          <cell r="GS1239">
            <v>0</v>
          </cell>
          <cell r="GT1239">
            <v>0</v>
          </cell>
          <cell r="GU1239">
            <v>0</v>
          </cell>
          <cell r="GV1239">
            <v>0</v>
          </cell>
          <cell r="GW1239">
            <v>0</v>
          </cell>
          <cell r="GX1239">
            <v>0</v>
          </cell>
          <cell r="GY1239">
            <v>0</v>
          </cell>
          <cell r="GZ1239">
            <v>0</v>
          </cell>
          <cell r="HA1239">
            <v>0</v>
          </cell>
          <cell r="HB1239">
            <v>0</v>
          </cell>
          <cell r="HC1239">
            <v>0</v>
          </cell>
          <cell r="HD1239">
            <v>0</v>
          </cell>
          <cell r="HE1239">
            <v>0</v>
          </cell>
          <cell r="HF1239">
            <v>0</v>
          </cell>
          <cell r="HG1239">
            <v>0</v>
          </cell>
          <cell r="HH1239">
            <v>0</v>
          </cell>
          <cell r="HI1239">
            <v>0</v>
          </cell>
          <cell r="HJ1239" t="str">
            <v>SI</v>
          </cell>
          <cell r="HL1239">
            <v>2.5793451395299412E-3</v>
          </cell>
          <cell r="HO1239" t="str">
            <v>140</v>
          </cell>
          <cell r="HP1239" t="str">
            <v>140</v>
          </cell>
          <cell r="HQ1239" t="str">
            <v>140</v>
          </cell>
          <cell r="HR1239" t="str">
            <v>140</v>
          </cell>
          <cell r="HS1239" t="str">
            <v>140</v>
          </cell>
          <cell r="HT1239" t="str">
            <v>140</v>
          </cell>
          <cell r="HU1239" t="str">
            <v>140</v>
          </cell>
          <cell r="HV1239" t="str">
            <v>140</v>
          </cell>
          <cell r="HW1239" t="str">
            <v>140</v>
          </cell>
          <cell r="HX1239" t="str">
            <v>140</v>
          </cell>
          <cell r="HY1239" t="str">
            <v>140</v>
          </cell>
        </row>
        <row r="1240">
          <cell r="D1240" t="str">
            <v>14</v>
          </cell>
          <cell r="F1240" t="str">
            <v>14R</v>
          </cell>
          <cell r="H1240">
            <v>0</v>
          </cell>
          <cell r="I1240">
            <v>0</v>
          </cell>
          <cell r="J1240">
            <v>0</v>
          </cell>
          <cell r="K1240">
            <v>0</v>
          </cell>
          <cell r="M1240">
            <v>0</v>
          </cell>
          <cell r="O1240">
            <v>0</v>
          </cell>
          <cell r="S1240">
            <v>0</v>
          </cell>
          <cell r="T1240">
            <v>0</v>
          </cell>
          <cell r="U1240">
            <v>0</v>
          </cell>
          <cell r="V1240">
            <v>0</v>
          </cell>
          <cell r="W1240">
            <v>0</v>
          </cell>
          <cell r="X1240">
            <v>0</v>
          </cell>
          <cell r="Y1240">
            <v>0</v>
          </cell>
          <cell r="Z1240">
            <v>0</v>
          </cell>
          <cell r="AA1240">
            <v>0</v>
          </cell>
          <cell r="AB1240">
            <v>0</v>
          </cell>
          <cell r="AC1240">
            <v>0</v>
          </cell>
          <cell r="AE1240">
            <v>0</v>
          </cell>
          <cell r="AG1240">
            <v>0</v>
          </cell>
          <cell r="AK1240">
            <v>0</v>
          </cell>
          <cell r="AL1240">
            <v>0</v>
          </cell>
          <cell r="AM1240">
            <v>0</v>
          </cell>
          <cell r="AN1240">
            <v>0</v>
          </cell>
          <cell r="AO1240">
            <v>0</v>
          </cell>
          <cell r="AP1240">
            <v>0</v>
          </cell>
          <cell r="AQ1240">
            <v>0</v>
          </cell>
          <cell r="AR1240">
            <v>0</v>
          </cell>
          <cell r="AS1240">
            <v>0</v>
          </cell>
          <cell r="AT1240">
            <v>0</v>
          </cell>
          <cell r="AU1240">
            <v>0</v>
          </cell>
          <cell r="AV1240">
            <v>0</v>
          </cell>
          <cell r="AW1240">
            <v>0</v>
          </cell>
          <cell r="AY1240">
            <v>0</v>
          </cell>
          <cell r="AZ1240">
            <v>0</v>
          </cell>
          <cell r="BC1240">
            <v>0</v>
          </cell>
          <cell r="BD1240">
            <v>0</v>
          </cell>
          <cell r="BE1240">
            <v>0</v>
          </cell>
          <cell r="BF1240">
            <v>0</v>
          </cell>
          <cell r="BG1240">
            <v>0</v>
          </cell>
          <cell r="BH1240">
            <v>0</v>
          </cell>
          <cell r="BI1240">
            <v>0</v>
          </cell>
          <cell r="BJ1240">
            <v>0</v>
          </cell>
          <cell r="BK1240">
            <v>0</v>
          </cell>
          <cell r="BL1240">
            <v>0</v>
          </cell>
          <cell r="BM1240">
            <v>0</v>
          </cell>
          <cell r="BO1240">
            <v>0</v>
          </cell>
          <cell r="BQ1240">
            <v>0</v>
          </cell>
          <cell r="BU1240">
            <v>0</v>
          </cell>
          <cell r="BV1240">
            <v>0</v>
          </cell>
          <cell r="BW1240">
            <v>0</v>
          </cell>
          <cell r="BX1240">
            <v>0</v>
          </cell>
          <cell r="BY1240">
            <v>0</v>
          </cell>
          <cell r="BZ1240">
            <v>0</v>
          </cell>
          <cell r="CA1240">
            <v>0</v>
          </cell>
          <cell r="CB1240">
            <v>0</v>
          </cell>
          <cell r="CC1240">
            <v>0</v>
          </cell>
          <cell r="CD1240">
            <v>0</v>
          </cell>
          <cell r="CE1240">
            <v>0</v>
          </cell>
          <cell r="CG1240">
            <v>0</v>
          </cell>
          <cell r="CI1240">
            <v>0</v>
          </cell>
          <cell r="CM1240">
            <v>0</v>
          </cell>
          <cell r="CN1240">
            <v>0</v>
          </cell>
          <cell r="CO1240">
            <v>0</v>
          </cell>
          <cell r="CP1240">
            <v>0</v>
          </cell>
          <cell r="CQ1240">
            <v>0</v>
          </cell>
          <cell r="CR1240">
            <v>0</v>
          </cell>
          <cell r="CS1240">
            <v>0</v>
          </cell>
          <cell r="CT1240">
            <v>0</v>
          </cell>
          <cell r="CU1240">
            <v>0</v>
          </cell>
          <cell r="CV1240">
            <v>0</v>
          </cell>
          <cell r="CW1240">
            <v>0</v>
          </cell>
          <cell r="CY1240">
            <v>0</v>
          </cell>
          <cell r="DA1240">
            <v>0</v>
          </cell>
          <cell r="DB1240">
            <v>0</v>
          </cell>
          <cell r="DE1240">
            <v>0</v>
          </cell>
          <cell r="DF1240">
            <v>0</v>
          </cell>
          <cell r="DG1240">
            <v>0</v>
          </cell>
          <cell r="DH1240">
            <v>0</v>
          </cell>
          <cell r="DI1240">
            <v>0</v>
          </cell>
          <cell r="DJ1240">
            <v>0</v>
          </cell>
          <cell r="DK1240">
            <v>0</v>
          </cell>
          <cell r="DL1240">
            <v>0</v>
          </cell>
          <cell r="DM1240">
            <v>0</v>
          </cell>
          <cell r="DN1240">
            <v>0</v>
          </cell>
          <cell r="DO1240">
            <v>0</v>
          </cell>
          <cell r="DP1240">
            <v>0</v>
          </cell>
          <cell r="DQ1240">
            <v>0</v>
          </cell>
          <cell r="DS1240">
            <v>0</v>
          </cell>
          <cell r="DT1240">
            <v>0</v>
          </cell>
          <cell r="DU1240">
            <v>0</v>
          </cell>
          <cell r="DW1240">
            <v>0</v>
          </cell>
          <cell r="DX1240">
            <v>0</v>
          </cell>
          <cell r="DY1240">
            <v>0</v>
          </cell>
          <cell r="DZ1240">
            <v>0</v>
          </cell>
          <cell r="EA1240">
            <v>0</v>
          </cell>
          <cell r="EB1240">
            <v>0</v>
          </cell>
          <cell r="EC1240">
            <v>0</v>
          </cell>
          <cell r="ED1240">
            <v>0</v>
          </cell>
          <cell r="EE1240">
            <v>0</v>
          </cell>
          <cell r="EF1240">
            <v>0</v>
          </cell>
          <cell r="EG1240">
            <v>0</v>
          </cell>
          <cell r="EH1240">
            <v>0</v>
          </cell>
          <cell r="EI1240">
            <v>0</v>
          </cell>
          <cell r="EK1240">
            <v>0</v>
          </cell>
          <cell r="EL1240">
            <v>0</v>
          </cell>
          <cell r="EM1240">
            <v>0</v>
          </cell>
          <cell r="EO1240">
            <v>0</v>
          </cell>
          <cell r="EP1240">
            <v>0</v>
          </cell>
          <cell r="EQ1240">
            <v>0</v>
          </cell>
          <cell r="ER1240">
            <v>0</v>
          </cell>
          <cell r="ES1240">
            <v>0</v>
          </cell>
          <cell r="ET1240">
            <v>0</v>
          </cell>
          <cell r="EU1240">
            <v>0</v>
          </cell>
          <cell r="EV1240">
            <v>0</v>
          </cell>
          <cell r="EW1240">
            <v>0</v>
          </cell>
          <cell r="EX1240">
            <v>0</v>
          </cell>
          <cell r="EY1240">
            <v>0</v>
          </cell>
          <cell r="EZ1240">
            <v>0</v>
          </cell>
          <cell r="FA1240">
            <v>0</v>
          </cell>
          <cell r="FC1240">
            <v>0</v>
          </cell>
          <cell r="FD1240">
            <v>0</v>
          </cell>
          <cell r="FE1240">
            <v>0</v>
          </cell>
          <cell r="FG1240">
            <v>0</v>
          </cell>
          <cell r="FH1240">
            <v>0</v>
          </cell>
          <cell r="FI1240">
            <v>0</v>
          </cell>
          <cell r="FJ1240">
            <v>0</v>
          </cell>
          <cell r="FK1240">
            <v>0</v>
          </cell>
          <cell r="FL1240">
            <v>0</v>
          </cell>
          <cell r="FM1240">
            <v>0</v>
          </cell>
          <cell r="FN1240">
            <v>0</v>
          </cell>
          <cell r="FO1240">
            <v>0</v>
          </cell>
          <cell r="FP1240">
            <v>0</v>
          </cell>
          <cell r="FQ1240">
            <v>0</v>
          </cell>
          <cell r="FR1240">
            <v>0</v>
          </cell>
          <cell r="FS1240">
            <v>0</v>
          </cell>
          <cell r="FU1240">
            <v>0</v>
          </cell>
          <cell r="FV1240">
            <v>0</v>
          </cell>
          <cell r="FW1240">
            <v>0</v>
          </cell>
          <cell r="FY1240">
            <v>0</v>
          </cell>
          <cell r="FZ1240">
            <v>0</v>
          </cell>
          <cell r="GA1240">
            <v>0</v>
          </cell>
          <cell r="GB1240">
            <v>0</v>
          </cell>
          <cell r="GC1240">
            <v>0</v>
          </cell>
          <cell r="GD1240">
            <v>0</v>
          </cell>
          <cell r="GE1240">
            <v>0</v>
          </cell>
          <cell r="GF1240">
            <v>0</v>
          </cell>
          <cell r="GG1240">
            <v>0</v>
          </cell>
          <cell r="GH1240">
            <v>0</v>
          </cell>
          <cell r="GI1240">
            <v>0</v>
          </cell>
          <cell r="GJ1240">
            <v>0</v>
          </cell>
          <cell r="GK1240">
            <v>0</v>
          </cell>
          <cell r="GM1240">
            <v>0</v>
          </cell>
          <cell r="GN1240">
            <v>0</v>
          </cell>
          <cell r="GO1240">
            <v>0</v>
          </cell>
          <cell r="GQ1240">
            <v>0</v>
          </cell>
          <cell r="GR1240">
            <v>0</v>
          </cell>
          <cell r="GS1240">
            <v>0</v>
          </cell>
          <cell r="GT1240">
            <v>0</v>
          </cell>
          <cell r="GU1240">
            <v>0</v>
          </cell>
          <cell r="GV1240">
            <v>0</v>
          </cell>
          <cell r="GW1240">
            <v>0</v>
          </cell>
          <cell r="GX1240">
            <v>0</v>
          </cell>
          <cell r="GY1240">
            <v>0</v>
          </cell>
          <cell r="GZ1240">
            <v>0</v>
          </cell>
          <cell r="HA1240">
            <v>0</v>
          </cell>
          <cell r="HB1240">
            <v>0</v>
          </cell>
          <cell r="HC1240">
            <v>0</v>
          </cell>
          <cell r="HD1240">
            <v>0</v>
          </cell>
          <cell r="HE1240">
            <v>0</v>
          </cell>
          <cell r="HF1240">
            <v>0</v>
          </cell>
          <cell r="HG1240">
            <v>0</v>
          </cell>
          <cell r="HH1240">
            <v>0</v>
          </cell>
          <cell r="HI1240">
            <v>0</v>
          </cell>
          <cell r="HJ1240" t="str">
            <v>SI</v>
          </cell>
          <cell r="HL1240">
            <v>2.5793451395299412E-3</v>
          </cell>
          <cell r="HO1240" t="str">
            <v>140</v>
          </cell>
          <cell r="HP1240" t="str">
            <v>140</v>
          </cell>
          <cell r="HQ1240" t="str">
            <v>140</v>
          </cell>
          <cell r="HR1240" t="str">
            <v>140</v>
          </cell>
          <cell r="HS1240" t="str">
            <v>140</v>
          </cell>
          <cell r="HT1240" t="str">
            <v>140</v>
          </cell>
          <cell r="HU1240" t="str">
            <v>140</v>
          </cell>
          <cell r="HV1240" t="str">
            <v>140</v>
          </cell>
          <cell r="HW1240" t="str">
            <v>140</v>
          </cell>
          <cell r="HX1240" t="str">
            <v>140</v>
          </cell>
          <cell r="HY1240" t="str">
            <v>140</v>
          </cell>
        </row>
        <row r="1241">
          <cell r="D1241" t="str">
            <v>14</v>
          </cell>
          <cell r="F1241" t="str">
            <v>14R</v>
          </cell>
          <cell r="H1241">
            <v>0</v>
          </cell>
          <cell r="I1241">
            <v>0</v>
          </cell>
          <cell r="J1241">
            <v>0</v>
          </cell>
          <cell r="K1241">
            <v>0</v>
          </cell>
          <cell r="M1241">
            <v>0</v>
          </cell>
          <cell r="O1241">
            <v>0</v>
          </cell>
          <cell r="S1241">
            <v>0</v>
          </cell>
          <cell r="T1241">
            <v>0</v>
          </cell>
          <cell r="U1241">
            <v>0</v>
          </cell>
          <cell r="V1241">
            <v>0</v>
          </cell>
          <cell r="W1241">
            <v>0</v>
          </cell>
          <cell r="X1241">
            <v>0</v>
          </cell>
          <cell r="Y1241">
            <v>0</v>
          </cell>
          <cell r="Z1241">
            <v>0</v>
          </cell>
          <cell r="AA1241">
            <v>0</v>
          </cell>
          <cell r="AB1241">
            <v>0</v>
          </cell>
          <cell r="AC1241">
            <v>0</v>
          </cell>
          <cell r="AE1241">
            <v>0</v>
          </cell>
          <cell r="AG1241">
            <v>0</v>
          </cell>
          <cell r="AK1241">
            <v>0</v>
          </cell>
          <cell r="AL1241">
            <v>0</v>
          </cell>
          <cell r="AM1241">
            <v>0</v>
          </cell>
          <cell r="AN1241">
            <v>0</v>
          </cell>
          <cell r="AO1241">
            <v>0</v>
          </cell>
          <cell r="AP1241">
            <v>0</v>
          </cell>
          <cell r="AQ1241">
            <v>0</v>
          </cell>
          <cell r="AR1241">
            <v>0</v>
          </cell>
          <cell r="AS1241">
            <v>0</v>
          </cell>
          <cell r="AT1241">
            <v>0</v>
          </cell>
          <cell r="AU1241">
            <v>0</v>
          </cell>
          <cell r="AV1241">
            <v>0</v>
          </cell>
          <cell r="AW1241">
            <v>0</v>
          </cell>
          <cell r="AY1241">
            <v>0</v>
          </cell>
          <cell r="AZ1241">
            <v>0</v>
          </cell>
          <cell r="BC1241">
            <v>0</v>
          </cell>
          <cell r="BD1241">
            <v>0</v>
          </cell>
          <cell r="BE1241">
            <v>0</v>
          </cell>
          <cell r="BF1241">
            <v>0</v>
          </cell>
          <cell r="BG1241">
            <v>0</v>
          </cell>
          <cell r="BH1241">
            <v>0</v>
          </cell>
          <cell r="BI1241">
            <v>0</v>
          </cell>
          <cell r="BJ1241">
            <v>0</v>
          </cell>
          <cell r="BK1241">
            <v>0</v>
          </cell>
          <cell r="BL1241">
            <v>0</v>
          </cell>
          <cell r="BM1241">
            <v>0</v>
          </cell>
          <cell r="BO1241">
            <v>0</v>
          </cell>
          <cell r="BQ1241">
            <v>0</v>
          </cell>
          <cell r="BU1241">
            <v>0</v>
          </cell>
          <cell r="BV1241">
            <v>0</v>
          </cell>
          <cell r="BW1241">
            <v>0</v>
          </cell>
          <cell r="BX1241">
            <v>0</v>
          </cell>
          <cell r="BY1241">
            <v>0</v>
          </cell>
          <cell r="BZ1241">
            <v>0</v>
          </cell>
          <cell r="CA1241">
            <v>0</v>
          </cell>
          <cell r="CB1241">
            <v>0</v>
          </cell>
          <cell r="CC1241">
            <v>0</v>
          </cell>
          <cell r="CD1241">
            <v>0</v>
          </cell>
          <cell r="CE1241">
            <v>0</v>
          </cell>
          <cell r="CG1241">
            <v>0</v>
          </cell>
          <cell r="CI1241">
            <v>0</v>
          </cell>
          <cell r="CM1241">
            <v>0</v>
          </cell>
          <cell r="CN1241">
            <v>0</v>
          </cell>
          <cell r="CO1241">
            <v>0</v>
          </cell>
          <cell r="CP1241">
            <v>0</v>
          </cell>
          <cell r="CQ1241">
            <v>0</v>
          </cell>
          <cell r="CR1241">
            <v>0</v>
          </cell>
          <cell r="CS1241">
            <v>0</v>
          </cell>
          <cell r="CT1241">
            <v>0</v>
          </cell>
          <cell r="CU1241">
            <v>0</v>
          </cell>
          <cell r="CV1241">
            <v>0</v>
          </cell>
          <cell r="CW1241">
            <v>0</v>
          </cell>
          <cell r="CY1241">
            <v>0</v>
          </cell>
          <cell r="DA1241">
            <v>0</v>
          </cell>
          <cell r="DB1241">
            <v>0</v>
          </cell>
          <cell r="DE1241">
            <v>0</v>
          </cell>
          <cell r="DF1241">
            <v>0</v>
          </cell>
          <cell r="DG1241">
            <v>0</v>
          </cell>
          <cell r="DH1241">
            <v>0</v>
          </cell>
          <cell r="DI1241">
            <v>0</v>
          </cell>
          <cell r="DJ1241">
            <v>0</v>
          </cell>
          <cell r="DK1241">
            <v>0</v>
          </cell>
          <cell r="DL1241">
            <v>0</v>
          </cell>
          <cell r="DM1241">
            <v>0</v>
          </cell>
          <cell r="DN1241">
            <v>0</v>
          </cell>
          <cell r="DO1241">
            <v>0</v>
          </cell>
          <cell r="DP1241">
            <v>0</v>
          </cell>
          <cell r="DQ1241">
            <v>0</v>
          </cell>
          <cell r="DS1241">
            <v>0</v>
          </cell>
          <cell r="DT1241">
            <v>0</v>
          </cell>
          <cell r="DU1241">
            <v>0</v>
          </cell>
          <cell r="DW1241">
            <v>0</v>
          </cell>
          <cell r="DX1241">
            <v>0</v>
          </cell>
          <cell r="DY1241">
            <v>0</v>
          </cell>
          <cell r="DZ1241">
            <v>0</v>
          </cell>
          <cell r="EA1241">
            <v>0</v>
          </cell>
          <cell r="EB1241">
            <v>0</v>
          </cell>
          <cell r="EC1241">
            <v>0</v>
          </cell>
          <cell r="ED1241">
            <v>0</v>
          </cell>
          <cell r="EE1241">
            <v>0</v>
          </cell>
          <cell r="EF1241">
            <v>0</v>
          </cell>
          <cell r="EG1241">
            <v>0</v>
          </cell>
          <cell r="EH1241">
            <v>0</v>
          </cell>
          <cell r="EI1241">
            <v>0</v>
          </cell>
          <cell r="EK1241">
            <v>0</v>
          </cell>
          <cell r="EL1241">
            <v>0</v>
          </cell>
          <cell r="EM1241">
            <v>0</v>
          </cell>
          <cell r="EO1241">
            <v>0</v>
          </cell>
          <cell r="EP1241">
            <v>0</v>
          </cell>
          <cell r="EQ1241">
            <v>0</v>
          </cell>
          <cell r="ER1241">
            <v>0</v>
          </cell>
          <cell r="ES1241">
            <v>0</v>
          </cell>
          <cell r="ET1241">
            <v>0</v>
          </cell>
          <cell r="EU1241">
            <v>0</v>
          </cell>
          <cell r="EV1241">
            <v>0</v>
          </cell>
          <cell r="EW1241">
            <v>0</v>
          </cell>
          <cell r="EX1241">
            <v>0</v>
          </cell>
          <cell r="EY1241">
            <v>0</v>
          </cell>
          <cell r="EZ1241">
            <v>0</v>
          </cell>
          <cell r="FA1241">
            <v>0</v>
          </cell>
          <cell r="FC1241">
            <v>0</v>
          </cell>
          <cell r="FD1241">
            <v>0</v>
          </cell>
          <cell r="FE1241">
            <v>0</v>
          </cell>
          <cell r="FG1241">
            <v>0</v>
          </cell>
          <cell r="FH1241">
            <v>0</v>
          </cell>
          <cell r="FI1241">
            <v>0</v>
          </cell>
          <cell r="FJ1241">
            <v>0</v>
          </cell>
          <cell r="FK1241">
            <v>0</v>
          </cell>
          <cell r="FL1241">
            <v>0</v>
          </cell>
          <cell r="FM1241">
            <v>0</v>
          </cell>
          <cell r="FN1241">
            <v>0</v>
          </cell>
          <cell r="FO1241">
            <v>0</v>
          </cell>
          <cell r="FP1241">
            <v>0</v>
          </cell>
          <cell r="FQ1241">
            <v>0</v>
          </cell>
          <cell r="FR1241">
            <v>0</v>
          </cell>
          <cell r="FS1241">
            <v>0</v>
          </cell>
          <cell r="FU1241">
            <v>0</v>
          </cell>
          <cell r="FV1241">
            <v>0</v>
          </cell>
          <cell r="FW1241">
            <v>0</v>
          </cell>
          <cell r="FY1241">
            <v>0</v>
          </cell>
          <cell r="FZ1241">
            <v>0</v>
          </cell>
          <cell r="GA1241">
            <v>0</v>
          </cell>
          <cell r="GB1241">
            <v>0</v>
          </cell>
          <cell r="GC1241">
            <v>0</v>
          </cell>
          <cell r="GD1241">
            <v>0</v>
          </cell>
          <cell r="GE1241">
            <v>0</v>
          </cell>
          <cell r="GF1241">
            <v>0</v>
          </cell>
          <cell r="GG1241">
            <v>0</v>
          </cell>
          <cell r="GH1241">
            <v>0</v>
          </cell>
          <cell r="GI1241">
            <v>0</v>
          </cell>
          <cell r="GJ1241">
            <v>0</v>
          </cell>
          <cell r="GK1241">
            <v>0</v>
          </cell>
          <cell r="GM1241">
            <v>0</v>
          </cell>
          <cell r="GN1241">
            <v>0</v>
          </cell>
          <cell r="GO1241">
            <v>0</v>
          </cell>
          <cell r="GQ1241">
            <v>0</v>
          </cell>
          <cell r="GR1241">
            <v>0</v>
          </cell>
          <cell r="GS1241">
            <v>0</v>
          </cell>
          <cell r="GT1241">
            <v>0</v>
          </cell>
          <cell r="GU1241">
            <v>0</v>
          </cell>
          <cell r="GV1241">
            <v>0</v>
          </cell>
          <cell r="GW1241">
            <v>0</v>
          </cell>
          <cell r="GX1241">
            <v>0</v>
          </cell>
          <cell r="GY1241">
            <v>0</v>
          </cell>
          <cell r="GZ1241">
            <v>0</v>
          </cell>
          <cell r="HA1241">
            <v>0</v>
          </cell>
          <cell r="HB1241">
            <v>0</v>
          </cell>
          <cell r="HC1241">
            <v>0</v>
          </cell>
          <cell r="HD1241">
            <v>0</v>
          </cell>
          <cell r="HE1241">
            <v>0</v>
          </cell>
          <cell r="HF1241">
            <v>0</v>
          </cell>
          <cell r="HG1241">
            <v>0</v>
          </cell>
          <cell r="HH1241">
            <v>0</v>
          </cell>
          <cell r="HI1241">
            <v>0</v>
          </cell>
          <cell r="HJ1241" t="str">
            <v>SI</v>
          </cell>
          <cell r="HL1241">
            <v>2.5793451395299412E-3</v>
          </cell>
          <cell r="HO1241" t="str">
            <v>140</v>
          </cell>
          <cell r="HP1241" t="str">
            <v>140</v>
          </cell>
          <cell r="HQ1241" t="str">
            <v>140</v>
          </cell>
          <cell r="HR1241" t="str">
            <v>140</v>
          </cell>
          <cell r="HS1241" t="str">
            <v>140</v>
          </cell>
          <cell r="HT1241" t="str">
            <v>140</v>
          </cell>
          <cell r="HU1241" t="str">
            <v>140</v>
          </cell>
          <cell r="HV1241" t="str">
            <v>140</v>
          </cell>
          <cell r="HW1241" t="str">
            <v>140</v>
          </cell>
          <cell r="HX1241" t="str">
            <v>140</v>
          </cell>
          <cell r="HY1241" t="str">
            <v>140</v>
          </cell>
        </row>
        <row r="1242">
          <cell r="D1242" t="str">
            <v>14</v>
          </cell>
          <cell r="F1242" t="str">
            <v>14R</v>
          </cell>
          <cell r="H1242">
            <v>0</v>
          </cell>
          <cell r="I1242">
            <v>0</v>
          </cell>
          <cell r="J1242">
            <v>0</v>
          </cell>
          <cell r="K1242">
            <v>0</v>
          </cell>
          <cell r="M1242">
            <v>0</v>
          </cell>
          <cell r="O1242">
            <v>0</v>
          </cell>
          <cell r="S1242">
            <v>0</v>
          </cell>
          <cell r="T1242">
            <v>0</v>
          </cell>
          <cell r="U1242">
            <v>0</v>
          </cell>
          <cell r="V1242">
            <v>0</v>
          </cell>
          <cell r="W1242">
            <v>0</v>
          </cell>
          <cell r="X1242">
            <v>0</v>
          </cell>
          <cell r="Y1242">
            <v>0</v>
          </cell>
          <cell r="Z1242">
            <v>0</v>
          </cell>
          <cell r="AA1242">
            <v>0</v>
          </cell>
          <cell r="AB1242">
            <v>0</v>
          </cell>
          <cell r="AC1242">
            <v>0</v>
          </cell>
          <cell r="AE1242">
            <v>0</v>
          </cell>
          <cell r="AG1242">
            <v>0</v>
          </cell>
          <cell r="AK1242">
            <v>0</v>
          </cell>
          <cell r="AL1242">
            <v>0</v>
          </cell>
          <cell r="AM1242">
            <v>0</v>
          </cell>
          <cell r="AN1242">
            <v>0</v>
          </cell>
          <cell r="AO1242">
            <v>0</v>
          </cell>
          <cell r="AP1242">
            <v>0</v>
          </cell>
          <cell r="AQ1242">
            <v>0</v>
          </cell>
          <cell r="AR1242">
            <v>0</v>
          </cell>
          <cell r="AS1242">
            <v>0</v>
          </cell>
          <cell r="AT1242">
            <v>0</v>
          </cell>
          <cell r="AU1242">
            <v>0</v>
          </cell>
          <cell r="AV1242">
            <v>0</v>
          </cell>
          <cell r="AW1242">
            <v>0</v>
          </cell>
          <cell r="AY1242">
            <v>0</v>
          </cell>
          <cell r="AZ1242">
            <v>0</v>
          </cell>
          <cell r="BC1242">
            <v>0</v>
          </cell>
          <cell r="BD1242">
            <v>0</v>
          </cell>
          <cell r="BE1242">
            <v>0</v>
          </cell>
          <cell r="BF1242">
            <v>0</v>
          </cell>
          <cell r="BG1242">
            <v>0</v>
          </cell>
          <cell r="BH1242">
            <v>0</v>
          </cell>
          <cell r="BI1242">
            <v>0</v>
          </cell>
          <cell r="BJ1242">
            <v>0</v>
          </cell>
          <cell r="BK1242">
            <v>0</v>
          </cell>
          <cell r="BL1242">
            <v>0</v>
          </cell>
          <cell r="BM1242">
            <v>0</v>
          </cell>
          <cell r="BO1242">
            <v>0</v>
          </cell>
          <cell r="BQ1242">
            <v>0</v>
          </cell>
          <cell r="BU1242">
            <v>0</v>
          </cell>
          <cell r="BV1242">
            <v>0</v>
          </cell>
          <cell r="BW1242">
            <v>0</v>
          </cell>
          <cell r="BX1242">
            <v>0</v>
          </cell>
          <cell r="BY1242">
            <v>0</v>
          </cell>
          <cell r="BZ1242">
            <v>0</v>
          </cell>
          <cell r="CA1242">
            <v>0</v>
          </cell>
          <cell r="CB1242">
            <v>0</v>
          </cell>
          <cell r="CC1242">
            <v>0</v>
          </cell>
          <cell r="CD1242">
            <v>0</v>
          </cell>
          <cell r="CE1242">
            <v>0</v>
          </cell>
          <cell r="CG1242">
            <v>0</v>
          </cell>
          <cell r="CI1242">
            <v>0</v>
          </cell>
          <cell r="CM1242">
            <v>0</v>
          </cell>
          <cell r="CN1242">
            <v>0</v>
          </cell>
          <cell r="CO1242">
            <v>0</v>
          </cell>
          <cell r="CP1242">
            <v>0</v>
          </cell>
          <cell r="CQ1242">
            <v>0</v>
          </cell>
          <cell r="CR1242">
            <v>0</v>
          </cell>
          <cell r="CS1242">
            <v>0</v>
          </cell>
          <cell r="CT1242">
            <v>0</v>
          </cell>
          <cell r="CU1242">
            <v>0</v>
          </cell>
          <cell r="CV1242">
            <v>0</v>
          </cell>
          <cell r="CW1242">
            <v>0</v>
          </cell>
          <cell r="CY1242">
            <v>0</v>
          </cell>
          <cell r="DA1242">
            <v>0</v>
          </cell>
          <cell r="DB1242">
            <v>0</v>
          </cell>
          <cell r="DE1242">
            <v>0</v>
          </cell>
          <cell r="DF1242">
            <v>0</v>
          </cell>
          <cell r="DG1242">
            <v>0</v>
          </cell>
          <cell r="DH1242">
            <v>0</v>
          </cell>
          <cell r="DI1242">
            <v>0</v>
          </cell>
          <cell r="DJ1242">
            <v>0</v>
          </cell>
          <cell r="DK1242">
            <v>0</v>
          </cell>
          <cell r="DL1242">
            <v>0</v>
          </cell>
          <cell r="DM1242">
            <v>0</v>
          </cell>
          <cell r="DN1242">
            <v>0</v>
          </cell>
          <cell r="DO1242">
            <v>0</v>
          </cell>
          <cell r="DP1242">
            <v>0</v>
          </cell>
          <cell r="DQ1242">
            <v>0</v>
          </cell>
          <cell r="DS1242">
            <v>0</v>
          </cell>
          <cell r="DT1242">
            <v>0</v>
          </cell>
          <cell r="DU1242">
            <v>0</v>
          </cell>
          <cell r="DW1242">
            <v>0</v>
          </cell>
          <cell r="DX1242">
            <v>0</v>
          </cell>
          <cell r="DY1242">
            <v>0</v>
          </cell>
          <cell r="DZ1242">
            <v>0</v>
          </cell>
          <cell r="EA1242">
            <v>0</v>
          </cell>
          <cell r="EB1242">
            <v>0</v>
          </cell>
          <cell r="EC1242">
            <v>0</v>
          </cell>
          <cell r="ED1242">
            <v>0</v>
          </cell>
          <cell r="EE1242">
            <v>0</v>
          </cell>
          <cell r="EF1242">
            <v>0</v>
          </cell>
          <cell r="EG1242">
            <v>0</v>
          </cell>
          <cell r="EH1242">
            <v>0</v>
          </cell>
          <cell r="EI1242">
            <v>0</v>
          </cell>
          <cell r="EK1242">
            <v>0</v>
          </cell>
          <cell r="EL1242">
            <v>0</v>
          </cell>
          <cell r="EM1242">
            <v>0</v>
          </cell>
          <cell r="EO1242">
            <v>0</v>
          </cell>
          <cell r="EP1242">
            <v>0</v>
          </cell>
          <cell r="EQ1242">
            <v>0</v>
          </cell>
          <cell r="ER1242">
            <v>0</v>
          </cell>
          <cell r="ES1242">
            <v>0</v>
          </cell>
          <cell r="ET1242">
            <v>0</v>
          </cell>
          <cell r="EU1242">
            <v>0</v>
          </cell>
          <cell r="EV1242">
            <v>0</v>
          </cell>
          <cell r="EW1242">
            <v>0</v>
          </cell>
          <cell r="EX1242">
            <v>0</v>
          </cell>
          <cell r="EY1242">
            <v>0</v>
          </cell>
          <cell r="EZ1242">
            <v>0</v>
          </cell>
          <cell r="FA1242">
            <v>0</v>
          </cell>
          <cell r="FC1242">
            <v>0</v>
          </cell>
          <cell r="FD1242">
            <v>0</v>
          </cell>
          <cell r="FE1242">
            <v>0</v>
          </cell>
          <cell r="FG1242">
            <v>0</v>
          </cell>
          <cell r="FH1242">
            <v>0</v>
          </cell>
          <cell r="FI1242">
            <v>0</v>
          </cell>
          <cell r="FJ1242">
            <v>0</v>
          </cell>
          <cell r="FK1242">
            <v>0</v>
          </cell>
          <cell r="FL1242">
            <v>0</v>
          </cell>
          <cell r="FM1242">
            <v>0</v>
          </cell>
          <cell r="FN1242">
            <v>0</v>
          </cell>
          <cell r="FO1242">
            <v>0</v>
          </cell>
          <cell r="FP1242">
            <v>0</v>
          </cell>
          <cell r="FQ1242">
            <v>0</v>
          </cell>
          <cell r="FR1242">
            <v>0</v>
          </cell>
          <cell r="FS1242">
            <v>0</v>
          </cell>
          <cell r="FU1242">
            <v>0</v>
          </cell>
          <cell r="FV1242">
            <v>0</v>
          </cell>
          <cell r="FW1242">
            <v>0</v>
          </cell>
          <cell r="FY1242">
            <v>0</v>
          </cell>
          <cell r="FZ1242">
            <v>0</v>
          </cell>
          <cell r="GA1242">
            <v>0</v>
          </cell>
          <cell r="GB1242">
            <v>0</v>
          </cell>
          <cell r="GC1242">
            <v>0</v>
          </cell>
          <cell r="GD1242">
            <v>0</v>
          </cell>
          <cell r="GE1242">
            <v>0</v>
          </cell>
          <cell r="GF1242">
            <v>0</v>
          </cell>
          <cell r="GG1242">
            <v>0</v>
          </cell>
          <cell r="GH1242">
            <v>0</v>
          </cell>
          <cell r="GI1242">
            <v>0</v>
          </cell>
          <cell r="GJ1242">
            <v>0</v>
          </cell>
          <cell r="GK1242">
            <v>0</v>
          </cell>
          <cell r="GM1242">
            <v>0</v>
          </cell>
          <cell r="GN1242">
            <v>0</v>
          </cell>
          <cell r="GO1242">
            <v>0</v>
          </cell>
          <cell r="GQ1242">
            <v>0</v>
          </cell>
          <cell r="GR1242">
            <v>0</v>
          </cell>
          <cell r="GS1242">
            <v>0</v>
          </cell>
          <cell r="GT1242">
            <v>0</v>
          </cell>
          <cell r="GU1242">
            <v>0</v>
          </cell>
          <cell r="GV1242">
            <v>0</v>
          </cell>
          <cell r="GW1242">
            <v>0</v>
          </cell>
          <cell r="GX1242">
            <v>0</v>
          </cell>
          <cell r="GY1242">
            <v>0</v>
          </cell>
          <cell r="GZ1242">
            <v>0</v>
          </cell>
          <cell r="HA1242">
            <v>0</v>
          </cell>
          <cell r="HB1242">
            <v>0</v>
          </cell>
          <cell r="HC1242">
            <v>0</v>
          </cell>
          <cell r="HD1242">
            <v>0</v>
          </cell>
          <cell r="HE1242">
            <v>0</v>
          </cell>
          <cell r="HF1242">
            <v>0</v>
          </cell>
          <cell r="HG1242">
            <v>0</v>
          </cell>
          <cell r="HH1242">
            <v>0</v>
          </cell>
          <cell r="HI1242">
            <v>0</v>
          </cell>
          <cell r="HJ1242" t="str">
            <v>SI</v>
          </cell>
          <cell r="HL1242">
            <v>2.5793451395299412E-3</v>
          </cell>
          <cell r="HO1242" t="str">
            <v>140</v>
          </cell>
          <cell r="HP1242" t="str">
            <v>140</v>
          </cell>
          <cell r="HQ1242" t="str">
            <v>140</v>
          </cell>
          <cell r="HR1242" t="str">
            <v>140</v>
          </cell>
          <cell r="HS1242" t="str">
            <v>140</v>
          </cell>
          <cell r="HT1242" t="str">
            <v>140</v>
          </cell>
          <cell r="HU1242" t="str">
            <v>140</v>
          </cell>
          <cell r="HV1242" t="str">
            <v>140</v>
          </cell>
          <cell r="HW1242" t="str">
            <v>140</v>
          </cell>
          <cell r="HX1242" t="str">
            <v>140</v>
          </cell>
          <cell r="HY1242" t="str">
            <v>140</v>
          </cell>
        </row>
        <row r="1243">
          <cell r="D1243" t="str">
            <v>14</v>
          </cell>
          <cell r="F1243" t="str">
            <v>14R</v>
          </cell>
          <cell r="H1243">
            <v>0</v>
          </cell>
          <cell r="I1243">
            <v>0</v>
          </cell>
          <cell r="J1243">
            <v>0</v>
          </cell>
          <cell r="K1243">
            <v>0</v>
          </cell>
          <cell r="M1243">
            <v>0</v>
          </cell>
          <cell r="O1243">
            <v>0</v>
          </cell>
          <cell r="S1243">
            <v>0</v>
          </cell>
          <cell r="T1243">
            <v>0</v>
          </cell>
          <cell r="U1243">
            <v>0</v>
          </cell>
          <cell r="V1243">
            <v>0</v>
          </cell>
          <cell r="W1243">
            <v>0</v>
          </cell>
          <cell r="X1243">
            <v>0</v>
          </cell>
          <cell r="Y1243">
            <v>0</v>
          </cell>
          <cell r="Z1243">
            <v>0</v>
          </cell>
          <cell r="AA1243">
            <v>0</v>
          </cell>
          <cell r="AB1243">
            <v>0</v>
          </cell>
          <cell r="AC1243">
            <v>0</v>
          </cell>
          <cell r="AE1243">
            <v>0</v>
          </cell>
          <cell r="AG1243">
            <v>0</v>
          </cell>
          <cell r="AK1243">
            <v>0</v>
          </cell>
          <cell r="AL1243">
            <v>0</v>
          </cell>
          <cell r="AM1243">
            <v>0</v>
          </cell>
          <cell r="AN1243">
            <v>0</v>
          </cell>
          <cell r="AO1243">
            <v>0</v>
          </cell>
          <cell r="AP1243">
            <v>0</v>
          </cell>
          <cell r="AQ1243">
            <v>0</v>
          </cell>
          <cell r="AR1243">
            <v>0</v>
          </cell>
          <cell r="AS1243">
            <v>0</v>
          </cell>
          <cell r="AT1243">
            <v>0</v>
          </cell>
          <cell r="AU1243">
            <v>0</v>
          </cell>
          <cell r="AV1243">
            <v>0</v>
          </cell>
          <cell r="AW1243">
            <v>0</v>
          </cell>
          <cell r="AY1243">
            <v>0</v>
          </cell>
          <cell r="AZ1243">
            <v>0</v>
          </cell>
          <cell r="BC1243">
            <v>0</v>
          </cell>
          <cell r="BD1243">
            <v>0</v>
          </cell>
          <cell r="BE1243">
            <v>0</v>
          </cell>
          <cell r="BF1243">
            <v>0</v>
          </cell>
          <cell r="BG1243">
            <v>0</v>
          </cell>
          <cell r="BH1243">
            <v>0</v>
          </cell>
          <cell r="BI1243">
            <v>0</v>
          </cell>
          <cell r="BJ1243">
            <v>0</v>
          </cell>
          <cell r="BK1243">
            <v>0</v>
          </cell>
          <cell r="BL1243">
            <v>0</v>
          </cell>
          <cell r="BM1243">
            <v>0</v>
          </cell>
          <cell r="BO1243">
            <v>0</v>
          </cell>
          <cell r="BQ1243">
            <v>0</v>
          </cell>
          <cell r="BU1243">
            <v>0</v>
          </cell>
          <cell r="BV1243">
            <v>0</v>
          </cell>
          <cell r="BW1243">
            <v>0</v>
          </cell>
          <cell r="BX1243">
            <v>0</v>
          </cell>
          <cell r="BY1243">
            <v>0</v>
          </cell>
          <cell r="BZ1243">
            <v>0</v>
          </cell>
          <cell r="CA1243">
            <v>0</v>
          </cell>
          <cell r="CB1243">
            <v>0</v>
          </cell>
          <cell r="CC1243">
            <v>0</v>
          </cell>
          <cell r="CD1243">
            <v>0</v>
          </cell>
          <cell r="CE1243">
            <v>0</v>
          </cell>
          <cell r="CG1243">
            <v>0</v>
          </cell>
          <cell r="CI1243">
            <v>0</v>
          </cell>
          <cell r="CM1243">
            <v>0</v>
          </cell>
          <cell r="CN1243">
            <v>0</v>
          </cell>
          <cell r="CO1243">
            <v>0</v>
          </cell>
          <cell r="CP1243">
            <v>0</v>
          </cell>
          <cell r="CQ1243">
            <v>0</v>
          </cell>
          <cell r="CR1243">
            <v>0</v>
          </cell>
          <cell r="CS1243">
            <v>0</v>
          </cell>
          <cell r="CT1243">
            <v>0</v>
          </cell>
          <cell r="CU1243">
            <v>0</v>
          </cell>
          <cell r="CV1243">
            <v>0</v>
          </cell>
          <cell r="CW1243">
            <v>0</v>
          </cell>
          <cell r="CY1243">
            <v>0</v>
          </cell>
          <cell r="DA1243">
            <v>0</v>
          </cell>
          <cell r="DB1243">
            <v>0</v>
          </cell>
          <cell r="DE1243">
            <v>0</v>
          </cell>
          <cell r="DF1243">
            <v>0</v>
          </cell>
          <cell r="DG1243">
            <v>0</v>
          </cell>
          <cell r="DH1243">
            <v>0</v>
          </cell>
          <cell r="DI1243">
            <v>0</v>
          </cell>
          <cell r="DJ1243">
            <v>0</v>
          </cell>
          <cell r="DK1243">
            <v>0</v>
          </cell>
          <cell r="DL1243">
            <v>0</v>
          </cell>
          <cell r="DM1243">
            <v>0</v>
          </cell>
          <cell r="DN1243">
            <v>0</v>
          </cell>
          <cell r="DO1243">
            <v>0</v>
          </cell>
          <cell r="DP1243">
            <v>0</v>
          </cell>
          <cell r="DQ1243">
            <v>0</v>
          </cell>
          <cell r="DS1243">
            <v>0</v>
          </cell>
          <cell r="DT1243">
            <v>0</v>
          </cell>
          <cell r="DU1243">
            <v>0</v>
          </cell>
          <cell r="DW1243">
            <v>0</v>
          </cell>
          <cell r="DX1243">
            <v>0</v>
          </cell>
          <cell r="DY1243">
            <v>0</v>
          </cell>
          <cell r="DZ1243">
            <v>0</v>
          </cell>
          <cell r="EA1243">
            <v>0</v>
          </cell>
          <cell r="EB1243">
            <v>0</v>
          </cell>
          <cell r="EC1243">
            <v>0</v>
          </cell>
          <cell r="ED1243">
            <v>0</v>
          </cell>
          <cell r="EE1243">
            <v>0</v>
          </cell>
          <cell r="EF1243">
            <v>0</v>
          </cell>
          <cell r="EG1243">
            <v>0</v>
          </cell>
          <cell r="EH1243">
            <v>0</v>
          </cell>
          <cell r="EI1243">
            <v>0</v>
          </cell>
          <cell r="EK1243">
            <v>0</v>
          </cell>
          <cell r="EL1243">
            <v>0</v>
          </cell>
          <cell r="EM1243">
            <v>0</v>
          </cell>
          <cell r="EO1243">
            <v>0</v>
          </cell>
          <cell r="EP1243">
            <v>0</v>
          </cell>
          <cell r="EQ1243">
            <v>0</v>
          </cell>
          <cell r="ER1243">
            <v>0</v>
          </cell>
          <cell r="ES1243">
            <v>0</v>
          </cell>
          <cell r="ET1243">
            <v>0</v>
          </cell>
          <cell r="EU1243">
            <v>0</v>
          </cell>
          <cell r="EV1243">
            <v>0</v>
          </cell>
          <cell r="EW1243">
            <v>0</v>
          </cell>
          <cell r="EX1243">
            <v>0</v>
          </cell>
          <cell r="EY1243">
            <v>0</v>
          </cell>
          <cell r="EZ1243">
            <v>0</v>
          </cell>
          <cell r="FA1243">
            <v>0</v>
          </cell>
          <cell r="FC1243">
            <v>0</v>
          </cell>
          <cell r="FD1243">
            <v>0</v>
          </cell>
          <cell r="FE1243">
            <v>0</v>
          </cell>
          <cell r="FG1243">
            <v>0</v>
          </cell>
          <cell r="FH1243">
            <v>0</v>
          </cell>
          <cell r="FI1243">
            <v>0</v>
          </cell>
          <cell r="FJ1243">
            <v>0</v>
          </cell>
          <cell r="FK1243">
            <v>0</v>
          </cell>
          <cell r="FL1243">
            <v>0</v>
          </cell>
          <cell r="FM1243">
            <v>0</v>
          </cell>
          <cell r="FN1243">
            <v>0</v>
          </cell>
          <cell r="FO1243">
            <v>0</v>
          </cell>
          <cell r="FP1243">
            <v>0</v>
          </cell>
          <cell r="FQ1243">
            <v>0</v>
          </cell>
          <cell r="FR1243">
            <v>0</v>
          </cell>
          <cell r="FS1243">
            <v>0</v>
          </cell>
          <cell r="FU1243">
            <v>0</v>
          </cell>
          <cell r="FV1243">
            <v>0</v>
          </cell>
          <cell r="FW1243">
            <v>0</v>
          </cell>
          <cell r="FY1243">
            <v>0</v>
          </cell>
          <cell r="FZ1243">
            <v>0</v>
          </cell>
          <cell r="GA1243">
            <v>0</v>
          </cell>
          <cell r="GB1243">
            <v>0</v>
          </cell>
          <cell r="GC1243">
            <v>0</v>
          </cell>
          <cell r="GD1243">
            <v>0</v>
          </cell>
          <cell r="GE1243">
            <v>0</v>
          </cell>
          <cell r="GF1243">
            <v>0</v>
          </cell>
          <cell r="GG1243">
            <v>0</v>
          </cell>
          <cell r="GH1243">
            <v>0</v>
          </cell>
          <cell r="GI1243">
            <v>0</v>
          </cell>
          <cell r="GJ1243">
            <v>0</v>
          </cell>
          <cell r="GK1243">
            <v>0</v>
          </cell>
          <cell r="GM1243">
            <v>0</v>
          </cell>
          <cell r="GN1243">
            <v>0</v>
          </cell>
          <cell r="GO1243">
            <v>0</v>
          </cell>
          <cell r="GQ1243">
            <v>0</v>
          </cell>
          <cell r="GR1243">
            <v>0</v>
          </cell>
          <cell r="GS1243">
            <v>0</v>
          </cell>
          <cell r="GT1243">
            <v>0</v>
          </cell>
          <cell r="GU1243">
            <v>0</v>
          </cell>
          <cell r="GV1243">
            <v>0</v>
          </cell>
          <cell r="GW1243">
            <v>0</v>
          </cell>
          <cell r="GX1243">
            <v>0</v>
          </cell>
          <cell r="GY1243">
            <v>0</v>
          </cell>
          <cell r="GZ1243">
            <v>0</v>
          </cell>
          <cell r="HA1243">
            <v>0</v>
          </cell>
          <cell r="HB1243">
            <v>0</v>
          </cell>
          <cell r="HC1243">
            <v>0</v>
          </cell>
          <cell r="HD1243">
            <v>0</v>
          </cell>
          <cell r="HE1243">
            <v>0</v>
          </cell>
          <cell r="HF1243">
            <v>0</v>
          </cell>
          <cell r="HG1243">
            <v>0</v>
          </cell>
          <cell r="HH1243">
            <v>0</v>
          </cell>
          <cell r="HI1243">
            <v>0</v>
          </cell>
          <cell r="HJ1243" t="str">
            <v>SI</v>
          </cell>
          <cell r="HL1243">
            <v>2.1615092950729702E-2</v>
          </cell>
          <cell r="HO1243" t="str">
            <v>140</v>
          </cell>
          <cell r="HP1243" t="str">
            <v>140</v>
          </cell>
          <cell r="HQ1243" t="str">
            <v>140</v>
          </cell>
          <cell r="HR1243" t="str">
            <v>140</v>
          </cell>
          <cell r="HS1243" t="str">
            <v>140</v>
          </cell>
          <cell r="HT1243" t="str">
            <v>140</v>
          </cell>
          <cell r="HU1243" t="str">
            <v>140</v>
          </cell>
          <cell r="HV1243" t="str">
            <v>140</v>
          </cell>
          <cell r="HW1243" t="str">
            <v>140</v>
          </cell>
          <cell r="HX1243" t="str">
            <v>140</v>
          </cell>
          <cell r="HY1243" t="str">
            <v>140</v>
          </cell>
        </row>
        <row r="1244">
          <cell r="D1244" t="str">
            <v>14</v>
          </cell>
          <cell r="F1244" t="str">
            <v>14R</v>
          </cell>
          <cell r="H1244">
            <v>0</v>
          </cell>
          <cell r="I1244">
            <v>0</v>
          </cell>
          <cell r="J1244">
            <v>0</v>
          </cell>
          <cell r="K1244">
            <v>0</v>
          </cell>
          <cell r="M1244">
            <v>0</v>
          </cell>
          <cell r="O1244">
            <v>0</v>
          </cell>
          <cell r="S1244">
            <v>0</v>
          </cell>
          <cell r="T1244">
            <v>0</v>
          </cell>
          <cell r="U1244">
            <v>0</v>
          </cell>
          <cell r="V1244">
            <v>0</v>
          </cell>
          <cell r="W1244">
            <v>0</v>
          </cell>
          <cell r="X1244">
            <v>0</v>
          </cell>
          <cell r="Y1244">
            <v>0</v>
          </cell>
          <cell r="Z1244">
            <v>0</v>
          </cell>
          <cell r="AA1244">
            <v>0</v>
          </cell>
          <cell r="AB1244">
            <v>0</v>
          </cell>
          <cell r="AC1244">
            <v>0</v>
          </cell>
          <cell r="AE1244">
            <v>0</v>
          </cell>
          <cell r="AG1244">
            <v>0</v>
          </cell>
          <cell r="AK1244">
            <v>0</v>
          </cell>
          <cell r="AL1244">
            <v>0</v>
          </cell>
          <cell r="AM1244">
            <v>0</v>
          </cell>
          <cell r="AN1244">
            <v>0</v>
          </cell>
          <cell r="AO1244">
            <v>0</v>
          </cell>
          <cell r="AP1244">
            <v>0</v>
          </cell>
          <cell r="AQ1244">
            <v>0</v>
          </cell>
          <cell r="AR1244">
            <v>0</v>
          </cell>
          <cell r="AS1244">
            <v>0</v>
          </cell>
          <cell r="AT1244">
            <v>0</v>
          </cell>
          <cell r="AU1244">
            <v>0</v>
          </cell>
          <cell r="AV1244">
            <v>0</v>
          </cell>
          <cell r="AW1244">
            <v>0</v>
          </cell>
          <cell r="AY1244">
            <v>0</v>
          </cell>
          <cell r="AZ1244">
            <v>0</v>
          </cell>
          <cell r="BC1244">
            <v>0</v>
          </cell>
          <cell r="BD1244">
            <v>0</v>
          </cell>
          <cell r="BE1244">
            <v>0</v>
          </cell>
          <cell r="BF1244">
            <v>0</v>
          </cell>
          <cell r="BG1244">
            <v>0</v>
          </cell>
          <cell r="BH1244">
            <v>0</v>
          </cell>
          <cell r="BI1244">
            <v>0</v>
          </cell>
          <cell r="BJ1244">
            <v>0</v>
          </cell>
          <cell r="BK1244">
            <v>0</v>
          </cell>
          <cell r="BL1244">
            <v>0</v>
          </cell>
          <cell r="BM1244">
            <v>0</v>
          </cell>
          <cell r="BO1244">
            <v>0</v>
          </cell>
          <cell r="BQ1244">
            <v>0</v>
          </cell>
          <cell r="BU1244">
            <v>0</v>
          </cell>
          <cell r="BV1244">
            <v>0</v>
          </cell>
          <cell r="BW1244">
            <v>0</v>
          </cell>
          <cell r="BX1244">
            <v>0</v>
          </cell>
          <cell r="BY1244">
            <v>0</v>
          </cell>
          <cell r="BZ1244">
            <v>0</v>
          </cell>
          <cell r="CA1244">
            <v>0</v>
          </cell>
          <cell r="CB1244">
            <v>0</v>
          </cell>
          <cell r="CC1244">
            <v>0</v>
          </cell>
          <cell r="CD1244">
            <v>0</v>
          </cell>
          <cell r="CE1244">
            <v>0</v>
          </cell>
          <cell r="CG1244">
            <v>0</v>
          </cell>
          <cell r="CI1244">
            <v>0</v>
          </cell>
          <cell r="CM1244">
            <v>0</v>
          </cell>
          <cell r="CN1244">
            <v>0</v>
          </cell>
          <cell r="CO1244">
            <v>0</v>
          </cell>
          <cell r="CP1244">
            <v>0</v>
          </cell>
          <cell r="CQ1244">
            <v>0</v>
          </cell>
          <cell r="CR1244">
            <v>0</v>
          </cell>
          <cell r="CS1244">
            <v>0</v>
          </cell>
          <cell r="CT1244">
            <v>0</v>
          </cell>
          <cell r="CU1244">
            <v>0</v>
          </cell>
          <cell r="CV1244">
            <v>0</v>
          </cell>
          <cell r="CW1244">
            <v>0</v>
          </cell>
          <cell r="CY1244">
            <v>0</v>
          </cell>
          <cell r="DA1244">
            <v>0</v>
          </cell>
          <cell r="DB1244">
            <v>0</v>
          </cell>
          <cell r="DE1244">
            <v>0</v>
          </cell>
          <cell r="DF1244">
            <v>0</v>
          </cell>
          <cell r="DG1244">
            <v>0</v>
          </cell>
          <cell r="DH1244">
            <v>0</v>
          </cell>
          <cell r="DI1244">
            <v>0</v>
          </cell>
          <cell r="DJ1244">
            <v>0</v>
          </cell>
          <cell r="DK1244">
            <v>0</v>
          </cell>
          <cell r="DL1244">
            <v>0</v>
          </cell>
          <cell r="DM1244">
            <v>0</v>
          </cell>
          <cell r="DN1244">
            <v>0</v>
          </cell>
          <cell r="DO1244">
            <v>0</v>
          </cell>
          <cell r="DP1244">
            <v>0</v>
          </cell>
          <cell r="DQ1244">
            <v>0</v>
          </cell>
          <cell r="DS1244">
            <v>0</v>
          </cell>
          <cell r="DT1244">
            <v>0</v>
          </cell>
          <cell r="DU1244">
            <v>0</v>
          </cell>
          <cell r="DW1244">
            <v>0</v>
          </cell>
          <cell r="DX1244">
            <v>0</v>
          </cell>
          <cell r="DY1244">
            <v>0</v>
          </cell>
          <cell r="DZ1244">
            <v>0</v>
          </cell>
          <cell r="EA1244">
            <v>0</v>
          </cell>
          <cell r="EB1244">
            <v>0</v>
          </cell>
          <cell r="EC1244">
            <v>0</v>
          </cell>
          <cell r="ED1244">
            <v>0</v>
          </cell>
          <cell r="EE1244">
            <v>0</v>
          </cell>
          <cell r="EF1244">
            <v>0</v>
          </cell>
          <cell r="EG1244">
            <v>0</v>
          </cell>
          <cell r="EH1244">
            <v>0</v>
          </cell>
          <cell r="EI1244">
            <v>0</v>
          </cell>
          <cell r="EK1244">
            <v>0</v>
          </cell>
          <cell r="EL1244">
            <v>0</v>
          </cell>
          <cell r="EM1244">
            <v>0</v>
          </cell>
          <cell r="EO1244">
            <v>0</v>
          </cell>
          <cell r="EP1244">
            <v>0</v>
          </cell>
          <cell r="EQ1244">
            <v>0</v>
          </cell>
          <cell r="ER1244">
            <v>0</v>
          </cell>
          <cell r="ES1244">
            <v>0</v>
          </cell>
          <cell r="ET1244">
            <v>0</v>
          </cell>
          <cell r="EU1244">
            <v>0</v>
          </cell>
          <cell r="EV1244">
            <v>0</v>
          </cell>
          <cell r="EW1244">
            <v>0</v>
          </cell>
          <cell r="EX1244">
            <v>0</v>
          </cell>
          <cell r="EY1244">
            <v>0</v>
          </cell>
          <cell r="EZ1244">
            <v>0</v>
          </cell>
          <cell r="FA1244">
            <v>0</v>
          </cell>
          <cell r="FC1244">
            <v>0</v>
          </cell>
          <cell r="FD1244">
            <v>0</v>
          </cell>
          <cell r="FE1244">
            <v>0</v>
          </cell>
          <cell r="FG1244">
            <v>0</v>
          </cell>
          <cell r="FH1244">
            <v>0</v>
          </cell>
          <cell r="FI1244">
            <v>0</v>
          </cell>
          <cell r="FJ1244">
            <v>0</v>
          </cell>
          <cell r="FK1244">
            <v>0</v>
          </cell>
          <cell r="FL1244">
            <v>0</v>
          </cell>
          <cell r="FM1244">
            <v>0</v>
          </cell>
          <cell r="FN1244">
            <v>0</v>
          </cell>
          <cell r="FO1244">
            <v>0</v>
          </cell>
          <cell r="FP1244">
            <v>0</v>
          </cell>
          <cell r="FQ1244">
            <v>0</v>
          </cell>
          <cell r="FR1244">
            <v>0</v>
          </cell>
          <cell r="FS1244">
            <v>0</v>
          </cell>
          <cell r="FU1244">
            <v>0</v>
          </cell>
          <cell r="FV1244">
            <v>0</v>
          </cell>
          <cell r="FW1244">
            <v>0</v>
          </cell>
          <cell r="FY1244">
            <v>0</v>
          </cell>
          <cell r="FZ1244">
            <v>0</v>
          </cell>
          <cell r="GA1244">
            <v>0</v>
          </cell>
          <cell r="GB1244">
            <v>0</v>
          </cell>
          <cell r="GC1244">
            <v>0</v>
          </cell>
          <cell r="GD1244">
            <v>0</v>
          </cell>
          <cell r="GE1244">
            <v>0</v>
          </cell>
          <cell r="GF1244">
            <v>0</v>
          </cell>
          <cell r="GG1244">
            <v>0</v>
          </cell>
          <cell r="GH1244">
            <v>0</v>
          </cell>
          <cell r="GI1244">
            <v>0</v>
          </cell>
          <cell r="GJ1244">
            <v>0</v>
          </cell>
          <cell r="GK1244">
            <v>0</v>
          </cell>
          <cell r="GM1244">
            <v>0</v>
          </cell>
          <cell r="GN1244">
            <v>0</v>
          </cell>
          <cell r="GO1244">
            <v>0</v>
          </cell>
          <cell r="GQ1244">
            <v>0</v>
          </cell>
          <cell r="GR1244">
            <v>0</v>
          </cell>
          <cell r="GS1244">
            <v>0</v>
          </cell>
          <cell r="GT1244">
            <v>0</v>
          </cell>
          <cell r="GU1244">
            <v>0</v>
          </cell>
          <cell r="GV1244">
            <v>0</v>
          </cell>
          <cell r="GW1244">
            <v>0</v>
          </cell>
          <cell r="GX1244">
            <v>0</v>
          </cell>
          <cell r="GY1244">
            <v>0</v>
          </cell>
          <cell r="GZ1244">
            <v>0</v>
          </cell>
          <cell r="HA1244">
            <v>0</v>
          </cell>
          <cell r="HB1244">
            <v>0</v>
          </cell>
          <cell r="HC1244">
            <v>0</v>
          </cell>
          <cell r="HD1244">
            <v>0</v>
          </cell>
          <cell r="HE1244">
            <v>0</v>
          </cell>
          <cell r="HF1244">
            <v>0</v>
          </cell>
          <cell r="HG1244">
            <v>0</v>
          </cell>
          <cell r="HH1244">
            <v>0</v>
          </cell>
          <cell r="HI1244">
            <v>0</v>
          </cell>
          <cell r="HJ1244" t="str">
            <v>SI</v>
          </cell>
          <cell r="HL1244">
            <v>2.1615092950729702E-2</v>
          </cell>
          <cell r="HO1244" t="str">
            <v>140</v>
          </cell>
          <cell r="HP1244" t="str">
            <v>140</v>
          </cell>
          <cell r="HQ1244" t="str">
            <v>140</v>
          </cell>
          <cell r="HR1244" t="str">
            <v>140</v>
          </cell>
          <cell r="HS1244" t="str">
            <v>140</v>
          </cell>
          <cell r="HT1244" t="str">
            <v>140</v>
          </cell>
          <cell r="HU1244" t="str">
            <v>140</v>
          </cell>
          <cell r="HV1244" t="str">
            <v>140</v>
          </cell>
          <cell r="HW1244" t="str">
            <v>140</v>
          </cell>
          <cell r="HX1244" t="str">
            <v>140</v>
          </cell>
          <cell r="HY1244" t="str">
            <v>140</v>
          </cell>
        </row>
        <row r="1245">
          <cell r="D1245" t="str">
            <v>14</v>
          </cell>
          <cell r="F1245" t="str">
            <v>14R</v>
          </cell>
          <cell r="H1245">
            <v>0</v>
          </cell>
          <cell r="I1245">
            <v>0</v>
          </cell>
          <cell r="J1245">
            <v>0</v>
          </cell>
          <cell r="K1245">
            <v>0</v>
          </cell>
          <cell r="M1245">
            <v>0</v>
          </cell>
          <cell r="O1245">
            <v>0</v>
          </cell>
          <cell r="S1245">
            <v>0</v>
          </cell>
          <cell r="T1245">
            <v>0</v>
          </cell>
          <cell r="U1245">
            <v>0</v>
          </cell>
          <cell r="V1245">
            <v>0</v>
          </cell>
          <cell r="W1245">
            <v>0</v>
          </cell>
          <cell r="X1245">
            <v>0</v>
          </cell>
          <cell r="Y1245">
            <v>0</v>
          </cell>
          <cell r="Z1245">
            <v>0</v>
          </cell>
          <cell r="AA1245">
            <v>0</v>
          </cell>
          <cell r="AB1245">
            <v>0</v>
          </cell>
          <cell r="AC1245">
            <v>0</v>
          </cell>
          <cell r="AE1245">
            <v>0</v>
          </cell>
          <cell r="AG1245">
            <v>0</v>
          </cell>
          <cell r="AK1245">
            <v>0</v>
          </cell>
          <cell r="AL1245">
            <v>0</v>
          </cell>
          <cell r="AM1245">
            <v>0</v>
          </cell>
          <cell r="AN1245">
            <v>0</v>
          </cell>
          <cell r="AO1245">
            <v>0</v>
          </cell>
          <cell r="AP1245">
            <v>0</v>
          </cell>
          <cell r="AQ1245">
            <v>0</v>
          </cell>
          <cell r="AR1245">
            <v>0</v>
          </cell>
          <cell r="AS1245">
            <v>0</v>
          </cell>
          <cell r="AT1245">
            <v>0</v>
          </cell>
          <cell r="AU1245">
            <v>0</v>
          </cell>
          <cell r="AV1245">
            <v>0</v>
          </cell>
          <cell r="AW1245">
            <v>0</v>
          </cell>
          <cell r="AY1245">
            <v>0</v>
          </cell>
          <cell r="AZ1245">
            <v>0</v>
          </cell>
          <cell r="BC1245">
            <v>0</v>
          </cell>
          <cell r="BD1245">
            <v>0</v>
          </cell>
          <cell r="BE1245">
            <v>0</v>
          </cell>
          <cell r="BF1245">
            <v>0</v>
          </cell>
          <cell r="BG1245">
            <v>0</v>
          </cell>
          <cell r="BH1245">
            <v>0</v>
          </cell>
          <cell r="BI1245">
            <v>0</v>
          </cell>
          <cell r="BJ1245">
            <v>0</v>
          </cell>
          <cell r="BK1245">
            <v>0</v>
          </cell>
          <cell r="BL1245">
            <v>0</v>
          </cell>
          <cell r="BM1245">
            <v>0</v>
          </cell>
          <cell r="BO1245">
            <v>0</v>
          </cell>
          <cell r="BQ1245">
            <v>0</v>
          </cell>
          <cell r="BU1245">
            <v>0</v>
          </cell>
          <cell r="BV1245">
            <v>0</v>
          </cell>
          <cell r="BW1245">
            <v>0</v>
          </cell>
          <cell r="BX1245">
            <v>0</v>
          </cell>
          <cell r="BY1245">
            <v>0</v>
          </cell>
          <cell r="BZ1245">
            <v>0</v>
          </cell>
          <cell r="CA1245">
            <v>0</v>
          </cell>
          <cell r="CB1245">
            <v>0</v>
          </cell>
          <cell r="CC1245">
            <v>0</v>
          </cell>
          <cell r="CD1245">
            <v>0</v>
          </cell>
          <cell r="CE1245">
            <v>0</v>
          </cell>
          <cell r="CG1245">
            <v>0</v>
          </cell>
          <cell r="CI1245">
            <v>0</v>
          </cell>
          <cell r="CM1245">
            <v>0</v>
          </cell>
          <cell r="CN1245">
            <v>0</v>
          </cell>
          <cell r="CO1245">
            <v>0</v>
          </cell>
          <cell r="CP1245">
            <v>0</v>
          </cell>
          <cell r="CQ1245">
            <v>0</v>
          </cell>
          <cell r="CR1245">
            <v>0</v>
          </cell>
          <cell r="CS1245">
            <v>0</v>
          </cell>
          <cell r="CT1245">
            <v>0</v>
          </cell>
          <cell r="CU1245">
            <v>0</v>
          </cell>
          <cell r="CV1245">
            <v>0</v>
          </cell>
          <cell r="CW1245">
            <v>0</v>
          </cell>
          <cell r="CY1245">
            <v>0</v>
          </cell>
          <cell r="DA1245">
            <v>0</v>
          </cell>
          <cell r="DB1245">
            <v>0</v>
          </cell>
          <cell r="DE1245">
            <v>0</v>
          </cell>
          <cell r="DF1245">
            <v>0</v>
          </cell>
          <cell r="DG1245">
            <v>0</v>
          </cell>
          <cell r="DH1245">
            <v>0</v>
          </cell>
          <cell r="DI1245">
            <v>0</v>
          </cell>
          <cell r="DJ1245">
            <v>0</v>
          </cell>
          <cell r="DK1245">
            <v>0</v>
          </cell>
          <cell r="DL1245">
            <v>0</v>
          </cell>
          <cell r="DM1245">
            <v>0</v>
          </cell>
          <cell r="DN1245">
            <v>0</v>
          </cell>
          <cell r="DO1245">
            <v>0</v>
          </cell>
          <cell r="DP1245">
            <v>0</v>
          </cell>
          <cell r="DQ1245">
            <v>0</v>
          </cell>
          <cell r="DS1245">
            <v>0</v>
          </cell>
          <cell r="DT1245">
            <v>0</v>
          </cell>
          <cell r="DU1245">
            <v>0</v>
          </cell>
          <cell r="DW1245">
            <v>0</v>
          </cell>
          <cell r="DX1245">
            <v>0</v>
          </cell>
          <cell r="DY1245">
            <v>0</v>
          </cell>
          <cell r="DZ1245">
            <v>0</v>
          </cell>
          <cell r="EA1245">
            <v>0</v>
          </cell>
          <cell r="EB1245">
            <v>0</v>
          </cell>
          <cell r="EC1245">
            <v>0</v>
          </cell>
          <cell r="ED1245">
            <v>0</v>
          </cell>
          <cell r="EE1245">
            <v>0</v>
          </cell>
          <cell r="EF1245">
            <v>0</v>
          </cell>
          <cell r="EG1245">
            <v>0</v>
          </cell>
          <cell r="EH1245">
            <v>0</v>
          </cell>
          <cell r="EI1245">
            <v>0</v>
          </cell>
          <cell r="EK1245">
            <v>0</v>
          </cell>
          <cell r="EL1245">
            <v>0</v>
          </cell>
          <cell r="EM1245">
            <v>0</v>
          </cell>
          <cell r="EO1245">
            <v>0</v>
          </cell>
          <cell r="EP1245">
            <v>0</v>
          </cell>
          <cell r="EQ1245">
            <v>0</v>
          </cell>
          <cell r="ER1245">
            <v>0</v>
          </cell>
          <cell r="ES1245">
            <v>0</v>
          </cell>
          <cell r="ET1245">
            <v>0</v>
          </cell>
          <cell r="EU1245">
            <v>0</v>
          </cell>
          <cell r="EV1245">
            <v>0</v>
          </cell>
          <cell r="EW1245">
            <v>0</v>
          </cell>
          <cell r="EX1245">
            <v>0</v>
          </cell>
          <cell r="EY1245">
            <v>0</v>
          </cell>
          <cell r="EZ1245">
            <v>0</v>
          </cell>
          <cell r="FA1245">
            <v>0</v>
          </cell>
          <cell r="FC1245">
            <v>0</v>
          </cell>
          <cell r="FD1245">
            <v>0</v>
          </cell>
          <cell r="FE1245">
            <v>0</v>
          </cell>
          <cell r="FG1245">
            <v>0</v>
          </cell>
          <cell r="FH1245">
            <v>0</v>
          </cell>
          <cell r="FI1245">
            <v>0</v>
          </cell>
          <cell r="FJ1245">
            <v>0</v>
          </cell>
          <cell r="FK1245">
            <v>0</v>
          </cell>
          <cell r="FL1245">
            <v>0</v>
          </cell>
          <cell r="FM1245">
            <v>0</v>
          </cell>
          <cell r="FN1245">
            <v>0</v>
          </cell>
          <cell r="FO1245">
            <v>0</v>
          </cell>
          <cell r="FP1245">
            <v>0</v>
          </cell>
          <cell r="FQ1245">
            <v>0</v>
          </cell>
          <cell r="FR1245">
            <v>0</v>
          </cell>
          <cell r="FS1245">
            <v>0</v>
          </cell>
          <cell r="FU1245">
            <v>0</v>
          </cell>
          <cell r="FV1245">
            <v>0</v>
          </cell>
          <cell r="FW1245">
            <v>0</v>
          </cell>
          <cell r="FY1245">
            <v>0</v>
          </cell>
          <cell r="FZ1245">
            <v>0</v>
          </cell>
          <cell r="GA1245">
            <v>0</v>
          </cell>
          <cell r="GB1245">
            <v>0</v>
          </cell>
          <cell r="GC1245">
            <v>0</v>
          </cell>
          <cell r="GD1245">
            <v>0</v>
          </cell>
          <cell r="GE1245">
            <v>0</v>
          </cell>
          <cell r="GF1245">
            <v>0</v>
          </cell>
          <cell r="GG1245">
            <v>0</v>
          </cell>
          <cell r="GH1245">
            <v>0</v>
          </cell>
          <cell r="GI1245">
            <v>0</v>
          </cell>
          <cell r="GJ1245">
            <v>0</v>
          </cell>
          <cell r="GK1245">
            <v>0</v>
          </cell>
          <cell r="GM1245">
            <v>0</v>
          </cell>
          <cell r="GN1245">
            <v>0</v>
          </cell>
          <cell r="GO1245">
            <v>0</v>
          </cell>
          <cell r="GQ1245">
            <v>0</v>
          </cell>
          <cell r="GR1245">
            <v>0</v>
          </cell>
          <cell r="GS1245">
            <v>0</v>
          </cell>
          <cell r="GT1245">
            <v>0</v>
          </cell>
          <cell r="GU1245">
            <v>0</v>
          </cell>
          <cell r="GV1245">
            <v>0</v>
          </cell>
          <cell r="GW1245">
            <v>0</v>
          </cell>
          <cell r="GX1245">
            <v>0</v>
          </cell>
          <cell r="GY1245">
            <v>0</v>
          </cell>
          <cell r="GZ1245">
            <v>0</v>
          </cell>
          <cell r="HA1245">
            <v>0</v>
          </cell>
          <cell r="HB1245">
            <v>0</v>
          </cell>
          <cell r="HC1245">
            <v>0</v>
          </cell>
          <cell r="HD1245">
            <v>0</v>
          </cell>
          <cell r="HE1245">
            <v>0</v>
          </cell>
          <cell r="HF1245">
            <v>0</v>
          </cell>
          <cell r="HG1245">
            <v>0</v>
          </cell>
          <cell r="HH1245">
            <v>0</v>
          </cell>
          <cell r="HI1245">
            <v>0</v>
          </cell>
          <cell r="HJ1245" t="str">
            <v>SI</v>
          </cell>
          <cell r="HL1245">
            <v>2.1615092950729702E-2</v>
          </cell>
          <cell r="HO1245" t="str">
            <v>140</v>
          </cell>
          <cell r="HP1245" t="str">
            <v>140</v>
          </cell>
          <cell r="HQ1245" t="str">
            <v>140</v>
          </cell>
          <cell r="HR1245" t="str">
            <v>140</v>
          </cell>
          <cell r="HS1245" t="str">
            <v>140</v>
          </cell>
          <cell r="HT1245" t="str">
            <v>140</v>
          </cell>
          <cell r="HU1245" t="str">
            <v>140</v>
          </cell>
          <cell r="HV1245" t="str">
            <v>140</v>
          </cell>
          <cell r="HW1245" t="str">
            <v>140</v>
          </cell>
          <cell r="HX1245" t="str">
            <v>140</v>
          </cell>
          <cell r="HY1245" t="str">
            <v>140</v>
          </cell>
        </row>
        <row r="1246">
          <cell r="D1246" t="str">
            <v>14</v>
          </cell>
          <cell r="F1246" t="str">
            <v>14R</v>
          </cell>
          <cell r="H1246">
            <v>0</v>
          </cell>
          <cell r="I1246">
            <v>0</v>
          </cell>
          <cell r="J1246">
            <v>0</v>
          </cell>
          <cell r="K1246">
            <v>0</v>
          </cell>
          <cell r="M1246">
            <v>0</v>
          </cell>
          <cell r="O1246">
            <v>0</v>
          </cell>
          <cell r="S1246">
            <v>0</v>
          </cell>
          <cell r="T1246">
            <v>0</v>
          </cell>
          <cell r="U1246">
            <v>0</v>
          </cell>
          <cell r="V1246">
            <v>0</v>
          </cell>
          <cell r="W1246">
            <v>0</v>
          </cell>
          <cell r="X1246">
            <v>0</v>
          </cell>
          <cell r="Y1246">
            <v>0</v>
          </cell>
          <cell r="Z1246">
            <v>0</v>
          </cell>
          <cell r="AA1246">
            <v>0</v>
          </cell>
          <cell r="AB1246">
            <v>0</v>
          </cell>
          <cell r="AC1246">
            <v>0</v>
          </cell>
          <cell r="AE1246">
            <v>0</v>
          </cell>
          <cell r="AG1246">
            <v>0</v>
          </cell>
          <cell r="AK1246">
            <v>0</v>
          </cell>
          <cell r="AL1246">
            <v>0</v>
          </cell>
          <cell r="AM1246">
            <v>0</v>
          </cell>
          <cell r="AN1246">
            <v>0</v>
          </cell>
          <cell r="AO1246">
            <v>0</v>
          </cell>
          <cell r="AP1246">
            <v>0</v>
          </cell>
          <cell r="AQ1246">
            <v>0</v>
          </cell>
          <cell r="AR1246">
            <v>0</v>
          </cell>
          <cell r="AS1246">
            <v>0</v>
          </cell>
          <cell r="AT1246">
            <v>0</v>
          </cell>
          <cell r="AU1246">
            <v>0</v>
          </cell>
          <cell r="AV1246">
            <v>0</v>
          </cell>
          <cell r="AW1246">
            <v>0</v>
          </cell>
          <cell r="AY1246">
            <v>0</v>
          </cell>
          <cell r="AZ1246">
            <v>0</v>
          </cell>
          <cell r="BC1246">
            <v>0</v>
          </cell>
          <cell r="BD1246">
            <v>0</v>
          </cell>
          <cell r="BE1246">
            <v>0</v>
          </cell>
          <cell r="BF1246">
            <v>0</v>
          </cell>
          <cell r="BG1246">
            <v>0</v>
          </cell>
          <cell r="BH1246">
            <v>0</v>
          </cell>
          <cell r="BI1246">
            <v>0</v>
          </cell>
          <cell r="BJ1246">
            <v>0</v>
          </cell>
          <cell r="BK1246">
            <v>0</v>
          </cell>
          <cell r="BL1246">
            <v>0</v>
          </cell>
          <cell r="BM1246">
            <v>0</v>
          </cell>
          <cell r="BO1246">
            <v>0</v>
          </cell>
          <cell r="BQ1246">
            <v>0</v>
          </cell>
          <cell r="BU1246">
            <v>0</v>
          </cell>
          <cell r="BV1246">
            <v>0</v>
          </cell>
          <cell r="BW1246">
            <v>0</v>
          </cell>
          <cell r="BX1246">
            <v>0</v>
          </cell>
          <cell r="BY1246">
            <v>0</v>
          </cell>
          <cell r="BZ1246">
            <v>0</v>
          </cell>
          <cell r="CA1246">
            <v>0</v>
          </cell>
          <cell r="CB1246">
            <v>0</v>
          </cell>
          <cell r="CC1246">
            <v>0</v>
          </cell>
          <cell r="CD1246">
            <v>0</v>
          </cell>
          <cell r="CE1246">
            <v>0</v>
          </cell>
          <cell r="CG1246">
            <v>0</v>
          </cell>
          <cell r="CI1246">
            <v>0</v>
          </cell>
          <cell r="CM1246">
            <v>0</v>
          </cell>
          <cell r="CN1246">
            <v>0</v>
          </cell>
          <cell r="CO1246">
            <v>0</v>
          </cell>
          <cell r="CP1246">
            <v>0</v>
          </cell>
          <cell r="CQ1246">
            <v>0</v>
          </cell>
          <cell r="CR1246">
            <v>0</v>
          </cell>
          <cell r="CS1246">
            <v>0</v>
          </cell>
          <cell r="CT1246">
            <v>0</v>
          </cell>
          <cell r="CU1246">
            <v>0</v>
          </cell>
          <cell r="CV1246">
            <v>0</v>
          </cell>
          <cell r="CW1246">
            <v>0</v>
          </cell>
          <cell r="CY1246">
            <v>0</v>
          </cell>
          <cell r="DA1246">
            <v>0</v>
          </cell>
          <cell r="DB1246">
            <v>0</v>
          </cell>
          <cell r="DE1246">
            <v>0</v>
          </cell>
          <cell r="DF1246">
            <v>0</v>
          </cell>
          <cell r="DG1246">
            <v>0</v>
          </cell>
          <cell r="DH1246">
            <v>0</v>
          </cell>
          <cell r="DI1246">
            <v>0</v>
          </cell>
          <cell r="DJ1246">
            <v>0</v>
          </cell>
          <cell r="DK1246">
            <v>0</v>
          </cell>
          <cell r="DL1246">
            <v>0</v>
          </cell>
          <cell r="DM1246">
            <v>0</v>
          </cell>
          <cell r="DN1246">
            <v>0</v>
          </cell>
          <cell r="DO1246">
            <v>0</v>
          </cell>
          <cell r="DP1246">
            <v>0</v>
          </cell>
          <cell r="DQ1246">
            <v>0</v>
          </cell>
          <cell r="DS1246">
            <v>0</v>
          </cell>
          <cell r="DT1246">
            <v>0</v>
          </cell>
          <cell r="DU1246">
            <v>0</v>
          </cell>
          <cell r="DW1246">
            <v>0</v>
          </cell>
          <cell r="DX1246">
            <v>0</v>
          </cell>
          <cell r="DY1246">
            <v>0</v>
          </cell>
          <cell r="DZ1246">
            <v>0</v>
          </cell>
          <cell r="EA1246">
            <v>0</v>
          </cell>
          <cell r="EB1246">
            <v>0</v>
          </cell>
          <cell r="EC1246">
            <v>0</v>
          </cell>
          <cell r="ED1246">
            <v>0</v>
          </cell>
          <cell r="EE1246">
            <v>0</v>
          </cell>
          <cell r="EF1246">
            <v>0</v>
          </cell>
          <cell r="EG1246">
            <v>0</v>
          </cell>
          <cell r="EH1246">
            <v>0</v>
          </cell>
          <cell r="EI1246">
            <v>0</v>
          </cell>
          <cell r="EK1246">
            <v>0</v>
          </cell>
          <cell r="EL1246">
            <v>0</v>
          </cell>
          <cell r="EM1246">
            <v>0</v>
          </cell>
          <cell r="EO1246">
            <v>0</v>
          </cell>
          <cell r="EP1246">
            <v>0</v>
          </cell>
          <cell r="EQ1246">
            <v>0</v>
          </cell>
          <cell r="ER1246">
            <v>0</v>
          </cell>
          <cell r="ES1246">
            <v>0</v>
          </cell>
          <cell r="ET1246">
            <v>0</v>
          </cell>
          <cell r="EU1246">
            <v>0</v>
          </cell>
          <cell r="EV1246">
            <v>0</v>
          </cell>
          <cell r="EW1246">
            <v>0</v>
          </cell>
          <cell r="EX1246">
            <v>0</v>
          </cell>
          <cell r="EY1246">
            <v>0</v>
          </cell>
          <cell r="EZ1246">
            <v>0</v>
          </cell>
          <cell r="FA1246">
            <v>0</v>
          </cell>
          <cell r="FC1246">
            <v>0</v>
          </cell>
          <cell r="FD1246">
            <v>0</v>
          </cell>
          <cell r="FE1246">
            <v>0</v>
          </cell>
          <cell r="FG1246">
            <v>0</v>
          </cell>
          <cell r="FH1246">
            <v>0</v>
          </cell>
          <cell r="FI1246">
            <v>0</v>
          </cell>
          <cell r="FJ1246">
            <v>0</v>
          </cell>
          <cell r="FK1246">
            <v>0</v>
          </cell>
          <cell r="FL1246">
            <v>0</v>
          </cell>
          <cell r="FM1246">
            <v>0</v>
          </cell>
          <cell r="FN1246">
            <v>0</v>
          </cell>
          <cell r="FO1246">
            <v>0</v>
          </cell>
          <cell r="FP1246">
            <v>0</v>
          </cell>
          <cell r="FQ1246">
            <v>0</v>
          </cell>
          <cell r="FR1246">
            <v>0</v>
          </cell>
          <cell r="FS1246">
            <v>0</v>
          </cell>
          <cell r="FU1246">
            <v>0</v>
          </cell>
          <cell r="FV1246">
            <v>0</v>
          </cell>
          <cell r="FW1246">
            <v>0</v>
          </cell>
          <cell r="FY1246">
            <v>0</v>
          </cell>
          <cell r="FZ1246">
            <v>0</v>
          </cell>
          <cell r="GA1246">
            <v>0</v>
          </cell>
          <cell r="GB1246">
            <v>0</v>
          </cell>
          <cell r="GC1246">
            <v>0</v>
          </cell>
          <cell r="GD1246">
            <v>0</v>
          </cell>
          <cell r="GE1246">
            <v>0</v>
          </cell>
          <cell r="GF1246">
            <v>0</v>
          </cell>
          <cell r="GG1246">
            <v>0</v>
          </cell>
          <cell r="GH1246">
            <v>0</v>
          </cell>
          <cell r="GI1246">
            <v>0</v>
          </cell>
          <cell r="GJ1246">
            <v>0</v>
          </cell>
          <cell r="GK1246">
            <v>0</v>
          </cell>
          <cell r="GM1246">
            <v>0</v>
          </cell>
          <cell r="GN1246">
            <v>0</v>
          </cell>
          <cell r="GO1246">
            <v>0</v>
          </cell>
          <cell r="GQ1246">
            <v>0</v>
          </cell>
          <cell r="GR1246">
            <v>0</v>
          </cell>
          <cell r="GS1246">
            <v>0</v>
          </cell>
          <cell r="GT1246">
            <v>0</v>
          </cell>
          <cell r="GU1246">
            <v>0</v>
          </cell>
          <cell r="GV1246">
            <v>0</v>
          </cell>
          <cell r="GW1246">
            <v>0</v>
          </cell>
          <cell r="GX1246">
            <v>0</v>
          </cell>
          <cell r="GY1246">
            <v>0</v>
          </cell>
          <cell r="GZ1246">
            <v>0</v>
          </cell>
          <cell r="HA1246">
            <v>0</v>
          </cell>
          <cell r="HB1246">
            <v>0</v>
          </cell>
          <cell r="HC1246">
            <v>0</v>
          </cell>
          <cell r="HD1246">
            <v>0</v>
          </cell>
          <cell r="HE1246">
            <v>0</v>
          </cell>
          <cell r="HF1246">
            <v>0</v>
          </cell>
          <cell r="HG1246">
            <v>0</v>
          </cell>
          <cell r="HH1246">
            <v>0</v>
          </cell>
          <cell r="HI1246">
            <v>0</v>
          </cell>
          <cell r="HJ1246" t="str">
            <v>SI</v>
          </cell>
          <cell r="HL1246">
            <v>2.1615092950729702E-2</v>
          </cell>
          <cell r="HO1246" t="str">
            <v>140</v>
          </cell>
          <cell r="HP1246" t="str">
            <v>140</v>
          </cell>
          <cell r="HQ1246" t="str">
            <v>140</v>
          </cell>
          <cell r="HR1246" t="str">
            <v>140</v>
          </cell>
          <cell r="HS1246" t="str">
            <v>140</v>
          </cell>
          <cell r="HT1246" t="str">
            <v>140</v>
          </cell>
          <cell r="HU1246" t="str">
            <v>140</v>
          </cell>
          <cell r="HV1246" t="str">
            <v>140</v>
          </cell>
          <cell r="HW1246" t="str">
            <v>140</v>
          </cell>
          <cell r="HX1246" t="str">
            <v>140</v>
          </cell>
          <cell r="HY1246" t="str">
            <v>140</v>
          </cell>
        </row>
        <row r="1247">
          <cell r="D1247" t="str">
            <v>14</v>
          </cell>
          <cell r="F1247" t="str">
            <v>14R</v>
          </cell>
          <cell r="H1247">
            <v>0</v>
          </cell>
          <cell r="I1247">
            <v>0</v>
          </cell>
          <cell r="J1247">
            <v>0</v>
          </cell>
          <cell r="K1247">
            <v>0</v>
          </cell>
          <cell r="M1247">
            <v>0</v>
          </cell>
          <cell r="O1247">
            <v>0</v>
          </cell>
          <cell r="S1247">
            <v>0</v>
          </cell>
          <cell r="T1247">
            <v>0</v>
          </cell>
          <cell r="U1247">
            <v>0</v>
          </cell>
          <cell r="V1247">
            <v>0</v>
          </cell>
          <cell r="W1247">
            <v>0</v>
          </cell>
          <cell r="X1247">
            <v>0</v>
          </cell>
          <cell r="Y1247">
            <v>0</v>
          </cell>
          <cell r="Z1247">
            <v>0</v>
          </cell>
          <cell r="AA1247">
            <v>0</v>
          </cell>
          <cell r="AB1247">
            <v>0</v>
          </cell>
          <cell r="AC1247">
            <v>0</v>
          </cell>
          <cell r="AE1247">
            <v>0</v>
          </cell>
          <cell r="AG1247">
            <v>0</v>
          </cell>
          <cell r="AK1247">
            <v>0</v>
          </cell>
          <cell r="AL1247">
            <v>0</v>
          </cell>
          <cell r="AM1247">
            <v>0</v>
          </cell>
          <cell r="AN1247">
            <v>0</v>
          </cell>
          <cell r="AO1247">
            <v>0</v>
          </cell>
          <cell r="AP1247">
            <v>0</v>
          </cell>
          <cell r="AQ1247">
            <v>0</v>
          </cell>
          <cell r="AR1247">
            <v>0</v>
          </cell>
          <cell r="AS1247">
            <v>0</v>
          </cell>
          <cell r="AT1247">
            <v>0</v>
          </cell>
          <cell r="AU1247">
            <v>0</v>
          </cell>
          <cell r="AV1247">
            <v>0</v>
          </cell>
          <cell r="AW1247">
            <v>0</v>
          </cell>
          <cell r="AY1247">
            <v>0</v>
          </cell>
          <cell r="AZ1247">
            <v>0</v>
          </cell>
          <cell r="BC1247">
            <v>0</v>
          </cell>
          <cell r="BD1247">
            <v>0</v>
          </cell>
          <cell r="BE1247">
            <v>0</v>
          </cell>
          <cell r="BF1247">
            <v>0</v>
          </cell>
          <cell r="BG1247">
            <v>0</v>
          </cell>
          <cell r="BH1247">
            <v>0</v>
          </cell>
          <cell r="BI1247">
            <v>0</v>
          </cell>
          <cell r="BJ1247">
            <v>0</v>
          </cell>
          <cell r="BK1247">
            <v>0</v>
          </cell>
          <cell r="BL1247">
            <v>0</v>
          </cell>
          <cell r="BM1247">
            <v>0</v>
          </cell>
          <cell r="BO1247">
            <v>0</v>
          </cell>
          <cell r="BQ1247">
            <v>0</v>
          </cell>
          <cell r="BU1247">
            <v>0</v>
          </cell>
          <cell r="BV1247">
            <v>0</v>
          </cell>
          <cell r="BW1247">
            <v>0</v>
          </cell>
          <cell r="BX1247">
            <v>0</v>
          </cell>
          <cell r="BY1247">
            <v>0</v>
          </cell>
          <cell r="BZ1247">
            <v>0</v>
          </cell>
          <cell r="CA1247">
            <v>0</v>
          </cell>
          <cell r="CB1247">
            <v>0</v>
          </cell>
          <cell r="CC1247">
            <v>0</v>
          </cell>
          <cell r="CD1247">
            <v>0</v>
          </cell>
          <cell r="CE1247">
            <v>0</v>
          </cell>
          <cell r="CG1247">
            <v>0</v>
          </cell>
          <cell r="CI1247">
            <v>0</v>
          </cell>
          <cell r="CM1247">
            <v>0</v>
          </cell>
          <cell r="CN1247">
            <v>0</v>
          </cell>
          <cell r="CO1247">
            <v>0</v>
          </cell>
          <cell r="CP1247">
            <v>0</v>
          </cell>
          <cell r="CQ1247">
            <v>0</v>
          </cell>
          <cell r="CR1247">
            <v>0</v>
          </cell>
          <cell r="CS1247">
            <v>0</v>
          </cell>
          <cell r="CT1247">
            <v>0</v>
          </cell>
          <cell r="CU1247">
            <v>0</v>
          </cell>
          <cell r="CV1247">
            <v>0</v>
          </cell>
          <cell r="CW1247">
            <v>0</v>
          </cell>
          <cell r="CY1247">
            <v>0</v>
          </cell>
          <cell r="DA1247">
            <v>0</v>
          </cell>
          <cell r="DB1247">
            <v>0</v>
          </cell>
          <cell r="DE1247">
            <v>0</v>
          </cell>
          <cell r="DF1247">
            <v>0</v>
          </cell>
          <cell r="DG1247">
            <v>0</v>
          </cell>
          <cell r="DH1247">
            <v>0</v>
          </cell>
          <cell r="DI1247">
            <v>0</v>
          </cell>
          <cell r="DJ1247">
            <v>0</v>
          </cell>
          <cell r="DK1247">
            <v>0</v>
          </cell>
          <cell r="DL1247">
            <v>0</v>
          </cell>
          <cell r="DM1247">
            <v>0</v>
          </cell>
          <cell r="DN1247">
            <v>0</v>
          </cell>
          <cell r="DO1247">
            <v>0</v>
          </cell>
          <cell r="DP1247">
            <v>0</v>
          </cell>
          <cell r="DQ1247">
            <v>0</v>
          </cell>
          <cell r="DS1247">
            <v>0</v>
          </cell>
          <cell r="DT1247">
            <v>0</v>
          </cell>
          <cell r="DU1247">
            <v>0</v>
          </cell>
          <cell r="DW1247">
            <v>0</v>
          </cell>
          <cell r="DX1247">
            <v>0</v>
          </cell>
          <cell r="DY1247">
            <v>0</v>
          </cell>
          <cell r="DZ1247">
            <v>0</v>
          </cell>
          <cell r="EA1247">
            <v>0</v>
          </cell>
          <cell r="EB1247">
            <v>0</v>
          </cell>
          <cell r="EC1247">
            <v>0</v>
          </cell>
          <cell r="ED1247">
            <v>0</v>
          </cell>
          <cell r="EE1247">
            <v>0</v>
          </cell>
          <cell r="EF1247">
            <v>0</v>
          </cell>
          <cell r="EG1247">
            <v>0</v>
          </cell>
          <cell r="EH1247">
            <v>0</v>
          </cell>
          <cell r="EI1247">
            <v>0</v>
          </cell>
          <cell r="EK1247">
            <v>0</v>
          </cell>
          <cell r="EL1247">
            <v>0</v>
          </cell>
          <cell r="EM1247">
            <v>0</v>
          </cell>
          <cell r="EO1247">
            <v>0</v>
          </cell>
          <cell r="EP1247">
            <v>0</v>
          </cell>
          <cell r="EQ1247">
            <v>0</v>
          </cell>
          <cell r="ER1247">
            <v>0</v>
          </cell>
          <cell r="ES1247">
            <v>0</v>
          </cell>
          <cell r="ET1247">
            <v>0</v>
          </cell>
          <cell r="EU1247">
            <v>0</v>
          </cell>
          <cell r="EV1247">
            <v>0</v>
          </cell>
          <cell r="EW1247">
            <v>0</v>
          </cell>
          <cell r="EX1247">
            <v>0</v>
          </cell>
          <cell r="EY1247">
            <v>0</v>
          </cell>
          <cell r="EZ1247">
            <v>0</v>
          </cell>
          <cell r="FA1247">
            <v>0</v>
          </cell>
          <cell r="FC1247">
            <v>0</v>
          </cell>
          <cell r="FD1247">
            <v>0</v>
          </cell>
          <cell r="FE1247">
            <v>0</v>
          </cell>
          <cell r="FG1247">
            <v>0</v>
          </cell>
          <cell r="FH1247">
            <v>0</v>
          </cell>
          <cell r="FI1247">
            <v>0</v>
          </cell>
          <cell r="FJ1247">
            <v>0</v>
          </cell>
          <cell r="FK1247">
            <v>0</v>
          </cell>
          <cell r="FL1247">
            <v>0</v>
          </cell>
          <cell r="FM1247">
            <v>0</v>
          </cell>
          <cell r="FN1247">
            <v>0</v>
          </cell>
          <cell r="FO1247">
            <v>0</v>
          </cell>
          <cell r="FP1247">
            <v>0</v>
          </cell>
          <cell r="FQ1247">
            <v>0</v>
          </cell>
          <cell r="FR1247">
            <v>0</v>
          </cell>
          <cell r="FS1247">
            <v>0</v>
          </cell>
          <cell r="FU1247">
            <v>0</v>
          </cell>
          <cell r="FV1247">
            <v>0</v>
          </cell>
          <cell r="FW1247">
            <v>0</v>
          </cell>
          <cell r="FY1247">
            <v>0</v>
          </cell>
          <cell r="FZ1247">
            <v>0</v>
          </cell>
          <cell r="GA1247">
            <v>0</v>
          </cell>
          <cell r="GB1247">
            <v>0</v>
          </cell>
          <cell r="GC1247">
            <v>0</v>
          </cell>
          <cell r="GD1247">
            <v>0</v>
          </cell>
          <cell r="GE1247">
            <v>0</v>
          </cell>
          <cell r="GF1247">
            <v>0</v>
          </cell>
          <cell r="GG1247">
            <v>0</v>
          </cell>
          <cell r="GH1247">
            <v>0</v>
          </cell>
          <cell r="GI1247">
            <v>0</v>
          </cell>
          <cell r="GJ1247">
            <v>0</v>
          </cell>
          <cell r="GK1247">
            <v>0</v>
          </cell>
          <cell r="GM1247">
            <v>0</v>
          </cell>
          <cell r="GN1247">
            <v>0</v>
          </cell>
          <cell r="GO1247">
            <v>0</v>
          </cell>
          <cell r="GQ1247">
            <v>0</v>
          </cell>
          <cell r="GR1247">
            <v>0</v>
          </cell>
          <cell r="GS1247">
            <v>0</v>
          </cell>
          <cell r="GT1247">
            <v>0</v>
          </cell>
          <cell r="GU1247">
            <v>0</v>
          </cell>
          <cell r="GV1247">
            <v>0</v>
          </cell>
          <cell r="GW1247">
            <v>0</v>
          </cell>
          <cell r="GX1247">
            <v>0</v>
          </cell>
          <cell r="GY1247">
            <v>0</v>
          </cell>
          <cell r="GZ1247">
            <v>0</v>
          </cell>
          <cell r="HA1247">
            <v>0</v>
          </cell>
          <cell r="HB1247">
            <v>0</v>
          </cell>
          <cell r="HC1247">
            <v>0</v>
          </cell>
          <cell r="HD1247">
            <v>0</v>
          </cell>
          <cell r="HE1247">
            <v>0</v>
          </cell>
          <cell r="HF1247">
            <v>0</v>
          </cell>
          <cell r="HG1247">
            <v>0</v>
          </cell>
          <cell r="HH1247">
            <v>0</v>
          </cell>
          <cell r="HI1247">
            <v>0</v>
          </cell>
          <cell r="HJ1247" t="str">
            <v>SI</v>
          </cell>
          <cell r="HL1247">
            <v>2.1615092950729702E-2</v>
          </cell>
          <cell r="HO1247" t="str">
            <v>140</v>
          </cell>
          <cell r="HP1247" t="str">
            <v>140</v>
          </cell>
          <cell r="HQ1247" t="str">
            <v>140</v>
          </cell>
          <cell r="HR1247" t="str">
            <v>140</v>
          </cell>
          <cell r="HS1247" t="str">
            <v>140</v>
          </cell>
          <cell r="HT1247" t="str">
            <v>140</v>
          </cell>
          <cell r="HU1247" t="str">
            <v>140</v>
          </cell>
          <cell r="HV1247" t="str">
            <v>140</v>
          </cell>
          <cell r="HW1247" t="str">
            <v>140</v>
          </cell>
          <cell r="HX1247" t="str">
            <v>140</v>
          </cell>
          <cell r="HY1247" t="str">
            <v>140</v>
          </cell>
        </row>
        <row r="1248">
          <cell r="D1248" t="str">
            <v>14</v>
          </cell>
          <cell r="F1248" t="str">
            <v>14R</v>
          </cell>
          <cell r="H1248">
            <v>0</v>
          </cell>
          <cell r="I1248">
            <v>0</v>
          </cell>
          <cell r="J1248">
            <v>0</v>
          </cell>
          <cell r="K1248">
            <v>0</v>
          </cell>
          <cell r="M1248">
            <v>0</v>
          </cell>
          <cell r="O1248">
            <v>0</v>
          </cell>
          <cell r="S1248">
            <v>0</v>
          </cell>
          <cell r="T1248">
            <v>0</v>
          </cell>
          <cell r="U1248">
            <v>0</v>
          </cell>
          <cell r="V1248">
            <v>0</v>
          </cell>
          <cell r="W1248">
            <v>0</v>
          </cell>
          <cell r="X1248">
            <v>0</v>
          </cell>
          <cell r="Y1248">
            <v>0</v>
          </cell>
          <cell r="Z1248">
            <v>0</v>
          </cell>
          <cell r="AA1248">
            <v>0</v>
          </cell>
          <cell r="AB1248">
            <v>0</v>
          </cell>
          <cell r="AC1248">
            <v>0</v>
          </cell>
          <cell r="AE1248">
            <v>0</v>
          </cell>
          <cell r="AG1248">
            <v>0</v>
          </cell>
          <cell r="AK1248">
            <v>0</v>
          </cell>
          <cell r="AL1248">
            <v>0</v>
          </cell>
          <cell r="AM1248">
            <v>0</v>
          </cell>
          <cell r="AN1248">
            <v>0</v>
          </cell>
          <cell r="AO1248">
            <v>0</v>
          </cell>
          <cell r="AP1248">
            <v>0</v>
          </cell>
          <cell r="AQ1248">
            <v>0</v>
          </cell>
          <cell r="AR1248">
            <v>0</v>
          </cell>
          <cell r="AS1248">
            <v>0</v>
          </cell>
          <cell r="AT1248">
            <v>0</v>
          </cell>
          <cell r="AU1248">
            <v>0</v>
          </cell>
          <cell r="AV1248">
            <v>0</v>
          </cell>
          <cell r="AW1248">
            <v>0</v>
          </cell>
          <cell r="AY1248">
            <v>0</v>
          </cell>
          <cell r="AZ1248">
            <v>0</v>
          </cell>
          <cell r="BC1248">
            <v>0</v>
          </cell>
          <cell r="BD1248">
            <v>0</v>
          </cell>
          <cell r="BE1248">
            <v>0</v>
          </cell>
          <cell r="BF1248">
            <v>0</v>
          </cell>
          <cell r="BG1248">
            <v>0</v>
          </cell>
          <cell r="BH1248">
            <v>0</v>
          </cell>
          <cell r="BI1248">
            <v>0</v>
          </cell>
          <cell r="BJ1248">
            <v>0</v>
          </cell>
          <cell r="BK1248">
            <v>0</v>
          </cell>
          <cell r="BL1248">
            <v>0</v>
          </cell>
          <cell r="BM1248">
            <v>0</v>
          </cell>
          <cell r="BO1248">
            <v>0</v>
          </cell>
          <cell r="BQ1248">
            <v>0</v>
          </cell>
          <cell r="BU1248">
            <v>0</v>
          </cell>
          <cell r="BV1248">
            <v>0</v>
          </cell>
          <cell r="BW1248">
            <v>0</v>
          </cell>
          <cell r="BX1248">
            <v>0</v>
          </cell>
          <cell r="BY1248">
            <v>0</v>
          </cell>
          <cell r="BZ1248">
            <v>0</v>
          </cell>
          <cell r="CA1248">
            <v>0</v>
          </cell>
          <cell r="CB1248">
            <v>0</v>
          </cell>
          <cell r="CC1248">
            <v>0</v>
          </cell>
          <cell r="CD1248">
            <v>0</v>
          </cell>
          <cell r="CE1248">
            <v>0</v>
          </cell>
          <cell r="CG1248">
            <v>0</v>
          </cell>
          <cell r="CI1248">
            <v>0</v>
          </cell>
          <cell r="CM1248">
            <v>0</v>
          </cell>
          <cell r="CN1248">
            <v>0</v>
          </cell>
          <cell r="CO1248">
            <v>0</v>
          </cell>
          <cell r="CP1248">
            <v>0</v>
          </cell>
          <cell r="CQ1248">
            <v>0</v>
          </cell>
          <cell r="CR1248">
            <v>0</v>
          </cell>
          <cell r="CS1248">
            <v>0</v>
          </cell>
          <cell r="CT1248">
            <v>0</v>
          </cell>
          <cell r="CU1248">
            <v>0</v>
          </cell>
          <cell r="CV1248">
            <v>0</v>
          </cell>
          <cell r="CW1248">
            <v>0</v>
          </cell>
          <cell r="CY1248">
            <v>0</v>
          </cell>
          <cell r="DA1248">
            <v>0</v>
          </cell>
          <cell r="DB1248">
            <v>0</v>
          </cell>
          <cell r="DE1248">
            <v>0</v>
          </cell>
          <cell r="DF1248">
            <v>0</v>
          </cell>
          <cell r="DG1248">
            <v>0</v>
          </cell>
          <cell r="DH1248">
            <v>0</v>
          </cell>
          <cell r="DI1248">
            <v>0</v>
          </cell>
          <cell r="DJ1248">
            <v>0</v>
          </cell>
          <cell r="DK1248">
            <v>0</v>
          </cell>
          <cell r="DL1248">
            <v>0</v>
          </cell>
          <cell r="DM1248">
            <v>0</v>
          </cell>
          <cell r="DN1248">
            <v>0</v>
          </cell>
          <cell r="DO1248">
            <v>0</v>
          </cell>
          <cell r="DP1248">
            <v>0</v>
          </cell>
          <cell r="DQ1248">
            <v>0</v>
          </cell>
          <cell r="DS1248">
            <v>0</v>
          </cell>
          <cell r="DT1248">
            <v>0</v>
          </cell>
          <cell r="DU1248">
            <v>0</v>
          </cell>
          <cell r="DW1248">
            <v>0</v>
          </cell>
          <cell r="DX1248">
            <v>0</v>
          </cell>
          <cell r="DY1248">
            <v>0</v>
          </cell>
          <cell r="DZ1248">
            <v>0</v>
          </cell>
          <cell r="EA1248">
            <v>0</v>
          </cell>
          <cell r="EB1248">
            <v>0</v>
          </cell>
          <cell r="EC1248">
            <v>0</v>
          </cell>
          <cell r="ED1248">
            <v>0</v>
          </cell>
          <cell r="EE1248">
            <v>0</v>
          </cell>
          <cell r="EF1248">
            <v>0</v>
          </cell>
          <cell r="EG1248">
            <v>0</v>
          </cell>
          <cell r="EH1248">
            <v>0</v>
          </cell>
          <cell r="EI1248">
            <v>0</v>
          </cell>
          <cell r="EK1248">
            <v>0</v>
          </cell>
          <cell r="EL1248">
            <v>0</v>
          </cell>
          <cell r="EM1248">
            <v>0</v>
          </cell>
          <cell r="EO1248">
            <v>0</v>
          </cell>
          <cell r="EP1248">
            <v>0</v>
          </cell>
          <cell r="EQ1248">
            <v>0</v>
          </cell>
          <cell r="ER1248">
            <v>0</v>
          </cell>
          <cell r="ES1248">
            <v>0</v>
          </cell>
          <cell r="ET1248">
            <v>0</v>
          </cell>
          <cell r="EU1248">
            <v>0</v>
          </cell>
          <cell r="EV1248">
            <v>0</v>
          </cell>
          <cell r="EW1248">
            <v>0</v>
          </cell>
          <cell r="EX1248">
            <v>0</v>
          </cell>
          <cell r="EY1248">
            <v>0</v>
          </cell>
          <cell r="EZ1248">
            <v>0</v>
          </cell>
          <cell r="FA1248">
            <v>0</v>
          </cell>
          <cell r="FC1248">
            <v>0</v>
          </cell>
          <cell r="FD1248">
            <v>0</v>
          </cell>
          <cell r="FE1248">
            <v>0</v>
          </cell>
          <cell r="FG1248">
            <v>0</v>
          </cell>
          <cell r="FH1248">
            <v>0</v>
          </cell>
          <cell r="FI1248">
            <v>0</v>
          </cell>
          <cell r="FJ1248">
            <v>0</v>
          </cell>
          <cell r="FK1248">
            <v>0</v>
          </cell>
          <cell r="FL1248">
            <v>0</v>
          </cell>
          <cell r="FM1248">
            <v>0</v>
          </cell>
          <cell r="FN1248">
            <v>0</v>
          </cell>
          <cell r="FO1248">
            <v>0</v>
          </cell>
          <cell r="FP1248">
            <v>0</v>
          </cell>
          <cell r="FQ1248">
            <v>0</v>
          </cell>
          <cell r="FR1248">
            <v>0</v>
          </cell>
          <cell r="FS1248">
            <v>0</v>
          </cell>
          <cell r="FU1248">
            <v>0</v>
          </cell>
          <cell r="FV1248">
            <v>0</v>
          </cell>
          <cell r="FW1248">
            <v>0</v>
          </cell>
          <cell r="FY1248">
            <v>0</v>
          </cell>
          <cell r="FZ1248">
            <v>0</v>
          </cell>
          <cell r="GA1248">
            <v>0</v>
          </cell>
          <cell r="GB1248">
            <v>0</v>
          </cell>
          <cell r="GC1248">
            <v>0</v>
          </cell>
          <cell r="GD1248">
            <v>0</v>
          </cell>
          <cell r="GE1248">
            <v>0</v>
          </cell>
          <cell r="GF1248">
            <v>0</v>
          </cell>
          <cell r="GG1248">
            <v>0</v>
          </cell>
          <cell r="GH1248">
            <v>0</v>
          </cell>
          <cell r="GI1248">
            <v>0</v>
          </cell>
          <cell r="GJ1248">
            <v>0</v>
          </cell>
          <cell r="GK1248">
            <v>0</v>
          </cell>
          <cell r="GM1248">
            <v>0</v>
          </cell>
          <cell r="GN1248">
            <v>0</v>
          </cell>
          <cell r="GO1248">
            <v>0</v>
          </cell>
          <cell r="GQ1248">
            <v>0</v>
          </cell>
          <cell r="GR1248">
            <v>0</v>
          </cell>
          <cell r="GS1248">
            <v>0</v>
          </cell>
          <cell r="GT1248">
            <v>0</v>
          </cell>
          <cell r="GU1248">
            <v>0</v>
          </cell>
          <cell r="GV1248">
            <v>0</v>
          </cell>
          <cell r="GW1248">
            <v>0</v>
          </cell>
          <cell r="GX1248">
            <v>0</v>
          </cell>
          <cell r="GY1248">
            <v>0</v>
          </cell>
          <cell r="GZ1248">
            <v>0</v>
          </cell>
          <cell r="HA1248">
            <v>0</v>
          </cell>
          <cell r="HB1248">
            <v>0</v>
          </cell>
          <cell r="HC1248">
            <v>0</v>
          </cell>
          <cell r="HD1248">
            <v>0</v>
          </cell>
          <cell r="HE1248">
            <v>0</v>
          </cell>
          <cell r="HF1248">
            <v>0</v>
          </cell>
          <cell r="HG1248">
            <v>0</v>
          </cell>
          <cell r="HH1248">
            <v>0</v>
          </cell>
          <cell r="HI1248">
            <v>0</v>
          </cell>
          <cell r="HJ1248" t="str">
            <v>SI</v>
          </cell>
          <cell r="HL1248">
            <v>2.1615092950729702E-2</v>
          </cell>
          <cell r="HO1248" t="str">
            <v>140</v>
          </cell>
          <cell r="HP1248" t="str">
            <v>140</v>
          </cell>
          <cell r="HQ1248" t="str">
            <v>140</v>
          </cell>
          <cell r="HR1248" t="str">
            <v>140</v>
          </cell>
          <cell r="HS1248" t="str">
            <v>140</v>
          </cell>
          <cell r="HT1248" t="str">
            <v>140</v>
          </cell>
          <cell r="HU1248" t="str">
            <v>140</v>
          </cell>
          <cell r="HV1248" t="str">
            <v>140</v>
          </cell>
          <cell r="HW1248" t="str">
            <v>140</v>
          </cell>
          <cell r="HX1248" t="str">
            <v>140</v>
          </cell>
          <cell r="HY1248" t="str">
            <v>140</v>
          </cell>
        </row>
        <row r="1249">
          <cell r="D1249" t="str">
            <v>14</v>
          </cell>
          <cell r="F1249" t="str">
            <v>14R</v>
          </cell>
          <cell r="H1249">
            <v>0</v>
          </cell>
          <cell r="I1249">
            <v>0</v>
          </cell>
          <cell r="J1249">
            <v>0</v>
          </cell>
          <cell r="K1249">
            <v>0</v>
          </cell>
          <cell r="M1249">
            <v>0</v>
          </cell>
          <cell r="O1249">
            <v>0</v>
          </cell>
          <cell r="S1249">
            <v>0</v>
          </cell>
          <cell r="T1249">
            <v>0</v>
          </cell>
          <cell r="U1249">
            <v>0</v>
          </cell>
          <cell r="V1249">
            <v>0</v>
          </cell>
          <cell r="W1249">
            <v>0</v>
          </cell>
          <cell r="X1249">
            <v>0</v>
          </cell>
          <cell r="Y1249">
            <v>0</v>
          </cell>
          <cell r="Z1249">
            <v>0</v>
          </cell>
          <cell r="AA1249">
            <v>0</v>
          </cell>
          <cell r="AB1249">
            <v>0</v>
          </cell>
          <cell r="AC1249">
            <v>0</v>
          </cell>
          <cell r="AE1249">
            <v>0</v>
          </cell>
          <cell r="AG1249">
            <v>0</v>
          </cell>
          <cell r="AK1249">
            <v>0</v>
          </cell>
          <cell r="AL1249">
            <v>0</v>
          </cell>
          <cell r="AM1249">
            <v>0</v>
          </cell>
          <cell r="AN1249">
            <v>0</v>
          </cell>
          <cell r="AO1249">
            <v>0</v>
          </cell>
          <cell r="AP1249">
            <v>0</v>
          </cell>
          <cell r="AQ1249">
            <v>0</v>
          </cell>
          <cell r="AR1249">
            <v>0</v>
          </cell>
          <cell r="AS1249">
            <v>0</v>
          </cell>
          <cell r="AT1249">
            <v>0</v>
          </cell>
          <cell r="AU1249">
            <v>0</v>
          </cell>
          <cell r="AV1249">
            <v>0</v>
          </cell>
          <cell r="AW1249">
            <v>0</v>
          </cell>
          <cell r="AY1249">
            <v>0</v>
          </cell>
          <cell r="AZ1249">
            <v>0</v>
          </cell>
          <cell r="BC1249">
            <v>0</v>
          </cell>
          <cell r="BD1249">
            <v>0</v>
          </cell>
          <cell r="BE1249">
            <v>0</v>
          </cell>
          <cell r="BF1249">
            <v>0</v>
          </cell>
          <cell r="BG1249">
            <v>0</v>
          </cell>
          <cell r="BH1249">
            <v>0</v>
          </cell>
          <cell r="BI1249">
            <v>0</v>
          </cell>
          <cell r="BJ1249">
            <v>0</v>
          </cell>
          <cell r="BK1249">
            <v>0</v>
          </cell>
          <cell r="BL1249">
            <v>0</v>
          </cell>
          <cell r="BM1249">
            <v>0</v>
          </cell>
          <cell r="BO1249">
            <v>0</v>
          </cell>
          <cell r="BQ1249">
            <v>0</v>
          </cell>
          <cell r="BU1249">
            <v>0</v>
          </cell>
          <cell r="BV1249">
            <v>0</v>
          </cell>
          <cell r="BW1249">
            <v>0</v>
          </cell>
          <cell r="BX1249">
            <v>0</v>
          </cell>
          <cell r="BY1249">
            <v>0</v>
          </cell>
          <cell r="BZ1249">
            <v>0</v>
          </cell>
          <cell r="CA1249">
            <v>0</v>
          </cell>
          <cell r="CB1249">
            <v>0</v>
          </cell>
          <cell r="CC1249">
            <v>0</v>
          </cell>
          <cell r="CD1249">
            <v>0</v>
          </cell>
          <cell r="CE1249">
            <v>0</v>
          </cell>
          <cell r="CG1249">
            <v>0</v>
          </cell>
          <cell r="CI1249">
            <v>0</v>
          </cell>
          <cell r="CM1249">
            <v>0</v>
          </cell>
          <cell r="CN1249">
            <v>0</v>
          </cell>
          <cell r="CO1249">
            <v>0</v>
          </cell>
          <cell r="CP1249">
            <v>0</v>
          </cell>
          <cell r="CQ1249">
            <v>0</v>
          </cell>
          <cell r="CR1249">
            <v>0</v>
          </cell>
          <cell r="CS1249">
            <v>0</v>
          </cell>
          <cell r="CT1249">
            <v>0</v>
          </cell>
          <cell r="CU1249">
            <v>0</v>
          </cell>
          <cell r="CV1249">
            <v>0</v>
          </cell>
          <cell r="CW1249">
            <v>0</v>
          </cell>
          <cell r="CY1249">
            <v>0</v>
          </cell>
          <cell r="DA1249">
            <v>0</v>
          </cell>
          <cell r="DB1249">
            <v>0</v>
          </cell>
          <cell r="DE1249">
            <v>0</v>
          </cell>
          <cell r="DF1249">
            <v>0</v>
          </cell>
          <cell r="DG1249">
            <v>0</v>
          </cell>
          <cell r="DH1249">
            <v>0</v>
          </cell>
          <cell r="DI1249">
            <v>0</v>
          </cell>
          <cell r="DJ1249">
            <v>0</v>
          </cell>
          <cell r="DK1249">
            <v>0</v>
          </cell>
          <cell r="DL1249">
            <v>0</v>
          </cell>
          <cell r="DM1249">
            <v>0</v>
          </cell>
          <cell r="DN1249">
            <v>0</v>
          </cell>
          <cell r="DO1249">
            <v>0</v>
          </cell>
          <cell r="DP1249">
            <v>0</v>
          </cell>
          <cell r="DQ1249">
            <v>0</v>
          </cell>
          <cell r="DS1249">
            <v>0</v>
          </cell>
          <cell r="DT1249">
            <v>0</v>
          </cell>
          <cell r="DU1249">
            <v>0</v>
          </cell>
          <cell r="DW1249">
            <v>0</v>
          </cell>
          <cell r="DX1249">
            <v>0</v>
          </cell>
          <cell r="DY1249">
            <v>0</v>
          </cell>
          <cell r="DZ1249">
            <v>0</v>
          </cell>
          <cell r="EA1249">
            <v>0</v>
          </cell>
          <cell r="EB1249">
            <v>0</v>
          </cell>
          <cell r="EC1249">
            <v>0</v>
          </cell>
          <cell r="ED1249">
            <v>0</v>
          </cell>
          <cell r="EE1249">
            <v>0</v>
          </cell>
          <cell r="EF1249">
            <v>0</v>
          </cell>
          <cell r="EG1249">
            <v>0</v>
          </cell>
          <cell r="EH1249">
            <v>0</v>
          </cell>
          <cell r="EI1249">
            <v>0</v>
          </cell>
          <cell r="EK1249">
            <v>0</v>
          </cell>
          <cell r="EL1249">
            <v>0</v>
          </cell>
          <cell r="EM1249">
            <v>0</v>
          </cell>
          <cell r="EO1249">
            <v>0</v>
          </cell>
          <cell r="EP1249">
            <v>0</v>
          </cell>
          <cell r="EQ1249">
            <v>0</v>
          </cell>
          <cell r="ER1249">
            <v>0</v>
          </cell>
          <cell r="ES1249">
            <v>0</v>
          </cell>
          <cell r="ET1249">
            <v>0</v>
          </cell>
          <cell r="EU1249">
            <v>0</v>
          </cell>
          <cell r="EV1249">
            <v>0</v>
          </cell>
          <cell r="EW1249">
            <v>0</v>
          </cell>
          <cell r="EX1249">
            <v>0</v>
          </cell>
          <cell r="EY1249">
            <v>0</v>
          </cell>
          <cell r="EZ1249">
            <v>0</v>
          </cell>
          <cell r="FA1249">
            <v>0</v>
          </cell>
          <cell r="FC1249">
            <v>0</v>
          </cell>
          <cell r="FD1249">
            <v>0</v>
          </cell>
          <cell r="FE1249">
            <v>0</v>
          </cell>
          <cell r="FG1249">
            <v>0</v>
          </cell>
          <cell r="FH1249">
            <v>0</v>
          </cell>
          <cell r="FI1249">
            <v>0</v>
          </cell>
          <cell r="FJ1249">
            <v>0</v>
          </cell>
          <cell r="FK1249">
            <v>0</v>
          </cell>
          <cell r="FL1249">
            <v>0</v>
          </cell>
          <cell r="FM1249">
            <v>0</v>
          </cell>
          <cell r="FN1249">
            <v>0</v>
          </cell>
          <cell r="FO1249">
            <v>0</v>
          </cell>
          <cell r="FP1249">
            <v>0</v>
          </cell>
          <cell r="FQ1249">
            <v>0</v>
          </cell>
          <cell r="FR1249">
            <v>0</v>
          </cell>
          <cell r="FS1249">
            <v>0</v>
          </cell>
          <cell r="FU1249">
            <v>0</v>
          </cell>
          <cell r="FV1249">
            <v>0</v>
          </cell>
          <cell r="FW1249">
            <v>0</v>
          </cell>
          <cell r="FY1249">
            <v>0</v>
          </cell>
          <cell r="FZ1249">
            <v>0</v>
          </cell>
          <cell r="GA1249">
            <v>0</v>
          </cell>
          <cell r="GB1249">
            <v>0</v>
          </cell>
          <cell r="GC1249">
            <v>0</v>
          </cell>
          <cell r="GD1249">
            <v>0</v>
          </cell>
          <cell r="GE1249">
            <v>0</v>
          </cell>
          <cell r="GF1249">
            <v>0</v>
          </cell>
          <cell r="GG1249">
            <v>0</v>
          </cell>
          <cell r="GH1249">
            <v>0</v>
          </cell>
          <cell r="GI1249">
            <v>0</v>
          </cell>
          <cell r="GJ1249">
            <v>0</v>
          </cell>
          <cell r="GK1249">
            <v>0</v>
          </cell>
          <cell r="GM1249">
            <v>0</v>
          </cell>
          <cell r="GN1249">
            <v>0</v>
          </cell>
          <cell r="GO1249">
            <v>0</v>
          </cell>
          <cell r="GQ1249">
            <v>0</v>
          </cell>
          <cell r="GR1249">
            <v>0</v>
          </cell>
          <cell r="GS1249">
            <v>0</v>
          </cell>
          <cell r="GT1249">
            <v>0</v>
          </cell>
          <cell r="GU1249">
            <v>0</v>
          </cell>
          <cell r="GV1249">
            <v>0</v>
          </cell>
          <cell r="GW1249">
            <v>0</v>
          </cell>
          <cell r="GX1249">
            <v>0</v>
          </cell>
          <cell r="GY1249">
            <v>0</v>
          </cell>
          <cell r="GZ1249">
            <v>0</v>
          </cell>
          <cell r="HA1249">
            <v>0</v>
          </cell>
          <cell r="HB1249">
            <v>0</v>
          </cell>
          <cell r="HC1249">
            <v>0</v>
          </cell>
          <cell r="HD1249">
            <v>0</v>
          </cell>
          <cell r="HE1249">
            <v>0</v>
          </cell>
          <cell r="HF1249">
            <v>0</v>
          </cell>
          <cell r="HG1249">
            <v>0</v>
          </cell>
          <cell r="HH1249">
            <v>0</v>
          </cell>
          <cell r="HI1249">
            <v>0</v>
          </cell>
          <cell r="HJ1249" t="str">
            <v>SI</v>
          </cell>
          <cell r="HL1249">
            <v>2.1615092950729702E-2</v>
          </cell>
          <cell r="HO1249" t="str">
            <v>140</v>
          </cell>
          <cell r="HP1249" t="str">
            <v>140</v>
          </cell>
          <cell r="HQ1249" t="str">
            <v>140</v>
          </cell>
          <cell r="HR1249" t="str">
            <v>140</v>
          </cell>
          <cell r="HS1249" t="str">
            <v>140</v>
          </cell>
          <cell r="HT1249" t="str">
            <v>140</v>
          </cell>
          <cell r="HU1249" t="str">
            <v>140</v>
          </cell>
          <cell r="HV1249" t="str">
            <v>140</v>
          </cell>
          <cell r="HW1249" t="str">
            <v>140</v>
          </cell>
          <cell r="HX1249" t="str">
            <v>140</v>
          </cell>
          <cell r="HY1249" t="str">
            <v>140</v>
          </cell>
        </row>
        <row r="1250">
          <cell r="D1250" t="str">
            <v>14</v>
          </cell>
          <cell r="F1250" t="str">
            <v>14R</v>
          </cell>
          <cell r="H1250">
            <v>0</v>
          </cell>
          <cell r="I1250">
            <v>0</v>
          </cell>
          <cell r="J1250">
            <v>0</v>
          </cell>
          <cell r="K1250">
            <v>0</v>
          </cell>
          <cell r="M1250">
            <v>0</v>
          </cell>
          <cell r="O1250">
            <v>0</v>
          </cell>
          <cell r="S1250">
            <v>0</v>
          </cell>
          <cell r="T1250">
            <v>0</v>
          </cell>
          <cell r="U1250">
            <v>0</v>
          </cell>
          <cell r="V1250">
            <v>0</v>
          </cell>
          <cell r="W1250">
            <v>0</v>
          </cell>
          <cell r="X1250">
            <v>0</v>
          </cell>
          <cell r="Y1250">
            <v>0</v>
          </cell>
          <cell r="Z1250">
            <v>0</v>
          </cell>
          <cell r="AA1250">
            <v>0</v>
          </cell>
          <cell r="AB1250">
            <v>0</v>
          </cell>
          <cell r="AC1250">
            <v>0</v>
          </cell>
          <cell r="AE1250">
            <v>0</v>
          </cell>
          <cell r="AG1250">
            <v>0</v>
          </cell>
          <cell r="AK1250">
            <v>0</v>
          </cell>
          <cell r="AL1250">
            <v>0</v>
          </cell>
          <cell r="AM1250">
            <v>0</v>
          </cell>
          <cell r="AN1250">
            <v>0</v>
          </cell>
          <cell r="AO1250">
            <v>0</v>
          </cell>
          <cell r="AP1250">
            <v>0</v>
          </cell>
          <cell r="AQ1250">
            <v>0</v>
          </cell>
          <cell r="AR1250">
            <v>0</v>
          </cell>
          <cell r="AS1250">
            <v>0</v>
          </cell>
          <cell r="AT1250">
            <v>0</v>
          </cell>
          <cell r="AU1250">
            <v>0</v>
          </cell>
          <cell r="AV1250">
            <v>0</v>
          </cell>
          <cell r="AW1250">
            <v>0</v>
          </cell>
          <cell r="AY1250">
            <v>0</v>
          </cell>
          <cell r="AZ1250">
            <v>0</v>
          </cell>
          <cell r="BC1250">
            <v>0</v>
          </cell>
          <cell r="BD1250">
            <v>0</v>
          </cell>
          <cell r="BE1250">
            <v>0</v>
          </cell>
          <cell r="BF1250">
            <v>0</v>
          </cell>
          <cell r="BG1250">
            <v>0</v>
          </cell>
          <cell r="BH1250">
            <v>0</v>
          </cell>
          <cell r="BI1250">
            <v>0</v>
          </cell>
          <cell r="BJ1250">
            <v>0</v>
          </cell>
          <cell r="BK1250">
            <v>0</v>
          </cell>
          <cell r="BL1250">
            <v>0</v>
          </cell>
          <cell r="BM1250">
            <v>0</v>
          </cell>
          <cell r="BO1250">
            <v>0</v>
          </cell>
          <cell r="BQ1250">
            <v>0</v>
          </cell>
          <cell r="BU1250">
            <v>0</v>
          </cell>
          <cell r="BV1250">
            <v>0</v>
          </cell>
          <cell r="BW1250">
            <v>0</v>
          </cell>
          <cell r="BX1250">
            <v>0</v>
          </cell>
          <cell r="BY1250">
            <v>0</v>
          </cell>
          <cell r="BZ1250">
            <v>0</v>
          </cell>
          <cell r="CA1250">
            <v>0</v>
          </cell>
          <cell r="CB1250">
            <v>0</v>
          </cell>
          <cell r="CC1250">
            <v>0</v>
          </cell>
          <cell r="CD1250">
            <v>0</v>
          </cell>
          <cell r="CE1250">
            <v>0</v>
          </cell>
          <cell r="CG1250">
            <v>0</v>
          </cell>
          <cell r="CI1250">
            <v>0</v>
          </cell>
          <cell r="CM1250">
            <v>0</v>
          </cell>
          <cell r="CN1250">
            <v>0</v>
          </cell>
          <cell r="CO1250">
            <v>0</v>
          </cell>
          <cell r="CP1250">
            <v>0</v>
          </cell>
          <cell r="CQ1250">
            <v>0</v>
          </cell>
          <cell r="CR1250">
            <v>0</v>
          </cell>
          <cell r="CS1250">
            <v>0</v>
          </cell>
          <cell r="CT1250">
            <v>0</v>
          </cell>
          <cell r="CU1250">
            <v>0</v>
          </cell>
          <cell r="CV1250">
            <v>0</v>
          </cell>
          <cell r="CW1250">
            <v>0</v>
          </cell>
          <cell r="CY1250">
            <v>0</v>
          </cell>
          <cell r="DA1250">
            <v>0</v>
          </cell>
          <cell r="DB1250">
            <v>0</v>
          </cell>
          <cell r="DE1250">
            <v>0</v>
          </cell>
          <cell r="DF1250">
            <v>0</v>
          </cell>
          <cell r="DG1250">
            <v>0</v>
          </cell>
          <cell r="DH1250">
            <v>0</v>
          </cell>
          <cell r="DI1250">
            <v>0</v>
          </cell>
          <cell r="DJ1250">
            <v>0</v>
          </cell>
          <cell r="DK1250">
            <v>0</v>
          </cell>
          <cell r="DL1250">
            <v>0</v>
          </cell>
          <cell r="DM1250">
            <v>0</v>
          </cell>
          <cell r="DN1250">
            <v>0</v>
          </cell>
          <cell r="DO1250">
            <v>0</v>
          </cell>
          <cell r="DP1250">
            <v>0</v>
          </cell>
          <cell r="DQ1250">
            <v>0</v>
          </cell>
          <cell r="DS1250">
            <v>0</v>
          </cell>
          <cell r="DT1250">
            <v>0</v>
          </cell>
          <cell r="DU1250">
            <v>0</v>
          </cell>
          <cell r="DW1250">
            <v>0</v>
          </cell>
          <cell r="DX1250">
            <v>0</v>
          </cell>
          <cell r="DY1250">
            <v>0</v>
          </cell>
          <cell r="DZ1250">
            <v>0</v>
          </cell>
          <cell r="EA1250">
            <v>0</v>
          </cell>
          <cell r="EB1250">
            <v>0</v>
          </cell>
          <cell r="EC1250">
            <v>0</v>
          </cell>
          <cell r="ED1250">
            <v>0</v>
          </cell>
          <cell r="EE1250">
            <v>0</v>
          </cell>
          <cell r="EF1250">
            <v>0</v>
          </cell>
          <cell r="EG1250">
            <v>0</v>
          </cell>
          <cell r="EH1250">
            <v>0</v>
          </cell>
          <cell r="EI1250">
            <v>0</v>
          </cell>
          <cell r="EK1250">
            <v>0</v>
          </cell>
          <cell r="EL1250">
            <v>0</v>
          </cell>
          <cell r="EM1250">
            <v>0</v>
          </cell>
          <cell r="EO1250">
            <v>0</v>
          </cell>
          <cell r="EP1250">
            <v>0</v>
          </cell>
          <cell r="EQ1250">
            <v>0</v>
          </cell>
          <cell r="ER1250">
            <v>0</v>
          </cell>
          <cell r="ES1250">
            <v>0</v>
          </cell>
          <cell r="ET1250">
            <v>0</v>
          </cell>
          <cell r="EU1250">
            <v>0</v>
          </cell>
          <cell r="EV1250">
            <v>0</v>
          </cell>
          <cell r="EW1250">
            <v>0</v>
          </cell>
          <cell r="EX1250">
            <v>0</v>
          </cell>
          <cell r="EY1250">
            <v>0</v>
          </cell>
          <cell r="EZ1250">
            <v>0</v>
          </cell>
          <cell r="FA1250">
            <v>0</v>
          </cell>
          <cell r="FC1250">
            <v>0</v>
          </cell>
          <cell r="FD1250">
            <v>0</v>
          </cell>
          <cell r="FE1250">
            <v>0</v>
          </cell>
          <cell r="FG1250">
            <v>0</v>
          </cell>
          <cell r="FH1250">
            <v>0</v>
          </cell>
          <cell r="FI1250">
            <v>0</v>
          </cell>
          <cell r="FJ1250">
            <v>0</v>
          </cell>
          <cell r="FK1250">
            <v>0</v>
          </cell>
          <cell r="FL1250">
            <v>0</v>
          </cell>
          <cell r="FM1250">
            <v>0</v>
          </cell>
          <cell r="FN1250">
            <v>0</v>
          </cell>
          <cell r="FO1250">
            <v>0</v>
          </cell>
          <cell r="FP1250">
            <v>0</v>
          </cell>
          <cell r="FQ1250">
            <v>0</v>
          </cell>
          <cell r="FR1250">
            <v>0</v>
          </cell>
          <cell r="FS1250">
            <v>0</v>
          </cell>
          <cell r="FU1250">
            <v>0</v>
          </cell>
          <cell r="FV1250">
            <v>0</v>
          </cell>
          <cell r="FW1250">
            <v>0</v>
          </cell>
          <cell r="FY1250">
            <v>0</v>
          </cell>
          <cell r="FZ1250">
            <v>0</v>
          </cell>
          <cell r="GA1250">
            <v>0</v>
          </cell>
          <cell r="GB1250">
            <v>0</v>
          </cell>
          <cell r="GC1250">
            <v>0</v>
          </cell>
          <cell r="GD1250">
            <v>0</v>
          </cell>
          <cell r="GE1250">
            <v>0</v>
          </cell>
          <cell r="GF1250">
            <v>0</v>
          </cell>
          <cell r="GG1250">
            <v>0</v>
          </cell>
          <cell r="GH1250">
            <v>0</v>
          </cell>
          <cell r="GI1250">
            <v>0</v>
          </cell>
          <cell r="GJ1250">
            <v>0</v>
          </cell>
          <cell r="GK1250">
            <v>0</v>
          </cell>
          <cell r="GM1250">
            <v>0</v>
          </cell>
          <cell r="GN1250">
            <v>0</v>
          </cell>
          <cell r="GO1250">
            <v>0</v>
          </cell>
          <cell r="GQ1250">
            <v>0</v>
          </cell>
          <cell r="GR1250">
            <v>0</v>
          </cell>
          <cell r="GS1250">
            <v>0</v>
          </cell>
          <cell r="GT1250">
            <v>0</v>
          </cell>
          <cell r="GU1250">
            <v>0</v>
          </cell>
          <cell r="GV1250">
            <v>0</v>
          </cell>
          <cell r="GW1250">
            <v>0</v>
          </cell>
          <cell r="GX1250">
            <v>0</v>
          </cell>
          <cell r="GY1250">
            <v>0</v>
          </cell>
          <cell r="GZ1250">
            <v>0</v>
          </cell>
          <cell r="HA1250">
            <v>0</v>
          </cell>
          <cell r="HB1250">
            <v>0</v>
          </cell>
          <cell r="HC1250">
            <v>0</v>
          </cell>
          <cell r="HD1250">
            <v>0</v>
          </cell>
          <cell r="HE1250">
            <v>0</v>
          </cell>
          <cell r="HF1250">
            <v>0</v>
          </cell>
          <cell r="HG1250">
            <v>0</v>
          </cell>
          <cell r="HH1250">
            <v>0</v>
          </cell>
          <cell r="HI1250">
            <v>0</v>
          </cell>
          <cell r="HJ1250" t="str">
            <v>SI</v>
          </cell>
          <cell r="HL1250">
            <v>2.1615092950729702E-2</v>
          </cell>
          <cell r="HO1250" t="str">
            <v>140</v>
          </cell>
          <cell r="HP1250" t="str">
            <v>140</v>
          </cell>
          <cell r="HQ1250" t="str">
            <v>140</v>
          </cell>
          <cell r="HR1250" t="str">
            <v>140</v>
          </cell>
          <cell r="HS1250" t="str">
            <v>140</v>
          </cell>
          <cell r="HT1250" t="str">
            <v>140</v>
          </cell>
          <cell r="HU1250" t="str">
            <v>140</v>
          </cell>
          <cell r="HV1250" t="str">
            <v>140</v>
          </cell>
          <cell r="HW1250" t="str">
            <v>140</v>
          </cell>
          <cell r="HX1250" t="str">
            <v>140</v>
          </cell>
          <cell r="HY1250" t="str">
            <v>140</v>
          </cell>
        </row>
        <row r="1251">
          <cell r="D1251" t="str">
            <v>14</v>
          </cell>
          <cell r="F1251" t="str">
            <v>14R</v>
          </cell>
          <cell r="H1251">
            <v>0</v>
          </cell>
          <cell r="I1251">
            <v>0</v>
          </cell>
          <cell r="J1251">
            <v>0</v>
          </cell>
          <cell r="K1251">
            <v>0</v>
          </cell>
          <cell r="M1251">
            <v>0</v>
          </cell>
          <cell r="O1251">
            <v>0</v>
          </cell>
          <cell r="S1251">
            <v>0</v>
          </cell>
          <cell r="T1251">
            <v>0</v>
          </cell>
          <cell r="U1251">
            <v>0</v>
          </cell>
          <cell r="V1251">
            <v>0</v>
          </cell>
          <cell r="W1251">
            <v>0</v>
          </cell>
          <cell r="X1251">
            <v>0</v>
          </cell>
          <cell r="Y1251">
            <v>0</v>
          </cell>
          <cell r="Z1251">
            <v>0</v>
          </cell>
          <cell r="AA1251">
            <v>0</v>
          </cell>
          <cell r="AB1251">
            <v>0</v>
          </cell>
          <cell r="AC1251">
            <v>0</v>
          </cell>
          <cell r="AE1251">
            <v>0</v>
          </cell>
          <cell r="AG1251">
            <v>0</v>
          </cell>
          <cell r="AK1251">
            <v>0</v>
          </cell>
          <cell r="AL1251">
            <v>0</v>
          </cell>
          <cell r="AM1251">
            <v>0</v>
          </cell>
          <cell r="AN1251">
            <v>0</v>
          </cell>
          <cell r="AO1251">
            <v>0</v>
          </cell>
          <cell r="AP1251">
            <v>0</v>
          </cell>
          <cell r="AQ1251">
            <v>0</v>
          </cell>
          <cell r="AR1251">
            <v>0</v>
          </cell>
          <cell r="AS1251">
            <v>0</v>
          </cell>
          <cell r="AT1251">
            <v>0</v>
          </cell>
          <cell r="AU1251">
            <v>0</v>
          </cell>
          <cell r="AV1251">
            <v>0</v>
          </cell>
          <cell r="AW1251">
            <v>0</v>
          </cell>
          <cell r="AY1251">
            <v>0</v>
          </cell>
          <cell r="AZ1251">
            <v>0</v>
          </cell>
          <cell r="BC1251">
            <v>0</v>
          </cell>
          <cell r="BD1251">
            <v>0</v>
          </cell>
          <cell r="BE1251">
            <v>0</v>
          </cell>
          <cell r="BF1251">
            <v>0</v>
          </cell>
          <cell r="BG1251">
            <v>0</v>
          </cell>
          <cell r="BH1251">
            <v>0</v>
          </cell>
          <cell r="BI1251">
            <v>0</v>
          </cell>
          <cell r="BJ1251">
            <v>0</v>
          </cell>
          <cell r="BK1251">
            <v>0</v>
          </cell>
          <cell r="BL1251">
            <v>0</v>
          </cell>
          <cell r="BM1251">
            <v>0</v>
          </cell>
          <cell r="BO1251">
            <v>0</v>
          </cell>
          <cell r="BQ1251">
            <v>0</v>
          </cell>
          <cell r="BU1251">
            <v>0</v>
          </cell>
          <cell r="BV1251">
            <v>0</v>
          </cell>
          <cell r="BW1251">
            <v>0</v>
          </cell>
          <cell r="BX1251">
            <v>0</v>
          </cell>
          <cell r="BY1251">
            <v>0</v>
          </cell>
          <cell r="BZ1251">
            <v>0</v>
          </cell>
          <cell r="CA1251">
            <v>0</v>
          </cell>
          <cell r="CB1251">
            <v>0</v>
          </cell>
          <cell r="CC1251">
            <v>0</v>
          </cell>
          <cell r="CD1251">
            <v>0</v>
          </cell>
          <cell r="CE1251">
            <v>0</v>
          </cell>
          <cell r="CG1251">
            <v>0</v>
          </cell>
          <cell r="CI1251">
            <v>0</v>
          </cell>
          <cell r="CM1251">
            <v>0</v>
          </cell>
          <cell r="CN1251">
            <v>0</v>
          </cell>
          <cell r="CO1251">
            <v>0</v>
          </cell>
          <cell r="CP1251">
            <v>0</v>
          </cell>
          <cell r="CQ1251">
            <v>0</v>
          </cell>
          <cell r="CR1251">
            <v>0</v>
          </cell>
          <cell r="CS1251">
            <v>0</v>
          </cell>
          <cell r="CT1251">
            <v>0</v>
          </cell>
          <cell r="CU1251">
            <v>0</v>
          </cell>
          <cell r="CV1251">
            <v>0</v>
          </cell>
          <cell r="CW1251">
            <v>0</v>
          </cell>
          <cell r="CY1251">
            <v>0</v>
          </cell>
          <cell r="DA1251">
            <v>0</v>
          </cell>
          <cell r="DB1251">
            <v>0</v>
          </cell>
          <cell r="DE1251">
            <v>0</v>
          </cell>
          <cell r="DF1251">
            <v>0</v>
          </cell>
          <cell r="DG1251">
            <v>0</v>
          </cell>
          <cell r="DH1251">
            <v>0</v>
          </cell>
          <cell r="DI1251">
            <v>0</v>
          </cell>
          <cell r="DJ1251">
            <v>0</v>
          </cell>
          <cell r="DK1251">
            <v>0</v>
          </cell>
          <cell r="DL1251">
            <v>0</v>
          </cell>
          <cell r="DM1251">
            <v>0</v>
          </cell>
          <cell r="DN1251">
            <v>0</v>
          </cell>
          <cell r="DO1251">
            <v>0</v>
          </cell>
          <cell r="DP1251">
            <v>0</v>
          </cell>
          <cell r="DQ1251">
            <v>0</v>
          </cell>
          <cell r="DS1251">
            <v>0</v>
          </cell>
          <cell r="DT1251">
            <v>0</v>
          </cell>
          <cell r="DU1251">
            <v>0</v>
          </cell>
          <cell r="DW1251">
            <v>0</v>
          </cell>
          <cell r="DX1251">
            <v>0</v>
          </cell>
          <cell r="DY1251">
            <v>0</v>
          </cell>
          <cell r="DZ1251">
            <v>0</v>
          </cell>
          <cell r="EA1251">
            <v>0</v>
          </cell>
          <cell r="EB1251">
            <v>0</v>
          </cell>
          <cell r="EC1251">
            <v>0</v>
          </cell>
          <cell r="ED1251">
            <v>0</v>
          </cell>
          <cell r="EE1251">
            <v>0</v>
          </cell>
          <cell r="EF1251">
            <v>0</v>
          </cell>
          <cell r="EG1251">
            <v>0</v>
          </cell>
          <cell r="EH1251">
            <v>0</v>
          </cell>
          <cell r="EI1251">
            <v>0</v>
          </cell>
          <cell r="EK1251">
            <v>0</v>
          </cell>
          <cell r="EL1251">
            <v>0</v>
          </cell>
          <cell r="EM1251">
            <v>0</v>
          </cell>
          <cell r="EO1251">
            <v>0</v>
          </cell>
          <cell r="EP1251">
            <v>0</v>
          </cell>
          <cell r="EQ1251">
            <v>0</v>
          </cell>
          <cell r="ER1251">
            <v>0</v>
          </cell>
          <cell r="ES1251">
            <v>0</v>
          </cell>
          <cell r="ET1251">
            <v>0</v>
          </cell>
          <cell r="EU1251">
            <v>0</v>
          </cell>
          <cell r="EV1251">
            <v>0</v>
          </cell>
          <cell r="EW1251">
            <v>0</v>
          </cell>
          <cell r="EX1251">
            <v>0</v>
          </cell>
          <cell r="EY1251">
            <v>0</v>
          </cell>
          <cell r="EZ1251">
            <v>0</v>
          </cell>
          <cell r="FA1251">
            <v>0</v>
          </cell>
          <cell r="FC1251">
            <v>0</v>
          </cell>
          <cell r="FD1251">
            <v>0</v>
          </cell>
          <cell r="FE1251">
            <v>0</v>
          </cell>
          <cell r="FG1251">
            <v>0</v>
          </cell>
          <cell r="FH1251">
            <v>0</v>
          </cell>
          <cell r="FI1251">
            <v>0</v>
          </cell>
          <cell r="FJ1251">
            <v>0</v>
          </cell>
          <cell r="FK1251">
            <v>0</v>
          </cell>
          <cell r="FL1251">
            <v>0</v>
          </cell>
          <cell r="FM1251">
            <v>0</v>
          </cell>
          <cell r="FN1251">
            <v>0</v>
          </cell>
          <cell r="FO1251">
            <v>0</v>
          </cell>
          <cell r="FP1251">
            <v>0</v>
          </cell>
          <cell r="FQ1251">
            <v>0</v>
          </cell>
          <cell r="FR1251">
            <v>0</v>
          </cell>
          <cell r="FS1251">
            <v>0</v>
          </cell>
          <cell r="FU1251">
            <v>0</v>
          </cell>
          <cell r="FV1251">
            <v>0</v>
          </cell>
          <cell r="FW1251">
            <v>0</v>
          </cell>
          <cell r="FY1251">
            <v>0</v>
          </cell>
          <cell r="FZ1251">
            <v>0</v>
          </cell>
          <cell r="GA1251">
            <v>0</v>
          </cell>
          <cell r="GB1251">
            <v>0</v>
          </cell>
          <cell r="GC1251">
            <v>0</v>
          </cell>
          <cell r="GD1251">
            <v>0</v>
          </cell>
          <cell r="GE1251">
            <v>0</v>
          </cell>
          <cell r="GF1251">
            <v>0</v>
          </cell>
          <cell r="GG1251">
            <v>0</v>
          </cell>
          <cell r="GH1251">
            <v>0</v>
          </cell>
          <cell r="GI1251">
            <v>0</v>
          </cell>
          <cell r="GJ1251">
            <v>0</v>
          </cell>
          <cell r="GK1251">
            <v>0</v>
          </cell>
          <cell r="GM1251">
            <v>0</v>
          </cell>
          <cell r="GN1251">
            <v>0</v>
          </cell>
          <cell r="GO1251">
            <v>0</v>
          </cell>
          <cell r="GQ1251">
            <v>0</v>
          </cell>
          <cell r="GR1251">
            <v>0</v>
          </cell>
          <cell r="GS1251">
            <v>0</v>
          </cell>
          <cell r="GT1251">
            <v>0</v>
          </cell>
          <cell r="GU1251">
            <v>0</v>
          </cell>
          <cell r="GV1251">
            <v>0</v>
          </cell>
          <cell r="GW1251">
            <v>0</v>
          </cell>
          <cell r="GX1251">
            <v>0</v>
          </cell>
          <cell r="GY1251">
            <v>0</v>
          </cell>
          <cell r="GZ1251">
            <v>0</v>
          </cell>
          <cell r="HA1251">
            <v>0</v>
          </cell>
          <cell r="HB1251">
            <v>0</v>
          </cell>
          <cell r="HC1251">
            <v>0</v>
          </cell>
          <cell r="HD1251">
            <v>0</v>
          </cell>
          <cell r="HE1251">
            <v>0</v>
          </cell>
          <cell r="HF1251">
            <v>0</v>
          </cell>
          <cell r="HG1251">
            <v>0</v>
          </cell>
          <cell r="HH1251">
            <v>0</v>
          </cell>
          <cell r="HI1251">
            <v>0</v>
          </cell>
          <cell r="HJ1251" t="str">
            <v>SI</v>
          </cell>
          <cell r="HL1251">
            <v>2.5793451395299412E-3</v>
          </cell>
          <cell r="HO1251" t="str">
            <v>140</v>
          </cell>
          <cell r="HP1251" t="str">
            <v>140</v>
          </cell>
          <cell r="HQ1251" t="str">
            <v>140</v>
          </cell>
          <cell r="HR1251" t="str">
            <v>140</v>
          </cell>
          <cell r="HS1251" t="str">
            <v>140</v>
          </cell>
          <cell r="HT1251" t="str">
            <v>140</v>
          </cell>
          <cell r="HU1251" t="str">
            <v>140</v>
          </cell>
          <cell r="HV1251" t="str">
            <v>140</v>
          </cell>
          <cell r="HW1251" t="str">
            <v>140</v>
          </cell>
          <cell r="HX1251" t="str">
            <v>140</v>
          </cell>
          <cell r="HY1251" t="str">
            <v>140</v>
          </cell>
        </row>
        <row r="1252">
          <cell r="D1252" t="str">
            <v>14</v>
          </cell>
          <cell r="F1252" t="str">
            <v>14R</v>
          </cell>
          <cell r="H1252">
            <v>0</v>
          </cell>
          <cell r="I1252">
            <v>0</v>
          </cell>
          <cell r="J1252">
            <v>0</v>
          </cell>
          <cell r="K1252">
            <v>0</v>
          </cell>
          <cell r="M1252">
            <v>0</v>
          </cell>
          <cell r="O1252">
            <v>0</v>
          </cell>
          <cell r="S1252">
            <v>0</v>
          </cell>
          <cell r="T1252">
            <v>0</v>
          </cell>
          <cell r="U1252">
            <v>0</v>
          </cell>
          <cell r="V1252">
            <v>0</v>
          </cell>
          <cell r="W1252">
            <v>0</v>
          </cell>
          <cell r="X1252">
            <v>0</v>
          </cell>
          <cell r="Y1252">
            <v>0</v>
          </cell>
          <cell r="Z1252">
            <v>0</v>
          </cell>
          <cell r="AA1252">
            <v>0</v>
          </cell>
          <cell r="AB1252">
            <v>0</v>
          </cell>
          <cell r="AC1252">
            <v>0</v>
          </cell>
          <cell r="AE1252">
            <v>0</v>
          </cell>
          <cell r="AG1252">
            <v>0</v>
          </cell>
          <cell r="AK1252">
            <v>0</v>
          </cell>
          <cell r="AL1252">
            <v>0</v>
          </cell>
          <cell r="AM1252">
            <v>0</v>
          </cell>
          <cell r="AN1252">
            <v>0</v>
          </cell>
          <cell r="AO1252">
            <v>0</v>
          </cell>
          <cell r="AP1252">
            <v>0</v>
          </cell>
          <cell r="AQ1252">
            <v>0</v>
          </cell>
          <cell r="AR1252">
            <v>0</v>
          </cell>
          <cell r="AS1252">
            <v>0</v>
          </cell>
          <cell r="AT1252">
            <v>0</v>
          </cell>
          <cell r="AU1252">
            <v>0</v>
          </cell>
          <cell r="AV1252">
            <v>0</v>
          </cell>
          <cell r="AW1252">
            <v>0</v>
          </cell>
          <cell r="AY1252">
            <v>0</v>
          </cell>
          <cell r="AZ1252">
            <v>0</v>
          </cell>
          <cell r="BC1252">
            <v>0</v>
          </cell>
          <cell r="BD1252">
            <v>0</v>
          </cell>
          <cell r="BE1252">
            <v>0</v>
          </cell>
          <cell r="BF1252">
            <v>0</v>
          </cell>
          <cell r="BG1252">
            <v>0</v>
          </cell>
          <cell r="BH1252">
            <v>0</v>
          </cell>
          <cell r="BI1252">
            <v>0</v>
          </cell>
          <cell r="BJ1252">
            <v>0</v>
          </cell>
          <cell r="BK1252">
            <v>0</v>
          </cell>
          <cell r="BL1252">
            <v>0</v>
          </cell>
          <cell r="BM1252">
            <v>0</v>
          </cell>
          <cell r="BO1252">
            <v>0</v>
          </cell>
          <cell r="BQ1252">
            <v>0</v>
          </cell>
          <cell r="BU1252">
            <v>0</v>
          </cell>
          <cell r="BV1252">
            <v>0</v>
          </cell>
          <cell r="BW1252">
            <v>0</v>
          </cell>
          <cell r="BX1252">
            <v>0</v>
          </cell>
          <cell r="BY1252">
            <v>0</v>
          </cell>
          <cell r="BZ1252">
            <v>0</v>
          </cell>
          <cell r="CA1252">
            <v>0</v>
          </cell>
          <cell r="CB1252">
            <v>0</v>
          </cell>
          <cell r="CC1252">
            <v>0</v>
          </cell>
          <cell r="CD1252">
            <v>0</v>
          </cell>
          <cell r="CE1252">
            <v>0</v>
          </cell>
          <cell r="CG1252">
            <v>0</v>
          </cell>
          <cell r="CI1252">
            <v>0</v>
          </cell>
          <cell r="CM1252">
            <v>0</v>
          </cell>
          <cell r="CN1252">
            <v>0</v>
          </cell>
          <cell r="CO1252">
            <v>0</v>
          </cell>
          <cell r="CP1252">
            <v>0</v>
          </cell>
          <cell r="CQ1252">
            <v>0</v>
          </cell>
          <cell r="CR1252">
            <v>0</v>
          </cell>
          <cell r="CS1252">
            <v>0</v>
          </cell>
          <cell r="CT1252">
            <v>0</v>
          </cell>
          <cell r="CU1252">
            <v>0</v>
          </cell>
          <cell r="CV1252">
            <v>0</v>
          </cell>
          <cell r="CW1252">
            <v>0</v>
          </cell>
          <cell r="CY1252">
            <v>0</v>
          </cell>
          <cell r="DA1252">
            <v>0</v>
          </cell>
          <cell r="DB1252">
            <v>0</v>
          </cell>
          <cell r="DE1252">
            <v>0</v>
          </cell>
          <cell r="DF1252">
            <v>0</v>
          </cell>
          <cell r="DG1252">
            <v>0</v>
          </cell>
          <cell r="DH1252">
            <v>0</v>
          </cell>
          <cell r="DI1252">
            <v>0</v>
          </cell>
          <cell r="DJ1252">
            <v>0</v>
          </cell>
          <cell r="DK1252">
            <v>0</v>
          </cell>
          <cell r="DL1252">
            <v>0</v>
          </cell>
          <cell r="DM1252">
            <v>0</v>
          </cell>
          <cell r="DN1252">
            <v>0</v>
          </cell>
          <cell r="DO1252">
            <v>0</v>
          </cell>
          <cell r="DP1252">
            <v>0</v>
          </cell>
          <cell r="DQ1252">
            <v>0</v>
          </cell>
          <cell r="DS1252">
            <v>0</v>
          </cell>
          <cell r="DT1252">
            <v>0</v>
          </cell>
          <cell r="DU1252">
            <v>0</v>
          </cell>
          <cell r="DW1252">
            <v>0</v>
          </cell>
          <cell r="DX1252">
            <v>0</v>
          </cell>
          <cell r="DY1252">
            <v>0</v>
          </cell>
          <cell r="DZ1252">
            <v>0</v>
          </cell>
          <cell r="EA1252">
            <v>0</v>
          </cell>
          <cell r="EB1252">
            <v>0</v>
          </cell>
          <cell r="EC1252">
            <v>0</v>
          </cell>
          <cell r="ED1252">
            <v>0</v>
          </cell>
          <cell r="EE1252">
            <v>0</v>
          </cell>
          <cell r="EF1252">
            <v>0</v>
          </cell>
          <cell r="EG1252">
            <v>0</v>
          </cell>
          <cell r="EH1252">
            <v>0</v>
          </cell>
          <cell r="EI1252">
            <v>0</v>
          </cell>
          <cell r="EK1252">
            <v>0</v>
          </cell>
          <cell r="EL1252">
            <v>0</v>
          </cell>
          <cell r="EM1252">
            <v>0</v>
          </cell>
          <cell r="EO1252">
            <v>0</v>
          </cell>
          <cell r="EP1252">
            <v>0</v>
          </cell>
          <cell r="EQ1252">
            <v>0</v>
          </cell>
          <cell r="ER1252">
            <v>0</v>
          </cell>
          <cell r="ES1252">
            <v>0</v>
          </cell>
          <cell r="ET1252">
            <v>0</v>
          </cell>
          <cell r="EU1252">
            <v>0</v>
          </cell>
          <cell r="EV1252">
            <v>0</v>
          </cell>
          <cell r="EW1252">
            <v>0</v>
          </cell>
          <cell r="EX1252">
            <v>0</v>
          </cell>
          <cell r="EY1252">
            <v>0</v>
          </cell>
          <cell r="EZ1252">
            <v>0</v>
          </cell>
          <cell r="FA1252">
            <v>0</v>
          </cell>
          <cell r="FC1252">
            <v>0</v>
          </cell>
          <cell r="FD1252">
            <v>0</v>
          </cell>
          <cell r="FE1252">
            <v>0</v>
          </cell>
          <cell r="FG1252">
            <v>0</v>
          </cell>
          <cell r="FH1252">
            <v>0</v>
          </cell>
          <cell r="FI1252">
            <v>0</v>
          </cell>
          <cell r="FJ1252">
            <v>0</v>
          </cell>
          <cell r="FK1252">
            <v>0</v>
          </cell>
          <cell r="FL1252">
            <v>0</v>
          </cell>
          <cell r="FM1252">
            <v>0</v>
          </cell>
          <cell r="FN1252">
            <v>0</v>
          </cell>
          <cell r="FO1252">
            <v>0</v>
          </cell>
          <cell r="FP1252">
            <v>0</v>
          </cell>
          <cell r="FQ1252">
            <v>0</v>
          </cell>
          <cell r="FR1252">
            <v>0</v>
          </cell>
          <cell r="FS1252">
            <v>0</v>
          </cell>
          <cell r="FU1252">
            <v>0</v>
          </cell>
          <cell r="FV1252">
            <v>0</v>
          </cell>
          <cell r="FW1252">
            <v>0</v>
          </cell>
          <cell r="FY1252">
            <v>0</v>
          </cell>
          <cell r="FZ1252">
            <v>0</v>
          </cell>
          <cell r="GA1252">
            <v>0</v>
          </cell>
          <cell r="GB1252">
            <v>0</v>
          </cell>
          <cell r="GC1252">
            <v>0</v>
          </cell>
          <cell r="GD1252">
            <v>0</v>
          </cell>
          <cell r="GE1252">
            <v>0</v>
          </cell>
          <cell r="GF1252">
            <v>0</v>
          </cell>
          <cell r="GG1252">
            <v>0</v>
          </cell>
          <cell r="GH1252">
            <v>0</v>
          </cell>
          <cell r="GI1252">
            <v>0</v>
          </cell>
          <cell r="GJ1252">
            <v>0</v>
          </cell>
          <cell r="GK1252">
            <v>0</v>
          </cell>
          <cell r="GM1252">
            <v>0</v>
          </cell>
          <cell r="GN1252">
            <v>0</v>
          </cell>
          <cell r="GO1252">
            <v>0</v>
          </cell>
          <cell r="GQ1252">
            <v>0</v>
          </cell>
          <cell r="GR1252">
            <v>0</v>
          </cell>
          <cell r="GS1252">
            <v>0</v>
          </cell>
          <cell r="GT1252">
            <v>0</v>
          </cell>
          <cell r="GU1252">
            <v>0</v>
          </cell>
          <cell r="GV1252">
            <v>0</v>
          </cell>
          <cell r="GW1252">
            <v>0</v>
          </cell>
          <cell r="GX1252">
            <v>0</v>
          </cell>
          <cell r="GY1252">
            <v>0</v>
          </cell>
          <cell r="GZ1252">
            <v>0</v>
          </cell>
          <cell r="HA1252">
            <v>0</v>
          </cell>
          <cell r="HB1252">
            <v>0</v>
          </cell>
          <cell r="HC1252">
            <v>0</v>
          </cell>
          <cell r="HD1252">
            <v>0</v>
          </cell>
          <cell r="HE1252">
            <v>0</v>
          </cell>
          <cell r="HF1252">
            <v>0</v>
          </cell>
          <cell r="HG1252">
            <v>0</v>
          </cell>
          <cell r="HH1252">
            <v>0</v>
          </cell>
          <cell r="HI1252">
            <v>0</v>
          </cell>
          <cell r="HJ1252" t="str">
            <v>SI</v>
          </cell>
          <cell r="HL1252">
            <v>2.5793451395299412E-3</v>
          </cell>
          <cell r="HO1252" t="str">
            <v>140</v>
          </cell>
          <cell r="HP1252" t="str">
            <v>140</v>
          </cell>
          <cell r="HQ1252" t="str">
            <v>140</v>
          </cell>
          <cell r="HR1252" t="str">
            <v>140</v>
          </cell>
          <cell r="HS1252" t="str">
            <v>140</v>
          </cell>
          <cell r="HT1252" t="str">
            <v>140</v>
          </cell>
          <cell r="HU1252" t="str">
            <v>140</v>
          </cell>
          <cell r="HV1252" t="str">
            <v>140</v>
          </cell>
          <cell r="HW1252" t="str">
            <v>140</v>
          </cell>
          <cell r="HX1252" t="str">
            <v>140</v>
          </cell>
          <cell r="HY1252" t="str">
            <v>140</v>
          </cell>
        </row>
        <row r="1253">
          <cell r="D1253" t="str">
            <v>14</v>
          </cell>
          <cell r="F1253" t="str">
            <v>14R</v>
          </cell>
          <cell r="H1253">
            <v>0</v>
          </cell>
          <cell r="I1253">
            <v>0</v>
          </cell>
          <cell r="J1253">
            <v>0</v>
          </cell>
          <cell r="K1253">
            <v>0</v>
          </cell>
          <cell r="M1253">
            <v>0</v>
          </cell>
          <cell r="O1253">
            <v>0</v>
          </cell>
          <cell r="S1253">
            <v>0</v>
          </cell>
          <cell r="T1253">
            <v>0</v>
          </cell>
          <cell r="U1253">
            <v>0</v>
          </cell>
          <cell r="V1253">
            <v>0</v>
          </cell>
          <cell r="W1253">
            <v>0</v>
          </cell>
          <cell r="X1253">
            <v>0</v>
          </cell>
          <cell r="Y1253">
            <v>0</v>
          </cell>
          <cell r="Z1253">
            <v>0</v>
          </cell>
          <cell r="AA1253">
            <v>0</v>
          </cell>
          <cell r="AB1253">
            <v>0</v>
          </cell>
          <cell r="AC1253">
            <v>0</v>
          </cell>
          <cell r="AE1253">
            <v>0</v>
          </cell>
          <cell r="AG1253">
            <v>0</v>
          </cell>
          <cell r="AK1253">
            <v>0</v>
          </cell>
          <cell r="AL1253">
            <v>0</v>
          </cell>
          <cell r="AM1253">
            <v>0</v>
          </cell>
          <cell r="AN1253">
            <v>0</v>
          </cell>
          <cell r="AO1253">
            <v>0</v>
          </cell>
          <cell r="AP1253">
            <v>0</v>
          </cell>
          <cell r="AQ1253">
            <v>0</v>
          </cell>
          <cell r="AR1253">
            <v>0</v>
          </cell>
          <cell r="AS1253">
            <v>0</v>
          </cell>
          <cell r="AT1253">
            <v>0</v>
          </cell>
          <cell r="AU1253">
            <v>0</v>
          </cell>
          <cell r="AV1253">
            <v>0</v>
          </cell>
          <cell r="AW1253">
            <v>0</v>
          </cell>
          <cell r="AY1253">
            <v>0</v>
          </cell>
          <cell r="AZ1253">
            <v>0</v>
          </cell>
          <cell r="BC1253">
            <v>0</v>
          </cell>
          <cell r="BD1253">
            <v>0</v>
          </cell>
          <cell r="BE1253">
            <v>0</v>
          </cell>
          <cell r="BF1253">
            <v>0</v>
          </cell>
          <cell r="BG1253">
            <v>0</v>
          </cell>
          <cell r="BH1253">
            <v>0</v>
          </cell>
          <cell r="BI1253">
            <v>0</v>
          </cell>
          <cell r="BJ1253">
            <v>0</v>
          </cell>
          <cell r="BK1253">
            <v>0</v>
          </cell>
          <cell r="BL1253">
            <v>0</v>
          </cell>
          <cell r="BM1253">
            <v>0</v>
          </cell>
          <cell r="BO1253">
            <v>0</v>
          </cell>
          <cell r="BQ1253">
            <v>0</v>
          </cell>
          <cell r="BU1253">
            <v>0</v>
          </cell>
          <cell r="BV1253">
            <v>0</v>
          </cell>
          <cell r="BW1253">
            <v>0</v>
          </cell>
          <cell r="BX1253">
            <v>0</v>
          </cell>
          <cell r="BY1253">
            <v>0</v>
          </cell>
          <cell r="BZ1253">
            <v>0</v>
          </cell>
          <cell r="CA1253">
            <v>0</v>
          </cell>
          <cell r="CB1253">
            <v>0</v>
          </cell>
          <cell r="CC1253">
            <v>0</v>
          </cell>
          <cell r="CD1253">
            <v>0</v>
          </cell>
          <cell r="CE1253">
            <v>0</v>
          </cell>
          <cell r="CG1253">
            <v>0</v>
          </cell>
          <cell r="CI1253">
            <v>0</v>
          </cell>
          <cell r="CM1253">
            <v>0</v>
          </cell>
          <cell r="CN1253">
            <v>0</v>
          </cell>
          <cell r="CO1253">
            <v>0</v>
          </cell>
          <cell r="CP1253">
            <v>0</v>
          </cell>
          <cell r="CQ1253">
            <v>0</v>
          </cell>
          <cell r="CR1253">
            <v>0</v>
          </cell>
          <cell r="CS1253">
            <v>0</v>
          </cell>
          <cell r="CT1253">
            <v>0</v>
          </cell>
          <cell r="CU1253">
            <v>0</v>
          </cell>
          <cell r="CV1253">
            <v>0</v>
          </cell>
          <cell r="CW1253">
            <v>0</v>
          </cell>
          <cell r="CY1253">
            <v>0</v>
          </cell>
          <cell r="DA1253">
            <v>0</v>
          </cell>
          <cell r="DB1253">
            <v>0</v>
          </cell>
          <cell r="DE1253">
            <v>0</v>
          </cell>
          <cell r="DF1253">
            <v>0</v>
          </cell>
          <cell r="DG1253">
            <v>0</v>
          </cell>
          <cell r="DH1253">
            <v>0</v>
          </cell>
          <cell r="DI1253">
            <v>0</v>
          </cell>
          <cell r="DJ1253">
            <v>0</v>
          </cell>
          <cell r="DK1253">
            <v>0</v>
          </cell>
          <cell r="DL1253">
            <v>0</v>
          </cell>
          <cell r="DM1253">
            <v>0</v>
          </cell>
          <cell r="DN1253">
            <v>0</v>
          </cell>
          <cell r="DO1253">
            <v>0</v>
          </cell>
          <cell r="DP1253">
            <v>0</v>
          </cell>
          <cell r="DQ1253">
            <v>0</v>
          </cell>
          <cell r="DS1253">
            <v>0</v>
          </cell>
          <cell r="DT1253">
            <v>0</v>
          </cell>
          <cell r="DU1253">
            <v>0</v>
          </cell>
          <cell r="DW1253">
            <v>0</v>
          </cell>
          <cell r="DX1253">
            <v>0</v>
          </cell>
          <cell r="DY1253">
            <v>0</v>
          </cell>
          <cell r="DZ1253">
            <v>0</v>
          </cell>
          <cell r="EA1253">
            <v>0</v>
          </cell>
          <cell r="EB1253">
            <v>0</v>
          </cell>
          <cell r="EC1253">
            <v>0</v>
          </cell>
          <cell r="ED1253">
            <v>0</v>
          </cell>
          <cell r="EE1253">
            <v>0</v>
          </cell>
          <cell r="EF1253">
            <v>0</v>
          </cell>
          <cell r="EG1253">
            <v>0</v>
          </cell>
          <cell r="EH1253">
            <v>0</v>
          </cell>
          <cell r="EI1253">
            <v>0</v>
          </cell>
          <cell r="EK1253">
            <v>0</v>
          </cell>
          <cell r="EL1253">
            <v>0</v>
          </cell>
          <cell r="EM1253">
            <v>0</v>
          </cell>
          <cell r="EO1253">
            <v>0</v>
          </cell>
          <cell r="EP1253">
            <v>0</v>
          </cell>
          <cell r="EQ1253">
            <v>0</v>
          </cell>
          <cell r="ER1253">
            <v>0</v>
          </cell>
          <cell r="ES1253">
            <v>0</v>
          </cell>
          <cell r="ET1253">
            <v>0</v>
          </cell>
          <cell r="EU1253">
            <v>0</v>
          </cell>
          <cell r="EV1253">
            <v>0</v>
          </cell>
          <cell r="EW1253">
            <v>0</v>
          </cell>
          <cell r="EX1253">
            <v>0</v>
          </cell>
          <cell r="EY1253">
            <v>0</v>
          </cell>
          <cell r="EZ1253">
            <v>0</v>
          </cell>
          <cell r="FA1253">
            <v>0</v>
          </cell>
          <cell r="FC1253">
            <v>0</v>
          </cell>
          <cell r="FD1253">
            <v>0</v>
          </cell>
          <cell r="FE1253">
            <v>0</v>
          </cell>
          <cell r="FG1253">
            <v>0</v>
          </cell>
          <cell r="FH1253">
            <v>0</v>
          </cell>
          <cell r="FI1253">
            <v>0</v>
          </cell>
          <cell r="FJ1253">
            <v>0</v>
          </cell>
          <cell r="FK1253">
            <v>0</v>
          </cell>
          <cell r="FL1253">
            <v>0</v>
          </cell>
          <cell r="FM1253">
            <v>0</v>
          </cell>
          <cell r="FN1253">
            <v>0</v>
          </cell>
          <cell r="FO1253">
            <v>0</v>
          </cell>
          <cell r="FP1253">
            <v>0</v>
          </cell>
          <cell r="FQ1253">
            <v>0</v>
          </cell>
          <cell r="FR1253">
            <v>0</v>
          </cell>
          <cell r="FS1253">
            <v>0</v>
          </cell>
          <cell r="FU1253">
            <v>0</v>
          </cell>
          <cell r="FV1253">
            <v>0</v>
          </cell>
          <cell r="FW1253">
            <v>0</v>
          </cell>
          <cell r="FY1253">
            <v>0</v>
          </cell>
          <cell r="FZ1253">
            <v>0</v>
          </cell>
          <cell r="GA1253">
            <v>0</v>
          </cell>
          <cell r="GB1253">
            <v>0</v>
          </cell>
          <cell r="GC1253">
            <v>0</v>
          </cell>
          <cell r="GD1253">
            <v>0</v>
          </cell>
          <cell r="GE1253">
            <v>0</v>
          </cell>
          <cell r="GF1253">
            <v>0</v>
          </cell>
          <cell r="GG1253">
            <v>0</v>
          </cell>
          <cell r="GH1253">
            <v>0</v>
          </cell>
          <cell r="GI1253">
            <v>0</v>
          </cell>
          <cell r="GJ1253">
            <v>0</v>
          </cell>
          <cell r="GK1253">
            <v>0</v>
          </cell>
          <cell r="GM1253">
            <v>0</v>
          </cell>
          <cell r="GN1253">
            <v>0</v>
          </cell>
          <cell r="GO1253">
            <v>0</v>
          </cell>
          <cell r="GQ1253">
            <v>0</v>
          </cell>
          <cell r="GR1253">
            <v>0</v>
          </cell>
          <cell r="GS1253">
            <v>0</v>
          </cell>
          <cell r="GT1253">
            <v>0</v>
          </cell>
          <cell r="GU1253">
            <v>0</v>
          </cell>
          <cell r="GV1253">
            <v>0</v>
          </cell>
          <cell r="GW1253">
            <v>0</v>
          </cell>
          <cell r="GX1253">
            <v>0</v>
          </cell>
          <cell r="GY1253">
            <v>0</v>
          </cell>
          <cell r="GZ1253">
            <v>0</v>
          </cell>
          <cell r="HA1253">
            <v>0</v>
          </cell>
          <cell r="HB1253">
            <v>0</v>
          </cell>
          <cell r="HC1253">
            <v>0</v>
          </cell>
          <cell r="HD1253">
            <v>0</v>
          </cell>
          <cell r="HE1253">
            <v>0</v>
          </cell>
          <cell r="HF1253">
            <v>0</v>
          </cell>
          <cell r="HG1253">
            <v>0</v>
          </cell>
          <cell r="HH1253">
            <v>0</v>
          </cell>
          <cell r="HI1253">
            <v>0</v>
          </cell>
          <cell r="HJ1253" t="str">
            <v>SI</v>
          </cell>
          <cell r="HL1253">
            <v>2.5793451395299412E-3</v>
          </cell>
          <cell r="HO1253" t="str">
            <v>140</v>
          </cell>
          <cell r="HP1253" t="str">
            <v>140</v>
          </cell>
          <cell r="HQ1253" t="str">
            <v>140</v>
          </cell>
          <cell r="HR1253" t="str">
            <v>140</v>
          </cell>
          <cell r="HS1253" t="str">
            <v>140</v>
          </cell>
          <cell r="HT1253" t="str">
            <v>140</v>
          </cell>
          <cell r="HU1253" t="str">
            <v>140</v>
          </cell>
          <cell r="HV1253" t="str">
            <v>140</v>
          </cell>
          <cell r="HW1253" t="str">
            <v>140</v>
          </cell>
          <cell r="HX1253" t="str">
            <v>140</v>
          </cell>
          <cell r="HY1253" t="str">
            <v>140</v>
          </cell>
        </row>
        <row r="1254">
          <cell r="D1254" t="str">
            <v>14</v>
          </cell>
          <cell r="F1254" t="str">
            <v>14R</v>
          </cell>
          <cell r="H1254">
            <v>0</v>
          </cell>
          <cell r="I1254">
            <v>0</v>
          </cell>
          <cell r="J1254">
            <v>0</v>
          </cell>
          <cell r="K1254">
            <v>0</v>
          </cell>
          <cell r="M1254">
            <v>0</v>
          </cell>
          <cell r="O1254">
            <v>0</v>
          </cell>
          <cell r="S1254">
            <v>0</v>
          </cell>
          <cell r="T1254">
            <v>0</v>
          </cell>
          <cell r="U1254">
            <v>0</v>
          </cell>
          <cell r="V1254">
            <v>0</v>
          </cell>
          <cell r="W1254">
            <v>0</v>
          </cell>
          <cell r="X1254">
            <v>0</v>
          </cell>
          <cell r="Y1254">
            <v>0</v>
          </cell>
          <cell r="Z1254">
            <v>0</v>
          </cell>
          <cell r="AA1254">
            <v>0</v>
          </cell>
          <cell r="AB1254">
            <v>0</v>
          </cell>
          <cell r="AC1254">
            <v>0</v>
          </cell>
          <cell r="AE1254">
            <v>0</v>
          </cell>
          <cell r="AG1254">
            <v>0</v>
          </cell>
          <cell r="AK1254">
            <v>0</v>
          </cell>
          <cell r="AL1254">
            <v>0</v>
          </cell>
          <cell r="AM1254">
            <v>0</v>
          </cell>
          <cell r="AN1254">
            <v>0</v>
          </cell>
          <cell r="AO1254">
            <v>0</v>
          </cell>
          <cell r="AP1254">
            <v>0</v>
          </cell>
          <cell r="AQ1254">
            <v>0</v>
          </cell>
          <cell r="AR1254">
            <v>0</v>
          </cell>
          <cell r="AS1254">
            <v>0</v>
          </cell>
          <cell r="AT1254">
            <v>0</v>
          </cell>
          <cell r="AU1254">
            <v>0</v>
          </cell>
          <cell r="AV1254">
            <v>0</v>
          </cell>
          <cell r="AW1254">
            <v>0</v>
          </cell>
          <cell r="AY1254">
            <v>0</v>
          </cell>
          <cell r="AZ1254">
            <v>0</v>
          </cell>
          <cell r="BC1254">
            <v>0</v>
          </cell>
          <cell r="BD1254">
            <v>0</v>
          </cell>
          <cell r="BE1254">
            <v>0</v>
          </cell>
          <cell r="BF1254">
            <v>0</v>
          </cell>
          <cell r="BG1254">
            <v>0</v>
          </cell>
          <cell r="BH1254">
            <v>0</v>
          </cell>
          <cell r="BI1254">
            <v>0</v>
          </cell>
          <cell r="BJ1254">
            <v>0</v>
          </cell>
          <cell r="BK1254">
            <v>0</v>
          </cell>
          <cell r="BL1254">
            <v>0</v>
          </cell>
          <cell r="BM1254">
            <v>0</v>
          </cell>
          <cell r="BO1254">
            <v>0</v>
          </cell>
          <cell r="BQ1254">
            <v>0</v>
          </cell>
          <cell r="BU1254">
            <v>0</v>
          </cell>
          <cell r="BV1254">
            <v>0</v>
          </cell>
          <cell r="BW1254">
            <v>0</v>
          </cell>
          <cell r="BX1254">
            <v>0</v>
          </cell>
          <cell r="BY1254">
            <v>0</v>
          </cell>
          <cell r="BZ1254">
            <v>0</v>
          </cell>
          <cell r="CA1254">
            <v>0</v>
          </cell>
          <cell r="CB1254">
            <v>0</v>
          </cell>
          <cell r="CC1254">
            <v>0</v>
          </cell>
          <cell r="CD1254">
            <v>0</v>
          </cell>
          <cell r="CE1254">
            <v>0</v>
          </cell>
          <cell r="CG1254">
            <v>0</v>
          </cell>
          <cell r="CI1254">
            <v>0</v>
          </cell>
          <cell r="CM1254">
            <v>0</v>
          </cell>
          <cell r="CN1254">
            <v>0</v>
          </cell>
          <cell r="CO1254">
            <v>0</v>
          </cell>
          <cell r="CP1254">
            <v>0</v>
          </cell>
          <cell r="CQ1254">
            <v>0</v>
          </cell>
          <cell r="CR1254">
            <v>0</v>
          </cell>
          <cell r="CS1254">
            <v>0</v>
          </cell>
          <cell r="CT1254">
            <v>0</v>
          </cell>
          <cell r="CU1254">
            <v>0</v>
          </cell>
          <cell r="CV1254">
            <v>0</v>
          </cell>
          <cell r="CW1254">
            <v>0</v>
          </cell>
          <cell r="CY1254">
            <v>0</v>
          </cell>
          <cell r="DA1254">
            <v>0</v>
          </cell>
          <cell r="DB1254">
            <v>0</v>
          </cell>
          <cell r="DE1254">
            <v>0</v>
          </cell>
          <cell r="DF1254">
            <v>0</v>
          </cell>
          <cell r="DG1254">
            <v>0</v>
          </cell>
          <cell r="DH1254">
            <v>0</v>
          </cell>
          <cell r="DI1254">
            <v>0</v>
          </cell>
          <cell r="DJ1254">
            <v>0</v>
          </cell>
          <cell r="DK1254">
            <v>0</v>
          </cell>
          <cell r="DL1254">
            <v>0</v>
          </cell>
          <cell r="DM1254">
            <v>0</v>
          </cell>
          <cell r="DN1254">
            <v>0</v>
          </cell>
          <cell r="DO1254">
            <v>0</v>
          </cell>
          <cell r="DP1254">
            <v>0</v>
          </cell>
          <cell r="DQ1254">
            <v>0</v>
          </cell>
          <cell r="DS1254">
            <v>0</v>
          </cell>
          <cell r="DT1254">
            <v>0</v>
          </cell>
          <cell r="DU1254">
            <v>0</v>
          </cell>
          <cell r="DW1254">
            <v>0</v>
          </cell>
          <cell r="DX1254">
            <v>0</v>
          </cell>
          <cell r="DY1254">
            <v>0</v>
          </cell>
          <cell r="DZ1254">
            <v>0</v>
          </cell>
          <cell r="EA1254">
            <v>0</v>
          </cell>
          <cell r="EB1254">
            <v>0</v>
          </cell>
          <cell r="EC1254">
            <v>0</v>
          </cell>
          <cell r="ED1254">
            <v>0</v>
          </cell>
          <cell r="EE1254">
            <v>0</v>
          </cell>
          <cell r="EF1254">
            <v>0</v>
          </cell>
          <cell r="EG1254">
            <v>0</v>
          </cell>
          <cell r="EH1254">
            <v>0</v>
          </cell>
          <cell r="EI1254">
            <v>0</v>
          </cell>
          <cell r="EK1254">
            <v>0</v>
          </cell>
          <cell r="EL1254">
            <v>0</v>
          </cell>
          <cell r="EM1254">
            <v>0</v>
          </cell>
          <cell r="EO1254">
            <v>0</v>
          </cell>
          <cell r="EP1254">
            <v>0</v>
          </cell>
          <cell r="EQ1254">
            <v>0</v>
          </cell>
          <cell r="ER1254">
            <v>0</v>
          </cell>
          <cell r="ES1254">
            <v>0</v>
          </cell>
          <cell r="ET1254">
            <v>0</v>
          </cell>
          <cell r="EU1254">
            <v>0</v>
          </cell>
          <cell r="EV1254">
            <v>0</v>
          </cell>
          <cell r="EW1254">
            <v>0</v>
          </cell>
          <cell r="EX1254">
            <v>0</v>
          </cell>
          <cell r="EY1254">
            <v>0</v>
          </cell>
          <cell r="EZ1254">
            <v>0</v>
          </cell>
          <cell r="FA1254">
            <v>0</v>
          </cell>
          <cell r="FC1254">
            <v>0</v>
          </cell>
          <cell r="FD1254">
            <v>0</v>
          </cell>
          <cell r="FE1254">
            <v>0</v>
          </cell>
          <cell r="FG1254">
            <v>0</v>
          </cell>
          <cell r="FH1254">
            <v>0</v>
          </cell>
          <cell r="FI1254">
            <v>0</v>
          </cell>
          <cell r="FJ1254">
            <v>0</v>
          </cell>
          <cell r="FK1254">
            <v>0</v>
          </cell>
          <cell r="FL1254">
            <v>0</v>
          </cell>
          <cell r="FM1254">
            <v>0</v>
          </cell>
          <cell r="FN1254">
            <v>0</v>
          </cell>
          <cell r="FO1254">
            <v>0</v>
          </cell>
          <cell r="FP1254">
            <v>0</v>
          </cell>
          <cell r="FQ1254">
            <v>0</v>
          </cell>
          <cell r="FR1254">
            <v>0</v>
          </cell>
          <cell r="FS1254">
            <v>0</v>
          </cell>
          <cell r="FU1254">
            <v>0</v>
          </cell>
          <cell r="FV1254">
            <v>0</v>
          </cell>
          <cell r="FW1254">
            <v>0</v>
          </cell>
          <cell r="FY1254">
            <v>0</v>
          </cell>
          <cell r="FZ1254">
            <v>0</v>
          </cell>
          <cell r="GA1254">
            <v>0</v>
          </cell>
          <cell r="GB1254">
            <v>0</v>
          </cell>
          <cell r="GC1254">
            <v>0</v>
          </cell>
          <cell r="GD1254">
            <v>0</v>
          </cell>
          <cell r="GE1254">
            <v>0</v>
          </cell>
          <cell r="GF1254">
            <v>0</v>
          </cell>
          <cell r="GG1254">
            <v>0</v>
          </cell>
          <cell r="GH1254">
            <v>0</v>
          </cell>
          <cell r="GI1254">
            <v>0</v>
          </cell>
          <cell r="GJ1254">
            <v>0</v>
          </cell>
          <cell r="GK1254">
            <v>0</v>
          </cell>
          <cell r="GM1254">
            <v>0</v>
          </cell>
          <cell r="GN1254">
            <v>0</v>
          </cell>
          <cell r="GO1254">
            <v>0</v>
          </cell>
          <cell r="GQ1254">
            <v>0</v>
          </cell>
          <cell r="GR1254">
            <v>0</v>
          </cell>
          <cell r="GS1254">
            <v>0</v>
          </cell>
          <cell r="GT1254">
            <v>0</v>
          </cell>
          <cell r="GU1254">
            <v>0</v>
          </cell>
          <cell r="GV1254">
            <v>0</v>
          </cell>
          <cell r="GW1254">
            <v>0</v>
          </cell>
          <cell r="GX1254">
            <v>0</v>
          </cell>
          <cell r="GY1254">
            <v>0</v>
          </cell>
          <cell r="GZ1254">
            <v>0</v>
          </cell>
          <cell r="HA1254">
            <v>0</v>
          </cell>
          <cell r="HB1254">
            <v>0</v>
          </cell>
          <cell r="HC1254">
            <v>0</v>
          </cell>
          <cell r="HD1254">
            <v>0</v>
          </cell>
          <cell r="HE1254">
            <v>0</v>
          </cell>
          <cell r="HF1254">
            <v>0</v>
          </cell>
          <cell r="HG1254">
            <v>0</v>
          </cell>
          <cell r="HH1254">
            <v>0</v>
          </cell>
          <cell r="HI1254">
            <v>0</v>
          </cell>
          <cell r="HJ1254" t="str">
            <v>SI</v>
          </cell>
          <cell r="HL1254">
            <v>2.5793451395299412E-3</v>
          </cell>
          <cell r="HO1254" t="str">
            <v>140</v>
          </cell>
          <cell r="HP1254" t="str">
            <v>140</v>
          </cell>
          <cell r="HQ1254" t="str">
            <v>140</v>
          </cell>
          <cell r="HR1254" t="str">
            <v>140</v>
          </cell>
          <cell r="HS1254" t="str">
            <v>140</v>
          </cell>
          <cell r="HT1254" t="str">
            <v>140</v>
          </cell>
          <cell r="HU1254" t="str">
            <v>140</v>
          </cell>
          <cell r="HV1254" t="str">
            <v>140</v>
          </cell>
          <cell r="HW1254" t="str">
            <v>140</v>
          </cell>
          <cell r="HX1254" t="str">
            <v>140</v>
          </cell>
          <cell r="HY1254" t="str">
            <v>140</v>
          </cell>
        </row>
        <row r="1255">
          <cell r="D1255" t="str">
            <v>14</v>
          </cell>
          <cell r="F1255" t="str">
            <v>14R</v>
          </cell>
          <cell r="H1255">
            <v>0</v>
          </cell>
          <cell r="I1255">
            <v>0</v>
          </cell>
          <cell r="J1255">
            <v>0</v>
          </cell>
          <cell r="K1255">
            <v>0</v>
          </cell>
          <cell r="M1255">
            <v>0</v>
          </cell>
          <cell r="O1255">
            <v>0</v>
          </cell>
          <cell r="S1255">
            <v>0</v>
          </cell>
          <cell r="T1255">
            <v>0</v>
          </cell>
          <cell r="U1255">
            <v>0</v>
          </cell>
          <cell r="V1255">
            <v>0</v>
          </cell>
          <cell r="W1255">
            <v>0</v>
          </cell>
          <cell r="X1255">
            <v>0</v>
          </cell>
          <cell r="Y1255">
            <v>0</v>
          </cell>
          <cell r="Z1255">
            <v>0</v>
          </cell>
          <cell r="AA1255">
            <v>0</v>
          </cell>
          <cell r="AB1255">
            <v>0</v>
          </cell>
          <cell r="AC1255">
            <v>0</v>
          </cell>
          <cell r="AE1255">
            <v>0</v>
          </cell>
          <cell r="AG1255">
            <v>0</v>
          </cell>
          <cell r="AK1255">
            <v>0</v>
          </cell>
          <cell r="AL1255">
            <v>0</v>
          </cell>
          <cell r="AM1255">
            <v>0</v>
          </cell>
          <cell r="AN1255">
            <v>0</v>
          </cell>
          <cell r="AO1255">
            <v>0</v>
          </cell>
          <cell r="AP1255">
            <v>0</v>
          </cell>
          <cell r="AQ1255">
            <v>0</v>
          </cell>
          <cell r="AR1255">
            <v>0</v>
          </cell>
          <cell r="AS1255">
            <v>0</v>
          </cell>
          <cell r="AT1255">
            <v>0</v>
          </cell>
          <cell r="AU1255">
            <v>0</v>
          </cell>
          <cell r="AV1255">
            <v>0</v>
          </cell>
          <cell r="AW1255">
            <v>0</v>
          </cell>
          <cell r="AY1255">
            <v>0</v>
          </cell>
          <cell r="AZ1255">
            <v>0</v>
          </cell>
          <cell r="BC1255">
            <v>0</v>
          </cell>
          <cell r="BD1255">
            <v>0</v>
          </cell>
          <cell r="BE1255">
            <v>0</v>
          </cell>
          <cell r="BF1255">
            <v>0</v>
          </cell>
          <cell r="BG1255">
            <v>0</v>
          </cell>
          <cell r="BH1255">
            <v>0</v>
          </cell>
          <cell r="BI1255">
            <v>0</v>
          </cell>
          <cell r="BJ1255">
            <v>0</v>
          </cell>
          <cell r="BK1255">
            <v>0</v>
          </cell>
          <cell r="BL1255">
            <v>0</v>
          </cell>
          <cell r="BM1255">
            <v>0</v>
          </cell>
          <cell r="BO1255">
            <v>0</v>
          </cell>
          <cell r="BQ1255">
            <v>0</v>
          </cell>
          <cell r="BU1255">
            <v>0</v>
          </cell>
          <cell r="BV1255">
            <v>0</v>
          </cell>
          <cell r="BW1255">
            <v>0</v>
          </cell>
          <cell r="BX1255">
            <v>0</v>
          </cell>
          <cell r="BY1255">
            <v>0</v>
          </cell>
          <cell r="BZ1255">
            <v>0</v>
          </cell>
          <cell r="CA1255">
            <v>0</v>
          </cell>
          <cell r="CB1255">
            <v>0</v>
          </cell>
          <cell r="CC1255">
            <v>0</v>
          </cell>
          <cell r="CD1255">
            <v>0</v>
          </cell>
          <cell r="CE1255">
            <v>0</v>
          </cell>
          <cell r="CG1255">
            <v>0</v>
          </cell>
          <cell r="CI1255">
            <v>0</v>
          </cell>
          <cell r="CM1255">
            <v>0</v>
          </cell>
          <cell r="CN1255">
            <v>0</v>
          </cell>
          <cell r="CO1255">
            <v>0</v>
          </cell>
          <cell r="CP1255">
            <v>0</v>
          </cell>
          <cell r="CQ1255">
            <v>0</v>
          </cell>
          <cell r="CR1255">
            <v>0</v>
          </cell>
          <cell r="CS1255">
            <v>0</v>
          </cell>
          <cell r="CT1255">
            <v>0</v>
          </cell>
          <cell r="CU1255">
            <v>0</v>
          </cell>
          <cell r="CV1255">
            <v>0</v>
          </cell>
          <cell r="CW1255">
            <v>0</v>
          </cell>
          <cell r="CY1255">
            <v>0</v>
          </cell>
          <cell r="DA1255">
            <v>0</v>
          </cell>
          <cell r="DB1255">
            <v>0</v>
          </cell>
          <cell r="DE1255">
            <v>0</v>
          </cell>
          <cell r="DF1255">
            <v>0</v>
          </cell>
          <cell r="DG1255">
            <v>0</v>
          </cell>
          <cell r="DH1255">
            <v>0</v>
          </cell>
          <cell r="DI1255">
            <v>0</v>
          </cell>
          <cell r="DJ1255">
            <v>0</v>
          </cell>
          <cell r="DK1255">
            <v>0</v>
          </cell>
          <cell r="DL1255">
            <v>0</v>
          </cell>
          <cell r="DM1255">
            <v>0</v>
          </cell>
          <cell r="DN1255">
            <v>0</v>
          </cell>
          <cell r="DO1255">
            <v>0</v>
          </cell>
          <cell r="DP1255">
            <v>0</v>
          </cell>
          <cell r="DQ1255">
            <v>0</v>
          </cell>
          <cell r="DS1255">
            <v>0</v>
          </cell>
          <cell r="DT1255">
            <v>0</v>
          </cell>
          <cell r="DU1255">
            <v>0</v>
          </cell>
          <cell r="DW1255">
            <v>0</v>
          </cell>
          <cell r="DX1255">
            <v>0</v>
          </cell>
          <cell r="DY1255">
            <v>0</v>
          </cell>
          <cell r="DZ1255">
            <v>0</v>
          </cell>
          <cell r="EA1255">
            <v>0</v>
          </cell>
          <cell r="EB1255">
            <v>0</v>
          </cell>
          <cell r="EC1255">
            <v>0</v>
          </cell>
          <cell r="ED1255">
            <v>0</v>
          </cell>
          <cell r="EE1255">
            <v>0</v>
          </cell>
          <cell r="EF1255">
            <v>0</v>
          </cell>
          <cell r="EG1255">
            <v>0</v>
          </cell>
          <cell r="EH1255">
            <v>0</v>
          </cell>
          <cell r="EI1255">
            <v>0</v>
          </cell>
          <cell r="EK1255">
            <v>0</v>
          </cell>
          <cell r="EL1255">
            <v>0</v>
          </cell>
          <cell r="EM1255">
            <v>0</v>
          </cell>
          <cell r="EO1255">
            <v>0</v>
          </cell>
          <cell r="EP1255">
            <v>0</v>
          </cell>
          <cell r="EQ1255">
            <v>0</v>
          </cell>
          <cell r="ER1255">
            <v>0</v>
          </cell>
          <cell r="ES1255">
            <v>0</v>
          </cell>
          <cell r="ET1255">
            <v>0</v>
          </cell>
          <cell r="EU1255">
            <v>0</v>
          </cell>
          <cell r="EV1255">
            <v>0</v>
          </cell>
          <cell r="EW1255">
            <v>0</v>
          </cell>
          <cell r="EX1255">
            <v>0</v>
          </cell>
          <cell r="EY1255">
            <v>0</v>
          </cell>
          <cell r="EZ1255">
            <v>0</v>
          </cell>
          <cell r="FA1255">
            <v>0</v>
          </cell>
          <cell r="FC1255">
            <v>0</v>
          </cell>
          <cell r="FD1255">
            <v>0</v>
          </cell>
          <cell r="FE1255">
            <v>0</v>
          </cell>
          <cell r="FG1255">
            <v>0</v>
          </cell>
          <cell r="FH1255">
            <v>0</v>
          </cell>
          <cell r="FI1255">
            <v>0</v>
          </cell>
          <cell r="FJ1255">
            <v>0</v>
          </cell>
          <cell r="FK1255">
            <v>0</v>
          </cell>
          <cell r="FL1255">
            <v>0</v>
          </cell>
          <cell r="FM1255">
            <v>0</v>
          </cell>
          <cell r="FN1255">
            <v>0</v>
          </cell>
          <cell r="FO1255">
            <v>0</v>
          </cell>
          <cell r="FP1255">
            <v>0</v>
          </cell>
          <cell r="FQ1255">
            <v>0</v>
          </cell>
          <cell r="FR1255">
            <v>0</v>
          </cell>
          <cell r="FS1255">
            <v>0</v>
          </cell>
          <cell r="FU1255">
            <v>0</v>
          </cell>
          <cell r="FV1255">
            <v>0</v>
          </cell>
          <cell r="FW1255">
            <v>0</v>
          </cell>
          <cell r="FY1255">
            <v>0</v>
          </cell>
          <cell r="FZ1255">
            <v>0</v>
          </cell>
          <cell r="GA1255">
            <v>0</v>
          </cell>
          <cell r="GB1255">
            <v>0</v>
          </cell>
          <cell r="GC1255">
            <v>0</v>
          </cell>
          <cell r="GD1255">
            <v>0</v>
          </cell>
          <cell r="GE1255">
            <v>0</v>
          </cell>
          <cell r="GF1255">
            <v>0</v>
          </cell>
          <cell r="GG1255">
            <v>0</v>
          </cell>
          <cell r="GH1255">
            <v>0</v>
          </cell>
          <cell r="GI1255">
            <v>0</v>
          </cell>
          <cell r="GJ1255">
            <v>0</v>
          </cell>
          <cell r="GK1255">
            <v>0</v>
          </cell>
          <cell r="GM1255">
            <v>0</v>
          </cell>
          <cell r="GN1255">
            <v>0</v>
          </cell>
          <cell r="GO1255">
            <v>0</v>
          </cell>
          <cell r="GQ1255">
            <v>0</v>
          </cell>
          <cell r="GR1255">
            <v>0</v>
          </cell>
          <cell r="GS1255">
            <v>0</v>
          </cell>
          <cell r="GT1255">
            <v>0</v>
          </cell>
          <cell r="GU1255">
            <v>0</v>
          </cell>
          <cell r="GV1255">
            <v>0</v>
          </cell>
          <cell r="GW1255">
            <v>0</v>
          </cell>
          <cell r="GX1255">
            <v>0</v>
          </cell>
          <cell r="GY1255">
            <v>0</v>
          </cell>
          <cell r="GZ1255">
            <v>0</v>
          </cell>
          <cell r="HA1255">
            <v>0</v>
          </cell>
          <cell r="HB1255">
            <v>0</v>
          </cell>
          <cell r="HC1255">
            <v>0</v>
          </cell>
          <cell r="HD1255">
            <v>0</v>
          </cell>
          <cell r="HE1255">
            <v>0</v>
          </cell>
          <cell r="HF1255">
            <v>0</v>
          </cell>
          <cell r="HG1255">
            <v>0</v>
          </cell>
          <cell r="HH1255">
            <v>0</v>
          </cell>
          <cell r="HI1255">
            <v>0</v>
          </cell>
          <cell r="HJ1255" t="str">
            <v>SI</v>
          </cell>
          <cell r="HL1255">
            <v>2.5793451395299412E-3</v>
          </cell>
          <cell r="HO1255" t="str">
            <v>140</v>
          </cell>
          <cell r="HP1255" t="str">
            <v>140</v>
          </cell>
          <cell r="HQ1255" t="str">
            <v>140</v>
          </cell>
          <cell r="HR1255" t="str">
            <v>140</v>
          </cell>
          <cell r="HS1255" t="str">
            <v>140</v>
          </cell>
          <cell r="HT1255" t="str">
            <v>140</v>
          </cell>
          <cell r="HU1255" t="str">
            <v>140</v>
          </cell>
          <cell r="HV1255" t="str">
            <v>140</v>
          </cell>
          <cell r="HW1255" t="str">
            <v>140</v>
          </cell>
          <cell r="HX1255" t="str">
            <v>140</v>
          </cell>
          <cell r="HY1255" t="str">
            <v>140</v>
          </cell>
        </row>
        <row r="1256">
          <cell r="D1256" t="str">
            <v>14</v>
          </cell>
          <cell r="F1256" t="str">
            <v>14U</v>
          </cell>
          <cell r="H1256">
            <v>0</v>
          </cell>
          <cell r="I1256">
            <v>0</v>
          </cell>
          <cell r="J1256">
            <v>0</v>
          </cell>
          <cell r="K1256">
            <v>0</v>
          </cell>
          <cell r="M1256">
            <v>0</v>
          </cell>
          <cell r="O1256">
            <v>0</v>
          </cell>
          <cell r="S1256">
            <v>0</v>
          </cell>
          <cell r="T1256">
            <v>0</v>
          </cell>
          <cell r="U1256">
            <v>0</v>
          </cell>
          <cell r="V1256">
            <v>0</v>
          </cell>
          <cell r="W1256">
            <v>0</v>
          </cell>
          <cell r="X1256">
            <v>0</v>
          </cell>
          <cell r="Y1256">
            <v>0</v>
          </cell>
          <cell r="Z1256">
            <v>0</v>
          </cell>
          <cell r="AA1256">
            <v>0</v>
          </cell>
          <cell r="AB1256">
            <v>0</v>
          </cell>
          <cell r="AC1256">
            <v>0</v>
          </cell>
          <cell r="AE1256">
            <v>0</v>
          </cell>
          <cell r="AG1256">
            <v>0</v>
          </cell>
          <cell r="AK1256">
            <v>0</v>
          </cell>
          <cell r="AL1256">
            <v>0</v>
          </cell>
          <cell r="AM1256">
            <v>0</v>
          </cell>
          <cell r="AN1256">
            <v>0</v>
          </cell>
          <cell r="AO1256">
            <v>0</v>
          </cell>
          <cell r="AP1256">
            <v>0</v>
          </cell>
          <cell r="AQ1256">
            <v>0</v>
          </cell>
          <cell r="AR1256">
            <v>0</v>
          </cell>
          <cell r="AS1256">
            <v>0</v>
          </cell>
          <cell r="AT1256">
            <v>0</v>
          </cell>
          <cell r="AU1256">
            <v>0</v>
          </cell>
          <cell r="AV1256">
            <v>0</v>
          </cell>
          <cell r="AW1256">
            <v>0</v>
          </cell>
          <cell r="AY1256">
            <v>0</v>
          </cell>
          <cell r="AZ1256">
            <v>0</v>
          </cell>
          <cell r="BC1256">
            <v>0</v>
          </cell>
          <cell r="BD1256">
            <v>0</v>
          </cell>
          <cell r="BE1256">
            <v>0</v>
          </cell>
          <cell r="BF1256">
            <v>0</v>
          </cell>
          <cell r="BG1256">
            <v>0</v>
          </cell>
          <cell r="BH1256">
            <v>0</v>
          </cell>
          <cell r="BI1256">
            <v>0</v>
          </cell>
          <cell r="BJ1256">
            <v>0</v>
          </cell>
          <cell r="BK1256">
            <v>0</v>
          </cell>
          <cell r="BL1256">
            <v>0</v>
          </cell>
          <cell r="BM1256">
            <v>0</v>
          </cell>
          <cell r="BO1256">
            <v>0</v>
          </cell>
          <cell r="BQ1256">
            <v>0</v>
          </cell>
          <cell r="BU1256">
            <v>0</v>
          </cell>
          <cell r="BV1256">
            <v>0</v>
          </cell>
          <cell r="BW1256">
            <v>0</v>
          </cell>
          <cell r="BX1256">
            <v>0</v>
          </cell>
          <cell r="BY1256">
            <v>0</v>
          </cell>
          <cell r="BZ1256">
            <v>0</v>
          </cell>
          <cell r="CA1256">
            <v>0</v>
          </cell>
          <cell r="CB1256">
            <v>0</v>
          </cell>
          <cell r="CC1256">
            <v>0</v>
          </cell>
          <cell r="CD1256">
            <v>0</v>
          </cell>
          <cell r="CE1256">
            <v>0</v>
          </cell>
          <cell r="CG1256">
            <v>0</v>
          </cell>
          <cell r="CI1256">
            <v>0</v>
          </cell>
          <cell r="CM1256">
            <v>0</v>
          </cell>
          <cell r="CN1256">
            <v>0</v>
          </cell>
          <cell r="CO1256">
            <v>0</v>
          </cell>
          <cell r="CP1256">
            <v>0</v>
          </cell>
          <cell r="CQ1256">
            <v>0</v>
          </cell>
          <cell r="CR1256">
            <v>0</v>
          </cell>
          <cell r="CS1256">
            <v>0</v>
          </cell>
          <cell r="CT1256">
            <v>0</v>
          </cell>
          <cell r="CU1256">
            <v>0</v>
          </cell>
          <cell r="CV1256">
            <v>0</v>
          </cell>
          <cell r="CW1256">
            <v>0</v>
          </cell>
          <cell r="CY1256">
            <v>0</v>
          </cell>
          <cell r="DA1256">
            <v>0</v>
          </cell>
          <cell r="DB1256">
            <v>0</v>
          </cell>
          <cell r="DE1256">
            <v>0</v>
          </cell>
          <cell r="DF1256">
            <v>0</v>
          </cell>
          <cell r="DG1256">
            <v>0</v>
          </cell>
          <cell r="DH1256">
            <v>0</v>
          </cell>
          <cell r="DI1256">
            <v>0</v>
          </cell>
          <cell r="DJ1256">
            <v>0</v>
          </cell>
          <cell r="DK1256">
            <v>0</v>
          </cell>
          <cell r="DL1256">
            <v>0</v>
          </cell>
          <cell r="DM1256">
            <v>0</v>
          </cell>
          <cell r="DN1256">
            <v>0</v>
          </cell>
          <cell r="DO1256">
            <v>0</v>
          </cell>
          <cell r="DP1256">
            <v>0</v>
          </cell>
          <cell r="DQ1256">
            <v>0</v>
          </cell>
          <cell r="DS1256">
            <v>0</v>
          </cell>
          <cell r="DT1256">
            <v>0</v>
          </cell>
          <cell r="DU1256">
            <v>0</v>
          </cell>
          <cell r="DW1256">
            <v>0</v>
          </cell>
          <cell r="DX1256">
            <v>0</v>
          </cell>
          <cell r="DY1256">
            <v>0</v>
          </cell>
          <cell r="DZ1256">
            <v>0</v>
          </cell>
          <cell r="EA1256">
            <v>0</v>
          </cell>
          <cell r="EB1256">
            <v>0</v>
          </cell>
          <cell r="EC1256">
            <v>0</v>
          </cell>
          <cell r="ED1256">
            <v>0</v>
          </cell>
          <cell r="EE1256">
            <v>0</v>
          </cell>
          <cell r="EF1256">
            <v>0</v>
          </cell>
          <cell r="EG1256">
            <v>0</v>
          </cell>
          <cell r="EH1256">
            <v>0</v>
          </cell>
          <cell r="EI1256">
            <v>0</v>
          </cell>
          <cell r="EK1256">
            <v>0</v>
          </cell>
          <cell r="EL1256">
            <v>0</v>
          </cell>
          <cell r="EM1256">
            <v>0</v>
          </cell>
          <cell r="EO1256">
            <v>0</v>
          </cell>
          <cell r="EP1256">
            <v>0</v>
          </cell>
          <cell r="EQ1256">
            <v>0</v>
          </cell>
          <cell r="ER1256">
            <v>0</v>
          </cell>
          <cell r="ES1256">
            <v>0</v>
          </cell>
          <cell r="ET1256">
            <v>0</v>
          </cell>
          <cell r="EU1256">
            <v>0</v>
          </cell>
          <cell r="EV1256">
            <v>0</v>
          </cell>
          <cell r="EW1256">
            <v>0</v>
          </cell>
          <cell r="EX1256">
            <v>0</v>
          </cell>
          <cell r="EY1256">
            <v>0</v>
          </cell>
          <cell r="EZ1256">
            <v>0</v>
          </cell>
          <cell r="FA1256">
            <v>0</v>
          </cell>
          <cell r="FC1256">
            <v>0</v>
          </cell>
          <cell r="FD1256">
            <v>0</v>
          </cell>
          <cell r="FE1256">
            <v>0</v>
          </cell>
          <cell r="FG1256">
            <v>0</v>
          </cell>
          <cell r="FH1256">
            <v>0</v>
          </cell>
          <cell r="FI1256">
            <v>0</v>
          </cell>
          <cell r="FJ1256">
            <v>0</v>
          </cell>
          <cell r="FK1256">
            <v>0</v>
          </cell>
          <cell r="FL1256">
            <v>0</v>
          </cell>
          <cell r="FM1256">
            <v>0</v>
          </cell>
          <cell r="FN1256">
            <v>0</v>
          </cell>
          <cell r="FO1256">
            <v>0</v>
          </cell>
          <cell r="FP1256">
            <v>0</v>
          </cell>
          <cell r="FQ1256">
            <v>0</v>
          </cell>
          <cell r="FR1256">
            <v>0</v>
          </cell>
          <cell r="FS1256">
            <v>0</v>
          </cell>
          <cell r="FU1256">
            <v>0</v>
          </cell>
          <cell r="FV1256">
            <v>0</v>
          </cell>
          <cell r="FW1256">
            <v>0</v>
          </cell>
          <cell r="FY1256">
            <v>0</v>
          </cell>
          <cell r="FZ1256">
            <v>0</v>
          </cell>
          <cell r="GA1256">
            <v>0</v>
          </cell>
          <cell r="GB1256">
            <v>0</v>
          </cell>
          <cell r="GC1256">
            <v>0</v>
          </cell>
          <cell r="GD1256">
            <v>0</v>
          </cell>
          <cell r="GE1256">
            <v>0</v>
          </cell>
          <cell r="GF1256">
            <v>0</v>
          </cell>
          <cell r="GG1256">
            <v>0</v>
          </cell>
          <cell r="GH1256">
            <v>0</v>
          </cell>
          <cell r="GI1256">
            <v>0</v>
          </cell>
          <cell r="GJ1256">
            <v>0</v>
          </cell>
          <cell r="GK1256">
            <v>0</v>
          </cell>
          <cell r="GM1256">
            <v>0</v>
          </cell>
          <cell r="GN1256">
            <v>0</v>
          </cell>
          <cell r="GO1256">
            <v>0</v>
          </cell>
          <cell r="GQ1256">
            <v>0</v>
          </cell>
          <cell r="GR1256">
            <v>0</v>
          </cell>
          <cell r="GS1256">
            <v>0</v>
          </cell>
          <cell r="GT1256">
            <v>0</v>
          </cell>
          <cell r="GU1256">
            <v>0</v>
          </cell>
          <cell r="GV1256">
            <v>0</v>
          </cell>
          <cell r="GW1256">
            <v>0</v>
          </cell>
          <cell r="GX1256">
            <v>0</v>
          </cell>
          <cell r="GY1256">
            <v>0</v>
          </cell>
          <cell r="GZ1256">
            <v>0</v>
          </cell>
          <cell r="HA1256">
            <v>0</v>
          </cell>
          <cell r="HB1256">
            <v>0</v>
          </cell>
          <cell r="HC1256">
            <v>0</v>
          </cell>
          <cell r="HD1256">
            <v>0</v>
          </cell>
          <cell r="HE1256">
            <v>0</v>
          </cell>
          <cell r="HF1256">
            <v>0</v>
          </cell>
          <cell r="HG1256">
            <v>0</v>
          </cell>
          <cell r="HH1256">
            <v>0</v>
          </cell>
          <cell r="HI1256">
            <v>0</v>
          </cell>
          <cell r="HJ1256" t="str">
            <v>SI</v>
          </cell>
          <cell r="HL1256">
            <v>4.7111698144161451E-3</v>
          </cell>
          <cell r="HO1256" t="str">
            <v>140</v>
          </cell>
          <cell r="HP1256" t="str">
            <v>140</v>
          </cell>
          <cell r="HQ1256" t="str">
            <v>140</v>
          </cell>
          <cell r="HR1256" t="str">
            <v>140</v>
          </cell>
          <cell r="HS1256" t="str">
            <v>140</v>
          </cell>
          <cell r="HT1256" t="str">
            <v>140</v>
          </cell>
          <cell r="HU1256" t="str">
            <v>140</v>
          </cell>
          <cell r="HV1256" t="str">
            <v>140</v>
          </cell>
          <cell r="HW1256" t="str">
            <v>140</v>
          </cell>
          <cell r="HX1256" t="str">
            <v>140</v>
          </cell>
          <cell r="HY1256" t="str">
            <v>140</v>
          </cell>
        </row>
        <row r="1257">
          <cell r="D1257" t="str">
            <v>14</v>
          </cell>
          <cell r="F1257" t="str">
            <v>14U</v>
          </cell>
          <cell r="H1257">
            <v>0</v>
          </cell>
          <cell r="I1257">
            <v>0</v>
          </cell>
          <cell r="J1257">
            <v>0</v>
          </cell>
          <cell r="K1257">
            <v>0</v>
          </cell>
          <cell r="M1257">
            <v>0</v>
          </cell>
          <cell r="O1257">
            <v>0</v>
          </cell>
          <cell r="S1257">
            <v>0</v>
          </cell>
          <cell r="T1257">
            <v>0</v>
          </cell>
          <cell r="U1257">
            <v>0</v>
          </cell>
          <cell r="V1257">
            <v>0</v>
          </cell>
          <cell r="W1257">
            <v>0</v>
          </cell>
          <cell r="X1257">
            <v>0</v>
          </cell>
          <cell r="Y1257">
            <v>0</v>
          </cell>
          <cell r="Z1257">
            <v>0</v>
          </cell>
          <cell r="AA1257">
            <v>0</v>
          </cell>
          <cell r="AB1257">
            <v>0</v>
          </cell>
          <cell r="AC1257">
            <v>0</v>
          </cell>
          <cell r="AE1257">
            <v>0</v>
          </cell>
          <cell r="AG1257">
            <v>0</v>
          </cell>
          <cell r="AK1257">
            <v>0</v>
          </cell>
          <cell r="AL1257">
            <v>0</v>
          </cell>
          <cell r="AM1257">
            <v>0</v>
          </cell>
          <cell r="AN1257">
            <v>0</v>
          </cell>
          <cell r="AO1257">
            <v>0</v>
          </cell>
          <cell r="AP1257">
            <v>0</v>
          </cell>
          <cell r="AQ1257">
            <v>0</v>
          </cell>
          <cell r="AR1257">
            <v>0</v>
          </cell>
          <cell r="AS1257">
            <v>0</v>
          </cell>
          <cell r="AT1257">
            <v>0</v>
          </cell>
          <cell r="AU1257">
            <v>0</v>
          </cell>
          <cell r="AV1257">
            <v>0</v>
          </cell>
          <cell r="AW1257">
            <v>0</v>
          </cell>
          <cell r="AY1257">
            <v>0</v>
          </cell>
          <cell r="AZ1257">
            <v>0</v>
          </cell>
          <cell r="BC1257">
            <v>0</v>
          </cell>
          <cell r="BD1257">
            <v>0</v>
          </cell>
          <cell r="BE1257">
            <v>0</v>
          </cell>
          <cell r="BF1257">
            <v>0</v>
          </cell>
          <cell r="BG1257">
            <v>0</v>
          </cell>
          <cell r="BH1257">
            <v>0</v>
          </cell>
          <cell r="BI1257">
            <v>0</v>
          </cell>
          <cell r="BJ1257">
            <v>0</v>
          </cell>
          <cell r="BK1257">
            <v>0</v>
          </cell>
          <cell r="BL1257">
            <v>0</v>
          </cell>
          <cell r="BM1257">
            <v>0</v>
          </cell>
          <cell r="BO1257">
            <v>0</v>
          </cell>
          <cell r="BQ1257">
            <v>0</v>
          </cell>
          <cell r="BU1257">
            <v>0</v>
          </cell>
          <cell r="BV1257">
            <v>0</v>
          </cell>
          <cell r="BW1257">
            <v>0</v>
          </cell>
          <cell r="BX1257">
            <v>0</v>
          </cell>
          <cell r="BY1257">
            <v>0</v>
          </cell>
          <cell r="BZ1257">
            <v>0</v>
          </cell>
          <cell r="CA1257">
            <v>0</v>
          </cell>
          <cell r="CB1257">
            <v>0</v>
          </cell>
          <cell r="CC1257">
            <v>0</v>
          </cell>
          <cell r="CD1257">
            <v>0</v>
          </cell>
          <cell r="CE1257">
            <v>0</v>
          </cell>
          <cell r="CG1257">
            <v>0</v>
          </cell>
          <cell r="CI1257">
            <v>0</v>
          </cell>
          <cell r="CM1257">
            <v>0</v>
          </cell>
          <cell r="CN1257">
            <v>0</v>
          </cell>
          <cell r="CO1257">
            <v>0</v>
          </cell>
          <cell r="CP1257">
            <v>0</v>
          </cell>
          <cell r="CQ1257">
            <v>0</v>
          </cell>
          <cell r="CR1257">
            <v>0</v>
          </cell>
          <cell r="CS1257">
            <v>0</v>
          </cell>
          <cell r="CT1257">
            <v>0</v>
          </cell>
          <cell r="CU1257">
            <v>0</v>
          </cell>
          <cell r="CV1257">
            <v>0</v>
          </cell>
          <cell r="CW1257">
            <v>0</v>
          </cell>
          <cell r="CY1257">
            <v>0</v>
          </cell>
          <cell r="DA1257">
            <v>0</v>
          </cell>
          <cell r="DB1257">
            <v>0</v>
          </cell>
          <cell r="DE1257">
            <v>0</v>
          </cell>
          <cell r="DF1257">
            <v>0</v>
          </cell>
          <cell r="DG1257">
            <v>0</v>
          </cell>
          <cell r="DH1257">
            <v>0</v>
          </cell>
          <cell r="DI1257">
            <v>0</v>
          </cell>
          <cell r="DJ1257">
            <v>0</v>
          </cell>
          <cell r="DK1257">
            <v>0</v>
          </cell>
          <cell r="DL1257">
            <v>0</v>
          </cell>
          <cell r="DM1257">
            <v>0</v>
          </cell>
          <cell r="DN1257">
            <v>0</v>
          </cell>
          <cell r="DO1257">
            <v>0</v>
          </cell>
          <cell r="DP1257">
            <v>0</v>
          </cell>
          <cell r="DQ1257">
            <v>0</v>
          </cell>
          <cell r="DS1257">
            <v>0</v>
          </cell>
          <cell r="DT1257">
            <v>0</v>
          </cell>
          <cell r="DU1257">
            <v>0</v>
          </cell>
          <cell r="DW1257">
            <v>0</v>
          </cell>
          <cell r="DX1257">
            <v>0</v>
          </cell>
          <cell r="DY1257">
            <v>0</v>
          </cell>
          <cell r="DZ1257">
            <v>0</v>
          </cell>
          <cell r="EA1257">
            <v>0</v>
          </cell>
          <cell r="EB1257">
            <v>0</v>
          </cell>
          <cell r="EC1257">
            <v>0</v>
          </cell>
          <cell r="ED1257">
            <v>0</v>
          </cell>
          <cell r="EE1257">
            <v>0</v>
          </cell>
          <cell r="EF1257">
            <v>0</v>
          </cell>
          <cell r="EG1257">
            <v>0</v>
          </cell>
          <cell r="EH1257">
            <v>0</v>
          </cell>
          <cell r="EI1257">
            <v>0</v>
          </cell>
          <cell r="EK1257">
            <v>0</v>
          </cell>
          <cell r="EL1257">
            <v>0</v>
          </cell>
          <cell r="EM1257">
            <v>0</v>
          </cell>
          <cell r="EO1257">
            <v>0</v>
          </cell>
          <cell r="EP1257">
            <v>0</v>
          </cell>
          <cell r="EQ1257">
            <v>0</v>
          </cell>
          <cell r="ER1257">
            <v>0</v>
          </cell>
          <cell r="ES1257">
            <v>0</v>
          </cell>
          <cell r="ET1257">
            <v>0</v>
          </cell>
          <cell r="EU1257">
            <v>0</v>
          </cell>
          <cell r="EV1257">
            <v>0</v>
          </cell>
          <cell r="EW1257">
            <v>0</v>
          </cell>
          <cell r="EX1257">
            <v>0</v>
          </cell>
          <cell r="EY1257">
            <v>0</v>
          </cell>
          <cell r="EZ1257">
            <v>0</v>
          </cell>
          <cell r="FA1257">
            <v>0</v>
          </cell>
          <cell r="FC1257">
            <v>0</v>
          </cell>
          <cell r="FD1257">
            <v>0</v>
          </cell>
          <cell r="FE1257">
            <v>0</v>
          </cell>
          <cell r="FG1257">
            <v>0</v>
          </cell>
          <cell r="FH1257">
            <v>0</v>
          </cell>
          <cell r="FI1257">
            <v>0</v>
          </cell>
          <cell r="FJ1257">
            <v>0</v>
          </cell>
          <cell r="FK1257">
            <v>0</v>
          </cell>
          <cell r="FL1257">
            <v>0</v>
          </cell>
          <cell r="FM1257">
            <v>0</v>
          </cell>
          <cell r="FN1257">
            <v>0</v>
          </cell>
          <cell r="FO1257">
            <v>0</v>
          </cell>
          <cell r="FP1257">
            <v>0</v>
          </cell>
          <cell r="FQ1257">
            <v>0</v>
          </cell>
          <cell r="FR1257">
            <v>0</v>
          </cell>
          <cell r="FS1257">
            <v>0</v>
          </cell>
          <cell r="FU1257">
            <v>0</v>
          </cell>
          <cell r="FV1257">
            <v>0</v>
          </cell>
          <cell r="FW1257">
            <v>0</v>
          </cell>
          <cell r="FY1257">
            <v>0</v>
          </cell>
          <cell r="FZ1257">
            <v>0</v>
          </cell>
          <cell r="GA1257">
            <v>0</v>
          </cell>
          <cell r="GB1257">
            <v>0</v>
          </cell>
          <cell r="GC1257">
            <v>0</v>
          </cell>
          <cell r="GD1257">
            <v>0</v>
          </cell>
          <cell r="GE1257">
            <v>0</v>
          </cell>
          <cell r="GF1257">
            <v>0</v>
          </cell>
          <cell r="GG1257">
            <v>0</v>
          </cell>
          <cell r="GH1257">
            <v>0</v>
          </cell>
          <cell r="GI1257">
            <v>0</v>
          </cell>
          <cell r="GJ1257">
            <v>0</v>
          </cell>
          <cell r="GK1257">
            <v>0</v>
          </cell>
          <cell r="GM1257">
            <v>0</v>
          </cell>
          <cell r="GN1257">
            <v>0</v>
          </cell>
          <cell r="GO1257">
            <v>0</v>
          </cell>
          <cell r="GQ1257">
            <v>0</v>
          </cell>
          <cell r="GR1257">
            <v>0</v>
          </cell>
          <cell r="GS1257">
            <v>0</v>
          </cell>
          <cell r="GT1257">
            <v>0</v>
          </cell>
          <cell r="GU1257">
            <v>0</v>
          </cell>
          <cell r="GV1257">
            <v>0</v>
          </cell>
          <cell r="GW1257">
            <v>0</v>
          </cell>
          <cell r="GX1257">
            <v>0</v>
          </cell>
          <cell r="GY1257">
            <v>0</v>
          </cell>
          <cell r="GZ1257">
            <v>0</v>
          </cell>
          <cell r="HA1257">
            <v>0</v>
          </cell>
          <cell r="HB1257">
            <v>0</v>
          </cell>
          <cell r="HC1257">
            <v>0</v>
          </cell>
          <cell r="HD1257">
            <v>0</v>
          </cell>
          <cell r="HE1257">
            <v>0</v>
          </cell>
          <cell r="HF1257">
            <v>0</v>
          </cell>
          <cell r="HG1257">
            <v>0</v>
          </cell>
          <cell r="HH1257">
            <v>0</v>
          </cell>
          <cell r="HI1257">
            <v>0</v>
          </cell>
          <cell r="HJ1257" t="str">
            <v>SI</v>
          </cell>
          <cell r="HL1257">
            <v>1.4128798743923764E-2</v>
          </cell>
          <cell r="HO1257" t="str">
            <v>140</v>
          </cell>
          <cell r="HP1257" t="str">
            <v>140</v>
          </cell>
          <cell r="HQ1257" t="str">
            <v>140</v>
          </cell>
          <cell r="HR1257" t="str">
            <v>140</v>
          </cell>
          <cell r="HS1257" t="str">
            <v>140</v>
          </cell>
          <cell r="HT1257" t="str">
            <v>140</v>
          </cell>
          <cell r="HU1257" t="str">
            <v>140</v>
          </cell>
          <cell r="HV1257" t="str">
            <v>140</v>
          </cell>
          <cell r="HW1257" t="str">
            <v>140</v>
          </cell>
          <cell r="HX1257" t="str">
            <v>140</v>
          </cell>
          <cell r="HY1257" t="str">
            <v>140</v>
          </cell>
        </row>
        <row r="1258">
          <cell r="D1258" t="str">
            <v>14</v>
          </cell>
          <cell r="F1258" t="str">
            <v>14U</v>
          </cell>
          <cell r="H1258">
            <v>0</v>
          </cell>
          <cell r="I1258">
            <v>0</v>
          </cell>
          <cell r="J1258">
            <v>0</v>
          </cell>
          <cell r="K1258">
            <v>0</v>
          </cell>
          <cell r="M1258">
            <v>0</v>
          </cell>
          <cell r="O1258">
            <v>0</v>
          </cell>
          <cell r="S1258">
            <v>0</v>
          </cell>
          <cell r="T1258">
            <v>0</v>
          </cell>
          <cell r="U1258">
            <v>0</v>
          </cell>
          <cell r="V1258">
            <v>0</v>
          </cell>
          <cell r="W1258">
            <v>0</v>
          </cell>
          <cell r="X1258">
            <v>0</v>
          </cell>
          <cell r="Y1258">
            <v>0</v>
          </cell>
          <cell r="Z1258">
            <v>0</v>
          </cell>
          <cell r="AA1258">
            <v>0</v>
          </cell>
          <cell r="AB1258">
            <v>0</v>
          </cell>
          <cell r="AC1258">
            <v>0</v>
          </cell>
          <cell r="AE1258">
            <v>0</v>
          </cell>
          <cell r="AG1258">
            <v>0</v>
          </cell>
          <cell r="AK1258">
            <v>0</v>
          </cell>
          <cell r="AL1258">
            <v>0</v>
          </cell>
          <cell r="AM1258">
            <v>0</v>
          </cell>
          <cell r="AN1258">
            <v>0</v>
          </cell>
          <cell r="AO1258">
            <v>0</v>
          </cell>
          <cell r="AP1258">
            <v>0</v>
          </cell>
          <cell r="AQ1258">
            <v>0</v>
          </cell>
          <cell r="AR1258">
            <v>0</v>
          </cell>
          <cell r="AS1258">
            <v>0</v>
          </cell>
          <cell r="AT1258">
            <v>0</v>
          </cell>
          <cell r="AU1258">
            <v>0</v>
          </cell>
          <cell r="AV1258">
            <v>0</v>
          </cell>
          <cell r="AW1258">
            <v>0</v>
          </cell>
          <cell r="AY1258">
            <v>0</v>
          </cell>
          <cell r="AZ1258">
            <v>0</v>
          </cell>
          <cell r="BC1258">
            <v>0</v>
          </cell>
          <cell r="BD1258">
            <v>0</v>
          </cell>
          <cell r="BE1258">
            <v>0</v>
          </cell>
          <cell r="BF1258">
            <v>0</v>
          </cell>
          <cell r="BG1258">
            <v>0</v>
          </cell>
          <cell r="BH1258">
            <v>0</v>
          </cell>
          <cell r="BI1258">
            <v>0</v>
          </cell>
          <cell r="BJ1258">
            <v>0</v>
          </cell>
          <cell r="BK1258">
            <v>0</v>
          </cell>
          <cell r="BL1258">
            <v>0</v>
          </cell>
          <cell r="BM1258">
            <v>0</v>
          </cell>
          <cell r="BO1258">
            <v>0</v>
          </cell>
          <cell r="BQ1258">
            <v>0</v>
          </cell>
          <cell r="BU1258">
            <v>0</v>
          </cell>
          <cell r="BV1258">
            <v>0</v>
          </cell>
          <cell r="BW1258">
            <v>0</v>
          </cell>
          <cell r="BX1258">
            <v>0</v>
          </cell>
          <cell r="BY1258">
            <v>0</v>
          </cell>
          <cell r="BZ1258">
            <v>0</v>
          </cell>
          <cell r="CA1258">
            <v>0</v>
          </cell>
          <cell r="CB1258">
            <v>0</v>
          </cell>
          <cell r="CC1258">
            <v>0</v>
          </cell>
          <cell r="CD1258">
            <v>0</v>
          </cell>
          <cell r="CE1258">
            <v>0</v>
          </cell>
          <cell r="CG1258">
            <v>0</v>
          </cell>
          <cell r="CI1258">
            <v>0</v>
          </cell>
          <cell r="CM1258">
            <v>0</v>
          </cell>
          <cell r="CN1258">
            <v>0</v>
          </cell>
          <cell r="CO1258">
            <v>0</v>
          </cell>
          <cell r="CP1258">
            <v>0</v>
          </cell>
          <cell r="CQ1258">
            <v>0</v>
          </cell>
          <cell r="CR1258">
            <v>0</v>
          </cell>
          <cell r="CS1258">
            <v>0</v>
          </cell>
          <cell r="CT1258">
            <v>0</v>
          </cell>
          <cell r="CU1258">
            <v>0</v>
          </cell>
          <cell r="CV1258">
            <v>0</v>
          </cell>
          <cell r="CW1258">
            <v>0</v>
          </cell>
          <cell r="CY1258">
            <v>0</v>
          </cell>
          <cell r="DA1258">
            <v>0</v>
          </cell>
          <cell r="DB1258">
            <v>0</v>
          </cell>
          <cell r="DE1258">
            <v>0</v>
          </cell>
          <cell r="DF1258">
            <v>0</v>
          </cell>
          <cell r="DG1258">
            <v>0</v>
          </cell>
          <cell r="DH1258">
            <v>0</v>
          </cell>
          <cell r="DI1258">
            <v>0</v>
          </cell>
          <cell r="DJ1258">
            <v>0</v>
          </cell>
          <cell r="DK1258">
            <v>0</v>
          </cell>
          <cell r="DL1258">
            <v>0</v>
          </cell>
          <cell r="DM1258">
            <v>0</v>
          </cell>
          <cell r="DN1258">
            <v>0</v>
          </cell>
          <cell r="DO1258">
            <v>0</v>
          </cell>
          <cell r="DP1258">
            <v>0</v>
          </cell>
          <cell r="DQ1258">
            <v>0</v>
          </cell>
          <cell r="DS1258">
            <v>0</v>
          </cell>
          <cell r="DT1258">
            <v>0</v>
          </cell>
          <cell r="DU1258">
            <v>0</v>
          </cell>
          <cell r="DW1258">
            <v>0</v>
          </cell>
          <cell r="DX1258">
            <v>0</v>
          </cell>
          <cell r="DY1258">
            <v>0</v>
          </cell>
          <cell r="DZ1258">
            <v>0</v>
          </cell>
          <cell r="EA1258">
            <v>0</v>
          </cell>
          <cell r="EB1258">
            <v>0</v>
          </cell>
          <cell r="EC1258">
            <v>0</v>
          </cell>
          <cell r="ED1258">
            <v>0</v>
          </cell>
          <cell r="EE1258">
            <v>0</v>
          </cell>
          <cell r="EF1258">
            <v>0</v>
          </cell>
          <cell r="EG1258">
            <v>0</v>
          </cell>
          <cell r="EH1258">
            <v>0</v>
          </cell>
          <cell r="EI1258">
            <v>0</v>
          </cell>
          <cell r="EK1258">
            <v>0</v>
          </cell>
          <cell r="EL1258">
            <v>0</v>
          </cell>
          <cell r="EM1258">
            <v>0</v>
          </cell>
          <cell r="EO1258">
            <v>0</v>
          </cell>
          <cell r="EP1258">
            <v>0</v>
          </cell>
          <cell r="EQ1258">
            <v>0</v>
          </cell>
          <cell r="ER1258">
            <v>0</v>
          </cell>
          <cell r="ES1258">
            <v>0</v>
          </cell>
          <cell r="ET1258">
            <v>0</v>
          </cell>
          <cell r="EU1258">
            <v>0</v>
          </cell>
          <cell r="EV1258">
            <v>0</v>
          </cell>
          <cell r="EW1258">
            <v>0</v>
          </cell>
          <cell r="EX1258">
            <v>0</v>
          </cell>
          <cell r="EY1258">
            <v>0</v>
          </cell>
          <cell r="EZ1258">
            <v>0</v>
          </cell>
          <cell r="FA1258">
            <v>0</v>
          </cell>
          <cell r="FC1258">
            <v>0</v>
          </cell>
          <cell r="FD1258">
            <v>0</v>
          </cell>
          <cell r="FE1258">
            <v>0</v>
          </cell>
          <cell r="FG1258">
            <v>0</v>
          </cell>
          <cell r="FH1258">
            <v>0</v>
          </cell>
          <cell r="FI1258">
            <v>0</v>
          </cell>
          <cell r="FJ1258">
            <v>0</v>
          </cell>
          <cell r="FK1258">
            <v>0</v>
          </cell>
          <cell r="FL1258">
            <v>0</v>
          </cell>
          <cell r="FM1258">
            <v>0</v>
          </cell>
          <cell r="FN1258">
            <v>0</v>
          </cell>
          <cell r="FO1258">
            <v>0</v>
          </cell>
          <cell r="FP1258">
            <v>0</v>
          </cell>
          <cell r="FQ1258">
            <v>0</v>
          </cell>
          <cell r="FR1258">
            <v>0</v>
          </cell>
          <cell r="FS1258">
            <v>0</v>
          </cell>
          <cell r="FU1258">
            <v>0</v>
          </cell>
          <cell r="FV1258">
            <v>0</v>
          </cell>
          <cell r="FW1258">
            <v>0</v>
          </cell>
          <cell r="FY1258">
            <v>0</v>
          </cell>
          <cell r="FZ1258">
            <v>0</v>
          </cell>
          <cell r="GA1258">
            <v>0</v>
          </cell>
          <cell r="GB1258">
            <v>0</v>
          </cell>
          <cell r="GC1258">
            <v>0</v>
          </cell>
          <cell r="GD1258">
            <v>0</v>
          </cell>
          <cell r="GE1258">
            <v>0</v>
          </cell>
          <cell r="GF1258">
            <v>0</v>
          </cell>
          <cell r="GG1258">
            <v>0</v>
          </cell>
          <cell r="GH1258">
            <v>0</v>
          </cell>
          <cell r="GI1258">
            <v>0</v>
          </cell>
          <cell r="GJ1258">
            <v>0</v>
          </cell>
          <cell r="GK1258">
            <v>0</v>
          </cell>
          <cell r="GM1258">
            <v>0</v>
          </cell>
          <cell r="GN1258">
            <v>0</v>
          </cell>
          <cell r="GO1258">
            <v>0</v>
          </cell>
          <cell r="GQ1258">
            <v>0</v>
          </cell>
          <cell r="GR1258">
            <v>0</v>
          </cell>
          <cell r="GS1258">
            <v>0</v>
          </cell>
          <cell r="GT1258">
            <v>0</v>
          </cell>
          <cell r="GU1258">
            <v>0</v>
          </cell>
          <cell r="GV1258">
            <v>0</v>
          </cell>
          <cell r="GW1258">
            <v>0</v>
          </cell>
          <cell r="GX1258">
            <v>0</v>
          </cell>
          <cell r="GY1258">
            <v>0</v>
          </cell>
          <cell r="GZ1258">
            <v>0</v>
          </cell>
          <cell r="HA1258">
            <v>0</v>
          </cell>
          <cell r="HB1258">
            <v>0</v>
          </cell>
          <cell r="HC1258">
            <v>0</v>
          </cell>
          <cell r="HD1258">
            <v>0</v>
          </cell>
          <cell r="HE1258">
            <v>0</v>
          </cell>
          <cell r="HF1258">
            <v>0</v>
          </cell>
          <cell r="HG1258">
            <v>0</v>
          </cell>
          <cell r="HH1258">
            <v>0</v>
          </cell>
          <cell r="HI1258">
            <v>0</v>
          </cell>
          <cell r="HJ1258" t="str">
            <v>SI</v>
          </cell>
          <cell r="HL1258">
            <v>1.4128798743923764E-2</v>
          </cell>
          <cell r="HO1258" t="str">
            <v>140</v>
          </cell>
          <cell r="HP1258" t="str">
            <v>140</v>
          </cell>
          <cell r="HQ1258" t="str">
            <v>140</v>
          </cell>
          <cell r="HR1258" t="str">
            <v>140</v>
          </cell>
          <cell r="HS1258" t="str">
            <v>140</v>
          </cell>
          <cell r="HT1258" t="str">
            <v>140</v>
          </cell>
          <cell r="HU1258" t="str">
            <v>140</v>
          </cell>
          <cell r="HV1258" t="str">
            <v>140</v>
          </cell>
          <cell r="HW1258" t="str">
            <v>140</v>
          </cell>
          <cell r="HX1258" t="str">
            <v>140</v>
          </cell>
          <cell r="HY1258" t="str">
            <v>140</v>
          </cell>
        </row>
        <row r="1259">
          <cell r="D1259" t="str">
            <v>14</v>
          </cell>
          <cell r="F1259" t="str">
            <v>14R</v>
          </cell>
          <cell r="H1259">
            <v>0</v>
          </cell>
          <cell r="I1259">
            <v>0</v>
          </cell>
          <cell r="J1259">
            <v>0</v>
          </cell>
          <cell r="K1259">
            <v>0</v>
          </cell>
          <cell r="M1259">
            <v>0</v>
          </cell>
          <cell r="O1259">
            <v>0</v>
          </cell>
          <cell r="S1259">
            <v>0</v>
          </cell>
          <cell r="T1259">
            <v>0</v>
          </cell>
          <cell r="U1259">
            <v>0</v>
          </cell>
          <cell r="V1259">
            <v>0</v>
          </cell>
          <cell r="W1259">
            <v>0</v>
          </cell>
          <cell r="X1259">
            <v>0</v>
          </cell>
          <cell r="Y1259">
            <v>0</v>
          </cell>
          <cell r="Z1259">
            <v>0</v>
          </cell>
          <cell r="AA1259">
            <v>0</v>
          </cell>
          <cell r="AB1259">
            <v>0</v>
          </cell>
          <cell r="AC1259">
            <v>0</v>
          </cell>
          <cell r="AE1259">
            <v>0</v>
          </cell>
          <cell r="AG1259">
            <v>0</v>
          </cell>
          <cell r="AK1259">
            <v>0</v>
          </cell>
          <cell r="AL1259">
            <v>0</v>
          </cell>
          <cell r="AM1259">
            <v>0</v>
          </cell>
          <cell r="AN1259">
            <v>0</v>
          </cell>
          <cell r="AO1259">
            <v>0</v>
          </cell>
          <cell r="AP1259">
            <v>0</v>
          </cell>
          <cell r="AQ1259">
            <v>0</v>
          </cell>
          <cell r="AR1259">
            <v>0</v>
          </cell>
          <cell r="AS1259">
            <v>0</v>
          </cell>
          <cell r="AT1259">
            <v>0</v>
          </cell>
          <cell r="AU1259">
            <v>0</v>
          </cell>
          <cell r="AV1259">
            <v>0</v>
          </cell>
          <cell r="AW1259">
            <v>0</v>
          </cell>
          <cell r="AY1259">
            <v>0</v>
          </cell>
          <cell r="AZ1259">
            <v>0</v>
          </cell>
          <cell r="BC1259">
            <v>0</v>
          </cell>
          <cell r="BD1259">
            <v>0</v>
          </cell>
          <cell r="BE1259">
            <v>0</v>
          </cell>
          <cell r="BF1259">
            <v>0</v>
          </cell>
          <cell r="BG1259">
            <v>0</v>
          </cell>
          <cell r="BH1259">
            <v>0</v>
          </cell>
          <cell r="BI1259">
            <v>0</v>
          </cell>
          <cell r="BJ1259">
            <v>0</v>
          </cell>
          <cell r="BK1259">
            <v>0</v>
          </cell>
          <cell r="BL1259">
            <v>0</v>
          </cell>
          <cell r="BM1259">
            <v>0</v>
          </cell>
          <cell r="BO1259">
            <v>0</v>
          </cell>
          <cell r="BQ1259">
            <v>0</v>
          </cell>
          <cell r="BU1259">
            <v>0</v>
          </cell>
          <cell r="BV1259">
            <v>0</v>
          </cell>
          <cell r="BW1259">
            <v>0</v>
          </cell>
          <cell r="BX1259">
            <v>0</v>
          </cell>
          <cell r="BY1259">
            <v>0</v>
          </cell>
          <cell r="BZ1259">
            <v>0</v>
          </cell>
          <cell r="CA1259">
            <v>0</v>
          </cell>
          <cell r="CB1259">
            <v>0</v>
          </cell>
          <cell r="CC1259">
            <v>0</v>
          </cell>
          <cell r="CD1259">
            <v>0</v>
          </cell>
          <cell r="CE1259">
            <v>0</v>
          </cell>
          <cell r="CG1259">
            <v>0</v>
          </cell>
          <cell r="CI1259">
            <v>0</v>
          </cell>
          <cell r="CM1259">
            <v>0</v>
          </cell>
          <cell r="CN1259">
            <v>0</v>
          </cell>
          <cell r="CO1259">
            <v>0</v>
          </cell>
          <cell r="CP1259">
            <v>0</v>
          </cell>
          <cell r="CQ1259">
            <v>0</v>
          </cell>
          <cell r="CR1259">
            <v>0</v>
          </cell>
          <cell r="CS1259">
            <v>0</v>
          </cell>
          <cell r="CT1259">
            <v>0</v>
          </cell>
          <cell r="CU1259">
            <v>0</v>
          </cell>
          <cell r="CV1259">
            <v>0</v>
          </cell>
          <cell r="CW1259">
            <v>0</v>
          </cell>
          <cell r="CY1259">
            <v>0</v>
          </cell>
          <cell r="DA1259">
            <v>0</v>
          </cell>
          <cell r="DB1259">
            <v>0</v>
          </cell>
          <cell r="DE1259">
            <v>0</v>
          </cell>
          <cell r="DF1259">
            <v>0</v>
          </cell>
          <cell r="DG1259">
            <v>0</v>
          </cell>
          <cell r="DH1259">
            <v>0</v>
          </cell>
          <cell r="DI1259">
            <v>0</v>
          </cell>
          <cell r="DJ1259">
            <v>0</v>
          </cell>
          <cell r="DK1259">
            <v>0</v>
          </cell>
          <cell r="DL1259">
            <v>0</v>
          </cell>
          <cell r="DM1259">
            <v>0</v>
          </cell>
          <cell r="DN1259">
            <v>0</v>
          </cell>
          <cell r="DO1259">
            <v>0</v>
          </cell>
          <cell r="DP1259">
            <v>0</v>
          </cell>
          <cell r="DQ1259">
            <v>0</v>
          </cell>
          <cell r="DS1259">
            <v>0</v>
          </cell>
          <cell r="DT1259">
            <v>0</v>
          </cell>
          <cell r="DU1259">
            <v>0</v>
          </cell>
          <cell r="DW1259">
            <v>0</v>
          </cell>
          <cell r="DX1259">
            <v>0</v>
          </cell>
          <cell r="DY1259">
            <v>0</v>
          </cell>
          <cell r="DZ1259">
            <v>0</v>
          </cell>
          <cell r="EA1259">
            <v>0</v>
          </cell>
          <cell r="EB1259">
            <v>0</v>
          </cell>
          <cell r="EC1259">
            <v>0</v>
          </cell>
          <cell r="ED1259">
            <v>0</v>
          </cell>
          <cell r="EE1259">
            <v>0</v>
          </cell>
          <cell r="EF1259">
            <v>0</v>
          </cell>
          <cell r="EG1259">
            <v>0</v>
          </cell>
          <cell r="EH1259">
            <v>0</v>
          </cell>
          <cell r="EI1259">
            <v>0</v>
          </cell>
          <cell r="EK1259">
            <v>0</v>
          </cell>
          <cell r="EL1259">
            <v>0</v>
          </cell>
          <cell r="EM1259">
            <v>0</v>
          </cell>
          <cell r="EO1259">
            <v>0</v>
          </cell>
          <cell r="EP1259">
            <v>0</v>
          </cell>
          <cell r="EQ1259">
            <v>0</v>
          </cell>
          <cell r="ER1259">
            <v>0</v>
          </cell>
          <cell r="ES1259">
            <v>0</v>
          </cell>
          <cell r="ET1259">
            <v>0</v>
          </cell>
          <cell r="EU1259">
            <v>0</v>
          </cell>
          <cell r="EV1259">
            <v>0</v>
          </cell>
          <cell r="EW1259">
            <v>0</v>
          </cell>
          <cell r="EX1259">
            <v>0</v>
          </cell>
          <cell r="EY1259">
            <v>0</v>
          </cell>
          <cell r="EZ1259">
            <v>0</v>
          </cell>
          <cell r="FA1259">
            <v>0</v>
          </cell>
          <cell r="FC1259">
            <v>0</v>
          </cell>
          <cell r="FD1259">
            <v>0</v>
          </cell>
          <cell r="FE1259">
            <v>0</v>
          </cell>
          <cell r="FG1259">
            <v>0</v>
          </cell>
          <cell r="FH1259">
            <v>0</v>
          </cell>
          <cell r="FI1259">
            <v>0</v>
          </cell>
          <cell r="FJ1259">
            <v>0</v>
          </cell>
          <cell r="FK1259">
            <v>0</v>
          </cell>
          <cell r="FL1259">
            <v>0</v>
          </cell>
          <cell r="FM1259">
            <v>0</v>
          </cell>
          <cell r="FN1259">
            <v>0</v>
          </cell>
          <cell r="FO1259">
            <v>0</v>
          </cell>
          <cell r="FP1259">
            <v>0</v>
          </cell>
          <cell r="FQ1259">
            <v>0</v>
          </cell>
          <cell r="FR1259">
            <v>0</v>
          </cell>
          <cell r="FS1259">
            <v>0</v>
          </cell>
          <cell r="FU1259">
            <v>0</v>
          </cell>
          <cell r="FV1259">
            <v>0</v>
          </cell>
          <cell r="FW1259">
            <v>0</v>
          </cell>
          <cell r="FY1259">
            <v>0</v>
          </cell>
          <cell r="FZ1259">
            <v>0</v>
          </cell>
          <cell r="GA1259">
            <v>0</v>
          </cell>
          <cell r="GB1259">
            <v>0</v>
          </cell>
          <cell r="GC1259">
            <v>0</v>
          </cell>
          <cell r="GD1259">
            <v>0</v>
          </cell>
          <cell r="GE1259">
            <v>0</v>
          </cell>
          <cell r="GF1259">
            <v>0</v>
          </cell>
          <cell r="GG1259">
            <v>0</v>
          </cell>
          <cell r="GH1259">
            <v>0</v>
          </cell>
          <cell r="GI1259">
            <v>0</v>
          </cell>
          <cell r="GJ1259">
            <v>0</v>
          </cell>
          <cell r="GK1259">
            <v>0</v>
          </cell>
          <cell r="GM1259">
            <v>0</v>
          </cell>
          <cell r="GN1259">
            <v>0</v>
          </cell>
          <cell r="GO1259">
            <v>0</v>
          </cell>
          <cell r="GQ1259">
            <v>0</v>
          </cell>
          <cell r="GR1259">
            <v>0</v>
          </cell>
          <cell r="GS1259">
            <v>0</v>
          </cell>
          <cell r="GT1259">
            <v>0</v>
          </cell>
          <cell r="GU1259">
            <v>0</v>
          </cell>
          <cell r="GV1259">
            <v>0</v>
          </cell>
          <cell r="GW1259">
            <v>0</v>
          </cell>
          <cell r="GX1259">
            <v>0</v>
          </cell>
          <cell r="GY1259">
            <v>0</v>
          </cell>
          <cell r="GZ1259">
            <v>0</v>
          </cell>
          <cell r="HA1259">
            <v>0</v>
          </cell>
          <cell r="HB1259">
            <v>0</v>
          </cell>
          <cell r="HC1259">
            <v>0</v>
          </cell>
          <cell r="HD1259">
            <v>0</v>
          </cell>
          <cell r="HE1259">
            <v>0</v>
          </cell>
          <cell r="HF1259">
            <v>0</v>
          </cell>
          <cell r="HG1259">
            <v>0</v>
          </cell>
          <cell r="HH1259">
            <v>0</v>
          </cell>
          <cell r="HI1259">
            <v>0</v>
          </cell>
          <cell r="HJ1259" t="str">
            <v>SI</v>
          </cell>
          <cell r="HL1259">
            <v>1.4128798743923764E-2</v>
          </cell>
          <cell r="HO1259" t="str">
            <v>140</v>
          </cell>
          <cell r="HP1259" t="str">
            <v>140</v>
          </cell>
          <cell r="HQ1259" t="str">
            <v>140</v>
          </cell>
          <cell r="HR1259" t="str">
            <v>140</v>
          </cell>
          <cell r="HS1259" t="str">
            <v>140</v>
          </cell>
          <cell r="HT1259" t="str">
            <v>140</v>
          </cell>
          <cell r="HU1259" t="str">
            <v>140</v>
          </cell>
          <cell r="HV1259" t="str">
            <v>140</v>
          </cell>
          <cell r="HW1259" t="str">
            <v>140</v>
          </cell>
          <cell r="HX1259" t="str">
            <v>140</v>
          </cell>
          <cell r="HY1259" t="str">
            <v>140</v>
          </cell>
        </row>
        <row r="1260">
          <cell r="D1260" t="str">
            <v>14</v>
          </cell>
          <cell r="F1260" t="str">
            <v>14R</v>
          </cell>
          <cell r="H1260">
            <v>0</v>
          </cell>
          <cell r="I1260">
            <v>0</v>
          </cell>
          <cell r="J1260">
            <v>0</v>
          </cell>
          <cell r="K1260">
            <v>0</v>
          </cell>
          <cell r="M1260">
            <v>0</v>
          </cell>
          <cell r="O1260">
            <v>0</v>
          </cell>
          <cell r="S1260">
            <v>0</v>
          </cell>
          <cell r="T1260">
            <v>0</v>
          </cell>
          <cell r="U1260">
            <v>0</v>
          </cell>
          <cell r="V1260">
            <v>0</v>
          </cell>
          <cell r="W1260">
            <v>0</v>
          </cell>
          <cell r="X1260">
            <v>0</v>
          </cell>
          <cell r="Y1260">
            <v>0</v>
          </cell>
          <cell r="Z1260">
            <v>0</v>
          </cell>
          <cell r="AA1260">
            <v>0</v>
          </cell>
          <cell r="AB1260">
            <v>0</v>
          </cell>
          <cell r="AC1260">
            <v>0</v>
          </cell>
          <cell r="AE1260">
            <v>0</v>
          </cell>
          <cell r="AG1260">
            <v>0</v>
          </cell>
          <cell r="AK1260">
            <v>0</v>
          </cell>
          <cell r="AL1260">
            <v>0</v>
          </cell>
          <cell r="AM1260">
            <v>0</v>
          </cell>
          <cell r="AN1260">
            <v>0</v>
          </cell>
          <cell r="AO1260">
            <v>0</v>
          </cell>
          <cell r="AP1260">
            <v>0</v>
          </cell>
          <cell r="AQ1260">
            <v>0</v>
          </cell>
          <cell r="AR1260">
            <v>0</v>
          </cell>
          <cell r="AS1260">
            <v>0</v>
          </cell>
          <cell r="AT1260">
            <v>0</v>
          </cell>
          <cell r="AU1260">
            <v>0</v>
          </cell>
          <cell r="AV1260">
            <v>0</v>
          </cell>
          <cell r="AW1260">
            <v>0</v>
          </cell>
          <cell r="AY1260">
            <v>0</v>
          </cell>
          <cell r="AZ1260">
            <v>0</v>
          </cell>
          <cell r="BC1260">
            <v>0</v>
          </cell>
          <cell r="BD1260">
            <v>0</v>
          </cell>
          <cell r="BE1260">
            <v>0</v>
          </cell>
          <cell r="BF1260">
            <v>0</v>
          </cell>
          <cell r="BG1260">
            <v>0</v>
          </cell>
          <cell r="BH1260">
            <v>0</v>
          </cell>
          <cell r="BI1260">
            <v>0</v>
          </cell>
          <cell r="BJ1260">
            <v>0</v>
          </cell>
          <cell r="BK1260">
            <v>0</v>
          </cell>
          <cell r="BL1260">
            <v>0</v>
          </cell>
          <cell r="BM1260">
            <v>0</v>
          </cell>
          <cell r="BO1260">
            <v>0</v>
          </cell>
          <cell r="BQ1260">
            <v>0</v>
          </cell>
          <cell r="BU1260">
            <v>0</v>
          </cell>
          <cell r="BV1260">
            <v>0</v>
          </cell>
          <cell r="BW1260">
            <v>0</v>
          </cell>
          <cell r="BX1260">
            <v>0</v>
          </cell>
          <cell r="BY1260">
            <v>0</v>
          </cell>
          <cell r="BZ1260">
            <v>0</v>
          </cell>
          <cell r="CA1260">
            <v>0</v>
          </cell>
          <cell r="CB1260">
            <v>0</v>
          </cell>
          <cell r="CC1260">
            <v>0</v>
          </cell>
          <cell r="CD1260">
            <v>0</v>
          </cell>
          <cell r="CE1260">
            <v>0</v>
          </cell>
          <cell r="CG1260">
            <v>0</v>
          </cell>
          <cell r="CI1260">
            <v>0</v>
          </cell>
          <cell r="CM1260">
            <v>0</v>
          </cell>
          <cell r="CN1260">
            <v>0</v>
          </cell>
          <cell r="CO1260">
            <v>0</v>
          </cell>
          <cell r="CP1260">
            <v>0</v>
          </cell>
          <cell r="CQ1260">
            <v>0</v>
          </cell>
          <cell r="CR1260">
            <v>0</v>
          </cell>
          <cell r="CS1260">
            <v>0</v>
          </cell>
          <cell r="CT1260">
            <v>0</v>
          </cell>
          <cell r="CU1260">
            <v>0</v>
          </cell>
          <cell r="CV1260">
            <v>0</v>
          </cell>
          <cell r="CW1260">
            <v>0</v>
          </cell>
          <cell r="CY1260">
            <v>0</v>
          </cell>
          <cell r="DA1260">
            <v>0</v>
          </cell>
          <cell r="DB1260">
            <v>0</v>
          </cell>
          <cell r="DE1260">
            <v>0</v>
          </cell>
          <cell r="DF1260">
            <v>0</v>
          </cell>
          <cell r="DG1260">
            <v>0</v>
          </cell>
          <cell r="DH1260">
            <v>0</v>
          </cell>
          <cell r="DI1260">
            <v>0</v>
          </cell>
          <cell r="DJ1260">
            <v>0</v>
          </cell>
          <cell r="DK1260">
            <v>0</v>
          </cell>
          <cell r="DL1260">
            <v>0</v>
          </cell>
          <cell r="DM1260">
            <v>0</v>
          </cell>
          <cell r="DN1260">
            <v>0</v>
          </cell>
          <cell r="DO1260">
            <v>0</v>
          </cell>
          <cell r="DP1260">
            <v>0</v>
          </cell>
          <cell r="DQ1260">
            <v>0</v>
          </cell>
          <cell r="DS1260">
            <v>0</v>
          </cell>
          <cell r="DT1260">
            <v>0</v>
          </cell>
          <cell r="DU1260">
            <v>0</v>
          </cell>
          <cell r="DW1260">
            <v>0</v>
          </cell>
          <cell r="DX1260">
            <v>0</v>
          </cell>
          <cell r="DY1260">
            <v>0</v>
          </cell>
          <cell r="DZ1260">
            <v>0</v>
          </cell>
          <cell r="EA1260">
            <v>0</v>
          </cell>
          <cell r="EB1260">
            <v>0</v>
          </cell>
          <cell r="EC1260">
            <v>0</v>
          </cell>
          <cell r="ED1260">
            <v>0</v>
          </cell>
          <cell r="EE1260">
            <v>0</v>
          </cell>
          <cell r="EF1260">
            <v>0</v>
          </cell>
          <cell r="EG1260">
            <v>0</v>
          </cell>
          <cell r="EH1260">
            <v>0</v>
          </cell>
          <cell r="EI1260">
            <v>0</v>
          </cell>
          <cell r="EK1260">
            <v>0</v>
          </cell>
          <cell r="EL1260">
            <v>0</v>
          </cell>
          <cell r="EM1260">
            <v>0</v>
          </cell>
          <cell r="EO1260">
            <v>0</v>
          </cell>
          <cell r="EP1260">
            <v>0</v>
          </cell>
          <cell r="EQ1260">
            <v>0</v>
          </cell>
          <cell r="ER1260">
            <v>0</v>
          </cell>
          <cell r="ES1260">
            <v>0</v>
          </cell>
          <cell r="ET1260">
            <v>0</v>
          </cell>
          <cell r="EU1260">
            <v>0</v>
          </cell>
          <cell r="EV1260">
            <v>0</v>
          </cell>
          <cell r="EW1260">
            <v>0</v>
          </cell>
          <cell r="EX1260">
            <v>0</v>
          </cell>
          <cell r="EY1260">
            <v>0</v>
          </cell>
          <cell r="EZ1260">
            <v>0</v>
          </cell>
          <cell r="FA1260">
            <v>0</v>
          </cell>
          <cell r="FC1260">
            <v>0</v>
          </cell>
          <cell r="FD1260">
            <v>0</v>
          </cell>
          <cell r="FE1260">
            <v>0</v>
          </cell>
          <cell r="FG1260">
            <v>0</v>
          </cell>
          <cell r="FH1260">
            <v>0</v>
          </cell>
          <cell r="FI1260">
            <v>0</v>
          </cell>
          <cell r="FJ1260">
            <v>0</v>
          </cell>
          <cell r="FK1260">
            <v>0</v>
          </cell>
          <cell r="FL1260">
            <v>0</v>
          </cell>
          <cell r="FM1260">
            <v>0</v>
          </cell>
          <cell r="FN1260">
            <v>0</v>
          </cell>
          <cell r="FO1260">
            <v>0</v>
          </cell>
          <cell r="FP1260">
            <v>0</v>
          </cell>
          <cell r="FQ1260">
            <v>0</v>
          </cell>
          <cell r="FR1260">
            <v>0</v>
          </cell>
          <cell r="FS1260">
            <v>0</v>
          </cell>
          <cell r="FU1260">
            <v>0</v>
          </cell>
          <cell r="FV1260">
            <v>0</v>
          </cell>
          <cell r="FW1260">
            <v>0</v>
          </cell>
          <cell r="FY1260">
            <v>0</v>
          </cell>
          <cell r="FZ1260">
            <v>0</v>
          </cell>
          <cell r="GA1260">
            <v>0</v>
          </cell>
          <cell r="GB1260">
            <v>0</v>
          </cell>
          <cell r="GC1260">
            <v>0</v>
          </cell>
          <cell r="GD1260">
            <v>0</v>
          </cell>
          <cell r="GE1260">
            <v>0</v>
          </cell>
          <cell r="GF1260">
            <v>0</v>
          </cell>
          <cell r="GG1260">
            <v>0</v>
          </cell>
          <cell r="GH1260">
            <v>0</v>
          </cell>
          <cell r="GI1260">
            <v>0</v>
          </cell>
          <cell r="GJ1260">
            <v>0</v>
          </cell>
          <cell r="GK1260">
            <v>0</v>
          </cell>
          <cell r="GM1260">
            <v>0</v>
          </cell>
          <cell r="GN1260">
            <v>0</v>
          </cell>
          <cell r="GO1260">
            <v>0</v>
          </cell>
          <cell r="GQ1260">
            <v>0</v>
          </cell>
          <cell r="GR1260">
            <v>0</v>
          </cell>
          <cell r="GS1260">
            <v>0</v>
          </cell>
          <cell r="GT1260">
            <v>0</v>
          </cell>
          <cell r="GU1260">
            <v>0</v>
          </cell>
          <cell r="GV1260">
            <v>0</v>
          </cell>
          <cell r="GW1260">
            <v>0</v>
          </cell>
          <cell r="GX1260">
            <v>0</v>
          </cell>
          <cell r="GY1260">
            <v>0</v>
          </cell>
          <cell r="GZ1260">
            <v>0</v>
          </cell>
          <cell r="HA1260">
            <v>0</v>
          </cell>
          <cell r="HB1260">
            <v>0</v>
          </cell>
          <cell r="HC1260">
            <v>0</v>
          </cell>
          <cell r="HD1260">
            <v>0</v>
          </cell>
          <cell r="HE1260">
            <v>0</v>
          </cell>
          <cell r="HF1260">
            <v>0</v>
          </cell>
          <cell r="HG1260">
            <v>0</v>
          </cell>
          <cell r="HH1260">
            <v>0</v>
          </cell>
          <cell r="HI1260">
            <v>0</v>
          </cell>
          <cell r="HJ1260" t="str">
            <v>SI</v>
          </cell>
          <cell r="HL1260">
            <v>1.4128798743923764E-2</v>
          </cell>
          <cell r="HO1260" t="str">
            <v>140</v>
          </cell>
          <cell r="HP1260" t="str">
            <v>140</v>
          </cell>
          <cell r="HQ1260" t="str">
            <v>140</v>
          </cell>
          <cell r="HR1260" t="str">
            <v>140</v>
          </cell>
          <cell r="HS1260" t="str">
            <v>140</v>
          </cell>
          <cell r="HT1260" t="str">
            <v>140</v>
          </cell>
          <cell r="HU1260" t="str">
            <v>140</v>
          </cell>
          <cell r="HV1260" t="str">
            <v>140</v>
          </cell>
          <cell r="HW1260" t="str">
            <v>140</v>
          </cell>
          <cell r="HX1260" t="str">
            <v>140</v>
          </cell>
          <cell r="HY1260" t="str">
            <v>140</v>
          </cell>
        </row>
        <row r="1261">
          <cell r="D1261" t="str">
            <v>14</v>
          </cell>
          <cell r="F1261" t="str">
            <v>14R</v>
          </cell>
          <cell r="H1261">
            <v>0</v>
          </cell>
          <cell r="I1261">
            <v>0</v>
          </cell>
          <cell r="J1261">
            <v>0</v>
          </cell>
          <cell r="K1261">
            <v>0</v>
          </cell>
          <cell r="M1261">
            <v>0</v>
          </cell>
          <cell r="O1261">
            <v>0</v>
          </cell>
          <cell r="S1261">
            <v>0</v>
          </cell>
          <cell r="T1261">
            <v>0</v>
          </cell>
          <cell r="U1261">
            <v>0</v>
          </cell>
          <cell r="V1261">
            <v>0</v>
          </cell>
          <cell r="W1261">
            <v>0</v>
          </cell>
          <cell r="X1261">
            <v>0</v>
          </cell>
          <cell r="Y1261">
            <v>0</v>
          </cell>
          <cell r="Z1261">
            <v>0</v>
          </cell>
          <cell r="AA1261">
            <v>0</v>
          </cell>
          <cell r="AB1261">
            <v>0</v>
          </cell>
          <cell r="AC1261">
            <v>0</v>
          </cell>
          <cell r="AE1261">
            <v>0</v>
          </cell>
          <cell r="AG1261">
            <v>0</v>
          </cell>
          <cell r="AK1261">
            <v>0</v>
          </cell>
          <cell r="AL1261">
            <v>0</v>
          </cell>
          <cell r="AM1261">
            <v>0</v>
          </cell>
          <cell r="AN1261">
            <v>0</v>
          </cell>
          <cell r="AO1261">
            <v>0</v>
          </cell>
          <cell r="AP1261">
            <v>0</v>
          </cell>
          <cell r="AQ1261">
            <v>0</v>
          </cell>
          <cell r="AR1261">
            <v>0</v>
          </cell>
          <cell r="AS1261">
            <v>0</v>
          </cell>
          <cell r="AT1261">
            <v>0</v>
          </cell>
          <cell r="AU1261">
            <v>0</v>
          </cell>
          <cell r="AV1261">
            <v>0</v>
          </cell>
          <cell r="AW1261">
            <v>0</v>
          </cell>
          <cell r="AY1261">
            <v>0</v>
          </cell>
          <cell r="AZ1261">
            <v>0</v>
          </cell>
          <cell r="BC1261">
            <v>0</v>
          </cell>
          <cell r="BD1261">
            <v>0</v>
          </cell>
          <cell r="BE1261">
            <v>0</v>
          </cell>
          <cell r="BF1261">
            <v>0</v>
          </cell>
          <cell r="BG1261">
            <v>0</v>
          </cell>
          <cell r="BH1261">
            <v>0</v>
          </cell>
          <cell r="BI1261">
            <v>0</v>
          </cell>
          <cell r="BJ1261">
            <v>0</v>
          </cell>
          <cell r="BK1261">
            <v>0</v>
          </cell>
          <cell r="BL1261">
            <v>0</v>
          </cell>
          <cell r="BM1261">
            <v>0</v>
          </cell>
          <cell r="BO1261">
            <v>0</v>
          </cell>
          <cell r="BQ1261">
            <v>0</v>
          </cell>
          <cell r="BU1261">
            <v>0</v>
          </cell>
          <cell r="BV1261">
            <v>0</v>
          </cell>
          <cell r="BW1261">
            <v>0</v>
          </cell>
          <cell r="BX1261">
            <v>0</v>
          </cell>
          <cell r="BY1261">
            <v>0</v>
          </cell>
          <cell r="BZ1261">
            <v>0</v>
          </cell>
          <cell r="CA1261">
            <v>0</v>
          </cell>
          <cell r="CB1261">
            <v>0</v>
          </cell>
          <cell r="CC1261">
            <v>0</v>
          </cell>
          <cell r="CD1261">
            <v>0</v>
          </cell>
          <cell r="CE1261">
            <v>0</v>
          </cell>
          <cell r="CG1261">
            <v>0</v>
          </cell>
          <cell r="CI1261">
            <v>0</v>
          </cell>
          <cell r="CM1261">
            <v>0</v>
          </cell>
          <cell r="CN1261">
            <v>0</v>
          </cell>
          <cell r="CO1261">
            <v>0</v>
          </cell>
          <cell r="CP1261">
            <v>0</v>
          </cell>
          <cell r="CQ1261">
            <v>0</v>
          </cell>
          <cell r="CR1261">
            <v>0</v>
          </cell>
          <cell r="CS1261">
            <v>0</v>
          </cell>
          <cell r="CT1261">
            <v>0</v>
          </cell>
          <cell r="CU1261">
            <v>0</v>
          </cell>
          <cell r="CV1261">
            <v>0</v>
          </cell>
          <cell r="CW1261">
            <v>0</v>
          </cell>
          <cell r="CY1261">
            <v>0</v>
          </cell>
          <cell r="DA1261">
            <v>0</v>
          </cell>
          <cell r="DB1261">
            <v>0</v>
          </cell>
          <cell r="DE1261">
            <v>0</v>
          </cell>
          <cell r="DF1261">
            <v>0</v>
          </cell>
          <cell r="DG1261">
            <v>0</v>
          </cell>
          <cell r="DH1261">
            <v>0</v>
          </cell>
          <cell r="DI1261">
            <v>0</v>
          </cell>
          <cell r="DJ1261">
            <v>0</v>
          </cell>
          <cell r="DK1261">
            <v>0</v>
          </cell>
          <cell r="DL1261">
            <v>0</v>
          </cell>
          <cell r="DM1261">
            <v>0</v>
          </cell>
          <cell r="DN1261">
            <v>0</v>
          </cell>
          <cell r="DO1261">
            <v>0</v>
          </cell>
          <cell r="DP1261">
            <v>0</v>
          </cell>
          <cell r="DQ1261">
            <v>0</v>
          </cell>
          <cell r="DS1261">
            <v>0</v>
          </cell>
          <cell r="DT1261">
            <v>0</v>
          </cell>
          <cell r="DU1261">
            <v>0</v>
          </cell>
          <cell r="DW1261">
            <v>0</v>
          </cell>
          <cell r="DX1261">
            <v>0</v>
          </cell>
          <cell r="DY1261">
            <v>0</v>
          </cell>
          <cell r="DZ1261">
            <v>0</v>
          </cell>
          <cell r="EA1261">
            <v>0</v>
          </cell>
          <cell r="EB1261">
            <v>0</v>
          </cell>
          <cell r="EC1261">
            <v>0</v>
          </cell>
          <cell r="ED1261">
            <v>0</v>
          </cell>
          <cell r="EE1261">
            <v>0</v>
          </cell>
          <cell r="EF1261">
            <v>0</v>
          </cell>
          <cell r="EG1261">
            <v>0</v>
          </cell>
          <cell r="EH1261">
            <v>0</v>
          </cell>
          <cell r="EI1261">
            <v>0</v>
          </cell>
          <cell r="EK1261">
            <v>0</v>
          </cell>
          <cell r="EL1261">
            <v>0</v>
          </cell>
          <cell r="EM1261">
            <v>0</v>
          </cell>
          <cell r="EO1261">
            <v>0</v>
          </cell>
          <cell r="EP1261">
            <v>0</v>
          </cell>
          <cell r="EQ1261">
            <v>0</v>
          </cell>
          <cell r="ER1261">
            <v>0</v>
          </cell>
          <cell r="ES1261">
            <v>0</v>
          </cell>
          <cell r="ET1261">
            <v>0</v>
          </cell>
          <cell r="EU1261">
            <v>0</v>
          </cell>
          <cell r="EV1261">
            <v>0</v>
          </cell>
          <cell r="EW1261">
            <v>0</v>
          </cell>
          <cell r="EX1261">
            <v>0</v>
          </cell>
          <cell r="EY1261">
            <v>0</v>
          </cell>
          <cell r="EZ1261">
            <v>0</v>
          </cell>
          <cell r="FA1261">
            <v>0</v>
          </cell>
          <cell r="FC1261">
            <v>0</v>
          </cell>
          <cell r="FD1261">
            <v>0</v>
          </cell>
          <cell r="FE1261">
            <v>0</v>
          </cell>
          <cell r="FG1261">
            <v>0</v>
          </cell>
          <cell r="FH1261">
            <v>0</v>
          </cell>
          <cell r="FI1261">
            <v>0</v>
          </cell>
          <cell r="FJ1261">
            <v>0</v>
          </cell>
          <cell r="FK1261">
            <v>0</v>
          </cell>
          <cell r="FL1261">
            <v>0</v>
          </cell>
          <cell r="FM1261">
            <v>0</v>
          </cell>
          <cell r="FN1261">
            <v>0</v>
          </cell>
          <cell r="FO1261">
            <v>0</v>
          </cell>
          <cell r="FP1261">
            <v>0</v>
          </cell>
          <cell r="FQ1261">
            <v>0</v>
          </cell>
          <cell r="FR1261">
            <v>0</v>
          </cell>
          <cell r="FS1261">
            <v>0</v>
          </cell>
          <cell r="FU1261">
            <v>0</v>
          </cell>
          <cell r="FV1261">
            <v>0</v>
          </cell>
          <cell r="FW1261">
            <v>0</v>
          </cell>
          <cell r="FY1261">
            <v>0</v>
          </cell>
          <cell r="FZ1261">
            <v>0</v>
          </cell>
          <cell r="GA1261">
            <v>0</v>
          </cell>
          <cell r="GB1261">
            <v>0</v>
          </cell>
          <cell r="GC1261">
            <v>0</v>
          </cell>
          <cell r="GD1261">
            <v>0</v>
          </cell>
          <cell r="GE1261">
            <v>0</v>
          </cell>
          <cell r="GF1261">
            <v>0</v>
          </cell>
          <cell r="GG1261">
            <v>0</v>
          </cell>
          <cell r="GH1261">
            <v>0</v>
          </cell>
          <cell r="GI1261">
            <v>0</v>
          </cell>
          <cell r="GJ1261">
            <v>0</v>
          </cell>
          <cell r="GK1261">
            <v>0</v>
          </cell>
          <cell r="GM1261">
            <v>0</v>
          </cell>
          <cell r="GN1261">
            <v>0</v>
          </cell>
          <cell r="GO1261">
            <v>0</v>
          </cell>
          <cell r="GQ1261">
            <v>0</v>
          </cell>
          <cell r="GR1261">
            <v>0</v>
          </cell>
          <cell r="GS1261">
            <v>0</v>
          </cell>
          <cell r="GT1261">
            <v>0</v>
          </cell>
          <cell r="GU1261">
            <v>0</v>
          </cell>
          <cell r="GV1261">
            <v>0</v>
          </cell>
          <cell r="GW1261">
            <v>0</v>
          </cell>
          <cell r="GX1261">
            <v>0</v>
          </cell>
          <cell r="GY1261">
            <v>0</v>
          </cell>
          <cell r="GZ1261">
            <v>0</v>
          </cell>
          <cell r="HA1261">
            <v>0</v>
          </cell>
          <cell r="HB1261">
            <v>0</v>
          </cell>
          <cell r="HC1261">
            <v>0</v>
          </cell>
          <cell r="HD1261">
            <v>0</v>
          </cell>
          <cell r="HE1261">
            <v>0</v>
          </cell>
          <cell r="HF1261">
            <v>0</v>
          </cell>
          <cell r="HG1261">
            <v>0</v>
          </cell>
          <cell r="HH1261">
            <v>0</v>
          </cell>
          <cell r="HI1261">
            <v>0</v>
          </cell>
          <cell r="HJ1261" t="str">
            <v>SI</v>
          </cell>
          <cell r="HL1261">
            <v>1.4128798743923764E-2</v>
          </cell>
          <cell r="HO1261" t="str">
            <v>140</v>
          </cell>
          <cell r="HP1261" t="str">
            <v>140</v>
          </cell>
          <cell r="HQ1261" t="str">
            <v>140</v>
          </cell>
          <cell r="HR1261" t="str">
            <v>140</v>
          </cell>
          <cell r="HS1261" t="str">
            <v>140</v>
          </cell>
          <cell r="HT1261" t="str">
            <v>140</v>
          </cell>
          <cell r="HU1261" t="str">
            <v>140</v>
          </cell>
          <cell r="HV1261" t="str">
            <v>140</v>
          </cell>
          <cell r="HW1261" t="str">
            <v>140</v>
          </cell>
          <cell r="HX1261" t="str">
            <v>140</v>
          </cell>
          <cell r="HY1261" t="str">
            <v>140</v>
          </cell>
        </row>
        <row r="1262">
          <cell r="D1262" t="str">
            <v>14</v>
          </cell>
          <cell r="F1262" t="str">
            <v>14R</v>
          </cell>
          <cell r="H1262">
            <v>0</v>
          </cell>
          <cell r="I1262">
            <v>0</v>
          </cell>
          <cell r="J1262">
            <v>0</v>
          </cell>
          <cell r="K1262">
            <v>0</v>
          </cell>
          <cell r="M1262">
            <v>0</v>
          </cell>
          <cell r="O1262">
            <v>0</v>
          </cell>
          <cell r="S1262">
            <v>0</v>
          </cell>
          <cell r="T1262">
            <v>0</v>
          </cell>
          <cell r="U1262">
            <v>0</v>
          </cell>
          <cell r="V1262">
            <v>0</v>
          </cell>
          <cell r="W1262">
            <v>0</v>
          </cell>
          <cell r="X1262">
            <v>0</v>
          </cell>
          <cell r="Y1262">
            <v>0</v>
          </cell>
          <cell r="Z1262">
            <v>0</v>
          </cell>
          <cell r="AA1262">
            <v>0</v>
          </cell>
          <cell r="AB1262">
            <v>0</v>
          </cell>
          <cell r="AC1262">
            <v>0</v>
          </cell>
          <cell r="AE1262">
            <v>0</v>
          </cell>
          <cell r="AG1262">
            <v>0</v>
          </cell>
          <cell r="AK1262">
            <v>0</v>
          </cell>
          <cell r="AL1262">
            <v>0</v>
          </cell>
          <cell r="AM1262">
            <v>0</v>
          </cell>
          <cell r="AN1262">
            <v>0</v>
          </cell>
          <cell r="AO1262">
            <v>0</v>
          </cell>
          <cell r="AP1262">
            <v>0</v>
          </cell>
          <cell r="AQ1262">
            <v>0</v>
          </cell>
          <cell r="AR1262">
            <v>0</v>
          </cell>
          <cell r="AS1262">
            <v>0</v>
          </cell>
          <cell r="AT1262">
            <v>0</v>
          </cell>
          <cell r="AU1262">
            <v>0</v>
          </cell>
          <cell r="AV1262">
            <v>0</v>
          </cell>
          <cell r="AW1262">
            <v>0</v>
          </cell>
          <cell r="AY1262">
            <v>0</v>
          </cell>
          <cell r="AZ1262">
            <v>0</v>
          </cell>
          <cell r="BC1262">
            <v>0</v>
          </cell>
          <cell r="BD1262">
            <v>0</v>
          </cell>
          <cell r="BE1262">
            <v>0</v>
          </cell>
          <cell r="BF1262">
            <v>0</v>
          </cell>
          <cell r="BG1262">
            <v>0</v>
          </cell>
          <cell r="BH1262">
            <v>0</v>
          </cell>
          <cell r="BI1262">
            <v>0</v>
          </cell>
          <cell r="BJ1262">
            <v>0</v>
          </cell>
          <cell r="BK1262">
            <v>0</v>
          </cell>
          <cell r="BL1262">
            <v>0</v>
          </cell>
          <cell r="BM1262">
            <v>0</v>
          </cell>
          <cell r="BO1262">
            <v>0</v>
          </cell>
          <cell r="BQ1262">
            <v>0</v>
          </cell>
          <cell r="BU1262">
            <v>0</v>
          </cell>
          <cell r="BV1262">
            <v>0</v>
          </cell>
          <cell r="BW1262">
            <v>0</v>
          </cell>
          <cell r="BX1262">
            <v>0</v>
          </cell>
          <cell r="BY1262">
            <v>0</v>
          </cell>
          <cell r="BZ1262">
            <v>0</v>
          </cell>
          <cell r="CA1262">
            <v>0</v>
          </cell>
          <cell r="CB1262">
            <v>0</v>
          </cell>
          <cell r="CC1262">
            <v>0</v>
          </cell>
          <cell r="CD1262">
            <v>0</v>
          </cell>
          <cell r="CE1262">
            <v>0</v>
          </cell>
          <cell r="CG1262">
            <v>0</v>
          </cell>
          <cell r="CI1262">
            <v>0</v>
          </cell>
          <cell r="CM1262">
            <v>0</v>
          </cell>
          <cell r="CN1262">
            <v>0</v>
          </cell>
          <cell r="CO1262">
            <v>0</v>
          </cell>
          <cell r="CP1262">
            <v>0</v>
          </cell>
          <cell r="CQ1262">
            <v>0</v>
          </cell>
          <cell r="CR1262">
            <v>0</v>
          </cell>
          <cell r="CS1262">
            <v>0</v>
          </cell>
          <cell r="CT1262">
            <v>0</v>
          </cell>
          <cell r="CU1262">
            <v>0</v>
          </cell>
          <cell r="CV1262">
            <v>0</v>
          </cell>
          <cell r="CW1262">
            <v>0</v>
          </cell>
          <cell r="CY1262">
            <v>0</v>
          </cell>
          <cell r="DA1262">
            <v>0</v>
          </cell>
          <cell r="DB1262">
            <v>0</v>
          </cell>
          <cell r="DE1262">
            <v>0</v>
          </cell>
          <cell r="DF1262">
            <v>0</v>
          </cell>
          <cell r="DG1262">
            <v>0</v>
          </cell>
          <cell r="DH1262">
            <v>0</v>
          </cell>
          <cell r="DI1262">
            <v>0</v>
          </cell>
          <cell r="DJ1262">
            <v>0</v>
          </cell>
          <cell r="DK1262">
            <v>0</v>
          </cell>
          <cell r="DL1262">
            <v>0</v>
          </cell>
          <cell r="DM1262">
            <v>0</v>
          </cell>
          <cell r="DN1262">
            <v>0</v>
          </cell>
          <cell r="DO1262">
            <v>0</v>
          </cell>
          <cell r="DP1262">
            <v>0</v>
          </cell>
          <cell r="DQ1262">
            <v>0</v>
          </cell>
          <cell r="DS1262">
            <v>0</v>
          </cell>
          <cell r="DT1262">
            <v>0</v>
          </cell>
          <cell r="DU1262">
            <v>0</v>
          </cell>
          <cell r="DW1262">
            <v>0</v>
          </cell>
          <cell r="DX1262">
            <v>0</v>
          </cell>
          <cell r="DY1262">
            <v>0</v>
          </cell>
          <cell r="DZ1262">
            <v>0</v>
          </cell>
          <cell r="EA1262">
            <v>0</v>
          </cell>
          <cell r="EB1262">
            <v>0</v>
          </cell>
          <cell r="EC1262">
            <v>0</v>
          </cell>
          <cell r="ED1262">
            <v>0</v>
          </cell>
          <cell r="EE1262">
            <v>0</v>
          </cell>
          <cell r="EF1262">
            <v>0</v>
          </cell>
          <cell r="EG1262">
            <v>0</v>
          </cell>
          <cell r="EH1262">
            <v>0</v>
          </cell>
          <cell r="EI1262">
            <v>0</v>
          </cell>
          <cell r="EK1262">
            <v>0</v>
          </cell>
          <cell r="EL1262">
            <v>0</v>
          </cell>
          <cell r="EM1262">
            <v>0</v>
          </cell>
          <cell r="EO1262">
            <v>0</v>
          </cell>
          <cell r="EP1262">
            <v>0</v>
          </cell>
          <cell r="EQ1262">
            <v>0</v>
          </cell>
          <cell r="ER1262">
            <v>0</v>
          </cell>
          <cell r="ES1262">
            <v>0</v>
          </cell>
          <cell r="ET1262">
            <v>0</v>
          </cell>
          <cell r="EU1262">
            <v>0</v>
          </cell>
          <cell r="EV1262">
            <v>0</v>
          </cell>
          <cell r="EW1262">
            <v>0</v>
          </cell>
          <cell r="EX1262">
            <v>0</v>
          </cell>
          <cell r="EY1262">
            <v>0</v>
          </cell>
          <cell r="EZ1262">
            <v>0</v>
          </cell>
          <cell r="FA1262">
            <v>0</v>
          </cell>
          <cell r="FC1262">
            <v>0</v>
          </cell>
          <cell r="FD1262">
            <v>0</v>
          </cell>
          <cell r="FE1262">
            <v>0</v>
          </cell>
          <cell r="FG1262">
            <v>0</v>
          </cell>
          <cell r="FH1262">
            <v>0</v>
          </cell>
          <cell r="FI1262">
            <v>0</v>
          </cell>
          <cell r="FJ1262">
            <v>0</v>
          </cell>
          <cell r="FK1262">
            <v>0</v>
          </cell>
          <cell r="FL1262">
            <v>0</v>
          </cell>
          <cell r="FM1262">
            <v>0</v>
          </cell>
          <cell r="FN1262">
            <v>0</v>
          </cell>
          <cell r="FO1262">
            <v>0</v>
          </cell>
          <cell r="FP1262">
            <v>0</v>
          </cell>
          <cell r="FQ1262">
            <v>0</v>
          </cell>
          <cell r="FR1262">
            <v>0</v>
          </cell>
          <cell r="FS1262">
            <v>0</v>
          </cell>
          <cell r="FU1262">
            <v>0</v>
          </cell>
          <cell r="FV1262">
            <v>0</v>
          </cell>
          <cell r="FW1262">
            <v>0</v>
          </cell>
          <cell r="FY1262">
            <v>0</v>
          </cell>
          <cell r="FZ1262">
            <v>0</v>
          </cell>
          <cell r="GA1262">
            <v>0</v>
          </cell>
          <cell r="GB1262">
            <v>0</v>
          </cell>
          <cell r="GC1262">
            <v>0</v>
          </cell>
          <cell r="GD1262">
            <v>0</v>
          </cell>
          <cell r="GE1262">
            <v>0</v>
          </cell>
          <cell r="GF1262">
            <v>0</v>
          </cell>
          <cell r="GG1262">
            <v>0</v>
          </cell>
          <cell r="GH1262">
            <v>0</v>
          </cell>
          <cell r="GI1262">
            <v>0</v>
          </cell>
          <cell r="GJ1262">
            <v>0</v>
          </cell>
          <cell r="GK1262">
            <v>0</v>
          </cell>
          <cell r="GM1262">
            <v>0</v>
          </cell>
          <cell r="GN1262">
            <v>0</v>
          </cell>
          <cell r="GO1262">
            <v>0</v>
          </cell>
          <cell r="GQ1262">
            <v>0</v>
          </cell>
          <cell r="GR1262">
            <v>0</v>
          </cell>
          <cell r="GS1262">
            <v>0</v>
          </cell>
          <cell r="GT1262">
            <v>0</v>
          </cell>
          <cell r="GU1262">
            <v>0</v>
          </cell>
          <cell r="GV1262">
            <v>0</v>
          </cell>
          <cell r="GW1262">
            <v>0</v>
          </cell>
          <cell r="GX1262">
            <v>0</v>
          </cell>
          <cell r="GY1262">
            <v>0</v>
          </cell>
          <cell r="GZ1262">
            <v>0</v>
          </cell>
          <cell r="HA1262">
            <v>0</v>
          </cell>
          <cell r="HB1262">
            <v>0</v>
          </cell>
          <cell r="HC1262">
            <v>0</v>
          </cell>
          <cell r="HD1262">
            <v>0</v>
          </cell>
          <cell r="HE1262">
            <v>0</v>
          </cell>
          <cell r="HF1262">
            <v>0</v>
          </cell>
          <cell r="HG1262">
            <v>0</v>
          </cell>
          <cell r="HH1262">
            <v>0</v>
          </cell>
          <cell r="HI1262">
            <v>0</v>
          </cell>
          <cell r="HJ1262" t="str">
            <v>SI</v>
          </cell>
          <cell r="HL1262">
            <v>1.4128798743923764E-2</v>
          </cell>
          <cell r="HO1262" t="str">
            <v>140</v>
          </cell>
          <cell r="HP1262" t="str">
            <v>140</v>
          </cell>
          <cell r="HQ1262" t="str">
            <v>140</v>
          </cell>
          <cell r="HR1262" t="str">
            <v>140</v>
          </cell>
          <cell r="HS1262" t="str">
            <v>140</v>
          </cell>
          <cell r="HT1262" t="str">
            <v>140</v>
          </cell>
          <cell r="HU1262" t="str">
            <v>140</v>
          </cell>
          <cell r="HV1262" t="str">
            <v>140</v>
          </cell>
          <cell r="HW1262" t="str">
            <v>140</v>
          </cell>
          <cell r="HX1262" t="str">
            <v>140</v>
          </cell>
          <cell r="HY1262" t="str">
            <v>140</v>
          </cell>
        </row>
        <row r="1263">
          <cell r="D1263" t="str">
            <v>14</v>
          </cell>
          <cell r="F1263" t="str">
            <v>14R</v>
          </cell>
          <cell r="H1263">
            <v>0</v>
          </cell>
          <cell r="I1263">
            <v>0</v>
          </cell>
          <cell r="J1263">
            <v>0</v>
          </cell>
          <cell r="K1263">
            <v>0</v>
          </cell>
          <cell r="M1263">
            <v>0</v>
          </cell>
          <cell r="O1263">
            <v>0</v>
          </cell>
          <cell r="S1263">
            <v>0</v>
          </cell>
          <cell r="T1263">
            <v>0</v>
          </cell>
          <cell r="U1263">
            <v>0</v>
          </cell>
          <cell r="V1263">
            <v>0</v>
          </cell>
          <cell r="W1263">
            <v>0</v>
          </cell>
          <cell r="X1263">
            <v>0</v>
          </cell>
          <cell r="Y1263">
            <v>0</v>
          </cell>
          <cell r="Z1263">
            <v>0</v>
          </cell>
          <cell r="AA1263">
            <v>0</v>
          </cell>
          <cell r="AB1263">
            <v>0</v>
          </cell>
          <cell r="AC1263">
            <v>0</v>
          </cell>
          <cell r="AE1263">
            <v>0</v>
          </cell>
          <cell r="AG1263">
            <v>0</v>
          </cell>
          <cell r="AK1263">
            <v>0</v>
          </cell>
          <cell r="AL1263">
            <v>0</v>
          </cell>
          <cell r="AM1263">
            <v>0</v>
          </cell>
          <cell r="AN1263">
            <v>0</v>
          </cell>
          <cell r="AO1263">
            <v>0</v>
          </cell>
          <cell r="AP1263">
            <v>0</v>
          </cell>
          <cell r="AQ1263">
            <v>0</v>
          </cell>
          <cell r="AR1263">
            <v>0</v>
          </cell>
          <cell r="AS1263">
            <v>0</v>
          </cell>
          <cell r="AT1263">
            <v>0</v>
          </cell>
          <cell r="AU1263">
            <v>0</v>
          </cell>
          <cell r="AV1263">
            <v>0</v>
          </cell>
          <cell r="AW1263">
            <v>0</v>
          </cell>
          <cell r="AY1263">
            <v>0</v>
          </cell>
          <cell r="AZ1263">
            <v>0</v>
          </cell>
          <cell r="BC1263">
            <v>0</v>
          </cell>
          <cell r="BD1263">
            <v>0</v>
          </cell>
          <cell r="BE1263">
            <v>0</v>
          </cell>
          <cell r="BF1263">
            <v>0</v>
          </cell>
          <cell r="BG1263">
            <v>0</v>
          </cell>
          <cell r="BH1263">
            <v>0</v>
          </cell>
          <cell r="BI1263">
            <v>0</v>
          </cell>
          <cell r="BJ1263">
            <v>0</v>
          </cell>
          <cell r="BK1263">
            <v>0</v>
          </cell>
          <cell r="BL1263">
            <v>0</v>
          </cell>
          <cell r="BM1263">
            <v>0</v>
          </cell>
          <cell r="BO1263">
            <v>0</v>
          </cell>
          <cell r="BQ1263">
            <v>0</v>
          </cell>
          <cell r="BU1263">
            <v>0</v>
          </cell>
          <cell r="BV1263">
            <v>0</v>
          </cell>
          <cell r="BW1263">
            <v>0</v>
          </cell>
          <cell r="BX1263">
            <v>0</v>
          </cell>
          <cell r="BY1263">
            <v>0</v>
          </cell>
          <cell r="BZ1263">
            <v>0</v>
          </cell>
          <cell r="CA1263">
            <v>0</v>
          </cell>
          <cell r="CB1263">
            <v>0</v>
          </cell>
          <cell r="CC1263">
            <v>0</v>
          </cell>
          <cell r="CD1263">
            <v>0</v>
          </cell>
          <cell r="CE1263">
            <v>0</v>
          </cell>
          <cell r="CG1263">
            <v>0</v>
          </cell>
          <cell r="CI1263">
            <v>0</v>
          </cell>
          <cell r="CM1263">
            <v>0</v>
          </cell>
          <cell r="CN1263">
            <v>0</v>
          </cell>
          <cell r="CO1263">
            <v>0</v>
          </cell>
          <cell r="CP1263">
            <v>0</v>
          </cell>
          <cell r="CQ1263">
            <v>0</v>
          </cell>
          <cell r="CR1263">
            <v>0</v>
          </cell>
          <cell r="CS1263">
            <v>0</v>
          </cell>
          <cell r="CT1263">
            <v>0</v>
          </cell>
          <cell r="CU1263">
            <v>0</v>
          </cell>
          <cell r="CV1263">
            <v>0</v>
          </cell>
          <cell r="CW1263">
            <v>0</v>
          </cell>
          <cell r="CY1263">
            <v>0</v>
          </cell>
          <cell r="DA1263">
            <v>0</v>
          </cell>
          <cell r="DB1263">
            <v>0</v>
          </cell>
          <cell r="DE1263">
            <v>0</v>
          </cell>
          <cell r="DF1263">
            <v>0</v>
          </cell>
          <cell r="DG1263">
            <v>0</v>
          </cell>
          <cell r="DH1263">
            <v>0</v>
          </cell>
          <cell r="DI1263">
            <v>0</v>
          </cell>
          <cell r="DJ1263">
            <v>0</v>
          </cell>
          <cell r="DK1263">
            <v>0</v>
          </cell>
          <cell r="DL1263">
            <v>0</v>
          </cell>
          <cell r="DM1263">
            <v>0</v>
          </cell>
          <cell r="DN1263">
            <v>0</v>
          </cell>
          <cell r="DO1263">
            <v>0</v>
          </cell>
          <cell r="DP1263">
            <v>0</v>
          </cell>
          <cell r="DQ1263">
            <v>0</v>
          </cell>
          <cell r="DS1263">
            <v>0</v>
          </cell>
          <cell r="DT1263">
            <v>0</v>
          </cell>
          <cell r="DU1263">
            <v>0</v>
          </cell>
          <cell r="DW1263">
            <v>0</v>
          </cell>
          <cell r="DX1263">
            <v>0</v>
          </cell>
          <cell r="DY1263">
            <v>0</v>
          </cell>
          <cell r="DZ1263">
            <v>0</v>
          </cell>
          <cell r="EA1263">
            <v>0</v>
          </cell>
          <cell r="EB1263">
            <v>0</v>
          </cell>
          <cell r="EC1263">
            <v>0</v>
          </cell>
          <cell r="ED1263">
            <v>0</v>
          </cell>
          <cell r="EE1263">
            <v>0</v>
          </cell>
          <cell r="EF1263">
            <v>0</v>
          </cell>
          <cell r="EG1263">
            <v>0</v>
          </cell>
          <cell r="EH1263">
            <v>0</v>
          </cell>
          <cell r="EI1263">
            <v>0</v>
          </cell>
          <cell r="EK1263">
            <v>0</v>
          </cell>
          <cell r="EL1263">
            <v>0</v>
          </cell>
          <cell r="EM1263">
            <v>0</v>
          </cell>
          <cell r="EO1263">
            <v>0</v>
          </cell>
          <cell r="EP1263">
            <v>0</v>
          </cell>
          <cell r="EQ1263">
            <v>0</v>
          </cell>
          <cell r="ER1263">
            <v>0</v>
          </cell>
          <cell r="ES1263">
            <v>0</v>
          </cell>
          <cell r="ET1263">
            <v>0</v>
          </cell>
          <cell r="EU1263">
            <v>0</v>
          </cell>
          <cell r="EV1263">
            <v>0</v>
          </cell>
          <cell r="EW1263">
            <v>0</v>
          </cell>
          <cell r="EX1263">
            <v>0</v>
          </cell>
          <cell r="EY1263">
            <v>0</v>
          </cell>
          <cell r="EZ1263">
            <v>0</v>
          </cell>
          <cell r="FA1263">
            <v>0</v>
          </cell>
          <cell r="FC1263">
            <v>0</v>
          </cell>
          <cell r="FD1263">
            <v>0</v>
          </cell>
          <cell r="FE1263">
            <v>0</v>
          </cell>
          <cell r="FG1263">
            <v>0</v>
          </cell>
          <cell r="FH1263">
            <v>0</v>
          </cell>
          <cell r="FI1263">
            <v>0</v>
          </cell>
          <cell r="FJ1263">
            <v>0</v>
          </cell>
          <cell r="FK1263">
            <v>0</v>
          </cell>
          <cell r="FL1263">
            <v>0</v>
          </cell>
          <cell r="FM1263">
            <v>0</v>
          </cell>
          <cell r="FN1263">
            <v>0</v>
          </cell>
          <cell r="FO1263">
            <v>0</v>
          </cell>
          <cell r="FP1263">
            <v>0</v>
          </cell>
          <cell r="FQ1263">
            <v>0</v>
          </cell>
          <cell r="FR1263">
            <v>0</v>
          </cell>
          <cell r="FS1263">
            <v>0</v>
          </cell>
          <cell r="FU1263">
            <v>0</v>
          </cell>
          <cell r="FV1263">
            <v>0</v>
          </cell>
          <cell r="FW1263">
            <v>0</v>
          </cell>
          <cell r="FY1263">
            <v>0</v>
          </cell>
          <cell r="FZ1263">
            <v>0</v>
          </cell>
          <cell r="GA1263">
            <v>0</v>
          </cell>
          <cell r="GB1263">
            <v>0</v>
          </cell>
          <cell r="GC1263">
            <v>0</v>
          </cell>
          <cell r="GD1263">
            <v>0</v>
          </cell>
          <cell r="GE1263">
            <v>0</v>
          </cell>
          <cell r="GF1263">
            <v>0</v>
          </cell>
          <cell r="GG1263">
            <v>0</v>
          </cell>
          <cell r="GH1263">
            <v>0</v>
          </cell>
          <cell r="GI1263">
            <v>0</v>
          </cell>
          <cell r="GJ1263">
            <v>0</v>
          </cell>
          <cell r="GK1263">
            <v>0</v>
          </cell>
          <cell r="GM1263">
            <v>0</v>
          </cell>
          <cell r="GN1263">
            <v>0</v>
          </cell>
          <cell r="GO1263">
            <v>0</v>
          </cell>
          <cell r="GQ1263">
            <v>0</v>
          </cell>
          <cell r="GR1263">
            <v>0</v>
          </cell>
          <cell r="GS1263">
            <v>0</v>
          </cell>
          <cell r="GT1263">
            <v>0</v>
          </cell>
          <cell r="GU1263">
            <v>0</v>
          </cell>
          <cell r="GV1263">
            <v>0</v>
          </cell>
          <cell r="GW1263">
            <v>0</v>
          </cell>
          <cell r="GX1263">
            <v>0</v>
          </cell>
          <cell r="GY1263">
            <v>0</v>
          </cell>
          <cell r="GZ1263">
            <v>0</v>
          </cell>
          <cell r="HA1263">
            <v>0</v>
          </cell>
          <cell r="HB1263">
            <v>0</v>
          </cell>
          <cell r="HC1263">
            <v>0</v>
          </cell>
          <cell r="HD1263">
            <v>0</v>
          </cell>
          <cell r="HE1263">
            <v>0</v>
          </cell>
          <cell r="HF1263">
            <v>0</v>
          </cell>
          <cell r="HG1263">
            <v>0</v>
          </cell>
          <cell r="HH1263">
            <v>0</v>
          </cell>
          <cell r="HI1263">
            <v>0</v>
          </cell>
          <cell r="HJ1263" t="str">
            <v>SI</v>
          </cell>
          <cell r="HL1263">
            <v>1.4128798743923764E-2</v>
          </cell>
          <cell r="HO1263" t="str">
            <v>140</v>
          </cell>
          <cell r="HP1263" t="str">
            <v>140</v>
          </cell>
          <cell r="HQ1263" t="str">
            <v>140</v>
          </cell>
          <cell r="HR1263" t="str">
            <v>140</v>
          </cell>
          <cell r="HS1263" t="str">
            <v>140</v>
          </cell>
          <cell r="HT1263" t="str">
            <v>140</v>
          </cell>
          <cell r="HU1263" t="str">
            <v>140</v>
          </cell>
          <cell r="HV1263" t="str">
            <v>140</v>
          </cell>
          <cell r="HW1263" t="str">
            <v>140</v>
          </cell>
          <cell r="HX1263" t="str">
            <v>140</v>
          </cell>
          <cell r="HY1263" t="str">
            <v>140</v>
          </cell>
        </row>
        <row r="1264">
          <cell r="D1264" t="str">
            <v>14</v>
          </cell>
          <cell r="F1264" t="str">
            <v>14R</v>
          </cell>
          <cell r="H1264">
            <v>0</v>
          </cell>
          <cell r="I1264">
            <v>0</v>
          </cell>
          <cell r="J1264">
            <v>0</v>
          </cell>
          <cell r="K1264">
            <v>0</v>
          </cell>
          <cell r="M1264">
            <v>0</v>
          </cell>
          <cell r="O1264">
            <v>0</v>
          </cell>
          <cell r="S1264">
            <v>0</v>
          </cell>
          <cell r="T1264">
            <v>0</v>
          </cell>
          <cell r="U1264">
            <v>0</v>
          </cell>
          <cell r="V1264">
            <v>0</v>
          </cell>
          <cell r="W1264">
            <v>0</v>
          </cell>
          <cell r="X1264">
            <v>0</v>
          </cell>
          <cell r="Y1264">
            <v>0</v>
          </cell>
          <cell r="Z1264">
            <v>0</v>
          </cell>
          <cell r="AA1264">
            <v>0</v>
          </cell>
          <cell r="AB1264">
            <v>0</v>
          </cell>
          <cell r="AC1264">
            <v>0</v>
          </cell>
          <cell r="AE1264">
            <v>0</v>
          </cell>
          <cell r="AG1264">
            <v>0</v>
          </cell>
          <cell r="AK1264">
            <v>0</v>
          </cell>
          <cell r="AL1264">
            <v>0</v>
          </cell>
          <cell r="AM1264">
            <v>0</v>
          </cell>
          <cell r="AN1264">
            <v>0</v>
          </cell>
          <cell r="AO1264">
            <v>0</v>
          </cell>
          <cell r="AP1264">
            <v>0</v>
          </cell>
          <cell r="AQ1264">
            <v>0</v>
          </cell>
          <cell r="AR1264">
            <v>0</v>
          </cell>
          <cell r="AS1264">
            <v>0</v>
          </cell>
          <cell r="AT1264">
            <v>0</v>
          </cell>
          <cell r="AU1264">
            <v>0</v>
          </cell>
          <cell r="AV1264">
            <v>0</v>
          </cell>
          <cell r="AW1264">
            <v>0</v>
          </cell>
          <cell r="AY1264">
            <v>0</v>
          </cell>
          <cell r="AZ1264">
            <v>0</v>
          </cell>
          <cell r="BC1264">
            <v>0</v>
          </cell>
          <cell r="BD1264">
            <v>0</v>
          </cell>
          <cell r="BE1264">
            <v>0</v>
          </cell>
          <cell r="BF1264">
            <v>0</v>
          </cell>
          <cell r="BG1264">
            <v>0</v>
          </cell>
          <cell r="BH1264">
            <v>0</v>
          </cell>
          <cell r="BI1264">
            <v>0</v>
          </cell>
          <cell r="BJ1264">
            <v>0</v>
          </cell>
          <cell r="BK1264">
            <v>0</v>
          </cell>
          <cell r="BL1264">
            <v>0</v>
          </cell>
          <cell r="BM1264">
            <v>0</v>
          </cell>
          <cell r="BO1264">
            <v>0</v>
          </cell>
          <cell r="BQ1264">
            <v>0</v>
          </cell>
          <cell r="BU1264">
            <v>0</v>
          </cell>
          <cell r="BV1264">
            <v>0</v>
          </cell>
          <cell r="BW1264">
            <v>0</v>
          </cell>
          <cell r="BX1264">
            <v>0</v>
          </cell>
          <cell r="BY1264">
            <v>0</v>
          </cell>
          <cell r="BZ1264">
            <v>0</v>
          </cell>
          <cell r="CA1264">
            <v>0</v>
          </cell>
          <cell r="CB1264">
            <v>0</v>
          </cell>
          <cell r="CC1264">
            <v>0</v>
          </cell>
          <cell r="CD1264">
            <v>0</v>
          </cell>
          <cell r="CE1264">
            <v>0</v>
          </cell>
          <cell r="CG1264">
            <v>0</v>
          </cell>
          <cell r="CI1264">
            <v>0</v>
          </cell>
          <cell r="CM1264">
            <v>0</v>
          </cell>
          <cell r="CN1264">
            <v>0</v>
          </cell>
          <cell r="CO1264">
            <v>0</v>
          </cell>
          <cell r="CP1264">
            <v>0</v>
          </cell>
          <cell r="CQ1264">
            <v>0</v>
          </cell>
          <cell r="CR1264">
            <v>0</v>
          </cell>
          <cell r="CS1264">
            <v>0</v>
          </cell>
          <cell r="CT1264">
            <v>0</v>
          </cell>
          <cell r="CU1264">
            <v>0</v>
          </cell>
          <cell r="CV1264">
            <v>0</v>
          </cell>
          <cell r="CW1264">
            <v>0</v>
          </cell>
          <cell r="CY1264">
            <v>0</v>
          </cell>
          <cell r="DA1264">
            <v>0</v>
          </cell>
          <cell r="DB1264">
            <v>0</v>
          </cell>
          <cell r="DE1264">
            <v>0</v>
          </cell>
          <cell r="DF1264">
            <v>0</v>
          </cell>
          <cell r="DG1264">
            <v>0</v>
          </cell>
          <cell r="DH1264">
            <v>0</v>
          </cell>
          <cell r="DI1264">
            <v>0</v>
          </cell>
          <cell r="DJ1264">
            <v>0</v>
          </cell>
          <cell r="DK1264">
            <v>0</v>
          </cell>
          <cell r="DL1264">
            <v>0</v>
          </cell>
          <cell r="DM1264">
            <v>0</v>
          </cell>
          <cell r="DN1264">
            <v>0</v>
          </cell>
          <cell r="DO1264">
            <v>0</v>
          </cell>
          <cell r="DP1264">
            <v>0</v>
          </cell>
          <cell r="DQ1264">
            <v>0</v>
          </cell>
          <cell r="DS1264">
            <v>0</v>
          </cell>
          <cell r="DT1264">
            <v>0</v>
          </cell>
          <cell r="DU1264">
            <v>0</v>
          </cell>
          <cell r="DW1264">
            <v>0</v>
          </cell>
          <cell r="DX1264">
            <v>0</v>
          </cell>
          <cell r="DY1264">
            <v>0</v>
          </cell>
          <cell r="DZ1264">
            <v>0</v>
          </cell>
          <cell r="EA1264">
            <v>0</v>
          </cell>
          <cell r="EB1264">
            <v>0</v>
          </cell>
          <cell r="EC1264">
            <v>0</v>
          </cell>
          <cell r="ED1264">
            <v>0</v>
          </cell>
          <cell r="EE1264">
            <v>0</v>
          </cell>
          <cell r="EF1264">
            <v>0</v>
          </cell>
          <cell r="EG1264">
            <v>0</v>
          </cell>
          <cell r="EH1264">
            <v>0</v>
          </cell>
          <cell r="EI1264">
            <v>0</v>
          </cell>
          <cell r="EK1264">
            <v>0</v>
          </cell>
          <cell r="EL1264">
            <v>0</v>
          </cell>
          <cell r="EM1264">
            <v>0</v>
          </cell>
          <cell r="EO1264">
            <v>0</v>
          </cell>
          <cell r="EP1264">
            <v>0</v>
          </cell>
          <cell r="EQ1264">
            <v>0</v>
          </cell>
          <cell r="ER1264">
            <v>0</v>
          </cell>
          <cell r="ES1264">
            <v>0</v>
          </cell>
          <cell r="ET1264">
            <v>0</v>
          </cell>
          <cell r="EU1264">
            <v>0</v>
          </cell>
          <cell r="EV1264">
            <v>0</v>
          </cell>
          <cell r="EW1264">
            <v>0</v>
          </cell>
          <cell r="EX1264">
            <v>0</v>
          </cell>
          <cell r="EY1264">
            <v>0</v>
          </cell>
          <cell r="EZ1264">
            <v>0</v>
          </cell>
          <cell r="FA1264">
            <v>0</v>
          </cell>
          <cell r="FC1264">
            <v>0</v>
          </cell>
          <cell r="FD1264">
            <v>0</v>
          </cell>
          <cell r="FE1264">
            <v>0</v>
          </cell>
          <cell r="FG1264">
            <v>0</v>
          </cell>
          <cell r="FH1264">
            <v>0</v>
          </cell>
          <cell r="FI1264">
            <v>0</v>
          </cell>
          <cell r="FJ1264">
            <v>0</v>
          </cell>
          <cell r="FK1264">
            <v>0</v>
          </cell>
          <cell r="FL1264">
            <v>0</v>
          </cell>
          <cell r="FM1264">
            <v>0</v>
          </cell>
          <cell r="FN1264">
            <v>0</v>
          </cell>
          <cell r="FO1264">
            <v>0</v>
          </cell>
          <cell r="FP1264">
            <v>0</v>
          </cell>
          <cell r="FQ1264">
            <v>0</v>
          </cell>
          <cell r="FR1264">
            <v>0</v>
          </cell>
          <cell r="FS1264">
            <v>0</v>
          </cell>
          <cell r="FU1264">
            <v>0</v>
          </cell>
          <cell r="FV1264">
            <v>0</v>
          </cell>
          <cell r="FW1264">
            <v>0</v>
          </cell>
          <cell r="FY1264">
            <v>0</v>
          </cell>
          <cell r="FZ1264">
            <v>0</v>
          </cell>
          <cell r="GA1264">
            <v>0</v>
          </cell>
          <cell r="GB1264">
            <v>0</v>
          </cell>
          <cell r="GC1264">
            <v>0</v>
          </cell>
          <cell r="GD1264">
            <v>0</v>
          </cell>
          <cell r="GE1264">
            <v>0</v>
          </cell>
          <cell r="GF1264">
            <v>0</v>
          </cell>
          <cell r="GG1264">
            <v>0</v>
          </cell>
          <cell r="GH1264">
            <v>0</v>
          </cell>
          <cell r="GI1264">
            <v>0</v>
          </cell>
          <cell r="GJ1264">
            <v>0</v>
          </cell>
          <cell r="GK1264">
            <v>0</v>
          </cell>
          <cell r="GM1264">
            <v>0</v>
          </cell>
          <cell r="GN1264">
            <v>0</v>
          </cell>
          <cell r="GO1264">
            <v>0</v>
          </cell>
          <cell r="GQ1264">
            <v>0</v>
          </cell>
          <cell r="GR1264">
            <v>0</v>
          </cell>
          <cell r="GS1264">
            <v>0</v>
          </cell>
          <cell r="GT1264">
            <v>0</v>
          </cell>
          <cell r="GU1264">
            <v>0</v>
          </cell>
          <cell r="GV1264">
            <v>0</v>
          </cell>
          <cell r="GW1264">
            <v>0</v>
          </cell>
          <cell r="GX1264">
            <v>0</v>
          </cell>
          <cell r="GY1264">
            <v>0</v>
          </cell>
          <cell r="GZ1264">
            <v>0</v>
          </cell>
          <cell r="HA1264">
            <v>0</v>
          </cell>
          <cell r="HB1264">
            <v>0</v>
          </cell>
          <cell r="HC1264">
            <v>0</v>
          </cell>
          <cell r="HD1264">
            <v>0</v>
          </cell>
          <cell r="HE1264">
            <v>0</v>
          </cell>
          <cell r="HF1264">
            <v>0</v>
          </cell>
          <cell r="HG1264">
            <v>0</v>
          </cell>
          <cell r="HH1264">
            <v>0</v>
          </cell>
          <cell r="HI1264">
            <v>0</v>
          </cell>
          <cell r="HJ1264" t="str">
            <v>SI</v>
          </cell>
          <cell r="HL1264">
            <v>1.4128798743923764E-2</v>
          </cell>
          <cell r="HO1264" t="str">
            <v>140</v>
          </cell>
          <cell r="HP1264" t="str">
            <v>140</v>
          </cell>
          <cell r="HQ1264" t="str">
            <v>140</v>
          </cell>
          <cell r="HR1264" t="str">
            <v>140</v>
          </cell>
          <cell r="HS1264" t="str">
            <v>140</v>
          </cell>
          <cell r="HT1264" t="str">
            <v>140</v>
          </cell>
          <cell r="HU1264" t="str">
            <v>140</v>
          </cell>
          <cell r="HV1264" t="str">
            <v>140</v>
          </cell>
          <cell r="HW1264" t="str">
            <v>140</v>
          </cell>
          <cell r="HX1264" t="str">
            <v>140</v>
          </cell>
          <cell r="HY1264" t="str">
            <v>140</v>
          </cell>
        </row>
        <row r="1265">
          <cell r="D1265" t="str">
            <v>14</v>
          </cell>
          <cell r="F1265" t="str">
            <v>14R</v>
          </cell>
          <cell r="H1265">
            <v>0</v>
          </cell>
          <cell r="I1265">
            <v>0</v>
          </cell>
          <cell r="J1265">
            <v>0</v>
          </cell>
          <cell r="K1265">
            <v>0</v>
          </cell>
          <cell r="M1265">
            <v>0</v>
          </cell>
          <cell r="O1265">
            <v>0</v>
          </cell>
          <cell r="S1265">
            <v>0</v>
          </cell>
          <cell r="T1265">
            <v>0</v>
          </cell>
          <cell r="U1265">
            <v>0</v>
          </cell>
          <cell r="V1265">
            <v>0</v>
          </cell>
          <cell r="W1265">
            <v>0</v>
          </cell>
          <cell r="X1265">
            <v>0</v>
          </cell>
          <cell r="Y1265">
            <v>0</v>
          </cell>
          <cell r="Z1265">
            <v>0</v>
          </cell>
          <cell r="AA1265">
            <v>0</v>
          </cell>
          <cell r="AB1265">
            <v>0</v>
          </cell>
          <cell r="AC1265">
            <v>0</v>
          </cell>
          <cell r="AE1265">
            <v>0</v>
          </cell>
          <cell r="AG1265">
            <v>0</v>
          </cell>
          <cell r="AK1265">
            <v>0</v>
          </cell>
          <cell r="AL1265">
            <v>0</v>
          </cell>
          <cell r="AM1265">
            <v>0</v>
          </cell>
          <cell r="AN1265">
            <v>0</v>
          </cell>
          <cell r="AO1265">
            <v>0</v>
          </cell>
          <cell r="AP1265">
            <v>0</v>
          </cell>
          <cell r="AQ1265">
            <v>0</v>
          </cell>
          <cell r="AR1265">
            <v>0</v>
          </cell>
          <cell r="AS1265">
            <v>0</v>
          </cell>
          <cell r="AT1265">
            <v>0</v>
          </cell>
          <cell r="AU1265">
            <v>0</v>
          </cell>
          <cell r="AV1265">
            <v>0</v>
          </cell>
          <cell r="AW1265">
            <v>0</v>
          </cell>
          <cell r="AY1265">
            <v>0</v>
          </cell>
          <cell r="AZ1265">
            <v>0</v>
          </cell>
          <cell r="BC1265">
            <v>0</v>
          </cell>
          <cell r="BD1265">
            <v>0</v>
          </cell>
          <cell r="BE1265">
            <v>0</v>
          </cell>
          <cell r="BF1265">
            <v>0</v>
          </cell>
          <cell r="BG1265">
            <v>0</v>
          </cell>
          <cell r="BH1265">
            <v>0</v>
          </cell>
          <cell r="BI1265">
            <v>0</v>
          </cell>
          <cell r="BJ1265">
            <v>0</v>
          </cell>
          <cell r="BK1265">
            <v>0</v>
          </cell>
          <cell r="BL1265">
            <v>0</v>
          </cell>
          <cell r="BM1265">
            <v>0</v>
          </cell>
          <cell r="BO1265">
            <v>0</v>
          </cell>
          <cell r="BQ1265">
            <v>0</v>
          </cell>
          <cell r="BU1265">
            <v>0</v>
          </cell>
          <cell r="BV1265">
            <v>0</v>
          </cell>
          <cell r="BW1265">
            <v>0</v>
          </cell>
          <cell r="BX1265">
            <v>0</v>
          </cell>
          <cell r="BY1265">
            <v>0</v>
          </cell>
          <cell r="BZ1265">
            <v>0</v>
          </cell>
          <cell r="CA1265">
            <v>0</v>
          </cell>
          <cell r="CB1265">
            <v>0</v>
          </cell>
          <cell r="CC1265">
            <v>0</v>
          </cell>
          <cell r="CD1265">
            <v>0</v>
          </cell>
          <cell r="CE1265">
            <v>0</v>
          </cell>
          <cell r="CG1265">
            <v>0</v>
          </cell>
          <cell r="CI1265">
            <v>0</v>
          </cell>
          <cell r="CM1265">
            <v>0</v>
          </cell>
          <cell r="CN1265">
            <v>0</v>
          </cell>
          <cell r="CO1265">
            <v>0</v>
          </cell>
          <cell r="CP1265">
            <v>0</v>
          </cell>
          <cell r="CQ1265">
            <v>0</v>
          </cell>
          <cell r="CR1265">
            <v>0</v>
          </cell>
          <cell r="CS1265">
            <v>0</v>
          </cell>
          <cell r="CT1265">
            <v>0</v>
          </cell>
          <cell r="CU1265">
            <v>0</v>
          </cell>
          <cell r="CV1265">
            <v>0</v>
          </cell>
          <cell r="CW1265">
            <v>0</v>
          </cell>
          <cell r="CY1265">
            <v>0</v>
          </cell>
          <cell r="DA1265">
            <v>0</v>
          </cell>
          <cell r="DB1265">
            <v>0</v>
          </cell>
          <cell r="DE1265">
            <v>0</v>
          </cell>
          <cell r="DF1265">
            <v>0</v>
          </cell>
          <cell r="DG1265">
            <v>0</v>
          </cell>
          <cell r="DH1265">
            <v>0</v>
          </cell>
          <cell r="DI1265">
            <v>0</v>
          </cell>
          <cell r="DJ1265">
            <v>0</v>
          </cell>
          <cell r="DK1265">
            <v>0</v>
          </cell>
          <cell r="DL1265">
            <v>0</v>
          </cell>
          <cell r="DM1265">
            <v>0</v>
          </cell>
          <cell r="DN1265">
            <v>0</v>
          </cell>
          <cell r="DO1265">
            <v>0</v>
          </cell>
          <cell r="DP1265">
            <v>0</v>
          </cell>
          <cell r="DQ1265">
            <v>0</v>
          </cell>
          <cell r="DS1265">
            <v>0</v>
          </cell>
          <cell r="DT1265">
            <v>0</v>
          </cell>
          <cell r="DU1265">
            <v>0</v>
          </cell>
          <cell r="DW1265">
            <v>0</v>
          </cell>
          <cell r="DX1265">
            <v>0</v>
          </cell>
          <cell r="DY1265">
            <v>0</v>
          </cell>
          <cell r="DZ1265">
            <v>0</v>
          </cell>
          <cell r="EA1265">
            <v>0</v>
          </cell>
          <cell r="EB1265">
            <v>0</v>
          </cell>
          <cell r="EC1265">
            <v>0</v>
          </cell>
          <cell r="ED1265">
            <v>0</v>
          </cell>
          <cell r="EE1265">
            <v>0</v>
          </cell>
          <cell r="EF1265">
            <v>0</v>
          </cell>
          <cell r="EG1265">
            <v>0</v>
          </cell>
          <cell r="EH1265">
            <v>0</v>
          </cell>
          <cell r="EI1265">
            <v>0</v>
          </cell>
          <cell r="EK1265">
            <v>0</v>
          </cell>
          <cell r="EL1265">
            <v>0</v>
          </cell>
          <cell r="EM1265">
            <v>0</v>
          </cell>
          <cell r="EO1265">
            <v>0</v>
          </cell>
          <cell r="EP1265">
            <v>0</v>
          </cell>
          <cell r="EQ1265">
            <v>0</v>
          </cell>
          <cell r="ER1265">
            <v>0</v>
          </cell>
          <cell r="ES1265">
            <v>0</v>
          </cell>
          <cell r="ET1265">
            <v>0</v>
          </cell>
          <cell r="EU1265">
            <v>0</v>
          </cell>
          <cell r="EV1265">
            <v>0</v>
          </cell>
          <cell r="EW1265">
            <v>0</v>
          </cell>
          <cell r="EX1265">
            <v>0</v>
          </cell>
          <cell r="EY1265">
            <v>0</v>
          </cell>
          <cell r="EZ1265">
            <v>0</v>
          </cell>
          <cell r="FA1265">
            <v>0</v>
          </cell>
          <cell r="FC1265">
            <v>0</v>
          </cell>
          <cell r="FD1265">
            <v>0</v>
          </cell>
          <cell r="FE1265">
            <v>0</v>
          </cell>
          <cell r="FG1265">
            <v>0</v>
          </cell>
          <cell r="FH1265">
            <v>0</v>
          </cell>
          <cell r="FI1265">
            <v>0</v>
          </cell>
          <cell r="FJ1265">
            <v>0</v>
          </cell>
          <cell r="FK1265">
            <v>0</v>
          </cell>
          <cell r="FL1265">
            <v>0</v>
          </cell>
          <cell r="FM1265">
            <v>0</v>
          </cell>
          <cell r="FN1265">
            <v>0</v>
          </cell>
          <cell r="FO1265">
            <v>0</v>
          </cell>
          <cell r="FP1265">
            <v>0</v>
          </cell>
          <cell r="FQ1265">
            <v>0</v>
          </cell>
          <cell r="FR1265">
            <v>0</v>
          </cell>
          <cell r="FS1265">
            <v>0</v>
          </cell>
          <cell r="FU1265">
            <v>0</v>
          </cell>
          <cell r="FV1265">
            <v>0</v>
          </cell>
          <cell r="FW1265">
            <v>0</v>
          </cell>
          <cell r="FY1265">
            <v>0</v>
          </cell>
          <cell r="FZ1265">
            <v>0</v>
          </cell>
          <cell r="GA1265">
            <v>0</v>
          </cell>
          <cell r="GB1265">
            <v>0</v>
          </cell>
          <cell r="GC1265">
            <v>0</v>
          </cell>
          <cell r="GD1265">
            <v>0</v>
          </cell>
          <cell r="GE1265">
            <v>0</v>
          </cell>
          <cell r="GF1265">
            <v>0</v>
          </cell>
          <cell r="GG1265">
            <v>0</v>
          </cell>
          <cell r="GH1265">
            <v>0</v>
          </cell>
          <cell r="GI1265">
            <v>0</v>
          </cell>
          <cell r="GJ1265">
            <v>0</v>
          </cell>
          <cell r="GK1265">
            <v>0</v>
          </cell>
          <cell r="GM1265">
            <v>0</v>
          </cell>
          <cell r="GN1265">
            <v>0</v>
          </cell>
          <cell r="GO1265">
            <v>0</v>
          </cell>
          <cell r="GQ1265">
            <v>0</v>
          </cell>
          <cell r="GR1265">
            <v>0</v>
          </cell>
          <cell r="GS1265">
            <v>0</v>
          </cell>
          <cell r="GT1265">
            <v>0</v>
          </cell>
          <cell r="GU1265">
            <v>0</v>
          </cell>
          <cell r="GV1265">
            <v>0</v>
          </cell>
          <cell r="GW1265">
            <v>0</v>
          </cell>
          <cell r="GX1265">
            <v>0</v>
          </cell>
          <cell r="GY1265">
            <v>0</v>
          </cell>
          <cell r="GZ1265">
            <v>0</v>
          </cell>
          <cell r="HA1265">
            <v>0</v>
          </cell>
          <cell r="HB1265">
            <v>0</v>
          </cell>
          <cell r="HC1265">
            <v>0</v>
          </cell>
          <cell r="HD1265">
            <v>0</v>
          </cell>
          <cell r="HE1265">
            <v>0</v>
          </cell>
          <cell r="HF1265">
            <v>0</v>
          </cell>
          <cell r="HG1265">
            <v>0</v>
          </cell>
          <cell r="HH1265">
            <v>0</v>
          </cell>
          <cell r="HI1265">
            <v>0</v>
          </cell>
          <cell r="HJ1265" t="str">
            <v>SI</v>
          </cell>
          <cell r="HL1265">
            <v>1.4128798743923764E-2</v>
          </cell>
          <cell r="HO1265" t="str">
            <v>140</v>
          </cell>
          <cell r="HP1265" t="str">
            <v>140</v>
          </cell>
          <cell r="HQ1265" t="str">
            <v>140</v>
          </cell>
          <cell r="HR1265" t="str">
            <v>140</v>
          </cell>
          <cell r="HS1265" t="str">
            <v>140</v>
          </cell>
          <cell r="HT1265" t="str">
            <v>140</v>
          </cell>
          <cell r="HU1265" t="str">
            <v>140</v>
          </cell>
          <cell r="HV1265" t="str">
            <v>140</v>
          </cell>
          <cell r="HW1265" t="str">
            <v>140</v>
          </cell>
          <cell r="HX1265" t="str">
            <v>140</v>
          </cell>
          <cell r="HY1265" t="str">
            <v>140</v>
          </cell>
        </row>
        <row r="1266">
          <cell r="D1266" t="str">
            <v>14</v>
          </cell>
          <cell r="F1266" t="str">
            <v>14R</v>
          </cell>
          <cell r="H1266">
            <v>0</v>
          </cell>
          <cell r="I1266">
            <v>0</v>
          </cell>
          <cell r="J1266">
            <v>0</v>
          </cell>
          <cell r="K1266">
            <v>0</v>
          </cell>
          <cell r="M1266">
            <v>0</v>
          </cell>
          <cell r="O1266">
            <v>0</v>
          </cell>
          <cell r="S1266">
            <v>0</v>
          </cell>
          <cell r="T1266">
            <v>0</v>
          </cell>
          <cell r="U1266">
            <v>0</v>
          </cell>
          <cell r="V1266">
            <v>0</v>
          </cell>
          <cell r="W1266">
            <v>0</v>
          </cell>
          <cell r="X1266">
            <v>0</v>
          </cell>
          <cell r="Y1266">
            <v>0</v>
          </cell>
          <cell r="Z1266">
            <v>0</v>
          </cell>
          <cell r="AA1266">
            <v>0</v>
          </cell>
          <cell r="AB1266">
            <v>0</v>
          </cell>
          <cell r="AC1266">
            <v>0</v>
          </cell>
          <cell r="AE1266">
            <v>0</v>
          </cell>
          <cell r="AG1266">
            <v>0</v>
          </cell>
          <cell r="AK1266">
            <v>0</v>
          </cell>
          <cell r="AL1266">
            <v>0</v>
          </cell>
          <cell r="AM1266">
            <v>0</v>
          </cell>
          <cell r="AN1266">
            <v>0</v>
          </cell>
          <cell r="AO1266">
            <v>0</v>
          </cell>
          <cell r="AP1266">
            <v>0</v>
          </cell>
          <cell r="AQ1266">
            <v>0</v>
          </cell>
          <cell r="AR1266">
            <v>0</v>
          </cell>
          <cell r="AS1266">
            <v>0</v>
          </cell>
          <cell r="AT1266">
            <v>0</v>
          </cell>
          <cell r="AU1266">
            <v>0</v>
          </cell>
          <cell r="AV1266">
            <v>0</v>
          </cell>
          <cell r="AW1266">
            <v>0</v>
          </cell>
          <cell r="AY1266">
            <v>0</v>
          </cell>
          <cell r="AZ1266">
            <v>0</v>
          </cell>
          <cell r="BC1266">
            <v>0</v>
          </cell>
          <cell r="BD1266">
            <v>0</v>
          </cell>
          <cell r="BE1266">
            <v>0</v>
          </cell>
          <cell r="BF1266">
            <v>0</v>
          </cell>
          <cell r="BG1266">
            <v>0</v>
          </cell>
          <cell r="BH1266">
            <v>0</v>
          </cell>
          <cell r="BI1266">
            <v>0</v>
          </cell>
          <cell r="BJ1266">
            <v>0</v>
          </cell>
          <cell r="BK1266">
            <v>0</v>
          </cell>
          <cell r="BL1266">
            <v>0</v>
          </cell>
          <cell r="BM1266">
            <v>0</v>
          </cell>
          <cell r="BO1266">
            <v>0</v>
          </cell>
          <cell r="BQ1266">
            <v>0</v>
          </cell>
          <cell r="BU1266">
            <v>0</v>
          </cell>
          <cell r="BV1266">
            <v>0</v>
          </cell>
          <cell r="BW1266">
            <v>0</v>
          </cell>
          <cell r="BX1266">
            <v>0</v>
          </cell>
          <cell r="BY1266">
            <v>0</v>
          </cell>
          <cell r="BZ1266">
            <v>0</v>
          </cell>
          <cell r="CA1266">
            <v>0</v>
          </cell>
          <cell r="CB1266">
            <v>0</v>
          </cell>
          <cell r="CC1266">
            <v>0</v>
          </cell>
          <cell r="CD1266">
            <v>0</v>
          </cell>
          <cell r="CE1266">
            <v>0</v>
          </cell>
          <cell r="CG1266">
            <v>0</v>
          </cell>
          <cell r="CI1266">
            <v>0</v>
          </cell>
          <cell r="CM1266">
            <v>0</v>
          </cell>
          <cell r="CN1266">
            <v>0</v>
          </cell>
          <cell r="CO1266">
            <v>0</v>
          </cell>
          <cell r="CP1266">
            <v>0</v>
          </cell>
          <cell r="CQ1266">
            <v>0</v>
          </cell>
          <cell r="CR1266">
            <v>0</v>
          </cell>
          <cell r="CS1266">
            <v>0</v>
          </cell>
          <cell r="CT1266">
            <v>0</v>
          </cell>
          <cell r="CU1266">
            <v>0</v>
          </cell>
          <cell r="CV1266">
            <v>0</v>
          </cell>
          <cell r="CW1266">
            <v>0</v>
          </cell>
          <cell r="CY1266">
            <v>0</v>
          </cell>
          <cell r="DA1266">
            <v>0</v>
          </cell>
          <cell r="DB1266">
            <v>0</v>
          </cell>
          <cell r="DE1266">
            <v>0</v>
          </cell>
          <cell r="DF1266">
            <v>0</v>
          </cell>
          <cell r="DG1266">
            <v>0</v>
          </cell>
          <cell r="DH1266">
            <v>0</v>
          </cell>
          <cell r="DI1266">
            <v>0</v>
          </cell>
          <cell r="DJ1266">
            <v>0</v>
          </cell>
          <cell r="DK1266">
            <v>0</v>
          </cell>
          <cell r="DL1266">
            <v>0</v>
          </cell>
          <cell r="DM1266">
            <v>0</v>
          </cell>
          <cell r="DN1266">
            <v>0</v>
          </cell>
          <cell r="DO1266">
            <v>0</v>
          </cell>
          <cell r="DP1266">
            <v>0</v>
          </cell>
          <cell r="DQ1266">
            <v>0</v>
          </cell>
          <cell r="DS1266">
            <v>0</v>
          </cell>
          <cell r="DT1266">
            <v>0</v>
          </cell>
          <cell r="DU1266">
            <v>0</v>
          </cell>
          <cell r="DW1266">
            <v>0</v>
          </cell>
          <cell r="DX1266">
            <v>0</v>
          </cell>
          <cell r="DY1266">
            <v>0</v>
          </cell>
          <cell r="DZ1266">
            <v>0</v>
          </cell>
          <cell r="EA1266">
            <v>0</v>
          </cell>
          <cell r="EB1266">
            <v>0</v>
          </cell>
          <cell r="EC1266">
            <v>0</v>
          </cell>
          <cell r="ED1266">
            <v>0</v>
          </cell>
          <cell r="EE1266">
            <v>0</v>
          </cell>
          <cell r="EF1266">
            <v>0</v>
          </cell>
          <cell r="EG1266">
            <v>0</v>
          </cell>
          <cell r="EH1266">
            <v>0</v>
          </cell>
          <cell r="EI1266">
            <v>0</v>
          </cell>
          <cell r="EK1266">
            <v>0</v>
          </cell>
          <cell r="EL1266">
            <v>0</v>
          </cell>
          <cell r="EM1266">
            <v>0</v>
          </cell>
          <cell r="EO1266">
            <v>0</v>
          </cell>
          <cell r="EP1266">
            <v>0</v>
          </cell>
          <cell r="EQ1266">
            <v>0</v>
          </cell>
          <cell r="ER1266">
            <v>0</v>
          </cell>
          <cell r="ES1266">
            <v>0</v>
          </cell>
          <cell r="ET1266">
            <v>0</v>
          </cell>
          <cell r="EU1266">
            <v>0</v>
          </cell>
          <cell r="EV1266">
            <v>0</v>
          </cell>
          <cell r="EW1266">
            <v>0</v>
          </cell>
          <cell r="EX1266">
            <v>0</v>
          </cell>
          <cell r="EY1266">
            <v>0</v>
          </cell>
          <cell r="EZ1266">
            <v>0</v>
          </cell>
          <cell r="FA1266">
            <v>0</v>
          </cell>
          <cell r="FC1266">
            <v>0</v>
          </cell>
          <cell r="FD1266">
            <v>0</v>
          </cell>
          <cell r="FE1266">
            <v>0</v>
          </cell>
          <cell r="FG1266">
            <v>0</v>
          </cell>
          <cell r="FH1266">
            <v>0</v>
          </cell>
          <cell r="FI1266">
            <v>0</v>
          </cell>
          <cell r="FJ1266">
            <v>0</v>
          </cell>
          <cell r="FK1266">
            <v>0</v>
          </cell>
          <cell r="FL1266">
            <v>0</v>
          </cell>
          <cell r="FM1266">
            <v>0</v>
          </cell>
          <cell r="FN1266">
            <v>0</v>
          </cell>
          <cell r="FO1266">
            <v>0</v>
          </cell>
          <cell r="FP1266">
            <v>0</v>
          </cell>
          <cell r="FQ1266">
            <v>0</v>
          </cell>
          <cell r="FR1266">
            <v>0</v>
          </cell>
          <cell r="FS1266">
            <v>0</v>
          </cell>
          <cell r="FU1266">
            <v>0</v>
          </cell>
          <cell r="FV1266">
            <v>0</v>
          </cell>
          <cell r="FW1266">
            <v>0</v>
          </cell>
          <cell r="FY1266">
            <v>0</v>
          </cell>
          <cell r="FZ1266">
            <v>0</v>
          </cell>
          <cell r="GA1266">
            <v>0</v>
          </cell>
          <cell r="GB1266">
            <v>0</v>
          </cell>
          <cell r="GC1266">
            <v>0</v>
          </cell>
          <cell r="GD1266">
            <v>0</v>
          </cell>
          <cell r="GE1266">
            <v>0</v>
          </cell>
          <cell r="GF1266">
            <v>0</v>
          </cell>
          <cell r="GG1266">
            <v>0</v>
          </cell>
          <cell r="GH1266">
            <v>0</v>
          </cell>
          <cell r="GI1266">
            <v>0</v>
          </cell>
          <cell r="GJ1266">
            <v>0</v>
          </cell>
          <cell r="GK1266">
            <v>0</v>
          </cell>
          <cell r="GM1266">
            <v>0</v>
          </cell>
          <cell r="GN1266">
            <v>0</v>
          </cell>
          <cell r="GO1266">
            <v>0</v>
          </cell>
          <cell r="GQ1266">
            <v>0</v>
          </cell>
          <cell r="GR1266">
            <v>0</v>
          </cell>
          <cell r="GS1266">
            <v>0</v>
          </cell>
          <cell r="GT1266">
            <v>0</v>
          </cell>
          <cell r="GU1266">
            <v>0</v>
          </cell>
          <cell r="GV1266">
            <v>0</v>
          </cell>
          <cell r="GW1266">
            <v>0</v>
          </cell>
          <cell r="GX1266">
            <v>0</v>
          </cell>
          <cell r="GY1266">
            <v>0</v>
          </cell>
          <cell r="GZ1266">
            <v>0</v>
          </cell>
          <cell r="HA1266">
            <v>0</v>
          </cell>
          <cell r="HB1266">
            <v>0</v>
          </cell>
          <cell r="HC1266">
            <v>0</v>
          </cell>
          <cell r="HD1266">
            <v>0</v>
          </cell>
          <cell r="HE1266">
            <v>0</v>
          </cell>
          <cell r="HF1266">
            <v>0</v>
          </cell>
          <cell r="HG1266">
            <v>0</v>
          </cell>
          <cell r="HH1266">
            <v>0</v>
          </cell>
          <cell r="HI1266">
            <v>0</v>
          </cell>
          <cell r="HJ1266" t="str">
            <v>SI</v>
          </cell>
          <cell r="HL1266">
            <v>1.4128798743923764E-2</v>
          </cell>
          <cell r="HO1266" t="str">
            <v>140</v>
          </cell>
          <cell r="HP1266" t="str">
            <v>140</v>
          </cell>
          <cell r="HQ1266" t="str">
            <v>140</v>
          </cell>
          <cell r="HR1266" t="str">
            <v>140</v>
          </cell>
          <cell r="HS1266" t="str">
            <v>140</v>
          </cell>
          <cell r="HT1266" t="str">
            <v>140</v>
          </cell>
          <cell r="HU1266" t="str">
            <v>140</v>
          </cell>
          <cell r="HV1266" t="str">
            <v>140</v>
          </cell>
          <cell r="HW1266" t="str">
            <v>140</v>
          </cell>
          <cell r="HX1266" t="str">
            <v>140</v>
          </cell>
          <cell r="HY1266" t="str">
            <v>140</v>
          </cell>
        </row>
        <row r="1267">
          <cell r="D1267" t="str">
            <v>14</v>
          </cell>
          <cell r="F1267" t="str">
            <v>14R</v>
          </cell>
          <cell r="H1267">
            <v>0</v>
          </cell>
          <cell r="I1267">
            <v>0</v>
          </cell>
          <cell r="J1267">
            <v>0</v>
          </cell>
          <cell r="K1267">
            <v>0</v>
          </cell>
          <cell r="M1267">
            <v>0</v>
          </cell>
          <cell r="O1267">
            <v>0</v>
          </cell>
          <cell r="S1267">
            <v>0</v>
          </cell>
          <cell r="T1267">
            <v>0</v>
          </cell>
          <cell r="U1267">
            <v>0</v>
          </cell>
          <cell r="V1267">
            <v>0</v>
          </cell>
          <cell r="W1267">
            <v>0</v>
          </cell>
          <cell r="X1267">
            <v>0</v>
          </cell>
          <cell r="Y1267">
            <v>0</v>
          </cell>
          <cell r="Z1267">
            <v>0</v>
          </cell>
          <cell r="AA1267">
            <v>0</v>
          </cell>
          <cell r="AB1267">
            <v>0</v>
          </cell>
          <cell r="AC1267">
            <v>0</v>
          </cell>
          <cell r="AE1267">
            <v>0</v>
          </cell>
          <cell r="AG1267">
            <v>0</v>
          </cell>
          <cell r="AK1267">
            <v>0</v>
          </cell>
          <cell r="AL1267">
            <v>0</v>
          </cell>
          <cell r="AM1267">
            <v>0</v>
          </cell>
          <cell r="AN1267">
            <v>0</v>
          </cell>
          <cell r="AO1267">
            <v>0</v>
          </cell>
          <cell r="AP1267">
            <v>0</v>
          </cell>
          <cell r="AQ1267">
            <v>0</v>
          </cell>
          <cell r="AR1267">
            <v>0</v>
          </cell>
          <cell r="AS1267">
            <v>0</v>
          </cell>
          <cell r="AT1267">
            <v>0</v>
          </cell>
          <cell r="AU1267">
            <v>0</v>
          </cell>
          <cell r="AV1267">
            <v>0</v>
          </cell>
          <cell r="AW1267">
            <v>0</v>
          </cell>
          <cell r="AY1267">
            <v>0</v>
          </cell>
          <cell r="AZ1267">
            <v>0</v>
          </cell>
          <cell r="BC1267">
            <v>0</v>
          </cell>
          <cell r="BD1267">
            <v>0</v>
          </cell>
          <cell r="BE1267">
            <v>0</v>
          </cell>
          <cell r="BF1267">
            <v>0</v>
          </cell>
          <cell r="BG1267">
            <v>0</v>
          </cell>
          <cell r="BH1267">
            <v>0</v>
          </cell>
          <cell r="BI1267">
            <v>0</v>
          </cell>
          <cell r="BJ1267">
            <v>0</v>
          </cell>
          <cell r="BK1267">
            <v>0</v>
          </cell>
          <cell r="BL1267">
            <v>0</v>
          </cell>
          <cell r="BM1267">
            <v>0</v>
          </cell>
          <cell r="BO1267">
            <v>0</v>
          </cell>
          <cell r="BQ1267">
            <v>0</v>
          </cell>
          <cell r="BU1267">
            <v>0</v>
          </cell>
          <cell r="BV1267">
            <v>0</v>
          </cell>
          <cell r="BW1267">
            <v>0</v>
          </cell>
          <cell r="BX1267">
            <v>0</v>
          </cell>
          <cell r="BY1267">
            <v>0</v>
          </cell>
          <cell r="BZ1267">
            <v>0</v>
          </cell>
          <cell r="CA1267">
            <v>0</v>
          </cell>
          <cell r="CB1267">
            <v>0</v>
          </cell>
          <cell r="CC1267">
            <v>0</v>
          </cell>
          <cell r="CD1267">
            <v>0</v>
          </cell>
          <cell r="CE1267">
            <v>0</v>
          </cell>
          <cell r="CG1267">
            <v>0</v>
          </cell>
          <cell r="CI1267">
            <v>0</v>
          </cell>
          <cell r="CM1267">
            <v>0</v>
          </cell>
          <cell r="CN1267">
            <v>0</v>
          </cell>
          <cell r="CO1267">
            <v>0</v>
          </cell>
          <cell r="CP1267">
            <v>0</v>
          </cell>
          <cell r="CQ1267">
            <v>0</v>
          </cell>
          <cell r="CR1267">
            <v>0</v>
          </cell>
          <cell r="CS1267">
            <v>0</v>
          </cell>
          <cell r="CT1267">
            <v>0</v>
          </cell>
          <cell r="CU1267">
            <v>0</v>
          </cell>
          <cell r="CV1267">
            <v>0</v>
          </cell>
          <cell r="CW1267">
            <v>0</v>
          </cell>
          <cell r="CY1267">
            <v>0</v>
          </cell>
          <cell r="DA1267">
            <v>0</v>
          </cell>
          <cell r="DB1267">
            <v>0</v>
          </cell>
          <cell r="DE1267">
            <v>0</v>
          </cell>
          <cell r="DF1267">
            <v>0</v>
          </cell>
          <cell r="DG1267">
            <v>0</v>
          </cell>
          <cell r="DH1267">
            <v>0</v>
          </cell>
          <cell r="DI1267">
            <v>0</v>
          </cell>
          <cell r="DJ1267">
            <v>0</v>
          </cell>
          <cell r="DK1267">
            <v>0</v>
          </cell>
          <cell r="DL1267">
            <v>0</v>
          </cell>
          <cell r="DM1267">
            <v>0</v>
          </cell>
          <cell r="DN1267">
            <v>0</v>
          </cell>
          <cell r="DO1267">
            <v>0</v>
          </cell>
          <cell r="DP1267">
            <v>0</v>
          </cell>
          <cell r="DQ1267">
            <v>0</v>
          </cell>
          <cell r="DS1267">
            <v>0</v>
          </cell>
          <cell r="DT1267">
            <v>0</v>
          </cell>
          <cell r="DU1267">
            <v>0</v>
          </cell>
          <cell r="DW1267">
            <v>0</v>
          </cell>
          <cell r="DX1267">
            <v>0</v>
          </cell>
          <cell r="DY1267">
            <v>0</v>
          </cell>
          <cell r="DZ1267">
            <v>0</v>
          </cell>
          <cell r="EA1267">
            <v>0</v>
          </cell>
          <cell r="EB1267">
            <v>0</v>
          </cell>
          <cell r="EC1267">
            <v>0</v>
          </cell>
          <cell r="ED1267">
            <v>0</v>
          </cell>
          <cell r="EE1267">
            <v>0</v>
          </cell>
          <cell r="EF1267">
            <v>0</v>
          </cell>
          <cell r="EG1267">
            <v>0</v>
          </cell>
          <cell r="EH1267">
            <v>0</v>
          </cell>
          <cell r="EI1267">
            <v>0</v>
          </cell>
          <cell r="EK1267">
            <v>0</v>
          </cell>
          <cell r="EL1267">
            <v>0</v>
          </cell>
          <cell r="EM1267">
            <v>0</v>
          </cell>
          <cell r="EO1267">
            <v>0</v>
          </cell>
          <cell r="EP1267">
            <v>0</v>
          </cell>
          <cell r="EQ1267">
            <v>0</v>
          </cell>
          <cell r="ER1267">
            <v>0</v>
          </cell>
          <cell r="ES1267">
            <v>0</v>
          </cell>
          <cell r="ET1267">
            <v>0</v>
          </cell>
          <cell r="EU1267">
            <v>0</v>
          </cell>
          <cell r="EV1267">
            <v>0</v>
          </cell>
          <cell r="EW1267">
            <v>0</v>
          </cell>
          <cell r="EX1267">
            <v>0</v>
          </cell>
          <cell r="EY1267">
            <v>0</v>
          </cell>
          <cell r="EZ1267">
            <v>0</v>
          </cell>
          <cell r="FA1267">
            <v>0</v>
          </cell>
          <cell r="FC1267">
            <v>0</v>
          </cell>
          <cell r="FD1267">
            <v>0</v>
          </cell>
          <cell r="FE1267">
            <v>0</v>
          </cell>
          <cell r="FG1267">
            <v>0</v>
          </cell>
          <cell r="FH1267">
            <v>0</v>
          </cell>
          <cell r="FI1267">
            <v>0</v>
          </cell>
          <cell r="FJ1267">
            <v>0</v>
          </cell>
          <cell r="FK1267">
            <v>0</v>
          </cell>
          <cell r="FL1267">
            <v>0</v>
          </cell>
          <cell r="FM1267">
            <v>0</v>
          </cell>
          <cell r="FN1267">
            <v>0</v>
          </cell>
          <cell r="FO1267">
            <v>0</v>
          </cell>
          <cell r="FP1267">
            <v>0</v>
          </cell>
          <cell r="FQ1267">
            <v>0</v>
          </cell>
          <cell r="FR1267">
            <v>0</v>
          </cell>
          <cell r="FS1267">
            <v>0</v>
          </cell>
          <cell r="FU1267">
            <v>0</v>
          </cell>
          <cell r="FV1267">
            <v>0</v>
          </cell>
          <cell r="FW1267">
            <v>0</v>
          </cell>
          <cell r="FY1267">
            <v>0</v>
          </cell>
          <cell r="FZ1267">
            <v>0</v>
          </cell>
          <cell r="GA1267">
            <v>0</v>
          </cell>
          <cell r="GB1267">
            <v>0</v>
          </cell>
          <cell r="GC1267">
            <v>0</v>
          </cell>
          <cell r="GD1267">
            <v>0</v>
          </cell>
          <cell r="GE1267">
            <v>0</v>
          </cell>
          <cell r="GF1267">
            <v>0</v>
          </cell>
          <cell r="GG1267">
            <v>0</v>
          </cell>
          <cell r="GH1267">
            <v>0</v>
          </cell>
          <cell r="GI1267">
            <v>0</v>
          </cell>
          <cell r="GJ1267">
            <v>0</v>
          </cell>
          <cell r="GK1267">
            <v>0</v>
          </cell>
          <cell r="GM1267">
            <v>0</v>
          </cell>
          <cell r="GN1267">
            <v>0</v>
          </cell>
          <cell r="GO1267">
            <v>0</v>
          </cell>
          <cell r="GQ1267">
            <v>0</v>
          </cell>
          <cell r="GR1267">
            <v>0</v>
          </cell>
          <cell r="GS1267">
            <v>0</v>
          </cell>
          <cell r="GT1267">
            <v>0</v>
          </cell>
          <cell r="GU1267">
            <v>0</v>
          </cell>
          <cell r="GV1267">
            <v>0</v>
          </cell>
          <cell r="GW1267">
            <v>0</v>
          </cell>
          <cell r="GX1267">
            <v>0</v>
          </cell>
          <cell r="GY1267">
            <v>0</v>
          </cell>
          <cell r="GZ1267">
            <v>0</v>
          </cell>
          <cell r="HA1267">
            <v>0</v>
          </cell>
          <cell r="HB1267">
            <v>0</v>
          </cell>
          <cell r="HC1267">
            <v>0</v>
          </cell>
          <cell r="HD1267">
            <v>0</v>
          </cell>
          <cell r="HE1267">
            <v>0</v>
          </cell>
          <cell r="HF1267">
            <v>0</v>
          </cell>
          <cell r="HG1267">
            <v>0</v>
          </cell>
          <cell r="HH1267">
            <v>0</v>
          </cell>
          <cell r="HI1267">
            <v>0</v>
          </cell>
          <cell r="HJ1267" t="str">
            <v>SI</v>
          </cell>
          <cell r="HL1267">
            <v>1.4128798743923764E-2</v>
          </cell>
          <cell r="HO1267" t="str">
            <v>140</v>
          </cell>
          <cell r="HP1267" t="str">
            <v>140</v>
          </cell>
          <cell r="HQ1267" t="str">
            <v>140</v>
          </cell>
          <cell r="HR1267" t="str">
            <v>140</v>
          </cell>
          <cell r="HS1267" t="str">
            <v>140</v>
          </cell>
          <cell r="HT1267" t="str">
            <v>140</v>
          </cell>
          <cell r="HU1267" t="str">
            <v>140</v>
          </cell>
          <cell r="HV1267" t="str">
            <v>140</v>
          </cell>
          <cell r="HW1267" t="str">
            <v>140</v>
          </cell>
          <cell r="HX1267" t="str">
            <v>140</v>
          </cell>
          <cell r="HY1267" t="str">
            <v>140</v>
          </cell>
        </row>
        <row r="1268">
          <cell r="D1268" t="str">
            <v>14</v>
          </cell>
          <cell r="F1268" t="str">
            <v>14R</v>
          </cell>
          <cell r="H1268">
            <v>0</v>
          </cell>
          <cell r="I1268">
            <v>0</v>
          </cell>
          <cell r="J1268">
            <v>0</v>
          </cell>
          <cell r="K1268">
            <v>0</v>
          </cell>
          <cell r="M1268">
            <v>0</v>
          </cell>
          <cell r="O1268">
            <v>0</v>
          </cell>
          <cell r="S1268">
            <v>0</v>
          </cell>
          <cell r="T1268">
            <v>0</v>
          </cell>
          <cell r="U1268">
            <v>0</v>
          </cell>
          <cell r="V1268">
            <v>0</v>
          </cell>
          <cell r="W1268">
            <v>0</v>
          </cell>
          <cell r="X1268">
            <v>0</v>
          </cell>
          <cell r="Y1268">
            <v>0</v>
          </cell>
          <cell r="Z1268">
            <v>0</v>
          </cell>
          <cell r="AA1268">
            <v>0</v>
          </cell>
          <cell r="AB1268">
            <v>0</v>
          </cell>
          <cell r="AC1268">
            <v>0</v>
          </cell>
          <cell r="AE1268">
            <v>0</v>
          </cell>
          <cell r="AG1268">
            <v>0</v>
          </cell>
          <cell r="AK1268">
            <v>0</v>
          </cell>
          <cell r="AL1268">
            <v>0</v>
          </cell>
          <cell r="AM1268">
            <v>0</v>
          </cell>
          <cell r="AN1268">
            <v>0</v>
          </cell>
          <cell r="AO1268">
            <v>0</v>
          </cell>
          <cell r="AP1268">
            <v>0</v>
          </cell>
          <cell r="AQ1268">
            <v>0</v>
          </cell>
          <cell r="AR1268">
            <v>0</v>
          </cell>
          <cell r="AS1268">
            <v>0</v>
          </cell>
          <cell r="AT1268">
            <v>0</v>
          </cell>
          <cell r="AU1268">
            <v>0</v>
          </cell>
          <cell r="AV1268">
            <v>0</v>
          </cell>
          <cell r="AW1268">
            <v>0</v>
          </cell>
          <cell r="AY1268">
            <v>0</v>
          </cell>
          <cell r="AZ1268">
            <v>0</v>
          </cell>
          <cell r="BC1268">
            <v>0</v>
          </cell>
          <cell r="BD1268">
            <v>0</v>
          </cell>
          <cell r="BE1268">
            <v>0</v>
          </cell>
          <cell r="BF1268">
            <v>0</v>
          </cell>
          <cell r="BG1268">
            <v>0</v>
          </cell>
          <cell r="BH1268">
            <v>0</v>
          </cell>
          <cell r="BI1268">
            <v>0</v>
          </cell>
          <cell r="BJ1268">
            <v>0</v>
          </cell>
          <cell r="BK1268">
            <v>0</v>
          </cell>
          <cell r="BL1268">
            <v>0</v>
          </cell>
          <cell r="BM1268">
            <v>0</v>
          </cell>
          <cell r="BO1268">
            <v>0</v>
          </cell>
          <cell r="BQ1268">
            <v>0</v>
          </cell>
          <cell r="BU1268">
            <v>0</v>
          </cell>
          <cell r="BV1268">
            <v>0</v>
          </cell>
          <cell r="BW1268">
            <v>0</v>
          </cell>
          <cell r="BX1268">
            <v>0</v>
          </cell>
          <cell r="BY1268">
            <v>0</v>
          </cell>
          <cell r="BZ1268">
            <v>0</v>
          </cell>
          <cell r="CA1268">
            <v>0</v>
          </cell>
          <cell r="CB1268">
            <v>0</v>
          </cell>
          <cell r="CC1268">
            <v>0</v>
          </cell>
          <cell r="CD1268">
            <v>0</v>
          </cell>
          <cell r="CE1268">
            <v>0</v>
          </cell>
          <cell r="CG1268">
            <v>0</v>
          </cell>
          <cell r="CI1268">
            <v>0</v>
          </cell>
          <cell r="CM1268">
            <v>0</v>
          </cell>
          <cell r="CN1268">
            <v>0</v>
          </cell>
          <cell r="CO1268">
            <v>0</v>
          </cell>
          <cell r="CP1268">
            <v>0</v>
          </cell>
          <cell r="CQ1268">
            <v>0</v>
          </cell>
          <cell r="CR1268">
            <v>0</v>
          </cell>
          <cell r="CS1268">
            <v>0</v>
          </cell>
          <cell r="CT1268">
            <v>0</v>
          </cell>
          <cell r="CU1268">
            <v>0</v>
          </cell>
          <cell r="CV1268">
            <v>0</v>
          </cell>
          <cell r="CW1268">
            <v>0</v>
          </cell>
          <cell r="CY1268">
            <v>0</v>
          </cell>
          <cell r="DA1268">
            <v>0</v>
          </cell>
          <cell r="DB1268">
            <v>0</v>
          </cell>
          <cell r="DE1268">
            <v>0</v>
          </cell>
          <cell r="DF1268">
            <v>0</v>
          </cell>
          <cell r="DG1268">
            <v>0</v>
          </cell>
          <cell r="DH1268">
            <v>0</v>
          </cell>
          <cell r="DI1268">
            <v>0</v>
          </cell>
          <cell r="DJ1268">
            <v>0</v>
          </cell>
          <cell r="DK1268">
            <v>0</v>
          </cell>
          <cell r="DL1268">
            <v>0</v>
          </cell>
          <cell r="DM1268">
            <v>0</v>
          </cell>
          <cell r="DN1268">
            <v>0</v>
          </cell>
          <cell r="DO1268">
            <v>0</v>
          </cell>
          <cell r="DP1268">
            <v>0</v>
          </cell>
          <cell r="DQ1268">
            <v>0</v>
          </cell>
          <cell r="DS1268">
            <v>0</v>
          </cell>
          <cell r="DT1268">
            <v>0</v>
          </cell>
          <cell r="DU1268">
            <v>0</v>
          </cell>
          <cell r="DW1268">
            <v>0</v>
          </cell>
          <cell r="DX1268">
            <v>0</v>
          </cell>
          <cell r="DY1268">
            <v>0</v>
          </cell>
          <cell r="DZ1268">
            <v>0</v>
          </cell>
          <cell r="EA1268">
            <v>0</v>
          </cell>
          <cell r="EB1268">
            <v>0</v>
          </cell>
          <cell r="EC1268">
            <v>0</v>
          </cell>
          <cell r="ED1268">
            <v>0</v>
          </cell>
          <cell r="EE1268">
            <v>0</v>
          </cell>
          <cell r="EF1268">
            <v>0</v>
          </cell>
          <cell r="EG1268">
            <v>0</v>
          </cell>
          <cell r="EH1268">
            <v>0</v>
          </cell>
          <cell r="EI1268">
            <v>0</v>
          </cell>
          <cell r="EK1268">
            <v>0</v>
          </cell>
          <cell r="EL1268">
            <v>0</v>
          </cell>
          <cell r="EM1268">
            <v>0</v>
          </cell>
          <cell r="EO1268">
            <v>0</v>
          </cell>
          <cell r="EP1268">
            <v>0</v>
          </cell>
          <cell r="EQ1268">
            <v>0</v>
          </cell>
          <cell r="ER1268">
            <v>0</v>
          </cell>
          <cell r="ES1268">
            <v>0</v>
          </cell>
          <cell r="ET1268">
            <v>0</v>
          </cell>
          <cell r="EU1268">
            <v>0</v>
          </cell>
          <cell r="EV1268">
            <v>0</v>
          </cell>
          <cell r="EW1268">
            <v>0</v>
          </cell>
          <cell r="EX1268">
            <v>0</v>
          </cell>
          <cell r="EY1268">
            <v>0</v>
          </cell>
          <cell r="EZ1268">
            <v>0</v>
          </cell>
          <cell r="FA1268">
            <v>0</v>
          </cell>
          <cell r="FC1268">
            <v>0</v>
          </cell>
          <cell r="FD1268">
            <v>0</v>
          </cell>
          <cell r="FE1268">
            <v>0</v>
          </cell>
          <cell r="FG1268">
            <v>0</v>
          </cell>
          <cell r="FH1268">
            <v>0</v>
          </cell>
          <cell r="FI1268">
            <v>0</v>
          </cell>
          <cell r="FJ1268">
            <v>0</v>
          </cell>
          <cell r="FK1268">
            <v>0</v>
          </cell>
          <cell r="FL1268">
            <v>0</v>
          </cell>
          <cell r="FM1268">
            <v>0</v>
          </cell>
          <cell r="FN1268">
            <v>0</v>
          </cell>
          <cell r="FO1268">
            <v>0</v>
          </cell>
          <cell r="FP1268">
            <v>0</v>
          </cell>
          <cell r="FQ1268">
            <v>0</v>
          </cell>
          <cell r="FR1268">
            <v>0</v>
          </cell>
          <cell r="FS1268">
            <v>0</v>
          </cell>
          <cell r="FU1268">
            <v>0</v>
          </cell>
          <cell r="FV1268">
            <v>0</v>
          </cell>
          <cell r="FW1268">
            <v>0</v>
          </cell>
          <cell r="FY1268">
            <v>0</v>
          </cell>
          <cell r="FZ1268">
            <v>0</v>
          </cell>
          <cell r="GA1268">
            <v>0</v>
          </cell>
          <cell r="GB1268">
            <v>0</v>
          </cell>
          <cell r="GC1268">
            <v>0</v>
          </cell>
          <cell r="GD1268">
            <v>0</v>
          </cell>
          <cell r="GE1268">
            <v>0</v>
          </cell>
          <cell r="GF1268">
            <v>0</v>
          </cell>
          <cell r="GG1268">
            <v>0</v>
          </cell>
          <cell r="GH1268">
            <v>0</v>
          </cell>
          <cell r="GI1268">
            <v>0</v>
          </cell>
          <cell r="GJ1268">
            <v>0</v>
          </cell>
          <cell r="GK1268">
            <v>0</v>
          </cell>
          <cell r="GM1268">
            <v>0</v>
          </cell>
          <cell r="GN1268">
            <v>0</v>
          </cell>
          <cell r="GO1268">
            <v>0</v>
          </cell>
          <cell r="GQ1268">
            <v>0</v>
          </cell>
          <cell r="GR1268">
            <v>0</v>
          </cell>
          <cell r="GS1268">
            <v>0</v>
          </cell>
          <cell r="GT1268">
            <v>0</v>
          </cell>
          <cell r="GU1268">
            <v>0</v>
          </cell>
          <cell r="GV1268">
            <v>0</v>
          </cell>
          <cell r="GW1268">
            <v>0</v>
          </cell>
          <cell r="GX1268">
            <v>0</v>
          </cell>
          <cell r="GY1268">
            <v>0</v>
          </cell>
          <cell r="GZ1268">
            <v>0</v>
          </cell>
          <cell r="HA1268">
            <v>0</v>
          </cell>
          <cell r="HB1268">
            <v>0</v>
          </cell>
          <cell r="HC1268">
            <v>0</v>
          </cell>
          <cell r="HD1268">
            <v>0</v>
          </cell>
          <cell r="HE1268">
            <v>0</v>
          </cell>
          <cell r="HF1268">
            <v>0</v>
          </cell>
          <cell r="HG1268">
            <v>0</v>
          </cell>
          <cell r="HH1268">
            <v>0</v>
          </cell>
          <cell r="HI1268">
            <v>0</v>
          </cell>
          <cell r="HJ1268" t="str">
            <v>SI</v>
          </cell>
          <cell r="HL1268">
            <v>1.4128798743923764E-2</v>
          </cell>
          <cell r="HO1268" t="str">
            <v>140</v>
          </cell>
          <cell r="HP1268" t="str">
            <v>140</v>
          </cell>
          <cell r="HQ1268" t="str">
            <v>140</v>
          </cell>
          <cell r="HR1268" t="str">
            <v>140</v>
          </cell>
          <cell r="HS1268" t="str">
            <v>140</v>
          </cell>
          <cell r="HT1268" t="str">
            <v>140</v>
          </cell>
          <cell r="HU1268" t="str">
            <v>140</v>
          </cell>
          <cell r="HV1268" t="str">
            <v>140</v>
          </cell>
          <cell r="HW1268" t="str">
            <v>140</v>
          </cell>
          <cell r="HX1268" t="str">
            <v>140</v>
          </cell>
          <cell r="HY1268" t="str">
            <v>140</v>
          </cell>
        </row>
        <row r="1269">
          <cell r="D1269" t="str">
            <v>14</v>
          </cell>
          <cell r="F1269" t="str">
            <v>14R</v>
          </cell>
          <cell r="H1269">
            <v>0</v>
          </cell>
          <cell r="I1269">
            <v>0</v>
          </cell>
          <cell r="J1269">
            <v>0</v>
          </cell>
          <cell r="K1269">
            <v>0</v>
          </cell>
          <cell r="M1269">
            <v>0</v>
          </cell>
          <cell r="O1269">
            <v>0</v>
          </cell>
          <cell r="S1269">
            <v>0</v>
          </cell>
          <cell r="T1269">
            <v>0</v>
          </cell>
          <cell r="U1269">
            <v>0</v>
          </cell>
          <cell r="V1269">
            <v>0</v>
          </cell>
          <cell r="W1269">
            <v>0</v>
          </cell>
          <cell r="X1269">
            <v>0</v>
          </cell>
          <cell r="Y1269">
            <v>0</v>
          </cell>
          <cell r="Z1269">
            <v>0</v>
          </cell>
          <cell r="AA1269">
            <v>0</v>
          </cell>
          <cell r="AB1269">
            <v>0</v>
          </cell>
          <cell r="AC1269">
            <v>0</v>
          </cell>
          <cell r="AE1269">
            <v>0</v>
          </cell>
          <cell r="AG1269">
            <v>0</v>
          </cell>
          <cell r="AK1269">
            <v>0</v>
          </cell>
          <cell r="AL1269">
            <v>0</v>
          </cell>
          <cell r="AM1269">
            <v>0</v>
          </cell>
          <cell r="AN1269">
            <v>0</v>
          </cell>
          <cell r="AO1269">
            <v>0</v>
          </cell>
          <cell r="AP1269">
            <v>0</v>
          </cell>
          <cell r="AQ1269">
            <v>0</v>
          </cell>
          <cell r="AR1269">
            <v>0</v>
          </cell>
          <cell r="AS1269">
            <v>0</v>
          </cell>
          <cell r="AT1269">
            <v>0</v>
          </cell>
          <cell r="AU1269">
            <v>0</v>
          </cell>
          <cell r="AV1269">
            <v>0</v>
          </cell>
          <cell r="AW1269">
            <v>0</v>
          </cell>
          <cell r="AY1269">
            <v>0</v>
          </cell>
          <cell r="AZ1269">
            <v>0</v>
          </cell>
          <cell r="BC1269">
            <v>0</v>
          </cell>
          <cell r="BD1269">
            <v>0</v>
          </cell>
          <cell r="BE1269">
            <v>0</v>
          </cell>
          <cell r="BF1269">
            <v>0</v>
          </cell>
          <cell r="BG1269">
            <v>0</v>
          </cell>
          <cell r="BH1269">
            <v>0</v>
          </cell>
          <cell r="BI1269">
            <v>0</v>
          </cell>
          <cell r="BJ1269">
            <v>0</v>
          </cell>
          <cell r="BK1269">
            <v>0</v>
          </cell>
          <cell r="BL1269">
            <v>0</v>
          </cell>
          <cell r="BM1269">
            <v>0</v>
          </cell>
          <cell r="BO1269">
            <v>0</v>
          </cell>
          <cell r="BQ1269">
            <v>0</v>
          </cell>
          <cell r="BU1269">
            <v>0</v>
          </cell>
          <cell r="BV1269">
            <v>0</v>
          </cell>
          <cell r="BW1269">
            <v>0</v>
          </cell>
          <cell r="BX1269">
            <v>0</v>
          </cell>
          <cell r="BY1269">
            <v>0</v>
          </cell>
          <cell r="BZ1269">
            <v>0</v>
          </cell>
          <cell r="CA1269">
            <v>0</v>
          </cell>
          <cell r="CB1269">
            <v>0</v>
          </cell>
          <cell r="CC1269">
            <v>0</v>
          </cell>
          <cell r="CD1269">
            <v>0</v>
          </cell>
          <cell r="CE1269">
            <v>0</v>
          </cell>
          <cell r="CG1269">
            <v>0</v>
          </cell>
          <cell r="CI1269">
            <v>0</v>
          </cell>
          <cell r="CM1269">
            <v>0</v>
          </cell>
          <cell r="CN1269">
            <v>0</v>
          </cell>
          <cell r="CO1269">
            <v>0</v>
          </cell>
          <cell r="CP1269">
            <v>0</v>
          </cell>
          <cell r="CQ1269">
            <v>0</v>
          </cell>
          <cell r="CR1269">
            <v>0</v>
          </cell>
          <cell r="CS1269">
            <v>0</v>
          </cell>
          <cell r="CT1269">
            <v>0</v>
          </cell>
          <cell r="CU1269">
            <v>0</v>
          </cell>
          <cell r="CV1269">
            <v>0</v>
          </cell>
          <cell r="CW1269">
            <v>0</v>
          </cell>
          <cell r="CY1269">
            <v>0</v>
          </cell>
          <cell r="DA1269">
            <v>0</v>
          </cell>
          <cell r="DB1269">
            <v>0</v>
          </cell>
          <cell r="DE1269">
            <v>0</v>
          </cell>
          <cell r="DF1269">
            <v>0</v>
          </cell>
          <cell r="DG1269">
            <v>0</v>
          </cell>
          <cell r="DH1269">
            <v>0</v>
          </cell>
          <cell r="DI1269">
            <v>0</v>
          </cell>
          <cell r="DJ1269">
            <v>0</v>
          </cell>
          <cell r="DK1269">
            <v>0</v>
          </cell>
          <cell r="DL1269">
            <v>0</v>
          </cell>
          <cell r="DM1269">
            <v>0</v>
          </cell>
          <cell r="DN1269">
            <v>0</v>
          </cell>
          <cell r="DO1269">
            <v>0</v>
          </cell>
          <cell r="DP1269">
            <v>0</v>
          </cell>
          <cell r="DQ1269">
            <v>0</v>
          </cell>
          <cell r="DS1269">
            <v>0</v>
          </cell>
          <cell r="DT1269">
            <v>0</v>
          </cell>
          <cell r="DU1269">
            <v>0</v>
          </cell>
          <cell r="DW1269">
            <v>0</v>
          </cell>
          <cell r="DX1269">
            <v>0</v>
          </cell>
          <cell r="DY1269">
            <v>0</v>
          </cell>
          <cell r="DZ1269">
            <v>0</v>
          </cell>
          <cell r="EA1269">
            <v>0</v>
          </cell>
          <cell r="EB1269">
            <v>0</v>
          </cell>
          <cell r="EC1269">
            <v>0</v>
          </cell>
          <cell r="ED1269">
            <v>0</v>
          </cell>
          <cell r="EE1269">
            <v>0</v>
          </cell>
          <cell r="EF1269">
            <v>0</v>
          </cell>
          <cell r="EG1269">
            <v>0</v>
          </cell>
          <cell r="EH1269">
            <v>0</v>
          </cell>
          <cell r="EI1269">
            <v>0</v>
          </cell>
          <cell r="EK1269">
            <v>0</v>
          </cell>
          <cell r="EL1269">
            <v>0</v>
          </cell>
          <cell r="EM1269">
            <v>0</v>
          </cell>
          <cell r="EO1269">
            <v>0</v>
          </cell>
          <cell r="EP1269">
            <v>0</v>
          </cell>
          <cell r="EQ1269">
            <v>0</v>
          </cell>
          <cell r="ER1269">
            <v>0</v>
          </cell>
          <cell r="ES1269">
            <v>0</v>
          </cell>
          <cell r="ET1269">
            <v>0</v>
          </cell>
          <cell r="EU1269">
            <v>0</v>
          </cell>
          <cell r="EV1269">
            <v>0</v>
          </cell>
          <cell r="EW1269">
            <v>0</v>
          </cell>
          <cell r="EX1269">
            <v>0</v>
          </cell>
          <cell r="EY1269">
            <v>0</v>
          </cell>
          <cell r="EZ1269">
            <v>0</v>
          </cell>
          <cell r="FA1269">
            <v>0</v>
          </cell>
          <cell r="FC1269">
            <v>0</v>
          </cell>
          <cell r="FD1269">
            <v>0</v>
          </cell>
          <cell r="FE1269">
            <v>0</v>
          </cell>
          <cell r="FG1269">
            <v>0</v>
          </cell>
          <cell r="FH1269">
            <v>0</v>
          </cell>
          <cell r="FI1269">
            <v>0</v>
          </cell>
          <cell r="FJ1269">
            <v>0</v>
          </cell>
          <cell r="FK1269">
            <v>0</v>
          </cell>
          <cell r="FL1269">
            <v>0</v>
          </cell>
          <cell r="FM1269">
            <v>0</v>
          </cell>
          <cell r="FN1269">
            <v>0</v>
          </cell>
          <cell r="FO1269">
            <v>0</v>
          </cell>
          <cell r="FP1269">
            <v>0</v>
          </cell>
          <cell r="FQ1269">
            <v>0</v>
          </cell>
          <cell r="FR1269">
            <v>0</v>
          </cell>
          <cell r="FS1269">
            <v>0</v>
          </cell>
          <cell r="FU1269">
            <v>0</v>
          </cell>
          <cell r="FV1269">
            <v>0</v>
          </cell>
          <cell r="FW1269">
            <v>0</v>
          </cell>
          <cell r="FY1269">
            <v>0</v>
          </cell>
          <cell r="FZ1269">
            <v>0</v>
          </cell>
          <cell r="GA1269">
            <v>0</v>
          </cell>
          <cell r="GB1269">
            <v>0</v>
          </cell>
          <cell r="GC1269">
            <v>0</v>
          </cell>
          <cell r="GD1269">
            <v>0</v>
          </cell>
          <cell r="GE1269">
            <v>0</v>
          </cell>
          <cell r="GF1269">
            <v>0</v>
          </cell>
          <cell r="GG1269">
            <v>0</v>
          </cell>
          <cell r="GH1269">
            <v>0</v>
          </cell>
          <cell r="GI1269">
            <v>0</v>
          </cell>
          <cell r="GJ1269">
            <v>0</v>
          </cell>
          <cell r="GK1269">
            <v>0</v>
          </cell>
          <cell r="GM1269">
            <v>0</v>
          </cell>
          <cell r="GN1269">
            <v>0</v>
          </cell>
          <cell r="GO1269">
            <v>0</v>
          </cell>
          <cell r="GQ1269">
            <v>0</v>
          </cell>
          <cell r="GR1269">
            <v>0</v>
          </cell>
          <cell r="GS1269">
            <v>0</v>
          </cell>
          <cell r="GT1269">
            <v>0</v>
          </cell>
          <cell r="GU1269">
            <v>0</v>
          </cell>
          <cell r="GV1269">
            <v>0</v>
          </cell>
          <cell r="GW1269">
            <v>0</v>
          </cell>
          <cell r="GX1269">
            <v>0</v>
          </cell>
          <cell r="GY1269">
            <v>0</v>
          </cell>
          <cell r="GZ1269">
            <v>0</v>
          </cell>
          <cell r="HA1269">
            <v>0</v>
          </cell>
          <cell r="HB1269">
            <v>0</v>
          </cell>
          <cell r="HC1269">
            <v>0</v>
          </cell>
          <cell r="HD1269">
            <v>0</v>
          </cell>
          <cell r="HE1269">
            <v>0</v>
          </cell>
          <cell r="HF1269">
            <v>0</v>
          </cell>
          <cell r="HG1269">
            <v>0</v>
          </cell>
          <cell r="HH1269">
            <v>0</v>
          </cell>
          <cell r="HI1269">
            <v>0</v>
          </cell>
          <cell r="HJ1269" t="str">
            <v>SI</v>
          </cell>
          <cell r="HL1269">
            <v>1.4128798743923764E-2</v>
          </cell>
          <cell r="HO1269" t="str">
            <v>140</v>
          </cell>
          <cell r="HP1269" t="str">
            <v>140</v>
          </cell>
          <cell r="HQ1269" t="str">
            <v>140</v>
          </cell>
          <cell r="HR1269" t="str">
            <v>140</v>
          </cell>
          <cell r="HS1269" t="str">
            <v>140</v>
          </cell>
          <cell r="HT1269" t="str">
            <v>140</v>
          </cell>
          <cell r="HU1269" t="str">
            <v>140</v>
          </cell>
          <cell r="HV1269" t="str">
            <v>140</v>
          </cell>
          <cell r="HW1269" t="str">
            <v>140</v>
          </cell>
          <cell r="HX1269" t="str">
            <v>140</v>
          </cell>
          <cell r="HY1269" t="str">
            <v>140</v>
          </cell>
        </row>
        <row r="1270">
          <cell r="D1270" t="str">
            <v>14</v>
          </cell>
          <cell r="F1270" t="str">
            <v>14R</v>
          </cell>
          <cell r="H1270">
            <v>0</v>
          </cell>
          <cell r="I1270">
            <v>0</v>
          </cell>
          <cell r="J1270">
            <v>0</v>
          </cell>
          <cell r="K1270">
            <v>0</v>
          </cell>
          <cell r="M1270">
            <v>0</v>
          </cell>
          <cell r="O1270">
            <v>0</v>
          </cell>
          <cell r="S1270">
            <v>0</v>
          </cell>
          <cell r="T1270">
            <v>0</v>
          </cell>
          <cell r="U1270">
            <v>0</v>
          </cell>
          <cell r="V1270">
            <v>0</v>
          </cell>
          <cell r="W1270">
            <v>0</v>
          </cell>
          <cell r="X1270">
            <v>0</v>
          </cell>
          <cell r="Y1270">
            <v>0</v>
          </cell>
          <cell r="Z1270">
            <v>0</v>
          </cell>
          <cell r="AA1270">
            <v>0</v>
          </cell>
          <cell r="AB1270">
            <v>0</v>
          </cell>
          <cell r="AC1270">
            <v>0</v>
          </cell>
          <cell r="AE1270">
            <v>0</v>
          </cell>
          <cell r="AG1270">
            <v>0</v>
          </cell>
          <cell r="AK1270">
            <v>0</v>
          </cell>
          <cell r="AL1270">
            <v>0</v>
          </cell>
          <cell r="AM1270">
            <v>0</v>
          </cell>
          <cell r="AN1270">
            <v>0</v>
          </cell>
          <cell r="AO1270">
            <v>0</v>
          </cell>
          <cell r="AP1270">
            <v>0</v>
          </cell>
          <cell r="AQ1270">
            <v>0</v>
          </cell>
          <cell r="AR1270">
            <v>0</v>
          </cell>
          <cell r="AS1270">
            <v>0</v>
          </cell>
          <cell r="AT1270">
            <v>0</v>
          </cell>
          <cell r="AU1270">
            <v>0</v>
          </cell>
          <cell r="AV1270">
            <v>0</v>
          </cell>
          <cell r="AW1270">
            <v>0</v>
          </cell>
          <cell r="AY1270">
            <v>0</v>
          </cell>
          <cell r="AZ1270">
            <v>0</v>
          </cell>
          <cell r="BC1270">
            <v>0</v>
          </cell>
          <cell r="BD1270">
            <v>0</v>
          </cell>
          <cell r="BE1270">
            <v>0</v>
          </cell>
          <cell r="BF1270">
            <v>0</v>
          </cell>
          <cell r="BG1270">
            <v>0</v>
          </cell>
          <cell r="BH1270">
            <v>0</v>
          </cell>
          <cell r="BI1270">
            <v>0</v>
          </cell>
          <cell r="BJ1270">
            <v>0</v>
          </cell>
          <cell r="BK1270">
            <v>0</v>
          </cell>
          <cell r="BL1270">
            <v>0</v>
          </cell>
          <cell r="BM1270">
            <v>0</v>
          </cell>
          <cell r="BO1270">
            <v>0</v>
          </cell>
          <cell r="BQ1270">
            <v>0</v>
          </cell>
          <cell r="BU1270">
            <v>0</v>
          </cell>
          <cell r="BV1270">
            <v>0</v>
          </cell>
          <cell r="BW1270">
            <v>0</v>
          </cell>
          <cell r="BX1270">
            <v>0</v>
          </cell>
          <cell r="BY1270">
            <v>0</v>
          </cell>
          <cell r="BZ1270">
            <v>0</v>
          </cell>
          <cell r="CA1270">
            <v>0</v>
          </cell>
          <cell r="CB1270">
            <v>0</v>
          </cell>
          <cell r="CC1270">
            <v>0</v>
          </cell>
          <cell r="CD1270">
            <v>0</v>
          </cell>
          <cell r="CE1270">
            <v>0</v>
          </cell>
          <cell r="CG1270">
            <v>0</v>
          </cell>
          <cell r="CI1270">
            <v>0</v>
          </cell>
          <cell r="CM1270">
            <v>0</v>
          </cell>
          <cell r="CN1270">
            <v>0</v>
          </cell>
          <cell r="CO1270">
            <v>0</v>
          </cell>
          <cell r="CP1270">
            <v>0</v>
          </cell>
          <cell r="CQ1270">
            <v>0</v>
          </cell>
          <cell r="CR1270">
            <v>0</v>
          </cell>
          <cell r="CS1270">
            <v>0</v>
          </cell>
          <cell r="CT1270">
            <v>0</v>
          </cell>
          <cell r="CU1270">
            <v>0</v>
          </cell>
          <cell r="CV1270">
            <v>0</v>
          </cell>
          <cell r="CW1270">
            <v>0</v>
          </cell>
          <cell r="CY1270">
            <v>0</v>
          </cell>
          <cell r="DA1270">
            <v>0</v>
          </cell>
          <cell r="DB1270">
            <v>0</v>
          </cell>
          <cell r="DE1270">
            <v>0</v>
          </cell>
          <cell r="DF1270">
            <v>0</v>
          </cell>
          <cell r="DG1270">
            <v>0</v>
          </cell>
          <cell r="DH1270">
            <v>0</v>
          </cell>
          <cell r="DI1270">
            <v>0</v>
          </cell>
          <cell r="DJ1270">
            <v>0</v>
          </cell>
          <cell r="DK1270">
            <v>0</v>
          </cell>
          <cell r="DL1270">
            <v>0</v>
          </cell>
          <cell r="DM1270">
            <v>0</v>
          </cell>
          <cell r="DN1270">
            <v>0</v>
          </cell>
          <cell r="DO1270">
            <v>0</v>
          </cell>
          <cell r="DP1270">
            <v>0</v>
          </cell>
          <cell r="DQ1270">
            <v>0</v>
          </cell>
          <cell r="DS1270">
            <v>0</v>
          </cell>
          <cell r="DT1270">
            <v>0</v>
          </cell>
          <cell r="DU1270">
            <v>0</v>
          </cell>
          <cell r="DW1270">
            <v>0</v>
          </cell>
          <cell r="DX1270">
            <v>0</v>
          </cell>
          <cell r="DY1270">
            <v>0</v>
          </cell>
          <cell r="DZ1270">
            <v>0</v>
          </cell>
          <cell r="EA1270">
            <v>0</v>
          </cell>
          <cell r="EB1270">
            <v>0</v>
          </cell>
          <cell r="EC1270">
            <v>0</v>
          </cell>
          <cell r="ED1270">
            <v>0</v>
          </cell>
          <cell r="EE1270">
            <v>0</v>
          </cell>
          <cell r="EF1270">
            <v>0</v>
          </cell>
          <cell r="EG1270">
            <v>0</v>
          </cell>
          <cell r="EH1270">
            <v>0</v>
          </cell>
          <cell r="EI1270">
            <v>0</v>
          </cell>
          <cell r="EK1270">
            <v>0</v>
          </cell>
          <cell r="EL1270">
            <v>0</v>
          </cell>
          <cell r="EM1270">
            <v>0</v>
          </cell>
          <cell r="EO1270">
            <v>0</v>
          </cell>
          <cell r="EP1270">
            <v>0</v>
          </cell>
          <cell r="EQ1270">
            <v>0</v>
          </cell>
          <cell r="ER1270">
            <v>0</v>
          </cell>
          <cell r="ES1270">
            <v>0</v>
          </cell>
          <cell r="ET1270">
            <v>0</v>
          </cell>
          <cell r="EU1270">
            <v>0</v>
          </cell>
          <cell r="EV1270">
            <v>0</v>
          </cell>
          <cell r="EW1270">
            <v>0</v>
          </cell>
          <cell r="EX1270">
            <v>0</v>
          </cell>
          <cell r="EY1270">
            <v>0</v>
          </cell>
          <cell r="EZ1270">
            <v>0</v>
          </cell>
          <cell r="FA1270">
            <v>0</v>
          </cell>
          <cell r="FC1270">
            <v>0</v>
          </cell>
          <cell r="FD1270">
            <v>0</v>
          </cell>
          <cell r="FE1270">
            <v>0</v>
          </cell>
          <cell r="FG1270">
            <v>0</v>
          </cell>
          <cell r="FH1270">
            <v>0</v>
          </cell>
          <cell r="FI1270">
            <v>0</v>
          </cell>
          <cell r="FJ1270">
            <v>0</v>
          </cell>
          <cell r="FK1270">
            <v>0</v>
          </cell>
          <cell r="FL1270">
            <v>0</v>
          </cell>
          <cell r="FM1270">
            <v>0</v>
          </cell>
          <cell r="FN1270">
            <v>0</v>
          </cell>
          <cell r="FO1270">
            <v>0</v>
          </cell>
          <cell r="FP1270">
            <v>0</v>
          </cell>
          <cell r="FQ1270">
            <v>0</v>
          </cell>
          <cell r="FR1270">
            <v>0</v>
          </cell>
          <cell r="FS1270">
            <v>0</v>
          </cell>
          <cell r="FU1270">
            <v>0</v>
          </cell>
          <cell r="FV1270">
            <v>0</v>
          </cell>
          <cell r="FW1270">
            <v>0</v>
          </cell>
          <cell r="FY1270">
            <v>0</v>
          </cell>
          <cell r="FZ1270">
            <v>0</v>
          </cell>
          <cell r="GA1270">
            <v>0</v>
          </cell>
          <cell r="GB1270">
            <v>0</v>
          </cell>
          <cell r="GC1270">
            <v>0</v>
          </cell>
          <cell r="GD1270">
            <v>0</v>
          </cell>
          <cell r="GE1270">
            <v>0</v>
          </cell>
          <cell r="GF1270">
            <v>0</v>
          </cell>
          <cell r="GG1270">
            <v>0</v>
          </cell>
          <cell r="GH1270">
            <v>0</v>
          </cell>
          <cell r="GI1270">
            <v>0</v>
          </cell>
          <cell r="GJ1270">
            <v>0</v>
          </cell>
          <cell r="GK1270">
            <v>0</v>
          </cell>
          <cell r="GM1270">
            <v>0</v>
          </cell>
          <cell r="GN1270">
            <v>0</v>
          </cell>
          <cell r="GO1270">
            <v>0</v>
          </cell>
          <cell r="GQ1270">
            <v>0</v>
          </cell>
          <cell r="GR1270">
            <v>0</v>
          </cell>
          <cell r="GS1270">
            <v>0</v>
          </cell>
          <cell r="GT1270">
            <v>0</v>
          </cell>
          <cell r="GU1270">
            <v>0</v>
          </cell>
          <cell r="GV1270">
            <v>0</v>
          </cell>
          <cell r="GW1270">
            <v>0</v>
          </cell>
          <cell r="GX1270">
            <v>0</v>
          </cell>
          <cell r="GY1270">
            <v>0</v>
          </cell>
          <cell r="GZ1270">
            <v>0</v>
          </cell>
          <cell r="HA1270">
            <v>0</v>
          </cell>
          <cell r="HB1270">
            <v>0</v>
          </cell>
          <cell r="HC1270">
            <v>0</v>
          </cell>
          <cell r="HD1270">
            <v>0</v>
          </cell>
          <cell r="HE1270">
            <v>0</v>
          </cell>
          <cell r="HF1270">
            <v>0</v>
          </cell>
          <cell r="HG1270">
            <v>0</v>
          </cell>
          <cell r="HH1270">
            <v>0</v>
          </cell>
          <cell r="HI1270">
            <v>0</v>
          </cell>
          <cell r="HJ1270" t="str">
            <v>SI</v>
          </cell>
          <cell r="HL1270">
            <v>1.4128798743923764E-2</v>
          </cell>
          <cell r="HO1270" t="str">
            <v>140</v>
          </cell>
          <cell r="HP1270" t="str">
            <v>140</v>
          </cell>
          <cell r="HQ1270" t="str">
            <v>140</v>
          </cell>
          <cell r="HR1270" t="str">
            <v>140</v>
          </cell>
          <cell r="HS1270" t="str">
            <v>140</v>
          </cell>
          <cell r="HT1270" t="str">
            <v>140</v>
          </cell>
          <cell r="HU1270" t="str">
            <v>140</v>
          </cell>
          <cell r="HV1270" t="str">
            <v>140</v>
          </cell>
          <cell r="HW1270" t="str">
            <v>140</v>
          </cell>
          <cell r="HX1270" t="str">
            <v>140</v>
          </cell>
          <cell r="HY1270" t="str">
            <v>140</v>
          </cell>
        </row>
        <row r="1271">
          <cell r="D1271" t="str">
            <v>14</v>
          </cell>
          <cell r="F1271" t="str">
            <v>14R</v>
          </cell>
          <cell r="H1271">
            <v>0</v>
          </cell>
          <cell r="I1271">
            <v>0</v>
          </cell>
          <cell r="J1271">
            <v>0</v>
          </cell>
          <cell r="K1271">
            <v>0</v>
          </cell>
          <cell r="M1271">
            <v>0</v>
          </cell>
          <cell r="O1271">
            <v>0</v>
          </cell>
          <cell r="S1271">
            <v>0</v>
          </cell>
          <cell r="T1271">
            <v>0</v>
          </cell>
          <cell r="U1271">
            <v>0</v>
          </cell>
          <cell r="V1271">
            <v>0</v>
          </cell>
          <cell r="W1271">
            <v>0</v>
          </cell>
          <cell r="X1271">
            <v>0</v>
          </cell>
          <cell r="Y1271">
            <v>0</v>
          </cell>
          <cell r="Z1271">
            <v>0</v>
          </cell>
          <cell r="AA1271">
            <v>0</v>
          </cell>
          <cell r="AB1271">
            <v>0</v>
          </cell>
          <cell r="AC1271">
            <v>0</v>
          </cell>
          <cell r="AE1271">
            <v>0</v>
          </cell>
          <cell r="AG1271">
            <v>0</v>
          </cell>
          <cell r="AK1271">
            <v>0</v>
          </cell>
          <cell r="AL1271">
            <v>0</v>
          </cell>
          <cell r="AM1271">
            <v>0</v>
          </cell>
          <cell r="AN1271">
            <v>0</v>
          </cell>
          <cell r="AO1271">
            <v>0</v>
          </cell>
          <cell r="AP1271">
            <v>0</v>
          </cell>
          <cell r="AQ1271">
            <v>0</v>
          </cell>
          <cell r="AR1271">
            <v>0</v>
          </cell>
          <cell r="AS1271">
            <v>0</v>
          </cell>
          <cell r="AT1271">
            <v>0</v>
          </cell>
          <cell r="AU1271">
            <v>0</v>
          </cell>
          <cell r="AV1271">
            <v>0</v>
          </cell>
          <cell r="AW1271">
            <v>0</v>
          </cell>
          <cell r="AY1271">
            <v>0</v>
          </cell>
          <cell r="AZ1271">
            <v>0</v>
          </cell>
          <cell r="BC1271">
            <v>0</v>
          </cell>
          <cell r="BD1271">
            <v>0</v>
          </cell>
          <cell r="BE1271">
            <v>0</v>
          </cell>
          <cell r="BF1271">
            <v>0</v>
          </cell>
          <cell r="BG1271">
            <v>0</v>
          </cell>
          <cell r="BH1271">
            <v>0</v>
          </cell>
          <cell r="BI1271">
            <v>0</v>
          </cell>
          <cell r="BJ1271">
            <v>0</v>
          </cell>
          <cell r="BK1271">
            <v>0</v>
          </cell>
          <cell r="BL1271">
            <v>0</v>
          </cell>
          <cell r="BM1271">
            <v>0</v>
          </cell>
          <cell r="BO1271">
            <v>0</v>
          </cell>
          <cell r="BQ1271">
            <v>0</v>
          </cell>
          <cell r="BU1271">
            <v>0</v>
          </cell>
          <cell r="BV1271">
            <v>0</v>
          </cell>
          <cell r="BW1271">
            <v>0</v>
          </cell>
          <cell r="BX1271">
            <v>0</v>
          </cell>
          <cell r="BY1271">
            <v>0</v>
          </cell>
          <cell r="BZ1271">
            <v>0</v>
          </cell>
          <cell r="CA1271">
            <v>0</v>
          </cell>
          <cell r="CB1271">
            <v>0</v>
          </cell>
          <cell r="CC1271">
            <v>0</v>
          </cell>
          <cell r="CD1271">
            <v>0</v>
          </cell>
          <cell r="CE1271">
            <v>0</v>
          </cell>
          <cell r="CG1271">
            <v>0</v>
          </cell>
          <cell r="CI1271">
            <v>0</v>
          </cell>
          <cell r="CM1271">
            <v>0</v>
          </cell>
          <cell r="CN1271">
            <v>0</v>
          </cell>
          <cell r="CO1271">
            <v>0</v>
          </cell>
          <cell r="CP1271">
            <v>0</v>
          </cell>
          <cell r="CQ1271">
            <v>0</v>
          </cell>
          <cell r="CR1271">
            <v>0</v>
          </cell>
          <cell r="CS1271">
            <v>0</v>
          </cell>
          <cell r="CT1271">
            <v>0</v>
          </cell>
          <cell r="CU1271">
            <v>0</v>
          </cell>
          <cell r="CV1271">
            <v>0</v>
          </cell>
          <cell r="CW1271">
            <v>0</v>
          </cell>
          <cell r="CY1271">
            <v>0</v>
          </cell>
          <cell r="DA1271">
            <v>0</v>
          </cell>
          <cell r="DB1271">
            <v>0</v>
          </cell>
          <cell r="DE1271">
            <v>0</v>
          </cell>
          <cell r="DF1271">
            <v>0</v>
          </cell>
          <cell r="DG1271">
            <v>0</v>
          </cell>
          <cell r="DH1271">
            <v>0</v>
          </cell>
          <cell r="DI1271">
            <v>0</v>
          </cell>
          <cell r="DJ1271">
            <v>0</v>
          </cell>
          <cell r="DK1271">
            <v>0</v>
          </cell>
          <cell r="DL1271">
            <v>0</v>
          </cell>
          <cell r="DM1271">
            <v>0</v>
          </cell>
          <cell r="DN1271">
            <v>0</v>
          </cell>
          <cell r="DO1271">
            <v>0</v>
          </cell>
          <cell r="DP1271">
            <v>0</v>
          </cell>
          <cell r="DQ1271">
            <v>0</v>
          </cell>
          <cell r="DS1271">
            <v>0</v>
          </cell>
          <cell r="DT1271">
            <v>0</v>
          </cell>
          <cell r="DU1271">
            <v>0</v>
          </cell>
          <cell r="DW1271">
            <v>0</v>
          </cell>
          <cell r="DX1271">
            <v>0</v>
          </cell>
          <cell r="DY1271">
            <v>0</v>
          </cell>
          <cell r="DZ1271">
            <v>0</v>
          </cell>
          <cell r="EA1271">
            <v>0</v>
          </cell>
          <cell r="EB1271">
            <v>0</v>
          </cell>
          <cell r="EC1271">
            <v>0</v>
          </cell>
          <cell r="ED1271">
            <v>0</v>
          </cell>
          <cell r="EE1271">
            <v>0</v>
          </cell>
          <cell r="EF1271">
            <v>0</v>
          </cell>
          <cell r="EG1271">
            <v>0</v>
          </cell>
          <cell r="EH1271">
            <v>0</v>
          </cell>
          <cell r="EI1271">
            <v>0</v>
          </cell>
          <cell r="EK1271">
            <v>0</v>
          </cell>
          <cell r="EL1271">
            <v>0</v>
          </cell>
          <cell r="EM1271">
            <v>0</v>
          </cell>
          <cell r="EO1271">
            <v>0</v>
          </cell>
          <cell r="EP1271">
            <v>0</v>
          </cell>
          <cell r="EQ1271">
            <v>0</v>
          </cell>
          <cell r="ER1271">
            <v>0</v>
          </cell>
          <cell r="ES1271">
            <v>0</v>
          </cell>
          <cell r="ET1271">
            <v>0</v>
          </cell>
          <cell r="EU1271">
            <v>0</v>
          </cell>
          <cell r="EV1271">
            <v>0</v>
          </cell>
          <cell r="EW1271">
            <v>0</v>
          </cell>
          <cell r="EX1271">
            <v>0</v>
          </cell>
          <cell r="EY1271">
            <v>0</v>
          </cell>
          <cell r="EZ1271">
            <v>0</v>
          </cell>
          <cell r="FA1271">
            <v>0</v>
          </cell>
          <cell r="FC1271">
            <v>0</v>
          </cell>
          <cell r="FD1271">
            <v>0</v>
          </cell>
          <cell r="FE1271">
            <v>0</v>
          </cell>
          <cell r="FG1271">
            <v>0</v>
          </cell>
          <cell r="FH1271">
            <v>0</v>
          </cell>
          <cell r="FI1271">
            <v>0</v>
          </cell>
          <cell r="FJ1271">
            <v>0</v>
          </cell>
          <cell r="FK1271">
            <v>0</v>
          </cell>
          <cell r="FL1271">
            <v>0</v>
          </cell>
          <cell r="FM1271">
            <v>0</v>
          </cell>
          <cell r="FN1271">
            <v>0</v>
          </cell>
          <cell r="FO1271">
            <v>0</v>
          </cell>
          <cell r="FP1271">
            <v>0</v>
          </cell>
          <cell r="FQ1271">
            <v>0</v>
          </cell>
          <cell r="FR1271">
            <v>0</v>
          </cell>
          <cell r="FS1271">
            <v>0</v>
          </cell>
          <cell r="FU1271">
            <v>0</v>
          </cell>
          <cell r="FV1271">
            <v>0</v>
          </cell>
          <cell r="FW1271">
            <v>0</v>
          </cell>
          <cell r="FY1271">
            <v>0</v>
          </cell>
          <cell r="FZ1271">
            <v>0</v>
          </cell>
          <cell r="GA1271">
            <v>0</v>
          </cell>
          <cell r="GB1271">
            <v>0</v>
          </cell>
          <cell r="GC1271">
            <v>0</v>
          </cell>
          <cell r="GD1271">
            <v>0</v>
          </cell>
          <cell r="GE1271">
            <v>0</v>
          </cell>
          <cell r="GF1271">
            <v>0</v>
          </cell>
          <cell r="GG1271">
            <v>0</v>
          </cell>
          <cell r="GH1271">
            <v>0</v>
          </cell>
          <cell r="GI1271">
            <v>0</v>
          </cell>
          <cell r="GJ1271">
            <v>0</v>
          </cell>
          <cell r="GK1271">
            <v>0</v>
          </cell>
          <cell r="GM1271">
            <v>0</v>
          </cell>
          <cell r="GN1271">
            <v>0</v>
          </cell>
          <cell r="GO1271">
            <v>0</v>
          </cell>
          <cell r="GQ1271">
            <v>0</v>
          </cell>
          <cell r="GR1271">
            <v>0</v>
          </cell>
          <cell r="GS1271">
            <v>0</v>
          </cell>
          <cell r="GT1271">
            <v>0</v>
          </cell>
          <cell r="GU1271">
            <v>0</v>
          </cell>
          <cell r="GV1271">
            <v>0</v>
          </cell>
          <cell r="GW1271">
            <v>0</v>
          </cell>
          <cell r="GX1271">
            <v>0</v>
          </cell>
          <cell r="GY1271">
            <v>0</v>
          </cell>
          <cell r="GZ1271">
            <v>0</v>
          </cell>
          <cell r="HA1271">
            <v>0</v>
          </cell>
          <cell r="HB1271">
            <v>0</v>
          </cell>
          <cell r="HC1271">
            <v>0</v>
          </cell>
          <cell r="HD1271">
            <v>0</v>
          </cell>
          <cell r="HE1271">
            <v>0</v>
          </cell>
          <cell r="HF1271">
            <v>0</v>
          </cell>
          <cell r="HG1271">
            <v>0</v>
          </cell>
          <cell r="HH1271">
            <v>0</v>
          </cell>
          <cell r="HI1271">
            <v>0</v>
          </cell>
          <cell r="HJ1271" t="str">
            <v>SI</v>
          </cell>
          <cell r="HL1271">
            <v>1.4128798743923764E-2</v>
          </cell>
          <cell r="HO1271" t="str">
            <v>140</v>
          </cell>
          <cell r="HP1271" t="str">
            <v>140</v>
          </cell>
          <cell r="HQ1271" t="str">
            <v>140</v>
          </cell>
          <cell r="HR1271" t="str">
            <v>140</v>
          </cell>
          <cell r="HS1271" t="str">
            <v>140</v>
          </cell>
          <cell r="HT1271" t="str">
            <v>140</v>
          </cell>
          <cell r="HU1271" t="str">
            <v>140</v>
          </cell>
          <cell r="HV1271" t="str">
            <v>140</v>
          </cell>
          <cell r="HW1271" t="str">
            <v>140</v>
          </cell>
          <cell r="HX1271" t="str">
            <v>140</v>
          </cell>
          <cell r="HY1271" t="str">
            <v>140</v>
          </cell>
        </row>
        <row r="1272">
          <cell r="D1272" t="str">
            <v>14</v>
          </cell>
          <cell r="F1272" t="str">
            <v>14R</v>
          </cell>
          <cell r="H1272">
            <v>0</v>
          </cell>
          <cell r="I1272">
            <v>0</v>
          </cell>
          <cell r="J1272">
            <v>0</v>
          </cell>
          <cell r="K1272">
            <v>0</v>
          </cell>
          <cell r="M1272">
            <v>0</v>
          </cell>
          <cell r="O1272">
            <v>0</v>
          </cell>
          <cell r="S1272">
            <v>0</v>
          </cell>
          <cell r="T1272">
            <v>0</v>
          </cell>
          <cell r="U1272">
            <v>0</v>
          </cell>
          <cell r="V1272">
            <v>0</v>
          </cell>
          <cell r="W1272">
            <v>0</v>
          </cell>
          <cell r="X1272">
            <v>0</v>
          </cell>
          <cell r="Y1272">
            <v>0</v>
          </cell>
          <cell r="Z1272">
            <v>0</v>
          </cell>
          <cell r="AA1272">
            <v>0</v>
          </cell>
          <cell r="AB1272">
            <v>0</v>
          </cell>
          <cell r="AC1272">
            <v>0</v>
          </cell>
          <cell r="AE1272">
            <v>0</v>
          </cell>
          <cell r="AG1272">
            <v>0</v>
          </cell>
          <cell r="AK1272">
            <v>0</v>
          </cell>
          <cell r="AL1272">
            <v>0</v>
          </cell>
          <cell r="AM1272">
            <v>0</v>
          </cell>
          <cell r="AN1272">
            <v>0</v>
          </cell>
          <cell r="AO1272">
            <v>0</v>
          </cell>
          <cell r="AP1272">
            <v>0</v>
          </cell>
          <cell r="AQ1272">
            <v>0</v>
          </cell>
          <cell r="AR1272">
            <v>0</v>
          </cell>
          <cell r="AS1272">
            <v>0</v>
          </cell>
          <cell r="AT1272">
            <v>0</v>
          </cell>
          <cell r="AU1272">
            <v>0</v>
          </cell>
          <cell r="AV1272">
            <v>0</v>
          </cell>
          <cell r="AW1272">
            <v>0</v>
          </cell>
          <cell r="AY1272">
            <v>0</v>
          </cell>
          <cell r="AZ1272">
            <v>0</v>
          </cell>
          <cell r="BC1272">
            <v>0</v>
          </cell>
          <cell r="BD1272">
            <v>0</v>
          </cell>
          <cell r="BE1272">
            <v>0</v>
          </cell>
          <cell r="BF1272">
            <v>0</v>
          </cell>
          <cell r="BG1272">
            <v>0</v>
          </cell>
          <cell r="BH1272">
            <v>0</v>
          </cell>
          <cell r="BI1272">
            <v>0</v>
          </cell>
          <cell r="BJ1272">
            <v>0</v>
          </cell>
          <cell r="BK1272">
            <v>0</v>
          </cell>
          <cell r="BL1272">
            <v>0</v>
          </cell>
          <cell r="BM1272">
            <v>0</v>
          </cell>
          <cell r="BO1272">
            <v>0</v>
          </cell>
          <cell r="BQ1272">
            <v>0</v>
          </cell>
          <cell r="BU1272">
            <v>0</v>
          </cell>
          <cell r="BV1272">
            <v>0</v>
          </cell>
          <cell r="BW1272">
            <v>0</v>
          </cell>
          <cell r="BX1272">
            <v>0</v>
          </cell>
          <cell r="BY1272">
            <v>0</v>
          </cell>
          <cell r="BZ1272">
            <v>0</v>
          </cell>
          <cell r="CA1272">
            <v>0</v>
          </cell>
          <cell r="CB1272">
            <v>0</v>
          </cell>
          <cell r="CC1272">
            <v>0</v>
          </cell>
          <cell r="CD1272">
            <v>0</v>
          </cell>
          <cell r="CE1272">
            <v>0</v>
          </cell>
          <cell r="CG1272">
            <v>0</v>
          </cell>
          <cell r="CI1272">
            <v>0</v>
          </cell>
          <cell r="CM1272">
            <v>0</v>
          </cell>
          <cell r="CN1272">
            <v>0</v>
          </cell>
          <cell r="CO1272">
            <v>0</v>
          </cell>
          <cell r="CP1272">
            <v>0</v>
          </cell>
          <cell r="CQ1272">
            <v>0</v>
          </cell>
          <cell r="CR1272">
            <v>0</v>
          </cell>
          <cell r="CS1272">
            <v>0</v>
          </cell>
          <cell r="CT1272">
            <v>0</v>
          </cell>
          <cell r="CU1272">
            <v>0</v>
          </cell>
          <cell r="CV1272">
            <v>0</v>
          </cell>
          <cell r="CW1272">
            <v>0</v>
          </cell>
          <cell r="CY1272">
            <v>0</v>
          </cell>
          <cell r="DA1272">
            <v>0</v>
          </cell>
          <cell r="DB1272">
            <v>0</v>
          </cell>
          <cell r="DE1272">
            <v>0</v>
          </cell>
          <cell r="DF1272">
            <v>0</v>
          </cell>
          <cell r="DG1272">
            <v>0</v>
          </cell>
          <cell r="DH1272">
            <v>0</v>
          </cell>
          <cell r="DI1272">
            <v>0</v>
          </cell>
          <cell r="DJ1272">
            <v>0</v>
          </cell>
          <cell r="DK1272">
            <v>0</v>
          </cell>
          <cell r="DL1272">
            <v>0</v>
          </cell>
          <cell r="DM1272">
            <v>0</v>
          </cell>
          <cell r="DN1272">
            <v>0</v>
          </cell>
          <cell r="DO1272">
            <v>0</v>
          </cell>
          <cell r="DP1272">
            <v>0</v>
          </cell>
          <cell r="DQ1272">
            <v>0</v>
          </cell>
          <cell r="DS1272">
            <v>0</v>
          </cell>
          <cell r="DT1272">
            <v>0</v>
          </cell>
          <cell r="DU1272">
            <v>0</v>
          </cell>
          <cell r="DW1272">
            <v>0</v>
          </cell>
          <cell r="DX1272">
            <v>0</v>
          </cell>
          <cell r="DY1272">
            <v>0</v>
          </cell>
          <cell r="DZ1272">
            <v>0</v>
          </cell>
          <cell r="EA1272">
            <v>0</v>
          </cell>
          <cell r="EB1272">
            <v>0</v>
          </cell>
          <cell r="EC1272">
            <v>0</v>
          </cell>
          <cell r="ED1272">
            <v>0</v>
          </cell>
          <cell r="EE1272">
            <v>0</v>
          </cell>
          <cell r="EF1272">
            <v>0</v>
          </cell>
          <cell r="EG1272">
            <v>0</v>
          </cell>
          <cell r="EH1272">
            <v>0</v>
          </cell>
          <cell r="EI1272">
            <v>0</v>
          </cell>
          <cell r="EK1272">
            <v>0</v>
          </cell>
          <cell r="EL1272">
            <v>0</v>
          </cell>
          <cell r="EM1272">
            <v>0</v>
          </cell>
          <cell r="EO1272">
            <v>0</v>
          </cell>
          <cell r="EP1272">
            <v>0</v>
          </cell>
          <cell r="EQ1272">
            <v>0</v>
          </cell>
          <cell r="ER1272">
            <v>0</v>
          </cell>
          <cell r="ES1272">
            <v>0</v>
          </cell>
          <cell r="ET1272">
            <v>0</v>
          </cell>
          <cell r="EU1272">
            <v>0</v>
          </cell>
          <cell r="EV1272">
            <v>0</v>
          </cell>
          <cell r="EW1272">
            <v>0</v>
          </cell>
          <cell r="EX1272">
            <v>0</v>
          </cell>
          <cell r="EY1272">
            <v>0</v>
          </cell>
          <cell r="EZ1272">
            <v>0</v>
          </cell>
          <cell r="FA1272">
            <v>0</v>
          </cell>
          <cell r="FC1272">
            <v>0</v>
          </cell>
          <cell r="FD1272">
            <v>0</v>
          </cell>
          <cell r="FE1272">
            <v>0</v>
          </cell>
          <cell r="FG1272">
            <v>0</v>
          </cell>
          <cell r="FH1272">
            <v>0</v>
          </cell>
          <cell r="FI1272">
            <v>0</v>
          </cell>
          <cell r="FJ1272">
            <v>0</v>
          </cell>
          <cell r="FK1272">
            <v>0</v>
          </cell>
          <cell r="FL1272">
            <v>0</v>
          </cell>
          <cell r="FM1272">
            <v>0</v>
          </cell>
          <cell r="FN1272">
            <v>0</v>
          </cell>
          <cell r="FO1272">
            <v>0</v>
          </cell>
          <cell r="FP1272">
            <v>0</v>
          </cell>
          <cell r="FQ1272">
            <v>0</v>
          </cell>
          <cell r="FR1272">
            <v>0</v>
          </cell>
          <cell r="FS1272">
            <v>0</v>
          </cell>
          <cell r="FU1272">
            <v>0</v>
          </cell>
          <cell r="FV1272">
            <v>0</v>
          </cell>
          <cell r="FW1272">
            <v>0</v>
          </cell>
          <cell r="FY1272">
            <v>0</v>
          </cell>
          <cell r="FZ1272">
            <v>0</v>
          </cell>
          <cell r="GA1272">
            <v>0</v>
          </cell>
          <cell r="GB1272">
            <v>0</v>
          </cell>
          <cell r="GC1272">
            <v>0</v>
          </cell>
          <cell r="GD1272">
            <v>0</v>
          </cell>
          <cell r="GE1272">
            <v>0</v>
          </cell>
          <cell r="GF1272">
            <v>0</v>
          </cell>
          <cell r="GG1272">
            <v>0</v>
          </cell>
          <cell r="GH1272">
            <v>0</v>
          </cell>
          <cell r="GI1272">
            <v>0</v>
          </cell>
          <cell r="GJ1272">
            <v>0</v>
          </cell>
          <cell r="GK1272">
            <v>0</v>
          </cell>
          <cell r="GM1272">
            <v>0</v>
          </cell>
          <cell r="GN1272">
            <v>0</v>
          </cell>
          <cell r="GO1272">
            <v>0</v>
          </cell>
          <cell r="GQ1272">
            <v>0</v>
          </cell>
          <cell r="GR1272">
            <v>0</v>
          </cell>
          <cell r="GS1272">
            <v>0</v>
          </cell>
          <cell r="GT1272">
            <v>0</v>
          </cell>
          <cell r="GU1272">
            <v>0</v>
          </cell>
          <cell r="GV1272">
            <v>0</v>
          </cell>
          <cell r="GW1272">
            <v>0</v>
          </cell>
          <cell r="GX1272">
            <v>0</v>
          </cell>
          <cell r="GY1272">
            <v>0</v>
          </cell>
          <cell r="GZ1272">
            <v>0</v>
          </cell>
          <cell r="HA1272">
            <v>0</v>
          </cell>
          <cell r="HB1272">
            <v>0</v>
          </cell>
          <cell r="HC1272">
            <v>0</v>
          </cell>
          <cell r="HD1272">
            <v>0</v>
          </cell>
          <cell r="HE1272">
            <v>0</v>
          </cell>
          <cell r="HF1272">
            <v>0</v>
          </cell>
          <cell r="HG1272">
            <v>0</v>
          </cell>
          <cell r="HH1272">
            <v>0</v>
          </cell>
          <cell r="HI1272">
            <v>0</v>
          </cell>
          <cell r="HJ1272" t="str">
            <v>SI</v>
          </cell>
          <cell r="HL1272">
            <v>1.4128798743923764E-2</v>
          </cell>
          <cell r="HO1272" t="str">
            <v>140</v>
          </cell>
          <cell r="HP1272" t="str">
            <v>140</v>
          </cell>
          <cell r="HQ1272" t="str">
            <v>140</v>
          </cell>
          <cell r="HR1272" t="str">
            <v>140</v>
          </cell>
          <cell r="HS1272" t="str">
            <v>140</v>
          </cell>
          <cell r="HT1272" t="str">
            <v>140</v>
          </cell>
          <cell r="HU1272" t="str">
            <v>140</v>
          </cell>
          <cell r="HV1272" t="str">
            <v>140</v>
          </cell>
          <cell r="HW1272" t="str">
            <v>140</v>
          </cell>
          <cell r="HX1272" t="str">
            <v>140</v>
          </cell>
          <cell r="HY1272" t="str">
            <v>140</v>
          </cell>
        </row>
        <row r="1273">
          <cell r="D1273" t="str">
            <v>14</v>
          </cell>
          <cell r="F1273" t="str">
            <v>14R</v>
          </cell>
          <cell r="H1273">
            <v>0</v>
          </cell>
          <cell r="I1273">
            <v>0</v>
          </cell>
          <cell r="J1273">
            <v>0</v>
          </cell>
          <cell r="K1273">
            <v>0</v>
          </cell>
          <cell r="M1273">
            <v>0</v>
          </cell>
          <cell r="O1273">
            <v>0</v>
          </cell>
          <cell r="S1273">
            <v>0</v>
          </cell>
          <cell r="T1273">
            <v>0</v>
          </cell>
          <cell r="U1273">
            <v>0</v>
          </cell>
          <cell r="V1273">
            <v>0</v>
          </cell>
          <cell r="W1273">
            <v>0</v>
          </cell>
          <cell r="X1273">
            <v>0</v>
          </cell>
          <cell r="Y1273">
            <v>0</v>
          </cell>
          <cell r="Z1273">
            <v>0</v>
          </cell>
          <cell r="AA1273">
            <v>0</v>
          </cell>
          <cell r="AB1273">
            <v>0</v>
          </cell>
          <cell r="AC1273">
            <v>0</v>
          </cell>
          <cell r="AE1273">
            <v>0</v>
          </cell>
          <cell r="AG1273">
            <v>0</v>
          </cell>
          <cell r="AK1273">
            <v>0</v>
          </cell>
          <cell r="AL1273">
            <v>0</v>
          </cell>
          <cell r="AM1273">
            <v>0</v>
          </cell>
          <cell r="AN1273">
            <v>0</v>
          </cell>
          <cell r="AO1273">
            <v>0</v>
          </cell>
          <cell r="AP1273">
            <v>0</v>
          </cell>
          <cell r="AQ1273">
            <v>0</v>
          </cell>
          <cell r="AR1273">
            <v>0</v>
          </cell>
          <cell r="AS1273">
            <v>0</v>
          </cell>
          <cell r="AT1273">
            <v>0</v>
          </cell>
          <cell r="AU1273">
            <v>0</v>
          </cell>
          <cell r="AV1273">
            <v>0</v>
          </cell>
          <cell r="AW1273">
            <v>0</v>
          </cell>
          <cell r="AY1273">
            <v>0</v>
          </cell>
          <cell r="AZ1273">
            <v>0</v>
          </cell>
          <cell r="BC1273">
            <v>0</v>
          </cell>
          <cell r="BD1273">
            <v>0</v>
          </cell>
          <cell r="BE1273">
            <v>0</v>
          </cell>
          <cell r="BF1273">
            <v>0</v>
          </cell>
          <cell r="BG1273">
            <v>0</v>
          </cell>
          <cell r="BH1273">
            <v>0</v>
          </cell>
          <cell r="BI1273">
            <v>0</v>
          </cell>
          <cell r="BJ1273">
            <v>0</v>
          </cell>
          <cell r="BK1273">
            <v>0</v>
          </cell>
          <cell r="BL1273">
            <v>0</v>
          </cell>
          <cell r="BM1273">
            <v>0</v>
          </cell>
          <cell r="BO1273">
            <v>0</v>
          </cell>
          <cell r="BQ1273">
            <v>0</v>
          </cell>
          <cell r="BU1273">
            <v>0</v>
          </cell>
          <cell r="BV1273">
            <v>0</v>
          </cell>
          <cell r="BW1273">
            <v>0</v>
          </cell>
          <cell r="BX1273">
            <v>0</v>
          </cell>
          <cell r="BY1273">
            <v>0</v>
          </cell>
          <cell r="BZ1273">
            <v>0</v>
          </cell>
          <cell r="CA1273">
            <v>0</v>
          </cell>
          <cell r="CB1273">
            <v>0</v>
          </cell>
          <cell r="CC1273">
            <v>0</v>
          </cell>
          <cell r="CD1273">
            <v>0</v>
          </cell>
          <cell r="CE1273">
            <v>0</v>
          </cell>
          <cell r="CG1273">
            <v>0</v>
          </cell>
          <cell r="CI1273">
            <v>0</v>
          </cell>
          <cell r="CM1273">
            <v>0</v>
          </cell>
          <cell r="CN1273">
            <v>0</v>
          </cell>
          <cell r="CO1273">
            <v>0</v>
          </cell>
          <cell r="CP1273">
            <v>0</v>
          </cell>
          <cell r="CQ1273">
            <v>0</v>
          </cell>
          <cell r="CR1273">
            <v>0</v>
          </cell>
          <cell r="CS1273">
            <v>0</v>
          </cell>
          <cell r="CT1273">
            <v>0</v>
          </cell>
          <cell r="CU1273">
            <v>0</v>
          </cell>
          <cell r="CV1273">
            <v>0</v>
          </cell>
          <cell r="CW1273">
            <v>0</v>
          </cell>
          <cell r="CY1273">
            <v>0</v>
          </cell>
          <cell r="DA1273">
            <v>0</v>
          </cell>
          <cell r="DB1273">
            <v>0</v>
          </cell>
          <cell r="DE1273">
            <v>0</v>
          </cell>
          <cell r="DF1273">
            <v>0</v>
          </cell>
          <cell r="DG1273">
            <v>0</v>
          </cell>
          <cell r="DH1273">
            <v>0</v>
          </cell>
          <cell r="DI1273">
            <v>0</v>
          </cell>
          <cell r="DJ1273">
            <v>0</v>
          </cell>
          <cell r="DK1273">
            <v>0</v>
          </cell>
          <cell r="DL1273">
            <v>0</v>
          </cell>
          <cell r="DM1273">
            <v>0</v>
          </cell>
          <cell r="DN1273">
            <v>0</v>
          </cell>
          <cell r="DO1273">
            <v>0</v>
          </cell>
          <cell r="DP1273">
            <v>0</v>
          </cell>
          <cell r="DQ1273">
            <v>0</v>
          </cell>
          <cell r="DS1273">
            <v>0</v>
          </cell>
          <cell r="DT1273">
            <v>0</v>
          </cell>
          <cell r="DU1273">
            <v>0</v>
          </cell>
          <cell r="DW1273">
            <v>0</v>
          </cell>
          <cell r="DX1273">
            <v>0</v>
          </cell>
          <cell r="DY1273">
            <v>0</v>
          </cell>
          <cell r="DZ1273">
            <v>0</v>
          </cell>
          <cell r="EA1273">
            <v>0</v>
          </cell>
          <cell r="EB1273">
            <v>0</v>
          </cell>
          <cell r="EC1273">
            <v>0</v>
          </cell>
          <cell r="ED1273">
            <v>0</v>
          </cell>
          <cell r="EE1273">
            <v>0</v>
          </cell>
          <cell r="EF1273">
            <v>0</v>
          </cell>
          <cell r="EG1273">
            <v>0</v>
          </cell>
          <cell r="EH1273">
            <v>0</v>
          </cell>
          <cell r="EI1273">
            <v>0</v>
          </cell>
          <cell r="EK1273">
            <v>0</v>
          </cell>
          <cell r="EL1273">
            <v>0</v>
          </cell>
          <cell r="EM1273">
            <v>0</v>
          </cell>
          <cell r="EO1273">
            <v>0</v>
          </cell>
          <cell r="EP1273">
            <v>0</v>
          </cell>
          <cell r="EQ1273">
            <v>0</v>
          </cell>
          <cell r="ER1273">
            <v>0</v>
          </cell>
          <cell r="ES1273">
            <v>0</v>
          </cell>
          <cell r="ET1273">
            <v>0</v>
          </cell>
          <cell r="EU1273">
            <v>0</v>
          </cell>
          <cell r="EV1273">
            <v>0</v>
          </cell>
          <cell r="EW1273">
            <v>0</v>
          </cell>
          <cell r="EX1273">
            <v>0</v>
          </cell>
          <cell r="EY1273">
            <v>0</v>
          </cell>
          <cell r="EZ1273">
            <v>0</v>
          </cell>
          <cell r="FA1273">
            <v>0</v>
          </cell>
          <cell r="FC1273">
            <v>0</v>
          </cell>
          <cell r="FD1273">
            <v>0</v>
          </cell>
          <cell r="FE1273">
            <v>0</v>
          </cell>
          <cell r="FG1273">
            <v>0</v>
          </cell>
          <cell r="FH1273">
            <v>0</v>
          </cell>
          <cell r="FI1273">
            <v>0</v>
          </cell>
          <cell r="FJ1273">
            <v>0</v>
          </cell>
          <cell r="FK1273">
            <v>0</v>
          </cell>
          <cell r="FL1273">
            <v>0</v>
          </cell>
          <cell r="FM1273">
            <v>0</v>
          </cell>
          <cell r="FN1273">
            <v>0</v>
          </cell>
          <cell r="FO1273">
            <v>0</v>
          </cell>
          <cell r="FP1273">
            <v>0</v>
          </cell>
          <cell r="FQ1273">
            <v>0</v>
          </cell>
          <cell r="FR1273">
            <v>0</v>
          </cell>
          <cell r="FS1273">
            <v>0</v>
          </cell>
          <cell r="FU1273">
            <v>0</v>
          </cell>
          <cell r="FV1273">
            <v>0</v>
          </cell>
          <cell r="FW1273">
            <v>0</v>
          </cell>
          <cell r="FY1273">
            <v>0</v>
          </cell>
          <cell r="FZ1273">
            <v>0</v>
          </cell>
          <cell r="GA1273">
            <v>0</v>
          </cell>
          <cell r="GB1273">
            <v>0</v>
          </cell>
          <cell r="GC1273">
            <v>0</v>
          </cell>
          <cell r="GD1273">
            <v>0</v>
          </cell>
          <cell r="GE1273">
            <v>0</v>
          </cell>
          <cell r="GF1273">
            <v>0</v>
          </cell>
          <cell r="GG1273">
            <v>0</v>
          </cell>
          <cell r="GH1273">
            <v>0</v>
          </cell>
          <cell r="GI1273">
            <v>0</v>
          </cell>
          <cell r="GJ1273">
            <v>0</v>
          </cell>
          <cell r="GK1273">
            <v>0</v>
          </cell>
          <cell r="GM1273">
            <v>0</v>
          </cell>
          <cell r="GN1273">
            <v>0</v>
          </cell>
          <cell r="GO1273">
            <v>0</v>
          </cell>
          <cell r="GQ1273">
            <v>0</v>
          </cell>
          <cell r="GR1273">
            <v>0</v>
          </cell>
          <cell r="GS1273">
            <v>0</v>
          </cell>
          <cell r="GT1273">
            <v>0</v>
          </cell>
          <cell r="GU1273">
            <v>0</v>
          </cell>
          <cell r="GV1273">
            <v>0</v>
          </cell>
          <cell r="GW1273">
            <v>0</v>
          </cell>
          <cell r="GX1273">
            <v>0</v>
          </cell>
          <cell r="GY1273">
            <v>0</v>
          </cell>
          <cell r="GZ1273">
            <v>0</v>
          </cell>
          <cell r="HA1273">
            <v>0</v>
          </cell>
          <cell r="HB1273">
            <v>0</v>
          </cell>
          <cell r="HC1273">
            <v>0</v>
          </cell>
          <cell r="HD1273">
            <v>0</v>
          </cell>
          <cell r="HE1273">
            <v>0</v>
          </cell>
          <cell r="HF1273">
            <v>0</v>
          </cell>
          <cell r="HG1273">
            <v>0</v>
          </cell>
          <cell r="HH1273">
            <v>0</v>
          </cell>
          <cell r="HI1273">
            <v>0</v>
          </cell>
          <cell r="HJ1273" t="str">
            <v>SI</v>
          </cell>
          <cell r="HL1273">
            <v>1.4128798743923764E-2</v>
          </cell>
          <cell r="HO1273" t="str">
            <v>140</v>
          </cell>
          <cell r="HP1273" t="str">
            <v>140</v>
          </cell>
          <cell r="HQ1273" t="str">
            <v>140</v>
          </cell>
          <cell r="HR1273" t="str">
            <v>140</v>
          </cell>
          <cell r="HS1273" t="str">
            <v>140</v>
          </cell>
          <cell r="HT1273" t="str">
            <v>140</v>
          </cell>
          <cell r="HU1273" t="str">
            <v>140</v>
          </cell>
          <cell r="HV1273" t="str">
            <v>140</v>
          </cell>
          <cell r="HW1273" t="str">
            <v>140</v>
          </cell>
          <cell r="HX1273" t="str">
            <v>140</v>
          </cell>
          <cell r="HY1273" t="str">
            <v>140</v>
          </cell>
        </row>
        <row r="1274">
          <cell r="D1274" t="str">
            <v>14</v>
          </cell>
          <cell r="F1274" t="str">
            <v>14R</v>
          </cell>
          <cell r="H1274">
            <v>0</v>
          </cell>
          <cell r="I1274">
            <v>0</v>
          </cell>
          <cell r="J1274">
            <v>0</v>
          </cell>
          <cell r="K1274">
            <v>0</v>
          </cell>
          <cell r="M1274">
            <v>0</v>
          </cell>
          <cell r="O1274">
            <v>0</v>
          </cell>
          <cell r="S1274">
            <v>0</v>
          </cell>
          <cell r="T1274">
            <v>0</v>
          </cell>
          <cell r="U1274">
            <v>0</v>
          </cell>
          <cell r="V1274">
            <v>0</v>
          </cell>
          <cell r="W1274">
            <v>0</v>
          </cell>
          <cell r="X1274">
            <v>0</v>
          </cell>
          <cell r="Y1274">
            <v>0</v>
          </cell>
          <cell r="Z1274">
            <v>0</v>
          </cell>
          <cell r="AA1274">
            <v>0</v>
          </cell>
          <cell r="AB1274">
            <v>0</v>
          </cell>
          <cell r="AC1274">
            <v>0</v>
          </cell>
          <cell r="AE1274">
            <v>0</v>
          </cell>
          <cell r="AG1274">
            <v>0</v>
          </cell>
          <cell r="AK1274">
            <v>0</v>
          </cell>
          <cell r="AL1274">
            <v>0</v>
          </cell>
          <cell r="AM1274">
            <v>0</v>
          </cell>
          <cell r="AN1274">
            <v>0</v>
          </cell>
          <cell r="AO1274">
            <v>0</v>
          </cell>
          <cell r="AP1274">
            <v>0</v>
          </cell>
          <cell r="AQ1274">
            <v>0</v>
          </cell>
          <cell r="AR1274">
            <v>0</v>
          </cell>
          <cell r="AS1274">
            <v>0</v>
          </cell>
          <cell r="AT1274">
            <v>0</v>
          </cell>
          <cell r="AU1274">
            <v>0</v>
          </cell>
          <cell r="AV1274">
            <v>0</v>
          </cell>
          <cell r="AW1274">
            <v>0</v>
          </cell>
          <cell r="AY1274">
            <v>0</v>
          </cell>
          <cell r="AZ1274">
            <v>0</v>
          </cell>
          <cell r="BC1274">
            <v>0</v>
          </cell>
          <cell r="BD1274">
            <v>0</v>
          </cell>
          <cell r="BE1274">
            <v>0</v>
          </cell>
          <cell r="BF1274">
            <v>0</v>
          </cell>
          <cell r="BG1274">
            <v>0</v>
          </cell>
          <cell r="BH1274">
            <v>0</v>
          </cell>
          <cell r="BI1274">
            <v>0</v>
          </cell>
          <cell r="BJ1274">
            <v>0</v>
          </cell>
          <cell r="BK1274">
            <v>0</v>
          </cell>
          <cell r="BL1274">
            <v>0</v>
          </cell>
          <cell r="BM1274">
            <v>0</v>
          </cell>
          <cell r="BO1274">
            <v>0</v>
          </cell>
          <cell r="BQ1274">
            <v>0</v>
          </cell>
          <cell r="BU1274">
            <v>0</v>
          </cell>
          <cell r="BV1274">
            <v>0</v>
          </cell>
          <cell r="BW1274">
            <v>0</v>
          </cell>
          <cell r="BX1274">
            <v>0</v>
          </cell>
          <cell r="BY1274">
            <v>0</v>
          </cell>
          <cell r="BZ1274">
            <v>0</v>
          </cell>
          <cell r="CA1274">
            <v>0</v>
          </cell>
          <cell r="CB1274">
            <v>0</v>
          </cell>
          <cell r="CC1274">
            <v>0</v>
          </cell>
          <cell r="CD1274">
            <v>0</v>
          </cell>
          <cell r="CE1274">
            <v>0</v>
          </cell>
          <cell r="CG1274">
            <v>0</v>
          </cell>
          <cell r="CI1274">
            <v>0</v>
          </cell>
          <cell r="CM1274">
            <v>0</v>
          </cell>
          <cell r="CN1274">
            <v>0</v>
          </cell>
          <cell r="CO1274">
            <v>0</v>
          </cell>
          <cell r="CP1274">
            <v>0</v>
          </cell>
          <cell r="CQ1274">
            <v>0</v>
          </cell>
          <cell r="CR1274">
            <v>0</v>
          </cell>
          <cell r="CS1274">
            <v>0</v>
          </cell>
          <cell r="CT1274">
            <v>0</v>
          </cell>
          <cell r="CU1274">
            <v>0</v>
          </cell>
          <cell r="CV1274">
            <v>0</v>
          </cell>
          <cell r="CW1274">
            <v>0</v>
          </cell>
          <cell r="CY1274">
            <v>0</v>
          </cell>
          <cell r="DA1274">
            <v>0</v>
          </cell>
          <cell r="DB1274">
            <v>0</v>
          </cell>
          <cell r="DE1274">
            <v>0</v>
          </cell>
          <cell r="DF1274">
            <v>0</v>
          </cell>
          <cell r="DG1274">
            <v>0</v>
          </cell>
          <cell r="DH1274">
            <v>0</v>
          </cell>
          <cell r="DI1274">
            <v>0</v>
          </cell>
          <cell r="DJ1274">
            <v>0</v>
          </cell>
          <cell r="DK1274">
            <v>0</v>
          </cell>
          <cell r="DL1274">
            <v>0</v>
          </cell>
          <cell r="DM1274">
            <v>0</v>
          </cell>
          <cell r="DN1274">
            <v>0</v>
          </cell>
          <cell r="DO1274">
            <v>0</v>
          </cell>
          <cell r="DP1274">
            <v>0</v>
          </cell>
          <cell r="DQ1274">
            <v>0</v>
          </cell>
          <cell r="DS1274">
            <v>0</v>
          </cell>
          <cell r="DT1274">
            <v>0</v>
          </cell>
          <cell r="DU1274">
            <v>0</v>
          </cell>
          <cell r="DW1274">
            <v>0</v>
          </cell>
          <cell r="DX1274">
            <v>0</v>
          </cell>
          <cell r="DY1274">
            <v>0</v>
          </cell>
          <cell r="DZ1274">
            <v>0</v>
          </cell>
          <cell r="EA1274">
            <v>0</v>
          </cell>
          <cell r="EB1274">
            <v>0</v>
          </cell>
          <cell r="EC1274">
            <v>0</v>
          </cell>
          <cell r="ED1274">
            <v>0</v>
          </cell>
          <cell r="EE1274">
            <v>0</v>
          </cell>
          <cell r="EF1274">
            <v>0</v>
          </cell>
          <cell r="EG1274">
            <v>0</v>
          </cell>
          <cell r="EH1274">
            <v>0</v>
          </cell>
          <cell r="EI1274">
            <v>0</v>
          </cell>
          <cell r="EK1274">
            <v>0</v>
          </cell>
          <cell r="EL1274">
            <v>0</v>
          </cell>
          <cell r="EM1274">
            <v>0</v>
          </cell>
          <cell r="EO1274">
            <v>0</v>
          </cell>
          <cell r="EP1274">
            <v>0</v>
          </cell>
          <cell r="EQ1274">
            <v>0</v>
          </cell>
          <cell r="ER1274">
            <v>0</v>
          </cell>
          <cell r="ES1274">
            <v>0</v>
          </cell>
          <cell r="ET1274">
            <v>0</v>
          </cell>
          <cell r="EU1274">
            <v>0</v>
          </cell>
          <cell r="EV1274">
            <v>0</v>
          </cell>
          <cell r="EW1274">
            <v>0</v>
          </cell>
          <cell r="EX1274">
            <v>0</v>
          </cell>
          <cell r="EY1274">
            <v>0</v>
          </cell>
          <cell r="EZ1274">
            <v>0</v>
          </cell>
          <cell r="FA1274">
            <v>0</v>
          </cell>
          <cell r="FC1274">
            <v>0</v>
          </cell>
          <cell r="FD1274">
            <v>0</v>
          </cell>
          <cell r="FE1274">
            <v>0</v>
          </cell>
          <cell r="FG1274">
            <v>0</v>
          </cell>
          <cell r="FH1274">
            <v>0</v>
          </cell>
          <cell r="FI1274">
            <v>0</v>
          </cell>
          <cell r="FJ1274">
            <v>0</v>
          </cell>
          <cell r="FK1274">
            <v>0</v>
          </cell>
          <cell r="FL1274">
            <v>0</v>
          </cell>
          <cell r="FM1274">
            <v>0</v>
          </cell>
          <cell r="FN1274">
            <v>0</v>
          </cell>
          <cell r="FO1274">
            <v>0</v>
          </cell>
          <cell r="FP1274">
            <v>0</v>
          </cell>
          <cell r="FQ1274">
            <v>0</v>
          </cell>
          <cell r="FR1274">
            <v>0</v>
          </cell>
          <cell r="FS1274">
            <v>0</v>
          </cell>
          <cell r="FU1274">
            <v>0</v>
          </cell>
          <cell r="FV1274">
            <v>0</v>
          </cell>
          <cell r="FW1274">
            <v>0</v>
          </cell>
          <cell r="FY1274">
            <v>0</v>
          </cell>
          <cell r="FZ1274">
            <v>0</v>
          </cell>
          <cell r="GA1274">
            <v>0</v>
          </cell>
          <cell r="GB1274">
            <v>0</v>
          </cell>
          <cell r="GC1274">
            <v>0</v>
          </cell>
          <cell r="GD1274">
            <v>0</v>
          </cell>
          <cell r="GE1274">
            <v>0</v>
          </cell>
          <cell r="GF1274">
            <v>0</v>
          </cell>
          <cell r="GG1274">
            <v>0</v>
          </cell>
          <cell r="GH1274">
            <v>0</v>
          </cell>
          <cell r="GI1274">
            <v>0</v>
          </cell>
          <cell r="GJ1274">
            <v>0</v>
          </cell>
          <cell r="GK1274">
            <v>0</v>
          </cell>
          <cell r="GM1274">
            <v>0</v>
          </cell>
          <cell r="GN1274">
            <v>0</v>
          </cell>
          <cell r="GO1274">
            <v>0</v>
          </cell>
          <cell r="GQ1274">
            <v>0</v>
          </cell>
          <cell r="GR1274">
            <v>0</v>
          </cell>
          <cell r="GS1274">
            <v>0</v>
          </cell>
          <cell r="GT1274">
            <v>0</v>
          </cell>
          <cell r="GU1274">
            <v>0</v>
          </cell>
          <cell r="GV1274">
            <v>0</v>
          </cell>
          <cell r="GW1274">
            <v>0</v>
          </cell>
          <cell r="GX1274">
            <v>0</v>
          </cell>
          <cell r="GY1274">
            <v>0</v>
          </cell>
          <cell r="GZ1274">
            <v>0</v>
          </cell>
          <cell r="HA1274">
            <v>0</v>
          </cell>
          <cell r="HB1274">
            <v>0</v>
          </cell>
          <cell r="HC1274">
            <v>0</v>
          </cell>
          <cell r="HD1274">
            <v>0</v>
          </cell>
          <cell r="HE1274">
            <v>0</v>
          </cell>
          <cell r="HF1274">
            <v>0</v>
          </cell>
          <cell r="HG1274">
            <v>0</v>
          </cell>
          <cell r="HH1274">
            <v>0</v>
          </cell>
          <cell r="HI1274">
            <v>0</v>
          </cell>
          <cell r="HJ1274" t="str">
            <v>SI</v>
          </cell>
          <cell r="HL1274">
            <v>6.5226433968494646E-3</v>
          </cell>
          <cell r="HO1274" t="str">
            <v>140</v>
          </cell>
          <cell r="HP1274" t="str">
            <v>140</v>
          </cell>
          <cell r="HQ1274" t="str">
            <v>140</v>
          </cell>
          <cell r="HR1274" t="str">
            <v>140</v>
          </cell>
          <cell r="HS1274" t="str">
            <v>140</v>
          </cell>
          <cell r="HT1274" t="str">
            <v>140</v>
          </cell>
          <cell r="HU1274" t="str">
            <v>140</v>
          </cell>
          <cell r="HV1274" t="str">
            <v>140</v>
          </cell>
          <cell r="HW1274" t="str">
            <v>140</v>
          </cell>
          <cell r="HX1274" t="str">
            <v>140</v>
          </cell>
          <cell r="HY1274" t="str">
            <v>140</v>
          </cell>
        </row>
        <row r="1275">
          <cell r="D1275" t="str">
            <v>14</v>
          </cell>
          <cell r="F1275" t="str">
            <v>14R</v>
          </cell>
          <cell r="H1275">
            <v>0</v>
          </cell>
          <cell r="I1275">
            <v>0</v>
          </cell>
          <cell r="J1275">
            <v>0</v>
          </cell>
          <cell r="K1275">
            <v>0</v>
          </cell>
          <cell r="M1275">
            <v>0</v>
          </cell>
          <cell r="O1275">
            <v>0</v>
          </cell>
          <cell r="S1275">
            <v>0</v>
          </cell>
          <cell r="T1275">
            <v>0</v>
          </cell>
          <cell r="U1275">
            <v>0</v>
          </cell>
          <cell r="V1275">
            <v>0</v>
          </cell>
          <cell r="W1275">
            <v>0</v>
          </cell>
          <cell r="X1275">
            <v>0</v>
          </cell>
          <cell r="Y1275">
            <v>0</v>
          </cell>
          <cell r="Z1275">
            <v>0</v>
          </cell>
          <cell r="AA1275">
            <v>0</v>
          </cell>
          <cell r="AB1275">
            <v>0</v>
          </cell>
          <cell r="AC1275">
            <v>0</v>
          </cell>
          <cell r="AE1275">
            <v>0</v>
          </cell>
          <cell r="AG1275">
            <v>0</v>
          </cell>
          <cell r="AK1275">
            <v>0</v>
          </cell>
          <cell r="AL1275">
            <v>0</v>
          </cell>
          <cell r="AM1275">
            <v>0</v>
          </cell>
          <cell r="AN1275">
            <v>0</v>
          </cell>
          <cell r="AO1275">
            <v>0</v>
          </cell>
          <cell r="AP1275">
            <v>0</v>
          </cell>
          <cell r="AQ1275">
            <v>0</v>
          </cell>
          <cell r="AR1275">
            <v>0</v>
          </cell>
          <cell r="AS1275">
            <v>0</v>
          </cell>
          <cell r="AT1275">
            <v>0</v>
          </cell>
          <cell r="AU1275">
            <v>0</v>
          </cell>
          <cell r="AV1275">
            <v>0</v>
          </cell>
          <cell r="AW1275">
            <v>0</v>
          </cell>
          <cell r="AY1275">
            <v>0</v>
          </cell>
          <cell r="AZ1275">
            <v>0</v>
          </cell>
          <cell r="BC1275">
            <v>0</v>
          </cell>
          <cell r="BD1275">
            <v>0</v>
          </cell>
          <cell r="BE1275">
            <v>0</v>
          </cell>
          <cell r="BF1275">
            <v>0</v>
          </cell>
          <cell r="BG1275">
            <v>0</v>
          </cell>
          <cell r="BH1275">
            <v>0</v>
          </cell>
          <cell r="BI1275">
            <v>0</v>
          </cell>
          <cell r="BJ1275">
            <v>0</v>
          </cell>
          <cell r="BK1275">
            <v>0</v>
          </cell>
          <cell r="BL1275">
            <v>0</v>
          </cell>
          <cell r="BM1275">
            <v>0</v>
          </cell>
          <cell r="BO1275">
            <v>0</v>
          </cell>
          <cell r="BQ1275">
            <v>0</v>
          </cell>
          <cell r="BU1275">
            <v>0</v>
          </cell>
          <cell r="BV1275">
            <v>0</v>
          </cell>
          <cell r="BW1275">
            <v>0</v>
          </cell>
          <cell r="BX1275">
            <v>0</v>
          </cell>
          <cell r="BY1275">
            <v>0</v>
          </cell>
          <cell r="BZ1275">
            <v>0</v>
          </cell>
          <cell r="CA1275">
            <v>0</v>
          </cell>
          <cell r="CB1275">
            <v>0</v>
          </cell>
          <cell r="CC1275">
            <v>0</v>
          </cell>
          <cell r="CD1275">
            <v>0</v>
          </cell>
          <cell r="CE1275">
            <v>0</v>
          </cell>
          <cell r="CG1275">
            <v>0</v>
          </cell>
          <cell r="CI1275">
            <v>0</v>
          </cell>
          <cell r="CM1275">
            <v>0</v>
          </cell>
          <cell r="CN1275">
            <v>0</v>
          </cell>
          <cell r="CO1275">
            <v>0</v>
          </cell>
          <cell r="CP1275">
            <v>0</v>
          </cell>
          <cell r="CQ1275">
            <v>0</v>
          </cell>
          <cell r="CR1275">
            <v>0</v>
          </cell>
          <cell r="CS1275">
            <v>0</v>
          </cell>
          <cell r="CT1275">
            <v>0</v>
          </cell>
          <cell r="CU1275">
            <v>0</v>
          </cell>
          <cell r="CV1275">
            <v>0</v>
          </cell>
          <cell r="CW1275">
            <v>0</v>
          </cell>
          <cell r="CY1275">
            <v>0</v>
          </cell>
          <cell r="DA1275">
            <v>0</v>
          </cell>
          <cell r="DB1275">
            <v>0</v>
          </cell>
          <cell r="DE1275">
            <v>0</v>
          </cell>
          <cell r="DF1275">
            <v>0</v>
          </cell>
          <cell r="DG1275">
            <v>0</v>
          </cell>
          <cell r="DH1275">
            <v>0</v>
          </cell>
          <cell r="DI1275">
            <v>0</v>
          </cell>
          <cell r="DJ1275">
            <v>0</v>
          </cell>
          <cell r="DK1275">
            <v>0</v>
          </cell>
          <cell r="DL1275">
            <v>0</v>
          </cell>
          <cell r="DM1275">
            <v>0</v>
          </cell>
          <cell r="DN1275">
            <v>0</v>
          </cell>
          <cell r="DO1275">
            <v>0</v>
          </cell>
          <cell r="DP1275">
            <v>0</v>
          </cell>
          <cell r="DQ1275">
            <v>0</v>
          </cell>
          <cell r="DS1275">
            <v>0</v>
          </cell>
          <cell r="DT1275">
            <v>0</v>
          </cell>
          <cell r="DU1275">
            <v>0</v>
          </cell>
          <cell r="DW1275">
            <v>0</v>
          </cell>
          <cell r="DX1275">
            <v>0</v>
          </cell>
          <cell r="DY1275">
            <v>0</v>
          </cell>
          <cell r="DZ1275">
            <v>0</v>
          </cell>
          <cell r="EA1275">
            <v>0</v>
          </cell>
          <cell r="EB1275">
            <v>0</v>
          </cell>
          <cell r="EC1275">
            <v>0</v>
          </cell>
          <cell r="ED1275">
            <v>0</v>
          </cell>
          <cell r="EE1275">
            <v>0</v>
          </cell>
          <cell r="EF1275">
            <v>0</v>
          </cell>
          <cell r="EG1275">
            <v>0</v>
          </cell>
          <cell r="EH1275">
            <v>0</v>
          </cell>
          <cell r="EI1275">
            <v>0</v>
          </cell>
          <cell r="EK1275">
            <v>0</v>
          </cell>
          <cell r="EL1275">
            <v>0</v>
          </cell>
          <cell r="EM1275">
            <v>0</v>
          </cell>
          <cell r="EO1275">
            <v>0</v>
          </cell>
          <cell r="EP1275">
            <v>0</v>
          </cell>
          <cell r="EQ1275">
            <v>0</v>
          </cell>
          <cell r="ER1275">
            <v>0</v>
          </cell>
          <cell r="ES1275">
            <v>0</v>
          </cell>
          <cell r="ET1275">
            <v>0</v>
          </cell>
          <cell r="EU1275">
            <v>0</v>
          </cell>
          <cell r="EV1275">
            <v>0</v>
          </cell>
          <cell r="EW1275">
            <v>0</v>
          </cell>
          <cell r="EX1275">
            <v>0</v>
          </cell>
          <cell r="EY1275">
            <v>0</v>
          </cell>
          <cell r="EZ1275">
            <v>0</v>
          </cell>
          <cell r="FA1275">
            <v>0</v>
          </cell>
          <cell r="FC1275">
            <v>0</v>
          </cell>
          <cell r="FD1275">
            <v>0</v>
          </cell>
          <cell r="FE1275">
            <v>0</v>
          </cell>
          <cell r="FG1275">
            <v>0</v>
          </cell>
          <cell r="FH1275">
            <v>0</v>
          </cell>
          <cell r="FI1275">
            <v>0</v>
          </cell>
          <cell r="FJ1275">
            <v>0</v>
          </cell>
          <cell r="FK1275">
            <v>0</v>
          </cell>
          <cell r="FL1275">
            <v>0</v>
          </cell>
          <cell r="FM1275">
            <v>0</v>
          </cell>
          <cell r="FN1275">
            <v>0</v>
          </cell>
          <cell r="FO1275">
            <v>0</v>
          </cell>
          <cell r="FP1275">
            <v>0</v>
          </cell>
          <cell r="FQ1275">
            <v>0</v>
          </cell>
          <cell r="FR1275">
            <v>0</v>
          </cell>
          <cell r="FS1275">
            <v>0</v>
          </cell>
          <cell r="FU1275">
            <v>0</v>
          </cell>
          <cell r="FV1275">
            <v>0</v>
          </cell>
          <cell r="FW1275">
            <v>0</v>
          </cell>
          <cell r="FY1275">
            <v>0</v>
          </cell>
          <cell r="FZ1275">
            <v>0</v>
          </cell>
          <cell r="GA1275">
            <v>0</v>
          </cell>
          <cell r="GB1275">
            <v>0</v>
          </cell>
          <cell r="GC1275">
            <v>0</v>
          </cell>
          <cell r="GD1275">
            <v>0</v>
          </cell>
          <cell r="GE1275">
            <v>0</v>
          </cell>
          <cell r="GF1275">
            <v>0</v>
          </cell>
          <cell r="GG1275">
            <v>0</v>
          </cell>
          <cell r="GH1275">
            <v>0</v>
          </cell>
          <cell r="GI1275">
            <v>0</v>
          </cell>
          <cell r="GJ1275">
            <v>0</v>
          </cell>
          <cell r="GK1275">
            <v>0</v>
          </cell>
          <cell r="GM1275">
            <v>0</v>
          </cell>
          <cell r="GN1275">
            <v>0</v>
          </cell>
          <cell r="GO1275">
            <v>0</v>
          </cell>
          <cell r="GQ1275">
            <v>0</v>
          </cell>
          <cell r="GR1275">
            <v>0</v>
          </cell>
          <cell r="GS1275">
            <v>0</v>
          </cell>
          <cell r="GT1275">
            <v>0</v>
          </cell>
          <cell r="GU1275">
            <v>0</v>
          </cell>
          <cell r="GV1275">
            <v>0</v>
          </cell>
          <cell r="GW1275">
            <v>0</v>
          </cell>
          <cell r="GX1275">
            <v>0</v>
          </cell>
          <cell r="GY1275">
            <v>0</v>
          </cell>
          <cell r="GZ1275">
            <v>0</v>
          </cell>
          <cell r="HA1275">
            <v>0</v>
          </cell>
          <cell r="HB1275">
            <v>0</v>
          </cell>
          <cell r="HC1275">
            <v>0</v>
          </cell>
          <cell r="HD1275">
            <v>0</v>
          </cell>
          <cell r="HE1275">
            <v>0</v>
          </cell>
          <cell r="HF1275">
            <v>0</v>
          </cell>
          <cell r="HG1275">
            <v>0</v>
          </cell>
          <cell r="HH1275">
            <v>0</v>
          </cell>
          <cell r="HI1275">
            <v>0</v>
          </cell>
          <cell r="HJ1275" t="str">
            <v>SI</v>
          </cell>
          <cell r="HL1275">
            <v>6.5226433968494646E-3</v>
          </cell>
          <cell r="HO1275" t="str">
            <v>140</v>
          </cell>
          <cell r="HP1275" t="str">
            <v>140</v>
          </cell>
          <cell r="HQ1275" t="str">
            <v>140</v>
          </cell>
          <cell r="HR1275" t="str">
            <v>140</v>
          </cell>
          <cell r="HS1275" t="str">
            <v>140</v>
          </cell>
          <cell r="HT1275" t="str">
            <v>140</v>
          </cell>
          <cell r="HU1275" t="str">
            <v>140</v>
          </cell>
          <cell r="HV1275" t="str">
            <v>140</v>
          </cell>
          <cell r="HW1275" t="str">
            <v>140</v>
          </cell>
          <cell r="HX1275" t="str">
            <v>140</v>
          </cell>
          <cell r="HY1275" t="str">
            <v>140</v>
          </cell>
        </row>
        <row r="1276">
          <cell r="D1276" t="str">
            <v>14</v>
          </cell>
          <cell r="F1276" t="str">
            <v>14R</v>
          </cell>
          <cell r="H1276">
            <v>0</v>
          </cell>
          <cell r="I1276">
            <v>0</v>
          </cell>
          <cell r="J1276">
            <v>0</v>
          </cell>
          <cell r="K1276">
            <v>0</v>
          </cell>
          <cell r="M1276">
            <v>0</v>
          </cell>
          <cell r="O1276">
            <v>0</v>
          </cell>
          <cell r="S1276">
            <v>0</v>
          </cell>
          <cell r="T1276">
            <v>0</v>
          </cell>
          <cell r="U1276">
            <v>0</v>
          </cell>
          <cell r="V1276">
            <v>0</v>
          </cell>
          <cell r="W1276">
            <v>0</v>
          </cell>
          <cell r="X1276">
            <v>0</v>
          </cell>
          <cell r="Y1276">
            <v>0</v>
          </cell>
          <cell r="Z1276">
            <v>0</v>
          </cell>
          <cell r="AA1276">
            <v>0</v>
          </cell>
          <cell r="AB1276">
            <v>0</v>
          </cell>
          <cell r="AC1276">
            <v>0</v>
          </cell>
          <cell r="AE1276">
            <v>0</v>
          </cell>
          <cell r="AG1276">
            <v>0</v>
          </cell>
          <cell r="AK1276">
            <v>0</v>
          </cell>
          <cell r="AL1276">
            <v>0</v>
          </cell>
          <cell r="AM1276">
            <v>0</v>
          </cell>
          <cell r="AN1276">
            <v>0</v>
          </cell>
          <cell r="AO1276">
            <v>0</v>
          </cell>
          <cell r="AP1276">
            <v>0</v>
          </cell>
          <cell r="AQ1276">
            <v>0</v>
          </cell>
          <cell r="AR1276">
            <v>0</v>
          </cell>
          <cell r="AS1276">
            <v>0</v>
          </cell>
          <cell r="AT1276">
            <v>0</v>
          </cell>
          <cell r="AU1276">
            <v>0</v>
          </cell>
          <cell r="AV1276">
            <v>0</v>
          </cell>
          <cell r="AW1276">
            <v>0</v>
          </cell>
          <cell r="AY1276">
            <v>0</v>
          </cell>
          <cell r="AZ1276">
            <v>0</v>
          </cell>
          <cell r="BC1276">
            <v>0</v>
          </cell>
          <cell r="BD1276">
            <v>0</v>
          </cell>
          <cell r="BE1276">
            <v>0</v>
          </cell>
          <cell r="BF1276">
            <v>0</v>
          </cell>
          <cell r="BG1276">
            <v>0</v>
          </cell>
          <cell r="BH1276">
            <v>0</v>
          </cell>
          <cell r="BI1276">
            <v>0</v>
          </cell>
          <cell r="BJ1276">
            <v>0</v>
          </cell>
          <cell r="BK1276">
            <v>0</v>
          </cell>
          <cell r="BL1276">
            <v>0</v>
          </cell>
          <cell r="BM1276">
            <v>0</v>
          </cell>
          <cell r="BO1276">
            <v>0</v>
          </cell>
          <cell r="BQ1276">
            <v>0</v>
          </cell>
          <cell r="BU1276">
            <v>0</v>
          </cell>
          <cell r="BV1276">
            <v>0</v>
          </cell>
          <cell r="BW1276">
            <v>0</v>
          </cell>
          <cell r="BX1276">
            <v>0</v>
          </cell>
          <cell r="BY1276">
            <v>0</v>
          </cell>
          <cell r="BZ1276">
            <v>0</v>
          </cell>
          <cell r="CA1276">
            <v>0</v>
          </cell>
          <cell r="CB1276">
            <v>0</v>
          </cell>
          <cell r="CC1276">
            <v>0</v>
          </cell>
          <cell r="CD1276">
            <v>0</v>
          </cell>
          <cell r="CE1276">
            <v>0</v>
          </cell>
          <cell r="CG1276">
            <v>0</v>
          </cell>
          <cell r="CI1276">
            <v>0</v>
          </cell>
          <cell r="CM1276">
            <v>0</v>
          </cell>
          <cell r="CN1276">
            <v>0</v>
          </cell>
          <cell r="CO1276">
            <v>0</v>
          </cell>
          <cell r="CP1276">
            <v>0</v>
          </cell>
          <cell r="CQ1276">
            <v>0</v>
          </cell>
          <cell r="CR1276">
            <v>0</v>
          </cell>
          <cell r="CS1276">
            <v>0</v>
          </cell>
          <cell r="CT1276">
            <v>0</v>
          </cell>
          <cell r="CU1276">
            <v>0</v>
          </cell>
          <cell r="CV1276">
            <v>0</v>
          </cell>
          <cell r="CW1276">
            <v>0</v>
          </cell>
          <cell r="CY1276">
            <v>0</v>
          </cell>
          <cell r="DA1276">
            <v>0</v>
          </cell>
          <cell r="DB1276">
            <v>0</v>
          </cell>
          <cell r="DE1276">
            <v>0</v>
          </cell>
          <cell r="DF1276">
            <v>0</v>
          </cell>
          <cell r="DG1276">
            <v>0</v>
          </cell>
          <cell r="DH1276">
            <v>0</v>
          </cell>
          <cell r="DI1276">
            <v>0</v>
          </cell>
          <cell r="DJ1276">
            <v>0</v>
          </cell>
          <cell r="DK1276">
            <v>0</v>
          </cell>
          <cell r="DL1276">
            <v>0</v>
          </cell>
          <cell r="DM1276">
            <v>0</v>
          </cell>
          <cell r="DN1276">
            <v>0</v>
          </cell>
          <cell r="DO1276">
            <v>0</v>
          </cell>
          <cell r="DP1276">
            <v>0</v>
          </cell>
          <cell r="DQ1276">
            <v>0</v>
          </cell>
          <cell r="DS1276">
            <v>0</v>
          </cell>
          <cell r="DT1276">
            <v>0</v>
          </cell>
          <cell r="DU1276">
            <v>0</v>
          </cell>
          <cell r="DW1276">
            <v>0</v>
          </cell>
          <cell r="DX1276">
            <v>0</v>
          </cell>
          <cell r="DY1276">
            <v>0</v>
          </cell>
          <cell r="DZ1276">
            <v>0</v>
          </cell>
          <cell r="EA1276">
            <v>0</v>
          </cell>
          <cell r="EB1276">
            <v>0</v>
          </cell>
          <cell r="EC1276">
            <v>0</v>
          </cell>
          <cell r="ED1276">
            <v>0</v>
          </cell>
          <cell r="EE1276">
            <v>0</v>
          </cell>
          <cell r="EF1276">
            <v>0</v>
          </cell>
          <cell r="EG1276">
            <v>0</v>
          </cell>
          <cell r="EH1276">
            <v>0</v>
          </cell>
          <cell r="EI1276">
            <v>0</v>
          </cell>
          <cell r="EK1276">
            <v>0</v>
          </cell>
          <cell r="EL1276">
            <v>0</v>
          </cell>
          <cell r="EM1276">
            <v>0</v>
          </cell>
          <cell r="EO1276">
            <v>0</v>
          </cell>
          <cell r="EP1276">
            <v>0</v>
          </cell>
          <cell r="EQ1276">
            <v>0</v>
          </cell>
          <cell r="ER1276">
            <v>0</v>
          </cell>
          <cell r="ES1276">
            <v>0</v>
          </cell>
          <cell r="ET1276">
            <v>0</v>
          </cell>
          <cell r="EU1276">
            <v>0</v>
          </cell>
          <cell r="EV1276">
            <v>0</v>
          </cell>
          <cell r="EW1276">
            <v>0</v>
          </cell>
          <cell r="EX1276">
            <v>0</v>
          </cell>
          <cell r="EY1276">
            <v>0</v>
          </cell>
          <cell r="EZ1276">
            <v>0</v>
          </cell>
          <cell r="FA1276">
            <v>0</v>
          </cell>
          <cell r="FC1276">
            <v>0</v>
          </cell>
          <cell r="FD1276">
            <v>0</v>
          </cell>
          <cell r="FE1276">
            <v>0</v>
          </cell>
          <cell r="FG1276">
            <v>0</v>
          </cell>
          <cell r="FH1276">
            <v>0</v>
          </cell>
          <cell r="FI1276">
            <v>0</v>
          </cell>
          <cell r="FJ1276">
            <v>0</v>
          </cell>
          <cell r="FK1276">
            <v>0</v>
          </cell>
          <cell r="FL1276">
            <v>0</v>
          </cell>
          <cell r="FM1276">
            <v>0</v>
          </cell>
          <cell r="FN1276">
            <v>0</v>
          </cell>
          <cell r="FO1276">
            <v>0</v>
          </cell>
          <cell r="FP1276">
            <v>0</v>
          </cell>
          <cell r="FQ1276">
            <v>0</v>
          </cell>
          <cell r="FR1276">
            <v>0</v>
          </cell>
          <cell r="FS1276">
            <v>0</v>
          </cell>
          <cell r="FU1276">
            <v>0</v>
          </cell>
          <cell r="FV1276">
            <v>0</v>
          </cell>
          <cell r="FW1276">
            <v>0</v>
          </cell>
          <cell r="FY1276">
            <v>0</v>
          </cell>
          <cell r="FZ1276">
            <v>0</v>
          </cell>
          <cell r="GA1276">
            <v>0</v>
          </cell>
          <cell r="GB1276">
            <v>0</v>
          </cell>
          <cell r="GC1276">
            <v>0</v>
          </cell>
          <cell r="GD1276">
            <v>0</v>
          </cell>
          <cell r="GE1276">
            <v>0</v>
          </cell>
          <cell r="GF1276">
            <v>0</v>
          </cell>
          <cell r="GG1276">
            <v>0</v>
          </cell>
          <cell r="GH1276">
            <v>0</v>
          </cell>
          <cell r="GI1276">
            <v>0</v>
          </cell>
          <cell r="GJ1276">
            <v>0</v>
          </cell>
          <cell r="GK1276">
            <v>0</v>
          </cell>
          <cell r="GM1276">
            <v>0</v>
          </cell>
          <cell r="GN1276">
            <v>0</v>
          </cell>
          <cell r="GO1276">
            <v>0</v>
          </cell>
          <cell r="GQ1276">
            <v>0</v>
          </cell>
          <cell r="GR1276">
            <v>0</v>
          </cell>
          <cell r="GS1276">
            <v>0</v>
          </cell>
          <cell r="GT1276">
            <v>0</v>
          </cell>
          <cell r="GU1276">
            <v>0</v>
          </cell>
          <cell r="GV1276">
            <v>0</v>
          </cell>
          <cell r="GW1276">
            <v>0</v>
          </cell>
          <cell r="GX1276">
            <v>0</v>
          </cell>
          <cell r="GY1276">
            <v>0</v>
          </cell>
          <cell r="GZ1276">
            <v>0</v>
          </cell>
          <cell r="HA1276">
            <v>0</v>
          </cell>
          <cell r="HB1276">
            <v>0</v>
          </cell>
          <cell r="HC1276">
            <v>0</v>
          </cell>
          <cell r="HD1276">
            <v>0</v>
          </cell>
          <cell r="HE1276">
            <v>0</v>
          </cell>
          <cell r="HF1276">
            <v>0</v>
          </cell>
          <cell r="HG1276">
            <v>0</v>
          </cell>
          <cell r="HH1276">
            <v>0</v>
          </cell>
          <cell r="HI1276">
            <v>0</v>
          </cell>
          <cell r="HJ1276" t="str">
            <v>SI</v>
          </cell>
          <cell r="HL1276">
            <v>6.5226433968494646E-3</v>
          </cell>
          <cell r="HO1276" t="str">
            <v>140</v>
          </cell>
          <cell r="HP1276" t="str">
            <v>140</v>
          </cell>
          <cell r="HQ1276" t="str">
            <v>140</v>
          </cell>
          <cell r="HR1276" t="str">
            <v>140</v>
          </cell>
          <cell r="HS1276" t="str">
            <v>140</v>
          </cell>
          <cell r="HT1276" t="str">
            <v>140</v>
          </cell>
          <cell r="HU1276" t="str">
            <v>140</v>
          </cell>
          <cell r="HV1276" t="str">
            <v>140</v>
          </cell>
          <cell r="HW1276" t="str">
            <v>140</v>
          </cell>
          <cell r="HX1276" t="str">
            <v>140</v>
          </cell>
          <cell r="HY1276" t="str">
            <v>140</v>
          </cell>
        </row>
        <row r="1277">
          <cell r="D1277" t="str">
            <v>14</v>
          </cell>
          <cell r="F1277" t="str">
            <v>14R</v>
          </cell>
          <cell r="H1277">
            <v>0</v>
          </cell>
          <cell r="I1277">
            <v>0</v>
          </cell>
          <cell r="J1277">
            <v>0</v>
          </cell>
          <cell r="K1277">
            <v>0</v>
          </cell>
          <cell r="M1277">
            <v>0</v>
          </cell>
          <cell r="O1277">
            <v>0</v>
          </cell>
          <cell r="S1277">
            <v>0</v>
          </cell>
          <cell r="T1277">
            <v>0</v>
          </cell>
          <cell r="U1277">
            <v>0</v>
          </cell>
          <cell r="V1277">
            <v>0</v>
          </cell>
          <cell r="W1277">
            <v>0</v>
          </cell>
          <cell r="X1277">
            <v>0</v>
          </cell>
          <cell r="Y1277">
            <v>0</v>
          </cell>
          <cell r="Z1277">
            <v>0</v>
          </cell>
          <cell r="AA1277">
            <v>0</v>
          </cell>
          <cell r="AB1277">
            <v>0</v>
          </cell>
          <cell r="AC1277">
            <v>0</v>
          </cell>
          <cell r="AE1277">
            <v>0</v>
          </cell>
          <cell r="AG1277">
            <v>0</v>
          </cell>
          <cell r="AK1277">
            <v>0</v>
          </cell>
          <cell r="AL1277">
            <v>0</v>
          </cell>
          <cell r="AM1277">
            <v>0</v>
          </cell>
          <cell r="AN1277">
            <v>0</v>
          </cell>
          <cell r="AO1277">
            <v>0</v>
          </cell>
          <cell r="AP1277">
            <v>0</v>
          </cell>
          <cell r="AQ1277">
            <v>0</v>
          </cell>
          <cell r="AR1277">
            <v>0</v>
          </cell>
          <cell r="AS1277">
            <v>0</v>
          </cell>
          <cell r="AT1277">
            <v>0</v>
          </cell>
          <cell r="AU1277">
            <v>0</v>
          </cell>
          <cell r="AV1277">
            <v>0</v>
          </cell>
          <cell r="AW1277">
            <v>0</v>
          </cell>
          <cell r="AY1277">
            <v>0</v>
          </cell>
          <cell r="AZ1277">
            <v>0</v>
          </cell>
          <cell r="BC1277">
            <v>0</v>
          </cell>
          <cell r="BD1277">
            <v>0</v>
          </cell>
          <cell r="BE1277">
            <v>0</v>
          </cell>
          <cell r="BF1277">
            <v>0</v>
          </cell>
          <cell r="BG1277">
            <v>0</v>
          </cell>
          <cell r="BH1277">
            <v>0</v>
          </cell>
          <cell r="BI1277">
            <v>0</v>
          </cell>
          <cell r="BJ1277">
            <v>0</v>
          </cell>
          <cell r="BK1277">
            <v>0</v>
          </cell>
          <cell r="BL1277">
            <v>0</v>
          </cell>
          <cell r="BM1277">
            <v>0</v>
          </cell>
          <cell r="BO1277">
            <v>0</v>
          </cell>
          <cell r="BQ1277">
            <v>0</v>
          </cell>
          <cell r="BU1277">
            <v>0</v>
          </cell>
          <cell r="BV1277">
            <v>0</v>
          </cell>
          <cell r="BW1277">
            <v>0</v>
          </cell>
          <cell r="BX1277">
            <v>0</v>
          </cell>
          <cell r="BY1277">
            <v>0</v>
          </cell>
          <cell r="BZ1277">
            <v>0</v>
          </cell>
          <cell r="CA1277">
            <v>0</v>
          </cell>
          <cell r="CB1277">
            <v>0</v>
          </cell>
          <cell r="CC1277">
            <v>0</v>
          </cell>
          <cell r="CD1277">
            <v>0</v>
          </cell>
          <cell r="CE1277">
            <v>0</v>
          </cell>
          <cell r="CG1277">
            <v>0</v>
          </cell>
          <cell r="CI1277">
            <v>0</v>
          </cell>
          <cell r="CM1277">
            <v>0</v>
          </cell>
          <cell r="CN1277">
            <v>0</v>
          </cell>
          <cell r="CO1277">
            <v>0</v>
          </cell>
          <cell r="CP1277">
            <v>0</v>
          </cell>
          <cell r="CQ1277">
            <v>0</v>
          </cell>
          <cell r="CR1277">
            <v>0</v>
          </cell>
          <cell r="CS1277">
            <v>0</v>
          </cell>
          <cell r="CT1277">
            <v>0</v>
          </cell>
          <cell r="CU1277">
            <v>0</v>
          </cell>
          <cell r="CV1277">
            <v>0</v>
          </cell>
          <cell r="CW1277">
            <v>0</v>
          </cell>
          <cell r="CY1277">
            <v>0</v>
          </cell>
          <cell r="DA1277">
            <v>0</v>
          </cell>
          <cell r="DB1277">
            <v>0</v>
          </cell>
          <cell r="DE1277">
            <v>0</v>
          </cell>
          <cell r="DF1277">
            <v>0</v>
          </cell>
          <cell r="DG1277">
            <v>0</v>
          </cell>
          <cell r="DH1277">
            <v>0</v>
          </cell>
          <cell r="DI1277">
            <v>0</v>
          </cell>
          <cell r="DJ1277">
            <v>0</v>
          </cell>
          <cell r="DK1277">
            <v>0</v>
          </cell>
          <cell r="DL1277">
            <v>0</v>
          </cell>
          <cell r="DM1277">
            <v>0</v>
          </cell>
          <cell r="DN1277">
            <v>0</v>
          </cell>
          <cell r="DO1277">
            <v>0</v>
          </cell>
          <cell r="DP1277">
            <v>0</v>
          </cell>
          <cell r="DQ1277">
            <v>0</v>
          </cell>
          <cell r="DS1277">
            <v>0</v>
          </cell>
          <cell r="DT1277">
            <v>0</v>
          </cell>
          <cell r="DU1277">
            <v>0</v>
          </cell>
          <cell r="DW1277">
            <v>0</v>
          </cell>
          <cell r="DX1277">
            <v>0</v>
          </cell>
          <cell r="DY1277">
            <v>0</v>
          </cell>
          <cell r="DZ1277">
            <v>0</v>
          </cell>
          <cell r="EA1277">
            <v>0</v>
          </cell>
          <cell r="EB1277">
            <v>0</v>
          </cell>
          <cell r="EC1277">
            <v>0</v>
          </cell>
          <cell r="ED1277">
            <v>0</v>
          </cell>
          <cell r="EE1277">
            <v>0</v>
          </cell>
          <cell r="EF1277">
            <v>0</v>
          </cell>
          <cell r="EG1277">
            <v>0</v>
          </cell>
          <cell r="EH1277">
            <v>0</v>
          </cell>
          <cell r="EI1277">
            <v>0</v>
          </cell>
          <cell r="EK1277">
            <v>0</v>
          </cell>
          <cell r="EL1277">
            <v>0</v>
          </cell>
          <cell r="EM1277">
            <v>0</v>
          </cell>
          <cell r="EO1277">
            <v>0</v>
          </cell>
          <cell r="EP1277">
            <v>0</v>
          </cell>
          <cell r="EQ1277">
            <v>0</v>
          </cell>
          <cell r="ER1277">
            <v>0</v>
          </cell>
          <cell r="ES1277">
            <v>0</v>
          </cell>
          <cell r="ET1277">
            <v>0</v>
          </cell>
          <cell r="EU1277">
            <v>0</v>
          </cell>
          <cell r="EV1277">
            <v>0</v>
          </cell>
          <cell r="EW1277">
            <v>0</v>
          </cell>
          <cell r="EX1277">
            <v>0</v>
          </cell>
          <cell r="EY1277">
            <v>0</v>
          </cell>
          <cell r="EZ1277">
            <v>0</v>
          </cell>
          <cell r="FA1277">
            <v>0</v>
          </cell>
          <cell r="FC1277">
            <v>0</v>
          </cell>
          <cell r="FD1277">
            <v>0</v>
          </cell>
          <cell r="FE1277">
            <v>0</v>
          </cell>
          <cell r="FG1277">
            <v>0</v>
          </cell>
          <cell r="FH1277">
            <v>0</v>
          </cell>
          <cell r="FI1277">
            <v>0</v>
          </cell>
          <cell r="FJ1277">
            <v>0</v>
          </cell>
          <cell r="FK1277">
            <v>0</v>
          </cell>
          <cell r="FL1277">
            <v>0</v>
          </cell>
          <cell r="FM1277">
            <v>0</v>
          </cell>
          <cell r="FN1277">
            <v>0</v>
          </cell>
          <cell r="FO1277">
            <v>0</v>
          </cell>
          <cell r="FP1277">
            <v>0</v>
          </cell>
          <cell r="FQ1277">
            <v>0</v>
          </cell>
          <cell r="FR1277">
            <v>0</v>
          </cell>
          <cell r="FS1277">
            <v>0</v>
          </cell>
          <cell r="FU1277">
            <v>0</v>
          </cell>
          <cell r="FV1277">
            <v>0</v>
          </cell>
          <cell r="FW1277">
            <v>0</v>
          </cell>
          <cell r="FY1277">
            <v>0</v>
          </cell>
          <cell r="FZ1277">
            <v>0</v>
          </cell>
          <cell r="GA1277">
            <v>0</v>
          </cell>
          <cell r="GB1277">
            <v>0</v>
          </cell>
          <cell r="GC1277">
            <v>0</v>
          </cell>
          <cell r="GD1277">
            <v>0</v>
          </cell>
          <cell r="GE1277">
            <v>0</v>
          </cell>
          <cell r="GF1277">
            <v>0</v>
          </cell>
          <cell r="GG1277">
            <v>0</v>
          </cell>
          <cell r="GH1277">
            <v>0</v>
          </cell>
          <cell r="GI1277">
            <v>0</v>
          </cell>
          <cell r="GJ1277">
            <v>0</v>
          </cell>
          <cell r="GK1277">
            <v>0</v>
          </cell>
          <cell r="GM1277">
            <v>0</v>
          </cell>
          <cell r="GN1277">
            <v>0</v>
          </cell>
          <cell r="GO1277">
            <v>0</v>
          </cell>
          <cell r="GQ1277">
            <v>0</v>
          </cell>
          <cell r="GR1277">
            <v>0</v>
          </cell>
          <cell r="GS1277">
            <v>0</v>
          </cell>
          <cell r="GT1277">
            <v>0</v>
          </cell>
          <cell r="GU1277">
            <v>0</v>
          </cell>
          <cell r="GV1277">
            <v>0</v>
          </cell>
          <cell r="GW1277">
            <v>0</v>
          </cell>
          <cell r="GX1277">
            <v>0</v>
          </cell>
          <cell r="GY1277">
            <v>0</v>
          </cell>
          <cell r="GZ1277">
            <v>0</v>
          </cell>
          <cell r="HA1277">
            <v>0</v>
          </cell>
          <cell r="HB1277">
            <v>0</v>
          </cell>
          <cell r="HC1277">
            <v>0</v>
          </cell>
          <cell r="HD1277">
            <v>0</v>
          </cell>
          <cell r="HE1277">
            <v>0</v>
          </cell>
          <cell r="HF1277">
            <v>0</v>
          </cell>
          <cell r="HG1277">
            <v>0</v>
          </cell>
          <cell r="HH1277">
            <v>0</v>
          </cell>
          <cell r="HI1277">
            <v>0</v>
          </cell>
          <cell r="HJ1277" t="str">
            <v>SI</v>
          </cell>
          <cell r="HL1277">
            <v>6.5226433968494646E-3</v>
          </cell>
          <cell r="HO1277" t="str">
            <v>140</v>
          </cell>
          <cell r="HP1277" t="str">
            <v>140</v>
          </cell>
          <cell r="HQ1277" t="str">
            <v>140</v>
          </cell>
          <cell r="HR1277" t="str">
            <v>140</v>
          </cell>
          <cell r="HS1277" t="str">
            <v>140</v>
          </cell>
          <cell r="HT1277" t="str">
            <v>140</v>
          </cell>
          <cell r="HU1277" t="str">
            <v>140</v>
          </cell>
          <cell r="HV1277" t="str">
            <v>140</v>
          </cell>
          <cell r="HW1277" t="str">
            <v>140</v>
          </cell>
          <cell r="HX1277" t="str">
            <v>140</v>
          </cell>
          <cell r="HY1277" t="str">
            <v>140</v>
          </cell>
        </row>
        <row r="1278">
          <cell r="D1278" t="str">
            <v>14</v>
          </cell>
          <cell r="F1278" t="str">
            <v>14R</v>
          </cell>
          <cell r="H1278">
            <v>0</v>
          </cell>
          <cell r="I1278">
            <v>0</v>
          </cell>
          <cell r="J1278">
            <v>0</v>
          </cell>
          <cell r="K1278">
            <v>0</v>
          </cell>
          <cell r="M1278">
            <v>0</v>
          </cell>
          <cell r="O1278">
            <v>0</v>
          </cell>
          <cell r="S1278">
            <v>0</v>
          </cell>
          <cell r="T1278">
            <v>0</v>
          </cell>
          <cell r="U1278">
            <v>0</v>
          </cell>
          <cell r="V1278">
            <v>0</v>
          </cell>
          <cell r="W1278">
            <v>0</v>
          </cell>
          <cell r="X1278">
            <v>0</v>
          </cell>
          <cell r="Y1278">
            <v>0</v>
          </cell>
          <cell r="Z1278">
            <v>0</v>
          </cell>
          <cell r="AA1278">
            <v>0</v>
          </cell>
          <cell r="AB1278">
            <v>0</v>
          </cell>
          <cell r="AC1278">
            <v>0</v>
          </cell>
          <cell r="AE1278">
            <v>0</v>
          </cell>
          <cell r="AG1278">
            <v>0</v>
          </cell>
          <cell r="AK1278">
            <v>0</v>
          </cell>
          <cell r="AL1278">
            <v>0</v>
          </cell>
          <cell r="AM1278">
            <v>0</v>
          </cell>
          <cell r="AN1278">
            <v>0</v>
          </cell>
          <cell r="AO1278">
            <v>0</v>
          </cell>
          <cell r="AP1278">
            <v>0</v>
          </cell>
          <cell r="AQ1278">
            <v>0</v>
          </cell>
          <cell r="AR1278">
            <v>0</v>
          </cell>
          <cell r="AS1278">
            <v>0</v>
          </cell>
          <cell r="AT1278">
            <v>0</v>
          </cell>
          <cell r="AU1278">
            <v>0</v>
          </cell>
          <cell r="AV1278">
            <v>0</v>
          </cell>
          <cell r="AW1278">
            <v>0</v>
          </cell>
          <cell r="AY1278">
            <v>0</v>
          </cell>
          <cell r="AZ1278">
            <v>0</v>
          </cell>
          <cell r="BC1278">
            <v>0</v>
          </cell>
          <cell r="BD1278">
            <v>0</v>
          </cell>
          <cell r="BE1278">
            <v>0</v>
          </cell>
          <cell r="BF1278">
            <v>0</v>
          </cell>
          <cell r="BG1278">
            <v>0</v>
          </cell>
          <cell r="BH1278">
            <v>0</v>
          </cell>
          <cell r="BI1278">
            <v>0</v>
          </cell>
          <cell r="BJ1278">
            <v>0</v>
          </cell>
          <cell r="BK1278">
            <v>0</v>
          </cell>
          <cell r="BL1278">
            <v>0</v>
          </cell>
          <cell r="BM1278">
            <v>0</v>
          </cell>
          <cell r="BO1278">
            <v>0</v>
          </cell>
          <cell r="BQ1278">
            <v>0</v>
          </cell>
          <cell r="BU1278">
            <v>0</v>
          </cell>
          <cell r="BV1278">
            <v>0</v>
          </cell>
          <cell r="BW1278">
            <v>0</v>
          </cell>
          <cell r="BX1278">
            <v>0</v>
          </cell>
          <cell r="BY1278">
            <v>0</v>
          </cell>
          <cell r="BZ1278">
            <v>0</v>
          </cell>
          <cell r="CA1278">
            <v>0</v>
          </cell>
          <cell r="CB1278">
            <v>0</v>
          </cell>
          <cell r="CC1278">
            <v>0</v>
          </cell>
          <cell r="CD1278">
            <v>0</v>
          </cell>
          <cell r="CE1278">
            <v>0</v>
          </cell>
          <cell r="CG1278">
            <v>0</v>
          </cell>
          <cell r="CI1278">
            <v>0</v>
          </cell>
          <cell r="CM1278">
            <v>0</v>
          </cell>
          <cell r="CN1278">
            <v>0</v>
          </cell>
          <cell r="CO1278">
            <v>0</v>
          </cell>
          <cell r="CP1278">
            <v>0</v>
          </cell>
          <cell r="CQ1278">
            <v>0</v>
          </cell>
          <cell r="CR1278">
            <v>0</v>
          </cell>
          <cell r="CS1278">
            <v>0</v>
          </cell>
          <cell r="CT1278">
            <v>0</v>
          </cell>
          <cell r="CU1278">
            <v>0</v>
          </cell>
          <cell r="CV1278">
            <v>0</v>
          </cell>
          <cell r="CW1278">
            <v>0</v>
          </cell>
          <cell r="CY1278">
            <v>0</v>
          </cell>
          <cell r="DA1278">
            <v>0</v>
          </cell>
          <cell r="DB1278">
            <v>0</v>
          </cell>
          <cell r="DE1278">
            <v>0</v>
          </cell>
          <cell r="DF1278">
            <v>0</v>
          </cell>
          <cell r="DG1278">
            <v>0</v>
          </cell>
          <cell r="DH1278">
            <v>0</v>
          </cell>
          <cell r="DI1278">
            <v>0</v>
          </cell>
          <cell r="DJ1278">
            <v>0</v>
          </cell>
          <cell r="DK1278">
            <v>0</v>
          </cell>
          <cell r="DL1278">
            <v>0</v>
          </cell>
          <cell r="DM1278">
            <v>0</v>
          </cell>
          <cell r="DN1278">
            <v>0</v>
          </cell>
          <cell r="DO1278">
            <v>0</v>
          </cell>
          <cell r="DP1278">
            <v>0</v>
          </cell>
          <cell r="DQ1278">
            <v>0</v>
          </cell>
          <cell r="DS1278">
            <v>0</v>
          </cell>
          <cell r="DT1278">
            <v>0</v>
          </cell>
          <cell r="DU1278">
            <v>0</v>
          </cell>
          <cell r="DW1278">
            <v>0</v>
          </cell>
          <cell r="DX1278">
            <v>0</v>
          </cell>
          <cell r="DY1278">
            <v>0</v>
          </cell>
          <cell r="DZ1278">
            <v>0</v>
          </cell>
          <cell r="EA1278">
            <v>0</v>
          </cell>
          <cell r="EB1278">
            <v>0</v>
          </cell>
          <cell r="EC1278">
            <v>0</v>
          </cell>
          <cell r="ED1278">
            <v>0</v>
          </cell>
          <cell r="EE1278">
            <v>0</v>
          </cell>
          <cell r="EF1278">
            <v>0</v>
          </cell>
          <cell r="EG1278">
            <v>0</v>
          </cell>
          <cell r="EH1278">
            <v>0</v>
          </cell>
          <cell r="EI1278">
            <v>0</v>
          </cell>
          <cell r="EK1278">
            <v>0</v>
          </cell>
          <cell r="EL1278">
            <v>0</v>
          </cell>
          <cell r="EM1278">
            <v>0</v>
          </cell>
          <cell r="EO1278">
            <v>0</v>
          </cell>
          <cell r="EP1278">
            <v>0</v>
          </cell>
          <cell r="EQ1278">
            <v>0</v>
          </cell>
          <cell r="ER1278">
            <v>0</v>
          </cell>
          <cell r="ES1278">
            <v>0</v>
          </cell>
          <cell r="ET1278">
            <v>0</v>
          </cell>
          <cell r="EU1278">
            <v>0</v>
          </cell>
          <cell r="EV1278">
            <v>0</v>
          </cell>
          <cell r="EW1278">
            <v>0</v>
          </cell>
          <cell r="EX1278">
            <v>0</v>
          </cell>
          <cell r="EY1278">
            <v>0</v>
          </cell>
          <cell r="EZ1278">
            <v>0</v>
          </cell>
          <cell r="FA1278">
            <v>0</v>
          </cell>
          <cell r="FC1278">
            <v>0</v>
          </cell>
          <cell r="FD1278">
            <v>0</v>
          </cell>
          <cell r="FE1278">
            <v>0</v>
          </cell>
          <cell r="FG1278">
            <v>0</v>
          </cell>
          <cell r="FH1278">
            <v>0</v>
          </cell>
          <cell r="FI1278">
            <v>0</v>
          </cell>
          <cell r="FJ1278">
            <v>0</v>
          </cell>
          <cell r="FK1278">
            <v>0</v>
          </cell>
          <cell r="FL1278">
            <v>0</v>
          </cell>
          <cell r="FM1278">
            <v>0</v>
          </cell>
          <cell r="FN1278">
            <v>0</v>
          </cell>
          <cell r="FO1278">
            <v>0</v>
          </cell>
          <cell r="FP1278">
            <v>0</v>
          </cell>
          <cell r="FQ1278">
            <v>0</v>
          </cell>
          <cell r="FR1278">
            <v>0</v>
          </cell>
          <cell r="FS1278">
            <v>0</v>
          </cell>
          <cell r="FU1278">
            <v>0</v>
          </cell>
          <cell r="FV1278">
            <v>0</v>
          </cell>
          <cell r="FW1278">
            <v>0</v>
          </cell>
          <cell r="FY1278">
            <v>0</v>
          </cell>
          <cell r="FZ1278">
            <v>0</v>
          </cell>
          <cell r="GA1278">
            <v>0</v>
          </cell>
          <cell r="GB1278">
            <v>0</v>
          </cell>
          <cell r="GC1278">
            <v>0</v>
          </cell>
          <cell r="GD1278">
            <v>0</v>
          </cell>
          <cell r="GE1278">
            <v>0</v>
          </cell>
          <cell r="GF1278">
            <v>0</v>
          </cell>
          <cell r="GG1278">
            <v>0</v>
          </cell>
          <cell r="GH1278">
            <v>0</v>
          </cell>
          <cell r="GI1278">
            <v>0</v>
          </cell>
          <cell r="GJ1278">
            <v>0</v>
          </cell>
          <cell r="GK1278">
            <v>0</v>
          </cell>
          <cell r="GM1278">
            <v>0</v>
          </cell>
          <cell r="GN1278">
            <v>0</v>
          </cell>
          <cell r="GO1278">
            <v>0</v>
          </cell>
          <cell r="GQ1278">
            <v>0</v>
          </cell>
          <cell r="GR1278">
            <v>0</v>
          </cell>
          <cell r="GS1278">
            <v>0</v>
          </cell>
          <cell r="GT1278">
            <v>0</v>
          </cell>
          <cell r="GU1278">
            <v>0</v>
          </cell>
          <cell r="GV1278">
            <v>0</v>
          </cell>
          <cell r="GW1278">
            <v>0</v>
          </cell>
          <cell r="GX1278">
            <v>0</v>
          </cell>
          <cell r="GY1278">
            <v>0</v>
          </cell>
          <cell r="GZ1278">
            <v>0</v>
          </cell>
          <cell r="HA1278">
            <v>0</v>
          </cell>
          <cell r="HB1278">
            <v>0</v>
          </cell>
          <cell r="HC1278">
            <v>0</v>
          </cell>
          <cell r="HD1278">
            <v>0</v>
          </cell>
          <cell r="HE1278">
            <v>0</v>
          </cell>
          <cell r="HF1278">
            <v>0</v>
          </cell>
          <cell r="HG1278">
            <v>0</v>
          </cell>
          <cell r="HH1278">
            <v>0</v>
          </cell>
          <cell r="HI1278">
            <v>0</v>
          </cell>
          <cell r="HJ1278" t="str">
            <v>SI</v>
          </cell>
          <cell r="HL1278">
            <v>6.5226433968494646E-3</v>
          </cell>
          <cell r="HO1278" t="str">
            <v>140</v>
          </cell>
          <cell r="HP1278" t="str">
            <v>140</v>
          </cell>
          <cell r="HQ1278" t="str">
            <v>140</v>
          </cell>
          <cell r="HR1278" t="str">
            <v>140</v>
          </cell>
          <cell r="HS1278" t="str">
            <v>140</v>
          </cell>
          <cell r="HT1278" t="str">
            <v>140</v>
          </cell>
          <cell r="HU1278" t="str">
            <v>140</v>
          </cell>
          <cell r="HV1278" t="str">
            <v>140</v>
          </cell>
          <cell r="HW1278" t="str">
            <v>140</v>
          </cell>
          <cell r="HX1278" t="str">
            <v>140</v>
          </cell>
          <cell r="HY1278" t="str">
            <v>140</v>
          </cell>
        </row>
        <row r="1279">
          <cell r="D1279" t="str">
            <v>14</v>
          </cell>
          <cell r="F1279" t="str">
            <v>14R</v>
          </cell>
          <cell r="H1279">
            <v>0</v>
          </cell>
          <cell r="I1279">
            <v>0</v>
          </cell>
          <cell r="J1279">
            <v>0</v>
          </cell>
          <cell r="K1279">
            <v>0</v>
          </cell>
          <cell r="M1279">
            <v>0</v>
          </cell>
          <cell r="O1279">
            <v>0</v>
          </cell>
          <cell r="S1279">
            <v>0</v>
          </cell>
          <cell r="T1279">
            <v>0</v>
          </cell>
          <cell r="U1279">
            <v>0</v>
          </cell>
          <cell r="V1279">
            <v>0</v>
          </cell>
          <cell r="W1279">
            <v>0</v>
          </cell>
          <cell r="X1279">
            <v>0</v>
          </cell>
          <cell r="Y1279">
            <v>0</v>
          </cell>
          <cell r="Z1279">
            <v>0</v>
          </cell>
          <cell r="AA1279">
            <v>0</v>
          </cell>
          <cell r="AB1279">
            <v>0</v>
          </cell>
          <cell r="AC1279">
            <v>0</v>
          </cell>
          <cell r="AE1279">
            <v>0</v>
          </cell>
          <cell r="AG1279">
            <v>0</v>
          </cell>
          <cell r="AK1279">
            <v>0</v>
          </cell>
          <cell r="AL1279">
            <v>0</v>
          </cell>
          <cell r="AM1279">
            <v>0</v>
          </cell>
          <cell r="AN1279">
            <v>0</v>
          </cell>
          <cell r="AO1279">
            <v>0</v>
          </cell>
          <cell r="AP1279">
            <v>0</v>
          </cell>
          <cell r="AQ1279">
            <v>0</v>
          </cell>
          <cell r="AR1279">
            <v>0</v>
          </cell>
          <cell r="AS1279">
            <v>0</v>
          </cell>
          <cell r="AT1279">
            <v>0</v>
          </cell>
          <cell r="AU1279">
            <v>0</v>
          </cell>
          <cell r="AV1279">
            <v>0</v>
          </cell>
          <cell r="AW1279">
            <v>0</v>
          </cell>
          <cell r="AY1279">
            <v>0</v>
          </cell>
          <cell r="AZ1279">
            <v>0</v>
          </cell>
          <cell r="BC1279">
            <v>0</v>
          </cell>
          <cell r="BD1279">
            <v>0</v>
          </cell>
          <cell r="BE1279">
            <v>0</v>
          </cell>
          <cell r="BF1279">
            <v>0</v>
          </cell>
          <cell r="BG1279">
            <v>0</v>
          </cell>
          <cell r="BH1279">
            <v>0</v>
          </cell>
          <cell r="BI1279">
            <v>0</v>
          </cell>
          <cell r="BJ1279">
            <v>0</v>
          </cell>
          <cell r="BK1279">
            <v>0</v>
          </cell>
          <cell r="BL1279">
            <v>0</v>
          </cell>
          <cell r="BM1279">
            <v>0</v>
          </cell>
          <cell r="BO1279">
            <v>0</v>
          </cell>
          <cell r="BQ1279">
            <v>0</v>
          </cell>
          <cell r="BU1279">
            <v>0</v>
          </cell>
          <cell r="BV1279">
            <v>0</v>
          </cell>
          <cell r="BW1279">
            <v>0</v>
          </cell>
          <cell r="BX1279">
            <v>0</v>
          </cell>
          <cell r="BY1279">
            <v>0</v>
          </cell>
          <cell r="BZ1279">
            <v>0</v>
          </cell>
          <cell r="CA1279">
            <v>0</v>
          </cell>
          <cell r="CB1279">
            <v>0</v>
          </cell>
          <cell r="CC1279">
            <v>0</v>
          </cell>
          <cell r="CD1279">
            <v>0</v>
          </cell>
          <cell r="CE1279">
            <v>0</v>
          </cell>
          <cell r="CG1279">
            <v>0</v>
          </cell>
          <cell r="CI1279">
            <v>0</v>
          </cell>
          <cell r="CM1279">
            <v>0</v>
          </cell>
          <cell r="CN1279">
            <v>0</v>
          </cell>
          <cell r="CO1279">
            <v>0</v>
          </cell>
          <cell r="CP1279">
            <v>0</v>
          </cell>
          <cell r="CQ1279">
            <v>0</v>
          </cell>
          <cell r="CR1279">
            <v>0</v>
          </cell>
          <cell r="CS1279">
            <v>0</v>
          </cell>
          <cell r="CT1279">
            <v>0</v>
          </cell>
          <cell r="CU1279">
            <v>0</v>
          </cell>
          <cell r="CV1279">
            <v>0</v>
          </cell>
          <cell r="CW1279">
            <v>0</v>
          </cell>
          <cell r="CY1279">
            <v>0</v>
          </cell>
          <cell r="DA1279">
            <v>0</v>
          </cell>
          <cell r="DB1279">
            <v>0</v>
          </cell>
          <cell r="DE1279">
            <v>0</v>
          </cell>
          <cell r="DF1279">
            <v>0</v>
          </cell>
          <cell r="DG1279">
            <v>0</v>
          </cell>
          <cell r="DH1279">
            <v>0</v>
          </cell>
          <cell r="DI1279">
            <v>0</v>
          </cell>
          <cell r="DJ1279">
            <v>0</v>
          </cell>
          <cell r="DK1279">
            <v>0</v>
          </cell>
          <cell r="DL1279">
            <v>0</v>
          </cell>
          <cell r="DM1279">
            <v>0</v>
          </cell>
          <cell r="DN1279">
            <v>0</v>
          </cell>
          <cell r="DO1279">
            <v>0</v>
          </cell>
          <cell r="DP1279">
            <v>0</v>
          </cell>
          <cell r="DQ1279">
            <v>0</v>
          </cell>
          <cell r="DS1279">
            <v>0</v>
          </cell>
          <cell r="DT1279">
            <v>0</v>
          </cell>
          <cell r="DU1279">
            <v>0</v>
          </cell>
          <cell r="DW1279">
            <v>0</v>
          </cell>
          <cell r="DX1279">
            <v>0</v>
          </cell>
          <cell r="DY1279">
            <v>0</v>
          </cell>
          <cell r="DZ1279">
            <v>0</v>
          </cell>
          <cell r="EA1279">
            <v>0</v>
          </cell>
          <cell r="EB1279">
            <v>0</v>
          </cell>
          <cell r="EC1279">
            <v>0</v>
          </cell>
          <cell r="ED1279">
            <v>0</v>
          </cell>
          <cell r="EE1279">
            <v>0</v>
          </cell>
          <cell r="EF1279">
            <v>0</v>
          </cell>
          <cell r="EG1279">
            <v>0</v>
          </cell>
          <cell r="EH1279">
            <v>0</v>
          </cell>
          <cell r="EI1279">
            <v>0</v>
          </cell>
          <cell r="EK1279">
            <v>0</v>
          </cell>
          <cell r="EL1279">
            <v>0</v>
          </cell>
          <cell r="EM1279">
            <v>0</v>
          </cell>
          <cell r="EO1279">
            <v>0</v>
          </cell>
          <cell r="EP1279">
            <v>0</v>
          </cell>
          <cell r="EQ1279">
            <v>0</v>
          </cell>
          <cell r="ER1279">
            <v>0</v>
          </cell>
          <cell r="ES1279">
            <v>0</v>
          </cell>
          <cell r="ET1279">
            <v>0</v>
          </cell>
          <cell r="EU1279">
            <v>0</v>
          </cell>
          <cell r="EV1279">
            <v>0</v>
          </cell>
          <cell r="EW1279">
            <v>0</v>
          </cell>
          <cell r="EX1279">
            <v>0</v>
          </cell>
          <cell r="EY1279">
            <v>0</v>
          </cell>
          <cell r="EZ1279">
            <v>0</v>
          </cell>
          <cell r="FA1279">
            <v>0</v>
          </cell>
          <cell r="FC1279">
            <v>0</v>
          </cell>
          <cell r="FD1279">
            <v>0</v>
          </cell>
          <cell r="FE1279">
            <v>0</v>
          </cell>
          <cell r="FG1279">
            <v>0</v>
          </cell>
          <cell r="FH1279">
            <v>0</v>
          </cell>
          <cell r="FI1279">
            <v>0</v>
          </cell>
          <cell r="FJ1279">
            <v>0</v>
          </cell>
          <cell r="FK1279">
            <v>0</v>
          </cell>
          <cell r="FL1279">
            <v>0</v>
          </cell>
          <cell r="FM1279">
            <v>0</v>
          </cell>
          <cell r="FN1279">
            <v>0</v>
          </cell>
          <cell r="FO1279">
            <v>0</v>
          </cell>
          <cell r="FP1279">
            <v>0</v>
          </cell>
          <cell r="FQ1279">
            <v>0</v>
          </cell>
          <cell r="FR1279">
            <v>0</v>
          </cell>
          <cell r="FS1279">
            <v>0</v>
          </cell>
          <cell r="FU1279">
            <v>0</v>
          </cell>
          <cell r="FV1279">
            <v>0</v>
          </cell>
          <cell r="FW1279">
            <v>0</v>
          </cell>
          <cell r="FY1279">
            <v>0</v>
          </cell>
          <cell r="FZ1279">
            <v>0</v>
          </cell>
          <cell r="GA1279">
            <v>0</v>
          </cell>
          <cell r="GB1279">
            <v>0</v>
          </cell>
          <cell r="GC1279">
            <v>0</v>
          </cell>
          <cell r="GD1279">
            <v>0</v>
          </cell>
          <cell r="GE1279">
            <v>0</v>
          </cell>
          <cell r="GF1279">
            <v>0</v>
          </cell>
          <cell r="GG1279">
            <v>0</v>
          </cell>
          <cell r="GH1279">
            <v>0</v>
          </cell>
          <cell r="GI1279">
            <v>0</v>
          </cell>
          <cell r="GJ1279">
            <v>0</v>
          </cell>
          <cell r="GK1279">
            <v>0</v>
          </cell>
          <cell r="GM1279">
            <v>0</v>
          </cell>
          <cell r="GN1279">
            <v>0</v>
          </cell>
          <cell r="GO1279">
            <v>0</v>
          </cell>
          <cell r="GQ1279">
            <v>0</v>
          </cell>
          <cell r="GR1279">
            <v>0</v>
          </cell>
          <cell r="GS1279">
            <v>0</v>
          </cell>
          <cell r="GT1279">
            <v>0</v>
          </cell>
          <cell r="GU1279">
            <v>0</v>
          </cell>
          <cell r="GV1279">
            <v>0</v>
          </cell>
          <cell r="GW1279">
            <v>0</v>
          </cell>
          <cell r="GX1279">
            <v>0</v>
          </cell>
          <cell r="GY1279">
            <v>0</v>
          </cell>
          <cell r="GZ1279">
            <v>0</v>
          </cell>
          <cell r="HA1279">
            <v>0</v>
          </cell>
          <cell r="HB1279">
            <v>0</v>
          </cell>
          <cell r="HC1279">
            <v>0</v>
          </cell>
          <cell r="HD1279">
            <v>0</v>
          </cell>
          <cell r="HE1279">
            <v>0</v>
          </cell>
          <cell r="HF1279">
            <v>0</v>
          </cell>
          <cell r="HG1279">
            <v>0</v>
          </cell>
          <cell r="HH1279">
            <v>0</v>
          </cell>
          <cell r="HI1279">
            <v>0</v>
          </cell>
          <cell r="HJ1279" t="str">
            <v>SI</v>
          </cell>
          <cell r="HL1279">
            <v>6.5226433968494646E-3</v>
          </cell>
          <cell r="HO1279" t="str">
            <v>140</v>
          </cell>
          <cell r="HP1279" t="str">
            <v>140</v>
          </cell>
          <cell r="HQ1279" t="str">
            <v>140</v>
          </cell>
          <cell r="HR1279" t="str">
            <v>140</v>
          </cell>
          <cell r="HS1279" t="str">
            <v>140</v>
          </cell>
          <cell r="HT1279" t="str">
            <v>140</v>
          </cell>
          <cell r="HU1279" t="str">
            <v>140</v>
          </cell>
          <cell r="HV1279" t="str">
            <v>140</v>
          </cell>
          <cell r="HW1279" t="str">
            <v>140</v>
          </cell>
          <cell r="HX1279" t="str">
            <v>140</v>
          </cell>
          <cell r="HY1279" t="str">
            <v>140</v>
          </cell>
        </row>
        <row r="1280">
          <cell r="D1280" t="str">
            <v>14</v>
          </cell>
          <cell r="F1280" t="str">
            <v>14R</v>
          </cell>
          <cell r="H1280">
            <v>0</v>
          </cell>
          <cell r="I1280">
            <v>0</v>
          </cell>
          <cell r="J1280">
            <v>0</v>
          </cell>
          <cell r="K1280">
            <v>0</v>
          </cell>
          <cell r="M1280">
            <v>0</v>
          </cell>
          <cell r="O1280">
            <v>0</v>
          </cell>
          <cell r="S1280">
            <v>0</v>
          </cell>
          <cell r="T1280">
            <v>0</v>
          </cell>
          <cell r="U1280">
            <v>0</v>
          </cell>
          <cell r="V1280">
            <v>0</v>
          </cell>
          <cell r="W1280">
            <v>0</v>
          </cell>
          <cell r="X1280">
            <v>0</v>
          </cell>
          <cell r="Y1280">
            <v>0</v>
          </cell>
          <cell r="Z1280">
            <v>0</v>
          </cell>
          <cell r="AA1280">
            <v>0</v>
          </cell>
          <cell r="AB1280">
            <v>0</v>
          </cell>
          <cell r="AC1280">
            <v>0</v>
          </cell>
          <cell r="AE1280">
            <v>0</v>
          </cell>
          <cell r="AG1280">
            <v>0</v>
          </cell>
          <cell r="AK1280">
            <v>0</v>
          </cell>
          <cell r="AL1280">
            <v>0</v>
          </cell>
          <cell r="AM1280">
            <v>0</v>
          </cell>
          <cell r="AN1280">
            <v>0</v>
          </cell>
          <cell r="AO1280">
            <v>0</v>
          </cell>
          <cell r="AP1280">
            <v>0</v>
          </cell>
          <cell r="AQ1280">
            <v>0</v>
          </cell>
          <cell r="AR1280">
            <v>0</v>
          </cell>
          <cell r="AS1280">
            <v>0</v>
          </cell>
          <cell r="AT1280">
            <v>0</v>
          </cell>
          <cell r="AU1280">
            <v>0</v>
          </cell>
          <cell r="AV1280">
            <v>0</v>
          </cell>
          <cell r="AW1280">
            <v>0</v>
          </cell>
          <cell r="AY1280">
            <v>0</v>
          </cell>
          <cell r="AZ1280">
            <v>0</v>
          </cell>
          <cell r="BC1280">
            <v>0</v>
          </cell>
          <cell r="BD1280">
            <v>0</v>
          </cell>
          <cell r="BE1280">
            <v>0</v>
          </cell>
          <cell r="BF1280">
            <v>0</v>
          </cell>
          <cell r="BG1280">
            <v>0</v>
          </cell>
          <cell r="BH1280">
            <v>0</v>
          </cell>
          <cell r="BI1280">
            <v>0</v>
          </cell>
          <cell r="BJ1280">
            <v>0</v>
          </cell>
          <cell r="BK1280">
            <v>0</v>
          </cell>
          <cell r="BL1280">
            <v>0</v>
          </cell>
          <cell r="BM1280">
            <v>0</v>
          </cell>
          <cell r="BO1280">
            <v>0</v>
          </cell>
          <cell r="BQ1280">
            <v>0</v>
          </cell>
          <cell r="BU1280">
            <v>0</v>
          </cell>
          <cell r="BV1280">
            <v>0</v>
          </cell>
          <cell r="BW1280">
            <v>0</v>
          </cell>
          <cell r="BX1280">
            <v>0</v>
          </cell>
          <cell r="BY1280">
            <v>0</v>
          </cell>
          <cell r="BZ1280">
            <v>0</v>
          </cell>
          <cell r="CA1280">
            <v>0</v>
          </cell>
          <cell r="CB1280">
            <v>0</v>
          </cell>
          <cell r="CC1280">
            <v>0</v>
          </cell>
          <cell r="CD1280">
            <v>0</v>
          </cell>
          <cell r="CE1280">
            <v>0</v>
          </cell>
          <cell r="CG1280">
            <v>0</v>
          </cell>
          <cell r="CI1280">
            <v>0</v>
          </cell>
          <cell r="CM1280">
            <v>0</v>
          </cell>
          <cell r="CN1280">
            <v>0</v>
          </cell>
          <cell r="CO1280">
            <v>0</v>
          </cell>
          <cell r="CP1280">
            <v>0</v>
          </cell>
          <cell r="CQ1280">
            <v>0</v>
          </cell>
          <cell r="CR1280">
            <v>0</v>
          </cell>
          <cell r="CS1280">
            <v>0</v>
          </cell>
          <cell r="CT1280">
            <v>0</v>
          </cell>
          <cell r="CU1280">
            <v>0</v>
          </cell>
          <cell r="CV1280">
            <v>0</v>
          </cell>
          <cell r="CW1280">
            <v>0</v>
          </cell>
          <cell r="CY1280">
            <v>0</v>
          </cell>
          <cell r="DA1280">
            <v>0</v>
          </cell>
          <cell r="DB1280">
            <v>0</v>
          </cell>
          <cell r="DE1280">
            <v>0</v>
          </cell>
          <cell r="DF1280">
            <v>0</v>
          </cell>
          <cell r="DG1280">
            <v>0</v>
          </cell>
          <cell r="DH1280">
            <v>0</v>
          </cell>
          <cell r="DI1280">
            <v>0</v>
          </cell>
          <cell r="DJ1280">
            <v>0</v>
          </cell>
          <cell r="DK1280">
            <v>0</v>
          </cell>
          <cell r="DL1280">
            <v>0</v>
          </cell>
          <cell r="DM1280">
            <v>0</v>
          </cell>
          <cell r="DN1280">
            <v>0</v>
          </cell>
          <cell r="DO1280">
            <v>0</v>
          </cell>
          <cell r="DP1280">
            <v>0</v>
          </cell>
          <cell r="DQ1280">
            <v>0</v>
          </cell>
          <cell r="DS1280">
            <v>0</v>
          </cell>
          <cell r="DT1280">
            <v>0</v>
          </cell>
          <cell r="DU1280">
            <v>0</v>
          </cell>
          <cell r="DW1280">
            <v>0</v>
          </cell>
          <cell r="DX1280">
            <v>0</v>
          </cell>
          <cell r="DY1280">
            <v>0</v>
          </cell>
          <cell r="DZ1280">
            <v>0</v>
          </cell>
          <cell r="EA1280">
            <v>0</v>
          </cell>
          <cell r="EB1280">
            <v>0</v>
          </cell>
          <cell r="EC1280">
            <v>0</v>
          </cell>
          <cell r="ED1280">
            <v>0</v>
          </cell>
          <cell r="EE1280">
            <v>0</v>
          </cell>
          <cell r="EF1280">
            <v>0</v>
          </cell>
          <cell r="EG1280">
            <v>0</v>
          </cell>
          <cell r="EH1280">
            <v>0</v>
          </cell>
          <cell r="EI1280">
            <v>0</v>
          </cell>
          <cell r="EK1280">
            <v>0</v>
          </cell>
          <cell r="EL1280">
            <v>0</v>
          </cell>
          <cell r="EM1280">
            <v>0</v>
          </cell>
          <cell r="EO1280">
            <v>0</v>
          </cell>
          <cell r="EP1280">
            <v>0</v>
          </cell>
          <cell r="EQ1280">
            <v>0</v>
          </cell>
          <cell r="ER1280">
            <v>0</v>
          </cell>
          <cell r="ES1280">
            <v>0</v>
          </cell>
          <cell r="ET1280">
            <v>0</v>
          </cell>
          <cell r="EU1280">
            <v>0</v>
          </cell>
          <cell r="EV1280">
            <v>0</v>
          </cell>
          <cell r="EW1280">
            <v>0</v>
          </cell>
          <cell r="EX1280">
            <v>0</v>
          </cell>
          <cell r="EY1280">
            <v>0</v>
          </cell>
          <cell r="EZ1280">
            <v>0</v>
          </cell>
          <cell r="FA1280">
            <v>0</v>
          </cell>
          <cell r="FC1280">
            <v>0</v>
          </cell>
          <cell r="FD1280">
            <v>0</v>
          </cell>
          <cell r="FE1280">
            <v>0</v>
          </cell>
          <cell r="FG1280">
            <v>0</v>
          </cell>
          <cell r="FH1280">
            <v>0</v>
          </cell>
          <cell r="FI1280">
            <v>0</v>
          </cell>
          <cell r="FJ1280">
            <v>0</v>
          </cell>
          <cell r="FK1280">
            <v>0</v>
          </cell>
          <cell r="FL1280">
            <v>0</v>
          </cell>
          <cell r="FM1280">
            <v>0</v>
          </cell>
          <cell r="FN1280">
            <v>0</v>
          </cell>
          <cell r="FO1280">
            <v>0</v>
          </cell>
          <cell r="FP1280">
            <v>0</v>
          </cell>
          <cell r="FQ1280">
            <v>0</v>
          </cell>
          <cell r="FR1280">
            <v>0</v>
          </cell>
          <cell r="FS1280">
            <v>0</v>
          </cell>
          <cell r="FU1280">
            <v>0</v>
          </cell>
          <cell r="FV1280">
            <v>0</v>
          </cell>
          <cell r="FW1280">
            <v>0</v>
          </cell>
          <cell r="FY1280">
            <v>0</v>
          </cell>
          <cell r="FZ1280">
            <v>0</v>
          </cell>
          <cell r="GA1280">
            <v>0</v>
          </cell>
          <cell r="GB1280">
            <v>0</v>
          </cell>
          <cell r="GC1280">
            <v>0</v>
          </cell>
          <cell r="GD1280">
            <v>0</v>
          </cell>
          <cell r="GE1280">
            <v>0</v>
          </cell>
          <cell r="GF1280">
            <v>0</v>
          </cell>
          <cell r="GG1280">
            <v>0</v>
          </cell>
          <cell r="GH1280">
            <v>0</v>
          </cell>
          <cell r="GI1280">
            <v>0</v>
          </cell>
          <cell r="GJ1280">
            <v>0</v>
          </cell>
          <cell r="GK1280">
            <v>0</v>
          </cell>
          <cell r="GM1280">
            <v>0</v>
          </cell>
          <cell r="GN1280">
            <v>0</v>
          </cell>
          <cell r="GO1280">
            <v>0</v>
          </cell>
          <cell r="GQ1280">
            <v>0</v>
          </cell>
          <cell r="GR1280">
            <v>0</v>
          </cell>
          <cell r="GS1280">
            <v>0</v>
          </cell>
          <cell r="GT1280">
            <v>0</v>
          </cell>
          <cell r="GU1280">
            <v>0</v>
          </cell>
          <cell r="GV1280">
            <v>0</v>
          </cell>
          <cell r="GW1280">
            <v>0</v>
          </cell>
          <cell r="GX1280">
            <v>0</v>
          </cell>
          <cell r="GY1280">
            <v>0</v>
          </cell>
          <cell r="GZ1280">
            <v>0</v>
          </cell>
          <cell r="HA1280">
            <v>0</v>
          </cell>
          <cell r="HB1280">
            <v>0</v>
          </cell>
          <cell r="HC1280">
            <v>0</v>
          </cell>
          <cell r="HD1280">
            <v>0</v>
          </cell>
          <cell r="HE1280">
            <v>0</v>
          </cell>
          <cell r="HF1280">
            <v>0</v>
          </cell>
          <cell r="HG1280">
            <v>0</v>
          </cell>
          <cell r="HH1280">
            <v>0</v>
          </cell>
          <cell r="HI1280">
            <v>0</v>
          </cell>
          <cell r="HJ1280" t="str">
            <v>SI</v>
          </cell>
          <cell r="HL1280">
            <v>6.5226433968494646E-3</v>
          </cell>
          <cell r="HO1280" t="str">
            <v>140</v>
          </cell>
          <cell r="HP1280" t="str">
            <v>140</v>
          </cell>
          <cell r="HQ1280" t="str">
            <v>140</v>
          </cell>
          <cell r="HR1280" t="str">
            <v>140</v>
          </cell>
          <cell r="HS1280" t="str">
            <v>140</v>
          </cell>
          <cell r="HT1280" t="str">
            <v>140</v>
          </cell>
          <cell r="HU1280" t="str">
            <v>140</v>
          </cell>
          <cell r="HV1280" t="str">
            <v>140</v>
          </cell>
          <cell r="HW1280" t="str">
            <v>140</v>
          </cell>
          <cell r="HX1280" t="str">
            <v>140</v>
          </cell>
          <cell r="HY1280" t="str">
            <v>140</v>
          </cell>
        </row>
        <row r="1281">
          <cell r="D1281" t="str">
            <v>14</v>
          </cell>
          <cell r="F1281" t="str">
            <v>14R</v>
          </cell>
          <cell r="H1281">
            <v>0</v>
          </cell>
          <cell r="I1281">
            <v>0</v>
          </cell>
          <cell r="J1281">
            <v>0</v>
          </cell>
          <cell r="K1281">
            <v>0</v>
          </cell>
          <cell r="M1281">
            <v>0</v>
          </cell>
          <cell r="O1281">
            <v>0</v>
          </cell>
          <cell r="S1281">
            <v>0</v>
          </cell>
          <cell r="T1281">
            <v>0</v>
          </cell>
          <cell r="U1281">
            <v>0</v>
          </cell>
          <cell r="V1281">
            <v>0</v>
          </cell>
          <cell r="W1281">
            <v>0</v>
          </cell>
          <cell r="X1281">
            <v>0</v>
          </cell>
          <cell r="Y1281">
            <v>0</v>
          </cell>
          <cell r="Z1281">
            <v>0</v>
          </cell>
          <cell r="AA1281">
            <v>0</v>
          </cell>
          <cell r="AB1281">
            <v>0</v>
          </cell>
          <cell r="AC1281">
            <v>0</v>
          </cell>
          <cell r="AE1281">
            <v>0</v>
          </cell>
          <cell r="AG1281">
            <v>0</v>
          </cell>
          <cell r="AK1281">
            <v>0</v>
          </cell>
          <cell r="AL1281">
            <v>0</v>
          </cell>
          <cell r="AM1281">
            <v>0</v>
          </cell>
          <cell r="AN1281">
            <v>0</v>
          </cell>
          <cell r="AO1281">
            <v>0</v>
          </cell>
          <cell r="AP1281">
            <v>0</v>
          </cell>
          <cell r="AQ1281">
            <v>0</v>
          </cell>
          <cell r="AR1281">
            <v>0</v>
          </cell>
          <cell r="AS1281">
            <v>0</v>
          </cell>
          <cell r="AT1281">
            <v>0</v>
          </cell>
          <cell r="AU1281">
            <v>0</v>
          </cell>
          <cell r="AV1281">
            <v>0</v>
          </cell>
          <cell r="AW1281">
            <v>0</v>
          </cell>
          <cell r="AY1281">
            <v>0</v>
          </cell>
          <cell r="AZ1281">
            <v>0</v>
          </cell>
          <cell r="BC1281">
            <v>0</v>
          </cell>
          <cell r="BD1281">
            <v>0</v>
          </cell>
          <cell r="BE1281">
            <v>0</v>
          </cell>
          <cell r="BF1281">
            <v>0</v>
          </cell>
          <cell r="BG1281">
            <v>0</v>
          </cell>
          <cell r="BH1281">
            <v>0</v>
          </cell>
          <cell r="BI1281">
            <v>0</v>
          </cell>
          <cell r="BJ1281">
            <v>0</v>
          </cell>
          <cell r="BK1281">
            <v>0</v>
          </cell>
          <cell r="BL1281">
            <v>0</v>
          </cell>
          <cell r="BM1281">
            <v>0</v>
          </cell>
          <cell r="BO1281">
            <v>0</v>
          </cell>
          <cell r="BQ1281">
            <v>0</v>
          </cell>
          <cell r="BU1281">
            <v>0</v>
          </cell>
          <cell r="BV1281">
            <v>0</v>
          </cell>
          <cell r="BW1281">
            <v>0</v>
          </cell>
          <cell r="BX1281">
            <v>0</v>
          </cell>
          <cell r="BY1281">
            <v>0</v>
          </cell>
          <cell r="BZ1281">
            <v>0</v>
          </cell>
          <cell r="CA1281">
            <v>0</v>
          </cell>
          <cell r="CB1281">
            <v>0</v>
          </cell>
          <cell r="CC1281">
            <v>0</v>
          </cell>
          <cell r="CD1281">
            <v>0</v>
          </cell>
          <cell r="CE1281">
            <v>0</v>
          </cell>
          <cell r="CG1281">
            <v>0</v>
          </cell>
          <cell r="CI1281">
            <v>0</v>
          </cell>
          <cell r="CM1281">
            <v>0</v>
          </cell>
          <cell r="CN1281">
            <v>0</v>
          </cell>
          <cell r="CO1281">
            <v>0</v>
          </cell>
          <cell r="CP1281">
            <v>0</v>
          </cell>
          <cell r="CQ1281">
            <v>0</v>
          </cell>
          <cell r="CR1281">
            <v>0</v>
          </cell>
          <cell r="CS1281">
            <v>0</v>
          </cell>
          <cell r="CT1281">
            <v>0</v>
          </cell>
          <cell r="CU1281">
            <v>0</v>
          </cell>
          <cell r="CV1281">
            <v>0</v>
          </cell>
          <cell r="CW1281">
            <v>0</v>
          </cell>
          <cell r="CY1281">
            <v>0</v>
          </cell>
          <cell r="DA1281">
            <v>0</v>
          </cell>
          <cell r="DB1281">
            <v>0</v>
          </cell>
          <cell r="DE1281">
            <v>0</v>
          </cell>
          <cell r="DF1281">
            <v>0</v>
          </cell>
          <cell r="DG1281">
            <v>0</v>
          </cell>
          <cell r="DH1281">
            <v>0</v>
          </cell>
          <cell r="DI1281">
            <v>0</v>
          </cell>
          <cell r="DJ1281">
            <v>0</v>
          </cell>
          <cell r="DK1281">
            <v>0</v>
          </cell>
          <cell r="DL1281">
            <v>0</v>
          </cell>
          <cell r="DM1281">
            <v>0</v>
          </cell>
          <cell r="DN1281">
            <v>0</v>
          </cell>
          <cell r="DO1281">
            <v>0</v>
          </cell>
          <cell r="DP1281">
            <v>0</v>
          </cell>
          <cell r="DQ1281">
            <v>0</v>
          </cell>
          <cell r="DS1281">
            <v>0</v>
          </cell>
          <cell r="DT1281">
            <v>0</v>
          </cell>
          <cell r="DU1281">
            <v>0</v>
          </cell>
          <cell r="DW1281">
            <v>0</v>
          </cell>
          <cell r="DX1281">
            <v>0</v>
          </cell>
          <cell r="DY1281">
            <v>0</v>
          </cell>
          <cell r="DZ1281">
            <v>0</v>
          </cell>
          <cell r="EA1281">
            <v>0</v>
          </cell>
          <cell r="EB1281">
            <v>0</v>
          </cell>
          <cell r="EC1281">
            <v>0</v>
          </cell>
          <cell r="ED1281">
            <v>0</v>
          </cell>
          <cell r="EE1281">
            <v>0</v>
          </cell>
          <cell r="EF1281">
            <v>0</v>
          </cell>
          <cell r="EG1281">
            <v>0</v>
          </cell>
          <cell r="EH1281">
            <v>0</v>
          </cell>
          <cell r="EI1281">
            <v>0</v>
          </cell>
          <cell r="EK1281">
            <v>0</v>
          </cell>
          <cell r="EL1281">
            <v>0</v>
          </cell>
          <cell r="EM1281">
            <v>0</v>
          </cell>
          <cell r="EO1281">
            <v>0</v>
          </cell>
          <cell r="EP1281">
            <v>0</v>
          </cell>
          <cell r="EQ1281">
            <v>0</v>
          </cell>
          <cell r="ER1281">
            <v>0</v>
          </cell>
          <cell r="ES1281">
            <v>0</v>
          </cell>
          <cell r="ET1281">
            <v>0</v>
          </cell>
          <cell r="EU1281">
            <v>0</v>
          </cell>
          <cell r="EV1281">
            <v>0</v>
          </cell>
          <cell r="EW1281">
            <v>0</v>
          </cell>
          <cell r="EX1281">
            <v>0</v>
          </cell>
          <cell r="EY1281">
            <v>0</v>
          </cell>
          <cell r="EZ1281">
            <v>0</v>
          </cell>
          <cell r="FA1281">
            <v>0</v>
          </cell>
          <cell r="FC1281">
            <v>0</v>
          </cell>
          <cell r="FD1281">
            <v>0</v>
          </cell>
          <cell r="FE1281">
            <v>0</v>
          </cell>
          <cell r="FG1281">
            <v>0</v>
          </cell>
          <cell r="FH1281">
            <v>0</v>
          </cell>
          <cell r="FI1281">
            <v>0</v>
          </cell>
          <cell r="FJ1281">
            <v>0</v>
          </cell>
          <cell r="FK1281">
            <v>0</v>
          </cell>
          <cell r="FL1281">
            <v>0</v>
          </cell>
          <cell r="FM1281">
            <v>0</v>
          </cell>
          <cell r="FN1281">
            <v>0</v>
          </cell>
          <cell r="FO1281">
            <v>0</v>
          </cell>
          <cell r="FP1281">
            <v>0</v>
          </cell>
          <cell r="FQ1281">
            <v>0</v>
          </cell>
          <cell r="FR1281">
            <v>0</v>
          </cell>
          <cell r="FS1281">
            <v>0</v>
          </cell>
          <cell r="FU1281">
            <v>0</v>
          </cell>
          <cell r="FV1281">
            <v>0</v>
          </cell>
          <cell r="FW1281">
            <v>0</v>
          </cell>
          <cell r="FY1281">
            <v>0</v>
          </cell>
          <cell r="FZ1281">
            <v>0</v>
          </cell>
          <cell r="GA1281">
            <v>0</v>
          </cell>
          <cell r="GB1281">
            <v>0</v>
          </cell>
          <cell r="GC1281">
            <v>0</v>
          </cell>
          <cell r="GD1281">
            <v>0</v>
          </cell>
          <cell r="GE1281">
            <v>0</v>
          </cell>
          <cell r="GF1281">
            <v>0</v>
          </cell>
          <cell r="GG1281">
            <v>0</v>
          </cell>
          <cell r="GH1281">
            <v>0</v>
          </cell>
          <cell r="GI1281">
            <v>0</v>
          </cell>
          <cell r="GJ1281">
            <v>0</v>
          </cell>
          <cell r="GK1281">
            <v>0</v>
          </cell>
          <cell r="GM1281">
            <v>0</v>
          </cell>
          <cell r="GN1281">
            <v>0</v>
          </cell>
          <cell r="GO1281">
            <v>0</v>
          </cell>
          <cell r="GQ1281">
            <v>0</v>
          </cell>
          <cell r="GR1281">
            <v>0</v>
          </cell>
          <cell r="GS1281">
            <v>0</v>
          </cell>
          <cell r="GT1281">
            <v>0</v>
          </cell>
          <cell r="GU1281">
            <v>0</v>
          </cell>
          <cell r="GV1281">
            <v>0</v>
          </cell>
          <cell r="GW1281">
            <v>0</v>
          </cell>
          <cell r="GX1281">
            <v>0</v>
          </cell>
          <cell r="GY1281">
            <v>0</v>
          </cell>
          <cell r="GZ1281">
            <v>0</v>
          </cell>
          <cell r="HA1281">
            <v>0</v>
          </cell>
          <cell r="HB1281">
            <v>0</v>
          </cell>
          <cell r="HC1281">
            <v>0</v>
          </cell>
          <cell r="HD1281">
            <v>0</v>
          </cell>
          <cell r="HE1281">
            <v>0</v>
          </cell>
          <cell r="HF1281">
            <v>0</v>
          </cell>
          <cell r="HG1281">
            <v>0</v>
          </cell>
          <cell r="HH1281">
            <v>0</v>
          </cell>
          <cell r="HI1281">
            <v>0</v>
          </cell>
          <cell r="HJ1281" t="str">
            <v>SI</v>
          </cell>
          <cell r="HL1281">
            <v>6.5226433968494646E-3</v>
          </cell>
          <cell r="HO1281" t="str">
            <v>140</v>
          </cell>
          <cell r="HP1281" t="str">
            <v>140</v>
          </cell>
          <cell r="HQ1281" t="str">
            <v>140</v>
          </cell>
          <cell r="HR1281" t="str">
            <v>140</v>
          </cell>
          <cell r="HS1281" t="str">
            <v>140</v>
          </cell>
          <cell r="HT1281" t="str">
            <v>140</v>
          </cell>
          <cell r="HU1281" t="str">
            <v>140</v>
          </cell>
          <cell r="HV1281" t="str">
            <v>140</v>
          </cell>
          <cell r="HW1281" t="str">
            <v>140</v>
          </cell>
          <cell r="HX1281" t="str">
            <v>140</v>
          </cell>
          <cell r="HY1281" t="str">
            <v>140</v>
          </cell>
        </row>
        <row r="1282">
          <cell r="D1282" t="str">
            <v>14</v>
          </cell>
          <cell r="F1282" t="str">
            <v>14R</v>
          </cell>
          <cell r="H1282">
            <v>0</v>
          </cell>
          <cell r="I1282">
            <v>0</v>
          </cell>
          <cell r="J1282">
            <v>0</v>
          </cell>
          <cell r="K1282">
            <v>0</v>
          </cell>
          <cell r="M1282">
            <v>0</v>
          </cell>
          <cell r="O1282">
            <v>0</v>
          </cell>
          <cell r="S1282">
            <v>0</v>
          </cell>
          <cell r="T1282">
            <v>0</v>
          </cell>
          <cell r="U1282">
            <v>0</v>
          </cell>
          <cell r="V1282">
            <v>0</v>
          </cell>
          <cell r="W1282">
            <v>0</v>
          </cell>
          <cell r="X1282">
            <v>0</v>
          </cell>
          <cell r="Y1282">
            <v>0</v>
          </cell>
          <cell r="Z1282">
            <v>0</v>
          </cell>
          <cell r="AA1282">
            <v>0</v>
          </cell>
          <cell r="AB1282">
            <v>0</v>
          </cell>
          <cell r="AC1282">
            <v>0</v>
          </cell>
          <cell r="AE1282">
            <v>0</v>
          </cell>
          <cell r="AG1282">
            <v>0</v>
          </cell>
          <cell r="AK1282">
            <v>0</v>
          </cell>
          <cell r="AL1282">
            <v>0</v>
          </cell>
          <cell r="AM1282">
            <v>0</v>
          </cell>
          <cell r="AN1282">
            <v>0</v>
          </cell>
          <cell r="AO1282">
            <v>0</v>
          </cell>
          <cell r="AP1282">
            <v>0</v>
          </cell>
          <cell r="AQ1282">
            <v>0</v>
          </cell>
          <cell r="AR1282">
            <v>0</v>
          </cell>
          <cell r="AS1282">
            <v>0</v>
          </cell>
          <cell r="AT1282">
            <v>0</v>
          </cell>
          <cell r="AU1282">
            <v>0</v>
          </cell>
          <cell r="AV1282">
            <v>0</v>
          </cell>
          <cell r="AW1282">
            <v>0</v>
          </cell>
          <cell r="AY1282">
            <v>0</v>
          </cell>
          <cell r="AZ1282">
            <v>0</v>
          </cell>
          <cell r="BC1282">
            <v>0</v>
          </cell>
          <cell r="BD1282">
            <v>0</v>
          </cell>
          <cell r="BE1282">
            <v>0</v>
          </cell>
          <cell r="BF1282">
            <v>0</v>
          </cell>
          <cell r="BG1282">
            <v>0</v>
          </cell>
          <cell r="BH1282">
            <v>0</v>
          </cell>
          <cell r="BI1282">
            <v>0</v>
          </cell>
          <cell r="BJ1282">
            <v>0</v>
          </cell>
          <cell r="BK1282">
            <v>0</v>
          </cell>
          <cell r="BL1282">
            <v>0</v>
          </cell>
          <cell r="BM1282">
            <v>0</v>
          </cell>
          <cell r="BO1282">
            <v>0</v>
          </cell>
          <cell r="BQ1282">
            <v>0</v>
          </cell>
          <cell r="BU1282">
            <v>0</v>
          </cell>
          <cell r="BV1282">
            <v>0</v>
          </cell>
          <cell r="BW1282">
            <v>0</v>
          </cell>
          <cell r="BX1282">
            <v>0</v>
          </cell>
          <cell r="BY1282">
            <v>0</v>
          </cell>
          <cell r="BZ1282">
            <v>0</v>
          </cell>
          <cell r="CA1282">
            <v>0</v>
          </cell>
          <cell r="CB1282">
            <v>0</v>
          </cell>
          <cell r="CC1282">
            <v>0</v>
          </cell>
          <cell r="CD1282">
            <v>0</v>
          </cell>
          <cell r="CE1282">
            <v>0</v>
          </cell>
          <cell r="CG1282">
            <v>0</v>
          </cell>
          <cell r="CI1282">
            <v>0</v>
          </cell>
          <cell r="CM1282">
            <v>0</v>
          </cell>
          <cell r="CN1282">
            <v>0</v>
          </cell>
          <cell r="CO1282">
            <v>0</v>
          </cell>
          <cell r="CP1282">
            <v>0</v>
          </cell>
          <cell r="CQ1282">
            <v>0</v>
          </cell>
          <cell r="CR1282">
            <v>0</v>
          </cell>
          <cell r="CS1282">
            <v>0</v>
          </cell>
          <cell r="CT1282">
            <v>0</v>
          </cell>
          <cell r="CU1282">
            <v>0</v>
          </cell>
          <cell r="CV1282">
            <v>0</v>
          </cell>
          <cell r="CW1282">
            <v>0</v>
          </cell>
          <cell r="CY1282">
            <v>0</v>
          </cell>
          <cell r="DA1282">
            <v>0</v>
          </cell>
          <cell r="DB1282">
            <v>0</v>
          </cell>
          <cell r="DE1282">
            <v>0</v>
          </cell>
          <cell r="DF1282">
            <v>0</v>
          </cell>
          <cell r="DG1282">
            <v>0</v>
          </cell>
          <cell r="DH1282">
            <v>0</v>
          </cell>
          <cell r="DI1282">
            <v>0</v>
          </cell>
          <cell r="DJ1282">
            <v>0</v>
          </cell>
          <cell r="DK1282">
            <v>0</v>
          </cell>
          <cell r="DL1282">
            <v>0</v>
          </cell>
          <cell r="DM1282">
            <v>0</v>
          </cell>
          <cell r="DN1282">
            <v>0</v>
          </cell>
          <cell r="DO1282">
            <v>0</v>
          </cell>
          <cell r="DP1282">
            <v>0</v>
          </cell>
          <cell r="DQ1282">
            <v>0</v>
          </cell>
          <cell r="DS1282">
            <v>0</v>
          </cell>
          <cell r="DT1282">
            <v>0</v>
          </cell>
          <cell r="DU1282">
            <v>0</v>
          </cell>
          <cell r="DW1282">
            <v>0</v>
          </cell>
          <cell r="DX1282">
            <v>0</v>
          </cell>
          <cell r="DY1282">
            <v>0</v>
          </cell>
          <cell r="DZ1282">
            <v>0</v>
          </cell>
          <cell r="EA1282">
            <v>0</v>
          </cell>
          <cell r="EB1282">
            <v>0</v>
          </cell>
          <cell r="EC1282">
            <v>0</v>
          </cell>
          <cell r="ED1282">
            <v>0</v>
          </cell>
          <cell r="EE1282">
            <v>0</v>
          </cell>
          <cell r="EF1282">
            <v>0</v>
          </cell>
          <cell r="EG1282">
            <v>0</v>
          </cell>
          <cell r="EH1282">
            <v>0</v>
          </cell>
          <cell r="EI1282">
            <v>0</v>
          </cell>
          <cell r="EK1282">
            <v>0</v>
          </cell>
          <cell r="EL1282">
            <v>0</v>
          </cell>
          <cell r="EM1282">
            <v>0</v>
          </cell>
          <cell r="EO1282">
            <v>0</v>
          </cell>
          <cell r="EP1282">
            <v>0</v>
          </cell>
          <cell r="EQ1282">
            <v>0</v>
          </cell>
          <cell r="ER1282">
            <v>0</v>
          </cell>
          <cell r="ES1282">
            <v>0</v>
          </cell>
          <cell r="ET1282">
            <v>0</v>
          </cell>
          <cell r="EU1282">
            <v>0</v>
          </cell>
          <cell r="EV1282">
            <v>0</v>
          </cell>
          <cell r="EW1282">
            <v>0</v>
          </cell>
          <cell r="EX1282">
            <v>0</v>
          </cell>
          <cell r="EY1282">
            <v>0</v>
          </cell>
          <cell r="EZ1282">
            <v>0</v>
          </cell>
          <cell r="FA1282">
            <v>0</v>
          </cell>
          <cell r="FC1282">
            <v>0</v>
          </cell>
          <cell r="FD1282">
            <v>0</v>
          </cell>
          <cell r="FE1282">
            <v>0</v>
          </cell>
          <cell r="FG1282">
            <v>0</v>
          </cell>
          <cell r="FH1282">
            <v>0</v>
          </cell>
          <cell r="FI1282">
            <v>0</v>
          </cell>
          <cell r="FJ1282">
            <v>0</v>
          </cell>
          <cell r="FK1282">
            <v>0</v>
          </cell>
          <cell r="FL1282">
            <v>0</v>
          </cell>
          <cell r="FM1282">
            <v>0</v>
          </cell>
          <cell r="FN1282">
            <v>0</v>
          </cell>
          <cell r="FO1282">
            <v>0</v>
          </cell>
          <cell r="FP1282">
            <v>0</v>
          </cell>
          <cell r="FQ1282">
            <v>0</v>
          </cell>
          <cell r="FR1282">
            <v>0</v>
          </cell>
          <cell r="FS1282">
            <v>0</v>
          </cell>
          <cell r="FU1282">
            <v>0</v>
          </cell>
          <cell r="FV1282">
            <v>0</v>
          </cell>
          <cell r="FW1282">
            <v>0</v>
          </cell>
          <cell r="FY1282">
            <v>0</v>
          </cell>
          <cell r="FZ1282">
            <v>0</v>
          </cell>
          <cell r="GA1282">
            <v>0</v>
          </cell>
          <cell r="GB1282">
            <v>0</v>
          </cell>
          <cell r="GC1282">
            <v>0</v>
          </cell>
          <cell r="GD1282">
            <v>0</v>
          </cell>
          <cell r="GE1282">
            <v>0</v>
          </cell>
          <cell r="GF1282">
            <v>0</v>
          </cell>
          <cell r="GG1282">
            <v>0</v>
          </cell>
          <cell r="GH1282">
            <v>0</v>
          </cell>
          <cell r="GI1282">
            <v>0</v>
          </cell>
          <cell r="GJ1282">
            <v>0</v>
          </cell>
          <cell r="GK1282">
            <v>0</v>
          </cell>
          <cell r="GM1282">
            <v>0</v>
          </cell>
          <cell r="GN1282">
            <v>0</v>
          </cell>
          <cell r="GO1282">
            <v>0</v>
          </cell>
          <cell r="GQ1282">
            <v>0</v>
          </cell>
          <cell r="GR1282">
            <v>0</v>
          </cell>
          <cell r="GS1282">
            <v>0</v>
          </cell>
          <cell r="GT1282">
            <v>0</v>
          </cell>
          <cell r="GU1282">
            <v>0</v>
          </cell>
          <cell r="GV1282">
            <v>0</v>
          </cell>
          <cell r="GW1282">
            <v>0</v>
          </cell>
          <cell r="GX1282">
            <v>0</v>
          </cell>
          <cell r="GY1282">
            <v>0</v>
          </cell>
          <cell r="GZ1282">
            <v>0</v>
          </cell>
          <cell r="HA1282">
            <v>0</v>
          </cell>
          <cell r="HB1282">
            <v>0</v>
          </cell>
          <cell r="HC1282">
            <v>0</v>
          </cell>
          <cell r="HD1282">
            <v>0</v>
          </cell>
          <cell r="HE1282">
            <v>0</v>
          </cell>
          <cell r="HF1282">
            <v>0</v>
          </cell>
          <cell r="HG1282">
            <v>0</v>
          </cell>
          <cell r="HH1282">
            <v>0</v>
          </cell>
          <cell r="HI1282">
            <v>0</v>
          </cell>
          <cell r="HJ1282" t="str">
            <v>SI</v>
          </cell>
          <cell r="HL1282">
            <v>6.5226433968494646E-3</v>
          </cell>
          <cell r="HO1282" t="str">
            <v>140</v>
          </cell>
          <cell r="HP1282" t="str">
            <v>140</v>
          </cell>
          <cell r="HQ1282" t="str">
            <v>140</v>
          </cell>
          <cell r="HR1282" t="str">
            <v>140</v>
          </cell>
          <cell r="HS1282" t="str">
            <v>140</v>
          </cell>
          <cell r="HT1282" t="str">
            <v>140</v>
          </cell>
          <cell r="HU1282" t="str">
            <v>140</v>
          </cell>
          <cell r="HV1282" t="str">
            <v>140</v>
          </cell>
          <cell r="HW1282" t="str">
            <v>140</v>
          </cell>
          <cell r="HX1282" t="str">
            <v>140</v>
          </cell>
          <cell r="HY1282" t="str">
            <v>140</v>
          </cell>
        </row>
        <row r="1283">
          <cell r="D1283" t="str">
            <v>14</v>
          </cell>
          <cell r="F1283" t="str">
            <v>14R</v>
          </cell>
          <cell r="H1283">
            <v>0</v>
          </cell>
          <cell r="I1283">
            <v>0</v>
          </cell>
          <cell r="J1283">
            <v>0</v>
          </cell>
          <cell r="K1283">
            <v>0</v>
          </cell>
          <cell r="M1283">
            <v>0</v>
          </cell>
          <cell r="O1283">
            <v>0</v>
          </cell>
          <cell r="S1283">
            <v>0</v>
          </cell>
          <cell r="T1283">
            <v>0</v>
          </cell>
          <cell r="U1283">
            <v>0</v>
          </cell>
          <cell r="V1283">
            <v>0</v>
          </cell>
          <cell r="W1283">
            <v>0</v>
          </cell>
          <cell r="X1283">
            <v>0</v>
          </cell>
          <cell r="Y1283">
            <v>0</v>
          </cell>
          <cell r="Z1283">
            <v>0</v>
          </cell>
          <cell r="AA1283">
            <v>0</v>
          </cell>
          <cell r="AB1283">
            <v>0</v>
          </cell>
          <cell r="AC1283">
            <v>0</v>
          </cell>
          <cell r="AE1283">
            <v>0</v>
          </cell>
          <cell r="AG1283">
            <v>0</v>
          </cell>
          <cell r="AK1283">
            <v>0</v>
          </cell>
          <cell r="AL1283">
            <v>0</v>
          </cell>
          <cell r="AM1283">
            <v>0</v>
          </cell>
          <cell r="AN1283">
            <v>0</v>
          </cell>
          <cell r="AO1283">
            <v>0</v>
          </cell>
          <cell r="AP1283">
            <v>0</v>
          </cell>
          <cell r="AQ1283">
            <v>0</v>
          </cell>
          <cell r="AR1283">
            <v>0</v>
          </cell>
          <cell r="AS1283">
            <v>0</v>
          </cell>
          <cell r="AT1283">
            <v>0</v>
          </cell>
          <cell r="AU1283">
            <v>0</v>
          </cell>
          <cell r="AV1283">
            <v>0</v>
          </cell>
          <cell r="AW1283">
            <v>0</v>
          </cell>
          <cell r="AY1283">
            <v>0</v>
          </cell>
          <cell r="AZ1283">
            <v>0</v>
          </cell>
          <cell r="BC1283">
            <v>0</v>
          </cell>
          <cell r="BD1283">
            <v>0</v>
          </cell>
          <cell r="BE1283">
            <v>0</v>
          </cell>
          <cell r="BF1283">
            <v>0</v>
          </cell>
          <cell r="BG1283">
            <v>0</v>
          </cell>
          <cell r="BH1283">
            <v>0</v>
          </cell>
          <cell r="BI1283">
            <v>0</v>
          </cell>
          <cell r="BJ1283">
            <v>0</v>
          </cell>
          <cell r="BK1283">
            <v>0</v>
          </cell>
          <cell r="BL1283">
            <v>0</v>
          </cell>
          <cell r="BM1283">
            <v>0</v>
          </cell>
          <cell r="BO1283">
            <v>0</v>
          </cell>
          <cell r="BQ1283">
            <v>0</v>
          </cell>
          <cell r="BU1283">
            <v>0</v>
          </cell>
          <cell r="BV1283">
            <v>0</v>
          </cell>
          <cell r="BW1283">
            <v>0</v>
          </cell>
          <cell r="BX1283">
            <v>0</v>
          </cell>
          <cell r="BY1283">
            <v>0</v>
          </cell>
          <cell r="BZ1283">
            <v>0</v>
          </cell>
          <cell r="CA1283">
            <v>0</v>
          </cell>
          <cell r="CB1283">
            <v>0</v>
          </cell>
          <cell r="CC1283">
            <v>0</v>
          </cell>
          <cell r="CD1283">
            <v>0</v>
          </cell>
          <cell r="CE1283">
            <v>0</v>
          </cell>
          <cell r="CG1283">
            <v>0</v>
          </cell>
          <cell r="CI1283">
            <v>0</v>
          </cell>
          <cell r="CM1283">
            <v>0</v>
          </cell>
          <cell r="CN1283">
            <v>0</v>
          </cell>
          <cell r="CO1283">
            <v>0</v>
          </cell>
          <cell r="CP1283">
            <v>0</v>
          </cell>
          <cell r="CQ1283">
            <v>0</v>
          </cell>
          <cell r="CR1283">
            <v>0</v>
          </cell>
          <cell r="CS1283">
            <v>0</v>
          </cell>
          <cell r="CT1283">
            <v>0</v>
          </cell>
          <cell r="CU1283">
            <v>0</v>
          </cell>
          <cell r="CV1283">
            <v>0</v>
          </cell>
          <cell r="CW1283">
            <v>0</v>
          </cell>
          <cell r="CY1283">
            <v>0</v>
          </cell>
          <cell r="DA1283">
            <v>0</v>
          </cell>
          <cell r="DB1283">
            <v>0</v>
          </cell>
          <cell r="DE1283">
            <v>0</v>
          </cell>
          <cell r="DF1283">
            <v>0</v>
          </cell>
          <cell r="DG1283">
            <v>0</v>
          </cell>
          <cell r="DH1283">
            <v>0</v>
          </cell>
          <cell r="DI1283">
            <v>0</v>
          </cell>
          <cell r="DJ1283">
            <v>0</v>
          </cell>
          <cell r="DK1283">
            <v>0</v>
          </cell>
          <cell r="DL1283">
            <v>0</v>
          </cell>
          <cell r="DM1283">
            <v>0</v>
          </cell>
          <cell r="DN1283">
            <v>0</v>
          </cell>
          <cell r="DO1283">
            <v>0</v>
          </cell>
          <cell r="DP1283">
            <v>0</v>
          </cell>
          <cell r="DQ1283">
            <v>0</v>
          </cell>
          <cell r="DS1283">
            <v>0</v>
          </cell>
          <cell r="DT1283">
            <v>0</v>
          </cell>
          <cell r="DU1283">
            <v>0</v>
          </cell>
          <cell r="DW1283">
            <v>0</v>
          </cell>
          <cell r="DX1283">
            <v>0</v>
          </cell>
          <cell r="DY1283">
            <v>0</v>
          </cell>
          <cell r="DZ1283">
            <v>0</v>
          </cell>
          <cell r="EA1283">
            <v>0</v>
          </cell>
          <cell r="EB1283">
            <v>0</v>
          </cell>
          <cell r="EC1283">
            <v>0</v>
          </cell>
          <cell r="ED1283">
            <v>0</v>
          </cell>
          <cell r="EE1283">
            <v>0</v>
          </cell>
          <cell r="EF1283">
            <v>0</v>
          </cell>
          <cell r="EG1283">
            <v>0</v>
          </cell>
          <cell r="EH1283">
            <v>0</v>
          </cell>
          <cell r="EI1283">
            <v>0</v>
          </cell>
          <cell r="EK1283">
            <v>0</v>
          </cell>
          <cell r="EL1283">
            <v>0</v>
          </cell>
          <cell r="EM1283">
            <v>0</v>
          </cell>
          <cell r="EO1283">
            <v>0</v>
          </cell>
          <cell r="EP1283">
            <v>0</v>
          </cell>
          <cell r="EQ1283">
            <v>0</v>
          </cell>
          <cell r="ER1283">
            <v>0</v>
          </cell>
          <cell r="ES1283">
            <v>0</v>
          </cell>
          <cell r="ET1283">
            <v>0</v>
          </cell>
          <cell r="EU1283">
            <v>0</v>
          </cell>
          <cell r="EV1283">
            <v>0</v>
          </cell>
          <cell r="EW1283">
            <v>0</v>
          </cell>
          <cell r="EX1283">
            <v>0</v>
          </cell>
          <cell r="EY1283">
            <v>0</v>
          </cell>
          <cell r="EZ1283">
            <v>0</v>
          </cell>
          <cell r="FA1283">
            <v>0</v>
          </cell>
          <cell r="FC1283">
            <v>0</v>
          </cell>
          <cell r="FD1283">
            <v>0</v>
          </cell>
          <cell r="FE1283">
            <v>0</v>
          </cell>
          <cell r="FG1283">
            <v>0</v>
          </cell>
          <cell r="FH1283">
            <v>0</v>
          </cell>
          <cell r="FI1283">
            <v>0</v>
          </cell>
          <cell r="FJ1283">
            <v>0</v>
          </cell>
          <cell r="FK1283">
            <v>0</v>
          </cell>
          <cell r="FL1283">
            <v>0</v>
          </cell>
          <cell r="FM1283">
            <v>0</v>
          </cell>
          <cell r="FN1283">
            <v>0</v>
          </cell>
          <cell r="FO1283">
            <v>0</v>
          </cell>
          <cell r="FP1283">
            <v>0</v>
          </cell>
          <cell r="FQ1283">
            <v>0</v>
          </cell>
          <cell r="FR1283">
            <v>0</v>
          </cell>
          <cell r="FS1283">
            <v>0</v>
          </cell>
          <cell r="FU1283">
            <v>0</v>
          </cell>
          <cell r="FV1283">
            <v>0</v>
          </cell>
          <cell r="FW1283">
            <v>0</v>
          </cell>
          <cell r="FY1283">
            <v>0</v>
          </cell>
          <cell r="FZ1283">
            <v>0</v>
          </cell>
          <cell r="GA1283">
            <v>0</v>
          </cell>
          <cell r="GB1283">
            <v>0</v>
          </cell>
          <cell r="GC1283">
            <v>0</v>
          </cell>
          <cell r="GD1283">
            <v>0</v>
          </cell>
          <cell r="GE1283">
            <v>0</v>
          </cell>
          <cell r="GF1283">
            <v>0</v>
          </cell>
          <cell r="GG1283">
            <v>0</v>
          </cell>
          <cell r="GH1283">
            <v>0</v>
          </cell>
          <cell r="GI1283">
            <v>0</v>
          </cell>
          <cell r="GJ1283">
            <v>0</v>
          </cell>
          <cell r="GK1283">
            <v>0</v>
          </cell>
          <cell r="GM1283">
            <v>0</v>
          </cell>
          <cell r="GN1283">
            <v>0</v>
          </cell>
          <cell r="GO1283">
            <v>0</v>
          </cell>
          <cell r="GQ1283">
            <v>0</v>
          </cell>
          <cell r="GR1283">
            <v>0</v>
          </cell>
          <cell r="GS1283">
            <v>0</v>
          </cell>
          <cell r="GT1283">
            <v>0</v>
          </cell>
          <cell r="GU1283">
            <v>0</v>
          </cell>
          <cell r="GV1283">
            <v>0</v>
          </cell>
          <cell r="GW1283">
            <v>0</v>
          </cell>
          <cell r="GX1283">
            <v>0</v>
          </cell>
          <cell r="GY1283">
            <v>0</v>
          </cell>
          <cell r="GZ1283">
            <v>0</v>
          </cell>
          <cell r="HA1283">
            <v>0</v>
          </cell>
          <cell r="HB1283">
            <v>0</v>
          </cell>
          <cell r="HC1283">
            <v>0</v>
          </cell>
          <cell r="HD1283">
            <v>0</v>
          </cell>
          <cell r="HE1283">
            <v>0</v>
          </cell>
          <cell r="HF1283">
            <v>0</v>
          </cell>
          <cell r="HG1283">
            <v>0</v>
          </cell>
          <cell r="HH1283">
            <v>0</v>
          </cell>
          <cell r="HI1283">
            <v>0</v>
          </cell>
          <cell r="HJ1283" t="str">
            <v>SI</v>
          </cell>
          <cell r="HL1283">
            <v>6.5226433968494646E-3</v>
          </cell>
          <cell r="HO1283" t="str">
            <v>140</v>
          </cell>
          <cell r="HP1283" t="str">
            <v>140</v>
          </cell>
          <cell r="HQ1283" t="str">
            <v>140</v>
          </cell>
          <cell r="HR1283" t="str">
            <v>140</v>
          </cell>
          <cell r="HS1283" t="str">
            <v>140</v>
          </cell>
          <cell r="HT1283" t="str">
            <v>140</v>
          </cell>
          <cell r="HU1283" t="str">
            <v>140</v>
          </cell>
          <cell r="HV1283" t="str">
            <v>140</v>
          </cell>
          <cell r="HW1283" t="str">
            <v>140</v>
          </cell>
          <cell r="HX1283" t="str">
            <v>140</v>
          </cell>
          <cell r="HY1283" t="str">
            <v>140</v>
          </cell>
        </row>
        <row r="1284">
          <cell r="D1284" t="str">
            <v>14</v>
          </cell>
          <cell r="F1284" t="str">
            <v>14R</v>
          </cell>
          <cell r="H1284">
            <v>0</v>
          </cell>
          <cell r="I1284">
            <v>0</v>
          </cell>
          <cell r="J1284">
            <v>0</v>
          </cell>
          <cell r="K1284">
            <v>0</v>
          </cell>
          <cell r="M1284">
            <v>0</v>
          </cell>
          <cell r="O1284">
            <v>0</v>
          </cell>
          <cell r="S1284">
            <v>0</v>
          </cell>
          <cell r="T1284">
            <v>0</v>
          </cell>
          <cell r="U1284">
            <v>0</v>
          </cell>
          <cell r="V1284">
            <v>0</v>
          </cell>
          <cell r="W1284">
            <v>0</v>
          </cell>
          <cell r="X1284">
            <v>0</v>
          </cell>
          <cell r="Y1284">
            <v>0</v>
          </cell>
          <cell r="Z1284">
            <v>0</v>
          </cell>
          <cell r="AA1284">
            <v>0</v>
          </cell>
          <cell r="AB1284">
            <v>0</v>
          </cell>
          <cell r="AC1284">
            <v>0</v>
          </cell>
          <cell r="AE1284">
            <v>0</v>
          </cell>
          <cell r="AG1284">
            <v>0</v>
          </cell>
          <cell r="AK1284">
            <v>0</v>
          </cell>
          <cell r="AL1284">
            <v>0</v>
          </cell>
          <cell r="AM1284">
            <v>0</v>
          </cell>
          <cell r="AN1284">
            <v>0</v>
          </cell>
          <cell r="AO1284">
            <v>0</v>
          </cell>
          <cell r="AP1284">
            <v>0</v>
          </cell>
          <cell r="AQ1284">
            <v>0</v>
          </cell>
          <cell r="AR1284">
            <v>0</v>
          </cell>
          <cell r="AS1284">
            <v>0</v>
          </cell>
          <cell r="AT1284">
            <v>0</v>
          </cell>
          <cell r="AU1284">
            <v>0</v>
          </cell>
          <cell r="AV1284">
            <v>0</v>
          </cell>
          <cell r="AW1284">
            <v>0</v>
          </cell>
          <cell r="AY1284">
            <v>0</v>
          </cell>
          <cell r="AZ1284">
            <v>0</v>
          </cell>
          <cell r="BC1284">
            <v>0</v>
          </cell>
          <cell r="BD1284">
            <v>0</v>
          </cell>
          <cell r="BE1284">
            <v>0</v>
          </cell>
          <cell r="BF1284">
            <v>0</v>
          </cell>
          <cell r="BG1284">
            <v>0</v>
          </cell>
          <cell r="BH1284">
            <v>0</v>
          </cell>
          <cell r="BI1284">
            <v>0</v>
          </cell>
          <cell r="BJ1284">
            <v>0</v>
          </cell>
          <cell r="BK1284">
            <v>0</v>
          </cell>
          <cell r="BL1284">
            <v>0</v>
          </cell>
          <cell r="BM1284">
            <v>0</v>
          </cell>
          <cell r="BO1284">
            <v>0</v>
          </cell>
          <cell r="BQ1284">
            <v>0</v>
          </cell>
          <cell r="BU1284">
            <v>0</v>
          </cell>
          <cell r="BV1284">
            <v>0</v>
          </cell>
          <cell r="BW1284">
            <v>0</v>
          </cell>
          <cell r="BX1284">
            <v>0</v>
          </cell>
          <cell r="BY1284">
            <v>0</v>
          </cell>
          <cell r="BZ1284">
            <v>0</v>
          </cell>
          <cell r="CA1284">
            <v>0</v>
          </cell>
          <cell r="CB1284">
            <v>0</v>
          </cell>
          <cell r="CC1284">
            <v>0</v>
          </cell>
          <cell r="CD1284">
            <v>0</v>
          </cell>
          <cell r="CE1284">
            <v>0</v>
          </cell>
          <cell r="CG1284">
            <v>0</v>
          </cell>
          <cell r="CI1284">
            <v>0</v>
          </cell>
          <cell r="CM1284">
            <v>0</v>
          </cell>
          <cell r="CN1284">
            <v>0</v>
          </cell>
          <cell r="CO1284">
            <v>0</v>
          </cell>
          <cell r="CP1284">
            <v>0</v>
          </cell>
          <cell r="CQ1284">
            <v>0</v>
          </cell>
          <cell r="CR1284">
            <v>0</v>
          </cell>
          <cell r="CS1284">
            <v>0</v>
          </cell>
          <cell r="CT1284">
            <v>0</v>
          </cell>
          <cell r="CU1284">
            <v>0</v>
          </cell>
          <cell r="CV1284">
            <v>0</v>
          </cell>
          <cell r="CW1284">
            <v>0</v>
          </cell>
          <cell r="CY1284">
            <v>0</v>
          </cell>
          <cell r="DA1284">
            <v>0</v>
          </cell>
          <cell r="DB1284">
            <v>0</v>
          </cell>
          <cell r="DE1284">
            <v>0</v>
          </cell>
          <cell r="DF1284">
            <v>0</v>
          </cell>
          <cell r="DG1284">
            <v>0</v>
          </cell>
          <cell r="DH1284">
            <v>0</v>
          </cell>
          <cell r="DI1284">
            <v>0</v>
          </cell>
          <cell r="DJ1284">
            <v>0</v>
          </cell>
          <cell r="DK1284">
            <v>0</v>
          </cell>
          <cell r="DL1284">
            <v>0</v>
          </cell>
          <cell r="DM1284">
            <v>0</v>
          </cell>
          <cell r="DN1284">
            <v>0</v>
          </cell>
          <cell r="DO1284">
            <v>0</v>
          </cell>
          <cell r="DP1284">
            <v>0</v>
          </cell>
          <cell r="DQ1284">
            <v>0</v>
          </cell>
          <cell r="DS1284">
            <v>0</v>
          </cell>
          <cell r="DT1284">
            <v>0</v>
          </cell>
          <cell r="DU1284">
            <v>0</v>
          </cell>
          <cell r="DW1284">
            <v>0</v>
          </cell>
          <cell r="DX1284">
            <v>0</v>
          </cell>
          <cell r="DY1284">
            <v>0</v>
          </cell>
          <cell r="DZ1284">
            <v>0</v>
          </cell>
          <cell r="EA1284">
            <v>0</v>
          </cell>
          <cell r="EB1284">
            <v>0</v>
          </cell>
          <cell r="EC1284">
            <v>0</v>
          </cell>
          <cell r="ED1284">
            <v>0</v>
          </cell>
          <cell r="EE1284">
            <v>0</v>
          </cell>
          <cell r="EF1284">
            <v>0</v>
          </cell>
          <cell r="EG1284">
            <v>0</v>
          </cell>
          <cell r="EH1284">
            <v>0</v>
          </cell>
          <cell r="EI1284">
            <v>0</v>
          </cell>
          <cell r="EK1284">
            <v>0</v>
          </cell>
          <cell r="EL1284">
            <v>0</v>
          </cell>
          <cell r="EM1284">
            <v>0</v>
          </cell>
          <cell r="EO1284">
            <v>0</v>
          </cell>
          <cell r="EP1284">
            <v>0</v>
          </cell>
          <cell r="EQ1284">
            <v>0</v>
          </cell>
          <cell r="ER1284">
            <v>0</v>
          </cell>
          <cell r="ES1284">
            <v>0</v>
          </cell>
          <cell r="ET1284">
            <v>0</v>
          </cell>
          <cell r="EU1284">
            <v>0</v>
          </cell>
          <cell r="EV1284">
            <v>0</v>
          </cell>
          <cell r="EW1284">
            <v>0</v>
          </cell>
          <cell r="EX1284">
            <v>0</v>
          </cell>
          <cell r="EY1284">
            <v>0</v>
          </cell>
          <cell r="EZ1284">
            <v>0</v>
          </cell>
          <cell r="FA1284">
            <v>0</v>
          </cell>
          <cell r="FC1284">
            <v>0</v>
          </cell>
          <cell r="FD1284">
            <v>0</v>
          </cell>
          <cell r="FE1284">
            <v>0</v>
          </cell>
          <cell r="FG1284">
            <v>0</v>
          </cell>
          <cell r="FH1284">
            <v>0</v>
          </cell>
          <cell r="FI1284">
            <v>0</v>
          </cell>
          <cell r="FJ1284">
            <v>0</v>
          </cell>
          <cell r="FK1284">
            <v>0</v>
          </cell>
          <cell r="FL1284">
            <v>0</v>
          </cell>
          <cell r="FM1284">
            <v>0</v>
          </cell>
          <cell r="FN1284">
            <v>0</v>
          </cell>
          <cell r="FO1284">
            <v>0</v>
          </cell>
          <cell r="FP1284">
            <v>0</v>
          </cell>
          <cell r="FQ1284">
            <v>0</v>
          </cell>
          <cell r="FR1284">
            <v>0</v>
          </cell>
          <cell r="FS1284">
            <v>0</v>
          </cell>
          <cell r="FU1284">
            <v>0</v>
          </cell>
          <cell r="FV1284">
            <v>0</v>
          </cell>
          <cell r="FW1284">
            <v>0</v>
          </cell>
          <cell r="FY1284">
            <v>0</v>
          </cell>
          <cell r="FZ1284">
            <v>0</v>
          </cell>
          <cell r="GA1284">
            <v>0</v>
          </cell>
          <cell r="GB1284">
            <v>0</v>
          </cell>
          <cell r="GC1284">
            <v>0</v>
          </cell>
          <cell r="GD1284">
            <v>0</v>
          </cell>
          <cell r="GE1284">
            <v>0</v>
          </cell>
          <cell r="GF1284">
            <v>0</v>
          </cell>
          <cell r="GG1284">
            <v>0</v>
          </cell>
          <cell r="GH1284">
            <v>0</v>
          </cell>
          <cell r="GI1284">
            <v>0</v>
          </cell>
          <cell r="GJ1284">
            <v>0</v>
          </cell>
          <cell r="GK1284">
            <v>0</v>
          </cell>
          <cell r="GM1284">
            <v>0</v>
          </cell>
          <cell r="GN1284">
            <v>0</v>
          </cell>
          <cell r="GO1284">
            <v>0</v>
          </cell>
          <cell r="GQ1284">
            <v>0</v>
          </cell>
          <cell r="GR1284">
            <v>0</v>
          </cell>
          <cell r="GS1284">
            <v>0</v>
          </cell>
          <cell r="GT1284">
            <v>0</v>
          </cell>
          <cell r="GU1284">
            <v>0</v>
          </cell>
          <cell r="GV1284">
            <v>0</v>
          </cell>
          <cell r="GW1284">
            <v>0</v>
          </cell>
          <cell r="GX1284">
            <v>0</v>
          </cell>
          <cell r="GY1284">
            <v>0</v>
          </cell>
          <cell r="GZ1284">
            <v>0</v>
          </cell>
          <cell r="HA1284">
            <v>0</v>
          </cell>
          <cell r="HB1284">
            <v>0</v>
          </cell>
          <cell r="HC1284">
            <v>0</v>
          </cell>
          <cell r="HD1284">
            <v>0</v>
          </cell>
          <cell r="HE1284">
            <v>0</v>
          </cell>
          <cell r="HF1284">
            <v>0</v>
          </cell>
          <cell r="HG1284">
            <v>0</v>
          </cell>
          <cell r="HH1284">
            <v>0</v>
          </cell>
          <cell r="HI1284">
            <v>0</v>
          </cell>
          <cell r="HJ1284" t="str">
            <v>SI</v>
          </cell>
          <cell r="HL1284">
            <v>6.5226433968494646E-3</v>
          </cell>
          <cell r="HO1284" t="str">
            <v>140</v>
          </cell>
          <cell r="HP1284" t="str">
            <v>140</v>
          </cell>
          <cell r="HQ1284" t="str">
            <v>140</v>
          </cell>
          <cell r="HR1284" t="str">
            <v>140</v>
          </cell>
          <cell r="HS1284" t="str">
            <v>140</v>
          </cell>
          <cell r="HT1284" t="str">
            <v>140</v>
          </cell>
          <cell r="HU1284" t="str">
            <v>140</v>
          </cell>
          <cell r="HV1284" t="str">
            <v>140</v>
          </cell>
          <cell r="HW1284" t="str">
            <v>140</v>
          </cell>
          <cell r="HX1284" t="str">
            <v>140</v>
          </cell>
          <cell r="HY1284" t="str">
            <v>140</v>
          </cell>
        </row>
        <row r="1285">
          <cell r="D1285" t="str">
            <v>14</v>
          </cell>
          <cell r="F1285" t="str">
            <v>14R</v>
          </cell>
          <cell r="H1285">
            <v>0</v>
          </cell>
          <cell r="I1285">
            <v>0</v>
          </cell>
          <cell r="J1285">
            <v>0</v>
          </cell>
          <cell r="K1285">
            <v>0</v>
          </cell>
          <cell r="M1285">
            <v>0</v>
          </cell>
          <cell r="O1285">
            <v>0</v>
          </cell>
          <cell r="S1285">
            <v>0</v>
          </cell>
          <cell r="T1285">
            <v>0</v>
          </cell>
          <cell r="U1285">
            <v>0</v>
          </cell>
          <cell r="V1285">
            <v>0</v>
          </cell>
          <cell r="W1285">
            <v>0</v>
          </cell>
          <cell r="X1285">
            <v>0</v>
          </cell>
          <cell r="Y1285">
            <v>0</v>
          </cell>
          <cell r="Z1285">
            <v>0</v>
          </cell>
          <cell r="AA1285">
            <v>0</v>
          </cell>
          <cell r="AB1285">
            <v>0</v>
          </cell>
          <cell r="AC1285">
            <v>0</v>
          </cell>
          <cell r="AE1285">
            <v>0</v>
          </cell>
          <cell r="AG1285">
            <v>0</v>
          </cell>
          <cell r="AK1285">
            <v>0</v>
          </cell>
          <cell r="AL1285">
            <v>0</v>
          </cell>
          <cell r="AM1285">
            <v>0</v>
          </cell>
          <cell r="AN1285">
            <v>0</v>
          </cell>
          <cell r="AO1285">
            <v>0</v>
          </cell>
          <cell r="AP1285">
            <v>0</v>
          </cell>
          <cell r="AQ1285">
            <v>0</v>
          </cell>
          <cell r="AR1285">
            <v>0</v>
          </cell>
          <cell r="AS1285">
            <v>0</v>
          </cell>
          <cell r="AT1285">
            <v>0</v>
          </cell>
          <cell r="AU1285">
            <v>0</v>
          </cell>
          <cell r="AV1285">
            <v>0</v>
          </cell>
          <cell r="AW1285">
            <v>0</v>
          </cell>
          <cell r="AY1285">
            <v>0</v>
          </cell>
          <cell r="AZ1285">
            <v>0</v>
          </cell>
          <cell r="BC1285">
            <v>0</v>
          </cell>
          <cell r="BD1285">
            <v>0</v>
          </cell>
          <cell r="BE1285">
            <v>0</v>
          </cell>
          <cell r="BF1285">
            <v>0</v>
          </cell>
          <cell r="BG1285">
            <v>0</v>
          </cell>
          <cell r="BH1285">
            <v>0</v>
          </cell>
          <cell r="BI1285">
            <v>0</v>
          </cell>
          <cell r="BJ1285">
            <v>0</v>
          </cell>
          <cell r="BK1285">
            <v>0</v>
          </cell>
          <cell r="BL1285">
            <v>0</v>
          </cell>
          <cell r="BM1285">
            <v>0</v>
          </cell>
          <cell r="BO1285">
            <v>0</v>
          </cell>
          <cell r="BQ1285">
            <v>0</v>
          </cell>
          <cell r="BU1285">
            <v>0</v>
          </cell>
          <cell r="BV1285">
            <v>0</v>
          </cell>
          <cell r="BW1285">
            <v>0</v>
          </cell>
          <cell r="BX1285">
            <v>0</v>
          </cell>
          <cell r="BY1285">
            <v>0</v>
          </cell>
          <cell r="BZ1285">
            <v>0</v>
          </cell>
          <cell r="CA1285">
            <v>0</v>
          </cell>
          <cell r="CB1285">
            <v>0</v>
          </cell>
          <cell r="CC1285">
            <v>0</v>
          </cell>
          <cell r="CD1285">
            <v>0</v>
          </cell>
          <cell r="CE1285">
            <v>0</v>
          </cell>
          <cell r="CG1285">
            <v>0</v>
          </cell>
          <cell r="CI1285">
            <v>0</v>
          </cell>
          <cell r="CM1285">
            <v>0</v>
          </cell>
          <cell r="CN1285">
            <v>0</v>
          </cell>
          <cell r="CO1285">
            <v>0</v>
          </cell>
          <cell r="CP1285">
            <v>0</v>
          </cell>
          <cell r="CQ1285">
            <v>0</v>
          </cell>
          <cell r="CR1285">
            <v>0</v>
          </cell>
          <cell r="CS1285">
            <v>0</v>
          </cell>
          <cell r="CT1285">
            <v>0</v>
          </cell>
          <cell r="CU1285">
            <v>0</v>
          </cell>
          <cell r="CV1285">
            <v>0</v>
          </cell>
          <cell r="CW1285">
            <v>0</v>
          </cell>
          <cell r="CY1285">
            <v>0</v>
          </cell>
          <cell r="DA1285">
            <v>0</v>
          </cell>
          <cell r="DB1285">
            <v>0</v>
          </cell>
          <cell r="DE1285">
            <v>0</v>
          </cell>
          <cell r="DF1285">
            <v>0</v>
          </cell>
          <cell r="DG1285">
            <v>0</v>
          </cell>
          <cell r="DH1285">
            <v>0</v>
          </cell>
          <cell r="DI1285">
            <v>0</v>
          </cell>
          <cell r="DJ1285">
            <v>0</v>
          </cell>
          <cell r="DK1285">
            <v>0</v>
          </cell>
          <cell r="DL1285">
            <v>0</v>
          </cell>
          <cell r="DM1285">
            <v>0</v>
          </cell>
          <cell r="DN1285">
            <v>0</v>
          </cell>
          <cell r="DO1285">
            <v>0</v>
          </cell>
          <cell r="DP1285">
            <v>0</v>
          </cell>
          <cell r="DQ1285">
            <v>0</v>
          </cell>
          <cell r="DS1285">
            <v>0</v>
          </cell>
          <cell r="DT1285">
            <v>0</v>
          </cell>
          <cell r="DU1285">
            <v>0</v>
          </cell>
          <cell r="DW1285">
            <v>0</v>
          </cell>
          <cell r="DX1285">
            <v>0</v>
          </cell>
          <cell r="DY1285">
            <v>0</v>
          </cell>
          <cell r="DZ1285">
            <v>0</v>
          </cell>
          <cell r="EA1285">
            <v>0</v>
          </cell>
          <cell r="EB1285">
            <v>0</v>
          </cell>
          <cell r="EC1285">
            <v>0</v>
          </cell>
          <cell r="ED1285">
            <v>0</v>
          </cell>
          <cell r="EE1285">
            <v>0</v>
          </cell>
          <cell r="EF1285">
            <v>0</v>
          </cell>
          <cell r="EG1285">
            <v>0</v>
          </cell>
          <cell r="EH1285">
            <v>0</v>
          </cell>
          <cell r="EI1285">
            <v>0</v>
          </cell>
          <cell r="EK1285">
            <v>0</v>
          </cell>
          <cell r="EL1285">
            <v>0</v>
          </cell>
          <cell r="EM1285">
            <v>0</v>
          </cell>
          <cell r="EO1285">
            <v>0</v>
          </cell>
          <cell r="EP1285">
            <v>0</v>
          </cell>
          <cell r="EQ1285">
            <v>0</v>
          </cell>
          <cell r="ER1285">
            <v>0</v>
          </cell>
          <cell r="ES1285">
            <v>0</v>
          </cell>
          <cell r="ET1285">
            <v>0</v>
          </cell>
          <cell r="EU1285">
            <v>0</v>
          </cell>
          <cell r="EV1285">
            <v>0</v>
          </cell>
          <cell r="EW1285">
            <v>0</v>
          </cell>
          <cell r="EX1285">
            <v>0</v>
          </cell>
          <cell r="EY1285">
            <v>0</v>
          </cell>
          <cell r="EZ1285">
            <v>0</v>
          </cell>
          <cell r="FA1285">
            <v>0</v>
          </cell>
          <cell r="FC1285">
            <v>0</v>
          </cell>
          <cell r="FD1285">
            <v>0</v>
          </cell>
          <cell r="FE1285">
            <v>0</v>
          </cell>
          <cell r="FG1285">
            <v>0</v>
          </cell>
          <cell r="FH1285">
            <v>0</v>
          </cell>
          <cell r="FI1285">
            <v>0</v>
          </cell>
          <cell r="FJ1285">
            <v>0</v>
          </cell>
          <cell r="FK1285">
            <v>0</v>
          </cell>
          <cell r="FL1285">
            <v>0</v>
          </cell>
          <cell r="FM1285">
            <v>0</v>
          </cell>
          <cell r="FN1285">
            <v>0</v>
          </cell>
          <cell r="FO1285">
            <v>0</v>
          </cell>
          <cell r="FP1285">
            <v>0</v>
          </cell>
          <cell r="FQ1285">
            <v>0</v>
          </cell>
          <cell r="FR1285">
            <v>0</v>
          </cell>
          <cell r="FS1285">
            <v>0</v>
          </cell>
          <cell r="FU1285">
            <v>0</v>
          </cell>
          <cell r="FV1285">
            <v>0</v>
          </cell>
          <cell r="FW1285">
            <v>0</v>
          </cell>
          <cell r="FY1285">
            <v>0</v>
          </cell>
          <cell r="FZ1285">
            <v>0</v>
          </cell>
          <cell r="GA1285">
            <v>0</v>
          </cell>
          <cell r="GB1285">
            <v>0</v>
          </cell>
          <cell r="GC1285">
            <v>0</v>
          </cell>
          <cell r="GD1285">
            <v>0</v>
          </cell>
          <cell r="GE1285">
            <v>0</v>
          </cell>
          <cell r="GF1285">
            <v>0</v>
          </cell>
          <cell r="GG1285">
            <v>0</v>
          </cell>
          <cell r="GH1285">
            <v>0</v>
          </cell>
          <cell r="GI1285">
            <v>0</v>
          </cell>
          <cell r="GJ1285">
            <v>0</v>
          </cell>
          <cell r="GK1285">
            <v>0</v>
          </cell>
          <cell r="GM1285">
            <v>0</v>
          </cell>
          <cell r="GN1285">
            <v>0</v>
          </cell>
          <cell r="GO1285">
            <v>0</v>
          </cell>
          <cell r="GQ1285">
            <v>0</v>
          </cell>
          <cell r="GR1285">
            <v>0</v>
          </cell>
          <cell r="GS1285">
            <v>0</v>
          </cell>
          <cell r="GT1285">
            <v>0</v>
          </cell>
          <cell r="GU1285">
            <v>0</v>
          </cell>
          <cell r="GV1285">
            <v>0</v>
          </cell>
          <cell r="GW1285">
            <v>0</v>
          </cell>
          <cell r="GX1285">
            <v>0</v>
          </cell>
          <cell r="GY1285">
            <v>0</v>
          </cell>
          <cell r="GZ1285">
            <v>0</v>
          </cell>
          <cell r="HA1285">
            <v>0</v>
          </cell>
          <cell r="HB1285">
            <v>0</v>
          </cell>
          <cell r="HC1285">
            <v>0</v>
          </cell>
          <cell r="HD1285">
            <v>0</v>
          </cell>
          <cell r="HE1285">
            <v>0</v>
          </cell>
          <cell r="HF1285">
            <v>0</v>
          </cell>
          <cell r="HG1285">
            <v>0</v>
          </cell>
          <cell r="HH1285">
            <v>0</v>
          </cell>
          <cell r="HI1285">
            <v>0</v>
          </cell>
          <cell r="HJ1285" t="str">
            <v>SI</v>
          </cell>
          <cell r="HL1285">
            <v>6.5226433968494646E-3</v>
          </cell>
          <cell r="HO1285" t="str">
            <v>140</v>
          </cell>
          <cell r="HP1285" t="str">
            <v>140</v>
          </cell>
          <cell r="HQ1285" t="str">
            <v>140</v>
          </cell>
          <cell r="HR1285" t="str">
            <v>140</v>
          </cell>
          <cell r="HS1285" t="str">
            <v>140</v>
          </cell>
          <cell r="HT1285" t="str">
            <v>140</v>
          </cell>
          <cell r="HU1285" t="str">
            <v>140</v>
          </cell>
          <cell r="HV1285" t="str">
            <v>140</v>
          </cell>
          <cell r="HW1285" t="str">
            <v>140</v>
          </cell>
          <cell r="HX1285" t="str">
            <v>140</v>
          </cell>
          <cell r="HY1285" t="str">
            <v>140</v>
          </cell>
        </row>
        <row r="1286">
          <cell r="D1286" t="str">
            <v>14</v>
          </cell>
          <cell r="F1286" t="str">
            <v>14R</v>
          </cell>
          <cell r="H1286">
            <v>0</v>
          </cell>
          <cell r="I1286">
            <v>0</v>
          </cell>
          <cell r="J1286">
            <v>0</v>
          </cell>
          <cell r="K1286">
            <v>0</v>
          </cell>
          <cell r="M1286">
            <v>0</v>
          </cell>
          <cell r="O1286">
            <v>0</v>
          </cell>
          <cell r="S1286">
            <v>0</v>
          </cell>
          <cell r="T1286">
            <v>0</v>
          </cell>
          <cell r="U1286">
            <v>0</v>
          </cell>
          <cell r="V1286">
            <v>0</v>
          </cell>
          <cell r="W1286">
            <v>0</v>
          </cell>
          <cell r="X1286">
            <v>0</v>
          </cell>
          <cell r="Y1286">
            <v>0</v>
          </cell>
          <cell r="Z1286">
            <v>0</v>
          </cell>
          <cell r="AA1286">
            <v>0</v>
          </cell>
          <cell r="AB1286">
            <v>0</v>
          </cell>
          <cell r="AC1286">
            <v>0</v>
          </cell>
          <cell r="AE1286">
            <v>0</v>
          </cell>
          <cell r="AG1286">
            <v>0</v>
          </cell>
          <cell r="AK1286">
            <v>0</v>
          </cell>
          <cell r="AL1286">
            <v>0</v>
          </cell>
          <cell r="AM1286">
            <v>0</v>
          </cell>
          <cell r="AN1286">
            <v>0</v>
          </cell>
          <cell r="AO1286">
            <v>0</v>
          </cell>
          <cell r="AP1286">
            <v>0</v>
          </cell>
          <cell r="AQ1286">
            <v>0</v>
          </cell>
          <cell r="AR1286">
            <v>0</v>
          </cell>
          <cell r="AS1286">
            <v>0</v>
          </cell>
          <cell r="AT1286">
            <v>0</v>
          </cell>
          <cell r="AU1286">
            <v>0</v>
          </cell>
          <cell r="AV1286">
            <v>0</v>
          </cell>
          <cell r="AW1286">
            <v>0</v>
          </cell>
          <cell r="AY1286">
            <v>0</v>
          </cell>
          <cell r="AZ1286">
            <v>0</v>
          </cell>
          <cell r="BC1286">
            <v>0</v>
          </cell>
          <cell r="BD1286">
            <v>0</v>
          </cell>
          <cell r="BE1286">
            <v>0</v>
          </cell>
          <cell r="BF1286">
            <v>0</v>
          </cell>
          <cell r="BG1286">
            <v>0</v>
          </cell>
          <cell r="BH1286">
            <v>0</v>
          </cell>
          <cell r="BI1286">
            <v>0</v>
          </cell>
          <cell r="BJ1286">
            <v>0</v>
          </cell>
          <cell r="BK1286">
            <v>0</v>
          </cell>
          <cell r="BL1286">
            <v>0</v>
          </cell>
          <cell r="BM1286">
            <v>0</v>
          </cell>
          <cell r="BO1286">
            <v>0</v>
          </cell>
          <cell r="BQ1286">
            <v>0</v>
          </cell>
          <cell r="BU1286">
            <v>0</v>
          </cell>
          <cell r="BV1286">
            <v>0</v>
          </cell>
          <cell r="BW1286">
            <v>0</v>
          </cell>
          <cell r="BX1286">
            <v>0</v>
          </cell>
          <cell r="BY1286">
            <v>0</v>
          </cell>
          <cell r="BZ1286">
            <v>0</v>
          </cell>
          <cell r="CA1286">
            <v>0</v>
          </cell>
          <cell r="CB1286">
            <v>0</v>
          </cell>
          <cell r="CC1286">
            <v>0</v>
          </cell>
          <cell r="CD1286">
            <v>0</v>
          </cell>
          <cell r="CE1286">
            <v>0</v>
          </cell>
          <cell r="CG1286">
            <v>0</v>
          </cell>
          <cell r="CI1286">
            <v>0</v>
          </cell>
          <cell r="CM1286">
            <v>0</v>
          </cell>
          <cell r="CN1286">
            <v>0</v>
          </cell>
          <cell r="CO1286">
            <v>0</v>
          </cell>
          <cell r="CP1286">
            <v>0</v>
          </cell>
          <cell r="CQ1286">
            <v>0</v>
          </cell>
          <cell r="CR1286">
            <v>0</v>
          </cell>
          <cell r="CS1286">
            <v>0</v>
          </cell>
          <cell r="CT1286">
            <v>0</v>
          </cell>
          <cell r="CU1286">
            <v>0</v>
          </cell>
          <cell r="CV1286">
            <v>0</v>
          </cell>
          <cell r="CW1286">
            <v>0</v>
          </cell>
          <cell r="CY1286">
            <v>0</v>
          </cell>
          <cell r="DA1286">
            <v>0</v>
          </cell>
          <cell r="DB1286">
            <v>0</v>
          </cell>
          <cell r="DE1286">
            <v>0</v>
          </cell>
          <cell r="DF1286">
            <v>0</v>
          </cell>
          <cell r="DG1286">
            <v>0</v>
          </cell>
          <cell r="DH1286">
            <v>0</v>
          </cell>
          <cell r="DI1286">
            <v>0</v>
          </cell>
          <cell r="DJ1286">
            <v>0</v>
          </cell>
          <cell r="DK1286">
            <v>0</v>
          </cell>
          <cell r="DL1286">
            <v>0</v>
          </cell>
          <cell r="DM1286">
            <v>0</v>
          </cell>
          <cell r="DN1286">
            <v>0</v>
          </cell>
          <cell r="DO1286">
            <v>0</v>
          </cell>
          <cell r="DP1286">
            <v>0</v>
          </cell>
          <cell r="DQ1286">
            <v>0</v>
          </cell>
          <cell r="DS1286">
            <v>0</v>
          </cell>
          <cell r="DT1286">
            <v>0</v>
          </cell>
          <cell r="DU1286">
            <v>0</v>
          </cell>
          <cell r="DW1286">
            <v>0</v>
          </cell>
          <cell r="DX1286">
            <v>0</v>
          </cell>
          <cell r="DY1286">
            <v>0</v>
          </cell>
          <cell r="DZ1286">
            <v>0</v>
          </cell>
          <cell r="EA1286">
            <v>0</v>
          </cell>
          <cell r="EB1286">
            <v>0</v>
          </cell>
          <cell r="EC1286">
            <v>0</v>
          </cell>
          <cell r="ED1286">
            <v>0</v>
          </cell>
          <cell r="EE1286">
            <v>0</v>
          </cell>
          <cell r="EF1286">
            <v>0</v>
          </cell>
          <cell r="EG1286">
            <v>0</v>
          </cell>
          <cell r="EH1286">
            <v>0</v>
          </cell>
          <cell r="EI1286">
            <v>0</v>
          </cell>
          <cell r="EK1286">
            <v>0</v>
          </cell>
          <cell r="EL1286">
            <v>0</v>
          </cell>
          <cell r="EM1286">
            <v>0</v>
          </cell>
          <cell r="EO1286">
            <v>0</v>
          </cell>
          <cell r="EP1286">
            <v>0</v>
          </cell>
          <cell r="EQ1286">
            <v>0</v>
          </cell>
          <cell r="ER1286">
            <v>0</v>
          </cell>
          <cell r="ES1286">
            <v>0</v>
          </cell>
          <cell r="ET1286">
            <v>0</v>
          </cell>
          <cell r="EU1286">
            <v>0</v>
          </cell>
          <cell r="EV1286">
            <v>0</v>
          </cell>
          <cell r="EW1286">
            <v>0</v>
          </cell>
          <cell r="EX1286">
            <v>0</v>
          </cell>
          <cell r="EY1286">
            <v>0</v>
          </cell>
          <cell r="EZ1286">
            <v>0</v>
          </cell>
          <cell r="FA1286">
            <v>0</v>
          </cell>
          <cell r="FC1286">
            <v>0</v>
          </cell>
          <cell r="FD1286">
            <v>0</v>
          </cell>
          <cell r="FE1286">
            <v>0</v>
          </cell>
          <cell r="FG1286">
            <v>0</v>
          </cell>
          <cell r="FH1286">
            <v>0</v>
          </cell>
          <cell r="FI1286">
            <v>0</v>
          </cell>
          <cell r="FJ1286">
            <v>0</v>
          </cell>
          <cell r="FK1286">
            <v>0</v>
          </cell>
          <cell r="FL1286">
            <v>0</v>
          </cell>
          <cell r="FM1286">
            <v>0</v>
          </cell>
          <cell r="FN1286">
            <v>0</v>
          </cell>
          <cell r="FO1286">
            <v>0</v>
          </cell>
          <cell r="FP1286">
            <v>0</v>
          </cell>
          <cell r="FQ1286">
            <v>0</v>
          </cell>
          <cell r="FR1286">
            <v>0</v>
          </cell>
          <cell r="FS1286">
            <v>0</v>
          </cell>
          <cell r="FU1286">
            <v>0</v>
          </cell>
          <cell r="FV1286">
            <v>0</v>
          </cell>
          <cell r="FW1286">
            <v>0</v>
          </cell>
          <cell r="FY1286">
            <v>0</v>
          </cell>
          <cell r="FZ1286">
            <v>0</v>
          </cell>
          <cell r="GA1286">
            <v>0</v>
          </cell>
          <cell r="GB1286">
            <v>0</v>
          </cell>
          <cell r="GC1286">
            <v>0</v>
          </cell>
          <cell r="GD1286">
            <v>0</v>
          </cell>
          <cell r="GE1286">
            <v>0</v>
          </cell>
          <cell r="GF1286">
            <v>0</v>
          </cell>
          <cell r="GG1286">
            <v>0</v>
          </cell>
          <cell r="GH1286">
            <v>0</v>
          </cell>
          <cell r="GI1286">
            <v>0</v>
          </cell>
          <cell r="GJ1286">
            <v>0</v>
          </cell>
          <cell r="GK1286">
            <v>0</v>
          </cell>
          <cell r="GM1286">
            <v>0</v>
          </cell>
          <cell r="GN1286">
            <v>0</v>
          </cell>
          <cell r="GO1286">
            <v>0</v>
          </cell>
          <cell r="GQ1286">
            <v>0</v>
          </cell>
          <cell r="GR1286">
            <v>0</v>
          </cell>
          <cell r="GS1286">
            <v>0</v>
          </cell>
          <cell r="GT1286">
            <v>0</v>
          </cell>
          <cell r="GU1286">
            <v>0</v>
          </cell>
          <cell r="GV1286">
            <v>0</v>
          </cell>
          <cell r="GW1286">
            <v>0</v>
          </cell>
          <cell r="GX1286">
            <v>0</v>
          </cell>
          <cell r="GY1286">
            <v>0</v>
          </cell>
          <cell r="GZ1286">
            <v>0</v>
          </cell>
          <cell r="HA1286">
            <v>0</v>
          </cell>
          <cell r="HB1286">
            <v>0</v>
          </cell>
          <cell r="HC1286">
            <v>0</v>
          </cell>
          <cell r="HD1286">
            <v>0</v>
          </cell>
          <cell r="HE1286">
            <v>0</v>
          </cell>
          <cell r="HF1286">
            <v>0</v>
          </cell>
          <cell r="HG1286">
            <v>0</v>
          </cell>
          <cell r="HH1286">
            <v>0</v>
          </cell>
          <cell r="HI1286">
            <v>0</v>
          </cell>
          <cell r="HJ1286" t="str">
            <v>SI</v>
          </cell>
          <cell r="HL1286">
            <v>6.5226433968494646E-3</v>
          </cell>
          <cell r="HO1286" t="str">
            <v>140</v>
          </cell>
          <cell r="HP1286" t="str">
            <v>140</v>
          </cell>
          <cell r="HQ1286" t="str">
            <v>140</v>
          </cell>
          <cell r="HR1286" t="str">
            <v>140</v>
          </cell>
          <cell r="HS1286" t="str">
            <v>140</v>
          </cell>
          <cell r="HT1286" t="str">
            <v>140</v>
          </cell>
          <cell r="HU1286" t="str">
            <v>140</v>
          </cell>
          <cell r="HV1286" t="str">
            <v>140</v>
          </cell>
          <cell r="HW1286" t="str">
            <v>140</v>
          </cell>
          <cell r="HX1286" t="str">
            <v>140</v>
          </cell>
          <cell r="HY1286" t="str">
            <v>140</v>
          </cell>
        </row>
        <row r="1287">
          <cell r="D1287" t="str">
            <v>14</v>
          </cell>
          <cell r="F1287" t="str">
            <v>14R</v>
          </cell>
          <cell r="H1287">
            <v>0</v>
          </cell>
          <cell r="I1287">
            <v>0</v>
          </cell>
          <cell r="J1287">
            <v>0</v>
          </cell>
          <cell r="K1287">
            <v>0</v>
          </cell>
          <cell r="M1287">
            <v>0</v>
          </cell>
          <cell r="O1287">
            <v>0</v>
          </cell>
          <cell r="S1287">
            <v>0</v>
          </cell>
          <cell r="T1287">
            <v>0</v>
          </cell>
          <cell r="U1287">
            <v>0</v>
          </cell>
          <cell r="V1287">
            <v>0</v>
          </cell>
          <cell r="W1287">
            <v>0</v>
          </cell>
          <cell r="X1287">
            <v>0</v>
          </cell>
          <cell r="Y1287">
            <v>0</v>
          </cell>
          <cell r="Z1287">
            <v>0</v>
          </cell>
          <cell r="AA1287">
            <v>0</v>
          </cell>
          <cell r="AB1287">
            <v>0</v>
          </cell>
          <cell r="AC1287">
            <v>0</v>
          </cell>
          <cell r="AE1287">
            <v>0</v>
          </cell>
          <cell r="AG1287">
            <v>0</v>
          </cell>
          <cell r="AK1287">
            <v>0</v>
          </cell>
          <cell r="AL1287">
            <v>0</v>
          </cell>
          <cell r="AM1287">
            <v>0</v>
          </cell>
          <cell r="AN1287">
            <v>0</v>
          </cell>
          <cell r="AO1287">
            <v>0</v>
          </cell>
          <cell r="AP1287">
            <v>0</v>
          </cell>
          <cell r="AQ1287">
            <v>0</v>
          </cell>
          <cell r="AR1287">
            <v>0</v>
          </cell>
          <cell r="AS1287">
            <v>0</v>
          </cell>
          <cell r="AT1287">
            <v>0</v>
          </cell>
          <cell r="AU1287">
            <v>0</v>
          </cell>
          <cell r="AV1287">
            <v>0</v>
          </cell>
          <cell r="AW1287">
            <v>0</v>
          </cell>
          <cell r="AY1287">
            <v>0</v>
          </cell>
          <cell r="AZ1287">
            <v>0</v>
          </cell>
          <cell r="BC1287">
            <v>0</v>
          </cell>
          <cell r="BD1287">
            <v>0</v>
          </cell>
          <cell r="BE1287">
            <v>0</v>
          </cell>
          <cell r="BF1287">
            <v>0</v>
          </cell>
          <cell r="BG1287">
            <v>0</v>
          </cell>
          <cell r="BH1287">
            <v>0</v>
          </cell>
          <cell r="BI1287">
            <v>0</v>
          </cell>
          <cell r="BJ1287">
            <v>0</v>
          </cell>
          <cell r="BK1287">
            <v>0</v>
          </cell>
          <cell r="BL1287">
            <v>0</v>
          </cell>
          <cell r="BM1287">
            <v>0</v>
          </cell>
          <cell r="BO1287">
            <v>0</v>
          </cell>
          <cell r="BQ1287">
            <v>0</v>
          </cell>
          <cell r="BU1287">
            <v>0</v>
          </cell>
          <cell r="BV1287">
            <v>0</v>
          </cell>
          <cell r="BW1287">
            <v>0</v>
          </cell>
          <cell r="BX1287">
            <v>0</v>
          </cell>
          <cell r="BY1287">
            <v>0</v>
          </cell>
          <cell r="BZ1287">
            <v>0</v>
          </cell>
          <cell r="CA1287">
            <v>0</v>
          </cell>
          <cell r="CB1287">
            <v>0</v>
          </cell>
          <cell r="CC1287">
            <v>0</v>
          </cell>
          <cell r="CD1287">
            <v>0</v>
          </cell>
          <cell r="CE1287">
            <v>0</v>
          </cell>
          <cell r="CG1287">
            <v>0</v>
          </cell>
          <cell r="CI1287">
            <v>0</v>
          </cell>
          <cell r="CM1287">
            <v>0</v>
          </cell>
          <cell r="CN1287">
            <v>0</v>
          </cell>
          <cell r="CO1287">
            <v>0</v>
          </cell>
          <cell r="CP1287">
            <v>0</v>
          </cell>
          <cell r="CQ1287">
            <v>0</v>
          </cell>
          <cell r="CR1287">
            <v>0</v>
          </cell>
          <cell r="CS1287">
            <v>0</v>
          </cell>
          <cell r="CT1287">
            <v>0</v>
          </cell>
          <cell r="CU1287">
            <v>0</v>
          </cell>
          <cell r="CV1287">
            <v>0</v>
          </cell>
          <cell r="CW1287">
            <v>0</v>
          </cell>
          <cell r="CY1287">
            <v>0</v>
          </cell>
          <cell r="DA1287">
            <v>0</v>
          </cell>
          <cell r="DB1287">
            <v>0</v>
          </cell>
          <cell r="DE1287">
            <v>0</v>
          </cell>
          <cell r="DF1287">
            <v>0</v>
          </cell>
          <cell r="DG1287">
            <v>0</v>
          </cell>
          <cell r="DH1287">
            <v>0</v>
          </cell>
          <cell r="DI1287">
            <v>0</v>
          </cell>
          <cell r="DJ1287">
            <v>0</v>
          </cell>
          <cell r="DK1287">
            <v>0</v>
          </cell>
          <cell r="DL1287">
            <v>0</v>
          </cell>
          <cell r="DM1287">
            <v>0</v>
          </cell>
          <cell r="DN1287">
            <v>0</v>
          </cell>
          <cell r="DO1287">
            <v>0</v>
          </cell>
          <cell r="DP1287">
            <v>0</v>
          </cell>
          <cell r="DQ1287">
            <v>0</v>
          </cell>
          <cell r="DS1287">
            <v>0</v>
          </cell>
          <cell r="DT1287">
            <v>0</v>
          </cell>
          <cell r="DU1287">
            <v>0</v>
          </cell>
          <cell r="DW1287">
            <v>0</v>
          </cell>
          <cell r="DX1287">
            <v>0</v>
          </cell>
          <cell r="DY1287">
            <v>0</v>
          </cell>
          <cell r="DZ1287">
            <v>0</v>
          </cell>
          <cell r="EA1287">
            <v>0</v>
          </cell>
          <cell r="EB1287">
            <v>0</v>
          </cell>
          <cell r="EC1287">
            <v>0</v>
          </cell>
          <cell r="ED1287">
            <v>0</v>
          </cell>
          <cell r="EE1287">
            <v>0</v>
          </cell>
          <cell r="EF1287">
            <v>0</v>
          </cell>
          <cell r="EG1287">
            <v>0</v>
          </cell>
          <cell r="EH1287">
            <v>0</v>
          </cell>
          <cell r="EI1287">
            <v>0</v>
          </cell>
          <cell r="EK1287">
            <v>0</v>
          </cell>
          <cell r="EL1287">
            <v>0</v>
          </cell>
          <cell r="EM1287">
            <v>0</v>
          </cell>
          <cell r="EO1287">
            <v>0</v>
          </cell>
          <cell r="EP1287">
            <v>0</v>
          </cell>
          <cell r="EQ1287">
            <v>0</v>
          </cell>
          <cell r="ER1287">
            <v>0</v>
          </cell>
          <cell r="ES1287">
            <v>0</v>
          </cell>
          <cell r="ET1287">
            <v>0</v>
          </cell>
          <cell r="EU1287">
            <v>0</v>
          </cell>
          <cell r="EV1287">
            <v>0</v>
          </cell>
          <cell r="EW1287">
            <v>0</v>
          </cell>
          <cell r="EX1287">
            <v>0</v>
          </cell>
          <cell r="EY1287">
            <v>0</v>
          </cell>
          <cell r="EZ1287">
            <v>0</v>
          </cell>
          <cell r="FA1287">
            <v>0</v>
          </cell>
          <cell r="FC1287">
            <v>0</v>
          </cell>
          <cell r="FD1287">
            <v>0</v>
          </cell>
          <cell r="FE1287">
            <v>0</v>
          </cell>
          <cell r="FG1287">
            <v>0</v>
          </cell>
          <cell r="FH1287">
            <v>0</v>
          </cell>
          <cell r="FI1287">
            <v>0</v>
          </cell>
          <cell r="FJ1287">
            <v>0</v>
          </cell>
          <cell r="FK1287">
            <v>0</v>
          </cell>
          <cell r="FL1287">
            <v>0</v>
          </cell>
          <cell r="FM1287">
            <v>0</v>
          </cell>
          <cell r="FN1287">
            <v>0</v>
          </cell>
          <cell r="FO1287">
            <v>0</v>
          </cell>
          <cell r="FP1287">
            <v>0</v>
          </cell>
          <cell r="FQ1287">
            <v>0</v>
          </cell>
          <cell r="FR1287">
            <v>0</v>
          </cell>
          <cell r="FS1287">
            <v>0</v>
          </cell>
          <cell r="FU1287">
            <v>0</v>
          </cell>
          <cell r="FV1287">
            <v>0</v>
          </cell>
          <cell r="FW1287">
            <v>0</v>
          </cell>
          <cell r="FY1287">
            <v>0</v>
          </cell>
          <cell r="FZ1287">
            <v>0</v>
          </cell>
          <cell r="GA1287">
            <v>0</v>
          </cell>
          <cell r="GB1287">
            <v>0</v>
          </cell>
          <cell r="GC1287">
            <v>0</v>
          </cell>
          <cell r="GD1287">
            <v>0</v>
          </cell>
          <cell r="GE1287">
            <v>0</v>
          </cell>
          <cell r="GF1287">
            <v>0</v>
          </cell>
          <cell r="GG1287">
            <v>0</v>
          </cell>
          <cell r="GH1287">
            <v>0</v>
          </cell>
          <cell r="GI1287">
            <v>0</v>
          </cell>
          <cell r="GJ1287">
            <v>0</v>
          </cell>
          <cell r="GK1287">
            <v>0</v>
          </cell>
          <cell r="GM1287">
            <v>0</v>
          </cell>
          <cell r="GN1287">
            <v>0</v>
          </cell>
          <cell r="GO1287">
            <v>0</v>
          </cell>
          <cell r="GQ1287">
            <v>0</v>
          </cell>
          <cell r="GR1287">
            <v>0</v>
          </cell>
          <cell r="GS1287">
            <v>0</v>
          </cell>
          <cell r="GT1287">
            <v>0</v>
          </cell>
          <cell r="GU1287">
            <v>0</v>
          </cell>
          <cell r="GV1287">
            <v>0</v>
          </cell>
          <cell r="GW1287">
            <v>0</v>
          </cell>
          <cell r="GX1287">
            <v>0</v>
          </cell>
          <cell r="GY1287">
            <v>0</v>
          </cell>
          <cell r="GZ1287">
            <v>0</v>
          </cell>
          <cell r="HA1287">
            <v>0</v>
          </cell>
          <cell r="HB1287">
            <v>0</v>
          </cell>
          <cell r="HC1287">
            <v>0</v>
          </cell>
          <cell r="HD1287">
            <v>0</v>
          </cell>
          <cell r="HE1287">
            <v>0</v>
          </cell>
          <cell r="HF1287">
            <v>0</v>
          </cell>
          <cell r="HG1287">
            <v>0</v>
          </cell>
          <cell r="HH1287">
            <v>0</v>
          </cell>
          <cell r="HI1287">
            <v>0</v>
          </cell>
          <cell r="HJ1287" t="str">
            <v>SI</v>
          </cell>
          <cell r="HL1287">
            <v>6.5226433968494646E-3</v>
          </cell>
          <cell r="HO1287" t="str">
            <v>140</v>
          </cell>
          <cell r="HP1287" t="str">
            <v>140</v>
          </cell>
          <cell r="HQ1287" t="str">
            <v>140</v>
          </cell>
          <cell r="HR1287" t="str">
            <v>140</v>
          </cell>
          <cell r="HS1287" t="str">
            <v>140</v>
          </cell>
          <cell r="HT1287" t="str">
            <v>140</v>
          </cell>
          <cell r="HU1287" t="str">
            <v>140</v>
          </cell>
          <cell r="HV1287" t="str">
            <v>140</v>
          </cell>
          <cell r="HW1287" t="str">
            <v>140</v>
          </cell>
          <cell r="HX1287" t="str">
            <v>140</v>
          </cell>
          <cell r="HY1287" t="str">
            <v>140</v>
          </cell>
        </row>
        <row r="1288">
          <cell r="D1288" t="str">
            <v>14</v>
          </cell>
          <cell r="F1288" t="str">
            <v>14R</v>
          </cell>
          <cell r="H1288">
            <v>0</v>
          </cell>
          <cell r="I1288">
            <v>0</v>
          </cell>
          <cell r="J1288">
            <v>0</v>
          </cell>
          <cell r="K1288">
            <v>0</v>
          </cell>
          <cell r="M1288">
            <v>0</v>
          </cell>
          <cell r="O1288">
            <v>0</v>
          </cell>
          <cell r="S1288">
            <v>0</v>
          </cell>
          <cell r="T1288">
            <v>0</v>
          </cell>
          <cell r="U1288">
            <v>0</v>
          </cell>
          <cell r="V1288">
            <v>0</v>
          </cell>
          <cell r="W1288">
            <v>0</v>
          </cell>
          <cell r="X1288">
            <v>0</v>
          </cell>
          <cell r="Y1288">
            <v>0</v>
          </cell>
          <cell r="Z1288">
            <v>0</v>
          </cell>
          <cell r="AA1288">
            <v>0</v>
          </cell>
          <cell r="AB1288">
            <v>0</v>
          </cell>
          <cell r="AC1288">
            <v>0</v>
          </cell>
          <cell r="AE1288">
            <v>0</v>
          </cell>
          <cell r="AG1288">
            <v>0</v>
          </cell>
          <cell r="AK1288">
            <v>0</v>
          </cell>
          <cell r="AL1288">
            <v>0</v>
          </cell>
          <cell r="AM1288">
            <v>0</v>
          </cell>
          <cell r="AN1288">
            <v>0</v>
          </cell>
          <cell r="AO1288">
            <v>0</v>
          </cell>
          <cell r="AP1288">
            <v>0</v>
          </cell>
          <cell r="AQ1288">
            <v>0</v>
          </cell>
          <cell r="AR1288">
            <v>0</v>
          </cell>
          <cell r="AS1288">
            <v>0</v>
          </cell>
          <cell r="AT1288">
            <v>0</v>
          </cell>
          <cell r="AU1288">
            <v>0</v>
          </cell>
          <cell r="AV1288">
            <v>0</v>
          </cell>
          <cell r="AW1288">
            <v>0</v>
          </cell>
          <cell r="AY1288">
            <v>0</v>
          </cell>
          <cell r="AZ1288">
            <v>0</v>
          </cell>
          <cell r="BC1288">
            <v>0</v>
          </cell>
          <cell r="BD1288">
            <v>0</v>
          </cell>
          <cell r="BE1288">
            <v>0</v>
          </cell>
          <cell r="BF1288">
            <v>0</v>
          </cell>
          <cell r="BG1288">
            <v>0</v>
          </cell>
          <cell r="BH1288">
            <v>0</v>
          </cell>
          <cell r="BI1288">
            <v>0</v>
          </cell>
          <cell r="BJ1288">
            <v>0</v>
          </cell>
          <cell r="BK1288">
            <v>0</v>
          </cell>
          <cell r="BL1288">
            <v>0</v>
          </cell>
          <cell r="BM1288">
            <v>0</v>
          </cell>
          <cell r="BO1288">
            <v>0</v>
          </cell>
          <cell r="BQ1288">
            <v>0</v>
          </cell>
          <cell r="BU1288">
            <v>0</v>
          </cell>
          <cell r="BV1288">
            <v>0</v>
          </cell>
          <cell r="BW1288">
            <v>0</v>
          </cell>
          <cell r="BX1288">
            <v>0</v>
          </cell>
          <cell r="BY1288">
            <v>0</v>
          </cell>
          <cell r="BZ1288">
            <v>0</v>
          </cell>
          <cell r="CA1288">
            <v>0</v>
          </cell>
          <cell r="CB1288">
            <v>0</v>
          </cell>
          <cell r="CC1288">
            <v>0</v>
          </cell>
          <cell r="CD1288">
            <v>0</v>
          </cell>
          <cell r="CE1288">
            <v>0</v>
          </cell>
          <cell r="CG1288">
            <v>0</v>
          </cell>
          <cell r="CI1288">
            <v>0</v>
          </cell>
          <cell r="CM1288">
            <v>0</v>
          </cell>
          <cell r="CN1288">
            <v>0</v>
          </cell>
          <cell r="CO1288">
            <v>0</v>
          </cell>
          <cell r="CP1288">
            <v>0</v>
          </cell>
          <cell r="CQ1288">
            <v>0</v>
          </cell>
          <cell r="CR1288">
            <v>0</v>
          </cell>
          <cell r="CS1288">
            <v>0</v>
          </cell>
          <cell r="CT1288">
            <v>0</v>
          </cell>
          <cell r="CU1288">
            <v>0</v>
          </cell>
          <cell r="CV1288">
            <v>0</v>
          </cell>
          <cell r="CW1288">
            <v>0</v>
          </cell>
          <cell r="CY1288">
            <v>0</v>
          </cell>
          <cell r="DA1288">
            <v>0</v>
          </cell>
          <cell r="DB1288">
            <v>0</v>
          </cell>
          <cell r="DE1288">
            <v>0</v>
          </cell>
          <cell r="DF1288">
            <v>0</v>
          </cell>
          <cell r="DG1288">
            <v>0</v>
          </cell>
          <cell r="DH1288">
            <v>0</v>
          </cell>
          <cell r="DI1288">
            <v>0</v>
          </cell>
          <cell r="DJ1288">
            <v>0</v>
          </cell>
          <cell r="DK1288">
            <v>0</v>
          </cell>
          <cell r="DL1288">
            <v>0</v>
          </cell>
          <cell r="DM1288">
            <v>0</v>
          </cell>
          <cell r="DN1288">
            <v>0</v>
          </cell>
          <cell r="DO1288">
            <v>0</v>
          </cell>
          <cell r="DP1288">
            <v>0</v>
          </cell>
          <cell r="DQ1288">
            <v>0</v>
          </cell>
          <cell r="DS1288">
            <v>0</v>
          </cell>
          <cell r="DT1288">
            <v>0</v>
          </cell>
          <cell r="DU1288">
            <v>0</v>
          </cell>
          <cell r="DW1288">
            <v>0</v>
          </cell>
          <cell r="DX1288">
            <v>0</v>
          </cell>
          <cell r="DY1288">
            <v>0</v>
          </cell>
          <cell r="DZ1288">
            <v>0</v>
          </cell>
          <cell r="EA1288">
            <v>0</v>
          </cell>
          <cell r="EB1288">
            <v>0</v>
          </cell>
          <cell r="EC1288">
            <v>0</v>
          </cell>
          <cell r="ED1288">
            <v>0</v>
          </cell>
          <cell r="EE1288">
            <v>0</v>
          </cell>
          <cell r="EF1288">
            <v>0</v>
          </cell>
          <cell r="EG1288">
            <v>0</v>
          </cell>
          <cell r="EH1288">
            <v>0</v>
          </cell>
          <cell r="EI1288">
            <v>0</v>
          </cell>
          <cell r="EK1288">
            <v>0</v>
          </cell>
          <cell r="EL1288">
            <v>0</v>
          </cell>
          <cell r="EM1288">
            <v>0</v>
          </cell>
          <cell r="EO1288">
            <v>0</v>
          </cell>
          <cell r="EP1288">
            <v>0</v>
          </cell>
          <cell r="EQ1288">
            <v>0</v>
          </cell>
          <cell r="ER1288">
            <v>0</v>
          </cell>
          <cell r="ES1288">
            <v>0</v>
          </cell>
          <cell r="ET1288">
            <v>0</v>
          </cell>
          <cell r="EU1288">
            <v>0</v>
          </cell>
          <cell r="EV1288">
            <v>0</v>
          </cell>
          <cell r="EW1288">
            <v>0</v>
          </cell>
          <cell r="EX1288">
            <v>0</v>
          </cell>
          <cell r="EY1288">
            <v>0</v>
          </cell>
          <cell r="EZ1288">
            <v>0</v>
          </cell>
          <cell r="FA1288">
            <v>0</v>
          </cell>
          <cell r="FC1288">
            <v>0</v>
          </cell>
          <cell r="FD1288">
            <v>0</v>
          </cell>
          <cell r="FE1288">
            <v>0</v>
          </cell>
          <cell r="FG1288">
            <v>0</v>
          </cell>
          <cell r="FH1288">
            <v>0</v>
          </cell>
          <cell r="FI1288">
            <v>0</v>
          </cell>
          <cell r="FJ1288">
            <v>0</v>
          </cell>
          <cell r="FK1288">
            <v>0</v>
          </cell>
          <cell r="FL1288">
            <v>0</v>
          </cell>
          <cell r="FM1288">
            <v>0</v>
          </cell>
          <cell r="FN1288">
            <v>0</v>
          </cell>
          <cell r="FO1288">
            <v>0</v>
          </cell>
          <cell r="FP1288">
            <v>0</v>
          </cell>
          <cell r="FQ1288">
            <v>0</v>
          </cell>
          <cell r="FR1288">
            <v>0</v>
          </cell>
          <cell r="FS1288">
            <v>0</v>
          </cell>
          <cell r="FU1288">
            <v>0</v>
          </cell>
          <cell r="FV1288">
            <v>0</v>
          </cell>
          <cell r="FW1288">
            <v>0</v>
          </cell>
          <cell r="FY1288">
            <v>0</v>
          </cell>
          <cell r="FZ1288">
            <v>0</v>
          </cell>
          <cell r="GA1288">
            <v>0</v>
          </cell>
          <cell r="GB1288">
            <v>0</v>
          </cell>
          <cell r="GC1288">
            <v>0</v>
          </cell>
          <cell r="GD1288">
            <v>0</v>
          </cell>
          <cell r="GE1288">
            <v>0</v>
          </cell>
          <cell r="GF1288">
            <v>0</v>
          </cell>
          <cell r="GG1288">
            <v>0</v>
          </cell>
          <cell r="GH1288">
            <v>0</v>
          </cell>
          <cell r="GI1288">
            <v>0</v>
          </cell>
          <cell r="GJ1288">
            <v>0</v>
          </cell>
          <cell r="GK1288">
            <v>0</v>
          </cell>
          <cell r="GM1288">
            <v>0</v>
          </cell>
          <cell r="GN1288">
            <v>0</v>
          </cell>
          <cell r="GO1288">
            <v>0</v>
          </cell>
          <cell r="GQ1288">
            <v>0</v>
          </cell>
          <cell r="GR1288">
            <v>0</v>
          </cell>
          <cell r="GS1288">
            <v>0</v>
          </cell>
          <cell r="GT1288">
            <v>0</v>
          </cell>
          <cell r="GU1288">
            <v>0</v>
          </cell>
          <cell r="GV1288">
            <v>0</v>
          </cell>
          <cell r="GW1288">
            <v>0</v>
          </cell>
          <cell r="GX1288">
            <v>0</v>
          </cell>
          <cell r="GY1288">
            <v>0</v>
          </cell>
          <cell r="GZ1288">
            <v>0</v>
          </cell>
          <cell r="HA1288">
            <v>0</v>
          </cell>
          <cell r="HB1288">
            <v>0</v>
          </cell>
          <cell r="HC1288">
            <v>0</v>
          </cell>
          <cell r="HD1288">
            <v>0</v>
          </cell>
          <cell r="HE1288">
            <v>0</v>
          </cell>
          <cell r="HF1288">
            <v>0</v>
          </cell>
          <cell r="HG1288">
            <v>0</v>
          </cell>
          <cell r="HH1288">
            <v>0</v>
          </cell>
          <cell r="HI1288">
            <v>0</v>
          </cell>
          <cell r="HJ1288" t="str">
            <v>SI</v>
          </cell>
          <cell r="HL1288">
            <v>6.5226433968494646E-3</v>
          </cell>
          <cell r="HO1288" t="str">
            <v>140</v>
          </cell>
          <cell r="HP1288" t="str">
            <v>140</v>
          </cell>
          <cell r="HQ1288" t="str">
            <v>140</v>
          </cell>
          <cell r="HR1288" t="str">
            <v>140</v>
          </cell>
          <cell r="HS1288" t="str">
            <v>140</v>
          </cell>
          <cell r="HT1288" t="str">
            <v>140</v>
          </cell>
          <cell r="HU1288" t="str">
            <v>140</v>
          </cell>
          <cell r="HV1288" t="str">
            <v>140</v>
          </cell>
          <cell r="HW1288" t="str">
            <v>140</v>
          </cell>
          <cell r="HX1288" t="str">
            <v>140</v>
          </cell>
          <cell r="HY1288" t="str">
            <v>140</v>
          </cell>
        </row>
        <row r="1289">
          <cell r="D1289" t="str">
            <v>14</v>
          </cell>
          <cell r="F1289" t="str">
            <v>14R</v>
          </cell>
          <cell r="H1289">
            <v>0</v>
          </cell>
          <cell r="I1289">
            <v>0</v>
          </cell>
          <cell r="J1289">
            <v>0</v>
          </cell>
          <cell r="K1289">
            <v>0</v>
          </cell>
          <cell r="M1289">
            <v>0</v>
          </cell>
          <cell r="O1289">
            <v>0</v>
          </cell>
          <cell r="S1289">
            <v>0</v>
          </cell>
          <cell r="T1289">
            <v>0</v>
          </cell>
          <cell r="U1289">
            <v>0</v>
          </cell>
          <cell r="V1289">
            <v>0</v>
          </cell>
          <cell r="W1289">
            <v>0</v>
          </cell>
          <cell r="X1289">
            <v>0</v>
          </cell>
          <cell r="Y1289">
            <v>0</v>
          </cell>
          <cell r="Z1289">
            <v>0</v>
          </cell>
          <cell r="AA1289">
            <v>0</v>
          </cell>
          <cell r="AB1289">
            <v>0</v>
          </cell>
          <cell r="AC1289">
            <v>0</v>
          </cell>
          <cell r="AE1289">
            <v>0</v>
          </cell>
          <cell r="AG1289">
            <v>0</v>
          </cell>
          <cell r="AK1289">
            <v>0</v>
          </cell>
          <cell r="AL1289">
            <v>0</v>
          </cell>
          <cell r="AM1289">
            <v>0</v>
          </cell>
          <cell r="AN1289">
            <v>0</v>
          </cell>
          <cell r="AO1289">
            <v>0</v>
          </cell>
          <cell r="AP1289">
            <v>0</v>
          </cell>
          <cell r="AQ1289">
            <v>0</v>
          </cell>
          <cell r="AR1289">
            <v>0</v>
          </cell>
          <cell r="AS1289">
            <v>0</v>
          </cell>
          <cell r="AT1289">
            <v>0</v>
          </cell>
          <cell r="AU1289">
            <v>0</v>
          </cell>
          <cell r="AV1289">
            <v>0</v>
          </cell>
          <cell r="AW1289">
            <v>0</v>
          </cell>
          <cell r="AY1289">
            <v>0</v>
          </cell>
          <cell r="AZ1289">
            <v>0</v>
          </cell>
          <cell r="BC1289">
            <v>0</v>
          </cell>
          <cell r="BD1289">
            <v>0</v>
          </cell>
          <cell r="BE1289">
            <v>0</v>
          </cell>
          <cell r="BF1289">
            <v>0</v>
          </cell>
          <cell r="BG1289">
            <v>0</v>
          </cell>
          <cell r="BH1289">
            <v>0</v>
          </cell>
          <cell r="BI1289">
            <v>0</v>
          </cell>
          <cell r="BJ1289">
            <v>0</v>
          </cell>
          <cell r="BK1289">
            <v>0</v>
          </cell>
          <cell r="BL1289">
            <v>0</v>
          </cell>
          <cell r="BM1289">
            <v>0</v>
          </cell>
          <cell r="BO1289">
            <v>0</v>
          </cell>
          <cell r="BQ1289">
            <v>0</v>
          </cell>
          <cell r="BU1289">
            <v>0</v>
          </cell>
          <cell r="BV1289">
            <v>0</v>
          </cell>
          <cell r="BW1289">
            <v>0</v>
          </cell>
          <cell r="BX1289">
            <v>0</v>
          </cell>
          <cell r="BY1289">
            <v>0</v>
          </cell>
          <cell r="BZ1289">
            <v>0</v>
          </cell>
          <cell r="CA1289">
            <v>0</v>
          </cell>
          <cell r="CB1289">
            <v>0</v>
          </cell>
          <cell r="CC1289">
            <v>0</v>
          </cell>
          <cell r="CD1289">
            <v>0</v>
          </cell>
          <cell r="CE1289">
            <v>0</v>
          </cell>
          <cell r="CG1289">
            <v>0</v>
          </cell>
          <cell r="CI1289">
            <v>0</v>
          </cell>
          <cell r="CM1289">
            <v>0</v>
          </cell>
          <cell r="CN1289">
            <v>0</v>
          </cell>
          <cell r="CO1289">
            <v>0</v>
          </cell>
          <cell r="CP1289">
            <v>0</v>
          </cell>
          <cell r="CQ1289">
            <v>0</v>
          </cell>
          <cell r="CR1289">
            <v>0</v>
          </cell>
          <cell r="CS1289">
            <v>0</v>
          </cell>
          <cell r="CT1289">
            <v>0</v>
          </cell>
          <cell r="CU1289">
            <v>0</v>
          </cell>
          <cell r="CV1289">
            <v>0</v>
          </cell>
          <cell r="CW1289">
            <v>0</v>
          </cell>
          <cell r="CY1289">
            <v>0</v>
          </cell>
          <cell r="DA1289">
            <v>0</v>
          </cell>
          <cell r="DB1289">
            <v>0</v>
          </cell>
          <cell r="DE1289">
            <v>0</v>
          </cell>
          <cell r="DF1289">
            <v>0</v>
          </cell>
          <cell r="DG1289">
            <v>0</v>
          </cell>
          <cell r="DH1289">
            <v>0</v>
          </cell>
          <cell r="DI1289">
            <v>0</v>
          </cell>
          <cell r="DJ1289">
            <v>0</v>
          </cell>
          <cell r="DK1289">
            <v>0</v>
          </cell>
          <cell r="DL1289">
            <v>0</v>
          </cell>
          <cell r="DM1289">
            <v>0</v>
          </cell>
          <cell r="DN1289">
            <v>0</v>
          </cell>
          <cell r="DO1289">
            <v>0</v>
          </cell>
          <cell r="DP1289">
            <v>0</v>
          </cell>
          <cell r="DQ1289">
            <v>0</v>
          </cell>
          <cell r="DS1289">
            <v>0</v>
          </cell>
          <cell r="DT1289">
            <v>0</v>
          </cell>
          <cell r="DU1289">
            <v>0</v>
          </cell>
          <cell r="DW1289">
            <v>0</v>
          </cell>
          <cell r="DX1289">
            <v>0</v>
          </cell>
          <cell r="DY1289">
            <v>0</v>
          </cell>
          <cell r="DZ1289">
            <v>0</v>
          </cell>
          <cell r="EA1289">
            <v>0</v>
          </cell>
          <cell r="EB1289">
            <v>0</v>
          </cell>
          <cell r="EC1289">
            <v>0</v>
          </cell>
          <cell r="ED1289">
            <v>0</v>
          </cell>
          <cell r="EE1289">
            <v>0</v>
          </cell>
          <cell r="EF1289">
            <v>0</v>
          </cell>
          <cell r="EG1289">
            <v>0</v>
          </cell>
          <cell r="EH1289">
            <v>0</v>
          </cell>
          <cell r="EI1289">
            <v>0</v>
          </cell>
          <cell r="EK1289">
            <v>0</v>
          </cell>
          <cell r="EL1289">
            <v>0</v>
          </cell>
          <cell r="EM1289">
            <v>0</v>
          </cell>
          <cell r="EO1289">
            <v>0</v>
          </cell>
          <cell r="EP1289">
            <v>0</v>
          </cell>
          <cell r="EQ1289">
            <v>0</v>
          </cell>
          <cell r="ER1289">
            <v>0</v>
          </cell>
          <cell r="ES1289">
            <v>0</v>
          </cell>
          <cell r="ET1289">
            <v>0</v>
          </cell>
          <cell r="EU1289">
            <v>0</v>
          </cell>
          <cell r="EV1289">
            <v>0</v>
          </cell>
          <cell r="EW1289">
            <v>0</v>
          </cell>
          <cell r="EX1289">
            <v>0</v>
          </cell>
          <cell r="EY1289">
            <v>0</v>
          </cell>
          <cell r="EZ1289">
            <v>0</v>
          </cell>
          <cell r="FA1289">
            <v>0</v>
          </cell>
          <cell r="FC1289">
            <v>0</v>
          </cell>
          <cell r="FD1289">
            <v>0</v>
          </cell>
          <cell r="FE1289">
            <v>0</v>
          </cell>
          <cell r="FG1289">
            <v>0</v>
          </cell>
          <cell r="FH1289">
            <v>0</v>
          </cell>
          <cell r="FI1289">
            <v>0</v>
          </cell>
          <cell r="FJ1289">
            <v>0</v>
          </cell>
          <cell r="FK1289">
            <v>0</v>
          </cell>
          <cell r="FL1289">
            <v>0</v>
          </cell>
          <cell r="FM1289">
            <v>0</v>
          </cell>
          <cell r="FN1289">
            <v>0</v>
          </cell>
          <cell r="FO1289">
            <v>0</v>
          </cell>
          <cell r="FP1289">
            <v>0</v>
          </cell>
          <cell r="FQ1289">
            <v>0</v>
          </cell>
          <cell r="FR1289">
            <v>0</v>
          </cell>
          <cell r="FS1289">
            <v>0</v>
          </cell>
          <cell r="FU1289">
            <v>0</v>
          </cell>
          <cell r="FV1289">
            <v>0</v>
          </cell>
          <cell r="FW1289">
            <v>0</v>
          </cell>
          <cell r="FY1289">
            <v>0</v>
          </cell>
          <cell r="FZ1289">
            <v>0</v>
          </cell>
          <cell r="GA1289">
            <v>0</v>
          </cell>
          <cell r="GB1289">
            <v>0</v>
          </cell>
          <cell r="GC1289">
            <v>0</v>
          </cell>
          <cell r="GD1289">
            <v>0</v>
          </cell>
          <cell r="GE1289">
            <v>0</v>
          </cell>
          <cell r="GF1289">
            <v>0</v>
          </cell>
          <cell r="GG1289">
            <v>0</v>
          </cell>
          <cell r="GH1289">
            <v>0</v>
          </cell>
          <cell r="GI1289">
            <v>0</v>
          </cell>
          <cell r="GJ1289">
            <v>0</v>
          </cell>
          <cell r="GK1289">
            <v>0</v>
          </cell>
          <cell r="GM1289">
            <v>0</v>
          </cell>
          <cell r="GN1289">
            <v>0</v>
          </cell>
          <cell r="GO1289">
            <v>0</v>
          </cell>
          <cell r="GQ1289">
            <v>0</v>
          </cell>
          <cell r="GR1289">
            <v>0</v>
          </cell>
          <cell r="GS1289">
            <v>0</v>
          </cell>
          <cell r="GT1289">
            <v>0</v>
          </cell>
          <cell r="GU1289">
            <v>0</v>
          </cell>
          <cell r="GV1289">
            <v>0</v>
          </cell>
          <cell r="GW1289">
            <v>0</v>
          </cell>
          <cell r="GX1289">
            <v>0</v>
          </cell>
          <cell r="GY1289">
            <v>0</v>
          </cell>
          <cell r="GZ1289">
            <v>0</v>
          </cell>
          <cell r="HA1289">
            <v>0</v>
          </cell>
          <cell r="HB1289">
            <v>0</v>
          </cell>
          <cell r="HC1289">
            <v>0</v>
          </cell>
          <cell r="HD1289">
            <v>0</v>
          </cell>
          <cell r="HE1289">
            <v>0</v>
          </cell>
          <cell r="HF1289">
            <v>0</v>
          </cell>
          <cell r="HG1289">
            <v>0</v>
          </cell>
          <cell r="HH1289">
            <v>0</v>
          </cell>
          <cell r="HI1289">
            <v>0</v>
          </cell>
          <cell r="HJ1289" t="str">
            <v>SI</v>
          </cell>
          <cell r="HL1289">
            <v>6.5226433968494646E-3</v>
          </cell>
          <cell r="HO1289" t="str">
            <v>140</v>
          </cell>
          <cell r="HP1289" t="str">
            <v>140</v>
          </cell>
          <cell r="HQ1289" t="str">
            <v>140</v>
          </cell>
          <cell r="HR1289" t="str">
            <v>140</v>
          </cell>
          <cell r="HS1289" t="str">
            <v>140</v>
          </cell>
          <cell r="HT1289" t="str">
            <v>140</v>
          </cell>
          <cell r="HU1289" t="str">
            <v>140</v>
          </cell>
          <cell r="HV1289" t="str">
            <v>140</v>
          </cell>
          <cell r="HW1289" t="str">
            <v>140</v>
          </cell>
          <cell r="HX1289" t="str">
            <v>140</v>
          </cell>
          <cell r="HY1289" t="str">
            <v>140</v>
          </cell>
        </row>
        <row r="1290">
          <cell r="D1290" t="str">
            <v>14</v>
          </cell>
          <cell r="F1290" t="str">
            <v>14R</v>
          </cell>
          <cell r="H1290">
            <v>0</v>
          </cell>
          <cell r="I1290">
            <v>0</v>
          </cell>
          <cell r="J1290">
            <v>0</v>
          </cell>
          <cell r="K1290">
            <v>0</v>
          </cell>
          <cell r="M1290">
            <v>0</v>
          </cell>
          <cell r="O1290">
            <v>0</v>
          </cell>
          <cell r="S1290">
            <v>0</v>
          </cell>
          <cell r="T1290">
            <v>0</v>
          </cell>
          <cell r="U1290">
            <v>0</v>
          </cell>
          <cell r="V1290">
            <v>0</v>
          </cell>
          <cell r="W1290">
            <v>0</v>
          </cell>
          <cell r="X1290">
            <v>0</v>
          </cell>
          <cell r="Y1290">
            <v>0</v>
          </cell>
          <cell r="Z1290">
            <v>0</v>
          </cell>
          <cell r="AA1290">
            <v>0</v>
          </cell>
          <cell r="AB1290">
            <v>0</v>
          </cell>
          <cell r="AC1290">
            <v>0</v>
          </cell>
          <cell r="AE1290">
            <v>0</v>
          </cell>
          <cell r="AG1290">
            <v>0</v>
          </cell>
          <cell r="AK1290">
            <v>0</v>
          </cell>
          <cell r="AL1290">
            <v>0</v>
          </cell>
          <cell r="AM1290">
            <v>0</v>
          </cell>
          <cell r="AN1290">
            <v>0</v>
          </cell>
          <cell r="AO1290">
            <v>0</v>
          </cell>
          <cell r="AP1290">
            <v>0</v>
          </cell>
          <cell r="AQ1290">
            <v>0</v>
          </cell>
          <cell r="AR1290">
            <v>0</v>
          </cell>
          <cell r="AS1290">
            <v>0</v>
          </cell>
          <cell r="AT1290">
            <v>0</v>
          </cell>
          <cell r="AU1290">
            <v>0</v>
          </cell>
          <cell r="AV1290">
            <v>0</v>
          </cell>
          <cell r="AW1290">
            <v>0</v>
          </cell>
          <cell r="AY1290">
            <v>0</v>
          </cell>
          <cell r="AZ1290">
            <v>0</v>
          </cell>
          <cell r="BC1290">
            <v>0</v>
          </cell>
          <cell r="BD1290">
            <v>0</v>
          </cell>
          <cell r="BE1290">
            <v>0</v>
          </cell>
          <cell r="BF1290">
            <v>0</v>
          </cell>
          <cell r="BG1290">
            <v>0</v>
          </cell>
          <cell r="BH1290">
            <v>0</v>
          </cell>
          <cell r="BI1290">
            <v>0</v>
          </cell>
          <cell r="BJ1290">
            <v>0</v>
          </cell>
          <cell r="BK1290">
            <v>0</v>
          </cell>
          <cell r="BL1290">
            <v>0</v>
          </cell>
          <cell r="BM1290">
            <v>0</v>
          </cell>
          <cell r="BO1290">
            <v>0</v>
          </cell>
          <cell r="BQ1290">
            <v>0</v>
          </cell>
          <cell r="BU1290">
            <v>0</v>
          </cell>
          <cell r="BV1290">
            <v>0</v>
          </cell>
          <cell r="BW1290">
            <v>0</v>
          </cell>
          <cell r="BX1290">
            <v>0</v>
          </cell>
          <cell r="BY1290">
            <v>0</v>
          </cell>
          <cell r="BZ1290">
            <v>0</v>
          </cell>
          <cell r="CA1290">
            <v>0</v>
          </cell>
          <cell r="CB1290">
            <v>0</v>
          </cell>
          <cell r="CC1290">
            <v>0</v>
          </cell>
          <cell r="CD1290">
            <v>0</v>
          </cell>
          <cell r="CE1290">
            <v>0</v>
          </cell>
          <cell r="CG1290">
            <v>0</v>
          </cell>
          <cell r="CI1290">
            <v>0</v>
          </cell>
          <cell r="CM1290">
            <v>0</v>
          </cell>
          <cell r="CN1290">
            <v>0</v>
          </cell>
          <cell r="CO1290">
            <v>0</v>
          </cell>
          <cell r="CP1290">
            <v>0</v>
          </cell>
          <cell r="CQ1290">
            <v>0</v>
          </cell>
          <cell r="CR1290">
            <v>0</v>
          </cell>
          <cell r="CS1290">
            <v>0</v>
          </cell>
          <cell r="CT1290">
            <v>0</v>
          </cell>
          <cell r="CU1290">
            <v>0</v>
          </cell>
          <cell r="CV1290">
            <v>0</v>
          </cell>
          <cell r="CW1290">
            <v>0</v>
          </cell>
          <cell r="CY1290">
            <v>0</v>
          </cell>
          <cell r="DA1290">
            <v>0</v>
          </cell>
          <cell r="DB1290">
            <v>0</v>
          </cell>
          <cell r="DE1290">
            <v>0</v>
          </cell>
          <cell r="DF1290">
            <v>0</v>
          </cell>
          <cell r="DG1290">
            <v>0</v>
          </cell>
          <cell r="DH1290">
            <v>0</v>
          </cell>
          <cell r="DI1290">
            <v>0</v>
          </cell>
          <cell r="DJ1290">
            <v>0</v>
          </cell>
          <cell r="DK1290">
            <v>0</v>
          </cell>
          <cell r="DL1290">
            <v>0</v>
          </cell>
          <cell r="DM1290">
            <v>0</v>
          </cell>
          <cell r="DN1290">
            <v>0</v>
          </cell>
          <cell r="DO1290">
            <v>0</v>
          </cell>
          <cell r="DP1290">
            <v>0</v>
          </cell>
          <cell r="DQ1290">
            <v>0</v>
          </cell>
          <cell r="DS1290">
            <v>0</v>
          </cell>
          <cell r="DT1290">
            <v>0</v>
          </cell>
          <cell r="DU1290">
            <v>0</v>
          </cell>
          <cell r="DW1290">
            <v>0</v>
          </cell>
          <cell r="DX1290">
            <v>0</v>
          </cell>
          <cell r="DY1290">
            <v>0</v>
          </cell>
          <cell r="DZ1290">
            <v>0</v>
          </cell>
          <cell r="EA1290">
            <v>0</v>
          </cell>
          <cell r="EB1290">
            <v>0</v>
          </cell>
          <cell r="EC1290">
            <v>0</v>
          </cell>
          <cell r="ED1290">
            <v>0</v>
          </cell>
          <cell r="EE1290">
            <v>0</v>
          </cell>
          <cell r="EF1290">
            <v>0</v>
          </cell>
          <cell r="EG1290">
            <v>0</v>
          </cell>
          <cell r="EH1290">
            <v>0</v>
          </cell>
          <cell r="EI1290">
            <v>0</v>
          </cell>
          <cell r="EK1290">
            <v>0</v>
          </cell>
          <cell r="EL1290">
            <v>0</v>
          </cell>
          <cell r="EM1290">
            <v>0</v>
          </cell>
          <cell r="EO1290">
            <v>0</v>
          </cell>
          <cell r="EP1290">
            <v>0</v>
          </cell>
          <cell r="EQ1290">
            <v>0</v>
          </cell>
          <cell r="ER1290">
            <v>0</v>
          </cell>
          <cell r="ES1290">
            <v>0</v>
          </cell>
          <cell r="ET1290">
            <v>0</v>
          </cell>
          <cell r="EU1290">
            <v>0</v>
          </cell>
          <cell r="EV1290">
            <v>0</v>
          </cell>
          <cell r="EW1290">
            <v>0</v>
          </cell>
          <cell r="EX1290">
            <v>0</v>
          </cell>
          <cell r="EY1290">
            <v>0</v>
          </cell>
          <cell r="EZ1290">
            <v>0</v>
          </cell>
          <cell r="FA1290">
            <v>0</v>
          </cell>
          <cell r="FC1290">
            <v>0</v>
          </cell>
          <cell r="FD1290">
            <v>0</v>
          </cell>
          <cell r="FE1290">
            <v>0</v>
          </cell>
          <cell r="FG1290">
            <v>0</v>
          </cell>
          <cell r="FH1290">
            <v>0</v>
          </cell>
          <cell r="FI1290">
            <v>0</v>
          </cell>
          <cell r="FJ1290">
            <v>0</v>
          </cell>
          <cell r="FK1290">
            <v>0</v>
          </cell>
          <cell r="FL1290">
            <v>0</v>
          </cell>
          <cell r="FM1290">
            <v>0</v>
          </cell>
          <cell r="FN1290">
            <v>0</v>
          </cell>
          <cell r="FO1290">
            <v>0</v>
          </cell>
          <cell r="FP1290">
            <v>0</v>
          </cell>
          <cell r="FQ1290">
            <v>0</v>
          </cell>
          <cell r="FR1290">
            <v>0</v>
          </cell>
          <cell r="FS1290">
            <v>0</v>
          </cell>
          <cell r="FU1290">
            <v>0</v>
          </cell>
          <cell r="FV1290">
            <v>0</v>
          </cell>
          <cell r="FW1290">
            <v>0</v>
          </cell>
          <cell r="FY1290">
            <v>0</v>
          </cell>
          <cell r="FZ1290">
            <v>0</v>
          </cell>
          <cell r="GA1290">
            <v>0</v>
          </cell>
          <cell r="GB1290">
            <v>0</v>
          </cell>
          <cell r="GC1290">
            <v>0</v>
          </cell>
          <cell r="GD1290">
            <v>0</v>
          </cell>
          <cell r="GE1290">
            <v>0</v>
          </cell>
          <cell r="GF1290">
            <v>0</v>
          </cell>
          <cell r="GG1290">
            <v>0</v>
          </cell>
          <cell r="GH1290">
            <v>0</v>
          </cell>
          <cell r="GI1290">
            <v>0</v>
          </cell>
          <cell r="GJ1290">
            <v>0</v>
          </cell>
          <cell r="GK1290">
            <v>0</v>
          </cell>
          <cell r="GM1290">
            <v>0</v>
          </cell>
          <cell r="GN1290">
            <v>0</v>
          </cell>
          <cell r="GO1290">
            <v>0</v>
          </cell>
          <cell r="GQ1290">
            <v>0</v>
          </cell>
          <cell r="GR1290">
            <v>0</v>
          </cell>
          <cell r="GS1290">
            <v>0</v>
          </cell>
          <cell r="GT1290">
            <v>0</v>
          </cell>
          <cell r="GU1290">
            <v>0</v>
          </cell>
          <cell r="GV1290">
            <v>0</v>
          </cell>
          <cell r="GW1290">
            <v>0</v>
          </cell>
          <cell r="GX1290">
            <v>0</v>
          </cell>
          <cell r="GY1290">
            <v>0</v>
          </cell>
          <cell r="GZ1290">
            <v>0</v>
          </cell>
          <cell r="HA1290">
            <v>0</v>
          </cell>
          <cell r="HB1290">
            <v>0</v>
          </cell>
          <cell r="HC1290">
            <v>0</v>
          </cell>
          <cell r="HD1290">
            <v>0</v>
          </cell>
          <cell r="HE1290">
            <v>0</v>
          </cell>
          <cell r="HF1290">
            <v>0</v>
          </cell>
          <cell r="HG1290">
            <v>0</v>
          </cell>
          <cell r="HH1290">
            <v>0</v>
          </cell>
          <cell r="HI1290">
            <v>0</v>
          </cell>
          <cell r="HJ1290" t="str">
            <v>SI</v>
          </cell>
          <cell r="HL1290">
            <v>6.5226433968494646E-3</v>
          </cell>
          <cell r="HO1290" t="str">
            <v>140</v>
          </cell>
          <cell r="HP1290" t="str">
            <v>140</v>
          </cell>
          <cell r="HQ1290" t="str">
            <v>140</v>
          </cell>
          <cell r="HR1290" t="str">
            <v>140</v>
          </cell>
          <cell r="HS1290" t="str">
            <v>140</v>
          </cell>
          <cell r="HT1290" t="str">
            <v>140</v>
          </cell>
          <cell r="HU1290" t="str">
            <v>140</v>
          </cell>
          <cell r="HV1290" t="str">
            <v>140</v>
          </cell>
          <cell r="HW1290" t="str">
            <v>140</v>
          </cell>
          <cell r="HX1290" t="str">
            <v>140</v>
          </cell>
          <cell r="HY1290" t="str">
            <v>140</v>
          </cell>
        </row>
        <row r="1291">
          <cell r="D1291" t="str">
            <v>14</v>
          </cell>
          <cell r="F1291" t="str">
            <v>14R</v>
          </cell>
          <cell r="H1291">
            <v>0</v>
          </cell>
          <cell r="I1291">
            <v>0</v>
          </cell>
          <cell r="J1291">
            <v>0</v>
          </cell>
          <cell r="K1291">
            <v>0</v>
          </cell>
          <cell r="M1291">
            <v>0</v>
          </cell>
          <cell r="O1291">
            <v>0</v>
          </cell>
          <cell r="S1291">
            <v>0</v>
          </cell>
          <cell r="T1291">
            <v>0</v>
          </cell>
          <cell r="U1291">
            <v>0</v>
          </cell>
          <cell r="V1291">
            <v>0</v>
          </cell>
          <cell r="W1291">
            <v>0</v>
          </cell>
          <cell r="X1291">
            <v>0</v>
          </cell>
          <cell r="Y1291">
            <v>0</v>
          </cell>
          <cell r="Z1291">
            <v>0</v>
          </cell>
          <cell r="AA1291">
            <v>0</v>
          </cell>
          <cell r="AB1291">
            <v>0</v>
          </cell>
          <cell r="AC1291">
            <v>0</v>
          </cell>
          <cell r="AE1291">
            <v>0</v>
          </cell>
          <cell r="AG1291">
            <v>0</v>
          </cell>
          <cell r="AK1291">
            <v>0</v>
          </cell>
          <cell r="AL1291">
            <v>0</v>
          </cell>
          <cell r="AM1291">
            <v>0</v>
          </cell>
          <cell r="AN1291">
            <v>0</v>
          </cell>
          <cell r="AO1291">
            <v>0</v>
          </cell>
          <cell r="AP1291">
            <v>0</v>
          </cell>
          <cell r="AQ1291">
            <v>0</v>
          </cell>
          <cell r="AR1291">
            <v>0</v>
          </cell>
          <cell r="AS1291">
            <v>0</v>
          </cell>
          <cell r="AT1291">
            <v>0</v>
          </cell>
          <cell r="AU1291">
            <v>0</v>
          </cell>
          <cell r="AV1291">
            <v>0</v>
          </cell>
          <cell r="AW1291">
            <v>0</v>
          </cell>
          <cell r="AY1291">
            <v>0</v>
          </cell>
          <cell r="AZ1291">
            <v>0</v>
          </cell>
          <cell r="BC1291">
            <v>0</v>
          </cell>
          <cell r="BD1291">
            <v>0</v>
          </cell>
          <cell r="BE1291">
            <v>0</v>
          </cell>
          <cell r="BF1291">
            <v>0</v>
          </cell>
          <cell r="BG1291">
            <v>0</v>
          </cell>
          <cell r="BH1291">
            <v>0</v>
          </cell>
          <cell r="BI1291">
            <v>0</v>
          </cell>
          <cell r="BJ1291">
            <v>0</v>
          </cell>
          <cell r="BK1291">
            <v>0</v>
          </cell>
          <cell r="BL1291">
            <v>0</v>
          </cell>
          <cell r="BM1291">
            <v>0</v>
          </cell>
          <cell r="BO1291">
            <v>0</v>
          </cell>
          <cell r="BQ1291">
            <v>0</v>
          </cell>
          <cell r="BU1291">
            <v>0</v>
          </cell>
          <cell r="BV1291">
            <v>0</v>
          </cell>
          <cell r="BW1291">
            <v>0</v>
          </cell>
          <cell r="BX1291">
            <v>0</v>
          </cell>
          <cell r="BY1291">
            <v>0</v>
          </cell>
          <cell r="BZ1291">
            <v>0</v>
          </cell>
          <cell r="CA1291">
            <v>0</v>
          </cell>
          <cell r="CB1291">
            <v>0</v>
          </cell>
          <cell r="CC1291">
            <v>0</v>
          </cell>
          <cell r="CD1291">
            <v>0</v>
          </cell>
          <cell r="CE1291">
            <v>0</v>
          </cell>
          <cell r="CG1291">
            <v>0</v>
          </cell>
          <cell r="CI1291">
            <v>0</v>
          </cell>
          <cell r="CM1291">
            <v>0</v>
          </cell>
          <cell r="CN1291">
            <v>0</v>
          </cell>
          <cell r="CO1291">
            <v>0</v>
          </cell>
          <cell r="CP1291">
            <v>0</v>
          </cell>
          <cell r="CQ1291">
            <v>0</v>
          </cell>
          <cell r="CR1291">
            <v>0</v>
          </cell>
          <cell r="CS1291">
            <v>0</v>
          </cell>
          <cell r="CT1291">
            <v>0</v>
          </cell>
          <cell r="CU1291">
            <v>0</v>
          </cell>
          <cell r="CV1291">
            <v>0</v>
          </cell>
          <cell r="CW1291">
            <v>0</v>
          </cell>
          <cell r="CY1291">
            <v>0</v>
          </cell>
          <cell r="DA1291">
            <v>0</v>
          </cell>
          <cell r="DB1291">
            <v>0</v>
          </cell>
          <cell r="DE1291">
            <v>0</v>
          </cell>
          <cell r="DF1291">
            <v>0</v>
          </cell>
          <cell r="DG1291">
            <v>0</v>
          </cell>
          <cell r="DH1291">
            <v>0</v>
          </cell>
          <cell r="DI1291">
            <v>0</v>
          </cell>
          <cell r="DJ1291">
            <v>0</v>
          </cell>
          <cell r="DK1291">
            <v>0</v>
          </cell>
          <cell r="DL1291">
            <v>0</v>
          </cell>
          <cell r="DM1291">
            <v>0</v>
          </cell>
          <cell r="DN1291">
            <v>0</v>
          </cell>
          <cell r="DO1291">
            <v>0</v>
          </cell>
          <cell r="DP1291">
            <v>0</v>
          </cell>
          <cell r="DQ1291">
            <v>0</v>
          </cell>
          <cell r="DS1291">
            <v>0</v>
          </cell>
          <cell r="DT1291">
            <v>0</v>
          </cell>
          <cell r="DU1291">
            <v>0</v>
          </cell>
          <cell r="DW1291">
            <v>0</v>
          </cell>
          <cell r="DX1291">
            <v>0</v>
          </cell>
          <cell r="DY1291">
            <v>0</v>
          </cell>
          <cell r="DZ1291">
            <v>0</v>
          </cell>
          <cell r="EA1291">
            <v>0</v>
          </cell>
          <cell r="EB1291">
            <v>0</v>
          </cell>
          <cell r="EC1291">
            <v>0</v>
          </cell>
          <cell r="ED1291">
            <v>0</v>
          </cell>
          <cell r="EE1291">
            <v>0</v>
          </cell>
          <cell r="EF1291">
            <v>0</v>
          </cell>
          <cell r="EG1291">
            <v>0</v>
          </cell>
          <cell r="EH1291">
            <v>0</v>
          </cell>
          <cell r="EI1291">
            <v>0</v>
          </cell>
          <cell r="EK1291">
            <v>0</v>
          </cell>
          <cell r="EL1291">
            <v>0</v>
          </cell>
          <cell r="EM1291">
            <v>0</v>
          </cell>
          <cell r="EO1291">
            <v>0</v>
          </cell>
          <cell r="EP1291">
            <v>0</v>
          </cell>
          <cell r="EQ1291">
            <v>0</v>
          </cell>
          <cell r="ER1291">
            <v>0</v>
          </cell>
          <cell r="ES1291">
            <v>0</v>
          </cell>
          <cell r="ET1291">
            <v>0</v>
          </cell>
          <cell r="EU1291">
            <v>0</v>
          </cell>
          <cell r="EV1291">
            <v>0</v>
          </cell>
          <cell r="EW1291">
            <v>0</v>
          </cell>
          <cell r="EX1291">
            <v>0</v>
          </cell>
          <cell r="EY1291">
            <v>0</v>
          </cell>
          <cell r="EZ1291">
            <v>0</v>
          </cell>
          <cell r="FA1291">
            <v>0</v>
          </cell>
          <cell r="FC1291">
            <v>0</v>
          </cell>
          <cell r="FD1291">
            <v>0</v>
          </cell>
          <cell r="FE1291">
            <v>0</v>
          </cell>
          <cell r="FG1291">
            <v>0</v>
          </cell>
          <cell r="FH1291">
            <v>0</v>
          </cell>
          <cell r="FI1291">
            <v>0</v>
          </cell>
          <cell r="FJ1291">
            <v>0</v>
          </cell>
          <cell r="FK1291">
            <v>0</v>
          </cell>
          <cell r="FL1291">
            <v>0</v>
          </cell>
          <cell r="FM1291">
            <v>0</v>
          </cell>
          <cell r="FN1291">
            <v>0</v>
          </cell>
          <cell r="FO1291">
            <v>0</v>
          </cell>
          <cell r="FP1291">
            <v>0</v>
          </cell>
          <cell r="FQ1291">
            <v>0</v>
          </cell>
          <cell r="FR1291">
            <v>0</v>
          </cell>
          <cell r="FS1291">
            <v>0</v>
          </cell>
          <cell r="FU1291">
            <v>0</v>
          </cell>
          <cell r="FV1291">
            <v>0</v>
          </cell>
          <cell r="FW1291">
            <v>0</v>
          </cell>
          <cell r="FY1291">
            <v>0</v>
          </cell>
          <cell r="FZ1291">
            <v>0</v>
          </cell>
          <cell r="GA1291">
            <v>0</v>
          </cell>
          <cell r="GB1291">
            <v>0</v>
          </cell>
          <cell r="GC1291">
            <v>0</v>
          </cell>
          <cell r="GD1291">
            <v>0</v>
          </cell>
          <cell r="GE1291">
            <v>0</v>
          </cell>
          <cell r="GF1291">
            <v>0</v>
          </cell>
          <cell r="GG1291">
            <v>0</v>
          </cell>
          <cell r="GH1291">
            <v>0</v>
          </cell>
          <cell r="GI1291">
            <v>0</v>
          </cell>
          <cell r="GJ1291">
            <v>0</v>
          </cell>
          <cell r="GK1291">
            <v>0</v>
          </cell>
          <cell r="GM1291">
            <v>0</v>
          </cell>
          <cell r="GN1291">
            <v>0</v>
          </cell>
          <cell r="GO1291">
            <v>0</v>
          </cell>
          <cell r="GQ1291">
            <v>0</v>
          </cell>
          <cell r="GR1291">
            <v>0</v>
          </cell>
          <cell r="GS1291">
            <v>0</v>
          </cell>
          <cell r="GT1291">
            <v>0</v>
          </cell>
          <cell r="GU1291">
            <v>0</v>
          </cell>
          <cell r="GV1291">
            <v>0</v>
          </cell>
          <cell r="GW1291">
            <v>0</v>
          </cell>
          <cell r="GX1291">
            <v>0</v>
          </cell>
          <cell r="GY1291">
            <v>0</v>
          </cell>
          <cell r="GZ1291">
            <v>0</v>
          </cell>
          <cell r="HA1291">
            <v>0</v>
          </cell>
          <cell r="HB1291">
            <v>0</v>
          </cell>
          <cell r="HC1291">
            <v>0</v>
          </cell>
          <cell r="HD1291">
            <v>0</v>
          </cell>
          <cell r="HE1291">
            <v>0</v>
          </cell>
          <cell r="HF1291">
            <v>0</v>
          </cell>
          <cell r="HG1291">
            <v>0</v>
          </cell>
          <cell r="HH1291">
            <v>0</v>
          </cell>
          <cell r="HI1291">
            <v>0</v>
          </cell>
          <cell r="HJ1291" t="str">
            <v>SI</v>
          </cell>
          <cell r="HL1291">
            <v>6.5226433968494646E-3</v>
          </cell>
          <cell r="HO1291" t="str">
            <v>140</v>
          </cell>
          <cell r="HP1291" t="str">
            <v>140</v>
          </cell>
          <cell r="HQ1291" t="str">
            <v>140</v>
          </cell>
          <cell r="HR1291" t="str">
            <v>140</v>
          </cell>
          <cell r="HS1291" t="str">
            <v>140</v>
          </cell>
          <cell r="HT1291" t="str">
            <v>140</v>
          </cell>
          <cell r="HU1291" t="str">
            <v>140</v>
          </cell>
          <cell r="HV1291" t="str">
            <v>140</v>
          </cell>
          <cell r="HW1291" t="str">
            <v>140</v>
          </cell>
          <cell r="HX1291" t="str">
            <v>140</v>
          </cell>
          <cell r="HY1291" t="str">
            <v>140</v>
          </cell>
        </row>
        <row r="1292">
          <cell r="D1292" t="str">
            <v>14</v>
          </cell>
          <cell r="F1292" t="str">
            <v>14R</v>
          </cell>
          <cell r="H1292">
            <v>0</v>
          </cell>
          <cell r="I1292">
            <v>0</v>
          </cell>
          <cell r="J1292">
            <v>0</v>
          </cell>
          <cell r="K1292">
            <v>0</v>
          </cell>
          <cell r="M1292">
            <v>0</v>
          </cell>
          <cell r="O1292">
            <v>0</v>
          </cell>
          <cell r="S1292">
            <v>0</v>
          </cell>
          <cell r="T1292">
            <v>0</v>
          </cell>
          <cell r="U1292">
            <v>0</v>
          </cell>
          <cell r="V1292">
            <v>0</v>
          </cell>
          <cell r="W1292">
            <v>0</v>
          </cell>
          <cell r="X1292">
            <v>0</v>
          </cell>
          <cell r="Y1292">
            <v>0</v>
          </cell>
          <cell r="Z1292">
            <v>0</v>
          </cell>
          <cell r="AA1292">
            <v>0</v>
          </cell>
          <cell r="AB1292">
            <v>0</v>
          </cell>
          <cell r="AC1292">
            <v>0</v>
          </cell>
          <cell r="AE1292">
            <v>0</v>
          </cell>
          <cell r="AG1292">
            <v>0</v>
          </cell>
          <cell r="AK1292">
            <v>0</v>
          </cell>
          <cell r="AL1292">
            <v>0</v>
          </cell>
          <cell r="AM1292">
            <v>0</v>
          </cell>
          <cell r="AN1292">
            <v>0</v>
          </cell>
          <cell r="AO1292">
            <v>0</v>
          </cell>
          <cell r="AP1292">
            <v>0</v>
          </cell>
          <cell r="AQ1292">
            <v>0</v>
          </cell>
          <cell r="AR1292">
            <v>0</v>
          </cell>
          <cell r="AS1292">
            <v>0</v>
          </cell>
          <cell r="AT1292">
            <v>0</v>
          </cell>
          <cell r="AU1292">
            <v>0</v>
          </cell>
          <cell r="AV1292">
            <v>0</v>
          </cell>
          <cell r="AW1292">
            <v>0</v>
          </cell>
          <cell r="AY1292">
            <v>0</v>
          </cell>
          <cell r="AZ1292">
            <v>0</v>
          </cell>
          <cell r="BC1292">
            <v>0</v>
          </cell>
          <cell r="BD1292">
            <v>0</v>
          </cell>
          <cell r="BE1292">
            <v>0</v>
          </cell>
          <cell r="BF1292">
            <v>0</v>
          </cell>
          <cell r="BG1292">
            <v>0</v>
          </cell>
          <cell r="BH1292">
            <v>0</v>
          </cell>
          <cell r="BI1292">
            <v>0</v>
          </cell>
          <cell r="BJ1292">
            <v>0</v>
          </cell>
          <cell r="BK1292">
            <v>0</v>
          </cell>
          <cell r="BL1292">
            <v>0</v>
          </cell>
          <cell r="BM1292">
            <v>0</v>
          </cell>
          <cell r="BO1292">
            <v>0</v>
          </cell>
          <cell r="BQ1292">
            <v>0</v>
          </cell>
          <cell r="BU1292">
            <v>0</v>
          </cell>
          <cell r="BV1292">
            <v>0</v>
          </cell>
          <cell r="BW1292">
            <v>0</v>
          </cell>
          <cell r="BX1292">
            <v>0</v>
          </cell>
          <cell r="BY1292">
            <v>0</v>
          </cell>
          <cell r="BZ1292">
            <v>0</v>
          </cell>
          <cell r="CA1292">
            <v>0</v>
          </cell>
          <cell r="CB1292">
            <v>0</v>
          </cell>
          <cell r="CC1292">
            <v>0</v>
          </cell>
          <cell r="CD1292">
            <v>0</v>
          </cell>
          <cell r="CE1292">
            <v>0</v>
          </cell>
          <cell r="CG1292">
            <v>0</v>
          </cell>
          <cell r="CI1292">
            <v>0</v>
          </cell>
          <cell r="CM1292">
            <v>0</v>
          </cell>
          <cell r="CN1292">
            <v>0</v>
          </cell>
          <cell r="CO1292">
            <v>0</v>
          </cell>
          <cell r="CP1292">
            <v>0</v>
          </cell>
          <cell r="CQ1292">
            <v>0</v>
          </cell>
          <cell r="CR1292">
            <v>0</v>
          </cell>
          <cell r="CS1292">
            <v>0</v>
          </cell>
          <cell r="CT1292">
            <v>0</v>
          </cell>
          <cell r="CU1292">
            <v>0</v>
          </cell>
          <cell r="CV1292">
            <v>0</v>
          </cell>
          <cell r="CW1292">
            <v>0</v>
          </cell>
          <cell r="CY1292">
            <v>0</v>
          </cell>
          <cell r="DA1292">
            <v>0</v>
          </cell>
          <cell r="DB1292">
            <v>0</v>
          </cell>
          <cell r="DE1292">
            <v>0</v>
          </cell>
          <cell r="DF1292">
            <v>0</v>
          </cell>
          <cell r="DG1292">
            <v>0</v>
          </cell>
          <cell r="DH1292">
            <v>0</v>
          </cell>
          <cell r="DI1292">
            <v>0</v>
          </cell>
          <cell r="DJ1292">
            <v>0</v>
          </cell>
          <cell r="DK1292">
            <v>0</v>
          </cell>
          <cell r="DL1292">
            <v>0</v>
          </cell>
          <cell r="DM1292">
            <v>0</v>
          </cell>
          <cell r="DN1292">
            <v>0</v>
          </cell>
          <cell r="DO1292">
            <v>0</v>
          </cell>
          <cell r="DP1292">
            <v>0</v>
          </cell>
          <cell r="DQ1292">
            <v>0</v>
          </cell>
          <cell r="DS1292">
            <v>0</v>
          </cell>
          <cell r="DT1292">
            <v>0</v>
          </cell>
          <cell r="DU1292">
            <v>0</v>
          </cell>
          <cell r="DW1292">
            <v>0</v>
          </cell>
          <cell r="DX1292">
            <v>0</v>
          </cell>
          <cell r="DY1292">
            <v>0</v>
          </cell>
          <cell r="DZ1292">
            <v>0</v>
          </cell>
          <cell r="EA1292">
            <v>0</v>
          </cell>
          <cell r="EB1292">
            <v>0</v>
          </cell>
          <cell r="EC1292">
            <v>0</v>
          </cell>
          <cell r="ED1292">
            <v>0</v>
          </cell>
          <cell r="EE1292">
            <v>0</v>
          </cell>
          <cell r="EF1292">
            <v>0</v>
          </cell>
          <cell r="EG1292">
            <v>0</v>
          </cell>
          <cell r="EH1292">
            <v>0</v>
          </cell>
          <cell r="EI1292">
            <v>0</v>
          </cell>
          <cell r="EK1292">
            <v>0</v>
          </cell>
          <cell r="EL1292">
            <v>0</v>
          </cell>
          <cell r="EM1292">
            <v>0</v>
          </cell>
          <cell r="EO1292">
            <v>0</v>
          </cell>
          <cell r="EP1292">
            <v>0</v>
          </cell>
          <cell r="EQ1292">
            <v>0</v>
          </cell>
          <cell r="ER1292">
            <v>0</v>
          </cell>
          <cell r="ES1292">
            <v>0</v>
          </cell>
          <cell r="ET1292">
            <v>0</v>
          </cell>
          <cell r="EU1292">
            <v>0</v>
          </cell>
          <cell r="EV1292">
            <v>0</v>
          </cell>
          <cell r="EW1292">
            <v>0</v>
          </cell>
          <cell r="EX1292">
            <v>0</v>
          </cell>
          <cell r="EY1292">
            <v>0</v>
          </cell>
          <cell r="EZ1292">
            <v>0</v>
          </cell>
          <cell r="FA1292">
            <v>0</v>
          </cell>
          <cell r="FC1292">
            <v>0</v>
          </cell>
          <cell r="FD1292">
            <v>0</v>
          </cell>
          <cell r="FE1292">
            <v>0</v>
          </cell>
          <cell r="FG1292">
            <v>0</v>
          </cell>
          <cell r="FH1292">
            <v>0</v>
          </cell>
          <cell r="FI1292">
            <v>0</v>
          </cell>
          <cell r="FJ1292">
            <v>0</v>
          </cell>
          <cell r="FK1292">
            <v>0</v>
          </cell>
          <cell r="FL1292">
            <v>0</v>
          </cell>
          <cell r="FM1292">
            <v>0</v>
          </cell>
          <cell r="FN1292">
            <v>0</v>
          </cell>
          <cell r="FO1292">
            <v>0</v>
          </cell>
          <cell r="FP1292">
            <v>0</v>
          </cell>
          <cell r="FQ1292">
            <v>0</v>
          </cell>
          <cell r="FR1292">
            <v>0</v>
          </cell>
          <cell r="FS1292">
            <v>0</v>
          </cell>
          <cell r="FU1292">
            <v>0</v>
          </cell>
          <cell r="FV1292">
            <v>0</v>
          </cell>
          <cell r="FW1292">
            <v>0</v>
          </cell>
          <cell r="FY1292">
            <v>0</v>
          </cell>
          <cell r="FZ1292">
            <v>0</v>
          </cell>
          <cell r="GA1292">
            <v>0</v>
          </cell>
          <cell r="GB1292">
            <v>0</v>
          </cell>
          <cell r="GC1292">
            <v>0</v>
          </cell>
          <cell r="GD1292">
            <v>0</v>
          </cell>
          <cell r="GE1292">
            <v>0</v>
          </cell>
          <cell r="GF1292">
            <v>0</v>
          </cell>
          <cell r="GG1292">
            <v>0</v>
          </cell>
          <cell r="GH1292">
            <v>0</v>
          </cell>
          <cell r="GI1292">
            <v>0</v>
          </cell>
          <cell r="GJ1292">
            <v>0</v>
          </cell>
          <cell r="GK1292">
            <v>0</v>
          </cell>
          <cell r="GM1292">
            <v>0</v>
          </cell>
          <cell r="GN1292">
            <v>0</v>
          </cell>
          <cell r="GO1292">
            <v>0</v>
          </cell>
          <cell r="GQ1292">
            <v>0</v>
          </cell>
          <cell r="GR1292">
            <v>0</v>
          </cell>
          <cell r="GS1292">
            <v>0</v>
          </cell>
          <cell r="GT1292">
            <v>0</v>
          </cell>
          <cell r="GU1292">
            <v>0</v>
          </cell>
          <cell r="GV1292">
            <v>0</v>
          </cell>
          <cell r="GW1292">
            <v>0</v>
          </cell>
          <cell r="GX1292">
            <v>0</v>
          </cell>
          <cell r="GY1292">
            <v>0</v>
          </cell>
          <cell r="GZ1292">
            <v>0</v>
          </cell>
          <cell r="HA1292">
            <v>0</v>
          </cell>
          <cell r="HB1292">
            <v>0</v>
          </cell>
          <cell r="HC1292">
            <v>0</v>
          </cell>
          <cell r="HD1292">
            <v>0</v>
          </cell>
          <cell r="HE1292">
            <v>0</v>
          </cell>
          <cell r="HF1292">
            <v>0</v>
          </cell>
          <cell r="HG1292">
            <v>0</v>
          </cell>
          <cell r="HH1292">
            <v>0</v>
          </cell>
          <cell r="HI1292">
            <v>0</v>
          </cell>
          <cell r="HJ1292" t="str">
            <v>SI</v>
          </cell>
          <cell r="HL1292">
            <v>6.5226433968494646E-3</v>
          </cell>
          <cell r="HO1292" t="str">
            <v>140</v>
          </cell>
          <cell r="HP1292" t="str">
            <v>140</v>
          </cell>
          <cell r="HQ1292" t="str">
            <v>140</v>
          </cell>
          <cell r="HR1292" t="str">
            <v>140</v>
          </cell>
          <cell r="HS1292" t="str">
            <v>140</v>
          </cell>
          <cell r="HT1292" t="str">
            <v>140</v>
          </cell>
          <cell r="HU1292" t="str">
            <v>140</v>
          </cell>
          <cell r="HV1292" t="str">
            <v>140</v>
          </cell>
          <cell r="HW1292" t="str">
            <v>140</v>
          </cell>
          <cell r="HX1292" t="str">
            <v>140</v>
          </cell>
          <cell r="HY1292" t="str">
            <v>140</v>
          </cell>
        </row>
        <row r="1293">
          <cell r="D1293" t="str">
            <v>14</v>
          </cell>
          <cell r="F1293" t="str">
            <v>14R</v>
          </cell>
          <cell r="H1293">
            <v>0</v>
          </cell>
          <cell r="I1293">
            <v>0</v>
          </cell>
          <cell r="J1293">
            <v>0</v>
          </cell>
          <cell r="K1293">
            <v>0</v>
          </cell>
          <cell r="M1293">
            <v>0</v>
          </cell>
          <cell r="O1293">
            <v>0</v>
          </cell>
          <cell r="S1293">
            <v>0</v>
          </cell>
          <cell r="T1293">
            <v>0</v>
          </cell>
          <cell r="U1293">
            <v>0</v>
          </cell>
          <cell r="V1293">
            <v>0</v>
          </cell>
          <cell r="W1293">
            <v>0</v>
          </cell>
          <cell r="X1293">
            <v>0</v>
          </cell>
          <cell r="Y1293">
            <v>0</v>
          </cell>
          <cell r="Z1293">
            <v>0</v>
          </cell>
          <cell r="AA1293">
            <v>0</v>
          </cell>
          <cell r="AB1293">
            <v>0</v>
          </cell>
          <cell r="AC1293">
            <v>0</v>
          </cell>
          <cell r="AE1293">
            <v>0</v>
          </cell>
          <cell r="AG1293">
            <v>0</v>
          </cell>
          <cell r="AK1293">
            <v>0</v>
          </cell>
          <cell r="AL1293">
            <v>0</v>
          </cell>
          <cell r="AM1293">
            <v>0</v>
          </cell>
          <cell r="AN1293">
            <v>0</v>
          </cell>
          <cell r="AO1293">
            <v>0</v>
          </cell>
          <cell r="AP1293">
            <v>0</v>
          </cell>
          <cell r="AQ1293">
            <v>0</v>
          </cell>
          <cell r="AR1293">
            <v>0</v>
          </cell>
          <cell r="AS1293">
            <v>0</v>
          </cell>
          <cell r="AT1293">
            <v>0</v>
          </cell>
          <cell r="AU1293">
            <v>0</v>
          </cell>
          <cell r="AV1293">
            <v>0</v>
          </cell>
          <cell r="AW1293">
            <v>0</v>
          </cell>
          <cell r="AY1293">
            <v>0</v>
          </cell>
          <cell r="AZ1293">
            <v>0</v>
          </cell>
          <cell r="BC1293">
            <v>0</v>
          </cell>
          <cell r="BD1293">
            <v>0</v>
          </cell>
          <cell r="BE1293">
            <v>0</v>
          </cell>
          <cell r="BF1293">
            <v>0</v>
          </cell>
          <cell r="BG1293">
            <v>0</v>
          </cell>
          <cell r="BH1293">
            <v>0</v>
          </cell>
          <cell r="BI1293">
            <v>0</v>
          </cell>
          <cell r="BJ1293">
            <v>0</v>
          </cell>
          <cell r="BK1293">
            <v>0</v>
          </cell>
          <cell r="BL1293">
            <v>0</v>
          </cell>
          <cell r="BM1293">
            <v>0</v>
          </cell>
          <cell r="BO1293">
            <v>0</v>
          </cell>
          <cell r="BQ1293">
            <v>0</v>
          </cell>
          <cell r="BU1293">
            <v>0</v>
          </cell>
          <cell r="BV1293">
            <v>0</v>
          </cell>
          <cell r="BW1293">
            <v>0</v>
          </cell>
          <cell r="BX1293">
            <v>0</v>
          </cell>
          <cell r="BY1293">
            <v>0</v>
          </cell>
          <cell r="BZ1293">
            <v>0</v>
          </cell>
          <cell r="CA1293">
            <v>0</v>
          </cell>
          <cell r="CB1293">
            <v>0</v>
          </cell>
          <cell r="CC1293">
            <v>0</v>
          </cell>
          <cell r="CD1293">
            <v>0</v>
          </cell>
          <cell r="CE1293">
            <v>0</v>
          </cell>
          <cell r="CG1293">
            <v>0</v>
          </cell>
          <cell r="CI1293">
            <v>0</v>
          </cell>
          <cell r="CM1293">
            <v>0</v>
          </cell>
          <cell r="CN1293">
            <v>0</v>
          </cell>
          <cell r="CO1293">
            <v>0</v>
          </cell>
          <cell r="CP1293">
            <v>0</v>
          </cell>
          <cell r="CQ1293">
            <v>0</v>
          </cell>
          <cell r="CR1293">
            <v>0</v>
          </cell>
          <cell r="CS1293">
            <v>0</v>
          </cell>
          <cell r="CT1293">
            <v>0</v>
          </cell>
          <cell r="CU1293">
            <v>0</v>
          </cell>
          <cell r="CV1293">
            <v>0</v>
          </cell>
          <cell r="CW1293">
            <v>0</v>
          </cell>
          <cell r="CY1293">
            <v>0</v>
          </cell>
          <cell r="DA1293">
            <v>0</v>
          </cell>
          <cell r="DB1293">
            <v>0</v>
          </cell>
          <cell r="DE1293">
            <v>0</v>
          </cell>
          <cell r="DF1293">
            <v>0</v>
          </cell>
          <cell r="DG1293">
            <v>0</v>
          </cell>
          <cell r="DH1293">
            <v>0</v>
          </cell>
          <cell r="DI1293">
            <v>0</v>
          </cell>
          <cell r="DJ1293">
            <v>0</v>
          </cell>
          <cell r="DK1293">
            <v>0</v>
          </cell>
          <cell r="DL1293">
            <v>0</v>
          </cell>
          <cell r="DM1293">
            <v>0</v>
          </cell>
          <cell r="DN1293">
            <v>0</v>
          </cell>
          <cell r="DO1293">
            <v>0</v>
          </cell>
          <cell r="DP1293">
            <v>0</v>
          </cell>
          <cell r="DQ1293">
            <v>0</v>
          </cell>
          <cell r="DS1293">
            <v>0</v>
          </cell>
          <cell r="DT1293">
            <v>0</v>
          </cell>
          <cell r="DU1293">
            <v>0</v>
          </cell>
          <cell r="DW1293">
            <v>0</v>
          </cell>
          <cell r="DX1293">
            <v>0</v>
          </cell>
          <cell r="DY1293">
            <v>0</v>
          </cell>
          <cell r="DZ1293">
            <v>0</v>
          </cell>
          <cell r="EA1293">
            <v>0</v>
          </cell>
          <cell r="EB1293">
            <v>0</v>
          </cell>
          <cell r="EC1293">
            <v>0</v>
          </cell>
          <cell r="ED1293">
            <v>0</v>
          </cell>
          <cell r="EE1293">
            <v>0</v>
          </cell>
          <cell r="EF1293">
            <v>0</v>
          </cell>
          <cell r="EG1293">
            <v>0</v>
          </cell>
          <cell r="EH1293">
            <v>0</v>
          </cell>
          <cell r="EI1293">
            <v>0</v>
          </cell>
          <cell r="EK1293">
            <v>0</v>
          </cell>
          <cell r="EL1293">
            <v>0</v>
          </cell>
          <cell r="EM1293">
            <v>0</v>
          </cell>
          <cell r="EO1293">
            <v>0</v>
          </cell>
          <cell r="EP1293">
            <v>0</v>
          </cell>
          <cell r="EQ1293">
            <v>0</v>
          </cell>
          <cell r="ER1293">
            <v>0</v>
          </cell>
          <cell r="ES1293">
            <v>0</v>
          </cell>
          <cell r="ET1293">
            <v>0</v>
          </cell>
          <cell r="EU1293">
            <v>0</v>
          </cell>
          <cell r="EV1293">
            <v>0</v>
          </cell>
          <cell r="EW1293">
            <v>0</v>
          </cell>
          <cell r="EX1293">
            <v>0</v>
          </cell>
          <cell r="EY1293">
            <v>0</v>
          </cell>
          <cell r="EZ1293">
            <v>0</v>
          </cell>
          <cell r="FA1293">
            <v>0</v>
          </cell>
          <cell r="FC1293">
            <v>0</v>
          </cell>
          <cell r="FD1293">
            <v>0</v>
          </cell>
          <cell r="FE1293">
            <v>0</v>
          </cell>
          <cell r="FG1293">
            <v>0</v>
          </cell>
          <cell r="FH1293">
            <v>0</v>
          </cell>
          <cell r="FI1293">
            <v>0</v>
          </cell>
          <cell r="FJ1293">
            <v>0</v>
          </cell>
          <cell r="FK1293">
            <v>0</v>
          </cell>
          <cell r="FL1293">
            <v>0</v>
          </cell>
          <cell r="FM1293">
            <v>0</v>
          </cell>
          <cell r="FN1293">
            <v>0</v>
          </cell>
          <cell r="FO1293">
            <v>0</v>
          </cell>
          <cell r="FP1293">
            <v>0</v>
          </cell>
          <cell r="FQ1293">
            <v>0</v>
          </cell>
          <cell r="FR1293">
            <v>0</v>
          </cell>
          <cell r="FS1293">
            <v>0</v>
          </cell>
          <cell r="FU1293">
            <v>0</v>
          </cell>
          <cell r="FV1293">
            <v>0</v>
          </cell>
          <cell r="FW1293">
            <v>0</v>
          </cell>
          <cell r="FY1293">
            <v>0</v>
          </cell>
          <cell r="FZ1293">
            <v>0</v>
          </cell>
          <cell r="GA1293">
            <v>0</v>
          </cell>
          <cell r="GB1293">
            <v>0</v>
          </cell>
          <cell r="GC1293">
            <v>0</v>
          </cell>
          <cell r="GD1293">
            <v>0</v>
          </cell>
          <cell r="GE1293">
            <v>0</v>
          </cell>
          <cell r="GF1293">
            <v>0</v>
          </cell>
          <cell r="GG1293">
            <v>0</v>
          </cell>
          <cell r="GH1293">
            <v>0</v>
          </cell>
          <cell r="GI1293">
            <v>0</v>
          </cell>
          <cell r="GJ1293">
            <v>0</v>
          </cell>
          <cell r="GK1293">
            <v>0</v>
          </cell>
          <cell r="GM1293">
            <v>0</v>
          </cell>
          <cell r="GN1293">
            <v>0</v>
          </cell>
          <cell r="GO1293">
            <v>0</v>
          </cell>
          <cell r="GQ1293">
            <v>0</v>
          </cell>
          <cell r="GR1293">
            <v>0</v>
          </cell>
          <cell r="GS1293">
            <v>0</v>
          </cell>
          <cell r="GT1293">
            <v>0</v>
          </cell>
          <cell r="GU1293">
            <v>0</v>
          </cell>
          <cell r="GV1293">
            <v>0</v>
          </cell>
          <cell r="GW1293">
            <v>0</v>
          </cell>
          <cell r="GX1293">
            <v>0</v>
          </cell>
          <cell r="GY1293">
            <v>0</v>
          </cell>
          <cell r="GZ1293">
            <v>0</v>
          </cell>
          <cell r="HA1293">
            <v>0</v>
          </cell>
          <cell r="HB1293">
            <v>0</v>
          </cell>
          <cell r="HC1293">
            <v>0</v>
          </cell>
          <cell r="HD1293">
            <v>0</v>
          </cell>
          <cell r="HE1293">
            <v>0</v>
          </cell>
          <cell r="HF1293">
            <v>0</v>
          </cell>
          <cell r="HG1293">
            <v>0</v>
          </cell>
          <cell r="HH1293">
            <v>0</v>
          </cell>
          <cell r="HI1293">
            <v>0</v>
          </cell>
          <cell r="HJ1293" t="str">
            <v>SI</v>
          </cell>
          <cell r="HL1293">
            <v>6.5226433968494646E-3</v>
          </cell>
          <cell r="HO1293" t="str">
            <v>140</v>
          </cell>
          <cell r="HP1293" t="str">
            <v>140</v>
          </cell>
          <cell r="HQ1293" t="str">
            <v>140</v>
          </cell>
          <cell r="HR1293" t="str">
            <v>140</v>
          </cell>
          <cell r="HS1293" t="str">
            <v>140</v>
          </cell>
          <cell r="HT1293" t="str">
            <v>140</v>
          </cell>
          <cell r="HU1293" t="str">
            <v>140</v>
          </cell>
          <cell r="HV1293" t="str">
            <v>140</v>
          </cell>
          <cell r="HW1293" t="str">
            <v>140</v>
          </cell>
          <cell r="HX1293" t="str">
            <v>140</v>
          </cell>
          <cell r="HY1293" t="str">
            <v>140</v>
          </cell>
        </row>
        <row r="1294">
          <cell r="D1294" t="str">
            <v>14</v>
          </cell>
          <cell r="F1294" t="str">
            <v>14R</v>
          </cell>
          <cell r="H1294">
            <v>0</v>
          </cell>
          <cell r="I1294">
            <v>0</v>
          </cell>
          <cell r="J1294">
            <v>0</v>
          </cell>
          <cell r="K1294">
            <v>0</v>
          </cell>
          <cell r="M1294">
            <v>0</v>
          </cell>
          <cell r="O1294">
            <v>0</v>
          </cell>
          <cell r="S1294">
            <v>0</v>
          </cell>
          <cell r="T1294">
            <v>0</v>
          </cell>
          <cell r="U1294">
            <v>0</v>
          </cell>
          <cell r="V1294">
            <v>0</v>
          </cell>
          <cell r="W1294">
            <v>0</v>
          </cell>
          <cell r="X1294">
            <v>0</v>
          </cell>
          <cell r="Y1294">
            <v>0</v>
          </cell>
          <cell r="Z1294">
            <v>0</v>
          </cell>
          <cell r="AA1294">
            <v>0</v>
          </cell>
          <cell r="AB1294">
            <v>0</v>
          </cell>
          <cell r="AC1294">
            <v>0</v>
          </cell>
          <cell r="AE1294">
            <v>0</v>
          </cell>
          <cell r="AG1294">
            <v>0</v>
          </cell>
          <cell r="AK1294">
            <v>0</v>
          </cell>
          <cell r="AL1294">
            <v>0</v>
          </cell>
          <cell r="AM1294">
            <v>0</v>
          </cell>
          <cell r="AN1294">
            <v>0</v>
          </cell>
          <cell r="AO1294">
            <v>0</v>
          </cell>
          <cell r="AP1294">
            <v>0</v>
          </cell>
          <cell r="AQ1294">
            <v>0</v>
          </cell>
          <cell r="AR1294">
            <v>0</v>
          </cell>
          <cell r="AS1294">
            <v>0</v>
          </cell>
          <cell r="AT1294">
            <v>0</v>
          </cell>
          <cell r="AU1294">
            <v>0</v>
          </cell>
          <cell r="AV1294">
            <v>0</v>
          </cell>
          <cell r="AW1294">
            <v>0</v>
          </cell>
          <cell r="AY1294">
            <v>0</v>
          </cell>
          <cell r="AZ1294">
            <v>0</v>
          </cell>
          <cell r="BC1294">
            <v>0</v>
          </cell>
          <cell r="BD1294">
            <v>0</v>
          </cell>
          <cell r="BE1294">
            <v>0</v>
          </cell>
          <cell r="BF1294">
            <v>0</v>
          </cell>
          <cell r="BG1294">
            <v>0</v>
          </cell>
          <cell r="BH1294">
            <v>0</v>
          </cell>
          <cell r="BI1294">
            <v>0</v>
          </cell>
          <cell r="BJ1294">
            <v>0</v>
          </cell>
          <cell r="BK1294">
            <v>0</v>
          </cell>
          <cell r="BL1294">
            <v>0</v>
          </cell>
          <cell r="BM1294">
            <v>0</v>
          </cell>
          <cell r="BO1294">
            <v>0</v>
          </cell>
          <cell r="BQ1294">
            <v>0</v>
          </cell>
          <cell r="BU1294">
            <v>0</v>
          </cell>
          <cell r="BV1294">
            <v>0</v>
          </cell>
          <cell r="BW1294">
            <v>0</v>
          </cell>
          <cell r="BX1294">
            <v>0</v>
          </cell>
          <cell r="BY1294">
            <v>0</v>
          </cell>
          <cell r="BZ1294">
            <v>0</v>
          </cell>
          <cell r="CA1294">
            <v>0</v>
          </cell>
          <cell r="CB1294">
            <v>0</v>
          </cell>
          <cell r="CC1294">
            <v>0</v>
          </cell>
          <cell r="CD1294">
            <v>0</v>
          </cell>
          <cell r="CE1294">
            <v>0</v>
          </cell>
          <cell r="CG1294">
            <v>0</v>
          </cell>
          <cell r="CI1294">
            <v>0</v>
          </cell>
          <cell r="CM1294">
            <v>0</v>
          </cell>
          <cell r="CN1294">
            <v>0</v>
          </cell>
          <cell r="CO1294">
            <v>0</v>
          </cell>
          <cell r="CP1294">
            <v>0</v>
          </cell>
          <cell r="CQ1294">
            <v>0</v>
          </cell>
          <cell r="CR1294">
            <v>0</v>
          </cell>
          <cell r="CS1294">
            <v>0</v>
          </cell>
          <cell r="CT1294">
            <v>0</v>
          </cell>
          <cell r="CU1294">
            <v>0</v>
          </cell>
          <cell r="CV1294">
            <v>0</v>
          </cell>
          <cell r="CW1294">
            <v>0</v>
          </cell>
          <cell r="CY1294">
            <v>0</v>
          </cell>
          <cell r="DA1294">
            <v>0</v>
          </cell>
          <cell r="DB1294">
            <v>0</v>
          </cell>
          <cell r="DE1294">
            <v>0</v>
          </cell>
          <cell r="DF1294">
            <v>0</v>
          </cell>
          <cell r="DG1294">
            <v>0</v>
          </cell>
          <cell r="DH1294">
            <v>0</v>
          </cell>
          <cell r="DI1294">
            <v>0</v>
          </cell>
          <cell r="DJ1294">
            <v>0</v>
          </cell>
          <cell r="DK1294">
            <v>0</v>
          </cell>
          <cell r="DL1294">
            <v>0</v>
          </cell>
          <cell r="DM1294">
            <v>0</v>
          </cell>
          <cell r="DN1294">
            <v>0</v>
          </cell>
          <cell r="DO1294">
            <v>0</v>
          </cell>
          <cell r="DP1294">
            <v>0</v>
          </cell>
          <cell r="DQ1294">
            <v>0</v>
          </cell>
          <cell r="DS1294">
            <v>0</v>
          </cell>
          <cell r="DT1294">
            <v>0</v>
          </cell>
          <cell r="DU1294">
            <v>0</v>
          </cell>
          <cell r="DW1294">
            <v>0</v>
          </cell>
          <cell r="DX1294">
            <v>0</v>
          </cell>
          <cell r="DY1294">
            <v>0</v>
          </cell>
          <cell r="DZ1294">
            <v>0</v>
          </cell>
          <cell r="EA1294">
            <v>0</v>
          </cell>
          <cell r="EB1294">
            <v>0</v>
          </cell>
          <cell r="EC1294">
            <v>0</v>
          </cell>
          <cell r="ED1294">
            <v>0</v>
          </cell>
          <cell r="EE1294">
            <v>0</v>
          </cell>
          <cell r="EF1294">
            <v>0</v>
          </cell>
          <cell r="EG1294">
            <v>0</v>
          </cell>
          <cell r="EH1294">
            <v>0</v>
          </cell>
          <cell r="EI1294">
            <v>0</v>
          </cell>
          <cell r="EK1294">
            <v>0</v>
          </cell>
          <cell r="EL1294">
            <v>0</v>
          </cell>
          <cell r="EM1294">
            <v>0</v>
          </cell>
          <cell r="EO1294">
            <v>0</v>
          </cell>
          <cell r="EP1294">
            <v>0</v>
          </cell>
          <cell r="EQ1294">
            <v>0</v>
          </cell>
          <cell r="ER1294">
            <v>0</v>
          </cell>
          <cell r="ES1294">
            <v>0</v>
          </cell>
          <cell r="ET1294">
            <v>0</v>
          </cell>
          <cell r="EU1294">
            <v>0</v>
          </cell>
          <cell r="EV1294">
            <v>0</v>
          </cell>
          <cell r="EW1294">
            <v>0</v>
          </cell>
          <cell r="EX1294">
            <v>0</v>
          </cell>
          <cell r="EY1294">
            <v>0</v>
          </cell>
          <cell r="EZ1294">
            <v>0</v>
          </cell>
          <cell r="FA1294">
            <v>0</v>
          </cell>
          <cell r="FC1294">
            <v>0</v>
          </cell>
          <cell r="FD1294">
            <v>0</v>
          </cell>
          <cell r="FE1294">
            <v>0</v>
          </cell>
          <cell r="FG1294">
            <v>0</v>
          </cell>
          <cell r="FH1294">
            <v>0</v>
          </cell>
          <cell r="FI1294">
            <v>0</v>
          </cell>
          <cell r="FJ1294">
            <v>0</v>
          </cell>
          <cell r="FK1294">
            <v>0</v>
          </cell>
          <cell r="FL1294">
            <v>0</v>
          </cell>
          <cell r="FM1294">
            <v>0</v>
          </cell>
          <cell r="FN1294">
            <v>0</v>
          </cell>
          <cell r="FO1294">
            <v>0</v>
          </cell>
          <cell r="FP1294">
            <v>0</v>
          </cell>
          <cell r="FQ1294">
            <v>0</v>
          </cell>
          <cell r="FR1294">
            <v>0</v>
          </cell>
          <cell r="FS1294">
            <v>0</v>
          </cell>
          <cell r="FU1294">
            <v>0</v>
          </cell>
          <cell r="FV1294">
            <v>0</v>
          </cell>
          <cell r="FW1294">
            <v>0</v>
          </cell>
          <cell r="FY1294">
            <v>0</v>
          </cell>
          <cell r="FZ1294">
            <v>0</v>
          </cell>
          <cell r="GA1294">
            <v>0</v>
          </cell>
          <cell r="GB1294">
            <v>0</v>
          </cell>
          <cell r="GC1294">
            <v>0</v>
          </cell>
          <cell r="GD1294">
            <v>0</v>
          </cell>
          <cell r="GE1294">
            <v>0</v>
          </cell>
          <cell r="GF1294">
            <v>0</v>
          </cell>
          <cell r="GG1294">
            <v>0</v>
          </cell>
          <cell r="GH1294">
            <v>0</v>
          </cell>
          <cell r="GI1294">
            <v>0</v>
          </cell>
          <cell r="GJ1294">
            <v>0</v>
          </cell>
          <cell r="GK1294">
            <v>0</v>
          </cell>
          <cell r="GM1294">
            <v>0</v>
          </cell>
          <cell r="GN1294">
            <v>0</v>
          </cell>
          <cell r="GO1294">
            <v>0</v>
          </cell>
          <cell r="GQ1294">
            <v>0</v>
          </cell>
          <cell r="GR1294">
            <v>0</v>
          </cell>
          <cell r="GS1294">
            <v>0</v>
          </cell>
          <cell r="GT1294">
            <v>0</v>
          </cell>
          <cell r="GU1294">
            <v>0</v>
          </cell>
          <cell r="GV1294">
            <v>0</v>
          </cell>
          <cell r="GW1294">
            <v>0</v>
          </cell>
          <cell r="GX1294">
            <v>0</v>
          </cell>
          <cell r="GY1294">
            <v>0</v>
          </cell>
          <cell r="GZ1294">
            <v>0</v>
          </cell>
          <cell r="HA1294">
            <v>0</v>
          </cell>
          <cell r="HB1294">
            <v>0</v>
          </cell>
          <cell r="HC1294">
            <v>0</v>
          </cell>
          <cell r="HD1294">
            <v>0</v>
          </cell>
          <cell r="HE1294">
            <v>0</v>
          </cell>
          <cell r="HF1294">
            <v>0</v>
          </cell>
          <cell r="HG1294">
            <v>0</v>
          </cell>
          <cell r="HH1294">
            <v>0</v>
          </cell>
          <cell r="HI1294">
            <v>0</v>
          </cell>
          <cell r="HJ1294" t="str">
            <v>SI</v>
          </cell>
          <cell r="HL1294">
            <v>6.5226433968494646E-3</v>
          </cell>
          <cell r="HO1294" t="str">
            <v>140</v>
          </cell>
          <cell r="HP1294" t="str">
            <v>140</v>
          </cell>
          <cell r="HQ1294" t="str">
            <v>140</v>
          </cell>
          <cell r="HR1294" t="str">
            <v>140</v>
          </cell>
          <cell r="HS1294" t="str">
            <v>140</v>
          </cell>
          <cell r="HT1294" t="str">
            <v>140</v>
          </cell>
          <cell r="HU1294" t="str">
            <v>140</v>
          </cell>
          <cell r="HV1294" t="str">
            <v>140</v>
          </cell>
          <cell r="HW1294" t="str">
            <v>140</v>
          </cell>
          <cell r="HX1294" t="str">
            <v>140</v>
          </cell>
          <cell r="HY1294" t="str">
            <v>140</v>
          </cell>
        </row>
        <row r="1295">
          <cell r="D1295" t="str">
            <v>14</v>
          </cell>
          <cell r="F1295" t="str">
            <v>14R</v>
          </cell>
          <cell r="H1295">
            <v>0</v>
          </cell>
          <cell r="I1295">
            <v>0</v>
          </cell>
          <cell r="J1295">
            <v>0</v>
          </cell>
          <cell r="K1295">
            <v>0</v>
          </cell>
          <cell r="M1295">
            <v>0</v>
          </cell>
          <cell r="O1295">
            <v>0</v>
          </cell>
          <cell r="S1295">
            <v>0</v>
          </cell>
          <cell r="T1295">
            <v>0</v>
          </cell>
          <cell r="U1295">
            <v>0</v>
          </cell>
          <cell r="V1295">
            <v>0</v>
          </cell>
          <cell r="W1295">
            <v>0</v>
          </cell>
          <cell r="X1295">
            <v>0</v>
          </cell>
          <cell r="Y1295">
            <v>0</v>
          </cell>
          <cell r="Z1295">
            <v>0</v>
          </cell>
          <cell r="AA1295">
            <v>0</v>
          </cell>
          <cell r="AB1295">
            <v>0</v>
          </cell>
          <cell r="AC1295">
            <v>0</v>
          </cell>
          <cell r="AE1295">
            <v>0</v>
          </cell>
          <cell r="AG1295">
            <v>0</v>
          </cell>
          <cell r="AK1295">
            <v>0</v>
          </cell>
          <cell r="AL1295">
            <v>0</v>
          </cell>
          <cell r="AM1295">
            <v>0</v>
          </cell>
          <cell r="AN1295">
            <v>0</v>
          </cell>
          <cell r="AO1295">
            <v>0</v>
          </cell>
          <cell r="AP1295">
            <v>0</v>
          </cell>
          <cell r="AQ1295">
            <v>0</v>
          </cell>
          <cell r="AR1295">
            <v>0</v>
          </cell>
          <cell r="AS1295">
            <v>0</v>
          </cell>
          <cell r="AT1295">
            <v>0</v>
          </cell>
          <cell r="AU1295">
            <v>0</v>
          </cell>
          <cell r="AV1295">
            <v>0</v>
          </cell>
          <cell r="AW1295">
            <v>0</v>
          </cell>
          <cell r="AY1295">
            <v>0</v>
          </cell>
          <cell r="AZ1295">
            <v>0</v>
          </cell>
          <cell r="BC1295">
            <v>0</v>
          </cell>
          <cell r="BD1295">
            <v>0</v>
          </cell>
          <cell r="BE1295">
            <v>0</v>
          </cell>
          <cell r="BF1295">
            <v>0</v>
          </cell>
          <cell r="BG1295">
            <v>0</v>
          </cell>
          <cell r="BH1295">
            <v>0</v>
          </cell>
          <cell r="BI1295">
            <v>0</v>
          </cell>
          <cell r="BJ1295">
            <v>0</v>
          </cell>
          <cell r="BK1295">
            <v>0</v>
          </cell>
          <cell r="BL1295">
            <v>0</v>
          </cell>
          <cell r="BM1295">
            <v>0</v>
          </cell>
          <cell r="BO1295">
            <v>0</v>
          </cell>
          <cell r="BQ1295">
            <v>0</v>
          </cell>
          <cell r="BU1295">
            <v>0</v>
          </cell>
          <cell r="BV1295">
            <v>0</v>
          </cell>
          <cell r="BW1295">
            <v>0</v>
          </cell>
          <cell r="BX1295">
            <v>0</v>
          </cell>
          <cell r="BY1295">
            <v>0</v>
          </cell>
          <cell r="BZ1295">
            <v>0</v>
          </cell>
          <cell r="CA1295">
            <v>0</v>
          </cell>
          <cell r="CB1295">
            <v>0</v>
          </cell>
          <cell r="CC1295">
            <v>0</v>
          </cell>
          <cell r="CD1295">
            <v>0</v>
          </cell>
          <cell r="CE1295">
            <v>0</v>
          </cell>
          <cell r="CG1295">
            <v>0</v>
          </cell>
          <cell r="CI1295">
            <v>0</v>
          </cell>
          <cell r="CM1295">
            <v>0</v>
          </cell>
          <cell r="CN1295">
            <v>0</v>
          </cell>
          <cell r="CO1295">
            <v>0</v>
          </cell>
          <cell r="CP1295">
            <v>0</v>
          </cell>
          <cell r="CQ1295">
            <v>0</v>
          </cell>
          <cell r="CR1295">
            <v>0</v>
          </cell>
          <cell r="CS1295">
            <v>0</v>
          </cell>
          <cell r="CT1295">
            <v>0</v>
          </cell>
          <cell r="CU1295">
            <v>0</v>
          </cell>
          <cell r="CV1295">
            <v>0</v>
          </cell>
          <cell r="CW1295">
            <v>0</v>
          </cell>
          <cell r="CY1295">
            <v>0</v>
          </cell>
          <cell r="DA1295">
            <v>0</v>
          </cell>
          <cell r="DB1295">
            <v>0</v>
          </cell>
          <cell r="DE1295">
            <v>0</v>
          </cell>
          <cell r="DF1295">
            <v>0</v>
          </cell>
          <cell r="DG1295">
            <v>0</v>
          </cell>
          <cell r="DH1295">
            <v>0</v>
          </cell>
          <cell r="DI1295">
            <v>0</v>
          </cell>
          <cell r="DJ1295">
            <v>0</v>
          </cell>
          <cell r="DK1295">
            <v>0</v>
          </cell>
          <cell r="DL1295">
            <v>0</v>
          </cell>
          <cell r="DM1295">
            <v>0</v>
          </cell>
          <cell r="DN1295">
            <v>0</v>
          </cell>
          <cell r="DO1295">
            <v>0</v>
          </cell>
          <cell r="DP1295">
            <v>0</v>
          </cell>
          <cell r="DQ1295">
            <v>0</v>
          </cell>
          <cell r="DS1295">
            <v>0</v>
          </cell>
          <cell r="DT1295">
            <v>0</v>
          </cell>
          <cell r="DU1295">
            <v>0</v>
          </cell>
          <cell r="DW1295">
            <v>0</v>
          </cell>
          <cell r="DX1295">
            <v>0</v>
          </cell>
          <cell r="DY1295">
            <v>0</v>
          </cell>
          <cell r="DZ1295">
            <v>0</v>
          </cell>
          <cell r="EA1295">
            <v>0</v>
          </cell>
          <cell r="EB1295">
            <v>0</v>
          </cell>
          <cell r="EC1295">
            <v>0</v>
          </cell>
          <cell r="ED1295">
            <v>0</v>
          </cell>
          <cell r="EE1295">
            <v>0</v>
          </cell>
          <cell r="EF1295">
            <v>0</v>
          </cell>
          <cell r="EG1295">
            <v>0</v>
          </cell>
          <cell r="EH1295">
            <v>0</v>
          </cell>
          <cell r="EI1295">
            <v>0</v>
          </cell>
          <cell r="EK1295">
            <v>0</v>
          </cell>
          <cell r="EL1295">
            <v>0</v>
          </cell>
          <cell r="EM1295">
            <v>0</v>
          </cell>
          <cell r="EO1295">
            <v>0</v>
          </cell>
          <cell r="EP1295">
            <v>0</v>
          </cell>
          <cell r="EQ1295">
            <v>0</v>
          </cell>
          <cell r="ER1295">
            <v>0</v>
          </cell>
          <cell r="ES1295">
            <v>0</v>
          </cell>
          <cell r="ET1295">
            <v>0</v>
          </cell>
          <cell r="EU1295">
            <v>0</v>
          </cell>
          <cell r="EV1295">
            <v>0</v>
          </cell>
          <cell r="EW1295">
            <v>0</v>
          </cell>
          <cell r="EX1295">
            <v>0</v>
          </cell>
          <cell r="EY1295">
            <v>0</v>
          </cell>
          <cell r="EZ1295">
            <v>0</v>
          </cell>
          <cell r="FA1295">
            <v>0</v>
          </cell>
          <cell r="FC1295">
            <v>0</v>
          </cell>
          <cell r="FD1295">
            <v>0</v>
          </cell>
          <cell r="FE1295">
            <v>0</v>
          </cell>
          <cell r="FG1295">
            <v>0</v>
          </cell>
          <cell r="FH1295">
            <v>0</v>
          </cell>
          <cell r="FI1295">
            <v>0</v>
          </cell>
          <cell r="FJ1295">
            <v>0</v>
          </cell>
          <cell r="FK1295">
            <v>0</v>
          </cell>
          <cell r="FL1295">
            <v>0</v>
          </cell>
          <cell r="FM1295">
            <v>0</v>
          </cell>
          <cell r="FN1295">
            <v>0</v>
          </cell>
          <cell r="FO1295">
            <v>0</v>
          </cell>
          <cell r="FP1295">
            <v>0</v>
          </cell>
          <cell r="FQ1295">
            <v>0</v>
          </cell>
          <cell r="FR1295">
            <v>0</v>
          </cell>
          <cell r="FS1295">
            <v>0</v>
          </cell>
          <cell r="FU1295">
            <v>0</v>
          </cell>
          <cell r="FV1295">
            <v>0</v>
          </cell>
          <cell r="FW1295">
            <v>0</v>
          </cell>
          <cell r="FY1295">
            <v>0</v>
          </cell>
          <cell r="FZ1295">
            <v>0</v>
          </cell>
          <cell r="GA1295">
            <v>0</v>
          </cell>
          <cell r="GB1295">
            <v>0</v>
          </cell>
          <cell r="GC1295">
            <v>0</v>
          </cell>
          <cell r="GD1295">
            <v>0</v>
          </cell>
          <cell r="GE1295">
            <v>0</v>
          </cell>
          <cell r="GF1295">
            <v>0</v>
          </cell>
          <cell r="GG1295">
            <v>0</v>
          </cell>
          <cell r="GH1295">
            <v>0</v>
          </cell>
          <cell r="GI1295">
            <v>0</v>
          </cell>
          <cell r="GJ1295">
            <v>0</v>
          </cell>
          <cell r="GK1295">
            <v>0</v>
          </cell>
          <cell r="GM1295">
            <v>0</v>
          </cell>
          <cell r="GN1295">
            <v>0</v>
          </cell>
          <cell r="GO1295">
            <v>0</v>
          </cell>
          <cell r="GQ1295">
            <v>0</v>
          </cell>
          <cell r="GR1295">
            <v>0</v>
          </cell>
          <cell r="GS1295">
            <v>0</v>
          </cell>
          <cell r="GT1295">
            <v>0</v>
          </cell>
          <cell r="GU1295">
            <v>0</v>
          </cell>
          <cell r="GV1295">
            <v>0</v>
          </cell>
          <cell r="GW1295">
            <v>0</v>
          </cell>
          <cell r="GX1295">
            <v>0</v>
          </cell>
          <cell r="GY1295">
            <v>0</v>
          </cell>
          <cell r="GZ1295">
            <v>0</v>
          </cell>
          <cell r="HA1295">
            <v>0</v>
          </cell>
          <cell r="HB1295">
            <v>0</v>
          </cell>
          <cell r="HC1295">
            <v>0</v>
          </cell>
          <cell r="HD1295">
            <v>0</v>
          </cell>
          <cell r="HE1295">
            <v>0</v>
          </cell>
          <cell r="HF1295">
            <v>0</v>
          </cell>
          <cell r="HG1295">
            <v>0</v>
          </cell>
          <cell r="HH1295">
            <v>0</v>
          </cell>
          <cell r="HI1295">
            <v>0</v>
          </cell>
          <cell r="HJ1295" t="str">
            <v>SI</v>
          </cell>
          <cell r="HL1295">
            <v>6.5226433968494646E-3</v>
          </cell>
          <cell r="HO1295" t="str">
            <v>140</v>
          </cell>
          <cell r="HP1295" t="str">
            <v>140</v>
          </cell>
          <cell r="HQ1295" t="str">
            <v>140</v>
          </cell>
          <cell r="HR1295" t="str">
            <v>140</v>
          </cell>
          <cell r="HS1295" t="str">
            <v>140</v>
          </cell>
          <cell r="HT1295" t="str">
            <v>140</v>
          </cell>
          <cell r="HU1295" t="str">
            <v>140</v>
          </cell>
          <cell r="HV1295" t="str">
            <v>140</v>
          </cell>
          <cell r="HW1295" t="str">
            <v>140</v>
          </cell>
          <cell r="HX1295" t="str">
            <v>140</v>
          </cell>
          <cell r="HY1295" t="str">
            <v>140</v>
          </cell>
        </row>
        <row r="1296">
          <cell r="D1296" t="str">
            <v>14</v>
          </cell>
          <cell r="F1296" t="str">
            <v>14R</v>
          </cell>
          <cell r="H1296">
            <v>0</v>
          </cell>
          <cell r="I1296">
            <v>0</v>
          </cell>
          <cell r="J1296">
            <v>0</v>
          </cell>
          <cell r="K1296">
            <v>0</v>
          </cell>
          <cell r="M1296">
            <v>0</v>
          </cell>
          <cell r="O1296">
            <v>0</v>
          </cell>
          <cell r="S1296">
            <v>0</v>
          </cell>
          <cell r="T1296">
            <v>0</v>
          </cell>
          <cell r="U1296">
            <v>0</v>
          </cell>
          <cell r="V1296">
            <v>0</v>
          </cell>
          <cell r="W1296">
            <v>0</v>
          </cell>
          <cell r="X1296">
            <v>0</v>
          </cell>
          <cell r="Y1296">
            <v>0</v>
          </cell>
          <cell r="Z1296">
            <v>0</v>
          </cell>
          <cell r="AA1296">
            <v>0</v>
          </cell>
          <cell r="AB1296">
            <v>0</v>
          </cell>
          <cell r="AC1296">
            <v>0</v>
          </cell>
          <cell r="AE1296">
            <v>0</v>
          </cell>
          <cell r="AG1296">
            <v>0</v>
          </cell>
          <cell r="AK1296">
            <v>0</v>
          </cell>
          <cell r="AL1296">
            <v>0</v>
          </cell>
          <cell r="AM1296">
            <v>0</v>
          </cell>
          <cell r="AN1296">
            <v>0</v>
          </cell>
          <cell r="AO1296">
            <v>0</v>
          </cell>
          <cell r="AP1296">
            <v>0</v>
          </cell>
          <cell r="AQ1296">
            <v>0</v>
          </cell>
          <cell r="AR1296">
            <v>0</v>
          </cell>
          <cell r="AS1296">
            <v>0</v>
          </cell>
          <cell r="AT1296">
            <v>0</v>
          </cell>
          <cell r="AU1296">
            <v>0</v>
          </cell>
          <cell r="AV1296">
            <v>0</v>
          </cell>
          <cell r="AW1296">
            <v>0</v>
          </cell>
          <cell r="AY1296">
            <v>0</v>
          </cell>
          <cell r="AZ1296">
            <v>0</v>
          </cell>
          <cell r="BC1296">
            <v>0</v>
          </cell>
          <cell r="BD1296">
            <v>0</v>
          </cell>
          <cell r="BE1296">
            <v>0</v>
          </cell>
          <cell r="BF1296">
            <v>0</v>
          </cell>
          <cell r="BG1296">
            <v>0</v>
          </cell>
          <cell r="BH1296">
            <v>0</v>
          </cell>
          <cell r="BI1296">
            <v>0</v>
          </cell>
          <cell r="BJ1296">
            <v>0</v>
          </cell>
          <cell r="BK1296">
            <v>0</v>
          </cell>
          <cell r="BL1296">
            <v>0</v>
          </cell>
          <cell r="BM1296">
            <v>0</v>
          </cell>
          <cell r="BO1296">
            <v>0</v>
          </cell>
          <cell r="BQ1296">
            <v>0</v>
          </cell>
          <cell r="BU1296">
            <v>0</v>
          </cell>
          <cell r="BV1296">
            <v>0</v>
          </cell>
          <cell r="BW1296">
            <v>0</v>
          </cell>
          <cell r="BX1296">
            <v>0</v>
          </cell>
          <cell r="BY1296">
            <v>0</v>
          </cell>
          <cell r="BZ1296">
            <v>0</v>
          </cell>
          <cell r="CA1296">
            <v>0</v>
          </cell>
          <cell r="CB1296">
            <v>0</v>
          </cell>
          <cell r="CC1296">
            <v>0</v>
          </cell>
          <cell r="CD1296">
            <v>0</v>
          </cell>
          <cell r="CE1296">
            <v>0</v>
          </cell>
          <cell r="CG1296">
            <v>0</v>
          </cell>
          <cell r="CI1296">
            <v>0</v>
          </cell>
          <cell r="CM1296">
            <v>0</v>
          </cell>
          <cell r="CN1296">
            <v>0</v>
          </cell>
          <cell r="CO1296">
            <v>0</v>
          </cell>
          <cell r="CP1296">
            <v>0</v>
          </cell>
          <cell r="CQ1296">
            <v>0</v>
          </cell>
          <cell r="CR1296">
            <v>0</v>
          </cell>
          <cell r="CS1296">
            <v>0</v>
          </cell>
          <cell r="CT1296">
            <v>0</v>
          </cell>
          <cell r="CU1296">
            <v>0</v>
          </cell>
          <cell r="CV1296">
            <v>0</v>
          </cell>
          <cell r="CW1296">
            <v>0</v>
          </cell>
          <cell r="CY1296">
            <v>0</v>
          </cell>
          <cell r="DA1296">
            <v>0</v>
          </cell>
          <cell r="DB1296">
            <v>0</v>
          </cell>
          <cell r="DE1296">
            <v>0</v>
          </cell>
          <cell r="DF1296">
            <v>0</v>
          </cell>
          <cell r="DG1296">
            <v>0</v>
          </cell>
          <cell r="DH1296">
            <v>0</v>
          </cell>
          <cell r="DI1296">
            <v>0</v>
          </cell>
          <cell r="DJ1296">
            <v>0</v>
          </cell>
          <cell r="DK1296">
            <v>0</v>
          </cell>
          <cell r="DL1296">
            <v>0</v>
          </cell>
          <cell r="DM1296">
            <v>0</v>
          </cell>
          <cell r="DN1296">
            <v>0</v>
          </cell>
          <cell r="DO1296">
            <v>0</v>
          </cell>
          <cell r="DP1296">
            <v>0</v>
          </cell>
          <cell r="DQ1296">
            <v>0</v>
          </cell>
          <cell r="DS1296">
            <v>0</v>
          </cell>
          <cell r="DT1296">
            <v>0</v>
          </cell>
          <cell r="DU1296">
            <v>0</v>
          </cell>
          <cell r="DW1296">
            <v>0</v>
          </cell>
          <cell r="DX1296">
            <v>0</v>
          </cell>
          <cell r="DY1296">
            <v>0</v>
          </cell>
          <cell r="DZ1296">
            <v>0</v>
          </cell>
          <cell r="EA1296">
            <v>0</v>
          </cell>
          <cell r="EB1296">
            <v>0</v>
          </cell>
          <cell r="EC1296">
            <v>0</v>
          </cell>
          <cell r="ED1296">
            <v>0</v>
          </cell>
          <cell r="EE1296">
            <v>0</v>
          </cell>
          <cell r="EF1296">
            <v>0</v>
          </cell>
          <cell r="EG1296">
            <v>0</v>
          </cell>
          <cell r="EH1296">
            <v>0</v>
          </cell>
          <cell r="EI1296">
            <v>0</v>
          </cell>
          <cell r="EK1296">
            <v>0</v>
          </cell>
          <cell r="EL1296">
            <v>0</v>
          </cell>
          <cell r="EM1296">
            <v>0</v>
          </cell>
          <cell r="EO1296">
            <v>0</v>
          </cell>
          <cell r="EP1296">
            <v>0</v>
          </cell>
          <cell r="EQ1296">
            <v>0</v>
          </cell>
          <cell r="ER1296">
            <v>0</v>
          </cell>
          <cell r="ES1296">
            <v>0</v>
          </cell>
          <cell r="ET1296">
            <v>0</v>
          </cell>
          <cell r="EU1296">
            <v>0</v>
          </cell>
          <cell r="EV1296">
            <v>0</v>
          </cell>
          <cell r="EW1296">
            <v>0</v>
          </cell>
          <cell r="EX1296">
            <v>0</v>
          </cell>
          <cell r="EY1296">
            <v>0</v>
          </cell>
          <cell r="EZ1296">
            <v>0</v>
          </cell>
          <cell r="FA1296">
            <v>0</v>
          </cell>
          <cell r="FC1296">
            <v>0</v>
          </cell>
          <cell r="FD1296">
            <v>0</v>
          </cell>
          <cell r="FE1296">
            <v>0</v>
          </cell>
          <cell r="FG1296">
            <v>0</v>
          </cell>
          <cell r="FH1296">
            <v>0</v>
          </cell>
          <cell r="FI1296">
            <v>0</v>
          </cell>
          <cell r="FJ1296">
            <v>0</v>
          </cell>
          <cell r="FK1296">
            <v>0</v>
          </cell>
          <cell r="FL1296">
            <v>0</v>
          </cell>
          <cell r="FM1296">
            <v>0</v>
          </cell>
          <cell r="FN1296">
            <v>0</v>
          </cell>
          <cell r="FO1296">
            <v>0</v>
          </cell>
          <cell r="FP1296">
            <v>0</v>
          </cell>
          <cell r="FQ1296">
            <v>0</v>
          </cell>
          <cell r="FR1296">
            <v>0</v>
          </cell>
          <cell r="FS1296">
            <v>0</v>
          </cell>
          <cell r="FU1296">
            <v>0</v>
          </cell>
          <cell r="FV1296">
            <v>0</v>
          </cell>
          <cell r="FW1296">
            <v>0</v>
          </cell>
          <cell r="FY1296">
            <v>0</v>
          </cell>
          <cell r="FZ1296">
            <v>0</v>
          </cell>
          <cell r="GA1296">
            <v>0</v>
          </cell>
          <cell r="GB1296">
            <v>0</v>
          </cell>
          <cell r="GC1296">
            <v>0</v>
          </cell>
          <cell r="GD1296">
            <v>0</v>
          </cell>
          <cell r="GE1296">
            <v>0</v>
          </cell>
          <cell r="GF1296">
            <v>0</v>
          </cell>
          <cell r="GG1296">
            <v>0</v>
          </cell>
          <cell r="GH1296">
            <v>0</v>
          </cell>
          <cell r="GI1296">
            <v>0</v>
          </cell>
          <cell r="GJ1296">
            <v>0</v>
          </cell>
          <cell r="GK1296">
            <v>0</v>
          </cell>
          <cell r="GM1296">
            <v>0</v>
          </cell>
          <cell r="GN1296">
            <v>0</v>
          </cell>
          <cell r="GO1296">
            <v>0</v>
          </cell>
          <cell r="GQ1296">
            <v>0</v>
          </cell>
          <cell r="GR1296">
            <v>0</v>
          </cell>
          <cell r="GS1296">
            <v>0</v>
          </cell>
          <cell r="GT1296">
            <v>0</v>
          </cell>
          <cell r="GU1296">
            <v>0</v>
          </cell>
          <cell r="GV1296">
            <v>0</v>
          </cell>
          <cell r="GW1296">
            <v>0</v>
          </cell>
          <cell r="GX1296">
            <v>0</v>
          </cell>
          <cell r="GY1296">
            <v>0</v>
          </cell>
          <cell r="GZ1296">
            <v>0</v>
          </cell>
          <cell r="HA1296">
            <v>0</v>
          </cell>
          <cell r="HB1296">
            <v>0</v>
          </cell>
          <cell r="HC1296">
            <v>0</v>
          </cell>
          <cell r="HD1296">
            <v>0</v>
          </cell>
          <cell r="HE1296">
            <v>0</v>
          </cell>
          <cell r="HF1296">
            <v>0</v>
          </cell>
          <cell r="HG1296">
            <v>0</v>
          </cell>
          <cell r="HH1296">
            <v>0</v>
          </cell>
          <cell r="HI1296">
            <v>0</v>
          </cell>
          <cell r="HJ1296" t="str">
            <v>SI</v>
          </cell>
          <cell r="HL1296">
            <v>6.5226433968494646E-3</v>
          </cell>
          <cell r="HO1296" t="str">
            <v>140</v>
          </cell>
          <cell r="HP1296" t="str">
            <v>140</v>
          </cell>
          <cell r="HQ1296" t="str">
            <v>140</v>
          </cell>
          <cell r="HR1296" t="str">
            <v>140</v>
          </cell>
          <cell r="HS1296" t="str">
            <v>140</v>
          </cell>
          <cell r="HT1296" t="str">
            <v>140</v>
          </cell>
          <cell r="HU1296" t="str">
            <v>140</v>
          </cell>
          <cell r="HV1296" t="str">
            <v>140</v>
          </cell>
          <cell r="HW1296" t="str">
            <v>140</v>
          </cell>
          <cell r="HX1296" t="str">
            <v>140</v>
          </cell>
          <cell r="HY1296" t="str">
            <v>140</v>
          </cell>
        </row>
        <row r="1297">
          <cell r="D1297" t="str">
            <v>14</v>
          </cell>
          <cell r="F1297" t="str">
            <v>14R</v>
          </cell>
          <cell r="H1297">
            <v>0</v>
          </cell>
          <cell r="I1297">
            <v>0</v>
          </cell>
          <cell r="J1297">
            <v>0</v>
          </cell>
          <cell r="K1297">
            <v>0</v>
          </cell>
          <cell r="M1297">
            <v>0</v>
          </cell>
          <cell r="O1297">
            <v>0</v>
          </cell>
          <cell r="S1297">
            <v>0</v>
          </cell>
          <cell r="T1297">
            <v>0</v>
          </cell>
          <cell r="U1297">
            <v>0</v>
          </cell>
          <cell r="V1297">
            <v>0</v>
          </cell>
          <cell r="W1297">
            <v>0</v>
          </cell>
          <cell r="X1297">
            <v>0</v>
          </cell>
          <cell r="Y1297">
            <v>0</v>
          </cell>
          <cell r="Z1297">
            <v>0</v>
          </cell>
          <cell r="AA1297">
            <v>0</v>
          </cell>
          <cell r="AB1297">
            <v>0</v>
          </cell>
          <cell r="AC1297">
            <v>0</v>
          </cell>
          <cell r="AE1297">
            <v>0</v>
          </cell>
          <cell r="AG1297">
            <v>0</v>
          </cell>
          <cell r="AK1297">
            <v>0</v>
          </cell>
          <cell r="AL1297">
            <v>0</v>
          </cell>
          <cell r="AM1297">
            <v>0</v>
          </cell>
          <cell r="AN1297">
            <v>0</v>
          </cell>
          <cell r="AO1297">
            <v>0</v>
          </cell>
          <cell r="AP1297">
            <v>0</v>
          </cell>
          <cell r="AQ1297">
            <v>0</v>
          </cell>
          <cell r="AR1297">
            <v>0</v>
          </cell>
          <cell r="AS1297">
            <v>0</v>
          </cell>
          <cell r="AT1297">
            <v>0</v>
          </cell>
          <cell r="AU1297">
            <v>0</v>
          </cell>
          <cell r="AV1297">
            <v>0</v>
          </cell>
          <cell r="AW1297">
            <v>0</v>
          </cell>
          <cell r="AY1297">
            <v>0</v>
          </cell>
          <cell r="AZ1297">
            <v>0</v>
          </cell>
          <cell r="BC1297">
            <v>0</v>
          </cell>
          <cell r="BD1297">
            <v>0</v>
          </cell>
          <cell r="BE1297">
            <v>0</v>
          </cell>
          <cell r="BF1297">
            <v>0</v>
          </cell>
          <cell r="BG1297">
            <v>0</v>
          </cell>
          <cell r="BH1297">
            <v>0</v>
          </cell>
          <cell r="BI1297">
            <v>0</v>
          </cell>
          <cell r="BJ1297">
            <v>0</v>
          </cell>
          <cell r="BK1297">
            <v>0</v>
          </cell>
          <cell r="BL1297">
            <v>0</v>
          </cell>
          <cell r="BM1297">
            <v>0</v>
          </cell>
          <cell r="BO1297">
            <v>0</v>
          </cell>
          <cell r="BQ1297">
            <v>0</v>
          </cell>
          <cell r="BU1297">
            <v>0</v>
          </cell>
          <cell r="BV1297">
            <v>0</v>
          </cell>
          <cell r="BW1297">
            <v>0</v>
          </cell>
          <cell r="BX1297">
            <v>0</v>
          </cell>
          <cell r="BY1297">
            <v>0</v>
          </cell>
          <cell r="BZ1297">
            <v>0</v>
          </cell>
          <cell r="CA1297">
            <v>0</v>
          </cell>
          <cell r="CB1297">
            <v>0</v>
          </cell>
          <cell r="CC1297">
            <v>0</v>
          </cell>
          <cell r="CD1297">
            <v>0</v>
          </cell>
          <cell r="CE1297">
            <v>0</v>
          </cell>
          <cell r="CG1297">
            <v>0</v>
          </cell>
          <cell r="CI1297">
            <v>0</v>
          </cell>
          <cell r="CM1297">
            <v>0</v>
          </cell>
          <cell r="CN1297">
            <v>0</v>
          </cell>
          <cell r="CO1297">
            <v>0</v>
          </cell>
          <cell r="CP1297">
            <v>0</v>
          </cell>
          <cell r="CQ1297">
            <v>0</v>
          </cell>
          <cell r="CR1297">
            <v>0</v>
          </cell>
          <cell r="CS1297">
            <v>0</v>
          </cell>
          <cell r="CT1297">
            <v>0</v>
          </cell>
          <cell r="CU1297">
            <v>0</v>
          </cell>
          <cell r="CV1297">
            <v>0</v>
          </cell>
          <cell r="CW1297">
            <v>0</v>
          </cell>
          <cell r="CY1297">
            <v>0</v>
          </cell>
          <cell r="DA1297">
            <v>0</v>
          </cell>
          <cell r="DB1297">
            <v>0</v>
          </cell>
          <cell r="DE1297">
            <v>0</v>
          </cell>
          <cell r="DF1297">
            <v>0</v>
          </cell>
          <cell r="DG1297">
            <v>0</v>
          </cell>
          <cell r="DH1297">
            <v>0</v>
          </cell>
          <cell r="DI1297">
            <v>0</v>
          </cell>
          <cell r="DJ1297">
            <v>0</v>
          </cell>
          <cell r="DK1297">
            <v>0</v>
          </cell>
          <cell r="DL1297">
            <v>0</v>
          </cell>
          <cell r="DM1297">
            <v>0</v>
          </cell>
          <cell r="DN1297">
            <v>0</v>
          </cell>
          <cell r="DO1297">
            <v>0</v>
          </cell>
          <cell r="DP1297">
            <v>0</v>
          </cell>
          <cell r="DQ1297">
            <v>0</v>
          </cell>
          <cell r="DS1297">
            <v>0</v>
          </cell>
          <cell r="DT1297">
            <v>0</v>
          </cell>
          <cell r="DU1297">
            <v>0</v>
          </cell>
          <cell r="DW1297">
            <v>0</v>
          </cell>
          <cell r="DX1297">
            <v>0</v>
          </cell>
          <cell r="DY1297">
            <v>0</v>
          </cell>
          <cell r="DZ1297">
            <v>0</v>
          </cell>
          <cell r="EA1297">
            <v>0</v>
          </cell>
          <cell r="EB1297">
            <v>0</v>
          </cell>
          <cell r="EC1297">
            <v>0</v>
          </cell>
          <cell r="ED1297">
            <v>0</v>
          </cell>
          <cell r="EE1297">
            <v>0</v>
          </cell>
          <cell r="EF1297">
            <v>0</v>
          </cell>
          <cell r="EG1297">
            <v>0</v>
          </cell>
          <cell r="EH1297">
            <v>0</v>
          </cell>
          <cell r="EI1297">
            <v>0</v>
          </cell>
          <cell r="EK1297">
            <v>0</v>
          </cell>
          <cell r="EL1297">
            <v>0</v>
          </cell>
          <cell r="EM1297">
            <v>0</v>
          </cell>
          <cell r="EO1297">
            <v>0</v>
          </cell>
          <cell r="EP1297">
            <v>0</v>
          </cell>
          <cell r="EQ1297">
            <v>0</v>
          </cell>
          <cell r="ER1297">
            <v>0</v>
          </cell>
          <cell r="ES1297">
            <v>0</v>
          </cell>
          <cell r="ET1297">
            <v>0</v>
          </cell>
          <cell r="EU1297">
            <v>0</v>
          </cell>
          <cell r="EV1297">
            <v>0</v>
          </cell>
          <cell r="EW1297">
            <v>0</v>
          </cell>
          <cell r="EX1297">
            <v>0</v>
          </cell>
          <cell r="EY1297">
            <v>0</v>
          </cell>
          <cell r="EZ1297">
            <v>0</v>
          </cell>
          <cell r="FA1297">
            <v>0</v>
          </cell>
          <cell r="FC1297">
            <v>0</v>
          </cell>
          <cell r="FD1297">
            <v>0</v>
          </cell>
          <cell r="FE1297">
            <v>0</v>
          </cell>
          <cell r="FG1297">
            <v>0</v>
          </cell>
          <cell r="FH1297">
            <v>0</v>
          </cell>
          <cell r="FI1297">
            <v>0</v>
          </cell>
          <cell r="FJ1297">
            <v>0</v>
          </cell>
          <cell r="FK1297">
            <v>0</v>
          </cell>
          <cell r="FL1297">
            <v>0</v>
          </cell>
          <cell r="FM1297">
            <v>0</v>
          </cell>
          <cell r="FN1297">
            <v>0</v>
          </cell>
          <cell r="FO1297">
            <v>0</v>
          </cell>
          <cell r="FP1297">
            <v>0</v>
          </cell>
          <cell r="FQ1297">
            <v>0</v>
          </cell>
          <cell r="FR1297">
            <v>0</v>
          </cell>
          <cell r="FS1297">
            <v>0</v>
          </cell>
          <cell r="FU1297">
            <v>0</v>
          </cell>
          <cell r="FV1297">
            <v>0</v>
          </cell>
          <cell r="FW1297">
            <v>0</v>
          </cell>
          <cell r="FY1297">
            <v>0</v>
          </cell>
          <cell r="FZ1297">
            <v>0</v>
          </cell>
          <cell r="GA1297">
            <v>0</v>
          </cell>
          <cell r="GB1297">
            <v>0</v>
          </cell>
          <cell r="GC1297">
            <v>0</v>
          </cell>
          <cell r="GD1297">
            <v>0</v>
          </cell>
          <cell r="GE1297">
            <v>0</v>
          </cell>
          <cell r="GF1297">
            <v>0</v>
          </cell>
          <cell r="GG1297">
            <v>0</v>
          </cell>
          <cell r="GH1297">
            <v>0</v>
          </cell>
          <cell r="GI1297">
            <v>0</v>
          </cell>
          <cell r="GJ1297">
            <v>0</v>
          </cell>
          <cell r="GK1297">
            <v>0</v>
          </cell>
          <cell r="GM1297">
            <v>0</v>
          </cell>
          <cell r="GN1297">
            <v>0</v>
          </cell>
          <cell r="GO1297">
            <v>0</v>
          </cell>
          <cell r="GQ1297">
            <v>0</v>
          </cell>
          <cell r="GR1297">
            <v>0</v>
          </cell>
          <cell r="GS1297">
            <v>0</v>
          </cell>
          <cell r="GT1297">
            <v>0</v>
          </cell>
          <cell r="GU1297">
            <v>0</v>
          </cell>
          <cell r="GV1297">
            <v>0</v>
          </cell>
          <cell r="GW1297">
            <v>0</v>
          </cell>
          <cell r="GX1297">
            <v>0</v>
          </cell>
          <cell r="GY1297">
            <v>0</v>
          </cell>
          <cell r="GZ1297">
            <v>0</v>
          </cell>
          <cell r="HA1297">
            <v>0</v>
          </cell>
          <cell r="HB1297">
            <v>0</v>
          </cell>
          <cell r="HC1297">
            <v>0</v>
          </cell>
          <cell r="HD1297">
            <v>0</v>
          </cell>
          <cell r="HE1297">
            <v>0</v>
          </cell>
          <cell r="HF1297">
            <v>0</v>
          </cell>
          <cell r="HG1297">
            <v>0</v>
          </cell>
          <cell r="HH1297">
            <v>0</v>
          </cell>
          <cell r="HI1297">
            <v>0</v>
          </cell>
          <cell r="HJ1297" t="str">
            <v>SI</v>
          </cell>
          <cell r="HL1297">
            <v>6.5226433968494646E-3</v>
          </cell>
          <cell r="HO1297" t="str">
            <v>140</v>
          </cell>
          <cell r="HP1297" t="str">
            <v>140</v>
          </cell>
          <cell r="HQ1297" t="str">
            <v>140</v>
          </cell>
          <cell r="HR1297" t="str">
            <v>140</v>
          </cell>
          <cell r="HS1297" t="str">
            <v>140</v>
          </cell>
          <cell r="HT1297" t="str">
            <v>140</v>
          </cell>
          <cell r="HU1297" t="str">
            <v>140</v>
          </cell>
          <cell r="HV1297" t="str">
            <v>140</v>
          </cell>
          <cell r="HW1297" t="str">
            <v>140</v>
          </cell>
          <cell r="HX1297" t="str">
            <v>140</v>
          </cell>
          <cell r="HY1297" t="str">
            <v>140</v>
          </cell>
        </row>
        <row r="1298">
          <cell r="D1298" t="str">
            <v>14</v>
          </cell>
          <cell r="F1298" t="str">
            <v>14R</v>
          </cell>
          <cell r="H1298">
            <v>0</v>
          </cell>
          <cell r="I1298">
            <v>0</v>
          </cell>
          <cell r="J1298">
            <v>0</v>
          </cell>
          <cell r="K1298">
            <v>0</v>
          </cell>
          <cell r="M1298">
            <v>0</v>
          </cell>
          <cell r="O1298">
            <v>0</v>
          </cell>
          <cell r="S1298">
            <v>0</v>
          </cell>
          <cell r="T1298">
            <v>0</v>
          </cell>
          <cell r="U1298">
            <v>0</v>
          </cell>
          <cell r="V1298">
            <v>0</v>
          </cell>
          <cell r="W1298">
            <v>0</v>
          </cell>
          <cell r="X1298">
            <v>0</v>
          </cell>
          <cell r="Y1298">
            <v>0</v>
          </cell>
          <cell r="Z1298">
            <v>0</v>
          </cell>
          <cell r="AA1298">
            <v>0</v>
          </cell>
          <cell r="AB1298">
            <v>0</v>
          </cell>
          <cell r="AC1298">
            <v>0</v>
          </cell>
          <cell r="AE1298">
            <v>0</v>
          </cell>
          <cell r="AG1298">
            <v>0</v>
          </cell>
          <cell r="AK1298">
            <v>0</v>
          </cell>
          <cell r="AL1298">
            <v>0</v>
          </cell>
          <cell r="AM1298">
            <v>0</v>
          </cell>
          <cell r="AN1298">
            <v>0</v>
          </cell>
          <cell r="AO1298">
            <v>0</v>
          </cell>
          <cell r="AP1298">
            <v>0</v>
          </cell>
          <cell r="AQ1298">
            <v>0</v>
          </cell>
          <cell r="AR1298">
            <v>0</v>
          </cell>
          <cell r="AS1298">
            <v>0</v>
          </cell>
          <cell r="AT1298">
            <v>0</v>
          </cell>
          <cell r="AU1298">
            <v>0</v>
          </cell>
          <cell r="AV1298">
            <v>0</v>
          </cell>
          <cell r="AW1298">
            <v>0</v>
          </cell>
          <cell r="AY1298">
            <v>0</v>
          </cell>
          <cell r="AZ1298">
            <v>0</v>
          </cell>
          <cell r="BC1298">
            <v>0</v>
          </cell>
          <cell r="BD1298">
            <v>0</v>
          </cell>
          <cell r="BE1298">
            <v>0</v>
          </cell>
          <cell r="BF1298">
            <v>0</v>
          </cell>
          <cell r="BG1298">
            <v>0</v>
          </cell>
          <cell r="BH1298">
            <v>0</v>
          </cell>
          <cell r="BI1298">
            <v>0</v>
          </cell>
          <cell r="BJ1298">
            <v>0</v>
          </cell>
          <cell r="BK1298">
            <v>0</v>
          </cell>
          <cell r="BL1298">
            <v>0</v>
          </cell>
          <cell r="BM1298">
            <v>0</v>
          </cell>
          <cell r="BO1298">
            <v>0</v>
          </cell>
          <cell r="BQ1298">
            <v>0</v>
          </cell>
          <cell r="BU1298">
            <v>0</v>
          </cell>
          <cell r="BV1298">
            <v>0</v>
          </cell>
          <cell r="BW1298">
            <v>0</v>
          </cell>
          <cell r="BX1298">
            <v>0</v>
          </cell>
          <cell r="BY1298">
            <v>0</v>
          </cell>
          <cell r="BZ1298">
            <v>0</v>
          </cell>
          <cell r="CA1298">
            <v>0</v>
          </cell>
          <cell r="CB1298">
            <v>0</v>
          </cell>
          <cell r="CC1298">
            <v>0</v>
          </cell>
          <cell r="CD1298">
            <v>0</v>
          </cell>
          <cell r="CE1298">
            <v>0</v>
          </cell>
          <cell r="CG1298">
            <v>0</v>
          </cell>
          <cell r="CI1298">
            <v>0</v>
          </cell>
          <cell r="CM1298">
            <v>0</v>
          </cell>
          <cell r="CN1298">
            <v>0</v>
          </cell>
          <cell r="CO1298">
            <v>0</v>
          </cell>
          <cell r="CP1298">
            <v>0</v>
          </cell>
          <cell r="CQ1298">
            <v>0</v>
          </cell>
          <cell r="CR1298">
            <v>0</v>
          </cell>
          <cell r="CS1298">
            <v>0</v>
          </cell>
          <cell r="CT1298">
            <v>0</v>
          </cell>
          <cell r="CU1298">
            <v>0</v>
          </cell>
          <cell r="CV1298">
            <v>0</v>
          </cell>
          <cell r="CW1298">
            <v>0</v>
          </cell>
          <cell r="CY1298">
            <v>0</v>
          </cell>
          <cell r="DA1298">
            <v>0</v>
          </cell>
          <cell r="DB1298">
            <v>0</v>
          </cell>
          <cell r="DE1298">
            <v>0</v>
          </cell>
          <cell r="DF1298">
            <v>0</v>
          </cell>
          <cell r="DG1298">
            <v>0</v>
          </cell>
          <cell r="DH1298">
            <v>0</v>
          </cell>
          <cell r="DI1298">
            <v>0</v>
          </cell>
          <cell r="DJ1298">
            <v>0</v>
          </cell>
          <cell r="DK1298">
            <v>0</v>
          </cell>
          <cell r="DL1298">
            <v>0</v>
          </cell>
          <cell r="DM1298">
            <v>0</v>
          </cell>
          <cell r="DN1298">
            <v>0</v>
          </cell>
          <cell r="DO1298">
            <v>0</v>
          </cell>
          <cell r="DP1298">
            <v>0</v>
          </cell>
          <cell r="DQ1298">
            <v>0</v>
          </cell>
          <cell r="DS1298">
            <v>0</v>
          </cell>
          <cell r="DT1298">
            <v>0</v>
          </cell>
          <cell r="DU1298">
            <v>0</v>
          </cell>
          <cell r="DW1298">
            <v>0</v>
          </cell>
          <cell r="DX1298">
            <v>0</v>
          </cell>
          <cell r="DY1298">
            <v>0</v>
          </cell>
          <cell r="DZ1298">
            <v>0</v>
          </cell>
          <cell r="EA1298">
            <v>0</v>
          </cell>
          <cell r="EB1298">
            <v>0</v>
          </cell>
          <cell r="EC1298">
            <v>0</v>
          </cell>
          <cell r="ED1298">
            <v>0</v>
          </cell>
          <cell r="EE1298">
            <v>0</v>
          </cell>
          <cell r="EF1298">
            <v>0</v>
          </cell>
          <cell r="EG1298">
            <v>0</v>
          </cell>
          <cell r="EH1298">
            <v>0</v>
          </cell>
          <cell r="EI1298">
            <v>0</v>
          </cell>
          <cell r="EK1298">
            <v>0</v>
          </cell>
          <cell r="EL1298">
            <v>0</v>
          </cell>
          <cell r="EM1298">
            <v>0</v>
          </cell>
          <cell r="EO1298">
            <v>0</v>
          </cell>
          <cell r="EP1298">
            <v>0</v>
          </cell>
          <cell r="EQ1298">
            <v>0</v>
          </cell>
          <cell r="ER1298">
            <v>0</v>
          </cell>
          <cell r="ES1298">
            <v>0</v>
          </cell>
          <cell r="ET1298">
            <v>0</v>
          </cell>
          <cell r="EU1298">
            <v>0</v>
          </cell>
          <cell r="EV1298">
            <v>0</v>
          </cell>
          <cell r="EW1298">
            <v>0</v>
          </cell>
          <cell r="EX1298">
            <v>0</v>
          </cell>
          <cell r="EY1298">
            <v>0</v>
          </cell>
          <cell r="EZ1298">
            <v>0</v>
          </cell>
          <cell r="FA1298">
            <v>0</v>
          </cell>
          <cell r="FC1298">
            <v>0</v>
          </cell>
          <cell r="FD1298">
            <v>0</v>
          </cell>
          <cell r="FE1298">
            <v>0</v>
          </cell>
          <cell r="FG1298">
            <v>0</v>
          </cell>
          <cell r="FH1298">
            <v>0</v>
          </cell>
          <cell r="FI1298">
            <v>0</v>
          </cell>
          <cell r="FJ1298">
            <v>0</v>
          </cell>
          <cell r="FK1298">
            <v>0</v>
          </cell>
          <cell r="FL1298">
            <v>0</v>
          </cell>
          <cell r="FM1298">
            <v>0</v>
          </cell>
          <cell r="FN1298">
            <v>0</v>
          </cell>
          <cell r="FO1298">
            <v>0</v>
          </cell>
          <cell r="FP1298">
            <v>0</v>
          </cell>
          <cell r="FQ1298">
            <v>0</v>
          </cell>
          <cell r="FR1298">
            <v>0</v>
          </cell>
          <cell r="FS1298">
            <v>0</v>
          </cell>
          <cell r="FU1298">
            <v>0</v>
          </cell>
          <cell r="FV1298">
            <v>0</v>
          </cell>
          <cell r="FW1298">
            <v>0</v>
          </cell>
          <cell r="FY1298">
            <v>0</v>
          </cell>
          <cell r="FZ1298">
            <v>0</v>
          </cell>
          <cell r="GA1298">
            <v>0</v>
          </cell>
          <cell r="GB1298">
            <v>0</v>
          </cell>
          <cell r="GC1298">
            <v>0</v>
          </cell>
          <cell r="GD1298">
            <v>0</v>
          </cell>
          <cell r="GE1298">
            <v>0</v>
          </cell>
          <cell r="GF1298">
            <v>0</v>
          </cell>
          <cell r="GG1298">
            <v>0</v>
          </cell>
          <cell r="GH1298">
            <v>0</v>
          </cell>
          <cell r="GI1298">
            <v>0</v>
          </cell>
          <cell r="GJ1298">
            <v>0</v>
          </cell>
          <cell r="GK1298">
            <v>0</v>
          </cell>
          <cell r="GM1298">
            <v>0</v>
          </cell>
          <cell r="GN1298">
            <v>0</v>
          </cell>
          <cell r="GO1298">
            <v>0</v>
          </cell>
          <cell r="GQ1298">
            <v>0</v>
          </cell>
          <cell r="GR1298">
            <v>0</v>
          </cell>
          <cell r="GS1298">
            <v>0</v>
          </cell>
          <cell r="GT1298">
            <v>0</v>
          </cell>
          <cell r="GU1298">
            <v>0</v>
          </cell>
          <cell r="GV1298">
            <v>0</v>
          </cell>
          <cell r="GW1298">
            <v>0</v>
          </cell>
          <cell r="GX1298">
            <v>0</v>
          </cell>
          <cell r="GY1298">
            <v>0</v>
          </cell>
          <cell r="GZ1298">
            <v>0</v>
          </cell>
          <cell r="HA1298">
            <v>0</v>
          </cell>
          <cell r="HB1298">
            <v>0</v>
          </cell>
          <cell r="HC1298">
            <v>0</v>
          </cell>
          <cell r="HD1298">
            <v>0</v>
          </cell>
          <cell r="HE1298">
            <v>0</v>
          </cell>
          <cell r="HF1298">
            <v>0</v>
          </cell>
          <cell r="HG1298">
            <v>0</v>
          </cell>
          <cell r="HH1298">
            <v>0</v>
          </cell>
          <cell r="HI1298">
            <v>0</v>
          </cell>
          <cell r="HJ1298" t="str">
            <v>SI</v>
          </cell>
          <cell r="HL1298">
            <v>6.5226433968494646E-3</v>
          </cell>
          <cell r="HO1298" t="str">
            <v>140</v>
          </cell>
          <cell r="HP1298" t="str">
            <v>140</v>
          </cell>
          <cell r="HQ1298" t="str">
            <v>140</v>
          </cell>
          <cell r="HR1298" t="str">
            <v>140</v>
          </cell>
          <cell r="HS1298" t="str">
            <v>140</v>
          </cell>
          <cell r="HT1298" t="str">
            <v>140</v>
          </cell>
          <cell r="HU1298" t="str">
            <v>140</v>
          </cell>
          <cell r="HV1298" t="str">
            <v>140</v>
          </cell>
          <cell r="HW1298" t="str">
            <v>140</v>
          </cell>
          <cell r="HX1298" t="str">
            <v>140</v>
          </cell>
          <cell r="HY1298" t="str">
            <v>140</v>
          </cell>
        </row>
        <row r="1299">
          <cell r="D1299" t="str">
            <v>14</v>
          </cell>
          <cell r="F1299" t="str">
            <v>14U</v>
          </cell>
          <cell r="H1299">
            <v>0</v>
          </cell>
          <cell r="I1299">
            <v>0</v>
          </cell>
          <cell r="J1299">
            <v>0</v>
          </cell>
          <cell r="K1299">
            <v>0</v>
          </cell>
          <cell r="M1299">
            <v>0</v>
          </cell>
          <cell r="O1299">
            <v>0</v>
          </cell>
          <cell r="S1299">
            <v>0</v>
          </cell>
          <cell r="T1299">
            <v>0</v>
          </cell>
          <cell r="U1299">
            <v>0</v>
          </cell>
          <cell r="V1299">
            <v>0</v>
          </cell>
          <cell r="W1299">
            <v>0</v>
          </cell>
          <cell r="X1299">
            <v>0</v>
          </cell>
          <cell r="Y1299">
            <v>0</v>
          </cell>
          <cell r="Z1299">
            <v>0</v>
          </cell>
          <cell r="AA1299">
            <v>0</v>
          </cell>
          <cell r="AB1299">
            <v>0</v>
          </cell>
          <cell r="AC1299">
            <v>0</v>
          </cell>
          <cell r="AE1299">
            <v>0</v>
          </cell>
          <cell r="AG1299">
            <v>0</v>
          </cell>
          <cell r="AK1299">
            <v>0</v>
          </cell>
          <cell r="AL1299">
            <v>0</v>
          </cell>
          <cell r="AM1299">
            <v>0</v>
          </cell>
          <cell r="AN1299">
            <v>0</v>
          </cell>
          <cell r="AO1299">
            <v>0</v>
          </cell>
          <cell r="AP1299">
            <v>0</v>
          </cell>
          <cell r="AQ1299">
            <v>0</v>
          </cell>
          <cell r="AR1299">
            <v>0</v>
          </cell>
          <cell r="AS1299">
            <v>0</v>
          </cell>
          <cell r="AT1299">
            <v>0</v>
          </cell>
          <cell r="AU1299">
            <v>0</v>
          </cell>
          <cell r="AV1299">
            <v>0</v>
          </cell>
          <cell r="AW1299">
            <v>0</v>
          </cell>
          <cell r="AY1299">
            <v>0</v>
          </cell>
          <cell r="AZ1299">
            <v>0</v>
          </cell>
          <cell r="BC1299">
            <v>0</v>
          </cell>
          <cell r="BD1299">
            <v>0</v>
          </cell>
          <cell r="BE1299">
            <v>0</v>
          </cell>
          <cell r="BF1299">
            <v>0</v>
          </cell>
          <cell r="BG1299">
            <v>0</v>
          </cell>
          <cell r="BH1299">
            <v>0</v>
          </cell>
          <cell r="BI1299">
            <v>0</v>
          </cell>
          <cell r="BJ1299">
            <v>0</v>
          </cell>
          <cell r="BK1299">
            <v>0</v>
          </cell>
          <cell r="BL1299">
            <v>0</v>
          </cell>
          <cell r="BM1299">
            <v>0</v>
          </cell>
          <cell r="BO1299">
            <v>0</v>
          </cell>
          <cell r="BQ1299">
            <v>0</v>
          </cell>
          <cell r="BU1299">
            <v>0</v>
          </cell>
          <cell r="BV1299">
            <v>0</v>
          </cell>
          <cell r="BW1299">
            <v>0</v>
          </cell>
          <cell r="BX1299">
            <v>0</v>
          </cell>
          <cell r="BY1299">
            <v>0</v>
          </cell>
          <cell r="BZ1299">
            <v>0</v>
          </cell>
          <cell r="CA1299">
            <v>0</v>
          </cell>
          <cell r="CB1299">
            <v>0</v>
          </cell>
          <cell r="CC1299">
            <v>0</v>
          </cell>
          <cell r="CD1299">
            <v>0</v>
          </cell>
          <cell r="CE1299">
            <v>0</v>
          </cell>
          <cell r="CG1299">
            <v>0</v>
          </cell>
          <cell r="CI1299">
            <v>0</v>
          </cell>
          <cell r="CM1299">
            <v>0</v>
          </cell>
          <cell r="CN1299">
            <v>0</v>
          </cell>
          <cell r="CO1299">
            <v>0</v>
          </cell>
          <cell r="CP1299">
            <v>0</v>
          </cell>
          <cell r="CQ1299">
            <v>0</v>
          </cell>
          <cell r="CR1299">
            <v>0</v>
          </cell>
          <cell r="CS1299">
            <v>0</v>
          </cell>
          <cell r="CT1299">
            <v>0</v>
          </cell>
          <cell r="CU1299">
            <v>0</v>
          </cell>
          <cell r="CV1299">
            <v>0</v>
          </cell>
          <cell r="CW1299">
            <v>0</v>
          </cell>
          <cell r="CY1299">
            <v>0</v>
          </cell>
          <cell r="DA1299">
            <v>0</v>
          </cell>
          <cell r="DB1299">
            <v>0</v>
          </cell>
          <cell r="DE1299">
            <v>0</v>
          </cell>
          <cell r="DF1299">
            <v>0</v>
          </cell>
          <cell r="DG1299">
            <v>0</v>
          </cell>
          <cell r="DH1299">
            <v>0</v>
          </cell>
          <cell r="DI1299">
            <v>0</v>
          </cell>
          <cell r="DJ1299">
            <v>0</v>
          </cell>
          <cell r="DK1299">
            <v>0</v>
          </cell>
          <cell r="DL1299">
            <v>0</v>
          </cell>
          <cell r="DM1299">
            <v>0</v>
          </cell>
          <cell r="DN1299">
            <v>0</v>
          </cell>
          <cell r="DO1299">
            <v>0</v>
          </cell>
          <cell r="DP1299">
            <v>0</v>
          </cell>
          <cell r="DQ1299">
            <v>0</v>
          </cell>
          <cell r="DS1299">
            <v>0</v>
          </cell>
          <cell r="DT1299">
            <v>0</v>
          </cell>
          <cell r="DU1299">
            <v>0</v>
          </cell>
          <cell r="DW1299">
            <v>0</v>
          </cell>
          <cell r="DX1299">
            <v>0</v>
          </cell>
          <cell r="DY1299">
            <v>0</v>
          </cell>
          <cell r="DZ1299">
            <v>0</v>
          </cell>
          <cell r="EA1299">
            <v>0</v>
          </cell>
          <cell r="EB1299">
            <v>0</v>
          </cell>
          <cell r="EC1299">
            <v>0</v>
          </cell>
          <cell r="ED1299">
            <v>0</v>
          </cell>
          <cell r="EE1299">
            <v>0</v>
          </cell>
          <cell r="EF1299">
            <v>0</v>
          </cell>
          <cell r="EG1299">
            <v>0</v>
          </cell>
          <cell r="EH1299">
            <v>0</v>
          </cell>
          <cell r="EI1299">
            <v>0</v>
          </cell>
          <cell r="EK1299">
            <v>0</v>
          </cell>
          <cell r="EL1299">
            <v>0</v>
          </cell>
          <cell r="EM1299">
            <v>0</v>
          </cell>
          <cell r="EO1299">
            <v>0</v>
          </cell>
          <cell r="EP1299">
            <v>0</v>
          </cell>
          <cell r="EQ1299">
            <v>0</v>
          </cell>
          <cell r="ER1299">
            <v>0</v>
          </cell>
          <cell r="ES1299">
            <v>0</v>
          </cell>
          <cell r="ET1299">
            <v>0</v>
          </cell>
          <cell r="EU1299">
            <v>0</v>
          </cell>
          <cell r="EV1299">
            <v>0</v>
          </cell>
          <cell r="EW1299">
            <v>0</v>
          </cell>
          <cell r="EX1299">
            <v>0</v>
          </cell>
          <cell r="EY1299">
            <v>0</v>
          </cell>
          <cell r="EZ1299">
            <v>0</v>
          </cell>
          <cell r="FA1299">
            <v>0</v>
          </cell>
          <cell r="FC1299">
            <v>0</v>
          </cell>
          <cell r="FD1299">
            <v>0</v>
          </cell>
          <cell r="FE1299">
            <v>0</v>
          </cell>
          <cell r="FG1299">
            <v>0</v>
          </cell>
          <cell r="FH1299">
            <v>0</v>
          </cell>
          <cell r="FI1299">
            <v>0</v>
          </cell>
          <cell r="FJ1299">
            <v>0</v>
          </cell>
          <cell r="FK1299">
            <v>0</v>
          </cell>
          <cell r="FL1299">
            <v>0</v>
          </cell>
          <cell r="FM1299">
            <v>0</v>
          </cell>
          <cell r="FN1299">
            <v>0</v>
          </cell>
          <cell r="FO1299">
            <v>0</v>
          </cell>
          <cell r="FP1299">
            <v>0</v>
          </cell>
          <cell r="FQ1299">
            <v>0</v>
          </cell>
          <cell r="FR1299">
            <v>0</v>
          </cell>
          <cell r="FS1299">
            <v>0</v>
          </cell>
          <cell r="FU1299">
            <v>0</v>
          </cell>
          <cell r="FV1299">
            <v>0</v>
          </cell>
          <cell r="FW1299">
            <v>0</v>
          </cell>
          <cell r="FY1299">
            <v>0</v>
          </cell>
          <cell r="FZ1299">
            <v>0</v>
          </cell>
          <cell r="GA1299">
            <v>0</v>
          </cell>
          <cell r="GB1299">
            <v>0</v>
          </cell>
          <cell r="GC1299">
            <v>0</v>
          </cell>
          <cell r="GD1299">
            <v>0</v>
          </cell>
          <cell r="GE1299">
            <v>0</v>
          </cell>
          <cell r="GF1299">
            <v>0</v>
          </cell>
          <cell r="GG1299">
            <v>0</v>
          </cell>
          <cell r="GH1299">
            <v>0</v>
          </cell>
          <cell r="GI1299">
            <v>0</v>
          </cell>
          <cell r="GJ1299">
            <v>0</v>
          </cell>
          <cell r="GK1299">
            <v>0</v>
          </cell>
          <cell r="GM1299">
            <v>0</v>
          </cell>
          <cell r="GN1299">
            <v>0</v>
          </cell>
          <cell r="GO1299">
            <v>0</v>
          </cell>
          <cell r="GQ1299">
            <v>0</v>
          </cell>
          <cell r="GR1299">
            <v>0</v>
          </cell>
          <cell r="GS1299">
            <v>0</v>
          </cell>
          <cell r="GT1299">
            <v>0</v>
          </cell>
          <cell r="GU1299">
            <v>0</v>
          </cell>
          <cell r="GV1299">
            <v>0</v>
          </cell>
          <cell r="GW1299">
            <v>0</v>
          </cell>
          <cell r="GX1299">
            <v>0</v>
          </cell>
          <cell r="GY1299">
            <v>0</v>
          </cell>
          <cell r="GZ1299">
            <v>0</v>
          </cell>
          <cell r="HA1299">
            <v>0</v>
          </cell>
          <cell r="HB1299">
            <v>0</v>
          </cell>
          <cell r="HC1299">
            <v>0</v>
          </cell>
          <cell r="HD1299">
            <v>0</v>
          </cell>
          <cell r="HE1299">
            <v>0</v>
          </cell>
          <cell r="HF1299">
            <v>0</v>
          </cell>
          <cell r="HG1299">
            <v>0</v>
          </cell>
          <cell r="HH1299">
            <v>0</v>
          </cell>
          <cell r="HI1299">
            <v>0</v>
          </cell>
          <cell r="HJ1299" t="str">
            <v>SI</v>
          </cell>
          <cell r="HL1299">
            <v>1.1804522316218887E-2</v>
          </cell>
          <cell r="HO1299" t="str">
            <v>140</v>
          </cell>
          <cell r="HP1299" t="str">
            <v>140</v>
          </cell>
          <cell r="HQ1299" t="str">
            <v>140</v>
          </cell>
          <cell r="HR1299" t="str">
            <v>140</v>
          </cell>
          <cell r="HS1299" t="str">
            <v>140</v>
          </cell>
          <cell r="HT1299" t="str">
            <v>140</v>
          </cell>
          <cell r="HU1299" t="str">
            <v>140</v>
          </cell>
          <cell r="HV1299" t="str">
            <v>140</v>
          </cell>
          <cell r="HW1299" t="str">
            <v>140</v>
          </cell>
          <cell r="HX1299" t="str">
            <v>140</v>
          </cell>
          <cell r="HY1299" t="str">
            <v>140</v>
          </cell>
        </row>
        <row r="1300">
          <cell r="D1300" t="str">
            <v>14</v>
          </cell>
          <cell r="F1300" t="str">
            <v>14R</v>
          </cell>
          <cell r="H1300">
            <v>0</v>
          </cell>
          <cell r="I1300">
            <v>0</v>
          </cell>
          <cell r="J1300">
            <v>0</v>
          </cell>
          <cell r="K1300">
            <v>0</v>
          </cell>
          <cell r="M1300">
            <v>0</v>
          </cell>
          <cell r="O1300">
            <v>0</v>
          </cell>
          <cell r="S1300">
            <v>0</v>
          </cell>
          <cell r="T1300">
            <v>0</v>
          </cell>
          <cell r="U1300">
            <v>0</v>
          </cell>
          <cell r="V1300">
            <v>0</v>
          </cell>
          <cell r="W1300">
            <v>0</v>
          </cell>
          <cell r="X1300">
            <v>0</v>
          </cell>
          <cell r="Y1300">
            <v>0</v>
          </cell>
          <cell r="Z1300">
            <v>0</v>
          </cell>
          <cell r="AA1300">
            <v>0</v>
          </cell>
          <cell r="AB1300">
            <v>0</v>
          </cell>
          <cell r="AC1300">
            <v>0</v>
          </cell>
          <cell r="AE1300">
            <v>0</v>
          </cell>
          <cell r="AG1300">
            <v>0</v>
          </cell>
          <cell r="AK1300">
            <v>0</v>
          </cell>
          <cell r="AL1300">
            <v>0</v>
          </cell>
          <cell r="AM1300">
            <v>0</v>
          </cell>
          <cell r="AN1300">
            <v>0</v>
          </cell>
          <cell r="AO1300">
            <v>0</v>
          </cell>
          <cell r="AP1300">
            <v>0</v>
          </cell>
          <cell r="AQ1300">
            <v>0</v>
          </cell>
          <cell r="AR1300">
            <v>0</v>
          </cell>
          <cell r="AS1300">
            <v>0</v>
          </cell>
          <cell r="AT1300">
            <v>0</v>
          </cell>
          <cell r="AU1300">
            <v>0</v>
          </cell>
          <cell r="AV1300">
            <v>0</v>
          </cell>
          <cell r="AW1300">
            <v>0</v>
          </cell>
          <cell r="AY1300">
            <v>0</v>
          </cell>
          <cell r="AZ1300">
            <v>0</v>
          </cell>
          <cell r="BC1300">
            <v>0</v>
          </cell>
          <cell r="BD1300">
            <v>0</v>
          </cell>
          <cell r="BE1300">
            <v>0</v>
          </cell>
          <cell r="BF1300">
            <v>0</v>
          </cell>
          <cell r="BG1300">
            <v>0</v>
          </cell>
          <cell r="BH1300">
            <v>0</v>
          </cell>
          <cell r="BI1300">
            <v>0</v>
          </cell>
          <cell r="BJ1300">
            <v>0</v>
          </cell>
          <cell r="BK1300">
            <v>0</v>
          </cell>
          <cell r="BL1300">
            <v>0</v>
          </cell>
          <cell r="BM1300">
            <v>0</v>
          </cell>
          <cell r="BO1300">
            <v>0</v>
          </cell>
          <cell r="BQ1300">
            <v>0</v>
          </cell>
          <cell r="BU1300">
            <v>0</v>
          </cell>
          <cell r="BV1300">
            <v>0</v>
          </cell>
          <cell r="BW1300">
            <v>0</v>
          </cell>
          <cell r="BX1300">
            <v>0</v>
          </cell>
          <cell r="BY1300">
            <v>0</v>
          </cell>
          <cell r="BZ1300">
            <v>0</v>
          </cell>
          <cell r="CA1300">
            <v>0</v>
          </cell>
          <cell r="CB1300">
            <v>0</v>
          </cell>
          <cell r="CC1300">
            <v>0</v>
          </cell>
          <cell r="CD1300">
            <v>0</v>
          </cell>
          <cell r="CE1300">
            <v>0</v>
          </cell>
          <cell r="CG1300">
            <v>0</v>
          </cell>
          <cell r="CI1300">
            <v>0</v>
          </cell>
          <cell r="CM1300">
            <v>0</v>
          </cell>
          <cell r="CN1300">
            <v>0</v>
          </cell>
          <cell r="CO1300">
            <v>0</v>
          </cell>
          <cell r="CP1300">
            <v>0</v>
          </cell>
          <cell r="CQ1300">
            <v>0</v>
          </cell>
          <cell r="CR1300">
            <v>0</v>
          </cell>
          <cell r="CS1300">
            <v>0</v>
          </cell>
          <cell r="CT1300">
            <v>0</v>
          </cell>
          <cell r="CU1300">
            <v>0</v>
          </cell>
          <cell r="CV1300">
            <v>0</v>
          </cell>
          <cell r="CW1300">
            <v>0</v>
          </cell>
          <cell r="CY1300">
            <v>0</v>
          </cell>
          <cell r="DA1300">
            <v>0</v>
          </cell>
          <cell r="DB1300">
            <v>0</v>
          </cell>
          <cell r="DE1300">
            <v>0</v>
          </cell>
          <cell r="DF1300">
            <v>0</v>
          </cell>
          <cell r="DG1300">
            <v>0</v>
          </cell>
          <cell r="DH1300">
            <v>0</v>
          </cell>
          <cell r="DI1300">
            <v>0</v>
          </cell>
          <cell r="DJ1300">
            <v>0</v>
          </cell>
          <cell r="DK1300">
            <v>0</v>
          </cell>
          <cell r="DL1300">
            <v>0</v>
          </cell>
          <cell r="DM1300">
            <v>0</v>
          </cell>
          <cell r="DN1300">
            <v>0</v>
          </cell>
          <cell r="DO1300">
            <v>0</v>
          </cell>
          <cell r="DP1300">
            <v>0</v>
          </cell>
          <cell r="DQ1300">
            <v>0</v>
          </cell>
          <cell r="DS1300">
            <v>0</v>
          </cell>
          <cell r="DT1300">
            <v>0</v>
          </cell>
          <cell r="DU1300">
            <v>0</v>
          </cell>
          <cell r="DW1300">
            <v>0</v>
          </cell>
          <cell r="DX1300">
            <v>0</v>
          </cell>
          <cell r="DY1300">
            <v>0</v>
          </cell>
          <cell r="DZ1300">
            <v>0</v>
          </cell>
          <cell r="EA1300">
            <v>0</v>
          </cell>
          <cell r="EB1300">
            <v>0</v>
          </cell>
          <cell r="EC1300">
            <v>0</v>
          </cell>
          <cell r="ED1300">
            <v>0</v>
          </cell>
          <cell r="EE1300">
            <v>0</v>
          </cell>
          <cell r="EF1300">
            <v>0</v>
          </cell>
          <cell r="EG1300">
            <v>0</v>
          </cell>
          <cell r="EH1300">
            <v>0</v>
          </cell>
          <cell r="EI1300">
            <v>0</v>
          </cell>
          <cell r="EK1300">
            <v>0</v>
          </cell>
          <cell r="EL1300">
            <v>0</v>
          </cell>
          <cell r="EM1300">
            <v>0</v>
          </cell>
          <cell r="EO1300">
            <v>0</v>
          </cell>
          <cell r="EP1300">
            <v>0</v>
          </cell>
          <cell r="EQ1300">
            <v>0</v>
          </cell>
          <cell r="ER1300">
            <v>0</v>
          </cell>
          <cell r="ES1300">
            <v>0</v>
          </cell>
          <cell r="ET1300">
            <v>0</v>
          </cell>
          <cell r="EU1300">
            <v>0</v>
          </cell>
          <cell r="EV1300">
            <v>0</v>
          </cell>
          <cell r="EW1300">
            <v>0</v>
          </cell>
          <cell r="EX1300">
            <v>0</v>
          </cell>
          <cell r="EY1300">
            <v>0</v>
          </cell>
          <cell r="EZ1300">
            <v>0</v>
          </cell>
          <cell r="FA1300">
            <v>0</v>
          </cell>
          <cell r="FC1300">
            <v>0</v>
          </cell>
          <cell r="FD1300">
            <v>0</v>
          </cell>
          <cell r="FE1300">
            <v>0</v>
          </cell>
          <cell r="FG1300">
            <v>0</v>
          </cell>
          <cell r="FH1300">
            <v>0</v>
          </cell>
          <cell r="FI1300">
            <v>0</v>
          </cell>
          <cell r="FJ1300">
            <v>0</v>
          </cell>
          <cell r="FK1300">
            <v>0</v>
          </cell>
          <cell r="FL1300">
            <v>0</v>
          </cell>
          <cell r="FM1300">
            <v>0</v>
          </cell>
          <cell r="FN1300">
            <v>0</v>
          </cell>
          <cell r="FO1300">
            <v>0</v>
          </cell>
          <cell r="FP1300">
            <v>0</v>
          </cell>
          <cell r="FQ1300">
            <v>0</v>
          </cell>
          <cell r="FR1300">
            <v>0</v>
          </cell>
          <cell r="FS1300">
            <v>0</v>
          </cell>
          <cell r="FU1300">
            <v>0</v>
          </cell>
          <cell r="FV1300">
            <v>0</v>
          </cell>
          <cell r="FW1300">
            <v>0</v>
          </cell>
          <cell r="FY1300">
            <v>0</v>
          </cell>
          <cell r="FZ1300">
            <v>0</v>
          </cell>
          <cell r="GA1300">
            <v>0</v>
          </cell>
          <cell r="GB1300">
            <v>0</v>
          </cell>
          <cell r="GC1300">
            <v>0</v>
          </cell>
          <cell r="GD1300">
            <v>0</v>
          </cell>
          <cell r="GE1300">
            <v>0</v>
          </cell>
          <cell r="GF1300">
            <v>0</v>
          </cell>
          <cell r="GG1300">
            <v>0</v>
          </cell>
          <cell r="GH1300">
            <v>0</v>
          </cell>
          <cell r="GI1300">
            <v>0</v>
          </cell>
          <cell r="GJ1300">
            <v>0</v>
          </cell>
          <cell r="GK1300">
            <v>0</v>
          </cell>
          <cell r="GM1300">
            <v>0</v>
          </cell>
          <cell r="GN1300">
            <v>0</v>
          </cell>
          <cell r="GO1300">
            <v>0</v>
          </cell>
          <cell r="GQ1300">
            <v>0</v>
          </cell>
          <cell r="GR1300">
            <v>0</v>
          </cell>
          <cell r="GS1300">
            <v>0</v>
          </cell>
          <cell r="GT1300">
            <v>0</v>
          </cell>
          <cell r="GU1300">
            <v>0</v>
          </cell>
          <cell r="GV1300">
            <v>0</v>
          </cell>
          <cell r="GW1300">
            <v>0</v>
          </cell>
          <cell r="GX1300">
            <v>0</v>
          </cell>
          <cell r="GY1300">
            <v>0</v>
          </cell>
          <cell r="GZ1300">
            <v>0</v>
          </cell>
          <cell r="HA1300">
            <v>0</v>
          </cell>
          <cell r="HB1300">
            <v>0</v>
          </cell>
          <cell r="HC1300">
            <v>0</v>
          </cell>
          <cell r="HD1300">
            <v>0</v>
          </cell>
          <cell r="HE1300">
            <v>0</v>
          </cell>
          <cell r="HF1300">
            <v>0</v>
          </cell>
          <cell r="HG1300">
            <v>0</v>
          </cell>
          <cell r="HH1300">
            <v>0</v>
          </cell>
          <cell r="HI1300">
            <v>0</v>
          </cell>
          <cell r="HJ1300" t="str">
            <v>SI</v>
          </cell>
          <cell r="HL1300">
            <v>1.1804522316218887E-2</v>
          </cell>
          <cell r="HO1300" t="str">
            <v>140</v>
          </cell>
          <cell r="HP1300" t="str">
            <v>140</v>
          </cell>
          <cell r="HQ1300" t="str">
            <v>140</v>
          </cell>
          <cell r="HR1300" t="str">
            <v>140</v>
          </cell>
          <cell r="HS1300" t="str">
            <v>140</v>
          </cell>
          <cell r="HT1300" t="str">
            <v>140</v>
          </cell>
          <cell r="HU1300" t="str">
            <v>140</v>
          </cell>
          <cell r="HV1300" t="str">
            <v>140</v>
          </cell>
          <cell r="HW1300" t="str">
            <v>140</v>
          </cell>
          <cell r="HX1300" t="str">
            <v>140</v>
          </cell>
          <cell r="HY1300" t="str">
            <v>140</v>
          </cell>
        </row>
        <row r="1301">
          <cell r="D1301" t="str">
            <v>14</v>
          </cell>
          <cell r="F1301" t="str">
            <v>14R</v>
          </cell>
          <cell r="H1301">
            <v>0</v>
          </cell>
          <cell r="I1301">
            <v>0</v>
          </cell>
          <cell r="J1301">
            <v>0</v>
          </cell>
          <cell r="K1301">
            <v>0</v>
          </cell>
          <cell r="M1301">
            <v>0</v>
          </cell>
          <cell r="O1301">
            <v>0</v>
          </cell>
          <cell r="S1301">
            <v>0</v>
          </cell>
          <cell r="T1301">
            <v>0</v>
          </cell>
          <cell r="U1301">
            <v>0</v>
          </cell>
          <cell r="V1301">
            <v>0</v>
          </cell>
          <cell r="W1301">
            <v>0</v>
          </cell>
          <cell r="X1301">
            <v>0</v>
          </cell>
          <cell r="Y1301">
            <v>0</v>
          </cell>
          <cell r="Z1301">
            <v>0</v>
          </cell>
          <cell r="AA1301">
            <v>0</v>
          </cell>
          <cell r="AB1301">
            <v>0</v>
          </cell>
          <cell r="AC1301">
            <v>0</v>
          </cell>
          <cell r="AE1301">
            <v>0</v>
          </cell>
          <cell r="AG1301">
            <v>0</v>
          </cell>
          <cell r="AK1301">
            <v>0</v>
          </cell>
          <cell r="AL1301">
            <v>0</v>
          </cell>
          <cell r="AM1301">
            <v>0</v>
          </cell>
          <cell r="AN1301">
            <v>0</v>
          </cell>
          <cell r="AO1301">
            <v>0</v>
          </cell>
          <cell r="AP1301">
            <v>0</v>
          </cell>
          <cell r="AQ1301">
            <v>0</v>
          </cell>
          <cell r="AR1301">
            <v>0</v>
          </cell>
          <cell r="AS1301">
            <v>0</v>
          </cell>
          <cell r="AT1301">
            <v>0</v>
          </cell>
          <cell r="AU1301">
            <v>0</v>
          </cell>
          <cell r="AV1301">
            <v>0</v>
          </cell>
          <cell r="AW1301">
            <v>0</v>
          </cell>
          <cell r="AY1301">
            <v>0</v>
          </cell>
          <cell r="AZ1301">
            <v>0</v>
          </cell>
          <cell r="BC1301">
            <v>0</v>
          </cell>
          <cell r="BD1301">
            <v>0</v>
          </cell>
          <cell r="BE1301">
            <v>0</v>
          </cell>
          <cell r="BF1301">
            <v>0</v>
          </cell>
          <cell r="BG1301">
            <v>0</v>
          </cell>
          <cell r="BH1301">
            <v>0</v>
          </cell>
          <cell r="BI1301">
            <v>0</v>
          </cell>
          <cell r="BJ1301">
            <v>0</v>
          </cell>
          <cell r="BK1301">
            <v>0</v>
          </cell>
          <cell r="BL1301">
            <v>0</v>
          </cell>
          <cell r="BM1301">
            <v>0</v>
          </cell>
          <cell r="BO1301">
            <v>0</v>
          </cell>
          <cell r="BQ1301">
            <v>0</v>
          </cell>
          <cell r="BU1301">
            <v>0</v>
          </cell>
          <cell r="BV1301">
            <v>0</v>
          </cell>
          <cell r="BW1301">
            <v>0</v>
          </cell>
          <cell r="BX1301">
            <v>0</v>
          </cell>
          <cell r="BY1301">
            <v>0</v>
          </cell>
          <cell r="BZ1301">
            <v>0</v>
          </cell>
          <cell r="CA1301">
            <v>0</v>
          </cell>
          <cell r="CB1301">
            <v>0</v>
          </cell>
          <cell r="CC1301">
            <v>0</v>
          </cell>
          <cell r="CD1301">
            <v>0</v>
          </cell>
          <cell r="CE1301">
            <v>0</v>
          </cell>
          <cell r="CG1301">
            <v>0</v>
          </cell>
          <cell r="CI1301">
            <v>0</v>
          </cell>
          <cell r="CM1301">
            <v>0</v>
          </cell>
          <cell r="CN1301">
            <v>0</v>
          </cell>
          <cell r="CO1301">
            <v>0</v>
          </cell>
          <cell r="CP1301">
            <v>0</v>
          </cell>
          <cell r="CQ1301">
            <v>0</v>
          </cell>
          <cell r="CR1301">
            <v>0</v>
          </cell>
          <cell r="CS1301">
            <v>0</v>
          </cell>
          <cell r="CT1301">
            <v>0</v>
          </cell>
          <cell r="CU1301">
            <v>0</v>
          </cell>
          <cell r="CV1301">
            <v>0</v>
          </cell>
          <cell r="CW1301">
            <v>0</v>
          </cell>
          <cell r="CY1301">
            <v>0</v>
          </cell>
          <cell r="DA1301">
            <v>0</v>
          </cell>
          <cell r="DB1301">
            <v>0</v>
          </cell>
          <cell r="DE1301">
            <v>0</v>
          </cell>
          <cell r="DF1301">
            <v>0</v>
          </cell>
          <cell r="DG1301">
            <v>0</v>
          </cell>
          <cell r="DH1301">
            <v>0</v>
          </cell>
          <cell r="DI1301">
            <v>0</v>
          </cell>
          <cell r="DJ1301">
            <v>0</v>
          </cell>
          <cell r="DK1301">
            <v>0</v>
          </cell>
          <cell r="DL1301">
            <v>0</v>
          </cell>
          <cell r="DM1301">
            <v>0</v>
          </cell>
          <cell r="DN1301">
            <v>0</v>
          </cell>
          <cell r="DO1301">
            <v>0</v>
          </cell>
          <cell r="DP1301">
            <v>0</v>
          </cell>
          <cell r="DQ1301">
            <v>0</v>
          </cell>
          <cell r="DS1301">
            <v>0</v>
          </cell>
          <cell r="DT1301">
            <v>0</v>
          </cell>
          <cell r="DU1301">
            <v>0</v>
          </cell>
          <cell r="DW1301">
            <v>0</v>
          </cell>
          <cell r="DX1301">
            <v>0</v>
          </cell>
          <cell r="DY1301">
            <v>0</v>
          </cell>
          <cell r="DZ1301">
            <v>0</v>
          </cell>
          <cell r="EA1301">
            <v>0</v>
          </cell>
          <cell r="EB1301">
            <v>0</v>
          </cell>
          <cell r="EC1301">
            <v>0</v>
          </cell>
          <cell r="ED1301">
            <v>0</v>
          </cell>
          <cell r="EE1301">
            <v>0</v>
          </cell>
          <cell r="EF1301">
            <v>0</v>
          </cell>
          <cell r="EG1301">
            <v>0</v>
          </cell>
          <cell r="EH1301">
            <v>0</v>
          </cell>
          <cell r="EI1301">
            <v>0</v>
          </cell>
          <cell r="EK1301">
            <v>0</v>
          </cell>
          <cell r="EL1301">
            <v>0</v>
          </cell>
          <cell r="EM1301">
            <v>0</v>
          </cell>
          <cell r="EO1301">
            <v>0</v>
          </cell>
          <cell r="EP1301">
            <v>0</v>
          </cell>
          <cell r="EQ1301">
            <v>0</v>
          </cell>
          <cell r="ER1301">
            <v>0</v>
          </cell>
          <cell r="ES1301">
            <v>0</v>
          </cell>
          <cell r="ET1301">
            <v>0</v>
          </cell>
          <cell r="EU1301">
            <v>0</v>
          </cell>
          <cell r="EV1301">
            <v>0</v>
          </cell>
          <cell r="EW1301">
            <v>0</v>
          </cell>
          <cell r="EX1301">
            <v>0</v>
          </cell>
          <cell r="EY1301">
            <v>0</v>
          </cell>
          <cell r="EZ1301">
            <v>0</v>
          </cell>
          <cell r="FA1301">
            <v>0</v>
          </cell>
          <cell r="FC1301">
            <v>0</v>
          </cell>
          <cell r="FD1301">
            <v>0</v>
          </cell>
          <cell r="FE1301">
            <v>0</v>
          </cell>
          <cell r="FG1301">
            <v>0</v>
          </cell>
          <cell r="FH1301">
            <v>0</v>
          </cell>
          <cell r="FI1301">
            <v>0</v>
          </cell>
          <cell r="FJ1301">
            <v>0</v>
          </cell>
          <cell r="FK1301">
            <v>0</v>
          </cell>
          <cell r="FL1301">
            <v>0</v>
          </cell>
          <cell r="FM1301">
            <v>0</v>
          </cell>
          <cell r="FN1301">
            <v>0</v>
          </cell>
          <cell r="FO1301">
            <v>0</v>
          </cell>
          <cell r="FP1301">
            <v>0</v>
          </cell>
          <cell r="FQ1301">
            <v>0</v>
          </cell>
          <cell r="FR1301">
            <v>0</v>
          </cell>
          <cell r="FS1301">
            <v>0</v>
          </cell>
          <cell r="FU1301">
            <v>0</v>
          </cell>
          <cell r="FV1301">
            <v>0</v>
          </cell>
          <cell r="FW1301">
            <v>0</v>
          </cell>
          <cell r="FY1301">
            <v>0</v>
          </cell>
          <cell r="FZ1301">
            <v>0</v>
          </cell>
          <cell r="GA1301">
            <v>0</v>
          </cell>
          <cell r="GB1301">
            <v>0</v>
          </cell>
          <cell r="GC1301">
            <v>0</v>
          </cell>
          <cell r="GD1301">
            <v>0</v>
          </cell>
          <cell r="GE1301">
            <v>0</v>
          </cell>
          <cell r="GF1301">
            <v>0</v>
          </cell>
          <cell r="GG1301">
            <v>0</v>
          </cell>
          <cell r="GH1301">
            <v>0</v>
          </cell>
          <cell r="GI1301">
            <v>0</v>
          </cell>
          <cell r="GJ1301">
            <v>0</v>
          </cell>
          <cell r="GK1301">
            <v>0</v>
          </cell>
          <cell r="GM1301">
            <v>0</v>
          </cell>
          <cell r="GN1301">
            <v>0</v>
          </cell>
          <cell r="GO1301">
            <v>0</v>
          </cell>
          <cell r="GQ1301">
            <v>0</v>
          </cell>
          <cell r="GR1301">
            <v>0</v>
          </cell>
          <cell r="GS1301">
            <v>0</v>
          </cell>
          <cell r="GT1301">
            <v>0</v>
          </cell>
          <cell r="GU1301">
            <v>0</v>
          </cell>
          <cell r="GV1301">
            <v>0</v>
          </cell>
          <cell r="GW1301">
            <v>0</v>
          </cell>
          <cell r="GX1301">
            <v>0</v>
          </cell>
          <cell r="GY1301">
            <v>0</v>
          </cell>
          <cell r="GZ1301">
            <v>0</v>
          </cell>
          <cell r="HA1301">
            <v>0</v>
          </cell>
          <cell r="HB1301">
            <v>0</v>
          </cell>
          <cell r="HC1301">
            <v>0</v>
          </cell>
          <cell r="HD1301">
            <v>0</v>
          </cell>
          <cell r="HE1301">
            <v>0</v>
          </cell>
          <cell r="HF1301">
            <v>0</v>
          </cell>
          <cell r="HG1301">
            <v>0</v>
          </cell>
          <cell r="HH1301">
            <v>0</v>
          </cell>
          <cell r="HI1301">
            <v>0</v>
          </cell>
          <cell r="HJ1301" t="str">
            <v>SI</v>
          </cell>
          <cell r="HL1301">
            <v>1.1804522316218887E-2</v>
          </cell>
          <cell r="HO1301" t="str">
            <v>140</v>
          </cell>
          <cell r="HP1301" t="str">
            <v>140</v>
          </cell>
          <cell r="HQ1301" t="str">
            <v>140</v>
          </cell>
          <cell r="HR1301" t="str">
            <v>140</v>
          </cell>
          <cell r="HS1301" t="str">
            <v>140</v>
          </cell>
          <cell r="HT1301" t="str">
            <v>140</v>
          </cell>
          <cell r="HU1301" t="str">
            <v>140</v>
          </cell>
          <cell r="HV1301" t="str">
            <v>140</v>
          </cell>
          <cell r="HW1301" t="str">
            <v>140</v>
          </cell>
          <cell r="HX1301" t="str">
            <v>140</v>
          </cell>
          <cell r="HY1301" t="str">
            <v>140</v>
          </cell>
        </row>
        <row r="1302">
          <cell r="D1302" t="str">
            <v>14</v>
          </cell>
          <cell r="F1302" t="str">
            <v>14R</v>
          </cell>
          <cell r="H1302">
            <v>0</v>
          </cell>
          <cell r="I1302">
            <v>0</v>
          </cell>
          <cell r="J1302">
            <v>0</v>
          </cell>
          <cell r="K1302">
            <v>0</v>
          </cell>
          <cell r="M1302">
            <v>0</v>
          </cell>
          <cell r="O1302">
            <v>0</v>
          </cell>
          <cell r="S1302">
            <v>0</v>
          </cell>
          <cell r="T1302">
            <v>0</v>
          </cell>
          <cell r="U1302">
            <v>0</v>
          </cell>
          <cell r="V1302">
            <v>0</v>
          </cell>
          <cell r="W1302">
            <v>0</v>
          </cell>
          <cell r="X1302">
            <v>0</v>
          </cell>
          <cell r="Y1302">
            <v>0</v>
          </cell>
          <cell r="Z1302">
            <v>0</v>
          </cell>
          <cell r="AA1302">
            <v>0</v>
          </cell>
          <cell r="AB1302">
            <v>0</v>
          </cell>
          <cell r="AC1302">
            <v>0</v>
          </cell>
          <cell r="AE1302">
            <v>0</v>
          </cell>
          <cell r="AG1302">
            <v>0</v>
          </cell>
          <cell r="AK1302">
            <v>0</v>
          </cell>
          <cell r="AL1302">
            <v>0</v>
          </cell>
          <cell r="AM1302">
            <v>0</v>
          </cell>
          <cell r="AN1302">
            <v>0</v>
          </cell>
          <cell r="AO1302">
            <v>0</v>
          </cell>
          <cell r="AP1302">
            <v>0</v>
          </cell>
          <cell r="AQ1302">
            <v>0</v>
          </cell>
          <cell r="AR1302">
            <v>0</v>
          </cell>
          <cell r="AS1302">
            <v>0</v>
          </cell>
          <cell r="AT1302">
            <v>0</v>
          </cell>
          <cell r="AU1302">
            <v>0</v>
          </cell>
          <cell r="AV1302">
            <v>0</v>
          </cell>
          <cell r="AW1302">
            <v>0</v>
          </cell>
          <cell r="AY1302">
            <v>0</v>
          </cell>
          <cell r="AZ1302">
            <v>0</v>
          </cell>
          <cell r="BC1302">
            <v>0</v>
          </cell>
          <cell r="BD1302">
            <v>0</v>
          </cell>
          <cell r="BE1302">
            <v>0</v>
          </cell>
          <cell r="BF1302">
            <v>0</v>
          </cell>
          <cell r="BG1302">
            <v>0</v>
          </cell>
          <cell r="BH1302">
            <v>0</v>
          </cell>
          <cell r="BI1302">
            <v>0</v>
          </cell>
          <cell r="BJ1302">
            <v>0</v>
          </cell>
          <cell r="BK1302">
            <v>0</v>
          </cell>
          <cell r="BL1302">
            <v>0</v>
          </cell>
          <cell r="BM1302">
            <v>0</v>
          </cell>
          <cell r="BO1302">
            <v>0</v>
          </cell>
          <cell r="BQ1302">
            <v>0</v>
          </cell>
          <cell r="BU1302">
            <v>0</v>
          </cell>
          <cell r="BV1302">
            <v>0</v>
          </cell>
          <cell r="BW1302">
            <v>0</v>
          </cell>
          <cell r="BX1302">
            <v>0</v>
          </cell>
          <cell r="BY1302">
            <v>0</v>
          </cell>
          <cell r="BZ1302">
            <v>0</v>
          </cell>
          <cell r="CA1302">
            <v>0</v>
          </cell>
          <cell r="CB1302">
            <v>0</v>
          </cell>
          <cell r="CC1302">
            <v>0</v>
          </cell>
          <cell r="CD1302">
            <v>0</v>
          </cell>
          <cell r="CE1302">
            <v>0</v>
          </cell>
          <cell r="CG1302">
            <v>0</v>
          </cell>
          <cell r="CI1302">
            <v>0</v>
          </cell>
          <cell r="CM1302">
            <v>0</v>
          </cell>
          <cell r="CN1302">
            <v>0</v>
          </cell>
          <cell r="CO1302">
            <v>0</v>
          </cell>
          <cell r="CP1302">
            <v>0</v>
          </cell>
          <cell r="CQ1302">
            <v>0</v>
          </cell>
          <cell r="CR1302">
            <v>0</v>
          </cell>
          <cell r="CS1302">
            <v>0</v>
          </cell>
          <cell r="CT1302">
            <v>0</v>
          </cell>
          <cell r="CU1302">
            <v>0</v>
          </cell>
          <cell r="CV1302">
            <v>0</v>
          </cell>
          <cell r="CW1302">
            <v>0</v>
          </cell>
          <cell r="CY1302">
            <v>0</v>
          </cell>
          <cell r="DA1302">
            <v>0</v>
          </cell>
          <cell r="DB1302">
            <v>0</v>
          </cell>
          <cell r="DE1302">
            <v>0</v>
          </cell>
          <cell r="DF1302">
            <v>0</v>
          </cell>
          <cell r="DG1302">
            <v>0</v>
          </cell>
          <cell r="DH1302">
            <v>0</v>
          </cell>
          <cell r="DI1302">
            <v>0</v>
          </cell>
          <cell r="DJ1302">
            <v>0</v>
          </cell>
          <cell r="DK1302">
            <v>0</v>
          </cell>
          <cell r="DL1302">
            <v>0</v>
          </cell>
          <cell r="DM1302">
            <v>0</v>
          </cell>
          <cell r="DN1302">
            <v>0</v>
          </cell>
          <cell r="DO1302">
            <v>0</v>
          </cell>
          <cell r="DP1302">
            <v>0</v>
          </cell>
          <cell r="DQ1302">
            <v>0</v>
          </cell>
          <cell r="DS1302">
            <v>0</v>
          </cell>
          <cell r="DT1302">
            <v>0</v>
          </cell>
          <cell r="DU1302">
            <v>0</v>
          </cell>
          <cell r="DW1302">
            <v>0</v>
          </cell>
          <cell r="DX1302">
            <v>0</v>
          </cell>
          <cell r="DY1302">
            <v>0</v>
          </cell>
          <cell r="DZ1302">
            <v>0</v>
          </cell>
          <cell r="EA1302">
            <v>0</v>
          </cell>
          <cell r="EB1302">
            <v>0</v>
          </cell>
          <cell r="EC1302">
            <v>0</v>
          </cell>
          <cell r="ED1302">
            <v>0</v>
          </cell>
          <cell r="EE1302">
            <v>0</v>
          </cell>
          <cell r="EF1302">
            <v>0</v>
          </cell>
          <cell r="EG1302">
            <v>0</v>
          </cell>
          <cell r="EH1302">
            <v>0</v>
          </cell>
          <cell r="EI1302">
            <v>0</v>
          </cell>
          <cell r="EK1302">
            <v>0</v>
          </cell>
          <cell r="EL1302">
            <v>0</v>
          </cell>
          <cell r="EM1302">
            <v>0</v>
          </cell>
          <cell r="EO1302">
            <v>0</v>
          </cell>
          <cell r="EP1302">
            <v>0</v>
          </cell>
          <cell r="EQ1302">
            <v>0</v>
          </cell>
          <cell r="ER1302">
            <v>0</v>
          </cell>
          <cell r="ES1302">
            <v>0</v>
          </cell>
          <cell r="ET1302">
            <v>0</v>
          </cell>
          <cell r="EU1302">
            <v>0</v>
          </cell>
          <cell r="EV1302">
            <v>0</v>
          </cell>
          <cell r="EW1302">
            <v>0</v>
          </cell>
          <cell r="EX1302">
            <v>0</v>
          </cell>
          <cell r="EY1302">
            <v>0</v>
          </cell>
          <cell r="EZ1302">
            <v>0</v>
          </cell>
          <cell r="FA1302">
            <v>0</v>
          </cell>
          <cell r="FC1302">
            <v>0</v>
          </cell>
          <cell r="FD1302">
            <v>0</v>
          </cell>
          <cell r="FE1302">
            <v>0</v>
          </cell>
          <cell r="FG1302">
            <v>0</v>
          </cell>
          <cell r="FH1302">
            <v>0</v>
          </cell>
          <cell r="FI1302">
            <v>0</v>
          </cell>
          <cell r="FJ1302">
            <v>0</v>
          </cell>
          <cell r="FK1302">
            <v>0</v>
          </cell>
          <cell r="FL1302">
            <v>0</v>
          </cell>
          <cell r="FM1302">
            <v>0</v>
          </cell>
          <cell r="FN1302">
            <v>0</v>
          </cell>
          <cell r="FO1302">
            <v>0</v>
          </cell>
          <cell r="FP1302">
            <v>0</v>
          </cell>
          <cell r="FQ1302">
            <v>0</v>
          </cell>
          <cell r="FR1302">
            <v>0</v>
          </cell>
          <cell r="FS1302">
            <v>0</v>
          </cell>
          <cell r="FU1302">
            <v>0</v>
          </cell>
          <cell r="FV1302">
            <v>0</v>
          </cell>
          <cell r="FW1302">
            <v>0</v>
          </cell>
          <cell r="FY1302">
            <v>0</v>
          </cell>
          <cell r="FZ1302">
            <v>0</v>
          </cell>
          <cell r="GA1302">
            <v>0</v>
          </cell>
          <cell r="GB1302">
            <v>0</v>
          </cell>
          <cell r="GC1302">
            <v>0</v>
          </cell>
          <cell r="GD1302">
            <v>0</v>
          </cell>
          <cell r="GE1302">
            <v>0</v>
          </cell>
          <cell r="GF1302">
            <v>0</v>
          </cell>
          <cell r="GG1302">
            <v>0</v>
          </cell>
          <cell r="GH1302">
            <v>0</v>
          </cell>
          <cell r="GI1302">
            <v>0</v>
          </cell>
          <cell r="GJ1302">
            <v>0</v>
          </cell>
          <cell r="GK1302">
            <v>0</v>
          </cell>
          <cell r="GM1302">
            <v>0</v>
          </cell>
          <cell r="GN1302">
            <v>0</v>
          </cell>
          <cell r="GO1302">
            <v>0</v>
          </cell>
          <cell r="GQ1302">
            <v>0</v>
          </cell>
          <cell r="GR1302">
            <v>0</v>
          </cell>
          <cell r="GS1302">
            <v>0</v>
          </cell>
          <cell r="GT1302">
            <v>0</v>
          </cell>
          <cell r="GU1302">
            <v>0</v>
          </cell>
          <cell r="GV1302">
            <v>0</v>
          </cell>
          <cell r="GW1302">
            <v>0</v>
          </cell>
          <cell r="GX1302">
            <v>0</v>
          </cell>
          <cell r="GY1302">
            <v>0</v>
          </cell>
          <cell r="GZ1302">
            <v>0</v>
          </cell>
          <cell r="HA1302">
            <v>0</v>
          </cell>
          <cell r="HB1302">
            <v>0</v>
          </cell>
          <cell r="HC1302">
            <v>0</v>
          </cell>
          <cell r="HD1302">
            <v>0</v>
          </cell>
          <cell r="HE1302">
            <v>0</v>
          </cell>
          <cell r="HF1302">
            <v>0</v>
          </cell>
          <cell r="HG1302">
            <v>0</v>
          </cell>
          <cell r="HH1302">
            <v>0</v>
          </cell>
          <cell r="HI1302">
            <v>0</v>
          </cell>
          <cell r="HJ1302" t="str">
            <v>SI</v>
          </cell>
          <cell r="HL1302">
            <v>1.1804522316218887E-2</v>
          </cell>
          <cell r="HO1302" t="str">
            <v>140</v>
          </cell>
          <cell r="HP1302" t="str">
            <v>140</v>
          </cell>
          <cell r="HQ1302" t="str">
            <v>140</v>
          </cell>
          <cell r="HR1302" t="str">
            <v>140</v>
          </cell>
          <cell r="HS1302" t="str">
            <v>140</v>
          </cell>
          <cell r="HT1302" t="str">
            <v>140</v>
          </cell>
          <cell r="HU1302" t="str">
            <v>140</v>
          </cell>
          <cell r="HV1302" t="str">
            <v>140</v>
          </cell>
          <cell r="HW1302" t="str">
            <v>140</v>
          </cell>
          <cell r="HX1302" t="str">
            <v>140</v>
          </cell>
          <cell r="HY1302" t="str">
            <v>140</v>
          </cell>
        </row>
        <row r="1303">
          <cell r="D1303" t="str">
            <v>14</v>
          </cell>
          <cell r="F1303" t="str">
            <v>14R</v>
          </cell>
          <cell r="H1303">
            <v>0</v>
          </cell>
          <cell r="I1303">
            <v>0</v>
          </cell>
          <cell r="J1303">
            <v>0</v>
          </cell>
          <cell r="K1303">
            <v>0</v>
          </cell>
          <cell r="M1303">
            <v>0</v>
          </cell>
          <cell r="O1303">
            <v>0</v>
          </cell>
          <cell r="S1303">
            <v>0</v>
          </cell>
          <cell r="T1303">
            <v>0</v>
          </cell>
          <cell r="U1303">
            <v>0</v>
          </cell>
          <cell r="V1303">
            <v>0</v>
          </cell>
          <cell r="W1303">
            <v>0</v>
          </cell>
          <cell r="X1303">
            <v>0</v>
          </cell>
          <cell r="Y1303">
            <v>0</v>
          </cell>
          <cell r="Z1303">
            <v>0</v>
          </cell>
          <cell r="AA1303">
            <v>0</v>
          </cell>
          <cell r="AB1303">
            <v>0</v>
          </cell>
          <cell r="AC1303">
            <v>0</v>
          </cell>
          <cell r="AE1303">
            <v>0</v>
          </cell>
          <cell r="AG1303">
            <v>0</v>
          </cell>
          <cell r="AK1303">
            <v>0</v>
          </cell>
          <cell r="AL1303">
            <v>0</v>
          </cell>
          <cell r="AM1303">
            <v>0</v>
          </cell>
          <cell r="AN1303">
            <v>0</v>
          </cell>
          <cell r="AO1303">
            <v>0</v>
          </cell>
          <cell r="AP1303">
            <v>0</v>
          </cell>
          <cell r="AQ1303">
            <v>0</v>
          </cell>
          <cell r="AR1303">
            <v>0</v>
          </cell>
          <cell r="AS1303">
            <v>0</v>
          </cell>
          <cell r="AT1303">
            <v>0</v>
          </cell>
          <cell r="AU1303">
            <v>0</v>
          </cell>
          <cell r="AV1303">
            <v>0</v>
          </cell>
          <cell r="AW1303">
            <v>0</v>
          </cell>
          <cell r="AY1303">
            <v>0</v>
          </cell>
          <cell r="AZ1303">
            <v>0</v>
          </cell>
          <cell r="BC1303">
            <v>0</v>
          </cell>
          <cell r="BD1303">
            <v>0</v>
          </cell>
          <cell r="BE1303">
            <v>0</v>
          </cell>
          <cell r="BF1303">
            <v>0</v>
          </cell>
          <cell r="BG1303">
            <v>0</v>
          </cell>
          <cell r="BH1303">
            <v>0</v>
          </cell>
          <cell r="BI1303">
            <v>0</v>
          </cell>
          <cell r="BJ1303">
            <v>0</v>
          </cell>
          <cell r="BK1303">
            <v>0</v>
          </cell>
          <cell r="BL1303">
            <v>0</v>
          </cell>
          <cell r="BM1303">
            <v>0</v>
          </cell>
          <cell r="BO1303">
            <v>0</v>
          </cell>
          <cell r="BQ1303">
            <v>0</v>
          </cell>
          <cell r="BU1303">
            <v>0</v>
          </cell>
          <cell r="BV1303">
            <v>0</v>
          </cell>
          <cell r="BW1303">
            <v>0</v>
          </cell>
          <cell r="BX1303">
            <v>0</v>
          </cell>
          <cell r="BY1303">
            <v>0</v>
          </cell>
          <cell r="BZ1303">
            <v>0</v>
          </cell>
          <cell r="CA1303">
            <v>0</v>
          </cell>
          <cell r="CB1303">
            <v>0</v>
          </cell>
          <cell r="CC1303">
            <v>0</v>
          </cell>
          <cell r="CD1303">
            <v>0</v>
          </cell>
          <cell r="CE1303">
            <v>0</v>
          </cell>
          <cell r="CG1303">
            <v>0</v>
          </cell>
          <cell r="CI1303">
            <v>0</v>
          </cell>
          <cell r="CM1303">
            <v>0</v>
          </cell>
          <cell r="CN1303">
            <v>0</v>
          </cell>
          <cell r="CO1303">
            <v>0</v>
          </cell>
          <cell r="CP1303">
            <v>0</v>
          </cell>
          <cell r="CQ1303">
            <v>0</v>
          </cell>
          <cell r="CR1303">
            <v>0</v>
          </cell>
          <cell r="CS1303">
            <v>0</v>
          </cell>
          <cell r="CT1303">
            <v>0</v>
          </cell>
          <cell r="CU1303">
            <v>0</v>
          </cell>
          <cell r="CV1303">
            <v>0</v>
          </cell>
          <cell r="CW1303">
            <v>0</v>
          </cell>
          <cell r="CY1303">
            <v>0</v>
          </cell>
          <cell r="DA1303">
            <v>0</v>
          </cell>
          <cell r="DB1303">
            <v>0</v>
          </cell>
          <cell r="DE1303">
            <v>0</v>
          </cell>
          <cell r="DF1303">
            <v>0</v>
          </cell>
          <cell r="DG1303">
            <v>0</v>
          </cell>
          <cell r="DH1303">
            <v>0</v>
          </cell>
          <cell r="DI1303">
            <v>0</v>
          </cell>
          <cell r="DJ1303">
            <v>0</v>
          </cell>
          <cell r="DK1303">
            <v>0</v>
          </cell>
          <cell r="DL1303">
            <v>0</v>
          </cell>
          <cell r="DM1303">
            <v>0</v>
          </cell>
          <cell r="DN1303">
            <v>0</v>
          </cell>
          <cell r="DO1303">
            <v>0</v>
          </cell>
          <cell r="DP1303">
            <v>0</v>
          </cell>
          <cell r="DQ1303">
            <v>0</v>
          </cell>
          <cell r="DS1303">
            <v>0</v>
          </cell>
          <cell r="DT1303">
            <v>0</v>
          </cell>
          <cell r="DU1303">
            <v>0</v>
          </cell>
          <cell r="DW1303">
            <v>0</v>
          </cell>
          <cell r="DX1303">
            <v>0</v>
          </cell>
          <cell r="DY1303">
            <v>0</v>
          </cell>
          <cell r="DZ1303">
            <v>0</v>
          </cell>
          <cell r="EA1303">
            <v>0</v>
          </cell>
          <cell r="EB1303">
            <v>0</v>
          </cell>
          <cell r="EC1303">
            <v>0</v>
          </cell>
          <cell r="ED1303">
            <v>0</v>
          </cell>
          <cell r="EE1303">
            <v>0</v>
          </cell>
          <cell r="EF1303">
            <v>0</v>
          </cell>
          <cell r="EG1303">
            <v>0</v>
          </cell>
          <cell r="EH1303">
            <v>0</v>
          </cell>
          <cell r="EI1303">
            <v>0</v>
          </cell>
          <cell r="EK1303">
            <v>0</v>
          </cell>
          <cell r="EL1303">
            <v>0</v>
          </cell>
          <cell r="EM1303">
            <v>0</v>
          </cell>
          <cell r="EO1303">
            <v>0</v>
          </cell>
          <cell r="EP1303">
            <v>0</v>
          </cell>
          <cell r="EQ1303">
            <v>0</v>
          </cell>
          <cell r="ER1303">
            <v>0</v>
          </cell>
          <cell r="ES1303">
            <v>0</v>
          </cell>
          <cell r="ET1303">
            <v>0</v>
          </cell>
          <cell r="EU1303">
            <v>0</v>
          </cell>
          <cell r="EV1303">
            <v>0</v>
          </cell>
          <cell r="EW1303">
            <v>0</v>
          </cell>
          <cell r="EX1303">
            <v>0</v>
          </cell>
          <cell r="EY1303">
            <v>0</v>
          </cell>
          <cell r="EZ1303">
            <v>0</v>
          </cell>
          <cell r="FA1303">
            <v>0</v>
          </cell>
          <cell r="FC1303">
            <v>0</v>
          </cell>
          <cell r="FD1303">
            <v>0</v>
          </cell>
          <cell r="FE1303">
            <v>0</v>
          </cell>
          <cell r="FG1303">
            <v>0</v>
          </cell>
          <cell r="FH1303">
            <v>0</v>
          </cell>
          <cell r="FI1303">
            <v>0</v>
          </cell>
          <cell r="FJ1303">
            <v>0</v>
          </cell>
          <cell r="FK1303">
            <v>0</v>
          </cell>
          <cell r="FL1303">
            <v>0</v>
          </cell>
          <cell r="FM1303">
            <v>0</v>
          </cell>
          <cell r="FN1303">
            <v>0</v>
          </cell>
          <cell r="FO1303">
            <v>0</v>
          </cell>
          <cell r="FP1303">
            <v>0</v>
          </cell>
          <cell r="FQ1303">
            <v>0</v>
          </cell>
          <cell r="FR1303">
            <v>0</v>
          </cell>
          <cell r="FS1303">
            <v>0</v>
          </cell>
          <cell r="FU1303">
            <v>0</v>
          </cell>
          <cell r="FV1303">
            <v>0</v>
          </cell>
          <cell r="FW1303">
            <v>0</v>
          </cell>
          <cell r="FY1303">
            <v>0</v>
          </cell>
          <cell r="FZ1303">
            <v>0</v>
          </cell>
          <cell r="GA1303">
            <v>0</v>
          </cell>
          <cell r="GB1303">
            <v>0</v>
          </cell>
          <cell r="GC1303">
            <v>0</v>
          </cell>
          <cell r="GD1303">
            <v>0</v>
          </cell>
          <cell r="GE1303">
            <v>0</v>
          </cell>
          <cell r="GF1303">
            <v>0</v>
          </cell>
          <cell r="GG1303">
            <v>0</v>
          </cell>
          <cell r="GH1303">
            <v>0</v>
          </cell>
          <cell r="GI1303">
            <v>0</v>
          </cell>
          <cell r="GJ1303">
            <v>0</v>
          </cell>
          <cell r="GK1303">
            <v>0</v>
          </cell>
          <cell r="GM1303">
            <v>0</v>
          </cell>
          <cell r="GN1303">
            <v>0</v>
          </cell>
          <cell r="GO1303">
            <v>0</v>
          </cell>
          <cell r="GQ1303">
            <v>0</v>
          </cell>
          <cell r="GR1303">
            <v>0</v>
          </cell>
          <cell r="GS1303">
            <v>0</v>
          </cell>
          <cell r="GT1303">
            <v>0</v>
          </cell>
          <cell r="GU1303">
            <v>0</v>
          </cell>
          <cell r="GV1303">
            <v>0</v>
          </cell>
          <cell r="GW1303">
            <v>0</v>
          </cell>
          <cell r="GX1303">
            <v>0</v>
          </cell>
          <cell r="GY1303">
            <v>0</v>
          </cell>
          <cell r="GZ1303">
            <v>0</v>
          </cell>
          <cell r="HA1303">
            <v>0</v>
          </cell>
          <cell r="HB1303">
            <v>0</v>
          </cell>
          <cell r="HC1303">
            <v>0</v>
          </cell>
          <cell r="HD1303">
            <v>0</v>
          </cell>
          <cell r="HE1303">
            <v>0</v>
          </cell>
          <cell r="HF1303">
            <v>0</v>
          </cell>
          <cell r="HG1303">
            <v>0</v>
          </cell>
          <cell r="HH1303">
            <v>0</v>
          </cell>
          <cell r="HI1303">
            <v>0</v>
          </cell>
          <cell r="HJ1303" t="str">
            <v>SI</v>
          </cell>
          <cell r="HL1303">
            <v>1.1804522316218887E-2</v>
          </cell>
          <cell r="HO1303" t="str">
            <v>140</v>
          </cell>
          <cell r="HP1303" t="str">
            <v>140</v>
          </cell>
          <cell r="HQ1303" t="str">
            <v>140</v>
          </cell>
          <cell r="HR1303" t="str">
            <v>140</v>
          </cell>
          <cell r="HS1303" t="str">
            <v>140</v>
          </cell>
          <cell r="HT1303" t="str">
            <v>140</v>
          </cell>
          <cell r="HU1303" t="str">
            <v>140</v>
          </cell>
          <cell r="HV1303" t="str">
            <v>140</v>
          </cell>
          <cell r="HW1303" t="str">
            <v>140</v>
          </cell>
          <cell r="HX1303" t="str">
            <v>140</v>
          </cell>
          <cell r="HY1303" t="str">
            <v>140</v>
          </cell>
        </row>
        <row r="1304">
          <cell r="D1304" t="str">
            <v>14</v>
          </cell>
          <cell r="F1304" t="str">
            <v>14R</v>
          </cell>
          <cell r="H1304">
            <v>0</v>
          </cell>
          <cell r="I1304">
            <v>0</v>
          </cell>
          <cell r="J1304">
            <v>0</v>
          </cell>
          <cell r="K1304">
            <v>0</v>
          </cell>
          <cell r="M1304">
            <v>0</v>
          </cell>
          <cell r="O1304">
            <v>0</v>
          </cell>
          <cell r="S1304">
            <v>0</v>
          </cell>
          <cell r="T1304">
            <v>0</v>
          </cell>
          <cell r="U1304">
            <v>0</v>
          </cell>
          <cell r="V1304">
            <v>0</v>
          </cell>
          <cell r="W1304">
            <v>0</v>
          </cell>
          <cell r="X1304">
            <v>0</v>
          </cell>
          <cell r="Y1304">
            <v>0</v>
          </cell>
          <cell r="Z1304">
            <v>0</v>
          </cell>
          <cell r="AA1304">
            <v>0</v>
          </cell>
          <cell r="AB1304">
            <v>0</v>
          </cell>
          <cell r="AC1304">
            <v>0</v>
          </cell>
          <cell r="AE1304">
            <v>0</v>
          </cell>
          <cell r="AG1304">
            <v>0</v>
          </cell>
          <cell r="AK1304">
            <v>0</v>
          </cell>
          <cell r="AL1304">
            <v>0</v>
          </cell>
          <cell r="AM1304">
            <v>0</v>
          </cell>
          <cell r="AN1304">
            <v>0</v>
          </cell>
          <cell r="AO1304">
            <v>0</v>
          </cell>
          <cell r="AP1304">
            <v>0</v>
          </cell>
          <cell r="AQ1304">
            <v>0</v>
          </cell>
          <cell r="AR1304">
            <v>0</v>
          </cell>
          <cell r="AS1304">
            <v>0</v>
          </cell>
          <cell r="AT1304">
            <v>0</v>
          </cell>
          <cell r="AU1304">
            <v>0</v>
          </cell>
          <cell r="AV1304">
            <v>0</v>
          </cell>
          <cell r="AW1304">
            <v>0</v>
          </cell>
          <cell r="AY1304">
            <v>0</v>
          </cell>
          <cell r="AZ1304">
            <v>0</v>
          </cell>
          <cell r="BC1304">
            <v>0</v>
          </cell>
          <cell r="BD1304">
            <v>0</v>
          </cell>
          <cell r="BE1304">
            <v>0</v>
          </cell>
          <cell r="BF1304">
            <v>0</v>
          </cell>
          <cell r="BG1304">
            <v>0</v>
          </cell>
          <cell r="BH1304">
            <v>0</v>
          </cell>
          <cell r="BI1304">
            <v>0</v>
          </cell>
          <cell r="BJ1304">
            <v>0</v>
          </cell>
          <cell r="BK1304">
            <v>0</v>
          </cell>
          <cell r="BL1304">
            <v>0</v>
          </cell>
          <cell r="BM1304">
            <v>0</v>
          </cell>
          <cell r="BO1304">
            <v>0</v>
          </cell>
          <cell r="BQ1304">
            <v>0</v>
          </cell>
          <cell r="BU1304">
            <v>0</v>
          </cell>
          <cell r="BV1304">
            <v>0</v>
          </cell>
          <cell r="BW1304">
            <v>0</v>
          </cell>
          <cell r="BX1304">
            <v>0</v>
          </cell>
          <cell r="BY1304">
            <v>0</v>
          </cell>
          <cell r="BZ1304">
            <v>0</v>
          </cell>
          <cell r="CA1304">
            <v>0</v>
          </cell>
          <cell r="CB1304">
            <v>0</v>
          </cell>
          <cell r="CC1304">
            <v>0</v>
          </cell>
          <cell r="CD1304">
            <v>0</v>
          </cell>
          <cell r="CE1304">
            <v>0</v>
          </cell>
          <cell r="CG1304">
            <v>0</v>
          </cell>
          <cell r="CI1304">
            <v>0</v>
          </cell>
          <cell r="CM1304">
            <v>0</v>
          </cell>
          <cell r="CN1304">
            <v>0</v>
          </cell>
          <cell r="CO1304">
            <v>0</v>
          </cell>
          <cell r="CP1304">
            <v>0</v>
          </cell>
          <cell r="CQ1304">
            <v>0</v>
          </cell>
          <cell r="CR1304">
            <v>0</v>
          </cell>
          <cell r="CS1304">
            <v>0</v>
          </cell>
          <cell r="CT1304">
            <v>0</v>
          </cell>
          <cell r="CU1304">
            <v>0</v>
          </cell>
          <cell r="CV1304">
            <v>0</v>
          </cell>
          <cell r="CW1304">
            <v>0</v>
          </cell>
          <cell r="CY1304">
            <v>0</v>
          </cell>
          <cell r="DA1304">
            <v>0</v>
          </cell>
          <cell r="DB1304">
            <v>0</v>
          </cell>
          <cell r="DE1304">
            <v>0</v>
          </cell>
          <cell r="DF1304">
            <v>0</v>
          </cell>
          <cell r="DG1304">
            <v>0</v>
          </cell>
          <cell r="DH1304">
            <v>0</v>
          </cell>
          <cell r="DI1304">
            <v>0</v>
          </cell>
          <cell r="DJ1304">
            <v>0</v>
          </cell>
          <cell r="DK1304">
            <v>0</v>
          </cell>
          <cell r="DL1304">
            <v>0</v>
          </cell>
          <cell r="DM1304">
            <v>0</v>
          </cell>
          <cell r="DN1304">
            <v>0</v>
          </cell>
          <cell r="DO1304">
            <v>0</v>
          </cell>
          <cell r="DP1304">
            <v>0</v>
          </cell>
          <cell r="DQ1304">
            <v>0</v>
          </cell>
          <cell r="DS1304">
            <v>0</v>
          </cell>
          <cell r="DT1304">
            <v>0</v>
          </cell>
          <cell r="DU1304">
            <v>0</v>
          </cell>
          <cell r="DW1304">
            <v>0</v>
          </cell>
          <cell r="DX1304">
            <v>0</v>
          </cell>
          <cell r="DY1304">
            <v>0</v>
          </cell>
          <cell r="DZ1304">
            <v>0</v>
          </cell>
          <cell r="EA1304">
            <v>0</v>
          </cell>
          <cell r="EB1304">
            <v>0</v>
          </cell>
          <cell r="EC1304">
            <v>0</v>
          </cell>
          <cell r="ED1304">
            <v>0</v>
          </cell>
          <cell r="EE1304">
            <v>0</v>
          </cell>
          <cell r="EF1304">
            <v>0</v>
          </cell>
          <cell r="EG1304">
            <v>0</v>
          </cell>
          <cell r="EH1304">
            <v>0</v>
          </cell>
          <cell r="EI1304">
            <v>0</v>
          </cell>
          <cell r="EK1304">
            <v>0</v>
          </cell>
          <cell r="EL1304">
            <v>0</v>
          </cell>
          <cell r="EM1304">
            <v>0</v>
          </cell>
          <cell r="EO1304">
            <v>0</v>
          </cell>
          <cell r="EP1304">
            <v>0</v>
          </cell>
          <cell r="EQ1304">
            <v>0</v>
          </cell>
          <cell r="ER1304">
            <v>0</v>
          </cell>
          <cell r="ES1304">
            <v>0</v>
          </cell>
          <cell r="ET1304">
            <v>0</v>
          </cell>
          <cell r="EU1304">
            <v>0</v>
          </cell>
          <cell r="EV1304">
            <v>0</v>
          </cell>
          <cell r="EW1304">
            <v>0</v>
          </cell>
          <cell r="EX1304">
            <v>0</v>
          </cell>
          <cell r="EY1304">
            <v>0</v>
          </cell>
          <cell r="EZ1304">
            <v>0</v>
          </cell>
          <cell r="FA1304">
            <v>0</v>
          </cell>
          <cell r="FC1304">
            <v>0</v>
          </cell>
          <cell r="FD1304">
            <v>0</v>
          </cell>
          <cell r="FE1304">
            <v>0</v>
          </cell>
          <cell r="FG1304">
            <v>0</v>
          </cell>
          <cell r="FH1304">
            <v>0</v>
          </cell>
          <cell r="FI1304">
            <v>0</v>
          </cell>
          <cell r="FJ1304">
            <v>0</v>
          </cell>
          <cell r="FK1304">
            <v>0</v>
          </cell>
          <cell r="FL1304">
            <v>0</v>
          </cell>
          <cell r="FM1304">
            <v>0</v>
          </cell>
          <cell r="FN1304">
            <v>0</v>
          </cell>
          <cell r="FO1304">
            <v>0</v>
          </cell>
          <cell r="FP1304">
            <v>0</v>
          </cell>
          <cell r="FQ1304">
            <v>0</v>
          </cell>
          <cell r="FR1304">
            <v>0</v>
          </cell>
          <cell r="FS1304">
            <v>0</v>
          </cell>
          <cell r="FU1304">
            <v>0</v>
          </cell>
          <cell r="FV1304">
            <v>0</v>
          </cell>
          <cell r="FW1304">
            <v>0</v>
          </cell>
          <cell r="FY1304">
            <v>0</v>
          </cell>
          <cell r="FZ1304">
            <v>0</v>
          </cell>
          <cell r="GA1304">
            <v>0</v>
          </cell>
          <cell r="GB1304">
            <v>0</v>
          </cell>
          <cell r="GC1304">
            <v>0</v>
          </cell>
          <cell r="GD1304">
            <v>0</v>
          </cell>
          <cell r="GE1304">
            <v>0</v>
          </cell>
          <cell r="GF1304">
            <v>0</v>
          </cell>
          <cell r="GG1304">
            <v>0</v>
          </cell>
          <cell r="GH1304">
            <v>0</v>
          </cell>
          <cell r="GI1304">
            <v>0</v>
          </cell>
          <cell r="GJ1304">
            <v>0</v>
          </cell>
          <cell r="GK1304">
            <v>0</v>
          </cell>
          <cell r="GM1304">
            <v>0</v>
          </cell>
          <cell r="GN1304">
            <v>0</v>
          </cell>
          <cell r="GO1304">
            <v>0</v>
          </cell>
          <cell r="GQ1304">
            <v>0</v>
          </cell>
          <cell r="GR1304">
            <v>0</v>
          </cell>
          <cell r="GS1304">
            <v>0</v>
          </cell>
          <cell r="GT1304">
            <v>0</v>
          </cell>
          <cell r="GU1304">
            <v>0</v>
          </cell>
          <cell r="GV1304">
            <v>0</v>
          </cell>
          <cell r="GW1304">
            <v>0</v>
          </cell>
          <cell r="GX1304">
            <v>0</v>
          </cell>
          <cell r="GY1304">
            <v>0</v>
          </cell>
          <cell r="GZ1304">
            <v>0</v>
          </cell>
          <cell r="HA1304">
            <v>0</v>
          </cell>
          <cell r="HB1304">
            <v>0</v>
          </cell>
          <cell r="HC1304">
            <v>0</v>
          </cell>
          <cell r="HD1304">
            <v>0</v>
          </cell>
          <cell r="HE1304">
            <v>0</v>
          </cell>
          <cell r="HF1304">
            <v>0</v>
          </cell>
          <cell r="HG1304">
            <v>0</v>
          </cell>
          <cell r="HH1304">
            <v>0</v>
          </cell>
          <cell r="HI1304">
            <v>0</v>
          </cell>
          <cell r="HJ1304" t="str">
            <v>SI</v>
          </cell>
          <cell r="HL1304">
            <v>1.1804522316218887E-2</v>
          </cell>
          <cell r="HO1304" t="str">
            <v>140</v>
          </cell>
          <cell r="HP1304" t="str">
            <v>140</v>
          </cell>
          <cell r="HQ1304" t="str">
            <v>140</v>
          </cell>
          <cell r="HR1304" t="str">
            <v>140</v>
          </cell>
          <cell r="HS1304" t="str">
            <v>140</v>
          </cell>
          <cell r="HT1304" t="str">
            <v>140</v>
          </cell>
          <cell r="HU1304" t="str">
            <v>140</v>
          </cell>
          <cell r="HV1304" t="str">
            <v>140</v>
          </cell>
          <cell r="HW1304" t="str">
            <v>140</v>
          </cell>
          <cell r="HX1304" t="str">
            <v>140</v>
          </cell>
          <cell r="HY1304" t="str">
            <v>140</v>
          </cell>
        </row>
        <row r="1305">
          <cell r="D1305" t="str">
            <v>14</v>
          </cell>
          <cell r="F1305" t="str">
            <v>14R</v>
          </cell>
          <cell r="H1305">
            <v>0</v>
          </cell>
          <cell r="I1305">
            <v>0</v>
          </cell>
          <cell r="J1305">
            <v>0</v>
          </cell>
          <cell r="K1305">
            <v>0</v>
          </cell>
          <cell r="M1305">
            <v>0</v>
          </cell>
          <cell r="O1305">
            <v>0</v>
          </cell>
          <cell r="S1305">
            <v>0</v>
          </cell>
          <cell r="T1305">
            <v>0</v>
          </cell>
          <cell r="U1305">
            <v>0</v>
          </cell>
          <cell r="V1305">
            <v>0</v>
          </cell>
          <cell r="W1305">
            <v>0</v>
          </cell>
          <cell r="X1305">
            <v>0</v>
          </cell>
          <cell r="Y1305">
            <v>0</v>
          </cell>
          <cell r="Z1305">
            <v>0</v>
          </cell>
          <cell r="AA1305">
            <v>0</v>
          </cell>
          <cell r="AB1305">
            <v>0</v>
          </cell>
          <cell r="AC1305">
            <v>0</v>
          </cell>
          <cell r="AE1305">
            <v>0</v>
          </cell>
          <cell r="AG1305">
            <v>0</v>
          </cell>
          <cell r="AK1305">
            <v>0</v>
          </cell>
          <cell r="AL1305">
            <v>0</v>
          </cell>
          <cell r="AM1305">
            <v>0</v>
          </cell>
          <cell r="AN1305">
            <v>0</v>
          </cell>
          <cell r="AO1305">
            <v>0</v>
          </cell>
          <cell r="AP1305">
            <v>0</v>
          </cell>
          <cell r="AQ1305">
            <v>0</v>
          </cell>
          <cell r="AR1305">
            <v>0</v>
          </cell>
          <cell r="AS1305">
            <v>0</v>
          </cell>
          <cell r="AT1305">
            <v>0</v>
          </cell>
          <cell r="AU1305">
            <v>0</v>
          </cell>
          <cell r="AV1305">
            <v>0</v>
          </cell>
          <cell r="AW1305">
            <v>0</v>
          </cell>
          <cell r="AY1305">
            <v>0</v>
          </cell>
          <cell r="AZ1305">
            <v>0</v>
          </cell>
          <cell r="BC1305">
            <v>0</v>
          </cell>
          <cell r="BD1305">
            <v>0</v>
          </cell>
          <cell r="BE1305">
            <v>0</v>
          </cell>
          <cell r="BF1305">
            <v>0</v>
          </cell>
          <cell r="BG1305">
            <v>0</v>
          </cell>
          <cell r="BH1305">
            <v>0</v>
          </cell>
          <cell r="BI1305">
            <v>0</v>
          </cell>
          <cell r="BJ1305">
            <v>0</v>
          </cell>
          <cell r="BK1305">
            <v>0</v>
          </cell>
          <cell r="BL1305">
            <v>0</v>
          </cell>
          <cell r="BM1305">
            <v>0</v>
          </cell>
          <cell r="BO1305">
            <v>0</v>
          </cell>
          <cell r="BQ1305">
            <v>0</v>
          </cell>
          <cell r="BU1305">
            <v>0</v>
          </cell>
          <cell r="BV1305">
            <v>0</v>
          </cell>
          <cell r="BW1305">
            <v>0</v>
          </cell>
          <cell r="BX1305">
            <v>0</v>
          </cell>
          <cell r="BY1305">
            <v>0</v>
          </cell>
          <cell r="BZ1305">
            <v>0</v>
          </cell>
          <cell r="CA1305">
            <v>0</v>
          </cell>
          <cell r="CB1305">
            <v>0</v>
          </cell>
          <cell r="CC1305">
            <v>0</v>
          </cell>
          <cell r="CD1305">
            <v>0</v>
          </cell>
          <cell r="CE1305">
            <v>0</v>
          </cell>
          <cell r="CG1305">
            <v>0</v>
          </cell>
          <cell r="CI1305">
            <v>0</v>
          </cell>
          <cell r="CM1305">
            <v>0</v>
          </cell>
          <cell r="CN1305">
            <v>0</v>
          </cell>
          <cell r="CO1305">
            <v>0</v>
          </cell>
          <cell r="CP1305">
            <v>0</v>
          </cell>
          <cell r="CQ1305">
            <v>0</v>
          </cell>
          <cell r="CR1305">
            <v>0</v>
          </cell>
          <cell r="CS1305">
            <v>0</v>
          </cell>
          <cell r="CT1305">
            <v>0</v>
          </cell>
          <cell r="CU1305">
            <v>0</v>
          </cell>
          <cell r="CV1305">
            <v>0</v>
          </cell>
          <cell r="CW1305">
            <v>0</v>
          </cell>
          <cell r="CY1305">
            <v>0</v>
          </cell>
          <cell r="DA1305">
            <v>0</v>
          </cell>
          <cell r="DB1305">
            <v>0</v>
          </cell>
          <cell r="DE1305">
            <v>0</v>
          </cell>
          <cell r="DF1305">
            <v>0</v>
          </cell>
          <cell r="DG1305">
            <v>0</v>
          </cell>
          <cell r="DH1305">
            <v>0</v>
          </cell>
          <cell r="DI1305">
            <v>0</v>
          </cell>
          <cell r="DJ1305">
            <v>0</v>
          </cell>
          <cell r="DK1305">
            <v>0</v>
          </cell>
          <cell r="DL1305">
            <v>0</v>
          </cell>
          <cell r="DM1305">
            <v>0</v>
          </cell>
          <cell r="DN1305">
            <v>0</v>
          </cell>
          <cell r="DO1305">
            <v>0</v>
          </cell>
          <cell r="DP1305">
            <v>0</v>
          </cell>
          <cell r="DQ1305">
            <v>0</v>
          </cell>
          <cell r="DS1305">
            <v>0</v>
          </cell>
          <cell r="DT1305">
            <v>0</v>
          </cell>
          <cell r="DU1305">
            <v>0</v>
          </cell>
          <cell r="DW1305">
            <v>0</v>
          </cell>
          <cell r="DX1305">
            <v>0</v>
          </cell>
          <cell r="DY1305">
            <v>0</v>
          </cell>
          <cell r="DZ1305">
            <v>0</v>
          </cell>
          <cell r="EA1305">
            <v>0</v>
          </cell>
          <cell r="EB1305">
            <v>0</v>
          </cell>
          <cell r="EC1305">
            <v>0</v>
          </cell>
          <cell r="ED1305">
            <v>0</v>
          </cell>
          <cell r="EE1305">
            <v>0</v>
          </cell>
          <cell r="EF1305">
            <v>0</v>
          </cell>
          <cell r="EG1305">
            <v>0</v>
          </cell>
          <cell r="EH1305">
            <v>0</v>
          </cell>
          <cell r="EI1305">
            <v>0</v>
          </cell>
          <cell r="EK1305">
            <v>0</v>
          </cell>
          <cell r="EL1305">
            <v>0</v>
          </cell>
          <cell r="EM1305">
            <v>0</v>
          </cell>
          <cell r="EO1305">
            <v>0</v>
          </cell>
          <cell r="EP1305">
            <v>0</v>
          </cell>
          <cell r="EQ1305">
            <v>0</v>
          </cell>
          <cell r="ER1305">
            <v>0</v>
          </cell>
          <cell r="ES1305">
            <v>0</v>
          </cell>
          <cell r="ET1305">
            <v>0</v>
          </cell>
          <cell r="EU1305">
            <v>0</v>
          </cell>
          <cell r="EV1305">
            <v>0</v>
          </cell>
          <cell r="EW1305">
            <v>0</v>
          </cell>
          <cell r="EX1305">
            <v>0</v>
          </cell>
          <cell r="EY1305">
            <v>0</v>
          </cell>
          <cell r="EZ1305">
            <v>0</v>
          </cell>
          <cell r="FA1305">
            <v>0</v>
          </cell>
          <cell r="FC1305">
            <v>0</v>
          </cell>
          <cell r="FD1305">
            <v>0</v>
          </cell>
          <cell r="FE1305">
            <v>0</v>
          </cell>
          <cell r="FG1305">
            <v>0</v>
          </cell>
          <cell r="FH1305">
            <v>0</v>
          </cell>
          <cell r="FI1305">
            <v>0</v>
          </cell>
          <cell r="FJ1305">
            <v>0</v>
          </cell>
          <cell r="FK1305">
            <v>0</v>
          </cell>
          <cell r="FL1305">
            <v>0</v>
          </cell>
          <cell r="FM1305">
            <v>0</v>
          </cell>
          <cell r="FN1305">
            <v>0</v>
          </cell>
          <cell r="FO1305">
            <v>0</v>
          </cell>
          <cell r="FP1305">
            <v>0</v>
          </cell>
          <cell r="FQ1305">
            <v>0</v>
          </cell>
          <cell r="FR1305">
            <v>0</v>
          </cell>
          <cell r="FS1305">
            <v>0</v>
          </cell>
          <cell r="FU1305">
            <v>0</v>
          </cell>
          <cell r="FV1305">
            <v>0</v>
          </cell>
          <cell r="FW1305">
            <v>0</v>
          </cell>
          <cell r="FY1305">
            <v>0</v>
          </cell>
          <cell r="FZ1305">
            <v>0</v>
          </cell>
          <cell r="GA1305">
            <v>0</v>
          </cell>
          <cell r="GB1305">
            <v>0</v>
          </cell>
          <cell r="GC1305">
            <v>0</v>
          </cell>
          <cell r="GD1305">
            <v>0</v>
          </cell>
          <cell r="GE1305">
            <v>0</v>
          </cell>
          <cell r="GF1305">
            <v>0</v>
          </cell>
          <cell r="GG1305">
            <v>0</v>
          </cell>
          <cell r="GH1305">
            <v>0</v>
          </cell>
          <cell r="GI1305">
            <v>0</v>
          </cell>
          <cell r="GJ1305">
            <v>0</v>
          </cell>
          <cell r="GK1305">
            <v>0</v>
          </cell>
          <cell r="GM1305">
            <v>0</v>
          </cell>
          <cell r="GN1305">
            <v>0</v>
          </cell>
          <cell r="GO1305">
            <v>0</v>
          </cell>
          <cell r="GQ1305">
            <v>0</v>
          </cell>
          <cell r="GR1305">
            <v>0</v>
          </cell>
          <cell r="GS1305">
            <v>0</v>
          </cell>
          <cell r="GT1305">
            <v>0</v>
          </cell>
          <cell r="GU1305">
            <v>0</v>
          </cell>
          <cell r="GV1305">
            <v>0</v>
          </cell>
          <cell r="GW1305">
            <v>0</v>
          </cell>
          <cell r="GX1305">
            <v>0</v>
          </cell>
          <cell r="GY1305">
            <v>0</v>
          </cell>
          <cell r="GZ1305">
            <v>0</v>
          </cell>
          <cell r="HA1305">
            <v>0</v>
          </cell>
          <cell r="HB1305">
            <v>0</v>
          </cell>
          <cell r="HC1305">
            <v>0</v>
          </cell>
          <cell r="HD1305">
            <v>0</v>
          </cell>
          <cell r="HE1305">
            <v>0</v>
          </cell>
          <cell r="HF1305">
            <v>0</v>
          </cell>
          <cell r="HG1305">
            <v>0</v>
          </cell>
          <cell r="HH1305">
            <v>0</v>
          </cell>
          <cell r="HI1305">
            <v>0</v>
          </cell>
          <cell r="HJ1305" t="str">
            <v>SI</v>
          </cell>
          <cell r="HL1305">
            <v>1.1804522316218887E-2</v>
          </cell>
          <cell r="HO1305" t="str">
            <v>140</v>
          </cell>
          <cell r="HP1305" t="str">
            <v>140</v>
          </cell>
          <cell r="HQ1305" t="str">
            <v>140</v>
          </cell>
          <cell r="HR1305" t="str">
            <v>140</v>
          </cell>
          <cell r="HS1305" t="str">
            <v>140</v>
          </cell>
          <cell r="HT1305" t="str">
            <v>140</v>
          </cell>
          <cell r="HU1305" t="str">
            <v>140</v>
          </cell>
          <cell r="HV1305" t="str">
            <v>140</v>
          </cell>
          <cell r="HW1305" t="str">
            <v>140</v>
          </cell>
          <cell r="HX1305" t="str">
            <v>140</v>
          </cell>
          <cell r="HY1305" t="str">
            <v>140</v>
          </cell>
        </row>
        <row r="1306">
          <cell r="D1306" t="str">
            <v>14</v>
          </cell>
          <cell r="F1306" t="str">
            <v>14R</v>
          </cell>
          <cell r="H1306">
            <v>0</v>
          </cell>
          <cell r="I1306">
            <v>0</v>
          </cell>
          <cell r="J1306">
            <v>0</v>
          </cell>
          <cell r="K1306">
            <v>0</v>
          </cell>
          <cell r="M1306">
            <v>0</v>
          </cell>
          <cell r="O1306">
            <v>0</v>
          </cell>
          <cell r="S1306">
            <v>0</v>
          </cell>
          <cell r="T1306">
            <v>0</v>
          </cell>
          <cell r="U1306">
            <v>0</v>
          </cell>
          <cell r="V1306">
            <v>0</v>
          </cell>
          <cell r="W1306">
            <v>0</v>
          </cell>
          <cell r="X1306">
            <v>0</v>
          </cell>
          <cell r="Y1306">
            <v>0</v>
          </cell>
          <cell r="Z1306">
            <v>0</v>
          </cell>
          <cell r="AA1306">
            <v>0</v>
          </cell>
          <cell r="AB1306">
            <v>0</v>
          </cell>
          <cell r="AC1306">
            <v>0</v>
          </cell>
          <cell r="AE1306">
            <v>0</v>
          </cell>
          <cell r="AG1306">
            <v>0</v>
          </cell>
          <cell r="AK1306">
            <v>0</v>
          </cell>
          <cell r="AL1306">
            <v>0</v>
          </cell>
          <cell r="AM1306">
            <v>0</v>
          </cell>
          <cell r="AN1306">
            <v>0</v>
          </cell>
          <cell r="AO1306">
            <v>0</v>
          </cell>
          <cell r="AP1306">
            <v>0</v>
          </cell>
          <cell r="AQ1306">
            <v>0</v>
          </cell>
          <cell r="AR1306">
            <v>0</v>
          </cell>
          <cell r="AS1306">
            <v>0</v>
          </cell>
          <cell r="AT1306">
            <v>0</v>
          </cell>
          <cell r="AU1306">
            <v>0</v>
          </cell>
          <cell r="AV1306">
            <v>0</v>
          </cell>
          <cell r="AW1306">
            <v>0</v>
          </cell>
          <cell r="AY1306">
            <v>0</v>
          </cell>
          <cell r="AZ1306">
            <v>0</v>
          </cell>
          <cell r="BC1306">
            <v>0</v>
          </cell>
          <cell r="BD1306">
            <v>0</v>
          </cell>
          <cell r="BE1306">
            <v>0</v>
          </cell>
          <cell r="BF1306">
            <v>0</v>
          </cell>
          <cell r="BG1306">
            <v>0</v>
          </cell>
          <cell r="BH1306">
            <v>0</v>
          </cell>
          <cell r="BI1306">
            <v>0</v>
          </cell>
          <cell r="BJ1306">
            <v>0</v>
          </cell>
          <cell r="BK1306">
            <v>0</v>
          </cell>
          <cell r="BL1306">
            <v>0</v>
          </cell>
          <cell r="BM1306">
            <v>0</v>
          </cell>
          <cell r="BO1306">
            <v>0</v>
          </cell>
          <cell r="BQ1306">
            <v>0</v>
          </cell>
          <cell r="BU1306">
            <v>0</v>
          </cell>
          <cell r="BV1306">
            <v>0</v>
          </cell>
          <cell r="BW1306">
            <v>0</v>
          </cell>
          <cell r="BX1306">
            <v>0</v>
          </cell>
          <cell r="BY1306">
            <v>0</v>
          </cell>
          <cell r="BZ1306">
            <v>0</v>
          </cell>
          <cell r="CA1306">
            <v>0</v>
          </cell>
          <cell r="CB1306">
            <v>0</v>
          </cell>
          <cell r="CC1306">
            <v>0</v>
          </cell>
          <cell r="CD1306">
            <v>0</v>
          </cell>
          <cell r="CE1306">
            <v>0</v>
          </cell>
          <cell r="CG1306">
            <v>0</v>
          </cell>
          <cell r="CI1306">
            <v>0</v>
          </cell>
          <cell r="CM1306">
            <v>0</v>
          </cell>
          <cell r="CN1306">
            <v>0</v>
          </cell>
          <cell r="CO1306">
            <v>0</v>
          </cell>
          <cell r="CP1306">
            <v>0</v>
          </cell>
          <cell r="CQ1306">
            <v>0</v>
          </cell>
          <cell r="CR1306">
            <v>0</v>
          </cell>
          <cell r="CS1306">
            <v>0</v>
          </cell>
          <cell r="CT1306">
            <v>0</v>
          </cell>
          <cell r="CU1306">
            <v>0</v>
          </cell>
          <cell r="CV1306">
            <v>0</v>
          </cell>
          <cell r="CW1306">
            <v>0</v>
          </cell>
          <cell r="CY1306">
            <v>0</v>
          </cell>
          <cell r="DA1306">
            <v>0</v>
          </cell>
          <cell r="DB1306">
            <v>0</v>
          </cell>
          <cell r="DE1306">
            <v>0</v>
          </cell>
          <cell r="DF1306">
            <v>0</v>
          </cell>
          <cell r="DG1306">
            <v>0</v>
          </cell>
          <cell r="DH1306">
            <v>0</v>
          </cell>
          <cell r="DI1306">
            <v>0</v>
          </cell>
          <cell r="DJ1306">
            <v>0</v>
          </cell>
          <cell r="DK1306">
            <v>0</v>
          </cell>
          <cell r="DL1306">
            <v>0</v>
          </cell>
          <cell r="DM1306">
            <v>0</v>
          </cell>
          <cell r="DN1306">
            <v>0</v>
          </cell>
          <cell r="DO1306">
            <v>0</v>
          </cell>
          <cell r="DP1306">
            <v>0</v>
          </cell>
          <cell r="DQ1306">
            <v>0</v>
          </cell>
          <cell r="DS1306">
            <v>0</v>
          </cell>
          <cell r="DT1306">
            <v>0</v>
          </cell>
          <cell r="DU1306">
            <v>0</v>
          </cell>
          <cell r="DW1306">
            <v>0</v>
          </cell>
          <cell r="DX1306">
            <v>0</v>
          </cell>
          <cell r="DY1306">
            <v>0</v>
          </cell>
          <cell r="DZ1306">
            <v>0</v>
          </cell>
          <cell r="EA1306">
            <v>0</v>
          </cell>
          <cell r="EB1306">
            <v>0</v>
          </cell>
          <cell r="EC1306">
            <v>0</v>
          </cell>
          <cell r="ED1306">
            <v>0</v>
          </cell>
          <cell r="EE1306">
            <v>0</v>
          </cell>
          <cell r="EF1306">
            <v>0</v>
          </cell>
          <cell r="EG1306">
            <v>0</v>
          </cell>
          <cell r="EH1306">
            <v>0</v>
          </cell>
          <cell r="EI1306">
            <v>0</v>
          </cell>
          <cell r="EK1306">
            <v>0</v>
          </cell>
          <cell r="EL1306">
            <v>0</v>
          </cell>
          <cell r="EM1306">
            <v>0</v>
          </cell>
          <cell r="EO1306">
            <v>0</v>
          </cell>
          <cell r="EP1306">
            <v>0</v>
          </cell>
          <cell r="EQ1306">
            <v>0</v>
          </cell>
          <cell r="ER1306">
            <v>0</v>
          </cell>
          <cell r="ES1306">
            <v>0</v>
          </cell>
          <cell r="ET1306">
            <v>0</v>
          </cell>
          <cell r="EU1306">
            <v>0</v>
          </cell>
          <cell r="EV1306">
            <v>0</v>
          </cell>
          <cell r="EW1306">
            <v>0</v>
          </cell>
          <cell r="EX1306">
            <v>0</v>
          </cell>
          <cell r="EY1306">
            <v>0</v>
          </cell>
          <cell r="EZ1306">
            <v>0</v>
          </cell>
          <cell r="FA1306">
            <v>0</v>
          </cell>
          <cell r="FC1306">
            <v>0</v>
          </cell>
          <cell r="FD1306">
            <v>0</v>
          </cell>
          <cell r="FE1306">
            <v>0</v>
          </cell>
          <cell r="FG1306">
            <v>0</v>
          </cell>
          <cell r="FH1306">
            <v>0</v>
          </cell>
          <cell r="FI1306">
            <v>0</v>
          </cell>
          <cell r="FJ1306">
            <v>0</v>
          </cell>
          <cell r="FK1306">
            <v>0</v>
          </cell>
          <cell r="FL1306">
            <v>0</v>
          </cell>
          <cell r="FM1306">
            <v>0</v>
          </cell>
          <cell r="FN1306">
            <v>0</v>
          </cell>
          <cell r="FO1306">
            <v>0</v>
          </cell>
          <cell r="FP1306">
            <v>0</v>
          </cell>
          <cell r="FQ1306">
            <v>0</v>
          </cell>
          <cell r="FR1306">
            <v>0</v>
          </cell>
          <cell r="FS1306">
            <v>0</v>
          </cell>
          <cell r="FU1306">
            <v>0</v>
          </cell>
          <cell r="FV1306">
            <v>0</v>
          </cell>
          <cell r="FW1306">
            <v>0</v>
          </cell>
          <cell r="FY1306">
            <v>0</v>
          </cell>
          <cell r="FZ1306">
            <v>0</v>
          </cell>
          <cell r="GA1306">
            <v>0</v>
          </cell>
          <cell r="GB1306">
            <v>0</v>
          </cell>
          <cell r="GC1306">
            <v>0</v>
          </cell>
          <cell r="GD1306">
            <v>0</v>
          </cell>
          <cell r="GE1306">
            <v>0</v>
          </cell>
          <cell r="GF1306">
            <v>0</v>
          </cell>
          <cell r="GG1306">
            <v>0</v>
          </cell>
          <cell r="GH1306">
            <v>0</v>
          </cell>
          <cell r="GI1306">
            <v>0</v>
          </cell>
          <cell r="GJ1306">
            <v>0</v>
          </cell>
          <cell r="GK1306">
            <v>0</v>
          </cell>
          <cell r="GM1306">
            <v>0</v>
          </cell>
          <cell r="GN1306">
            <v>0</v>
          </cell>
          <cell r="GO1306">
            <v>0</v>
          </cell>
          <cell r="GQ1306">
            <v>0</v>
          </cell>
          <cell r="GR1306">
            <v>0</v>
          </cell>
          <cell r="GS1306">
            <v>0</v>
          </cell>
          <cell r="GT1306">
            <v>0</v>
          </cell>
          <cell r="GU1306">
            <v>0</v>
          </cell>
          <cell r="GV1306">
            <v>0</v>
          </cell>
          <cell r="GW1306">
            <v>0</v>
          </cell>
          <cell r="GX1306">
            <v>0</v>
          </cell>
          <cell r="GY1306">
            <v>0</v>
          </cell>
          <cell r="GZ1306">
            <v>0</v>
          </cell>
          <cell r="HA1306">
            <v>0</v>
          </cell>
          <cell r="HB1306">
            <v>0</v>
          </cell>
          <cell r="HC1306">
            <v>0</v>
          </cell>
          <cell r="HD1306">
            <v>0</v>
          </cell>
          <cell r="HE1306">
            <v>0</v>
          </cell>
          <cell r="HF1306">
            <v>0</v>
          </cell>
          <cell r="HG1306">
            <v>0</v>
          </cell>
          <cell r="HH1306">
            <v>0</v>
          </cell>
          <cell r="HI1306">
            <v>0</v>
          </cell>
          <cell r="HJ1306" t="str">
            <v>SI</v>
          </cell>
          <cell r="HL1306">
            <v>1.1804522316218887E-2</v>
          </cell>
          <cell r="HO1306" t="str">
            <v>140</v>
          </cell>
          <cell r="HP1306" t="str">
            <v>140</v>
          </cell>
          <cell r="HQ1306" t="str">
            <v>140</v>
          </cell>
          <cell r="HR1306" t="str">
            <v>140</v>
          </cell>
          <cell r="HS1306" t="str">
            <v>140</v>
          </cell>
          <cell r="HT1306" t="str">
            <v>140</v>
          </cell>
          <cell r="HU1306" t="str">
            <v>140</v>
          </cell>
          <cell r="HV1306" t="str">
            <v>140</v>
          </cell>
          <cell r="HW1306" t="str">
            <v>140</v>
          </cell>
          <cell r="HX1306" t="str">
            <v>140</v>
          </cell>
          <cell r="HY1306" t="str">
            <v>140</v>
          </cell>
        </row>
        <row r="1307">
          <cell r="D1307" t="str">
            <v>14</v>
          </cell>
          <cell r="F1307" t="str">
            <v>14R</v>
          </cell>
          <cell r="H1307">
            <v>0</v>
          </cell>
          <cell r="I1307">
            <v>0</v>
          </cell>
          <cell r="J1307">
            <v>0</v>
          </cell>
          <cell r="K1307">
            <v>0</v>
          </cell>
          <cell r="M1307">
            <v>0</v>
          </cell>
          <cell r="O1307">
            <v>0</v>
          </cell>
          <cell r="S1307">
            <v>0</v>
          </cell>
          <cell r="T1307">
            <v>0</v>
          </cell>
          <cell r="U1307">
            <v>0</v>
          </cell>
          <cell r="V1307">
            <v>0</v>
          </cell>
          <cell r="W1307">
            <v>0</v>
          </cell>
          <cell r="X1307">
            <v>0</v>
          </cell>
          <cell r="Y1307">
            <v>0</v>
          </cell>
          <cell r="Z1307">
            <v>0</v>
          </cell>
          <cell r="AA1307">
            <v>0</v>
          </cell>
          <cell r="AB1307">
            <v>0</v>
          </cell>
          <cell r="AC1307">
            <v>0</v>
          </cell>
          <cell r="AE1307">
            <v>0</v>
          </cell>
          <cell r="AG1307">
            <v>0</v>
          </cell>
          <cell r="AK1307">
            <v>0</v>
          </cell>
          <cell r="AL1307">
            <v>0</v>
          </cell>
          <cell r="AM1307">
            <v>0</v>
          </cell>
          <cell r="AN1307">
            <v>0</v>
          </cell>
          <cell r="AO1307">
            <v>0</v>
          </cell>
          <cell r="AP1307">
            <v>0</v>
          </cell>
          <cell r="AQ1307">
            <v>0</v>
          </cell>
          <cell r="AR1307">
            <v>0</v>
          </cell>
          <cell r="AS1307">
            <v>0</v>
          </cell>
          <cell r="AT1307">
            <v>0</v>
          </cell>
          <cell r="AU1307">
            <v>0</v>
          </cell>
          <cell r="AV1307">
            <v>0</v>
          </cell>
          <cell r="AW1307">
            <v>0</v>
          </cell>
          <cell r="AY1307">
            <v>0</v>
          </cell>
          <cell r="AZ1307">
            <v>0</v>
          </cell>
          <cell r="BC1307">
            <v>0</v>
          </cell>
          <cell r="BD1307">
            <v>0</v>
          </cell>
          <cell r="BE1307">
            <v>0</v>
          </cell>
          <cell r="BF1307">
            <v>0</v>
          </cell>
          <cell r="BG1307">
            <v>0</v>
          </cell>
          <cell r="BH1307">
            <v>0</v>
          </cell>
          <cell r="BI1307">
            <v>0</v>
          </cell>
          <cell r="BJ1307">
            <v>0</v>
          </cell>
          <cell r="BK1307">
            <v>0</v>
          </cell>
          <cell r="BL1307">
            <v>0</v>
          </cell>
          <cell r="BM1307">
            <v>0</v>
          </cell>
          <cell r="BO1307">
            <v>0</v>
          </cell>
          <cell r="BQ1307">
            <v>0</v>
          </cell>
          <cell r="BU1307">
            <v>0</v>
          </cell>
          <cell r="BV1307">
            <v>0</v>
          </cell>
          <cell r="BW1307">
            <v>0</v>
          </cell>
          <cell r="BX1307">
            <v>0</v>
          </cell>
          <cell r="BY1307">
            <v>0</v>
          </cell>
          <cell r="BZ1307">
            <v>0</v>
          </cell>
          <cell r="CA1307">
            <v>0</v>
          </cell>
          <cell r="CB1307">
            <v>0</v>
          </cell>
          <cell r="CC1307">
            <v>0</v>
          </cell>
          <cell r="CD1307">
            <v>0</v>
          </cell>
          <cell r="CE1307">
            <v>0</v>
          </cell>
          <cell r="CG1307">
            <v>0</v>
          </cell>
          <cell r="CI1307">
            <v>0</v>
          </cell>
          <cell r="CM1307">
            <v>0</v>
          </cell>
          <cell r="CN1307">
            <v>0</v>
          </cell>
          <cell r="CO1307">
            <v>0</v>
          </cell>
          <cell r="CP1307">
            <v>0</v>
          </cell>
          <cell r="CQ1307">
            <v>0</v>
          </cell>
          <cell r="CR1307">
            <v>0</v>
          </cell>
          <cell r="CS1307">
            <v>0</v>
          </cell>
          <cell r="CT1307">
            <v>0</v>
          </cell>
          <cell r="CU1307">
            <v>0</v>
          </cell>
          <cell r="CV1307">
            <v>0</v>
          </cell>
          <cell r="CW1307">
            <v>0</v>
          </cell>
          <cell r="CY1307">
            <v>0</v>
          </cell>
          <cell r="DA1307">
            <v>0</v>
          </cell>
          <cell r="DB1307">
            <v>0</v>
          </cell>
          <cell r="DE1307">
            <v>0</v>
          </cell>
          <cell r="DF1307">
            <v>0</v>
          </cell>
          <cell r="DG1307">
            <v>0</v>
          </cell>
          <cell r="DH1307">
            <v>0</v>
          </cell>
          <cell r="DI1307">
            <v>0</v>
          </cell>
          <cell r="DJ1307">
            <v>0</v>
          </cell>
          <cell r="DK1307">
            <v>0</v>
          </cell>
          <cell r="DL1307">
            <v>0</v>
          </cell>
          <cell r="DM1307">
            <v>0</v>
          </cell>
          <cell r="DN1307">
            <v>0</v>
          </cell>
          <cell r="DO1307">
            <v>0</v>
          </cell>
          <cell r="DP1307">
            <v>0</v>
          </cell>
          <cell r="DQ1307">
            <v>0</v>
          </cell>
          <cell r="DS1307">
            <v>0</v>
          </cell>
          <cell r="DT1307">
            <v>0</v>
          </cell>
          <cell r="DU1307">
            <v>0</v>
          </cell>
          <cell r="DW1307">
            <v>0</v>
          </cell>
          <cell r="DX1307">
            <v>0</v>
          </cell>
          <cell r="DY1307">
            <v>0</v>
          </cell>
          <cell r="DZ1307">
            <v>0</v>
          </cell>
          <cell r="EA1307">
            <v>0</v>
          </cell>
          <cell r="EB1307">
            <v>0</v>
          </cell>
          <cell r="EC1307">
            <v>0</v>
          </cell>
          <cell r="ED1307">
            <v>0</v>
          </cell>
          <cell r="EE1307">
            <v>0</v>
          </cell>
          <cell r="EF1307">
            <v>0</v>
          </cell>
          <cell r="EG1307">
            <v>0</v>
          </cell>
          <cell r="EH1307">
            <v>0</v>
          </cell>
          <cell r="EI1307">
            <v>0</v>
          </cell>
          <cell r="EK1307">
            <v>0</v>
          </cell>
          <cell r="EL1307">
            <v>0</v>
          </cell>
          <cell r="EM1307">
            <v>0</v>
          </cell>
          <cell r="EO1307">
            <v>0</v>
          </cell>
          <cell r="EP1307">
            <v>0</v>
          </cell>
          <cell r="EQ1307">
            <v>0</v>
          </cell>
          <cell r="ER1307">
            <v>0</v>
          </cell>
          <cell r="ES1307">
            <v>0</v>
          </cell>
          <cell r="ET1307">
            <v>0</v>
          </cell>
          <cell r="EU1307">
            <v>0</v>
          </cell>
          <cell r="EV1307">
            <v>0</v>
          </cell>
          <cell r="EW1307">
            <v>0</v>
          </cell>
          <cell r="EX1307">
            <v>0</v>
          </cell>
          <cell r="EY1307">
            <v>0</v>
          </cell>
          <cell r="EZ1307">
            <v>0</v>
          </cell>
          <cell r="FA1307">
            <v>0</v>
          </cell>
          <cell r="FC1307">
            <v>0</v>
          </cell>
          <cell r="FD1307">
            <v>0</v>
          </cell>
          <cell r="FE1307">
            <v>0</v>
          </cell>
          <cell r="FG1307">
            <v>0</v>
          </cell>
          <cell r="FH1307">
            <v>0</v>
          </cell>
          <cell r="FI1307">
            <v>0</v>
          </cell>
          <cell r="FJ1307">
            <v>0</v>
          </cell>
          <cell r="FK1307">
            <v>0</v>
          </cell>
          <cell r="FL1307">
            <v>0</v>
          </cell>
          <cell r="FM1307">
            <v>0</v>
          </cell>
          <cell r="FN1307">
            <v>0</v>
          </cell>
          <cell r="FO1307">
            <v>0</v>
          </cell>
          <cell r="FP1307">
            <v>0</v>
          </cell>
          <cell r="FQ1307">
            <v>0</v>
          </cell>
          <cell r="FR1307">
            <v>0</v>
          </cell>
          <cell r="FS1307">
            <v>0</v>
          </cell>
          <cell r="FU1307">
            <v>0</v>
          </cell>
          <cell r="FV1307">
            <v>0</v>
          </cell>
          <cell r="FW1307">
            <v>0</v>
          </cell>
          <cell r="FY1307">
            <v>0</v>
          </cell>
          <cell r="FZ1307">
            <v>0</v>
          </cell>
          <cell r="GA1307">
            <v>0</v>
          </cell>
          <cell r="GB1307">
            <v>0</v>
          </cell>
          <cell r="GC1307">
            <v>0</v>
          </cell>
          <cell r="GD1307">
            <v>0</v>
          </cell>
          <cell r="GE1307">
            <v>0</v>
          </cell>
          <cell r="GF1307">
            <v>0</v>
          </cell>
          <cell r="GG1307">
            <v>0</v>
          </cell>
          <cell r="GH1307">
            <v>0</v>
          </cell>
          <cell r="GI1307">
            <v>0</v>
          </cell>
          <cell r="GJ1307">
            <v>0</v>
          </cell>
          <cell r="GK1307">
            <v>0</v>
          </cell>
          <cell r="GM1307">
            <v>0</v>
          </cell>
          <cell r="GN1307">
            <v>0</v>
          </cell>
          <cell r="GO1307">
            <v>0</v>
          </cell>
          <cell r="GQ1307">
            <v>0</v>
          </cell>
          <cell r="GR1307">
            <v>0</v>
          </cell>
          <cell r="GS1307">
            <v>0</v>
          </cell>
          <cell r="GT1307">
            <v>0</v>
          </cell>
          <cell r="GU1307">
            <v>0</v>
          </cell>
          <cell r="GV1307">
            <v>0</v>
          </cell>
          <cell r="GW1307">
            <v>0</v>
          </cell>
          <cell r="GX1307">
            <v>0</v>
          </cell>
          <cell r="GY1307">
            <v>0</v>
          </cell>
          <cell r="GZ1307">
            <v>0</v>
          </cell>
          <cell r="HA1307">
            <v>0</v>
          </cell>
          <cell r="HB1307">
            <v>0</v>
          </cell>
          <cell r="HC1307">
            <v>0</v>
          </cell>
          <cell r="HD1307">
            <v>0</v>
          </cell>
          <cell r="HE1307">
            <v>0</v>
          </cell>
          <cell r="HF1307">
            <v>0</v>
          </cell>
          <cell r="HG1307">
            <v>0</v>
          </cell>
          <cell r="HH1307">
            <v>0</v>
          </cell>
          <cell r="HI1307">
            <v>0</v>
          </cell>
          <cell r="HJ1307" t="str">
            <v>SI</v>
          </cell>
          <cell r="HL1307">
            <v>1.1804522316218887E-2</v>
          </cell>
          <cell r="HO1307" t="str">
            <v>140</v>
          </cell>
          <cell r="HP1307" t="str">
            <v>140</v>
          </cell>
          <cell r="HQ1307" t="str">
            <v>140</v>
          </cell>
          <cell r="HR1307" t="str">
            <v>140</v>
          </cell>
          <cell r="HS1307" t="str">
            <v>140</v>
          </cell>
          <cell r="HT1307" t="str">
            <v>140</v>
          </cell>
          <cell r="HU1307" t="str">
            <v>140</v>
          </cell>
          <cell r="HV1307" t="str">
            <v>140</v>
          </cell>
          <cell r="HW1307" t="str">
            <v>140</v>
          </cell>
          <cell r="HX1307" t="str">
            <v>140</v>
          </cell>
          <cell r="HY1307" t="str">
            <v>140</v>
          </cell>
        </row>
        <row r="1308">
          <cell r="D1308" t="str">
            <v>14</v>
          </cell>
          <cell r="F1308" t="str">
            <v>14R</v>
          </cell>
          <cell r="H1308">
            <v>1</v>
          </cell>
          <cell r="I1308">
            <v>5</v>
          </cell>
          <cell r="J1308">
            <v>4</v>
          </cell>
          <cell r="K1308">
            <v>0</v>
          </cell>
          <cell r="M1308">
            <v>0</v>
          </cell>
          <cell r="O1308">
            <v>0</v>
          </cell>
          <cell r="S1308">
            <v>0</v>
          </cell>
          <cell r="T1308">
            <v>0</v>
          </cell>
          <cell r="U1308">
            <v>0</v>
          </cell>
          <cell r="V1308">
            <v>0</v>
          </cell>
          <cell r="W1308">
            <v>0</v>
          </cell>
          <cell r="X1308">
            <v>0</v>
          </cell>
          <cell r="Y1308">
            <v>1</v>
          </cell>
          <cell r="Z1308">
            <v>1</v>
          </cell>
          <cell r="AA1308">
            <v>5</v>
          </cell>
          <cell r="AB1308">
            <v>4</v>
          </cell>
          <cell r="AC1308">
            <v>0</v>
          </cell>
          <cell r="AE1308">
            <v>0</v>
          </cell>
          <cell r="AG1308">
            <v>0</v>
          </cell>
          <cell r="AK1308">
            <v>0</v>
          </cell>
          <cell r="AL1308">
            <v>0</v>
          </cell>
          <cell r="AM1308">
            <v>0</v>
          </cell>
          <cell r="AN1308">
            <v>0</v>
          </cell>
          <cell r="AO1308">
            <v>0</v>
          </cell>
          <cell r="AP1308">
            <v>0</v>
          </cell>
          <cell r="AQ1308">
            <v>1</v>
          </cell>
          <cell r="AR1308">
            <v>1</v>
          </cell>
          <cell r="AS1308">
            <v>5</v>
          </cell>
          <cell r="AT1308">
            <v>4</v>
          </cell>
          <cell r="AU1308">
            <v>0</v>
          </cell>
          <cell r="AV1308">
            <v>0</v>
          </cell>
          <cell r="AW1308">
            <v>0</v>
          </cell>
          <cell r="AY1308">
            <v>0</v>
          </cell>
          <cell r="AZ1308">
            <v>5</v>
          </cell>
          <cell r="BC1308">
            <v>0</v>
          </cell>
          <cell r="BD1308">
            <v>0</v>
          </cell>
          <cell r="BE1308">
            <v>0</v>
          </cell>
          <cell r="BF1308">
            <v>0</v>
          </cell>
          <cell r="BG1308">
            <v>0</v>
          </cell>
          <cell r="BH1308">
            <v>0</v>
          </cell>
          <cell r="BI1308">
            <v>1</v>
          </cell>
          <cell r="BJ1308">
            <v>1</v>
          </cell>
          <cell r="BK1308">
            <v>5</v>
          </cell>
          <cell r="BL1308">
            <v>4</v>
          </cell>
          <cell r="BM1308">
            <v>0</v>
          </cell>
          <cell r="BO1308">
            <v>0</v>
          </cell>
          <cell r="BQ1308">
            <v>0</v>
          </cell>
          <cell r="BU1308">
            <v>0</v>
          </cell>
          <cell r="BV1308">
            <v>0</v>
          </cell>
          <cell r="BW1308">
            <v>0</v>
          </cell>
          <cell r="BX1308">
            <v>0</v>
          </cell>
          <cell r="BY1308">
            <v>0</v>
          </cell>
          <cell r="BZ1308">
            <v>0</v>
          </cell>
          <cell r="CA1308">
            <v>1</v>
          </cell>
          <cell r="CB1308">
            <v>1</v>
          </cell>
          <cell r="CC1308">
            <v>5</v>
          </cell>
          <cell r="CD1308">
            <v>4</v>
          </cell>
          <cell r="CE1308">
            <v>0</v>
          </cell>
          <cell r="CG1308">
            <v>0</v>
          </cell>
          <cell r="CI1308">
            <v>0</v>
          </cell>
          <cell r="CM1308">
            <v>0</v>
          </cell>
          <cell r="CN1308">
            <v>0</v>
          </cell>
          <cell r="CO1308">
            <v>0</v>
          </cell>
          <cell r="CP1308">
            <v>0</v>
          </cell>
          <cell r="CQ1308">
            <v>0</v>
          </cell>
          <cell r="CR1308">
            <v>0</v>
          </cell>
          <cell r="CS1308">
            <v>1</v>
          </cell>
          <cell r="CT1308">
            <v>1</v>
          </cell>
          <cell r="CU1308">
            <v>5</v>
          </cell>
          <cell r="CV1308">
            <v>4</v>
          </cell>
          <cell r="CW1308">
            <v>0</v>
          </cell>
          <cell r="CY1308">
            <v>0</v>
          </cell>
          <cell r="DA1308">
            <v>0</v>
          </cell>
          <cell r="DB1308">
            <v>5</v>
          </cell>
          <cell r="DE1308">
            <v>0</v>
          </cell>
          <cell r="DF1308">
            <v>0</v>
          </cell>
          <cell r="DG1308">
            <v>0</v>
          </cell>
          <cell r="DH1308">
            <v>0</v>
          </cell>
          <cell r="DI1308">
            <v>0</v>
          </cell>
          <cell r="DJ1308">
            <v>0</v>
          </cell>
          <cell r="DK1308">
            <v>1</v>
          </cell>
          <cell r="DL1308">
            <v>1</v>
          </cell>
          <cell r="DM1308">
            <v>5</v>
          </cell>
          <cell r="DN1308">
            <v>4</v>
          </cell>
          <cell r="DO1308">
            <v>0</v>
          </cell>
          <cell r="DP1308">
            <v>0</v>
          </cell>
          <cell r="DQ1308">
            <v>0</v>
          </cell>
          <cell r="DS1308">
            <v>0</v>
          </cell>
          <cell r="DT1308">
            <v>5</v>
          </cell>
          <cell r="DU1308">
            <v>4</v>
          </cell>
          <cell r="DW1308">
            <v>0</v>
          </cell>
          <cell r="DX1308">
            <v>0</v>
          </cell>
          <cell r="DY1308">
            <v>0</v>
          </cell>
          <cell r="DZ1308">
            <v>0</v>
          </cell>
          <cell r="EA1308">
            <v>0</v>
          </cell>
          <cell r="EB1308">
            <v>0</v>
          </cell>
          <cell r="EC1308">
            <v>1</v>
          </cell>
          <cell r="ED1308">
            <v>1</v>
          </cell>
          <cell r="EE1308">
            <v>5</v>
          </cell>
          <cell r="EF1308">
            <v>4</v>
          </cell>
          <cell r="EG1308">
            <v>0</v>
          </cell>
          <cell r="EH1308">
            <v>0</v>
          </cell>
          <cell r="EI1308">
            <v>0</v>
          </cell>
          <cell r="EK1308">
            <v>0</v>
          </cell>
          <cell r="EL1308">
            <v>5</v>
          </cell>
          <cell r="EM1308">
            <v>4</v>
          </cell>
          <cell r="EO1308">
            <v>0</v>
          </cell>
          <cell r="EP1308">
            <v>0</v>
          </cell>
          <cell r="EQ1308">
            <v>0</v>
          </cell>
          <cell r="ER1308">
            <v>0</v>
          </cell>
          <cell r="ES1308">
            <v>0</v>
          </cell>
          <cell r="ET1308">
            <v>0</v>
          </cell>
          <cell r="EU1308">
            <v>1</v>
          </cell>
          <cell r="EV1308">
            <v>1</v>
          </cell>
          <cell r="EW1308">
            <v>5</v>
          </cell>
          <cell r="EX1308">
            <v>4</v>
          </cell>
          <cell r="EY1308">
            <v>0</v>
          </cell>
          <cell r="EZ1308">
            <v>0</v>
          </cell>
          <cell r="FA1308">
            <v>0</v>
          </cell>
          <cell r="FC1308">
            <v>0</v>
          </cell>
          <cell r="FD1308">
            <v>5</v>
          </cell>
          <cell r="FE1308">
            <v>4</v>
          </cell>
          <cell r="FG1308">
            <v>0</v>
          </cell>
          <cell r="FH1308">
            <v>0</v>
          </cell>
          <cell r="FI1308">
            <v>0</v>
          </cell>
          <cell r="FJ1308">
            <v>0</v>
          </cell>
          <cell r="FK1308">
            <v>0</v>
          </cell>
          <cell r="FL1308">
            <v>0</v>
          </cell>
          <cell r="FM1308">
            <v>1</v>
          </cell>
          <cell r="FN1308">
            <v>1</v>
          </cell>
          <cell r="FO1308">
            <v>5</v>
          </cell>
          <cell r="FP1308">
            <v>4</v>
          </cell>
          <cell r="FQ1308">
            <v>0</v>
          </cell>
          <cell r="FR1308">
            <v>0</v>
          </cell>
          <cell r="FS1308">
            <v>0</v>
          </cell>
          <cell r="FU1308">
            <v>0</v>
          </cell>
          <cell r="FV1308">
            <v>5</v>
          </cell>
          <cell r="FW1308">
            <v>4</v>
          </cell>
          <cell r="FY1308">
            <v>0</v>
          </cell>
          <cell r="FZ1308">
            <v>0</v>
          </cell>
          <cell r="GA1308">
            <v>0</v>
          </cell>
          <cell r="GB1308">
            <v>0</v>
          </cell>
          <cell r="GC1308">
            <v>0</v>
          </cell>
          <cell r="GD1308">
            <v>0</v>
          </cell>
          <cell r="GE1308">
            <v>1</v>
          </cell>
          <cell r="GF1308">
            <v>1</v>
          </cell>
          <cell r="GG1308">
            <v>5</v>
          </cell>
          <cell r="GH1308">
            <v>4</v>
          </cell>
          <cell r="GI1308">
            <v>0</v>
          </cell>
          <cell r="GJ1308">
            <v>0</v>
          </cell>
          <cell r="GK1308">
            <v>0</v>
          </cell>
          <cell r="GM1308">
            <v>0</v>
          </cell>
          <cell r="GN1308">
            <v>5</v>
          </cell>
          <cell r="GO1308">
            <v>4</v>
          </cell>
          <cell r="GQ1308">
            <v>0</v>
          </cell>
          <cell r="GR1308">
            <v>0</v>
          </cell>
          <cell r="GS1308">
            <v>0</v>
          </cell>
          <cell r="GT1308">
            <v>0</v>
          </cell>
          <cell r="GU1308">
            <v>0</v>
          </cell>
          <cell r="GV1308">
            <v>0</v>
          </cell>
          <cell r="GW1308">
            <v>1</v>
          </cell>
          <cell r="GX1308">
            <v>11</v>
          </cell>
          <cell r="GY1308">
            <v>55</v>
          </cell>
          <cell r="GZ1308">
            <v>44</v>
          </cell>
          <cell r="HA1308">
            <v>0</v>
          </cell>
          <cell r="HB1308">
            <v>0</v>
          </cell>
          <cell r="HC1308">
            <v>0</v>
          </cell>
          <cell r="HD1308">
            <v>0</v>
          </cell>
          <cell r="HE1308">
            <v>0</v>
          </cell>
          <cell r="HF1308">
            <v>55</v>
          </cell>
          <cell r="HG1308">
            <v>44</v>
          </cell>
          <cell r="HH1308">
            <v>0</v>
          </cell>
          <cell r="HI1308">
            <v>0</v>
          </cell>
          <cell r="HJ1308">
            <v>0</v>
          </cell>
          <cell r="HL1308">
            <v>1.1804522316218887E-2</v>
          </cell>
          <cell r="HO1308" t="str">
            <v>140</v>
          </cell>
          <cell r="HP1308" t="str">
            <v>140</v>
          </cell>
          <cell r="HQ1308" t="str">
            <v>140</v>
          </cell>
          <cell r="HR1308" t="str">
            <v>140</v>
          </cell>
          <cell r="HS1308" t="str">
            <v>140</v>
          </cell>
          <cell r="HT1308" t="str">
            <v>140</v>
          </cell>
          <cell r="HU1308" t="str">
            <v>140</v>
          </cell>
          <cell r="HV1308" t="str">
            <v>140</v>
          </cell>
          <cell r="HW1308" t="str">
            <v>140</v>
          </cell>
          <cell r="HX1308" t="str">
            <v>140</v>
          </cell>
          <cell r="HY1308" t="str">
            <v>140</v>
          </cell>
        </row>
        <row r="1309">
          <cell r="D1309" t="str">
            <v>14</v>
          </cell>
          <cell r="F1309" t="str">
            <v>14R</v>
          </cell>
          <cell r="H1309">
            <v>0</v>
          </cell>
          <cell r="I1309">
            <v>0</v>
          </cell>
          <cell r="J1309">
            <v>0</v>
          </cell>
          <cell r="K1309">
            <v>0</v>
          </cell>
          <cell r="M1309">
            <v>0</v>
          </cell>
          <cell r="O1309">
            <v>0</v>
          </cell>
          <cell r="S1309">
            <v>0</v>
          </cell>
          <cell r="T1309">
            <v>0</v>
          </cell>
          <cell r="U1309">
            <v>0</v>
          </cell>
          <cell r="V1309">
            <v>0</v>
          </cell>
          <cell r="W1309">
            <v>0</v>
          </cell>
          <cell r="X1309">
            <v>0</v>
          </cell>
          <cell r="Y1309">
            <v>0</v>
          </cell>
          <cell r="Z1309">
            <v>0</v>
          </cell>
          <cell r="AA1309">
            <v>0</v>
          </cell>
          <cell r="AB1309">
            <v>0</v>
          </cell>
          <cell r="AC1309">
            <v>0</v>
          </cell>
          <cell r="AE1309">
            <v>0</v>
          </cell>
          <cell r="AG1309">
            <v>0</v>
          </cell>
          <cell r="AK1309">
            <v>0</v>
          </cell>
          <cell r="AL1309">
            <v>0</v>
          </cell>
          <cell r="AM1309">
            <v>0</v>
          </cell>
          <cell r="AN1309">
            <v>0</v>
          </cell>
          <cell r="AO1309">
            <v>0</v>
          </cell>
          <cell r="AP1309">
            <v>0</v>
          </cell>
          <cell r="AQ1309">
            <v>0</v>
          </cell>
          <cell r="AR1309">
            <v>0</v>
          </cell>
          <cell r="AS1309">
            <v>0</v>
          </cell>
          <cell r="AT1309">
            <v>0</v>
          </cell>
          <cell r="AU1309">
            <v>0</v>
          </cell>
          <cell r="AV1309">
            <v>0</v>
          </cell>
          <cell r="AW1309">
            <v>0</v>
          </cell>
          <cell r="AY1309">
            <v>0</v>
          </cell>
          <cell r="AZ1309">
            <v>0</v>
          </cell>
          <cell r="BC1309">
            <v>0</v>
          </cell>
          <cell r="BD1309">
            <v>0</v>
          </cell>
          <cell r="BE1309">
            <v>0</v>
          </cell>
          <cell r="BF1309">
            <v>0</v>
          </cell>
          <cell r="BG1309">
            <v>0</v>
          </cell>
          <cell r="BH1309">
            <v>0</v>
          </cell>
          <cell r="BI1309">
            <v>0</v>
          </cell>
          <cell r="BJ1309">
            <v>0</v>
          </cell>
          <cell r="BK1309">
            <v>0</v>
          </cell>
          <cell r="BL1309">
            <v>0</v>
          </cell>
          <cell r="BM1309">
            <v>0</v>
          </cell>
          <cell r="BO1309">
            <v>0</v>
          </cell>
          <cell r="BQ1309">
            <v>0</v>
          </cell>
          <cell r="BU1309">
            <v>0</v>
          </cell>
          <cell r="BV1309">
            <v>0</v>
          </cell>
          <cell r="BW1309">
            <v>0</v>
          </cell>
          <cell r="BX1309">
            <v>0</v>
          </cell>
          <cell r="BY1309">
            <v>0</v>
          </cell>
          <cell r="BZ1309">
            <v>0</v>
          </cell>
          <cell r="CA1309">
            <v>0</v>
          </cell>
          <cell r="CB1309">
            <v>0</v>
          </cell>
          <cell r="CC1309">
            <v>0</v>
          </cell>
          <cell r="CD1309">
            <v>0</v>
          </cell>
          <cell r="CE1309">
            <v>0</v>
          </cell>
          <cell r="CG1309">
            <v>0</v>
          </cell>
          <cell r="CI1309">
            <v>0</v>
          </cell>
          <cell r="CM1309">
            <v>0</v>
          </cell>
          <cell r="CN1309">
            <v>0</v>
          </cell>
          <cell r="CO1309">
            <v>0</v>
          </cell>
          <cell r="CP1309">
            <v>0</v>
          </cell>
          <cell r="CQ1309">
            <v>0</v>
          </cell>
          <cell r="CR1309">
            <v>0</v>
          </cell>
          <cell r="CS1309">
            <v>0</v>
          </cell>
          <cell r="CT1309">
            <v>0</v>
          </cell>
          <cell r="CU1309">
            <v>0</v>
          </cell>
          <cell r="CV1309">
            <v>0</v>
          </cell>
          <cell r="CW1309">
            <v>0</v>
          </cell>
          <cell r="CY1309">
            <v>0</v>
          </cell>
          <cell r="DA1309">
            <v>0</v>
          </cell>
          <cell r="DB1309">
            <v>0</v>
          </cell>
          <cell r="DE1309">
            <v>0</v>
          </cell>
          <cell r="DF1309">
            <v>0</v>
          </cell>
          <cell r="DG1309">
            <v>0</v>
          </cell>
          <cell r="DH1309">
            <v>0</v>
          </cell>
          <cell r="DI1309">
            <v>0</v>
          </cell>
          <cell r="DJ1309">
            <v>0</v>
          </cell>
          <cell r="DK1309">
            <v>0</v>
          </cell>
          <cell r="DL1309">
            <v>0</v>
          </cell>
          <cell r="DM1309">
            <v>0</v>
          </cell>
          <cell r="DN1309">
            <v>0</v>
          </cell>
          <cell r="DO1309">
            <v>0</v>
          </cell>
          <cell r="DP1309">
            <v>0</v>
          </cell>
          <cell r="DQ1309">
            <v>0</v>
          </cell>
          <cell r="DS1309">
            <v>0</v>
          </cell>
          <cell r="DT1309">
            <v>0</v>
          </cell>
          <cell r="DU1309">
            <v>0</v>
          </cell>
          <cell r="DW1309">
            <v>0</v>
          </cell>
          <cell r="DX1309">
            <v>0</v>
          </cell>
          <cell r="DY1309">
            <v>0</v>
          </cell>
          <cell r="DZ1309">
            <v>0</v>
          </cell>
          <cell r="EA1309">
            <v>0</v>
          </cell>
          <cell r="EB1309">
            <v>0</v>
          </cell>
          <cell r="EC1309">
            <v>0</v>
          </cell>
          <cell r="ED1309">
            <v>0</v>
          </cell>
          <cell r="EE1309">
            <v>0</v>
          </cell>
          <cell r="EF1309">
            <v>0</v>
          </cell>
          <cell r="EG1309">
            <v>0</v>
          </cell>
          <cell r="EH1309">
            <v>0</v>
          </cell>
          <cell r="EI1309">
            <v>0</v>
          </cell>
          <cell r="EK1309">
            <v>0</v>
          </cell>
          <cell r="EL1309">
            <v>0</v>
          </cell>
          <cell r="EM1309">
            <v>0</v>
          </cell>
          <cell r="EO1309">
            <v>0</v>
          </cell>
          <cell r="EP1309">
            <v>0</v>
          </cell>
          <cell r="EQ1309">
            <v>0</v>
          </cell>
          <cell r="ER1309">
            <v>0</v>
          </cell>
          <cell r="ES1309">
            <v>0</v>
          </cell>
          <cell r="ET1309">
            <v>0</v>
          </cell>
          <cell r="EU1309">
            <v>0</v>
          </cell>
          <cell r="EV1309">
            <v>0</v>
          </cell>
          <cell r="EW1309">
            <v>0</v>
          </cell>
          <cell r="EX1309">
            <v>0</v>
          </cell>
          <cell r="EY1309">
            <v>0</v>
          </cell>
          <cell r="EZ1309">
            <v>0</v>
          </cell>
          <cell r="FA1309">
            <v>0</v>
          </cell>
          <cell r="FC1309">
            <v>0</v>
          </cell>
          <cell r="FD1309">
            <v>0</v>
          </cell>
          <cell r="FE1309">
            <v>0</v>
          </cell>
          <cell r="FG1309">
            <v>0</v>
          </cell>
          <cell r="FH1309">
            <v>0</v>
          </cell>
          <cell r="FI1309">
            <v>0</v>
          </cell>
          <cell r="FJ1309">
            <v>0</v>
          </cell>
          <cell r="FK1309">
            <v>0</v>
          </cell>
          <cell r="FL1309">
            <v>0</v>
          </cell>
          <cell r="FM1309">
            <v>0</v>
          </cell>
          <cell r="FN1309">
            <v>0</v>
          </cell>
          <cell r="FO1309">
            <v>0</v>
          </cell>
          <cell r="FP1309">
            <v>0</v>
          </cell>
          <cell r="FQ1309">
            <v>0</v>
          </cell>
          <cell r="FR1309">
            <v>0</v>
          </cell>
          <cell r="FS1309">
            <v>0</v>
          </cell>
          <cell r="FU1309">
            <v>0</v>
          </cell>
          <cell r="FV1309">
            <v>0</v>
          </cell>
          <cell r="FW1309">
            <v>0</v>
          </cell>
          <cell r="FY1309">
            <v>0</v>
          </cell>
          <cell r="FZ1309">
            <v>0</v>
          </cell>
          <cell r="GA1309">
            <v>0</v>
          </cell>
          <cell r="GB1309">
            <v>0</v>
          </cell>
          <cell r="GC1309">
            <v>0</v>
          </cell>
          <cell r="GD1309">
            <v>0</v>
          </cell>
          <cell r="GE1309">
            <v>0</v>
          </cell>
          <cell r="GF1309">
            <v>0</v>
          </cell>
          <cell r="GG1309">
            <v>0</v>
          </cell>
          <cell r="GH1309">
            <v>0</v>
          </cell>
          <cell r="GI1309">
            <v>0</v>
          </cell>
          <cell r="GJ1309">
            <v>0</v>
          </cell>
          <cell r="GK1309">
            <v>0</v>
          </cell>
          <cell r="GM1309">
            <v>0</v>
          </cell>
          <cell r="GN1309">
            <v>0</v>
          </cell>
          <cell r="GO1309">
            <v>0</v>
          </cell>
          <cell r="GQ1309">
            <v>0</v>
          </cell>
          <cell r="GR1309">
            <v>0</v>
          </cell>
          <cell r="GS1309">
            <v>0</v>
          </cell>
          <cell r="GT1309">
            <v>0</v>
          </cell>
          <cell r="GU1309">
            <v>0</v>
          </cell>
          <cell r="GV1309">
            <v>0</v>
          </cell>
          <cell r="GW1309">
            <v>0</v>
          </cell>
          <cell r="GX1309">
            <v>0</v>
          </cell>
          <cell r="GY1309">
            <v>0</v>
          </cell>
          <cell r="GZ1309">
            <v>0</v>
          </cell>
          <cell r="HA1309">
            <v>0</v>
          </cell>
          <cell r="HB1309">
            <v>0</v>
          </cell>
          <cell r="HC1309">
            <v>0</v>
          </cell>
          <cell r="HD1309">
            <v>0</v>
          </cell>
          <cell r="HE1309">
            <v>0</v>
          </cell>
          <cell r="HF1309">
            <v>0</v>
          </cell>
          <cell r="HG1309">
            <v>0</v>
          </cell>
          <cell r="HH1309">
            <v>0</v>
          </cell>
          <cell r="HI1309">
            <v>0</v>
          </cell>
          <cell r="HJ1309" t="str">
            <v>SI</v>
          </cell>
          <cell r="HL1309">
            <v>1.1804522316218887E-2</v>
          </cell>
          <cell r="HO1309" t="str">
            <v>140</v>
          </cell>
          <cell r="HP1309" t="str">
            <v>140</v>
          </cell>
          <cell r="HQ1309" t="str">
            <v>140</v>
          </cell>
          <cell r="HR1309" t="str">
            <v>140</v>
          </cell>
          <cell r="HS1309" t="str">
            <v>140</v>
          </cell>
          <cell r="HT1309" t="str">
            <v>140</v>
          </cell>
          <cell r="HU1309" t="str">
            <v>140</v>
          </cell>
          <cell r="HV1309" t="str">
            <v>140</v>
          </cell>
          <cell r="HW1309" t="str">
            <v>140</v>
          </cell>
          <cell r="HX1309" t="str">
            <v>140</v>
          </cell>
          <cell r="HY1309" t="str">
            <v>140</v>
          </cell>
        </row>
        <row r="1310">
          <cell r="D1310" t="str">
            <v>14</v>
          </cell>
          <cell r="F1310" t="str">
            <v>14R</v>
          </cell>
          <cell r="H1310">
            <v>0</v>
          </cell>
          <cell r="I1310">
            <v>0</v>
          </cell>
          <cell r="J1310">
            <v>0</v>
          </cell>
          <cell r="K1310">
            <v>0</v>
          </cell>
          <cell r="M1310">
            <v>0</v>
          </cell>
          <cell r="O1310">
            <v>0</v>
          </cell>
          <cell r="S1310">
            <v>0</v>
          </cell>
          <cell r="T1310">
            <v>0</v>
          </cell>
          <cell r="U1310">
            <v>0</v>
          </cell>
          <cell r="V1310">
            <v>0</v>
          </cell>
          <cell r="W1310">
            <v>0</v>
          </cell>
          <cell r="X1310">
            <v>0</v>
          </cell>
          <cell r="Y1310">
            <v>0</v>
          </cell>
          <cell r="Z1310">
            <v>0</v>
          </cell>
          <cell r="AA1310">
            <v>0</v>
          </cell>
          <cell r="AB1310">
            <v>0</v>
          </cell>
          <cell r="AC1310">
            <v>0</v>
          </cell>
          <cell r="AE1310">
            <v>0</v>
          </cell>
          <cell r="AG1310">
            <v>0</v>
          </cell>
          <cell r="AK1310">
            <v>0</v>
          </cell>
          <cell r="AL1310">
            <v>0</v>
          </cell>
          <cell r="AM1310">
            <v>0</v>
          </cell>
          <cell r="AN1310">
            <v>0</v>
          </cell>
          <cell r="AO1310">
            <v>0</v>
          </cell>
          <cell r="AP1310">
            <v>0</v>
          </cell>
          <cell r="AQ1310">
            <v>0</v>
          </cell>
          <cell r="AR1310">
            <v>0</v>
          </cell>
          <cell r="AS1310">
            <v>0</v>
          </cell>
          <cell r="AT1310">
            <v>0</v>
          </cell>
          <cell r="AU1310">
            <v>0</v>
          </cell>
          <cell r="AV1310">
            <v>0</v>
          </cell>
          <cell r="AW1310">
            <v>0</v>
          </cell>
          <cell r="AY1310">
            <v>0</v>
          </cell>
          <cell r="AZ1310">
            <v>0</v>
          </cell>
          <cell r="BC1310">
            <v>0</v>
          </cell>
          <cell r="BD1310">
            <v>0</v>
          </cell>
          <cell r="BE1310">
            <v>0</v>
          </cell>
          <cell r="BF1310">
            <v>0</v>
          </cell>
          <cell r="BG1310">
            <v>0</v>
          </cell>
          <cell r="BH1310">
            <v>0</v>
          </cell>
          <cell r="BI1310">
            <v>0</v>
          </cell>
          <cell r="BJ1310">
            <v>0</v>
          </cell>
          <cell r="BK1310">
            <v>0</v>
          </cell>
          <cell r="BL1310">
            <v>0</v>
          </cell>
          <cell r="BM1310">
            <v>0</v>
          </cell>
          <cell r="BO1310">
            <v>0</v>
          </cell>
          <cell r="BQ1310">
            <v>0</v>
          </cell>
          <cell r="BU1310">
            <v>0</v>
          </cell>
          <cell r="BV1310">
            <v>0</v>
          </cell>
          <cell r="BW1310">
            <v>0</v>
          </cell>
          <cell r="BX1310">
            <v>0</v>
          </cell>
          <cell r="BY1310">
            <v>0</v>
          </cell>
          <cell r="BZ1310">
            <v>0</v>
          </cell>
          <cell r="CA1310">
            <v>0</v>
          </cell>
          <cell r="CB1310">
            <v>0</v>
          </cell>
          <cell r="CC1310">
            <v>0</v>
          </cell>
          <cell r="CD1310">
            <v>0</v>
          </cell>
          <cell r="CE1310">
            <v>0</v>
          </cell>
          <cell r="CG1310">
            <v>0</v>
          </cell>
          <cell r="CI1310">
            <v>0</v>
          </cell>
          <cell r="CM1310">
            <v>0</v>
          </cell>
          <cell r="CN1310">
            <v>0</v>
          </cell>
          <cell r="CO1310">
            <v>0</v>
          </cell>
          <cell r="CP1310">
            <v>0</v>
          </cell>
          <cell r="CQ1310">
            <v>0</v>
          </cell>
          <cell r="CR1310">
            <v>0</v>
          </cell>
          <cell r="CS1310">
            <v>0</v>
          </cell>
          <cell r="CT1310">
            <v>0</v>
          </cell>
          <cell r="CU1310">
            <v>0</v>
          </cell>
          <cell r="CV1310">
            <v>0</v>
          </cell>
          <cell r="CW1310">
            <v>0</v>
          </cell>
          <cell r="CY1310">
            <v>0</v>
          </cell>
          <cell r="DA1310">
            <v>0</v>
          </cell>
          <cell r="DB1310">
            <v>0</v>
          </cell>
          <cell r="DE1310">
            <v>0</v>
          </cell>
          <cell r="DF1310">
            <v>0</v>
          </cell>
          <cell r="DG1310">
            <v>0</v>
          </cell>
          <cell r="DH1310">
            <v>0</v>
          </cell>
          <cell r="DI1310">
            <v>0</v>
          </cell>
          <cell r="DJ1310">
            <v>0</v>
          </cell>
          <cell r="DK1310">
            <v>0</v>
          </cell>
          <cell r="DL1310">
            <v>0</v>
          </cell>
          <cell r="DM1310">
            <v>0</v>
          </cell>
          <cell r="DN1310">
            <v>0</v>
          </cell>
          <cell r="DO1310">
            <v>0</v>
          </cell>
          <cell r="DP1310">
            <v>0</v>
          </cell>
          <cell r="DQ1310">
            <v>0</v>
          </cell>
          <cell r="DS1310">
            <v>0</v>
          </cell>
          <cell r="DT1310">
            <v>0</v>
          </cell>
          <cell r="DU1310">
            <v>0</v>
          </cell>
          <cell r="DW1310">
            <v>0</v>
          </cell>
          <cell r="DX1310">
            <v>0</v>
          </cell>
          <cell r="DY1310">
            <v>0</v>
          </cell>
          <cell r="DZ1310">
            <v>0</v>
          </cell>
          <cell r="EA1310">
            <v>0</v>
          </cell>
          <cell r="EB1310">
            <v>0</v>
          </cell>
          <cell r="EC1310">
            <v>0</v>
          </cell>
          <cell r="ED1310">
            <v>0</v>
          </cell>
          <cell r="EE1310">
            <v>0</v>
          </cell>
          <cell r="EF1310">
            <v>0</v>
          </cell>
          <cell r="EG1310">
            <v>0</v>
          </cell>
          <cell r="EH1310">
            <v>0</v>
          </cell>
          <cell r="EI1310">
            <v>0</v>
          </cell>
          <cell r="EK1310">
            <v>0</v>
          </cell>
          <cell r="EL1310">
            <v>0</v>
          </cell>
          <cell r="EM1310">
            <v>0</v>
          </cell>
          <cell r="EO1310">
            <v>0</v>
          </cell>
          <cell r="EP1310">
            <v>0</v>
          </cell>
          <cell r="EQ1310">
            <v>0</v>
          </cell>
          <cell r="ER1310">
            <v>0</v>
          </cell>
          <cell r="ES1310">
            <v>0</v>
          </cell>
          <cell r="ET1310">
            <v>0</v>
          </cell>
          <cell r="EU1310">
            <v>0</v>
          </cell>
          <cell r="EV1310">
            <v>0</v>
          </cell>
          <cell r="EW1310">
            <v>0</v>
          </cell>
          <cell r="EX1310">
            <v>0</v>
          </cell>
          <cell r="EY1310">
            <v>0</v>
          </cell>
          <cell r="EZ1310">
            <v>0</v>
          </cell>
          <cell r="FA1310">
            <v>0</v>
          </cell>
          <cell r="FC1310">
            <v>0</v>
          </cell>
          <cell r="FD1310">
            <v>0</v>
          </cell>
          <cell r="FE1310">
            <v>0</v>
          </cell>
          <cell r="FG1310">
            <v>0</v>
          </cell>
          <cell r="FH1310">
            <v>0</v>
          </cell>
          <cell r="FI1310">
            <v>0</v>
          </cell>
          <cell r="FJ1310">
            <v>0</v>
          </cell>
          <cell r="FK1310">
            <v>0</v>
          </cell>
          <cell r="FL1310">
            <v>0</v>
          </cell>
          <cell r="FM1310">
            <v>0</v>
          </cell>
          <cell r="FN1310">
            <v>0</v>
          </cell>
          <cell r="FO1310">
            <v>0</v>
          </cell>
          <cell r="FP1310">
            <v>0</v>
          </cell>
          <cell r="FQ1310">
            <v>0</v>
          </cell>
          <cell r="FR1310">
            <v>0</v>
          </cell>
          <cell r="FS1310">
            <v>0</v>
          </cell>
          <cell r="FU1310">
            <v>0</v>
          </cell>
          <cell r="FV1310">
            <v>0</v>
          </cell>
          <cell r="FW1310">
            <v>0</v>
          </cell>
          <cell r="FY1310">
            <v>0</v>
          </cell>
          <cell r="FZ1310">
            <v>0</v>
          </cell>
          <cell r="GA1310">
            <v>0</v>
          </cell>
          <cell r="GB1310">
            <v>0</v>
          </cell>
          <cell r="GC1310">
            <v>0</v>
          </cell>
          <cell r="GD1310">
            <v>0</v>
          </cell>
          <cell r="GE1310">
            <v>0</v>
          </cell>
          <cell r="GF1310">
            <v>0</v>
          </cell>
          <cell r="GG1310">
            <v>0</v>
          </cell>
          <cell r="GH1310">
            <v>0</v>
          </cell>
          <cell r="GI1310">
            <v>0</v>
          </cell>
          <cell r="GJ1310">
            <v>0</v>
          </cell>
          <cell r="GK1310">
            <v>0</v>
          </cell>
          <cell r="GM1310">
            <v>0</v>
          </cell>
          <cell r="GN1310">
            <v>0</v>
          </cell>
          <cell r="GO1310">
            <v>0</v>
          </cell>
          <cell r="GQ1310">
            <v>0</v>
          </cell>
          <cell r="GR1310">
            <v>0</v>
          </cell>
          <cell r="GS1310">
            <v>0</v>
          </cell>
          <cell r="GT1310">
            <v>0</v>
          </cell>
          <cell r="GU1310">
            <v>0</v>
          </cell>
          <cell r="GV1310">
            <v>0</v>
          </cell>
          <cell r="GW1310">
            <v>0</v>
          </cell>
          <cell r="GX1310">
            <v>0</v>
          </cell>
          <cell r="GY1310">
            <v>0</v>
          </cell>
          <cell r="GZ1310">
            <v>0</v>
          </cell>
          <cell r="HA1310">
            <v>0</v>
          </cell>
          <cell r="HB1310">
            <v>0</v>
          </cell>
          <cell r="HC1310">
            <v>0</v>
          </cell>
          <cell r="HD1310">
            <v>0</v>
          </cell>
          <cell r="HE1310">
            <v>0</v>
          </cell>
          <cell r="HF1310">
            <v>0</v>
          </cell>
          <cell r="HG1310">
            <v>0</v>
          </cell>
          <cell r="HH1310">
            <v>0</v>
          </cell>
          <cell r="HI1310">
            <v>0</v>
          </cell>
          <cell r="HJ1310" t="str">
            <v>SI</v>
          </cell>
          <cell r="HL1310">
            <v>1.1804522316218887E-2</v>
          </cell>
          <cell r="HO1310" t="str">
            <v>140</v>
          </cell>
          <cell r="HP1310" t="str">
            <v>140</v>
          </cell>
          <cell r="HQ1310" t="str">
            <v>140</v>
          </cell>
          <cell r="HR1310" t="str">
            <v>140</v>
          </cell>
          <cell r="HS1310" t="str">
            <v>140</v>
          </cell>
          <cell r="HT1310" t="str">
            <v>140</v>
          </cell>
          <cell r="HU1310" t="str">
            <v>140</v>
          </cell>
          <cell r="HV1310" t="str">
            <v>140</v>
          </cell>
          <cell r="HW1310" t="str">
            <v>140</v>
          </cell>
          <cell r="HX1310" t="str">
            <v>140</v>
          </cell>
          <cell r="HY1310" t="str">
            <v>140</v>
          </cell>
        </row>
        <row r="1311">
          <cell r="D1311" t="str">
            <v>14</v>
          </cell>
          <cell r="F1311" t="str">
            <v>14R</v>
          </cell>
          <cell r="H1311">
            <v>0</v>
          </cell>
          <cell r="I1311">
            <v>0</v>
          </cell>
          <cell r="J1311">
            <v>0</v>
          </cell>
          <cell r="K1311">
            <v>0</v>
          </cell>
          <cell r="M1311">
            <v>0</v>
          </cell>
          <cell r="O1311">
            <v>0</v>
          </cell>
          <cell r="S1311">
            <v>0</v>
          </cell>
          <cell r="T1311">
            <v>0</v>
          </cell>
          <cell r="U1311">
            <v>0</v>
          </cell>
          <cell r="V1311">
            <v>0</v>
          </cell>
          <cell r="W1311">
            <v>0</v>
          </cell>
          <cell r="X1311">
            <v>0</v>
          </cell>
          <cell r="Y1311">
            <v>0</v>
          </cell>
          <cell r="Z1311">
            <v>0</v>
          </cell>
          <cell r="AA1311">
            <v>0</v>
          </cell>
          <cell r="AB1311">
            <v>0</v>
          </cell>
          <cell r="AC1311">
            <v>0</v>
          </cell>
          <cell r="AE1311">
            <v>0</v>
          </cell>
          <cell r="AG1311">
            <v>0</v>
          </cell>
          <cell r="AK1311">
            <v>0</v>
          </cell>
          <cell r="AL1311">
            <v>0</v>
          </cell>
          <cell r="AM1311">
            <v>0</v>
          </cell>
          <cell r="AN1311">
            <v>0</v>
          </cell>
          <cell r="AO1311">
            <v>0</v>
          </cell>
          <cell r="AP1311">
            <v>0</v>
          </cell>
          <cell r="AQ1311">
            <v>0</v>
          </cell>
          <cell r="AR1311">
            <v>0</v>
          </cell>
          <cell r="AS1311">
            <v>0</v>
          </cell>
          <cell r="AT1311">
            <v>0</v>
          </cell>
          <cell r="AU1311">
            <v>0</v>
          </cell>
          <cell r="AV1311">
            <v>0</v>
          </cell>
          <cell r="AW1311">
            <v>0</v>
          </cell>
          <cell r="AY1311">
            <v>0</v>
          </cell>
          <cell r="AZ1311">
            <v>0</v>
          </cell>
          <cell r="BC1311">
            <v>0</v>
          </cell>
          <cell r="BD1311">
            <v>0</v>
          </cell>
          <cell r="BE1311">
            <v>0</v>
          </cell>
          <cell r="BF1311">
            <v>0</v>
          </cell>
          <cell r="BG1311">
            <v>0</v>
          </cell>
          <cell r="BH1311">
            <v>0</v>
          </cell>
          <cell r="BI1311">
            <v>0</v>
          </cell>
          <cell r="BJ1311">
            <v>0</v>
          </cell>
          <cell r="BK1311">
            <v>0</v>
          </cell>
          <cell r="BL1311">
            <v>0</v>
          </cell>
          <cell r="BM1311">
            <v>0</v>
          </cell>
          <cell r="BO1311">
            <v>0</v>
          </cell>
          <cell r="BQ1311">
            <v>0</v>
          </cell>
          <cell r="BU1311">
            <v>0</v>
          </cell>
          <cell r="BV1311">
            <v>0</v>
          </cell>
          <cell r="BW1311">
            <v>0</v>
          </cell>
          <cell r="BX1311">
            <v>0</v>
          </cell>
          <cell r="BY1311">
            <v>0</v>
          </cell>
          <cell r="BZ1311">
            <v>0</v>
          </cell>
          <cell r="CA1311">
            <v>0</v>
          </cell>
          <cell r="CB1311">
            <v>0</v>
          </cell>
          <cell r="CC1311">
            <v>0</v>
          </cell>
          <cell r="CD1311">
            <v>0</v>
          </cell>
          <cell r="CE1311">
            <v>0</v>
          </cell>
          <cell r="CG1311">
            <v>0</v>
          </cell>
          <cell r="CI1311">
            <v>0</v>
          </cell>
          <cell r="CM1311">
            <v>0</v>
          </cell>
          <cell r="CN1311">
            <v>0</v>
          </cell>
          <cell r="CO1311">
            <v>0</v>
          </cell>
          <cell r="CP1311">
            <v>0</v>
          </cell>
          <cell r="CQ1311">
            <v>0</v>
          </cell>
          <cell r="CR1311">
            <v>0</v>
          </cell>
          <cell r="CS1311">
            <v>0</v>
          </cell>
          <cell r="CT1311">
            <v>0</v>
          </cell>
          <cell r="CU1311">
            <v>0</v>
          </cell>
          <cell r="CV1311">
            <v>0</v>
          </cell>
          <cell r="CW1311">
            <v>0</v>
          </cell>
          <cell r="CY1311">
            <v>0</v>
          </cell>
          <cell r="DA1311">
            <v>0</v>
          </cell>
          <cell r="DB1311">
            <v>0</v>
          </cell>
          <cell r="DE1311">
            <v>0</v>
          </cell>
          <cell r="DF1311">
            <v>0</v>
          </cell>
          <cell r="DG1311">
            <v>0</v>
          </cell>
          <cell r="DH1311">
            <v>0</v>
          </cell>
          <cell r="DI1311">
            <v>0</v>
          </cell>
          <cell r="DJ1311">
            <v>0</v>
          </cell>
          <cell r="DK1311">
            <v>0</v>
          </cell>
          <cell r="DL1311">
            <v>0</v>
          </cell>
          <cell r="DM1311">
            <v>0</v>
          </cell>
          <cell r="DN1311">
            <v>0</v>
          </cell>
          <cell r="DO1311">
            <v>0</v>
          </cell>
          <cell r="DP1311">
            <v>0</v>
          </cell>
          <cell r="DQ1311">
            <v>0</v>
          </cell>
          <cell r="DS1311">
            <v>0</v>
          </cell>
          <cell r="DT1311">
            <v>0</v>
          </cell>
          <cell r="DU1311">
            <v>0</v>
          </cell>
          <cell r="DW1311">
            <v>0</v>
          </cell>
          <cell r="DX1311">
            <v>0</v>
          </cell>
          <cell r="DY1311">
            <v>0</v>
          </cell>
          <cell r="DZ1311">
            <v>0</v>
          </cell>
          <cell r="EA1311">
            <v>0</v>
          </cell>
          <cell r="EB1311">
            <v>0</v>
          </cell>
          <cell r="EC1311">
            <v>0</v>
          </cell>
          <cell r="ED1311">
            <v>0</v>
          </cell>
          <cell r="EE1311">
            <v>0</v>
          </cell>
          <cell r="EF1311">
            <v>0</v>
          </cell>
          <cell r="EG1311">
            <v>0</v>
          </cell>
          <cell r="EH1311">
            <v>0</v>
          </cell>
          <cell r="EI1311">
            <v>0</v>
          </cell>
          <cell r="EK1311">
            <v>0</v>
          </cell>
          <cell r="EL1311">
            <v>0</v>
          </cell>
          <cell r="EM1311">
            <v>0</v>
          </cell>
          <cell r="EO1311">
            <v>0</v>
          </cell>
          <cell r="EP1311">
            <v>0</v>
          </cell>
          <cell r="EQ1311">
            <v>0</v>
          </cell>
          <cell r="ER1311">
            <v>0</v>
          </cell>
          <cell r="ES1311">
            <v>0</v>
          </cell>
          <cell r="ET1311">
            <v>0</v>
          </cell>
          <cell r="EU1311">
            <v>0</v>
          </cell>
          <cell r="EV1311">
            <v>0</v>
          </cell>
          <cell r="EW1311">
            <v>0</v>
          </cell>
          <cell r="EX1311">
            <v>0</v>
          </cell>
          <cell r="EY1311">
            <v>0</v>
          </cell>
          <cell r="EZ1311">
            <v>0</v>
          </cell>
          <cell r="FA1311">
            <v>0</v>
          </cell>
          <cell r="FC1311">
            <v>0</v>
          </cell>
          <cell r="FD1311">
            <v>0</v>
          </cell>
          <cell r="FE1311">
            <v>0</v>
          </cell>
          <cell r="FG1311">
            <v>0</v>
          </cell>
          <cell r="FH1311">
            <v>0</v>
          </cell>
          <cell r="FI1311">
            <v>0</v>
          </cell>
          <cell r="FJ1311">
            <v>0</v>
          </cell>
          <cell r="FK1311">
            <v>0</v>
          </cell>
          <cell r="FL1311">
            <v>0</v>
          </cell>
          <cell r="FM1311">
            <v>0</v>
          </cell>
          <cell r="FN1311">
            <v>0</v>
          </cell>
          <cell r="FO1311">
            <v>0</v>
          </cell>
          <cell r="FP1311">
            <v>0</v>
          </cell>
          <cell r="FQ1311">
            <v>0</v>
          </cell>
          <cell r="FR1311">
            <v>0</v>
          </cell>
          <cell r="FS1311">
            <v>0</v>
          </cell>
          <cell r="FU1311">
            <v>0</v>
          </cell>
          <cell r="FV1311">
            <v>0</v>
          </cell>
          <cell r="FW1311">
            <v>0</v>
          </cell>
          <cell r="FY1311">
            <v>0</v>
          </cell>
          <cell r="FZ1311">
            <v>0</v>
          </cell>
          <cell r="GA1311">
            <v>0</v>
          </cell>
          <cell r="GB1311">
            <v>0</v>
          </cell>
          <cell r="GC1311">
            <v>0</v>
          </cell>
          <cell r="GD1311">
            <v>0</v>
          </cell>
          <cell r="GE1311">
            <v>0</v>
          </cell>
          <cell r="GF1311">
            <v>0</v>
          </cell>
          <cell r="GG1311">
            <v>0</v>
          </cell>
          <cell r="GH1311">
            <v>0</v>
          </cell>
          <cell r="GI1311">
            <v>0</v>
          </cell>
          <cell r="GJ1311">
            <v>0</v>
          </cell>
          <cell r="GK1311">
            <v>0</v>
          </cell>
          <cell r="GM1311">
            <v>0</v>
          </cell>
          <cell r="GN1311">
            <v>0</v>
          </cell>
          <cell r="GO1311">
            <v>0</v>
          </cell>
          <cell r="GQ1311">
            <v>0</v>
          </cell>
          <cell r="GR1311">
            <v>0</v>
          </cell>
          <cell r="GS1311">
            <v>0</v>
          </cell>
          <cell r="GT1311">
            <v>0</v>
          </cell>
          <cell r="GU1311">
            <v>0</v>
          </cell>
          <cell r="GV1311">
            <v>0</v>
          </cell>
          <cell r="GW1311">
            <v>0</v>
          </cell>
          <cell r="GX1311">
            <v>0</v>
          </cell>
          <cell r="GY1311">
            <v>0</v>
          </cell>
          <cell r="GZ1311">
            <v>0</v>
          </cell>
          <cell r="HA1311">
            <v>0</v>
          </cell>
          <cell r="HB1311">
            <v>0</v>
          </cell>
          <cell r="HC1311">
            <v>0</v>
          </cell>
          <cell r="HD1311">
            <v>0</v>
          </cell>
          <cell r="HE1311">
            <v>0</v>
          </cell>
          <cell r="HF1311">
            <v>0</v>
          </cell>
          <cell r="HG1311">
            <v>0</v>
          </cell>
          <cell r="HH1311">
            <v>0</v>
          </cell>
          <cell r="HI1311">
            <v>0</v>
          </cell>
          <cell r="HJ1311" t="str">
            <v>SI</v>
          </cell>
          <cell r="HL1311">
            <v>1.1804522316218887E-2</v>
          </cell>
          <cell r="HO1311" t="str">
            <v>140</v>
          </cell>
          <cell r="HP1311" t="str">
            <v>140</v>
          </cell>
          <cell r="HQ1311" t="str">
            <v>140</v>
          </cell>
          <cell r="HR1311" t="str">
            <v>140</v>
          </cell>
          <cell r="HS1311" t="str">
            <v>140</v>
          </cell>
          <cell r="HT1311" t="str">
            <v>140</v>
          </cell>
          <cell r="HU1311" t="str">
            <v>140</v>
          </cell>
          <cell r="HV1311" t="str">
            <v>140</v>
          </cell>
          <cell r="HW1311" t="str">
            <v>140</v>
          </cell>
          <cell r="HX1311" t="str">
            <v>140</v>
          </cell>
          <cell r="HY1311" t="str">
            <v>140</v>
          </cell>
        </row>
        <row r="1312">
          <cell r="D1312" t="str">
            <v>14</v>
          </cell>
          <cell r="F1312" t="str">
            <v>14R</v>
          </cell>
          <cell r="H1312">
            <v>0</v>
          </cell>
          <cell r="I1312">
            <v>0</v>
          </cell>
          <cell r="J1312">
            <v>0</v>
          </cell>
          <cell r="K1312">
            <v>0</v>
          </cell>
          <cell r="M1312">
            <v>0</v>
          </cell>
          <cell r="O1312">
            <v>0</v>
          </cell>
          <cell r="S1312">
            <v>0</v>
          </cell>
          <cell r="T1312">
            <v>0</v>
          </cell>
          <cell r="U1312">
            <v>0</v>
          </cell>
          <cell r="V1312">
            <v>0</v>
          </cell>
          <cell r="W1312">
            <v>0</v>
          </cell>
          <cell r="X1312">
            <v>0</v>
          </cell>
          <cell r="Y1312">
            <v>0</v>
          </cell>
          <cell r="Z1312">
            <v>0</v>
          </cell>
          <cell r="AA1312">
            <v>0</v>
          </cell>
          <cell r="AB1312">
            <v>0</v>
          </cell>
          <cell r="AC1312">
            <v>0</v>
          </cell>
          <cell r="AE1312">
            <v>0</v>
          </cell>
          <cell r="AG1312">
            <v>0</v>
          </cell>
          <cell r="AK1312">
            <v>0</v>
          </cell>
          <cell r="AL1312">
            <v>0</v>
          </cell>
          <cell r="AM1312">
            <v>0</v>
          </cell>
          <cell r="AN1312">
            <v>0</v>
          </cell>
          <cell r="AO1312">
            <v>0</v>
          </cell>
          <cell r="AP1312">
            <v>0</v>
          </cell>
          <cell r="AQ1312">
            <v>0</v>
          </cell>
          <cell r="AR1312">
            <v>0</v>
          </cell>
          <cell r="AS1312">
            <v>0</v>
          </cell>
          <cell r="AT1312">
            <v>0</v>
          </cell>
          <cell r="AU1312">
            <v>0</v>
          </cell>
          <cell r="AV1312">
            <v>0</v>
          </cell>
          <cell r="AW1312">
            <v>0</v>
          </cell>
          <cell r="AY1312">
            <v>0</v>
          </cell>
          <cell r="AZ1312">
            <v>0</v>
          </cell>
          <cell r="BC1312">
            <v>0</v>
          </cell>
          <cell r="BD1312">
            <v>0</v>
          </cell>
          <cell r="BE1312">
            <v>0</v>
          </cell>
          <cell r="BF1312">
            <v>0</v>
          </cell>
          <cell r="BG1312">
            <v>0</v>
          </cell>
          <cell r="BH1312">
            <v>0</v>
          </cell>
          <cell r="BI1312">
            <v>0</v>
          </cell>
          <cell r="BJ1312">
            <v>0</v>
          </cell>
          <cell r="BK1312">
            <v>0</v>
          </cell>
          <cell r="BL1312">
            <v>0</v>
          </cell>
          <cell r="BM1312">
            <v>0</v>
          </cell>
          <cell r="BO1312">
            <v>0</v>
          </cell>
          <cell r="BQ1312">
            <v>0</v>
          </cell>
          <cell r="BU1312">
            <v>0</v>
          </cell>
          <cell r="BV1312">
            <v>0</v>
          </cell>
          <cell r="BW1312">
            <v>0</v>
          </cell>
          <cell r="BX1312">
            <v>0</v>
          </cell>
          <cell r="BY1312">
            <v>0</v>
          </cell>
          <cell r="BZ1312">
            <v>0</v>
          </cell>
          <cell r="CA1312">
            <v>0</v>
          </cell>
          <cell r="CB1312">
            <v>0</v>
          </cell>
          <cell r="CC1312">
            <v>0</v>
          </cell>
          <cell r="CD1312">
            <v>0</v>
          </cell>
          <cell r="CE1312">
            <v>0</v>
          </cell>
          <cell r="CG1312">
            <v>0</v>
          </cell>
          <cell r="CI1312">
            <v>0</v>
          </cell>
          <cell r="CM1312">
            <v>0</v>
          </cell>
          <cell r="CN1312">
            <v>0</v>
          </cell>
          <cell r="CO1312">
            <v>0</v>
          </cell>
          <cell r="CP1312">
            <v>0</v>
          </cell>
          <cell r="CQ1312">
            <v>0</v>
          </cell>
          <cell r="CR1312">
            <v>0</v>
          </cell>
          <cell r="CS1312">
            <v>0</v>
          </cell>
          <cell r="CT1312">
            <v>0</v>
          </cell>
          <cell r="CU1312">
            <v>0</v>
          </cell>
          <cell r="CV1312">
            <v>0</v>
          </cell>
          <cell r="CW1312">
            <v>0</v>
          </cell>
          <cell r="CY1312">
            <v>0</v>
          </cell>
          <cell r="DA1312">
            <v>0</v>
          </cell>
          <cell r="DB1312">
            <v>0</v>
          </cell>
          <cell r="DE1312">
            <v>0</v>
          </cell>
          <cell r="DF1312">
            <v>0</v>
          </cell>
          <cell r="DG1312">
            <v>0</v>
          </cell>
          <cell r="DH1312">
            <v>0</v>
          </cell>
          <cell r="DI1312">
            <v>0</v>
          </cell>
          <cell r="DJ1312">
            <v>0</v>
          </cell>
          <cell r="DK1312">
            <v>0</v>
          </cell>
          <cell r="DL1312">
            <v>0</v>
          </cell>
          <cell r="DM1312">
            <v>0</v>
          </cell>
          <cell r="DN1312">
            <v>0</v>
          </cell>
          <cell r="DO1312">
            <v>0</v>
          </cell>
          <cell r="DP1312">
            <v>0</v>
          </cell>
          <cell r="DQ1312">
            <v>0</v>
          </cell>
          <cell r="DS1312">
            <v>0</v>
          </cell>
          <cell r="DT1312">
            <v>0</v>
          </cell>
          <cell r="DU1312">
            <v>0</v>
          </cell>
          <cell r="DW1312">
            <v>0</v>
          </cell>
          <cell r="DX1312">
            <v>0</v>
          </cell>
          <cell r="DY1312">
            <v>0</v>
          </cell>
          <cell r="DZ1312">
            <v>0</v>
          </cell>
          <cell r="EA1312">
            <v>0</v>
          </cell>
          <cell r="EB1312">
            <v>0</v>
          </cell>
          <cell r="EC1312">
            <v>0</v>
          </cell>
          <cell r="ED1312">
            <v>0</v>
          </cell>
          <cell r="EE1312">
            <v>0</v>
          </cell>
          <cell r="EF1312">
            <v>0</v>
          </cell>
          <cell r="EG1312">
            <v>0</v>
          </cell>
          <cell r="EH1312">
            <v>0</v>
          </cell>
          <cell r="EI1312">
            <v>0</v>
          </cell>
          <cell r="EK1312">
            <v>0</v>
          </cell>
          <cell r="EL1312">
            <v>0</v>
          </cell>
          <cell r="EM1312">
            <v>0</v>
          </cell>
          <cell r="EO1312">
            <v>0</v>
          </cell>
          <cell r="EP1312">
            <v>0</v>
          </cell>
          <cell r="EQ1312">
            <v>0</v>
          </cell>
          <cell r="ER1312">
            <v>0</v>
          </cell>
          <cell r="ES1312">
            <v>0</v>
          </cell>
          <cell r="ET1312">
            <v>0</v>
          </cell>
          <cell r="EU1312">
            <v>0</v>
          </cell>
          <cell r="EV1312">
            <v>0</v>
          </cell>
          <cell r="EW1312">
            <v>0</v>
          </cell>
          <cell r="EX1312">
            <v>0</v>
          </cell>
          <cell r="EY1312">
            <v>0</v>
          </cell>
          <cell r="EZ1312">
            <v>0</v>
          </cell>
          <cell r="FA1312">
            <v>0</v>
          </cell>
          <cell r="FC1312">
            <v>0</v>
          </cell>
          <cell r="FD1312">
            <v>0</v>
          </cell>
          <cell r="FE1312">
            <v>0</v>
          </cell>
          <cell r="FG1312">
            <v>0</v>
          </cell>
          <cell r="FH1312">
            <v>0</v>
          </cell>
          <cell r="FI1312">
            <v>0</v>
          </cell>
          <cell r="FJ1312">
            <v>0</v>
          </cell>
          <cell r="FK1312">
            <v>0</v>
          </cell>
          <cell r="FL1312">
            <v>0</v>
          </cell>
          <cell r="FM1312">
            <v>0</v>
          </cell>
          <cell r="FN1312">
            <v>0</v>
          </cell>
          <cell r="FO1312">
            <v>0</v>
          </cell>
          <cell r="FP1312">
            <v>0</v>
          </cell>
          <cell r="FQ1312">
            <v>0</v>
          </cell>
          <cell r="FR1312">
            <v>0</v>
          </cell>
          <cell r="FS1312">
            <v>0</v>
          </cell>
          <cell r="FU1312">
            <v>0</v>
          </cell>
          <cell r="FV1312">
            <v>0</v>
          </cell>
          <cell r="FW1312">
            <v>0</v>
          </cell>
          <cell r="FY1312">
            <v>0</v>
          </cell>
          <cell r="FZ1312">
            <v>0</v>
          </cell>
          <cell r="GA1312">
            <v>0</v>
          </cell>
          <cell r="GB1312">
            <v>0</v>
          </cell>
          <cell r="GC1312">
            <v>0</v>
          </cell>
          <cell r="GD1312">
            <v>0</v>
          </cell>
          <cell r="GE1312">
            <v>0</v>
          </cell>
          <cell r="GF1312">
            <v>0</v>
          </cell>
          <cell r="GG1312">
            <v>0</v>
          </cell>
          <cell r="GH1312">
            <v>0</v>
          </cell>
          <cell r="GI1312">
            <v>0</v>
          </cell>
          <cell r="GJ1312">
            <v>0</v>
          </cell>
          <cell r="GK1312">
            <v>0</v>
          </cell>
          <cell r="GM1312">
            <v>0</v>
          </cell>
          <cell r="GN1312">
            <v>0</v>
          </cell>
          <cell r="GO1312">
            <v>0</v>
          </cell>
          <cell r="GQ1312">
            <v>0</v>
          </cell>
          <cell r="GR1312">
            <v>0</v>
          </cell>
          <cell r="GS1312">
            <v>0</v>
          </cell>
          <cell r="GT1312">
            <v>0</v>
          </cell>
          <cell r="GU1312">
            <v>0</v>
          </cell>
          <cell r="GV1312">
            <v>0</v>
          </cell>
          <cell r="GW1312">
            <v>0</v>
          </cell>
          <cell r="GX1312">
            <v>0</v>
          </cell>
          <cell r="GY1312">
            <v>0</v>
          </cell>
          <cell r="GZ1312">
            <v>0</v>
          </cell>
          <cell r="HA1312">
            <v>0</v>
          </cell>
          <cell r="HB1312">
            <v>0</v>
          </cell>
          <cell r="HC1312">
            <v>0</v>
          </cell>
          <cell r="HD1312">
            <v>0</v>
          </cell>
          <cell r="HE1312">
            <v>0</v>
          </cell>
          <cell r="HF1312">
            <v>0</v>
          </cell>
          <cell r="HG1312">
            <v>0</v>
          </cell>
          <cell r="HH1312">
            <v>0</v>
          </cell>
          <cell r="HI1312">
            <v>0</v>
          </cell>
          <cell r="HJ1312" t="str">
            <v>SI</v>
          </cell>
          <cell r="HL1312">
            <v>1.1804522316218887E-2</v>
          </cell>
          <cell r="HO1312" t="str">
            <v>140</v>
          </cell>
          <cell r="HP1312" t="str">
            <v>140</v>
          </cell>
          <cell r="HQ1312" t="str">
            <v>140</v>
          </cell>
          <cell r="HR1312" t="str">
            <v>140</v>
          </cell>
          <cell r="HS1312" t="str">
            <v>140</v>
          </cell>
          <cell r="HT1312" t="str">
            <v>140</v>
          </cell>
          <cell r="HU1312" t="str">
            <v>140</v>
          </cell>
          <cell r="HV1312" t="str">
            <v>140</v>
          </cell>
          <cell r="HW1312" t="str">
            <v>140</v>
          </cell>
          <cell r="HX1312" t="str">
            <v>140</v>
          </cell>
          <cell r="HY1312" t="str">
            <v>140</v>
          </cell>
        </row>
        <row r="1313">
          <cell r="D1313" t="str">
            <v>14</v>
          </cell>
          <cell r="F1313" t="str">
            <v>14R</v>
          </cell>
          <cell r="H1313">
            <v>0</v>
          </cell>
          <cell r="I1313">
            <v>0</v>
          </cell>
          <cell r="J1313">
            <v>0</v>
          </cell>
          <cell r="K1313">
            <v>0</v>
          </cell>
          <cell r="M1313">
            <v>0</v>
          </cell>
          <cell r="O1313">
            <v>0</v>
          </cell>
          <cell r="S1313">
            <v>0</v>
          </cell>
          <cell r="T1313">
            <v>0</v>
          </cell>
          <cell r="U1313">
            <v>0</v>
          </cell>
          <cell r="V1313">
            <v>0</v>
          </cell>
          <cell r="W1313">
            <v>0</v>
          </cell>
          <cell r="X1313">
            <v>0</v>
          </cell>
          <cell r="Y1313">
            <v>0</v>
          </cell>
          <cell r="Z1313">
            <v>0</v>
          </cell>
          <cell r="AA1313">
            <v>0</v>
          </cell>
          <cell r="AB1313">
            <v>0</v>
          </cell>
          <cell r="AC1313">
            <v>0</v>
          </cell>
          <cell r="AE1313">
            <v>0</v>
          </cell>
          <cell r="AG1313">
            <v>0</v>
          </cell>
          <cell r="AK1313">
            <v>0</v>
          </cell>
          <cell r="AL1313">
            <v>0</v>
          </cell>
          <cell r="AM1313">
            <v>0</v>
          </cell>
          <cell r="AN1313">
            <v>0</v>
          </cell>
          <cell r="AO1313">
            <v>0</v>
          </cell>
          <cell r="AP1313">
            <v>0</v>
          </cell>
          <cell r="AQ1313">
            <v>0</v>
          </cell>
          <cell r="AR1313">
            <v>0</v>
          </cell>
          <cell r="AS1313">
            <v>0</v>
          </cell>
          <cell r="AT1313">
            <v>0</v>
          </cell>
          <cell r="AU1313">
            <v>0</v>
          </cell>
          <cell r="AV1313">
            <v>0</v>
          </cell>
          <cell r="AW1313">
            <v>0</v>
          </cell>
          <cell r="AY1313">
            <v>0</v>
          </cell>
          <cell r="AZ1313">
            <v>0</v>
          </cell>
          <cell r="BC1313">
            <v>0</v>
          </cell>
          <cell r="BD1313">
            <v>0</v>
          </cell>
          <cell r="BE1313">
            <v>0</v>
          </cell>
          <cell r="BF1313">
            <v>0</v>
          </cell>
          <cell r="BG1313">
            <v>0</v>
          </cell>
          <cell r="BH1313">
            <v>0</v>
          </cell>
          <cell r="BI1313">
            <v>0</v>
          </cell>
          <cell r="BJ1313">
            <v>0</v>
          </cell>
          <cell r="BK1313">
            <v>0</v>
          </cell>
          <cell r="BL1313">
            <v>0</v>
          </cell>
          <cell r="BM1313">
            <v>0</v>
          </cell>
          <cell r="BO1313">
            <v>0</v>
          </cell>
          <cell r="BQ1313">
            <v>0</v>
          </cell>
          <cell r="BU1313">
            <v>0</v>
          </cell>
          <cell r="BV1313">
            <v>0</v>
          </cell>
          <cell r="BW1313">
            <v>0</v>
          </cell>
          <cell r="BX1313">
            <v>0</v>
          </cell>
          <cell r="BY1313">
            <v>0</v>
          </cell>
          <cell r="BZ1313">
            <v>0</v>
          </cell>
          <cell r="CA1313">
            <v>0</v>
          </cell>
          <cell r="CB1313">
            <v>0</v>
          </cell>
          <cell r="CC1313">
            <v>0</v>
          </cell>
          <cell r="CD1313">
            <v>0</v>
          </cell>
          <cell r="CE1313">
            <v>0</v>
          </cell>
          <cell r="CG1313">
            <v>0</v>
          </cell>
          <cell r="CI1313">
            <v>0</v>
          </cell>
          <cell r="CM1313">
            <v>0</v>
          </cell>
          <cell r="CN1313">
            <v>0</v>
          </cell>
          <cell r="CO1313">
            <v>0</v>
          </cell>
          <cell r="CP1313">
            <v>0</v>
          </cell>
          <cell r="CQ1313">
            <v>0</v>
          </cell>
          <cell r="CR1313">
            <v>0</v>
          </cell>
          <cell r="CS1313">
            <v>0</v>
          </cell>
          <cell r="CT1313">
            <v>0</v>
          </cell>
          <cell r="CU1313">
            <v>0</v>
          </cell>
          <cell r="CV1313">
            <v>0</v>
          </cell>
          <cell r="CW1313">
            <v>0</v>
          </cell>
          <cell r="CY1313">
            <v>0</v>
          </cell>
          <cell r="DA1313">
            <v>0</v>
          </cell>
          <cell r="DB1313">
            <v>0</v>
          </cell>
          <cell r="DE1313">
            <v>0</v>
          </cell>
          <cell r="DF1313">
            <v>0</v>
          </cell>
          <cell r="DG1313">
            <v>0</v>
          </cell>
          <cell r="DH1313">
            <v>0</v>
          </cell>
          <cell r="DI1313">
            <v>0</v>
          </cell>
          <cell r="DJ1313">
            <v>0</v>
          </cell>
          <cell r="DK1313">
            <v>0</v>
          </cell>
          <cell r="DL1313">
            <v>0</v>
          </cell>
          <cell r="DM1313">
            <v>0</v>
          </cell>
          <cell r="DN1313">
            <v>0</v>
          </cell>
          <cell r="DO1313">
            <v>0</v>
          </cell>
          <cell r="DP1313">
            <v>0</v>
          </cell>
          <cell r="DQ1313">
            <v>0</v>
          </cell>
          <cell r="DS1313">
            <v>0</v>
          </cell>
          <cell r="DT1313">
            <v>0</v>
          </cell>
          <cell r="DU1313">
            <v>0</v>
          </cell>
          <cell r="DW1313">
            <v>0</v>
          </cell>
          <cell r="DX1313">
            <v>0</v>
          </cell>
          <cell r="DY1313">
            <v>0</v>
          </cell>
          <cell r="DZ1313">
            <v>0</v>
          </cell>
          <cell r="EA1313">
            <v>0</v>
          </cell>
          <cell r="EB1313">
            <v>0</v>
          </cell>
          <cell r="EC1313">
            <v>0</v>
          </cell>
          <cell r="ED1313">
            <v>0</v>
          </cell>
          <cell r="EE1313">
            <v>0</v>
          </cell>
          <cell r="EF1313">
            <v>0</v>
          </cell>
          <cell r="EG1313">
            <v>0</v>
          </cell>
          <cell r="EH1313">
            <v>0</v>
          </cell>
          <cell r="EI1313">
            <v>0</v>
          </cell>
          <cell r="EK1313">
            <v>0</v>
          </cell>
          <cell r="EL1313">
            <v>0</v>
          </cell>
          <cell r="EM1313">
            <v>0</v>
          </cell>
          <cell r="EO1313">
            <v>0</v>
          </cell>
          <cell r="EP1313">
            <v>0</v>
          </cell>
          <cell r="EQ1313">
            <v>0</v>
          </cell>
          <cell r="ER1313">
            <v>0</v>
          </cell>
          <cell r="ES1313">
            <v>0</v>
          </cell>
          <cell r="ET1313">
            <v>0</v>
          </cell>
          <cell r="EU1313">
            <v>0</v>
          </cell>
          <cell r="EV1313">
            <v>0</v>
          </cell>
          <cell r="EW1313">
            <v>0</v>
          </cell>
          <cell r="EX1313">
            <v>0</v>
          </cell>
          <cell r="EY1313">
            <v>0</v>
          </cell>
          <cell r="EZ1313">
            <v>0</v>
          </cell>
          <cell r="FA1313">
            <v>0</v>
          </cell>
          <cell r="FC1313">
            <v>0</v>
          </cell>
          <cell r="FD1313">
            <v>0</v>
          </cell>
          <cell r="FE1313">
            <v>0</v>
          </cell>
          <cell r="FG1313">
            <v>0</v>
          </cell>
          <cell r="FH1313">
            <v>0</v>
          </cell>
          <cell r="FI1313">
            <v>0</v>
          </cell>
          <cell r="FJ1313">
            <v>0</v>
          </cell>
          <cell r="FK1313">
            <v>0</v>
          </cell>
          <cell r="FL1313">
            <v>0</v>
          </cell>
          <cell r="FM1313">
            <v>0</v>
          </cell>
          <cell r="FN1313">
            <v>0</v>
          </cell>
          <cell r="FO1313">
            <v>0</v>
          </cell>
          <cell r="FP1313">
            <v>0</v>
          </cell>
          <cell r="FQ1313">
            <v>0</v>
          </cell>
          <cell r="FR1313">
            <v>0</v>
          </cell>
          <cell r="FS1313">
            <v>0</v>
          </cell>
          <cell r="FU1313">
            <v>0</v>
          </cell>
          <cell r="FV1313">
            <v>0</v>
          </cell>
          <cell r="FW1313">
            <v>0</v>
          </cell>
          <cell r="FY1313">
            <v>0</v>
          </cell>
          <cell r="FZ1313">
            <v>0</v>
          </cell>
          <cell r="GA1313">
            <v>0</v>
          </cell>
          <cell r="GB1313">
            <v>0</v>
          </cell>
          <cell r="GC1313">
            <v>0</v>
          </cell>
          <cell r="GD1313">
            <v>0</v>
          </cell>
          <cell r="GE1313">
            <v>0</v>
          </cell>
          <cell r="GF1313">
            <v>0</v>
          </cell>
          <cell r="GG1313">
            <v>0</v>
          </cell>
          <cell r="GH1313">
            <v>0</v>
          </cell>
          <cell r="GI1313">
            <v>0</v>
          </cell>
          <cell r="GJ1313">
            <v>0</v>
          </cell>
          <cell r="GK1313">
            <v>0</v>
          </cell>
          <cell r="GM1313">
            <v>0</v>
          </cell>
          <cell r="GN1313">
            <v>0</v>
          </cell>
          <cell r="GO1313">
            <v>0</v>
          </cell>
          <cell r="GQ1313">
            <v>0</v>
          </cell>
          <cell r="GR1313">
            <v>0</v>
          </cell>
          <cell r="GS1313">
            <v>0</v>
          </cell>
          <cell r="GT1313">
            <v>0</v>
          </cell>
          <cell r="GU1313">
            <v>0</v>
          </cell>
          <cell r="GV1313">
            <v>0</v>
          </cell>
          <cell r="GW1313">
            <v>0</v>
          </cell>
          <cell r="GX1313">
            <v>0</v>
          </cell>
          <cell r="GY1313">
            <v>0</v>
          </cell>
          <cell r="GZ1313">
            <v>0</v>
          </cell>
          <cell r="HA1313">
            <v>0</v>
          </cell>
          <cell r="HB1313">
            <v>0</v>
          </cell>
          <cell r="HC1313">
            <v>0</v>
          </cell>
          <cell r="HD1313">
            <v>0</v>
          </cell>
          <cell r="HE1313">
            <v>0</v>
          </cell>
          <cell r="HF1313">
            <v>0</v>
          </cell>
          <cell r="HG1313">
            <v>0</v>
          </cell>
          <cell r="HH1313">
            <v>0</v>
          </cell>
          <cell r="HI1313">
            <v>0</v>
          </cell>
          <cell r="HJ1313" t="str">
            <v>SI</v>
          </cell>
          <cell r="HL1313">
            <v>1.1804522316218887E-2</v>
          </cell>
          <cell r="HO1313" t="str">
            <v>140</v>
          </cell>
          <cell r="HP1313" t="str">
            <v>140</v>
          </cell>
          <cell r="HQ1313" t="str">
            <v>140</v>
          </cell>
          <cell r="HR1313" t="str">
            <v>140</v>
          </cell>
          <cell r="HS1313" t="str">
            <v>140</v>
          </cell>
          <cell r="HT1313" t="str">
            <v>140</v>
          </cell>
          <cell r="HU1313" t="str">
            <v>140</v>
          </cell>
          <cell r="HV1313" t="str">
            <v>140</v>
          </cell>
          <cell r="HW1313" t="str">
            <v>140</v>
          </cell>
          <cell r="HX1313" t="str">
            <v>140</v>
          </cell>
          <cell r="HY1313" t="str">
            <v>140</v>
          </cell>
        </row>
        <row r="1314">
          <cell r="D1314" t="str">
            <v>14</v>
          </cell>
          <cell r="F1314" t="str">
            <v>14R</v>
          </cell>
          <cell r="H1314">
            <v>0</v>
          </cell>
          <cell r="I1314">
            <v>0</v>
          </cell>
          <cell r="J1314">
            <v>0</v>
          </cell>
          <cell r="K1314">
            <v>0</v>
          </cell>
          <cell r="M1314">
            <v>0</v>
          </cell>
          <cell r="O1314">
            <v>0</v>
          </cell>
          <cell r="S1314">
            <v>0</v>
          </cell>
          <cell r="T1314">
            <v>0</v>
          </cell>
          <cell r="U1314">
            <v>0</v>
          </cell>
          <cell r="V1314">
            <v>0</v>
          </cell>
          <cell r="W1314">
            <v>0</v>
          </cell>
          <cell r="X1314">
            <v>0</v>
          </cell>
          <cell r="Y1314">
            <v>0</v>
          </cell>
          <cell r="Z1314">
            <v>0</v>
          </cell>
          <cell r="AA1314">
            <v>0</v>
          </cell>
          <cell r="AB1314">
            <v>0</v>
          </cell>
          <cell r="AC1314">
            <v>0</v>
          </cell>
          <cell r="AE1314">
            <v>0</v>
          </cell>
          <cell r="AG1314">
            <v>0</v>
          </cell>
          <cell r="AK1314">
            <v>0</v>
          </cell>
          <cell r="AL1314">
            <v>0</v>
          </cell>
          <cell r="AM1314">
            <v>0</v>
          </cell>
          <cell r="AN1314">
            <v>0</v>
          </cell>
          <cell r="AO1314">
            <v>0</v>
          </cell>
          <cell r="AP1314">
            <v>0</v>
          </cell>
          <cell r="AQ1314">
            <v>0</v>
          </cell>
          <cell r="AR1314">
            <v>0</v>
          </cell>
          <cell r="AS1314">
            <v>0</v>
          </cell>
          <cell r="AT1314">
            <v>0</v>
          </cell>
          <cell r="AU1314">
            <v>0</v>
          </cell>
          <cell r="AV1314">
            <v>0</v>
          </cell>
          <cell r="AW1314">
            <v>0</v>
          </cell>
          <cell r="AY1314">
            <v>0</v>
          </cell>
          <cell r="AZ1314">
            <v>0</v>
          </cell>
          <cell r="BC1314">
            <v>0</v>
          </cell>
          <cell r="BD1314">
            <v>0</v>
          </cell>
          <cell r="BE1314">
            <v>0</v>
          </cell>
          <cell r="BF1314">
            <v>0</v>
          </cell>
          <cell r="BG1314">
            <v>0</v>
          </cell>
          <cell r="BH1314">
            <v>0</v>
          </cell>
          <cell r="BI1314">
            <v>0</v>
          </cell>
          <cell r="BJ1314">
            <v>0</v>
          </cell>
          <cell r="BK1314">
            <v>0</v>
          </cell>
          <cell r="BL1314">
            <v>0</v>
          </cell>
          <cell r="BM1314">
            <v>0</v>
          </cell>
          <cell r="BO1314">
            <v>0</v>
          </cell>
          <cell r="BQ1314">
            <v>0</v>
          </cell>
          <cell r="BU1314">
            <v>0</v>
          </cell>
          <cell r="BV1314">
            <v>0</v>
          </cell>
          <cell r="BW1314">
            <v>0</v>
          </cell>
          <cell r="BX1314">
            <v>0</v>
          </cell>
          <cell r="BY1314">
            <v>0</v>
          </cell>
          <cell r="BZ1314">
            <v>0</v>
          </cell>
          <cell r="CA1314">
            <v>0</v>
          </cell>
          <cell r="CB1314">
            <v>0</v>
          </cell>
          <cell r="CC1314">
            <v>0</v>
          </cell>
          <cell r="CD1314">
            <v>0</v>
          </cell>
          <cell r="CE1314">
            <v>0</v>
          </cell>
          <cell r="CG1314">
            <v>0</v>
          </cell>
          <cell r="CI1314">
            <v>0</v>
          </cell>
          <cell r="CM1314">
            <v>0</v>
          </cell>
          <cell r="CN1314">
            <v>0</v>
          </cell>
          <cell r="CO1314">
            <v>0</v>
          </cell>
          <cell r="CP1314">
            <v>0</v>
          </cell>
          <cell r="CQ1314">
            <v>0</v>
          </cell>
          <cell r="CR1314">
            <v>0</v>
          </cell>
          <cell r="CS1314">
            <v>0</v>
          </cell>
          <cell r="CT1314">
            <v>0</v>
          </cell>
          <cell r="CU1314">
            <v>0</v>
          </cell>
          <cell r="CV1314">
            <v>0</v>
          </cell>
          <cell r="CW1314">
            <v>0</v>
          </cell>
          <cell r="CY1314">
            <v>0</v>
          </cell>
          <cell r="DA1314">
            <v>0</v>
          </cell>
          <cell r="DB1314">
            <v>0</v>
          </cell>
          <cell r="DE1314">
            <v>0</v>
          </cell>
          <cell r="DF1314">
            <v>0</v>
          </cell>
          <cell r="DG1314">
            <v>0</v>
          </cell>
          <cell r="DH1314">
            <v>0</v>
          </cell>
          <cell r="DI1314">
            <v>0</v>
          </cell>
          <cell r="DJ1314">
            <v>0</v>
          </cell>
          <cell r="DK1314">
            <v>0</v>
          </cell>
          <cell r="DL1314">
            <v>0</v>
          </cell>
          <cell r="DM1314">
            <v>0</v>
          </cell>
          <cell r="DN1314">
            <v>0</v>
          </cell>
          <cell r="DO1314">
            <v>0</v>
          </cell>
          <cell r="DP1314">
            <v>0</v>
          </cell>
          <cell r="DQ1314">
            <v>0</v>
          </cell>
          <cell r="DS1314">
            <v>0</v>
          </cell>
          <cell r="DT1314">
            <v>0</v>
          </cell>
          <cell r="DU1314">
            <v>0</v>
          </cell>
          <cell r="DW1314">
            <v>0</v>
          </cell>
          <cell r="DX1314">
            <v>0</v>
          </cell>
          <cell r="DY1314">
            <v>0</v>
          </cell>
          <cell r="DZ1314">
            <v>0</v>
          </cell>
          <cell r="EA1314">
            <v>0</v>
          </cell>
          <cell r="EB1314">
            <v>0</v>
          </cell>
          <cell r="EC1314">
            <v>0</v>
          </cell>
          <cell r="ED1314">
            <v>0</v>
          </cell>
          <cell r="EE1314">
            <v>0</v>
          </cell>
          <cell r="EF1314">
            <v>0</v>
          </cell>
          <cell r="EG1314">
            <v>0</v>
          </cell>
          <cell r="EH1314">
            <v>0</v>
          </cell>
          <cell r="EI1314">
            <v>0</v>
          </cell>
          <cell r="EK1314">
            <v>0</v>
          </cell>
          <cell r="EL1314">
            <v>0</v>
          </cell>
          <cell r="EM1314">
            <v>0</v>
          </cell>
          <cell r="EO1314">
            <v>0</v>
          </cell>
          <cell r="EP1314">
            <v>0</v>
          </cell>
          <cell r="EQ1314">
            <v>0</v>
          </cell>
          <cell r="ER1314">
            <v>0</v>
          </cell>
          <cell r="ES1314">
            <v>0</v>
          </cell>
          <cell r="ET1314">
            <v>0</v>
          </cell>
          <cell r="EU1314">
            <v>0</v>
          </cell>
          <cell r="EV1314">
            <v>0</v>
          </cell>
          <cell r="EW1314">
            <v>0</v>
          </cell>
          <cell r="EX1314">
            <v>0</v>
          </cell>
          <cell r="EY1314">
            <v>0</v>
          </cell>
          <cell r="EZ1314">
            <v>0</v>
          </cell>
          <cell r="FA1314">
            <v>0</v>
          </cell>
          <cell r="FC1314">
            <v>0</v>
          </cell>
          <cell r="FD1314">
            <v>0</v>
          </cell>
          <cell r="FE1314">
            <v>0</v>
          </cell>
          <cell r="FG1314">
            <v>0</v>
          </cell>
          <cell r="FH1314">
            <v>0</v>
          </cell>
          <cell r="FI1314">
            <v>0</v>
          </cell>
          <cell r="FJ1314">
            <v>0</v>
          </cell>
          <cell r="FK1314">
            <v>0</v>
          </cell>
          <cell r="FL1314">
            <v>0</v>
          </cell>
          <cell r="FM1314">
            <v>0</v>
          </cell>
          <cell r="FN1314">
            <v>0</v>
          </cell>
          <cell r="FO1314">
            <v>0</v>
          </cell>
          <cell r="FP1314">
            <v>0</v>
          </cell>
          <cell r="FQ1314">
            <v>0</v>
          </cell>
          <cell r="FR1314">
            <v>0</v>
          </cell>
          <cell r="FS1314">
            <v>0</v>
          </cell>
          <cell r="FU1314">
            <v>0</v>
          </cell>
          <cell r="FV1314">
            <v>0</v>
          </cell>
          <cell r="FW1314">
            <v>0</v>
          </cell>
          <cell r="FY1314">
            <v>0</v>
          </cell>
          <cell r="FZ1314">
            <v>0</v>
          </cell>
          <cell r="GA1314">
            <v>0</v>
          </cell>
          <cell r="GB1314">
            <v>0</v>
          </cell>
          <cell r="GC1314">
            <v>0</v>
          </cell>
          <cell r="GD1314">
            <v>0</v>
          </cell>
          <cell r="GE1314">
            <v>0</v>
          </cell>
          <cell r="GF1314">
            <v>0</v>
          </cell>
          <cell r="GG1314">
            <v>0</v>
          </cell>
          <cell r="GH1314">
            <v>0</v>
          </cell>
          <cell r="GI1314">
            <v>0</v>
          </cell>
          <cell r="GJ1314">
            <v>0</v>
          </cell>
          <cell r="GK1314">
            <v>0</v>
          </cell>
          <cell r="GM1314">
            <v>0</v>
          </cell>
          <cell r="GN1314">
            <v>0</v>
          </cell>
          <cell r="GO1314">
            <v>0</v>
          </cell>
          <cell r="GQ1314">
            <v>0</v>
          </cell>
          <cell r="GR1314">
            <v>0</v>
          </cell>
          <cell r="GS1314">
            <v>0</v>
          </cell>
          <cell r="GT1314">
            <v>0</v>
          </cell>
          <cell r="GU1314">
            <v>0</v>
          </cell>
          <cell r="GV1314">
            <v>0</v>
          </cell>
          <cell r="GW1314">
            <v>0</v>
          </cell>
          <cell r="GX1314">
            <v>0</v>
          </cell>
          <cell r="GY1314">
            <v>0</v>
          </cell>
          <cell r="GZ1314">
            <v>0</v>
          </cell>
          <cell r="HA1314">
            <v>0</v>
          </cell>
          <cell r="HB1314">
            <v>0</v>
          </cell>
          <cell r="HC1314">
            <v>0</v>
          </cell>
          <cell r="HD1314">
            <v>0</v>
          </cell>
          <cell r="HE1314">
            <v>0</v>
          </cell>
          <cell r="HF1314">
            <v>0</v>
          </cell>
          <cell r="HG1314">
            <v>0</v>
          </cell>
          <cell r="HH1314">
            <v>0</v>
          </cell>
          <cell r="HI1314">
            <v>0</v>
          </cell>
          <cell r="HJ1314" t="str">
            <v>SI</v>
          </cell>
          <cell r="HL1314">
            <v>1.1804522316218887E-2</v>
          </cell>
          <cell r="HO1314" t="str">
            <v>140</v>
          </cell>
          <cell r="HP1314" t="str">
            <v>140</v>
          </cell>
          <cell r="HQ1314" t="str">
            <v>140</v>
          </cell>
          <cell r="HR1314" t="str">
            <v>140</v>
          </cell>
          <cell r="HS1314" t="str">
            <v>140</v>
          </cell>
          <cell r="HT1314" t="str">
            <v>140</v>
          </cell>
          <cell r="HU1314" t="str">
            <v>140</v>
          </cell>
          <cell r="HV1314" t="str">
            <v>140</v>
          </cell>
          <cell r="HW1314" t="str">
            <v>140</v>
          </cell>
          <cell r="HX1314" t="str">
            <v>140</v>
          </cell>
          <cell r="HY1314" t="str">
            <v>140</v>
          </cell>
        </row>
        <row r="1315">
          <cell r="D1315" t="str">
            <v>14</v>
          </cell>
          <cell r="F1315" t="str">
            <v>14R</v>
          </cell>
          <cell r="H1315">
            <v>0</v>
          </cell>
          <cell r="I1315">
            <v>0</v>
          </cell>
          <cell r="J1315">
            <v>0</v>
          </cell>
          <cell r="K1315">
            <v>0</v>
          </cell>
          <cell r="M1315">
            <v>0</v>
          </cell>
          <cell r="O1315">
            <v>0</v>
          </cell>
          <cell r="S1315">
            <v>0</v>
          </cell>
          <cell r="T1315">
            <v>0</v>
          </cell>
          <cell r="U1315">
            <v>0</v>
          </cell>
          <cell r="V1315">
            <v>0</v>
          </cell>
          <cell r="W1315">
            <v>0</v>
          </cell>
          <cell r="X1315">
            <v>0</v>
          </cell>
          <cell r="Y1315">
            <v>0</v>
          </cell>
          <cell r="Z1315">
            <v>0</v>
          </cell>
          <cell r="AA1315">
            <v>0</v>
          </cell>
          <cell r="AB1315">
            <v>0</v>
          </cell>
          <cell r="AC1315">
            <v>0</v>
          </cell>
          <cell r="AE1315">
            <v>0</v>
          </cell>
          <cell r="AG1315">
            <v>0</v>
          </cell>
          <cell r="AK1315">
            <v>0</v>
          </cell>
          <cell r="AL1315">
            <v>0</v>
          </cell>
          <cell r="AM1315">
            <v>0</v>
          </cell>
          <cell r="AN1315">
            <v>0</v>
          </cell>
          <cell r="AO1315">
            <v>0</v>
          </cell>
          <cell r="AP1315">
            <v>0</v>
          </cell>
          <cell r="AQ1315">
            <v>0</v>
          </cell>
          <cell r="AR1315">
            <v>0</v>
          </cell>
          <cell r="AS1315">
            <v>0</v>
          </cell>
          <cell r="AT1315">
            <v>0</v>
          </cell>
          <cell r="AU1315">
            <v>0</v>
          </cell>
          <cell r="AV1315">
            <v>0</v>
          </cell>
          <cell r="AW1315">
            <v>0</v>
          </cell>
          <cell r="AY1315">
            <v>0</v>
          </cell>
          <cell r="AZ1315">
            <v>0</v>
          </cell>
          <cell r="BC1315">
            <v>0</v>
          </cell>
          <cell r="BD1315">
            <v>0</v>
          </cell>
          <cell r="BE1315">
            <v>0</v>
          </cell>
          <cell r="BF1315">
            <v>0</v>
          </cell>
          <cell r="BG1315">
            <v>0</v>
          </cell>
          <cell r="BH1315">
            <v>0</v>
          </cell>
          <cell r="BI1315">
            <v>0</v>
          </cell>
          <cell r="BJ1315">
            <v>0</v>
          </cell>
          <cell r="BK1315">
            <v>0</v>
          </cell>
          <cell r="BL1315">
            <v>0</v>
          </cell>
          <cell r="BM1315">
            <v>0</v>
          </cell>
          <cell r="BO1315">
            <v>0</v>
          </cell>
          <cell r="BQ1315">
            <v>0</v>
          </cell>
          <cell r="BU1315">
            <v>0</v>
          </cell>
          <cell r="BV1315">
            <v>0</v>
          </cell>
          <cell r="BW1315">
            <v>0</v>
          </cell>
          <cell r="BX1315">
            <v>0</v>
          </cell>
          <cell r="BY1315">
            <v>0</v>
          </cell>
          <cell r="BZ1315">
            <v>0</v>
          </cell>
          <cell r="CA1315">
            <v>0</v>
          </cell>
          <cell r="CB1315">
            <v>0</v>
          </cell>
          <cell r="CC1315">
            <v>0</v>
          </cell>
          <cell r="CD1315">
            <v>0</v>
          </cell>
          <cell r="CE1315">
            <v>0</v>
          </cell>
          <cell r="CG1315">
            <v>0</v>
          </cell>
          <cell r="CI1315">
            <v>0</v>
          </cell>
          <cell r="CM1315">
            <v>0</v>
          </cell>
          <cell r="CN1315">
            <v>0</v>
          </cell>
          <cell r="CO1315">
            <v>0</v>
          </cell>
          <cell r="CP1315">
            <v>0</v>
          </cell>
          <cell r="CQ1315">
            <v>0</v>
          </cell>
          <cell r="CR1315">
            <v>0</v>
          </cell>
          <cell r="CS1315">
            <v>0</v>
          </cell>
          <cell r="CT1315">
            <v>0</v>
          </cell>
          <cell r="CU1315">
            <v>0</v>
          </cell>
          <cell r="CV1315">
            <v>0</v>
          </cell>
          <cell r="CW1315">
            <v>0</v>
          </cell>
          <cell r="CY1315">
            <v>0</v>
          </cell>
          <cell r="DA1315">
            <v>0</v>
          </cell>
          <cell r="DB1315">
            <v>0</v>
          </cell>
          <cell r="DE1315">
            <v>0</v>
          </cell>
          <cell r="DF1315">
            <v>0</v>
          </cell>
          <cell r="DG1315">
            <v>0</v>
          </cell>
          <cell r="DH1315">
            <v>0</v>
          </cell>
          <cell r="DI1315">
            <v>0</v>
          </cell>
          <cell r="DJ1315">
            <v>0</v>
          </cell>
          <cell r="DK1315">
            <v>0</v>
          </cell>
          <cell r="DL1315">
            <v>0</v>
          </cell>
          <cell r="DM1315">
            <v>0</v>
          </cell>
          <cell r="DN1315">
            <v>0</v>
          </cell>
          <cell r="DO1315">
            <v>0</v>
          </cell>
          <cell r="DP1315">
            <v>0</v>
          </cell>
          <cell r="DQ1315">
            <v>0</v>
          </cell>
          <cell r="DS1315">
            <v>0</v>
          </cell>
          <cell r="DT1315">
            <v>0</v>
          </cell>
          <cell r="DU1315">
            <v>0</v>
          </cell>
          <cell r="DW1315">
            <v>0</v>
          </cell>
          <cell r="DX1315">
            <v>0</v>
          </cell>
          <cell r="DY1315">
            <v>0</v>
          </cell>
          <cell r="DZ1315">
            <v>0</v>
          </cell>
          <cell r="EA1315">
            <v>0</v>
          </cell>
          <cell r="EB1315">
            <v>0</v>
          </cell>
          <cell r="EC1315">
            <v>0</v>
          </cell>
          <cell r="ED1315">
            <v>0</v>
          </cell>
          <cell r="EE1315">
            <v>0</v>
          </cell>
          <cell r="EF1315">
            <v>0</v>
          </cell>
          <cell r="EG1315">
            <v>0</v>
          </cell>
          <cell r="EH1315">
            <v>0</v>
          </cell>
          <cell r="EI1315">
            <v>0</v>
          </cell>
          <cell r="EK1315">
            <v>0</v>
          </cell>
          <cell r="EL1315">
            <v>0</v>
          </cell>
          <cell r="EM1315">
            <v>0</v>
          </cell>
          <cell r="EO1315">
            <v>0</v>
          </cell>
          <cell r="EP1315">
            <v>0</v>
          </cell>
          <cell r="EQ1315">
            <v>0</v>
          </cell>
          <cell r="ER1315">
            <v>0</v>
          </cell>
          <cell r="ES1315">
            <v>0</v>
          </cell>
          <cell r="ET1315">
            <v>0</v>
          </cell>
          <cell r="EU1315">
            <v>0</v>
          </cell>
          <cell r="EV1315">
            <v>0</v>
          </cell>
          <cell r="EW1315">
            <v>0</v>
          </cell>
          <cell r="EX1315">
            <v>0</v>
          </cell>
          <cell r="EY1315">
            <v>0</v>
          </cell>
          <cell r="EZ1315">
            <v>0</v>
          </cell>
          <cell r="FA1315">
            <v>0</v>
          </cell>
          <cell r="FC1315">
            <v>0</v>
          </cell>
          <cell r="FD1315">
            <v>0</v>
          </cell>
          <cell r="FE1315">
            <v>0</v>
          </cell>
          <cell r="FG1315">
            <v>0</v>
          </cell>
          <cell r="FH1315">
            <v>0</v>
          </cell>
          <cell r="FI1315">
            <v>0</v>
          </cell>
          <cell r="FJ1315">
            <v>0</v>
          </cell>
          <cell r="FK1315">
            <v>0</v>
          </cell>
          <cell r="FL1315">
            <v>0</v>
          </cell>
          <cell r="FM1315">
            <v>0</v>
          </cell>
          <cell r="FN1315">
            <v>0</v>
          </cell>
          <cell r="FO1315">
            <v>0</v>
          </cell>
          <cell r="FP1315">
            <v>0</v>
          </cell>
          <cell r="FQ1315">
            <v>0</v>
          </cell>
          <cell r="FR1315">
            <v>0</v>
          </cell>
          <cell r="FS1315">
            <v>0</v>
          </cell>
          <cell r="FU1315">
            <v>0</v>
          </cell>
          <cell r="FV1315">
            <v>0</v>
          </cell>
          <cell r="FW1315">
            <v>0</v>
          </cell>
          <cell r="FY1315">
            <v>0</v>
          </cell>
          <cell r="FZ1315">
            <v>0</v>
          </cell>
          <cell r="GA1315">
            <v>0</v>
          </cell>
          <cell r="GB1315">
            <v>0</v>
          </cell>
          <cell r="GC1315">
            <v>0</v>
          </cell>
          <cell r="GD1315">
            <v>0</v>
          </cell>
          <cell r="GE1315">
            <v>0</v>
          </cell>
          <cell r="GF1315">
            <v>0</v>
          </cell>
          <cell r="GG1315">
            <v>0</v>
          </cell>
          <cell r="GH1315">
            <v>0</v>
          </cell>
          <cell r="GI1315">
            <v>0</v>
          </cell>
          <cell r="GJ1315">
            <v>0</v>
          </cell>
          <cell r="GK1315">
            <v>0</v>
          </cell>
          <cell r="GM1315">
            <v>0</v>
          </cell>
          <cell r="GN1315">
            <v>0</v>
          </cell>
          <cell r="GO1315">
            <v>0</v>
          </cell>
          <cell r="GQ1315">
            <v>0</v>
          </cell>
          <cell r="GR1315">
            <v>0</v>
          </cell>
          <cell r="GS1315">
            <v>0</v>
          </cell>
          <cell r="GT1315">
            <v>0</v>
          </cell>
          <cell r="GU1315">
            <v>0</v>
          </cell>
          <cell r="GV1315">
            <v>0</v>
          </cell>
          <cell r="GW1315">
            <v>0</v>
          </cell>
          <cell r="GX1315">
            <v>0</v>
          </cell>
          <cell r="GY1315">
            <v>0</v>
          </cell>
          <cell r="GZ1315">
            <v>0</v>
          </cell>
          <cell r="HA1315">
            <v>0</v>
          </cell>
          <cell r="HB1315">
            <v>0</v>
          </cell>
          <cell r="HC1315">
            <v>0</v>
          </cell>
          <cell r="HD1315">
            <v>0</v>
          </cell>
          <cell r="HE1315">
            <v>0</v>
          </cell>
          <cell r="HF1315">
            <v>0</v>
          </cell>
          <cell r="HG1315">
            <v>0</v>
          </cell>
          <cell r="HH1315">
            <v>0</v>
          </cell>
          <cell r="HI1315">
            <v>0</v>
          </cell>
          <cell r="HJ1315" t="str">
            <v>SI</v>
          </cell>
          <cell r="HL1315">
            <v>1.1804522316218887E-2</v>
          </cell>
          <cell r="HO1315" t="str">
            <v>140</v>
          </cell>
          <cell r="HP1315" t="str">
            <v>140</v>
          </cell>
          <cell r="HQ1315" t="str">
            <v>140</v>
          </cell>
          <cell r="HR1315" t="str">
            <v>140</v>
          </cell>
          <cell r="HS1315" t="str">
            <v>140</v>
          </cell>
          <cell r="HT1315" t="str">
            <v>140</v>
          </cell>
          <cell r="HU1315" t="str">
            <v>140</v>
          </cell>
          <cell r="HV1315" t="str">
            <v>140</v>
          </cell>
          <cell r="HW1315" t="str">
            <v>140</v>
          </cell>
          <cell r="HX1315" t="str">
            <v>140</v>
          </cell>
          <cell r="HY1315" t="str">
            <v>140</v>
          </cell>
        </row>
        <row r="1316">
          <cell r="D1316" t="str">
            <v>14</v>
          </cell>
          <cell r="F1316" t="str">
            <v>14R</v>
          </cell>
          <cell r="H1316">
            <v>0</v>
          </cell>
          <cell r="I1316">
            <v>0</v>
          </cell>
          <cell r="J1316">
            <v>0</v>
          </cell>
          <cell r="K1316">
            <v>0</v>
          </cell>
          <cell r="M1316">
            <v>0</v>
          </cell>
          <cell r="O1316">
            <v>0</v>
          </cell>
          <cell r="S1316">
            <v>0</v>
          </cell>
          <cell r="T1316">
            <v>0</v>
          </cell>
          <cell r="U1316">
            <v>0</v>
          </cell>
          <cell r="V1316">
            <v>0</v>
          </cell>
          <cell r="W1316">
            <v>0</v>
          </cell>
          <cell r="X1316">
            <v>0</v>
          </cell>
          <cell r="Y1316">
            <v>0</v>
          </cell>
          <cell r="Z1316">
            <v>0</v>
          </cell>
          <cell r="AA1316">
            <v>0</v>
          </cell>
          <cell r="AB1316">
            <v>0</v>
          </cell>
          <cell r="AC1316">
            <v>0</v>
          </cell>
          <cell r="AE1316">
            <v>0</v>
          </cell>
          <cell r="AG1316">
            <v>0</v>
          </cell>
          <cell r="AK1316">
            <v>0</v>
          </cell>
          <cell r="AL1316">
            <v>0</v>
          </cell>
          <cell r="AM1316">
            <v>0</v>
          </cell>
          <cell r="AN1316">
            <v>0</v>
          </cell>
          <cell r="AO1316">
            <v>0</v>
          </cell>
          <cell r="AP1316">
            <v>0</v>
          </cell>
          <cell r="AQ1316">
            <v>0</v>
          </cell>
          <cell r="AR1316">
            <v>0</v>
          </cell>
          <cell r="AS1316">
            <v>0</v>
          </cell>
          <cell r="AT1316">
            <v>0</v>
          </cell>
          <cell r="AU1316">
            <v>0</v>
          </cell>
          <cell r="AV1316">
            <v>0</v>
          </cell>
          <cell r="AW1316">
            <v>0</v>
          </cell>
          <cell r="AY1316">
            <v>0</v>
          </cell>
          <cell r="AZ1316">
            <v>0</v>
          </cell>
          <cell r="BC1316">
            <v>0</v>
          </cell>
          <cell r="BD1316">
            <v>0</v>
          </cell>
          <cell r="BE1316">
            <v>0</v>
          </cell>
          <cell r="BF1316">
            <v>0</v>
          </cell>
          <cell r="BG1316">
            <v>0</v>
          </cell>
          <cell r="BH1316">
            <v>0</v>
          </cell>
          <cell r="BI1316">
            <v>0</v>
          </cell>
          <cell r="BJ1316">
            <v>0</v>
          </cell>
          <cell r="BK1316">
            <v>0</v>
          </cell>
          <cell r="BL1316">
            <v>0</v>
          </cell>
          <cell r="BM1316">
            <v>0</v>
          </cell>
          <cell r="BO1316">
            <v>0</v>
          </cell>
          <cell r="BQ1316">
            <v>0</v>
          </cell>
          <cell r="BU1316">
            <v>0</v>
          </cell>
          <cell r="BV1316">
            <v>0</v>
          </cell>
          <cell r="BW1316">
            <v>0</v>
          </cell>
          <cell r="BX1316">
            <v>0</v>
          </cell>
          <cell r="BY1316">
            <v>0</v>
          </cell>
          <cell r="BZ1316">
            <v>0</v>
          </cell>
          <cell r="CA1316">
            <v>0</v>
          </cell>
          <cell r="CB1316">
            <v>0</v>
          </cell>
          <cell r="CC1316">
            <v>0</v>
          </cell>
          <cell r="CD1316">
            <v>0</v>
          </cell>
          <cell r="CE1316">
            <v>0</v>
          </cell>
          <cell r="CG1316">
            <v>0</v>
          </cell>
          <cell r="CI1316">
            <v>0</v>
          </cell>
          <cell r="CM1316">
            <v>0</v>
          </cell>
          <cell r="CN1316">
            <v>0</v>
          </cell>
          <cell r="CO1316">
            <v>0</v>
          </cell>
          <cell r="CP1316">
            <v>0</v>
          </cell>
          <cell r="CQ1316">
            <v>0</v>
          </cell>
          <cell r="CR1316">
            <v>0</v>
          </cell>
          <cell r="CS1316">
            <v>0</v>
          </cell>
          <cell r="CT1316">
            <v>0</v>
          </cell>
          <cell r="CU1316">
            <v>0</v>
          </cell>
          <cell r="CV1316">
            <v>0</v>
          </cell>
          <cell r="CW1316">
            <v>0</v>
          </cell>
          <cell r="CY1316">
            <v>0</v>
          </cell>
          <cell r="DA1316">
            <v>0</v>
          </cell>
          <cell r="DB1316">
            <v>0</v>
          </cell>
          <cell r="DE1316">
            <v>0</v>
          </cell>
          <cell r="DF1316">
            <v>0</v>
          </cell>
          <cell r="DG1316">
            <v>0</v>
          </cell>
          <cell r="DH1316">
            <v>0</v>
          </cell>
          <cell r="DI1316">
            <v>0</v>
          </cell>
          <cell r="DJ1316">
            <v>0</v>
          </cell>
          <cell r="DK1316">
            <v>0</v>
          </cell>
          <cell r="DL1316">
            <v>0</v>
          </cell>
          <cell r="DM1316">
            <v>0</v>
          </cell>
          <cell r="DN1316">
            <v>0</v>
          </cell>
          <cell r="DO1316">
            <v>0</v>
          </cell>
          <cell r="DP1316">
            <v>0</v>
          </cell>
          <cell r="DQ1316">
            <v>0</v>
          </cell>
          <cell r="DS1316">
            <v>0</v>
          </cell>
          <cell r="DT1316">
            <v>0</v>
          </cell>
          <cell r="DU1316">
            <v>0</v>
          </cell>
          <cell r="DW1316">
            <v>0</v>
          </cell>
          <cell r="DX1316">
            <v>0</v>
          </cell>
          <cell r="DY1316">
            <v>0</v>
          </cell>
          <cell r="DZ1316">
            <v>0</v>
          </cell>
          <cell r="EA1316">
            <v>0</v>
          </cell>
          <cell r="EB1316">
            <v>0</v>
          </cell>
          <cell r="EC1316">
            <v>0</v>
          </cell>
          <cell r="ED1316">
            <v>0</v>
          </cell>
          <cell r="EE1316">
            <v>0</v>
          </cell>
          <cell r="EF1316">
            <v>0</v>
          </cell>
          <cell r="EG1316">
            <v>0</v>
          </cell>
          <cell r="EH1316">
            <v>0</v>
          </cell>
          <cell r="EI1316">
            <v>0</v>
          </cell>
          <cell r="EK1316">
            <v>0</v>
          </cell>
          <cell r="EL1316">
            <v>0</v>
          </cell>
          <cell r="EM1316">
            <v>0</v>
          </cell>
          <cell r="EO1316">
            <v>0</v>
          </cell>
          <cell r="EP1316">
            <v>0</v>
          </cell>
          <cell r="EQ1316">
            <v>0</v>
          </cell>
          <cell r="ER1316">
            <v>0</v>
          </cell>
          <cell r="ES1316">
            <v>0</v>
          </cell>
          <cell r="ET1316">
            <v>0</v>
          </cell>
          <cell r="EU1316">
            <v>0</v>
          </cell>
          <cell r="EV1316">
            <v>0</v>
          </cell>
          <cell r="EW1316">
            <v>0</v>
          </cell>
          <cell r="EX1316">
            <v>0</v>
          </cell>
          <cell r="EY1316">
            <v>0</v>
          </cell>
          <cell r="EZ1316">
            <v>0</v>
          </cell>
          <cell r="FA1316">
            <v>0</v>
          </cell>
          <cell r="FC1316">
            <v>0</v>
          </cell>
          <cell r="FD1316">
            <v>0</v>
          </cell>
          <cell r="FE1316">
            <v>0</v>
          </cell>
          <cell r="FG1316">
            <v>0</v>
          </cell>
          <cell r="FH1316">
            <v>0</v>
          </cell>
          <cell r="FI1316">
            <v>0</v>
          </cell>
          <cell r="FJ1316">
            <v>0</v>
          </cell>
          <cell r="FK1316">
            <v>0</v>
          </cell>
          <cell r="FL1316">
            <v>0</v>
          </cell>
          <cell r="FM1316">
            <v>0</v>
          </cell>
          <cell r="FN1316">
            <v>0</v>
          </cell>
          <cell r="FO1316">
            <v>0</v>
          </cell>
          <cell r="FP1316">
            <v>0</v>
          </cell>
          <cell r="FQ1316">
            <v>0</v>
          </cell>
          <cell r="FR1316">
            <v>0</v>
          </cell>
          <cell r="FS1316">
            <v>0</v>
          </cell>
          <cell r="FU1316">
            <v>0</v>
          </cell>
          <cell r="FV1316">
            <v>0</v>
          </cell>
          <cell r="FW1316">
            <v>0</v>
          </cell>
          <cell r="FY1316">
            <v>0</v>
          </cell>
          <cell r="FZ1316">
            <v>0</v>
          </cell>
          <cell r="GA1316">
            <v>0</v>
          </cell>
          <cell r="GB1316">
            <v>0</v>
          </cell>
          <cell r="GC1316">
            <v>0</v>
          </cell>
          <cell r="GD1316">
            <v>0</v>
          </cell>
          <cell r="GE1316">
            <v>0</v>
          </cell>
          <cell r="GF1316">
            <v>0</v>
          </cell>
          <cell r="GG1316">
            <v>0</v>
          </cell>
          <cell r="GH1316">
            <v>0</v>
          </cell>
          <cell r="GI1316">
            <v>0</v>
          </cell>
          <cell r="GJ1316">
            <v>0</v>
          </cell>
          <cell r="GK1316">
            <v>0</v>
          </cell>
          <cell r="GM1316">
            <v>0</v>
          </cell>
          <cell r="GN1316">
            <v>0</v>
          </cell>
          <cell r="GO1316">
            <v>0</v>
          </cell>
          <cell r="GQ1316">
            <v>0</v>
          </cell>
          <cell r="GR1316">
            <v>0</v>
          </cell>
          <cell r="GS1316">
            <v>0</v>
          </cell>
          <cell r="GT1316">
            <v>0</v>
          </cell>
          <cell r="GU1316">
            <v>0</v>
          </cell>
          <cell r="GV1316">
            <v>0</v>
          </cell>
          <cell r="GW1316">
            <v>0</v>
          </cell>
          <cell r="GX1316">
            <v>0</v>
          </cell>
          <cell r="GY1316">
            <v>0</v>
          </cell>
          <cell r="GZ1316">
            <v>0</v>
          </cell>
          <cell r="HA1316">
            <v>0</v>
          </cell>
          <cell r="HB1316">
            <v>0</v>
          </cell>
          <cell r="HC1316">
            <v>0</v>
          </cell>
          <cell r="HD1316">
            <v>0</v>
          </cell>
          <cell r="HE1316">
            <v>0</v>
          </cell>
          <cell r="HF1316">
            <v>0</v>
          </cell>
          <cell r="HG1316">
            <v>0</v>
          </cell>
          <cell r="HH1316">
            <v>0</v>
          </cell>
          <cell r="HI1316">
            <v>0</v>
          </cell>
          <cell r="HJ1316" t="str">
            <v>SI</v>
          </cell>
          <cell r="HL1316">
            <v>1.1804522316218887E-2</v>
          </cell>
          <cell r="HO1316" t="str">
            <v>140</v>
          </cell>
          <cell r="HP1316" t="str">
            <v>140</v>
          </cell>
          <cell r="HQ1316" t="str">
            <v>140</v>
          </cell>
          <cell r="HR1316" t="str">
            <v>140</v>
          </cell>
          <cell r="HS1316" t="str">
            <v>140</v>
          </cell>
          <cell r="HT1316" t="str">
            <v>140</v>
          </cell>
          <cell r="HU1316" t="str">
            <v>140</v>
          </cell>
          <cell r="HV1316" t="str">
            <v>140</v>
          </cell>
          <cell r="HW1316" t="str">
            <v>140</v>
          </cell>
          <cell r="HX1316" t="str">
            <v>140</v>
          </cell>
          <cell r="HY1316" t="str">
            <v>140</v>
          </cell>
        </row>
        <row r="1317">
          <cell r="D1317" t="str">
            <v>14</v>
          </cell>
          <cell r="F1317" t="str">
            <v>14R</v>
          </cell>
          <cell r="H1317">
            <v>0</v>
          </cell>
          <cell r="I1317">
            <v>0</v>
          </cell>
          <cell r="J1317">
            <v>0</v>
          </cell>
          <cell r="K1317">
            <v>0</v>
          </cell>
          <cell r="M1317">
            <v>0</v>
          </cell>
          <cell r="O1317">
            <v>0</v>
          </cell>
          <cell r="S1317">
            <v>0</v>
          </cell>
          <cell r="T1317">
            <v>0</v>
          </cell>
          <cell r="U1317">
            <v>0</v>
          </cell>
          <cell r="V1317">
            <v>0</v>
          </cell>
          <cell r="W1317">
            <v>0</v>
          </cell>
          <cell r="X1317">
            <v>0</v>
          </cell>
          <cell r="Y1317">
            <v>0</v>
          </cell>
          <cell r="Z1317">
            <v>0</v>
          </cell>
          <cell r="AA1317">
            <v>0</v>
          </cell>
          <cell r="AB1317">
            <v>0</v>
          </cell>
          <cell r="AC1317">
            <v>0</v>
          </cell>
          <cell r="AE1317">
            <v>0</v>
          </cell>
          <cell r="AG1317">
            <v>0</v>
          </cell>
          <cell r="AK1317">
            <v>0</v>
          </cell>
          <cell r="AL1317">
            <v>0</v>
          </cell>
          <cell r="AM1317">
            <v>0</v>
          </cell>
          <cell r="AN1317">
            <v>0</v>
          </cell>
          <cell r="AO1317">
            <v>0</v>
          </cell>
          <cell r="AP1317">
            <v>0</v>
          </cell>
          <cell r="AQ1317">
            <v>0</v>
          </cell>
          <cell r="AR1317">
            <v>0</v>
          </cell>
          <cell r="AS1317">
            <v>0</v>
          </cell>
          <cell r="AT1317">
            <v>0</v>
          </cell>
          <cell r="AU1317">
            <v>0</v>
          </cell>
          <cell r="AV1317">
            <v>0</v>
          </cell>
          <cell r="AW1317">
            <v>0</v>
          </cell>
          <cell r="AY1317">
            <v>0</v>
          </cell>
          <cell r="AZ1317">
            <v>0</v>
          </cell>
          <cell r="BC1317">
            <v>0</v>
          </cell>
          <cell r="BD1317">
            <v>0</v>
          </cell>
          <cell r="BE1317">
            <v>0</v>
          </cell>
          <cell r="BF1317">
            <v>0</v>
          </cell>
          <cell r="BG1317">
            <v>0</v>
          </cell>
          <cell r="BH1317">
            <v>0</v>
          </cell>
          <cell r="BI1317">
            <v>0</v>
          </cell>
          <cell r="BJ1317">
            <v>0</v>
          </cell>
          <cell r="BK1317">
            <v>0</v>
          </cell>
          <cell r="BL1317">
            <v>0</v>
          </cell>
          <cell r="BM1317">
            <v>0</v>
          </cell>
          <cell r="BO1317">
            <v>0</v>
          </cell>
          <cell r="BQ1317">
            <v>0</v>
          </cell>
          <cell r="BU1317">
            <v>0</v>
          </cell>
          <cell r="BV1317">
            <v>0</v>
          </cell>
          <cell r="BW1317">
            <v>0</v>
          </cell>
          <cell r="BX1317">
            <v>0</v>
          </cell>
          <cell r="BY1317">
            <v>0</v>
          </cell>
          <cell r="BZ1317">
            <v>0</v>
          </cell>
          <cell r="CA1317">
            <v>0</v>
          </cell>
          <cell r="CB1317">
            <v>0</v>
          </cell>
          <cell r="CC1317">
            <v>0</v>
          </cell>
          <cell r="CD1317">
            <v>0</v>
          </cell>
          <cell r="CE1317">
            <v>0</v>
          </cell>
          <cell r="CG1317">
            <v>0</v>
          </cell>
          <cell r="CI1317">
            <v>0</v>
          </cell>
          <cell r="CM1317">
            <v>0</v>
          </cell>
          <cell r="CN1317">
            <v>0</v>
          </cell>
          <cell r="CO1317">
            <v>0</v>
          </cell>
          <cell r="CP1317">
            <v>0</v>
          </cell>
          <cell r="CQ1317">
            <v>0</v>
          </cell>
          <cell r="CR1317">
            <v>0</v>
          </cell>
          <cell r="CS1317">
            <v>0</v>
          </cell>
          <cell r="CT1317">
            <v>0</v>
          </cell>
          <cell r="CU1317">
            <v>0</v>
          </cell>
          <cell r="CV1317">
            <v>0</v>
          </cell>
          <cell r="CW1317">
            <v>0</v>
          </cell>
          <cell r="CY1317">
            <v>0</v>
          </cell>
          <cell r="DA1317">
            <v>0</v>
          </cell>
          <cell r="DB1317">
            <v>0</v>
          </cell>
          <cell r="DE1317">
            <v>0</v>
          </cell>
          <cell r="DF1317">
            <v>0</v>
          </cell>
          <cell r="DG1317">
            <v>0</v>
          </cell>
          <cell r="DH1317">
            <v>0</v>
          </cell>
          <cell r="DI1317">
            <v>0</v>
          </cell>
          <cell r="DJ1317">
            <v>0</v>
          </cell>
          <cell r="DK1317">
            <v>0</v>
          </cell>
          <cell r="DL1317">
            <v>0</v>
          </cell>
          <cell r="DM1317">
            <v>0</v>
          </cell>
          <cell r="DN1317">
            <v>0</v>
          </cell>
          <cell r="DO1317">
            <v>0</v>
          </cell>
          <cell r="DP1317">
            <v>0</v>
          </cell>
          <cell r="DQ1317">
            <v>0</v>
          </cell>
          <cell r="DS1317">
            <v>0</v>
          </cell>
          <cell r="DT1317">
            <v>0</v>
          </cell>
          <cell r="DU1317">
            <v>0</v>
          </cell>
          <cell r="DW1317">
            <v>0</v>
          </cell>
          <cell r="DX1317">
            <v>0</v>
          </cell>
          <cell r="DY1317">
            <v>0</v>
          </cell>
          <cell r="DZ1317">
            <v>0</v>
          </cell>
          <cell r="EA1317">
            <v>0</v>
          </cell>
          <cell r="EB1317">
            <v>0</v>
          </cell>
          <cell r="EC1317">
            <v>0</v>
          </cell>
          <cell r="ED1317">
            <v>0</v>
          </cell>
          <cell r="EE1317">
            <v>0</v>
          </cell>
          <cell r="EF1317">
            <v>0</v>
          </cell>
          <cell r="EG1317">
            <v>0</v>
          </cell>
          <cell r="EH1317">
            <v>0</v>
          </cell>
          <cell r="EI1317">
            <v>0</v>
          </cell>
          <cell r="EK1317">
            <v>0</v>
          </cell>
          <cell r="EL1317">
            <v>0</v>
          </cell>
          <cell r="EM1317">
            <v>0</v>
          </cell>
          <cell r="EO1317">
            <v>0</v>
          </cell>
          <cell r="EP1317">
            <v>0</v>
          </cell>
          <cell r="EQ1317">
            <v>0</v>
          </cell>
          <cell r="ER1317">
            <v>0</v>
          </cell>
          <cell r="ES1317">
            <v>0</v>
          </cell>
          <cell r="ET1317">
            <v>0</v>
          </cell>
          <cell r="EU1317">
            <v>0</v>
          </cell>
          <cell r="EV1317">
            <v>0</v>
          </cell>
          <cell r="EW1317">
            <v>0</v>
          </cell>
          <cell r="EX1317">
            <v>0</v>
          </cell>
          <cell r="EY1317">
            <v>0</v>
          </cell>
          <cell r="EZ1317">
            <v>0</v>
          </cell>
          <cell r="FA1317">
            <v>0</v>
          </cell>
          <cell r="FC1317">
            <v>0</v>
          </cell>
          <cell r="FD1317">
            <v>0</v>
          </cell>
          <cell r="FE1317">
            <v>0</v>
          </cell>
          <cell r="FG1317">
            <v>0</v>
          </cell>
          <cell r="FH1317">
            <v>0</v>
          </cell>
          <cell r="FI1317">
            <v>0</v>
          </cell>
          <cell r="FJ1317">
            <v>0</v>
          </cell>
          <cell r="FK1317">
            <v>0</v>
          </cell>
          <cell r="FL1317">
            <v>0</v>
          </cell>
          <cell r="FM1317">
            <v>0</v>
          </cell>
          <cell r="FN1317">
            <v>0</v>
          </cell>
          <cell r="FO1317">
            <v>0</v>
          </cell>
          <cell r="FP1317">
            <v>0</v>
          </cell>
          <cell r="FQ1317">
            <v>0</v>
          </cell>
          <cell r="FR1317">
            <v>0</v>
          </cell>
          <cell r="FS1317">
            <v>0</v>
          </cell>
          <cell r="FU1317">
            <v>0</v>
          </cell>
          <cell r="FV1317">
            <v>0</v>
          </cell>
          <cell r="FW1317">
            <v>0</v>
          </cell>
          <cell r="FY1317">
            <v>0</v>
          </cell>
          <cell r="FZ1317">
            <v>0</v>
          </cell>
          <cell r="GA1317">
            <v>0</v>
          </cell>
          <cell r="GB1317">
            <v>0</v>
          </cell>
          <cell r="GC1317">
            <v>0</v>
          </cell>
          <cell r="GD1317">
            <v>0</v>
          </cell>
          <cell r="GE1317">
            <v>0</v>
          </cell>
          <cell r="GF1317">
            <v>0</v>
          </cell>
          <cell r="GG1317">
            <v>0</v>
          </cell>
          <cell r="GH1317">
            <v>0</v>
          </cell>
          <cell r="GI1317">
            <v>0</v>
          </cell>
          <cell r="GJ1317">
            <v>0</v>
          </cell>
          <cell r="GK1317">
            <v>0</v>
          </cell>
          <cell r="GM1317">
            <v>0</v>
          </cell>
          <cell r="GN1317">
            <v>0</v>
          </cell>
          <cell r="GO1317">
            <v>0</v>
          </cell>
          <cell r="GQ1317">
            <v>0</v>
          </cell>
          <cell r="GR1317">
            <v>0</v>
          </cell>
          <cell r="GS1317">
            <v>0</v>
          </cell>
          <cell r="GT1317">
            <v>0</v>
          </cell>
          <cell r="GU1317">
            <v>0</v>
          </cell>
          <cell r="GV1317">
            <v>0</v>
          </cell>
          <cell r="GW1317">
            <v>0</v>
          </cell>
          <cell r="GX1317">
            <v>0</v>
          </cell>
          <cell r="GY1317">
            <v>0</v>
          </cell>
          <cell r="GZ1317">
            <v>0</v>
          </cell>
          <cell r="HA1317">
            <v>0</v>
          </cell>
          <cell r="HB1317">
            <v>0</v>
          </cell>
          <cell r="HC1317">
            <v>0</v>
          </cell>
          <cell r="HD1317">
            <v>0</v>
          </cell>
          <cell r="HE1317">
            <v>0</v>
          </cell>
          <cell r="HF1317">
            <v>0</v>
          </cell>
          <cell r="HG1317">
            <v>0</v>
          </cell>
          <cell r="HH1317">
            <v>0</v>
          </cell>
          <cell r="HI1317">
            <v>0</v>
          </cell>
          <cell r="HJ1317" t="str">
            <v>SI</v>
          </cell>
          <cell r="HL1317">
            <v>1.1804522316218887E-2</v>
          </cell>
          <cell r="HO1317" t="str">
            <v>140</v>
          </cell>
          <cell r="HP1317" t="str">
            <v>140</v>
          </cell>
          <cell r="HQ1317" t="str">
            <v>140</v>
          </cell>
          <cell r="HR1317" t="str">
            <v>140</v>
          </cell>
          <cell r="HS1317" t="str">
            <v>140</v>
          </cell>
          <cell r="HT1317" t="str">
            <v>140</v>
          </cell>
          <cell r="HU1317" t="str">
            <v>140</v>
          </cell>
          <cell r="HV1317" t="str">
            <v>140</v>
          </cell>
          <cell r="HW1317" t="str">
            <v>140</v>
          </cell>
          <cell r="HX1317" t="str">
            <v>140</v>
          </cell>
          <cell r="HY1317" t="str">
            <v>140</v>
          </cell>
        </row>
        <row r="1318">
          <cell r="D1318" t="str">
            <v>14</v>
          </cell>
          <cell r="F1318" t="str">
            <v>14R</v>
          </cell>
          <cell r="H1318">
            <v>0</v>
          </cell>
          <cell r="I1318">
            <v>0</v>
          </cell>
          <cell r="J1318">
            <v>0</v>
          </cell>
          <cell r="K1318">
            <v>0</v>
          </cell>
          <cell r="M1318">
            <v>0</v>
          </cell>
          <cell r="O1318">
            <v>0</v>
          </cell>
          <cell r="S1318">
            <v>0</v>
          </cell>
          <cell r="T1318">
            <v>0</v>
          </cell>
          <cell r="U1318">
            <v>0</v>
          </cell>
          <cell r="V1318">
            <v>0</v>
          </cell>
          <cell r="W1318">
            <v>0</v>
          </cell>
          <cell r="X1318">
            <v>0</v>
          </cell>
          <cell r="Y1318">
            <v>0</v>
          </cell>
          <cell r="Z1318">
            <v>0</v>
          </cell>
          <cell r="AA1318">
            <v>0</v>
          </cell>
          <cell r="AB1318">
            <v>0</v>
          </cell>
          <cell r="AC1318">
            <v>0</v>
          </cell>
          <cell r="AE1318">
            <v>0</v>
          </cell>
          <cell r="AG1318">
            <v>0</v>
          </cell>
          <cell r="AK1318">
            <v>0</v>
          </cell>
          <cell r="AL1318">
            <v>0</v>
          </cell>
          <cell r="AM1318">
            <v>0</v>
          </cell>
          <cell r="AN1318">
            <v>0</v>
          </cell>
          <cell r="AO1318">
            <v>0</v>
          </cell>
          <cell r="AP1318">
            <v>0</v>
          </cell>
          <cell r="AQ1318">
            <v>0</v>
          </cell>
          <cell r="AR1318">
            <v>0</v>
          </cell>
          <cell r="AS1318">
            <v>0</v>
          </cell>
          <cell r="AT1318">
            <v>0</v>
          </cell>
          <cell r="AU1318">
            <v>0</v>
          </cell>
          <cell r="AV1318">
            <v>0</v>
          </cell>
          <cell r="AW1318">
            <v>0</v>
          </cell>
          <cell r="AY1318">
            <v>0</v>
          </cell>
          <cell r="AZ1318">
            <v>0</v>
          </cell>
          <cell r="BC1318">
            <v>0</v>
          </cell>
          <cell r="BD1318">
            <v>0</v>
          </cell>
          <cell r="BE1318">
            <v>0</v>
          </cell>
          <cell r="BF1318">
            <v>0</v>
          </cell>
          <cell r="BG1318">
            <v>0</v>
          </cell>
          <cell r="BH1318">
            <v>0</v>
          </cell>
          <cell r="BI1318">
            <v>0</v>
          </cell>
          <cell r="BJ1318">
            <v>0</v>
          </cell>
          <cell r="BK1318">
            <v>0</v>
          </cell>
          <cell r="BL1318">
            <v>0</v>
          </cell>
          <cell r="BM1318">
            <v>0</v>
          </cell>
          <cell r="BO1318">
            <v>0</v>
          </cell>
          <cell r="BQ1318">
            <v>0</v>
          </cell>
          <cell r="BU1318">
            <v>0</v>
          </cell>
          <cell r="BV1318">
            <v>0</v>
          </cell>
          <cell r="BW1318">
            <v>0</v>
          </cell>
          <cell r="BX1318">
            <v>0</v>
          </cell>
          <cell r="BY1318">
            <v>0</v>
          </cell>
          <cell r="BZ1318">
            <v>0</v>
          </cell>
          <cell r="CA1318">
            <v>0</v>
          </cell>
          <cell r="CB1318">
            <v>0</v>
          </cell>
          <cell r="CC1318">
            <v>0</v>
          </cell>
          <cell r="CD1318">
            <v>0</v>
          </cell>
          <cell r="CE1318">
            <v>0</v>
          </cell>
          <cell r="CG1318">
            <v>0</v>
          </cell>
          <cell r="CI1318">
            <v>0</v>
          </cell>
          <cell r="CM1318">
            <v>0</v>
          </cell>
          <cell r="CN1318">
            <v>0</v>
          </cell>
          <cell r="CO1318">
            <v>0</v>
          </cell>
          <cell r="CP1318">
            <v>0</v>
          </cell>
          <cell r="CQ1318">
            <v>0</v>
          </cell>
          <cell r="CR1318">
            <v>0</v>
          </cell>
          <cell r="CS1318">
            <v>0</v>
          </cell>
          <cell r="CT1318">
            <v>0</v>
          </cell>
          <cell r="CU1318">
            <v>0</v>
          </cell>
          <cell r="CV1318">
            <v>0</v>
          </cell>
          <cell r="CW1318">
            <v>0</v>
          </cell>
          <cell r="CY1318">
            <v>0</v>
          </cell>
          <cell r="DA1318">
            <v>0</v>
          </cell>
          <cell r="DB1318">
            <v>0</v>
          </cell>
          <cell r="DE1318">
            <v>0</v>
          </cell>
          <cell r="DF1318">
            <v>0</v>
          </cell>
          <cell r="DG1318">
            <v>0</v>
          </cell>
          <cell r="DH1318">
            <v>0</v>
          </cell>
          <cell r="DI1318">
            <v>0</v>
          </cell>
          <cell r="DJ1318">
            <v>0</v>
          </cell>
          <cell r="DK1318">
            <v>0</v>
          </cell>
          <cell r="DL1318">
            <v>0</v>
          </cell>
          <cell r="DM1318">
            <v>0</v>
          </cell>
          <cell r="DN1318">
            <v>0</v>
          </cell>
          <cell r="DO1318">
            <v>0</v>
          </cell>
          <cell r="DP1318">
            <v>0</v>
          </cell>
          <cell r="DQ1318">
            <v>0</v>
          </cell>
          <cell r="DS1318">
            <v>0</v>
          </cell>
          <cell r="DT1318">
            <v>0</v>
          </cell>
          <cell r="DU1318">
            <v>0</v>
          </cell>
          <cell r="DW1318">
            <v>0</v>
          </cell>
          <cell r="DX1318">
            <v>0</v>
          </cell>
          <cell r="DY1318">
            <v>0</v>
          </cell>
          <cell r="DZ1318">
            <v>0</v>
          </cell>
          <cell r="EA1318">
            <v>0</v>
          </cell>
          <cell r="EB1318">
            <v>0</v>
          </cell>
          <cell r="EC1318">
            <v>0</v>
          </cell>
          <cell r="ED1318">
            <v>0</v>
          </cell>
          <cell r="EE1318">
            <v>0</v>
          </cell>
          <cell r="EF1318">
            <v>0</v>
          </cell>
          <cell r="EG1318">
            <v>0</v>
          </cell>
          <cell r="EH1318">
            <v>0</v>
          </cell>
          <cell r="EI1318">
            <v>0</v>
          </cell>
          <cell r="EK1318">
            <v>0</v>
          </cell>
          <cell r="EL1318">
            <v>0</v>
          </cell>
          <cell r="EM1318">
            <v>0</v>
          </cell>
          <cell r="EO1318">
            <v>0</v>
          </cell>
          <cell r="EP1318">
            <v>0</v>
          </cell>
          <cell r="EQ1318">
            <v>0</v>
          </cell>
          <cell r="ER1318">
            <v>0</v>
          </cell>
          <cell r="ES1318">
            <v>0</v>
          </cell>
          <cell r="ET1318">
            <v>0</v>
          </cell>
          <cell r="EU1318">
            <v>0</v>
          </cell>
          <cell r="EV1318">
            <v>0</v>
          </cell>
          <cell r="EW1318">
            <v>0</v>
          </cell>
          <cell r="EX1318">
            <v>0</v>
          </cell>
          <cell r="EY1318">
            <v>0</v>
          </cell>
          <cell r="EZ1318">
            <v>0</v>
          </cell>
          <cell r="FA1318">
            <v>0</v>
          </cell>
          <cell r="FC1318">
            <v>0</v>
          </cell>
          <cell r="FD1318">
            <v>0</v>
          </cell>
          <cell r="FE1318">
            <v>0</v>
          </cell>
          <cell r="FG1318">
            <v>0</v>
          </cell>
          <cell r="FH1318">
            <v>0</v>
          </cell>
          <cell r="FI1318">
            <v>0</v>
          </cell>
          <cell r="FJ1318">
            <v>0</v>
          </cell>
          <cell r="FK1318">
            <v>0</v>
          </cell>
          <cell r="FL1318">
            <v>0</v>
          </cell>
          <cell r="FM1318">
            <v>0</v>
          </cell>
          <cell r="FN1318">
            <v>0</v>
          </cell>
          <cell r="FO1318">
            <v>0</v>
          </cell>
          <cell r="FP1318">
            <v>0</v>
          </cell>
          <cell r="FQ1318">
            <v>0</v>
          </cell>
          <cell r="FR1318">
            <v>0</v>
          </cell>
          <cell r="FS1318">
            <v>0</v>
          </cell>
          <cell r="FU1318">
            <v>0</v>
          </cell>
          <cell r="FV1318">
            <v>0</v>
          </cell>
          <cell r="FW1318">
            <v>0</v>
          </cell>
          <cell r="FY1318">
            <v>0</v>
          </cell>
          <cell r="FZ1318">
            <v>0</v>
          </cell>
          <cell r="GA1318">
            <v>0</v>
          </cell>
          <cell r="GB1318">
            <v>0</v>
          </cell>
          <cell r="GC1318">
            <v>0</v>
          </cell>
          <cell r="GD1318">
            <v>0</v>
          </cell>
          <cell r="GE1318">
            <v>0</v>
          </cell>
          <cell r="GF1318">
            <v>0</v>
          </cell>
          <cell r="GG1318">
            <v>0</v>
          </cell>
          <cell r="GH1318">
            <v>0</v>
          </cell>
          <cell r="GI1318">
            <v>0</v>
          </cell>
          <cell r="GJ1318">
            <v>0</v>
          </cell>
          <cell r="GK1318">
            <v>0</v>
          </cell>
          <cell r="GM1318">
            <v>0</v>
          </cell>
          <cell r="GN1318">
            <v>0</v>
          </cell>
          <cell r="GO1318">
            <v>0</v>
          </cell>
          <cell r="GQ1318">
            <v>0</v>
          </cell>
          <cell r="GR1318">
            <v>0</v>
          </cell>
          <cell r="GS1318">
            <v>0</v>
          </cell>
          <cell r="GT1318">
            <v>0</v>
          </cell>
          <cell r="GU1318">
            <v>0</v>
          </cell>
          <cell r="GV1318">
            <v>0</v>
          </cell>
          <cell r="GW1318">
            <v>0</v>
          </cell>
          <cell r="GX1318">
            <v>0</v>
          </cell>
          <cell r="GY1318">
            <v>0</v>
          </cell>
          <cell r="GZ1318">
            <v>0</v>
          </cell>
          <cell r="HA1318">
            <v>0</v>
          </cell>
          <cell r="HB1318">
            <v>0</v>
          </cell>
          <cell r="HC1318">
            <v>0</v>
          </cell>
          <cell r="HD1318">
            <v>0</v>
          </cell>
          <cell r="HE1318">
            <v>0</v>
          </cell>
          <cell r="HF1318">
            <v>0</v>
          </cell>
          <cell r="HG1318">
            <v>0</v>
          </cell>
          <cell r="HH1318">
            <v>0</v>
          </cell>
          <cell r="HI1318">
            <v>0</v>
          </cell>
          <cell r="HJ1318" t="str">
            <v>SI</v>
          </cell>
          <cell r="HL1318">
            <v>1.1804522316218887E-2</v>
          </cell>
          <cell r="HO1318" t="str">
            <v>140</v>
          </cell>
          <cell r="HP1318" t="str">
            <v>140</v>
          </cell>
          <cell r="HQ1318" t="str">
            <v>140</v>
          </cell>
          <cell r="HR1318" t="str">
            <v>140</v>
          </cell>
          <cell r="HS1318" t="str">
            <v>140</v>
          </cell>
          <cell r="HT1318" t="str">
            <v>140</v>
          </cell>
          <cell r="HU1318" t="str">
            <v>140</v>
          </cell>
          <cell r="HV1318" t="str">
            <v>140</v>
          </cell>
          <cell r="HW1318" t="str">
            <v>140</v>
          </cell>
          <cell r="HX1318" t="str">
            <v>140</v>
          </cell>
          <cell r="HY1318" t="str">
            <v>140</v>
          </cell>
        </row>
        <row r="1319">
          <cell r="D1319" t="str">
            <v>14</v>
          </cell>
          <cell r="F1319" t="str">
            <v>14R</v>
          </cell>
          <cell r="H1319">
            <v>0</v>
          </cell>
          <cell r="I1319">
            <v>0</v>
          </cell>
          <cell r="J1319">
            <v>0</v>
          </cell>
          <cell r="K1319">
            <v>0</v>
          </cell>
          <cell r="M1319">
            <v>0</v>
          </cell>
          <cell r="O1319">
            <v>0</v>
          </cell>
          <cell r="S1319">
            <v>0</v>
          </cell>
          <cell r="T1319">
            <v>0</v>
          </cell>
          <cell r="U1319">
            <v>0</v>
          </cell>
          <cell r="V1319">
            <v>0</v>
          </cell>
          <cell r="W1319">
            <v>0</v>
          </cell>
          <cell r="X1319">
            <v>0</v>
          </cell>
          <cell r="Y1319">
            <v>0</v>
          </cell>
          <cell r="Z1319">
            <v>0</v>
          </cell>
          <cell r="AA1319">
            <v>0</v>
          </cell>
          <cell r="AB1319">
            <v>0</v>
          </cell>
          <cell r="AC1319">
            <v>0</v>
          </cell>
          <cell r="AE1319">
            <v>0</v>
          </cell>
          <cell r="AG1319">
            <v>0</v>
          </cell>
          <cell r="AK1319">
            <v>0</v>
          </cell>
          <cell r="AL1319">
            <v>0</v>
          </cell>
          <cell r="AM1319">
            <v>0</v>
          </cell>
          <cell r="AN1319">
            <v>0</v>
          </cell>
          <cell r="AO1319">
            <v>0</v>
          </cell>
          <cell r="AP1319">
            <v>0</v>
          </cell>
          <cell r="AQ1319">
            <v>0</v>
          </cell>
          <cell r="AR1319">
            <v>0</v>
          </cell>
          <cell r="AS1319">
            <v>0</v>
          </cell>
          <cell r="AT1319">
            <v>0</v>
          </cell>
          <cell r="AU1319">
            <v>0</v>
          </cell>
          <cell r="AV1319">
            <v>0</v>
          </cell>
          <cell r="AW1319">
            <v>0</v>
          </cell>
          <cell r="AY1319">
            <v>0</v>
          </cell>
          <cell r="AZ1319">
            <v>0</v>
          </cell>
          <cell r="BC1319">
            <v>0</v>
          </cell>
          <cell r="BD1319">
            <v>0</v>
          </cell>
          <cell r="BE1319">
            <v>0</v>
          </cell>
          <cell r="BF1319">
            <v>0</v>
          </cell>
          <cell r="BG1319">
            <v>0</v>
          </cell>
          <cell r="BH1319">
            <v>0</v>
          </cell>
          <cell r="BI1319">
            <v>0</v>
          </cell>
          <cell r="BJ1319">
            <v>0</v>
          </cell>
          <cell r="BK1319">
            <v>0</v>
          </cell>
          <cell r="BL1319">
            <v>0</v>
          </cell>
          <cell r="BM1319">
            <v>0</v>
          </cell>
          <cell r="BO1319">
            <v>0</v>
          </cell>
          <cell r="BQ1319">
            <v>0</v>
          </cell>
          <cell r="BU1319">
            <v>0</v>
          </cell>
          <cell r="BV1319">
            <v>0</v>
          </cell>
          <cell r="BW1319">
            <v>0</v>
          </cell>
          <cell r="BX1319">
            <v>0</v>
          </cell>
          <cell r="BY1319">
            <v>0</v>
          </cell>
          <cell r="BZ1319">
            <v>0</v>
          </cell>
          <cell r="CA1319">
            <v>0</v>
          </cell>
          <cell r="CB1319">
            <v>0</v>
          </cell>
          <cell r="CC1319">
            <v>0</v>
          </cell>
          <cell r="CD1319">
            <v>0</v>
          </cell>
          <cell r="CE1319">
            <v>0</v>
          </cell>
          <cell r="CG1319">
            <v>0</v>
          </cell>
          <cell r="CI1319">
            <v>0</v>
          </cell>
          <cell r="CM1319">
            <v>0</v>
          </cell>
          <cell r="CN1319">
            <v>0</v>
          </cell>
          <cell r="CO1319">
            <v>0</v>
          </cell>
          <cell r="CP1319">
            <v>0</v>
          </cell>
          <cell r="CQ1319">
            <v>0</v>
          </cell>
          <cell r="CR1319">
            <v>0</v>
          </cell>
          <cell r="CS1319">
            <v>0</v>
          </cell>
          <cell r="CT1319">
            <v>0</v>
          </cell>
          <cell r="CU1319">
            <v>0</v>
          </cell>
          <cell r="CV1319">
            <v>0</v>
          </cell>
          <cell r="CW1319">
            <v>0</v>
          </cell>
          <cell r="CY1319">
            <v>0</v>
          </cell>
          <cell r="DA1319">
            <v>0</v>
          </cell>
          <cell r="DB1319">
            <v>0</v>
          </cell>
          <cell r="DE1319">
            <v>0</v>
          </cell>
          <cell r="DF1319">
            <v>0</v>
          </cell>
          <cell r="DG1319">
            <v>0</v>
          </cell>
          <cell r="DH1319">
            <v>0</v>
          </cell>
          <cell r="DI1319">
            <v>0</v>
          </cell>
          <cell r="DJ1319">
            <v>0</v>
          </cell>
          <cell r="DK1319">
            <v>0</v>
          </cell>
          <cell r="DL1319">
            <v>0</v>
          </cell>
          <cell r="DM1319">
            <v>0</v>
          </cell>
          <cell r="DN1319">
            <v>0</v>
          </cell>
          <cell r="DO1319">
            <v>0</v>
          </cell>
          <cell r="DP1319">
            <v>0</v>
          </cell>
          <cell r="DQ1319">
            <v>0</v>
          </cell>
          <cell r="DS1319">
            <v>0</v>
          </cell>
          <cell r="DT1319">
            <v>0</v>
          </cell>
          <cell r="DU1319">
            <v>0</v>
          </cell>
          <cell r="DW1319">
            <v>0</v>
          </cell>
          <cell r="DX1319">
            <v>0</v>
          </cell>
          <cell r="DY1319">
            <v>0</v>
          </cell>
          <cell r="DZ1319">
            <v>0</v>
          </cell>
          <cell r="EA1319">
            <v>0</v>
          </cell>
          <cell r="EB1319">
            <v>0</v>
          </cell>
          <cell r="EC1319">
            <v>0</v>
          </cell>
          <cell r="ED1319">
            <v>0</v>
          </cell>
          <cell r="EE1319">
            <v>0</v>
          </cell>
          <cell r="EF1319">
            <v>0</v>
          </cell>
          <cell r="EG1319">
            <v>0</v>
          </cell>
          <cell r="EH1319">
            <v>0</v>
          </cell>
          <cell r="EI1319">
            <v>0</v>
          </cell>
          <cell r="EK1319">
            <v>0</v>
          </cell>
          <cell r="EL1319">
            <v>0</v>
          </cell>
          <cell r="EM1319">
            <v>0</v>
          </cell>
          <cell r="EO1319">
            <v>0</v>
          </cell>
          <cell r="EP1319">
            <v>0</v>
          </cell>
          <cell r="EQ1319">
            <v>0</v>
          </cell>
          <cell r="ER1319">
            <v>0</v>
          </cell>
          <cell r="ES1319">
            <v>0</v>
          </cell>
          <cell r="ET1319">
            <v>0</v>
          </cell>
          <cell r="EU1319">
            <v>0</v>
          </cell>
          <cell r="EV1319">
            <v>0</v>
          </cell>
          <cell r="EW1319">
            <v>0</v>
          </cell>
          <cell r="EX1319">
            <v>0</v>
          </cell>
          <cell r="EY1319">
            <v>0</v>
          </cell>
          <cell r="EZ1319">
            <v>0</v>
          </cell>
          <cell r="FA1319">
            <v>0</v>
          </cell>
          <cell r="FC1319">
            <v>0</v>
          </cell>
          <cell r="FD1319">
            <v>0</v>
          </cell>
          <cell r="FE1319">
            <v>0</v>
          </cell>
          <cell r="FG1319">
            <v>0</v>
          </cell>
          <cell r="FH1319">
            <v>0</v>
          </cell>
          <cell r="FI1319">
            <v>0</v>
          </cell>
          <cell r="FJ1319">
            <v>0</v>
          </cell>
          <cell r="FK1319">
            <v>0</v>
          </cell>
          <cell r="FL1319">
            <v>0</v>
          </cell>
          <cell r="FM1319">
            <v>0</v>
          </cell>
          <cell r="FN1319">
            <v>0</v>
          </cell>
          <cell r="FO1319">
            <v>0</v>
          </cell>
          <cell r="FP1319">
            <v>0</v>
          </cell>
          <cell r="FQ1319">
            <v>0</v>
          </cell>
          <cell r="FR1319">
            <v>0</v>
          </cell>
          <cell r="FS1319">
            <v>0</v>
          </cell>
          <cell r="FU1319">
            <v>0</v>
          </cell>
          <cell r="FV1319">
            <v>0</v>
          </cell>
          <cell r="FW1319">
            <v>0</v>
          </cell>
          <cell r="FY1319">
            <v>0</v>
          </cell>
          <cell r="FZ1319">
            <v>0</v>
          </cell>
          <cell r="GA1319">
            <v>0</v>
          </cell>
          <cell r="GB1319">
            <v>0</v>
          </cell>
          <cell r="GC1319">
            <v>0</v>
          </cell>
          <cell r="GD1319">
            <v>0</v>
          </cell>
          <cell r="GE1319">
            <v>0</v>
          </cell>
          <cell r="GF1319">
            <v>0</v>
          </cell>
          <cell r="GG1319">
            <v>0</v>
          </cell>
          <cell r="GH1319">
            <v>0</v>
          </cell>
          <cell r="GI1319">
            <v>0</v>
          </cell>
          <cell r="GJ1319">
            <v>0</v>
          </cell>
          <cell r="GK1319">
            <v>0</v>
          </cell>
          <cell r="GM1319">
            <v>0</v>
          </cell>
          <cell r="GN1319">
            <v>0</v>
          </cell>
          <cell r="GO1319">
            <v>0</v>
          </cell>
          <cell r="GQ1319">
            <v>0</v>
          </cell>
          <cell r="GR1319">
            <v>0</v>
          </cell>
          <cell r="GS1319">
            <v>0</v>
          </cell>
          <cell r="GT1319">
            <v>0</v>
          </cell>
          <cell r="GU1319">
            <v>0</v>
          </cell>
          <cell r="GV1319">
            <v>0</v>
          </cell>
          <cell r="GW1319">
            <v>0</v>
          </cell>
          <cell r="GX1319">
            <v>0</v>
          </cell>
          <cell r="GY1319">
            <v>0</v>
          </cell>
          <cell r="GZ1319">
            <v>0</v>
          </cell>
          <cell r="HA1319">
            <v>0</v>
          </cell>
          <cell r="HB1319">
            <v>0</v>
          </cell>
          <cell r="HC1319">
            <v>0</v>
          </cell>
          <cell r="HD1319">
            <v>0</v>
          </cell>
          <cell r="HE1319">
            <v>0</v>
          </cell>
          <cell r="HF1319">
            <v>0</v>
          </cell>
          <cell r="HG1319">
            <v>0</v>
          </cell>
          <cell r="HH1319">
            <v>0</v>
          </cell>
          <cell r="HI1319">
            <v>0</v>
          </cell>
          <cell r="HJ1319" t="str">
            <v>SI</v>
          </cell>
          <cell r="HL1319">
            <v>1.1804522316218887E-2</v>
          </cell>
          <cell r="HO1319" t="str">
            <v>140</v>
          </cell>
          <cell r="HP1319" t="str">
            <v>140</v>
          </cell>
          <cell r="HQ1319" t="str">
            <v>140</v>
          </cell>
          <cell r="HR1319" t="str">
            <v>140</v>
          </cell>
          <cell r="HS1319" t="str">
            <v>140</v>
          </cell>
          <cell r="HT1319" t="str">
            <v>140</v>
          </cell>
          <cell r="HU1319" t="str">
            <v>140</v>
          </cell>
          <cell r="HV1319" t="str">
            <v>140</v>
          </cell>
          <cell r="HW1319" t="str">
            <v>140</v>
          </cell>
          <cell r="HX1319" t="str">
            <v>140</v>
          </cell>
          <cell r="HY1319" t="str">
            <v>140</v>
          </cell>
        </row>
        <row r="1320">
          <cell r="D1320" t="str">
            <v>14</v>
          </cell>
          <cell r="F1320" t="str">
            <v>14R</v>
          </cell>
          <cell r="H1320">
            <v>0</v>
          </cell>
          <cell r="I1320">
            <v>0</v>
          </cell>
          <cell r="J1320">
            <v>0</v>
          </cell>
          <cell r="K1320">
            <v>0</v>
          </cell>
          <cell r="M1320">
            <v>0</v>
          </cell>
          <cell r="O1320">
            <v>0</v>
          </cell>
          <cell r="S1320">
            <v>0</v>
          </cell>
          <cell r="T1320">
            <v>0</v>
          </cell>
          <cell r="U1320">
            <v>0</v>
          </cell>
          <cell r="V1320">
            <v>0</v>
          </cell>
          <cell r="W1320">
            <v>0</v>
          </cell>
          <cell r="X1320">
            <v>0</v>
          </cell>
          <cell r="Y1320">
            <v>0</v>
          </cell>
          <cell r="Z1320">
            <v>0</v>
          </cell>
          <cell r="AA1320">
            <v>0</v>
          </cell>
          <cell r="AB1320">
            <v>0</v>
          </cell>
          <cell r="AC1320">
            <v>0</v>
          </cell>
          <cell r="AE1320">
            <v>0</v>
          </cell>
          <cell r="AG1320">
            <v>0</v>
          </cell>
          <cell r="AK1320">
            <v>0</v>
          </cell>
          <cell r="AL1320">
            <v>0</v>
          </cell>
          <cell r="AM1320">
            <v>0</v>
          </cell>
          <cell r="AN1320">
            <v>0</v>
          </cell>
          <cell r="AO1320">
            <v>0</v>
          </cell>
          <cell r="AP1320">
            <v>0</v>
          </cell>
          <cell r="AQ1320">
            <v>0</v>
          </cell>
          <cell r="AR1320">
            <v>0</v>
          </cell>
          <cell r="AS1320">
            <v>0</v>
          </cell>
          <cell r="AT1320">
            <v>0</v>
          </cell>
          <cell r="AU1320">
            <v>0</v>
          </cell>
          <cell r="AV1320">
            <v>0</v>
          </cell>
          <cell r="AW1320">
            <v>0</v>
          </cell>
          <cell r="AY1320">
            <v>0</v>
          </cell>
          <cell r="AZ1320">
            <v>0</v>
          </cell>
          <cell r="BC1320">
            <v>0</v>
          </cell>
          <cell r="BD1320">
            <v>0</v>
          </cell>
          <cell r="BE1320">
            <v>0</v>
          </cell>
          <cell r="BF1320">
            <v>0</v>
          </cell>
          <cell r="BG1320">
            <v>0</v>
          </cell>
          <cell r="BH1320">
            <v>0</v>
          </cell>
          <cell r="BI1320">
            <v>0</v>
          </cell>
          <cell r="BJ1320">
            <v>0</v>
          </cell>
          <cell r="BK1320">
            <v>0</v>
          </cell>
          <cell r="BL1320">
            <v>0</v>
          </cell>
          <cell r="BM1320">
            <v>0</v>
          </cell>
          <cell r="BO1320">
            <v>0</v>
          </cell>
          <cell r="BQ1320">
            <v>0</v>
          </cell>
          <cell r="BU1320">
            <v>0</v>
          </cell>
          <cell r="BV1320">
            <v>0</v>
          </cell>
          <cell r="BW1320">
            <v>0</v>
          </cell>
          <cell r="BX1320">
            <v>0</v>
          </cell>
          <cell r="BY1320">
            <v>0</v>
          </cell>
          <cell r="BZ1320">
            <v>0</v>
          </cell>
          <cell r="CA1320">
            <v>0</v>
          </cell>
          <cell r="CB1320">
            <v>0</v>
          </cell>
          <cell r="CC1320">
            <v>0</v>
          </cell>
          <cell r="CD1320">
            <v>0</v>
          </cell>
          <cell r="CE1320">
            <v>0</v>
          </cell>
          <cell r="CG1320">
            <v>0</v>
          </cell>
          <cell r="CI1320">
            <v>0</v>
          </cell>
          <cell r="CM1320">
            <v>0</v>
          </cell>
          <cell r="CN1320">
            <v>0</v>
          </cell>
          <cell r="CO1320">
            <v>0</v>
          </cell>
          <cell r="CP1320">
            <v>0</v>
          </cell>
          <cell r="CQ1320">
            <v>0</v>
          </cell>
          <cell r="CR1320">
            <v>0</v>
          </cell>
          <cell r="CS1320">
            <v>0</v>
          </cell>
          <cell r="CT1320">
            <v>0</v>
          </cell>
          <cell r="CU1320">
            <v>0</v>
          </cell>
          <cell r="CV1320">
            <v>0</v>
          </cell>
          <cell r="CW1320">
            <v>0</v>
          </cell>
          <cell r="CY1320">
            <v>0</v>
          </cell>
          <cell r="DA1320">
            <v>0</v>
          </cell>
          <cell r="DB1320">
            <v>0</v>
          </cell>
          <cell r="DE1320">
            <v>0</v>
          </cell>
          <cell r="DF1320">
            <v>0</v>
          </cell>
          <cell r="DG1320">
            <v>0</v>
          </cell>
          <cell r="DH1320">
            <v>0</v>
          </cell>
          <cell r="DI1320">
            <v>0</v>
          </cell>
          <cell r="DJ1320">
            <v>0</v>
          </cell>
          <cell r="DK1320">
            <v>0</v>
          </cell>
          <cell r="DL1320">
            <v>0</v>
          </cell>
          <cell r="DM1320">
            <v>0</v>
          </cell>
          <cell r="DN1320">
            <v>0</v>
          </cell>
          <cell r="DO1320">
            <v>0</v>
          </cell>
          <cell r="DP1320">
            <v>0</v>
          </cell>
          <cell r="DQ1320">
            <v>0</v>
          </cell>
          <cell r="DS1320">
            <v>0</v>
          </cell>
          <cell r="DT1320">
            <v>0</v>
          </cell>
          <cell r="DU1320">
            <v>0</v>
          </cell>
          <cell r="DW1320">
            <v>0</v>
          </cell>
          <cell r="DX1320">
            <v>0</v>
          </cell>
          <cell r="DY1320">
            <v>0</v>
          </cell>
          <cell r="DZ1320">
            <v>0</v>
          </cell>
          <cell r="EA1320">
            <v>0</v>
          </cell>
          <cell r="EB1320">
            <v>0</v>
          </cell>
          <cell r="EC1320">
            <v>0</v>
          </cell>
          <cell r="ED1320">
            <v>0</v>
          </cell>
          <cell r="EE1320">
            <v>0</v>
          </cell>
          <cell r="EF1320">
            <v>0</v>
          </cell>
          <cell r="EG1320">
            <v>0</v>
          </cell>
          <cell r="EH1320">
            <v>0</v>
          </cell>
          <cell r="EI1320">
            <v>0</v>
          </cell>
          <cell r="EK1320">
            <v>0</v>
          </cell>
          <cell r="EL1320">
            <v>0</v>
          </cell>
          <cell r="EM1320">
            <v>0</v>
          </cell>
          <cell r="EO1320">
            <v>0</v>
          </cell>
          <cell r="EP1320">
            <v>0</v>
          </cell>
          <cell r="EQ1320">
            <v>0</v>
          </cell>
          <cell r="ER1320">
            <v>0</v>
          </cell>
          <cell r="ES1320">
            <v>0</v>
          </cell>
          <cell r="ET1320">
            <v>0</v>
          </cell>
          <cell r="EU1320">
            <v>0</v>
          </cell>
          <cell r="EV1320">
            <v>0</v>
          </cell>
          <cell r="EW1320">
            <v>0</v>
          </cell>
          <cell r="EX1320">
            <v>0</v>
          </cell>
          <cell r="EY1320">
            <v>0</v>
          </cell>
          <cell r="EZ1320">
            <v>0</v>
          </cell>
          <cell r="FA1320">
            <v>0</v>
          </cell>
          <cell r="FC1320">
            <v>0</v>
          </cell>
          <cell r="FD1320">
            <v>0</v>
          </cell>
          <cell r="FE1320">
            <v>0</v>
          </cell>
          <cell r="FG1320">
            <v>0</v>
          </cell>
          <cell r="FH1320">
            <v>0</v>
          </cell>
          <cell r="FI1320">
            <v>0</v>
          </cell>
          <cell r="FJ1320">
            <v>0</v>
          </cell>
          <cell r="FK1320">
            <v>0</v>
          </cell>
          <cell r="FL1320">
            <v>0</v>
          </cell>
          <cell r="FM1320">
            <v>0</v>
          </cell>
          <cell r="FN1320">
            <v>0</v>
          </cell>
          <cell r="FO1320">
            <v>0</v>
          </cell>
          <cell r="FP1320">
            <v>0</v>
          </cell>
          <cell r="FQ1320">
            <v>0</v>
          </cell>
          <cell r="FR1320">
            <v>0</v>
          </cell>
          <cell r="FS1320">
            <v>0</v>
          </cell>
          <cell r="FU1320">
            <v>0</v>
          </cell>
          <cell r="FV1320">
            <v>0</v>
          </cell>
          <cell r="FW1320">
            <v>0</v>
          </cell>
          <cell r="FY1320">
            <v>0</v>
          </cell>
          <cell r="FZ1320">
            <v>0</v>
          </cell>
          <cell r="GA1320">
            <v>0</v>
          </cell>
          <cell r="GB1320">
            <v>0</v>
          </cell>
          <cell r="GC1320">
            <v>0</v>
          </cell>
          <cell r="GD1320">
            <v>0</v>
          </cell>
          <cell r="GE1320">
            <v>0</v>
          </cell>
          <cell r="GF1320">
            <v>0</v>
          </cell>
          <cell r="GG1320">
            <v>0</v>
          </cell>
          <cell r="GH1320">
            <v>0</v>
          </cell>
          <cell r="GI1320">
            <v>0</v>
          </cell>
          <cell r="GJ1320">
            <v>0</v>
          </cell>
          <cell r="GK1320">
            <v>0</v>
          </cell>
          <cell r="GM1320">
            <v>0</v>
          </cell>
          <cell r="GN1320">
            <v>0</v>
          </cell>
          <cell r="GO1320">
            <v>0</v>
          </cell>
          <cell r="GQ1320">
            <v>0</v>
          </cell>
          <cell r="GR1320">
            <v>0</v>
          </cell>
          <cell r="GS1320">
            <v>0</v>
          </cell>
          <cell r="GT1320">
            <v>0</v>
          </cell>
          <cell r="GU1320">
            <v>0</v>
          </cell>
          <cell r="GV1320">
            <v>0</v>
          </cell>
          <cell r="GW1320">
            <v>0</v>
          </cell>
          <cell r="GX1320">
            <v>0</v>
          </cell>
          <cell r="GY1320">
            <v>0</v>
          </cell>
          <cell r="GZ1320">
            <v>0</v>
          </cell>
          <cell r="HA1320">
            <v>0</v>
          </cell>
          <cell r="HB1320">
            <v>0</v>
          </cell>
          <cell r="HC1320">
            <v>0</v>
          </cell>
          <cell r="HD1320">
            <v>0</v>
          </cell>
          <cell r="HE1320">
            <v>0</v>
          </cell>
          <cell r="HF1320">
            <v>0</v>
          </cell>
          <cell r="HG1320">
            <v>0</v>
          </cell>
          <cell r="HH1320">
            <v>0</v>
          </cell>
          <cell r="HI1320">
            <v>0</v>
          </cell>
          <cell r="HJ1320" t="str">
            <v>SI</v>
          </cell>
          <cell r="HL1320">
            <v>1.1804522316218887E-2</v>
          </cell>
          <cell r="HO1320" t="str">
            <v>140</v>
          </cell>
          <cell r="HP1320" t="str">
            <v>140</v>
          </cell>
          <cell r="HQ1320" t="str">
            <v>140</v>
          </cell>
          <cell r="HR1320" t="str">
            <v>140</v>
          </cell>
          <cell r="HS1320" t="str">
            <v>140</v>
          </cell>
          <cell r="HT1320" t="str">
            <v>140</v>
          </cell>
          <cell r="HU1320" t="str">
            <v>140</v>
          </cell>
          <cell r="HV1320" t="str">
            <v>140</v>
          </cell>
          <cell r="HW1320" t="str">
            <v>140</v>
          </cell>
          <cell r="HX1320" t="str">
            <v>140</v>
          </cell>
          <cell r="HY1320" t="str">
            <v>140</v>
          </cell>
        </row>
        <row r="1321">
          <cell r="D1321" t="str">
            <v>14</v>
          </cell>
          <cell r="F1321" t="str">
            <v>14R</v>
          </cell>
          <cell r="H1321">
            <v>0</v>
          </cell>
          <cell r="I1321">
            <v>0</v>
          </cell>
          <cell r="J1321">
            <v>0</v>
          </cell>
          <cell r="K1321">
            <v>0</v>
          </cell>
          <cell r="M1321">
            <v>0</v>
          </cell>
          <cell r="O1321">
            <v>0</v>
          </cell>
          <cell r="S1321">
            <v>0</v>
          </cell>
          <cell r="T1321">
            <v>0</v>
          </cell>
          <cell r="U1321">
            <v>0</v>
          </cell>
          <cell r="V1321">
            <v>0</v>
          </cell>
          <cell r="W1321">
            <v>0</v>
          </cell>
          <cell r="X1321">
            <v>0</v>
          </cell>
          <cell r="Y1321">
            <v>0</v>
          </cell>
          <cell r="Z1321">
            <v>0</v>
          </cell>
          <cell r="AA1321">
            <v>0</v>
          </cell>
          <cell r="AB1321">
            <v>0</v>
          </cell>
          <cell r="AC1321">
            <v>0</v>
          </cell>
          <cell r="AE1321">
            <v>0</v>
          </cell>
          <cell r="AG1321">
            <v>0</v>
          </cell>
          <cell r="AK1321">
            <v>0</v>
          </cell>
          <cell r="AL1321">
            <v>0</v>
          </cell>
          <cell r="AM1321">
            <v>0</v>
          </cell>
          <cell r="AN1321">
            <v>0</v>
          </cell>
          <cell r="AO1321">
            <v>0</v>
          </cell>
          <cell r="AP1321">
            <v>0</v>
          </cell>
          <cell r="AQ1321">
            <v>0</v>
          </cell>
          <cell r="AR1321">
            <v>0</v>
          </cell>
          <cell r="AS1321">
            <v>0</v>
          </cell>
          <cell r="AT1321">
            <v>0</v>
          </cell>
          <cell r="AU1321">
            <v>0</v>
          </cell>
          <cell r="AV1321">
            <v>0</v>
          </cell>
          <cell r="AW1321">
            <v>0</v>
          </cell>
          <cell r="AY1321">
            <v>0</v>
          </cell>
          <cell r="AZ1321">
            <v>0</v>
          </cell>
          <cell r="BC1321">
            <v>0</v>
          </cell>
          <cell r="BD1321">
            <v>0</v>
          </cell>
          <cell r="BE1321">
            <v>0</v>
          </cell>
          <cell r="BF1321">
            <v>0</v>
          </cell>
          <cell r="BG1321">
            <v>0</v>
          </cell>
          <cell r="BH1321">
            <v>0</v>
          </cell>
          <cell r="BI1321">
            <v>0</v>
          </cell>
          <cell r="BJ1321">
            <v>0</v>
          </cell>
          <cell r="BK1321">
            <v>0</v>
          </cell>
          <cell r="BL1321">
            <v>0</v>
          </cell>
          <cell r="BM1321">
            <v>0</v>
          </cell>
          <cell r="BO1321">
            <v>0</v>
          </cell>
          <cell r="BQ1321">
            <v>0</v>
          </cell>
          <cell r="BU1321">
            <v>0</v>
          </cell>
          <cell r="BV1321">
            <v>0</v>
          </cell>
          <cell r="BW1321">
            <v>0</v>
          </cell>
          <cell r="BX1321">
            <v>0</v>
          </cell>
          <cell r="BY1321">
            <v>0</v>
          </cell>
          <cell r="BZ1321">
            <v>0</v>
          </cell>
          <cell r="CA1321">
            <v>0</v>
          </cell>
          <cell r="CB1321">
            <v>0</v>
          </cell>
          <cell r="CC1321">
            <v>0</v>
          </cell>
          <cell r="CD1321">
            <v>0</v>
          </cell>
          <cell r="CE1321">
            <v>0</v>
          </cell>
          <cell r="CG1321">
            <v>0</v>
          </cell>
          <cell r="CI1321">
            <v>0</v>
          </cell>
          <cell r="CM1321">
            <v>0</v>
          </cell>
          <cell r="CN1321">
            <v>0</v>
          </cell>
          <cell r="CO1321">
            <v>0</v>
          </cell>
          <cell r="CP1321">
            <v>0</v>
          </cell>
          <cell r="CQ1321">
            <v>0</v>
          </cell>
          <cell r="CR1321">
            <v>0</v>
          </cell>
          <cell r="CS1321">
            <v>0</v>
          </cell>
          <cell r="CT1321">
            <v>0</v>
          </cell>
          <cell r="CU1321">
            <v>0</v>
          </cell>
          <cell r="CV1321">
            <v>0</v>
          </cell>
          <cell r="CW1321">
            <v>0</v>
          </cell>
          <cell r="CY1321">
            <v>0</v>
          </cell>
          <cell r="DA1321">
            <v>0</v>
          </cell>
          <cell r="DB1321">
            <v>0</v>
          </cell>
          <cell r="DE1321">
            <v>0</v>
          </cell>
          <cell r="DF1321">
            <v>0</v>
          </cell>
          <cell r="DG1321">
            <v>0</v>
          </cell>
          <cell r="DH1321">
            <v>0</v>
          </cell>
          <cell r="DI1321">
            <v>0</v>
          </cell>
          <cell r="DJ1321">
            <v>0</v>
          </cell>
          <cell r="DK1321">
            <v>0</v>
          </cell>
          <cell r="DL1321">
            <v>0</v>
          </cell>
          <cell r="DM1321">
            <v>0</v>
          </cell>
          <cell r="DN1321">
            <v>0</v>
          </cell>
          <cell r="DO1321">
            <v>0</v>
          </cell>
          <cell r="DP1321">
            <v>0</v>
          </cell>
          <cell r="DQ1321">
            <v>0</v>
          </cell>
          <cell r="DS1321">
            <v>0</v>
          </cell>
          <cell r="DT1321">
            <v>0</v>
          </cell>
          <cell r="DU1321">
            <v>0</v>
          </cell>
          <cell r="DW1321">
            <v>0</v>
          </cell>
          <cell r="DX1321">
            <v>0</v>
          </cell>
          <cell r="DY1321">
            <v>0</v>
          </cell>
          <cell r="DZ1321">
            <v>0</v>
          </cell>
          <cell r="EA1321">
            <v>0</v>
          </cell>
          <cell r="EB1321">
            <v>0</v>
          </cell>
          <cell r="EC1321">
            <v>0</v>
          </cell>
          <cell r="ED1321">
            <v>0</v>
          </cell>
          <cell r="EE1321">
            <v>0</v>
          </cell>
          <cell r="EF1321">
            <v>0</v>
          </cell>
          <cell r="EG1321">
            <v>0</v>
          </cell>
          <cell r="EH1321">
            <v>0</v>
          </cell>
          <cell r="EI1321">
            <v>0</v>
          </cell>
          <cell r="EK1321">
            <v>0</v>
          </cell>
          <cell r="EL1321">
            <v>0</v>
          </cell>
          <cell r="EM1321">
            <v>0</v>
          </cell>
          <cell r="EO1321">
            <v>0</v>
          </cell>
          <cell r="EP1321">
            <v>0</v>
          </cell>
          <cell r="EQ1321">
            <v>0</v>
          </cell>
          <cell r="ER1321">
            <v>0</v>
          </cell>
          <cell r="ES1321">
            <v>0</v>
          </cell>
          <cell r="ET1321">
            <v>0</v>
          </cell>
          <cell r="EU1321">
            <v>0</v>
          </cell>
          <cell r="EV1321">
            <v>0</v>
          </cell>
          <cell r="EW1321">
            <v>0</v>
          </cell>
          <cell r="EX1321">
            <v>0</v>
          </cell>
          <cell r="EY1321">
            <v>0</v>
          </cell>
          <cell r="EZ1321">
            <v>0</v>
          </cell>
          <cell r="FA1321">
            <v>0</v>
          </cell>
          <cell r="FC1321">
            <v>0</v>
          </cell>
          <cell r="FD1321">
            <v>0</v>
          </cell>
          <cell r="FE1321">
            <v>0</v>
          </cell>
          <cell r="FG1321">
            <v>0</v>
          </cell>
          <cell r="FH1321">
            <v>0</v>
          </cell>
          <cell r="FI1321">
            <v>0</v>
          </cell>
          <cell r="FJ1321">
            <v>0</v>
          </cell>
          <cell r="FK1321">
            <v>0</v>
          </cell>
          <cell r="FL1321">
            <v>0</v>
          </cell>
          <cell r="FM1321">
            <v>0</v>
          </cell>
          <cell r="FN1321">
            <v>0</v>
          </cell>
          <cell r="FO1321">
            <v>0</v>
          </cell>
          <cell r="FP1321">
            <v>0</v>
          </cell>
          <cell r="FQ1321">
            <v>0</v>
          </cell>
          <cell r="FR1321">
            <v>0</v>
          </cell>
          <cell r="FS1321">
            <v>0</v>
          </cell>
          <cell r="FU1321">
            <v>0</v>
          </cell>
          <cell r="FV1321">
            <v>0</v>
          </cell>
          <cell r="FW1321">
            <v>0</v>
          </cell>
          <cell r="FY1321">
            <v>0</v>
          </cell>
          <cell r="FZ1321">
            <v>0</v>
          </cell>
          <cell r="GA1321">
            <v>0</v>
          </cell>
          <cell r="GB1321">
            <v>0</v>
          </cell>
          <cell r="GC1321">
            <v>0</v>
          </cell>
          <cell r="GD1321">
            <v>0</v>
          </cell>
          <cell r="GE1321">
            <v>0</v>
          </cell>
          <cell r="GF1321">
            <v>0</v>
          </cell>
          <cell r="GG1321">
            <v>0</v>
          </cell>
          <cell r="GH1321">
            <v>0</v>
          </cell>
          <cell r="GI1321">
            <v>0</v>
          </cell>
          <cell r="GJ1321">
            <v>0</v>
          </cell>
          <cell r="GK1321">
            <v>0</v>
          </cell>
          <cell r="GM1321">
            <v>0</v>
          </cell>
          <cell r="GN1321">
            <v>0</v>
          </cell>
          <cell r="GO1321">
            <v>0</v>
          </cell>
          <cell r="GQ1321">
            <v>0</v>
          </cell>
          <cell r="GR1321">
            <v>0</v>
          </cell>
          <cell r="GS1321">
            <v>0</v>
          </cell>
          <cell r="GT1321">
            <v>0</v>
          </cell>
          <cell r="GU1321">
            <v>0</v>
          </cell>
          <cell r="GV1321">
            <v>0</v>
          </cell>
          <cell r="GW1321">
            <v>0</v>
          </cell>
          <cell r="GX1321">
            <v>0</v>
          </cell>
          <cell r="GY1321">
            <v>0</v>
          </cell>
          <cell r="GZ1321">
            <v>0</v>
          </cell>
          <cell r="HA1321">
            <v>0</v>
          </cell>
          <cell r="HB1321">
            <v>0</v>
          </cell>
          <cell r="HC1321">
            <v>0</v>
          </cell>
          <cell r="HD1321">
            <v>0</v>
          </cell>
          <cell r="HE1321">
            <v>0</v>
          </cell>
          <cell r="HF1321">
            <v>0</v>
          </cell>
          <cell r="HG1321">
            <v>0</v>
          </cell>
          <cell r="HH1321">
            <v>0</v>
          </cell>
          <cell r="HI1321">
            <v>0</v>
          </cell>
          <cell r="HJ1321" t="str">
            <v>SI</v>
          </cell>
          <cell r="HL1321">
            <v>1.1804522316218887E-2</v>
          </cell>
          <cell r="HO1321" t="str">
            <v>140</v>
          </cell>
          <cell r="HP1321" t="str">
            <v>140</v>
          </cell>
          <cell r="HQ1321" t="str">
            <v>140</v>
          </cell>
          <cell r="HR1321" t="str">
            <v>140</v>
          </cell>
          <cell r="HS1321" t="str">
            <v>140</v>
          </cell>
          <cell r="HT1321" t="str">
            <v>140</v>
          </cell>
          <cell r="HU1321" t="str">
            <v>140</v>
          </cell>
          <cell r="HV1321" t="str">
            <v>140</v>
          </cell>
          <cell r="HW1321" t="str">
            <v>140</v>
          </cell>
          <cell r="HX1321" t="str">
            <v>140</v>
          </cell>
          <cell r="HY1321" t="str">
            <v>140</v>
          </cell>
        </row>
        <row r="1322">
          <cell r="D1322" t="str">
            <v>14</v>
          </cell>
          <cell r="F1322" t="str">
            <v>14R</v>
          </cell>
          <cell r="H1322">
            <v>0</v>
          </cell>
          <cell r="I1322">
            <v>0</v>
          </cell>
          <cell r="J1322">
            <v>0</v>
          </cell>
          <cell r="K1322">
            <v>0</v>
          </cell>
          <cell r="M1322">
            <v>0</v>
          </cell>
          <cell r="O1322">
            <v>0</v>
          </cell>
          <cell r="S1322">
            <v>0</v>
          </cell>
          <cell r="T1322">
            <v>0</v>
          </cell>
          <cell r="U1322">
            <v>0</v>
          </cell>
          <cell r="V1322">
            <v>0</v>
          </cell>
          <cell r="W1322">
            <v>0</v>
          </cell>
          <cell r="X1322">
            <v>0</v>
          </cell>
          <cell r="Y1322">
            <v>0</v>
          </cell>
          <cell r="Z1322">
            <v>0</v>
          </cell>
          <cell r="AA1322">
            <v>0</v>
          </cell>
          <cell r="AB1322">
            <v>0</v>
          </cell>
          <cell r="AC1322">
            <v>0</v>
          </cell>
          <cell r="AE1322">
            <v>0</v>
          </cell>
          <cell r="AG1322">
            <v>0</v>
          </cell>
          <cell r="AK1322">
            <v>0</v>
          </cell>
          <cell r="AL1322">
            <v>0</v>
          </cell>
          <cell r="AM1322">
            <v>0</v>
          </cell>
          <cell r="AN1322">
            <v>0</v>
          </cell>
          <cell r="AO1322">
            <v>0</v>
          </cell>
          <cell r="AP1322">
            <v>0</v>
          </cell>
          <cell r="AQ1322">
            <v>0</v>
          </cell>
          <cell r="AR1322">
            <v>0</v>
          </cell>
          <cell r="AS1322">
            <v>0</v>
          </cell>
          <cell r="AT1322">
            <v>0</v>
          </cell>
          <cell r="AU1322">
            <v>0</v>
          </cell>
          <cell r="AV1322">
            <v>0</v>
          </cell>
          <cell r="AW1322">
            <v>0</v>
          </cell>
          <cell r="AY1322">
            <v>0</v>
          </cell>
          <cell r="AZ1322">
            <v>0</v>
          </cell>
          <cell r="BC1322">
            <v>0</v>
          </cell>
          <cell r="BD1322">
            <v>0</v>
          </cell>
          <cell r="BE1322">
            <v>0</v>
          </cell>
          <cell r="BF1322">
            <v>0</v>
          </cell>
          <cell r="BG1322">
            <v>0</v>
          </cell>
          <cell r="BH1322">
            <v>0</v>
          </cell>
          <cell r="BI1322">
            <v>0</v>
          </cell>
          <cell r="BJ1322">
            <v>0</v>
          </cell>
          <cell r="BK1322">
            <v>0</v>
          </cell>
          <cell r="BL1322">
            <v>0</v>
          </cell>
          <cell r="BM1322">
            <v>0</v>
          </cell>
          <cell r="BO1322">
            <v>0</v>
          </cell>
          <cell r="BQ1322">
            <v>0</v>
          </cell>
          <cell r="BU1322">
            <v>0</v>
          </cell>
          <cell r="BV1322">
            <v>0</v>
          </cell>
          <cell r="BW1322">
            <v>0</v>
          </cell>
          <cell r="BX1322">
            <v>0</v>
          </cell>
          <cell r="BY1322">
            <v>0</v>
          </cell>
          <cell r="BZ1322">
            <v>0</v>
          </cell>
          <cell r="CA1322">
            <v>0</v>
          </cell>
          <cell r="CB1322">
            <v>0</v>
          </cell>
          <cell r="CC1322">
            <v>0</v>
          </cell>
          <cell r="CD1322">
            <v>0</v>
          </cell>
          <cell r="CE1322">
            <v>0</v>
          </cell>
          <cell r="CG1322">
            <v>0</v>
          </cell>
          <cell r="CI1322">
            <v>0</v>
          </cell>
          <cell r="CM1322">
            <v>0</v>
          </cell>
          <cell r="CN1322">
            <v>0</v>
          </cell>
          <cell r="CO1322">
            <v>0</v>
          </cell>
          <cell r="CP1322">
            <v>0</v>
          </cell>
          <cell r="CQ1322">
            <v>0</v>
          </cell>
          <cell r="CR1322">
            <v>0</v>
          </cell>
          <cell r="CS1322">
            <v>0</v>
          </cell>
          <cell r="CT1322">
            <v>0</v>
          </cell>
          <cell r="CU1322">
            <v>0</v>
          </cell>
          <cell r="CV1322">
            <v>0</v>
          </cell>
          <cell r="CW1322">
            <v>0</v>
          </cell>
          <cell r="CY1322">
            <v>0</v>
          </cell>
          <cell r="DA1322">
            <v>0</v>
          </cell>
          <cell r="DB1322">
            <v>0</v>
          </cell>
          <cell r="DE1322">
            <v>0</v>
          </cell>
          <cell r="DF1322">
            <v>0</v>
          </cell>
          <cell r="DG1322">
            <v>0</v>
          </cell>
          <cell r="DH1322">
            <v>0</v>
          </cell>
          <cell r="DI1322">
            <v>0</v>
          </cell>
          <cell r="DJ1322">
            <v>0</v>
          </cell>
          <cell r="DK1322">
            <v>0</v>
          </cell>
          <cell r="DL1322">
            <v>0</v>
          </cell>
          <cell r="DM1322">
            <v>0</v>
          </cell>
          <cell r="DN1322">
            <v>0</v>
          </cell>
          <cell r="DO1322">
            <v>0</v>
          </cell>
          <cell r="DP1322">
            <v>0</v>
          </cell>
          <cell r="DQ1322">
            <v>0</v>
          </cell>
          <cell r="DS1322">
            <v>0</v>
          </cell>
          <cell r="DT1322">
            <v>0</v>
          </cell>
          <cell r="DU1322">
            <v>0</v>
          </cell>
          <cell r="DW1322">
            <v>0</v>
          </cell>
          <cell r="DX1322">
            <v>0</v>
          </cell>
          <cell r="DY1322">
            <v>0</v>
          </cell>
          <cell r="DZ1322">
            <v>0</v>
          </cell>
          <cell r="EA1322">
            <v>0</v>
          </cell>
          <cell r="EB1322">
            <v>0</v>
          </cell>
          <cell r="EC1322">
            <v>0</v>
          </cell>
          <cell r="ED1322">
            <v>0</v>
          </cell>
          <cell r="EE1322">
            <v>0</v>
          </cell>
          <cell r="EF1322">
            <v>0</v>
          </cell>
          <cell r="EG1322">
            <v>0</v>
          </cell>
          <cell r="EH1322">
            <v>0</v>
          </cell>
          <cell r="EI1322">
            <v>0</v>
          </cell>
          <cell r="EK1322">
            <v>0</v>
          </cell>
          <cell r="EL1322">
            <v>0</v>
          </cell>
          <cell r="EM1322">
            <v>0</v>
          </cell>
          <cell r="EO1322">
            <v>0</v>
          </cell>
          <cell r="EP1322">
            <v>0</v>
          </cell>
          <cell r="EQ1322">
            <v>0</v>
          </cell>
          <cell r="ER1322">
            <v>0</v>
          </cell>
          <cell r="ES1322">
            <v>0</v>
          </cell>
          <cell r="ET1322">
            <v>0</v>
          </cell>
          <cell r="EU1322">
            <v>0</v>
          </cell>
          <cell r="EV1322">
            <v>0</v>
          </cell>
          <cell r="EW1322">
            <v>0</v>
          </cell>
          <cell r="EX1322">
            <v>0</v>
          </cell>
          <cell r="EY1322">
            <v>0</v>
          </cell>
          <cell r="EZ1322">
            <v>0</v>
          </cell>
          <cell r="FA1322">
            <v>0</v>
          </cell>
          <cell r="FC1322">
            <v>0</v>
          </cell>
          <cell r="FD1322">
            <v>0</v>
          </cell>
          <cell r="FE1322">
            <v>0</v>
          </cell>
          <cell r="FG1322">
            <v>0</v>
          </cell>
          <cell r="FH1322">
            <v>0</v>
          </cell>
          <cell r="FI1322">
            <v>0</v>
          </cell>
          <cell r="FJ1322">
            <v>0</v>
          </cell>
          <cell r="FK1322">
            <v>0</v>
          </cell>
          <cell r="FL1322">
            <v>0</v>
          </cell>
          <cell r="FM1322">
            <v>0</v>
          </cell>
          <cell r="FN1322">
            <v>0</v>
          </cell>
          <cell r="FO1322">
            <v>0</v>
          </cell>
          <cell r="FP1322">
            <v>0</v>
          </cell>
          <cell r="FQ1322">
            <v>0</v>
          </cell>
          <cell r="FR1322">
            <v>0</v>
          </cell>
          <cell r="FS1322">
            <v>0</v>
          </cell>
          <cell r="FU1322">
            <v>0</v>
          </cell>
          <cell r="FV1322">
            <v>0</v>
          </cell>
          <cell r="FW1322">
            <v>0</v>
          </cell>
          <cell r="FY1322">
            <v>0</v>
          </cell>
          <cell r="FZ1322">
            <v>0</v>
          </cell>
          <cell r="GA1322">
            <v>0</v>
          </cell>
          <cell r="GB1322">
            <v>0</v>
          </cell>
          <cell r="GC1322">
            <v>0</v>
          </cell>
          <cell r="GD1322">
            <v>0</v>
          </cell>
          <cell r="GE1322">
            <v>0</v>
          </cell>
          <cell r="GF1322">
            <v>0</v>
          </cell>
          <cell r="GG1322">
            <v>0</v>
          </cell>
          <cell r="GH1322">
            <v>0</v>
          </cell>
          <cell r="GI1322">
            <v>0</v>
          </cell>
          <cell r="GJ1322">
            <v>0</v>
          </cell>
          <cell r="GK1322">
            <v>0</v>
          </cell>
          <cell r="GM1322">
            <v>0</v>
          </cell>
          <cell r="GN1322">
            <v>0</v>
          </cell>
          <cell r="GO1322">
            <v>0</v>
          </cell>
          <cell r="GQ1322">
            <v>0</v>
          </cell>
          <cell r="GR1322">
            <v>0</v>
          </cell>
          <cell r="GS1322">
            <v>0</v>
          </cell>
          <cell r="GT1322">
            <v>0</v>
          </cell>
          <cell r="GU1322">
            <v>0</v>
          </cell>
          <cell r="GV1322">
            <v>0</v>
          </cell>
          <cell r="GW1322">
            <v>0</v>
          </cell>
          <cell r="GX1322">
            <v>0</v>
          </cell>
          <cell r="GY1322">
            <v>0</v>
          </cell>
          <cell r="GZ1322">
            <v>0</v>
          </cell>
          <cell r="HA1322">
            <v>0</v>
          </cell>
          <cell r="HB1322">
            <v>0</v>
          </cell>
          <cell r="HC1322">
            <v>0</v>
          </cell>
          <cell r="HD1322">
            <v>0</v>
          </cell>
          <cell r="HE1322">
            <v>0</v>
          </cell>
          <cell r="HF1322">
            <v>0</v>
          </cell>
          <cell r="HG1322">
            <v>0</v>
          </cell>
          <cell r="HH1322">
            <v>0</v>
          </cell>
          <cell r="HI1322">
            <v>0</v>
          </cell>
          <cell r="HJ1322" t="str">
            <v>SI</v>
          </cell>
          <cell r="HL1322">
            <v>1.1804522316218887E-2</v>
          </cell>
          <cell r="HO1322" t="str">
            <v>140</v>
          </cell>
          <cell r="HP1322" t="str">
            <v>140</v>
          </cell>
          <cell r="HQ1322" t="str">
            <v>140</v>
          </cell>
          <cell r="HR1322" t="str">
            <v>140</v>
          </cell>
          <cell r="HS1322" t="str">
            <v>140</v>
          </cell>
          <cell r="HT1322" t="str">
            <v>140</v>
          </cell>
          <cell r="HU1322" t="str">
            <v>140</v>
          </cell>
          <cell r="HV1322" t="str">
            <v>140</v>
          </cell>
          <cell r="HW1322" t="str">
            <v>140</v>
          </cell>
          <cell r="HX1322" t="str">
            <v>140</v>
          </cell>
          <cell r="HY1322" t="str">
            <v>140</v>
          </cell>
        </row>
        <row r="1323">
          <cell r="D1323" t="str">
            <v>14</v>
          </cell>
          <cell r="F1323" t="str">
            <v>14R</v>
          </cell>
          <cell r="H1323">
            <v>0</v>
          </cell>
          <cell r="I1323">
            <v>0</v>
          </cell>
          <cell r="J1323">
            <v>0</v>
          </cell>
          <cell r="K1323">
            <v>0</v>
          </cell>
          <cell r="M1323">
            <v>0</v>
          </cell>
          <cell r="O1323">
            <v>0</v>
          </cell>
          <cell r="S1323">
            <v>0</v>
          </cell>
          <cell r="T1323">
            <v>0</v>
          </cell>
          <cell r="U1323">
            <v>0</v>
          </cell>
          <cell r="V1323">
            <v>0</v>
          </cell>
          <cell r="W1323">
            <v>0</v>
          </cell>
          <cell r="X1323">
            <v>0</v>
          </cell>
          <cell r="Y1323">
            <v>0</v>
          </cell>
          <cell r="Z1323">
            <v>0</v>
          </cell>
          <cell r="AA1323">
            <v>0</v>
          </cell>
          <cell r="AB1323">
            <v>0</v>
          </cell>
          <cell r="AC1323">
            <v>0</v>
          </cell>
          <cell r="AE1323">
            <v>0</v>
          </cell>
          <cell r="AG1323">
            <v>0</v>
          </cell>
          <cell r="AK1323">
            <v>0</v>
          </cell>
          <cell r="AL1323">
            <v>0</v>
          </cell>
          <cell r="AM1323">
            <v>0</v>
          </cell>
          <cell r="AN1323">
            <v>0</v>
          </cell>
          <cell r="AO1323">
            <v>0</v>
          </cell>
          <cell r="AP1323">
            <v>0</v>
          </cell>
          <cell r="AQ1323">
            <v>0</v>
          </cell>
          <cell r="AR1323">
            <v>0</v>
          </cell>
          <cell r="AS1323">
            <v>0</v>
          </cell>
          <cell r="AT1323">
            <v>0</v>
          </cell>
          <cell r="AU1323">
            <v>0</v>
          </cell>
          <cell r="AV1323">
            <v>0</v>
          </cell>
          <cell r="AW1323">
            <v>0</v>
          </cell>
          <cell r="AY1323">
            <v>0</v>
          </cell>
          <cell r="AZ1323">
            <v>0</v>
          </cell>
          <cell r="BC1323">
            <v>0</v>
          </cell>
          <cell r="BD1323">
            <v>0</v>
          </cell>
          <cell r="BE1323">
            <v>0</v>
          </cell>
          <cell r="BF1323">
            <v>0</v>
          </cell>
          <cell r="BG1323">
            <v>0</v>
          </cell>
          <cell r="BH1323">
            <v>0</v>
          </cell>
          <cell r="BI1323">
            <v>0</v>
          </cell>
          <cell r="BJ1323">
            <v>0</v>
          </cell>
          <cell r="BK1323">
            <v>0</v>
          </cell>
          <cell r="BL1323">
            <v>0</v>
          </cell>
          <cell r="BM1323">
            <v>0</v>
          </cell>
          <cell r="BO1323">
            <v>0</v>
          </cell>
          <cell r="BQ1323">
            <v>0</v>
          </cell>
          <cell r="BU1323">
            <v>0</v>
          </cell>
          <cell r="BV1323">
            <v>0</v>
          </cell>
          <cell r="BW1323">
            <v>0</v>
          </cell>
          <cell r="BX1323">
            <v>0</v>
          </cell>
          <cell r="BY1323">
            <v>0</v>
          </cell>
          <cell r="BZ1323">
            <v>0</v>
          </cell>
          <cell r="CA1323">
            <v>0</v>
          </cell>
          <cell r="CB1323">
            <v>0</v>
          </cell>
          <cell r="CC1323">
            <v>0</v>
          </cell>
          <cell r="CD1323">
            <v>0</v>
          </cell>
          <cell r="CE1323">
            <v>0</v>
          </cell>
          <cell r="CG1323">
            <v>0</v>
          </cell>
          <cell r="CI1323">
            <v>0</v>
          </cell>
          <cell r="CM1323">
            <v>0</v>
          </cell>
          <cell r="CN1323">
            <v>0</v>
          </cell>
          <cell r="CO1323">
            <v>0</v>
          </cell>
          <cell r="CP1323">
            <v>0</v>
          </cell>
          <cell r="CQ1323">
            <v>0</v>
          </cell>
          <cell r="CR1323">
            <v>0</v>
          </cell>
          <cell r="CS1323">
            <v>0</v>
          </cell>
          <cell r="CT1323">
            <v>0</v>
          </cell>
          <cell r="CU1323">
            <v>0</v>
          </cell>
          <cell r="CV1323">
            <v>0</v>
          </cell>
          <cell r="CW1323">
            <v>0</v>
          </cell>
          <cell r="CY1323">
            <v>0</v>
          </cell>
          <cell r="DA1323">
            <v>0</v>
          </cell>
          <cell r="DB1323">
            <v>0</v>
          </cell>
          <cell r="DE1323">
            <v>0</v>
          </cell>
          <cell r="DF1323">
            <v>0</v>
          </cell>
          <cell r="DG1323">
            <v>0</v>
          </cell>
          <cell r="DH1323">
            <v>0</v>
          </cell>
          <cell r="DI1323">
            <v>0</v>
          </cell>
          <cell r="DJ1323">
            <v>0</v>
          </cell>
          <cell r="DK1323">
            <v>0</v>
          </cell>
          <cell r="DL1323">
            <v>0</v>
          </cell>
          <cell r="DM1323">
            <v>0</v>
          </cell>
          <cell r="DN1323">
            <v>0</v>
          </cell>
          <cell r="DO1323">
            <v>0</v>
          </cell>
          <cell r="DP1323">
            <v>0</v>
          </cell>
          <cell r="DQ1323">
            <v>0</v>
          </cell>
          <cell r="DS1323">
            <v>0</v>
          </cell>
          <cell r="DT1323">
            <v>0</v>
          </cell>
          <cell r="DU1323">
            <v>0</v>
          </cell>
          <cell r="DW1323">
            <v>0</v>
          </cell>
          <cell r="DX1323">
            <v>0</v>
          </cell>
          <cell r="DY1323">
            <v>0</v>
          </cell>
          <cell r="DZ1323">
            <v>0</v>
          </cell>
          <cell r="EA1323">
            <v>0</v>
          </cell>
          <cell r="EB1323">
            <v>0</v>
          </cell>
          <cell r="EC1323">
            <v>0</v>
          </cell>
          <cell r="ED1323">
            <v>0</v>
          </cell>
          <cell r="EE1323">
            <v>0</v>
          </cell>
          <cell r="EF1323">
            <v>0</v>
          </cell>
          <cell r="EG1323">
            <v>0</v>
          </cell>
          <cell r="EH1323">
            <v>0</v>
          </cell>
          <cell r="EI1323">
            <v>0</v>
          </cell>
          <cell r="EK1323">
            <v>0</v>
          </cell>
          <cell r="EL1323">
            <v>0</v>
          </cell>
          <cell r="EM1323">
            <v>0</v>
          </cell>
          <cell r="EO1323">
            <v>0</v>
          </cell>
          <cell r="EP1323">
            <v>0</v>
          </cell>
          <cell r="EQ1323">
            <v>0</v>
          </cell>
          <cell r="ER1323">
            <v>0</v>
          </cell>
          <cell r="ES1323">
            <v>0</v>
          </cell>
          <cell r="ET1323">
            <v>0</v>
          </cell>
          <cell r="EU1323">
            <v>0</v>
          </cell>
          <cell r="EV1323">
            <v>0</v>
          </cell>
          <cell r="EW1323">
            <v>0</v>
          </cell>
          <cell r="EX1323">
            <v>0</v>
          </cell>
          <cell r="EY1323">
            <v>0</v>
          </cell>
          <cell r="EZ1323">
            <v>0</v>
          </cell>
          <cell r="FA1323">
            <v>0</v>
          </cell>
          <cell r="FC1323">
            <v>0</v>
          </cell>
          <cell r="FD1323">
            <v>0</v>
          </cell>
          <cell r="FE1323">
            <v>0</v>
          </cell>
          <cell r="FG1323">
            <v>0</v>
          </cell>
          <cell r="FH1323">
            <v>0</v>
          </cell>
          <cell r="FI1323">
            <v>0</v>
          </cell>
          <cell r="FJ1323">
            <v>0</v>
          </cell>
          <cell r="FK1323">
            <v>0</v>
          </cell>
          <cell r="FL1323">
            <v>0</v>
          </cell>
          <cell r="FM1323">
            <v>0</v>
          </cell>
          <cell r="FN1323">
            <v>0</v>
          </cell>
          <cell r="FO1323">
            <v>0</v>
          </cell>
          <cell r="FP1323">
            <v>0</v>
          </cell>
          <cell r="FQ1323">
            <v>0</v>
          </cell>
          <cell r="FR1323">
            <v>0</v>
          </cell>
          <cell r="FS1323">
            <v>0</v>
          </cell>
          <cell r="FU1323">
            <v>0</v>
          </cell>
          <cell r="FV1323">
            <v>0</v>
          </cell>
          <cell r="FW1323">
            <v>0</v>
          </cell>
          <cell r="FY1323">
            <v>0</v>
          </cell>
          <cell r="FZ1323">
            <v>0</v>
          </cell>
          <cell r="GA1323">
            <v>0</v>
          </cell>
          <cell r="GB1323">
            <v>0</v>
          </cell>
          <cell r="GC1323">
            <v>0</v>
          </cell>
          <cell r="GD1323">
            <v>0</v>
          </cell>
          <cell r="GE1323">
            <v>0</v>
          </cell>
          <cell r="GF1323">
            <v>0</v>
          </cell>
          <cell r="GG1323">
            <v>0</v>
          </cell>
          <cell r="GH1323">
            <v>0</v>
          </cell>
          <cell r="GI1323">
            <v>0</v>
          </cell>
          <cell r="GJ1323">
            <v>0</v>
          </cell>
          <cell r="GK1323">
            <v>0</v>
          </cell>
          <cell r="GM1323">
            <v>0</v>
          </cell>
          <cell r="GN1323">
            <v>0</v>
          </cell>
          <cell r="GO1323">
            <v>0</v>
          </cell>
          <cell r="GQ1323">
            <v>0</v>
          </cell>
          <cell r="GR1323">
            <v>0</v>
          </cell>
          <cell r="GS1323">
            <v>0</v>
          </cell>
          <cell r="GT1323">
            <v>0</v>
          </cell>
          <cell r="GU1323">
            <v>0</v>
          </cell>
          <cell r="GV1323">
            <v>0</v>
          </cell>
          <cell r="GW1323">
            <v>0</v>
          </cell>
          <cell r="GX1323">
            <v>0</v>
          </cell>
          <cell r="GY1323">
            <v>0</v>
          </cell>
          <cell r="GZ1323">
            <v>0</v>
          </cell>
          <cell r="HA1323">
            <v>0</v>
          </cell>
          <cell r="HB1323">
            <v>0</v>
          </cell>
          <cell r="HC1323">
            <v>0</v>
          </cell>
          <cell r="HD1323">
            <v>0</v>
          </cell>
          <cell r="HE1323">
            <v>0</v>
          </cell>
          <cell r="HF1323">
            <v>0</v>
          </cell>
          <cell r="HG1323">
            <v>0</v>
          </cell>
          <cell r="HH1323">
            <v>0</v>
          </cell>
          <cell r="HI1323">
            <v>0</v>
          </cell>
          <cell r="HJ1323" t="str">
            <v>SI</v>
          </cell>
          <cell r="HL1323">
            <v>1.1804522316218887E-2</v>
          </cell>
          <cell r="HO1323" t="str">
            <v>140</v>
          </cell>
          <cell r="HP1323" t="str">
            <v>140</v>
          </cell>
          <cell r="HQ1323" t="str">
            <v>140</v>
          </cell>
          <cell r="HR1323" t="str">
            <v>140</v>
          </cell>
          <cell r="HS1323" t="str">
            <v>140</v>
          </cell>
          <cell r="HT1323" t="str">
            <v>140</v>
          </cell>
          <cell r="HU1323" t="str">
            <v>140</v>
          </cell>
          <cell r="HV1323" t="str">
            <v>140</v>
          </cell>
          <cell r="HW1323" t="str">
            <v>140</v>
          </cell>
          <cell r="HX1323" t="str">
            <v>140</v>
          </cell>
          <cell r="HY1323" t="str">
            <v>140</v>
          </cell>
        </row>
        <row r="1324">
          <cell r="D1324" t="str">
            <v>14</v>
          </cell>
          <cell r="F1324" t="str">
            <v>14R</v>
          </cell>
          <cell r="H1324">
            <v>0</v>
          </cell>
          <cell r="I1324">
            <v>0</v>
          </cell>
          <cell r="J1324">
            <v>0</v>
          </cell>
          <cell r="K1324">
            <v>0</v>
          </cell>
          <cell r="M1324">
            <v>0</v>
          </cell>
          <cell r="O1324">
            <v>0</v>
          </cell>
          <cell r="S1324">
            <v>0</v>
          </cell>
          <cell r="T1324">
            <v>0</v>
          </cell>
          <cell r="U1324">
            <v>0</v>
          </cell>
          <cell r="V1324">
            <v>0</v>
          </cell>
          <cell r="W1324">
            <v>0</v>
          </cell>
          <cell r="X1324">
            <v>0</v>
          </cell>
          <cell r="Y1324">
            <v>0</v>
          </cell>
          <cell r="Z1324">
            <v>0</v>
          </cell>
          <cell r="AA1324">
            <v>0</v>
          </cell>
          <cell r="AB1324">
            <v>0</v>
          </cell>
          <cell r="AC1324">
            <v>0</v>
          </cell>
          <cell r="AE1324">
            <v>0</v>
          </cell>
          <cell r="AG1324">
            <v>0</v>
          </cell>
          <cell r="AK1324">
            <v>0</v>
          </cell>
          <cell r="AL1324">
            <v>0</v>
          </cell>
          <cell r="AM1324">
            <v>0</v>
          </cell>
          <cell r="AN1324">
            <v>0</v>
          </cell>
          <cell r="AO1324">
            <v>0</v>
          </cell>
          <cell r="AP1324">
            <v>0</v>
          </cell>
          <cell r="AQ1324">
            <v>0</v>
          </cell>
          <cell r="AR1324">
            <v>0</v>
          </cell>
          <cell r="AS1324">
            <v>0</v>
          </cell>
          <cell r="AT1324">
            <v>0</v>
          </cell>
          <cell r="AU1324">
            <v>0</v>
          </cell>
          <cell r="AV1324">
            <v>0</v>
          </cell>
          <cell r="AW1324">
            <v>0</v>
          </cell>
          <cell r="AY1324">
            <v>0</v>
          </cell>
          <cell r="AZ1324">
            <v>0</v>
          </cell>
          <cell r="BC1324">
            <v>0</v>
          </cell>
          <cell r="BD1324">
            <v>0</v>
          </cell>
          <cell r="BE1324">
            <v>0</v>
          </cell>
          <cell r="BF1324">
            <v>0</v>
          </cell>
          <cell r="BG1324">
            <v>0</v>
          </cell>
          <cell r="BH1324">
            <v>0</v>
          </cell>
          <cell r="BI1324">
            <v>0</v>
          </cell>
          <cell r="BJ1324">
            <v>0</v>
          </cell>
          <cell r="BK1324">
            <v>0</v>
          </cell>
          <cell r="BL1324">
            <v>0</v>
          </cell>
          <cell r="BM1324">
            <v>0</v>
          </cell>
          <cell r="BO1324">
            <v>0</v>
          </cell>
          <cell r="BQ1324">
            <v>0</v>
          </cell>
          <cell r="BU1324">
            <v>0</v>
          </cell>
          <cell r="BV1324">
            <v>0</v>
          </cell>
          <cell r="BW1324">
            <v>0</v>
          </cell>
          <cell r="BX1324">
            <v>0</v>
          </cell>
          <cell r="BY1324">
            <v>0</v>
          </cell>
          <cell r="BZ1324">
            <v>0</v>
          </cell>
          <cell r="CA1324">
            <v>0</v>
          </cell>
          <cell r="CB1324">
            <v>0</v>
          </cell>
          <cell r="CC1324">
            <v>0</v>
          </cell>
          <cell r="CD1324">
            <v>0</v>
          </cell>
          <cell r="CE1324">
            <v>0</v>
          </cell>
          <cell r="CG1324">
            <v>0</v>
          </cell>
          <cell r="CI1324">
            <v>0</v>
          </cell>
          <cell r="CM1324">
            <v>0</v>
          </cell>
          <cell r="CN1324">
            <v>0</v>
          </cell>
          <cell r="CO1324">
            <v>0</v>
          </cell>
          <cell r="CP1324">
            <v>0</v>
          </cell>
          <cell r="CQ1324">
            <v>0</v>
          </cell>
          <cell r="CR1324">
            <v>0</v>
          </cell>
          <cell r="CS1324">
            <v>0</v>
          </cell>
          <cell r="CT1324">
            <v>0</v>
          </cell>
          <cell r="CU1324">
            <v>0</v>
          </cell>
          <cell r="CV1324">
            <v>0</v>
          </cell>
          <cell r="CW1324">
            <v>0</v>
          </cell>
          <cell r="CY1324">
            <v>0</v>
          </cell>
          <cell r="DA1324">
            <v>0</v>
          </cell>
          <cell r="DB1324">
            <v>0</v>
          </cell>
          <cell r="DE1324">
            <v>0</v>
          </cell>
          <cell r="DF1324">
            <v>0</v>
          </cell>
          <cell r="DG1324">
            <v>0</v>
          </cell>
          <cell r="DH1324">
            <v>0</v>
          </cell>
          <cell r="DI1324">
            <v>0</v>
          </cell>
          <cell r="DJ1324">
            <v>0</v>
          </cell>
          <cell r="DK1324">
            <v>0</v>
          </cell>
          <cell r="DL1324">
            <v>0</v>
          </cell>
          <cell r="DM1324">
            <v>0</v>
          </cell>
          <cell r="DN1324">
            <v>0</v>
          </cell>
          <cell r="DO1324">
            <v>0</v>
          </cell>
          <cell r="DP1324">
            <v>0</v>
          </cell>
          <cell r="DQ1324">
            <v>0</v>
          </cell>
          <cell r="DS1324">
            <v>0</v>
          </cell>
          <cell r="DT1324">
            <v>0</v>
          </cell>
          <cell r="DU1324">
            <v>0</v>
          </cell>
          <cell r="DW1324">
            <v>0</v>
          </cell>
          <cell r="DX1324">
            <v>0</v>
          </cell>
          <cell r="DY1324">
            <v>0</v>
          </cell>
          <cell r="DZ1324">
            <v>0</v>
          </cell>
          <cell r="EA1324">
            <v>0</v>
          </cell>
          <cell r="EB1324">
            <v>0</v>
          </cell>
          <cell r="EC1324">
            <v>0</v>
          </cell>
          <cell r="ED1324">
            <v>0</v>
          </cell>
          <cell r="EE1324">
            <v>0</v>
          </cell>
          <cell r="EF1324">
            <v>0</v>
          </cell>
          <cell r="EG1324">
            <v>0</v>
          </cell>
          <cell r="EH1324">
            <v>0</v>
          </cell>
          <cell r="EI1324">
            <v>0</v>
          </cell>
          <cell r="EK1324">
            <v>0</v>
          </cell>
          <cell r="EL1324">
            <v>0</v>
          </cell>
          <cell r="EM1324">
            <v>0</v>
          </cell>
          <cell r="EO1324">
            <v>0</v>
          </cell>
          <cell r="EP1324">
            <v>0</v>
          </cell>
          <cell r="EQ1324">
            <v>0</v>
          </cell>
          <cell r="ER1324">
            <v>0</v>
          </cell>
          <cell r="ES1324">
            <v>0</v>
          </cell>
          <cell r="ET1324">
            <v>0</v>
          </cell>
          <cell r="EU1324">
            <v>0</v>
          </cell>
          <cell r="EV1324">
            <v>0</v>
          </cell>
          <cell r="EW1324">
            <v>0</v>
          </cell>
          <cell r="EX1324">
            <v>0</v>
          </cell>
          <cell r="EY1324">
            <v>0</v>
          </cell>
          <cell r="EZ1324">
            <v>0</v>
          </cell>
          <cell r="FA1324">
            <v>0</v>
          </cell>
          <cell r="FC1324">
            <v>0</v>
          </cell>
          <cell r="FD1324">
            <v>0</v>
          </cell>
          <cell r="FE1324">
            <v>0</v>
          </cell>
          <cell r="FG1324">
            <v>0</v>
          </cell>
          <cell r="FH1324">
            <v>0</v>
          </cell>
          <cell r="FI1324">
            <v>0</v>
          </cell>
          <cell r="FJ1324">
            <v>0</v>
          </cell>
          <cell r="FK1324">
            <v>0</v>
          </cell>
          <cell r="FL1324">
            <v>0</v>
          </cell>
          <cell r="FM1324">
            <v>0</v>
          </cell>
          <cell r="FN1324">
            <v>0</v>
          </cell>
          <cell r="FO1324">
            <v>0</v>
          </cell>
          <cell r="FP1324">
            <v>0</v>
          </cell>
          <cell r="FQ1324">
            <v>0</v>
          </cell>
          <cell r="FR1324">
            <v>0</v>
          </cell>
          <cell r="FS1324">
            <v>0</v>
          </cell>
          <cell r="FU1324">
            <v>0</v>
          </cell>
          <cell r="FV1324">
            <v>0</v>
          </cell>
          <cell r="FW1324">
            <v>0</v>
          </cell>
          <cell r="FY1324">
            <v>0</v>
          </cell>
          <cell r="FZ1324">
            <v>0</v>
          </cell>
          <cell r="GA1324">
            <v>0</v>
          </cell>
          <cell r="GB1324">
            <v>0</v>
          </cell>
          <cell r="GC1324">
            <v>0</v>
          </cell>
          <cell r="GD1324">
            <v>0</v>
          </cell>
          <cell r="GE1324">
            <v>0</v>
          </cell>
          <cell r="GF1324">
            <v>0</v>
          </cell>
          <cell r="GG1324">
            <v>0</v>
          </cell>
          <cell r="GH1324">
            <v>0</v>
          </cell>
          <cell r="GI1324">
            <v>0</v>
          </cell>
          <cell r="GJ1324">
            <v>0</v>
          </cell>
          <cell r="GK1324">
            <v>0</v>
          </cell>
          <cell r="GM1324">
            <v>0</v>
          </cell>
          <cell r="GN1324">
            <v>0</v>
          </cell>
          <cell r="GO1324">
            <v>0</v>
          </cell>
          <cell r="GQ1324">
            <v>0</v>
          </cell>
          <cell r="GR1324">
            <v>0</v>
          </cell>
          <cell r="GS1324">
            <v>0</v>
          </cell>
          <cell r="GT1324">
            <v>0</v>
          </cell>
          <cell r="GU1324">
            <v>0</v>
          </cell>
          <cell r="GV1324">
            <v>0</v>
          </cell>
          <cell r="GW1324">
            <v>0</v>
          </cell>
          <cell r="GX1324">
            <v>0</v>
          </cell>
          <cell r="GY1324">
            <v>0</v>
          </cell>
          <cell r="GZ1324">
            <v>0</v>
          </cell>
          <cell r="HA1324">
            <v>0</v>
          </cell>
          <cell r="HB1324">
            <v>0</v>
          </cell>
          <cell r="HC1324">
            <v>0</v>
          </cell>
          <cell r="HD1324">
            <v>0</v>
          </cell>
          <cell r="HE1324">
            <v>0</v>
          </cell>
          <cell r="HF1324">
            <v>0</v>
          </cell>
          <cell r="HG1324">
            <v>0</v>
          </cell>
          <cell r="HH1324">
            <v>0</v>
          </cell>
          <cell r="HI1324">
            <v>0</v>
          </cell>
          <cell r="HJ1324" t="str">
            <v>SI</v>
          </cell>
          <cell r="HL1324">
            <v>1.1804522316218887E-2</v>
          </cell>
          <cell r="HO1324" t="str">
            <v>140</v>
          </cell>
          <cell r="HP1324" t="str">
            <v>140</v>
          </cell>
          <cell r="HQ1324" t="str">
            <v>140</v>
          </cell>
          <cell r="HR1324" t="str">
            <v>140</v>
          </cell>
          <cell r="HS1324" t="str">
            <v>140</v>
          </cell>
          <cell r="HT1324" t="str">
            <v>140</v>
          </cell>
          <cell r="HU1324" t="str">
            <v>140</v>
          </cell>
          <cell r="HV1324" t="str">
            <v>140</v>
          </cell>
          <cell r="HW1324" t="str">
            <v>140</v>
          </cell>
          <cell r="HX1324" t="str">
            <v>140</v>
          </cell>
          <cell r="HY1324" t="str">
            <v>140</v>
          </cell>
        </row>
        <row r="1325">
          <cell r="D1325" t="str">
            <v>14</v>
          </cell>
          <cell r="F1325" t="str">
            <v>14R</v>
          </cell>
          <cell r="H1325">
            <v>0</v>
          </cell>
          <cell r="I1325">
            <v>0</v>
          </cell>
          <cell r="J1325">
            <v>0</v>
          </cell>
          <cell r="K1325">
            <v>0</v>
          </cell>
          <cell r="M1325">
            <v>0</v>
          </cell>
          <cell r="O1325">
            <v>0</v>
          </cell>
          <cell r="S1325">
            <v>0</v>
          </cell>
          <cell r="T1325">
            <v>0</v>
          </cell>
          <cell r="U1325">
            <v>0</v>
          </cell>
          <cell r="V1325">
            <v>0</v>
          </cell>
          <cell r="W1325">
            <v>0</v>
          </cell>
          <cell r="X1325">
            <v>0</v>
          </cell>
          <cell r="Y1325">
            <v>0</v>
          </cell>
          <cell r="Z1325">
            <v>0</v>
          </cell>
          <cell r="AA1325">
            <v>0</v>
          </cell>
          <cell r="AB1325">
            <v>0</v>
          </cell>
          <cell r="AC1325">
            <v>0</v>
          </cell>
          <cell r="AE1325">
            <v>0</v>
          </cell>
          <cell r="AG1325">
            <v>0</v>
          </cell>
          <cell r="AK1325">
            <v>0</v>
          </cell>
          <cell r="AL1325">
            <v>0</v>
          </cell>
          <cell r="AM1325">
            <v>0</v>
          </cell>
          <cell r="AN1325">
            <v>0</v>
          </cell>
          <cell r="AO1325">
            <v>0</v>
          </cell>
          <cell r="AP1325">
            <v>0</v>
          </cell>
          <cell r="AQ1325">
            <v>0</v>
          </cell>
          <cell r="AR1325">
            <v>0</v>
          </cell>
          <cell r="AS1325">
            <v>0</v>
          </cell>
          <cell r="AT1325">
            <v>0</v>
          </cell>
          <cell r="AU1325">
            <v>0</v>
          </cell>
          <cell r="AV1325">
            <v>0</v>
          </cell>
          <cell r="AW1325">
            <v>0</v>
          </cell>
          <cell r="AY1325">
            <v>0</v>
          </cell>
          <cell r="AZ1325">
            <v>0</v>
          </cell>
          <cell r="BC1325">
            <v>0</v>
          </cell>
          <cell r="BD1325">
            <v>0</v>
          </cell>
          <cell r="BE1325">
            <v>0</v>
          </cell>
          <cell r="BF1325">
            <v>0</v>
          </cell>
          <cell r="BG1325">
            <v>0</v>
          </cell>
          <cell r="BH1325">
            <v>0</v>
          </cell>
          <cell r="BI1325">
            <v>0</v>
          </cell>
          <cell r="BJ1325">
            <v>0</v>
          </cell>
          <cell r="BK1325">
            <v>0</v>
          </cell>
          <cell r="BL1325">
            <v>0</v>
          </cell>
          <cell r="BM1325">
            <v>0</v>
          </cell>
          <cell r="BO1325">
            <v>0</v>
          </cell>
          <cell r="BQ1325">
            <v>0</v>
          </cell>
          <cell r="BU1325">
            <v>0</v>
          </cell>
          <cell r="BV1325">
            <v>0</v>
          </cell>
          <cell r="BW1325">
            <v>0</v>
          </cell>
          <cell r="BX1325">
            <v>0</v>
          </cell>
          <cell r="BY1325">
            <v>0</v>
          </cell>
          <cell r="BZ1325">
            <v>0</v>
          </cell>
          <cell r="CA1325">
            <v>0</v>
          </cell>
          <cell r="CB1325">
            <v>0</v>
          </cell>
          <cell r="CC1325">
            <v>0</v>
          </cell>
          <cell r="CD1325">
            <v>0</v>
          </cell>
          <cell r="CE1325">
            <v>0</v>
          </cell>
          <cell r="CG1325">
            <v>0</v>
          </cell>
          <cell r="CI1325">
            <v>0</v>
          </cell>
          <cell r="CM1325">
            <v>0</v>
          </cell>
          <cell r="CN1325">
            <v>0</v>
          </cell>
          <cell r="CO1325">
            <v>0</v>
          </cell>
          <cell r="CP1325">
            <v>0</v>
          </cell>
          <cell r="CQ1325">
            <v>0</v>
          </cell>
          <cell r="CR1325">
            <v>0</v>
          </cell>
          <cell r="CS1325">
            <v>0</v>
          </cell>
          <cell r="CT1325">
            <v>0</v>
          </cell>
          <cell r="CU1325">
            <v>0</v>
          </cell>
          <cell r="CV1325">
            <v>0</v>
          </cell>
          <cell r="CW1325">
            <v>0</v>
          </cell>
          <cell r="CY1325">
            <v>0</v>
          </cell>
          <cell r="DA1325">
            <v>0</v>
          </cell>
          <cell r="DB1325">
            <v>0</v>
          </cell>
          <cell r="DE1325">
            <v>0</v>
          </cell>
          <cell r="DF1325">
            <v>0</v>
          </cell>
          <cell r="DG1325">
            <v>0</v>
          </cell>
          <cell r="DH1325">
            <v>0</v>
          </cell>
          <cell r="DI1325">
            <v>0</v>
          </cell>
          <cell r="DJ1325">
            <v>0</v>
          </cell>
          <cell r="DK1325">
            <v>0</v>
          </cell>
          <cell r="DL1325">
            <v>0</v>
          </cell>
          <cell r="DM1325">
            <v>0</v>
          </cell>
          <cell r="DN1325">
            <v>0</v>
          </cell>
          <cell r="DO1325">
            <v>0</v>
          </cell>
          <cell r="DP1325">
            <v>0</v>
          </cell>
          <cell r="DQ1325">
            <v>0</v>
          </cell>
          <cell r="DS1325">
            <v>0</v>
          </cell>
          <cell r="DT1325">
            <v>0</v>
          </cell>
          <cell r="DU1325">
            <v>0</v>
          </cell>
          <cell r="DW1325">
            <v>0</v>
          </cell>
          <cell r="DX1325">
            <v>0</v>
          </cell>
          <cell r="DY1325">
            <v>0</v>
          </cell>
          <cell r="DZ1325">
            <v>0</v>
          </cell>
          <cell r="EA1325">
            <v>0</v>
          </cell>
          <cell r="EB1325">
            <v>0</v>
          </cell>
          <cell r="EC1325">
            <v>0</v>
          </cell>
          <cell r="ED1325">
            <v>0</v>
          </cell>
          <cell r="EE1325">
            <v>0</v>
          </cell>
          <cell r="EF1325">
            <v>0</v>
          </cell>
          <cell r="EG1325">
            <v>0</v>
          </cell>
          <cell r="EH1325">
            <v>0</v>
          </cell>
          <cell r="EI1325">
            <v>0</v>
          </cell>
          <cell r="EK1325">
            <v>0</v>
          </cell>
          <cell r="EL1325">
            <v>0</v>
          </cell>
          <cell r="EM1325">
            <v>0</v>
          </cell>
          <cell r="EO1325">
            <v>0</v>
          </cell>
          <cell r="EP1325">
            <v>0</v>
          </cell>
          <cell r="EQ1325">
            <v>0</v>
          </cell>
          <cell r="ER1325">
            <v>0</v>
          </cell>
          <cell r="ES1325">
            <v>0</v>
          </cell>
          <cell r="ET1325">
            <v>0</v>
          </cell>
          <cell r="EU1325">
            <v>0</v>
          </cell>
          <cell r="EV1325">
            <v>0</v>
          </cell>
          <cell r="EW1325">
            <v>0</v>
          </cell>
          <cell r="EX1325">
            <v>0</v>
          </cell>
          <cell r="EY1325">
            <v>0</v>
          </cell>
          <cell r="EZ1325">
            <v>0</v>
          </cell>
          <cell r="FA1325">
            <v>0</v>
          </cell>
          <cell r="FC1325">
            <v>0</v>
          </cell>
          <cell r="FD1325">
            <v>0</v>
          </cell>
          <cell r="FE1325">
            <v>0</v>
          </cell>
          <cell r="FG1325">
            <v>0</v>
          </cell>
          <cell r="FH1325">
            <v>0</v>
          </cell>
          <cell r="FI1325">
            <v>0</v>
          </cell>
          <cell r="FJ1325">
            <v>0</v>
          </cell>
          <cell r="FK1325">
            <v>0</v>
          </cell>
          <cell r="FL1325">
            <v>0</v>
          </cell>
          <cell r="FM1325">
            <v>0</v>
          </cell>
          <cell r="FN1325">
            <v>0</v>
          </cell>
          <cell r="FO1325">
            <v>0</v>
          </cell>
          <cell r="FP1325">
            <v>0</v>
          </cell>
          <cell r="FQ1325">
            <v>0</v>
          </cell>
          <cell r="FR1325">
            <v>0</v>
          </cell>
          <cell r="FS1325">
            <v>0</v>
          </cell>
          <cell r="FU1325">
            <v>0</v>
          </cell>
          <cell r="FV1325">
            <v>0</v>
          </cell>
          <cell r="FW1325">
            <v>0</v>
          </cell>
          <cell r="FY1325">
            <v>0</v>
          </cell>
          <cell r="FZ1325">
            <v>0</v>
          </cell>
          <cell r="GA1325">
            <v>0</v>
          </cell>
          <cell r="GB1325">
            <v>0</v>
          </cell>
          <cell r="GC1325">
            <v>0</v>
          </cell>
          <cell r="GD1325">
            <v>0</v>
          </cell>
          <cell r="GE1325">
            <v>0</v>
          </cell>
          <cell r="GF1325">
            <v>0</v>
          </cell>
          <cell r="GG1325">
            <v>0</v>
          </cell>
          <cell r="GH1325">
            <v>0</v>
          </cell>
          <cell r="GI1325">
            <v>0</v>
          </cell>
          <cell r="GJ1325">
            <v>0</v>
          </cell>
          <cell r="GK1325">
            <v>0</v>
          </cell>
          <cell r="GM1325">
            <v>0</v>
          </cell>
          <cell r="GN1325">
            <v>0</v>
          </cell>
          <cell r="GO1325">
            <v>0</v>
          </cell>
          <cell r="GQ1325">
            <v>0</v>
          </cell>
          <cell r="GR1325">
            <v>0</v>
          </cell>
          <cell r="GS1325">
            <v>0</v>
          </cell>
          <cell r="GT1325">
            <v>0</v>
          </cell>
          <cell r="GU1325">
            <v>0</v>
          </cell>
          <cell r="GV1325">
            <v>0</v>
          </cell>
          <cell r="GW1325">
            <v>0</v>
          </cell>
          <cell r="GX1325">
            <v>0</v>
          </cell>
          <cell r="GY1325">
            <v>0</v>
          </cell>
          <cell r="GZ1325">
            <v>0</v>
          </cell>
          <cell r="HA1325">
            <v>0</v>
          </cell>
          <cell r="HB1325">
            <v>0</v>
          </cell>
          <cell r="HC1325">
            <v>0</v>
          </cell>
          <cell r="HD1325">
            <v>0</v>
          </cell>
          <cell r="HE1325">
            <v>0</v>
          </cell>
          <cell r="HF1325">
            <v>0</v>
          </cell>
          <cell r="HG1325">
            <v>0</v>
          </cell>
          <cell r="HH1325">
            <v>0</v>
          </cell>
          <cell r="HI1325">
            <v>0</v>
          </cell>
          <cell r="HJ1325" t="str">
            <v>SI</v>
          </cell>
          <cell r="HL1325">
            <v>1.1804522316218887E-2</v>
          </cell>
          <cell r="HO1325" t="str">
            <v>140</v>
          </cell>
          <cell r="HP1325" t="str">
            <v>140</v>
          </cell>
          <cell r="HQ1325" t="str">
            <v>140</v>
          </cell>
          <cell r="HR1325" t="str">
            <v>140</v>
          </cell>
          <cell r="HS1325" t="str">
            <v>140</v>
          </cell>
          <cell r="HT1325" t="str">
            <v>140</v>
          </cell>
          <cell r="HU1325" t="str">
            <v>140</v>
          </cell>
          <cell r="HV1325" t="str">
            <v>140</v>
          </cell>
          <cell r="HW1325" t="str">
            <v>140</v>
          </cell>
          <cell r="HX1325" t="str">
            <v>140</v>
          </cell>
          <cell r="HY1325" t="str">
            <v>140</v>
          </cell>
        </row>
        <row r="1326">
          <cell r="D1326" t="str">
            <v>14</v>
          </cell>
          <cell r="F1326" t="str">
            <v>14R</v>
          </cell>
          <cell r="H1326">
            <v>0</v>
          </cell>
          <cell r="I1326">
            <v>0</v>
          </cell>
          <cell r="J1326">
            <v>0</v>
          </cell>
          <cell r="K1326">
            <v>0</v>
          </cell>
          <cell r="M1326">
            <v>0</v>
          </cell>
          <cell r="O1326">
            <v>0</v>
          </cell>
          <cell r="S1326">
            <v>0</v>
          </cell>
          <cell r="T1326">
            <v>0</v>
          </cell>
          <cell r="U1326">
            <v>0</v>
          </cell>
          <cell r="V1326">
            <v>0</v>
          </cell>
          <cell r="W1326">
            <v>0</v>
          </cell>
          <cell r="X1326">
            <v>0</v>
          </cell>
          <cell r="Y1326">
            <v>0</v>
          </cell>
          <cell r="Z1326">
            <v>0</v>
          </cell>
          <cell r="AA1326">
            <v>0</v>
          </cell>
          <cell r="AB1326">
            <v>0</v>
          </cell>
          <cell r="AC1326">
            <v>0</v>
          </cell>
          <cell r="AE1326">
            <v>0</v>
          </cell>
          <cell r="AG1326">
            <v>0</v>
          </cell>
          <cell r="AK1326">
            <v>0</v>
          </cell>
          <cell r="AL1326">
            <v>0</v>
          </cell>
          <cell r="AM1326">
            <v>0</v>
          </cell>
          <cell r="AN1326">
            <v>0</v>
          </cell>
          <cell r="AO1326">
            <v>0</v>
          </cell>
          <cell r="AP1326">
            <v>0</v>
          </cell>
          <cell r="AQ1326">
            <v>0</v>
          </cell>
          <cell r="AR1326">
            <v>0</v>
          </cell>
          <cell r="AS1326">
            <v>0</v>
          </cell>
          <cell r="AT1326">
            <v>0</v>
          </cell>
          <cell r="AU1326">
            <v>0</v>
          </cell>
          <cell r="AV1326">
            <v>0</v>
          </cell>
          <cell r="AW1326">
            <v>0</v>
          </cell>
          <cell r="AY1326">
            <v>0</v>
          </cell>
          <cell r="AZ1326">
            <v>0</v>
          </cell>
          <cell r="BC1326">
            <v>0</v>
          </cell>
          <cell r="BD1326">
            <v>0</v>
          </cell>
          <cell r="BE1326">
            <v>0</v>
          </cell>
          <cell r="BF1326">
            <v>0</v>
          </cell>
          <cell r="BG1326">
            <v>0</v>
          </cell>
          <cell r="BH1326">
            <v>0</v>
          </cell>
          <cell r="BI1326">
            <v>0</v>
          </cell>
          <cell r="BJ1326">
            <v>0</v>
          </cell>
          <cell r="BK1326">
            <v>0</v>
          </cell>
          <cell r="BL1326">
            <v>0</v>
          </cell>
          <cell r="BM1326">
            <v>0</v>
          </cell>
          <cell r="BO1326">
            <v>0</v>
          </cell>
          <cell r="BQ1326">
            <v>0</v>
          </cell>
          <cell r="BU1326">
            <v>0</v>
          </cell>
          <cell r="BV1326">
            <v>0</v>
          </cell>
          <cell r="BW1326">
            <v>0</v>
          </cell>
          <cell r="BX1326">
            <v>0</v>
          </cell>
          <cell r="BY1326">
            <v>0</v>
          </cell>
          <cell r="BZ1326">
            <v>0</v>
          </cell>
          <cell r="CA1326">
            <v>0</v>
          </cell>
          <cell r="CB1326">
            <v>0</v>
          </cell>
          <cell r="CC1326">
            <v>0</v>
          </cell>
          <cell r="CD1326">
            <v>0</v>
          </cell>
          <cell r="CE1326">
            <v>0</v>
          </cell>
          <cell r="CG1326">
            <v>0</v>
          </cell>
          <cell r="CI1326">
            <v>0</v>
          </cell>
          <cell r="CM1326">
            <v>0</v>
          </cell>
          <cell r="CN1326">
            <v>0</v>
          </cell>
          <cell r="CO1326">
            <v>0</v>
          </cell>
          <cell r="CP1326">
            <v>0</v>
          </cell>
          <cell r="CQ1326">
            <v>0</v>
          </cell>
          <cell r="CR1326">
            <v>0</v>
          </cell>
          <cell r="CS1326">
            <v>0</v>
          </cell>
          <cell r="CT1326">
            <v>0</v>
          </cell>
          <cell r="CU1326">
            <v>0</v>
          </cell>
          <cell r="CV1326">
            <v>0</v>
          </cell>
          <cell r="CW1326">
            <v>0</v>
          </cell>
          <cell r="CY1326">
            <v>0</v>
          </cell>
          <cell r="DA1326">
            <v>0</v>
          </cell>
          <cell r="DB1326">
            <v>0</v>
          </cell>
          <cell r="DE1326">
            <v>0</v>
          </cell>
          <cell r="DF1326">
            <v>0</v>
          </cell>
          <cell r="DG1326">
            <v>0</v>
          </cell>
          <cell r="DH1326">
            <v>0</v>
          </cell>
          <cell r="DI1326">
            <v>0</v>
          </cell>
          <cell r="DJ1326">
            <v>0</v>
          </cell>
          <cell r="DK1326">
            <v>0</v>
          </cell>
          <cell r="DL1326">
            <v>0</v>
          </cell>
          <cell r="DM1326">
            <v>0</v>
          </cell>
          <cell r="DN1326">
            <v>0</v>
          </cell>
          <cell r="DO1326">
            <v>0</v>
          </cell>
          <cell r="DP1326">
            <v>0</v>
          </cell>
          <cell r="DQ1326">
            <v>0</v>
          </cell>
          <cell r="DS1326">
            <v>0</v>
          </cell>
          <cell r="DT1326">
            <v>0</v>
          </cell>
          <cell r="DU1326">
            <v>0</v>
          </cell>
          <cell r="DW1326">
            <v>0</v>
          </cell>
          <cell r="DX1326">
            <v>0</v>
          </cell>
          <cell r="DY1326">
            <v>0</v>
          </cell>
          <cell r="DZ1326">
            <v>0</v>
          </cell>
          <cell r="EA1326">
            <v>0</v>
          </cell>
          <cell r="EB1326">
            <v>0</v>
          </cell>
          <cell r="EC1326">
            <v>0</v>
          </cell>
          <cell r="ED1326">
            <v>0</v>
          </cell>
          <cell r="EE1326">
            <v>0</v>
          </cell>
          <cell r="EF1326">
            <v>0</v>
          </cell>
          <cell r="EG1326">
            <v>0</v>
          </cell>
          <cell r="EH1326">
            <v>0</v>
          </cell>
          <cell r="EI1326">
            <v>0</v>
          </cell>
          <cell r="EK1326">
            <v>0</v>
          </cell>
          <cell r="EL1326">
            <v>0</v>
          </cell>
          <cell r="EM1326">
            <v>0</v>
          </cell>
          <cell r="EO1326">
            <v>0</v>
          </cell>
          <cell r="EP1326">
            <v>0</v>
          </cell>
          <cell r="EQ1326">
            <v>0</v>
          </cell>
          <cell r="ER1326">
            <v>0</v>
          </cell>
          <cell r="ES1326">
            <v>0</v>
          </cell>
          <cell r="ET1326">
            <v>0</v>
          </cell>
          <cell r="EU1326">
            <v>0</v>
          </cell>
          <cell r="EV1326">
            <v>0</v>
          </cell>
          <cell r="EW1326">
            <v>0</v>
          </cell>
          <cell r="EX1326">
            <v>0</v>
          </cell>
          <cell r="EY1326">
            <v>0</v>
          </cell>
          <cell r="EZ1326">
            <v>0</v>
          </cell>
          <cell r="FA1326">
            <v>0</v>
          </cell>
          <cell r="FC1326">
            <v>0</v>
          </cell>
          <cell r="FD1326">
            <v>0</v>
          </cell>
          <cell r="FE1326">
            <v>0</v>
          </cell>
          <cell r="FG1326">
            <v>0</v>
          </cell>
          <cell r="FH1326">
            <v>0</v>
          </cell>
          <cell r="FI1326">
            <v>0</v>
          </cell>
          <cell r="FJ1326">
            <v>0</v>
          </cell>
          <cell r="FK1326">
            <v>0</v>
          </cell>
          <cell r="FL1326">
            <v>0</v>
          </cell>
          <cell r="FM1326">
            <v>0</v>
          </cell>
          <cell r="FN1326">
            <v>0</v>
          </cell>
          <cell r="FO1326">
            <v>0</v>
          </cell>
          <cell r="FP1326">
            <v>0</v>
          </cell>
          <cell r="FQ1326">
            <v>0</v>
          </cell>
          <cell r="FR1326">
            <v>0</v>
          </cell>
          <cell r="FS1326">
            <v>0</v>
          </cell>
          <cell r="FU1326">
            <v>0</v>
          </cell>
          <cell r="FV1326">
            <v>0</v>
          </cell>
          <cell r="FW1326">
            <v>0</v>
          </cell>
          <cell r="FY1326">
            <v>0</v>
          </cell>
          <cell r="FZ1326">
            <v>0</v>
          </cell>
          <cell r="GA1326">
            <v>0</v>
          </cell>
          <cell r="GB1326">
            <v>0</v>
          </cell>
          <cell r="GC1326">
            <v>0</v>
          </cell>
          <cell r="GD1326">
            <v>0</v>
          </cell>
          <cell r="GE1326">
            <v>0</v>
          </cell>
          <cell r="GF1326">
            <v>0</v>
          </cell>
          <cell r="GG1326">
            <v>0</v>
          </cell>
          <cell r="GH1326">
            <v>0</v>
          </cell>
          <cell r="GI1326">
            <v>0</v>
          </cell>
          <cell r="GJ1326">
            <v>0</v>
          </cell>
          <cell r="GK1326">
            <v>0</v>
          </cell>
          <cell r="GM1326">
            <v>0</v>
          </cell>
          <cell r="GN1326">
            <v>0</v>
          </cell>
          <cell r="GO1326">
            <v>0</v>
          </cell>
          <cell r="GQ1326">
            <v>0</v>
          </cell>
          <cell r="GR1326">
            <v>0</v>
          </cell>
          <cell r="GS1326">
            <v>0</v>
          </cell>
          <cell r="GT1326">
            <v>0</v>
          </cell>
          <cell r="GU1326">
            <v>0</v>
          </cell>
          <cell r="GV1326">
            <v>0</v>
          </cell>
          <cell r="GW1326">
            <v>0</v>
          </cell>
          <cell r="GX1326">
            <v>0</v>
          </cell>
          <cell r="GY1326">
            <v>0</v>
          </cell>
          <cell r="GZ1326">
            <v>0</v>
          </cell>
          <cell r="HA1326">
            <v>0</v>
          </cell>
          <cell r="HB1326">
            <v>0</v>
          </cell>
          <cell r="HC1326">
            <v>0</v>
          </cell>
          <cell r="HD1326">
            <v>0</v>
          </cell>
          <cell r="HE1326">
            <v>0</v>
          </cell>
          <cell r="HF1326">
            <v>0</v>
          </cell>
          <cell r="HG1326">
            <v>0</v>
          </cell>
          <cell r="HH1326">
            <v>0</v>
          </cell>
          <cell r="HI1326">
            <v>0</v>
          </cell>
          <cell r="HJ1326" t="str">
            <v>SI</v>
          </cell>
          <cell r="HL1326">
            <v>1.1804522316218887E-2</v>
          </cell>
          <cell r="HO1326" t="str">
            <v>140</v>
          </cell>
          <cell r="HP1326" t="str">
            <v>140</v>
          </cell>
          <cell r="HQ1326" t="str">
            <v>140</v>
          </cell>
          <cell r="HR1326" t="str">
            <v>140</v>
          </cell>
          <cell r="HS1326" t="str">
            <v>140</v>
          </cell>
          <cell r="HT1326" t="str">
            <v>140</v>
          </cell>
          <cell r="HU1326" t="str">
            <v>140</v>
          </cell>
          <cell r="HV1326" t="str">
            <v>140</v>
          </cell>
          <cell r="HW1326" t="str">
            <v>140</v>
          </cell>
          <cell r="HX1326" t="str">
            <v>140</v>
          </cell>
          <cell r="HY1326" t="str">
            <v>140</v>
          </cell>
        </row>
        <row r="1327">
          <cell r="D1327" t="str">
            <v>14</v>
          </cell>
          <cell r="F1327" t="str">
            <v>14R</v>
          </cell>
          <cell r="H1327">
            <v>0</v>
          </cell>
          <cell r="I1327">
            <v>0</v>
          </cell>
          <cell r="J1327">
            <v>0</v>
          </cell>
          <cell r="K1327">
            <v>0</v>
          </cell>
          <cell r="M1327">
            <v>0</v>
          </cell>
          <cell r="O1327">
            <v>0</v>
          </cell>
          <cell r="S1327">
            <v>0</v>
          </cell>
          <cell r="T1327">
            <v>0</v>
          </cell>
          <cell r="U1327">
            <v>0</v>
          </cell>
          <cell r="V1327">
            <v>0</v>
          </cell>
          <cell r="W1327">
            <v>0</v>
          </cell>
          <cell r="X1327">
            <v>0</v>
          </cell>
          <cell r="Y1327">
            <v>0</v>
          </cell>
          <cell r="Z1327">
            <v>0</v>
          </cell>
          <cell r="AA1327">
            <v>0</v>
          </cell>
          <cell r="AB1327">
            <v>0</v>
          </cell>
          <cell r="AC1327">
            <v>0</v>
          </cell>
          <cell r="AE1327">
            <v>0</v>
          </cell>
          <cell r="AG1327">
            <v>0</v>
          </cell>
          <cell r="AK1327">
            <v>0</v>
          </cell>
          <cell r="AL1327">
            <v>0</v>
          </cell>
          <cell r="AM1327">
            <v>0</v>
          </cell>
          <cell r="AN1327">
            <v>0</v>
          </cell>
          <cell r="AO1327">
            <v>0</v>
          </cell>
          <cell r="AP1327">
            <v>0</v>
          </cell>
          <cell r="AQ1327">
            <v>0</v>
          </cell>
          <cell r="AR1327">
            <v>0</v>
          </cell>
          <cell r="AS1327">
            <v>0</v>
          </cell>
          <cell r="AT1327">
            <v>0</v>
          </cell>
          <cell r="AU1327">
            <v>0</v>
          </cell>
          <cell r="AV1327">
            <v>0</v>
          </cell>
          <cell r="AW1327">
            <v>0</v>
          </cell>
          <cell r="AY1327">
            <v>0</v>
          </cell>
          <cell r="AZ1327">
            <v>0</v>
          </cell>
          <cell r="BC1327">
            <v>0</v>
          </cell>
          <cell r="BD1327">
            <v>0</v>
          </cell>
          <cell r="BE1327">
            <v>0</v>
          </cell>
          <cell r="BF1327">
            <v>0</v>
          </cell>
          <cell r="BG1327">
            <v>0</v>
          </cell>
          <cell r="BH1327">
            <v>0</v>
          </cell>
          <cell r="BI1327">
            <v>0</v>
          </cell>
          <cell r="BJ1327">
            <v>0</v>
          </cell>
          <cell r="BK1327">
            <v>0</v>
          </cell>
          <cell r="BL1327">
            <v>0</v>
          </cell>
          <cell r="BM1327">
            <v>0</v>
          </cell>
          <cell r="BO1327">
            <v>0</v>
          </cell>
          <cell r="BQ1327">
            <v>0</v>
          </cell>
          <cell r="BU1327">
            <v>0</v>
          </cell>
          <cell r="BV1327">
            <v>0</v>
          </cell>
          <cell r="BW1327">
            <v>0</v>
          </cell>
          <cell r="BX1327">
            <v>0</v>
          </cell>
          <cell r="BY1327">
            <v>0</v>
          </cell>
          <cell r="BZ1327">
            <v>0</v>
          </cell>
          <cell r="CA1327">
            <v>0</v>
          </cell>
          <cell r="CB1327">
            <v>0</v>
          </cell>
          <cell r="CC1327">
            <v>0</v>
          </cell>
          <cell r="CD1327">
            <v>0</v>
          </cell>
          <cell r="CE1327">
            <v>0</v>
          </cell>
          <cell r="CG1327">
            <v>0</v>
          </cell>
          <cell r="CI1327">
            <v>0</v>
          </cell>
          <cell r="CM1327">
            <v>0</v>
          </cell>
          <cell r="CN1327">
            <v>0</v>
          </cell>
          <cell r="CO1327">
            <v>0</v>
          </cell>
          <cell r="CP1327">
            <v>0</v>
          </cell>
          <cell r="CQ1327">
            <v>0</v>
          </cell>
          <cell r="CR1327">
            <v>0</v>
          </cell>
          <cell r="CS1327">
            <v>0</v>
          </cell>
          <cell r="CT1327">
            <v>0</v>
          </cell>
          <cell r="CU1327">
            <v>0</v>
          </cell>
          <cell r="CV1327">
            <v>0</v>
          </cell>
          <cell r="CW1327">
            <v>0</v>
          </cell>
          <cell r="CY1327">
            <v>0</v>
          </cell>
          <cell r="DA1327">
            <v>0</v>
          </cell>
          <cell r="DB1327">
            <v>0</v>
          </cell>
          <cell r="DE1327">
            <v>0</v>
          </cell>
          <cell r="DF1327">
            <v>0</v>
          </cell>
          <cell r="DG1327">
            <v>0</v>
          </cell>
          <cell r="DH1327">
            <v>0</v>
          </cell>
          <cell r="DI1327">
            <v>0</v>
          </cell>
          <cell r="DJ1327">
            <v>0</v>
          </cell>
          <cell r="DK1327">
            <v>0</v>
          </cell>
          <cell r="DL1327">
            <v>0</v>
          </cell>
          <cell r="DM1327">
            <v>0</v>
          </cell>
          <cell r="DN1327">
            <v>0</v>
          </cell>
          <cell r="DO1327">
            <v>0</v>
          </cell>
          <cell r="DP1327">
            <v>0</v>
          </cell>
          <cell r="DQ1327">
            <v>0</v>
          </cell>
          <cell r="DS1327">
            <v>0</v>
          </cell>
          <cell r="DT1327">
            <v>0</v>
          </cell>
          <cell r="DU1327">
            <v>0</v>
          </cell>
          <cell r="DW1327">
            <v>0</v>
          </cell>
          <cell r="DX1327">
            <v>0</v>
          </cell>
          <cell r="DY1327">
            <v>0</v>
          </cell>
          <cell r="DZ1327">
            <v>0</v>
          </cell>
          <cell r="EA1327">
            <v>0</v>
          </cell>
          <cell r="EB1327">
            <v>0</v>
          </cell>
          <cell r="EC1327">
            <v>0</v>
          </cell>
          <cell r="ED1327">
            <v>0</v>
          </cell>
          <cell r="EE1327">
            <v>0</v>
          </cell>
          <cell r="EF1327">
            <v>0</v>
          </cell>
          <cell r="EG1327">
            <v>0</v>
          </cell>
          <cell r="EH1327">
            <v>0</v>
          </cell>
          <cell r="EI1327">
            <v>0</v>
          </cell>
          <cell r="EK1327">
            <v>0</v>
          </cell>
          <cell r="EL1327">
            <v>0</v>
          </cell>
          <cell r="EM1327">
            <v>0</v>
          </cell>
          <cell r="EO1327">
            <v>0</v>
          </cell>
          <cell r="EP1327">
            <v>0</v>
          </cell>
          <cell r="EQ1327">
            <v>0</v>
          </cell>
          <cell r="ER1327">
            <v>0</v>
          </cell>
          <cell r="ES1327">
            <v>0</v>
          </cell>
          <cell r="ET1327">
            <v>0</v>
          </cell>
          <cell r="EU1327">
            <v>0</v>
          </cell>
          <cell r="EV1327">
            <v>0</v>
          </cell>
          <cell r="EW1327">
            <v>0</v>
          </cell>
          <cell r="EX1327">
            <v>0</v>
          </cell>
          <cell r="EY1327">
            <v>0</v>
          </cell>
          <cell r="EZ1327">
            <v>0</v>
          </cell>
          <cell r="FA1327">
            <v>0</v>
          </cell>
          <cell r="FC1327">
            <v>0</v>
          </cell>
          <cell r="FD1327">
            <v>0</v>
          </cell>
          <cell r="FE1327">
            <v>0</v>
          </cell>
          <cell r="FG1327">
            <v>0</v>
          </cell>
          <cell r="FH1327">
            <v>0</v>
          </cell>
          <cell r="FI1327">
            <v>0</v>
          </cell>
          <cell r="FJ1327">
            <v>0</v>
          </cell>
          <cell r="FK1327">
            <v>0</v>
          </cell>
          <cell r="FL1327">
            <v>0</v>
          </cell>
          <cell r="FM1327">
            <v>0</v>
          </cell>
          <cell r="FN1327">
            <v>0</v>
          </cell>
          <cell r="FO1327">
            <v>0</v>
          </cell>
          <cell r="FP1327">
            <v>0</v>
          </cell>
          <cell r="FQ1327">
            <v>0</v>
          </cell>
          <cell r="FR1327">
            <v>0</v>
          </cell>
          <cell r="FS1327">
            <v>0</v>
          </cell>
          <cell r="FU1327">
            <v>0</v>
          </cell>
          <cell r="FV1327">
            <v>0</v>
          </cell>
          <cell r="FW1327">
            <v>0</v>
          </cell>
          <cell r="FY1327">
            <v>0</v>
          </cell>
          <cell r="FZ1327">
            <v>0</v>
          </cell>
          <cell r="GA1327">
            <v>0</v>
          </cell>
          <cell r="GB1327">
            <v>0</v>
          </cell>
          <cell r="GC1327">
            <v>0</v>
          </cell>
          <cell r="GD1327">
            <v>0</v>
          </cell>
          <cell r="GE1327">
            <v>0</v>
          </cell>
          <cell r="GF1327">
            <v>0</v>
          </cell>
          <cell r="GG1327">
            <v>0</v>
          </cell>
          <cell r="GH1327">
            <v>0</v>
          </cell>
          <cell r="GI1327">
            <v>0</v>
          </cell>
          <cell r="GJ1327">
            <v>0</v>
          </cell>
          <cell r="GK1327">
            <v>0</v>
          </cell>
          <cell r="GM1327">
            <v>0</v>
          </cell>
          <cell r="GN1327">
            <v>0</v>
          </cell>
          <cell r="GO1327">
            <v>0</v>
          </cell>
          <cell r="GQ1327">
            <v>0</v>
          </cell>
          <cell r="GR1327">
            <v>0</v>
          </cell>
          <cell r="GS1327">
            <v>0</v>
          </cell>
          <cell r="GT1327">
            <v>0</v>
          </cell>
          <cell r="GU1327">
            <v>0</v>
          </cell>
          <cell r="GV1327">
            <v>0</v>
          </cell>
          <cell r="GW1327">
            <v>0</v>
          </cell>
          <cell r="GX1327">
            <v>0</v>
          </cell>
          <cell r="GY1327">
            <v>0</v>
          </cell>
          <cell r="GZ1327">
            <v>0</v>
          </cell>
          <cell r="HA1327">
            <v>0</v>
          </cell>
          <cell r="HB1327">
            <v>0</v>
          </cell>
          <cell r="HC1327">
            <v>0</v>
          </cell>
          <cell r="HD1327">
            <v>0</v>
          </cell>
          <cell r="HE1327">
            <v>0</v>
          </cell>
          <cell r="HF1327">
            <v>0</v>
          </cell>
          <cell r="HG1327">
            <v>0</v>
          </cell>
          <cell r="HH1327">
            <v>0</v>
          </cell>
          <cell r="HI1327">
            <v>0</v>
          </cell>
          <cell r="HJ1327" t="str">
            <v>SI</v>
          </cell>
          <cell r="HL1327">
            <v>1.1804522316218887E-2</v>
          </cell>
          <cell r="HO1327" t="str">
            <v>140</v>
          </cell>
          <cell r="HP1327" t="str">
            <v>140</v>
          </cell>
          <cell r="HQ1327" t="str">
            <v>140</v>
          </cell>
          <cell r="HR1327" t="str">
            <v>140</v>
          </cell>
          <cell r="HS1327" t="str">
            <v>140</v>
          </cell>
          <cell r="HT1327" t="str">
            <v>140</v>
          </cell>
          <cell r="HU1327" t="str">
            <v>140</v>
          </cell>
          <cell r="HV1327" t="str">
            <v>140</v>
          </cell>
          <cell r="HW1327" t="str">
            <v>140</v>
          </cell>
          <cell r="HX1327" t="str">
            <v>140</v>
          </cell>
          <cell r="HY1327" t="str">
            <v>140</v>
          </cell>
        </row>
        <row r="1328">
          <cell r="D1328" t="str">
            <v>14</v>
          </cell>
          <cell r="F1328" t="str">
            <v>14R</v>
          </cell>
          <cell r="H1328">
            <v>0</v>
          </cell>
          <cell r="I1328">
            <v>0</v>
          </cell>
          <cell r="J1328">
            <v>0</v>
          </cell>
          <cell r="K1328">
            <v>0</v>
          </cell>
          <cell r="M1328">
            <v>0</v>
          </cell>
          <cell r="O1328">
            <v>0</v>
          </cell>
          <cell r="S1328">
            <v>0</v>
          </cell>
          <cell r="T1328">
            <v>0</v>
          </cell>
          <cell r="U1328">
            <v>0</v>
          </cell>
          <cell r="V1328">
            <v>0</v>
          </cell>
          <cell r="W1328">
            <v>0</v>
          </cell>
          <cell r="X1328">
            <v>0</v>
          </cell>
          <cell r="Y1328">
            <v>0</v>
          </cell>
          <cell r="Z1328">
            <v>0</v>
          </cell>
          <cell r="AA1328">
            <v>0</v>
          </cell>
          <cell r="AB1328">
            <v>0</v>
          </cell>
          <cell r="AC1328">
            <v>0</v>
          </cell>
          <cell r="AE1328">
            <v>0</v>
          </cell>
          <cell r="AG1328">
            <v>0</v>
          </cell>
          <cell r="AK1328">
            <v>0</v>
          </cell>
          <cell r="AL1328">
            <v>0</v>
          </cell>
          <cell r="AM1328">
            <v>0</v>
          </cell>
          <cell r="AN1328">
            <v>0</v>
          </cell>
          <cell r="AO1328">
            <v>0</v>
          </cell>
          <cell r="AP1328">
            <v>0</v>
          </cell>
          <cell r="AQ1328">
            <v>0</v>
          </cell>
          <cell r="AR1328">
            <v>0</v>
          </cell>
          <cell r="AS1328">
            <v>0</v>
          </cell>
          <cell r="AT1328">
            <v>0</v>
          </cell>
          <cell r="AU1328">
            <v>0</v>
          </cell>
          <cell r="AV1328">
            <v>0</v>
          </cell>
          <cell r="AW1328">
            <v>0</v>
          </cell>
          <cell r="AY1328">
            <v>0</v>
          </cell>
          <cell r="AZ1328">
            <v>0</v>
          </cell>
          <cell r="BC1328">
            <v>0</v>
          </cell>
          <cell r="BD1328">
            <v>0</v>
          </cell>
          <cell r="BE1328">
            <v>0</v>
          </cell>
          <cell r="BF1328">
            <v>0</v>
          </cell>
          <cell r="BG1328">
            <v>0</v>
          </cell>
          <cell r="BH1328">
            <v>0</v>
          </cell>
          <cell r="BI1328">
            <v>0</v>
          </cell>
          <cell r="BJ1328">
            <v>0</v>
          </cell>
          <cell r="BK1328">
            <v>0</v>
          </cell>
          <cell r="BL1328">
            <v>0</v>
          </cell>
          <cell r="BM1328">
            <v>0</v>
          </cell>
          <cell r="BO1328">
            <v>0</v>
          </cell>
          <cell r="BQ1328">
            <v>0</v>
          </cell>
          <cell r="BU1328">
            <v>0</v>
          </cell>
          <cell r="BV1328">
            <v>0</v>
          </cell>
          <cell r="BW1328">
            <v>0</v>
          </cell>
          <cell r="BX1328">
            <v>0</v>
          </cell>
          <cell r="BY1328">
            <v>0</v>
          </cell>
          <cell r="BZ1328">
            <v>0</v>
          </cell>
          <cell r="CA1328">
            <v>0</v>
          </cell>
          <cell r="CB1328">
            <v>0</v>
          </cell>
          <cell r="CC1328">
            <v>0</v>
          </cell>
          <cell r="CD1328">
            <v>0</v>
          </cell>
          <cell r="CE1328">
            <v>0</v>
          </cell>
          <cell r="CG1328">
            <v>0</v>
          </cell>
          <cell r="CI1328">
            <v>0</v>
          </cell>
          <cell r="CM1328">
            <v>0</v>
          </cell>
          <cell r="CN1328">
            <v>0</v>
          </cell>
          <cell r="CO1328">
            <v>0</v>
          </cell>
          <cell r="CP1328">
            <v>0</v>
          </cell>
          <cell r="CQ1328">
            <v>0</v>
          </cell>
          <cell r="CR1328">
            <v>0</v>
          </cell>
          <cell r="CS1328">
            <v>0</v>
          </cell>
          <cell r="CT1328">
            <v>0</v>
          </cell>
          <cell r="CU1328">
            <v>0</v>
          </cell>
          <cell r="CV1328">
            <v>0</v>
          </cell>
          <cell r="CW1328">
            <v>0</v>
          </cell>
          <cell r="CY1328">
            <v>0</v>
          </cell>
          <cell r="DA1328">
            <v>0</v>
          </cell>
          <cell r="DB1328">
            <v>0</v>
          </cell>
          <cell r="DE1328">
            <v>0</v>
          </cell>
          <cell r="DF1328">
            <v>0</v>
          </cell>
          <cell r="DG1328">
            <v>0</v>
          </cell>
          <cell r="DH1328">
            <v>0</v>
          </cell>
          <cell r="DI1328">
            <v>0</v>
          </cell>
          <cell r="DJ1328">
            <v>0</v>
          </cell>
          <cell r="DK1328">
            <v>0</v>
          </cell>
          <cell r="DL1328">
            <v>0</v>
          </cell>
          <cell r="DM1328">
            <v>0</v>
          </cell>
          <cell r="DN1328">
            <v>0</v>
          </cell>
          <cell r="DO1328">
            <v>0</v>
          </cell>
          <cell r="DP1328">
            <v>0</v>
          </cell>
          <cell r="DQ1328">
            <v>0</v>
          </cell>
          <cell r="DS1328">
            <v>0</v>
          </cell>
          <cell r="DT1328">
            <v>0</v>
          </cell>
          <cell r="DU1328">
            <v>0</v>
          </cell>
          <cell r="DW1328">
            <v>0</v>
          </cell>
          <cell r="DX1328">
            <v>0</v>
          </cell>
          <cell r="DY1328">
            <v>0</v>
          </cell>
          <cell r="DZ1328">
            <v>0</v>
          </cell>
          <cell r="EA1328">
            <v>0</v>
          </cell>
          <cell r="EB1328">
            <v>0</v>
          </cell>
          <cell r="EC1328">
            <v>0</v>
          </cell>
          <cell r="ED1328">
            <v>0</v>
          </cell>
          <cell r="EE1328">
            <v>0</v>
          </cell>
          <cell r="EF1328">
            <v>0</v>
          </cell>
          <cell r="EG1328">
            <v>0</v>
          </cell>
          <cell r="EH1328">
            <v>0</v>
          </cell>
          <cell r="EI1328">
            <v>0</v>
          </cell>
          <cell r="EK1328">
            <v>0</v>
          </cell>
          <cell r="EL1328">
            <v>0</v>
          </cell>
          <cell r="EM1328">
            <v>0</v>
          </cell>
          <cell r="EO1328">
            <v>0</v>
          </cell>
          <cell r="EP1328">
            <v>0</v>
          </cell>
          <cell r="EQ1328">
            <v>0</v>
          </cell>
          <cell r="ER1328">
            <v>0</v>
          </cell>
          <cell r="ES1328">
            <v>0</v>
          </cell>
          <cell r="ET1328">
            <v>0</v>
          </cell>
          <cell r="EU1328">
            <v>0</v>
          </cell>
          <cell r="EV1328">
            <v>0</v>
          </cell>
          <cell r="EW1328">
            <v>0</v>
          </cell>
          <cell r="EX1328">
            <v>0</v>
          </cell>
          <cell r="EY1328">
            <v>0</v>
          </cell>
          <cell r="EZ1328">
            <v>0</v>
          </cell>
          <cell r="FA1328">
            <v>0</v>
          </cell>
          <cell r="FC1328">
            <v>0</v>
          </cell>
          <cell r="FD1328">
            <v>0</v>
          </cell>
          <cell r="FE1328">
            <v>0</v>
          </cell>
          <cell r="FG1328">
            <v>0</v>
          </cell>
          <cell r="FH1328">
            <v>0</v>
          </cell>
          <cell r="FI1328">
            <v>0</v>
          </cell>
          <cell r="FJ1328">
            <v>0</v>
          </cell>
          <cell r="FK1328">
            <v>0</v>
          </cell>
          <cell r="FL1328">
            <v>0</v>
          </cell>
          <cell r="FM1328">
            <v>0</v>
          </cell>
          <cell r="FN1328">
            <v>0</v>
          </cell>
          <cell r="FO1328">
            <v>0</v>
          </cell>
          <cell r="FP1328">
            <v>0</v>
          </cell>
          <cell r="FQ1328">
            <v>0</v>
          </cell>
          <cell r="FR1328">
            <v>0</v>
          </cell>
          <cell r="FS1328">
            <v>0</v>
          </cell>
          <cell r="FU1328">
            <v>0</v>
          </cell>
          <cell r="FV1328">
            <v>0</v>
          </cell>
          <cell r="FW1328">
            <v>0</v>
          </cell>
          <cell r="FY1328">
            <v>0</v>
          </cell>
          <cell r="FZ1328">
            <v>0</v>
          </cell>
          <cell r="GA1328">
            <v>0</v>
          </cell>
          <cell r="GB1328">
            <v>0</v>
          </cell>
          <cell r="GC1328">
            <v>0</v>
          </cell>
          <cell r="GD1328">
            <v>0</v>
          </cell>
          <cell r="GE1328">
            <v>0</v>
          </cell>
          <cell r="GF1328">
            <v>0</v>
          </cell>
          <cell r="GG1328">
            <v>0</v>
          </cell>
          <cell r="GH1328">
            <v>0</v>
          </cell>
          <cell r="GI1328">
            <v>0</v>
          </cell>
          <cell r="GJ1328">
            <v>0</v>
          </cell>
          <cell r="GK1328">
            <v>0</v>
          </cell>
          <cell r="GM1328">
            <v>0</v>
          </cell>
          <cell r="GN1328">
            <v>0</v>
          </cell>
          <cell r="GO1328">
            <v>0</v>
          </cell>
          <cell r="GQ1328">
            <v>0</v>
          </cell>
          <cell r="GR1328">
            <v>0</v>
          </cell>
          <cell r="GS1328">
            <v>0</v>
          </cell>
          <cell r="GT1328">
            <v>0</v>
          </cell>
          <cell r="GU1328">
            <v>0</v>
          </cell>
          <cell r="GV1328">
            <v>0</v>
          </cell>
          <cell r="GW1328">
            <v>0</v>
          </cell>
          <cell r="GX1328">
            <v>0</v>
          </cell>
          <cell r="GY1328">
            <v>0</v>
          </cell>
          <cell r="GZ1328">
            <v>0</v>
          </cell>
          <cell r="HA1328">
            <v>0</v>
          </cell>
          <cell r="HB1328">
            <v>0</v>
          </cell>
          <cell r="HC1328">
            <v>0</v>
          </cell>
          <cell r="HD1328">
            <v>0</v>
          </cell>
          <cell r="HE1328">
            <v>0</v>
          </cell>
          <cell r="HF1328">
            <v>0</v>
          </cell>
          <cell r="HG1328">
            <v>0</v>
          </cell>
          <cell r="HH1328">
            <v>0</v>
          </cell>
          <cell r="HI1328">
            <v>0</v>
          </cell>
          <cell r="HJ1328" t="str">
            <v>SI</v>
          </cell>
          <cell r="HL1328">
            <v>1.1804522316218887E-2</v>
          </cell>
          <cell r="HO1328" t="str">
            <v>140</v>
          </cell>
          <cell r="HP1328" t="str">
            <v>140</v>
          </cell>
          <cell r="HQ1328" t="str">
            <v>140</v>
          </cell>
          <cell r="HR1328" t="str">
            <v>140</v>
          </cell>
          <cell r="HS1328" t="str">
            <v>140</v>
          </cell>
          <cell r="HT1328" t="str">
            <v>140</v>
          </cell>
          <cell r="HU1328" t="str">
            <v>140</v>
          </cell>
          <cell r="HV1328" t="str">
            <v>140</v>
          </cell>
          <cell r="HW1328" t="str">
            <v>140</v>
          </cell>
          <cell r="HX1328" t="str">
            <v>140</v>
          </cell>
          <cell r="HY1328" t="str">
            <v>140</v>
          </cell>
        </row>
        <row r="1329">
          <cell r="D1329" t="str">
            <v>14</v>
          </cell>
          <cell r="F1329" t="str">
            <v>14R</v>
          </cell>
          <cell r="H1329">
            <v>0</v>
          </cell>
          <cell r="I1329">
            <v>0</v>
          </cell>
          <cell r="J1329">
            <v>0</v>
          </cell>
          <cell r="K1329">
            <v>0</v>
          </cell>
          <cell r="M1329">
            <v>0</v>
          </cell>
          <cell r="O1329">
            <v>0</v>
          </cell>
          <cell r="S1329">
            <v>0</v>
          </cell>
          <cell r="T1329">
            <v>0</v>
          </cell>
          <cell r="U1329">
            <v>0</v>
          </cell>
          <cell r="V1329">
            <v>0</v>
          </cell>
          <cell r="W1329">
            <v>0</v>
          </cell>
          <cell r="X1329">
            <v>0</v>
          </cell>
          <cell r="Y1329">
            <v>0</v>
          </cell>
          <cell r="Z1329">
            <v>0</v>
          </cell>
          <cell r="AA1329">
            <v>0</v>
          </cell>
          <cell r="AB1329">
            <v>0</v>
          </cell>
          <cell r="AC1329">
            <v>0</v>
          </cell>
          <cell r="AE1329">
            <v>0</v>
          </cell>
          <cell r="AG1329">
            <v>0</v>
          </cell>
          <cell r="AK1329">
            <v>0</v>
          </cell>
          <cell r="AL1329">
            <v>0</v>
          </cell>
          <cell r="AM1329">
            <v>0</v>
          </cell>
          <cell r="AN1329">
            <v>0</v>
          </cell>
          <cell r="AO1329">
            <v>0</v>
          </cell>
          <cell r="AP1329">
            <v>0</v>
          </cell>
          <cell r="AQ1329">
            <v>0</v>
          </cell>
          <cell r="AR1329">
            <v>0</v>
          </cell>
          <cell r="AS1329">
            <v>0</v>
          </cell>
          <cell r="AT1329">
            <v>0</v>
          </cell>
          <cell r="AU1329">
            <v>0</v>
          </cell>
          <cell r="AV1329">
            <v>0</v>
          </cell>
          <cell r="AW1329">
            <v>0</v>
          </cell>
          <cell r="AY1329">
            <v>0</v>
          </cell>
          <cell r="AZ1329">
            <v>0</v>
          </cell>
          <cell r="BC1329">
            <v>0</v>
          </cell>
          <cell r="BD1329">
            <v>0</v>
          </cell>
          <cell r="BE1329">
            <v>0</v>
          </cell>
          <cell r="BF1329">
            <v>0</v>
          </cell>
          <cell r="BG1329">
            <v>0</v>
          </cell>
          <cell r="BH1329">
            <v>0</v>
          </cell>
          <cell r="BI1329">
            <v>0</v>
          </cell>
          <cell r="BJ1329">
            <v>0</v>
          </cell>
          <cell r="BK1329">
            <v>0</v>
          </cell>
          <cell r="BL1329">
            <v>0</v>
          </cell>
          <cell r="BM1329">
            <v>0</v>
          </cell>
          <cell r="BO1329">
            <v>0</v>
          </cell>
          <cell r="BQ1329">
            <v>0</v>
          </cell>
          <cell r="BU1329">
            <v>0</v>
          </cell>
          <cell r="BV1329">
            <v>0</v>
          </cell>
          <cell r="BW1329">
            <v>0</v>
          </cell>
          <cell r="BX1329">
            <v>0</v>
          </cell>
          <cell r="BY1329">
            <v>0</v>
          </cell>
          <cell r="BZ1329">
            <v>0</v>
          </cell>
          <cell r="CA1329">
            <v>0</v>
          </cell>
          <cell r="CB1329">
            <v>0</v>
          </cell>
          <cell r="CC1329">
            <v>0</v>
          </cell>
          <cell r="CD1329">
            <v>0</v>
          </cell>
          <cell r="CE1329">
            <v>0</v>
          </cell>
          <cell r="CG1329">
            <v>0</v>
          </cell>
          <cell r="CI1329">
            <v>0</v>
          </cell>
          <cell r="CM1329">
            <v>0</v>
          </cell>
          <cell r="CN1329">
            <v>0</v>
          </cell>
          <cell r="CO1329">
            <v>0</v>
          </cell>
          <cell r="CP1329">
            <v>0</v>
          </cell>
          <cell r="CQ1329">
            <v>0</v>
          </cell>
          <cell r="CR1329">
            <v>0</v>
          </cell>
          <cell r="CS1329">
            <v>0</v>
          </cell>
          <cell r="CT1329">
            <v>0</v>
          </cell>
          <cell r="CU1329">
            <v>0</v>
          </cell>
          <cell r="CV1329">
            <v>0</v>
          </cell>
          <cell r="CW1329">
            <v>0</v>
          </cell>
          <cell r="CY1329">
            <v>0</v>
          </cell>
          <cell r="DA1329">
            <v>0</v>
          </cell>
          <cell r="DB1329">
            <v>0</v>
          </cell>
          <cell r="DE1329">
            <v>0</v>
          </cell>
          <cell r="DF1329">
            <v>0</v>
          </cell>
          <cell r="DG1329">
            <v>0</v>
          </cell>
          <cell r="DH1329">
            <v>0</v>
          </cell>
          <cell r="DI1329">
            <v>0</v>
          </cell>
          <cell r="DJ1329">
            <v>0</v>
          </cell>
          <cell r="DK1329">
            <v>0</v>
          </cell>
          <cell r="DL1329">
            <v>0</v>
          </cell>
          <cell r="DM1329">
            <v>0</v>
          </cell>
          <cell r="DN1329">
            <v>0</v>
          </cell>
          <cell r="DO1329">
            <v>0</v>
          </cell>
          <cell r="DP1329">
            <v>0</v>
          </cell>
          <cell r="DQ1329">
            <v>0</v>
          </cell>
          <cell r="DS1329">
            <v>0</v>
          </cell>
          <cell r="DT1329">
            <v>0</v>
          </cell>
          <cell r="DU1329">
            <v>0</v>
          </cell>
          <cell r="DW1329">
            <v>0</v>
          </cell>
          <cell r="DX1329">
            <v>0</v>
          </cell>
          <cell r="DY1329">
            <v>0</v>
          </cell>
          <cell r="DZ1329">
            <v>0</v>
          </cell>
          <cell r="EA1329">
            <v>0</v>
          </cell>
          <cell r="EB1329">
            <v>0</v>
          </cell>
          <cell r="EC1329">
            <v>0</v>
          </cell>
          <cell r="ED1329">
            <v>0</v>
          </cell>
          <cell r="EE1329">
            <v>0</v>
          </cell>
          <cell r="EF1329">
            <v>0</v>
          </cell>
          <cell r="EG1329">
            <v>0</v>
          </cell>
          <cell r="EH1329">
            <v>0</v>
          </cell>
          <cell r="EI1329">
            <v>0</v>
          </cell>
          <cell r="EK1329">
            <v>0</v>
          </cell>
          <cell r="EL1329">
            <v>0</v>
          </cell>
          <cell r="EM1329">
            <v>0</v>
          </cell>
          <cell r="EO1329">
            <v>0</v>
          </cell>
          <cell r="EP1329">
            <v>0</v>
          </cell>
          <cell r="EQ1329">
            <v>0</v>
          </cell>
          <cell r="ER1329">
            <v>0</v>
          </cell>
          <cell r="ES1329">
            <v>0</v>
          </cell>
          <cell r="ET1329">
            <v>0</v>
          </cell>
          <cell r="EU1329">
            <v>0</v>
          </cell>
          <cell r="EV1329">
            <v>0</v>
          </cell>
          <cell r="EW1329">
            <v>0</v>
          </cell>
          <cell r="EX1329">
            <v>0</v>
          </cell>
          <cell r="EY1329">
            <v>0</v>
          </cell>
          <cell r="EZ1329">
            <v>0</v>
          </cell>
          <cell r="FA1329">
            <v>0</v>
          </cell>
          <cell r="FC1329">
            <v>0</v>
          </cell>
          <cell r="FD1329">
            <v>0</v>
          </cell>
          <cell r="FE1329">
            <v>0</v>
          </cell>
          <cell r="FG1329">
            <v>0</v>
          </cell>
          <cell r="FH1329">
            <v>0</v>
          </cell>
          <cell r="FI1329">
            <v>0</v>
          </cell>
          <cell r="FJ1329">
            <v>0</v>
          </cell>
          <cell r="FK1329">
            <v>0</v>
          </cell>
          <cell r="FL1329">
            <v>0</v>
          </cell>
          <cell r="FM1329">
            <v>0</v>
          </cell>
          <cell r="FN1329">
            <v>0</v>
          </cell>
          <cell r="FO1329">
            <v>0</v>
          </cell>
          <cell r="FP1329">
            <v>0</v>
          </cell>
          <cell r="FQ1329">
            <v>0</v>
          </cell>
          <cell r="FR1329">
            <v>0</v>
          </cell>
          <cell r="FS1329">
            <v>0</v>
          </cell>
          <cell r="FU1329">
            <v>0</v>
          </cell>
          <cell r="FV1329">
            <v>0</v>
          </cell>
          <cell r="FW1329">
            <v>0</v>
          </cell>
          <cell r="FY1329">
            <v>0</v>
          </cell>
          <cell r="FZ1329">
            <v>0</v>
          </cell>
          <cell r="GA1329">
            <v>0</v>
          </cell>
          <cell r="GB1329">
            <v>0</v>
          </cell>
          <cell r="GC1329">
            <v>0</v>
          </cell>
          <cell r="GD1329">
            <v>0</v>
          </cell>
          <cell r="GE1329">
            <v>0</v>
          </cell>
          <cell r="GF1329">
            <v>0</v>
          </cell>
          <cell r="GG1329">
            <v>0</v>
          </cell>
          <cell r="GH1329">
            <v>0</v>
          </cell>
          <cell r="GI1329">
            <v>0</v>
          </cell>
          <cell r="GJ1329">
            <v>0</v>
          </cell>
          <cell r="GK1329">
            <v>0</v>
          </cell>
          <cell r="GM1329">
            <v>0</v>
          </cell>
          <cell r="GN1329">
            <v>0</v>
          </cell>
          <cell r="GO1329">
            <v>0</v>
          </cell>
          <cell r="GQ1329">
            <v>0</v>
          </cell>
          <cell r="GR1329">
            <v>0</v>
          </cell>
          <cell r="GS1329">
            <v>0</v>
          </cell>
          <cell r="GT1329">
            <v>0</v>
          </cell>
          <cell r="GU1329">
            <v>0</v>
          </cell>
          <cell r="GV1329">
            <v>0</v>
          </cell>
          <cell r="GW1329">
            <v>0</v>
          </cell>
          <cell r="GX1329">
            <v>0</v>
          </cell>
          <cell r="GY1329">
            <v>0</v>
          </cell>
          <cell r="GZ1329">
            <v>0</v>
          </cell>
          <cell r="HA1329">
            <v>0</v>
          </cell>
          <cell r="HB1329">
            <v>0</v>
          </cell>
          <cell r="HC1329">
            <v>0</v>
          </cell>
          <cell r="HD1329">
            <v>0</v>
          </cell>
          <cell r="HE1329">
            <v>0</v>
          </cell>
          <cell r="HF1329">
            <v>0</v>
          </cell>
          <cell r="HG1329">
            <v>0</v>
          </cell>
          <cell r="HH1329">
            <v>0</v>
          </cell>
          <cell r="HI1329">
            <v>0</v>
          </cell>
          <cell r="HJ1329" t="str">
            <v>SI</v>
          </cell>
          <cell r="HL1329">
            <v>1.1804522316218887E-2</v>
          </cell>
          <cell r="HO1329" t="str">
            <v>140</v>
          </cell>
          <cell r="HP1329" t="str">
            <v>140</v>
          </cell>
          <cell r="HQ1329" t="str">
            <v>140</v>
          </cell>
          <cell r="HR1329" t="str">
            <v>140</v>
          </cell>
          <cell r="HS1329" t="str">
            <v>140</v>
          </cell>
          <cell r="HT1329" t="str">
            <v>140</v>
          </cell>
          <cell r="HU1329" t="str">
            <v>140</v>
          </cell>
          <cell r="HV1329" t="str">
            <v>140</v>
          </cell>
          <cell r="HW1329" t="str">
            <v>140</v>
          </cell>
          <cell r="HX1329" t="str">
            <v>140</v>
          </cell>
          <cell r="HY1329" t="str">
            <v>140</v>
          </cell>
        </row>
        <row r="1330">
          <cell r="D1330" t="str">
            <v>14</v>
          </cell>
          <cell r="F1330" t="str">
            <v>14R</v>
          </cell>
          <cell r="H1330">
            <v>0</v>
          </cell>
          <cell r="I1330">
            <v>0</v>
          </cell>
          <cell r="J1330">
            <v>0</v>
          </cell>
          <cell r="K1330">
            <v>0</v>
          </cell>
          <cell r="M1330">
            <v>0</v>
          </cell>
          <cell r="O1330">
            <v>0</v>
          </cell>
          <cell r="S1330">
            <v>0</v>
          </cell>
          <cell r="T1330">
            <v>0</v>
          </cell>
          <cell r="U1330">
            <v>0</v>
          </cell>
          <cell r="V1330">
            <v>0</v>
          </cell>
          <cell r="W1330">
            <v>0</v>
          </cell>
          <cell r="X1330">
            <v>0</v>
          </cell>
          <cell r="Y1330">
            <v>0</v>
          </cell>
          <cell r="Z1330">
            <v>0</v>
          </cell>
          <cell r="AA1330">
            <v>0</v>
          </cell>
          <cell r="AB1330">
            <v>0</v>
          </cell>
          <cell r="AC1330">
            <v>0</v>
          </cell>
          <cell r="AE1330">
            <v>0</v>
          </cell>
          <cell r="AG1330">
            <v>0</v>
          </cell>
          <cell r="AK1330">
            <v>0</v>
          </cell>
          <cell r="AL1330">
            <v>0</v>
          </cell>
          <cell r="AM1330">
            <v>0</v>
          </cell>
          <cell r="AN1330">
            <v>0</v>
          </cell>
          <cell r="AO1330">
            <v>0</v>
          </cell>
          <cell r="AP1330">
            <v>0</v>
          </cell>
          <cell r="AQ1330">
            <v>0</v>
          </cell>
          <cell r="AR1330">
            <v>0</v>
          </cell>
          <cell r="AS1330">
            <v>0</v>
          </cell>
          <cell r="AT1330">
            <v>0</v>
          </cell>
          <cell r="AU1330">
            <v>0</v>
          </cell>
          <cell r="AV1330">
            <v>0</v>
          </cell>
          <cell r="AW1330">
            <v>0</v>
          </cell>
          <cell r="AY1330">
            <v>0</v>
          </cell>
          <cell r="AZ1330">
            <v>0</v>
          </cell>
          <cell r="BC1330">
            <v>0</v>
          </cell>
          <cell r="BD1330">
            <v>0</v>
          </cell>
          <cell r="BE1330">
            <v>0</v>
          </cell>
          <cell r="BF1330">
            <v>0</v>
          </cell>
          <cell r="BG1330">
            <v>0</v>
          </cell>
          <cell r="BH1330">
            <v>0</v>
          </cell>
          <cell r="BI1330">
            <v>0</v>
          </cell>
          <cell r="BJ1330">
            <v>0</v>
          </cell>
          <cell r="BK1330">
            <v>0</v>
          </cell>
          <cell r="BL1330">
            <v>0</v>
          </cell>
          <cell r="BM1330">
            <v>0</v>
          </cell>
          <cell r="BO1330">
            <v>0</v>
          </cell>
          <cell r="BQ1330">
            <v>0</v>
          </cell>
          <cell r="BU1330">
            <v>0</v>
          </cell>
          <cell r="BV1330">
            <v>0</v>
          </cell>
          <cell r="BW1330">
            <v>0</v>
          </cell>
          <cell r="BX1330">
            <v>0</v>
          </cell>
          <cell r="BY1330">
            <v>0</v>
          </cell>
          <cell r="BZ1330">
            <v>0</v>
          </cell>
          <cell r="CA1330">
            <v>0</v>
          </cell>
          <cell r="CB1330">
            <v>0</v>
          </cell>
          <cell r="CC1330">
            <v>0</v>
          </cell>
          <cell r="CD1330">
            <v>0</v>
          </cell>
          <cell r="CE1330">
            <v>0</v>
          </cell>
          <cell r="CG1330">
            <v>0</v>
          </cell>
          <cell r="CI1330">
            <v>0</v>
          </cell>
          <cell r="CM1330">
            <v>0</v>
          </cell>
          <cell r="CN1330">
            <v>0</v>
          </cell>
          <cell r="CO1330">
            <v>0</v>
          </cell>
          <cell r="CP1330">
            <v>0</v>
          </cell>
          <cell r="CQ1330">
            <v>0</v>
          </cell>
          <cell r="CR1330">
            <v>0</v>
          </cell>
          <cell r="CS1330">
            <v>0</v>
          </cell>
          <cell r="CT1330">
            <v>0</v>
          </cell>
          <cell r="CU1330">
            <v>0</v>
          </cell>
          <cell r="CV1330">
            <v>0</v>
          </cell>
          <cell r="CW1330">
            <v>0</v>
          </cell>
          <cell r="CY1330">
            <v>0</v>
          </cell>
          <cell r="DA1330">
            <v>0</v>
          </cell>
          <cell r="DB1330">
            <v>0</v>
          </cell>
          <cell r="DE1330">
            <v>0</v>
          </cell>
          <cell r="DF1330">
            <v>0</v>
          </cell>
          <cell r="DG1330">
            <v>0</v>
          </cell>
          <cell r="DH1330">
            <v>0</v>
          </cell>
          <cell r="DI1330">
            <v>0</v>
          </cell>
          <cell r="DJ1330">
            <v>0</v>
          </cell>
          <cell r="DK1330">
            <v>0</v>
          </cell>
          <cell r="DL1330">
            <v>0</v>
          </cell>
          <cell r="DM1330">
            <v>0</v>
          </cell>
          <cell r="DN1330">
            <v>0</v>
          </cell>
          <cell r="DO1330">
            <v>0</v>
          </cell>
          <cell r="DP1330">
            <v>0</v>
          </cell>
          <cell r="DQ1330">
            <v>0</v>
          </cell>
          <cell r="DS1330">
            <v>0</v>
          </cell>
          <cell r="DT1330">
            <v>0</v>
          </cell>
          <cell r="DU1330">
            <v>0</v>
          </cell>
          <cell r="DW1330">
            <v>0</v>
          </cell>
          <cell r="DX1330">
            <v>0</v>
          </cell>
          <cell r="DY1330">
            <v>0</v>
          </cell>
          <cell r="DZ1330">
            <v>0</v>
          </cell>
          <cell r="EA1330">
            <v>0</v>
          </cell>
          <cell r="EB1330">
            <v>0</v>
          </cell>
          <cell r="EC1330">
            <v>0</v>
          </cell>
          <cell r="ED1330">
            <v>0</v>
          </cell>
          <cell r="EE1330">
            <v>0</v>
          </cell>
          <cell r="EF1330">
            <v>0</v>
          </cell>
          <cell r="EG1330">
            <v>0</v>
          </cell>
          <cell r="EH1330">
            <v>0</v>
          </cell>
          <cell r="EI1330">
            <v>0</v>
          </cell>
          <cell r="EK1330">
            <v>0</v>
          </cell>
          <cell r="EL1330">
            <v>0</v>
          </cell>
          <cell r="EM1330">
            <v>0</v>
          </cell>
          <cell r="EO1330">
            <v>0</v>
          </cell>
          <cell r="EP1330">
            <v>0</v>
          </cell>
          <cell r="EQ1330">
            <v>0</v>
          </cell>
          <cell r="ER1330">
            <v>0</v>
          </cell>
          <cell r="ES1330">
            <v>0</v>
          </cell>
          <cell r="ET1330">
            <v>0</v>
          </cell>
          <cell r="EU1330">
            <v>0</v>
          </cell>
          <cell r="EV1330">
            <v>0</v>
          </cell>
          <cell r="EW1330">
            <v>0</v>
          </cell>
          <cell r="EX1330">
            <v>0</v>
          </cell>
          <cell r="EY1330">
            <v>0</v>
          </cell>
          <cell r="EZ1330">
            <v>0</v>
          </cell>
          <cell r="FA1330">
            <v>0</v>
          </cell>
          <cell r="FC1330">
            <v>0</v>
          </cell>
          <cell r="FD1330">
            <v>0</v>
          </cell>
          <cell r="FE1330">
            <v>0</v>
          </cell>
          <cell r="FG1330">
            <v>0</v>
          </cell>
          <cell r="FH1330">
            <v>0</v>
          </cell>
          <cell r="FI1330">
            <v>0</v>
          </cell>
          <cell r="FJ1330">
            <v>0</v>
          </cell>
          <cell r="FK1330">
            <v>0</v>
          </cell>
          <cell r="FL1330">
            <v>0</v>
          </cell>
          <cell r="FM1330">
            <v>0</v>
          </cell>
          <cell r="FN1330">
            <v>0</v>
          </cell>
          <cell r="FO1330">
            <v>0</v>
          </cell>
          <cell r="FP1330">
            <v>0</v>
          </cell>
          <cell r="FQ1330">
            <v>0</v>
          </cell>
          <cell r="FR1330">
            <v>0</v>
          </cell>
          <cell r="FS1330">
            <v>0</v>
          </cell>
          <cell r="FU1330">
            <v>0</v>
          </cell>
          <cell r="FV1330">
            <v>0</v>
          </cell>
          <cell r="FW1330">
            <v>0</v>
          </cell>
          <cell r="FY1330">
            <v>0</v>
          </cell>
          <cell r="FZ1330">
            <v>0</v>
          </cell>
          <cell r="GA1330">
            <v>0</v>
          </cell>
          <cell r="GB1330">
            <v>0</v>
          </cell>
          <cell r="GC1330">
            <v>0</v>
          </cell>
          <cell r="GD1330">
            <v>0</v>
          </cell>
          <cell r="GE1330">
            <v>0</v>
          </cell>
          <cell r="GF1330">
            <v>0</v>
          </cell>
          <cell r="GG1330">
            <v>0</v>
          </cell>
          <cell r="GH1330">
            <v>0</v>
          </cell>
          <cell r="GI1330">
            <v>0</v>
          </cell>
          <cell r="GJ1330">
            <v>0</v>
          </cell>
          <cell r="GK1330">
            <v>0</v>
          </cell>
          <cell r="GM1330">
            <v>0</v>
          </cell>
          <cell r="GN1330">
            <v>0</v>
          </cell>
          <cell r="GO1330">
            <v>0</v>
          </cell>
          <cell r="GQ1330">
            <v>0</v>
          </cell>
          <cell r="GR1330">
            <v>0</v>
          </cell>
          <cell r="GS1330">
            <v>0</v>
          </cell>
          <cell r="GT1330">
            <v>0</v>
          </cell>
          <cell r="GU1330">
            <v>0</v>
          </cell>
          <cell r="GV1330">
            <v>0</v>
          </cell>
          <cell r="GW1330">
            <v>0</v>
          </cell>
          <cell r="GX1330">
            <v>0</v>
          </cell>
          <cell r="GY1330">
            <v>0</v>
          </cell>
          <cell r="GZ1330">
            <v>0</v>
          </cell>
          <cell r="HA1330">
            <v>0</v>
          </cell>
          <cell r="HB1330">
            <v>0</v>
          </cell>
          <cell r="HC1330">
            <v>0</v>
          </cell>
          <cell r="HD1330">
            <v>0</v>
          </cell>
          <cell r="HE1330">
            <v>0</v>
          </cell>
          <cell r="HF1330">
            <v>0</v>
          </cell>
          <cell r="HG1330">
            <v>0</v>
          </cell>
          <cell r="HH1330">
            <v>0</v>
          </cell>
          <cell r="HI1330">
            <v>0</v>
          </cell>
          <cell r="HJ1330" t="str">
            <v>SI</v>
          </cell>
          <cell r="HL1330">
            <v>2.9075888171011489E-3</v>
          </cell>
          <cell r="HO1330" t="str">
            <v>140</v>
          </cell>
          <cell r="HP1330" t="str">
            <v>140</v>
          </cell>
          <cell r="HQ1330" t="str">
            <v>140</v>
          </cell>
          <cell r="HR1330" t="str">
            <v>140</v>
          </cell>
          <cell r="HS1330" t="str">
            <v>140</v>
          </cell>
          <cell r="HT1330" t="str">
            <v>140</v>
          </cell>
          <cell r="HU1330" t="str">
            <v>140</v>
          </cell>
          <cell r="HV1330" t="str">
            <v>140</v>
          </cell>
          <cell r="HW1330" t="str">
            <v>140</v>
          </cell>
          <cell r="HX1330" t="str">
            <v>140</v>
          </cell>
          <cell r="HY1330" t="str">
            <v>140</v>
          </cell>
        </row>
        <row r="1331">
          <cell r="D1331" t="str">
            <v>14</v>
          </cell>
          <cell r="F1331" t="str">
            <v>14R</v>
          </cell>
          <cell r="H1331">
            <v>0</v>
          </cell>
          <cell r="I1331">
            <v>0</v>
          </cell>
          <cell r="J1331">
            <v>0</v>
          </cell>
          <cell r="K1331">
            <v>0</v>
          </cell>
          <cell r="M1331">
            <v>0</v>
          </cell>
          <cell r="O1331">
            <v>0</v>
          </cell>
          <cell r="S1331">
            <v>0</v>
          </cell>
          <cell r="T1331">
            <v>0</v>
          </cell>
          <cell r="U1331">
            <v>0</v>
          </cell>
          <cell r="V1331">
            <v>0</v>
          </cell>
          <cell r="W1331">
            <v>0</v>
          </cell>
          <cell r="X1331">
            <v>0</v>
          </cell>
          <cell r="Y1331">
            <v>0</v>
          </cell>
          <cell r="Z1331">
            <v>0</v>
          </cell>
          <cell r="AA1331">
            <v>0</v>
          </cell>
          <cell r="AB1331">
            <v>0</v>
          </cell>
          <cell r="AC1331">
            <v>0</v>
          </cell>
          <cell r="AE1331">
            <v>0</v>
          </cell>
          <cell r="AG1331">
            <v>0</v>
          </cell>
          <cell r="AK1331">
            <v>0</v>
          </cell>
          <cell r="AL1331">
            <v>0</v>
          </cell>
          <cell r="AM1331">
            <v>0</v>
          </cell>
          <cell r="AN1331">
            <v>0</v>
          </cell>
          <cell r="AO1331">
            <v>0</v>
          </cell>
          <cell r="AP1331">
            <v>0</v>
          </cell>
          <cell r="AQ1331">
            <v>0</v>
          </cell>
          <cell r="AR1331">
            <v>0</v>
          </cell>
          <cell r="AS1331">
            <v>0</v>
          </cell>
          <cell r="AT1331">
            <v>0</v>
          </cell>
          <cell r="AU1331">
            <v>0</v>
          </cell>
          <cell r="AV1331">
            <v>0</v>
          </cell>
          <cell r="AW1331">
            <v>0</v>
          </cell>
          <cell r="AY1331">
            <v>0</v>
          </cell>
          <cell r="AZ1331">
            <v>0</v>
          </cell>
          <cell r="BC1331">
            <v>0</v>
          </cell>
          <cell r="BD1331">
            <v>0</v>
          </cell>
          <cell r="BE1331">
            <v>0</v>
          </cell>
          <cell r="BF1331">
            <v>0</v>
          </cell>
          <cell r="BG1331">
            <v>0</v>
          </cell>
          <cell r="BH1331">
            <v>0</v>
          </cell>
          <cell r="BI1331">
            <v>0</v>
          </cell>
          <cell r="BJ1331">
            <v>0</v>
          </cell>
          <cell r="BK1331">
            <v>0</v>
          </cell>
          <cell r="BL1331">
            <v>0</v>
          </cell>
          <cell r="BM1331">
            <v>0</v>
          </cell>
          <cell r="BO1331">
            <v>0</v>
          </cell>
          <cell r="BQ1331">
            <v>0</v>
          </cell>
          <cell r="BU1331">
            <v>0</v>
          </cell>
          <cell r="BV1331">
            <v>0</v>
          </cell>
          <cell r="BW1331">
            <v>0</v>
          </cell>
          <cell r="BX1331">
            <v>0</v>
          </cell>
          <cell r="BY1331">
            <v>0</v>
          </cell>
          <cell r="BZ1331">
            <v>0</v>
          </cell>
          <cell r="CA1331">
            <v>0</v>
          </cell>
          <cell r="CB1331">
            <v>0</v>
          </cell>
          <cell r="CC1331">
            <v>0</v>
          </cell>
          <cell r="CD1331">
            <v>0</v>
          </cell>
          <cell r="CE1331">
            <v>0</v>
          </cell>
          <cell r="CG1331">
            <v>0</v>
          </cell>
          <cell r="CI1331">
            <v>0</v>
          </cell>
          <cell r="CM1331">
            <v>0</v>
          </cell>
          <cell r="CN1331">
            <v>0</v>
          </cell>
          <cell r="CO1331">
            <v>0</v>
          </cell>
          <cell r="CP1331">
            <v>0</v>
          </cell>
          <cell r="CQ1331">
            <v>0</v>
          </cell>
          <cell r="CR1331">
            <v>0</v>
          </cell>
          <cell r="CS1331">
            <v>0</v>
          </cell>
          <cell r="CT1331">
            <v>0</v>
          </cell>
          <cell r="CU1331">
            <v>0</v>
          </cell>
          <cell r="CV1331">
            <v>0</v>
          </cell>
          <cell r="CW1331">
            <v>0</v>
          </cell>
          <cell r="CY1331">
            <v>0</v>
          </cell>
          <cell r="DA1331">
            <v>0</v>
          </cell>
          <cell r="DB1331">
            <v>0</v>
          </cell>
          <cell r="DE1331">
            <v>0</v>
          </cell>
          <cell r="DF1331">
            <v>0</v>
          </cell>
          <cell r="DG1331">
            <v>0</v>
          </cell>
          <cell r="DH1331">
            <v>0</v>
          </cell>
          <cell r="DI1331">
            <v>0</v>
          </cell>
          <cell r="DJ1331">
            <v>0</v>
          </cell>
          <cell r="DK1331">
            <v>0</v>
          </cell>
          <cell r="DL1331">
            <v>0</v>
          </cell>
          <cell r="DM1331">
            <v>0</v>
          </cell>
          <cell r="DN1331">
            <v>0</v>
          </cell>
          <cell r="DO1331">
            <v>0</v>
          </cell>
          <cell r="DP1331">
            <v>0</v>
          </cell>
          <cell r="DQ1331">
            <v>0</v>
          </cell>
          <cell r="DS1331">
            <v>0</v>
          </cell>
          <cell r="DT1331">
            <v>0</v>
          </cell>
          <cell r="DU1331">
            <v>0</v>
          </cell>
          <cell r="DW1331">
            <v>0</v>
          </cell>
          <cell r="DX1331">
            <v>0</v>
          </cell>
          <cell r="DY1331">
            <v>0</v>
          </cell>
          <cell r="DZ1331">
            <v>0</v>
          </cell>
          <cell r="EA1331">
            <v>0</v>
          </cell>
          <cell r="EB1331">
            <v>0</v>
          </cell>
          <cell r="EC1331">
            <v>0</v>
          </cell>
          <cell r="ED1331">
            <v>0</v>
          </cell>
          <cell r="EE1331">
            <v>0</v>
          </cell>
          <cell r="EF1331">
            <v>0</v>
          </cell>
          <cell r="EG1331">
            <v>0</v>
          </cell>
          <cell r="EH1331">
            <v>0</v>
          </cell>
          <cell r="EI1331">
            <v>0</v>
          </cell>
          <cell r="EK1331">
            <v>0</v>
          </cell>
          <cell r="EL1331">
            <v>0</v>
          </cell>
          <cell r="EM1331">
            <v>0</v>
          </cell>
          <cell r="EO1331">
            <v>0</v>
          </cell>
          <cell r="EP1331">
            <v>0</v>
          </cell>
          <cell r="EQ1331">
            <v>0</v>
          </cell>
          <cell r="ER1331">
            <v>0</v>
          </cell>
          <cell r="ES1331">
            <v>0</v>
          </cell>
          <cell r="ET1331">
            <v>0</v>
          </cell>
          <cell r="EU1331">
            <v>0</v>
          </cell>
          <cell r="EV1331">
            <v>0</v>
          </cell>
          <cell r="EW1331">
            <v>0</v>
          </cell>
          <cell r="EX1331">
            <v>0</v>
          </cell>
          <cell r="EY1331">
            <v>0</v>
          </cell>
          <cell r="EZ1331">
            <v>0</v>
          </cell>
          <cell r="FA1331">
            <v>0</v>
          </cell>
          <cell r="FC1331">
            <v>0</v>
          </cell>
          <cell r="FD1331">
            <v>0</v>
          </cell>
          <cell r="FE1331">
            <v>0</v>
          </cell>
          <cell r="FG1331">
            <v>0</v>
          </cell>
          <cell r="FH1331">
            <v>0</v>
          </cell>
          <cell r="FI1331">
            <v>0</v>
          </cell>
          <cell r="FJ1331">
            <v>0</v>
          </cell>
          <cell r="FK1331">
            <v>0</v>
          </cell>
          <cell r="FL1331">
            <v>0</v>
          </cell>
          <cell r="FM1331">
            <v>0</v>
          </cell>
          <cell r="FN1331">
            <v>0</v>
          </cell>
          <cell r="FO1331">
            <v>0</v>
          </cell>
          <cell r="FP1331">
            <v>0</v>
          </cell>
          <cell r="FQ1331">
            <v>0</v>
          </cell>
          <cell r="FR1331">
            <v>0</v>
          </cell>
          <cell r="FS1331">
            <v>0</v>
          </cell>
          <cell r="FU1331">
            <v>0</v>
          </cell>
          <cell r="FV1331">
            <v>0</v>
          </cell>
          <cell r="FW1331">
            <v>0</v>
          </cell>
          <cell r="FY1331">
            <v>0</v>
          </cell>
          <cell r="FZ1331">
            <v>0</v>
          </cell>
          <cell r="GA1331">
            <v>0</v>
          </cell>
          <cell r="GB1331">
            <v>0</v>
          </cell>
          <cell r="GC1331">
            <v>0</v>
          </cell>
          <cell r="GD1331">
            <v>0</v>
          </cell>
          <cell r="GE1331">
            <v>0</v>
          </cell>
          <cell r="GF1331">
            <v>0</v>
          </cell>
          <cell r="GG1331">
            <v>0</v>
          </cell>
          <cell r="GH1331">
            <v>0</v>
          </cell>
          <cell r="GI1331">
            <v>0</v>
          </cell>
          <cell r="GJ1331">
            <v>0</v>
          </cell>
          <cell r="GK1331">
            <v>0</v>
          </cell>
          <cell r="GM1331">
            <v>0</v>
          </cell>
          <cell r="GN1331">
            <v>0</v>
          </cell>
          <cell r="GO1331">
            <v>0</v>
          </cell>
          <cell r="GQ1331">
            <v>0</v>
          </cell>
          <cell r="GR1331">
            <v>0</v>
          </cell>
          <cell r="GS1331">
            <v>0</v>
          </cell>
          <cell r="GT1331">
            <v>0</v>
          </cell>
          <cell r="GU1331">
            <v>0</v>
          </cell>
          <cell r="GV1331">
            <v>0</v>
          </cell>
          <cell r="GW1331">
            <v>0</v>
          </cell>
          <cell r="GX1331">
            <v>0</v>
          </cell>
          <cell r="GY1331">
            <v>0</v>
          </cell>
          <cell r="GZ1331">
            <v>0</v>
          </cell>
          <cell r="HA1331">
            <v>0</v>
          </cell>
          <cell r="HB1331">
            <v>0</v>
          </cell>
          <cell r="HC1331">
            <v>0</v>
          </cell>
          <cell r="HD1331">
            <v>0</v>
          </cell>
          <cell r="HE1331">
            <v>0</v>
          </cell>
          <cell r="HF1331">
            <v>0</v>
          </cell>
          <cell r="HG1331">
            <v>0</v>
          </cell>
          <cell r="HH1331">
            <v>0</v>
          </cell>
          <cell r="HI1331">
            <v>0</v>
          </cell>
          <cell r="HJ1331" t="str">
            <v>SI</v>
          </cell>
          <cell r="HL1331">
            <v>2.9075888171011489E-3</v>
          </cell>
          <cell r="HO1331" t="str">
            <v>140</v>
          </cell>
          <cell r="HP1331" t="str">
            <v>140</v>
          </cell>
          <cell r="HQ1331" t="str">
            <v>140</v>
          </cell>
          <cell r="HR1331" t="str">
            <v>140</v>
          </cell>
          <cell r="HS1331" t="str">
            <v>140</v>
          </cell>
          <cell r="HT1331" t="str">
            <v>140</v>
          </cell>
          <cell r="HU1331" t="str">
            <v>140</v>
          </cell>
          <cell r="HV1331" t="str">
            <v>140</v>
          </cell>
          <cell r="HW1331" t="str">
            <v>140</v>
          </cell>
          <cell r="HX1331" t="str">
            <v>140</v>
          </cell>
          <cell r="HY1331" t="str">
            <v>140</v>
          </cell>
        </row>
        <row r="1332">
          <cell r="D1332" t="str">
            <v>14</v>
          </cell>
          <cell r="F1332" t="str">
            <v>14R</v>
          </cell>
          <cell r="H1332">
            <v>0</v>
          </cell>
          <cell r="I1332">
            <v>0</v>
          </cell>
          <cell r="J1332">
            <v>0</v>
          </cell>
          <cell r="K1332">
            <v>0</v>
          </cell>
          <cell r="M1332">
            <v>0</v>
          </cell>
          <cell r="O1332">
            <v>0</v>
          </cell>
          <cell r="S1332">
            <v>0</v>
          </cell>
          <cell r="T1332">
            <v>0</v>
          </cell>
          <cell r="U1332">
            <v>0</v>
          </cell>
          <cell r="V1332">
            <v>0</v>
          </cell>
          <cell r="W1332">
            <v>0</v>
          </cell>
          <cell r="X1332">
            <v>0</v>
          </cell>
          <cell r="Y1332">
            <v>0</v>
          </cell>
          <cell r="Z1332">
            <v>0</v>
          </cell>
          <cell r="AA1332">
            <v>0</v>
          </cell>
          <cell r="AB1332">
            <v>0</v>
          </cell>
          <cell r="AC1332">
            <v>0</v>
          </cell>
          <cell r="AE1332">
            <v>0</v>
          </cell>
          <cell r="AG1332">
            <v>0</v>
          </cell>
          <cell r="AK1332">
            <v>0</v>
          </cell>
          <cell r="AL1332">
            <v>0</v>
          </cell>
          <cell r="AM1332">
            <v>0</v>
          </cell>
          <cell r="AN1332">
            <v>0</v>
          </cell>
          <cell r="AO1332">
            <v>0</v>
          </cell>
          <cell r="AP1332">
            <v>0</v>
          </cell>
          <cell r="AQ1332">
            <v>0</v>
          </cell>
          <cell r="AR1332">
            <v>0</v>
          </cell>
          <cell r="AS1332">
            <v>0</v>
          </cell>
          <cell r="AT1332">
            <v>0</v>
          </cell>
          <cell r="AU1332">
            <v>0</v>
          </cell>
          <cell r="AV1332">
            <v>0</v>
          </cell>
          <cell r="AW1332">
            <v>0</v>
          </cell>
          <cell r="AY1332">
            <v>0</v>
          </cell>
          <cell r="AZ1332">
            <v>0</v>
          </cell>
          <cell r="BC1332">
            <v>0</v>
          </cell>
          <cell r="BD1332">
            <v>0</v>
          </cell>
          <cell r="BE1332">
            <v>0</v>
          </cell>
          <cell r="BF1332">
            <v>0</v>
          </cell>
          <cell r="BG1332">
            <v>0</v>
          </cell>
          <cell r="BH1332">
            <v>0</v>
          </cell>
          <cell r="BI1332">
            <v>0</v>
          </cell>
          <cell r="BJ1332">
            <v>0</v>
          </cell>
          <cell r="BK1332">
            <v>0</v>
          </cell>
          <cell r="BL1332">
            <v>0</v>
          </cell>
          <cell r="BM1332">
            <v>0</v>
          </cell>
          <cell r="BO1332">
            <v>0</v>
          </cell>
          <cell r="BQ1332">
            <v>0</v>
          </cell>
          <cell r="BU1332">
            <v>0</v>
          </cell>
          <cell r="BV1332">
            <v>0</v>
          </cell>
          <cell r="BW1332">
            <v>0</v>
          </cell>
          <cell r="BX1332">
            <v>0</v>
          </cell>
          <cell r="BY1332">
            <v>0</v>
          </cell>
          <cell r="BZ1332">
            <v>0</v>
          </cell>
          <cell r="CA1332">
            <v>0</v>
          </cell>
          <cell r="CB1332">
            <v>0</v>
          </cell>
          <cell r="CC1332">
            <v>0</v>
          </cell>
          <cell r="CD1332">
            <v>0</v>
          </cell>
          <cell r="CE1332">
            <v>0</v>
          </cell>
          <cell r="CG1332">
            <v>0</v>
          </cell>
          <cell r="CI1332">
            <v>0</v>
          </cell>
          <cell r="CM1332">
            <v>0</v>
          </cell>
          <cell r="CN1332">
            <v>0</v>
          </cell>
          <cell r="CO1332">
            <v>0</v>
          </cell>
          <cell r="CP1332">
            <v>0</v>
          </cell>
          <cell r="CQ1332">
            <v>0</v>
          </cell>
          <cell r="CR1332">
            <v>0</v>
          </cell>
          <cell r="CS1332">
            <v>0</v>
          </cell>
          <cell r="CT1332">
            <v>0</v>
          </cell>
          <cell r="CU1332">
            <v>0</v>
          </cell>
          <cell r="CV1332">
            <v>0</v>
          </cell>
          <cell r="CW1332">
            <v>0</v>
          </cell>
          <cell r="CY1332">
            <v>0</v>
          </cell>
          <cell r="DA1332">
            <v>0</v>
          </cell>
          <cell r="DB1332">
            <v>0</v>
          </cell>
          <cell r="DE1332">
            <v>0</v>
          </cell>
          <cell r="DF1332">
            <v>0</v>
          </cell>
          <cell r="DG1332">
            <v>0</v>
          </cell>
          <cell r="DH1332">
            <v>0</v>
          </cell>
          <cell r="DI1332">
            <v>0</v>
          </cell>
          <cell r="DJ1332">
            <v>0</v>
          </cell>
          <cell r="DK1332">
            <v>0</v>
          </cell>
          <cell r="DL1332">
            <v>0</v>
          </cell>
          <cell r="DM1332">
            <v>0</v>
          </cell>
          <cell r="DN1332">
            <v>0</v>
          </cell>
          <cell r="DO1332">
            <v>0</v>
          </cell>
          <cell r="DP1332">
            <v>0</v>
          </cell>
          <cell r="DQ1332">
            <v>0</v>
          </cell>
          <cell r="DS1332">
            <v>0</v>
          </cell>
          <cell r="DT1332">
            <v>0</v>
          </cell>
          <cell r="DU1332">
            <v>0</v>
          </cell>
          <cell r="DW1332">
            <v>0</v>
          </cell>
          <cell r="DX1332">
            <v>0</v>
          </cell>
          <cell r="DY1332">
            <v>0</v>
          </cell>
          <cell r="DZ1332">
            <v>0</v>
          </cell>
          <cell r="EA1332">
            <v>0</v>
          </cell>
          <cell r="EB1332">
            <v>0</v>
          </cell>
          <cell r="EC1332">
            <v>0</v>
          </cell>
          <cell r="ED1332">
            <v>0</v>
          </cell>
          <cell r="EE1332">
            <v>0</v>
          </cell>
          <cell r="EF1332">
            <v>0</v>
          </cell>
          <cell r="EG1332">
            <v>0</v>
          </cell>
          <cell r="EH1332">
            <v>0</v>
          </cell>
          <cell r="EI1332">
            <v>0</v>
          </cell>
          <cell r="EK1332">
            <v>0</v>
          </cell>
          <cell r="EL1332">
            <v>0</v>
          </cell>
          <cell r="EM1332">
            <v>0</v>
          </cell>
          <cell r="EO1332">
            <v>0</v>
          </cell>
          <cell r="EP1332">
            <v>0</v>
          </cell>
          <cell r="EQ1332">
            <v>0</v>
          </cell>
          <cell r="ER1332">
            <v>0</v>
          </cell>
          <cell r="ES1332">
            <v>0</v>
          </cell>
          <cell r="ET1332">
            <v>0</v>
          </cell>
          <cell r="EU1332">
            <v>0</v>
          </cell>
          <cell r="EV1332">
            <v>0</v>
          </cell>
          <cell r="EW1332">
            <v>0</v>
          </cell>
          <cell r="EX1332">
            <v>0</v>
          </cell>
          <cell r="EY1332">
            <v>0</v>
          </cell>
          <cell r="EZ1332">
            <v>0</v>
          </cell>
          <cell r="FA1332">
            <v>0</v>
          </cell>
          <cell r="FC1332">
            <v>0</v>
          </cell>
          <cell r="FD1332">
            <v>0</v>
          </cell>
          <cell r="FE1332">
            <v>0</v>
          </cell>
          <cell r="FG1332">
            <v>0</v>
          </cell>
          <cell r="FH1332">
            <v>0</v>
          </cell>
          <cell r="FI1332">
            <v>0</v>
          </cell>
          <cell r="FJ1332">
            <v>0</v>
          </cell>
          <cell r="FK1332">
            <v>0</v>
          </cell>
          <cell r="FL1332">
            <v>0</v>
          </cell>
          <cell r="FM1332">
            <v>0</v>
          </cell>
          <cell r="FN1332">
            <v>0</v>
          </cell>
          <cell r="FO1332">
            <v>0</v>
          </cell>
          <cell r="FP1332">
            <v>0</v>
          </cell>
          <cell r="FQ1332">
            <v>0</v>
          </cell>
          <cell r="FR1332">
            <v>0</v>
          </cell>
          <cell r="FS1332">
            <v>0</v>
          </cell>
          <cell r="FU1332">
            <v>0</v>
          </cell>
          <cell r="FV1332">
            <v>0</v>
          </cell>
          <cell r="FW1332">
            <v>0</v>
          </cell>
          <cell r="FY1332">
            <v>0</v>
          </cell>
          <cell r="FZ1332">
            <v>0</v>
          </cell>
          <cell r="GA1332">
            <v>0</v>
          </cell>
          <cell r="GB1332">
            <v>0</v>
          </cell>
          <cell r="GC1332">
            <v>0</v>
          </cell>
          <cell r="GD1332">
            <v>0</v>
          </cell>
          <cell r="GE1332">
            <v>0</v>
          </cell>
          <cell r="GF1332">
            <v>0</v>
          </cell>
          <cell r="GG1332">
            <v>0</v>
          </cell>
          <cell r="GH1332">
            <v>0</v>
          </cell>
          <cell r="GI1332">
            <v>0</v>
          </cell>
          <cell r="GJ1332">
            <v>0</v>
          </cell>
          <cell r="GK1332">
            <v>0</v>
          </cell>
          <cell r="GM1332">
            <v>0</v>
          </cell>
          <cell r="GN1332">
            <v>0</v>
          </cell>
          <cell r="GO1332">
            <v>0</v>
          </cell>
          <cell r="GQ1332">
            <v>0</v>
          </cell>
          <cell r="GR1332">
            <v>0</v>
          </cell>
          <cell r="GS1332">
            <v>0</v>
          </cell>
          <cell r="GT1332">
            <v>0</v>
          </cell>
          <cell r="GU1332">
            <v>0</v>
          </cell>
          <cell r="GV1332">
            <v>0</v>
          </cell>
          <cell r="GW1332">
            <v>0</v>
          </cell>
          <cell r="GX1332">
            <v>0</v>
          </cell>
          <cell r="GY1332">
            <v>0</v>
          </cell>
          <cell r="GZ1332">
            <v>0</v>
          </cell>
          <cell r="HA1332">
            <v>0</v>
          </cell>
          <cell r="HB1332">
            <v>0</v>
          </cell>
          <cell r="HC1332">
            <v>0</v>
          </cell>
          <cell r="HD1332">
            <v>0</v>
          </cell>
          <cell r="HE1332">
            <v>0</v>
          </cell>
          <cell r="HF1332">
            <v>0</v>
          </cell>
          <cell r="HG1332">
            <v>0</v>
          </cell>
          <cell r="HH1332">
            <v>0</v>
          </cell>
          <cell r="HI1332">
            <v>0</v>
          </cell>
          <cell r="HJ1332" t="str">
            <v>SI</v>
          </cell>
          <cell r="HL1332">
            <v>2.9075888171011489E-3</v>
          </cell>
          <cell r="HO1332" t="str">
            <v>140</v>
          </cell>
          <cell r="HP1332" t="str">
            <v>140</v>
          </cell>
          <cell r="HQ1332" t="str">
            <v>140</v>
          </cell>
          <cell r="HR1332" t="str">
            <v>140</v>
          </cell>
          <cell r="HS1332" t="str">
            <v>140</v>
          </cell>
          <cell r="HT1332" t="str">
            <v>140</v>
          </cell>
          <cell r="HU1332" t="str">
            <v>140</v>
          </cell>
          <cell r="HV1332" t="str">
            <v>140</v>
          </cell>
          <cell r="HW1332" t="str">
            <v>140</v>
          </cell>
          <cell r="HX1332" t="str">
            <v>140</v>
          </cell>
          <cell r="HY1332" t="str">
            <v>140</v>
          </cell>
        </row>
        <row r="1333">
          <cell r="D1333" t="str">
            <v>14</v>
          </cell>
          <cell r="F1333" t="str">
            <v>14R</v>
          </cell>
          <cell r="H1333">
            <v>0</v>
          </cell>
          <cell r="I1333">
            <v>0</v>
          </cell>
          <cell r="J1333">
            <v>0</v>
          </cell>
          <cell r="K1333">
            <v>0</v>
          </cell>
          <cell r="M1333">
            <v>0</v>
          </cell>
          <cell r="O1333">
            <v>0</v>
          </cell>
          <cell r="S1333">
            <v>0</v>
          </cell>
          <cell r="T1333">
            <v>0</v>
          </cell>
          <cell r="U1333">
            <v>0</v>
          </cell>
          <cell r="V1333">
            <v>0</v>
          </cell>
          <cell r="W1333">
            <v>0</v>
          </cell>
          <cell r="X1333">
            <v>0</v>
          </cell>
          <cell r="Y1333">
            <v>0</v>
          </cell>
          <cell r="Z1333">
            <v>0</v>
          </cell>
          <cell r="AA1333">
            <v>0</v>
          </cell>
          <cell r="AB1333">
            <v>0</v>
          </cell>
          <cell r="AC1333">
            <v>0</v>
          </cell>
          <cell r="AE1333">
            <v>0</v>
          </cell>
          <cell r="AG1333">
            <v>0</v>
          </cell>
          <cell r="AK1333">
            <v>0</v>
          </cell>
          <cell r="AL1333">
            <v>0</v>
          </cell>
          <cell r="AM1333">
            <v>0</v>
          </cell>
          <cell r="AN1333">
            <v>0</v>
          </cell>
          <cell r="AO1333">
            <v>0</v>
          </cell>
          <cell r="AP1333">
            <v>0</v>
          </cell>
          <cell r="AQ1333">
            <v>0</v>
          </cell>
          <cell r="AR1333">
            <v>0</v>
          </cell>
          <cell r="AS1333">
            <v>0</v>
          </cell>
          <cell r="AT1333">
            <v>0</v>
          </cell>
          <cell r="AU1333">
            <v>0</v>
          </cell>
          <cell r="AV1333">
            <v>0</v>
          </cell>
          <cell r="AW1333">
            <v>0</v>
          </cell>
          <cell r="AY1333">
            <v>0</v>
          </cell>
          <cell r="AZ1333">
            <v>0</v>
          </cell>
          <cell r="BC1333">
            <v>0</v>
          </cell>
          <cell r="BD1333">
            <v>0</v>
          </cell>
          <cell r="BE1333">
            <v>0</v>
          </cell>
          <cell r="BF1333">
            <v>0</v>
          </cell>
          <cell r="BG1333">
            <v>0</v>
          </cell>
          <cell r="BH1333">
            <v>0</v>
          </cell>
          <cell r="BI1333">
            <v>0</v>
          </cell>
          <cell r="BJ1333">
            <v>0</v>
          </cell>
          <cell r="BK1333">
            <v>0</v>
          </cell>
          <cell r="BL1333">
            <v>0</v>
          </cell>
          <cell r="BM1333">
            <v>0</v>
          </cell>
          <cell r="BO1333">
            <v>0</v>
          </cell>
          <cell r="BQ1333">
            <v>0</v>
          </cell>
          <cell r="BU1333">
            <v>0</v>
          </cell>
          <cell r="BV1333">
            <v>0</v>
          </cell>
          <cell r="BW1333">
            <v>0</v>
          </cell>
          <cell r="BX1333">
            <v>0</v>
          </cell>
          <cell r="BY1333">
            <v>0</v>
          </cell>
          <cell r="BZ1333">
            <v>0</v>
          </cell>
          <cell r="CA1333">
            <v>0</v>
          </cell>
          <cell r="CB1333">
            <v>0</v>
          </cell>
          <cell r="CC1333">
            <v>0</v>
          </cell>
          <cell r="CD1333">
            <v>0</v>
          </cell>
          <cell r="CE1333">
            <v>0</v>
          </cell>
          <cell r="CG1333">
            <v>0</v>
          </cell>
          <cell r="CI1333">
            <v>0</v>
          </cell>
          <cell r="CM1333">
            <v>0</v>
          </cell>
          <cell r="CN1333">
            <v>0</v>
          </cell>
          <cell r="CO1333">
            <v>0</v>
          </cell>
          <cell r="CP1333">
            <v>0</v>
          </cell>
          <cell r="CQ1333">
            <v>0</v>
          </cell>
          <cell r="CR1333">
            <v>0</v>
          </cell>
          <cell r="CS1333">
            <v>0</v>
          </cell>
          <cell r="CT1333">
            <v>0</v>
          </cell>
          <cell r="CU1333">
            <v>0</v>
          </cell>
          <cell r="CV1333">
            <v>0</v>
          </cell>
          <cell r="CW1333">
            <v>0</v>
          </cell>
          <cell r="CY1333">
            <v>0</v>
          </cell>
          <cell r="DA1333">
            <v>0</v>
          </cell>
          <cell r="DB1333">
            <v>0</v>
          </cell>
          <cell r="DE1333">
            <v>0</v>
          </cell>
          <cell r="DF1333">
            <v>0</v>
          </cell>
          <cell r="DG1333">
            <v>0</v>
          </cell>
          <cell r="DH1333">
            <v>0</v>
          </cell>
          <cell r="DI1333">
            <v>0</v>
          </cell>
          <cell r="DJ1333">
            <v>0</v>
          </cell>
          <cell r="DK1333">
            <v>0</v>
          </cell>
          <cell r="DL1333">
            <v>0</v>
          </cell>
          <cell r="DM1333">
            <v>0</v>
          </cell>
          <cell r="DN1333">
            <v>0</v>
          </cell>
          <cell r="DO1333">
            <v>0</v>
          </cell>
          <cell r="DP1333">
            <v>0</v>
          </cell>
          <cell r="DQ1333">
            <v>0</v>
          </cell>
          <cell r="DS1333">
            <v>0</v>
          </cell>
          <cell r="DT1333">
            <v>0</v>
          </cell>
          <cell r="DU1333">
            <v>0</v>
          </cell>
          <cell r="DW1333">
            <v>0</v>
          </cell>
          <cell r="DX1333">
            <v>0</v>
          </cell>
          <cell r="DY1333">
            <v>0</v>
          </cell>
          <cell r="DZ1333">
            <v>0</v>
          </cell>
          <cell r="EA1333">
            <v>0</v>
          </cell>
          <cell r="EB1333">
            <v>0</v>
          </cell>
          <cell r="EC1333">
            <v>0</v>
          </cell>
          <cell r="ED1333">
            <v>0</v>
          </cell>
          <cell r="EE1333">
            <v>0</v>
          </cell>
          <cell r="EF1333">
            <v>0</v>
          </cell>
          <cell r="EG1333">
            <v>0</v>
          </cell>
          <cell r="EH1333">
            <v>0</v>
          </cell>
          <cell r="EI1333">
            <v>0</v>
          </cell>
          <cell r="EK1333">
            <v>0</v>
          </cell>
          <cell r="EL1333">
            <v>0</v>
          </cell>
          <cell r="EM1333">
            <v>0</v>
          </cell>
          <cell r="EO1333">
            <v>0</v>
          </cell>
          <cell r="EP1333">
            <v>0</v>
          </cell>
          <cell r="EQ1333">
            <v>0</v>
          </cell>
          <cell r="ER1333">
            <v>0</v>
          </cell>
          <cell r="ES1333">
            <v>0</v>
          </cell>
          <cell r="ET1333">
            <v>0</v>
          </cell>
          <cell r="EU1333">
            <v>0</v>
          </cell>
          <cell r="EV1333">
            <v>0</v>
          </cell>
          <cell r="EW1333">
            <v>0</v>
          </cell>
          <cell r="EX1333">
            <v>0</v>
          </cell>
          <cell r="EY1333">
            <v>0</v>
          </cell>
          <cell r="EZ1333">
            <v>0</v>
          </cell>
          <cell r="FA1333">
            <v>0</v>
          </cell>
          <cell r="FC1333">
            <v>0</v>
          </cell>
          <cell r="FD1333">
            <v>0</v>
          </cell>
          <cell r="FE1333">
            <v>0</v>
          </cell>
          <cell r="FG1333">
            <v>0</v>
          </cell>
          <cell r="FH1333">
            <v>0</v>
          </cell>
          <cell r="FI1333">
            <v>0</v>
          </cell>
          <cell r="FJ1333">
            <v>0</v>
          </cell>
          <cell r="FK1333">
            <v>0</v>
          </cell>
          <cell r="FL1333">
            <v>0</v>
          </cell>
          <cell r="FM1333">
            <v>0</v>
          </cell>
          <cell r="FN1333">
            <v>0</v>
          </cell>
          <cell r="FO1333">
            <v>0</v>
          </cell>
          <cell r="FP1333">
            <v>0</v>
          </cell>
          <cell r="FQ1333">
            <v>0</v>
          </cell>
          <cell r="FR1333">
            <v>0</v>
          </cell>
          <cell r="FS1333">
            <v>0</v>
          </cell>
          <cell r="FU1333">
            <v>0</v>
          </cell>
          <cell r="FV1333">
            <v>0</v>
          </cell>
          <cell r="FW1333">
            <v>0</v>
          </cell>
          <cell r="FY1333">
            <v>0</v>
          </cell>
          <cell r="FZ1333">
            <v>0</v>
          </cell>
          <cell r="GA1333">
            <v>0</v>
          </cell>
          <cell r="GB1333">
            <v>0</v>
          </cell>
          <cell r="GC1333">
            <v>0</v>
          </cell>
          <cell r="GD1333">
            <v>0</v>
          </cell>
          <cell r="GE1333">
            <v>0</v>
          </cell>
          <cell r="GF1333">
            <v>0</v>
          </cell>
          <cell r="GG1333">
            <v>0</v>
          </cell>
          <cell r="GH1333">
            <v>0</v>
          </cell>
          <cell r="GI1333">
            <v>0</v>
          </cell>
          <cell r="GJ1333">
            <v>0</v>
          </cell>
          <cell r="GK1333">
            <v>0</v>
          </cell>
          <cell r="GM1333">
            <v>0</v>
          </cell>
          <cell r="GN1333">
            <v>0</v>
          </cell>
          <cell r="GO1333">
            <v>0</v>
          </cell>
          <cell r="GQ1333">
            <v>0</v>
          </cell>
          <cell r="GR1333">
            <v>0</v>
          </cell>
          <cell r="GS1333">
            <v>0</v>
          </cell>
          <cell r="GT1333">
            <v>0</v>
          </cell>
          <cell r="GU1333">
            <v>0</v>
          </cell>
          <cell r="GV1333">
            <v>0</v>
          </cell>
          <cell r="GW1333">
            <v>0</v>
          </cell>
          <cell r="GX1333">
            <v>0</v>
          </cell>
          <cell r="GY1333">
            <v>0</v>
          </cell>
          <cell r="GZ1333">
            <v>0</v>
          </cell>
          <cell r="HA1333">
            <v>0</v>
          </cell>
          <cell r="HB1333">
            <v>0</v>
          </cell>
          <cell r="HC1333">
            <v>0</v>
          </cell>
          <cell r="HD1333">
            <v>0</v>
          </cell>
          <cell r="HE1333">
            <v>0</v>
          </cell>
          <cell r="HF1333">
            <v>0</v>
          </cell>
          <cell r="HG1333">
            <v>0</v>
          </cell>
          <cell r="HH1333">
            <v>0</v>
          </cell>
          <cell r="HI1333">
            <v>0</v>
          </cell>
          <cell r="HJ1333" t="str">
            <v>SI</v>
          </cell>
          <cell r="HL1333">
            <v>2.9075888171011489E-3</v>
          </cell>
          <cell r="HO1333" t="str">
            <v>140</v>
          </cell>
          <cell r="HP1333" t="str">
            <v>140</v>
          </cell>
          <cell r="HQ1333" t="str">
            <v>140</v>
          </cell>
          <cell r="HR1333" t="str">
            <v>140</v>
          </cell>
          <cell r="HS1333" t="str">
            <v>140</v>
          </cell>
          <cell r="HT1333" t="str">
            <v>140</v>
          </cell>
          <cell r="HU1333" t="str">
            <v>140</v>
          </cell>
          <cell r="HV1333" t="str">
            <v>140</v>
          </cell>
          <cell r="HW1333" t="str">
            <v>140</v>
          </cell>
          <cell r="HX1333" t="str">
            <v>140</v>
          </cell>
          <cell r="HY1333" t="str">
            <v>140</v>
          </cell>
        </row>
        <row r="1334">
          <cell r="D1334" t="str">
            <v>14</v>
          </cell>
          <cell r="F1334" t="str">
            <v>14R</v>
          </cell>
          <cell r="H1334">
            <v>0</v>
          </cell>
          <cell r="I1334">
            <v>0</v>
          </cell>
          <cell r="J1334">
            <v>0</v>
          </cell>
          <cell r="K1334">
            <v>0</v>
          </cell>
          <cell r="M1334">
            <v>0</v>
          </cell>
          <cell r="O1334">
            <v>0</v>
          </cell>
          <cell r="S1334">
            <v>0</v>
          </cell>
          <cell r="T1334">
            <v>0</v>
          </cell>
          <cell r="U1334">
            <v>0</v>
          </cell>
          <cell r="V1334">
            <v>0</v>
          </cell>
          <cell r="W1334">
            <v>0</v>
          </cell>
          <cell r="X1334">
            <v>0</v>
          </cell>
          <cell r="Y1334">
            <v>0</v>
          </cell>
          <cell r="Z1334">
            <v>0</v>
          </cell>
          <cell r="AA1334">
            <v>0</v>
          </cell>
          <cell r="AB1334">
            <v>0</v>
          </cell>
          <cell r="AC1334">
            <v>0</v>
          </cell>
          <cell r="AE1334">
            <v>0</v>
          </cell>
          <cell r="AG1334">
            <v>0</v>
          </cell>
          <cell r="AK1334">
            <v>0</v>
          </cell>
          <cell r="AL1334">
            <v>0</v>
          </cell>
          <cell r="AM1334">
            <v>0</v>
          </cell>
          <cell r="AN1334">
            <v>0</v>
          </cell>
          <cell r="AO1334">
            <v>0</v>
          </cell>
          <cell r="AP1334">
            <v>0</v>
          </cell>
          <cell r="AQ1334">
            <v>0</v>
          </cell>
          <cell r="AR1334">
            <v>0</v>
          </cell>
          <cell r="AS1334">
            <v>0</v>
          </cell>
          <cell r="AT1334">
            <v>0</v>
          </cell>
          <cell r="AU1334">
            <v>0</v>
          </cell>
          <cell r="AV1334">
            <v>0</v>
          </cell>
          <cell r="AW1334">
            <v>0</v>
          </cell>
          <cell r="AY1334">
            <v>0</v>
          </cell>
          <cell r="AZ1334">
            <v>0</v>
          </cell>
          <cell r="BC1334">
            <v>0</v>
          </cell>
          <cell r="BD1334">
            <v>0</v>
          </cell>
          <cell r="BE1334">
            <v>0</v>
          </cell>
          <cell r="BF1334">
            <v>0</v>
          </cell>
          <cell r="BG1334">
            <v>0</v>
          </cell>
          <cell r="BH1334">
            <v>0</v>
          </cell>
          <cell r="BI1334">
            <v>0</v>
          </cell>
          <cell r="BJ1334">
            <v>0</v>
          </cell>
          <cell r="BK1334">
            <v>0</v>
          </cell>
          <cell r="BL1334">
            <v>0</v>
          </cell>
          <cell r="BM1334">
            <v>0</v>
          </cell>
          <cell r="BO1334">
            <v>0</v>
          </cell>
          <cell r="BQ1334">
            <v>0</v>
          </cell>
          <cell r="BU1334">
            <v>0</v>
          </cell>
          <cell r="BV1334">
            <v>0</v>
          </cell>
          <cell r="BW1334">
            <v>0</v>
          </cell>
          <cell r="BX1334">
            <v>0</v>
          </cell>
          <cell r="BY1334">
            <v>0</v>
          </cell>
          <cell r="BZ1334">
            <v>0</v>
          </cell>
          <cell r="CA1334">
            <v>0</v>
          </cell>
          <cell r="CB1334">
            <v>0</v>
          </cell>
          <cell r="CC1334">
            <v>0</v>
          </cell>
          <cell r="CD1334">
            <v>0</v>
          </cell>
          <cell r="CE1334">
            <v>0</v>
          </cell>
          <cell r="CG1334">
            <v>0</v>
          </cell>
          <cell r="CI1334">
            <v>0</v>
          </cell>
          <cell r="CM1334">
            <v>0</v>
          </cell>
          <cell r="CN1334">
            <v>0</v>
          </cell>
          <cell r="CO1334">
            <v>0</v>
          </cell>
          <cell r="CP1334">
            <v>0</v>
          </cell>
          <cell r="CQ1334">
            <v>0</v>
          </cell>
          <cell r="CR1334">
            <v>0</v>
          </cell>
          <cell r="CS1334">
            <v>0</v>
          </cell>
          <cell r="CT1334">
            <v>0</v>
          </cell>
          <cell r="CU1334">
            <v>0</v>
          </cell>
          <cell r="CV1334">
            <v>0</v>
          </cell>
          <cell r="CW1334">
            <v>0</v>
          </cell>
          <cell r="CY1334">
            <v>0</v>
          </cell>
          <cell r="DA1334">
            <v>0</v>
          </cell>
          <cell r="DB1334">
            <v>0</v>
          </cell>
          <cell r="DE1334">
            <v>0</v>
          </cell>
          <cell r="DF1334">
            <v>0</v>
          </cell>
          <cell r="DG1334">
            <v>0</v>
          </cell>
          <cell r="DH1334">
            <v>0</v>
          </cell>
          <cell r="DI1334">
            <v>0</v>
          </cell>
          <cell r="DJ1334">
            <v>0</v>
          </cell>
          <cell r="DK1334">
            <v>0</v>
          </cell>
          <cell r="DL1334">
            <v>0</v>
          </cell>
          <cell r="DM1334">
            <v>0</v>
          </cell>
          <cell r="DN1334">
            <v>0</v>
          </cell>
          <cell r="DO1334">
            <v>0</v>
          </cell>
          <cell r="DP1334">
            <v>0</v>
          </cell>
          <cell r="DQ1334">
            <v>0</v>
          </cell>
          <cell r="DS1334">
            <v>0</v>
          </cell>
          <cell r="DT1334">
            <v>0</v>
          </cell>
          <cell r="DU1334">
            <v>0</v>
          </cell>
          <cell r="DW1334">
            <v>0</v>
          </cell>
          <cell r="DX1334">
            <v>0</v>
          </cell>
          <cell r="DY1334">
            <v>0</v>
          </cell>
          <cell r="DZ1334">
            <v>0</v>
          </cell>
          <cell r="EA1334">
            <v>0</v>
          </cell>
          <cell r="EB1334">
            <v>0</v>
          </cell>
          <cell r="EC1334">
            <v>0</v>
          </cell>
          <cell r="ED1334">
            <v>0</v>
          </cell>
          <cell r="EE1334">
            <v>0</v>
          </cell>
          <cell r="EF1334">
            <v>0</v>
          </cell>
          <cell r="EG1334">
            <v>0</v>
          </cell>
          <cell r="EH1334">
            <v>0</v>
          </cell>
          <cell r="EI1334">
            <v>0</v>
          </cell>
          <cell r="EK1334">
            <v>0</v>
          </cell>
          <cell r="EL1334">
            <v>0</v>
          </cell>
          <cell r="EM1334">
            <v>0</v>
          </cell>
          <cell r="EO1334">
            <v>0</v>
          </cell>
          <cell r="EP1334">
            <v>0</v>
          </cell>
          <cell r="EQ1334">
            <v>0</v>
          </cell>
          <cell r="ER1334">
            <v>0</v>
          </cell>
          <cell r="ES1334">
            <v>0</v>
          </cell>
          <cell r="ET1334">
            <v>0</v>
          </cell>
          <cell r="EU1334">
            <v>0</v>
          </cell>
          <cell r="EV1334">
            <v>0</v>
          </cell>
          <cell r="EW1334">
            <v>0</v>
          </cell>
          <cell r="EX1334">
            <v>0</v>
          </cell>
          <cell r="EY1334">
            <v>0</v>
          </cell>
          <cell r="EZ1334">
            <v>0</v>
          </cell>
          <cell r="FA1334">
            <v>0</v>
          </cell>
          <cell r="FC1334">
            <v>0</v>
          </cell>
          <cell r="FD1334">
            <v>0</v>
          </cell>
          <cell r="FE1334">
            <v>0</v>
          </cell>
          <cell r="FG1334">
            <v>0</v>
          </cell>
          <cell r="FH1334">
            <v>0</v>
          </cell>
          <cell r="FI1334">
            <v>0</v>
          </cell>
          <cell r="FJ1334">
            <v>0</v>
          </cell>
          <cell r="FK1334">
            <v>0</v>
          </cell>
          <cell r="FL1334">
            <v>0</v>
          </cell>
          <cell r="FM1334">
            <v>0</v>
          </cell>
          <cell r="FN1334">
            <v>0</v>
          </cell>
          <cell r="FO1334">
            <v>0</v>
          </cell>
          <cell r="FP1334">
            <v>0</v>
          </cell>
          <cell r="FQ1334">
            <v>0</v>
          </cell>
          <cell r="FR1334">
            <v>0</v>
          </cell>
          <cell r="FS1334">
            <v>0</v>
          </cell>
          <cell r="FU1334">
            <v>0</v>
          </cell>
          <cell r="FV1334">
            <v>0</v>
          </cell>
          <cell r="FW1334">
            <v>0</v>
          </cell>
          <cell r="FY1334">
            <v>0</v>
          </cell>
          <cell r="FZ1334">
            <v>0</v>
          </cell>
          <cell r="GA1334">
            <v>0</v>
          </cell>
          <cell r="GB1334">
            <v>0</v>
          </cell>
          <cell r="GC1334">
            <v>0</v>
          </cell>
          <cell r="GD1334">
            <v>0</v>
          </cell>
          <cell r="GE1334">
            <v>0</v>
          </cell>
          <cell r="GF1334">
            <v>0</v>
          </cell>
          <cell r="GG1334">
            <v>0</v>
          </cell>
          <cell r="GH1334">
            <v>0</v>
          </cell>
          <cell r="GI1334">
            <v>0</v>
          </cell>
          <cell r="GJ1334">
            <v>0</v>
          </cell>
          <cell r="GK1334">
            <v>0</v>
          </cell>
          <cell r="GM1334">
            <v>0</v>
          </cell>
          <cell r="GN1334">
            <v>0</v>
          </cell>
          <cell r="GO1334">
            <v>0</v>
          </cell>
          <cell r="GQ1334">
            <v>0</v>
          </cell>
          <cell r="GR1334">
            <v>0</v>
          </cell>
          <cell r="GS1334">
            <v>0</v>
          </cell>
          <cell r="GT1334">
            <v>0</v>
          </cell>
          <cell r="GU1334">
            <v>0</v>
          </cell>
          <cell r="GV1334">
            <v>0</v>
          </cell>
          <cell r="GW1334">
            <v>0</v>
          </cell>
          <cell r="GX1334">
            <v>0</v>
          </cell>
          <cell r="GY1334">
            <v>0</v>
          </cell>
          <cell r="GZ1334">
            <v>0</v>
          </cell>
          <cell r="HA1334">
            <v>0</v>
          </cell>
          <cell r="HB1334">
            <v>0</v>
          </cell>
          <cell r="HC1334">
            <v>0</v>
          </cell>
          <cell r="HD1334">
            <v>0</v>
          </cell>
          <cell r="HE1334">
            <v>0</v>
          </cell>
          <cell r="HF1334">
            <v>0</v>
          </cell>
          <cell r="HG1334">
            <v>0</v>
          </cell>
          <cell r="HH1334">
            <v>0</v>
          </cell>
          <cell r="HI1334">
            <v>0</v>
          </cell>
          <cell r="HJ1334" t="str">
            <v>SI</v>
          </cell>
          <cell r="HL1334">
            <v>2.9075888171011489E-3</v>
          </cell>
          <cell r="HO1334" t="str">
            <v>140</v>
          </cell>
          <cell r="HP1334" t="str">
            <v>140</v>
          </cell>
          <cell r="HQ1334" t="str">
            <v>140</v>
          </cell>
          <cell r="HR1334" t="str">
            <v>140</v>
          </cell>
          <cell r="HS1334" t="str">
            <v>140</v>
          </cell>
          <cell r="HT1334" t="str">
            <v>140</v>
          </cell>
          <cell r="HU1334" t="str">
            <v>140</v>
          </cell>
          <cell r="HV1334" t="str">
            <v>140</v>
          </cell>
          <cell r="HW1334" t="str">
            <v>140</v>
          </cell>
          <cell r="HX1334" t="str">
            <v>140</v>
          </cell>
          <cell r="HY1334" t="str">
            <v>140</v>
          </cell>
        </row>
        <row r="1335">
          <cell r="D1335" t="str">
            <v>14</v>
          </cell>
          <cell r="F1335" t="str">
            <v>14R</v>
          </cell>
          <cell r="H1335">
            <v>0</v>
          </cell>
          <cell r="I1335">
            <v>0</v>
          </cell>
          <cell r="J1335">
            <v>0</v>
          </cell>
          <cell r="K1335">
            <v>0</v>
          </cell>
          <cell r="M1335">
            <v>0</v>
          </cell>
          <cell r="O1335">
            <v>0</v>
          </cell>
          <cell r="S1335">
            <v>0</v>
          </cell>
          <cell r="T1335">
            <v>0</v>
          </cell>
          <cell r="U1335">
            <v>0</v>
          </cell>
          <cell r="V1335">
            <v>0</v>
          </cell>
          <cell r="W1335">
            <v>0</v>
          </cell>
          <cell r="X1335">
            <v>0</v>
          </cell>
          <cell r="Y1335">
            <v>0</v>
          </cell>
          <cell r="Z1335">
            <v>0</v>
          </cell>
          <cell r="AA1335">
            <v>0</v>
          </cell>
          <cell r="AB1335">
            <v>0</v>
          </cell>
          <cell r="AC1335">
            <v>0</v>
          </cell>
          <cell r="AE1335">
            <v>0</v>
          </cell>
          <cell r="AG1335">
            <v>0</v>
          </cell>
          <cell r="AK1335">
            <v>0</v>
          </cell>
          <cell r="AL1335">
            <v>0</v>
          </cell>
          <cell r="AM1335">
            <v>0</v>
          </cell>
          <cell r="AN1335">
            <v>0</v>
          </cell>
          <cell r="AO1335">
            <v>0</v>
          </cell>
          <cell r="AP1335">
            <v>0</v>
          </cell>
          <cell r="AQ1335">
            <v>0</v>
          </cell>
          <cell r="AR1335">
            <v>0</v>
          </cell>
          <cell r="AS1335">
            <v>0</v>
          </cell>
          <cell r="AT1335">
            <v>0</v>
          </cell>
          <cell r="AU1335">
            <v>0</v>
          </cell>
          <cell r="AV1335">
            <v>0</v>
          </cell>
          <cell r="AW1335">
            <v>0</v>
          </cell>
          <cell r="AY1335">
            <v>0</v>
          </cell>
          <cell r="AZ1335">
            <v>0</v>
          </cell>
          <cell r="BC1335">
            <v>0</v>
          </cell>
          <cell r="BD1335">
            <v>0</v>
          </cell>
          <cell r="BE1335">
            <v>0</v>
          </cell>
          <cell r="BF1335">
            <v>0</v>
          </cell>
          <cell r="BG1335">
            <v>0</v>
          </cell>
          <cell r="BH1335">
            <v>0</v>
          </cell>
          <cell r="BI1335">
            <v>0</v>
          </cell>
          <cell r="BJ1335">
            <v>0</v>
          </cell>
          <cell r="BK1335">
            <v>0</v>
          </cell>
          <cell r="BL1335">
            <v>0</v>
          </cell>
          <cell r="BM1335">
            <v>0</v>
          </cell>
          <cell r="BO1335">
            <v>0</v>
          </cell>
          <cell r="BQ1335">
            <v>0</v>
          </cell>
          <cell r="BU1335">
            <v>0</v>
          </cell>
          <cell r="BV1335">
            <v>0</v>
          </cell>
          <cell r="BW1335">
            <v>0</v>
          </cell>
          <cell r="BX1335">
            <v>0</v>
          </cell>
          <cell r="BY1335">
            <v>0</v>
          </cell>
          <cell r="BZ1335">
            <v>0</v>
          </cell>
          <cell r="CA1335">
            <v>0</v>
          </cell>
          <cell r="CB1335">
            <v>0</v>
          </cell>
          <cell r="CC1335">
            <v>0</v>
          </cell>
          <cell r="CD1335">
            <v>0</v>
          </cell>
          <cell r="CE1335">
            <v>0</v>
          </cell>
          <cell r="CG1335">
            <v>0</v>
          </cell>
          <cell r="CI1335">
            <v>0</v>
          </cell>
          <cell r="CM1335">
            <v>0</v>
          </cell>
          <cell r="CN1335">
            <v>0</v>
          </cell>
          <cell r="CO1335">
            <v>0</v>
          </cell>
          <cell r="CP1335">
            <v>0</v>
          </cell>
          <cell r="CQ1335">
            <v>0</v>
          </cell>
          <cell r="CR1335">
            <v>0</v>
          </cell>
          <cell r="CS1335">
            <v>0</v>
          </cell>
          <cell r="CT1335">
            <v>0</v>
          </cell>
          <cell r="CU1335">
            <v>0</v>
          </cell>
          <cell r="CV1335">
            <v>0</v>
          </cell>
          <cell r="CW1335">
            <v>0</v>
          </cell>
          <cell r="CY1335">
            <v>0</v>
          </cell>
          <cell r="DA1335">
            <v>0</v>
          </cell>
          <cell r="DB1335">
            <v>0</v>
          </cell>
          <cell r="DE1335">
            <v>0</v>
          </cell>
          <cell r="DF1335">
            <v>0</v>
          </cell>
          <cell r="DG1335">
            <v>0</v>
          </cell>
          <cell r="DH1335">
            <v>0</v>
          </cell>
          <cell r="DI1335">
            <v>0</v>
          </cell>
          <cell r="DJ1335">
            <v>0</v>
          </cell>
          <cell r="DK1335">
            <v>0</v>
          </cell>
          <cell r="DL1335">
            <v>0</v>
          </cell>
          <cell r="DM1335">
            <v>0</v>
          </cell>
          <cell r="DN1335">
            <v>0</v>
          </cell>
          <cell r="DO1335">
            <v>0</v>
          </cell>
          <cell r="DP1335">
            <v>0</v>
          </cell>
          <cell r="DQ1335">
            <v>0</v>
          </cell>
          <cell r="DS1335">
            <v>0</v>
          </cell>
          <cell r="DT1335">
            <v>0</v>
          </cell>
          <cell r="DU1335">
            <v>0</v>
          </cell>
          <cell r="DW1335">
            <v>0</v>
          </cell>
          <cell r="DX1335">
            <v>0</v>
          </cell>
          <cell r="DY1335">
            <v>0</v>
          </cell>
          <cell r="DZ1335">
            <v>0</v>
          </cell>
          <cell r="EA1335">
            <v>0</v>
          </cell>
          <cell r="EB1335">
            <v>0</v>
          </cell>
          <cell r="EC1335">
            <v>0</v>
          </cell>
          <cell r="ED1335">
            <v>0</v>
          </cell>
          <cell r="EE1335">
            <v>0</v>
          </cell>
          <cell r="EF1335">
            <v>0</v>
          </cell>
          <cell r="EG1335">
            <v>0</v>
          </cell>
          <cell r="EH1335">
            <v>0</v>
          </cell>
          <cell r="EI1335">
            <v>0</v>
          </cell>
          <cell r="EK1335">
            <v>0</v>
          </cell>
          <cell r="EL1335">
            <v>0</v>
          </cell>
          <cell r="EM1335">
            <v>0</v>
          </cell>
          <cell r="EO1335">
            <v>0</v>
          </cell>
          <cell r="EP1335">
            <v>0</v>
          </cell>
          <cell r="EQ1335">
            <v>0</v>
          </cell>
          <cell r="ER1335">
            <v>0</v>
          </cell>
          <cell r="ES1335">
            <v>0</v>
          </cell>
          <cell r="ET1335">
            <v>0</v>
          </cell>
          <cell r="EU1335">
            <v>0</v>
          </cell>
          <cell r="EV1335">
            <v>0</v>
          </cell>
          <cell r="EW1335">
            <v>0</v>
          </cell>
          <cell r="EX1335">
            <v>0</v>
          </cell>
          <cell r="EY1335">
            <v>0</v>
          </cell>
          <cell r="EZ1335">
            <v>0</v>
          </cell>
          <cell r="FA1335">
            <v>0</v>
          </cell>
          <cell r="FC1335">
            <v>0</v>
          </cell>
          <cell r="FD1335">
            <v>0</v>
          </cell>
          <cell r="FE1335">
            <v>0</v>
          </cell>
          <cell r="FG1335">
            <v>0</v>
          </cell>
          <cell r="FH1335">
            <v>0</v>
          </cell>
          <cell r="FI1335">
            <v>0</v>
          </cell>
          <cell r="FJ1335">
            <v>0</v>
          </cell>
          <cell r="FK1335">
            <v>0</v>
          </cell>
          <cell r="FL1335">
            <v>0</v>
          </cell>
          <cell r="FM1335">
            <v>0</v>
          </cell>
          <cell r="FN1335">
            <v>0</v>
          </cell>
          <cell r="FO1335">
            <v>0</v>
          </cell>
          <cell r="FP1335">
            <v>0</v>
          </cell>
          <cell r="FQ1335">
            <v>0</v>
          </cell>
          <cell r="FR1335">
            <v>0</v>
          </cell>
          <cell r="FS1335">
            <v>0</v>
          </cell>
          <cell r="FU1335">
            <v>0</v>
          </cell>
          <cell r="FV1335">
            <v>0</v>
          </cell>
          <cell r="FW1335">
            <v>0</v>
          </cell>
          <cell r="FY1335">
            <v>0</v>
          </cell>
          <cell r="FZ1335">
            <v>0</v>
          </cell>
          <cell r="GA1335">
            <v>0</v>
          </cell>
          <cell r="GB1335">
            <v>0</v>
          </cell>
          <cell r="GC1335">
            <v>0</v>
          </cell>
          <cell r="GD1335">
            <v>0</v>
          </cell>
          <cell r="GE1335">
            <v>0</v>
          </cell>
          <cell r="GF1335">
            <v>0</v>
          </cell>
          <cell r="GG1335">
            <v>0</v>
          </cell>
          <cell r="GH1335">
            <v>0</v>
          </cell>
          <cell r="GI1335">
            <v>0</v>
          </cell>
          <cell r="GJ1335">
            <v>0</v>
          </cell>
          <cell r="GK1335">
            <v>0</v>
          </cell>
          <cell r="GM1335">
            <v>0</v>
          </cell>
          <cell r="GN1335">
            <v>0</v>
          </cell>
          <cell r="GO1335">
            <v>0</v>
          </cell>
          <cell r="GQ1335">
            <v>0</v>
          </cell>
          <cell r="GR1335">
            <v>0</v>
          </cell>
          <cell r="GS1335">
            <v>0</v>
          </cell>
          <cell r="GT1335">
            <v>0</v>
          </cell>
          <cell r="GU1335">
            <v>0</v>
          </cell>
          <cell r="GV1335">
            <v>0</v>
          </cell>
          <cell r="GW1335">
            <v>0</v>
          </cell>
          <cell r="GX1335">
            <v>0</v>
          </cell>
          <cell r="GY1335">
            <v>0</v>
          </cell>
          <cell r="GZ1335">
            <v>0</v>
          </cell>
          <cell r="HA1335">
            <v>0</v>
          </cell>
          <cell r="HB1335">
            <v>0</v>
          </cell>
          <cell r="HC1335">
            <v>0</v>
          </cell>
          <cell r="HD1335">
            <v>0</v>
          </cell>
          <cell r="HE1335">
            <v>0</v>
          </cell>
          <cell r="HF1335">
            <v>0</v>
          </cell>
          <cell r="HG1335">
            <v>0</v>
          </cell>
          <cell r="HH1335">
            <v>0</v>
          </cell>
          <cell r="HI1335">
            <v>0</v>
          </cell>
          <cell r="HJ1335" t="str">
            <v>SI</v>
          </cell>
          <cell r="HL1335">
            <v>2.9075888171011489E-3</v>
          </cell>
          <cell r="HO1335" t="str">
            <v>140</v>
          </cell>
          <cell r="HP1335" t="str">
            <v>140</v>
          </cell>
          <cell r="HQ1335" t="str">
            <v>140</v>
          </cell>
          <cell r="HR1335" t="str">
            <v>140</v>
          </cell>
          <cell r="HS1335" t="str">
            <v>140</v>
          </cell>
          <cell r="HT1335" t="str">
            <v>140</v>
          </cell>
          <cell r="HU1335" t="str">
            <v>140</v>
          </cell>
          <cell r="HV1335" t="str">
            <v>140</v>
          </cell>
          <cell r="HW1335" t="str">
            <v>140</v>
          </cell>
          <cell r="HX1335" t="str">
            <v>140</v>
          </cell>
          <cell r="HY1335" t="str">
            <v>140</v>
          </cell>
        </row>
        <row r="1336">
          <cell r="D1336" t="str">
            <v>14</v>
          </cell>
          <cell r="F1336" t="str">
            <v>14R</v>
          </cell>
          <cell r="H1336">
            <v>0</v>
          </cell>
          <cell r="I1336">
            <v>0</v>
          </cell>
          <cell r="J1336">
            <v>0</v>
          </cell>
          <cell r="K1336">
            <v>0</v>
          </cell>
          <cell r="M1336">
            <v>0</v>
          </cell>
          <cell r="O1336">
            <v>0</v>
          </cell>
          <cell r="S1336">
            <v>0</v>
          </cell>
          <cell r="T1336">
            <v>0</v>
          </cell>
          <cell r="U1336">
            <v>0</v>
          </cell>
          <cell r="V1336">
            <v>0</v>
          </cell>
          <cell r="W1336">
            <v>0</v>
          </cell>
          <cell r="X1336">
            <v>0</v>
          </cell>
          <cell r="Y1336">
            <v>0</v>
          </cell>
          <cell r="Z1336">
            <v>0</v>
          </cell>
          <cell r="AA1336">
            <v>0</v>
          </cell>
          <cell r="AB1336">
            <v>0</v>
          </cell>
          <cell r="AC1336">
            <v>0</v>
          </cell>
          <cell r="AE1336">
            <v>0</v>
          </cell>
          <cell r="AG1336">
            <v>0</v>
          </cell>
          <cell r="AK1336">
            <v>0</v>
          </cell>
          <cell r="AL1336">
            <v>0</v>
          </cell>
          <cell r="AM1336">
            <v>0</v>
          </cell>
          <cell r="AN1336">
            <v>0</v>
          </cell>
          <cell r="AO1336">
            <v>0</v>
          </cell>
          <cell r="AP1336">
            <v>0</v>
          </cell>
          <cell r="AQ1336">
            <v>0</v>
          </cell>
          <cell r="AR1336">
            <v>0</v>
          </cell>
          <cell r="AS1336">
            <v>0</v>
          </cell>
          <cell r="AT1336">
            <v>0</v>
          </cell>
          <cell r="AU1336">
            <v>0</v>
          </cell>
          <cell r="AV1336">
            <v>0</v>
          </cell>
          <cell r="AW1336">
            <v>0</v>
          </cell>
          <cell r="AY1336">
            <v>0</v>
          </cell>
          <cell r="AZ1336">
            <v>0</v>
          </cell>
          <cell r="BC1336">
            <v>0</v>
          </cell>
          <cell r="BD1336">
            <v>0</v>
          </cell>
          <cell r="BE1336">
            <v>0</v>
          </cell>
          <cell r="BF1336">
            <v>0</v>
          </cell>
          <cell r="BG1336">
            <v>0</v>
          </cell>
          <cell r="BH1336">
            <v>0</v>
          </cell>
          <cell r="BI1336">
            <v>0</v>
          </cell>
          <cell r="BJ1336">
            <v>0</v>
          </cell>
          <cell r="BK1336">
            <v>0</v>
          </cell>
          <cell r="BL1336">
            <v>0</v>
          </cell>
          <cell r="BM1336">
            <v>0</v>
          </cell>
          <cell r="BO1336">
            <v>0</v>
          </cell>
          <cell r="BQ1336">
            <v>0</v>
          </cell>
          <cell r="BU1336">
            <v>0</v>
          </cell>
          <cell r="BV1336">
            <v>0</v>
          </cell>
          <cell r="BW1336">
            <v>0</v>
          </cell>
          <cell r="BX1336">
            <v>0</v>
          </cell>
          <cell r="BY1336">
            <v>0</v>
          </cell>
          <cell r="BZ1336">
            <v>0</v>
          </cell>
          <cell r="CA1336">
            <v>0</v>
          </cell>
          <cell r="CB1336">
            <v>0</v>
          </cell>
          <cell r="CC1336">
            <v>0</v>
          </cell>
          <cell r="CD1336">
            <v>0</v>
          </cell>
          <cell r="CE1336">
            <v>0</v>
          </cell>
          <cell r="CG1336">
            <v>0</v>
          </cell>
          <cell r="CI1336">
            <v>0</v>
          </cell>
          <cell r="CM1336">
            <v>0</v>
          </cell>
          <cell r="CN1336">
            <v>0</v>
          </cell>
          <cell r="CO1336">
            <v>0</v>
          </cell>
          <cell r="CP1336">
            <v>0</v>
          </cell>
          <cell r="CQ1336">
            <v>0</v>
          </cell>
          <cell r="CR1336">
            <v>0</v>
          </cell>
          <cell r="CS1336">
            <v>0</v>
          </cell>
          <cell r="CT1336">
            <v>0</v>
          </cell>
          <cell r="CU1336">
            <v>0</v>
          </cell>
          <cell r="CV1336">
            <v>0</v>
          </cell>
          <cell r="CW1336">
            <v>0</v>
          </cell>
          <cell r="CY1336">
            <v>0</v>
          </cell>
          <cell r="DA1336">
            <v>0</v>
          </cell>
          <cell r="DB1336">
            <v>0</v>
          </cell>
          <cell r="DE1336">
            <v>0</v>
          </cell>
          <cell r="DF1336">
            <v>0</v>
          </cell>
          <cell r="DG1336">
            <v>0</v>
          </cell>
          <cell r="DH1336">
            <v>0</v>
          </cell>
          <cell r="DI1336">
            <v>0</v>
          </cell>
          <cell r="DJ1336">
            <v>0</v>
          </cell>
          <cell r="DK1336">
            <v>0</v>
          </cell>
          <cell r="DL1336">
            <v>0</v>
          </cell>
          <cell r="DM1336">
            <v>0</v>
          </cell>
          <cell r="DN1336">
            <v>0</v>
          </cell>
          <cell r="DO1336">
            <v>0</v>
          </cell>
          <cell r="DP1336">
            <v>0</v>
          </cell>
          <cell r="DQ1336">
            <v>0</v>
          </cell>
          <cell r="DS1336">
            <v>0</v>
          </cell>
          <cell r="DT1336">
            <v>0</v>
          </cell>
          <cell r="DU1336">
            <v>0</v>
          </cell>
          <cell r="DW1336">
            <v>0</v>
          </cell>
          <cell r="DX1336">
            <v>0</v>
          </cell>
          <cell r="DY1336">
            <v>0</v>
          </cell>
          <cell r="DZ1336">
            <v>0</v>
          </cell>
          <cell r="EA1336">
            <v>0</v>
          </cell>
          <cell r="EB1336">
            <v>0</v>
          </cell>
          <cell r="EC1336">
            <v>0</v>
          </cell>
          <cell r="ED1336">
            <v>0</v>
          </cell>
          <cell r="EE1336">
            <v>0</v>
          </cell>
          <cell r="EF1336">
            <v>0</v>
          </cell>
          <cell r="EG1336">
            <v>0</v>
          </cell>
          <cell r="EH1336">
            <v>0</v>
          </cell>
          <cell r="EI1336">
            <v>0</v>
          </cell>
          <cell r="EK1336">
            <v>0</v>
          </cell>
          <cell r="EL1336">
            <v>0</v>
          </cell>
          <cell r="EM1336">
            <v>0</v>
          </cell>
          <cell r="EO1336">
            <v>0</v>
          </cell>
          <cell r="EP1336">
            <v>0</v>
          </cell>
          <cell r="EQ1336">
            <v>0</v>
          </cell>
          <cell r="ER1336">
            <v>0</v>
          </cell>
          <cell r="ES1336">
            <v>0</v>
          </cell>
          <cell r="ET1336">
            <v>0</v>
          </cell>
          <cell r="EU1336">
            <v>0</v>
          </cell>
          <cell r="EV1336">
            <v>0</v>
          </cell>
          <cell r="EW1336">
            <v>0</v>
          </cell>
          <cell r="EX1336">
            <v>0</v>
          </cell>
          <cell r="EY1336">
            <v>0</v>
          </cell>
          <cell r="EZ1336">
            <v>0</v>
          </cell>
          <cell r="FA1336">
            <v>0</v>
          </cell>
          <cell r="FC1336">
            <v>0</v>
          </cell>
          <cell r="FD1336">
            <v>0</v>
          </cell>
          <cell r="FE1336">
            <v>0</v>
          </cell>
          <cell r="FG1336">
            <v>0</v>
          </cell>
          <cell r="FH1336">
            <v>0</v>
          </cell>
          <cell r="FI1336">
            <v>0</v>
          </cell>
          <cell r="FJ1336">
            <v>0</v>
          </cell>
          <cell r="FK1336">
            <v>0</v>
          </cell>
          <cell r="FL1336">
            <v>0</v>
          </cell>
          <cell r="FM1336">
            <v>0</v>
          </cell>
          <cell r="FN1336">
            <v>0</v>
          </cell>
          <cell r="FO1336">
            <v>0</v>
          </cell>
          <cell r="FP1336">
            <v>0</v>
          </cell>
          <cell r="FQ1336">
            <v>0</v>
          </cell>
          <cell r="FR1336">
            <v>0</v>
          </cell>
          <cell r="FS1336">
            <v>0</v>
          </cell>
          <cell r="FU1336">
            <v>0</v>
          </cell>
          <cell r="FV1336">
            <v>0</v>
          </cell>
          <cell r="FW1336">
            <v>0</v>
          </cell>
          <cell r="FY1336">
            <v>0</v>
          </cell>
          <cell r="FZ1336">
            <v>0</v>
          </cell>
          <cell r="GA1336">
            <v>0</v>
          </cell>
          <cell r="GB1336">
            <v>0</v>
          </cell>
          <cell r="GC1336">
            <v>0</v>
          </cell>
          <cell r="GD1336">
            <v>0</v>
          </cell>
          <cell r="GE1336">
            <v>0</v>
          </cell>
          <cell r="GF1336">
            <v>0</v>
          </cell>
          <cell r="GG1336">
            <v>0</v>
          </cell>
          <cell r="GH1336">
            <v>0</v>
          </cell>
          <cell r="GI1336">
            <v>0</v>
          </cell>
          <cell r="GJ1336">
            <v>0</v>
          </cell>
          <cell r="GK1336">
            <v>0</v>
          </cell>
          <cell r="GM1336">
            <v>0</v>
          </cell>
          <cell r="GN1336">
            <v>0</v>
          </cell>
          <cell r="GO1336">
            <v>0</v>
          </cell>
          <cell r="GQ1336">
            <v>0</v>
          </cell>
          <cell r="GR1336">
            <v>0</v>
          </cell>
          <cell r="GS1336">
            <v>0</v>
          </cell>
          <cell r="GT1336">
            <v>0</v>
          </cell>
          <cell r="GU1336">
            <v>0</v>
          </cell>
          <cell r="GV1336">
            <v>0</v>
          </cell>
          <cell r="GW1336">
            <v>0</v>
          </cell>
          <cell r="GX1336">
            <v>0</v>
          </cell>
          <cell r="GY1336">
            <v>0</v>
          </cell>
          <cell r="GZ1336">
            <v>0</v>
          </cell>
          <cell r="HA1336">
            <v>0</v>
          </cell>
          <cell r="HB1336">
            <v>0</v>
          </cell>
          <cell r="HC1336">
            <v>0</v>
          </cell>
          <cell r="HD1336">
            <v>0</v>
          </cell>
          <cell r="HE1336">
            <v>0</v>
          </cell>
          <cell r="HF1336">
            <v>0</v>
          </cell>
          <cell r="HG1336">
            <v>0</v>
          </cell>
          <cell r="HH1336">
            <v>0</v>
          </cell>
          <cell r="HI1336">
            <v>0</v>
          </cell>
          <cell r="HJ1336" t="str">
            <v>SI</v>
          </cell>
          <cell r="HL1336">
            <v>2.9075888171011489E-3</v>
          </cell>
          <cell r="HO1336" t="str">
            <v>140</v>
          </cell>
          <cell r="HP1336" t="str">
            <v>140</v>
          </cell>
          <cell r="HQ1336" t="str">
            <v>140</v>
          </cell>
          <cell r="HR1336" t="str">
            <v>140</v>
          </cell>
          <cell r="HS1336" t="str">
            <v>140</v>
          </cell>
          <cell r="HT1336" t="str">
            <v>140</v>
          </cell>
          <cell r="HU1336" t="str">
            <v>140</v>
          </cell>
          <cell r="HV1336" t="str">
            <v>140</v>
          </cell>
          <cell r="HW1336" t="str">
            <v>140</v>
          </cell>
          <cell r="HX1336" t="str">
            <v>140</v>
          </cell>
          <cell r="HY1336" t="str">
            <v>140</v>
          </cell>
        </row>
        <row r="1337">
          <cell r="D1337" t="str">
            <v>14</v>
          </cell>
          <cell r="F1337" t="str">
            <v>14R</v>
          </cell>
          <cell r="H1337">
            <v>0</v>
          </cell>
          <cell r="I1337">
            <v>0</v>
          </cell>
          <cell r="J1337">
            <v>0</v>
          </cell>
          <cell r="K1337">
            <v>0</v>
          </cell>
          <cell r="M1337">
            <v>0</v>
          </cell>
          <cell r="O1337">
            <v>0</v>
          </cell>
          <cell r="S1337">
            <v>0</v>
          </cell>
          <cell r="T1337">
            <v>0</v>
          </cell>
          <cell r="U1337">
            <v>0</v>
          </cell>
          <cell r="V1337">
            <v>0</v>
          </cell>
          <cell r="W1337">
            <v>0</v>
          </cell>
          <cell r="X1337">
            <v>0</v>
          </cell>
          <cell r="Y1337">
            <v>0</v>
          </cell>
          <cell r="Z1337">
            <v>0</v>
          </cell>
          <cell r="AA1337">
            <v>0</v>
          </cell>
          <cell r="AB1337">
            <v>0</v>
          </cell>
          <cell r="AC1337">
            <v>0</v>
          </cell>
          <cell r="AE1337">
            <v>0</v>
          </cell>
          <cell r="AG1337">
            <v>0</v>
          </cell>
          <cell r="AK1337">
            <v>0</v>
          </cell>
          <cell r="AL1337">
            <v>0</v>
          </cell>
          <cell r="AM1337">
            <v>0</v>
          </cell>
          <cell r="AN1337">
            <v>0</v>
          </cell>
          <cell r="AO1337">
            <v>0</v>
          </cell>
          <cell r="AP1337">
            <v>0</v>
          </cell>
          <cell r="AQ1337">
            <v>0</v>
          </cell>
          <cell r="AR1337">
            <v>0</v>
          </cell>
          <cell r="AS1337">
            <v>0</v>
          </cell>
          <cell r="AT1337">
            <v>0</v>
          </cell>
          <cell r="AU1337">
            <v>0</v>
          </cell>
          <cell r="AV1337">
            <v>0</v>
          </cell>
          <cell r="AW1337">
            <v>0</v>
          </cell>
          <cell r="AY1337">
            <v>0</v>
          </cell>
          <cell r="AZ1337">
            <v>0</v>
          </cell>
          <cell r="BC1337">
            <v>0</v>
          </cell>
          <cell r="BD1337">
            <v>0</v>
          </cell>
          <cell r="BE1337">
            <v>0</v>
          </cell>
          <cell r="BF1337">
            <v>0</v>
          </cell>
          <cell r="BG1337">
            <v>0</v>
          </cell>
          <cell r="BH1337">
            <v>0</v>
          </cell>
          <cell r="BI1337">
            <v>0</v>
          </cell>
          <cell r="BJ1337">
            <v>0</v>
          </cell>
          <cell r="BK1337">
            <v>0</v>
          </cell>
          <cell r="BL1337">
            <v>0</v>
          </cell>
          <cell r="BM1337">
            <v>0</v>
          </cell>
          <cell r="BO1337">
            <v>0</v>
          </cell>
          <cell r="BQ1337">
            <v>0</v>
          </cell>
          <cell r="BU1337">
            <v>0</v>
          </cell>
          <cell r="BV1337">
            <v>0</v>
          </cell>
          <cell r="BW1337">
            <v>0</v>
          </cell>
          <cell r="BX1337">
            <v>0</v>
          </cell>
          <cell r="BY1337">
            <v>0</v>
          </cell>
          <cell r="BZ1337">
            <v>0</v>
          </cell>
          <cell r="CA1337">
            <v>0</v>
          </cell>
          <cell r="CB1337">
            <v>0</v>
          </cell>
          <cell r="CC1337">
            <v>0</v>
          </cell>
          <cell r="CD1337">
            <v>0</v>
          </cell>
          <cell r="CE1337">
            <v>0</v>
          </cell>
          <cell r="CG1337">
            <v>0</v>
          </cell>
          <cell r="CI1337">
            <v>0</v>
          </cell>
          <cell r="CM1337">
            <v>0</v>
          </cell>
          <cell r="CN1337">
            <v>0</v>
          </cell>
          <cell r="CO1337">
            <v>0</v>
          </cell>
          <cell r="CP1337">
            <v>0</v>
          </cell>
          <cell r="CQ1337">
            <v>0</v>
          </cell>
          <cell r="CR1337">
            <v>0</v>
          </cell>
          <cell r="CS1337">
            <v>0</v>
          </cell>
          <cell r="CT1337">
            <v>0</v>
          </cell>
          <cell r="CU1337">
            <v>0</v>
          </cell>
          <cell r="CV1337">
            <v>0</v>
          </cell>
          <cell r="CW1337">
            <v>0</v>
          </cell>
          <cell r="CY1337">
            <v>0</v>
          </cell>
          <cell r="DA1337">
            <v>0</v>
          </cell>
          <cell r="DB1337">
            <v>0</v>
          </cell>
          <cell r="DE1337">
            <v>0</v>
          </cell>
          <cell r="DF1337">
            <v>0</v>
          </cell>
          <cell r="DG1337">
            <v>0</v>
          </cell>
          <cell r="DH1337">
            <v>0</v>
          </cell>
          <cell r="DI1337">
            <v>0</v>
          </cell>
          <cell r="DJ1337">
            <v>0</v>
          </cell>
          <cell r="DK1337">
            <v>0</v>
          </cell>
          <cell r="DL1337">
            <v>0</v>
          </cell>
          <cell r="DM1337">
            <v>0</v>
          </cell>
          <cell r="DN1337">
            <v>0</v>
          </cell>
          <cell r="DO1337">
            <v>0</v>
          </cell>
          <cell r="DP1337">
            <v>0</v>
          </cell>
          <cell r="DQ1337">
            <v>0</v>
          </cell>
          <cell r="DS1337">
            <v>0</v>
          </cell>
          <cell r="DT1337">
            <v>0</v>
          </cell>
          <cell r="DU1337">
            <v>0</v>
          </cell>
          <cell r="DW1337">
            <v>0</v>
          </cell>
          <cell r="DX1337">
            <v>0</v>
          </cell>
          <cell r="DY1337">
            <v>0</v>
          </cell>
          <cell r="DZ1337">
            <v>0</v>
          </cell>
          <cell r="EA1337">
            <v>0</v>
          </cell>
          <cell r="EB1337">
            <v>0</v>
          </cell>
          <cell r="EC1337">
            <v>0</v>
          </cell>
          <cell r="ED1337">
            <v>0</v>
          </cell>
          <cell r="EE1337">
            <v>0</v>
          </cell>
          <cell r="EF1337">
            <v>0</v>
          </cell>
          <cell r="EG1337">
            <v>0</v>
          </cell>
          <cell r="EH1337">
            <v>0</v>
          </cell>
          <cell r="EI1337">
            <v>0</v>
          </cell>
          <cell r="EK1337">
            <v>0</v>
          </cell>
          <cell r="EL1337">
            <v>0</v>
          </cell>
          <cell r="EM1337">
            <v>0</v>
          </cell>
          <cell r="EO1337">
            <v>0</v>
          </cell>
          <cell r="EP1337">
            <v>0</v>
          </cell>
          <cell r="EQ1337">
            <v>0</v>
          </cell>
          <cell r="ER1337">
            <v>0</v>
          </cell>
          <cell r="ES1337">
            <v>0</v>
          </cell>
          <cell r="ET1337">
            <v>0</v>
          </cell>
          <cell r="EU1337">
            <v>0</v>
          </cell>
          <cell r="EV1337">
            <v>0</v>
          </cell>
          <cell r="EW1337">
            <v>0</v>
          </cell>
          <cell r="EX1337">
            <v>0</v>
          </cell>
          <cell r="EY1337">
            <v>0</v>
          </cell>
          <cell r="EZ1337">
            <v>0</v>
          </cell>
          <cell r="FA1337">
            <v>0</v>
          </cell>
          <cell r="FC1337">
            <v>0</v>
          </cell>
          <cell r="FD1337">
            <v>0</v>
          </cell>
          <cell r="FE1337">
            <v>0</v>
          </cell>
          <cell r="FG1337">
            <v>0</v>
          </cell>
          <cell r="FH1337">
            <v>0</v>
          </cell>
          <cell r="FI1337">
            <v>0</v>
          </cell>
          <cell r="FJ1337">
            <v>0</v>
          </cell>
          <cell r="FK1337">
            <v>0</v>
          </cell>
          <cell r="FL1337">
            <v>0</v>
          </cell>
          <cell r="FM1337">
            <v>0</v>
          </cell>
          <cell r="FN1337">
            <v>0</v>
          </cell>
          <cell r="FO1337">
            <v>0</v>
          </cell>
          <cell r="FP1337">
            <v>0</v>
          </cell>
          <cell r="FQ1337">
            <v>0</v>
          </cell>
          <cell r="FR1337">
            <v>0</v>
          </cell>
          <cell r="FS1337">
            <v>0</v>
          </cell>
          <cell r="FU1337">
            <v>0</v>
          </cell>
          <cell r="FV1337">
            <v>0</v>
          </cell>
          <cell r="FW1337">
            <v>0</v>
          </cell>
          <cell r="FY1337">
            <v>0</v>
          </cell>
          <cell r="FZ1337">
            <v>0</v>
          </cell>
          <cell r="GA1337">
            <v>0</v>
          </cell>
          <cell r="GB1337">
            <v>0</v>
          </cell>
          <cell r="GC1337">
            <v>0</v>
          </cell>
          <cell r="GD1337">
            <v>0</v>
          </cell>
          <cell r="GE1337">
            <v>0</v>
          </cell>
          <cell r="GF1337">
            <v>0</v>
          </cell>
          <cell r="GG1337">
            <v>0</v>
          </cell>
          <cell r="GH1337">
            <v>0</v>
          </cell>
          <cell r="GI1337">
            <v>0</v>
          </cell>
          <cell r="GJ1337">
            <v>0</v>
          </cell>
          <cell r="GK1337">
            <v>0</v>
          </cell>
          <cell r="GM1337">
            <v>0</v>
          </cell>
          <cell r="GN1337">
            <v>0</v>
          </cell>
          <cell r="GO1337">
            <v>0</v>
          </cell>
          <cell r="GQ1337">
            <v>0</v>
          </cell>
          <cell r="GR1337">
            <v>0</v>
          </cell>
          <cell r="GS1337">
            <v>0</v>
          </cell>
          <cell r="GT1337">
            <v>0</v>
          </cell>
          <cell r="GU1337">
            <v>0</v>
          </cell>
          <cell r="GV1337">
            <v>0</v>
          </cell>
          <cell r="GW1337">
            <v>0</v>
          </cell>
          <cell r="GX1337">
            <v>0</v>
          </cell>
          <cell r="GY1337">
            <v>0</v>
          </cell>
          <cell r="GZ1337">
            <v>0</v>
          </cell>
          <cell r="HA1337">
            <v>0</v>
          </cell>
          <cell r="HB1337">
            <v>0</v>
          </cell>
          <cell r="HC1337">
            <v>0</v>
          </cell>
          <cell r="HD1337">
            <v>0</v>
          </cell>
          <cell r="HE1337">
            <v>0</v>
          </cell>
          <cell r="HF1337">
            <v>0</v>
          </cell>
          <cell r="HG1337">
            <v>0</v>
          </cell>
          <cell r="HH1337">
            <v>0</v>
          </cell>
          <cell r="HI1337">
            <v>0</v>
          </cell>
          <cell r="HJ1337" t="str">
            <v>SI</v>
          </cell>
          <cell r="HL1337">
            <v>2.9075888171011489E-3</v>
          </cell>
          <cell r="HO1337" t="str">
            <v>140</v>
          </cell>
          <cell r="HP1337" t="str">
            <v>140</v>
          </cell>
          <cell r="HQ1337" t="str">
            <v>140</v>
          </cell>
          <cell r="HR1337" t="str">
            <v>140</v>
          </cell>
          <cell r="HS1337" t="str">
            <v>140</v>
          </cell>
          <cell r="HT1337" t="str">
            <v>140</v>
          </cell>
          <cell r="HU1337" t="str">
            <v>140</v>
          </cell>
          <cell r="HV1337" t="str">
            <v>140</v>
          </cell>
          <cell r="HW1337" t="str">
            <v>140</v>
          </cell>
          <cell r="HX1337" t="str">
            <v>140</v>
          </cell>
          <cell r="HY1337" t="str">
            <v>140</v>
          </cell>
        </row>
        <row r="1338">
          <cell r="D1338" t="str">
            <v>14</v>
          </cell>
          <cell r="F1338" t="str">
            <v>14R</v>
          </cell>
          <cell r="H1338">
            <v>0</v>
          </cell>
          <cell r="I1338">
            <v>0</v>
          </cell>
          <cell r="J1338">
            <v>0</v>
          </cell>
          <cell r="K1338">
            <v>0</v>
          </cell>
          <cell r="M1338">
            <v>0</v>
          </cell>
          <cell r="O1338">
            <v>0</v>
          </cell>
          <cell r="S1338">
            <v>0</v>
          </cell>
          <cell r="T1338">
            <v>0</v>
          </cell>
          <cell r="U1338">
            <v>0</v>
          </cell>
          <cell r="V1338">
            <v>0</v>
          </cell>
          <cell r="W1338">
            <v>0</v>
          </cell>
          <cell r="X1338">
            <v>0</v>
          </cell>
          <cell r="Y1338">
            <v>0</v>
          </cell>
          <cell r="Z1338">
            <v>0</v>
          </cell>
          <cell r="AA1338">
            <v>0</v>
          </cell>
          <cell r="AB1338">
            <v>0</v>
          </cell>
          <cell r="AC1338">
            <v>0</v>
          </cell>
          <cell r="AE1338">
            <v>0</v>
          </cell>
          <cell r="AG1338">
            <v>0</v>
          </cell>
          <cell r="AK1338">
            <v>0</v>
          </cell>
          <cell r="AL1338">
            <v>0</v>
          </cell>
          <cell r="AM1338">
            <v>0</v>
          </cell>
          <cell r="AN1338">
            <v>0</v>
          </cell>
          <cell r="AO1338">
            <v>0</v>
          </cell>
          <cell r="AP1338">
            <v>0</v>
          </cell>
          <cell r="AQ1338">
            <v>0</v>
          </cell>
          <cell r="AR1338">
            <v>0</v>
          </cell>
          <cell r="AS1338">
            <v>0</v>
          </cell>
          <cell r="AT1338">
            <v>0</v>
          </cell>
          <cell r="AU1338">
            <v>0</v>
          </cell>
          <cell r="AV1338">
            <v>0</v>
          </cell>
          <cell r="AW1338">
            <v>0</v>
          </cell>
          <cell r="AY1338">
            <v>0</v>
          </cell>
          <cell r="AZ1338">
            <v>0</v>
          </cell>
          <cell r="BC1338">
            <v>0</v>
          </cell>
          <cell r="BD1338">
            <v>0</v>
          </cell>
          <cell r="BE1338">
            <v>0</v>
          </cell>
          <cell r="BF1338">
            <v>0</v>
          </cell>
          <cell r="BG1338">
            <v>0</v>
          </cell>
          <cell r="BH1338">
            <v>0</v>
          </cell>
          <cell r="BI1338">
            <v>0</v>
          </cell>
          <cell r="BJ1338">
            <v>0</v>
          </cell>
          <cell r="BK1338">
            <v>0</v>
          </cell>
          <cell r="BL1338">
            <v>0</v>
          </cell>
          <cell r="BM1338">
            <v>0</v>
          </cell>
          <cell r="BO1338">
            <v>0</v>
          </cell>
          <cell r="BQ1338">
            <v>0</v>
          </cell>
          <cell r="BU1338">
            <v>0</v>
          </cell>
          <cell r="BV1338">
            <v>0</v>
          </cell>
          <cell r="BW1338">
            <v>0</v>
          </cell>
          <cell r="BX1338">
            <v>0</v>
          </cell>
          <cell r="BY1338">
            <v>0</v>
          </cell>
          <cell r="BZ1338">
            <v>0</v>
          </cell>
          <cell r="CA1338">
            <v>0</v>
          </cell>
          <cell r="CB1338">
            <v>0</v>
          </cell>
          <cell r="CC1338">
            <v>0</v>
          </cell>
          <cell r="CD1338">
            <v>0</v>
          </cell>
          <cell r="CE1338">
            <v>0</v>
          </cell>
          <cell r="CG1338">
            <v>0</v>
          </cell>
          <cell r="CI1338">
            <v>0</v>
          </cell>
          <cell r="CM1338">
            <v>0</v>
          </cell>
          <cell r="CN1338">
            <v>0</v>
          </cell>
          <cell r="CO1338">
            <v>0</v>
          </cell>
          <cell r="CP1338">
            <v>0</v>
          </cell>
          <cell r="CQ1338">
            <v>0</v>
          </cell>
          <cell r="CR1338">
            <v>0</v>
          </cell>
          <cell r="CS1338">
            <v>0</v>
          </cell>
          <cell r="CT1338">
            <v>0</v>
          </cell>
          <cell r="CU1338">
            <v>0</v>
          </cell>
          <cell r="CV1338">
            <v>0</v>
          </cell>
          <cell r="CW1338">
            <v>0</v>
          </cell>
          <cell r="CY1338">
            <v>0</v>
          </cell>
          <cell r="DA1338">
            <v>0</v>
          </cell>
          <cell r="DB1338">
            <v>0</v>
          </cell>
          <cell r="DE1338">
            <v>0</v>
          </cell>
          <cell r="DF1338">
            <v>0</v>
          </cell>
          <cell r="DG1338">
            <v>0</v>
          </cell>
          <cell r="DH1338">
            <v>0</v>
          </cell>
          <cell r="DI1338">
            <v>0</v>
          </cell>
          <cell r="DJ1338">
            <v>0</v>
          </cell>
          <cell r="DK1338">
            <v>0</v>
          </cell>
          <cell r="DL1338">
            <v>0</v>
          </cell>
          <cell r="DM1338">
            <v>0</v>
          </cell>
          <cell r="DN1338">
            <v>0</v>
          </cell>
          <cell r="DO1338">
            <v>0</v>
          </cell>
          <cell r="DP1338">
            <v>0</v>
          </cell>
          <cell r="DQ1338">
            <v>0</v>
          </cell>
          <cell r="DS1338">
            <v>0</v>
          </cell>
          <cell r="DT1338">
            <v>0</v>
          </cell>
          <cell r="DU1338">
            <v>0</v>
          </cell>
          <cell r="DW1338">
            <v>0</v>
          </cell>
          <cell r="DX1338">
            <v>0</v>
          </cell>
          <cell r="DY1338">
            <v>0</v>
          </cell>
          <cell r="DZ1338">
            <v>0</v>
          </cell>
          <cell r="EA1338">
            <v>0</v>
          </cell>
          <cell r="EB1338">
            <v>0</v>
          </cell>
          <cell r="EC1338">
            <v>0</v>
          </cell>
          <cell r="ED1338">
            <v>0</v>
          </cell>
          <cell r="EE1338">
            <v>0</v>
          </cell>
          <cell r="EF1338">
            <v>0</v>
          </cell>
          <cell r="EG1338">
            <v>0</v>
          </cell>
          <cell r="EH1338">
            <v>0</v>
          </cell>
          <cell r="EI1338">
            <v>0</v>
          </cell>
          <cell r="EK1338">
            <v>0</v>
          </cell>
          <cell r="EL1338">
            <v>0</v>
          </cell>
          <cell r="EM1338">
            <v>0</v>
          </cell>
          <cell r="EO1338">
            <v>0</v>
          </cell>
          <cell r="EP1338">
            <v>0</v>
          </cell>
          <cell r="EQ1338">
            <v>0</v>
          </cell>
          <cell r="ER1338">
            <v>0</v>
          </cell>
          <cell r="ES1338">
            <v>0</v>
          </cell>
          <cell r="ET1338">
            <v>0</v>
          </cell>
          <cell r="EU1338">
            <v>0</v>
          </cell>
          <cell r="EV1338">
            <v>0</v>
          </cell>
          <cell r="EW1338">
            <v>0</v>
          </cell>
          <cell r="EX1338">
            <v>0</v>
          </cell>
          <cell r="EY1338">
            <v>0</v>
          </cell>
          <cell r="EZ1338">
            <v>0</v>
          </cell>
          <cell r="FA1338">
            <v>0</v>
          </cell>
          <cell r="FC1338">
            <v>0</v>
          </cell>
          <cell r="FD1338">
            <v>0</v>
          </cell>
          <cell r="FE1338">
            <v>0</v>
          </cell>
          <cell r="FG1338">
            <v>0</v>
          </cell>
          <cell r="FH1338">
            <v>0</v>
          </cell>
          <cell r="FI1338">
            <v>0</v>
          </cell>
          <cell r="FJ1338">
            <v>0</v>
          </cell>
          <cell r="FK1338">
            <v>0</v>
          </cell>
          <cell r="FL1338">
            <v>0</v>
          </cell>
          <cell r="FM1338">
            <v>0</v>
          </cell>
          <cell r="FN1338">
            <v>0</v>
          </cell>
          <cell r="FO1338">
            <v>0</v>
          </cell>
          <cell r="FP1338">
            <v>0</v>
          </cell>
          <cell r="FQ1338">
            <v>0</v>
          </cell>
          <cell r="FR1338">
            <v>0</v>
          </cell>
          <cell r="FS1338">
            <v>0</v>
          </cell>
          <cell r="FU1338">
            <v>0</v>
          </cell>
          <cell r="FV1338">
            <v>0</v>
          </cell>
          <cell r="FW1338">
            <v>0</v>
          </cell>
          <cell r="FY1338">
            <v>0</v>
          </cell>
          <cell r="FZ1338">
            <v>0</v>
          </cell>
          <cell r="GA1338">
            <v>0</v>
          </cell>
          <cell r="GB1338">
            <v>0</v>
          </cell>
          <cell r="GC1338">
            <v>0</v>
          </cell>
          <cell r="GD1338">
            <v>0</v>
          </cell>
          <cell r="GE1338">
            <v>0</v>
          </cell>
          <cell r="GF1338">
            <v>0</v>
          </cell>
          <cell r="GG1338">
            <v>0</v>
          </cell>
          <cell r="GH1338">
            <v>0</v>
          </cell>
          <cell r="GI1338">
            <v>0</v>
          </cell>
          <cell r="GJ1338">
            <v>0</v>
          </cell>
          <cell r="GK1338">
            <v>0</v>
          </cell>
          <cell r="GM1338">
            <v>0</v>
          </cell>
          <cell r="GN1338">
            <v>0</v>
          </cell>
          <cell r="GO1338">
            <v>0</v>
          </cell>
          <cell r="GQ1338">
            <v>0</v>
          </cell>
          <cell r="GR1338">
            <v>0</v>
          </cell>
          <cell r="GS1338">
            <v>0</v>
          </cell>
          <cell r="GT1338">
            <v>0</v>
          </cell>
          <cell r="GU1338">
            <v>0</v>
          </cell>
          <cell r="GV1338">
            <v>0</v>
          </cell>
          <cell r="GW1338">
            <v>0</v>
          </cell>
          <cell r="GX1338">
            <v>0</v>
          </cell>
          <cell r="GY1338">
            <v>0</v>
          </cell>
          <cell r="GZ1338">
            <v>0</v>
          </cell>
          <cell r="HA1338">
            <v>0</v>
          </cell>
          <cell r="HB1338">
            <v>0</v>
          </cell>
          <cell r="HC1338">
            <v>0</v>
          </cell>
          <cell r="HD1338">
            <v>0</v>
          </cell>
          <cell r="HE1338">
            <v>0</v>
          </cell>
          <cell r="HF1338">
            <v>0</v>
          </cell>
          <cell r="HG1338">
            <v>0</v>
          </cell>
          <cell r="HH1338">
            <v>0</v>
          </cell>
          <cell r="HI1338">
            <v>0</v>
          </cell>
          <cell r="HJ1338" t="str">
            <v>SI</v>
          </cell>
          <cell r="HL1338">
            <v>2.9075888171011489E-3</v>
          </cell>
          <cell r="HO1338" t="str">
            <v>140</v>
          </cell>
          <cell r="HP1338" t="str">
            <v>140</v>
          </cell>
          <cell r="HQ1338" t="str">
            <v>140</v>
          </cell>
          <cell r="HR1338" t="str">
            <v>140</v>
          </cell>
          <cell r="HS1338" t="str">
            <v>140</v>
          </cell>
          <cell r="HT1338" t="str">
            <v>140</v>
          </cell>
          <cell r="HU1338" t="str">
            <v>140</v>
          </cell>
          <cell r="HV1338" t="str">
            <v>140</v>
          </cell>
          <cell r="HW1338" t="str">
            <v>140</v>
          </cell>
          <cell r="HX1338" t="str">
            <v>140</v>
          </cell>
          <cell r="HY1338" t="str">
            <v>140</v>
          </cell>
        </row>
        <row r="1339">
          <cell r="D1339" t="str">
            <v>14</v>
          </cell>
          <cell r="F1339" t="str">
            <v>14R</v>
          </cell>
          <cell r="H1339">
            <v>0</v>
          </cell>
          <cell r="I1339">
            <v>0</v>
          </cell>
          <cell r="J1339">
            <v>0</v>
          </cell>
          <cell r="K1339">
            <v>0</v>
          </cell>
          <cell r="M1339">
            <v>0</v>
          </cell>
          <cell r="O1339">
            <v>0</v>
          </cell>
          <cell r="S1339">
            <v>0</v>
          </cell>
          <cell r="T1339">
            <v>0</v>
          </cell>
          <cell r="U1339">
            <v>0</v>
          </cell>
          <cell r="V1339">
            <v>0</v>
          </cell>
          <cell r="W1339">
            <v>0</v>
          </cell>
          <cell r="X1339">
            <v>0</v>
          </cell>
          <cell r="Y1339">
            <v>0</v>
          </cell>
          <cell r="Z1339">
            <v>0</v>
          </cell>
          <cell r="AA1339">
            <v>0</v>
          </cell>
          <cell r="AB1339">
            <v>0</v>
          </cell>
          <cell r="AC1339">
            <v>0</v>
          </cell>
          <cell r="AE1339">
            <v>0</v>
          </cell>
          <cell r="AG1339">
            <v>0</v>
          </cell>
          <cell r="AK1339">
            <v>0</v>
          </cell>
          <cell r="AL1339">
            <v>0</v>
          </cell>
          <cell r="AM1339">
            <v>0</v>
          </cell>
          <cell r="AN1339">
            <v>0</v>
          </cell>
          <cell r="AO1339">
            <v>0</v>
          </cell>
          <cell r="AP1339">
            <v>0</v>
          </cell>
          <cell r="AQ1339">
            <v>0</v>
          </cell>
          <cell r="AR1339">
            <v>0</v>
          </cell>
          <cell r="AS1339">
            <v>0</v>
          </cell>
          <cell r="AT1339">
            <v>0</v>
          </cell>
          <cell r="AU1339">
            <v>0</v>
          </cell>
          <cell r="AV1339">
            <v>0</v>
          </cell>
          <cell r="AW1339">
            <v>0</v>
          </cell>
          <cell r="AY1339">
            <v>0</v>
          </cell>
          <cell r="AZ1339">
            <v>0</v>
          </cell>
          <cell r="BC1339">
            <v>0</v>
          </cell>
          <cell r="BD1339">
            <v>0</v>
          </cell>
          <cell r="BE1339">
            <v>0</v>
          </cell>
          <cell r="BF1339">
            <v>0</v>
          </cell>
          <cell r="BG1339">
            <v>0</v>
          </cell>
          <cell r="BH1339">
            <v>0</v>
          </cell>
          <cell r="BI1339">
            <v>0</v>
          </cell>
          <cell r="BJ1339">
            <v>0</v>
          </cell>
          <cell r="BK1339">
            <v>0</v>
          </cell>
          <cell r="BL1339">
            <v>0</v>
          </cell>
          <cell r="BM1339">
            <v>0</v>
          </cell>
          <cell r="BO1339">
            <v>0</v>
          </cell>
          <cell r="BQ1339">
            <v>0</v>
          </cell>
          <cell r="BU1339">
            <v>0</v>
          </cell>
          <cell r="BV1339">
            <v>0</v>
          </cell>
          <cell r="BW1339">
            <v>0</v>
          </cell>
          <cell r="BX1339">
            <v>0</v>
          </cell>
          <cell r="BY1339">
            <v>0</v>
          </cell>
          <cell r="BZ1339">
            <v>0</v>
          </cell>
          <cell r="CA1339">
            <v>0</v>
          </cell>
          <cell r="CB1339">
            <v>0</v>
          </cell>
          <cell r="CC1339">
            <v>0</v>
          </cell>
          <cell r="CD1339">
            <v>0</v>
          </cell>
          <cell r="CE1339">
            <v>0</v>
          </cell>
          <cell r="CG1339">
            <v>0</v>
          </cell>
          <cell r="CI1339">
            <v>0</v>
          </cell>
          <cell r="CM1339">
            <v>0</v>
          </cell>
          <cell r="CN1339">
            <v>0</v>
          </cell>
          <cell r="CO1339">
            <v>0</v>
          </cell>
          <cell r="CP1339">
            <v>0</v>
          </cell>
          <cell r="CQ1339">
            <v>0</v>
          </cell>
          <cell r="CR1339">
            <v>0</v>
          </cell>
          <cell r="CS1339">
            <v>0</v>
          </cell>
          <cell r="CT1339">
            <v>0</v>
          </cell>
          <cell r="CU1339">
            <v>0</v>
          </cell>
          <cell r="CV1339">
            <v>0</v>
          </cell>
          <cell r="CW1339">
            <v>0</v>
          </cell>
          <cell r="CY1339">
            <v>0</v>
          </cell>
          <cell r="DA1339">
            <v>0</v>
          </cell>
          <cell r="DB1339">
            <v>0</v>
          </cell>
          <cell r="DE1339">
            <v>0</v>
          </cell>
          <cell r="DF1339">
            <v>0</v>
          </cell>
          <cell r="DG1339">
            <v>0</v>
          </cell>
          <cell r="DH1339">
            <v>0</v>
          </cell>
          <cell r="DI1339">
            <v>0</v>
          </cell>
          <cell r="DJ1339">
            <v>0</v>
          </cell>
          <cell r="DK1339">
            <v>0</v>
          </cell>
          <cell r="DL1339">
            <v>0</v>
          </cell>
          <cell r="DM1339">
            <v>0</v>
          </cell>
          <cell r="DN1339">
            <v>0</v>
          </cell>
          <cell r="DO1339">
            <v>0</v>
          </cell>
          <cell r="DP1339">
            <v>0</v>
          </cell>
          <cell r="DQ1339">
            <v>0</v>
          </cell>
          <cell r="DS1339">
            <v>0</v>
          </cell>
          <cell r="DT1339">
            <v>0</v>
          </cell>
          <cell r="DU1339">
            <v>0</v>
          </cell>
          <cell r="DW1339">
            <v>0</v>
          </cell>
          <cell r="DX1339">
            <v>0</v>
          </cell>
          <cell r="DY1339">
            <v>0</v>
          </cell>
          <cell r="DZ1339">
            <v>0</v>
          </cell>
          <cell r="EA1339">
            <v>0</v>
          </cell>
          <cell r="EB1339">
            <v>0</v>
          </cell>
          <cell r="EC1339">
            <v>0</v>
          </cell>
          <cell r="ED1339">
            <v>0</v>
          </cell>
          <cell r="EE1339">
            <v>0</v>
          </cell>
          <cell r="EF1339">
            <v>0</v>
          </cell>
          <cell r="EG1339">
            <v>0</v>
          </cell>
          <cell r="EH1339">
            <v>0</v>
          </cell>
          <cell r="EI1339">
            <v>0</v>
          </cell>
          <cell r="EK1339">
            <v>0</v>
          </cell>
          <cell r="EL1339">
            <v>0</v>
          </cell>
          <cell r="EM1339">
            <v>0</v>
          </cell>
          <cell r="EO1339">
            <v>0</v>
          </cell>
          <cell r="EP1339">
            <v>0</v>
          </cell>
          <cell r="EQ1339">
            <v>0</v>
          </cell>
          <cell r="ER1339">
            <v>0</v>
          </cell>
          <cell r="ES1339">
            <v>0</v>
          </cell>
          <cell r="ET1339">
            <v>0</v>
          </cell>
          <cell r="EU1339">
            <v>0</v>
          </cell>
          <cell r="EV1339">
            <v>0</v>
          </cell>
          <cell r="EW1339">
            <v>0</v>
          </cell>
          <cell r="EX1339">
            <v>0</v>
          </cell>
          <cell r="EY1339">
            <v>0</v>
          </cell>
          <cell r="EZ1339">
            <v>0</v>
          </cell>
          <cell r="FA1339">
            <v>0</v>
          </cell>
          <cell r="FC1339">
            <v>0</v>
          </cell>
          <cell r="FD1339">
            <v>0</v>
          </cell>
          <cell r="FE1339">
            <v>0</v>
          </cell>
          <cell r="FG1339">
            <v>0</v>
          </cell>
          <cell r="FH1339">
            <v>0</v>
          </cell>
          <cell r="FI1339">
            <v>0</v>
          </cell>
          <cell r="FJ1339">
            <v>0</v>
          </cell>
          <cell r="FK1339">
            <v>0</v>
          </cell>
          <cell r="FL1339">
            <v>0</v>
          </cell>
          <cell r="FM1339">
            <v>0</v>
          </cell>
          <cell r="FN1339">
            <v>0</v>
          </cell>
          <cell r="FO1339">
            <v>0</v>
          </cell>
          <cell r="FP1339">
            <v>0</v>
          </cell>
          <cell r="FQ1339">
            <v>0</v>
          </cell>
          <cell r="FR1339">
            <v>0</v>
          </cell>
          <cell r="FS1339">
            <v>0</v>
          </cell>
          <cell r="FU1339">
            <v>0</v>
          </cell>
          <cell r="FV1339">
            <v>0</v>
          </cell>
          <cell r="FW1339">
            <v>0</v>
          </cell>
          <cell r="FY1339">
            <v>0</v>
          </cell>
          <cell r="FZ1339">
            <v>0</v>
          </cell>
          <cell r="GA1339">
            <v>0</v>
          </cell>
          <cell r="GB1339">
            <v>0</v>
          </cell>
          <cell r="GC1339">
            <v>0</v>
          </cell>
          <cell r="GD1339">
            <v>0</v>
          </cell>
          <cell r="GE1339">
            <v>0</v>
          </cell>
          <cell r="GF1339">
            <v>0</v>
          </cell>
          <cell r="GG1339">
            <v>0</v>
          </cell>
          <cell r="GH1339">
            <v>0</v>
          </cell>
          <cell r="GI1339">
            <v>0</v>
          </cell>
          <cell r="GJ1339">
            <v>0</v>
          </cell>
          <cell r="GK1339">
            <v>0</v>
          </cell>
          <cell r="GM1339">
            <v>0</v>
          </cell>
          <cell r="GN1339">
            <v>0</v>
          </cell>
          <cell r="GO1339">
            <v>0</v>
          </cell>
          <cell r="GQ1339">
            <v>0</v>
          </cell>
          <cell r="GR1339">
            <v>0</v>
          </cell>
          <cell r="GS1339">
            <v>0</v>
          </cell>
          <cell r="GT1339">
            <v>0</v>
          </cell>
          <cell r="GU1339">
            <v>0</v>
          </cell>
          <cell r="GV1339">
            <v>0</v>
          </cell>
          <cell r="GW1339">
            <v>0</v>
          </cell>
          <cell r="GX1339">
            <v>0</v>
          </cell>
          <cell r="GY1339">
            <v>0</v>
          </cell>
          <cell r="GZ1339">
            <v>0</v>
          </cell>
          <cell r="HA1339">
            <v>0</v>
          </cell>
          <cell r="HB1339">
            <v>0</v>
          </cell>
          <cell r="HC1339">
            <v>0</v>
          </cell>
          <cell r="HD1339">
            <v>0</v>
          </cell>
          <cell r="HE1339">
            <v>0</v>
          </cell>
          <cell r="HF1339">
            <v>0</v>
          </cell>
          <cell r="HG1339">
            <v>0</v>
          </cell>
          <cell r="HH1339">
            <v>0</v>
          </cell>
          <cell r="HI1339">
            <v>0</v>
          </cell>
          <cell r="HJ1339" t="str">
            <v>SI</v>
          </cell>
          <cell r="HL1339">
            <v>2.9075888171011489E-3</v>
          </cell>
          <cell r="HO1339" t="str">
            <v>140</v>
          </cell>
          <cell r="HP1339" t="str">
            <v>140</v>
          </cell>
          <cell r="HQ1339" t="str">
            <v>140</v>
          </cell>
          <cell r="HR1339" t="str">
            <v>140</v>
          </cell>
          <cell r="HS1339" t="str">
            <v>140</v>
          </cell>
          <cell r="HT1339" t="str">
            <v>140</v>
          </cell>
          <cell r="HU1339" t="str">
            <v>140</v>
          </cell>
          <cell r="HV1339" t="str">
            <v>140</v>
          </cell>
          <cell r="HW1339" t="str">
            <v>140</v>
          </cell>
          <cell r="HX1339" t="str">
            <v>140</v>
          </cell>
          <cell r="HY1339" t="str">
            <v>140</v>
          </cell>
        </row>
        <row r="1340">
          <cell r="D1340" t="str">
            <v>14</v>
          </cell>
          <cell r="F1340" t="str">
            <v>14R</v>
          </cell>
          <cell r="H1340">
            <v>0</v>
          </cell>
          <cell r="I1340">
            <v>0</v>
          </cell>
          <cell r="J1340">
            <v>0</v>
          </cell>
          <cell r="K1340">
            <v>0</v>
          </cell>
          <cell r="M1340">
            <v>0</v>
          </cell>
          <cell r="O1340">
            <v>0</v>
          </cell>
          <cell r="S1340">
            <v>0</v>
          </cell>
          <cell r="T1340">
            <v>0</v>
          </cell>
          <cell r="U1340">
            <v>0</v>
          </cell>
          <cell r="V1340">
            <v>0</v>
          </cell>
          <cell r="W1340">
            <v>0</v>
          </cell>
          <cell r="X1340">
            <v>0</v>
          </cell>
          <cell r="Y1340">
            <v>0</v>
          </cell>
          <cell r="Z1340">
            <v>0</v>
          </cell>
          <cell r="AA1340">
            <v>0</v>
          </cell>
          <cell r="AB1340">
            <v>0</v>
          </cell>
          <cell r="AC1340">
            <v>0</v>
          </cell>
          <cell r="AE1340">
            <v>0</v>
          </cell>
          <cell r="AG1340">
            <v>0</v>
          </cell>
          <cell r="AK1340">
            <v>0</v>
          </cell>
          <cell r="AL1340">
            <v>0</v>
          </cell>
          <cell r="AM1340">
            <v>0</v>
          </cell>
          <cell r="AN1340">
            <v>0</v>
          </cell>
          <cell r="AO1340">
            <v>0</v>
          </cell>
          <cell r="AP1340">
            <v>0</v>
          </cell>
          <cell r="AQ1340">
            <v>0</v>
          </cell>
          <cell r="AR1340">
            <v>0</v>
          </cell>
          <cell r="AS1340">
            <v>0</v>
          </cell>
          <cell r="AT1340">
            <v>0</v>
          </cell>
          <cell r="AU1340">
            <v>0</v>
          </cell>
          <cell r="AV1340">
            <v>0</v>
          </cell>
          <cell r="AW1340">
            <v>0</v>
          </cell>
          <cell r="AY1340">
            <v>0</v>
          </cell>
          <cell r="AZ1340">
            <v>0</v>
          </cell>
          <cell r="BC1340">
            <v>0</v>
          </cell>
          <cell r="BD1340">
            <v>0</v>
          </cell>
          <cell r="BE1340">
            <v>0</v>
          </cell>
          <cell r="BF1340">
            <v>0</v>
          </cell>
          <cell r="BG1340">
            <v>0</v>
          </cell>
          <cell r="BH1340">
            <v>0</v>
          </cell>
          <cell r="BI1340">
            <v>0</v>
          </cell>
          <cell r="BJ1340">
            <v>0</v>
          </cell>
          <cell r="BK1340">
            <v>0</v>
          </cell>
          <cell r="BL1340">
            <v>0</v>
          </cell>
          <cell r="BM1340">
            <v>0</v>
          </cell>
          <cell r="BO1340">
            <v>0</v>
          </cell>
          <cell r="BQ1340">
            <v>0</v>
          </cell>
          <cell r="BU1340">
            <v>0</v>
          </cell>
          <cell r="BV1340">
            <v>0</v>
          </cell>
          <cell r="BW1340">
            <v>0</v>
          </cell>
          <cell r="BX1340">
            <v>0</v>
          </cell>
          <cell r="BY1340">
            <v>0</v>
          </cell>
          <cell r="BZ1340">
            <v>0</v>
          </cell>
          <cell r="CA1340">
            <v>0</v>
          </cell>
          <cell r="CB1340">
            <v>0</v>
          </cell>
          <cell r="CC1340">
            <v>0</v>
          </cell>
          <cell r="CD1340">
            <v>0</v>
          </cell>
          <cell r="CE1340">
            <v>0</v>
          </cell>
          <cell r="CG1340">
            <v>0</v>
          </cell>
          <cell r="CI1340">
            <v>0</v>
          </cell>
          <cell r="CM1340">
            <v>0</v>
          </cell>
          <cell r="CN1340">
            <v>0</v>
          </cell>
          <cell r="CO1340">
            <v>0</v>
          </cell>
          <cell r="CP1340">
            <v>0</v>
          </cell>
          <cell r="CQ1340">
            <v>0</v>
          </cell>
          <cell r="CR1340">
            <v>0</v>
          </cell>
          <cell r="CS1340">
            <v>0</v>
          </cell>
          <cell r="CT1340">
            <v>0</v>
          </cell>
          <cell r="CU1340">
            <v>0</v>
          </cell>
          <cell r="CV1340">
            <v>0</v>
          </cell>
          <cell r="CW1340">
            <v>0</v>
          </cell>
          <cell r="CY1340">
            <v>0</v>
          </cell>
          <cell r="DA1340">
            <v>0</v>
          </cell>
          <cell r="DB1340">
            <v>0</v>
          </cell>
          <cell r="DE1340">
            <v>0</v>
          </cell>
          <cell r="DF1340">
            <v>0</v>
          </cell>
          <cell r="DG1340">
            <v>0</v>
          </cell>
          <cell r="DH1340">
            <v>0</v>
          </cell>
          <cell r="DI1340">
            <v>0</v>
          </cell>
          <cell r="DJ1340">
            <v>0</v>
          </cell>
          <cell r="DK1340">
            <v>0</v>
          </cell>
          <cell r="DL1340">
            <v>0</v>
          </cell>
          <cell r="DM1340">
            <v>0</v>
          </cell>
          <cell r="DN1340">
            <v>0</v>
          </cell>
          <cell r="DO1340">
            <v>0</v>
          </cell>
          <cell r="DP1340">
            <v>0</v>
          </cell>
          <cell r="DQ1340">
            <v>0</v>
          </cell>
          <cell r="DS1340">
            <v>0</v>
          </cell>
          <cell r="DT1340">
            <v>0</v>
          </cell>
          <cell r="DU1340">
            <v>0</v>
          </cell>
          <cell r="DW1340">
            <v>0</v>
          </cell>
          <cell r="DX1340">
            <v>0</v>
          </cell>
          <cell r="DY1340">
            <v>0</v>
          </cell>
          <cell r="DZ1340">
            <v>0</v>
          </cell>
          <cell r="EA1340">
            <v>0</v>
          </cell>
          <cell r="EB1340">
            <v>0</v>
          </cell>
          <cell r="EC1340">
            <v>0</v>
          </cell>
          <cell r="ED1340">
            <v>0</v>
          </cell>
          <cell r="EE1340">
            <v>0</v>
          </cell>
          <cell r="EF1340">
            <v>0</v>
          </cell>
          <cell r="EG1340">
            <v>0</v>
          </cell>
          <cell r="EH1340">
            <v>0</v>
          </cell>
          <cell r="EI1340">
            <v>0</v>
          </cell>
          <cell r="EK1340">
            <v>0</v>
          </cell>
          <cell r="EL1340">
            <v>0</v>
          </cell>
          <cell r="EM1340">
            <v>0</v>
          </cell>
          <cell r="EO1340">
            <v>0</v>
          </cell>
          <cell r="EP1340">
            <v>0</v>
          </cell>
          <cell r="EQ1340">
            <v>0</v>
          </cell>
          <cell r="ER1340">
            <v>0</v>
          </cell>
          <cell r="ES1340">
            <v>0</v>
          </cell>
          <cell r="ET1340">
            <v>0</v>
          </cell>
          <cell r="EU1340">
            <v>0</v>
          </cell>
          <cell r="EV1340">
            <v>0</v>
          </cell>
          <cell r="EW1340">
            <v>0</v>
          </cell>
          <cell r="EX1340">
            <v>0</v>
          </cell>
          <cell r="EY1340">
            <v>0</v>
          </cell>
          <cell r="EZ1340">
            <v>0</v>
          </cell>
          <cell r="FA1340">
            <v>0</v>
          </cell>
          <cell r="FC1340">
            <v>0</v>
          </cell>
          <cell r="FD1340">
            <v>0</v>
          </cell>
          <cell r="FE1340">
            <v>0</v>
          </cell>
          <cell r="FG1340">
            <v>0</v>
          </cell>
          <cell r="FH1340">
            <v>0</v>
          </cell>
          <cell r="FI1340">
            <v>0</v>
          </cell>
          <cell r="FJ1340">
            <v>0</v>
          </cell>
          <cell r="FK1340">
            <v>0</v>
          </cell>
          <cell r="FL1340">
            <v>0</v>
          </cell>
          <cell r="FM1340">
            <v>0</v>
          </cell>
          <cell r="FN1340">
            <v>0</v>
          </cell>
          <cell r="FO1340">
            <v>0</v>
          </cell>
          <cell r="FP1340">
            <v>0</v>
          </cell>
          <cell r="FQ1340">
            <v>0</v>
          </cell>
          <cell r="FR1340">
            <v>0</v>
          </cell>
          <cell r="FS1340">
            <v>0</v>
          </cell>
          <cell r="FU1340">
            <v>0</v>
          </cell>
          <cell r="FV1340">
            <v>0</v>
          </cell>
          <cell r="FW1340">
            <v>0</v>
          </cell>
          <cell r="FY1340">
            <v>0</v>
          </cell>
          <cell r="FZ1340">
            <v>0</v>
          </cell>
          <cell r="GA1340">
            <v>0</v>
          </cell>
          <cell r="GB1340">
            <v>0</v>
          </cell>
          <cell r="GC1340">
            <v>0</v>
          </cell>
          <cell r="GD1340">
            <v>0</v>
          </cell>
          <cell r="GE1340">
            <v>0</v>
          </cell>
          <cell r="GF1340">
            <v>0</v>
          </cell>
          <cell r="GG1340">
            <v>0</v>
          </cell>
          <cell r="GH1340">
            <v>0</v>
          </cell>
          <cell r="GI1340">
            <v>0</v>
          </cell>
          <cell r="GJ1340">
            <v>0</v>
          </cell>
          <cell r="GK1340">
            <v>0</v>
          </cell>
          <cell r="GM1340">
            <v>0</v>
          </cell>
          <cell r="GN1340">
            <v>0</v>
          </cell>
          <cell r="GO1340">
            <v>0</v>
          </cell>
          <cell r="GQ1340">
            <v>0</v>
          </cell>
          <cell r="GR1340">
            <v>0</v>
          </cell>
          <cell r="GS1340">
            <v>0</v>
          </cell>
          <cell r="GT1340">
            <v>0</v>
          </cell>
          <cell r="GU1340">
            <v>0</v>
          </cell>
          <cell r="GV1340">
            <v>0</v>
          </cell>
          <cell r="GW1340">
            <v>0</v>
          </cell>
          <cell r="GX1340">
            <v>0</v>
          </cell>
          <cell r="GY1340">
            <v>0</v>
          </cell>
          <cell r="GZ1340">
            <v>0</v>
          </cell>
          <cell r="HA1340">
            <v>0</v>
          </cell>
          <cell r="HB1340">
            <v>0</v>
          </cell>
          <cell r="HC1340">
            <v>0</v>
          </cell>
          <cell r="HD1340">
            <v>0</v>
          </cell>
          <cell r="HE1340">
            <v>0</v>
          </cell>
          <cell r="HF1340">
            <v>0</v>
          </cell>
          <cell r="HG1340">
            <v>0</v>
          </cell>
          <cell r="HH1340">
            <v>0</v>
          </cell>
          <cell r="HI1340">
            <v>0</v>
          </cell>
          <cell r="HJ1340" t="str">
            <v>SI</v>
          </cell>
          <cell r="HL1340">
            <v>2.9075888171011489E-3</v>
          </cell>
          <cell r="HO1340" t="str">
            <v>140</v>
          </cell>
          <cell r="HP1340" t="str">
            <v>140</v>
          </cell>
          <cell r="HQ1340" t="str">
            <v>140</v>
          </cell>
          <cell r="HR1340" t="str">
            <v>140</v>
          </cell>
          <cell r="HS1340" t="str">
            <v>140</v>
          </cell>
          <cell r="HT1340" t="str">
            <v>140</v>
          </cell>
          <cell r="HU1340" t="str">
            <v>140</v>
          </cell>
          <cell r="HV1340" t="str">
            <v>140</v>
          </cell>
          <cell r="HW1340" t="str">
            <v>140</v>
          </cell>
          <cell r="HX1340" t="str">
            <v>140</v>
          </cell>
          <cell r="HY1340" t="str">
            <v>140</v>
          </cell>
        </row>
        <row r="1341">
          <cell r="D1341" t="str">
            <v>14</v>
          </cell>
          <cell r="F1341" t="str">
            <v>14R</v>
          </cell>
          <cell r="H1341">
            <v>0</v>
          </cell>
          <cell r="I1341">
            <v>0</v>
          </cell>
          <cell r="J1341">
            <v>0</v>
          </cell>
          <cell r="K1341">
            <v>0</v>
          </cell>
          <cell r="M1341">
            <v>0</v>
          </cell>
          <cell r="O1341">
            <v>0</v>
          </cell>
          <cell r="S1341">
            <v>0</v>
          </cell>
          <cell r="T1341">
            <v>0</v>
          </cell>
          <cell r="U1341">
            <v>0</v>
          </cell>
          <cell r="V1341">
            <v>0</v>
          </cell>
          <cell r="W1341">
            <v>0</v>
          </cell>
          <cell r="X1341">
            <v>0</v>
          </cell>
          <cell r="Y1341">
            <v>0</v>
          </cell>
          <cell r="Z1341">
            <v>0</v>
          </cell>
          <cell r="AA1341">
            <v>0</v>
          </cell>
          <cell r="AB1341">
            <v>0</v>
          </cell>
          <cell r="AC1341">
            <v>0</v>
          </cell>
          <cell r="AE1341">
            <v>0</v>
          </cell>
          <cell r="AG1341">
            <v>0</v>
          </cell>
          <cell r="AK1341">
            <v>0</v>
          </cell>
          <cell r="AL1341">
            <v>0</v>
          </cell>
          <cell r="AM1341">
            <v>0</v>
          </cell>
          <cell r="AN1341">
            <v>0</v>
          </cell>
          <cell r="AO1341">
            <v>0</v>
          </cell>
          <cell r="AP1341">
            <v>0</v>
          </cell>
          <cell r="AQ1341">
            <v>0</v>
          </cell>
          <cell r="AR1341">
            <v>0</v>
          </cell>
          <cell r="AS1341">
            <v>0</v>
          </cell>
          <cell r="AT1341">
            <v>0</v>
          </cell>
          <cell r="AU1341">
            <v>0</v>
          </cell>
          <cell r="AV1341">
            <v>0</v>
          </cell>
          <cell r="AW1341">
            <v>0</v>
          </cell>
          <cell r="AY1341">
            <v>0</v>
          </cell>
          <cell r="AZ1341">
            <v>0</v>
          </cell>
          <cell r="BC1341">
            <v>0</v>
          </cell>
          <cell r="BD1341">
            <v>0</v>
          </cell>
          <cell r="BE1341">
            <v>0</v>
          </cell>
          <cell r="BF1341">
            <v>0</v>
          </cell>
          <cell r="BG1341">
            <v>0</v>
          </cell>
          <cell r="BH1341">
            <v>0</v>
          </cell>
          <cell r="BI1341">
            <v>0</v>
          </cell>
          <cell r="BJ1341">
            <v>0</v>
          </cell>
          <cell r="BK1341">
            <v>0</v>
          </cell>
          <cell r="BL1341">
            <v>0</v>
          </cell>
          <cell r="BM1341">
            <v>0</v>
          </cell>
          <cell r="BO1341">
            <v>0</v>
          </cell>
          <cell r="BQ1341">
            <v>0</v>
          </cell>
          <cell r="BU1341">
            <v>0</v>
          </cell>
          <cell r="BV1341">
            <v>0</v>
          </cell>
          <cell r="BW1341">
            <v>0</v>
          </cell>
          <cell r="BX1341">
            <v>0</v>
          </cell>
          <cell r="BY1341">
            <v>0</v>
          </cell>
          <cell r="BZ1341">
            <v>0</v>
          </cell>
          <cell r="CA1341">
            <v>0</v>
          </cell>
          <cell r="CB1341">
            <v>0</v>
          </cell>
          <cell r="CC1341">
            <v>0</v>
          </cell>
          <cell r="CD1341">
            <v>0</v>
          </cell>
          <cell r="CE1341">
            <v>0</v>
          </cell>
          <cell r="CG1341">
            <v>0</v>
          </cell>
          <cell r="CI1341">
            <v>0</v>
          </cell>
          <cell r="CM1341">
            <v>0</v>
          </cell>
          <cell r="CN1341">
            <v>0</v>
          </cell>
          <cell r="CO1341">
            <v>0</v>
          </cell>
          <cell r="CP1341">
            <v>0</v>
          </cell>
          <cell r="CQ1341">
            <v>0</v>
          </cell>
          <cell r="CR1341">
            <v>0</v>
          </cell>
          <cell r="CS1341">
            <v>0</v>
          </cell>
          <cell r="CT1341">
            <v>0</v>
          </cell>
          <cell r="CU1341">
            <v>0</v>
          </cell>
          <cell r="CV1341">
            <v>0</v>
          </cell>
          <cell r="CW1341">
            <v>0</v>
          </cell>
          <cell r="CY1341">
            <v>0</v>
          </cell>
          <cell r="DA1341">
            <v>0</v>
          </cell>
          <cell r="DB1341">
            <v>0</v>
          </cell>
          <cell r="DE1341">
            <v>0</v>
          </cell>
          <cell r="DF1341">
            <v>0</v>
          </cell>
          <cell r="DG1341">
            <v>0</v>
          </cell>
          <cell r="DH1341">
            <v>0</v>
          </cell>
          <cell r="DI1341">
            <v>0</v>
          </cell>
          <cell r="DJ1341">
            <v>0</v>
          </cell>
          <cell r="DK1341">
            <v>0</v>
          </cell>
          <cell r="DL1341">
            <v>0</v>
          </cell>
          <cell r="DM1341">
            <v>0</v>
          </cell>
          <cell r="DN1341">
            <v>0</v>
          </cell>
          <cell r="DO1341">
            <v>0</v>
          </cell>
          <cell r="DP1341">
            <v>0</v>
          </cell>
          <cell r="DQ1341">
            <v>0</v>
          </cell>
          <cell r="DS1341">
            <v>0</v>
          </cell>
          <cell r="DT1341">
            <v>0</v>
          </cell>
          <cell r="DU1341">
            <v>0</v>
          </cell>
          <cell r="DW1341">
            <v>0</v>
          </cell>
          <cell r="DX1341">
            <v>0</v>
          </cell>
          <cell r="DY1341">
            <v>0</v>
          </cell>
          <cell r="DZ1341">
            <v>0</v>
          </cell>
          <cell r="EA1341">
            <v>0</v>
          </cell>
          <cell r="EB1341">
            <v>0</v>
          </cell>
          <cell r="EC1341">
            <v>0</v>
          </cell>
          <cell r="ED1341">
            <v>0</v>
          </cell>
          <cell r="EE1341">
            <v>0</v>
          </cell>
          <cell r="EF1341">
            <v>0</v>
          </cell>
          <cell r="EG1341">
            <v>0</v>
          </cell>
          <cell r="EH1341">
            <v>0</v>
          </cell>
          <cell r="EI1341">
            <v>0</v>
          </cell>
          <cell r="EK1341">
            <v>0</v>
          </cell>
          <cell r="EL1341">
            <v>0</v>
          </cell>
          <cell r="EM1341">
            <v>0</v>
          </cell>
          <cell r="EO1341">
            <v>0</v>
          </cell>
          <cell r="EP1341">
            <v>0</v>
          </cell>
          <cell r="EQ1341">
            <v>0</v>
          </cell>
          <cell r="ER1341">
            <v>0</v>
          </cell>
          <cell r="ES1341">
            <v>0</v>
          </cell>
          <cell r="ET1341">
            <v>0</v>
          </cell>
          <cell r="EU1341">
            <v>0</v>
          </cell>
          <cell r="EV1341">
            <v>0</v>
          </cell>
          <cell r="EW1341">
            <v>0</v>
          </cell>
          <cell r="EX1341">
            <v>0</v>
          </cell>
          <cell r="EY1341">
            <v>0</v>
          </cell>
          <cell r="EZ1341">
            <v>0</v>
          </cell>
          <cell r="FA1341">
            <v>0</v>
          </cell>
          <cell r="FC1341">
            <v>0</v>
          </cell>
          <cell r="FD1341">
            <v>0</v>
          </cell>
          <cell r="FE1341">
            <v>0</v>
          </cell>
          <cell r="FG1341">
            <v>0</v>
          </cell>
          <cell r="FH1341">
            <v>0</v>
          </cell>
          <cell r="FI1341">
            <v>0</v>
          </cell>
          <cell r="FJ1341">
            <v>0</v>
          </cell>
          <cell r="FK1341">
            <v>0</v>
          </cell>
          <cell r="FL1341">
            <v>0</v>
          </cell>
          <cell r="FM1341">
            <v>0</v>
          </cell>
          <cell r="FN1341">
            <v>0</v>
          </cell>
          <cell r="FO1341">
            <v>0</v>
          </cell>
          <cell r="FP1341">
            <v>0</v>
          </cell>
          <cell r="FQ1341">
            <v>0</v>
          </cell>
          <cell r="FR1341">
            <v>0</v>
          </cell>
          <cell r="FS1341">
            <v>0</v>
          </cell>
          <cell r="FU1341">
            <v>0</v>
          </cell>
          <cell r="FV1341">
            <v>0</v>
          </cell>
          <cell r="FW1341">
            <v>0</v>
          </cell>
          <cell r="FY1341">
            <v>0</v>
          </cell>
          <cell r="FZ1341">
            <v>0</v>
          </cell>
          <cell r="GA1341">
            <v>0</v>
          </cell>
          <cell r="GB1341">
            <v>0</v>
          </cell>
          <cell r="GC1341">
            <v>0</v>
          </cell>
          <cell r="GD1341">
            <v>0</v>
          </cell>
          <cell r="GE1341">
            <v>0</v>
          </cell>
          <cell r="GF1341">
            <v>0</v>
          </cell>
          <cell r="GG1341">
            <v>0</v>
          </cell>
          <cell r="GH1341">
            <v>0</v>
          </cell>
          <cell r="GI1341">
            <v>0</v>
          </cell>
          <cell r="GJ1341">
            <v>0</v>
          </cell>
          <cell r="GK1341">
            <v>0</v>
          </cell>
          <cell r="GM1341">
            <v>0</v>
          </cell>
          <cell r="GN1341">
            <v>0</v>
          </cell>
          <cell r="GO1341">
            <v>0</v>
          </cell>
          <cell r="GQ1341">
            <v>0</v>
          </cell>
          <cell r="GR1341">
            <v>0</v>
          </cell>
          <cell r="GS1341">
            <v>0</v>
          </cell>
          <cell r="GT1341">
            <v>0</v>
          </cell>
          <cell r="GU1341">
            <v>0</v>
          </cell>
          <cell r="GV1341">
            <v>0</v>
          </cell>
          <cell r="GW1341">
            <v>0</v>
          </cell>
          <cell r="GX1341">
            <v>0</v>
          </cell>
          <cell r="GY1341">
            <v>0</v>
          </cell>
          <cell r="GZ1341">
            <v>0</v>
          </cell>
          <cell r="HA1341">
            <v>0</v>
          </cell>
          <cell r="HB1341">
            <v>0</v>
          </cell>
          <cell r="HC1341">
            <v>0</v>
          </cell>
          <cell r="HD1341">
            <v>0</v>
          </cell>
          <cell r="HE1341">
            <v>0</v>
          </cell>
          <cell r="HF1341">
            <v>0</v>
          </cell>
          <cell r="HG1341">
            <v>0</v>
          </cell>
          <cell r="HH1341">
            <v>0</v>
          </cell>
          <cell r="HI1341">
            <v>0</v>
          </cell>
          <cell r="HJ1341" t="str">
            <v>SI</v>
          </cell>
          <cell r="HL1341">
            <v>2.9075888171011489E-3</v>
          </cell>
          <cell r="HO1341" t="str">
            <v>140</v>
          </cell>
          <cell r="HP1341" t="str">
            <v>140</v>
          </cell>
          <cell r="HQ1341" t="str">
            <v>140</v>
          </cell>
          <cell r="HR1341" t="str">
            <v>140</v>
          </cell>
          <cell r="HS1341" t="str">
            <v>140</v>
          </cell>
          <cell r="HT1341" t="str">
            <v>140</v>
          </cell>
          <cell r="HU1341" t="str">
            <v>140</v>
          </cell>
          <cell r="HV1341" t="str">
            <v>140</v>
          </cell>
          <cell r="HW1341" t="str">
            <v>140</v>
          </cell>
          <cell r="HX1341" t="str">
            <v>140</v>
          </cell>
          <cell r="HY1341" t="str">
            <v>140</v>
          </cell>
        </row>
        <row r="1342">
          <cell r="D1342" t="str">
            <v>14</v>
          </cell>
          <cell r="F1342" t="str">
            <v>14R</v>
          </cell>
          <cell r="H1342">
            <v>0</v>
          </cell>
          <cell r="I1342">
            <v>0</v>
          </cell>
          <cell r="J1342">
            <v>0</v>
          </cell>
          <cell r="K1342">
            <v>0</v>
          </cell>
          <cell r="M1342">
            <v>0</v>
          </cell>
          <cell r="O1342">
            <v>0</v>
          </cell>
          <cell r="S1342">
            <v>0</v>
          </cell>
          <cell r="T1342">
            <v>0</v>
          </cell>
          <cell r="U1342">
            <v>0</v>
          </cell>
          <cell r="V1342">
            <v>0</v>
          </cell>
          <cell r="W1342">
            <v>0</v>
          </cell>
          <cell r="X1342">
            <v>0</v>
          </cell>
          <cell r="Y1342">
            <v>0</v>
          </cell>
          <cell r="Z1342">
            <v>0</v>
          </cell>
          <cell r="AA1342">
            <v>0</v>
          </cell>
          <cell r="AB1342">
            <v>0</v>
          </cell>
          <cell r="AC1342">
            <v>0</v>
          </cell>
          <cell r="AE1342">
            <v>0</v>
          </cell>
          <cell r="AG1342">
            <v>0</v>
          </cell>
          <cell r="AK1342">
            <v>0</v>
          </cell>
          <cell r="AL1342">
            <v>0</v>
          </cell>
          <cell r="AM1342">
            <v>0</v>
          </cell>
          <cell r="AN1342">
            <v>0</v>
          </cell>
          <cell r="AO1342">
            <v>0</v>
          </cell>
          <cell r="AP1342">
            <v>0</v>
          </cell>
          <cell r="AQ1342">
            <v>0</v>
          </cell>
          <cell r="AR1342">
            <v>0</v>
          </cell>
          <cell r="AS1342">
            <v>0</v>
          </cell>
          <cell r="AT1342">
            <v>0</v>
          </cell>
          <cell r="AU1342">
            <v>0</v>
          </cell>
          <cell r="AV1342">
            <v>0</v>
          </cell>
          <cell r="AW1342">
            <v>0</v>
          </cell>
          <cell r="AY1342">
            <v>0</v>
          </cell>
          <cell r="AZ1342">
            <v>0</v>
          </cell>
          <cell r="BC1342">
            <v>0</v>
          </cell>
          <cell r="BD1342">
            <v>0</v>
          </cell>
          <cell r="BE1342">
            <v>0</v>
          </cell>
          <cell r="BF1342">
            <v>0</v>
          </cell>
          <cell r="BG1342">
            <v>0</v>
          </cell>
          <cell r="BH1342">
            <v>0</v>
          </cell>
          <cell r="BI1342">
            <v>0</v>
          </cell>
          <cell r="BJ1342">
            <v>0</v>
          </cell>
          <cell r="BK1342">
            <v>0</v>
          </cell>
          <cell r="BL1342">
            <v>0</v>
          </cell>
          <cell r="BM1342">
            <v>0</v>
          </cell>
          <cell r="BO1342">
            <v>0</v>
          </cell>
          <cell r="BQ1342">
            <v>0</v>
          </cell>
          <cell r="BU1342">
            <v>0</v>
          </cell>
          <cell r="BV1342">
            <v>0</v>
          </cell>
          <cell r="BW1342">
            <v>0</v>
          </cell>
          <cell r="BX1342">
            <v>0</v>
          </cell>
          <cell r="BY1342">
            <v>0</v>
          </cell>
          <cell r="BZ1342">
            <v>0</v>
          </cell>
          <cell r="CA1342">
            <v>0</v>
          </cell>
          <cell r="CB1342">
            <v>0</v>
          </cell>
          <cell r="CC1342">
            <v>0</v>
          </cell>
          <cell r="CD1342">
            <v>0</v>
          </cell>
          <cell r="CE1342">
            <v>0</v>
          </cell>
          <cell r="CG1342">
            <v>0</v>
          </cell>
          <cell r="CI1342">
            <v>0</v>
          </cell>
          <cell r="CM1342">
            <v>0</v>
          </cell>
          <cell r="CN1342">
            <v>0</v>
          </cell>
          <cell r="CO1342">
            <v>0</v>
          </cell>
          <cell r="CP1342">
            <v>0</v>
          </cell>
          <cell r="CQ1342">
            <v>0</v>
          </cell>
          <cell r="CR1342">
            <v>0</v>
          </cell>
          <cell r="CS1342">
            <v>0</v>
          </cell>
          <cell r="CT1342">
            <v>0</v>
          </cell>
          <cell r="CU1342">
            <v>0</v>
          </cell>
          <cell r="CV1342">
            <v>0</v>
          </cell>
          <cell r="CW1342">
            <v>0</v>
          </cell>
          <cell r="CY1342">
            <v>0</v>
          </cell>
          <cell r="DA1342">
            <v>0</v>
          </cell>
          <cell r="DB1342">
            <v>0</v>
          </cell>
          <cell r="DE1342">
            <v>0</v>
          </cell>
          <cell r="DF1342">
            <v>0</v>
          </cell>
          <cell r="DG1342">
            <v>0</v>
          </cell>
          <cell r="DH1342">
            <v>0</v>
          </cell>
          <cell r="DI1342">
            <v>0</v>
          </cell>
          <cell r="DJ1342">
            <v>0</v>
          </cell>
          <cell r="DK1342">
            <v>0</v>
          </cell>
          <cell r="DL1342">
            <v>0</v>
          </cell>
          <cell r="DM1342">
            <v>0</v>
          </cell>
          <cell r="DN1342">
            <v>0</v>
          </cell>
          <cell r="DO1342">
            <v>0</v>
          </cell>
          <cell r="DP1342">
            <v>0</v>
          </cell>
          <cell r="DQ1342">
            <v>0</v>
          </cell>
          <cell r="DS1342">
            <v>0</v>
          </cell>
          <cell r="DT1342">
            <v>0</v>
          </cell>
          <cell r="DU1342">
            <v>0</v>
          </cell>
          <cell r="DW1342">
            <v>0</v>
          </cell>
          <cell r="DX1342">
            <v>0</v>
          </cell>
          <cell r="DY1342">
            <v>0</v>
          </cell>
          <cell r="DZ1342">
            <v>0</v>
          </cell>
          <cell r="EA1342">
            <v>0</v>
          </cell>
          <cell r="EB1342">
            <v>0</v>
          </cell>
          <cell r="EC1342">
            <v>0</v>
          </cell>
          <cell r="ED1342">
            <v>0</v>
          </cell>
          <cell r="EE1342">
            <v>0</v>
          </cell>
          <cell r="EF1342">
            <v>0</v>
          </cell>
          <cell r="EG1342">
            <v>0</v>
          </cell>
          <cell r="EH1342">
            <v>0</v>
          </cell>
          <cell r="EI1342">
            <v>0</v>
          </cell>
          <cell r="EK1342">
            <v>0</v>
          </cell>
          <cell r="EL1342">
            <v>0</v>
          </cell>
          <cell r="EM1342">
            <v>0</v>
          </cell>
          <cell r="EO1342">
            <v>0</v>
          </cell>
          <cell r="EP1342">
            <v>0</v>
          </cell>
          <cell r="EQ1342">
            <v>0</v>
          </cell>
          <cell r="ER1342">
            <v>0</v>
          </cell>
          <cell r="ES1342">
            <v>0</v>
          </cell>
          <cell r="ET1342">
            <v>0</v>
          </cell>
          <cell r="EU1342">
            <v>0</v>
          </cell>
          <cell r="EV1342">
            <v>0</v>
          </cell>
          <cell r="EW1342">
            <v>0</v>
          </cell>
          <cell r="EX1342">
            <v>0</v>
          </cell>
          <cell r="EY1342">
            <v>0</v>
          </cell>
          <cell r="EZ1342">
            <v>0</v>
          </cell>
          <cell r="FA1342">
            <v>0</v>
          </cell>
          <cell r="FC1342">
            <v>0</v>
          </cell>
          <cell r="FD1342">
            <v>0</v>
          </cell>
          <cell r="FE1342">
            <v>0</v>
          </cell>
          <cell r="FG1342">
            <v>0</v>
          </cell>
          <cell r="FH1342">
            <v>0</v>
          </cell>
          <cell r="FI1342">
            <v>0</v>
          </cell>
          <cell r="FJ1342">
            <v>0</v>
          </cell>
          <cell r="FK1342">
            <v>0</v>
          </cell>
          <cell r="FL1342">
            <v>0</v>
          </cell>
          <cell r="FM1342">
            <v>0</v>
          </cell>
          <cell r="FN1342">
            <v>0</v>
          </cell>
          <cell r="FO1342">
            <v>0</v>
          </cell>
          <cell r="FP1342">
            <v>0</v>
          </cell>
          <cell r="FQ1342">
            <v>0</v>
          </cell>
          <cell r="FR1342">
            <v>0</v>
          </cell>
          <cell r="FS1342">
            <v>0</v>
          </cell>
          <cell r="FU1342">
            <v>0</v>
          </cell>
          <cell r="FV1342">
            <v>0</v>
          </cell>
          <cell r="FW1342">
            <v>0</v>
          </cell>
          <cell r="FY1342">
            <v>0</v>
          </cell>
          <cell r="FZ1342">
            <v>0</v>
          </cell>
          <cell r="GA1342">
            <v>0</v>
          </cell>
          <cell r="GB1342">
            <v>0</v>
          </cell>
          <cell r="GC1342">
            <v>0</v>
          </cell>
          <cell r="GD1342">
            <v>0</v>
          </cell>
          <cell r="GE1342">
            <v>0</v>
          </cell>
          <cell r="GF1342">
            <v>0</v>
          </cell>
          <cell r="GG1342">
            <v>0</v>
          </cell>
          <cell r="GH1342">
            <v>0</v>
          </cell>
          <cell r="GI1342">
            <v>0</v>
          </cell>
          <cell r="GJ1342">
            <v>0</v>
          </cell>
          <cell r="GK1342">
            <v>0</v>
          </cell>
          <cell r="GM1342">
            <v>0</v>
          </cell>
          <cell r="GN1342">
            <v>0</v>
          </cell>
          <cell r="GO1342">
            <v>0</v>
          </cell>
          <cell r="GQ1342">
            <v>0</v>
          </cell>
          <cell r="GR1342">
            <v>0</v>
          </cell>
          <cell r="GS1342">
            <v>0</v>
          </cell>
          <cell r="GT1342">
            <v>0</v>
          </cell>
          <cell r="GU1342">
            <v>0</v>
          </cell>
          <cell r="GV1342">
            <v>0</v>
          </cell>
          <cell r="GW1342">
            <v>0</v>
          </cell>
          <cell r="GX1342">
            <v>0</v>
          </cell>
          <cell r="GY1342">
            <v>0</v>
          </cell>
          <cell r="GZ1342">
            <v>0</v>
          </cell>
          <cell r="HA1342">
            <v>0</v>
          </cell>
          <cell r="HB1342">
            <v>0</v>
          </cell>
          <cell r="HC1342">
            <v>0</v>
          </cell>
          <cell r="HD1342">
            <v>0</v>
          </cell>
          <cell r="HE1342">
            <v>0</v>
          </cell>
          <cell r="HF1342">
            <v>0</v>
          </cell>
          <cell r="HG1342">
            <v>0</v>
          </cell>
          <cell r="HH1342">
            <v>0</v>
          </cell>
          <cell r="HI1342">
            <v>0</v>
          </cell>
          <cell r="HJ1342" t="str">
            <v>SI</v>
          </cell>
          <cell r="HL1342">
            <v>2.9075888171011489E-3</v>
          </cell>
          <cell r="HO1342" t="str">
            <v>140</v>
          </cell>
          <cell r="HP1342" t="str">
            <v>140</v>
          </cell>
          <cell r="HQ1342" t="str">
            <v>140</v>
          </cell>
          <cell r="HR1342" t="str">
            <v>140</v>
          </cell>
          <cell r="HS1342" t="str">
            <v>140</v>
          </cell>
          <cell r="HT1342" t="str">
            <v>140</v>
          </cell>
          <cell r="HU1342" t="str">
            <v>140</v>
          </cell>
          <cell r="HV1342" t="str">
            <v>140</v>
          </cell>
          <cell r="HW1342" t="str">
            <v>140</v>
          </cell>
          <cell r="HX1342" t="str">
            <v>140</v>
          </cell>
          <cell r="HY1342" t="str">
            <v>140</v>
          </cell>
        </row>
        <row r="1343">
          <cell r="D1343" t="str">
            <v>14</v>
          </cell>
          <cell r="F1343" t="str">
            <v>14R</v>
          </cell>
          <cell r="H1343">
            <v>0</v>
          </cell>
          <cell r="I1343">
            <v>0</v>
          </cell>
          <cell r="J1343">
            <v>0</v>
          </cell>
          <cell r="K1343">
            <v>0</v>
          </cell>
          <cell r="M1343">
            <v>0</v>
          </cell>
          <cell r="O1343">
            <v>0</v>
          </cell>
          <cell r="S1343">
            <v>0</v>
          </cell>
          <cell r="T1343">
            <v>0</v>
          </cell>
          <cell r="U1343">
            <v>0</v>
          </cell>
          <cell r="V1343">
            <v>0</v>
          </cell>
          <cell r="W1343">
            <v>0</v>
          </cell>
          <cell r="X1343">
            <v>0</v>
          </cell>
          <cell r="Y1343">
            <v>0</v>
          </cell>
          <cell r="Z1343">
            <v>0</v>
          </cell>
          <cell r="AA1343">
            <v>0</v>
          </cell>
          <cell r="AB1343">
            <v>0</v>
          </cell>
          <cell r="AC1343">
            <v>0</v>
          </cell>
          <cell r="AE1343">
            <v>0</v>
          </cell>
          <cell r="AG1343">
            <v>0</v>
          </cell>
          <cell r="AK1343">
            <v>0</v>
          </cell>
          <cell r="AL1343">
            <v>0</v>
          </cell>
          <cell r="AM1343">
            <v>0</v>
          </cell>
          <cell r="AN1343">
            <v>0</v>
          </cell>
          <cell r="AO1343">
            <v>0</v>
          </cell>
          <cell r="AP1343">
            <v>0</v>
          </cell>
          <cell r="AQ1343">
            <v>0</v>
          </cell>
          <cell r="AR1343">
            <v>0</v>
          </cell>
          <cell r="AS1343">
            <v>0</v>
          </cell>
          <cell r="AT1343">
            <v>0</v>
          </cell>
          <cell r="AU1343">
            <v>0</v>
          </cell>
          <cell r="AV1343">
            <v>0</v>
          </cell>
          <cell r="AW1343">
            <v>0</v>
          </cell>
          <cell r="AY1343">
            <v>0</v>
          </cell>
          <cell r="AZ1343">
            <v>0</v>
          </cell>
          <cell r="BC1343">
            <v>0</v>
          </cell>
          <cell r="BD1343">
            <v>0</v>
          </cell>
          <cell r="BE1343">
            <v>0</v>
          </cell>
          <cell r="BF1343">
            <v>0</v>
          </cell>
          <cell r="BG1343">
            <v>0</v>
          </cell>
          <cell r="BH1343">
            <v>0</v>
          </cell>
          <cell r="BI1343">
            <v>0</v>
          </cell>
          <cell r="BJ1343">
            <v>0</v>
          </cell>
          <cell r="BK1343">
            <v>0</v>
          </cell>
          <cell r="BL1343">
            <v>0</v>
          </cell>
          <cell r="BM1343">
            <v>0</v>
          </cell>
          <cell r="BO1343">
            <v>0</v>
          </cell>
          <cell r="BQ1343">
            <v>0</v>
          </cell>
          <cell r="BU1343">
            <v>0</v>
          </cell>
          <cell r="BV1343">
            <v>0</v>
          </cell>
          <cell r="BW1343">
            <v>0</v>
          </cell>
          <cell r="BX1343">
            <v>0</v>
          </cell>
          <cell r="BY1343">
            <v>0</v>
          </cell>
          <cell r="BZ1343">
            <v>0</v>
          </cell>
          <cell r="CA1343">
            <v>0</v>
          </cell>
          <cell r="CB1343">
            <v>0</v>
          </cell>
          <cell r="CC1343">
            <v>0</v>
          </cell>
          <cell r="CD1343">
            <v>0</v>
          </cell>
          <cell r="CE1343">
            <v>0</v>
          </cell>
          <cell r="CG1343">
            <v>0</v>
          </cell>
          <cell r="CI1343">
            <v>0</v>
          </cell>
          <cell r="CM1343">
            <v>0</v>
          </cell>
          <cell r="CN1343">
            <v>0</v>
          </cell>
          <cell r="CO1343">
            <v>0</v>
          </cell>
          <cell r="CP1343">
            <v>0</v>
          </cell>
          <cell r="CQ1343">
            <v>0</v>
          </cell>
          <cell r="CR1343">
            <v>0</v>
          </cell>
          <cell r="CS1343">
            <v>0</v>
          </cell>
          <cell r="CT1343">
            <v>0</v>
          </cell>
          <cell r="CU1343">
            <v>0</v>
          </cell>
          <cell r="CV1343">
            <v>0</v>
          </cell>
          <cell r="CW1343">
            <v>0</v>
          </cell>
          <cell r="CY1343">
            <v>0</v>
          </cell>
          <cell r="DA1343">
            <v>0</v>
          </cell>
          <cell r="DB1343">
            <v>0</v>
          </cell>
          <cell r="DE1343">
            <v>0</v>
          </cell>
          <cell r="DF1343">
            <v>0</v>
          </cell>
          <cell r="DG1343">
            <v>0</v>
          </cell>
          <cell r="DH1343">
            <v>0</v>
          </cell>
          <cell r="DI1343">
            <v>0</v>
          </cell>
          <cell r="DJ1343">
            <v>0</v>
          </cell>
          <cell r="DK1343">
            <v>0</v>
          </cell>
          <cell r="DL1343">
            <v>0</v>
          </cell>
          <cell r="DM1343">
            <v>0</v>
          </cell>
          <cell r="DN1343">
            <v>0</v>
          </cell>
          <cell r="DO1343">
            <v>0</v>
          </cell>
          <cell r="DP1343">
            <v>0</v>
          </cell>
          <cell r="DQ1343">
            <v>0</v>
          </cell>
          <cell r="DS1343">
            <v>0</v>
          </cell>
          <cell r="DT1343">
            <v>0</v>
          </cell>
          <cell r="DU1343">
            <v>0</v>
          </cell>
          <cell r="DW1343">
            <v>0</v>
          </cell>
          <cell r="DX1343">
            <v>0</v>
          </cell>
          <cell r="DY1343">
            <v>0</v>
          </cell>
          <cell r="DZ1343">
            <v>0</v>
          </cell>
          <cell r="EA1343">
            <v>0</v>
          </cell>
          <cell r="EB1343">
            <v>0</v>
          </cell>
          <cell r="EC1343">
            <v>0</v>
          </cell>
          <cell r="ED1343">
            <v>0</v>
          </cell>
          <cell r="EE1343">
            <v>0</v>
          </cell>
          <cell r="EF1343">
            <v>0</v>
          </cell>
          <cell r="EG1343">
            <v>0</v>
          </cell>
          <cell r="EH1343">
            <v>0</v>
          </cell>
          <cell r="EI1343">
            <v>0</v>
          </cell>
          <cell r="EK1343">
            <v>0</v>
          </cell>
          <cell r="EL1343">
            <v>0</v>
          </cell>
          <cell r="EM1343">
            <v>0</v>
          </cell>
          <cell r="EO1343">
            <v>0</v>
          </cell>
          <cell r="EP1343">
            <v>0</v>
          </cell>
          <cell r="EQ1343">
            <v>0</v>
          </cell>
          <cell r="ER1343">
            <v>0</v>
          </cell>
          <cell r="ES1343">
            <v>0</v>
          </cell>
          <cell r="ET1343">
            <v>0</v>
          </cell>
          <cell r="EU1343">
            <v>0</v>
          </cell>
          <cell r="EV1343">
            <v>0</v>
          </cell>
          <cell r="EW1343">
            <v>0</v>
          </cell>
          <cell r="EX1343">
            <v>0</v>
          </cell>
          <cell r="EY1343">
            <v>0</v>
          </cell>
          <cell r="EZ1343">
            <v>0</v>
          </cell>
          <cell r="FA1343">
            <v>0</v>
          </cell>
          <cell r="FC1343">
            <v>0</v>
          </cell>
          <cell r="FD1343">
            <v>0</v>
          </cell>
          <cell r="FE1343">
            <v>0</v>
          </cell>
          <cell r="FG1343">
            <v>0</v>
          </cell>
          <cell r="FH1343">
            <v>0</v>
          </cell>
          <cell r="FI1343">
            <v>0</v>
          </cell>
          <cell r="FJ1343">
            <v>0</v>
          </cell>
          <cell r="FK1343">
            <v>0</v>
          </cell>
          <cell r="FL1343">
            <v>0</v>
          </cell>
          <cell r="FM1343">
            <v>0</v>
          </cell>
          <cell r="FN1343">
            <v>0</v>
          </cell>
          <cell r="FO1343">
            <v>0</v>
          </cell>
          <cell r="FP1343">
            <v>0</v>
          </cell>
          <cell r="FQ1343">
            <v>0</v>
          </cell>
          <cell r="FR1343">
            <v>0</v>
          </cell>
          <cell r="FS1343">
            <v>0</v>
          </cell>
          <cell r="FU1343">
            <v>0</v>
          </cell>
          <cell r="FV1343">
            <v>0</v>
          </cell>
          <cell r="FW1343">
            <v>0</v>
          </cell>
          <cell r="FY1343">
            <v>0</v>
          </cell>
          <cell r="FZ1343">
            <v>0</v>
          </cell>
          <cell r="GA1343">
            <v>0</v>
          </cell>
          <cell r="GB1343">
            <v>0</v>
          </cell>
          <cell r="GC1343">
            <v>0</v>
          </cell>
          <cell r="GD1343">
            <v>0</v>
          </cell>
          <cell r="GE1343">
            <v>0</v>
          </cell>
          <cell r="GF1343">
            <v>0</v>
          </cell>
          <cell r="GG1343">
            <v>0</v>
          </cell>
          <cell r="GH1343">
            <v>0</v>
          </cell>
          <cell r="GI1343">
            <v>0</v>
          </cell>
          <cell r="GJ1343">
            <v>0</v>
          </cell>
          <cell r="GK1343">
            <v>0</v>
          </cell>
          <cell r="GM1343">
            <v>0</v>
          </cell>
          <cell r="GN1343">
            <v>0</v>
          </cell>
          <cell r="GO1343">
            <v>0</v>
          </cell>
          <cell r="GQ1343">
            <v>0</v>
          </cell>
          <cell r="GR1343">
            <v>0</v>
          </cell>
          <cell r="GS1343">
            <v>0</v>
          </cell>
          <cell r="GT1343">
            <v>0</v>
          </cell>
          <cell r="GU1343">
            <v>0</v>
          </cell>
          <cell r="GV1343">
            <v>0</v>
          </cell>
          <cell r="GW1343">
            <v>0</v>
          </cell>
          <cell r="GX1343">
            <v>0</v>
          </cell>
          <cell r="GY1343">
            <v>0</v>
          </cell>
          <cell r="GZ1343">
            <v>0</v>
          </cell>
          <cell r="HA1343">
            <v>0</v>
          </cell>
          <cell r="HB1343">
            <v>0</v>
          </cell>
          <cell r="HC1343">
            <v>0</v>
          </cell>
          <cell r="HD1343">
            <v>0</v>
          </cell>
          <cell r="HE1343">
            <v>0</v>
          </cell>
          <cell r="HF1343">
            <v>0</v>
          </cell>
          <cell r="HG1343">
            <v>0</v>
          </cell>
          <cell r="HH1343">
            <v>0</v>
          </cell>
          <cell r="HI1343">
            <v>0</v>
          </cell>
          <cell r="HJ1343" t="str">
            <v>SI</v>
          </cell>
          <cell r="HL1343">
            <v>2.9075888171011489E-3</v>
          </cell>
          <cell r="HO1343" t="str">
            <v>140</v>
          </cell>
          <cell r="HP1343" t="str">
            <v>140</v>
          </cell>
          <cell r="HQ1343" t="str">
            <v>140</v>
          </cell>
          <cell r="HR1343" t="str">
            <v>140</v>
          </cell>
          <cell r="HS1343" t="str">
            <v>140</v>
          </cell>
          <cell r="HT1343" t="str">
            <v>140</v>
          </cell>
          <cell r="HU1343" t="str">
            <v>140</v>
          </cell>
          <cell r="HV1343" t="str">
            <v>140</v>
          </cell>
          <cell r="HW1343" t="str">
            <v>140</v>
          </cell>
          <cell r="HX1343" t="str">
            <v>140</v>
          </cell>
          <cell r="HY1343" t="str">
            <v>140</v>
          </cell>
        </row>
        <row r="1344">
          <cell r="D1344" t="str">
            <v>14</v>
          </cell>
          <cell r="F1344" t="str">
            <v>14R</v>
          </cell>
          <cell r="H1344">
            <v>0</v>
          </cell>
          <cell r="I1344">
            <v>0</v>
          </cell>
          <cell r="J1344">
            <v>0</v>
          </cell>
          <cell r="K1344">
            <v>0</v>
          </cell>
          <cell r="M1344">
            <v>0</v>
          </cell>
          <cell r="O1344">
            <v>0</v>
          </cell>
          <cell r="S1344">
            <v>0</v>
          </cell>
          <cell r="T1344">
            <v>0</v>
          </cell>
          <cell r="U1344">
            <v>0</v>
          </cell>
          <cell r="V1344">
            <v>0</v>
          </cell>
          <cell r="W1344">
            <v>0</v>
          </cell>
          <cell r="X1344">
            <v>0</v>
          </cell>
          <cell r="Y1344">
            <v>0</v>
          </cell>
          <cell r="Z1344">
            <v>0</v>
          </cell>
          <cell r="AA1344">
            <v>0</v>
          </cell>
          <cell r="AB1344">
            <v>0</v>
          </cell>
          <cell r="AC1344">
            <v>0</v>
          </cell>
          <cell r="AE1344">
            <v>0</v>
          </cell>
          <cell r="AG1344">
            <v>0</v>
          </cell>
          <cell r="AK1344">
            <v>0</v>
          </cell>
          <cell r="AL1344">
            <v>0</v>
          </cell>
          <cell r="AM1344">
            <v>0</v>
          </cell>
          <cell r="AN1344">
            <v>0</v>
          </cell>
          <cell r="AO1344">
            <v>0</v>
          </cell>
          <cell r="AP1344">
            <v>0</v>
          </cell>
          <cell r="AQ1344">
            <v>0</v>
          </cell>
          <cell r="AR1344">
            <v>0</v>
          </cell>
          <cell r="AS1344">
            <v>0</v>
          </cell>
          <cell r="AT1344">
            <v>0</v>
          </cell>
          <cell r="AU1344">
            <v>0</v>
          </cell>
          <cell r="AV1344">
            <v>0</v>
          </cell>
          <cell r="AW1344">
            <v>0</v>
          </cell>
          <cell r="AY1344">
            <v>0</v>
          </cell>
          <cell r="AZ1344">
            <v>0</v>
          </cell>
          <cell r="BC1344">
            <v>0</v>
          </cell>
          <cell r="BD1344">
            <v>0</v>
          </cell>
          <cell r="BE1344">
            <v>0</v>
          </cell>
          <cell r="BF1344">
            <v>0</v>
          </cell>
          <cell r="BG1344">
            <v>0</v>
          </cell>
          <cell r="BH1344">
            <v>0</v>
          </cell>
          <cell r="BI1344">
            <v>0</v>
          </cell>
          <cell r="BJ1344">
            <v>0</v>
          </cell>
          <cell r="BK1344">
            <v>0</v>
          </cell>
          <cell r="BL1344">
            <v>0</v>
          </cell>
          <cell r="BM1344">
            <v>0</v>
          </cell>
          <cell r="BO1344">
            <v>0</v>
          </cell>
          <cell r="BQ1344">
            <v>0</v>
          </cell>
          <cell r="BU1344">
            <v>0</v>
          </cell>
          <cell r="BV1344">
            <v>0</v>
          </cell>
          <cell r="BW1344">
            <v>0</v>
          </cell>
          <cell r="BX1344">
            <v>0</v>
          </cell>
          <cell r="BY1344">
            <v>0</v>
          </cell>
          <cell r="BZ1344">
            <v>0</v>
          </cell>
          <cell r="CA1344">
            <v>0</v>
          </cell>
          <cell r="CB1344">
            <v>0</v>
          </cell>
          <cell r="CC1344">
            <v>0</v>
          </cell>
          <cell r="CD1344">
            <v>0</v>
          </cell>
          <cell r="CE1344">
            <v>0</v>
          </cell>
          <cell r="CG1344">
            <v>0</v>
          </cell>
          <cell r="CI1344">
            <v>0</v>
          </cell>
          <cell r="CM1344">
            <v>0</v>
          </cell>
          <cell r="CN1344">
            <v>0</v>
          </cell>
          <cell r="CO1344">
            <v>0</v>
          </cell>
          <cell r="CP1344">
            <v>0</v>
          </cell>
          <cell r="CQ1344">
            <v>0</v>
          </cell>
          <cell r="CR1344">
            <v>0</v>
          </cell>
          <cell r="CS1344">
            <v>0</v>
          </cell>
          <cell r="CT1344">
            <v>0</v>
          </cell>
          <cell r="CU1344">
            <v>0</v>
          </cell>
          <cell r="CV1344">
            <v>0</v>
          </cell>
          <cell r="CW1344">
            <v>0</v>
          </cell>
          <cell r="CY1344">
            <v>0</v>
          </cell>
          <cell r="DA1344">
            <v>0</v>
          </cell>
          <cell r="DB1344">
            <v>0</v>
          </cell>
          <cell r="DE1344">
            <v>0</v>
          </cell>
          <cell r="DF1344">
            <v>0</v>
          </cell>
          <cell r="DG1344">
            <v>0</v>
          </cell>
          <cell r="DH1344">
            <v>0</v>
          </cell>
          <cell r="DI1344">
            <v>0</v>
          </cell>
          <cell r="DJ1344">
            <v>0</v>
          </cell>
          <cell r="DK1344">
            <v>0</v>
          </cell>
          <cell r="DL1344">
            <v>0</v>
          </cell>
          <cell r="DM1344">
            <v>0</v>
          </cell>
          <cell r="DN1344">
            <v>0</v>
          </cell>
          <cell r="DO1344">
            <v>0</v>
          </cell>
          <cell r="DP1344">
            <v>0</v>
          </cell>
          <cell r="DQ1344">
            <v>0</v>
          </cell>
          <cell r="DS1344">
            <v>0</v>
          </cell>
          <cell r="DT1344">
            <v>0</v>
          </cell>
          <cell r="DU1344">
            <v>0</v>
          </cell>
          <cell r="DW1344">
            <v>0</v>
          </cell>
          <cell r="DX1344">
            <v>0</v>
          </cell>
          <cell r="DY1344">
            <v>0</v>
          </cell>
          <cell r="DZ1344">
            <v>0</v>
          </cell>
          <cell r="EA1344">
            <v>0</v>
          </cell>
          <cell r="EB1344">
            <v>0</v>
          </cell>
          <cell r="EC1344">
            <v>0</v>
          </cell>
          <cell r="ED1344">
            <v>0</v>
          </cell>
          <cell r="EE1344">
            <v>0</v>
          </cell>
          <cell r="EF1344">
            <v>0</v>
          </cell>
          <cell r="EG1344">
            <v>0</v>
          </cell>
          <cell r="EH1344">
            <v>0</v>
          </cell>
          <cell r="EI1344">
            <v>0</v>
          </cell>
          <cell r="EK1344">
            <v>0</v>
          </cell>
          <cell r="EL1344">
            <v>0</v>
          </cell>
          <cell r="EM1344">
            <v>0</v>
          </cell>
          <cell r="EO1344">
            <v>0</v>
          </cell>
          <cell r="EP1344">
            <v>0</v>
          </cell>
          <cell r="EQ1344">
            <v>0</v>
          </cell>
          <cell r="ER1344">
            <v>0</v>
          </cell>
          <cell r="ES1344">
            <v>0</v>
          </cell>
          <cell r="ET1344">
            <v>0</v>
          </cell>
          <cell r="EU1344">
            <v>0</v>
          </cell>
          <cell r="EV1344">
            <v>0</v>
          </cell>
          <cell r="EW1344">
            <v>0</v>
          </cell>
          <cell r="EX1344">
            <v>0</v>
          </cell>
          <cell r="EY1344">
            <v>0</v>
          </cell>
          <cell r="EZ1344">
            <v>0</v>
          </cell>
          <cell r="FA1344">
            <v>0</v>
          </cell>
          <cell r="FC1344">
            <v>0</v>
          </cell>
          <cell r="FD1344">
            <v>0</v>
          </cell>
          <cell r="FE1344">
            <v>0</v>
          </cell>
          <cell r="FG1344">
            <v>0</v>
          </cell>
          <cell r="FH1344">
            <v>0</v>
          </cell>
          <cell r="FI1344">
            <v>0</v>
          </cell>
          <cell r="FJ1344">
            <v>0</v>
          </cell>
          <cell r="FK1344">
            <v>0</v>
          </cell>
          <cell r="FL1344">
            <v>0</v>
          </cell>
          <cell r="FM1344">
            <v>0</v>
          </cell>
          <cell r="FN1344">
            <v>0</v>
          </cell>
          <cell r="FO1344">
            <v>0</v>
          </cell>
          <cell r="FP1344">
            <v>0</v>
          </cell>
          <cell r="FQ1344">
            <v>0</v>
          </cell>
          <cell r="FR1344">
            <v>0</v>
          </cell>
          <cell r="FS1344">
            <v>0</v>
          </cell>
          <cell r="FU1344">
            <v>0</v>
          </cell>
          <cell r="FV1344">
            <v>0</v>
          </cell>
          <cell r="FW1344">
            <v>0</v>
          </cell>
          <cell r="FY1344">
            <v>0</v>
          </cell>
          <cell r="FZ1344">
            <v>0</v>
          </cell>
          <cell r="GA1344">
            <v>0</v>
          </cell>
          <cell r="GB1344">
            <v>0</v>
          </cell>
          <cell r="GC1344">
            <v>0</v>
          </cell>
          <cell r="GD1344">
            <v>0</v>
          </cell>
          <cell r="GE1344">
            <v>0</v>
          </cell>
          <cell r="GF1344">
            <v>0</v>
          </cell>
          <cell r="GG1344">
            <v>0</v>
          </cell>
          <cell r="GH1344">
            <v>0</v>
          </cell>
          <cell r="GI1344">
            <v>0</v>
          </cell>
          <cell r="GJ1344">
            <v>0</v>
          </cell>
          <cell r="GK1344">
            <v>0</v>
          </cell>
          <cell r="GM1344">
            <v>0</v>
          </cell>
          <cell r="GN1344">
            <v>0</v>
          </cell>
          <cell r="GO1344">
            <v>0</v>
          </cell>
          <cell r="GQ1344">
            <v>0</v>
          </cell>
          <cell r="GR1344">
            <v>0</v>
          </cell>
          <cell r="GS1344">
            <v>0</v>
          </cell>
          <cell r="GT1344">
            <v>0</v>
          </cell>
          <cell r="GU1344">
            <v>0</v>
          </cell>
          <cell r="GV1344">
            <v>0</v>
          </cell>
          <cell r="GW1344">
            <v>0</v>
          </cell>
          <cell r="GX1344">
            <v>0</v>
          </cell>
          <cell r="GY1344">
            <v>0</v>
          </cell>
          <cell r="GZ1344">
            <v>0</v>
          </cell>
          <cell r="HA1344">
            <v>0</v>
          </cell>
          <cell r="HB1344">
            <v>0</v>
          </cell>
          <cell r="HC1344">
            <v>0</v>
          </cell>
          <cell r="HD1344">
            <v>0</v>
          </cell>
          <cell r="HE1344">
            <v>0</v>
          </cell>
          <cell r="HF1344">
            <v>0</v>
          </cell>
          <cell r="HG1344">
            <v>0</v>
          </cell>
          <cell r="HH1344">
            <v>0</v>
          </cell>
          <cell r="HI1344">
            <v>0</v>
          </cell>
          <cell r="HJ1344" t="str">
            <v>SI</v>
          </cell>
          <cell r="HL1344">
            <v>2.9075888171011489E-3</v>
          </cell>
          <cell r="HO1344" t="str">
            <v>140</v>
          </cell>
          <cell r="HP1344" t="str">
            <v>140</v>
          </cell>
          <cell r="HQ1344" t="str">
            <v>140</v>
          </cell>
          <cell r="HR1344" t="str">
            <v>140</v>
          </cell>
          <cell r="HS1344" t="str">
            <v>140</v>
          </cell>
          <cell r="HT1344" t="str">
            <v>140</v>
          </cell>
          <cell r="HU1344" t="str">
            <v>140</v>
          </cell>
          <cell r="HV1344" t="str">
            <v>140</v>
          </cell>
          <cell r="HW1344" t="str">
            <v>140</v>
          </cell>
          <cell r="HX1344" t="str">
            <v>140</v>
          </cell>
          <cell r="HY1344" t="str">
            <v>140</v>
          </cell>
        </row>
        <row r="1345">
          <cell r="D1345" t="str">
            <v>14</v>
          </cell>
          <cell r="F1345" t="str">
            <v>14R</v>
          </cell>
          <cell r="H1345">
            <v>0</v>
          </cell>
          <cell r="I1345">
            <v>0</v>
          </cell>
          <cell r="J1345">
            <v>0</v>
          </cell>
          <cell r="K1345">
            <v>0</v>
          </cell>
          <cell r="M1345">
            <v>0</v>
          </cell>
          <cell r="O1345">
            <v>0</v>
          </cell>
          <cell r="S1345">
            <v>0</v>
          </cell>
          <cell r="T1345">
            <v>0</v>
          </cell>
          <cell r="U1345">
            <v>0</v>
          </cell>
          <cell r="V1345">
            <v>0</v>
          </cell>
          <cell r="W1345">
            <v>0</v>
          </cell>
          <cell r="X1345">
            <v>0</v>
          </cell>
          <cell r="Y1345">
            <v>0</v>
          </cell>
          <cell r="Z1345">
            <v>0</v>
          </cell>
          <cell r="AA1345">
            <v>0</v>
          </cell>
          <cell r="AB1345">
            <v>0</v>
          </cell>
          <cell r="AC1345">
            <v>0</v>
          </cell>
          <cell r="AE1345">
            <v>0</v>
          </cell>
          <cell r="AG1345">
            <v>0</v>
          </cell>
          <cell r="AK1345">
            <v>0</v>
          </cell>
          <cell r="AL1345">
            <v>0</v>
          </cell>
          <cell r="AM1345">
            <v>0</v>
          </cell>
          <cell r="AN1345">
            <v>0</v>
          </cell>
          <cell r="AO1345">
            <v>0</v>
          </cell>
          <cell r="AP1345">
            <v>0</v>
          </cell>
          <cell r="AQ1345">
            <v>0</v>
          </cell>
          <cell r="AR1345">
            <v>0</v>
          </cell>
          <cell r="AS1345">
            <v>0</v>
          </cell>
          <cell r="AT1345">
            <v>0</v>
          </cell>
          <cell r="AU1345">
            <v>0</v>
          </cell>
          <cell r="AV1345">
            <v>0</v>
          </cell>
          <cell r="AW1345">
            <v>0</v>
          </cell>
          <cell r="AY1345">
            <v>0</v>
          </cell>
          <cell r="AZ1345">
            <v>0</v>
          </cell>
          <cell r="BC1345">
            <v>0</v>
          </cell>
          <cell r="BD1345">
            <v>0</v>
          </cell>
          <cell r="BE1345">
            <v>0</v>
          </cell>
          <cell r="BF1345">
            <v>0</v>
          </cell>
          <cell r="BG1345">
            <v>0</v>
          </cell>
          <cell r="BH1345">
            <v>0</v>
          </cell>
          <cell r="BI1345">
            <v>0</v>
          </cell>
          <cell r="BJ1345">
            <v>0</v>
          </cell>
          <cell r="BK1345">
            <v>0</v>
          </cell>
          <cell r="BL1345">
            <v>0</v>
          </cell>
          <cell r="BM1345">
            <v>0</v>
          </cell>
          <cell r="BO1345">
            <v>0</v>
          </cell>
          <cell r="BQ1345">
            <v>0</v>
          </cell>
          <cell r="BU1345">
            <v>0</v>
          </cell>
          <cell r="BV1345">
            <v>0</v>
          </cell>
          <cell r="BW1345">
            <v>0</v>
          </cell>
          <cell r="BX1345">
            <v>0</v>
          </cell>
          <cell r="BY1345">
            <v>0</v>
          </cell>
          <cell r="BZ1345">
            <v>0</v>
          </cell>
          <cell r="CA1345">
            <v>0</v>
          </cell>
          <cell r="CB1345">
            <v>0</v>
          </cell>
          <cell r="CC1345">
            <v>0</v>
          </cell>
          <cell r="CD1345">
            <v>0</v>
          </cell>
          <cell r="CE1345">
            <v>0</v>
          </cell>
          <cell r="CG1345">
            <v>0</v>
          </cell>
          <cell r="CI1345">
            <v>0</v>
          </cell>
          <cell r="CM1345">
            <v>0</v>
          </cell>
          <cell r="CN1345">
            <v>0</v>
          </cell>
          <cell r="CO1345">
            <v>0</v>
          </cell>
          <cell r="CP1345">
            <v>0</v>
          </cell>
          <cell r="CQ1345">
            <v>0</v>
          </cell>
          <cell r="CR1345">
            <v>0</v>
          </cell>
          <cell r="CS1345">
            <v>0</v>
          </cell>
          <cell r="CT1345">
            <v>0</v>
          </cell>
          <cell r="CU1345">
            <v>0</v>
          </cell>
          <cell r="CV1345">
            <v>0</v>
          </cell>
          <cell r="CW1345">
            <v>0</v>
          </cell>
          <cell r="CY1345">
            <v>0</v>
          </cell>
          <cell r="DA1345">
            <v>0</v>
          </cell>
          <cell r="DB1345">
            <v>0</v>
          </cell>
          <cell r="DE1345">
            <v>0</v>
          </cell>
          <cell r="DF1345">
            <v>0</v>
          </cell>
          <cell r="DG1345">
            <v>0</v>
          </cell>
          <cell r="DH1345">
            <v>0</v>
          </cell>
          <cell r="DI1345">
            <v>0</v>
          </cell>
          <cell r="DJ1345">
            <v>0</v>
          </cell>
          <cell r="DK1345">
            <v>0</v>
          </cell>
          <cell r="DL1345">
            <v>0</v>
          </cell>
          <cell r="DM1345">
            <v>0</v>
          </cell>
          <cell r="DN1345">
            <v>0</v>
          </cell>
          <cell r="DO1345">
            <v>0</v>
          </cell>
          <cell r="DP1345">
            <v>0</v>
          </cell>
          <cell r="DQ1345">
            <v>0</v>
          </cell>
          <cell r="DS1345">
            <v>0</v>
          </cell>
          <cell r="DT1345">
            <v>0</v>
          </cell>
          <cell r="DU1345">
            <v>0</v>
          </cell>
          <cell r="DW1345">
            <v>0</v>
          </cell>
          <cell r="DX1345">
            <v>0</v>
          </cell>
          <cell r="DY1345">
            <v>0</v>
          </cell>
          <cell r="DZ1345">
            <v>0</v>
          </cell>
          <cell r="EA1345">
            <v>0</v>
          </cell>
          <cell r="EB1345">
            <v>0</v>
          </cell>
          <cell r="EC1345">
            <v>0</v>
          </cell>
          <cell r="ED1345">
            <v>0</v>
          </cell>
          <cell r="EE1345">
            <v>0</v>
          </cell>
          <cell r="EF1345">
            <v>0</v>
          </cell>
          <cell r="EG1345">
            <v>0</v>
          </cell>
          <cell r="EH1345">
            <v>0</v>
          </cell>
          <cell r="EI1345">
            <v>0</v>
          </cell>
          <cell r="EK1345">
            <v>0</v>
          </cell>
          <cell r="EL1345">
            <v>0</v>
          </cell>
          <cell r="EM1345">
            <v>0</v>
          </cell>
          <cell r="EO1345">
            <v>0</v>
          </cell>
          <cell r="EP1345">
            <v>0</v>
          </cell>
          <cell r="EQ1345">
            <v>0</v>
          </cell>
          <cell r="ER1345">
            <v>0</v>
          </cell>
          <cell r="ES1345">
            <v>0</v>
          </cell>
          <cell r="ET1345">
            <v>0</v>
          </cell>
          <cell r="EU1345">
            <v>0</v>
          </cell>
          <cell r="EV1345">
            <v>0</v>
          </cell>
          <cell r="EW1345">
            <v>0</v>
          </cell>
          <cell r="EX1345">
            <v>0</v>
          </cell>
          <cell r="EY1345">
            <v>0</v>
          </cell>
          <cell r="EZ1345">
            <v>0</v>
          </cell>
          <cell r="FA1345">
            <v>0</v>
          </cell>
          <cell r="FC1345">
            <v>0</v>
          </cell>
          <cell r="FD1345">
            <v>0</v>
          </cell>
          <cell r="FE1345">
            <v>0</v>
          </cell>
          <cell r="FG1345">
            <v>0</v>
          </cell>
          <cell r="FH1345">
            <v>0</v>
          </cell>
          <cell r="FI1345">
            <v>0</v>
          </cell>
          <cell r="FJ1345">
            <v>0</v>
          </cell>
          <cell r="FK1345">
            <v>0</v>
          </cell>
          <cell r="FL1345">
            <v>0</v>
          </cell>
          <cell r="FM1345">
            <v>0</v>
          </cell>
          <cell r="FN1345">
            <v>0</v>
          </cell>
          <cell r="FO1345">
            <v>0</v>
          </cell>
          <cell r="FP1345">
            <v>0</v>
          </cell>
          <cell r="FQ1345">
            <v>0</v>
          </cell>
          <cell r="FR1345">
            <v>0</v>
          </cell>
          <cell r="FS1345">
            <v>0</v>
          </cell>
          <cell r="FU1345">
            <v>0</v>
          </cell>
          <cell r="FV1345">
            <v>0</v>
          </cell>
          <cell r="FW1345">
            <v>0</v>
          </cell>
          <cell r="FY1345">
            <v>0</v>
          </cell>
          <cell r="FZ1345">
            <v>0</v>
          </cell>
          <cell r="GA1345">
            <v>0</v>
          </cell>
          <cell r="GB1345">
            <v>0</v>
          </cell>
          <cell r="GC1345">
            <v>0</v>
          </cell>
          <cell r="GD1345">
            <v>0</v>
          </cell>
          <cell r="GE1345">
            <v>0</v>
          </cell>
          <cell r="GF1345">
            <v>0</v>
          </cell>
          <cell r="GG1345">
            <v>0</v>
          </cell>
          <cell r="GH1345">
            <v>0</v>
          </cell>
          <cell r="GI1345">
            <v>0</v>
          </cell>
          <cell r="GJ1345">
            <v>0</v>
          </cell>
          <cell r="GK1345">
            <v>0</v>
          </cell>
          <cell r="GM1345">
            <v>0</v>
          </cell>
          <cell r="GN1345">
            <v>0</v>
          </cell>
          <cell r="GO1345">
            <v>0</v>
          </cell>
          <cell r="GQ1345">
            <v>0</v>
          </cell>
          <cell r="GR1345">
            <v>0</v>
          </cell>
          <cell r="GS1345">
            <v>0</v>
          </cell>
          <cell r="GT1345">
            <v>0</v>
          </cell>
          <cell r="GU1345">
            <v>0</v>
          </cell>
          <cell r="GV1345">
            <v>0</v>
          </cell>
          <cell r="GW1345">
            <v>0</v>
          </cell>
          <cell r="GX1345">
            <v>0</v>
          </cell>
          <cell r="GY1345">
            <v>0</v>
          </cell>
          <cell r="GZ1345">
            <v>0</v>
          </cell>
          <cell r="HA1345">
            <v>0</v>
          </cell>
          <cell r="HB1345">
            <v>0</v>
          </cell>
          <cell r="HC1345">
            <v>0</v>
          </cell>
          <cell r="HD1345">
            <v>0</v>
          </cell>
          <cell r="HE1345">
            <v>0</v>
          </cell>
          <cell r="HF1345">
            <v>0</v>
          </cell>
          <cell r="HG1345">
            <v>0</v>
          </cell>
          <cell r="HH1345">
            <v>0</v>
          </cell>
          <cell r="HI1345">
            <v>0</v>
          </cell>
          <cell r="HJ1345" t="str">
            <v>SI</v>
          </cell>
          <cell r="HL1345">
            <v>2.9075888171011489E-3</v>
          </cell>
          <cell r="HO1345" t="str">
            <v>140</v>
          </cell>
          <cell r="HP1345" t="str">
            <v>140</v>
          </cell>
          <cell r="HQ1345" t="str">
            <v>140</v>
          </cell>
          <cell r="HR1345" t="str">
            <v>140</v>
          </cell>
          <cell r="HS1345" t="str">
            <v>140</v>
          </cell>
          <cell r="HT1345" t="str">
            <v>140</v>
          </cell>
          <cell r="HU1345" t="str">
            <v>140</v>
          </cell>
          <cell r="HV1345" t="str">
            <v>140</v>
          </cell>
          <cell r="HW1345" t="str">
            <v>140</v>
          </cell>
          <cell r="HX1345" t="str">
            <v>140</v>
          </cell>
          <cell r="HY1345" t="str">
            <v>140</v>
          </cell>
        </row>
        <row r="1346">
          <cell r="D1346" t="str">
            <v>14</v>
          </cell>
          <cell r="F1346" t="str">
            <v>14R</v>
          </cell>
          <cell r="H1346">
            <v>0</v>
          </cell>
          <cell r="I1346">
            <v>0</v>
          </cell>
          <cell r="J1346">
            <v>0</v>
          </cell>
          <cell r="K1346">
            <v>0</v>
          </cell>
          <cell r="M1346">
            <v>0</v>
          </cell>
          <cell r="O1346">
            <v>0</v>
          </cell>
          <cell r="S1346">
            <v>0</v>
          </cell>
          <cell r="T1346">
            <v>0</v>
          </cell>
          <cell r="U1346">
            <v>0</v>
          </cell>
          <cell r="V1346">
            <v>0</v>
          </cell>
          <cell r="W1346">
            <v>0</v>
          </cell>
          <cell r="X1346">
            <v>0</v>
          </cell>
          <cell r="Y1346">
            <v>0</v>
          </cell>
          <cell r="Z1346">
            <v>0</v>
          </cell>
          <cell r="AA1346">
            <v>0</v>
          </cell>
          <cell r="AB1346">
            <v>0</v>
          </cell>
          <cell r="AC1346">
            <v>0</v>
          </cell>
          <cell r="AE1346">
            <v>0</v>
          </cell>
          <cell r="AG1346">
            <v>0</v>
          </cell>
          <cell r="AK1346">
            <v>0</v>
          </cell>
          <cell r="AL1346">
            <v>0</v>
          </cell>
          <cell r="AM1346">
            <v>0</v>
          </cell>
          <cell r="AN1346">
            <v>0</v>
          </cell>
          <cell r="AO1346">
            <v>0</v>
          </cell>
          <cell r="AP1346">
            <v>0</v>
          </cell>
          <cell r="AQ1346">
            <v>0</v>
          </cell>
          <cell r="AR1346">
            <v>0</v>
          </cell>
          <cell r="AS1346">
            <v>0</v>
          </cell>
          <cell r="AT1346">
            <v>0</v>
          </cell>
          <cell r="AU1346">
            <v>0</v>
          </cell>
          <cell r="AV1346">
            <v>0</v>
          </cell>
          <cell r="AW1346">
            <v>0</v>
          </cell>
          <cell r="AY1346">
            <v>0</v>
          </cell>
          <cell r="AZ1346">
            <v>0</v>
          </cell>
          <cell r="BC1346">
            <v>0</v>
          </cell>
          <cell r="BD1346">
            <v>0</v>
          </cell>
          <cell r="BE1346">
            <v>0</v>
          </cell>
          <cell r="BF1346">
            <v>0</v>
          </cell>
          <cell r="BG1346">
            <v>0</v>
          </cell>
          <cell r="BH1346">
            <v>0</v>
          </cell>
          <cell r="BI1346">
            <v>0</v>
          </cell>
          <cell r="BJ1346">
            <v>0</v>
          </cell>
          <cell r="BK1346">
            <v>0</v>
          </cell>
          <cell r="BL1346">
            <v>0</v>
          </cell>
          <cell r="BM1346">
            <v>0</v>
          </cell>
          <cell r="BO1346">
            <v>0</v>
          </cell>
          <cell r="BQ1346">
            <v>0</v>
          </cell>
          <cell r="BU1346">
            <v>0</v>
          </cell>
          <cell r="BV1346">
            <v>0</v>
          </cell>
          <cell r="BW1346">
            <v>0</v>
          </cell>
          <cell r="BX1346">
            <v>0</v>
          </cell>
          <cell r="BY1346">
            <v>0</v>
          </cell>
          <cell r="BZ1346">
            <v>0</v>
          </cell>
          <cell r="CA1346">
            <v>0</v>
          </cell>
          <cell r="CB1346">
            <v>0</v>
          </cell>
          <cell r="CC1346">
            <v>0</v>
          </cell>
          <cell r="CD1346">
            <v>0</v>
          </cell>
          <cell r="CE1346">
            <v>0</v>
          </cell>
          <cell r="CG1346">
            <v>0</v>
          </cell>
          <cell r="CI1346">
            <v>0</v>
          </cell>
          <cell r="CM1346">
            <v>0</v>
          </cell>
          <cell r="CN1346">
            <v>0</v>
          </cell>
          <cell r="CO1346">
            <v>0</v>
          </cell>
          <cell r="CP1346">
            <v>0</v>
          </cell>
          <cell r="CQ1346">
            <v>0</v>
          </cell>
          <cell r="CR1346">
            <v>0</v>
          </cell>
          <cell r="CS1346">
            <v>0</v>
          </cell>
          <cell r="CT1346">
            <v>0</v>
          </cell>
          <cell r="CU1346">
            <v>0</v>
          </cell>
          <cell r="CV1346">
            <v>0</v>
          </cell>
          <cell r="CW1346">
            <v>0</v>
          </cell>
          <cell r="CY1346">
            <v>0</v>
          </cell>
          <cell r="DA1346">
            <v>0</v>
          </cell>
          <cell r="DB1346">
            <v>0</v>
          </cell>
          <cell r="DE1346">
            <v>0</v>
          </cell>
          <cell r="DF1346">
            <v>0</v>
          </cell>
          <cell r="DG1346">
            <v>0</v>
          </cell>
          <cell r="DH1346">
            <v>0</v>
          </cell>
          <cell r="DI1346">
            <v>0</v>
          </cell>
          <cell r="DJ1346">
            <v>0</v>
          </cell>
          <cell r="DK1346">
            <v>0</v>
          </cell>
          <cell r="DL1346">
            <v>0</v>
          </cell>
          <cell r="DM1346">
            <v>0</v>
          </cell>
          <cell r="DN1346">
            <v>0</v>
          </cell>
          <cell r="DO1346">
            <v>0</v>
          </cell>
          <cell r="DP1346">
            <v>0</v>
          </cell>
          <cell r="DQ1346">
            <v>0</v>
          </cell>
          <cell r="DS1346">
            <v>0</v>
          </cell>
          <cell r="DT1346">
            <v>0</v>
          </cell>
          <cell r="DU1346">
            <v>0</v>
          </cell>
          <cell r="DW1346">
            <v>0</v>
          </cell>
          <cell r="DX1346">
            <v>0</v>
          </cell>
          <cell r="DY1346">
            <v>0</v>
          </cell>
          <cell r="DZ1346">
            <v>0</v>
          </cell>
          <cell r="EA1346">
            <v>0</v>
          </cell>
          <cell r="EB1346">
            <v>0</v>
          </cell>
          <cell r="EC1346">
            <v>0</v>
          </cell>
          <cell r="ED1346">
            <v>0</v>
          </cell>
          <cell r="EE1346">
            <v>0</v>
          </cell>
          <cell r="EF1346">
            <v>0</v>
          </cell>
          <cell r="EG1346">
            <v>0</v>
          </cell>
          <cell r="EH1346">
            <v>0</v>
          </cell>
          <cell r="EI1346">
            <v>0</v>
          </cell>
          <cell r="EK1346">
            <v>0</v>
          </cell>
          <cell r="EL1346">
            <v>0</v>
          </cell>
          <cell r="EM1346">
            <v>0</v>
          </cell>
          <cell r="EO1346">
            <v>0</v>
          </cell>
          <cell r="EP1346">
            <v>0</v>
          </cell>
          <cell r="EQ1346">
            <v>0</v>
          </cell>
          <cell r="ER1346">
            <v>0</v>
          </cell>
          <cell r="ES1346">
            <v>0</v>
          </cell>
          <cell r="ET1346">
            <v>0</v>
          </cell>
          <cell r="EU1346">
            <v>0</v>
          </cell>
          <cell r="EV1346">
            <v>0</v>
          </cell>
          <cell r="EW1346">
            <v>0</v>
          </cell>
          <cell r="EX1346">
            <v>0</v>
          </cell>
          <cell r="EY1346">
            <v>0</v>
          </cell>
          <cell r="EZ1346">
            <v>0</v>
          </cell>
          <cell r="FA1346">
            <v>0</v>
          </cell>
          <cell r="FC1346">
            <v>0</v>
          </cell>
          <cell r="FD1346">
            <v>0</v>
          </cell>
          <cell r="FE1346">
            <v>0</v>
          </cell>
          <cell r="FG1346">
            <v>0</v>
          </cell>
          <cell r="FH1346">
            <v>0</v>
          </cell>
          <cell r="FI1346">
            <v>0</v>
          </cell>
          <cell r="FJ1346">
            <v>0</v>
          </cell>
          <cell r="FK1346">
            <v>0</v>
          </cell>
          <cell r="FL1346">
            <v>0</v>
          </cell>
          <cell r="FM1346">
            <v>0</v>
          </cell>
          <cell r="FN1346">
            <v>0</v>
          </cell>
          <cell r="FO1346">
            <v>0</v>
          </cell>
          <cell r="FP1346">
            <v>0</v>
          </cell>
          <cell r="FQ1346">
            <v>0</v>
          </cell>
          <cell r="FR1346">
            <v>0</v>
          </cell>
          <cell r="FS1346">
            <v>0</v>
          </cell>
          <cell r="FU1346">
            <v>0</v>
          </cell>
          <cell r="FV1346">
            <v>0</v>
          </cell>
          <cell r="FW1346">
            <v>0</v>
          </cell>
          <cell r="FY1346">
            <v>0</v>
          </cell>
          <cell r="FZ1346">
            <v>0</v>
          </cell>
          <cell r="GA1346">
            <v>0</v>
          </cell>
          <cell r="GB1346">
            <v>0</v>
          </cell>
          <cell r="GC1346">
            <v>0</v>
          </cell>
          <cell r="GD1346">
            <v>0</v>
          </cell>
          <cell r="GE1346">
            <v>0</v>
          </cell>
          <cell r="GF1346">
            <v>0</v>
          </cell>
          <cell r="GG1346">
            <v>0</v>
          </cell>
          <cell r="GH1346">
            <v>0</v>
          </cell>
          <cell r="GI1346">
            <v>0</v>
          </cell>
          <cell r="GJ1346">
            <v>0</v>
          </cell>
          <cell r="GK1346">
            <v>0</v>
          </cell>
          <cell r="GM1346">
            <v>0</v>
          </cell>
          <cell r="GN1346">
            <v>0</v>
          </cell>
          <cell r="GO1346">
            <v>0</v>
          </cell>
          <cell r="GQ1346">
            <v>0</v>
          </cell>
          <cell r="GR1346">
            <v>0</v>
          </cell>
          <cell r="GS1346">
            <v>0</v>
          </cell>
          <cell r="GT1346">
            <v>0</v>
          </cell>
          <cell r="GU1346">
            <v>0</v>
          </cell>
          <cell r="GV1346">
            <v>0</v>
          </cell>
          <cell r="GW1346">
            <v>0</v>
          </cell>
          <cell r="GX1346">
            <v>0</v>
          </cell>
          <cell r="GY1346">
            <v>0</v>
          </cell>
          <cell r="GZ1346">
            <v>0</v>
          </cell>
          <cell r="HA1346">
            <v>0</v>
          </cell>
          <cell r="HB1346">
            <v>0</v>
          </cell>
          <cell r="HC1346">
            <v>0</v>
          </cell>
          <cell r="HD1346">
            <v>0</v>
          </cell>
          <cell r="HE1346">
            <v>0</v>
          </cell>
          <cell r="HF1346">
            <v>0</v>
          </cell>
          <cell r="HG1346">
            <v>0</v>
          </cell>
          <cell r="HH1346">
            <v>0</v>
          </cell>
          <cell r="HI1346">
            <v>0</v>
          </cell>
          <cell r="HJ1346" t="str">
            <v>SI</v>
          </cell>
          <cell r="HL1346">
            <v>2.9075888171011489E-3</v>
          </cell>
          <cell r="HO1346" t="str">
            <v>140</v>
          </cell>
          <cell r="HP1346" t="str">
            <v>140</v>
          </cell>
          <cell r="HQ1346" t="str">
            <v>140</v>
          </cell>
          <cell r="HR1346" t="str">
            <v>140</v>
          </cell>
          <cell r="HS1346" t="str">
            <v>140</v>
          </cell>
          <cell r="HT1346" t="str">
            <v>140</v>
          </cell>
          <cell r="HU1346" t="str">
            <v>140</v>
          </cell>
          <cell r="HV1346" t="str">
            <v>140</v>
          </cell>
          <cell r="HW1346" t="str">
            <v>140</v>
          </cell>
          <cell r="HX1346" t="str">
            <v>140</v>
          </cell>
          <cell r="HY1346" t="str">
            <v>140</v>
          </cell>
        </row>
        <row r="1347">
          <cell r="D1347" t="str">
            <v>14</v>
          </cell>
          <cell r="F1347" t="str">
            <v>14R</v>
          </cell>
          <cell r="H1347">
            <v>0</v>
          </cell>
          <cell r="I1347">
            <v>0</v>
          </cell>
          <cell r="J1347">
            <v>0</v>
          </cell>
          <cell r="K1347">
            <v>0</v>
          </cell>
          <cell r="M1347">
            <v>0</v>
          </cell>
          <cell r="O1347">
            <v>0</v>
          </cell>
          <cell r="S1347">
            <v>0</v>
          </cell>
          <cell r="T1347">
            <v>0</v>
          </cell>
          <cell r="U1347">
            <v>0</v>
          </cell>
          <cell r="V1347">
            <v>0</v>
          </cell>
          <cell r="W1347">
            <v>0</v>
          </cell>
          <cell r="X1347">
            <v>0</v>
          </cell>
          <cell r="Y1347">
            <v>0</v>
          </cell>
          <cell r="Z1347">
            <v>0</v>
          </cell>
          <cell r="AA1347">
            <v>0</v>
          </cell>
          <cell r="AB1347">
            <v>0</v>
          </cell>
          <cell r="AC1347">
            <v>0</v>
          </cell>
          <cell r="AE1347">
            <v>0</v>
          </cell>
          <cell r="AG1347">
            <v>0</v>
          </cell>
          <cell r="AK1347">
            <v>0</v>
          </cell>
          <cell r="AL1347">
            <v>0</v>
          </cell>
          <cell r="AM1347">
            <v>0</v>
          </cell>
          <cell r="AN1347">
            <v>0</v>
          </cell>
          <cell r="AO1347">
            <v>0</v>
          </cell>
          <cell r="AP1347">
            <v>0</v>
          </cell>
          <cell r="AQ1347">
            <v>0</v>
          </cell>
          <cell r="AR1347">
            <v>0</v>
          </cell>
          <cell r="AS1347">
            <v>0</v>
          </cell>
          <cell r="AT1347">
            <v>0</v>
          </cell>
          <cell r="AU1347">
            <v>0</v>
          </cell>
          <cell r="AV1347">
            <v>0</v>
          </cell>
          <cell r="AW1347">
            <v>0</v>
          </cell>
          <cell r="AY1347">
            <v>0</v>
          </cell>
          <cell r="AZ1347">
            <v>0</v>
          </cell>
          <cell r="BC1347">
            <v>0</v>
          </cell>
          <cell r="BD1347">
            <v>0</v>
          </cell>
          <cell r="BE1347">
            <v>0</v>
          </cell>
          <cell r="BF1347">
            <v>0</v>
          </cell>
          <cell r="BG1347">
            <v>0</v>
          </cell>
          <cell r="BH1347">
            <v>0</v>
          </cell>
          <cell r="BI1347">
            <v>0</v>
          </cell>
          <cell r="BJ1347">
            <v>0</v>
          </cell>
          <cell r="BK1347">
            <v>0</v>
          </cell>
          <cell r="BL1347">
            <v>0</v>
          </cell>
          <cell r="BM1347">
            <v>0</v>
          </cell>
          <cell r="BO1347">
            <v>0</v>
          </cell>
          <cell r="BQ1347">
            <v>0</v>
          </cell>
          <cell r="BU1347">
            <v>0</v>
          </cell>
          <cell r="BV1347">
            <v>0</v>
          </cell>
          <cell r="BW1347">
            <v>0</v>
          </cell>
          <cell r="BX1347">
            <v>0</v>
          </cell>
          <cell r="BY1347">
            <v>0</v>
          </cell>
          <cell r="BZ1347">
            <v>0</v>
          </cell>
          <cell r="CA1347">
            <v>0</v>
          </cell>
          <cell r="CB1347">
            <v>0</v>
          </cell>
          <cell r="CC1347">
            <v>0</v>
          </cell>
          <cell r="CD1347">
            <v>0</v>
          </cell>
          <cell r="CE1347">
            <v>0</v>
          </cell>
          <cell r="CG1347">
            <v>0</v>
          </cell>
          <cell r="CI1347">
            <v>0</v>
          </cell>
          <cell r="CM1347">
            <v>0</v>
          </cell>
          <cell r="CN1347">
            <v>0</v>
          </cell>
          <cell r="CO1347">
            <v>0</v>
          </cell>
          <cell r="CP1347">
            <v>0</v>
          </cell>
          <cell r="CQ1347">
            <v>0</v>
          </cell>
          <cell r="CR1347">
            <v>0</v>
          </cell>
          <cell r="CS1347">
            <v>0</v>
          </cell>
          <cell r="CT1347">
            <v>0</v>
          </cell>
          <cell r="CU1347">
            <v>0</v>
          </cell>
          <cell r="CV1347">
            <v>0</v>
          </cell>
          <cell r="CW1347">
            <v>0</v>
          </cell>
          <cell r="CY1347">
            <v>0</v>
          </cell>
          <cell r="DA1347">
            <v>0</v>
          </cell>
          <cell r="DB1347">
            <v>0</v>
          </cell>
          <cell r="DE1347">
            <v>0</v>
          </cell>
          <cell r="DF1347">
            <v>0</v>
          </cell>
          <cell r="DG1347">
            <v>0</v>
          </cell>
          <cell r="DH1347">
            <v>0</v>
          </cell>
          <cell r="DI1347">
            <v>0</v>
          </cell>
          <cell r="DJ1347">
            <v>0</v>
          </cell>
          <cell r="DK1347">
            <v>0</v>
          </cell>
          <cell r="DL1347">
            <v>0</v>
          </cell>
          <cell r="DM1347">
            <v>0</v>
          </cell>
          <cell r="DN1347">
            <v>0</v>
          </cell>
          <cell r="DO1347">
            <v>0</v>
          </cell>
          <cell r="DP1347">
            <v>0</v>
          </cell>
          <cell r="DQ1347">
            <v>0</v>
          </cell>
          <cell r="DS1347">
            <v>0</v>
          </cell>
          <cell r="DT1347">
            <v>0</v>
          </cell>
          <cell r="DU1347">
            <v>0</v>
          </cell>
          <cell r="DW1347">
            <v>0</v>
          </cell>
          <cell r="DX1347">
            <v>0</v>
          </cell>
          <cell r="DY1347">
            <v>0</v>
          </cell>
          <cell r="DZ1347">
            <v>0</v>
          </cell>
          <cell r="EA1347">
            <v>0</v>
          </cell>
          <cell r="EB1347">
            <v>0</v>
          </cell>
          <cell r="EC1347">
            <v>0</v>
          </cell>
          <cell r="ED1347">
            <v>0</v>
          </cell>
          <cell r="EE1347">
            <v>0</v>
          </cell>
          <cell r="EF1347">
            <v>0</v>
          </cell>
          <cell r="EG1347">
            <v>0</v>
          </cell>
          <cell r="EH1347">
            <v>0</v>
          </cell>
          <cell r="EI1347">
            <v>0</v>
          </cell>
          <cell r="EK1347">
            <v>0</v>
          </cell>
          <cell r="EL1347">
            <v>0</v>
          </cell>
          <cell r="EM1347">
            <v>0</v>
          </cell>
          <cell r="EO1347">
            <v>0</v>
          </cell>
          <cell r="EP1347">
            <v>0</v>
          </cell>
          <cell r="EQ1347">
            <v>0</v>
          </cell>
          <cell r="ER1347">
            <v>0</v>
          </cell>
          <cell r="ES1347">
            <v>0</v>
          </cell>
          <cell r="ET1347">
            <v>0</v>
          </cell>
          <cell r="EU1347">
            <v>0</v>
          </cell>
          <cell r="EV1347">
            <v>0</v>
          </cell>
          <cell r="EW1347">
            <v>0</v>
          </cell>
          <cell r="EX1347">
            <v>0</v>
          </cell>
          <cell r="EY1347">
            <v>0</v>
          </cell>
          <cell r="EZ1347">
            <v>0</v>
          </cell>
          <cell r="FA1347">
            <v>0</v>
          </cell>
          <cell r="FC1347">
            <v>0</v>
          </cell>
          <cell r="FD1347">
            <v>0</v>
          </cell>
          <cell r="FE1347">
            <v>0</v>
          </cell>
          <cell r="FG1347">
            <v>0</v>
          </cell>
          <cell r="FH1347">
            <v>0</v>
          </cell>
          <cell r="FI1347">
            <v>0</v>
          </cell>
          <cell r="FJ1347">
            <v>0</v>
          </cell>
          <cell r="FK1347">
            <v>0</v>
          </cell>
          <cell r="FL1347">
            <v>0</v>
          </cell>
          <cell r="FM1347">
            <v>0</v>
          </cell>
          <cell r="FN1347">
            <v>0</v>
          </cell>
          <cell r="FO1347">
            <v>0</v>
          </cell>
          <cell r="FP1347">
            <v>0</v>
          </cell>
          <cell r="FQ1347">
            <v>0</v>
          </cell>
          <cell r="FR1347">
            <v>0</v>
          </cell>
          <cell r="FS1347">
            <v>0</v>
          </cell>
          <cell r="FU1347">
            <v>0</v>
          </cell>
          <cell r="FV1347">
            <v>0</v>
          </cell>
          <cell r="FW1347">
            <v>0</v>
          </cell>
          <cell r="FY1347">
            <v>0</v>
          </cell>
          <cell r="FZ1347">
            <v>0</v>
          </cell>
          <cell r="GA1347">
            <v>0</v>
          </cell>
          <cell r="GB1347">
            <v>0</v>
          </cell>
          <cell r="GC1347">
            <v>0</v>
          </cell>
          <cell r="GD1347">
            <v>0</v>
          </cell>
          <cell r="GE1347">
            <v>0</v>
          </cell>
          <cell r="GF1347">
            <v>0</v>
          </cell>
          <cell r="GG1347">
            <v>0</v>
          </cell>
          <cell r="GH1347">
            <v>0</v>
          </cell>
          <cell r="GI1347">
            <v>0</v>
          </cell>
          <cell r="GJ1347">
            <v>0</v>
          </cell>
          <cell r="GK1347">
            <v>0</v>
          </cell>
          <cell r="GM1347">
            <v>0</v>
          </cell>
          <cell r="GN1347">
            <v>0</v>
          </cell>
          <cell r="GO1347">
            <v>0</v>
          </cell>
          <cell r="GQ1347">
            <v>0</v>
          </cell>
          <cell r="GR1347">
            <v>0</v>
          </cell>
          <cell r="GS1347">
            <v>0</v>
          </cell>
          <cell r="GT1347">
            <v>0</v>
          </cell>
          <cell r="GU1347">
            <v>0</v>
          </cell>
          <cell r="GV1347">
            <v>0</v>
          </cell>
          <cell r="GW1347">
            <v>0</v>
          </cell>
          <cell r="GX1347">
            <v>0</v>
          </cell>
          <cell r="GY1347">
            <v>0</v>
          </cell>
          <cell r="GZ1347">
            <v>0</v>
          </cell>
          <cell r="HA1347">
            <v>0</v>
          </cell>
          <cell r="HB1347">
            <v>0</v>
          </cell>
          <cell r="HC1347">
            <v>0</v>
          </cell>
          <cell r="HD1347">
            <v>0</v>
          </cell>
          <cell r="HE1347">
            <v>0</v>
          </cell>
          <cell r="HF1347">
            <v>0</v>
          </cell>
          <cell r="HG1347">
            <v>0</v>
          </cell>
          <cell r="HH1347">
            <v>0</v>
          </cell>
          <cell r="HI1347">
            <v>0</v>
          </cell>
          <cell r="HJ1347" t="str">
            <v>SI</v>
          </cell>
          <cell r="HL1347">
            <v>2.9075888171011489E-3</v>
          </cell>
          <cell r="HO1347" t="str">
            <v>140</v>
          </cell>
          <cell r="HP1347" t="str">
            <v>140</v>
          </cell>
          <cell r="HQ1347" t="str">
            <v>140</v>
          </cell>
          <cell r="HR1347" t="str">
            <v>140</v>
          </cell>
          <cell r="HS1347" t="str">
            <v>140</v>
          </cell>
          <cell r="HT1347" t="str">
            <v>140</v>
          </cell>
          <cell r="HU1347" t="str">
            <v>140</v>
          </cell>
          <cell r="HV1347" t="str">
            <v>140</v>
          </cell>
          <cell r="HW1347" t="str">
            <v>140</v>
          </cell>
          <cell r="HX1347" t="str">
            <v>140</v>
          </cell>
          <cell r="HY1347" t="str">
            <v>140</v>
          </cell>
        </row>
        <row r="1348">
          <cell r="D1348" t="str">
            <v>14</v>
          </cell>
          <cell r="F1348" t="str">
            <v>14R</v>
          </cell>
          <cell r="H1348">
            <v>0</v>
          </cell>
          <cell r="I1348">
            <v>0</v>
          </cell>
          <cell r="J1348">
            <v>0</v>
          </cell>
          <cell r="K1348">
            <v>0</v>
          </cell>
          <cell r="M1348">
            <v>0</v>
          </cell>
          <cell r="O1348">
            <v>0</v>
          </cell>
          <cell r="S1348">
            <v>0</v>
          </cell>
          <cell r="T1348">
            <v>0</v>
          </cell>
          <cell r="U1348">
            <v>0</v>
          </cell>
          <cell r="V1348">
            <v>0</v>
          </cell>
          <cell r="W1348">
            <v>0</v>
          </cell>
          <cell r="X1348">
            <v>0</v>
          </cell>
          <cell r="Y1348">
            <v>0</v>
          </cell>
          <cell r="Z1348">
            <v>0</v>
          </cell>
          <cell r="AA1348">
            <v>0</v>
          </cell>
          <cell r="AB1348">
            <v>0</v>
          </cell>
          <cell r="AC1348">
            <v>0</v>
          </cell>
          <cell r="AE1348">
            <v>0</v>
          </cell>
          <cell r="AG1348">
            <v>0</v>
          </cell>
          <cell r="AK1348">
            <v>0</v>
          </cell>
          <cell r="AL1348">
            <v>0</v>
          </cell>
          <cell r="AM1348">
            <v>0</v>
          </cell>
          <cell r="AN1348">
            <v>0</v>
          </cell>
          <cell r="AO1348">
            <v>0</v>
          </cell>
          <cell r="AP1348">
            <v>0</v>
          </cell>
          <cell r="AQ1348">
            <v>0</v>
          </cell>
          <cell r="AR1348">
            <v>0</v>
          </cell>
          <cell r="AS1348">
            <v>0</v>
          </cell>
          <cell r="AT1348">
            <v>0</v>
          </cell>
          <cell r="AU1348">
            <v>0</v>
          </cell>
          <cell r="AV1348">
            <v>0</v>
          </cell>
          <cell r="AW1348">
            <v>0</v>
          </cell>
          <cell r="AY1348">
            <v>0</v>
          </cell>
          <cell r="AZ1348">
            <v>0</v>
          </cell>
          <cell r="BC1348">
            <v>0</v>
          </cell>
          <cell r="BD1348">
            <v>0</v>
          </cell>
          <cell r="BE1348">
            <v>0</v>
          </cell>
          <cell r="BF1348">
            <v>0</v>
          </cell>
          <cell r="BG1348">
            <v>0</v>
          </cell>
          <cell r="BH1348">
            <v>0</v>
          </cell>
          <cell r="BI1348">
            <v>0</v>
          </cell>
          <cell r="BJ1348">
            <v>0</v>
          </cell>
          <cell r="BK1348">
            <v>0</v>
          </cell>
          <cell r="BL1348">
            <v>0</v>
          </cell>
          <cell r="BM1348">
            <v>0</v>
          </cell>
          <cell r="BO1348">
            <v>0</v>
          </cell>
          <cell r="BQ1348">
            <v>0</v>
          </cell>
          <cell r="BU1348">
            <v>0</v>
          </cell>
          <cell r="BV1348">
            <v>0</v>
          </cell>
          <cell r="BW1348">
            <v>0</v>
          </cell>
          <cell r="BX1348">
            <v>0</v>
          </cell>
          <cell r="BY1348">
            <v>0</v>
          </cell>
          <cell r="BZ1348">
            <v>0</v>
          </cell>
          <cell r="CA1348">
            <v>0</v>
          </cell>
          <cell r="CB1348">
            <v>0</v>
          </cell>
          <cell r="CC1348">
            <v>0</v>
          </cell>
          <cell r="CD1348">
            <v>0</v>
          </cell>
          <cell r="CE1348">
            <v>0</v>
          </cell>
          <cell r="CG1348">
            <v>0</v>
          </cell>
          <cell r="CI1348">
            <v>0</v>
          </cell>
          <cell r="CM1348">
            <v>0</v>
          </cell>
          <cell r="CN1348">
            <v>0</v>
          </cell>
          <cell r="CO1348">
            <v>0</v>
          </cell>
          <cell r="CP1348">
            <v>0</v>
          </cell>
          <cell r="CQ1348">
            <v>0</v>
          </cell>
          <cell r="CR1348">
            <v>0</v>
          </cell>
          <cell r="CS1348">
            <v>0</v>
          </cell>
          <cell r="CT1348">
            <v>0</v>
          </cell>
          <cell r="CU1348">
            <v>0</v>
          </cell>
          <cell r="CV1348">
            <v>0</v>
          </cell>
          <cell r="CW1348">
            <v>0</v>
          </cell>
          <cell r="CY1348">
            <v>0</v>
          </cell>
          <cell r="DA1348">
            <v>0</v>
          </cell>
          <cell r="DB1348">
            <v>0</v>
          </cell>
          <cell r="DE1348">
            <v>0</v>
          </cell>
          <cell r="DF1348">
            <v>0</v>
          </cell>
          <cell r="DG1348">
            <v>0</v>
          </cell>
          <cell r="DH1348">
            <v>0</v>
          </cell>
          <cell r="DI1348">
            <v>0</v>
          </cell>
          <cell r="DJ1348">
            <v>0</v>
          </cell>
          <cell r="DK1348">
            <v>0</v>
          </cell>
          <cell r="DL1348">
            <v>0</v>
          </cell>
          <cell r="DM1348">
            <v>0</v>
          </cell>
          <cell r="DN1348">
            <v>0</v>
          </cell>
          <cell r="DO1348">
            <v>0</v>
          </cell>
          <cell r="DP1348">
            <v>0</v>
          </cell>
          <cell r="DQ1348">
            <v>0</v>
          </cell>
          <cell r="DS1348">
            <v>0</v>
          </cell>
          <cell r="DT1348">
            <v>0</v>
          </cell>
          <cell r="DU1348">
            <v>0</v>
          </cell>
          <cell r="DW1348">
            <v>0</v>
          </cell>
          <cell r="DX1348">
            <v>0</v>
          </cell>
          <cell r="DY1348">
            <v>0</v>
          </cell>
          <cell r="DZ1348">
            <v>0</v>
          </cell>
          <cell r="EA1348">
            <v>0</v>
          </cell>
          <cell r="EB1348">
            <v>0</v>
          </cell>
          <cell r="EC1348">
            <v>0</v>
          </cell>
          <cell r="ED1348">
            <v>0</v>
          </cell>
          <cell r="EE1348">
            <v>0</v>
          </cell>
          <cell r="EF1348">
            <v>0</v>
          </cell>
          <cell r="EG1348">
            <v>0</v>
          </cell>
          <cell r="EH1348">
            <v>0</v>
          </cell>
          <cell r="EI1348">
            <v>0</v>
          </cell>
          <cell r="EK1348">
            <v>0</v>
          </cell>
          <cell r="EL1348">
            <v>0</v>
          </cell>
          <cell r="EM1348">
            <v>0</v>
          </cell>
          <cell r="EO1348">
            <v>0</v>
          </cell>
          <cell r="EP1348">
            <v>0</v>
          </cell>
          <cell r="EQ1348">
            <v>0</v>
          </cell>
          <cell r="ER1348">
            <v>0</v>
          </cell>
          <cell r="ES1348">
            <v>0</v>
          </cell>
          <cell r="ET1348">
            <v>0</v>
          </cell>
          <cell r="EU1348">
            <v>0</v>
          </cell>
          <cell r="EV1348">
            <v>0</v>
          </cell>
          <cell r="EW1348">
            <v>0</v>
          </cell>
          <cell r="EX1348">
            <v>0</v>
          </cell>
          <cell r="EY1348">
            <v>0</v>
          </cell>
          <cell r="EZ1348">
            <v>0</v>
          </cell>
          <cell r="FA1348">
            <v>0</v>
          </cell>
          <cell r="FC1348">
            <v>0</v>
          </cell>
          <cell r="FD1348">
            <v>0</v>
          </cell>
          <cell r="FE1348">
            <v>0</v>
          </cell>
          <cell r="FG1348">
            <v>0</v>
          </cell>
          <cell r="FH1348">
            <v>0</v>
          </cell>
          <cell r="FI1348">
            <v>0</v>
          </cell>
          <cell r="FJ1348">
            <v>0</v>
          </cell>
          <cell r="FK1348">
            <v>0</v>
          </cell>
          <cell r="FL1348">
            <v>0</v>
          </cell>
          <cell r="FM1348">
            <v>0</v>
          </cell>
          <cell r="FN1348">
            <v>0</v>
          </cell>
          <cell r="FO1348">
            <v>0</v>
          </cell>
          <cell r="FP1348">
            <v>0</v>
          </cell>
          <cell r="FQ1348">
            <v>0</v>
          </cell>
          <cell r="FR1348">
            <v>0</v>
          </cell>
          <cell r="FS1348">
            <v>0</v>
          </cell>
          <cell r="FU1348">
            <v>0</v>
          </cell>
          <cell r="FV1348">
            <v>0</v>
          </cell>
          <cell r="FW1348">
            <v>0</v>
          </cell>
          <cell r="FY1348">
            <v>0</v>
          </cell>
          <cell r="FZ1348">
            <v>0</v>
          </cell>
          <cell r="GA1348">
            <v>0</v>
          </cell>
          <cell r="GB1348">
            <v>0</v>
          </cell>
          <cell r="GC1348">
            <v>0</v>
          </cell>
          <cell r="GD1348">
            <v>0</v>
          </cell>
          <cell r="GE1348">
            <v>0</v>
          </cell>
          <cell r="GF1348">
            <v>0</v>
          </cell>
          <cell r="GG1348">
            <v>0</v>
          </cell>
          <cell r="GH1348">
            <v>0</v>
          </cell>
          <cell r="GI1348">
            <v>0</v>
          </cell>
          <cell r="GJ1348">
            <v>0</v>
          </cell>
          <cell r="GK1348">
            <v>0</v>
          </cell>
          <cell r="GM1348">
            <v>0</v>
          </cell>
          <cell r="GN1348">
            <v>0</v>
          </cell>
          <cell r="GO1348">
            <v>0</v>
          </cell>
          <cell r="GQ1348">
            <v>0</v>
          </cell>
          <cell r="GR1348">
            <v>0</v>
          </cell>
          <cell r="GS1348">
            <v>0</v>
          </cell>
          <cell r="GT1348">
            <v>0</v>
          </cell>
          <cell r="GU1348">
            <v>0</v>
          </cell>
          <cell r="GV1348">
            <v>0</v>
          </cell>
          <cell r="GW1348">
            <v>0</v>
          </cell>
          <cell r="GX1348">
            <v>0</v>
          </cell>
          <cell r="GY1348">
            <v>0</v>
          </cell>
          <cell r="GZ1348">
            <v>0</v>
          </cell>
          <cell r="HA1348">
            <v>0</v>
          </cell>
          <cell r="HB1348">
            <v>0</v>
          </cell>
          <cell r="HC1348">
            <v>0</v>
          </cell>
          <cell r="HD1348">
            <v>0</v>
          </cell>
          <cell r="HE1348">
            <v>0</v>
          </cell>
          <cell r="HF1348">
            <v>0</v>
          </cell>
          <cell r="HG1348">
            <v>0</v>
          </cell>
          <cell r="HH1348">
            <v>0</v>
          </cell>
          <cell r="HI1348">
            <v>0</v>
          </cell>
          <cell r="HJ1348" t="str">
            <v>SI</v>
          </cell>
          <cell r="HL1348">
            <v>2.9075888171011489E-3</v>
          </cell>
          <cell r="HO1348" t="str">
            <v>140</v>
          </cell>
          <cell r="HP1348" t="str">
            <v>140</v>
          </cell>
          <cell r="HQ1348" t="str">
            <v>140</v>
          </cell>
          <cell r="HR1348" t="str">
            <v>140</v>
          </cell>
          <cell r="HS1348" t="str">
            <v>140</v>
          </cell>
          <cell r="HT1348" t="str">
            <v>140</v>
          </cell>
          <cell r="HU1348" t="str">
            <v>140</v>
          </cell>
          <cell r="HV1348" t="str">
            <v>140</v>
          </cell>
          <cell r="HW1348" t="str">
            <v>140</v>
          </cell>
          <cell r="HX1348" t="str">
            <v>140</v>
          </cell>
          <cell r="HY1348" t="str">
            <v>140</v>
          </cell>
        </row>
        <row r="1349">
          <cell r="D1349" t="str">
            <v>14</v>
          </cell>
          <cell r="F1349" t="str">
            <v>14R</v>
          </cell>
          <cell r="H1349">
            <v>0</v>
          </cell>
          <cell r="I1349">
            <v>0</v>
          </cell>
          <cell r="J1349">
            <v>0</v>
          </cell>
          <cell r="K1349">
            <v>0</v>
          </cell>
          <cell r="M1349">
            <v>0</v>
          </cell>
          <cell r="O1349">
            <v>0</v>
          </cell>
          <cell r="S1349">
            <v>0</v>
          </cell>
          <cell r="T1349">
            <v>0</v>
          </cell>
          <cell r="U1349">
            <v>0</v>
          </cell>
          <cell r="V1349">
            <v>0</v>
          </cell>
          <cell r="W1349">
            <v>0</v>
          </cell>
          <cell r="X1349">
            <v>0</v>
          </cell>
          <cell r="Y1349">
            <v>0</v>
          </cell>
          <cell r="Z1349">
            <v>0</v>
          </cell>
          <cell r="AA1349">
            <v>0</v>
          </cell>
          <cell r="AB1349">
            <v>0</v>
          </cell>
          <cell r="AC1349">
            <v>0</v>
          </cell>
          <cell r="AE1349">
            <v>0</v>
          </cell>
          <cell r="AG1349">
            <v>0</v>
          </cell>
          <cell r="AK1349">
            <v>0</v>
          </cell>
          <cell r="AL1349">
            <v>0</v>
          </cell>
          <cell r="AM1349">
            <v>0</v>
          </cell>
          <cell r="AN1349">
            <v>0</v>
          </cell>
          <cell r="AO1349">
            <v>0</v>
          </cell>
          <cell r="AP1349">
            <v>0</v>
          </cell>
          <cell r="AQ1349">
            <v>0</v>
          </cell>
          <cell r="AR1349">
            <v>0</v>
          </cell>
          <cell r="AS1349">
            <v>0</v>
          </cell>
          <cell r="AT1349">
            <v>0</v>
          </cell>
          <cell r="AU1349">
            <v>0</v>
          </cell>
          <cell r="AV1349">
            <v>0</v>
          </cell>
          <cell r="AW1349">
            <v>0</v>
          </cell>
          <cell r="AY1349">
            <v>0</v>
          </cell>
          <cell r="AZ1349">
            <v>0</v>
          </cell>
          <cell r="BC1349">
            <v>0</v>
          </cell>
          <cell r="BD1349">
            <v>0</v>
          </cell>
          <cell r="BE1349">
            <v>0</v>
          </cell>
          <cell r="BF1349">
            <v>0</v>
          </cell>
          <cell r="BG1349">
            <v>0</v>
          </cell>
          <cell r="BH1349">
            <v>0</v>
          </cell>
          <cell r="BI1349">
            <v>0</v>
          </cell>
          <cell r="BJ1349">
            <v>0</v>
          </cell>
          <cell r="BK1349">
            <v>0</v>
          </cell>
          <cell r="BL1349">
            <v>0</v>
          </cell>
          <cell r="BM1349">
            <v>0</v>
          </cell>
          <cell r="BO1349">
            <v>0</v>
          </cell>
          <cell r="BQ1349">
            <v>0</v>
          </cell>
          <cell r="BU1349">
            <v>0</v>
          </cell>
          <cell r="BV1349">
            <v>0</v>
          </cell>
          <cell r="BW1349">
            <v>0</v>
          </cell>
          <cell r="BX1349">
            <v>0</v>
          </cell>
          <cell r="BY1349">
            <v>0</v>
          </cell>
          <cell r="BZ1349">
            <v>0</v>
          </cell>
          <cell r="CA1349">
            <v>0</v>
          </cell>
          <cell r="CB1349">
            <v>0</v>
          </cell>
          <cell r="CC1349">
            <v>0</v>
          </cell>
          <cell r="CD1349">
            <v>0</v>
          </cell>
          <cell r="CE1349">
            <v>0</v>
          </cell>
          <cell r="CG1349">
            <v>0</v>
          </cell>
          <cell r="CI1349">
            <v>0</v>
          </cell>
          <cell r="CM1349">
            <v>0</v>
          </cell>
          <cell r="CN1349">
            <v>0</v>
          </cell>
          <cell r="CO1349">
            <v>0</v>
          </cell>
          <cell r="CP1349">
            <v>0</v>
          </cell>
          <cell r="CQ1349">
            <v>0</v>
          </cell>
          <cell r="CR1349">
            <v>0</v>
          </cell>
          <cell r="CS1349">
            <v>0</v>
          </cell>
          <cell r="CT1349">
            <v>0</v>
          </cell>
          <cell r="CU1349">
            <v>0</v>
          </cell>
          <cell r="CV1349">
            <v>0</v>
          </cell>
          <cell r="CW1349">
            <v>0</v>
          </cell>
          <cell r="CY1349">
            <v>0</v>
          </cell>
          <cell r="DA1349">
            <v>0</v>
          </cell>
          <cell r="DB1349">
            <v>0</v>
          </cell>
          <cell r="DE1349">
            <v>0</v>
          </cell>
          <cell r="DF1349">
            <v>0</v>
          </cell>
          <cell r="DG1349">
            <v>0</v>
          </cell>
          <cell r="DH1349">
            <v>0</v>
          </cell>
          <cell r="DI1349">
            <v>0</v>
          </cell>
          <cell r="DJ1349">
            <v>0</v>
          </cell>
          <cell r="DK1349">
            <v>0</v>
          </cell>
          <cell r="DL1349">
            <v>0</v>
          </cell>
          <cell r="DM1349">
            <v>0</v>
          </cell>
          <cell r="DN1349">
            <v>0</v>
          </cell>
          <cell r="DO1349">
            <v>0</v>
          </cell>
          <cell r="DP1349">
            <v>0</v>
          </cell>
          <cell r="DQ1349">
            <v>0</v>
          </cell>
          <cell r="DS1349">
            <v>0</v>
          </cell>
          <cell r="DT1349">
            <v>0</v>
          </cell>
          <cell r="DU1349">
            <v>0</v>
          </cell>
          <cell r="DW1349">
            <v>0</v>
          </cell>
          <cell r="DX1349">
            <v>0</v>
          </cell>
          <cell r="DY1349">
            <v>0</v>
          </cell>
          <cell r="DZ1349">
            <v>0</v>
          </cell>
          <cell r="EA1349">
            <v>0</v>
          </cell>
          <cell r="EB1349">
            <v>0</v>
          </cell>
          <cell r="EC1349">
            <v>0</v>
          </cell>
          <cell r="ED1349">
            <v>0</v>
          </cell>
          <cell r="EE1349">
            <v>0</v>
          </cell>
          <cell r="EF1349">
            <v>0</v>
          </cell>
          <cell r="EG1349">
            <v>0</v>
          </cell>
          <cell r="EH1349">
            <v>0</v>
          </cell>
          <cell r="EI1349">
            <v>0</v>
          </cell>
          <cell r="EK1349">
            <v>0</v>
          </cell>
          <cell r="EL1349">
            <v>0</v>
          </cell>
          <cell r="EM1349">
            <v>0</v>
          </cell>
          <cell r="EO1349">
            <v>0</v>
          </cell>
          <cell r="EP1349">
            <v>0</v>
          </cell>
          <cell r="EQ1349">
            <v>0</v>
          </cell>
          <cell r="ER1349">
            <v>0</v>
          </cell>
          <cell r="ES1349">
            <v>0</v>
          </cell>
          <cell r="ET1349">
            <v>0</v>
          </cell>
          <cell r="EU1349">
            <v>0</v>
          </cell>
          <cell r="EV1349">
            <v>0</v>
          </cell>
          <cell r="EW1349">
            <v>0</v>
          </cell>
          <cell r="EX1349">
            <v>0</v>
          </cell>
          <cell r="EY1349">
            <v>0</v>
          </cell>
          <cell r="EZ1349">
            <v>0</v>
          </cell>
          <cell r="FA1349">
            <v>0</v>
          </cell>
          <cell r="FC1349">
            <v>0</v>
          </cell>
          <cell r="FD1349">
            <v>0</v>
          </cell>
          <cell r="FE1349">
            <v>0</v>
          </cell>
          <cell r="FG1349">
            <v>0</v>
          </cell>
          <cell r="FH1349">
            <v>0</v>
          </cell>
          <cell r="FI1349">
            <v>0</v>
          </cell>
          <cell r="FJ1349">
            <v>0</v>
          </cell>
          <cell r="FK1349">
            <v>0</v>
          </cell>
          <cell r="FL1349">
            <v>0</v>
          </cell>
          <cell r="FM1349">
            <v>0</v>
          </cell>
          <cell r="FN1349">
            <v>0</v>
          </cell>
          <cell r="FO1349">
            <v>0</v>
          </cell>
          <cell r="FP1349">
            <v>0</v>
          </cell>
          <cell r="FQ1349">
            <v>0</v>
          </cell>
          <cell r="FR1349">
            <v>0</v>
          </cell>
          <cell r="FS1349">
            <v>0</v>
          </cell>
          <cell r="FU1349">
            <v>0</v>
          </cell>
          <cell r="FV1349">
            <v>0</v>
          </cell>
          <cell r="FW1349">
            <v>0</v>
          </cell>
          <cell r="FY1349">
            <v>0</v>
          </cell>
          <cell r="FZ1349">
            <v>0</v>
          </cell>
          <cell r="GA1349">
            <v>0</v>
          </cell>
          <cell r="GB1349">
            <v>0</v>
          </cell>
          <cell r="GC1349">
            <v>0</v>
          </cell>
          <cell r="GD1349">
            <v>0</v>
          </cell>
          <cell r="GE1349">
            <v>0</v>
          </cell>
          <cell r="GF1349">
            <v>0</v>
          </cell>
          <cell r="GG1349">
            <v>0</v>
          </cell>
          <cell r="GH1349">
            <v>0</v>
          </cell>
          <cell r="GI1349">
            <v>0</v>
          </cell>
          <cell r="GJ1349">
            <v>0</v>
          </cell>
          <cell r="GK1349">
            <v>0</v>
          </cell>
          <cell r="GM1349">
            <v>0</v>
          </cell>
          <cell r="GN1349">
            <v>0</v>
          </cell>
          <cell r="GO1349">
            <v>0</v>
          </cell>
          <cell r="GQ1349">
            <v>0</v>
          </cell>
          <cell r="GR1349">
            <v>0</v>
          </cell>
          <cell r="GS1349">
            <v>0</v>
          </cell>
          <cell r="GT1349">
            <v>0</v>
          </cell>
          <cell r="GU1349">
            <v>0</v>
          </cell>
          <cell r="GV1349">
            <v>0</v>
          </cell>
          <cell r="GW1349">
            <v>0</v>
          </cell>
          <cell r="GX1349">
            <v>0</v>
          </cell>
          <cell r="GY1349">
            <v>0</v>
          </cell>
          <cell r="GZ1349">
            <v>0</v>
          </cell>
          <cell r="HA1349">
            <v>0</v>
          </cell>
          <cell r="HB1349">
            <v>0</v>
          </cell>
          <cell r="HC1349">
            <v>0</v>
          </cell>
          <cell r="HD1349">
            <v>0</v>
          </cell>
          <cell r="HE1349">
            <v>0</v>
          </cell>
          <cell r="HF1349">
            <v>0</v>
          </cell>
          <cell r="HG1349">
            <v>0</v>
          </cell>
          <cell r="HH1349">
            <v>0</v>
          </cell>
          <cell r="HI1349">
            <v>0</v>
          </cell>
          <cell r="HJ1349" t="str">
            <v>SI</v>
          </cell>
          <cell r="HL1349">
            <v>2.9075888171011489E-3</v>
          </cell>
          <cell r="HO1349" t="str">
            <v>140</v>
          </cell>
          <cell r="HP1349" t="str">
            <v>140</v>
          </cell>
          <cell r="HQ1349" t="str">
            <v>140</v>
          </cell>
          <cell r="HR1349" t="str">
            <v>140</v>
          </cell>
          <cell r="HS1349" t="str">
            <v>140</v>
          </cell>
          <cell r="HT1349" t="str">
            <v>140</v>
          </cell>
          <cell r="HU1349" t="str">
            <v>140</v>
          </cell>
          <cell r="HV1349" t="str">
            <v>140</v>
          </cell>
          <cell r="HW1349" t="str">
            <v>140</v>
          </cell>
          <cell r="HX1349" t="str">
            <v>140</v>
          </cell>
          <cell r="HY1349" t="str">
            <v>140</v>
          </cell>
        </row>
        <row r="1350">
          <cell r="D1350" t="str">
            <v>14</v>
          </cell>
          <cell r="F1350" t="str">
            <v>14R</v>
          </cell>
          <cell r="H1350">
            <v>0</v>
          </cell>
          <cell r="I1350">
            <v>0</v>
          </cell>
          <cell r="J1350">
            <v>0</v>
          </cell>
          <cell r="K1350">
            <v>0</v>
          </cell>
          <cell r="M1350">
            <v>0</v>
          </cell>
          <cell r="O1350">
            <v>0</v>
          </cell>
          <cell r="S1350">
            <v>0</v>
          </cell>
          <cell r="T1350">
            <v>0</v>
          </cell>
          <cell r="U1350">
            <v>0</v>
          </cell>
          <cell r="V1350">
            <v>0</v>
          </cell>
          <cell r="W1350">
            <v>0</v>
          </cell>
          <cell r="X1350">
            <v>0</v>
          </cell>
          <cell r="Y1350">
            <v>0</v>
          </cell>
          <cell r="Z1350">
            <v>0</v>
          </cell>
          <cell r="AA1350">
            <v>0</v>
          </cell>
          <cell r="AB1350">
            <v>0</v>
          </cell>
          <cell r="AC1350">
            <v>0</v>
          </cell>
          <cell r="AE1350">
            <v>0</v>
          </cell>
          <cell r="AG1350">
            <v>0</v>
          </cell>
          <cell r="AK1350">
            <v>0</v>
          </cell>
          <cell r="AL1350">
            <v>0</v>
          </cell>
          <cell r="AM1350">
            <v>0</v>
          </cell>
          <cell r="AN1350">
            <v>0</v>
          </cell>
          <cell r="AO1350">
            <v>0</v>
          </cell>
          <cell r="AP1350">
            <v>0</v>
          </cell>
          <cell r="AQ1350">
            <v>0</v>
          </cell>
          <cell r="AR1350">
            <v>0</v>
          </cell>
          <cell r="AS1350">
            <v>0</v>
          </cell>
          <cell r="AT1350">
            <v>0</v>
          </cell>
          <cell r="AU1350">
            <v>0</v>
          </cell>
          <cell r="AV1350">
            <v>0</v>
          </cell>
          <cell r="AW1350">
            <v>0</v>
          </cell>
          <cell r="AY1350">
            <v>0</v>
          </cell>
          <cell r="AZ1350">
            <v>0</v>
          </cell>
          <cell r="BC1350">
            <v>0</v>
          </cell>
          <cell r="BD1350">
            <v>0</v>
          </cell>
          <cell r="BE1350">
            <v>0</v>
          </cell>
          <cell r="BF1350">
            <v>0</v>
          </cell>
          <cell r="BG1350">
            <v>0</v>
          </cell>
          <cell r="BH1350">
            <v>0</v>
          </cell>
          <cell r="BI1350">
            <v>0</v>
          </cell>
          <cell r="BJ1350">
            <v>0</v>
          </cell>
          <cell r="BK1350">
            <v>0</v>
          </cell>
          <cell r="BL1350">
            <v>0</v>
          </cell>
          <cell r="BM1350">
            <v>0</v>
          </cell>
          <cell r="BO1350">
            <v>0</v>
          </cell>
          <cell r="BQ1350">
            <v>0</v>
          </cell>
          <cell r="BU1350">
            <v>0</v>
          </cell>
          <cell r="BV1350">
            <v>0</v>
          </cell>
          <cell r="BW1350">
            <v>0</v>
          </cell>
          <cell r="BX1350">
            <v>0</v>
          </cell>
          <cell r="BY1350">
            <v>0</v>
          </cell>
          <cell r="BZ1350">
            <v>0</v>
          </cell>
          <cell r="CA1350">
            <v>0</v>
          </cell>
          <cell r="CB1350">
            <v>0</v>
          </cell>
          <cell r="CC1350">
            <v>0</v>
          </cell>
          <cell r="CD1350">
            <v>0</v>
          </cell>
          <cell r="CE1350">
            <v>0</v>
          </cell>
          <cell r="CG1350">
            <v>0</v>
          </cell>
          <cell r="CI1350">
            <v>0</v>
          </cell>
          <cell r="CM1350">
            <v>0</v>
          </cell>
          <cell r="CN1350">
            <v>0</v>
          </cell>
          <cell r="CO1350">
            <v>0</v>
          </cell>
          <cell r="CP1350">
            <v>0</v>
          </cell>
          <cell r="CQ1350">
            <v>0</v>
          </cell>
          <cell r="CR1350">
            <v>0</v>
          </cell>
          <cell r="CS1350">
            <v>0</v>
          </cell>
          <cell r="CT1350">
            <v>0</v>
          </cell>
          <cell r="CU1350">
            <v>0</v>
          </cell>
          <cell r="CV1350">
            <v>0</v>
          </cell>
          <cell r="CW1350">
            <v>0</v>
          </cell>
          <cell r="CY1350">
            <v>0</v>
          </cell>
          <cell r="DA1350">
            <v>0</v>
          </cell>
          <cell r="DB1350">
            <v>0</v>
          </cell>
          <cell r="DE1350">
            <v>0</v>
          </cell>
          <cell r="DF1350">
            <v>0</v>
          </cell>
          <cell r="DG1350">
            <v>0</v>
          </cell>
          <cell r="DH1350">
            <v>0</v>
          </cell>
          <cell r="DI1350">
            <v>0</v>
          </cell>
          <cell r="DJ1350">
            <v>0</v>
          </cell>
          <cell r="DK1350">
            <v>0</v>
          </cell>
          <cell r="DL1350">
            <v>0</v>
          </cell>
          <cell r="DM1350">
            <v>0</v>
          </cell>
          <cell r="DN1350">
            <v>0</v>
          </cell>
          <cell r="DO1350">
            <v>0</v>
          </cell>
          <cell r="DP1350">
            <v>0</v>
          </cell>
          <cell r="DQ1350">
            <v>0</v>
          </cell>
          <cell r="DS1350">
            <v>0</v>
          </cell>
          <cell r="DT1350">
            <v>0</v>
          </cell>
          <cell r="DU1350">
            <v>0</v>
          </cell>
          <cell r="DW1350">
            <v>0</v>
          </cell>
          <cell r="DX1350">
            <v>0</v>
          </cell>
          <cell r="DY1350">
            <v>0</v>
          </cell>
          <cell r="DZ1350">
            <v>0</v>
          </cell>
          <cell r="EA1350">
            <v>0</v>
          </cell>
          <cell r="EB1350">
            <v>0</v>
          </cell>
          <cell r="EC1350">
            <v>0</v>
          </cell>
          <cell r="ED1350">
            <v>0</v>
          </cell>
          <cell r="EE1350">
            <v>0</v>
          </cell>
          <cell r="EF1350">
            <v>0</v>
          </cell>
          <cell r="EG1350">
            <v>0</v>
          </cell>
          <cell r="EH1350">
            <v>0</v>
          </cell>
          <cell r="EI1350">
            <v>0</v>
          </cell>
          <cell r="EK1350">
            <v>0</v>
          </cell>
          <cell r="EL1350">
            <v>0</v>
          </cell>
          <cell r="EM1350">
            <v>0</v>
          </cell>
          <cell r="EO1350">
            <v>0</v>
          </cell>
          <cell r="EP1350">
            <v>0</v>
          </cell>
          <cell r="EQ1350">
            <v>0</v>
          </cell>
          <cell r="ER1350">
            <v>0</v>
          </cell>
          <cell r="ES1350">
            <v>0</v>
          </cell>
          <cell r="ET1350">
            <v>0</v>
          </cell>
          <cell r="EU1350">
            <v>0</v>
          </cell>
          <cell r="EV1350">
            <v>0</v>
          </cell>
          <cell r="EW1350">
            <v>0</v>
          </cell>
          <cell r="EX1350">
            <v>0</v>
          </cell>
          <cell r="EY1350">
            <v>0</v>
          </cell>
          <cell r="EZ1350">
            <v>0</v>
          </cell>
          <cell r="FA1350">
            <v>0</v>
          </cell>
          <cell r="FC1350">
            <v>0</v>
          </cell>
          <cell r="FD1350">
            <v>0</v>
          </cell>
          <cell r="FE1350">
            <v>0</v>
          </cell>
          <cell r="FG1350">
            <v>0</v>
          </cell>
          <cell r="FH1350">
            <v>0</v>
          </cell>
          <cell r="FI1350">
            <v>0</v>
          </cell>
          <cell r="FJ1350">
            <v>0</v>
          </cell>
          <cell r="FK1350">
            <v>0</v>
          </cell>
          <cell r="FL1350">
            <v>0</v>
          </cell>
          <cell r="FM1350">
            <v>0</v>
          </cell>
          <cell r="FN1350">
            <v>0</v>
          </cell>
          <cell r="FO1350">
            <v>0</v>
          </cell>
          <cell r="FP1350">
            <v>0</v>
          </cell>
          <cell r="FQ1350">
            <v>0</v>
          </cell>
          <cell r="FR1350">
            <v>0</v>
          </cell>
          <cell r="FS1350">
            <v>0</v>
          </cell>
          <cell r="FU1350">
            <v>0</v>
          </cell>
          <cell r="FV1350">
            <v>0</v>
          </cell>
          <cell r="FW1350">
            <v>0</v>
          </cell>
          <cell r="FY1350">
            <v>0</v>
          </cell>
          <cell r="FZ1350">
            <v>0</v>
          </cell>
          <cell r="GA1350">
            <v>0</v>
          </cell>
          <cell r="GB1350">
            <v>0</v>
          </cell>
          <cell r="GC1350">
            <v>0</v>
          </cell>
          <cell r="GD1350">
            <v>0</v>
          </cell>
          <cell r="GE1350">
            <v>0</v>
          </cell>
          <cell r="GF1350">
            <v>0</v>
          </cell>
          <cell r="GG1350">
            <v>0</v>
          </cell>
          <cell r="GH1350">
            <v>0</v>
          </cell>
          <cell r="GI1350">
            <v>0</v>
          </cell>
          <cell r="GJ1350">
            <v>0</v>
          </cell>
          <cell r="GK1350">
            <v>0</v>
          </cell>
          <cell r="GM1350">
            <v>0</v>
          </cell>
          <cell r="GN1350">
            <v>0</v>
          </cell>
          <cell r="GO1350">
            <v>0</v>
          </cell>
          <cell r="GQ1350">
            <v>0</v>
          </cell>
          <cell r="GR1350">
            <v>0</v>
          </cell>
          <cell r="GS1350">
            <v>0</v>
          </cell>
          <cell r="GT1350">
            <v>0</v>
          </cell>
          <cell r="GU1350">
            <v>0</v>
          </cell>
          <cell r="GV1350">
            <v>0</v>
          </cell>
          <cell r="GW1350">
            <v>0</v>
          </cell>
          <cell r="GX1350">
            <v>0</v>
          </cell>
          <cell r="GY1350">
            <v>0</v>
          </cell>
          <cell r="GZ1350">
            <v>0</v>
          </cell>
          <cell r="HA1350">
            <v>0</v>
          </cell>
          <cell r="HB1350">
            <v>0</v>
          </cell>
          <cell r="HC1350">
            <v>0</v>
          </cell>
          <cell r="HD1350">
            <v>0</v>
          </cell>
          <cell r="HE1350">
            <v>0</v>
          </cell>
          <cell r="HF1350">
            <v>0</v>
          </cell>
          <cell r="HG1350">
            <v>0</v>
          </cell>
          <cell r="HH1350">
            <v>0</v>
          </cell>
          <cell r="HI1350">
            <v>0</v>
          </cell>
          <cell r="HJ1350" t="str">
            <v>SI</v>
          </cell>
          <cell r="HL1350">
            <v>2.9075888171011489E-3</v>
          </cell>
          <cell r="HO1350" t="str">
            <v>140</v>
          </cell>
          <cell r="HP1350" t="str">
            <v>140</v>
          </cell>
          <cell r="HQ1350" t="str">
            <v>140</v>
          </cell>
          <cell r="HR1350" t="str">
            <v>140</v>
          </cell>
          <cell r="HS1350" t="str">
            <v>140</v>
          </cell>
          <cell r="HT1350" t="str">
            <v>140</v>
          </cell>
          <cell r="HU1350" t="str">
            <v>140</v>
          </cell>
          <cell r="HV1350" t="str">
            <v>140</v>
          </cell>
          <cell r="HW1350" t="str">
            <v>140</v>
          </cell>
          <cell r="HX1350" t="str">
            <v>140</v>
          </cell>
          <cell r="HY1350" t="str">
            <v>140</v>
          </cell>
        </row>
        <row r="1351">
          <cell r="D1351" t="str">
            <v>14</v>
          </cell>
          <cell r="F1351" t="str">
            <v>14R</v>
          </cell>
          <cell r="H1351">
            <v>0</v>
          </cell>
          <cell r="I1351">
            <v>0</v>
          </cell>
          <cell r="J1351">
            <v>0</v>
          </cell>
          <cell r="K1351">
            <v>0</v>
          </cell>
          <cell r="M1351">
            <v>0</v>
          </cell>
          <cell r="O1351">
            <v>0</v>
          </cell>
          <cell r="S1351">
            <v>0</v>
          </cell>
          <cell r="T1351">
            <v>0</v>
          </cell>
          <cell r="U1351">
            <v>0</v>
          </cell>
          <cell r="V1351">
            <v>0</v>
          </cell>
          <cell r="W1351">
            <v>0</v>
          </cell>
          <cell r="X1351">
            <v>0</v>
          </cell>
          <cell r="Y1351">
            <v>0</v>
          </cell>
          <cell r="Z1351">
            <v>0</v>
          </cell>
          <cell r="AA1351">
            <v>0</v>
          </cell>
          <cell r="AB1351">
            <v>0</v>
          </cell>
          <cell r="AC1351">
            <v>0</v>
          </cell>
          <cell r="AE1351">
            <v>0</v>
          </cell>
          <cell r="AG1351">
            <v>0</v>
          </cell>
          <cell r="AK1351">
            <v>0</v>
          </cell>
          <cell r="AL1351">
            <v>0</v>
          </cell>
          <cell r="AM1351">
            <v>0</v>
          </cell>
          <cell r="AN1351">
            <v>0</v>
          </cell>
          <cell r="AO1351">
            <v>0</v>
          </cell>
          <cell r="AP1351">
            <v>0</v>
          </cell>
          <cell r="AQ1351">
            <v>0</v>
          </cell>
          <cell r="AR1351">
            <v>0</v>
          </cell>
          <cell r="AS1351">
            <v>0</v>
          </cell>
          <cell r="AT1351">
            <v>0</v>
          </cell>
          <cell r="AU1351">
            <v>0</v>
          </cell>
          <cell r="AV1351">
            <v>0</v>
          </cell>
          <cell r="AW1351">
            <v>0</v>
          </cell>
          <cell r="AY1351">
            <v>0</v>
          </cell>
          <cell r="AZ1351">
            <v>0</v>
          </cell>
          <cell r="BC1351">
            <v>0</v>
          </cell>
          <cell r="BD1351">
            <v>0</v>
          </cell>
          <cell r="BE1351">
            <v>0</v>
          </cell>
          <cell r="BF1351">
            <v>0</v>
          </cell>
          <cell r="BG1351">
            <v>0</v>
          </cell>
          <cell r="BH1351">
            <v>0</v>
          </cell>
          <cell r="BI1351">
            <v>0</v>
          </cell>
          <cell r="BJ1351">
            <v>0</v>
          </cell>
          <cell r="BK1351">
            <v>0</v>
          </cell>
          <cell r="BL1351">
            <v>0</v>
          </cell>
          <cell r="BM1351">
            <v>0</v>
          </cell>
          <cell r="BO1351">
            <v>0</v>
          </cell>
          <cell r="BQ1351">
            <v>0</v>
          </cell>
          <cell r="BU1351">
            <v>0</v>
          </cell>
          <cell r="BV1351">
            <v>0</v>
          </cell>
          <cell r="BW1351">
            <v>0</v>
          </cell>
          <cell r="BX1351">
            <v>0</v>
          </cell>
          <cell r="BY1351">
            <v>0</v>
          </cell>
          <cell r="BZ1351">
            <v>0</v>
          </cell>
          <cell r="CA1351">
            <v>0</v>
          </cell>
          <cell r="CB1351">
            <v>0</v>
          </cell>
          <cell r="CC1351">
            <v>0</v>
          </cell>
          <cell r="CD1351">
            <v>0</v>
          </cell>
          <cell r="CE1351">
            <v>0</v>
          </cell>
          <cell r="CG1351">
            <v>0</v>
          </cell>
          <cell r="CI1351">
            <v>0</v>
          </cell>
          <cell r="CM1351">
            <v>0</v>
          </cell>
          <cell r="CN1351">
            <v>0</v>
          </cell>
          <cell r="CO1351">
            <v>0</v>
          </cell>
          <cell r="CP1351">
            <v>0</v>
          </cell>
          <cell r="CQ1351">
            <v>0</v>
          </cell>
          <cell r="CR1351">
            <v>0</v>
          </cell>
          <cell r="CS1351">
            <v>0</v>
          </cell>
          <cell r="CT1351">
            <v>0</v>
          </cell>
          <cell r="CU1351">
            <v>0</v>
          </cell>
          <cell r="CV1351">
            <v>0</v>
          </cell>
          <cell r="CW1351">
            <v>0</v>
          </cell>
          <cell r="CY1351">
            <v>0</v>
          </cell>
          <cell r="DA1351">
            <v>0</v>
          </cell>
          <cell r="DB1351">
            <v>0</v>
          </cell>
          <cell r="DE1351">
            <v>0</v>
          </cell>
          <cell r="DF1351">
            <v>0</v>
          </cell>
          <cell r="DG1351">
            <v>0</v>
          </cell>
          <cell r="DH1351">
            <v>0</v>
          </cell>
          <cell r="DI1351">
            <v>0</v>
          </cell>
          <cell r="DJ1351">
            <v>0</v>
          </cell>
          <cell r="DK1351">
            <v>0</v>
          </cell>
          <cell r="DL1351">
            <v>0</v>
          </cell>
          <cell r="DM1351">
            <v>0</v>
          </cell>
          <cell r="DN1351">
            <v>0</v>
          </cell>
          <cell r="DO1351">
            <v>0</v>
          </cell>
          <cell r="DP1351">
            <v>0</v>
          </cell>
          <cell r="DQ1351">
            <v>0</v>
          </cell>
          <cell r="DS1351">
            <v>0</v>
          </cell>
          <cell r="DT1351">
            <v>0</v>
          </cell>
          <cell r="DU1351">
            <v>0</v>
          </cell>
          <cell r="DW1351">
            <v>0</v>
          </cell>
          <cell r="DX1351">
            <v>0</v>
          </cell>
          <cell r="DY1351">
            <v>0</v>
          </cell>
          <cell r="DZ1351">
            <v>0</v>
          </cell>
          <cell r="EA1351">
            <v>0</v>
          </cell>
          <cell r="EB1351">
            <v>0</v>
          </cell>
          <cell r="EC1351">
            <v>0</v>
          </cell>
          <cell r="ED1351">
            <v>0</v>
          </cell>
          <cell r="EE1351">
            <v>0</v>
          </cell>
          <cell r="EF1351">
            <v>0</v>
          </cell>
          <cell r="EG1351">
            <v>0</v>
          </cell>
          <cell r="EH1351">
            <v>0</v>
          </cell>
          <cell r="EI1351">
            <v>0</v>
          </cell>
          <cell r="EK1351">
            <v>0</v>
          </cell>
          <cell r="EL1351">
            <v>0</v>
          </cell>
          <cell r="EM1351">
            <v>0</v>
          </cell>
          <cell r="EO1351">
            <v>0</v>
          </cell>
          <cell r="EP1351">
            <v>0</v>
          </cell>
          <cell r="EQ1351">
            <v>0</v>
          </cell>
          <cell r="ER1351">
            <v>0</v>
          </cell>
          <cell r="ES1351">
            <v>0</v>
          </cell>
          <cell r="ET1351">
            <v>0</v>
          </cell>
          <cell r="EU1351">
            <v>0</v>
          </cell>
          <cell r="EV1351">
            <v>0</v>
          </cell>
          <cell r="EW1351">
            <v>0</v>
          </cell>
          <cell r="EX1351">
            <v>0</v>
          </cell>
          <cell r="EY1351">
            <v>0</v>
          </cell>
          <cell r="EZ1351">
            <v>0</v>
          </cell>
          <cell r="FA1351">
            <v>0</v>
          </cell>
          <cell r="FC1351">
            <v>0</v>
          </cell>
          <cell r="FD1351">
            <v>0</v>
          </cell>
          <cell r="FE1351">
            <v>0</v>
          </cell>
          <cell r="FG1351">
            <v>0</v>
          </cell>
          <cell r="FH1351">
            <v>0</v>
          </cell>
          <cell r="FI1351">
            <v>0</v>
          </cell>
          <cell r="FJ1351">
            <v>0</v>
          </cell>
          <cell r="FK1351">
            <v>0</v>
          </cell>
          <cell r="FL1351">
            <v>0</v>
          </cell>
          <cell r="FM1351">
            <v>0</v>
          </cell>
          <cell r="FN1351">
            <v>0</v>
          </cell>
          <cell r="FO1351">
            <v>0</v>
          </cell>
          <cell r="FP1351">
            <v>0</v>
          </cell>
          <cell r="FQ1351">
            <v>0</v>
          </cell>
          <cell r="FR1351">
            <v>0</v>
          </cell>
          <cell r="FS1351">
            <v>0</v>
          </cell>
          <cell r="FU1351">
            <v>0</v>
          </cell>
          <cell r="FV1351">
            <v>0</v>
          </cell>
          <cell r="FW1351">
            <v>0</v>
          </cell>
          <cell r="FY1351">
            <v>0</v>
          </cell>
          <cell r="FZ1351">
            <v>0</v>
          </cell>
          <cell r="GA1351">
            <v>0</v>
          </cell>
          <cell r="GB1351">
            <v>0</v>
          </cell>
          <cell r="GC1351">
            <v>0</v>
          </cell>
          <cell r="GD1351">
            <v>0</v>
          </cell>
          <cell r="GE1351">
            <v>0</v>
          </cell>
          <cell r="GF1351">
            <v>0</v>
          </cell>
          <cell r="GG1351">
            <v>0</v>
          </cell>
          <cell r="GH1351">
            <v>0</v>
          </cell>
          <cell r="GI1351">
            <v>0</v>
          </cell>
          <cell r="GJ1351">
            <v>0</v>
          </cell>
          <cell r="GK1351">
            <v>0</v>
          </cell>
          <cell r="GM1351">
            <v>0</v>
          </cell>
          <cell r="GN1351">
            <v>0</v>
          </cell>
          <cell r="GO1351">
            <v>0</v>
          </cell>
          <cell r="GQ1351">
            <v>0</v>
          </cell>
          <cell r="GR1351">
            <v>0</v>
          </cell>
          <cell r="GS1351">
            <v>0</v>
          </cell>
          <cell r="GT1351">
            <v>0</v>
          </cell>
          <cell r="GU1351">
            <v>0</v>
          </cell>
          <cell r="GV1351">
            <v>0</v>
          </cell>
          <cell r="GW1351">
            <v>0</v>
          </cell>
          <cell r="GX1351">
            <v>0</v>
          </cell>
          <cell r="GY1351">
            <v>0</v>
          </cell>
          <cell r="GZ1351">
            <v>0</v>
          </cell>
          <cell r="HA1351">
            <v>0</v>
          </cell>
          <cell r="HB1351">
            <v>0</v>
          </cell>
          <cell r="HC1351">
            <v>0</v>
          </cell>
          <cell r="HD1351">
            <v>0</v>
          </cell>
          <cell r="HE1351">
            <v>0</v>
          </cell>
          <cell r="HF1351">
            <v>0</v>
          </cell>
          <cell r="HG1351">
            <v>0</v>
          </cell>
          <cell r="HH1351">
            <v>0</v>
          </cell>
          <cell r="HI1351">
            <v>0</v>
          </cell>
          <cell r="HJ1351" t="str">
            <v>SI</v>
          </cell>
          <cell r="HL1351">
            <v>2.9075888171011489E-3</v>
          </cell>
          <cell r="HO1351" t="str">
            <v>140</v>
          </cell>
          <cell r="HP1351" t="str">
            <v>140</v>
          </cell>
          <cell r="HQ1351" t="str">
            <v>140</v>
          </cell>
          <cell r="HR1351" t="str">
            <v>140</v>
          </cell>
          <cell r="HS1351" t="str">
            <v>140</v>
          </cell>
          <cell r="HT1351" t="str">
            <v>140</v>
          </cell>
          <cell r="HU1351" t="str">
            <v>140</v>
          </cell>
          <cell r="HV1351" t="str">
            <v>140</v>
          </cell>
          <cell r="HW1351" t="str">
            <v>140</v>
          </cell>
          <cell r="HX1351" t="str">
            <v>140</v>
          </cell>
          <cell r="HY1351" t="str">
            <v>140</v>
          </cell>
        </row>
        <row r="1352">
          <cell r="D1352" t="str">
            <v>15</v>
          </cell>
          <cell r="F1352" t="str">
            <v>15R</v>
          </cell>
          <cell r="H1352">
            <v>0</v>
          </cell>
          <cell r="I1352">
            <v>0</v>
          </cell>
          <cell r="J1352">
            <v>0</v>
          </cell>
          <cell r="K1352">
            <v>0</v>
          </cell>
          <cell r="M1352">
            <v>0</v>
          </cell>
          <cell r="O1352">
            <v>0</v>
          </cell>
          <cell r="S1352">
            <v>0</v>
          </cell>
          <cell r="T1352">
            <v>0</v>
          </cell>
          <cell r="U1352">
            <v>0</v>
          </cell>
          <cell r="V1352">
            <v>0</v>
          </cell>
          <cell r="W1352">
            <v>0</v>
          </cell>
          <cell r="X1352">
            <v>0</v>
          </cell>
          <cell r="Y1352">
            <v>0</v>
          </cell>
          <cell r="Z1352">
            <v>0</v>
          </cell>
          <cell r="AA1352">
            <v>0</v>
          </cell>
          <cell r="AB1352">
            <v>0</v>
          </cell>
          <cell r="AC1352">
            <v>0</v>
          </cell>
          <cell r="AE1352">
            <v>0</v>
          </cell>
          <cell r="AG1352">
            <v>0</v>
          </cell>
          <cell r="AK1352">
            <v>0</v>
          </cell>
          <cell r="AL1352">
            <v>0</v>
          </cell>
          <cell r="AM1352">
            <v>0</v>
          </cell>
          <cell r="AN1352">
            <v>0</v>
          </cell>
          <cell r="AO1352">
            <v>0</v>
          </cell>
          <cell r="AP1352">
            <v>0</v>
          </cell>
          <cell r="AQ1352">
            <v>0</v>
          </cell>
          <cell r="AR1352">
            <v>0</v>
          </cell>
          <cell r="AS1352">
            <v>0</v>
          </cell>
          <cell r="AT1352">
            <v>0</v>
          </cell>
          <cell r="AU1352">
            <v>0</v>
          </cell>
          <cell r="AV1352">
            <v>0</v>
          </cell>
          <cell r="AW1352">
            <v>0</v>
          </cell>
          <cell r="AY1352">
            <v>0</v>
          </cell>
          <cell r="AZ1352">
            <v>0</v>
          </cell>
          <cell r="BC1352">
            <v>0</v>
          </cell>
          <cell r="BD1352">
            <v>0</v>
          </cell>
          <cell r="BE1352">
            <v>0</v>
          </cell>
          <cell r="BF1352">
            <v>0</v>
          </cell>
          <cell r="BG1352">
            <v>0</v>
          </cell>
          <cell r="BH1352">
            <v>0</v>
          </cell>
          <cell r="BI1352">
            <v>0</v>
          </cell>
          <cell r="BJ1352">
            <v>0</v>
          </cell>
          <cell r="BK1352">
            <v>0</v>
          </cell>
          <cell r="BL1352">
            <v>0</v>
          </cell>
          <cell r="BM1352">
            <v>0</v>
          </cell>
          <cell r="BO1352">
            <v>0</v>
          </cell>
          <cell r="BQ1352">
            <v>0</v>
          </cell>
          <cell r="BU1352">
            <v>0</v>
          </cell>
          <cell r="BV1352">
            <v>0</v>
          </cell>
          <cell r="BW1352">
            <v>0</v>
          </cell>
          <cell r="BX1352">
            <v>0</v>
          </cell>
          <cell r="BY1352">
            <v>0</v>
          </cell>
          <cell r="BZ1352">
            <v>0</v>
          </cell>
          <cell r="CA1352">
            <v>0</v>
          </cell>
          <cell r="CB1352">
            <v>0</v>
          </cell>
          <cell r="CC1352">
            <v>0</v>
          </cell>
          <cell r="CD1352">
            <v>0</v>
          </cell>
          <cell r="CE1352">
            <v>0</v>
          </cell>
          <cell r="CG1352">
            <v>0</v>
          </cell>
          <cell r="CI1352">
            <v>0</v>
          </cell>
          <cell r="CM1352">
            <v>0</v>
          </cell>
          <cell r="CN1352">
            <v>0</v>
          </cell>
          <cell r="CO1352">
            <v>0</v>
          </cell>
          <cell r="CP1352">
            <v>0</v>
          </cell>
          <cell r="CQ1352">
            <v>0</v>
          </cell>
          <cell r="CR1352">
            <v>0</v>
          </cell>
          <cell r="CS1352">
            <v>0</v>
          </cell>
          <cell r="CT1352">
            <v>0</v>
          </cell>
          <cell r="CU1352">
            <v>0</v>
          </cell>
          <cell r="CV1352">
            <v>0</v>
          </cell>
          <cell r="CW1352">
            <v>0</v>
          </cell>
          <cell r="CY1352">
            <v>0</v>
          </cell>
          <cell r="DA1352">
            <v>0</v>
          </cell>
          <cell r="DB1352">
            <v>0</v>
          </cell>
          <cell r="DE1352">
            <v>0</v>
          </cell>
          <cell r="DF1352">
            <v>0</v>
          </cell>
          <cell r="DG1352">
            <v>0</v>
          </cell>
          <cell r="DH1352">
            <v>0</v>
          </cell>
          <cell r="DI1352">
            <v>0</v>
          </cell>
          <cell r="DJ1352">
            <v>0</v>
          </cell>
          <cell r="DK1352">
            <v>0</v>
          </cell>
          <cell r="DL1352">
            <v>0</v>
          </cell>
          <cell r="DM1352">
            <v>0</v>
          </cell>
          <cell r="DN1352">
            <v>0</v>
          </cell>
          <cell r="DO1352">
            <v>0</v>
          </cell>
          <cell r="DP1352">
            <v>0</v>
          </cell>
          <cell r="DQ1352">
            <v>0</v>
          </cell>
          <cell r="DS1352">
            <v>0</v>
          </cell>
          <cell r="DT1352">
            <v>0</v>
          </cell>
          <cell r="DU1352">
            <v>0</v>
          </cell>
          <cell r="DW1352">
            <v>0</v>
          </cell>
          <cell r="DX1352">
            <v>0</v>
          </cell>
          <cell r="DY1352">
            <v>0</v>
          </cell>
          <cell r="DZ1352">
            <v>0</v>
          </cell>
          <cell r="EA1352">
            <v>0</v>
          </cell>
          <cell r="EB1352">
            <v>0</v>
          </cell>
          <cell r="EC1352">
            <v>0</v>
          </cell>
          <cell r="ED1352">
            <v>0</v>
          </cell>
          <cell r="EE1352">
            <v>0</v>
          </cell>
          <cell r="EF1352">
            <v>0</v>
          </cell>
          <cell r="EG1352">
            <v>0</v>
          </cell>
          <cell r="EH1352">
            <v>0</v>
          </cell>
          <cell r="EI1352">
            <v>0</v>
          </cell>
          <cell r="EK1352">
            <v>0</v>
          </cell>
          <cell r="EL1352">
            <v>0</v>
          </cell>
          <cell r="EM1352">
            <v>0</v>
          </cell>
          <cell r="EO1352">
            <v>0</v>
          </cell>
          <cell r="EP1352">
            <v>0</v>
          </cell>
          <cell r="EQ1352">
            <v>0</v>
          </cell>
          <cell r="ER1352">
            <v>0</v>
          </cell>
          <cell r="ES1352">
            <v>0</v>
          </cell>
          <cell r="ET1352">
            <v>0</v>
          </cell>
          <cell r="EU1352">
            <v>0</v>
          </cell>
          <cell r="EV1352">
            <v>0</v>
          </cell>
          <cell r="EW1352">
            <v>0</v>
          </cell>
          <cell r="EX1352">
            <v>0</v>
          </cell>
          <cell r="EY1352">
            <v>0</v>
          </cell>
          <cell r="EZ1352">
            <v>0</v>
          </cell>
          <cell r="FA1352">
            <v>0</v>
          </cell>
          <cell r="FC1352">
            <v>0</v>
          </cell>
          <cell r="FD1352">
            <v>0</v>
          </cell>
          <cell r="FE1352">
            <v>0</v>
          </cell>
          <cell r="FG1352">
            <v>0</v>
          </cell>
          <cell r="FH1352">
            <v>0</v>
          </cell>
          <cell r="FI1352">
            <v>0</v>
          </cell>
          <cell r="FJ1352">
            <v>0</v>
          </cell>
          <cell r="FK1352">
            <v>0</v>
          </cell>
          <cell r="FL1352">
            <v>0</v>
          </cell>
          <cell r="FM1352">
            <v>0</v>
          </cell>
          <cell r="FN1352">
            <v>0</v>
          </cell>
          <cell r="FO1352">
            <v>0</v>
          </cell>
          <cell r="FP1352">
            <v>0</v>
          </cell>
          <cell r="FQ1352">
            <v>0</v>
          </cell>
          <cell r="FR1352">
            <v>0</v>
          </cell>
          <cell r="FS1352">
            <v>0</v>
          </cell>
          <cell r="FU1352">
            <v>0</v>
          </cell>
          <cell r="FV1352">
            <v>0</v>
          </cell>
          <cell r="FW1352">
            <v>0</v>
          </cell>
          <cell r="FY1352">
            <v>0</v>
          </cell>
          <cell r="FZ1352">
            <v>0</v>
          </cell>
          <cell r="GA1352">
            <v>0</v>
          </cell>
          <cell r="GB1352">
            <v>0</v>
          </cell>
          <cell r="GC1352">
            <v>0</v>
          </cell>
          <cell r="GD1352">
            <v>0</v>
          </cell>
          <cell r="GE1352">
            <v>0</v>
          </cell>
          <cell r="GF1352">
            <v>0</v>
          </cell>
          <cell r="GG1352">
            <v>0</v>
          </cell>
          <cell r="GH1352">
            <v>0</v>
          </cell>
          <cell r="GI1352">
            <v>0</v>
          </cell>
          <cell r="GJ1352">
            <v>0</v>
          </cell>
          <cell r="GK1352">
            <v>0</v>
          </cell>
          <cell r="GM1352">
            <v>0</v>
          </cell>
          <cell r="GN1352">
            <v>0</v>
          </cell>
          <cell r="GO1352">
            <v>0</v>
          </cell>
          <cell r="GQ1352">
            <v>0</v>
          </cell>
          <cell r="GR1352">
            <v>0</v>
          </cell>
          <cell r="GS1352">
            <v>0</v>
          </cell>
          <cell r="GT1352">
            <v>0</v>
          </cell>
          <cell r="GU1352">
            <v>0</v>
          </cell>
          <cell r="GV1352">
            <v>0</v>
          </cell>
          <cell r="GW1352">
            <v>0</v>
          </cell>
          <cell r="GX1352">
            <v>0</v>
          </cell>
          <cell r="GY1352">
            <v>0</v>
          </cell>
          <cell r="GZ1352">
            <v>0</v>
          </cell>
          <cell r="HA1352">
            <v>0</v>
          </cell>
          <cell r="HB1352">
            <v>0</v>
          </cell>
          <cell r="HC1352">
            <v>0</v>
          </cell>
          <cell r="HD1352">
            <v>0</v>
          </cell>
          <cell r="HE1352">
            <v>0</v>
          </cell>
          <cell r="HF1352">
            <v>0</v>
          </cell>
          <cell r="HG1352">
            <v>0</v>
          </cell>
          <cell r="HH1352">
            <v>0</v>
          </cell>
          <cell r="HI1352">
            <v>0</v>
          </cell>
          <cell r="HJ1352" t="str">
            <v>SI</v>
          </cell>
          <cell r="HL1352">
            <v>2.9075888171011489E-3</v>
          </cell>
          <cell r="HO1352" t="str">
            <v>150</v>
          </cell>
          <cell r="HP1352" t="str">
            <v>150</v>
          </cell>
          <cell r="HQ1352" t="str">
            <v>150</v>
          </cell>
          <cell r="HR1352" t="str">
            <v>150</v>
          </cell>
          <cell r="HS1352" t="str">
            <v>150</v>
          </cell>
          <cell r="HT1352" t="str">
            <v>150</v>
          </cell>
          <cell r="HU1352" t="str">
            <v>150</v>
          </cell>
          <cell r="HV1352" t="str">
            <v>150</v>
          </cell>
          <cell r="HW1352" t="str">
            <v>150</v>
          </cell>
          <cell r="HX1352" t="str">
            <v>150</v>
          </cell>
          <cell r="HY1352" t="str">
            <v>150</v>
          </cell>
        </row>
        <row r="1353">
          <cell r="D1353" t="str">
            <v>15</v>
          </cell>
          <cell r="F1353" t="str">
            <v>15U</v>
          </cell>
          <cell r="H1353">
            <v>0</v>
          </cell>
          <cell r="I1353">
            <v>0</v>
          </cell>
          <cell r="J1353">
            <v>0</v>
          </cell>
          <cell r="K1353">
            <v>0</v>
          </cell>
          <cell r="M1353">
            <v>0</v>
          </cell>
          <cell r="O1353">
            <v>0</v>
          </cell>
          <cell r="S1353">
            <v>0</v>
          </cell>
          <cell r="T1353">
            <v>0</v>
          </cell>
          <cell r="U1353">
            <v>0</v>
          </cell>
          <cell r="V1353">
            <v>0</v>
          </cell>
          <cell r="W1353">
            <v>0</v>
          </cell>
          <cell r="X1353">
            <v>0</v>
          </cell>
          <cell r="Y1353">
            <v>0</v>
          </cell>
          <cell r="Z1353">
            <v>0</v>
          </cell>
          <cell r="AA1353">
            <v>0</v>
          </cell>
          <cell r="AB1353">
            <v>0</v>
          </cell>
          <cell r="AC1353">
            <v>0</v>
          </cell>
          <cell r="AE1353">
            <v>0</v>
          </cell>
          <cell r="AG1353">
            <v>0</v>
          </cell>
          <cell r="AK1353">
            <v>0</v>
          </cell>
          <cell r="AL1353">
            <v>0</v>
          </cell>
          <cell r="AM1353">
            <v>0</v>
          </cell>
          <cell r="AN1353">
            <v>0</v>
          </cell>
          <cell r="AO1353">
            <v>0</v>
          </cell>
          <cell r="AP1353">
            <v>0</v>
          </cell>
          <cell r="AQ1353">
            <v>0</v>
          </cell>
          <cell r="AR1353">
            <v>0</v>
          </cell>
          <cell r="AS1353">
            <v>0</v>
          </cell>
          <cell r="AT1353">
            <v>0</v>
          </cell>
          <cell r="AU1353">
            <v>0</v>
          </cell>
          <cell r="AV1353">
            <v>0</v>
          </cell>
          <cell r="AW1353">
            <v>0</v>
          </cell>
          <cell r="AY1353">
            <v>0</v>
          </cell>
          <cell r="AZ1353">
            <v>0</v>
          </cell>
          <cell r="BC1353">
            <v>0</v>
          </cell>
          <cell r="BD1353">
            <v>0</v>
          </cell>
          <cell r="BE1353">
            <v>0</v>
          </cell>
          <cell r="BF1353">
            <v>0</v>
          </cell>
          <cell r="BG1353">
            <v>0</v>
          </cell>
          <cell r="BH1353">
            <v>0</v>
          </cell>
          <cell r="BI1353">
            <v>0</v>
          </cell>
          <cell r="BJ1353">
            <v>0</v>
          </cell>
          <cell r="BK1353">
            <v>0</v>
          </cell>
          <cell r="BL1353">
            <v>0</v>
          </cell>
          <cell r="BM1353">
            <v>0</v>
          </cell>
          <cell r="BO1353">
            <v>0</v>
          </cell>
          <cell r="BQ1353">
            <v>0</v>
          </cell>
          <cell r="BU1353">
            <v>0</v>
          </cell>
          <cell r="BV1353">
            <v>0</v>
          </cell>
          <cell r="BW1353">
            <v>0</v>
          </cell>
          <cell r="BX1353">
            <v>0</v>
          </cell>
          <cell r="BY1353">
            <v>0</v>
          </cell>
          <cell r="BZ1353">
            <v>0</v>
          </cell>
          <cell r="CA1353">
            <v>0</v>
          </cell>
          <cell r="CB1353">
            <v>0</v>
          </cell>
          <cell r="CC1353">
            <v>0</v>
          </cell>
          <cell r="CD1353">
            <v>0</v>
          </cell>
          <cell r="CE1353">
            <v>0</v>
          </cell>
          <cell r="CG1353">
            <v>0</v>
          </cell>
          <cell r="CI1353">
            <v>0</v>
          </cell>
          <cell r="CM1353">
            <v>0</v>
          </cell>
          <cell r="CN1353">
            <v>0</v>
          </cell>
          <cell r="CO1353">
            <v>0</v>
          </cell>
          <cell r="CP1353">
            <v>0</v>
          </cell>
          <cell r="CQ1353">
            <v>0</v>
          </cell>
          <cell r="CR1353">
            <v>0</v>
          </cell>
          <cell r="CS1353">
            <v>0</v>
          </cell>
          <cell r="CT1353">
            <v>0</v>
          </cell>
          <cell r="CU1353">
            <v>0</v>
          </cell>
          <cell r="CV1353">
            <v>0</v>
          </cell>
          <cell r="CW1353">
            <v>0</v>
          </cell>
          <cell r="CY1353">
            <v>0</v>
          </cell>
          <cell r="DA1353">
            <v>0</v>
          </cell>
          <cell r="DB1353">
            <v>0</v>
          </cell>
          <cell r="DE1353">
            <v>0</v>
          </cell>
          <cell r="DF1353">
            <v>0</v>
          </cell>
          <cell r="DG1353">
            <v>0</v>
          </cell>
          <cell r="DH1353">
            <v>0</v>
          </cell>
          <cell r="DI1353">
            <v>0</v>
          </cell>
          <cell r="DJ1353">
            <v>0</v>
          </cell>
          <cell r="DK1353">
            <v>0</v>
          </cell>
          <cell r="DL1353">
            <v>0</v>
          </cell>
          <cell r="DM1353">
            <v>0</v>
          </cell>
          <cell r="DN1353">
            <v>0</v>
          </cell>
          <cell r="DO1353">
            <v>0</v>
          </cell>
          <cell r="DP1353">
            <v>0</v>
          </cell>
          <cell r="DQ1353">
            <v>0</v>
          </cell>
          <cell r="DS1353">
            <v>0</v>
          </cell>
          <cell r="DT1353">
            <v>0</v>
          </cell>
          <cell r="DU1353">
            <v>0</v>
          </cell>
          <cell r="DW1353">
            <v>0</v>
          </cell>
          <cell r="DX1353">
            <v>0</v>
          </cell>
          <cell r="DY1353">
            <v>0</v>
          </cell>
          <cell r="DZ1353">
            <v>0</v>
          </cell>
          <cell r="EA1353">
            <v>0</v>
          </cell>
          <cell r="EB1353">
            <v>0</v>
          </cell>
          <cell r="EC1353">
            <v>0</v>
          </cell>
          <cell r="ED1353">
            <v>0</v>
          </cell>
          <cell r="EE1353">
            <v>0</v>
          </cell>
          <cell r="EF1353">
            <v>0</v>
          </cell>
          <cell r="EG1353">
            <v>0</v>
          </cell>
          <cell r="EH1353">
            <v>0</v>
          </cell>
          <cell r="EI1353">
            <v>0</v>
          </cell>
          <cell r="EK1353">
            <v>0</v>
          </cell>
          <cell r="EL1353">
            <v>0</v>
          </cell>
          <cell r="EM1353">
            <v>0</v>
          </cell>
          <cell r="EO1353">
            <v>0</v>
          </cell>
          <cell r="EP1353">
            <v>0</v>
          </cell>
          <cell r="EQ1353">
            <v>0</v>
          </cell>
          <cell r="ER1353">
            <v>0</v>
          </cell>
          <cell r="ES1353">
            <v>0</v>
          </cell>
          <cell r="ET1353">
            <v>0</v>
          </cell>
          <cell r="EU1353">
            <v>0</v>
          </cell>
          <cell r="EV1353">
            <v>0</v>
          </cell>
          <cell r="EW1353">
            <v>0</v>
          </cell>
          <cell r="EX1353">
            <v>0</v>
          </cell>
          <cell r="EY1353">
            <v>0</v>
          </cell>
          <cell r="EZ1353">
            <v>0</v>
          </cell>
          <cell r="FA1353">
            <v>0</v>
          </cell>
          <cell r="FC1353">
            <v>0</v>
          </cell>
          <cell r="FD1353">
            <v>0</v>
          </cell>
          <cell r="FE1353">
            <v>0</v>
          </cell>
          <cell r="FG1353">
            <v>0</v>
          </cell>
          <cell r="FH1353">
            <v>0</v>
          </cell>
          <cell r="FI1353">
            <v>0</v>
          </cell>
          <cell r="FJ1353">
            <v>0</v>
          </cell>
          <cell r="FK1353">
            <v>0</v>
          </cell>
          <cell r="FL1353">
            <v>0</v>
          </cell>
          <cell r="FM1353">
            <v>0</v>
          </cell>
          <cell r="FN1353">
            <v>0</v>
          </cell>
          <cell r="FO1353">
            <v>0</v>
          </cell>
          <cell r="FP1353">
            <v>0</v>
          </cell>
          <cell r="FQ1353">
            <v>0</v>
          </cell>
          <cell r="FR1353">
            <v>0</v>
          </cell>
          <cell r="FS1353">
            <v>0</v>
          </cell>
          <cell r="FU1353">
            <v>0</v>
          </cell>
          <cell r="FV1353">
            <v>0</v>
          </cell>
          <cell r="FW1353">
            <v>0</v>
          </cell>
          <cell r="FY1353">
            <v>0</v>
          </cell>
          <cell r="FZ1353">
            <v>0</v>
          </cell>
          <cell r="GA1353">
            <v>0</v>
          </cell>
          <cell r="GB1353">
            <v>0</v>
          </cell>
          <cell r="GC1353">
            <v>0</v>
          </cell>
          <cell r="GD1353">
            <v>0</v>
          </cell>
          <cell r="GE1353">
            <v>0</v>
          </cell>
          <cell r="GF1353">
            <v>0</v>
          </cell>
          <cell r="GG1353">
            <v>0</v>
          </cell>
          <cell r="GH1353">
            <v>0</v>
          </cell>
          <cell r="GI1353">
            <v>0</v>
          </cell>
          <cell r="GJ1353">
            <v>0</v>
          </cell>
          <cell r="GK1353">
            <v>0</v>
          </cell>
          <cell r="GM1353">
            <v>0</v>
          </cell>
          <cell r="GN1353">
            <v>0</v>
          </cell>
          <cell r="GO1353">
            <v>0</v>
          </cell>
          <cell r="GQ1353">
            <v>0</v>
          </cell>
          <cell r="GR1353">
            <v>0</v>
          </cell>
          <cell r="GS1353">
            <v>0</v>
          </cell>
          <cell r="GT1353">
            <v>0</v>
          </cell>
          <cell r="GU1353">
            <v>0</v>
          </cell>
          <cell r="GV1353">
            <v>0</v>
          </cell>
          <cell r="GW1353">
            <v>0</v>
          </cell>
          <cell r="GX1353">
            <v>0</v>
          </cell>
          <cell r="GY1353">
            <v>0</v>
          </cell>
          <cell r="GZ1353">
            <v>0</v>
          </cell>
          <cell r="HA1353">
            <v>0</v>
          </cell>
          <cell r="HB1353">
            <v>0</v>
          </cell>
          <cell r="HC1353">
            <v>0</v>
          </cell>
          <cell r="HD1353">
            <v>0</v>
          </cell>
          <cell r="HE1353">
            <v>0</v>
          </cell>
          <cell r="HF1353">
            <v>0</v>
          </cell>
          <cell r="HG1353">
            <v>0</v>
          </cell>
          <cell r="HH1353">
            <v>0</v>
          </cell>
          <cell r="HI1353">
            <v>0</v>
          </cell>
          <cell r="HJ1353" t="str">
            <v>SI</v>
          </cell>
          <cell r="HL1353">
            <v>3.4140097027856434E-2</v>
          </cell>
          <cell r="HO1353" t="str">
            <v>150</v>
          </cell>
          <cell r="HP1353" t="str">
            <v>150</v>
          </cell>
          <cell r="HQ1353" t="str">
            <v>150</v>
          </cell>
          <cell r="HR1353" t="str">
            <v>150</v>
          </cell>
          <cell r="HS1353" t="str">
            <v>150</v>
          </cell>
          <cell r="HT1353" t="str">
            <v>150</v>
          </cell>
          <cell r="HU1353" t="str">
            <v>150</v>
          </cell>
          <cell r="HV1353" t="str">
            <v>150</v>
          </cell>
          <cell r="HW1353" t="str">
            <v>150</v>
          </cell>
          <cell r="HX1353" t="str">
            <v>150</v>
          </cell>
          <cell r="HY1353" t="str">
            <v>150</v>
          </cell>
        </row>
        <row r="1354">
          <cell r="D1354" t="str">
            <v>15</v>
          </cell>
          <cell r="F1354" t="str">
            <v>15U</v>
          </cell>
          <cell r="H1354">
            <v>0</v>
          </cell>
          <cell r="I1354">
            <v>0</v>
          </cell>
          <cell r="J1354">
            <v>0</v>
          </cell>
          <cell r="K1354">
            <v>0</v>
          </cell>
          <cell r="M1354">
            <v>0</v>
          </cell>
          <cell r="O1354">
            <v>0</v>
          </cell>
          <cell r="S1354">
            <v>0</v>
          </cell>
          <cell r="T1354">
            <v>0</v>
          </cell>
          <cell r="U1354">
            <v>0</v>
          </cell>
          <cell r="V1354">
            <v>0</v>
          </cell>
          <cell r="W1354">
            <v>0</v>
          </cell>
          <cell r="X1354">
            <v>0</v>
          </cell>
          <cell r="Y1354">
            <v>0</v>
          </cell>
          <cell r="Z1354">
            <v>0</v>
          </cell>
          <cell r="AA1354">
            <v>0</v>
          </cell>
          <cell r="AB1354">
            <v>0</v>
          </cell>
          <cell r="AC1354">
            <v>0</v>
          </cell>
          <cell r="AE1354">
            <v>0</v>
          </cell>
          <cell r="AG1354">
            <v>0</v>
          </cell>
          <cell r="AK1354">
            <v>0</v>
          </cell>
          <cell r="AL1354">
            <v>0</v>
          </cell>
          <cell r="AM1354">
            <v>0</v>
          </cell>
          <cell r="AN1354">
            <v>0</v>
          </cell>
          <cell r="AO1354">
            <v>0</v>
          </cell>
          <cell r="AP1354">
            <v>0</v>
          </cell>
          <cell r="AQ1354">
            <v>0</v>
          </cell>
          <cell r="AR1354">
            <v>0</v>
          </cell>
          <cell r="AS1354">
            <v>0</v>
          </cell>
          <cell r="AT1354">
            <v>0</v>
          </cell>
          <cell r="AU1354">
            <v>0</v>
          </cell>
          <cell r="AV1354">
            <v>0</v>
          </cell>
          <cell r="AW1354">
            <v>0</v>
          </cell>
          <cell r="AY1354">
            <v>0</v>
          </cell>
          <cell r="AZ1354">
            <v>0</v>
          </cell>
          <cell r="BC1354">
            <v>0</v>
          </cell>
          <cell r="BD1354">
            <v>0</v>
          </cell>
          <cell r="BE1354">
            <v>0</v>
          </cell>
          <cell r="BF1354">
            <v>0</v>
          </cell>
          <cell r="BG1354">
            <v>0</v>
          </cell>
          <cell r="BH1354">
            <v>0</v>
          </cell>
          <cell r="BI1354">
            <v>0</v>
          </cell>
          <cell r="BJ1354">
            <v>0</v>
          </cell>
          <cell r="BK1354">
            <v>0</v>
          </cell>
          <cell r="BL1354">
            <v>0</v>
          </cell>
          <cell r="BM1354">
            <v>0</v>
          </cell>
          <cell r="BO1354">
            <v>0</v>
          </cell>
          <cell r="BQ1354">
            <v>0</v>
          </cell>
          <cell r="BU1354">
            <v>0</v>
          </cell>
          <cell r="BV1354">
            <v>0</v>
          </cell>
          <cell r="BW1354">
            <v>0</v>
          </cell>
          <cell r="BX1354">
            <v>0</v>
          </cell>
          <cell r="BY1354">
            <v>0</v>
          </cell>
          <cell r="BZ1354">
            <v>0</v>
          </cell>
          <cell r="CA1354">
            <v>0</v>
          </cell>
          <cell r="CB1354">
            <v>0</v>
          </cell>
          <cell r="CC1354">
            <v>0</v>
          </cell>
          <cell r="CD1354">
            <v>0</v>
          </cell>
          <cell r="CE1354">
            <v>0</v>
          </cell>
          <cell r="CG1354">
            <v>0</v>
          </cell>
          <cell r="CI1354">
            <v>0</v>
          </cell>
          <cell r="CM1354">
            <v>0</v>
          </cell>
          <cell r="CN1354">
            <v>0</v>
          </cell>
          <cell r="CO1354">
            <v>0</v>
          </cell>
          <cell r="CP1354">
            <v>0</v>
          </cell>
          <cell r="CQ1354">
            <v>0</v>
          </cell>
          <cell r="CR1354">
            <v>0</v>
          </cell>
          <cell r="CS1354">
            <v>0</v>
          </cell>
          <cell r="CT1354">
            <v>0</v>
          </cell>
          <cell r="CU1354">
            <v>0</v>
          </cell>
          <cell r="CV1354">
            <v>0</v>
          </cell>
          <cell r="CW1354">
            <v>0</v>
          </cell>
          <cell r="CY1354">
            <v>0</v>
          </cell>
          <cell r="DA1354">
            <v>0</v>
          </cell>
          <cell r="DB1354">
            <v>0</v>
          </cell>
          <cell r="DE1354">
            <v>0</v>
          </cell>
          <cell r="DF1354">
            <v>0</v>
          </cell>
          <cell r="DG1354">
            <v>0</v>
          </cell>
          <cell r="DH1354">
            <v>0</v>
          </cell>
          <cell r="DI1354">
            <v>0</v>
          </cell>
          <cell r="DJ1354">
            <v>0</v>
          </cell>
          <cell r="DK1354">
            <v>0</v>
          </cell>
          <cell r="DL1354">
            <v>0</v>
          </cell>
          <cell r="DM1354">
            <v>0</v>
          </cell>
          <cell r="DN1354">
            <v>0</v>
          </cell>
          <cell r="DO1354">
            <v>0</v>
          </cell>
          <cell r="DP1354">
            <v>0</v>
          </cell>
          <cell r="DQ1354">
            <v>0</v>
          </cell>
          <cell r="DS1354">
            <v>0</v>
          </cell>
          <cell r="DT1354">
            <v>0</v>
          </cell>
          <cell r="DU1354">
            <v>0</v>
          </cell>
          <cell r="DW1354">
            <v>0</v>
          </cell>
          <cell r="DX1354">
            <v>0</v>
          </cell>
          <cell r="DY1354">
            <v>0</v>
          </cell>
          <cell r="DZ1354">
            <v>0</v>
          </cell>
          <cell r="EA1354">
            <v>0</v>
          </cell>
          <cell r="EB1354">
            <v>0</v>
          </cell>
          <cell r="EC1354">
            <v>0</v>
          </cell>
          <cell r="ED1354">
            <v>0</v>
          </cell>
          <cell r="EE1354">
            <v>0</v>
          </cell>
          <cell r="EF1354">
            <v>0</v>
          </cell>
          <cell r="EG1354">
            <v>0</v>
          </cell>
          <cell r="EH1354">
            <v>0</v>
          </cell>
          <cell r="EI1354">
            <v>0</v>
          </cell>
          <cell r="EK1354">
            <v>0</v>
          </cell>
          <cell r="EL1354">
            <v>0</v>
          </cell>
          <cell r="EM1354">
            <v>0</v>
          </cell>
          <cell r="EO1354">
            <v>0</v>
          </cell>
          <cell r="EP1354">
            <v>0</v>
          </cell>
          <cell r="EQ1354">
            <v>0</v>
          </cell>
          <cell r="ER1354">
            <v>0</v>
          </cell>
          <cell r="ES1354">
            <v>0</v>
          </cell>
          <cell r="ET1354">
            <v>0</v>
          </cell>
          <cell r="EU1354">
            <v>0</v>
          </cell>
          <cell r="EV1354">
            <v>0</v>
          </cell>
          <cell r="EW1354">
            <v>0</v>
          </cell>
          <cell r="EX1354">
            <v>0</v>
          </cell>
          <cell r="EY1354">
            <v>0</v>
          </cell>
          <cell r="EZ1354">
            <v>0</v>
          </cell>
          <cell r="FA1354">
            <v>0</v>
          </cell>
          <cell r="FC1354">
            <v>0</v>
          </cell>
          <cell r="FD1354">
            <v>0</v>
          </cell>
          <cell r="FE1354">
            <v>0</v>
          </cell>
          <cell r="FG1354">
            <v>0</v>
          </cell>
          <cell r="FH1354">
            <v>0</v>
          </cell>
          <cell r="FI1354">
            <v>0</v>
          </cell>
          <cell r="FJ1354">
            <v>0</v>
          </cell>
          <cell r="FK1354">
            <v>0</v>
          </cell>
          <cell r="FL1354">
            <v>0</v>
          </cell>
          <cell r="FM1354">
            <v>0</v>
          </cell>
          <cell r="FN1354">
            <v>0</v>
          </cell>
          <cell r="FO1354">
            <v>0</v>
          </cell>
          <cell r="FP1354">
            <v>0</v>
          </cell>
          <cell r="FQ1354">
            <v>0</v>
          </cell>
          <cell r="FR1354">
            <v>0</v>
          </cell>
          <cell r="FS1354">
            <v>0</v>
          </cell>
          <cell r="FU1354">
            <v>0</v>
          </cell>
          <cell r="FV1354">
            <v>0</v>
          </cell>
          <cell r="FW1354">
            <v>0</v>
          </cell>
          <cell r="FY1354">
            <v>0</v>
          </cell>
          <cell r="FZ1354">
            <v>0</v>
          </cell>
          <cell r="GA1354">
            <v>0</v>
          </cell>
          <cell r="GB1354">
            <v>0</v>
          </cell>
          <cell r="GC1354">
            <v>0</v>
          </cell>
          <cell r="GD1354">
            <v>0</v>
          </cell>
          <cell r="GE1354">
            <v>0</v>
          </cell>
          <cell r="GF1354">
            <v>0</v>
          </cell>
          <cell r="GG1354">
            <v>0</v>
          </cell>
          <cell r="GH1354">
            <v>0</v>
          </cell>
          <cell r="GI1354">
            <v>0</v>
          </cell>
          <cell r="GJ1354">
            <v>0</v>
          </cell>
          <cell r="GK1354">
            <v>0</v>
          </cell>
          <cell r="GM1354">
            <v>0</v>
          </cell>
          <cell r="GN1354">
            <v>0</v>
          </cell>
          <cell r="GO1354">
            <v>0</v>
          </cell>
          <cell r="GQ1354">
            <v>0</v>
          </cell>
          <cell r="GR1354">
            <v>0</v>
          </cell>
          <cell r="GS1354">
            <v>0</v>
          </cell>
          <cell r="GT1354">
            <v>0</v>
          </cell>
          <cell r="GU1354">
            <v>0</v>
          </cell>
          <cell r="GV1354">
            <v>0</v>
          </cell>
          <cell r="GW1354">
            <v>0</v>
          </cell>
          <cell r="GX1354">
            <v>0</v>
          </cell>
          <cell r="GY1354">
            <v>0</v>
          </cell>
          <cell r="GZ1354">
            <v>0</v>
          </cell>
          <cell r="HA1354">
            <v>0</v>
          </cell>
          <cell r="HB1354">
            <v>0</v>
          </cell>
          <cell r="HC1354">
            <v>0</v>
          </cell>
          <cell r="HD1354">
            <v>0</v>
          </cell>
          <cell r="HE1354">
            <v>0</v>
          </cell>
          <cell r="HF1354">
            <v>0</v>
          </cell>
          <cell r="HG1354">
            <v>0</v>
          </cell>
          <cell r="HH1354">
            <v>0</v>
          </cell>
          <cell r="HI1354">
            <v>0</v>
          </cell>
          <cell r="HJ1354" t="str">
            <v>SI</v>
          </cell>
          <cell r="HL1354">
            <v>3.4140097027856434E-2</v>
          </cell>
          <cell r="HO1354" t="str">
            <v>150</v>
          </cell>
          <cell r="HP1354" t="str">
            <v>150</v>
          </cell>
          <cell r="HQ1354" t="str">
            <v>150</v>
          </cell>
          <cell r="HR1354" t="str">
            <v>150</v>
          </cell>
          <cell r="HS1354" t="str">
            <v>150</v>
          </cell>
          <cell r="HT1354" t="str">
            <v>150</v>
          </cell>
          <cell r="HU1354" t="str">
            <v>150</v>
          </cell>
          <cell r="HV1354" t="str">
            <v>150</v>
          </cell>
          <cell r="HW1354" t="str">
            <v>150</v>
          </cell>
          <cell r="HX1354" t="str">
            <v>150</v>
          </cell>
          <cell r="HY1354" t="str">
            <v>150</v>
          </cell>
        </row>
        <row r="1355">
          <cell r="D1355" t="str">
            <v>15</v>
          </cell>
          <cell r="F1355" t="str">
            <v>15R</v>
          </cell>
          <cell r="H1355">
            <v>0</v>
          </cell>
          <cell r="I1355">
            <v>0</v>
          </cell>
          <cell r="J1355">
            <v>0</v>
          </cell>
          <cell r="K1355">
            <v>0</v>
          </cell>
          <cell r="M1355">
            <v>0</v>
          </cell>
          <cell r="O1355">
            <v>0</v>
          </cell>
          <cell r="S1355">
            <v>0</v>
          </cell>
          <cell r="T1355">
            <v>0</v>
          </cell>
          <cell r="U1355">
            <v>0</v>
          </cell>
          <cell r="V1355">
            <v>0</v>
          </cell>
          <cell r="W1355">
            <v>0</v>
          </cell>
          <cell r="X1355">
            <v>0</v>
          </cell>
          <cell r="Y1355">
            <v>0</v>
          </cell>
          <cell r="Z1355">
            <v>0</v>
          </cell>
          <cell r="AA1355">
            <v>0</v>
          </cell>
          <cell r="AB1355">
            <v>0</v>
          </cell>
          <cell r="AC1355">
            <v>0</v>
          </cell>
          <cell r="AE1355">
            <v>0</v>
          </cell>
          <cell r="AG1355">
            <v>0</v>
          </cell>
          <cell r="AK1355">
            <v>0</v>
          </cell>
          <cell r="AL1355">
            <v>0</v>
          </cell>
          <cell r="AM1355">
            <v>0</v>
          </cell>
          <cell r="AN1355">
            <v>0</v>
          </cell>
          <cell r="AO1355">
            <v>0</v>
          </cell>
          <cell r="AP1355">
            <v>0</v>
          </cell>
          <cell r="AQ1355">
            <v>0</v>
          </cell>
          <cell r="AR1355">
            <v>0</v>
          </cell>
          <cell r="AS1355">
            <v>0</v>
          </cell>
          <cell r="AT1355">
            <v>0</v>
          </cell>
          <cell r="AU1355">
            <v>0</v>
          </cell>
          <cell r="AV1355">
            <v>0</v>
          </cell>
          <cell r="AW1355">
            <v>0</v>
          </cell>
          <cell r="AY1355">
            <v>0</v>
          </cell>
          <cell r="AZ1355">
            <v>0</v>
          </cell>
          <cell r="BC1355">
            <v>0</v>
          </cell>
          <cell r="BD1355">
            <v>0</v>
          </cell>
          <cell r="BE1355">
            <v>0</v>
          </cell>
          <cell r="BF1355">
            <v>0</v>
          </cell>
          <cell r="BG1355">
            <v>0</v>
          </cell>
          <cell r="BH1355">
            <v>0</v>
          </cell>
          <cell r="BI1355">
            <v>0</v>
          </cell>
          <cell r="BJ1355">
            <v>0</v>
          </cell>
          <cell r="BK1355">
            <v>0</v>
          </cell>
          <cell r="BL1355">
            <v>0</v>
          </cell>
          <cell r="BM1355">
            <v>0</v>
          </cell>
          <cell r="BO1355">
            <v>0</v>
          </cell>
          <cell r="BQ1355">
            <v>0</v>
          </cell>
          <cell r="BU1355">
            <v>0</v>
          </cell>
          <cell r="BV1355">
            <v>0</v>
          </cell>
          <cell r="BW1355">
            <v>0</v>
          </cell>
          <cell r="BX1355">
            <v>0</v>
          </cell>
          <cell r="BY1355">
            <v>0</v>
          </cell>
          <cell r="BZ1355">
            <v>0</v>
          </cell>
          <cell r="CA1355">
            <v>0</v>
          </cell>
          <cell r="CB1355">
            <v>0</v>
          </cell>
          <cell r="CC1355">
            <v>0</v>
          </cell>
          <cell r="CD1355">
            <v>0</v>
          </cell>
          <cell r="CE1355">
            <v>0</v>
          </cell>
          <cell r="CG1355">
            <v>0</v>
          </cell>
          <cell r="CI1355">
            <v>0</v>
          </cell>
          <cell r="CM1355">
            <v>0</v>
          </cell>
          <cell r="CN1355">
            <v>0</v>
          </cell>
          <cell r="CO1355">
            <v>0</v>
          </cell>
          <cell r="CP1355">
            <v>0</v>
          </cell>
          <cell r="CQ1355">
            <v>0</v>
          </cell>
          <cell r="CR1355">
            <v>0</v>
          </cell>
          <cell r="CS1355">
            <v>0</v>
          </cell>
          <cell r="CT1355">
            <v>0</v>
          </cell>
          <cell r="CU1355">
            <v>0</v>
          </cell>
          <cell r="CV1355">
            <v>0</v>
          </cell>
          <cell r="CW1355">
            <v>0</v>
          </cell>
          <cell r="CY1355">
            <v>0</v>
          </cell>
          <cell r="DA1355">
            <v>0</v>
          </cell>
          <cell r="DB1355">
            <v>0</v>
          </cell>
          <cell r="DE1355">
            <v>0</v>
          </cell>
          <cell r="DF1355">
            <v>0</v>
          </cell>
          <cell r="DG1355">
            <v>0</v>
          </cell>
          <cell r="DH1355">
            <v>0</v>
          </cell>
          <cell r="DI1355">
            <v>0</v>
          </cell>
          <cell r="DJ1355">
            <v>0</v>
          </cell>
          <cell r="DK1355">
            <v>0</v>
          </cell>
          <cell r="DL1355">
            <v>0</v>
          </cell>
          <cell r="DM1355">
            <v>0</v>
          </cell>
          <cell r="DN1355">
            <v>0</v>
          </cell>
          <cell r="DO1355">
            <v>0</v>
          </cell>
          <cell r="DP1355">
            <v>0</v>
          </cell>
          <cell r="DQ1355">
            <v>0</v>
          </cell>
          <cell r="DS1355">
            <v>0</v>
          </cell>
          <cell r="DT1355">
            <v>0</v>
          </cell>
          <cell r="DU1355">
            <v>0</v>
          </cell>
          <cell r="DW1355">
            <v>0</v>
          </cell>
          <cell r="DX1355">
            <v>0</v>
          </cell>
          <cell r="DY1355">
            <v>0</v>
          </cell>
          <cell r="DZ1355">
            <v>0</v>
          </cell>
          <cell r="EA1355">
            <v>0</v>
          </cell>
          <cell r="EB1355">
            <v>0</v>
          </cell>
          <cell r="EC1355">
            <v>0</v>
          </cell>
          <cell r="ED1355">
            <v>0</v>
          </cell>
          <cell r="EE1355">
            <v>0</v>
          </cell>
          <cell r="EF1355">
            <v>0</v>
          </cell>
          <cell r="EG1355">
            <v>0</v>
          </cell>
          <cell r="EH1355">
            <v>0</v>
          </cell>
          <cell r="EI1355">
            <v>0</v>
          </cell>
          <cell r="EK1355">
            <v>0</v>
          </cell>
          <cell r="EL1355">
            <v>0</v>
          </cell>
          <cell r="EM1355">
            <v>0</v>
          </cell>
          <cell r="EO1355">
            <v>0</v>
          </cell>
          <cell r="EP1355">
            <v>0</v>
          </cell>
          <cell r="EQ1355">
            <v>0</v>
          </cell>
          <cell r="ER1355">
            <v>0</v>
          </cell>
          <cell r="ES1355">
            <v>0</v>
          </cell>
          <cell r="ET1355">
            <v>0</v>
          </cell>
          <cell r="EU1355">
            <v>0</v>
          </cell>
          <cell r="EV1355">
            <v>0</v>
          </cell>
          <cell r="EW1355">
            <v>0</v>
          </cell>
          <cell r="EX1355">
            <v>0</v>
          </cell>
          <cell r="EY1355">
            <v>0</v>
          </cell>
          <cell r="EZ1355">
            <v>0</v>
          </cell>
          <cell r="FA1355">
            <v>0</v>
          </cell>
          <cell r="FC1355">
            <v>0</v>
          </cell>
          <cell r="FD1355">
            <v>0</v>
          </cell>
          <cell r="FE1355">
            <v>0</v>
          </cell>
          <cell r="FG1355">
            <v>0</v>
          </cell>
          <cell r="FH1355">
            <v>0</v>
          </cell>
          <cell r="FI1355">
            <v>0</v>
          </cell>
          <cell r="FJ1355">
            <v>0</v>
          </cell>
          <cell r="FK1355">
            <v>0</v>
          </cell>
          <cell r="FL1355">
            <v>0</v>
          </cell>
          <cell r="FM1355">
            <v>0</v>
          </cell>
          <cell r="FN1355">
            <v>0</v>
          </cell>
          <cell r="FO1355">
            <v>0</v>
          </cell>
          <cell r="FP1355">
            <v>0</v>
          </cell>
          <cell r="FQ1355">
            <v>0</v>
          </cell>
          <cell r="FR1355">
            <v>0</v>
          </cell>
          <cell r="FS1355">
            <v>0</v>
          </cell>
          <cell r="FU1355">
            <v>0</v>
          </cell>
          <cell r="FV1355">
            <v>0</v>
          </cell>
          <cell r="FW1355">
            <v>0</v>
          </cell>
          <cell r="FY1355">
            <v>0</v>
          </cell>
          <cell r="FZ1355">
            <v>0</v>
          </cell>
          <cell r="GA1355">
            <v>0</v>
          </cell>
          <cell r="GB1355">
            <v>0</v>
          </cell>
          <cell r="GC1355">
            <v>0</v>
          </cell>
          <cell r="GD1355">
            <v>0</v>
          </cell>
          <cell r="GE1355">
            <v>0</v>
          </cell>
          <cell r="GF1355">
            <v>0</v>
          </cell>
          <cell r="GG1355">
            <v>0</v>
          </cell>
          <cell r="GH1355">
            <v>0</v>
          </cell>
          <cell r="GI1355">
            <v>0</v>
          </cell>
          <cell r="GJ1355">
            <v>0</v>
          </cell>
          <cell r="GK1355">
            <v>0</v>
          </cell>
          <cell r="GM1355">
            <v>0</v>
          </cell>
          <cell r="GN1355">
            <v>0</v>
          </cell>
          <cell r="GO1355">
            <v>0</v>
          </cell>
          <cell r="GQ1355">
            <v>0</v>
          </cell>
          <cell r="GR1355">
            <v>0</v>
          </cell>
          <cell r="GS1355">
            <v>0</v>
          </cell>
          <cell r="GT1355">
            <v>0</v>
          </cell>
          <cell r="GU1355">
            <v>0</v>
          </cell>
          <cell r="GV1355">
            <v>0</v>
          </cell>
          <cell r="GW1355">
            <v>0</v>
          </cell>
          <cell r="GX1355">
            <v>0</v>
          </cell>
          <cell r="GY1355">
            <v>0</v>
          </cell>
          <cell r="GZ1355">
            <v>0</v>
          </cell>
          <cell r="HA1355">
            <v>0</v>
          </cell>
          <cell r="HB1355">
            <v>0</v>
          </cell>
          <cell r="HC1355">
            <v>0</v>
          </cell>
          <cell r="HD1355">
            <v>0</v>
          </cell>
          <cell r="HE1355">
            <v>0</v>
          </cell>
          <cell r="HF1355">
            <v>0</v>
          </cell>
          <cell r="HG1355">
            <v>0</v>
          </cell>
          <cell r="HH1355">
            <v>0</v>
          </cell>
          <cell r="HI1355">
            <v>0</v>
          </cell>
          <cell r="HJ1355" t="str">
            <v>SI</v>
          </cell>
          <cell r="HL1355">
            <v>3.4140097027856434E-2</v>
          </cell>
          <cell r="HO1355" t="str">
            <v>150</v>
          </cell>
          <cell r="HP1355" t="str">
            <v>150</v>
          </cell>
          <cell r="HQ1355" t="str">
            <v>150</v>
          </cell>
          <cell r="HR1355" t="str">
            <v>150</v>
          </cell>
          <cell r="HS1355" t="str">
            <v>150</v>
          </cell>
          <cell r="HT1355" t="str">
            <v>150</v>
          </cell>
          <cell r="HU1355" t="str">
            <v>150</v>
          </cell>
          <cell r="HV1355" t="str">
            <v>150</v>
          </cell>
          <cell r="HW1355" t="str">
            <v>150</v>
          </cell>
          <cell r="HX1355" t="str">
            <v>150</v>
          </cell>
          <cell r="HY1355" t="str">
            <v>150</v>
          </cell>
        </row>
        <row r="1356">
          <cell r="D1356" t="str">
            <v>15</v>
          </cell>
          <cell r="F1356" t="str">
            <v>15R</v>
          </cell>
          <cell r="H1356">
            <v>0</v>
          </cell>
          <cell r="I1356">
            <v>0</v>
          </cell>
          <cell r="J1356">
            <v>0</v>
          </cell>
          <cell r="K1356">
            <v>0</v>
          </cell>
          <cell r="M1356">
            <v>0</v>
          </cell>
          <cell r="O1356">
            <v>0</v>
          </cell>
          <cell r="S1356">
            <v>0</v>
          </cell>
          <cell r="T1356">
            <v>0</v>
          </cell>
          <cell r="U1356">
            <v>0</v>
          </cell>
          <cell r="V1356">
            <v>0</v>
          </cell>
          <cell r="W1356">
            <v>0</v>
          </cell>
          <cell r="X1356">
            <v>0</v>
          </cell>
          <cell r="Y1356">
            <v>0</v>
          </cell>
          <cell r="Z1356">
            <v>0</v>
          </cell>
          <cell r="AA1356">
            <v>0</v>
          </cell>
          <cell r="AB1356">
            <v>0</v>
          </cell>
          <cell r="AC1356">
            <v>0</v>
          </cell>
          <cell r="AE1356">
            <v>0</v>
          </cell>
          <cell r="AG1356">
            <v>0</v>
          </cell>
          <cell r="AK1356">
            <v>0</v>
          </cell>
          <cell r="AL1356">
            <v>0</v>
          </cell>
          <cell r="AM1356">
            <v>0</v>
          </cell>
          <cell r="AN1356">
            <v>0</v>
          </cell>
          <cell r="AO1356">
            <v>0</v>
          </cell>
          <cell r="AP1356">
            <v>0</v>
          </cell>
          <cell r="AQ1356">
            <v>0</v>
          </cell>
          <cell r="AR1356">
            <v>0</v>
          </cell>
          <cell r="AS1356">
            <v>0</v>
          </cell>
          <cell r="AT1356">
            <v>0</v>
          </cell>
          <cell r="AU1356">
            <v>0</v>
          </cell>
          <cell r="AV1356">
            <v>0</v>
          </cell>
          <cell r="AW1356">
            <v>0</v>
          </cell>
          <cell r="AY1356">
            <v>0</v>
          </cell>
          <cell r="AZ1356">
            <v>0</v>
          </cell>
          <cell r="BC1356">
            <v>0</v>
          </cell>
          <cell r="BD1356">
            <v>0</v>
          </cell>
          <cell r="BE1356">
            <v>0</v>
          </cell>
          <cell r="BF1356">
            <v>0</v>
          </cell>
          <cell r="BG1356">
            <v>0</v>
          </cell>
          <cell r="BH1356">
            <v>0</v>
          </cell>
          <cell r="BI1356">
            <v>0</v>
          </cell>
          <cell r="BJ1356">
            <v>0</v>
          </cell>
          <cell r="BK1356">
            <v>0</v>
          </cell>
          <cell r="BL1356">
            <v>0</v>
          </cell>
          <cell r="BM1356">
            <v>0</v>
          </cell>
          <cell r="BO1356">
            <v>0</v>
          </cell>
          <cell r="BQ1356">
            <v>0</v>
          </cell>
          <cell r="BU1356">
            <v>0</v>
          </cell>
          <cell r="BV1356">
            <v>0</v>
          </cell>
          <cell r="BW1356">
            <v>0</v>
          </cell>
          <cell r="BX1356">
            <v>0</v>
          </cell>
          <cell r="BY1356">
            <v>0</v>
          </cell>
          <cell r="BZ1356">
            <v>0</v>
          </cell>
          <cell r="CA1356">
            <v>0</v>
          </cell>
          <cell r="CB1356">
            <v>0</v>
          </cell>
          <cell r="CC1356">
            <v>0</v>
          </cell>
          <cell r="CD1356">
            <v>0</v>
          </cell>
          <cell r="CE1356">
            <v>0</v>
          </cell>
          <cell r="CG1356">
            <v>0</v>
          </cell>
          <cell r="CI1356">
            <v>0</v>
          </cell>
          <cell r="CM1356">
            <v>0</v>
          </cell>
          <cell r="CN1356">
            <v>0</v>
          </cell>
          <cell r="CO1356">
            <v>0</v>
          </cell>
          <cell r="CP1356">
            <v>0</v>
          </cell>
          <cell r="CQ1356">
            <v>0</v>
          </cell>
          <cell r="CR1356">
            <v>0</v>
          </cell>
          <cell r="CS1356">
            <v>0</v>
          </cell>
          <cell r="CT1356">
            <v>0</v>
          </cell>
          <cell r="CU1356">
            <v>0</v>
          </cell>
          <cell r="CV1356">
            <v>0</v>
          </cell>
          <cell r="CW1356">
            <v>0</v>
          </cell>
          <cell r="CY1356">
            <v>0</v>
          </cell>
          <cell r="DA1356">
            <v>0</v>
          </cell>
          <cell r="DB1356">
            <v>0</v>
          </cell>
          <cell r="DE1356">
            <v>0</v>
          </cell>
          <cell r="DF1356">
            <v>0</v>
          </cell>
          <cell r="DG1356">
            <v>0</v>
          </cell>
          <cell r="DH1356">
            <v>0</v>
          </cell>
          <cell r="DI1356">
            <v>0</v>
          </cell>
          <cell r="DJ1356">
            <v>0</v>
          </cell>
          <cell r="DK1356">
            <v>0</v>
          </cell>
          <cell r="DL1356">
            <v>0</v>
          </cell>
          <cell r="DM1356">
            <v>0</v>
          </cell>
          <cell r="DN1356">
            <v>0</v>
          </cell>
          <cell r="DO1356">
            <v>0</v>
          </cell>
          <cell r="DP1356">
            <v>0</v>
          </cell>
          <cell r="DQ1356">
            <v>0</v>
          </cell>
          <cell r="DS1356">
            <v>0</v>
          </cell>
          <cell r="DT1356">
            <v>0</v>
          </cell>
          <cell r="DU1356">
            <v>0</v>
          </cell>
          <cell r="DW1356">
            <v>0</v>
          </cell>
          <cell r="DX1356">
            <v>0</v>
          </cell>
          <cell r="DY1356">
            <v>0</v>
          </cell>
          <cell r="DZ1356">
            <v>0</v>
          </cell>
          <cell r="EA1356">
            <v>0</v>
          </cell>
          <cell r="EB1356">
            <v>0</v>
          </cell>
          <cell r="EC1356">
            <v>0</v>
          </cell>
          <cell r="ED1356">
            <v>0</v>
          </cell>
          <cell r="EE1356">
            <v>0</v>
          </cell>
          <cell r="EF1356">
            <v>0</v>
          </cell>
          <cell r="EG1356">
            <v>0</v>
          </cell>
          <cell r="EH1356">
            <v>0</v>
          </cell>
          <cell r="EI1356">
            <v>0</v>
          </cell>
          <cell r="EK1356">
            <v>0</v>
          </cell>
          <cell r="EL1356">
            <v>0</v>
          </cell>
          <cell r="EM1356">
            <v>0</v>
          </cell>
          <cell r="EO1356">
            <v>0</v>
          </cell>
          <cell r="EP1356">
            <v>0</v>
          </cell>
          <cell r="EQ1356">
            <v>0</v>
          </cell>
          <cell r="ER1356">
            <v>0</v>
          </cell>
          <cell r="ES1356">
            <v>0</v>
          </cell>
          <cell r="ET1356">
            <v>0</v>
          </cell>
          <cell r="EU1356">
            <v>0</v>
          </cell>
          <cell r="EV1356">
            <v>0</v>
          </cell>
          <cell r="EW1356">
            <v>0</v>
          </cell>
          <cell r="EX1356">
            <v>0</v>
          </cell>
          <cell r="EY1356">
            <v>0</v>
          </cell>
          <cell r="EZ1356">
            <v>0</v>
          </cell>
          <cell r="FA1356">
            <v>0</v>
          </cell>
          <cell r="FC1356">
            <v>0</v>
          </cell>
          <cell r="FD1356">
            <v>0</v>
          </cell>
          <cell r="FE1356">
            <v>0</v>
          </cell>
          <cell r="FG1356">
            <v>0</v>
          </cell>
          <cell r="FH1356">
            <v>0</v>
          </cell>
          <cell r="FI1356">
            <v>0</v>
          </cell>
          <cell r="FJ1356">
            <v>0</v>
          </cell>
          <cell r="FK1356">
            <v>0</v>
          </cell>
          <cell r="FL1356">
            <v>0</v>
          </cell>
          <cell r="FM1356">
            <v>0</v>
          </cell>
          <cell r="FN1356">
            <v>0</v>
          </cell>
          <cell r="FO1356">
            <v>0</v>
          </cell>
          <cell r="FP1356">
            <v>0</v>
          </cell>
          <cell r="FQ1356">
            <v>0</v>
          </cell>
          <cell r="FR1356">
            <v>0</v>
          </cell>
          <cell r="FS1356">
            <v>0</v>
          </cell>
          <cell r="FU1356">
            <v>0</v>
          </cell>
          <cell r="FV1356">
            <v>0</v>
          </cell>
          <cell r="FW1356">
            <v>0</v>
          </cell>
          <cell r="FY1356">
            <v>0</v>
          </cell>
          <cell r="FZ1356">
            <v>0</v>
          </cell>
          <cell r="GA1356">
            <v>0</v>
          </cell>
          <cell r="GB1356">
            <v>0</v>
          </cell>
          <cell r="GC1356">
            <v>0</v>
          </cell>
          <cell r="GD1356">
            <v>0</v>
          </cell>
          <cell r="GE1356">
            <v>0</v>
          </cell>
          <cell r="GF1356">
            <v>0</v>
          </cell>
          <cell r="GG1356">
            <v>0</v>
          </cell>
          <cell r="GH1356">
            <v>0</v>
          </cell>
          <cell r="GI1356">
            <v>0</v>
          </cell>
          <cell r="GJ1356">
            <v>0</v>
          </cell>
          <cell r="GK1356">
            <v>0</v>
          </cell>
          <cell r="GM1356">
            <v>0</v>
          </cell>
          <cell r="GN1356">
            <v>0</v>
          </cell>
          <cell r="GO1356">
            <v>0</v>
          </cell>
          <cell r="GQ1356">
            <v>0</v>
          </cell>
          <cell r="GR1356">
            <v>0</v>
          </cell>
          <cell r="GS1356">
            <v>0</v>
          </cell>
          <cell r="GT1356">
            <v>0</v>
          </cell>
          <cell r="GU1356">
            <v>0</v>
          </cell>
          <cell r="GV1356">
            <v>0</v>
          </cell>
          <cell r="GW1356">
            <v>0</v>
          </cell>
          <cell r="GX1356">
            <v>0</v>
          </cell>
          <cell r="GY1356">
            <v>0</v>
          </cell>
          <cell r="GZ1356">
            <v>0</v>
          </cell>
          <cell r="HA1356">
            <v>0</v>
          </cell>
          <cell r="HB1356">
            <v>0</v>
          </cell>
          <cell r="HC1356">
            <v>0</v>
          </cell>
          <cell r="HD1356">
            <v>0</v>
          </cell>
          <cell r="HE1356">
            <v>0</v>
          </cell>
          <cell r="HF1356">
            <v>0</v>
          </cell>
          <cell r="HG1356">
            <v>0</v>
          </cell>
          <cell r="HH1356">
            <v>0</v>
          </cell>
          <cell r="HI1356">
            <v>0</v>
          </cell>
          <cell r="HJ1356" t="str">
            <v>SI</v>
          </cell>
          <cell r="HL1356">
            <v>3.4140097027856434E-2</v>
          </cell>
          <cell r="HO1356" t="str">
            <v>150</v>
          </cell>
          <cell r="HP1356" t="str">
            <v>150</v>
          </cell>
          <cell r="HQ1356" t="str">
            <v>150</v>
          </cell>
          <cell r="HR1356" t="str">
            <v>150</v>
          </cell>
          <cell r="HS1356" t="str">
            <v>150</v>
          </cell>
          <cell r="HT1356" t="str">
            <v>150</v>
          </cell>
          <cell r="HU1356" t="str">
            <v>150</v>
          </cell>
          <cell r="HV1356" t="str">
            <v>150</v>
          </cell>
          <cell r="HW1356" t="str">
            <v>150</v>
          </cell>
          <cell r="HX1356" t="str">
            <v>150</v>
          </cell>
          <cell r="HY1356" t="str">
            <v>150</v>
          </cell>
        </row>
        <row r="1357">
          <cell r="D1357" t="str">
            <v>15</v>
          </cell>
          <cell r="F1357" t="str">
            <v>15R</v>
          </cell>
          <cell r="H1357">
            <v>0</v>
          </cell>
          <cell r="I1357">
            <v>0</v>
          </cell>
          <cell r="J1357">
            <v>0</v>
          </cell>
          <cell r="K1357">
            <v>0</v>
          </cell>
          <cell r="M1357">
            <v>0</v>
          </cell>
          <cell r="O1357">
            <v>0</v>
          </cell>
          <cell r="S1357">
            <v>0</v>
          </cell>
          <cell r="T1357">
            <v>0</v>
          </cell>
          <cell r="U1357">
            <v>0</v>
          </cell>
          <cell r="V1357">
            <v>0</v>
          </cell>
          <cell r="W1357">
            <v>0</v>
          </cell>
          <cell r="X1357">
            <v>0</v>
          </cell>
          <cell r="Y1357">
            <v>0</v>
          </cell>
          <cell r="Z1357">
            <v>0</v>
          </cell>
          <cell r="AA1357">
            <v>0</v>
          </cell>
          <cell r="AB1357">
            <v>0</v>
          </cell>
          <cell r="AC1357">
            <v>0</v>
          </cell>
          <cell r="AE1357">
            <v>0</v>
          </cell>
          <cell r="AG1357">
            <v>0</v>
          </cell>
          <cell r="AK1357">
            <v>0</v>
          </cell>
          <cell r="AL1357">
            <v>0</v>
          </cell>
          <cell r="AM1357">
            <v>0</v>
          </cell>
          <cell r="AN1357">
            <v>0</v>
          </cell>
          <cell r="AO1357">
            <v>0</v>
          </cell>
          <cell r="AP1357">
            <v>0</v>
          </cell>
          <cell r="AQ1357">
            <v>0</v>
          </cell>
          <cell r="AR1357">
            <v>0</v>
          </cell>
          <cell r="AS1357">
            <v>0</v>
          </cell>
          <cell r="AT1357">
            <v>0</v>
          </cell>
          <cell r="AU1357">
            <v>0</v>
          </cell>
          <cell r="AV1357">
            <v>0</v>
          </cell>
          <cell r="AW1357">
            <v>0</v>
          </cell>
          <cell r="AY1357">
            <v>0</v>
          </cell>
          <cell r="AZ1357">
            <v>0</v>
          </cell>
          <cell r="BC1357">
            <v>0</v>
          </cell>
          <cell r="BD1357">
            <v>0</v>
          </cell>
          <cell r="BE1357">
            <v>0</v>
          </cell>
          <cell r="BF1357">
            <v>0</v>
          </cell>
          <cell r="BG1357">
            <v>0</v>
          </cell>
          <cell r="BH1357">
            <v>0</v>
          </cell>
          <cell r="BI1357">
            <v>0</v>
          </cell>
          <cell r="BJ1357">
            <v>0</v>
          </cell>
          <cell r="BK1357">
            <v>0</v>
          </cell>
          <cell r="BL1357">
            <v>0</v>
          </cell>
          <cell r="BM1357">
            <v>0</v>
          </cell>
          <cell r="BO1357">
            <v>0</v>
          </cell>
          <cell r="BQ1357">
            <v>0</v>
          </cell>
          <cell r="BU1357">
            <v>0</v>
          </cell>
          <cell r="BV1357">
            <v>0</v>
          </cell>
          <cell r="BW1357">
            <v>0</v>
          </cell>
          <cell r="BX1357">
            <v>0</v>
          </cell>
          <cell r="BY1357">
            <v>0</v>
          </cell>
          <cell r="BZ1357">
            <v>0</v>
          </cell>
          <cell r="CA1357">
            <v>0</v>
          </cell>
          <cell r="CB1357">
            <v>0</v>
          </cell>
          <cell r="CC1357">
            <v>0</v>
          </cell>
          <cell r="CD1357">
            <v>0</v>
          </cell>
          <cell r="CE1357">
            <v>0</v>
          </cell>
          <cell r="CG1357">
            <v>0</v>
          </cell>
          <cell r="CI1357">
            <v>0</v>
          </cell>
          <cell r="CM1357">
            <v>0</v>
          </cell>
          <cell r="CN1357">
            <v>0</v>
          </cell>
          <cell r="CO1357">
            <v>0</v>
          </cell>
          <cell r="CP1357">
            <v>0</v>
          </cell>
          <cell r="CQ1357">
            <v>0</v>
          </cell>
          <cell r="CR1357">
            <v>0</v>
          </cell>
          <cell r="CS1357">
            <v>0</v>
          </cell>
          <cell r="CT1357">
            <v>0</v>
          </cell>
          <cell r="CU1357">
            <v>0</v>
          </cell>
          <cell r="CV1357">
            <v>0</v>
          </cell>
          <cell r="CW1357">
            <v>0</v>
          </cell>
          <cell r="CY1357">
            <v>0</v>
          </cell>
          <cell r="DA1357">
            <v>0</v>
          </cell>
          <cell r="DB1357">
            <v>0</v>
          </cell>
          <cell r="DE1357">
            <v>0</v>
          </cell>
          <cell r="DF1357">
            <v>0</v>
          </cell>
          <cell r="DG1357">
            <v>0</v>
          </cell>
          <cell r="DH1357">
            <v>0</v>
          </cell>
          <cell r="DI1357">
            <v>0</v>
          </cell>
          <cell r="DJ1357">
            <v>0</v>
          </cell>
          <cell r="DK1357">
            <v>0</v>
          </cell>
          <cell r="DL1357">
            <v>0</v>
          </cell>
          <cell r="DM1357">
            <v>0</v>
          </cell>
          <cell r="DN1357">
            <v>0</v>
          </cell>
          <cell r="DO1357">
            <v>0</v>
          </cell>
          <cell r="DP1357">
            <v>0</v>
          </cell>
          <cell r="DQ1357">
            <v>0</v>
          </cell>
          <cell r="DS1357">
            <v>0</v>
          </cell>
          <cell r="DT1357">
            <v>0</v>
          </cell>
          <cell r="DU1357">
            <v>0</v>
          </cell>
          <cell r="DW1357">
            <v>0</v>
          </cell>
          <cell r="DX1357">
            <v>0</v>
          </cell>
          <cell r="DY1357">
            <v>0</v>
          </cell>
          <cell r="DZ1357">
            <v>0</v>
          </cell>
          <cell r="EA1357">
            <v>0</v>
          </cell>
          <cell r="EB1357">
            <v>0</v>
          </cell>
          <cell r="EC1357">
            <v>0</v>
          </cell>
          <cell r="ED1357">
            <v>0</v>
          </cell>
          <cell r="EE1357">
            <v>0</v>
          </cell>
          <cell r="EF1357">
            <v>0</v>
          </cell>
          <cell r="EG1357">
            <v>0</v>
          </cell>
          <cell r="EH1357">
            <v>0</v>
          </cell>
          <cell r="EI1357">
            <v>0</v>
          </cell>
          <cell r="EK1357">
            <v>0</v>
          </cell>
          <cell r="EL1357">
            <v>0</v>
          </cell>
          <cell r="EM1357">
            <v>0</v>
          </cell>
          <cell r="EO1357">
            <v>0</v>
          </cell>
          <cell r="EP1357">
            <v>0</v>
          </cell>
          <cell r="EQ1357">
            <v>0</v>
          </cell>
          <cell r="ER1357">
            <v>0</v>
          </cell>
          <cell r="ES1357">
            <v>0</v>
          </cell>
          <cell r="ET1357">
            <v>0</v>
          </cell>
          <cell r="EU1357">
            <v>0</v>
          </cell>
          <cell r="EV1357">
            <v>0</v>
          </cell>
          <cell r="EW1357">
            <v>0</v>
          </cell>
          <cell r="EX1357">
            <v>0</v>
          </cell>
          <cell r="EY1357">
            <v>0</v>
          </cell>
          <cell r="EZ1357">
            <v>0</v>
          </cell>
          <cell r="FA1357">
            <v>0</v>
          </cell>
          <cell r="FC1357">
            <v>0</v>
          </cell>
          <cell r="FD1357">
            <v>0</v>
          </cell>
          <cell r="FE1357">
            <v>0</v>
          </cell>
          <cell r="FG1357">
            <v>0</v>
          </cell>
          <cell r="FH1357">
            <v>0</v>
          </cell>
          <cell r="FI1357">
            <v>0</v>
          </cell>
          <cell r="FJ1357">
            <v>0</v>
          </cell>
          <cell r="FK1357">
            <v>0</v>
          </cell>
          <cell r="FL1357">
            <v>0</v>
          </cell>
          <cell r="FM1357">
            <v>0</v>
          </cell>
          <cell r="FN1357">
            <v>0</v>
          </cell>
          <cell r="FO1357">
            <v>0</v>
          </cell>
          <cell r="FP1357">
            <v>0</v>
          </cell>
          <cell r="FQ1357">
            <v>0</v>
          </cell>
          <cell r="FR1357">
            <v>0</v>
          </cell>
          <cell r="FS1357">
            <v>0</v>
          </cell>
          <cell r="FU1357">
            <v>0</v>
          </cell>
          <cell r="FV1357">
            <v>0</v>
          </cell>
          <cell r="FW1357">
            <v>0</v>
          </cell>
          <cell r="FY1357">
            <v>0</v>
          </cell>
          <cell r="FZ1357">
            <v>0</v>
          </cell>
          <cell r="GA1357">
            <v>0</v>
          </cell>
          <cell r="GB1357">
            <v>0</v>
          </cell>
          <cell r="GC1357">
            <v>0</v>
          </cell>
          <cell r="GD1357">
            <v>0</v>
          </cell>
          <cell r="GE1357">
            <v>0</v>
          </cell>
          <cell r="GF1357">
            <v>0</v>
          </cell>
          <cell r="GG1357">
            <v>0</v>
          </cell>
          <cell r="GH1357">
            <v>0</v>
          </cell>
          <cell r="GI1357">
            <v>0</v>
          </cell>
          <cell r="GJ1357">
            <v>0</v>
          </cell>
          <cell r="GK1357">
            <v>0</v>
          </cell>
          <cell r="GM1357">
            <v>0</v>
          </cell>
          <cell r="GN1357">
            <v>0</v>
          </cell>
          <cell r="GO1357">
            <v>0</v>
          </cell>
          <cell r="GQ1357">
            <v>0</v>
          </cell>
          <cell r="GR1357">
            <v>0</v>
          </cell>
          <cell r="GS1357">
            <v>0</v>
          </cell>
          <cell r="GT1357">
            <v>0</v>
          </cell>
          <cell r="GU1357">
            <v>0</v>
          </cell>
          <cell r="GV1357">
            <v>0</v>
          </cell>
          <cell r="GW1357">
            <v>0</v>
          </cell>
          <cell r="GX1357">
            <v>0</v>
          </cell>
          <cell r="GY1357">
            <v>0</v>
          </cell>
          <cell r="GZ1357">
            <v>0</v>
          </cell>
          <cell r="HA1357">
            <v>0</v>
          </cell>
          <cell r="HB1357">
            <v>0</v>
          </cell>
          <cell r="HC1357">
            <v>0</v>
          </cell>
          <cell r="HD1357">
            <v>0</v>
          </cell>
          <cell r="HE1357">
            <v>0</v>
          </cell>
          <cell r="HF1357">
            <v>0</v>
          </cell>
          <cell r="HG1357">
            <v>0</v>
          </cell>
          <cell r="HH1357">
            <v>0</v>
          </cell>
          <cell r="HI1357">
            <v>0</v>
          </cell>
          <cell r="HJ1357" t="str">
            <v>SI</v>
          </cell>
          <cell r="HL1357">
            <v>3.4140097027856434E-2</v>
          </cell>
          <cell r="HO1357" t="str">
            <v>150</v>
          </cell>
          <cell r="HP1357" t="str">
            <v>150</v>
          </cell>
          <cell r="HQ1357" t="str">
            <v>150</v>
          </cell>
          <cell r="HR1357" t="str">
            <v>150</v>
          </cell>
          <cell r="HS1357" t="str">
            <v>150</v>
          </cell>
          <cell r="HT1357" t="str">
            <v>150</v>
          </cell>
          <cell r="HU1357" t="str">
            <v>150</v>
          </cell>
          <cell r="HV1357" t="str">
            <v>150</v>
          </cell>
          <cell r="HW1357" t="str">
            <v>150</v>
          </cell>
          <cell r="HX1357" t="str">
            <v>150</v>
          </cell>
          <cell r="HY1357" t="str">
            <v>150</v>
          </cell>
        </row>
        <row r="1358">
          <cell r="D1358" t="str">
            <v>15</v>
          </cell>
          <cell r="F1358" t="str">
            <v>15R</v>
          </cell>
          <cell r="H1358">
            <v>0</v>
          </cell>
          <cell r="I1358">
            <v>0</v>
          </cell>
          <cell r="J1358">
            <v>0</v>
          </cell>
          <cell r="K1358">
            <v>0</v>
          </cell>
          <cell r="M1358">
            <v>0</v>
          </cell>
          <cell r="O1358">
            <v>0</v>
          </cell>
          <cell r="S1358">
            <v>0</v>
          </cell>
          <cell r="T1358">
            <v>0</v>
          </cell>
          <cell r="U1358">
            <v>0</v>
          </cell>
          <cell r="V1358">
            <v>0</v>
          </cell>
          <cell r="W1358">
            <v>0</v>
          </cell>
          <cell r="X1358">
            <v>0</v>
          </cell>
          <cell r="Y1358">
            <v>0</v>
          </cell>
          <cell r="Z1358">
            <v>0</v>
          </cell>
          <cell r="AA1358">
            <v>0</v>
          </cell>
          <cell r="AB1358">
            <v>0</v>
          </cell>
          <cell r="AC1358">
            <v>0</v>
          </cell>
          <cell r="AE1358">
            <v>0</v>
          </cell>
          <cell r="AG1358">
            <v>0</v>
          </cell>
          <cell r="AK1358">
            <v>0</v>
          </cell>
          <cell r="AL1358">
            <v>0</v>
          </cell>
          <cell r="AM1358">
            <v>0</v>
          </cell>
          <cell r="AN1358">
            <v>0</v>
          </cell>
          <cell r="AO1358">
            <v>0</v>
          </cell>
          <cell r="AP1358">
            <v>0</v>
          </cell>
          <cell r="AQ1358">
            <v>0</v>
          </cell>
          <cell r="AR1358">
            <v>0</v>
          </cell>
          <cell r="AS1358">
            <v>0</v>
          </cell>
          <cell r="AT1358">
            <v>0</v>
          </cell>
          <cell r="AU1358">
            <v>0</v>
          </cell>
          <cell r="AV1358">
            <v>0</v>
          </cell>
          <cell r="AW1358">
            <v>0</v>
          </cell>
          <cell r="AY1358">
            <v>0</v>
          </cell>
          <cell r="AZ1358">
            <v>0</v>
          </cell>
          <cell r="BC1358">
            <v>0</v>
          </cell>
          <cell r="BD1358">
            <v>0</v>
          </cell>
          <cell r="BE1358">
            <v>0</v>
          </cell>
          <cell r="BF1358">
            <v>0</v>
          </cell>
          <cell r="BG1358">
            <v>0</v>
          </cell>
          <cell r="BH1358">
            <v>0</v>
          </cell>
          <cell r="BI1358">
            <v>0</v>
          </cell>
          <cell r="BJ1358">
            <v>0</v>
          </cell>
          <cell r="BK1358">
            <v>0</v>
          </cell>
          <cell r="BL1358">
            <v>0</v>
          </cell>
          <cell r="BM1358">
            <v>0</v>
          </cell>
          <cell r="BO1358">
            <v>0</v>
          </cell>
          <cell r="BQ1358">
            <v>0</v>
          </cell>
          <cell r="BU1358">
            <v>0</v>
          </cell>
          <cell r="BV1358">
            <v>0</v>
          </cell>
          <cell r="BW1358">
            <v>0</v>
          </cell>
          <cell r="BX1358">
            <v>0</v>
          </cell>
          <cell r="BY1358">
            <v>0</v>
          </cell>
          <cell r="BZ1358">
            <v>0</v>
          </cell>
          <cell r="CA1358">
            <v>0</v>
          </cell>
          <cell r="CB1358">
            <v>0</v>
          </cell>
          <cell r="CC1358">
            <v>0</v>
          </cell>
          <cell r="CD1358">
            <v>0</v>
          </cell>
          <cell r="CE1358">
            <v>0</v>
          </cell>
          <cell r="CG1358">
            <v>0</v>
          </cell>
          <cell r="CI1358">
            <v>0</v>
          </cell>
          <cell r="CM1358">
            <v>0</v>
          </cell>
          <cell r="CN1358">
            <v>0</v>
          </cell>
          <cell r="CO1358">
            <v>0</v>
          </cell>
          <cell r="CP1358">
            <v>0</v>
          </cell>
          <cell r="CQ1358">
            <v>0</v>
          </cell>
          <cell r="CR1358">
            <v>0</v>
          </cell>
          <cell r="CS1358">
            <v>0</v>
          </cell>
          <cell r="CT1358">
            <v>0</v>
          </cell>
          <cell r="CU1358">
            <v>0</v>
          </cell>
          <cell r="CV1358">
            <v>0</v>
          </cell>
          <cell r="CW1358">
            <v>0</v>
          </cell>
          <cell r="CY1358">
            <v>0</v>
          </cell>
          <cell r="DA1358">
            <v>0</v>
          </cell>
          <cell r="DB1358">
            <v>0</v>
          </cell>
          <cell r="DE1358">
            <v>0</v>
          </cell>
          <cell r="DF1358">
            <v>0</v>
          </cell>
          <cell r="DG1358">
            <v>0</v>
          </cell>
          <cell r="DH1358">
            <v>0</v>
          </cell>
          <cell r="DI1358">
            <v>0</v>
          </cell>
          <cell r="DJ1358">
            <v>0</v>
          </cell>
          <cell r="DK1358">
            <v>0</v>
          </cell>
          <cell r="DL1358">
            <v>0</v>
          </cell>
          <cell r="DM1358">
            <v>0</v>
          </cell>
          <cell r="DN1358">
            <v>0</v>
          </cell>
          <cell r="DO1358">
            <v>0</v>
          </cell>
          <cell r="DP1358">
            <v>0</v>
          </cell>
          <cell r="DQ1358">
            <v>0</v>
          </cell>
          <cell r="DS1358">
            <v>0</v>
          </cell>
          <cell r="DT1358">
            <v>0</v>
          </cell>
          <cell r="DU1358">
            <v>0</v>
          </cell>
          <cell r="DW1358">
            <v>0</v>
          </cell>
          <cell r="DX1358">
            <v>0</v>
          </cell>
          <cell r="DY1358">
            <v>0</v>
          </cell>
          <cell r="DZ1358">
            <v>0</v>
          </cell>
          <cell r="EA1358">
            <v>0</v>
          </cell>
          <cell r="EB1358">
            <v>0</v>
          </cell>
          <cell r="EC1358">
            <v>0</v>
          </cell>
          <cell r="ED1358">
            <v>0</v>
          </cell>
          <cell r="EE1358">
            <v>0</v>
          </cell>
          <cell r="EF1358">
            <v>0</v>
          </cell>
          <cell r="EG1358">
            <v>0</v>
          </cell>
          <cell r="EH1358">
            <v>0</v>
          </cell>
          <cell r="EI1358">
            <v>0</v>
          </cell>
          <cell r="EK1358">
            <v>0</v>
          </cell>
          <cell r="EL1358">
            <v>0</v>
          </cell>
          <cell r="EM1358">
            <v>0</v>
          </cell>
          <cell r="EO1358">
            <v>0</v>
          </cell>
          <cell r="EP1358">
            <v>0</v>
          </cell>
          <cell r="EQ1358">
            <v>0</v>
          </cell>
          <cell r="ER1358">
            <v>0</v>
          </cell>
          <cell r="ES1358">
            <v>0</v>
          </cell>
          <cell r="ET1358">
            <v>0</v>
          </cell>
          <cell r="EU1358">
            <v>0</v>
          </cell>
          <cell r="EV1358">
            <v>0</v>
          </cell>
          <cell r="EW1358">
            <v>0</v>
          </cell>
          <cell r="EX1358">
            <v>0</v>
          </cell>
          <cell r="EY1358">
            <v>0</v>
          </cell>
          <cell r="EZ1358">
            <v>0</v>
          </cell>
          <cell r="FA1358">
            <v>0</v>
          </cell>
          <cell r="FC1358">
            <v>0</v>
          </cell>
          <cell r="FD1358">
            <v>0</v>
          </cell>
          <cell r="FE1358">
            <v>0</v>
          </cell>
          <cell r="FG1358">
            <v>0</v>
          </cell>
          <cell r="FH1358">
            <v>0</v>
          </cell>
          <cell r="FI1358">
            <v>0</v>
          </cell>
          <cell r="FJ1358">
            <v>0</v>
          </cell>
          <cell r="FK1358">
            <v>0</v>
          </cell>
          <cell r="FL1358">
            <v>0</v>
          </cell>
          <cell r="FM1358">
            <v>0</v>
          </cell>
          <cell r="FN1358">
            <v>0</v>
          </cell>
          <cell r="FO1358">
            <v>0</v>
          </cell>
          <cell r="FP1358">
            <v>0</v>
          </cell>
          <cell r="FQ1358">
            <v>0</v>
          </cell>
          <cell r="FR1358">
            <v>0</v>
          </cell>
          <cell r="FS1358">
            <v>0</v>
          </cell>
          <cell r="FU1358">
            <v>0</v>
          </cell>
          <cell r="FV1358">
            <v>0</v>
          </cell>
          <cell r="FW1358">
            <v>0</v>
          </cell>
          <cell r="FY1358">
            <v>0</v>
          </cell>
          <cell r="FZ1358">
            <v>0</v>
          </cell>
          <cell r="GA1358">
            <v>0</v>
          </cell>
          <cell r="GB1358">
            <v>0</v>
          </cell>
          <cell r="GC1358">
            <v>0</v>
          </cell>
          <cell r="GD1358">
            <v>0</v>
          </cell>
          <cell r="GE1358">
            <v>0</v>
          </cell>
          <cell r="GF1358">
            <v>0</v>
          </cell>
          <cell r="GG1358">
            <v>0</v>
          </cell>
          <cell r="GH1358">
            <v>0</v>
          </cell>
          <cell r="GI1358">
            <v>0</v>
          </cell>
          <cell r="GJ1358">
            <v>0</v>
          </cell>
          <cell r="GK1358">
            <v>0</v>
          </cell>
          <cell r="GM1358">
            <v>0</v>
          </cell>
          <cell r="GN1358">
            <v>0</v>
          </cell>
          <cell r="GO1358">
            <v>0</v>
          </cell>
          <cell r="GQ1358">
            <v>0</v>
          </cell>
          <cell r="GR1358">
            <v>0</v>
          </cell>
          <cell r="GS1358">
            <v>0</v>
          </cell>
          <cell r="GT1358">
            <v>0</v>
          </cell>
          <cell r="GU1358">
            <v>0</v>
          </cell>
          <cell r="GV1358">
            <v>0</v>
          </cell>
          <cell r="GW1358">
            <v>0</v>
          </cell>
          <cell r="GX1358">
            <v>0</v>
          </cell>
          <cell r="GY1358">
            <v>0</v>
          </cell>
          <cell r="GZ1358">
            <v>0</v>
          </cell>
          <cell r="HA1358">
            <v>0</v>
          </cell>
          <cell r="HB1358">
            <v>0</v>
          </cell>
          <cell r="HC1358">
            <v>0</v>
          </cell>
          <cell r="HD1358">
            <v>0</v>
          </cell>
          <cell r="HE1358">
            <v>0</v>
          </cell>
          <cell r="HF1358">
            <v>0</v>
          </cell>
          <cell r="HG1358">
            <v>0</v>
          </cell>
          <cell r="HH1358">
            <v>0</v>
          </cell>
          <cell r="HI1358">
            <v>0</v>
          </cell>
          <cell r="HJ1358" t="str">
            <v>SI</v>
          </cell>
          <cell r="HL1358">
            <v>3.4140097027856434E-2</v>
          </cell>
          <cell r="HO1358" t="str">
            <v>150</v>
          </cell>
          <cell r="HP1358" t="str">
            <v>150</v>
          </cell>
          <cell r="HQ1358" t="str">
            <v>150</v>
          </cell>
          <cell r="HR1358" t="str">
            <v>150</v>
          </cell>
          <cell r="HS1358" t="str">
            <v>150</v>
          </cell>
          <cell r="HT1358" t="str">
            <v>150</v>
          </cell>
          <cell r="HU1358" t="str">
            <v>150</v>
          </cell>
          <cell r="HV1358" t="str">
            <v>150</v>
          </cell>
          <cell r="HW1358" t="str">
            <v>150</v>
          </cell>
          <cell r="HX1358" t="str">
            <v>150</v>
          </cell>
          <cell r="HY1358" t="str">
            <v>150</v>
          </cell>
        </row>
        <row r="1359">
          <cell r="D1359" t="str">
            <v>15</v>
          </cell>
          <cell r="F1359" t="str">
            <v>15R</v>
          </cell>
          <cell r="H1359">
            <v>0</v>
          </cell>
          <cell r="I1359">
            <v>0</v>
          </cell>
          <cell r="J1359">
            <v>0</v>
          </cell>
          <cell r="K1359">
            <v>0</v>
          </cell>
          <cell r="M1359">
            <v>0</v>
          </cell>
          <cell r="O1359">
            <v>0</v>
          </cell>
          <cell r="S1359">
            <v>0</v>
          </cell>
          <cell r="T1359">
            <v>0</v>
          </cell>
          <cell r="U1359">
            <v>0</v>
          </cell>
          <cell r="V1359">
            <v>0</v>
          </cell>
          <cell r="W1359">
            <v>0</v>
          </cell>
          <cell r="X1359">
            <v>0</v>
          </cell>
          <cell r="Y1359">
            <v>0</v>
          </cell>
          <cell r="Z1359">
            <v>0</v>
          </cell>
          <cell r="AA1359">
            <v>0</v>
          </cell>
          <cell r="AB1359">
            <v>0</v>
          </cell>
          <cell r="AC1359">
            <v>0</v>
          </cell>
          <cell r="AE1359">
            <v>0</v>
          </cell>
          <cell r="AG1359">
            <v>0</v>
          </cell>
          <cell r="AK1359">
            <v>0</v>
          </cell>
          <cell r="AL1359">
            <v>0</v>
          </cell>
          <cell r="AM1359">
            <v>0</v>
          </cell>
          <cell r="AN1359">
            <v>0</v>
          </cell>
          <cell r="AO1359">
            <v>0</v>
          </cell>
          <cell r="AP1359">
            <v>0</v>
          </cell>
          <cell r="AQ1359">
            <v>0</v>
          </cell>
          <cell r="AR1359">
            <v>0</v>
          </cell>
          <cell r="AS1359">
            <v>0</v>
          </cell>
          <cell r="AT1359">
            <v>0</v>
          </cell>
          <cell r="AU1359">
            <v>0</v>
          </cell>
          <cell r="AV1359">
            <v>0</v>
          </cell>
          <cell r="AW1359">
            <v>0</v>
          </cell>
          <cell r="AY1359">
            <v>0</v>
          </cell>
          <cell r="AZ1359">
            <v>0</v>
          </cell>
          <cell r="BC1359">
            <v>0</v>
          </cell>
          <cell r="BD1359">
            <v>0</v>
          </cell>
          <cell r="BE1359">
            <v>0</v>
          </cell>
          <cell r="BF1359">
            <v>0</v>
          </cell>
          <cell r="BG1359">
            <v>0</v>
          </cell>
          <cell r="BH1359">
            <v>0</v>
          </cell>
          <cell r="BI1359">
            <v>0</v>
          </cell>
          <cell r="BJ1359">
            <v>0</v>
          </cell>
          <cell r="BK1359">
            <v>0</v>
          </cell>
          <cell r="BL1359">
            <v>0</v>
          </cell>
          <cell r="BM1359">
            <v>0</v>
          </cell>
          <cell r="BO1359">
            <v>0</v>
          </cell>
          <cell r="BQ1359">
            <v>0</v>
          </cell>
          <cell r="BU1359">
            <v>0</v>
          </cell>
          <cell r="BV1359">
            <v>0</v>
          </cell>
          <cell r="BW1359">
            <v>0</v>
          </cell>
          <cell r="BX1359">
            <v>0</v>
          </cell>
          <cell r="BY1359">
            <v>0</v>
          </cell>
          <cell r="BZ1359">
            <v>0</v>
          </cell>
          <cell r="CA1359">
            <v>0</v>
          </cell>
          <cell r="CB1359">
            <v>0</v>
          </cell>
          <cell r="CC1359">
            <v>0</v>
          </cell>
          <cell r="CD1359">
            <v>0</v>
          </cell>
          <cell r="CE1359">
            <v>0</v>
          </cell>
          <cell r="CG1359">
            <v>0</v>
          </cell>
          <cell r="CI1359">
            <v>0</v>
          </cell>
          <cell r="CM1359">
            <v>0</v>
          </cell>
          <cell r="CN1359">
            <v>0</v>
          </cell>
          <cell r="CO1359">
            <v>0</v>
          </cell>
          <cell r="CP1359">
            <v>0</v>
          </cell>
          <cell r="CQ1359">
            <v>0</v>
          </cell>
          <cell r="CR1359">
            <v>0</v>
          </cell>
          <cell r="CS1359">
            <v>0</v>
          </cell>
          <cell r="CT1359">
            <v>0</v>
          </cell>
          <cell r="CU1359">
            <v>0</v>
          </cell>
          <cell r="CV1359">
            <v>0</v>
          </cell>
          <cell r="CW1359">
            <v>0</v>
          </cell>
          <cell r="CY1359">
            <v>0</v>
          </cell>
          <cell r="DA1359">
            <v>0</v>
          </cell>
          <cell r="DB1359">
            <v>0</v>
          </cell>
          <cell r="DE1359">
            <v>0</v>
          </cell>
          <cell r="DF1359">
            <v>0</v>
          </cell>
          <cell r="DG1359">
            <v>0</v>
          </cell>
          <cell r="DH1359">
            <v>0</v>
          </cell>
          <cell r="DI1359">
            <v>0</v>
          </cell>
          <cell r="DJ1359">
            <v>0</v>
          </cell>
          <cell r="DK1359">
            <v>0</v>
          </cell>
          <cell r="DL1359">
            <v>0</v>
          </cell>
          <cell r="DM1359">
            <v>0</v>
          </cell>
          <cell r="DN1359">
            <v>0</v>
          </cell>
          <cell r="DO1359">
            <v>0</v>
          </cell>
          <cell r="DP1359">
            <v>0</v>
          </cell>
          <cell r="DQ1359">
            <v>0</v>
          </cell>
          <cell r="DS1359">
            <v>0</v>
          </cell>
          <cell r="DT1359">
            <v>0</v>
          </cell>
          <cell r="DU1359">
            <v>0</v>
          </cell>
          <cell r="DW1359">
            <v>0</v>
          </cell>
          <cell r="DX1359">
            <v>0</v>
          </cell>
          <cell r="DY1359">
            <v>0</v>
          </cell>
          <cell r="DZ1359">
            <v>0</v>
          </cell>
          <cell r="EA1359">
            <v>0</v>
          </cell>
          <cell r="EB1359">
            <v>0</v>
          </cell>
          <cell r="EC1359">
            <v>0</v>
          </cell>
          <cell r="ED1359">
            <v>0</v>
          </cell>
          <cell r="EE1359">
            <v>0</v>
          </cell>
          <cell r="EF1359">
            <v>0</v>
          </cell>
          <cell r="EG1359">
            <v>0</v>
          </cell>
          <cell r="EH1359">
            <v>0</v>
          </cell>
          <cell r="EI1359">
            <v>0</v>
          </cell>
          <cell r="EK1359">
            <v>0</v>
          </cell>
          <cell r="EL1359">
            <v>0</v>
          </cell>
          <cell r="EM1359">
            <v>0</v>
          </cell>
          <cell r="EO1359">
            <v>0</v>
          </cell>
          <cell r="EP1359">
            <v>0</v>
          </cell>
          <cell r="EQ1359">
            <v>0</v>
          </cell>
          <cell r="ER1359">
            <v>0</v>
          </cell>
          <cell r="ES1359">
            <v>0</v>
          </cell>
          <cell r="ET1359">
            <v>0</v>
          </cell>
          <cell r="EU1359">
            <v>0</v>
          </cell>
          <cell r="EV1359">
            <v>0</v>
          </cell>
          <cell r="EW1359">
            <v>0</v>
          </cell>
          <cell r="EX1359">
            <v>0</v>
          </cell>
          <cell r="EY1359">
            <v>0</v>
          </cell>
          <cell r="EZ1359">
            <v>0</v>
          </cell>
          <cell r="FA1359">
            <v>0</v>
          </cell>
          <cell r="FC1359">
            <v>0</v>
          </cell>
          <cell r="FD1359">
            <v>0</v>
          </cell>
          <cell r="FE1359">
            <v>0</v>
          </cell>
          <cell r="FG1359">
            <v>0</v>
          </cell>
          <cell r="FH1359">
            <v>0</v>
          </cell>
          <cell r="FI1359">
            <v>0</v>
          </cell>
          <cell r="FJ1359">
            <v>0</v>
          </cell>
          <cell r="FK1359">
            <v>0</v>
          </cell>
          <cell r="FL1359">
            <v>0</v>
          </cell>
          <cell r="FM1359">
            <v>0</v>
          </cell>
          <cell r="FN1359">
            <v>0</v>
          </cell>
          <cell r="FO1359">
            <v>0</v>
          </cell>
          <cell r="FP1359">
            <v>0</v>
          </cell>
          <cell r="FQ1359">
            <v>0</v>
          </cell>
          <cell r="FR1359">
            <v>0</v>
          </cell>
          <cell r="FS1359">
            <v>0</v>
          </cell>
          <cell r="FU1359">
            <v>0</v>
          </cell>
          <cell r="FV1359">
            <v>0</v>
          </cell>
          <cell r="FW1359">
            <v>0</v>
          </cell>
          <cell r="FY1359">
            <v>0</v>
          </cell>
          <cell r="FZ1359">
            <v>0</v>
          </cell>
          <cell r="GA1359">
            <v>0</v>
          </cell>
          <cell r="GB1359">
            <v>0</v>
          </cell>
          <cell r="GC1359">
            <v>0</v>
          </cell>
          <cell r="GD1359">
            <v>0</v>
          </cell>
          <cell r="GE1359">
            <v>0</v>
          </cell>
          <cell r="GF1359">
            <v>0</v>
          </cell>
          <cell r="GG1359">
            <v>0</v>
          </cell>
          <cell r="GH1359">
            <v>0</v>
          </cell>
          <cell r="GI1359">
            <v>0</v>
          </cell>
          <cell r="GJ1359">
            <v>0</v>
          </cell>
          <cell r="GK1359">
            <v>0</v>
          </cell>
          <cell r="GM1359">
            <v>0</v>
          </cell>
          <cell r="GN1359">
            <v>0</v>
          </cell>
          <cell r="GO1359">
            <v>0</v>
          </cell>
          <cell r="GQ1359">
            <v>0</v>
          </cell>
          <cell r="GR1359">
            <v>0</v>
          </cell>
          <cell r="GS1359">
            <v>0</v>
          </cell>
          <cell r="GT1359">
            <v>0</v>
          </cell>
          <cell r="GU1359">
            <v>0</v>
          </cell>
          <cell r="GV1359">
            <v>0</v>
          </cell>
          <cell r="GW1359">
            <v>0</v>
          </cell>
          <cell r="GX1359">
            <v>0</v>
          </cell>
          <cell r="GY1359">
            <v>0</v>
          </cell>
          <cell r="GZ1359">
            <v>0</v>
          </cell>
          <cell r="HA1359">
            <v>0</v>
          </cell>
          <cell r="HB1359">
            <v>0</v>
          </cell>
          <cell r="HC1359">
            <v>0</v>
          </cell>
          <cell r="HD1359">
            <v>0</v>
          </cell>
          <cell r="HE1359">
            <v>0</v>
          </cell>
          <cell r="HF1359">
            <v>0</v>
          </cell>
          <cell r="HG1359">
            <v>0</v>
          </cell>
          <cell r="HH1359">
            <v>0</v>
          </cell>
          <cell r="HI1359">
            <v>0</v>
          </cell>
          <cell r="HJ1359" t="str">
            <v>SI</v>
          </cell>
          <cell r="HL1359">
            <v>3.4140097027856434E-2</v>
          </cell>
          <cell r="HO1359" t="str">
            <v>150</v>
          </cell>
          <cell r="HP1359" t="str">
            <v>150</v>
          </cell>
          <cell r="HQ1359" t="str">
            <v>150</v>
          </cell>
          <cell r="HR1359" t="str">
            <v>150</v>
          </cell>
          <cell r="HS1359" t="str">
            <v>150</v>
          </cell>
          <cell r="HT1359" t="str">
            <v>150</v>
          </cell>
          <cell r="HU1359" t="str">
            <v>150</v>
          </cell>
          <cell r="HV1359" t="str">
            <v>150</v>
          </cell>
          <cell r="HW1359" t="str">
            <v>150</v>
          </cell>
          <cell r="HX1359" t="str">
            <v>150</v>
          </cell>
          <cell r="HY1359" t="str">
            <v>150</v>
          </cell>
        </row>
        <row r="1360">
          <cell r="D1360" t="str">
            <v>15</v>
          </cell>
          <cell r="F1360" t="str">
            <v>15R</v>
          </cell>
          <cell r="H1360">
            <v>0</v>
          </cell>
          <cell r="I1360">
            <v>0</v>
          </cell>
          <cell r="J1360">
            <v>0</v>
          </cell>
          <cell r="K1360">
            <v>0</v>
          </cell>
          <cell r="M1360">
            <v>0</v>
          </cell>
          <cell r="O1360">
            <v>0</v>
          </cell>
          <cell r="S1360">
            <v>0</v>
          </cell>
          <cell r="T1360">
            <v>0</v>
          </cell>
          <cell r="U1360">
            <v>0</v>
          </cell>
          <cell r="V1360">
            <v>0</v>
          </cell>
          <cell r="W1360">
            <v>0</v>
          </cell>
          <cell r="X1360">
            <v>0</v>
          </cell>
          <cell r="Y1360">
            <v>0</v>
          </cell>
          <cell r="Z1360">
            <v>0</v>
          </cell>
          <cell r="AA1360">
            <v>0</v>
          </cell>
          <cell r="AB1360">
            <v>0</v>
          </cell>
          <cell r="AC1360">
            <v>0</v>
          </cell>
          <cell r="AE1360">
            <v>0</v>
          </cell>
          <cell r="AG1360">
            <v>0</v>
          </cell>
          <cell r="AK1360">
            <v>0</v>
          </cell>
          <cell r="AL1360">
            <v>0</v>
          </cell>
          <cell r="AM1360">
            <v>0</v>
          </cell>
          <cell r="AN1360">
            <v>0</v>
          </cell>
          <cell r="AO1360">
            <v>0</v>
          </cell>
          <cell r="AP1360">
            <v>0</v>
          </cell>
          <cell r="AQ1360">
            <v>0</v>
          </cell>
          <cell r="AR1360">
            <v>0</v>
          </cell>
          <cell r="AS1360">
            <v>0</v>
          </cell>
          <cell r="AT1360">
            <v>0</v>
          </cell>
          <cell r="AU1360">
            <v>0</v>
          </cell>
          <cell r="AV1360">
            <v>0</v>
          </cell>
          <cell r="AW1360">
            <v>0</v>
          </cell>
          <cell r="AY1360">
            <v>0</v>
          </cell>
          <cell r="AZ1360">
            <v>0</v>
          </cell>
          <cell r="BC1360">
            <v>0</v>
          </cell>
          <cell r="BD1360">
            <v>0</v>
          </cell>
          <cell r="BE1360">
            <v>0</v>
          </cell>
          <cell r="BF1360">
            <v>0</v>
          </cell>
          <cell r="BG1360">
            <v>0</v>
          </cell>
          <cell r="BH1360">
            <v>0</v>
          </cell>
          <cell r="BI1360">
            <v>0</v>
          </cell>
          <cell r="BJ1360">
            <v>0</v>
          </cell>
          <cell r="BK1360">
            <v>0</v>
          </cell>
          <cell r="BL1360">
            <v>0</v>
          </cell>
          <cell r="BM1360">
            <v>0</v>
          </cell>
          <cell r="BO1360">
            <v>0</v>
          </cell>
          <cell r="BQ1360">
            <v>0</v>
          </cell>
          <cell r="BU1360">
            <v>0</v>
          </cell>
          <cell r="BV1360">
            <v>0</v>
          </cell>
          <cell r="BW1360">
            <v>0</v>
          </cell>
          <cell r="BX1360">
            <v>0</v>
          </cell>
          <cell r="BY1360">
            <v>0</v>
          </cell>
          <cell r="BZ1360">
            <v>0</v>
          </cell>
          <cell r="CA1360">
            <v>0</v>
          </cell>
          <cell r="CB1360">
            <v>0</v>
          </cell>
          <cell r="CC1360">
            <v>0</v>
          </cell>
          <cell r="CD1360">
            <v>0</v>
          </cell>
          <cell r="CE1360">
            <v>0</v>
          </cell>
          <cell r="CG1360">
            <v>0</v>
          </cell>
          <cell r="CI1360">
            <v>0</v>
          </cell>
          <cell r="CM1360">
            <v>0</v>
          </cell>
          <cell r="CN1360">
            <v>0</v>
          </cell>
          <cell r="CO1360">
            <v>0</v>
          </cell>
          <cell r="CP1360">
            <v>0</v>
          </cell>
          <cell r="CQ1360">
            <v>0</v>
          </cell>
          <cell r="CR1360">
            <v>0</v>
          </cell>
          <cell r="CS1360">
            <v>0</v>
          </cell>
          <cell r="CT1360">
            <v>0</v>
          </cell>
          <cell r="CU1360">
            <v>0</v>
          </cell>
          <cell r="CV1360">
            <v>0</v>
          </cell>
          <cell r="CW1360">
            <v>0</v>
          </cell>
          <cell r="CY1360">
            <v>0</v>
          </cell>
          <cell r="DA1360">
            <v>0</v>
          </cell>
          <cell r="DB1360">
            <v>0</v>
          </cell>
          <cell r="DE1360">
            <v>0</v>
          </cell>
          <cell r="DF1360">
            <v>0</v>
          </cell>
          <cell r="DG1360">
            <v>0</v>
          </cell>
          <cell r="DH1360">
            <v>0</v>
          </cell>
          <cell r="DI1360">
            <v>0</v>
          </cell>
          <cell r="DJ1360">
            <v>0</v>
          </cell>
          <cell r="DK1360">
            <v>0</v>
          </cell>
          <cell r="DL1360">
            <v>0</v>
          </cell>
          <cell r="DM1360">
            <v>0</v>
          </cell>
          <cell r="DN1360">
            <v>0</v>
          </cell>
          <cell r="DO1360">
            <v>0</v>
          </cell>
          <cell r="DP1360">
            <v>0</v>
          </cell>
          <cell r="DQ1360">
            <v>0</v>
          </cell>
          <cell r="DS1360">
            <v>0</v>
          </cell>
          <cell r="DT1360">
            <v>0</v>
          </cell>
          <cell r="DU1360">
            <v>0</v>
          </cell>
          <cell r="DW1360">
            <v>0</v>
          </cell>
          <cell r="DX1360">
            <v>0</v>
          </cell>
          <cell r="DY1360">
            <v>0</v>
          </cell>
          <cell r="DZ1360">
            <v>0</v>
          </cell>
          <cell r="EA1360">
            <v>0</v>
          </cell>
          <cell r="EB1360">
            <v>0</v>
          </cell>
          <cell r="EC1360">
            <v>0</v>
          </cell>
          <cell r="ED1360">
            <v>0</v>
          </cell>
          <cell r="EE1360">
            <v>0</v>
          </cell>
          <cell r="EF1360">
            <v>0</v>
          </cell>
          <cell r="EG1360">
            <v>0</v>
          </cell>
          <cell r="EH1360">
            <v>0</v>
          </cell>
          <cell r="EI1360">
            <v>0</v>
          </cell>
          <cell r="EK1360">
            <v>0</v>
          </cell>
          <cell r="EL1360">
            <v>0</v>
          </cell>
          <cell r="EM1360">
            <v>0</v>
          </cell>
          <cell r="EO1360">
            <v>0</v>
          </cell>
          <cell r="EP1360">
            <v>0</v>
          </cell>
          <cell r="EQ1360">
            <v>0</v>
          </cell>
          <cell r="ER1360">
            <v>0</v>
          </cell>
          <cell r="ES1360">
            <v>0</v>
          </cell>
          <cell r="ET1360">
            <v>0</v>
          </cell>
          <cell r="EU1360">
            <v>0</v>
          </cell>
          <cell r="EV1360">
            <v>0</v>
          </cell>
          <cell r="EW1360">
            <v>0</v>
          </cell>
          <cell r="EX1360">
            <v>0</v>
          </cell>
          <cell r="EY1360">
            <v>0</v>
          </cell>
          <cell r="EZ1360">
            <v>0</v>
          </cell>
          <cell r="FA1360">
            <v>0</v>
          </cell>
          <cell r="FC1360">
            <v>0</v>
          </cell>
          <cell r="FD1360">
            <v>0</v>
          </cell>
          <cell r="FE1360">
            <v>0</v>
          </cell>
          <cell r="FG1360">
            <v>0</v>
          </cell>
          <cell r="FH1360">
            <v>0</v>
          </cell>
          <cell r="FI1360">
            <v>0</v>
          </cell>
          <cell r="FJ1360">
            <v>0</v>
          </cell>
          <cell r="FK1360">
            <v>0</v>
          </cell>
          <cell r="FL1360">
            <v>0</v>
          </cell>
          <cell r="FM1360">
            <v>0</v>
          </cell>
          <cell r="FN1360">
            <v>0</v>
          </cell>
          <cell r="FO1360">
            <v>0</v>
          </cell>
          <cell r="FP1360">
            <v>0</v>
          </cell>
          <cell r="FQ1360">
            <v>0</v>
          </cell>
          <cell r="FR1360">
            <v>0</v>
          </cell>
          <cell r="FS1360">
            <v>0</v>
          </cell>
          <cell r="FU1360">
            <v>0</v>
          </cell>
          <cell r="FV1360">
            <v>0</v>
          </cell>
          <cell r="FW1360">
            <v>0</v>
          </cell>
          <cell r="FY1360">
            <v>0</v>
          </cell>
          <cell r="FZ1360">
            <v>0</v>
          </cell>
          <cell r="GA1360">
            <v>0</v>
          </cell>
          <cell r="GB1360">
            <v>0</v>
          </cell>
          <cell r="GC1360">
            <v>0</v>
          </cell>
          <cell r="GD1360">
            <v>0</v>
          </cell>
          <cell r="GE1360">
            <v>0</v>
          </cell>
          <cell r="GF1360">
            <v>0</v>
          </cell>
          <cell r="GG1360">
            <v>0</v>
          </cell>
          <cell r="GH1360">
            <v>0</v>
          </cell>
          <cell r="GI1360">
            <v>0</v>
          </cell>
          <cell r="GJ1360">
            <v>0</v>
          </cell>
          <cell r="GK1360">
            <v>0</v>
          </cell>
          <cell r="GM1360">
            <v>0</v>
          </cell>
          <cell r="GN1360">
            <v>0</v>
          </cell>
          <cell r="GO1360">
            <v>0</v>
          </cell>
          <cell r="GQ1360">
            <v>0</v>
          </cell>
          <cell r="GR1360">
            <v>0</v>
          </cell>
          <cell r="GS1360">
            <v>0</v>
          </cell>
          <cell r="GT1360">
            <v>0</v>
          </cell>
          <cell r="GU1360">
            <v>0</v>
          </cell>
          <cell r="GV1360">
            <v>0</v>
          </cell>
          <cell r="GW1360">
            <v>0</v>
          </cell>
          <cell r="GX1360">
            <v>0</v>
          </cell>
          <cell r="GY1360">
            <v>0</v>
          </cell>
          <cell r="GZ1360">
            <v>0</v>
          </cell>
          <cell r="HA1360">
            <v>0</v>
          </cell>
          <cell r="HB1360">
            <v>0</v>
          </cell>
          <cell r="HC1360">
            <v>0</v>
          </cell>
          <cell r="HD1360">
            <v>0</v>
          </cell>
          <cell r="HE1360">
            <v>0</v>
          </cell>
          <cell r="HF1360">
            <v>0</v>
          </cell>
          <cell r="HG1360">
            <v>0</v>
          </cell>
          <cell r="HH1360">
            <v>0</v>
          </cell>
          <cell r="HI1360">
            <v>0</v>
          </cell>
          <cell r="HJ1360" t="str">
            <v>SI</v>
          </cell>
          <cell r="HL1360">
            <v>3.4140097027856434E-2</v>
          </cell>
          <cell r="HO1360" t="str">
            <v>150</v>
          </cell>
          <cell r="HP1360" t="str">
            <v>150</v>
          </cell>
          <cell r="HQ1360" t="str">
            <v>150</v>
          </cell>
          <cell r="HR1360" t="str">
            <v>150</v>
          </cell>
          <cell r="HS1360" t="str">
            <v>150</v>
          </cell>
          <cell r="HT1360" t="str">
            <v>150</v>
          </cell>
          <cell r="HU1360" t="str">
            <v>150</v>
          </cell>
          <cell r="HV1360" t="str">
            <v>150</v>
          </cell>
          <cell r="HW1360" t="str">
            <v>150</v>
          </cell>
          <cell r="HX1360" t="str">
            <v>150</v>
          </cell>
          <cell r="HY1360" t="str">
            <v>150</v>
          </cell>
        </row>
        <row r="1361">
          <cell r="D1361" t="str">
            <v>15</v>
          </cell>
          <cell r="F1361" t="str">
            <v>15R</v>
          </cell>
          <cell r="H1361">
            <v>0</v>
          </cell>
          <cell r="I1361">
            <v>0</v>
          </cell>
          <cell r="J1361">
            <v>0</v>
          </cell>
          <cell r="K1361">
            <v>0</v>
          </cell>
          <cell r="M1361">
            <v>0</v>
          </cell>
          <cell r="O1361">
            <v>0</v>
          </cell>
          <cell r="S1361">
            <v>0</v>
          </cell>
          <cell r="T1361">
            <v>0</v>
          </cell>
          <cell r="U1361">
            <v>0</v>
          </cell>
          <cell r="V1361">
            <v>0</v>
          </cell>
          <cell r="W1361">
            <v>0</v>
          </cell>
          <cell r="X1361">
            <v>0</v>
          </cell>
          <cell r="Y1361">
            <v>0</v>
          </cell>
          <cell r="Z1361">
            <v>0</v>
          </cell>
          <cell r="AA1361">
            <v>0</v>
          </cell>
          <cell r="AB1361">
            <v>0</v>
          </cell>
          <cell r="AC1361">
            <v>0</v>
          </cell>
          <cell r="AE1361">
            <v>0</v>
          </cell>
          <cell r="AG1361">
            <v>0</v>
          </cell>
          <cell r="AK1361">
            <v>0</v>
          </cell>
          <cell r="AL1361">
            <v>0</v>
          </cell>
          <cell r="AM1361">
            <v>0</v>
          </cell>
          <cell r="AN1361">
            <v>0</v>
          </cell>
          <cell r="AO1361">
            <v>0</v>
          </cell>
          <cell r="AP1361">
            <v>0</v>
          </cell>
          <cell r="AQ1361">
            <v>0</v>
          </cell>
          <cell r="AR1361">
            <v>0</v>
          </cell>
          <cell r="AS1361">
            <v>0</v>
          </cell>
          <cell r="AT1361">
            <v>0</v>
          </cell>
          <cell r="AU1361">
            <v>0</v>
          </cell>
          <cell r="AV1361">
            <v>0</v>
          </cell>
          <cell r="AW1361">
            <v>0</v>
          </cell>
          <cell r="AY1361">
            <v>0</v>
          </cell>
          <cell r="AZ1361">
            <v>0</v>
          </cell>
          <cell r="BC1361">
            <v>0</v>
          </cell>
          <cell r="BD1361">
            <v>0</v>
          </cell>
          <cell r="BE1361">
            <v>0</v>
          </cell>
          <cell r="BF1361">
            <v>0</v>
          </cell>
          <cell r="BG1361">
            <v>0</v>
          </cell>
          <cell r="BH1361">
            <v>0</v>
          </cell>
          <cell r="BI1361">
            <v>0</v>
          </cell>
          <cell r="BJ1361">
            <v>0</v>
          </cell>
          <cell r="BK1361">
            <v>0</v>
          </cell>
          <cell r="BL1361">
            <v>0</v>
          </cell>
          <cell r="BM1361">
            <v>0</v>
          </cell>
          <cell r="BO1361">
            <v>0</v>
          </cell>
          <cell r="BQ1361">
            <v>0</v>
          </cell>
          <cell r="BU1361">
            <v>0</v>
          </cell>
          <cell r="BV1361">
            <v>0</v>
          </cell>
          <cell r="BW1361">
            <v>0</v>
          </cell>
          <cell r="BX1361">
            <v>0</v>
          </cell>
          <cell r="BY1361">
            <v>0</v>
          </cell>
          <cell r="BZ1361">
            <v>0</v>
          </cell>
          <cell r="CA1361">
            <v>0</v>
          </cell>
          <cell r="CB1361">
            <v>0</v>
          </cell>
          <cell r="CC1361">
            <v>0</v>
          </cell>
          <cell r="CD1361">
            <v>0</v>
          </cell>
          <cell r="CE1361">
            <v>0</v>
          </cell>
          <cell r="CG1361">
            <v>0</v>
          </cell>
          <cell r="CI1361">
            <v>0</v>
          </cell>
          <cell r="CM1361">
            <v>0</v>
          </cell>
          <cell r="CN1361">
            <v>0</v>
          </cell>
          <cell r="CO1361">
            <v>0</v>
          </cell>
          <cell r="CP1361">
            <v>0</v>
          </cell>
          <cell r="CQ1361">
            <v>0</v>
          </cell>
          <cell r="CR1361">
            <v>0</v>
          </cell>
          <cell r="CS1361">
            <v>0</v>
          </cell>
          <cell r="CT1361">
            <v>0</v>
          </cell>
          <cell r="CU1361">
            <v>0</v>
          </cell>
          <cell r="CV1361">
            <v>0</v>
          </cell>
          <cell r="CW1361">
            <v>0</v>
          </cell>
          <cell r="CY1361">
            <v>0</v>
          </cell>
          <cell r="DA1361">
            <v>0</v>
          </cell>
          <cell r="DB1361">
            <v>0</v>
          </cell>
          <cell r="DE1361">
            <v>0</v>
          </cell>
          <cell r="DF1361">
            <v>0</v>
          </cell>
          <cell r="DG1361">
            <v>0</v>
          </cell>
          <cell r="DH1361">
            <v>0</v>
          </cell>
          <cell r="DI1361">
            <v>0</v>
          </cell>
          <cell r="DJ1361">
            <v>0</v>
          </cell>
          <cell r="DK1361">
            <v>0</v>
          </cell>
          <cell r="DL1361">
            <v>0</v>
          </cell>
          <cell r="DM1361">
            <v>0</v>
          </cell>
          <cell r="DN1361">
            <v>0</v>
          </cell>
          <cell r="DO1361">
            <v>0</v>
          </cell>
          <cell r="DP1361">
            <v>0</v>
          </cell>
          <cell r="DQ1361">
            <v>0</v>
          </cell>
          <cell r="DS1361">
            <v>0</v>
          </cell>
          <cell r="DT1361">
            <v>0</v>
          </cell>
          <cell r="DU1361">
            <v>0</v>
          </cell>
          <cell r="DW1361">
            <v>0</v>
          </cell>
          <cell r="DX1361">
            <v>0</v>
          </cell>
          <cell r="DY1361">
            <v>0</v>
          </cell>
          <cell r="DZ1361">
            <v>0</v>
          </cell>
          <cell r="EA1361">
            <v>0</v>
          </cell>
          <cell r="EB1361">
            <v>0</v>
          </cell>
          <cell r="EC1361">
            <v>0</v>
          </cell>
          <cell r="ED1361">
            <v>0</v>
          </cell>
          <cell r="EE1361">
            <v>0</v>
          </cell>
          <cell r="EF1361">
            <v>0</v>
          </cell>
          <cell r="EG1361">
            <v>0</v>
          </cell>
          <cell r="EH1361">
            <v>0</v>
          </cell>
          <cell r="EI1361">
            <v>0</v>
          </cell>
          <cell r="EK1361">
            <v>0</v>
          </cell>
          <cell r="EL1361">
            <v>0</v>
          </cell>
          <cell r="EM1361">
            <v>0</v>
          </cell>
          <cell r="EO1361">
            <v>0</v>
          </cell>
          <cell r="EP1361">
            <v>0</v>
          </cell>
          <cell r="EQ1361">
            <v>0</v>
          </cell>
          <cell r="ER1361">
            <v>0</v>
          </cell>
          <cell r="ES1361">
            <v>0</v>
          </cell>
          <cell r="ET1361">
            <v>0</v>
          </cell>
          <cell r="EU1361">
            <v>0</v>
          </cell>
          <cell r="EV1361">
            <v>0</v>
          </cell>
          <cell r="EW1361">
            <v>0</v>
          </cell>
          <cell r="EX1361">
            <v>0</v>
          </cell>
          <cell r="EY1361">
            <v>0</v>
          </cell>
          <cell r="EZ1361">
            <v>0</v>
          </cell>
          <cell r="FA1361">
            <v>0</v>
          </cell>
          <cell r="FC1361">
            <v>0</v>
          </cell>
          <cell r="FD1361">
            <v>0</v>
          </cell>
          <cell r="FE1361">
            <v>0</v>
          </cell>
          <cell r="FG1361">
            <v>0</v>
          </cell>
          <cell r="FH1361">
            <v>0</v>
          </cell>
          <cell r="FI1361">
            <v>0</v>
          </cell>
          <cell r="FJ1361">
            <v>0</v>
          </cell>
          <cell r="FK1361">
            <v>0</v>
          </cell>
          <cell r="FL1361">
            <v>0</v>
          </cell>
          <cell r="FM1361">
            <v>0</v>
          </cell>
          <cell r="FN1361">
            <v>0</v>
          </cell>
          <cell r="FO1361">
            <v>0</v>
          </cell>
          <cell r="FP1361">
            <v>0</v>
          </cell>
          <cell r="FQ1361">
            <v>0</v>
          </cell>
          <cell r="FR1361">
            <v>0</v>
          </cell>
          <cell r="FS1361">
            <v>0</v>
          </cell>
          <cell r="FU1361">
            <v>0</v>
          </cell>
          <cell r="FV1361">
            <v>0</v>
          </cell>
          <cell r="FW1361">
            <v>0</v>
          </cell>
          <cell r="FY1361">
            <v>0</v>
          </cell>
          <cell r="FZ1361">
            <v>0</v>
          </cell>
          <cell r="GA1361">
            <v>0</v>
          </cell>
          <cell r="GB1361">
            <v>0</v>
          </cell>
          <cell r="GC1361">
            <v>0</v>
          </cell>
          <cell r="GD1361">
            <v>0</v>
          </cell>
          <cell r="GE1361">
            <v>0</v>
          </cell>
          <cell r="GF1361">
            <v>0</v>
          </cell>
          <cell r="GG1361">
            <v>0</v>
          </cell>
          <cell r="GH1361">
            <v>0</v>
          </cell>
          <cell r="GI1361">
            <v>0</v>
          </cell>
          <cell r="GJ1361">
            <v>0</v>
          </cell>
          <cell r="GK1361">
            <v>0</v>
          </cell>
          <cell r="GM1361">
            <v>0</v>
          </cell>
          <cell r="GN1361">
            <v>0</v>
          </cell>
          <cell r="GO1361">
            <v>0</v>
          </cell>
          <cell r="GQ1361">
            <v>0</v>
          </cell>
          <cell r="GR1361">
            <v>0</v>
          </cell>
          <cell r="GS1361">
            <v>0</v>
          </cell>
          <cell r="GT1361">
            <v>0</v>
          </cell>
          <cell r="GU1361">
            <v>0</v>
          </cell>
          <cell r="GV1361">
            <v>0</v>
          </cell>
          <cell r="GW1361">
            <v>0</v>
          </cell>
          <cell r="GX1361">
            <v>0</v>
          </cell>
          <cell r="GY1361">
            <v>0</v>
          </cell>
          <cell r="GZ1361">
            <v>0</v>
          </cell>
          <cell r="HA1361">
            <v>0</v>
          </cell>
          <cell r="HB1361">
            <v>0</v>
          </cell>
          <cell r="HC1361">
            <v>0</v>
          </cell>
          <cell r="HD1361">
            <v>0</v>
          </cell>
          <cell r="HE1361">
            <v>0</v>
          </cell>
          <cell r="HF1361">
            <v>0</v>
          </cell>
          <cell r="HG1361">
            <v>0</v>
          </cell>
          <cell r="HH1361">
            <v>0</v>
          </cell>
          <cell r="HI1361">
            <v>0</v>
          </cell>
          <cell r="HJ1361" t="str">
            <v>SI</v>
          </cell>
          <cell r="HL1361">
            <v>3.4140097027856434E-2</v>
          </cell>
          <cell r="HO1361" t="str">
            <v>150</v>
          </cell>
          <cell r="HP1361" t="str">
            <v>150</v>
          </cell>
          <cell r="HQ1361" t="str">
            <v>150</v>
          </cell>
          <cell r="HR1361" t="str">
            <v>150</v>
          </cell>
          <cell r="HS1361" t="str">
            <v>150</v>
          </cell>
          <cell r="HT1361" t="str">
            <v>150</v>
          </cell>
          <cell r="HU1361" t="str">
            <v>150</v>
          </cell>
          <cell r="HV1361" t="str">
            <v>150</v>
          </cell>
          <cell r="HW1361" t="str">
            <v>150</v>
          </cell>
          <cell r="HX1361" t="str">
            <v>150</v>
          </cell>
          <cell r="HY1361" t="str">
            <v>150</v>
          </cell>
        </row>
        <row r="1362">
          <cell r="D1362" t="str">
            <v>15</v>
          </cell>
          <cell r="F1362" t="str">
            <v>15R</v>
          </cell>
          <cell r="H1362">
            <v>0</v>
          </cell>
          <cell r="I1362">
            <v>0</v>
          </cell>
          <cell r="J1362">
            <v>0</v>
          </cell>
          <cell r="K1362">
            <v>0</v>
          </cell>
          <cell r="M1362">
            <v>0</v>
          </cell>
          <cell r="O1362">
            <v>0</v>
          </cell>
          <cell r="S1362">
            <v>0</v>
          </cell>
          <cell r="T1362">
            <v>0</v>
          </cell>
          <cell r="U1362">
            <v>0</v>
          </cell>
          <cell r="V1362">
            <v>0</v>
          </cell>
          <cell r="W1362">
            <v>0</v>
          </cell>
          <cell r="X1362">
            <v>0</v>
          </cell>
          <cell r="Y1362">
            <v>0</v>
          </cell>
          <cell r="Z1362">
            <v>0</v>
          </cell>
          <cell r="AA1362">
            <v>0</v>
          </cell>
          <cell r="AB1362">
            <v>0</v>
          </cell>
          <cell r="AC1362">
            <v>0</v>
          </cell>
          <cell r="AE1362">
            <v>0</v>
          </cell>
          <cell r="AG1362">
            <v>0</v>
          </cell>
          <cell r="AK1362">
            <v>0</v>
          </cell>
          <cell r="AL1362">
            <v>0</v>
          </cell>
          <cell r="AM1362">
            <v>0</v>
          </cell>
          <cell r="AN1362">
            <v>0</v>
          </cell>
          <cell r="AO1362">
            <v>0</v>
          </cell>
          <cell r="AP1362">
            <v>0</v>
          </cell>
          <cell r="AQ1362">
            <v>0</v>
          </cell>
          <cell r="AR1362">
            <v>0</v>
          </cell>
          <cell r="AS1362">
            <v>0</v>
          </cell>
          <cell r="AT1362">
            <v>0</v>
          </cell>
          <cell r="AU1362">
            <v>0</v>
          </cell>
          <cell r="AV1362">
            <v>0</v>
          </cell>
          <cell r="AW1362">
            <v>0</v>
          </cell>
          <cell r="AY1362">
            <v>0</v>
          </cell>
          <cell r="AZ1362">
            <v>0</v>
          </cell>
          <cell r="BC1362">
            <v>0</v>
          </cell>
          <cell r="BD1362">
            <v>0</v>
          </cell>
          <cell r="BE1362">
            <v>0</v>
          </cell>
          <cell r="BF1362">
            <v>0</v>
          </cell>
          <cell r="BG1362">
            <v>0</v>
          </cell>
          <cell r="BH1362">
            <v>0</v>
          </cell>
          <cell r="BI1362">
            <v>0</v>
          </cell>
          <cell r="BJ1362">
            <v>0</v>
          </cell>
          <cell r="BK1362">
            <v>0</v>
          </cell>
          <cell r="BL1362">
            <v>0</v>
          </cell>
          <cell r="BM1362">
            <v>0</v>
          </cell>
          <cell r="BO1362">
            <v>0</v>
          </cell>
          <cell r="BQ1362">
            <v>0</v>
          </cell>
          <cell r="BU1362">
            <v>0</v>
          </cell>
          <cell r="BV1362">
            <v>0</v>
          </cell>
          <cell r="BW1362">
            <v>0</v>
          </cell>
          <cell r="BX1362">
            <v>0</v>
          </cell>
          <cell r="BY1362">
            <v>0</v>
          </cell>
          <cell r="BZ1362">
            <v>0</v>
          </cell>
          <cell r="CA1362">
            <v>0</v>
          </cell>
          <cell r="CB1362">
            <v>0</v>
          </cell>
          <cell r="CC1362">
            <v>0</v>
          </cell>
          <cell r="CD1362">
            <v>0</v>
          </cell>
          <cell r="CE1362">
            <v>0</v>
          </cell>
          <cell r="CG1362">
            <v>0</v>
          </cell>
          <cell r="CI1362">
            <v>0</v>
          </cell>
          <cell r="CM1362">
            <v>0</v>
          </cell>
          <cell r="CN1362">
            <v>0</v>
          </cell>
          <cell r="CO1362">
            <v>0</v>
          </cell>
          <cell r="CP1362">
            <v>0</v>
          </cell>
          <cell r="CQ1362">
            <v>0</v>
          </cell>
          <cell r="CR1362">
            <v>0</v>
          </cell>
          <cell r="CS1362">
            <v>0</v>
          </cell>
          <cell r="CT1362">
            <v>0</v>
          </cell>
          <cell r="CU1362">
            <v>0</v>
          </cell>
          <cell r="CV1362">
            <v>0</v>
          </cell>
          <cell r="CW1362">
            <v>0</v>
          </cell>
          <cell r="CY1362">
            <v>0</v>
          </cell>
          <cell r="DA1362">
            <v>0</v>
          </cell>
          <cell r="DB1362">
            <v>0</v>
          </cell>
          <cell r="DE1362">
            <v>0</v>
          </cell>
          <cell r="DF1362">
            <v>0</v>
          </cell>
          <cell r="DG1362">
            <v>0</v>
          </cell>
          <cell r="DH1362">
            <v>0</v>
          </cell>
          <cell r="DI1362">
            <v>0</v>
          </cell>
          <cell r="DJ1362">
            <v>0</v>
          </cell>
          <cell r="DK1362">
            <v>0</v>
          </cell>
          <cell r="DL1362">
            <v>0</v>
          </cell>
          <cell r="DM1362">
            <v>0</v>
          </cell>
          <cell r="DN1362">
            <v>0</v>
          </cell>
          <cell r="DO1362">
            <v>0</v>
          </cell>
          <cell r="DP1362">
            <v>0</v>
          </cell>
          <cell r="DQ1362">
            <v>0</v>
          </cell>
          <cell r="DS1362">
            <v>0</v>
          </cell>
          <cell r="DT1362">
            <v>0</v>
          </cell>
          <cell r="DU1362">
            <v>0</v>
          </cell>
          <cell r="DW1362">
            <v>0</v>
          </cell>
          <cell r="DX1362">
            <v>0</v>
          </cell>
          <cell r="DY1362">
            <v>0</v>
          </cell>
          <cell r="DZ1362">
            <v>0</v>
          </cell>
          <cell r="EA1362">
            <v>0</v>
          </cell>
          <cell r="EB1362">
            <v>0</v>
          </cell>
          <cell r="EC1362">
            <v>0</v>
          </cell>
          <cell r="ED1362">
            <v>0</v>
          </cell>
          <cell r="EE1362">
            <v>0</v>
          </cell>
          <cell r="EF1362">
            <v>0</v>
          </cell>
          <cell r="EG1362">
            <v>0</v>
          </cell>
          <cell r="EH1362">
            <v>0</v>
          </cell>
          <cell r="EI1362">
            <v>0</v>
          </cell>
          <cell r="EK1362">
            <v>0</v>
          </cell>
          <cell r="EL1362">
            <v>0</v>
          </cell>
          <cell r="EM1362">
            <v>0</v>
          </cell>
          <cell r="EO1362">
            <v>0</v>
          </cell>
          <cell r="EP1362">
            <v>0</v>
          </cell>
          <cell r="EQ1362">
            <v>0</v>
          </cell>
          <cell r="ER1362">
            <v>0</v>
          </cell>
          <cell r="ES1362">
            <v>0</v>
          </cell>
          <cell r="ET1362">
            <v>0</v>
          </cell>
          <cell r="EU1362">
            <v>0</v>
          </cell>
          <cell r="EV1362">
            <v>0</v>
          </cell>
          <cell r="EW1362">
            <v>0</v>
          </cell>
          <cell r="EX1362">
            <v>0</v>
          </cell>
          <cell r="EY1362">
            <v>0</v>
          </cell>
          <cell r="EZ1362">
            <v>0</v>
          </cell>
          <cell r="FA1362">
            <v>0</v>
          </cell>
          <cell r="FC1362">
            <v>0</v>
          </cell>
          <cell r="FD1362">
            <v>0</v>
          </cell>
          <cell r="FE1362">
            <v>0</v>
          </cell>
          <cell r="FG1362">
            <v>0</v>
          </cell>
          <cell r="FH1362">
            <v>0</v>
          </cell>
          <cell r="FI1362">
            <v>0</v>
          </cell>
          <cell r="FJ1362">
            <v>0</v>
          </cell>
          <cell r="FK1362">
            <v>0</v>
          </cell>
          <cell r="FL1362">
            <v>0</v>
          </cell>
          <cell r="FM1362">
            <v>0</v>
          </cell>
          <cell r="FN1362">
            <v>0</v>
          </cell>
          <cell r="FO1362">
            <v>0</v>
          </cell>
          <cell r="FP1362">
            <v>0</v>
          </cell>
          <cell r="FQ1362">
            <v>0</v>
          </cell>
          <cell r="FR1362">
            <v>0</v>
          </cell>
          <cell r="FS1362">
            <v>0</v>
          </cell>
          <cell r="FU1362">
            <v>0</v>
          </cell>
          <cell r="FV1362">
            <v>0</v>
          </cell>
          <cell r="FW1362">
            <v>0</v>
          </cell>
          <cell r="FY1362">
            <v>0</v>
          </cell>
          <cell r="FZ1362">
            <v>0</v>
          </cell>
          <cell r="GA1362">
            <v>0</v>
          </cell>
          <cell r="GB1362">
            <v>0</v>
          </cell>
          <cell r="GC1362">
            <v>0</v>
          </cell>
          <cell r="GD1362">
            <v>0</v>
          </cell>
          <cell r="GE1362">
            <v>0</v>
          </cell>
          <cell r="GF1362">
            <v>0</v>
          </cell>
          <cell r="GG1362">
            <v>0</v>
          </cell>
          <cell r="GH1362">
            <v>0</v>
          </cell>
          <cell r="GI1362">
            <v>0</v>
          </cell>
          <cell r="GJ1362">
            <v>0</v>
          </cell>
          <cell r="GK1362">
            <v>0</v>
          </cell>
          <cell r="GM1362">
            <v>0</v>
          </cell>
          <cell r="GN1362">
            <v>0</v>
          </cell>
          <cell r="GO1362">
            <v>0</v>
          </cell>
          <cell r="GQ1362">
            <v>0</v>
          </cell>
          <cell r="GR1362">
            <v>0</v>
          </cell>
          <cell r="GS1362">
            <v>0</v>
          </cell>
          <cell r="GT1362">
            <v>0</v>
          </cell>
          <cell r="GU1362">
            <v>0</v>
          </cell>
          <cell r="GV1362">
            <v>0</v>
          </cell>
          <cell r="GW1362">
            <v>0</v>
          </cell>
          <cell r="GX1362">
            <v>0</v>
          </cell>
          <cell r="GY1362">
            <v>0</v>
          </cell>
          <cell r="GZ1362">
            <v>0</v>
          </cell>
          <cell r="HA1362">
            <v>0</v>
          </cell>
          <cell r="HB1362">
            <v>0</v>
          </cell>
          <cell r="HC1362">
            <v>0</v>
          </cell>
          <cell r="HD1362">
            <v>0</v>
          </cell>
          <cell r="HE1362">
            <v>0</v>
          </cell>
          <cell r="HF1362">
            <v>0</v>
          </cell>
          <cell r="HG1362">
            <v>0</v>
          </cell>
          <cell r="HH1362">
            <v>0</v>
          </cell>
          <cell r="HI1362">
            <v>0</v>
          </cell>
          <cell r="HJ1362" t="str">
            <v>SI</v>
          </cell>
          <cell r="HL1362">
            <v>3.4140097027856434E-2</v>
          </cell>
          <cell r="HO1362" t="str">
            <v>150</v>
          </cell>
          <cell r="HP1362" t="str">
            <v>150</v>
          </cell>
          <cell r="HQ1362" t="str">
            <v>150</v>
          </cell>
          <cell r="HR1362" t="str">
            <v>150</v>
          </cell>
          <cell r="HS1362" t="str">
            <v>150</v>
          </cell>
          <cell r="HT1362" t="str">
            <v>150</v>
          </cell>
          <cell r="HU1362" t="str">
            <v>150</v>
          </cell>
          <cell r="HV1362" t="str">
            <v>150</v>
          </cell>
          <cell r="HW1362" t="str">
            <v>150</v>
          </cell>
          <cell r="HX1362" t="str">
            <v>150</v>
          </cell>
          <cell r="HY1362" t="str">
            <v>150</v>
          </cell>
        </row>
        <row r="1363">
          <cell r="D1363" t="str">
            <v>15</v>
          </cell>
          <cell r="F1363" t="str">
            <v>15R</v>
          </cell>
          <cell r="H1363">
            <v>0</v>
          </cell>
          <cell r="I1363">
            <v>0</v>
          </cell>
          <cell r="J1363">
            <v>0</v>
          </cell>
          <cell r="K1363">
            <v>0</v>
          </cell>
          <cell r="M1363">
            <v>0</v>
          </cell>
          <cell r="O1363">
            <v>0</v>
          </cell>
          <cell r="S1363">
            <v>0</v>
          </cell>
          <cell r="T1363">
            <v>0</v>
          </cell>
          <cell r="U1363">
            <v>0</v>
          </cell>
          <cell r="V1363">
            <v>0</v>
          </cell>
          <cell r="W1363">
            <v>0</v>
          </cell>
          <cell r="X1363">
            <v>0</v>
          </cell>
          <cell r="Y1363">
            <v>0</v>
          </cell>
          <cell r="Z1363">
            <v>0</v>
          </cell>
          <cell r="AA1363">
            <v>0</v>
          </cell>
          <cell r="AB1363">
            <v>0</v>
          </cell>
          <cell r="AC1363">
            <v>0</v>
          </cell>
          <cell r="AE1363">
            <v>0</v>
          </cell>
          <cell r="AG1363">
            <v>0</v>
          </cell>
          <cell r="AK1363">
            <v>0</v>
          </cell>
          <cell r="AL1363">
            <v>0</v>
          </cell>
          <cell r="AM1363">
            <v>0</v>
          </cell>
          <cell r="AN1363">
            <v>0</v>
          </cell>
          <cell r="AO1363">
            <v>0</v>
          </cell>
          <cell r="AP1363">
            <v>0</v>
          </cell>
          <cell r="AQ1363">
            <v>0</v>
          </cell>
          <cell r="AR1363">
            <v>0</v>
          </cell>
          <cell r="AS1363">
            <v>0</v>
          </cell>
          <cell r="AT1363">
            <v>0</v>
          </cell>
          <cell r="AU1363">
            <v>0</v>
          </cell>
          <cell r="AV1363">
            <v>0</v>
          </cell>
          <cell r="AW1363">
            <v>0</v>
          </cell>
          <cell r="AY1363">
            <v>0</v>
          </cell>
          <cell r="AZ1363">
            <v>0</v>
          </cell>
          <cell r="BC1363">
            <v>0</v>
          </cell>
          <cell r="BD1363">
            <v>0</v>
          </cell>
          <cell r="BE1363">
            <v>0</v>
          </cell>
          <cell r="BF1363">
            <v>0</v>
          </cell>
          <cell r="BG1363">
            <v>0</v>
          </cell>
          <cell r="BH1363">
            <v>0</v>
          </cell>
          <cell r="BI1363">
            <v>0</v>
          </cell>
          <cell r="BJ1363">
            <v>0</v>
          </cell>
          <cell r="BK1363">
            <v>0</v>
          </cell>
          <cell r="BL1363">
            <v>0</v>
          </cell>
          <cell r="BM1363">
            <v>0</v>
          </cell>
          <cell r="BO1363">
            <v>0</v>
          </cell>
          <cell r="BQ1363">
            <v>0</v>
          </cell>
          <cell r="BU1363">
            <v>0</v>
          </cell>
          <cell r="BV1363">
            <v>0</v>
          </cell>
          <cell r="BW1363">
            <v>0</v>
          </cell>
          <cell r="BX1363">
            <v>0</v>
          </cell>
          <cell r="BY1363">
            <v>0</v>
          </cell>
          <cell r="BZ1363">
            <v>0</v>
          </cell>
          <cell r="CA1363">
            <v>0</v>
          </cell>
          <cell r="CB1363">
            <v>0</v>
          </cell>
          <cell r="CC1363">
            <v>0</v>
          </cell>
          <cell r="CD1363">
            <v>0</v>
          </cell>
          <cell r="CE1363">
            <v>0</v>
          </cell>
          <cell r="CG1363">
            <v>0</v>
          </cell>
          <cell r="CI1363">
            <v>0</v>
          </cell>
          <cell r="CM1363">
            <v>0</v>
          </cell>
          <cell r="CN1363">
            <v>0</v>
          </cell>
          <cell r="CO1363">
            <v>0</v>
          </cell>
          <cell r="CP1363">
            <v>0</v>
          </cell>
          <cell r="CQ1363">
            <v>0</v>
          </cell>
          <cell r="CR1363">
            <v>0</v>
          </cell>
          <cell r="CS1363">
            <v>0</v>
          </cell>
          <cell r="CT1363">
            <v>0</v>
          </cell>
          <cell r="CU1363">
            <v>0</v>
          </cell>
          <cell r="CV1363">
            <v>0</v>
          </cell>
          <cell r="CW1363">
            <v>0</v>
          </cell>
          <cell r="CY1363">
            <v>0</v>
          </cell>
          <cell r="DA1363">
            <v>0</v>
          </cell>
          <cell r="DB1363">
            <v>0</v>
          </cell>
          <cell r="DE1363">
            <v>0</v>
          </cell>
          <cell r="DF1363">
            <v>0</v>
          </cell>
          <cell r="DG1363">
            <v>0</v>
          </cell>
          <cell r="DH1363">
            <v>0</v>
          </cell>
          <cell r="DI1363">
            <v>0</v>
          </cell>
          <cell r="DJ1363">
            <v>0</v>
          </cell>
          <cell r="DK1363">
            <v>0</v>
          </cell>
          <cell r="DL1363">
            <v>0</v>
          </cell>
          <cell r="DM1363">
            <v>0</v>
          </cell>
          <cell r="DN1363">
            <v>0</v>
          </cell>
          <cell r="DO1363">
            <v>0</v>
          </cell>
          <cell r="DP1363">
            <v>0</v>
          </cell>
          <cell r="DQ1363">
            <v>0</v>
          </cell>
          <cell r="DS1363">
            <v>0</v>
          </cell>
          <cell r="DT1363">
            <v>0</v>
          </cell>
          <cell r="DU1363">
            <v>0</v>
          </cell>
          <cell r="DW1363">
            <v>0</v>
          </cell>
          <cell r="DX1363">
            <v>0</v>
          </cell>
          <cell r="DY1363">
            <v>0</v>
          </cell>
          <cell r="DZ1363">
            <v>0</v>
          </cell>
          <cell r="EA1363">
            <v>0</v>
          </cell>
          <cell r="EB1363">
            <v>0</v>
          </cell>
          <cell r="EC1363">
            <v>0</v>
          </cell>
          <cell r="ED1363">
            <v>0</v>
          </cell>
          <cell r="EE1363">
            <v>0</v>
          </cell>
          <cell r="EF1363">
            <v>0</v>
          </cell>
          <cell r="EG1363">
            <v>0</v>
          </cell>
          <cell r="EH1363">
            <v>0</v>
          </cell>
          <cell r="EI1363">
            <v>0</v>
          </cell>
          <cell r="EK1363">
            <v>0</v>
          </cell>
          <cell r="EL1363">
            <v>0</v>
          </cell>
          <cell r="EM1363">
            <v>0</v>
          </cell>
          <cell r="EO1363">
            <v>0</v>
          </cell>
          <cell r="EP1363">
            <v>0</v>
          </cell>
          <cell r="EQ1363">
            <v>0</v>
          </cell>
          <cell r="ER1363">
            <v>0</v>
          </cell>
          <cell r="ES1363">
            <v>0</v>
          </cell>
          <cell r="ET1363">
            <v>0</v>
          </cell>
          <cell r="EU1363">
            <v>0</v>
          </cell>
          <cell r="EV1363">
            <v>0</v>
          </cell>
          <cell r="EW1363">
            <v>0</v>
          </cell>
          <cell r="EX1363">
            <v>0</v>
          </cell>
          <cell r="EY1363">
            <v>0</v>
          </cell>
          <cell r="EZ1363">
            <v>0</v>
          </cell>
          <cell r="FA1363">
            <v>0</v>
          </cell>
          <cell r="FC1363">
            <v>0</v>
          </cell>
          <cell r="FD1363">
            <v>0</v>
          </cell>
          <cell r="FE1363">
            <v>0</v>
          </cell>
          <cell r="FG1363">
            <v>0</v>
          </cell>
          <cell r="FH1363">
            <v>0</v>
          </cell>
          <cell r="FI1363">
            <v>0</v>
          </cell>
          <cell r="FJ1363">
            <v>0</v>
          </cell>
          <cell r="FK1363">
            <v>0</v>
          </cell>
          <cell r="FL1363">
            <v>0</v>
          </cell>
          <cell r="FM1363">
            <v>0</v>
          </cell>
          <cell r="FN1363">
            <v>0</v>
          </cell>
          <cell r="FO1363">
            <v>0</v>
          </cell>
          <cell r="FP1363">
            <v>0</v>
          </cell>
          <cell r="FQ1363">
            <v>0</v>
          </cell>
          <cell r="FR1363">
            <v>0</v>
          </cell>
          <cell r="FS1363">
            <v>0</v>
          </cell>
          <cell r="FU1363">
            <v>0</v>
          </cell>
          <cell r="FV1363">
            <v>0</v>
          </cell>
          <cell r="FW1363">
            <v>0</v>
          </cell>
          <cell r="FY1363">
            <v>0</v>
          </cell>
          <cell r="FZ1363">
            <v>0</v>
          </cell>
          <cell r="GA1363">
            <v>0</v>
          </cell>
          <cell r="GB1363">
            <v>0</v>
          </cell>
          <cell r="GC1363">
            <v>0</v>
          </cell>
          <cell r="GD1363">
            <v>0</v>
          </cell>
          <cell r="GE1363">
            <v>0</v>
          </cell>
          <cell r="GF1363">
            <v>0</v>
          </cell>
          <cell r="GG1363">
            <v>0</v>
          </cell>
          <cell r="GH1363">
            <v>0</v>
          </cell>
          <cell r="GI1363">
            <v>0</v>
          </cell>
          <cell r="GJ1363">
            <v>0</v>
          </cell>
          <cell r="GK1363">
            <v>0</v>
          </cell>
          <cell r="GM1363">
            <v>0</v>
          </cell>
          <cell r="GN1363">
            <v>0</v>
          </cell>
          <cell r="GO1363">
            <v>0</v>
          </cell>
          <cell r="GQ1363">
            <v>0</v>
          </cell>
          <cell r="GR1363">
            <v>0</v>
          </cell>
          <cell r="GS1363">
            <v>0</v>
          </cell>
          <cell r="GT1363">
            <v>0</v>
          </cell>
          <cell r="GU1363">
            <v>0</v>
          </cell>
          <cell r="GV1363">
            <v>0</v>
          </cell>
          <cell r="GW1363">
            <v>0</v>
          </cell>
          <cell r="GX1363">
            <v>0</v>
          </cell>
          <cell r="GY1363">
            <v>0</v>
          </cell>
          <cell r="GZ1363">
            <v>0</v>
          </cell>
          <cell r="HA1363">
            <v>0</v>
          </cell>
          <cell r="HB1363">
            <v>0</v>
          </cell>
          <cell r="HC1363">
            <v>0</v>
          </cell>
          <cell r="HD1363">
            <v>0</v>
          </cell>
          <cell r="HE1363">
            <v>0</v>
          </cell>
          <cell r="HF1363">
            <v>0</v>
          </cell>
          <cell r="HG1363">
            <v>0</v>
          </cell>
          <cell r="HH1363">
            <v>0</v>
          </cell>
          <cell r="HI1363">
            <v>0</v>
          </cell>
          <cell r="HJ1363" t="str">
            <v>SI</v>
          </cell>
          <cell r="HL1363">
            <v>3.2677096625668367E-2</v>
          </cell>
          <cell r="HO1363" t="str">
            <v>150</v>
          </cell>
          <cell r="HP1363" t="str">
            <v>150</v>
          </cell>
          <cell r="HQ1363" t="str">
            <v>150</v>
          </cell>
          <cell r="HR1363" t="str">
            <v>150</v>
          </cell>
          <cell r="HS1363" t="str">
            <v>150</v>
          </cell>
          <cell r="HT1363" t="str">
            <v>150</v>
          </cell>
          <cell r="HU1363" t="str">
            <v>150</v>
          </cell>
          <cell r="HV1363" t="str">
            <v>150</v>
          </cell>
          <cell r="HW1363" t="str">
            <v>150</v>
          </cell>
          <cell r="HX1363" t="str">
            <v>150</v>
          </cell>
          <cell r="HY1363" t="str">
            <v>150</v>
          </cell>
        </row>
        <row r="1364">
          <cell r="D1364" t="str">
            <v>15</v>
          </cell>
          <cell r="F1364" t="str">
            <v>15R</v>
          </cell>
          <cell r="H1364">
            <v>0</v>
          </cell>
          <cell r="I1364">
            <v>0</v>
          </cell>
          <cell r="J1364">
            <v>0</v>
          </cell>
          <cell r="K1364">
            <v>0</v>
          </cell>
          <cell r="M1364">
            <v>0</v>
          </cell>
          <cell r="O1364">
            <v>0</v>
          </cell>
          <cell r="S1364">
            <v>0</v>
          </cell>
          <cell r="T1364">
            <v>0</v>
          </cell>
          <cell r="U1364">
            <v>0</v>
          </cell>
          <cell r="V1364">
            <v>0</v>
          </cell>
          <cell r="W1364">
            <v>0</v>
          </cell>
          <cell r="X1364">
            <v>0</v>
          </cell>
          <cell r="Y1364">
            <v>0</v>
          </cell>
          <cell r="Z1364">
            <v>0</v>
          </cell>
          <cell r="AA1364">
            <v>0</v>
          </cell>
          <cell r="AB1364">
            <v>0</v>
          </cell>
          <cell r="AC1364">
            <v>0</v>
          </cell>
          <cell r="AE1364">
            <v>0</v>
          </cell>
          <cell r="AG1364">
            <v>0</v>
          </cell>
          <cell r="AK1364">
            <v>0</v>
          </cell>
          <cell r="AL1364">
            <v>0</v>
          </cell>
          <cell r="AM1364">
            <v>0</v>
          </cell>
          <cell r="AN1364">
            <v>0</v>
          </cell>
          <cell r="AO1364">
            <v>0</v>
          </cell>
          <cell r="AP1364">
            <v>0</v>
          </cell>
          <cell r="AQ1364">
            <v>0</v>
          </cell>
          <cell r="AR1364">
            <v>0</v>
          </cell>
          <cell r="AS1364">
            <v>0</v>
          </cell>
          <cell r="AT1364">
            <v>0</v>
          </cell>
          <cell r="AU1364">
            <v>0</v>
          </cell>
          <cell r="AV1364">
            <v>0</v>
          </cell>
          <cell r="AW1364">
            <v>0</v>
          </cell>
          <cell r="AY1364">
            <v>0</v>
          </cell>
          <cell r="AZ1364">
            <v>0</v>
          </cell>
          <cell r="BC1364">
            <v>0</v>
          </cell>
          <cell r="BD1364">
            <v>0</v>
          </cell>
          <cell r="BE1364">
            <v>0</v>
          </cell>
          <cell r="BF1364">
            <v>0</v>
          </cell>
          <cell r="BG1364">
            <v>0</v>
          </cell>
          <cell r="BH1364">
            <v>0</v>
          </cell>
          <cell r="BI1364">
            <v>0</v>
          </cell>
          <cell r="BJ1364">
            <v>0</v>
          </cell>
          <cell r="BK1364">
            <v>0</v>
          </cell>
          <cell r="BL1364">
            <v>0</v>
          </cell>
          <cell r="BM1364">
            <v>0</v>
          </cell>
          <cell r="BO1364">
            <v>0</v>
          </cell>
          <cell r="BQ1364">
            <v>0</v>
          </cell>
          <cell r="BU1364">
            <v>0</v>
          </cell>
          <cell r="BV1364">
            <v>0</v>
          </cell>
          <cell r="BW1364">
            <v>0</v>
          </cell>
          <cell r="BX1364">
            <v>0</v>
          </cell>
          <cell r="BY1364">
            <v>0</v>
          </cell>
          <cell r="BZ1364">
            <v>0</v>
          </cell>
          <cell r="CA1364">
            <v>0</v>
          </cell>
          <cell r="CB1364">
            <v>0</v>
          </cell>
          <cell r="CC1364">
            <v>0</v>
          </cell>
          <cell r="CD1364">
            <v>0</v>
          </cell>
          <cell r="CE1364">
            <v>0</v>
          </cell>
          <cell r="CG1364">
            <v>0</v>
          </cell>
          <cell r="CI1364">
            <v>0</v>
          </cell>
          <cell r="CM1364">
            <v>0</v>
          </cell>
          <cell r="CN1364">
            <v>0</v>
          </cell>
          <cell r="CO1364">
            <v>0</v>
          </cell>
          <cell r="CP1364">
            <v>0</v>
          </cell>
          <cell r="CQ1364">
            <v>0</v>
          </cell>
          <cell r="CR1364">
            <v>0</v>
          </cell>
          <cell r="CS1364">
            <v>0</v>
          </cell>
          <cell r="CT1364">
            <v>0</v>
          </cell>
          <cell r="CU1364">
            <v>0</v>
          </cell>
          <cell r="CV1364">
            <v>0</v>
          </cell>
          <cell r="CW1364">
            <v>0</v>
          </cell>
          <cell r="CY1364">
            <v>0</v>
          </cell>
          <cell r="DA1364">
            <v>0</v>
          </cell>
          <cell r="DB1364">
            <v>0</v>
          </cell>
          <cell r="DE1364">
            <v>0</v>
          </cell>
          <cell r="DF1364">
            <v>0</v>
          </cell>
          <cell r="DG1364">
            <v>0</v>
          </cell>
          <cell r="DH1364">
            <v>0</v>
          </cell>
          <cell r="DI1364">
            <v>0</v>
          </cell>
          <cell r="DJ1364">
            <v>0</v>
          </cell>
          <cell r="DK1364">
            <v>0</v>
          </cell>
          <cell r="DL1364">
            <v>0</v>
          </cell>
          <cell r="DM1364">
            <v>0</v>
          </cell>
          <cell r="DN1364">
            <v>0</v>
          </cell>
          <cell r="DO1364">
            <v>0</v>
          </cell>
          <cell r="DP1364">
            <v>0</v>
          </cell>
          <cell r="DQ1364">
            <v>0</v>
          </cell>
          <cell r="DS1364">
            <v>0</v>
          </cell>
          <cell r="DT1364">
            <v>0</v>
          </cell>
          <cell r="DU1364">
            <v>0</v>
          </cell>
          <cell r="DW1364">
            <v>0</v>
          </cell>
          <cell r="DX1364">
            <v>0</v>
          </cell>
          <cell r="DY1364">
            <v>0</v>
          </cell>
          <cell r="DZ1364">
            <v>0</v>
          </cell>
          <cell r="EA1364">
            <v>0</v>
          </cell>
          <cell r="EB1364">
            <v>0</v>
          </cell>
          <cell r="EC1364">
            <v>0</v>
          </cell>
          <cell r="ED1364">
            <v>0</v>
          </cell>
          <cell r="EE1364">
            <v>0</v>
          </cell>
          <cell r="EF1364">
            <v>0</v>
          </cell>
          <cell r="EG1364">
            <v>0</v>
          </cell>
          <cell r="EH1364">
            <v>0</v>
          </cell>
          <cell r="EI1364">
            <v>0</v>
          </cell>
          <cell r="EK1364">
            <v>0</v>
          </cell>
          <cell r="EL1364">
            <v>0</v>
          </cell>
          <cell r="EM1364">
            <v>0</v>
          </cell>
          <cell r="EO1364">
            <v>0</v>
          </cell>
          <cell r="EP1364">
            <v>0</v>
          </cell>
          <cell r="EQ1364">
            <v>0</v>
          </cell>
          <cell r="ER1364">
            <v>0</v>
          </cell>
          <cell r="ES1364">
            <v>0</v>
          </cell>
          <cell r="ET1364">
            <v>0</v>
          </cell>
          <cell r="EU1364">
            <v>0</v>
          </cell>
          <cell r="EV1364">
            <v>0</v>
          </cell>
          <cell r="EW1364">
            <v>0</v>
          </cell>
          <cell r="EX1364">
            <v>0</v>
          </cell>
          <cell r="EY1364">
            <v>0</v>
          </cell>
          <cell r="EZ1364">
            <v>0</v>
          </cell>
          <cell r="FA1364">
            <v>0</v>
          </cell>
          <cell r="FC1364">
            <v>0</v>
          </cell>
          <cell r="FD1364">
            <v>0</v>
          </cell>
          <cell r="FE1364">
            <v>0</v>
          </cell>
          <cell r="FG1364">
            <v>0</v>
          </cell>
          <cell r="FH1364">
            <v>0</v>
          </cell>
          <cell r="FI1364">
            <v>0</v>
          </cell>
          <cell r="FJ1364">
            <v>0</v>
          </cell>
          <cell r="FK1364">
            <v>0</v>
          </cell>
          <cell r="FL1364">
            <v>0</v>
          </cell>
          <cell r="FM1364">
            <v>0</v>
          </cell>
          <cell r="FN1364">
            <v>0</v>
          </cell>
          <cell r="FO1364">
            <v>0</v>
          </cell>
          <cell r="FP1364">
            <v>0</v>
          </cell>
          <cell r="FQ1364">
            <v>0</v>
          </cell>
          <cell r="FR1364">
            <v>0</v>
          </cell>
          <cell r="FS1364">
            <v>0</v>
          </cell>
          <cell r="FU1364">
            <v>0</v>
          </cell>
          <cell r="FV1364">
            <v>0</v>
          </cell>
          <cell r="FW1364">
            <v>0</v>
          </cell>
          <cell r="FY1364">
            <v>0</v>
          </cell>
          <cell r="FZ1364">
            <v>0</v>
          </cell>
          <cell r="GA1364">
            <v>0</v>
          </cell>
          <cell r="GB1364">
            <v>0</v>
          </cell>
          <cell r="GC1364">
            <v>0</v>
          </cell>
          <cell r="GD1364">
            <v>0</v>
          </cell>
          <cell r="GE1364">
            <v>0</v>
          </cell>
          <cell r="GF1364">
            <v>0</v>
          </cell>
          <cell r="GG1364">
            <v>0</v>
          </cell>
          <cell r="GH1364">
            <v>0</v>
          </cell>
          <cell r="GI1364">
            <v>0</v>
          </cell>
          <cell r="GJ1364">
            <v>0</v>
          </cell>
          <cell r="GK1364">
            <v>0</v>
          </cell>
          <cell r="GM1364">
            <v>0</v>
          </cell>
          <cell r="GN1364">
            <v>0</v>
          </cell>
          <cell r="GO1364">
            <v>0</v>
          </cell>
          <cell r="GQ1364">
            <v>0</v>
          </cell>
          <cell r="GR1364">
            <v>0</v>
          </cell>
          <cell r="GS1364">
            <v>0</v>
          </cell>
          <cell r="GT1364">
            <v>0</v>
          </cell>
          <cell r="GU1364">
            <v>0</v>
          </cell>
          <cell r="GV1364">
            <v>0</v>
          </cell>
          <cell r="GW1364">
            <v>0</v>
          </cell>
          <cell r="GX1364">
            <v>0</v>
          </cell>
          <cell r="GY1364">
            <v>0</v>
          </cell>
          <cell r="GZ1364">
            <v>0</v>
          </cell>
          <cell r="HA1364">
            <v>0</v>
          </cell>
          <cell r="HB1364">
            <v>0</v>
          </cell>
          <cell r="HC1364">
            <v>0</v>
          </cell>
          <cell r="HD1364">
            <v>0</v>
          </cell>
          <cell r="HE1364">
            <v>0</v>
          </cell>
          <cell r="HF1364">
            <v>0</v>
          </cell>
          <cell r="HG1364">
            <v>0</v>
          </cell>
          <cell r="HH1364">
            <v>0</v>
          </cell>
          <cell r="HI1364">
            <v>0</v>
          </cell>
          <cell r="HJ1364" t="str">
            <v>SI</v>
          </cell>
          <cell r="HL1364">
            <v>3.2677096625668367E-2</v>
          </cell>
          <cell r="HO1364" t="str">
            <v>150</v>
          </cell>
          <cell r="HP1364" t="str">
            <v>150</v>
          </cell>
          <cell r="HQ1364" t="str">
            <v>150</v>
          </cell>
          <cell r="HR1364" t="str">
            <v>150</v>
          </cell>
          <cell r="HS1364" t="str">
            <v>150</v>
          </cell>
          <cell r="HT1364" t="str">
            <v>150</v>
          </cell>
          <cell r="HU1364" t="str">
            <v>150</v>
          </cell>
          <cell r="HV1364" t="str">
            <v>150</v>
          </cell>
          <cell r="HW1364" t="str">
            <v>150</v>
          </cell>
          <cell r="HX1364" t="str">
            <v>150</v>
          </cell>
          <cell r="HY1364" t="str">
            <v>150</v>
          </cell>
        </row>
        <row r="1365">
          <cell r="D1365" t="str">
            <v>15</v>
          </cell>
          <cell r="F1365" t="str">
            <v>15R</v>
          </cell>
          <cell r="H1365">
            <v>0</v>
          </cell>
          <cell r="I1365">
            <v>0</v>
          </cell>
          <cell r="J1365">
            <v>0</v>
          </cell>
          <cell r="K1365">
            <v>0</v>
          </cell>
          <cell r="M1365">
            <v>0</v>
          </cell>
          <cell r="O1365">
            <v>0</v>
          </cell>
          <cell r="S1365">
            <v>0</v>
          </cell>
          <cell r="T1365">
            <v>0</v>
          </cell>
          <cell r="U1365">
            <v>0</v>
          </cell>
          <cell r="V1365">
            <v>0</v>
          </cell>
          <cell r="W1365">
            <v>0</v>
          </cell>
          <cell r="X1365">
            <v>0</v>
          </cell>
          <cell r="Y1365">
            <v>0</v>
          </cell>
          <cell r="Z1365">
            <v>0</v>
          </cell>
          <cell r="AA1365">
            <v>0</v>
          </cell>
          <cell r="AB1365">
            <v>0</v>
          </cell>
          <cell r="AC1365">
            <v>0</v>
          </cell>
          <cell r="AE1365">
            <v>0</v>
          </cell>
          <cell r="AG1365">
            <v>0</v>
          </cell>
          <cell r="AK1365">
            <v>0</v>
          </cell>
          <cell r="AL1365">
            <v>0</v>
          </cell>
          <cell r="AM1365">
            <v>0</v>
          </cell>
          <cell r="AN1365">
            <v>0</v>
          </cell>
          <cell r="AO1365">
            <v>0</v>
          </cell>
          <cell r="AP1365">
            <v>0</v>
          </cell>
          <cell r="AQ1365">
            <v>0</v>
          </cell>
          <cell r="AR1365">
            <v>0</v>
          </cell>
          <cell r="AS1365">
            <v>0</v>
          </cell>
          <cell r="AT1365">
            <v>0</v>
          </cell>
          <cell r="AU1365">
            <v>0</v>
          </cell>
          <cell r="AV1365">
            <v>0</v>
          </cell>
          <cell r="AW1365">
            <v>0</v>
          </cell>
          <cell r="AY1365">
            <v>0</v>
          </cell>
          <cell r="AZ1365">
            <v>0</v>
          </cell>
          <cell r="BC1365">
            <v>0</v>
          </cell>
          <cell r="BD1365">
            <v>0</v>
          </cell>
          <cell r="BE1365">
            <v>0</v>
          </cell>
          <cell r="BF1365">
            <v>0</v>
          </cell>
          <cell r="BG1365">
            <v>0</v>
          </cell>
          <cell r="BH1365">
            <v>0</v>
          </cell>
          <cell r="BI1365">
            <v>0</v>
          </cell>
          <cell r="BJ1365">
            <v>0</v>
          </cell>
          <cell r="BK1365">
            <v>0</v>
          </cell>
          <cell r="BL1365">
            <v>0</v>
          </cell>
          <cell r="BM1365">
            <v>0</v>
          </cell>
          <cell r="BO1365">
            <v>0</v>
          </cell>
          <cell r="BQ1365">
            <v>0</v>
          </cell>
          <cell r="BU1365">
            <v>0</v>
          </cell>
          <cell r="BV1365">
            <v>0</v>
          </cell>
          <cell r="BW1365">
            <v>0</v>
          </cell>
          <cell r="BX1365">
            <v>0</v>
          </cell>
          <cell r="BY1365">
            <v>0</v>
          </cell>
          <cell r="BZ1365">
            <v>0</v>
          </cell>
          <cell r="CA1365">
            <v>0</v>
          </cell>
          <cell r="CB1365">
            <v>0</v>
          </cell>
          <cell r="CC1365">
            <v>0</v>
          </cell>
          <cell r="CD1365">
            <v>0</v>
          </cell>
          <cell r="CE1365">
            <v>0</v>
          </cell>
          <cell r="CG1365">
            <v>0</v>
          </cell>
          <cell r="CI1365">
            <v>0</v>
          </cell>
          <cell r="CM1365">
            <v>0</v>
          </cell>
          <cell r="CN1365">
            <v>0</v>
          </cell>
          <cell r="CO1365">
            <v>0</v>
          </cell>
          <cell r="CP1365">
            <v>0</v>
          </cell>
          <cell r="CQ1365">
            <v>0</v>
          </cell>
          <cell r="CR1365">
            <v>0</v>
          </cell>
          <cell r="CS1365">
            <v>0</v>
          </cell>
          <cell r="CT1365">
            <v>0</v>
          </cell>
          <cell r="CU1365">
            <v>0</v>
          </cell>
          <cell r="CV1365">
            <v>0</v>
          </cell>
          <cell r="CW1365">
            <v>0</v>
          </cell>
          <cell r="CY1365">
            <v>0</v>
          </cell>
          <cell r="DA1365">
            <v>0</v>
          </cell>
          <cell r="DB1365">
            <v>0</v>
          </cell>
          <cell r="DE1365">
            <v>0</v>
          </cell>
          <cell r="DF1365">
            <v>0</v>
          </cell>
          <cell r="DG1365">
            <v>0</v>
          </cell>
          <cell r="DH1365">
            <v>0</v>
          </cell>
          <cell r="DI1365">
            <v>0</v>
          </cell>
          <cell r="DJ1365">
            <v>0</v>
          </cell>
          <cell r="DK1365">
            <v>0</v>
          </cell>
          <cell r="DL1365">
            <v>0</v>
          </cell>
          <cell r="DM1365">
            <v>0</v>
          </cell>
          <cell r="DN1365">
            <v>0</v>
          </cell>
          <cell r="DO1365">
            <v>0</v>
          </cell>
          <cell r="DP1365">
            <v>0</v>
          </cell>
          <cell r="DQ1365">
            <v>0</v>
          </cell>
          <cell r="DS1365">
            <v>0</v>
          </cell>
          <cell r="DT1365">
            <v>0</v>
          </cell>
          <cell r="DU1365">
            <v>0</v>
          </cell>
          <cell r="DW1365">
            <v>0</v>
          </cell>
          <cell r="DX1365">
            <v>0</v>
          </cell>
          <cell r="DY1365">
            <v>0</v>
          </cell>
          <cell r="DZ1365">
            <v>0</v>
          </cell>
          <cell r="EA1365">
            <v>0</v>
          </cell>
          <cell r="EB1365">
            <v>0</v>
          </cell>
          <cell r="EC1365">
            <v>0</v>
          </cell>
          <cell r="ED1365">
            <v>0</v>
          </cell>
          <cell r="EE1365">
            <v>0</v>
          </cell>
          <cell r="EF1365">
            <v>0</v>
          </cell>
          <cell r="EG1365">
            <v>0</v>
          </cell>
          <cell r="EH1365">
            <v>0</v>
          </cell>
          <cell r="EI1365">
            <v>0</v>
          </cell>
          <cell r="EK1365">
            <v>0</v>
          </cell>
          <cell r="EL1365">
            <v>0</v>
          </cell>
          <cell r="EM1365">
            <v>0</v>
          </cell>
          <cell r="EO1365">
            <v>0</v>
          </cell>
          <cell r="EP1365">
            <v>0</v>
          </cell>
          <cell r="EQ1365">
            <v>0</v>
          </cell>
          <cell r="ER1365">
            <v>0</v>
          </cell>
          <cell r="ES1365">
            <v>0</v>
          </cell>
          <cell r="ET1365">
            <v>0</v>
          </cell>
          <cell r="EU1365">
            <v>0</v>
          </cell>
          <cell r="EV1365">
            <v>0</v>
          </cell>
          <cell r="EW1365">
            <v>0</v>
          </cell>
          <cell r="EX1365">
            <v>0</v>
          </cell>
          <cell r="EY1365">
            <v>0</v>
          </cell>
          <cell r="EZ1365">
            <v>0</v>
          </cell>
          <cell r="FA1365">
            <v>0</v>
          </cell>
          <cell r="FC1365">
            <v>0</v>
          </cell>
          <cell r="FD1365">
            <v>0</v>
          </cell>
          <cell r="FE1365">
            <v>0</v>
          </cell>
          <cell r="FG1365">
            <v>0</v>
          </cell>
          <cell r="FH1365">
            <v>0</v>
          </cell>
          <cell r="FI1365">
            <v>0</v>
          </cell>
          <cell r="FJ1365">
            <v>0</v>
          </cell>
          <cell r="FK1365">
            <v>0</v>
          </cell>
          <cell r="FL1365">
            <v>0</v>
          </cell>
          <cell r="FM1365">
            <v>0</v>
          </cell>
          <cell r="FN1365">
            <v>0</v>
          </cell>
          <cell r="FO1365">
            <v>0</v>
          </cell>
          <cell r="FP1365">
            <v>0</v>
          </cell>
          <cell r="FQ1365">
            <v>0</v>
          </cell>
          <cell r="FR1365">
            <v>0</v>
          </cell>
          <cell r="FS1365">
            <v>0</v>
          </cell>
          <cell r="FU1365">
            <v>0</v>
          </cell>
          <cell r="FV1365">
            <v>0</v>
          </cell>
          <cell r="FW1365">
            <v>0</v>
          </cell>
          <cell r="FY1365">
            <v>0</v>
          </cell>
          <cell r="FZ1365">
            <v>0</v>
          </cell>
          <cell r="GA1365">
            <v>0</v>
          </cell>
          <cell r="GB1365">
            <v>0</v>
          </cell>
          <cell r="GC1365">
            <v>0</v>
          </cell>
          <cell r="GD1365">
            <v>0</v>
          </cell>
          <cell r="GE1365">
            <v>0</v>
          </cell>
          <cell r="GF1365">
            <v>0</v>
          </cell>
          <cell r="GG1365">
            <v>0</v>
          </cell>
          <cell r="GH1365">
            <v>0</v>
          </cell>
          <cell r="GI1365">
            <v>0</v>
          </cell>
          <cell r="GJ1365">
            <v>0</v>
          </cell>
          <cell r="GK1365">
            <v>0</v>
          </cell>
          <cell r="GM1365">
            <v>0</v>
          </cell>
          <cell r="GN1365">
            <v>0</v>
          </cell>
          <cell r="GO1365">
            <v>0</v>
          </cell>
          <cell r="GQ1365">
            <v>0</v>
          </cell>
          <cell r="GR1365">
            <v>0</v>
          </cell>
          <cell r="GS1365">
            <v>0</v>
          </cell>
          <cell r="GT1365">
            <v>0</v>
          </cell>
          <cell r="GU1365">
            <v>0</v>
          </cell>
          <cell r="GV1365">
            <v>0</v>
          </cell>
          <cell r="GW1365">
            <v>0</v>
          </cell>
          <cell r="GX1365">
            <v>0</v>
          </cell>
          <cell r="GY1365">
            <v>0</v>
          </cell>
          <cell r="GZ1365">
            <v>0</v>
          </cell>
          <cell r="HA1365">
            <v>0</v>
          </cell>
          <cell r="HB1365">
            <v>0</v>
          </cell>
          <cell r="HC1365">
            <v>0</v>
          </cell>
          <cell r="HD1365">
            <v>0</v>
          </cell>
          <cell r="HE1365">
            <v>0</v>
          </cell>
          <cell r="HF1365">
            <v>0</v>
          </cell>
          <cell r="HG1365">
            <v>0</v>
          </cell>
          <cell r="HH1365">
            <v>0</v>
          </cell>
          <cell r="HI1365">
            <v>0</v>
          </cell>
          <cell r="HJ1365" t="str">
            <v>SI</v>
          </cell>
          <cell r="HL1365">
            <v>3.2677096625668367E-2</v>
          </cell>
          <cell r="HO1365" t="str">
            <v>150</v>
          </cell>
          <cell r="HP1365" t="str">
            <v>150</v>
          </cell>
          <cell r="HQ1365" t="str">
            <v>150</v>
          </cell>
          <cell r="HR1365" t="str">
            <v>150</v>
          </cell>
          <cell r="HS1365" t="str">
            <v>150</v>
          </cell>
          <cell r="HT1365" t="str">
            <v>150</v>
          </cell>
          <cell r="HU1365" t="str">
            <v>150</v>
          </cell>
          <cell r="HV1365" t="str">
            <v>150</v>
          </cell>
          <cell r="HW1365" t="str">
            <v>150</v>
          </cell>
          <cell r="HX1365" t="str">
            <v>150</v>
          </cell>
          <cell r="HY1365" t="str">
            <v>150</v>
          </cell>
        </row>
        <row r="1366">
          <cell r="D1366" t="str">
            <v>15</v>
          </cell>
          <cell r="F1366" t="str">
            <v>15R</v>
          </cell>
          <cell r="H1366">
            <v>0</v>
          </cell>
          <cell r="I1366">
            <v>0</v>
          </cell>
          <cell r="J1366">
            <v>0</v>
          </cell>
          <cell r="K1366">
            <v>0</v>
          </cell>
          <cell r="M1366">
            <v>0</v>
          </cell>
          <cell r="O1366">
            <v>0</v>
          </cell>
          <cell r="S1366">
            <v>0</v>
          </cell>
          <cell r="T1366">
            <v>0</v>
          </cell>
          <cell r="U1366">
            <v>0</v>
          </cell>
          <cell r="V1366">
            <v>0</v>
          </cell>
          <cell r="W1366">
            <v>0</v>
          </cell>
          <cell r="X1366">
            <v>0</v>
          </cell>
          <cell r="Y1366">
            <v>0</v>
          </cell>
          <cell r="Z1366">
            <v>0</v>
          </cell>
          <cell r="AA1366">
            <v>0</v>
          </cell>
          <cell r="AB1366">
            <v>0</v>
          </cell>
          <cell r="AC1366">
            <v>0</v>
          </cell>
          <cell r="AE1366">
            <v>0</v>
          </cell>
          <cell r="AG1366">
            <v>0</v>
          </cell>
          <cell r="AK1366">
            <v>0</v>
          </cell>
          <cell r="AL1366">
            <v>0</v>
          </cell>
          <cell r="AM1366">
            <v>0</v>
          </cell>
          <cell r="AN1366">
            <v>0</v>
          </cell>
          <cell r="AO1366">
            <v>0</v>
          </cell>
          <cell r="AP1366">
            <v>0</v>
          </cell>
          <cell r="AQ1366">
            <v>0</v>
          </cell>
          <cell r="AR1366">
            <v>0</v>
          </cell>
          <cell r="AS1366">
            <v>0</v>
          </cell>
          <cell r="AT1366">
            <v>0</v>
          </cell>
          <cell r="AU1366">
            <v>0</v>
          </cell>
          <cell r="AV1366">
            <v>0</v>
          </cell>
          <cell r="AW1366">
            <v>0</v>
          </cell>
          <cell r="AY1366">
            <v>0</v>
          </cell>
          <cell r="AZ1366">
            <v>0</v>
          </cell>
          <cell r="BC1366">
            <v>0</v>
          </cell>
          <cell r="BD1366">
            <v>0</v>
          </cell>
          <cell r="BE1366">
            <v>0</v>
          </cell>
          <cell r="BF1366">
            <v>0</v>
          </cell>
          <cell r="BG1366">
            <v>0</v>
          </cell>
          <cell r="BH1366">
            <v>0</v>
          </cell>
          <cell r="BI1366">
            <v>0</v>
          </cell>
          <cell r="BJ1366">
            <v>0</v>
          </cell>
          <cell r="BK1366">
            <v>0</v>
          </cell>
          <cell r="BL1366">
            <v>0</v>
          </cell>
          <cell r="BM1366">
            <v>0</v>
          </cell>
          <cell r="BO1366">
            <v>0</v>
          </cell>
          <cell r="BQ1366">
            <v>0</v>
          </cell>
          <cell r="BU1366">
            <v>0</v>
          </cell>
          <cell r="BV1366">
            <v>0</v>
          </cell>
          <cell r="BW1366">
            <v>0</v>
          </cell>
          <cell r="BX1366">
            <v>0</v>
          </cell>
          <cell r="BY1366">
            <v>0</v>
          </cell>
          <cell r="BZ1366">
            <v>0</v>
          </cell>
          <cell r="CA1366">
            <v>0</v>
          </cell>
          <cell r="CB1366">
            <v>0</v>
          </cell>
          <cell r="CC1366">
            <v>0</v>
          </cell>
          <cell r="CD1366">
            <v>0</v>
          </cell>
          <cell r="CE1366">
            <v>0</v>
          </cell>
          <cell r="CG1366">
            <v>0</v>
          </cell>
          <cell r="CI1366">
            <v>0</v>
          </cell>
          <cell r="CM1366">
            <v>0</v>
          </cell>
          <cell r="CN1366">
            <v>0</v>
          </cell>
          <cell r="CO1366">
            <v>0</v>
          </cell>
          <cell r="CP1366">
            <v>0</v>
          </cell>
          <cell r="CQ1366">
            <v>0</v>
          </cell>
          <cell r="CR1366">
            <v>0</v>
          </cell>
          <cell r="CS1366">
            <v>0</v>
          </cell>
          <cell r="CT1366">
            <v>0</v>
          </cell>
          <cell r="CU1366">
            <v>0</v>
          </cell>
          <cell r="CV1366">
            <v>0</v>
          </cell>
          <cell r="CW1366">
            <v>0</v>
          </cell>
          <cell r="CY1366">
            <v>0</v>
          </cell>
          <cell r="DA1366">
            <v>0</v>
          </cell>
          <cell r="DB1366">
            <v>0</v>
          </cell>
          <cell r="DE1366">
            <v>0</v>
          </cell>
          <cell r="DF1366">
            <v>0</v>
          </cell>
          <cell r="DG1366">
            <v>0</v>
          </cell>
          <cell r="DH1366">
            <v>0</v>
          </cell>
          <cell r="DI1366">
            <v>0</v>
          </cell>
          <cell r="DJ1366">
            <v>0</v>
          </cell>
          <cell r="DK1366">
            <v>0</v>
          </cell>
          <cell r="DL1366">
            <v>0</v>
          </cell>
          <cell r="DM1366">
            <v>0</v>
          </cell>
          <cell r="DN1366">
            <v>0</v>
          </cell>
          <cell r="DO1366">
            <v>0</v>
          </cell>
          <cell r="DP1366">
            <v>0</v>
          </cell>
          <cell r="DQ1366">
            <v>0</v>
          </cell>
          <cell r="DS1366">
            <v>0</v>
          </cell>
          <cell r="DT1366">
            <v>0</v>
          </cell>
          <cell r="DU1366">
            <v>0</v>
          </cell>
          <cell r="DW1366">
            <v>0</v>
          </cell>
          <cell r="DX1366">
            <v>0</v>
          </cell>
          <cell r="DY1366">
            <v>0</v>
          </cell>
          <cell r="DZ1366">
            <v>0</v>
          </cell>
          <cell r="EA1366">
            <v>0</v>
          </cell>
          <cell r="EB1366">
            <v>0</v>
          </cell>
          <cell r="EC1366">
            <v>0</v>
          </cell>
          <cell r="ED1366">
            <v>0</v>
          </cell>
          <cell r="EE1366">
            <v>0</v>
          </cell>
          <cell r="EF1366">
            <v>0</v>
          </cell>
          <cell r="EG1366">
            <v>0</v>
          </cell>
          <cell r="EH1366">
            <v>0</v>
          </cell>
          <cell r="EI1366">
            <v>0</v>
          </cell>
          <cell r="EK1366">
            <v>0</v>
          </cell>
          <cell r="EL1366">
            <v>0</v>
          </cell>
          <cell r="EM1366">
            <v>0</v>
          </cell>
          <cell r="EO1366">
            <v>0</v>
          </cell>
          <cell r="EP1366">
            <v>0</v>
          </cell>
          <cell r="EQ1366">
            <v>0</v>
          </cell>
          <cell r="ER1366">
            <v>0</v>
          </cell>
          <cell r="ES1366">
            <v>0</v>
          </cell>
          <cell r="ET1366">
            <v>0</v>
          </cell>
          <cell r="EU1366">
            <v>0</v>
          </cell>
          <cell r="EV1366">
            <v>0</v>
          </cell>
          <cell r="EW1366">
            <v>0</v>
          </cell>
          <cell r="EX1366">
            <v>0</v>
          </cell>
          <cell r="EY1366">
            <v>0</v>
          </cell>
          <cell r="EZ1366">
            <v>0</v>
          </cell>
          <cell r="FA1366">
            <v>0</v>
          </cell>
          <cell r="FC1366">
            <v>0</v>
          </cell>
          <cell r="FD1366">
            <v>0</v>
          </cell>
          <cell r="FE1366">
            <v>0</v>
          </cell>
          <cell r="FG1366">
            <v>0</v>
          </cell>
          <cell r="FH1366">
            <v>0</v>
          </cell>
          <cell r="FI1366">
            <v>0</v>
          </cell>
          <cell r="FJ1366">
            <v>0</v>
          </cell>
          <cell r="FK1366">
            <v>0</v>
          </cell>
          <cell r="FL1366">
            <v>0</v>
          </cell>
          <cell r="FM1366">
            <v>0</v>
          </cell>
          <cell r="FN1366">
            <v>0</v>
          </cell>
          <cell r="FO1366">
            <v>0</v>
          </cell>
          <cell r="FP1366">
            <v>0</v>
          </cell>
          <cell r="FQ1366">
            <v>0</v>
          </cell>
          <cell r="FR1366">
            <v>0</v>
          </cell>
          <cell r="FS1366">
            <v>0</v>
          </cell>
          <cell r="FU1366">
            <v>0</v>
          </cell>
          <cell r="FV1366">
            <v>0</v>
          </cell>
          <cell r="FW1366">
            <v>0</v>
          </cell>
          <cell r="FY1366">
            <v>0</v>
          </cell>
          <cell r="FZ1366">
            <v>0</v>
          </cell>
          <cell r="GA1366">
            <v>0</v>
          </cell>
          <cell r="GB1366">
            <v>0</v>
          </cell>
          <cell r="GC1366">
            <v>0</v>
          </cell>
          <cell r="GD1366">
            <v>0</v>
          </cell>
          <cell r="GE1366">
            <v>0</v>
          </cell>
          <cell r="GF1366">
            <v>0</v>
          </cell>
          <cell r="GG1366">
            <v>0</v>
          </cell>
          <cell r="GH1366">
            <v>0</v>
          </cell>
          <cell r="GI1366">
            <v>0</v>
          </cell>
          <cell r="GJ1366">
            <v>0</v>
          </cell>
          <cell r="GK1366">
            <v>0</v>
          </cell>
          <cell r="GM1366">
            <v>0</v>
          </cell>
          <cell r="GN1366">
            <v>0</v>
          </cell>
          <cell r="GO1366">
            <v>0</v>
          </cell>
          <cell r="GQ1366">
            <v>0</v>
          </cell>
          <cell r="GR1366">
            <v>0</v>
          </cell>
          <cell r="GS1366">
            <v>0</v>
          </cell>
          <cell r="GT1366">
            <v>0</v>
          </cell>
          <cell r="GU1366">
            <v>0</v>
          </cell>
          <cell r="GV1366">
            <v>0</v>
          </cell>
          <cell r="GW1366">
            <v>0</v>
          </cell>
          <cell r="GX1366">
            <v>0</v>
          </cell>
          <cell r="GY1366">
            <v>0</v>
          </cell>
          <cell r="GZ1366">
            <v>0</v>
          </cell>
          <cell r="HA1366">
            <v>0</v>
          </cell>
          <cell r="HB1366">
            <v>0</v>
          </cell>
          <cell r="HC1366">
            <v>0</v>
          </cell>
          <cell r="HD1366">
            <v>0</v>
          </cell>
          <cell r="HE1366">
            <v>0</v>
          </cell>
          <cell r="HF1366">
            <v>0</v>
          </cell>
          <cell r="HG1366">
            <v>0</v>
          </cell>
          <cell r="HH1366">
            <v>0</v>
          </cell>
          <cell r="HI1366">
            <v>0</v>
          </cell>
          <cell r="HJ1366" t="str">
            <v>SI</v>
          </cell>
          <cell r="HL1366">
            <v>3.2677096625668367E-2</v>
          </cell>
          <cell r="HO1366" t="str">
            <v>150</v>
          </cell>
          <cell r="HP1366" t="str">
            <v>150</v>
          </cell>
          <cell r="HQ1366" t="str">
            <v>150</v>
          </cell>
          <cell r="HR1366" t="str">
            <v>150</v>
          </cell>
          <cell r="HS1366" t="str">
            <v>150</v>
          </cell>
          <cell r="HT1366" t="str">
            <v>150</v>
          </cell>
          <cell r="HU1366" t="str">
            <v>150</v>
          </cell>
          <cell r="HV1366" t="str">
            <v>150</v>
          </cell>
          <cell r="HW1366" t="str">
            <v>150</v>
          </cell>
          <cell r="HX1366" t="str">
            <v>150</v>
          </cell>
          <cell r="HY1366" t="str">
            <v>150</v>
          </cell>
        </row>
        <row r="1367">
          <cell r="D1367" t="str">
            <v>15</v>
          </cell>
          <cell r="F1367" t="str">
            <v>15R</v>
          </cell>
          <cell r="H1367">
            <v>0</v>
          </cell>
          <cell r="I1367">
            <v>0</v>
          </cell>
          <cell r="J1367">
            <v>0</v>
          </cell>
          <cell r="K1367">
            <v>0</v>
          </cell>
          <cell r="M1367">
            <v>0</v>
          </cell>
          <cell r="O1367">
            <v>0</v>
          </cell>
          <cell r="S1367">
            <v>0</v>
          </cell>
          <cell r="T1367">
            <v>0</v>
          </cell>
          <cell r="U1367">
            <v>0</v>
          </cell>
          <cell r="V1367">
            <v>0</v>
          </cell>
          <cell r="W1367">
            <v>0</v>
          </cell>
          <cell r="X1367">
            <v>0</v>
          </cell>
          <cell r="Y1367">
            <v>0</v>
          </cell>
          <cell r="Z1367">
            <v>0</v>
          </cell>
          <cell r="AA1367">
            <v>0</v>
          </cell>
          <cell r="AB1367">
            <v>0</v>
          </cell>
          <cell r="AC1367">
            <v>0</v>
          </cell>
          <cell r="AE1367">
            <v>0</v>
          </cell>
          <cell r="AG1367">
            <v>0</v>
          </cell>
          <cell r="AK1367">
            <v>0</v>
          </cell>
          <cell r="AL1367">
            <v>0</v>
          </cell>
          <cell r="AM1367">
            <v>0</v>
          </cell>
          <cell r="AN1367">
            <v>0</v>
          </cell>
          <cell r="AO1367">
            <v>0</v>
          </cell>
          <cell r="AP1367">
            <v>0</v>
          </cell>
          <cell r="AQ1367">
            <v>0</v>
          </cell>
          <cell r="AR1367">
            <v>0</v>
          </cell>
          <cell r="AS1367">
            <v>0</v>
          </cell>
          <cell r="AT1367">
            <v>0</v>
          </cell>
          <cell r="AU1367">
            <v>0</v>
          </cell>
          <cell r="AV1367">
            <v>0</v>
          </cell>
          <cell r="AW1367">
            <v>0</v>
          </cell>
          <cell r="AY1367">
            <v>0</v>
          </cell>
          <cell r="AZ1367">
            <v>0</v>
          </cell>
          <cell r="BC1367">
            <v>0</v>
          </cell>
          <cell r="BD1367">
            <v>0</v>
          </cell>
          <cell r="BE1367">
            <v>0</v>
          </cell>
          <cell r="BF1367">
            <v>0</v>
          </cell>
          <cell r="BG1367">
            <v>0</v>
          </cell>
          <cell r="BH1367">
            <v>0</v>
          </cell>
          <cell r="BI1367">
            <v>0</v>
          </cell>
          <cell r="BJ1367">
            <v>0</v>
          </cell>
          <cell r="BK1367">
            <v>0</v>
          </cell>
          <cell r="BL1367">
            <v>0</v>
          </cell>
          <cell r="BM1367">
            <v>0</v>
          </cell>
          <cell r="BO1367">
            <v>0</v>
          </cell>
          <cell r="BQ1367">
            <v>0</v>
          </cell>
          <cell r="BU1367">
            <v>0</v>
          </cell>
          <cell r="BV1367">
            <v>0</v>
          </cell>
          <cell r="BW1367">
            <v>0</v>
          </cell>
          <cell r="BX1367">
            <v>0</v>
          </cell>
          <cell r="BY1367">
            <v>0</v>
          </cell>
          <cell r="BZ1367">
            <v>0</v>
          </cell>
          <cell r="CA1367">
            <v>0</v>
          </cell>
          <cell r="CB1367">
            <v>0</v>
          </cell>
          <cell r="CC1367">
            <v>0</v>
          </cell>
          <cell r="CD1367">
            <v>0</v>
          </cell>
          <cell r="CE1367">
            <v>0</v>
          </cell>
          <cell r="CG1367">
            <v>0</v>
          </cell>
          <cell r="CI1367">
            <v>0</v>
          </cell>
          <cell r="CM1367">
            <v>0</v>
          </cell>
          <cell r="CN1367">
            <v>0</v>
          </cell>
          <cell r="CO1367">
            <v>0</v>
          </cell>
          <cell r="CP1367">
            <v>0</v>
          </cell>
          <cell r="CQ1367">
            <v>0</v>
          </cell>
          <cell r="CR1367">
            <v>0</v>
          </cell>
          <cell r="CS1367">
            <v>0</v>
          </cell>
          <cell r="CT1367">
            <v>0</v>
          </cell>
          <cell r="CU1367">
            <v>0</v>
          </cell>
          <cell r="CV1367">
            <v>0</v>
          </cell>
          <cell r="CW1367">
            <v>0</v>
          </cell>
          <cell r="CY1367">
            <v>0</v>
          </cell>
          <cell r="DA1367">
            <v>0</v>
          </cell>
          <cell r="DB1367">
            <v>0</v>
          </cell>
          <cell r="DE1367">
            <v>0</v>
          </cell>
          <cell r="DF1367">
            <v>0</v>
          </cell>
          <cell r="DG1367">
            <v>0</v>
          </cell>
          <cell r="DH1367">
            <v>0</v>
          </cell>
          <cell r="DI1367">
            <v>0</v>
          </cell>
          <cell r="DJ1367">
            <v>0</v>
          </cell>
          <cell r="DK1367">
            <v>0</v>
          </cell>
          <cell r="DL1367">
            <v>0</v>
          </cell>
          <cell r="DM1367">
            <v>0</v>
          </cell>
          <cell r="DN1367">
            <v>0</v>
          </cell>
          <cell r="DO1367">
            <v>0</v>
          </cell>
          <cell r="DP1367">
            <v>0</v>
          </cell>
          <cell r="DQ1367">
            <v>0</v>
          </cell>
          <cell r="DS1367">
            <v>0</v>
          </cell>
          <cell r="DT1367">
            <v>0</v>
          </cell>
          <cell r="DU1367">
            <v>0</v>
          </cell>
          <cell r="DW1367">
            <v>0</v>
          </cell>
          <cell r="DX1367">
            <v>0</v>
          </cell>
          <cell r="DY1367">
            <v>0</v>
          </cell>
          <cell r="DZ1367">
            <v>0</v>
          </cell>
          <cell r="EA1367">
            <v>0</v>
          </cell>
          <cell r="EB1367">
            <v>0</v>
          </cell>
          <cell r="EC1367">
            <v>0</v>
          </cell>
          <cell r="ED1367">
            <v>0</v>
          </cell>
          <cell r="EE1367">
            <v>0</v>
          </cell>
          <cell r="EF1367">
            <v>0</v>
          </cell>
          <cell r="EG1367">
            <v>0</v>
          </cell>
          <cell r="EH1367">
            <v>0</v>
          </cell>
          <cell r="EI1367">
            <v>0</v>
          </cell>
          <cell r="EK1367">
            <v>0</v>
          </cell>
          <cell r="EL1367">
            <v>0</v>
          </cell>
          <cell r="EM1367">
            <v>0</v>
          </cell>
          <cell r="EO1367">
            <v>0</v>
          </cell>
          <cell r="EP1367">
            <v>0</v>
          </cell>
          <cell r="EQ1367">
            <v>0</v>
          </cell>
          <cell r="ER1367">
            <v>0</v>
          </cell>
          <cell r="ES1367">
            <v>0</v>
          </cell>
          <cell r="ET1367">
            <v>0</v>
          </cell>
          <cell r="EU1367">
            <v>0</v>
          </cell>
          <cell r="EV1367">
            <v>0</v>
          </cell>
          <cell r="EW1367">
            <v>0</v>
          </cell>
          <cell r="EX1367">
            <v>0</v>
          </cell>
          <cell r="EY1367">
            <v>0</v>
          </cell>
          <cell r="EZ1367">
            <v>0</v>
          </cell>
          <cell r="FA1367">
            <v>0</v>
          </cell>
          <cell r="FC1367">
            <v>0</v>
          </cell>
          <cell r="FD1367">
            <v>0</v>
          </cell>
          <cell r="FE1367">
            <v>0</v>
          </cell>
          <cell r="FG1367">
            <v>0</v>
          </cell>
          <cell r="FH1367">
            <v>0</v>
          </cell>
          <cell r="FI1367">
            <v>0</v>
          </cell>
          <cell r="FJ1367">
            <v>0</v>
          </cell>
          <cell r="FK1367">
            <v>0</v>
          </cell>
          <cell r="FL1367">
            <v>0</v>
          </cell>
          <cell r="FM1367">
            <v>0</v>
          </cell>
          <cell r="FN1367">
            <v>0</v>
          </cell>
          <cell r="FO1367">
            <v>0</v>
          </cell>
          <cell r="FP1367">
            <v>0</v>
          </cell>
          <cell r="FQ1367">
            <v>0</v>
          </cell>
          <cell r="FR1367">
            <v>0</v>
          </cell>
          <cell r="FS1367">
            <v>0</v>
          </cell>
          <cell r="FU1367">
            <v>0</v>
          </cell>
          <cell r="FV1367">
            <v>0</v>
          </cell>
          <cell r="FW1367">
            <v>0</v>
          </cell>
          <cell r="FY1367">
            <v>0</v>
          </cell>
          <cell r="FZ1367">
            <v>0</v>
          </cell>
          <cell r="GA1367">
            <v>0</v>
          </cell>
          <cell r="GB1367">
            <v>0</v>
          </cell>
          <cell r="GC1367">
            <v>0</v>
          </cell>
          <cell r="GD1367">
            <v>0</v>
          </cell>
          <cell r="GE1367">
            <v>0</v>
          </cell>
          <cell r="GF1367">
            <v>0</v>
          </cell>
          <cell r="GG1367">
            <v>0</v>
          </cell>
          <cell r="GH1367">
            <v>0</v>
          </cell>
          <cell r="GI1367">
            <v>0</v>
          </cell>
          <cell r="GJ1367">
            <v>0</v>
          </cell>
          <cell r="GK1367">
            <v>0</v>
          </cell>
          <cell r="GM1367">
            <v>0</v>
          </cell>
          <cell r="GN1367">
            <v>0</v>
          </cell>
          <cell r="GO1367">
            <v>0</v>
          </cell>
          <cell r="GQ1367">
            <v>0</v>
          </cell>
          <cell r="GR1367">
            <v>0</v>
          </cell>
          <cell r="GS1367">
            <v>0</v>
          </cell>
          <cell r="GT1367">
            <v>0</v>
          </cell>
          <cell r="GU1367">
            <v>0</v>
          </cell>
          <cell r="GV1367">
            <v>0</v>
          </cell>
          <cell r="GW1367">
            <v>0</v>
          </cell>
          <cell r="GX1367">
            <v>0</v>
          </cell>
          <cell r="GY1367">
            <v>0</v>
          </cell>
          <cell r="GZ1367">
            <v>0</v>
          </cell>
          <cell r="HA1367">
            <v>0</v>
          </cell>
          <cell r="HB1367">
            <v>0</v>
          </cell>
          <cell r="HC1367">
            <v>0</v>
          </cell>
          <cell r="HD1367">
            <v>0</v>
          </cell>
          <cell r="HE1367">
            <v>0</v>
          </cell>
          <cell r="HF1367">
            <v>0</v>
          </cell>
          <cell r="HG1367">
            <v>0</v>
          </cell>
          <cell r="HH1367">
            <v>0</v>
          </cell>
          <cell r="HI1367">
            <v>0</v>
          </cell>
          <cell r="HJ1367" t="str">
            <v>SI</v>
          </cell>
          <cell r="HL1367">
            <v>3.2677096625668367E-2</v>
          </cell>
          <cell r="HO1367" t="str">
            <v>150</v>
          </cell>
          <cell r="HP1367" t="str">
            <v>150</v>
          </cell>
          <cell r="HQ1367" t="str">
            <v>150</v>
          </cell>
          <cell r="HR1367" t="str">
            <v>150</v>
          </cell>
          <cell r="HS1367" t="str">
            <v>150</v>
          </cell>
          <cell r="HT1367" t="str">
            <v>150</v>
          </cell>
          <cell r="HU1367" t="str">
            <v>150</v>
          </cell>
          <cell r="HV1367" t="str">
            <v>150</v>
          </cell>
          <cell r="HW1367" t="str">
            <v>150</v>
          </cell>
          <cell r="HX1367" t="str">
            <v>150</v>
          </cell>
          <cell r="HY1367" t="str">
            <v>150</v>
          </cell>
        </row>
        <row r="1368">
          <cell r="D1368" t="str">
            <v>15</v>
          </cell>
          <cell r="F1368" t="str">
            <v>15R</v>
          </cell>
          <cell r="H1368">
            <v>0</v>
          </cell>
          <cell r="I1368">
            <v>0</v>
          </cell>
          <cell r="J1368">
            <v>0</v>
          </cell>
          <cell r="K1368">
            <v>0</v>
          </cell>
          <cell r="M1368">
            <v>0</v>
          </cell>
          <cell r="O1368">
            <v>0</v>
          </cell>
          <cell r="S1368">
            <v>0</v>
          </cell>
          <cell r="T1368">
            <v>0</v>
          </cell>
          <cell r="U1368">
            <v>0</v>
          </cell>
          <cell r="V1368">
            <v>0</v>
          </cell>
          <cell r="W1368">
            <v>0</v>
          </cell>
          <cell r="X1368">
            <v>0</v>
          </cell>
          <cell r="Y1368">
            <v>0</v>
          </cell>
          <cell r="Z1368">
            <v>0</v>
          </cell>
          <cell r="AA1368">
            <v>0</v>
          </cell>
          <cell r="AB1368">
            <v>0</v>
          </cell>
          <cell r="AC1368">
            <v>0</v>
          </cell>
          <cell r="AE1368">
            <v>0</v>
          </cell>
          <cell r="AG1368">
            <v>0</v>
          </cell>
          <cell r="AK1368">
            <v>0</v>
          </cell>
          <cell r="AL1368">
            <v>0</v>
          </cell>
          <cell r="AM1368">
            <v>0</v>
          </cell>
          <cell r="AN1368">
            <v>0</v>
          </cell>
          <cell r="AO1368">
            <v>0</v>
          </cell>
          <cell r="AP1368">
            <v>0</v>
          </cell>
          <cell r="AQ1368">
            <v>0</v>
          </cell>
          <cell r="AR1368">
            <v>0</v>
          </cell>
          <cell r="AS1368">
            <v>0</v>
          </cell>
          <cell r="AT1368">
            <v>0</v>
          </cell>
          <cell r="AU1368">
            <v>0</v>
          </cell>
          <cell r="AV1368">
            <v>0</v>
          </cell>
          <cell r="AW1368">
            <v>0</v>
          </cell>
          <cell r="AY1368">
            <v>0</v>
          </cell>
          <cell r="AZ1368">
            <v>0</v>
          </cell>
          <cell r="BC1368">
            <v>0</v>
          </cell>
          <cell r="BD1368">
            <v>0</v>
          </cell>
          <cell r="BE1368">
            <v>0</v>
          </cell>
          <cell r="BF1368">
            <v>0</v>
          </cell>
          <cell r="BG1368">
            <v>0</v>
          </cell>
          <cell r="BH1368">
            <v>0</v>
          </cell>
          <cell r="BI1368">
            <v>0</v>
          </cell>
          <cell r="BJ1368">
            <v>0</v>
          </cell>
          <cell r="BK1368">
            <v>0</v>
          </cell>
          <cell r="BL1368">
            <v>0</v>
          </cell>
          <cell r="BM1368">
            <v>0</v>
          </cell>
          <cell r="BO1368">
            <v>0</v>
          </cell>
          <cell r="BQ1368">
            <v>0</v>
          </cell>
          <cell r="BU1368">
            <v>0</v>
          </cell>
          <cell r="BV1368">
            <v>0</v>
          </cell>
          <cell r="BW1368">
            <v>0</v>
          </cell>
          <cell r="BX1368">
            <v>0</v>
          </cell>
          <cell r="BY1368">
            <v>0</v>
          </cell>
          <cell r="BZ1368">
            <v>0</v>
          </cell>
          <cell r="CA1368">
            <v>0</v>
          </cell>
          <cell r="CB1368">
            <v>0</v>
          </cell>
          <cell r="CC1368">
            <v>0</v>
          </cell>
          <cell r="CD1368">
            <v>0</v>
          </cell>
          <cell r="CE1368">
            <v>0</v>
          </cell>
          <cell r="CG1368">
            <v>0</v>
          </cell>
          <cell r="CI1368">
            <v>0</v>
          </cell>
          <cell r="CM1368">
            <v>0</v>
          </cell>
          <cell r="CN1368">
            <v>0</v>
          </cell>
          <cell r="CO1368">
            <v>0</v>
          </cell>
          <cell r="CP1368">
            <v>0</v>
          </cell>
          <cell r="CQ1368">
            <v>0</v>
          </cell>
          <cell r="CR1368">
            <v>0</v>
          </cell>
          <cell r="CS1368">
            <v>0</v>
          </cell>
          <cell r="CT1368">
            <v>0</v>
          </cell>
          <cell r="CU1368">
            <v>0</v>
          </cell>
          <cell r="CV1368">
            <v>0</v>
          </cell>
          <cell r="CW1368">
            <v>0</v>
          </cell>
          <cell r="CY1368">
            <v>0</v>
          </cell>
          <cell r="DA1368">
            <v>0</v>
          </cell>
          <cell r="DB1368">
            <v>0</v>
          </cell>
          <cell r="DE1368">
            <v>0</v>
          </cell>
          <cell r="DF1368">
            <v>0</v>
          </cell>
          <cell r="DG1368">
            <v>0</v>
          </cell>
          <cell r="DH1368">
            <v>0</v>
          </cell>
          <cell r="DI1368">
            <v>0</v>
          </cell>
          <cell r="DJ1368">
            <v>0</v>
          </cell>
          <cell r="DK1368">
            <v>0</v>
          </cell>
          <cell r="DL1368">
            <v>0</v>
          </cell>
          <cell r="DM1368">
            <v>0</v>
          </cell>
          <cell r="DN1368">
            <v>0</v>
          </cell>
          <cell r="DO1368">
            <v>0</v>
          </cell>
          <cell r="DP1368">
            <v>0</v>
          </cell>
          <cell r="DQ1368">
            <v>0</v>
          </cell>
          <cell r="DS1368">
            <v>0</v>
          </cell>
          <cell r="DT1368">
            <v>0</v>
          </cell>
          <cell r="DU1368">
            <v>0</v>
          </cell>
          <cell r="DW1368">
            <v>0</v>
          </cell>
          <cell r="DX1368">
            <v>0</v>
          </cell>
          <cell r="DY1368">
            <v>0</v>
          </cell>
          <cell r="DZ1368">
            <v>0</v>
          </cell>
          <cell r="EA1368">
            <v>0</v>
          </cell>
          <cell r="EB1368">
            <v>0</v>
          </cell>
          <cell r="EC1368">
            <v>0</v>
          </cell>
          <cell r="ED1368">
            <v>0</v>
          </cell>
          <cell r="EE1368">
            <v>0</v>
          </cell>
          <cell r="EF1368">
            <v>0</v>
          </cell>
          <cell r="EG1368">
            <v>0</v>
          </cell>
          <cell r="EH1368">
            <v>0</v>
          </cell>
          <cell r="EI1368">
            <v>0</v>
          </cell>
          <cell r="EK1368">
            <v>0</v>
          </cell>
          <cell r="EL1368">
            <v>0</v>
          </cell>
          <cell r="EM1368">
            <v>0</v>
          </cell>
          <cell r="EO1368">
            <v>0</v>
          </cell>
          <cell r="EP1368">
            <v>0</v>
          </cell>
          <cell r="EQ1368">
            <v>0</v>
          </cell>
          <cell r="ER1368">
            <v>0</v>
          </cell>
          <cell r="ES1368">
            <v>0</v>
          </cell>
          <cell r="ET1368">
            <v>0</v>
          </cell>
          <cell r="EU1368">
            <v>0</v>
          </cell>
          <cell r="EV1368">
            <v>0</v>
          </cell>
          <cell r="EW1368">
            <v>0</v>
          </cell>
          <cell r="EX1368">
            <v>0</v>
          </cell>
          <cell r="EY1368">
            <v>0</v>
          </cell>
          <cell r="EZ1368">
            <v>0</v>
          </cell>
          <cell r="FA1368">
            <v>0</v>
          </cell>
          <cell r="FC1368">
            <v>0</v>
          </cell>
          <cell r="FD1368">
            <v>0</v>
          </cell>
          <cell r="FE1368">
            <v>0</v>
          </cell>
          <cell r="FG1368">
            <v>0</v>
          </cell>
          <cell r="FH1368">
            <v>0</v>
          </cell>
          <cell r="FI1368">
            <v>0</v>
          </cell>
          <cell r="FJ1368">
            <v>0</v>
          </cell>
          <cell r="FK1368">
            <v>0</v>
          </cell>
          <cell r="FL1368">
            <v>0</v>
          </cell>
          <cell r="FM1368">
            <v>0</v>
          </cell>
          <cell r="FN1368">
            <v>0</v>
          </cell>
          <cell r="FO1368">
            <v>0</v>
          </cell>
          <cell r="FP1368">
            <v>0</v>
          </cell>
          <cell r="FQ1368">
            <v>0</v>
          </cell>
          <cell r="FR1368">
            <v>0</v>
          </cell>
          <cell r="FS1368">
            <v>0</v>
          </cell>
          <cell r="FU1368">
            <v>0</v>
          </cell>
          <cell r="FV1368">
            <v>0</v>
          </cell>
          <cell r="FW1368">
            <v>0</v>
          </cell>
          <cell r="FY1368">
            <v>0</v>
          </cell>
          <cell r="FZ1368">
            <v>0</v>
          </cell>
          <cell r="GA1368">
            <v>0</v>
          </cell>
          <cell r="GB1368">
            <v>0</v>
          </cell>
          <cell r="GC1368">
            <v>0</v>
          </cell>
          <cell r="GD1368">
            <v>0</v>
          </cell>
          <cell r="GE1368">
            <v>0</v>
          </cell>
          <cell r="GF1368">
            <v>0</v>
          </cell>
          <cell r="GG1368">
            <v>0</v>
          </cell>
          <cell r="GH1368">
            <v>0</v>
          </cell>
          <cell r="GI1368">
            <v>0</v>
          </cell>
          <cell r="GJ1368">
            <v>0</v>
          </cell>
          <cell r="GK1368">
            <v>0</v>
          </cell>
          <cell r="GM1368">
            <v>0</v>
          </cell>
          <cell r="GN1368">
            <v>0</v>
          </cell>
          <cell r="GO1368">
            <v>0</v>
          </cell>
          <cell r="GQ1368">
            <v>0</v>
          </cell>
          <cell r="GR1368">
            <v>0</v>
          </cell>
          <cell r="GS1368">
            <v>0</v>
          </cell>
          <cell r="GT1368">
            <v>0</v>
          </cell>
          <cell r="GU1368">
            <v>0</v>
          </cell>
          <cell r="GV1368">
            <v>0</v>
          </cell>
          <cell r="GW1368">
            <v>0</v>
          </cell>
          <cell r="GX1368">
            <v>0</v>
          </cell>
          <cell r="GY1368">
            <v>0</v>
          </cell>
          <cell r="GZ1368">
            <v>0</v>
          </cell>
          <cell r="HA1368">
            <v>0</v>
          </cell>
          <cell r="HB1368">
            <v>0</v>
          </cell>
          <cell r="HC1368">
            <v>0</v>
          </cell>
          <cell r="HD1368">
            <v>0</v>
          </cell>
          <cell r="HE1368">
            <v>0</v>
          </cell>
          <cell r="HF1368">
            <v>0</v>
          </cell>
          <cell r="HG1368">
            <v>0</v>
          </cell>
          <cell r="HH1368">
            <v>0</v>
          </cell>
          <cell r="HI1368">
            <v>0</v>
          </cell>
          <cell r="HJ1368" t="str">
            <v>SI</v>
          </cell>
          <cell r="HL1368">
            <v>3.2677096625668367E-2</v>
          </cell>
          <cell r="HO1368" t="str">
            <v>150</v>
          </cell>
          <cell r="HP1368" t="str">
            <v>150</v>
          </cell>
          <cell r="HQ1368" t="str">
            <v>150</v>
          </cell>
          <cell r="HR1368" t="str">
            <v>150</v>
          </cell>
          <cell r="HS1368" t="str">
            <v>150</v>
          </cell>
          <cell r="HT1368" t="str">
            <v>150</v>
          </cell>
          <cell r="HU1368" t="str">
            <v>150</v>
          </cell>
          <cell r="HV1368" t="str">
            <v>150</v>
          </cell>
          <cell r="HW1368" t="str">
            <v>150</v>
          </cell>
          <cell r="HX1368" t="str">
            <v>150</v>
          </cell>
          <cell r="HY1368" t="str">
            <v>150</v>
          </cell>
        </row>
        <row r="1369">
          <cell r="D1369" t="str">
            <v>15</v>
          </cell>
          <cell r="F1369" t="str">
            <v>15R</v>
          </cell>
          <cell r="H1369">
            <v>0</v>
          </cell>
          <cell r="I1369">
            <v>0</v>
          </cell>
          <cell r="J1369">
            <v>0</v>
          </cell>
          <cell r="K1369">
            <v>0</v>
          </cell>
          <cell r="M1369">
            <v>0</v>
          </cell>
          <cell r="O1369">
            <v>0</v>
          </cell>
          <cell r="S1369">
            <v>0</v>
          </cell>
          <cell r="T1369">
            <v>0</v>
          </cell>
          <cell r="U1369">
            <v>0</v>
          </cell>
          <cell r="V1369">
            <v>0</v>
          </cell>
          <cell r="W1369">
            <v>0</v>
          </cell>
          <cell r="X1369">
            <v>0</v>
          </cell>
          <cell r="Y1369">
            <v>0</v>
          </cell>
          <cell r="Z1369">
            <v>0</v>
          </cell>
          <cell r="AA1369">
            <v>0</v>
          </cell>
          <cell r="AB1369">
            <v>0</v>
          </cell>
          <cell r="AC1369">
            <v>0</v>
          </cell>
          <cell r="AE1369">
            <v>0</v>
          </cell>
          <cell r="AG1369">
            <v>0</v>
          </cell>
          <cell r="AK1369">
            <v>0</v>
          </cell>
          <cell r="AL1369">
            <v>0</v>
          </cell>
          <cell r="AM1369">
            <v>0</v>
          </cell>
          <cell r="AN1369">
            <v>0</v>
          </cell>
          <cell r="AO1369">
            <v>0</v>
          </cell>
          <cell r="AP1369">
            <v>0</v>
          </cell>
          <cell r="AQ1369">
            <v>0</v>
          </cell>
          <cell r="AR1369">
            <v>0</v>
          </cell>
          <cell r="AS1369">
            <v>0</v>
          </cell>
          <cell r="AT1369">
            <v>0</v>
          </cell>
          <cell r="AU1369">
            <v>0</v>
          </cell>
          <cell r="AV1369">
            <v>0</v>
          </cell>
          <cell r="AW1369">
            <v>0</v>
          </cell>
          <cell r="AY1369">
            <v>0</v>
          </cell>
          <cell r="AZ1369">
            <v>0</v>
          </cell>
          <cell r="BC1369">
            <v>0</v>
          </cell>
          <cell r="BD1369">
            <v>0</v>
          </cell>
          <cell r="BE1369">
            <v>0</v>
          </cell>
          <cell r="BF1369">
            <v>0</v>
          </cell>
          <cell r="BG1369">
            <v>0</v>
          </cell>
          <cell r="BH1369">
            <v>0</v>
          </cell>
          <cell r="BI1369">
            <v>0</v>
          </cell>
          <cell r="BJ1369">
            <v>0</v>
          </cell>
          <cell r="BK1369">
            <v>0</v>
          </cell>
          <cell r="BL1369">
            <v>0</v>
          </cell>
          <cell r="BM1369">
            <v>0</v>
          </cell>
          <cell r="BO1369">
            <v>0</v>
          </cell>
          <cell r="BQ1369">
            <v>0</v>
          </cell>
          <cell r="BU1369">
            <v>0</v>
          </cell>
          <cell r="BV1369">
            <v>0</v>
          </cell>
          <cell r="BW1369">
            <v>0</v>
          </cell>
          <cell r="BX1369">
            <v>0</v>
          </cell>
          <cell r="BY1369">
            <v>0</v>
          </cell>
          <cell r="BZ1369">
            <v>0</v>
          </cell>
          <cell r="CA1369">
            <v>0</v>
          </cell>
          <cell r="CB1369">
            <v>1</v>
          </cell>
          <cell r="CC1369">
            <v>5</v>
          </cell>
          <cell r="CD1369">
            <v>4</v>
          </cell>
          <cell r="CE1369">
            <v>0</v>
          </cell>
          <cell r="CG1369">
            <v>0</v>
          </cell>
          <cell r="CI1369">
            <v>0</v>
          </cell>
          <cell r="CM1369">
            <v>0</v>
          </cell>
          <cell r="CN1369">
            <v>0</v>
          </cell>
          <cell r="CO1369">
            <v>0</v>
          </cell>
          <cell r="CP1369">
            <v>0</v>
          </cell>
          <cell r="CQ1369">
            <v>0</v>
          </cell>
          <cell r="CR1369">
            <v>0</v>
          </cell>
          <cell r="CS1369">
            <v>1</v>
          </cell>
          <cell r="CT1369">
            <v>1</v>
          </cell>
          <cell r="CU1369">
            <v>5</v>
          </cell>
          <cell r="CV1369">
            <v>4</v>
          </cell>
          <cell r="CW1369">
            <v>0</v>
          </cell>
          <cell r="CY1369">
            <v>0</v>
          </cell>
          <cell r="DA1369">
            <v>0</v>
          </cell>
          <cell r="DB1369">
            <v>5</v>
          </cell>
          <cell r="DE1369">
            <v>0</v>
          </cell>
          <cell r="DF1369">
            <v>0</v>
          </cell>
          <cell r="DG1369">
            <v>0</v>
          </cell>
          <cell r="DH1369">
            <v>0</v>
          </cell>
          <cell r="DI1369">
            <v>0</v>
          </cell>
          <cell r="DJ1369">
            <v>0</v>
          </cell>
          <cell r="DK1369">
            <v>1</v>
          </cell>
          <cell r="DL1369">
            <v>0</v>
          </cell>
          <cell r="DM1369">
            <v>0</v>
          </cell>
          <cell r="DN1369">
            <v>0</v>
          </cell>
          <cell r="DO1369">
            <v>0</v>
          </cell>
          <cell r="DP1369">
            <v>0</v>
          </cell>
          <cell r="DQ1369">
            <v>0</v>
          </cell>
          <cell r="DS1369">
            <v>0</v>
          </cell>
          <cell r="DT1369">
            <v>0</v>
          </cell>
          <cell r="DU1369">
            <v>0</v>
          </cell>
          <cell r="DW1369">
            <v>0</v>
          </cell>
          <cell r="DX1369">
            <v>0</v>
          </cell>
          <cell r="DY1369">
            <v>0</v>
          </cell>
          <cell r="DZ1369">
            <v>0</v>
          </cell>
          <cell r="EA1369">
            <v>0</v>
          </cell>
          <cell r="EB1369">
            <v>0</v>
          </cell>
          <cell r="EC1369">
            <v>0</v>
          </cell>
          <cell r="ED1369">
            <v>0</v>
          </cell>
          <cell r="EE1369">
            <v>0</v>
          </cell>
          <cell r="EF1369">
            <v>0</v>
          </cell>
          <cell r="EG1369">
            <v>0</v>
          </cell>
          <cell r="EH1369">
            <v>0</v>
          </cell>
          <cell r="EI1369">
            <v>0</v>
          </cell>
          <cell r="EK1369">
            <v>0</v>
          </cell>
          <cell r="EL1369">
            <v>0</v>
          </cell>
          <cell r="EM1369">
            <v>0</v>
          </cell>
          <cell r="EO1369">
            <v>0</v>
          </cell>
          <cell r="EP1369">
            <v>0</v>
          </cell>
          <cell r="EQ1369">
            <v>0</v>
          </cell>
          <cell r="ER1369">
            <v>0</v>
          </cell>
          <cell r="ES1369">
            <v>0</v>
          </cell>
          <cell r="ET1369">
            <v>0</v>
          </cell>
          <cell r="EU1369">
            <v>0</v>
          </cell>
          <cell r="EV1369">
            <v>0</v>
          </cell>
          <cell r="EW1369">
            <v>0</v>
          </cell>
          <cell r="EX1369">
            <v>0</v>
          </cell>
          <cell r="EY1369">
            <v>0</v>
          </cell>
          <cell r="EZ1369">
            <v>0</v>
          </cell>
          <cell r="FA1369">
            <v>0</v>
          </cell>
          <cell r="FC1369">
            <v>0</v>
          </cell>
          <cell r="FD1369">
            <v>0</v>
          </cell>
          <cell r="FE1369">
            <v>0</v>
          </cell>
          <cell r="FG1369">
            <v>0</v>
          </cell>
          <cell r="FH1369">
            <v>0</v>
          </cell>
          <cell r="FI1369">
            <v>0</v>
          </cell>
          <cell r="FJ1369">
            <v>0</v>
          </cell>
          <cell r="FK1369">
            <v>0</v>
          </cell>
          <cell r="FL1369">
            <v>0</v>
          </cell>
          <cell r="FM1369">
            <v>0</v>
          </cell>
          <cell r="FN1369">
            <v>0</v>
          </cell>
          <cell r="FO1369">
            <v>0</v>
          </cell>
          <cell r="FP1369">
            <v>0</v>
          </cell>
          <cell r="FQ1369">
            <v>0</v>
          </cell>
          <cell r="FR1369">
            <v>0</v>
          </cell>
          <cell r="FS1369">
            <v>0</v>
          </cell>
          <cell r="FU1369">
            <v>0</v>
          </cell>
          <cell r="FV1369">
            <v>0</v>
          </cell>
          <cell r="FW1369">
            <v>0</v>
          </cell>
          <cell r="FY1369">
            <v>0</v>
          </cell>
          <cell r="FZ1369">
            <v>0</v>
          </cell>
          <cell r="GA1369">
            <v>0</v>
          </cell>
          <cell r="GB1369">
            <v>0</v>
          </cell>
          <cell r="GC1369">
            <v>0</v>
          </cell>
          <cell r="GD1369">
            <v>0</v>
          </cell>
          <cell r="GE1369">
            <v>0</v>
          </cell>
          <cell r="GF1369">
            <v>0</v>
          </cell>
          <cell r="GG1369">
            <v>0</v>
          </cell>
          <cell r="GH1369">
            <v>0</v>
          </cell>
          <cell r="GI1369">
            <v>0</v>
          </cell>
          <cell r="GJ1369">
            <v>0</v>
          </cell>
          <cell r="GK1369">
            <v>0</v>
          </cell>
          <cell r="GM1369">
            <v>0</v>
          </cell>
          <cell r="GN1369">
            <v>0</v>
          </cell>
          <cell r="GO1369">
            <v>0</v>
          </cell>
          <cell r="GQ1369">
            <v>0</v>
          </cell>
          <cell r="GR1369">
            <v>0</v>
          </cell>
          <cell r="GS1369">
            <v>0</v>
          </cell>
          <cell r="GT1369">
            <v>0</v>
          </cell>
          <cell r="GU1369">
            <v>0</v>
          </cell>
          <cell r="GV1369">
            <v>0</v>
          </cell>
          <cell r="GW1369">
            <v>0</v>
          </cell>
          <cell r="GX1369">
            <v>2</v>
          </cell>
          <cell r="GY1369">
            <v>10</v>
          </cell>
          <cell r="GZ1369">
            <v>8</v>
          </cell>
          <cell r="HA1369">
            <v>0</v>
          </cell>
          <cell r="HB1369">
            <v>0</v>
          </cell>
          <cell r="HC1369">
            <v>0</v>
          </cell>
          <cell r="HD1369">
            <v>0</v>
          </cell>
          <cell r="HE1369">
            <v>0</v>
          </cell>
          <cell r="HF1369">
            <v>10</v>
          </cell>
          <cell r="HG1369">
            <v>8</v>
          </cell>
          <cell r="HH1369">
            <v>0</v>
          </cell>
          <cell r="HI1369">
            <v>0</v>
          </cell>
          <cell r="HJ1369">
            <v>0</v>
          </cell>
          <cell r="HL1369">
            <v>3.2677096625668367E-2</v>
          </cell>
          <cell r="HO1369" t="str">
            <v>150</v>
          </cell>
          <cell r="HP1369" t="str">
            <v>150</v>
          </cell>
          <cell r="HQ1369" t="str">
            <v>150</v>
          </cell>
          <cell r="HR1369" t="str">
            <v>150</v>
          </cell>
          <cell r="HS1369" t="str">
            <v>150</v>
          </cell>
          <cell r="HT1369" t="str">
            <v>150</v>
          </cell>
          <cell r="HU1369" t="str">
            <v>150</v>
          </cell>
          <cell r="HV1369" t="str">
            <v>150</v>
          </cell>
          <cell r="HW1369" t="str">
            <v>150</v>
          </cell>
          <cell r="HX1369" t="str">
            <v>150</v>
          </cell>
          <cell r="HY1369" t="str">
            <v>150</v>
          </cell>
        </row>
        <row r="1370">
          <cell r="D1370" t="str">
            <v>15</v>
          </cell>
          <cell r="F1370" t="str">
            <v>15R</v>
          </cell>
          <cell r="H1370">
            <v>0</v>
          </cell>
          <cell r="I1370">
            <v>0</v>
          </cell>
          <cell r="J1370">
            <v>0</v>
          </cell>
          <cell r="K1370">
            <v>0</v>
          </cell>
          <cell r="M1370">
            <v>0</v>
          </cell>
          <cell r="O1370">
            <v>0</v>
          </cell>
          <cell r="S1370">
            <v>0</v>
          </cell>
          <cell r="T1370">
            <v>0</v>
          </cell>
          <cell r="U1370">
            <v>0</v>
          </cell>
          <cell r="V1370">
            <v>0</v>
          </cell>
          <cell r="W1370">
            <v>0</v>
          </cell>
          <cell r="X1370">
            <v>0</v>
          </cell>
          <cell r="Y1370">
            <v>0</v>
          </cell>
          <cell r="Z1370">
            <v>0</v>
          </cell>
          <cell r="AA1370">
            <v>0</v>
          </cell>
          <cell r="AB1370">
            <v>0</v>
          </cell>
          <cell r="AC1370">
            <v>0</v>
          </cell>
          <cell r="AE1370">
            <v>0</v>
          </cell>
          <cell r="AG1370">
            <v>0</v>
          </cell>
          <cell r="AK1370">
            <v>0</v>
          </cell>
          <cell r="AL1370">
            <v>0</v>
          </cell>
          <cell r="AM1370">
            <v>0</v>
          </cell>
          <cell r="AN1370">
            <v>0</v>
          </cell>
          <cell r="AO1370">
            <v>0</v>
          </cell>
          <cell r="AP1370">
            <v>0</v>
          </cell>
          <cell r="AQ1370">
            <v>0</v>
          </cell>
          <cell r="AR1370">
            <v>0</v>
          </cell>
          <cell r="AS1370">
            <v>0</v>
          </cell>
          <cell r="AT1370">
            <v>0</v>
          </cell>
          <cell r="AU1370">
            <v>0</v>
          </cell>
          <cell r="AV1370">
            <v>0</v>
          </cell>
          <cell r="AW1370">
            <v>0</v>
          </cell>
          <cell r="AY1370">
            <v>0</v>
          </cell>
          <cell r="AZ1370">
            <v>0</v>
          </cell>
          <cell r="BC1370">
            <v>0</v>
          </cell>
          <cell r="BD1370">
            <v>0</v>
          </cell>
          <cell r="BE1370">
            <v>0</v>
          </cell>
          <cell r="BF1370">
            <v>0</v>
          </cell>
          <cell r="BG1370">
            <v>0</v>
          </cell>
          <cell r="BH1370">
            <v>0</v>
          </cell>
          <cell r="BI1370">
            <v>0</v>
          </cell>
          <cell r="BJ1370">
            <v>0</v>
          </cell>
          <cell r="BK1370">
            <v>0</v>
          </cell>
          <cell r="BL1370">
            <v>0</v>
          </cell>
          <cell r="BM1370">
            <v>0</v>
          </cell>
          <cell r="BO1370">
            <v>0</v>
          </cell>
          <cell r="BQ1370">
            <v>0</v>
          </cell>
          <cell r="BU1370">
            <v>0</v>
          </cell>
          <cell r="BV1370">
            <v>0</v>
          </cell>
          <cell r="BW1370">
            <v>0</v>
          </cell>
          <cell r="BX1370">
            <v>0</v>
          </cell>
          <cell r="BY1370">
            <v>0</v>
          </cell>
          <cell r="BZ1370">
            <v>0</v>
          </cell>
          <cell r="CA1370">
            <v>0</v>
          </cell>
          <cell r="CB1370">
            <v>0</v>
          </cell>
          <cell r="CC1370">
            <v>0</v>
          </cell>
          <cell r="CD1370">
            <v>0</v>
          </cell>
          <cell r="CE1370">
            <v>0</v>
          </cell>
          <cell r="CG1370">
            <v>0</v>
          </cell>
          <cell r="CI1370">
            <v>0</v>
          </cell>
          <cell r="CM1370">
            <v>0</v>
          </cell>
          <cell r="CN1370">
            <v>0</v>
          </cell>
          <cell r="CO1370">
            <v>0</v>
          </cell>
          <cell r="CP1370">
            <v>0</v>
          </cell>
          <cell r="CQ1370">
            <v>0</v>
          </cell>
          <cell r="CR1370">
            <v>0</v>
          </cell>
          <cell r="CS1370">
            <v>0</v>
          </cell>
          <cell r="CT1370">
            <v>0</v>
          </cell>
          <cell r="CU1370">
            <v>0</v>
          </cell>
          <cell r="CV1370">
            <v>0</v>
          </cell>
          <cell r="CW1370">
            <v>0</v>
          </cell>
          <cell r="CY1370">
            <v>0</v>
          </cell>
          <cell r="DA1370">
            <v>0</v>
          </cell>
          <cell r="DB1370">
            <v>0</v>
          </cell>
          <cell r="DE1370">
            <v>0</v>
          </cell>
          <cell r="DF1370">
            <v>0</v>
          </cell>
          <cell r="DG1370">
            <v>0</v>
          </cell>
          <cell r="DH1370">
            <v>0</v>
          </cell>
          <cell r="DI1370">
            <v>0</v>
          </cell>
          <cell r="DJ1370">
            <v>0</v>
          </cell>
          <cell r="DK1370">
            <v>0</v>
          </cell>
          <cell r="DL1370">
            <v>0</v>
          </cell>
          <cell r="DM1370">
            <v>0</v>
          </cell>
          <cell r="DN1370">
            <v>0</v>
          </cell>
          <cell r="DO1370">
            <v>0</v>
          </cell>
          <cell r="DP1370">
            <v>0</v>
          </cell>
          <cell r="DQ1370">
            <v>0</v>
          </cell>
          <cell r="DS1370">
            <v>0</v>
          </cell>
          <cell r="DT1370">
            <v>0</v>
          </cell>
          <cell r="DU1370">
            <v>0</v>
          </cell>
          <cell r="DW1370">
            <v>0</v>
          </cell>
          <cell r="DX1370">
            <v>0</v>
          </cell>
          <cell r="DY1370">
            <v>0</v>
          </cell>
          <cell r="DZ1370">
            <v>0</v>
          </cell>
          <cell r="EA1370">
            <v>0</v>
          </cell>
          <cell r="EB1370">
            <v>0</v>
          </cell>
          <cell r="EC1370">
            <v>0</v>
          </cell>
          <cell r="ED1370">
            <v>0</v>
          </cell>
          <cell r="EE1370">
            <v>0</v>
          </cell>
          <cell r="EF1370">
            <v>0</v>
          </cell>
          <cell r="EG1370">
            <v>0</v>
          </cell>
          <cell r="EH1370">
            <v>0</v>
          </cell>
          <cell r="EI1370">
            <v>0</v>
          </cell>
          <cell r="EK1370">
            <v>0</v>
          </cell>
          <cell r="EL1370">
            <v>0</v>
          </cell>
          <cell r="EM1370">
            <v>0</v>
          </cell>
          <cell r="EO1370">
            <v>0</v>
          </cell>
          <cell r="EP1370">
            <v>0</v>
          </cell>
          <cell r="EQ1370">
            <v>0</v>
          </cell>
          <cell r="ER1370">
            <v>0</v>
          </cell>
          <cell r="ES1370">
            <v>0</v>
          </cell>
          <cell r="ET1370">
            <v>0</v>
          </cell>
          <cell r="EU1370">
            <v>0</v>
          </cell>
          <cell r="EV1370">
            <v>0</v>
          </cell>
          <cell r="EW1370">
            <v>0</v>
          </cell>
          <cell r="EX1370">
            <v>0</v>
          </cell>
          <cell r="EY1370">
            <v>0</v>
          </cell>
          <cell r="EZ1370">
            <v>0</v>
          </cell>
          <cell r="FA1370">
            <v>0</v>
          </cell>
          <cell r="FC1370">
            <v>0</v>
          </cell>
          <cell r="FD1370">
            <v>0</v>
          </cell>
          <cell r="FE1370">
            <v>0</v>
          </cell>
          <cell r="FG1370">
            <v>0</v>
          </cell>
          <cell r="FH1370">
            <v>0</v>
          </cell>
          <cell r="FI1370">
            <v>0</v>
          </cell>
          <cell r="FJ1370">
            <v>0</v>
          </cell>
          <cell r="FK1370">
            <v>0</v>
          </cell>
          <cell r="FL1370">
            <v>0</v>
          </cell>
          <cell r="FM1370">
            <v>0</v>
          </cell>
          <cell r="FN1370">
            <v>0</v>
          </cell>
          <cell r="FO1370">
            <v>0</v>
          </cell>
          <cell r="FP1370">
            <v>0</v>
          </cell>
          <cell r="FQ1370">
            <v>0</v>
          </cell>
          <cell r="FR1370">
            <v>0</v>
          </cell>
          <cell r="FS1370">
            <v>0</v>
          </cell>
          <cell r="FU1370">
            <v>0</v>
          </cell>
          <cell r="FV1370">
            <v>0</v>
          </cell>
          <cell r="FW1370">
            <v>0</v>
          </cell>
          <cell r="FY1370">
            <v>0</v>
          </cell>
          <cell r="FZ1370">
            <v>0</v>
          </cell>
          <cell r="GA1370">
            <v>0</v>
          </cell>
          <cell r="GB1370">
            <v>0</v>
          </cell>
          <cell r="GC1370">
            <v>0</v>
          </cell>
          <cell r="GD1370">
            <v>0</v>
          </cell>
          <cell r="GE1370">
            <v>0</v>
          </cell>
          <cell r="GF1370">
            <v>0</v>
          </cell>
          <cell r="GG1370">
            <v>0</v>
          </cell>
          <cell r="GH1370">
            <v>0</v>
          </cell>
          <cell r="GI1370">
            <v>0</v>
          </cell>
          <cell r="GJ1370">
            <v>0</v>
          </cell>
          <cell r="GK1370">
            <v>0</v>
          </cell>
          <cell r="GM1370">
            <v>0</v>
          </cell>
          <cell r="GN1370">
            <v>0</v>
          </cell>
          <cell r="GO1370">
            <v>0</v>
          </cell>
          <cell r="GQ1370">
            <v>0</v>
          </cell>
          <cell r="GR1370">
            <v>0</v>
          </cell>
          <cell r="GS1370">
            <v>0</v>
          </cell>
          <cell r="GT1370">
            <v>0</v>
          </cell>
          <cell r="GU1370">
            <v>0</v>
          </cell>
          <cell r="GV1370">
            <v>0</v>
          </cell>
          <cell r="GW1370">
            <v>0</v>
          </cell>
          <cell r="GX1370">
            <v>0</v>
          </cell>
          <cell r="GY1370">
            <v>0</v>
          </cell>
          <cell r="GZ1370">
            <v>0</v>
          </cell>
          <cell r="HA1370">
            <v>0</v>
          </cell>
          <cell r="HB1370">
            <v>0</v>
          </cell>
          <cell r="HC1370">
            <v>0</v>
          </cell>
          <cell r="HD1370">
            <v>0</v>
          </cell>
          <cell r="HE1370">
            <v>0</v>
          </cell>
          <cell r="HF1370">
            <v>0</v>
          </cell>
          <cell r="HG1370">
            <v>0</v>
          </cell>
          <cell r="HH1370">
            <v>0</v>
          </cell>
          <cell r="HI1370">
            <v>0</v>
          </cell>
          <cell r="HJ1370" t="str">
            <v>SI</v>
          </cell>
          <cell r="HL1370">
            <v>3.2677096625668367E-2</v>
          </cell>
          <cell r="HO1370" t="str">
            <v>150</v>
          </cell>
          <cell r="HP1370" t="str">
            <v>150</v>
          </cell>
          <cell r="HQ1370" t="str">
            <v>150</v>
          </cell>
          <cell r="HR1370" t="str">
            <v>150</v>
          </cell>
          <cell r="HS1370" t="str">
            <v>150</v>
          </cell>
          <cell r="HT1370" t="str">
            <v>150</v>
          </cell>
          <cell r="HU1370" t="str">
            <v>150</v>
          </cell>
          <cell r="HV1370" t="str">
            <v>150</v>
          </cell>
          <cell r="HW1370" t="str">
            <v>150</v>
          </cell>
          <cell r="HX1370" t="str">
            <v>150</v>
          </cell>
          <cell r="HY1370" t="str">
            <v>150</v>
          </cell>
        </row>
        <row r="1371">
          <cell r="D1371" t="str">
            <v>15</v>
          </cell>
          <cell r="F1371" t="str">
            <v>15U</v>
          </cell>
          <cell r="H1371">
            <v>0</v>
          </cell>
          <cell r="I1371">
            <v>0</v>
          </cell>
          <cell r="J1371">
            <v>0</v>
          </cell>
          <cell r="K1371">
            <v>0</v>
          </cell>
          <cell r="M1371">
            <v>0</v>
          </cell>
          <cell r="O1371">
            <v>0</v>
          </cell>
          <cell r="S1371">
            <v>0</v>
          </cell>
          <cell r="T1371">
            <v>0</v>
          </cell>
          <cell r="U1371">
            <v>0</v>
          </cell>
          <cell r="V1371">
            <v>0</v>
          </cell>
          <cell r="W1371">
            <v>0</v>
          </cell>
          <cell r="X1371">
            <v>0</v>
          </cell>
          <cell r="Y1371">
            <v>0</v>
          </cell>
          <cell r="Z1371">
            <v>0</v>
          </cell>
          <cell r="AA1371">
            <v>0</v>
          </cell>
          <cell r="AB1371">
            <v>0</v>
          </cell>
          <cell r="AC1371">
            <v>0</v>
          </cell>
          <cell r="AE1371">
            <v>0</v>
          </cell>
          <cell r="AG1371">
            <v>0</v>
          </cell>
          <cell r="AK1371">
            <v>0</v>
          </cell>
          <cell r="AL1371">
            <v>0</v>
          </cell>
          <cell r="AM1371">
            <v>0</v>
          </cell>
          <cell r="AN1371">
            <v>0</v>
          </cell>
          <cell r="AO1371">
            <v>0</v>
          </cell>
          <cell r="AP1371">
            <v>0</v>
          </cell>
          <cell r="AQ1371">
            <v>0</v>
          </cell>
          <cell r="AR1371">
            <v>0</v>
          </cell>
          <cell r="AS1371">
            <v>0</v>
          </cell>
          <cell r="AT1371">
            <v>0</v>
          </cell>
          <cell r="AU1371">
            <v>0</v>
          </cell>
          <cell r="AV1371">
            <v>0</v>
          </cell>
          <cell r="AW1371">
            <v>0</v>
          </cell>
          <cell r="AY1371">
            <v>0</v>
          </cell>
          <cell r="AZ1371">
            <v>0</v>
          </cell>
          <cell r="BC1371">
            <v>0</v>
          </cell>
          <cell r="BD1371">
            <v>0</v>
          </cell>
          <cell r="BE1371">
            <v>0</v>
          </cell>
          <cell r="BF1371">
            <v>0</v>
          </cell>
          <cell r="BG1371">
            <v>0</v>
          </cell>
          <cell r="BH1371">
            <v>0</v>
          </cell>
          <cell r="BI1371">
            <v>0</v>
          </cell>
          <cell r="BJ1371">
            <v>0</v>
          </cell>
          <cell r="BK1371">
            <v>0</v>
          </cell>
          <cell r="BL1371">
            <v>0</v>
          </cell>
          <cell r="BM1371">
            <v>0</v>
          </cell>
          <cell r="BO1371">
            <v>0</v>
          </cell>
          <cell r="BQ1371">
            <v>0</v>
          </cell>
          <cell r="BU1371">
            <v>0</v>
          </cell>
          <cell r="BV1371">
            <v>0</v>
          </cell>
          <cell r="BW1371">
            <v>0</v>
          </cell>
          <cell r="BX1371">
            <v>0</v>
          </cell>
          <cell r="BY1371">
            <v>0</v>
          </cell>
          <cell r="BZ1371">
            <v>0</v>
          </cell>
          <cell r="CA1371">
            <v>0</v>
          </cell>
          <cell r="CB1371">
            <v>0</v>
          </cell>
          <cell r="CC1371">
            <v>0</v>
          </cell>
          <cell r="CD1371">
            <v>0</v>
          </cell>
          <cell r="CE1371">
            <v>0</v>
          </cell>
          <cell r="CG1371">
            <v>0</v>
          </cell>
          <cell r="CI1371">
            <v>0</v>
          </cell>
          <cell r="CM1371">
            <v>0</v>
          </cell>
          <cell r="CN1371">
            <v>0</v>
          </cell>
          <cell r="CO1371">
            <v>0</v>
          </cell>
          <cell r="CP1371">
            <v>0</v>
          </cell>
          <cell r="CQ1371">
            <v>0</v>
          </cell>
          <cell r="CR1371">
            <v>0</v>
          </cell>
          <cell r="CS1371">
            <v>0</v>
          </cell>
          <cell r="CT1371">
            <v>0</v>
          </cell>
          <cell r="CU1371">
            <v>0</v>
          </cell>
          <cell r="CV1371">
            <v>0</v>
          </cell>
          <cell r="CW1371">
            <v>0</v>
          </cell>
          <cell r="CY1371">
            <v>0</v>
          </cell>
          <cell r="DA1371">
            <v>0</v>
          </cell>
          <cell r="DB1371">
            <v>0</v>
          </cell>
          <cell r="DE1371">
            <v>0</v>
          </cell>
          <cell r="DF1371">
            <v>0</v>
          </cell>
          <cell r="DG1371">
            <v>0</v>
          </cell>
          <cell r="DH1371">
            <v>0</v>
          </cell>
          <cell r="DI1371">
            <v>0</v>
          </cell>
          <cell r="DJ1371">
            <v>0</v>
          </cell>
          <cell r="DK1371">
            <v>0</v>
          </cell>
          <cell r="DL1371">
            <v>0</v>
          </cell>
          <cell r="DM1371">
            <v>0</v>
          </cell>
          <cell r="DN1371">
            <v>0</v>
          </cell>
          <cell r="DO1371">
            <v>0</v>
          </cell>
          <cell r="DP1371">
            <v>0</v>
          </cell>
          <cell r="DQ1371">
            <v>0</v>
          </cell>
          <cell r="DS1371">
            <v>0</v>
          </cell>
          <cell r="DT1371">
            <v>0</v>
          </cell>
          <cell r="DU1371">
            <v>0</v>
          </cell>
          <cell r="DW1371">
            <v>0</v>
          </cell>
          <cell r="DX1371">
            <v>0</v>
          </cell>
          <cell r="DY1371">
            <v>0</v>
          </cell>
          <cell r="DZ1371">
            <v>0</v>
          </cell>
          <cell r="EA1371">
            <v>0</v>
          </cell>
          <cell r="EB1371">
            <v>0</v>
          </cell>
          <cell r="EC1371">
            <v>0</v>
          </cell>
          <cell r="ED1371">
            <v>0</v>
          </cell>
          <cell r="EE1371">
            <v>0</v>
          </cell>
          <cell r="EF1371">
            <v>0</v>
          </cell>
          <cell r="EG1371">
            <v>0</v>
          </cell>
          <cell r="EH1371">
            <v>0</v>
          </cell>
          <cell r="EI1371">
            <v>0</v>
          </cell>
          <cell r="EK1371">
            <v>0</v>
          </cell>
          <cell r="EL1371">
            <v>0</v>
          </cell>
          <cell r="EM1371">
            <v>0</v>
          </cell>
          <cell r="EO1371">
            <v>0</v>
          </cell>
          <cell r="EP1371">
            <v>0</v>
          </cell>
          <cell r="EQ1371">
            <v>0</v>
          </cell>
          <cell r="ER1371">
            <v>0</v>
          </cell>
          <cell r="ES1371">
            <v>0</v>
          </cell>
          <cell r="ET1371">
            <v>0</v>
          </cell>
          <cell r="EU1371">
            <v>0</v>
          </cell>
          <cell r="EV1371">
            <v>0</v>
          </cell>
          <cell r="EW1371">
            <v>0</v>
          </cell>
          <cell r="EX1371">
            <v>0</v>
          </cell>
          <cell r="EY1371">
            <v>0</v>
          </cell>
          <cell r="EZ1371">
            <v>0</v>
          </cell>
          <cell r="FA1371">
            <v>0</v>
          </cell>
          <cell r="FC1371">
            <v>0</v>
          </cell>
          <cell r="FD1371">
            <v>0</v>
          </cell>
          <cell r="FE1371">
            <v>0</v>
          </cell>
          <cell r="FG1371">
            <v>0</v>
          </cell>
          <cell r="FH1371">
            <v>0</v>
          </cell>
          <cell r="FI1371">
            <v>0</v>
          </cell>
          <cell r="FJ1371">
            <v>0</v>
          </cell>
          <cell r="FK1371">
            <v>0</v>
          </cell>
          <cell r="FL1371">
            <v>0</v>
          </cell>
          <cell r="FM1371">
            <v>0</v>
          </cell>
          <cell r="FN1371">
            <v>0</v>
          </cell>
          <cell r="FO1371">
            <v>0</v>
          </cell>
          <cell r="FP1371">
            <v>0</v>
          </cell>
          <cell r="FQ1371">
            <v>0</v>
          </cell>
          <cell r="FR1371">
            <v>0</v>
          </cell>
          <cell r="FS1371">
            <v>0</v>
          </cell>
          <cell r="FU1371">
            <v>0</v>
          </cell>
          <cell r="FV1371">
            <v>0</v>
          </cell>
          <cell r="FW1371">
            <v>0</v>
          </cell>
          <cell r="FY1371">
            <v>0</v>
          </cell>
          <cell r="FZ1371">
            <v>0</v>
          </cell>
          <cell r="GA1371">
            <v>0</v>
          </cell>
          <cell r="GB1371">
            <v>0</v>
          </cell>
          <cell r="GC1371">
            <v>0</v>
          </cell>
          <cell r="GD1371">
            <v>0</v>
          </cell>
          <cell r="GE1371">
            <v>0</v>
          </cell>
          <cell r="GF1371">
            <v>0</v>
          </cell>
          <cell r="GG1371">
            <v>0</v>
          </cell>
          <cell r="GH1371">
            <v>0</v>
          </cell>
          <cell r="GI1371">
            <v>0</v>
          </cell>
          <cell r="GJ1371">
            <v>0</v>
          </cell>
          <cell r="GK1371">
            <v>0</v>
          </cell>
          <cell r="GM1371">
            <v>0</v>
          </cell>
          <cell r="GN1371">
            <v>0</v>
          </cell>
          <cell r="GO1371">
            <v>0</v>
          </cell>
          <cell r="GQ1371">
            <v>0</v>
          </cell>
          <cell r="GR1371">
            <v>0</v>
          </cell>
          <cell r="GS1371">
            <v>0</v>
          </cell>
          <cell r="GT1371">
            <v>0</v>
          </cell>
          <cell r="GU1371">
            <v>0</v>
          </cell>
          <cell r="GV1371">
            <v>0</v>
          </cell>
          <cell r="GW1371">
            <v>0</v>
          </cell>
          <cell r="GX1371">
            <v>0</v>
          </cell>
          <cell r="GY1371">
            <v>0</v>
          </cell>
          <cell r="GZ1371">
            <v>0</v>
          </cell>
          <cell r="HA1371">
            <v>0</v>
          </cell>
          <cell r="HB1371">
            <v>0</v>
          </cell>
          <cell r="HC1371">
            <v>0</v>
          </cell>
          <cell r="HD1371">
            <v>0</v>
          </cell>
          <cell r="HE1371">
            <v>0</v>
          </cell>
          <cell r="HF1371">
            <v>0</v>
          </cell>
          <cell r="HG1371">
            <v>0</v>
          </cell>
          <cell r="HH1371">
            <v>0</v>
          </cell>
          <cell r="HI1371">
            <v>0</v>
          </cell>
          <cell r="HJ1371" t="str">
            <v>SI</v>
          </cell>
          <cell r="HL1371">
            <v>2.856292306190349E-2</v>
          </cell>
          <cell r="HO1371" t="str">
            <v>150</v>
          </cell>
          <cell r="HP1371" t="str">
            <v>150</v>
          </cell>
          <cell r="HQ1371" t="str">
            <v>150</v>
          </cell>
          <cell r="HR1371" t="str">
            <v>150</v>
          </cell>
          <cell r="HS1371" t="str">
            <v>150</v>
          </cell>
          <cell r="HT1371" t="str">
            <v>150</v>
          </cell>
          <cell r="HU1371" t="str">
            <v>150</v>
          </cell>
          <cell r="HV1371" t="str">
            <v>150</v>
          </cell>
          <cell r="HW1371" t="str">
            <v>150</v>
          </cell>
          <cell r="HX1371" t="str">
            <v>150</v>
          </cell>
          <cell r="HY1371" t="str">
            <v>150</v>
          </cell>
        </row>
        <row r="1372">
          <cell r="D1372" t="str">
            <v>15</v>
          </cell>
          <cell r="F1372" t="str">
            <v>15R</v>
          </cell>
          <cell r="H1372">
            <v>0</v>
          </cell>
          <cell r="I1372">
            <v>0</v>
          </cell>
          <cell r="J1372">
            <v>0</v>
          </cell>
          <cell r="K1372">
            <v>0</v>
          </cell>
          <cell r="M1372">
            <v>0</v>
          </cell>
          <cell r="O1372">
            <v>0</v>
          </cell>
          <cell r="S1372">
            <v>0</v>
          </cell>
          <cell r="T1372">
            <v>0</v>
          </cell>
          <cell r="U1372">
            <v>0</v>
          </cell>
          <cell r="V1372">
            <v>0</v>
          </cell>
          <cell r="W1372">
            <v>0</v>
          </cell>
          <cell r="X1372">
            <v>0</v>
          </cell>
          <cell r="Y1372">
            <v>0</v>
          </cell>
          <cell r="Z1372">
            <v>0</v>
          </cell>
          <cell r="AA1372">
            <v>0</v>
          </cell>
          <cell r="AB1372">
            <v>0</v>
          </cell>
          <cell r="AC1372">
            <v>0</v>
          </cell>
          <cell r="AE1372">
            <v>0</v>
          </cell>
          <cell r="AG1372">
            <v>0</v>
          </cell>
          <cell r="AK1372">
            <v>0</v>
          </cell>
          <cell r="AL1372">
            <v>0</v>
          </cell>
          <cell r="AM1372">
            <v>0</v>
          </cell>
          <cell r="AN1372">
            <v>0</v>
          </cell>
          <cell r="AO1372">
            <v>0</v>
          </cell>
          <cell r="AP1372">
            <v>0</v>
          </cell>
          <cell r="AQ1372">
            <v>0</v>
          </cell>
          <cell r="AR1372">
            <v>0</v>
          </cell>
          <cell r="AS1372">
            <v>0</v>
          </cell>
          <cell r="AT1372">
            <v>0</v>
          </cell>
          <cell r="AU1372">
            <v>0</v>
          </cell>
          <cell r="AV1372">
            <v>0</v>
          </cell>
          <cell r="AW1372">
            <v>0</v>
          </cell>
          <cell r="AY1372">
            <v>0</v>
          </cell>
          <cell r="AZ1372">
            <v>0</v>
          </cell>
          <cell r="BC1372">
            <v>0</v>
          </cell>
          <cell r="BD1372">
            <v>0</v>
          </cell>
          <cell r="BE1372">
            <v>0</v>
          </cell>
          <cell r="BF1372">
            <v>0</v>
          </cell>
          <cell r="BG1372">
            <v>0</v>
          </cell>
          <cell r="BH1372">
            <v>0</v>
          </cell>
          <cell r="BI1372">
            <v>0</v>
          </cell>
          <cell r="BJ1372">
            <v>0</v>
          </cell>
          <cell r="BK1372">
            <v>0</v>
          </cell>
          <cell r="BL1372">
            <v>0</v>
          </cell>
          <cell r="BM1372">
            <v>0</v>
          </cell>
          <cell r="BO1372">
            <v>0</v>
          </cell>
          <cell r="BQ1372">
            <v>0</v>
          </cell>
          <cell r="BU1372">
            <v>0</v>
          </cell>
          <cell r="BV1372">
            <v>0</v>
          </cell>
          <cell r="BW1372">
            <v>0</v>
          </cell>
          <cell r="BX1372">
            <v>0</v>
          </cell>
          <cell r="BY1372">
            <v>0</v>
          </cell>
          <cell r="BZ1372">
            <v>0</v>
          </cell>
          <cell r="CA1372">
            <v>0</v>
          </cell>
          <cell r="CB1372">
            <v>0</v>
          </cell>
          <cell r="CC1372">
            <v>0</v>
          </cell>
          <cell r="CD1372">
            <v>0</v>
          </cell>
          <cell r="CE1372">
            <v>0</v>
          </cell>
          <cell r="CG1372">
            <v>0</v>
          </cell>
          <cell r="CI1372">
            <v>0</v>
          </cell>
          <cell r="CM1372">
            <v>0</v>
          </cell>
          <cell r="CN1372">
            <v>0</v>
          </cell>
          <cell r="CO1372">
            <v>0</v>
          </cell>
          <cell r="CP1372">
            <v>0</v>
          </cell>
          <cell r="CQ1372">
            <v>0</v>
          </cell>
          <cell r="CR1372">
            <v>0</v>
          </cell>
          <cell r="CS1372">
            <v>0</v>
          </cell>
          <cell r="CT1372">
            <v>0</v>
          </cell>
          <cell r="CU1372">
            <v>0</v>
          </cell>
          <cell r="CV1372">
            <v>0</v>
          </cell>
          <cell r="CW1372">
            <v>0</v>
          </cell>
          <cell r="CY1372">
            <v>0</v>
          </cell>
          <cell r="DA1372">
            <v>0</v>
          </cell>
          <cell r="DB1372">
            <v>0</v>
          </cell>
          <cell r="DE1372">
            <v>0</v>
          </cell>
          <cell r="DF1372">
            <v>0</v>
          </cell>
          <cell r="DG1372">
            <v>0</v>
          </cell>
          <cell r="DH1372">
            <v>0</v>
          </cell>
          <cell r="DI1372">
            <v>0</v>
          </cell>
          <cell r="DJ1372">
            <v>0</v>
          </cell>
          <cell r="DK1372">
            <v>0</v>
          </cell>
          <cell r="DL1372">
            <v>0</v>
          </cell>
          <cell r="DM1372">
            <v>0</v>
          </cell>
          <cell r="DN1372">
            <v>0</v>
          </cell>
          <cell r="DO1372">
            <v>0</v>
          </cell>
          <cell r="DP1372">
            <v>0</v>
          </cell>
          <cell r="DQ1372">
            <v>0</v>
          </cell>
          <cell r="DS1372">
            <v>0</v>
          </cell>
          <cell r="DT1372">
            <v>0</v>
          </cell>
          <cell r="DU1372">
            <v>0</v>
          </cell>
          <cell r="DW1372">
            <v>0</v>
          </cell>
          <cell r="DX1372">
            <v>0</v>
          </cell>
          <cell r="DY1372">
            <v>0</v>
          </cell>
          <cell r="DZ1372">
            <v>0</v>
          </cell>
          <cell r="EA1372">
            <v>0</v>
          </cell>
          <cell r="EB1372">
            <v>0</v>
          </cell>
          <cell r="EC1372">
            <v>0</v>
          </cell>
          <cell r="ED1372">
            <v>0</v>
          </cell>
          <cell r="EE1372">
            <v>0</v>
          </cell>
          <cell r="EF1372">
            <v>0</v>
          </cell>
          <cell r="EG1372">
            <v>0</v>
          </cell>
          <cell r="EH1372">
            <v>0</v>
          </cell>
          <cell r="EI1372">
            <v>0</v>
          </cell>
          <cell r="EK1372">
            <v>0</v>
          </cell>
          <cell r="EL1372">
            <v>0</v>
          </cell>
          <cell r="EM1372">
            <v>0</v>
          </cell>
          <cell r="EO1372">
            <v>0</v>
          </cell>
          <cell r="EP1372">
            <v>0</v>
          </cell>
          <cell r="EQ1372">
            <v>0</v>
          </cell>
          <cell r="ER1372">
            <v>0</v>
          </cell>
          <cell r="ES1372">
            <v>0</v>
          </cell>
          <cell r="ET1372">
            <v>0</v>
          </cell>
          <cell r="EU1372">
            <v>0</v>
          </cell>
          <cell r="EV1372">
            <v>0</v>
          </cell>
          <cell r="EW1372">
            <v>0</v>
          </cell>
          <cell r="EX1372">
            <v>0</v>
          </cell>
          <cell r="EY1372">
            <v>0</v>
          </cell>
          <cell r="EZ1372">
            <v>0</v>
          </cell>
          <cell r="FA1372">
            <v>0</v>
          </cell>
          <cell r="FC1372">
            <v>0</v>
          </cell>
          <cell r="FD1372">
            <v>0</v>
          </cell>
          <cell r="FE1372">
            <v>0</v>
          </cell>
          <cell r="FG1372">
            <v>0</v>
          </cell>
          <cell r="FH1372">
            <v>0</v>
          </cell>
          <cell r="FI1372">
            <v>0</v>
          </cell>
          <cell r="FJ1372">
            <v>0</v>
          </cell>
          <cell r="FK1372">
            <v>0</v>
          </cell>
          <cell r="FL1372">
            <v>0</v>
          </cell>
          <cell r="FM1372">
            <v>0</v>
          </cell>
          <cell r="FN1372">
            <v>0</v>
          </cell>
          <cell r="FO1372">
            <v>0</v>
          </cell>
          <cell r="FP1372">
            <v>0</v>
          </cell>
          <cell r="FQ1372">
            <v>0</v>
          </cell>
          <cell r="FR1372">
            <v>0</v>
          </cell>
          <cell r="FS1372">
            <v>0</v>
          </cell>
          <cell r="FU1372">
            <v>0</v>
          </cell>
          <cell r="FV1372">
            <v>0</v>
          </cell>
          <cell r="FW1372">
            <v>0</v>
          </cell>
          <cell r="FY1372">
            <v>0</v>
          </cell>
          <cell r="FZ1372">
            <v>0</v>
          </cell>
          <cell r="GA1372">
            <v>0</v>
          </cell>
          <cell r="GB1372">
            <v>0</v>
          </cell>
          <cell r="GC1372">
            <v>0</v>
          </cell>
          <cell r="GD1372">
            <v>0</v>
          </cell>
          <cell r="GE1372">
            <v>0</v>
          </cell>
          <cell r="GF1372">
            <v>0</v>
          </cell>
          <cell r="GG1372">
            <v>0</v>
          </cell>
          <cell r="GH1372">
            <v>0</v>
          </cell>
          <cell r="GI1372">
            <v>0</v>
          </cell>
          <cell r="GJ1372">
            <v>0</v>
          </cell>
          <cell r="GK1372">
            <v>0</v>
          </cell>
          <cell r="GM1372">
            <v>0</v>
          </cell>
          <cell r="GN1372">
            <v>0</v>
          </cell>
          <cell r="GO1372">
            <v>0</v>
          </cell>
          <cell r="GQ1372">
            <v>0</v>
          </cell>
          <cell r="GR1372">
            <v>0</v>
          </cell>
          <cell r="GS1372">
            <v>0</v>
          </cell>
          <cell r="GT1372">
            <v>0</v>
          </cell>
          <cell r="GU1372">
            <v>0</v>
          </cell>
          <cell r="GV1372">
            <v>0</v>
          </cell>
          <cell r="GW1372">
            <v>0</v>
          </cell>
          <cell r="GX1372">
            <v>0</v>
          </cell>
          <cell r="GY1372">
            <v>0</v>
          </cell>
          <cell r="GZ1372">
            <v>0</v>
          </cell>
          <cell r="HA1372">
            <v>0</v>
          </cell>
          <cell r="HB1372">
            <v>0</v>
          </cell>
          <cell r="HC1372">
            <v>0</v>
          </cell>
          <cell r="HD1372">
            <v>0</v>
          </cell>
          <cell r="HE1372">
            <v>0</v>
          </cell>
          <cell r="HF1372">
            <v>0</v>
          </cell>
          <cell r="HG1372">
            <v>0</v>
          </cell>
          <cell r="HH1372">
            <v>0</v>
          </cell>
          <cell r="HI1372">
            <v>0</v>
          </cell>
          <cell r="HJ1372" t="str">
            <v>SI</v>
          </cell>
          <cell r="HL1372">
            <v>2.856292306190349E-2</v>
          </cell>
          <cell r="HO1372" t="str">
            <v>150</v>
          </cell>
          <cell r="HP1372" t="str">
            <v>150</v>
          </cell>
          <cell r="HQ1372" t="str">
            <v>150</v>
          </cell>
          <cell r="HR1372" t="str">
            <v>150</v>
          </cell>
          <cell r="HS1372" t="str">
            <v>150</v>
          </cell>
          <cell r="HT1372" t="str">
            <v>150</v>
          </cell>
          <cell r="HU1372" t="str">
            <v>150</v>
          </cell>
          <cell r="HV1372" t="str">
            <v>150</v>
          </cell>
          <cell r="HW1372" t="str">
            <v>150</v>
          </cell>
          <cell r="HX1372" t="str">
            <v>150</v>
          </cell>
          <cell r="HY1372" t="str">
            <v>150</v>
          </cell>
        </row>
        <row r="1373">
          <cell r="D1373" t="str">
            <v>15</v>
          </cell>
          <cell r="F1373" t="str">
            <v>15R</v>
          </cell>
          <cell r="H1373">
            <v>0</v>
          </cell>
          <cell r="I1373">
            <v>0</v>
          </cell>
          <cell r="J1373">
            <v>0</v>
          </cell>
          <cell r="K1373">
            <v>0</v>
          </cell>
          <cell r="M1373">
            <v>0</v>
          </cell>
          <cell r="O1373">
            <v>0</v>
          </cell>
          <cell r="S1373">
            <v>0</v>
          </cell>
          <cell r="T1373">
            <v>0</v>
          </cell>
          <cell r="U1373">
            <v>0</v>
          </cell>
          <cell r="V1373">
            <v>0</v>
          </cell>
          <cell r="W1373">
            <v>0</v>
          </cell>
          <cell r="X1373">
            <v>0</v>
          </cell>
          <cell r="Y1373">
            <v>0</v>
          </cell>
          <cell r="Z1373">
            <v>0</v>
          </cell>
          <cell r="AA1373">
            <v>0</v>
          </cell>
          <cell r="AB1373">
            <v>0</v>
          </cell>
          <cell r="AC1373">
            <v>0</v>
          </cell>
          <cell r="AE1373">
            <v>0</v>
          </cell>
          <cell r="AG1373">
            <v>0</v>
          </cell>
          <cell r="AK1373">
            <v>0</v>
          </cell>
          <cell r="AL1373">
            <v>0</v>
          </cell>
          <cell r="AM1373">
            <v>0</v>
          </cell>
          <cell r="AN1373">
            <v>0</v>
          </cell>
          <cell r="AO1373">
            <v>0</v>
          </cell>
          <cell r="AP1373">
            <v>0</v>
          </cell>
          <cell r="AQ1373">
            <v>0</v>
          </cell>
          <cell r="AR1373">
            <v>0</v>
          </cell>
          <cell r="AS1373">
            <v>0</v>
          </cell>
          <cell r="AT1373">
            <v>0</v>
          </cell>
          <cell r="AU1373">
            <v>0</v>
          </cell>
          <cell r="AV1373">
            <v>0</v>
          </cell>
          <cell r="AW1373">
            <v>0</v>
          </cell>
          <cell r="AY1373">
            <v>0</v>
          </cell>
          <cell r="AZ1373">
            <v>0</v>
          </cell>
          <cell r="BC1373">
            <v>0</v>
          </cell>
          <cell r="BD1373">
            <v>0</v>
          </cell>
          <cell r="BE1373">
            <v>0</v>
          </cell>
          <cell r="BF1373">
            <v>0</v>
          </cell>
          <cell r="BG1373">
            <v>0</v>
          </cell>
          <cell r="BH1373">
            <v>0</v>
          </cell>
          <cell r="BI1373">
            <v>0</v>
          </cell>
          <cell r="BJ1373">
            <v>0</v>
          </cell>
          <cell r="BK1373">
            <v>0</v>
          </cell>
          <cell r="BL1373">
            <v>0</v>
          </cell>
          <cell r="BM1373">
            <v>0</v>
          </cell>
          <cell r="BO1373">
            <v>0</v>
          </cell>
          <cell r="BQ1373">
            <v>0</v>
          </cell>
          <cell r="BU1373">
            <v>0</v>
          </cell>
          <cell r="BV1373">
            <v>0</v>
          </cell>
          <cell r="BW1373">
            <v>0</v>
          </cell>
          <cell r="BX1373">
            <v>0</v>
          </cell>
          <cell r="BY1373">
            <v>0</v>
          </cell>
          <cell r="BZ1373">
            <v>0</v>
          </cell>
          <cell r="CA1373">
            <v>0</v>
          </cell>
          <cell r="CB1373">
            <v>0</v>
          </cell>
          <cell r="CC1373">
            <v>0</v>
          </cell>
          <cell r="CD1373">
            <v>0</v>
          </cell>
          <cell r="CE1373">
            <v>0</v>
          </cell>
          <cell r="CG1373">
            <v>0</v>
          </cell>
          <cell r="CI1373">
            <v>0</v>
          </cell>
          <cell r="CM1373">
            <v>0</v>
          </cell>
          <cell r="CN1373">
            <v>0</v>
          </cell>
          <cell r="CO1373">
            <v>0</v>
          </cell>
          <cell r="CP1373">
            <v>0</v>
          </cell>
          <cell r="CQ1373">
            <v>0</v>
          </cell>
          <cell r="CR1373">
            <v>0</v>
          </cell>
          <cell r="CS1373">
            <v>0</v>
          </cell>
          <cell r="CT1373">
            <v>0</v>
          </cell>
          <cell r="CU1373">
            <v>0</v>
          </cell>
          <cell r="CV1373">
            <v>0</v>
          </cell>
          <cell r="CW1373">
            <v>0</v>
          </cell>
          <cell r="CY1373">
            <v>0</v>
          </cell>
          <cell r="DA1373">
            <v>0</v>
          </cell>
          <cell r="DB1373">
            <v>0</v>
          </cell>
          <cell r="DE1373">
            <v>0</v>
          </cell>
          <cell r="DF1373">
            <v>0</v>
          </cell>
          <cell r="DG1373">
            <v>0</v>
          </cell>
          <cell r="DH1373">
            <v>0</v>
          </cell>
          <cell r="DI1373">
            <v>0</v>
          </cell>
          <cell r="DJ1373">
            <v>0</v>
          </cell>
          <cell r="DK1373">
            <v>0</v>
          </cell>
          <cell r="DL1373">
            <v>0</v>
          </cell>
          <cell r="DM1373">
            <v>0</v>
          </cell>
          <cell r="DN1373">
            <v>0</v>
          </cell>
          <cell r="DO1373">
            <v>0</v>
          </cell>
          <cell r="DP1373">
            <v>0</v>
          </cell>
          <cell r="DQ1373">
            <v>0</v>
          </cell>
          <cell r="DS1373">
            <v>0</v>
          </cell>
          <cell r="DT1373">
            <v>0</v>
          </cell>
          <cell r="DU1373">
            <v>0</v>
          </cell>
          <cell r="DW1373">
            <v>0</v>
          </cell>
          <cell r="DX1373">
            <v>0</v>
          </cell>
          <cell r="DY1373">
            <v>0</v>
          </cell>
          <cell r="DZ1373">
            <v>0</v>
          </cell>
          <cell r="EA1373">
            <v>0</v>
          </cell>
          <cell r="EB1373">
            <v>0</v>
          </cell>
          <cell r="EC1373">
            <v>0</v>
          </cell>
          <cell r="ED1373">
            <v>0</v>
          </cell>
          <cell r="EE1373">
            <v>0</v>
          </cell>
          <cell r="EF1373">
            <v>0</v>
          </cell>
          <cell r="EG1373">
            <v>0</v>
          </cell>
          <cell r="EH1373">
            <v>0</v>
          </cell>
          <cell r="EI1373">
            <v>0</v>
          </cell>
          <cell r="EK1373">
            <v>0</v>
          </cell>
          <cell r="EL1373">
            <v>0</v>
          </cell>
          <cell r="EM1373">
            <v>0</v>
          </cell>
          <cell r="EO1373">
            <v>0</v>
          </cell>
          <cell r="EP1373">
            <v>0</v>
          </cell>
          <cell r="EQ1373">
            <v>0</v>
          </cell>
          <cell r="ER1373">
            <v>0</v>
          </cell>
          <cell r="ES1373">
            <v>0</v>
          </cell>
          <cell r="ET1373">
            <v>0</v>
          </cell>
          <cell r="EU1373">
            <v>0</v>
          </cell>
          <cell r="EV1373">
            <v>0</v>
          </cell>
          <cell r="EW1373">
            <v>0</v>
          </cell>
          <cell r="EX1373">
            <v>0</v>
          </cell>
          <cell r="EY1373">
            <v>0</v>
          </cell>
          <cell r="EZ1373">
            <v>0</v>
          </cell>
          <cell r="FA1373">
            <v>0</v>
          </cell>
          <cell r="FC1373">
            <v>0</v>
          </cell>
          <cell r="FD1373">
            <v>0</v>
          </cell>
          <cell r="FE1373">
            <v>0</v>
          </cell>
          <cell r="FG1373">
            <v>0</v>
          </cell>
          <cell r="FH1373">
            <v>0</v>
          </cell>
          <cell r="FI1373">
            <v>0</v>
          </cell>
          <cell r="FJ1373">
            <v>0</v>
          </cell>
          <cell r="FK1373">
            <v>0</v>
          </cell>
          <cell r="FL1373">
            <v>0</v>
          </cell>
          <cell r="FM1373">
            <v>0</v>
          </cell>
          <cell r="FN1373">
            <v>0</v>
          </cell>
          <cell r="FO1373">
            <v>0</v>
          </cell>
          <cell r="FP1373">
            <v>0</v>
          </cell>
          <cell r="FQ1373">
            <v>0</v>
          </cell>
          <cell r="FR1373">
            <v>0</v>
          </cell>
          <cell r="FS1373">
            <v>0</v>
          </cell>
          <cell r="FU1373">
            <v>0</v>
          </cell>
          <cell r="FV1373">
            <v>0</v>
          </cell>
          <cell r="FW1373">
            <v>0</v>
          </cell>
          <cell r="FY1373">
            <v>0</v>
          </cell>
          <cell r="FZ1373">
            <v>0</v>
          </cell>
          <cell r="GA1373">
            <v>0</v>
          </cell>
          <cell r="GB1373">
            <v>0</v>
          </cell>
          <cell r="GC1373">
            <v>0</v>
          </cell>
          <cell r="GD1373">
            <v>0</v>
          </cell>
          <cell r="GE1373">
            <v>0</v>
          </cell>
          <cell r="GF1373">
            <v>0</v>
          </cell>
          <cell r="GG1373">
            <v>0</v>
          </cell>
          <cell r="GH1373">
            <v>0</v>
          </cell>
          <cell r="GI1373">
            <v>0</v>
          </cell>
          <cell r="GJ1373">
            <v>0</v>
          </cell>
          <cell r="GK1373">
            <v>0</v>
          </cell>
          <cell r="GM1373">
            <v>0</v>
          </cell>
          <cell r="GN1373">
            <v>0</v>
          </cell>
          <cell r="GO1373">
            <v>0</v>
          </cell>
          <cell r="GQ1373">
            <v>0</v>
          </cell>
          <cell r="GR1373">
            <v>0</v>
          </cell>
          <cell r="GS1373">
            <v>0</v>
          </cell>
          <cell r="GT1373">
            <v>0</v>
          </cell>
          <cell r="GU1373">
            <v>0</v>
          </cell>
          <cell r="GV1373">
            <v>0</v>
          </cell>
          <cell r="GW1373">
            <v>0</v>
          </cell>
          <cell r="GX1373">
            <v>0</v>
          </cell>
          <cell r="GY1373">
            <v>0</v>
          </cell>
          <cell r="GZ1373">
            <v>0</v>
          </cell>
          <cell r="HA1373">
            <v>0</v>
          </cell>
          <cell r="HB1373">
            <v>0</v>
          </cell>
          <cell r="HC1373">
            <v>0</v>
          </cell>
          <cell r="HD1373">
            <v>0</v>
          </cell>
          <cell r="HE1373">
            <v>0</v>
          </cell>
          <cell r="HF1373">
            <v>0</v>
          </cell>
          <cell r="HG1373">
            <v>0</v>
          </cell>
          <cell r="HH1373">
            <v>0</v>
          </cell>
          <cell r="HI1373">
            <v>0</v>
          </cell>
          <cell r="HJ1373" t="str">
            <v>SI</v>
          </cell>
          <cell r="HL1373">
            <v>2.856292306190349E-2</v>
          </cell>
          <cell r="HO1373" t="str">
            <v>150</v>
          </cell>
          <cell r="HP1373" t="str">
            <v>150</v>
          </cell>
          <cell r="HQ1373" t="str">
            <v>150</v>
          </cell>
          <cell r="HR1373" t="str">
            <v>150</v>
          </cell>
          <cell r="HS1373" t="str">
            <v>150</v>
          </cell>
          <cell r="HT1373" t="str">
            <v>150</v>
          </cell>
          <cell r="HU1373" t="str">
            <v>150</v>
          </cell>
          <cell r="HV1373" t="str">
            <v>150</v>
          </cell>
          <cell r="HW1373" t="str">
            <v>150</v>
          </cell>
          <cell r="HX1373" t="str">
            <v>150</v>
          </cell>
          <cell r="HY1373" t="str">
            <v>150</v>
          </cell>
        </row>
        <row r="1374">
          <cell r="D1374" t="str">
            <v>15</v>
          </cell>
          <cell r="F1374" t="str">
            <v>15R</v>
          </cell>
          <cell r="H1374">
            <v>0</v>
          </cell>
          <cell r="I1374">
            <v>0</v>
          </cell>
          <cell r="J1374">
            <v>0</v>
          </cell>
          <cell r="K1374">
            <v>0</v>
          </cell>
          <cell r="M1374">
            <v>0</v>
          </cell>
          <cell r="O1374">
            <v>0</v>
          </cell>
          <cell r="S1374">
            <v>0</v>
          </cell>
          <cell r="T1374">
            <v>0</v>
          </cell>
          <cell r="U1374">
            <v>0</v>
          </cell>
          <cell r="V1374">
            <v>0</v>
          </cell>
          <cell r="W1374">
            <v>0</v>
          </cell>
          <cell r="X1374">
            <v>0</v>
          </cell>
          <cell r="Y1374">
            <v>0</v>
          </cell>
          <cell r="Z1374">
            <v>0</v>
          </cell>
          <cell r="AA1374">
            <v>0</v>
          </cell>
          <cell r="AB1374">
            <v>0</v>
          </cell>
          <cell r="AC1374">
            <v>0</v>
          </cell>
          <cell r="AE1374">
            <v>0</v>
          </cell>
          <cell r="AG1374">
            <v>0</v>
          </cell>
          <cell r="AK1374">
            <v>0</v>
          </cell>
          <cell r="AL1374">
            <v>0</v>
          </cell>
          <cell r="AM1374">
            <v>0</v>
          </cell>
          <cell r="AN1374">
            <v>0</v>
          </cell>
          <cell r="AO1374">
            <v>0</v>
          </cell>
          <cell r="AP1374">
            <v>0</v>
          </cell>
          <cell r="AQ1374">
            <v>0</v>
          </cell>
          <cell r="AR1374">
            <v>0</v>
          </cell>
          <cell r="AS1374">
            <v>0</v>
          </cell>
          <cell r="AT1374">
            <v>0</v>
          </cell>
          <cell r="AU1374">
            <v>0</v>
          </cell>
          <cell r="AV1374">
            <v>0</v>
          </cell>
          <cell r="AW1374">
            <v>0</v>
          </cell>
          <cell r="AY1374">
            <v>0</v>
          </cell>
          <cell r="AZ1374">
            <v>0</v>
          </cell>
          <cell r="BC1374">
            <v>0</v>
          </cell>
          <cell r="BD1374">
            <v>0</v>
          </cell>
          <cell r="BE1374">
            <v>0</v>
          </cell>
          <cell r="BF1374">
            <v>0</v>
          </cell>
          <cell r="BG1374">
            <v>0</v>
          </cell>
          <cell r="BH1374">
            <v>0</v>
          </cell>
          <cell r="BI1374">
            <v>0</v>
          </cell>
          <cell r="BJ1374">
            <v>0</v>
          </cell>
          <cell r="BK1374">
            <v>0</v>
          </cell>
          <cell r="BL1374">
            <v>0</v>
          </cell>
          <cell r="BM1374">
            <v>0</v>
          </cell>
          <cell r="BO1374">
            <v>0</v>
          </cell>
          <cell r="BQ1374">
            <v>0</v>
          </cell>
          <cell r="BU1374">
            <v>0</v>
          </cell>
          <cell r="BV1374">
            <v>0</v>
          </cell>
          <cell r="BW1374">
            <v>0</v>
          </cell>
          <cell r="BX1374">
            <v>0</v>
          </cell>
          <cell r="BY1374">
            <v>0</v>
          </cell>
          <cell r="BZ1374">
            <v>0</v>
          </cell>
          <cell r="CA1374">
            <v>0</v>
          </cell>
          <cell r="CB1374">
            <v>0</v>
          </cell>
          <cell r="CC1374">
            <v>0</v>
          </cell>
          <cell r="CD1374">
            <v>0</v>
          </cell>
          <cell r="CE1374">
            <v>0</v>
          </cell>
          <cell r="CG1374">
            <v>0</v>
          </cell>
          <cell r="CI1374">
            <v>0</v>
          </cell>
          <cell r="CM1374">
            <v>0</v>
          </cell>
          <cell r="CN1374">
            <v>0</v>
          </cell>
          <cell r="CO1374">
            <v>0</v>
          </cell>
          <cell r="CP1374">
            <v>0</v>
          </cell>
          <cell r="CQ1374">
            <v>0</v>
          </cell>
          <cell r="CR1374">
            <v>0</v>
          </cell>
          <cell r="CS1374">
            <v>0</v>
          </cell>
          <cell r="CT1374">
            <v>0</v>
          </cell>
          <cell r="CU1374">
            <v>0</v>
          </cell>
          <cell r="CV1374">
            <v>0</v>
          </cell>
          <cell r="CW1374">
            <v>0</v>
          </cell>
          <cell r="CY1374">
            <v>0</v>
          </cell>
          <cell r="DA1374">
            <v>0</v>
          </cell>
          <cell r="DB1374">
            <v>0</v>
          </cell>
          <cell r="DE1374">
            <v>0</v>
          </cell>
          <cell r="DF1374">
            <v>0</v>
          </cell>
          <cell r="DG1374">
            <v>0</v>
          </cell>
          <cell r="DH1374">
            <v>0</v>
          </cell>
          <cell r="DI1374">
            <v>0</v>
          </cell>
          <cell r="DJ1374">
            <v>0</v>
          </cell>
          <cell r="DK1374">
            <v>0</v>
          </cell>
          <cell r="DL1374">
            <v>0</v>
          </cell>
          <cell r="DM1374">
            <v>0</v>
          </cell>
          <cell r="DN1374">
            <v>0</v>
          </cell>
          <cell r="DO1374">
            <v>0</v>
          </cell>
          <cell r="DP1374">
            <v>0</v>
          </cell>
          <cell r="DQ1374">
            <v>0</v>
          </cell>
          <cell r="DS1374">
            <v>0</v>
          </cell>
          <cell r="DT1374">
            <v>0</v>
          </cell>
          <cell r="DU1374">
            <v>0</v>
          </cell>
          <cell r="DW1374">
            <v>0</v>
          </cell>
          <cell r="DX1374">
            <v>0</v>
          </cell>
          <cell r="DY1374">
            <v>0</v>
          </cell>
          <cell r="DZ1374">
            <v>0</v>
          </cell>
          <cell r="EA1374">
            <v>0</v>
          </cell>
          <cell r="EB1374">
            <v>0</v>
          </cell>
          <cell r="EC1374">
            <v>0</v>
          </cell>
          <cell r="ED1374">
            <v>0</v>
          </cell>
          <cell r="EE1374">
            <v>0</v>
          </cell>
          <cell r="EF1374">
            <v>0</v>
          </cell>
          <cell r="EG1374">
            <v>0</v>
          </cell>
          <cell r="EH1374">
            <v>0</v>
          </cell>
          <cell r="EI1374">
            <v>0</v>
          </cell>
          <cell r="EK1374">
            <v>0</v>
          </cell>
          <cell r="EL1374">
            <v>0</v>
          </cell>
          <cell r="EM1374">
            <v>0</v>
          </cell>
          <cell r="EO1374">
            <v>0</v>
          </cell>
          <cell r="EP1374">
            <v>0</v>
          </cell>
          <cell r="EQ1374">
            <v>0</v>
          </cell>
          <cell r="ER1374">
            <v>0</v>
          </cell>
          <cell r="ES1374">
            <v>0</v>
          </cell>
          <cell r="ET1374">
            <v>0</v>
          </cell>
          <cell r="EU1374">
            <v>0</v>
          </cell>
          <cell r="EV1374">
            <v>0</v>
          </cell>
          <cell r="EW1374">
            <v>0</v>
          </cell>
          <cell r="EX1374">
            <v>0</v>
          </cell>
          <cell r="EY1374">
            <v>0</v>
          </cell>
          <cell r="EZ1374">
            <v>0</v>
          </cell>
          <cell r="FA1374">
            <v>0</v>
          </cell>
          <cell r="FC1374">
            <v>0</v>
          </cell>
          <cell r="FD1374">
            <v>0</v>
          </cell>
          <cell r="FE1374">
            <v>0</v>
          </cell>
          <cell r="FG1374">
            <v>0</v>
          </cell>
          <cell r="FH1374">
            <v>0</v>
          </cell>
          <cell r="FI1374">
            <v>0</v>
          </cell>
          <cell r="FJ1374">
            <v>0</v>
          </cell>
          <cell r="FK1374">
            <v>0</v>
          </cell>
          <cell r="FL1374">
            <v>0</v>
          </cell>
          <cell r="FM1374">
            <v>0</v>
          </cell>
          <cell r="FN1374">
            <v>0</v>
          </cell>
          <cell r="FO1374">
            <v>0</v>
          </cell>
          <cell r="FP1374">
            <v>0</v>
          </cell>
          <cell r="FQ1374">
            <v>0</v>
          </cell>
          <cell r="FR1374">
            <v>0</v>
          </cell>
          <cell r="FS1374">
            <v>0</v>
          </cell>
          <cell r="FU1374">
            <v>0</v>
          </cell>
          <cell r="FV1374">
            <v>0</v>
          </cell>
          <cell r="FW1374">
            <v>0</v>
          </cell>
          <cell r="FY1374">
            <v>0</v>
          </cell>
          <cell r="FZ1374">
            <v>0</v>
          </cell>
          <cell r="GA1374">
            <v>0</v>
          </cell>
          <cell r="GB1374">
            <v>0</v>
          </cell>
          <cell r="GC1374">
            <v>0</v>
          </cell>
          <cell r="GD1374">
            <v>0</v>
          </cell>
          <cell r="GE1374">
            <v>0</v>
          </cell>
          <cell r="GF1374">
            <v>0</v>
          </cell>
          <cell r="GG1374">
            <v>0</v>
          </cell>
          <cell r="GH1374">
            <v>0</v>
          </cell>
          <cell r="GI1374">
            <v>0</v>
          </cell>
          <cell r="GJ1374">
            <v>0</v>
          </cell>
          <cell r="GK1374">
            <v>0</v>
          </cell>
          <cell r="GM1374">
            <v>0</v>
          </cell>
          <cell r="GN1374">
            <v>0</v>
          </cell>
          <cell r="GO1374">
            <v>0</v>
          </cell>
          <cell r="GQ1374">
            <v>0</v>
          </cell>
          <cell r="GR1374">
            <v>0</v>
          </cell>
          <cell r="GS1374">
            <v>0</v>
          </cell>
          <cell r="GT1374">
            <v>0</v>
          </cell>
          <cell r="GU1374">
            <v>0</v>
          </cell>
          <cell r="GV1374">
            <v>0</v>
          </cell>
          <cell r="GW1374">
            <v>0</v>
          </cell>
          <cell r="GX1374">
            <v>0</v>
          </cell>
          <cell r="GY1374">
            <v>0</v>
          </cell>
          <cell r="GZ1374">
            <v>0</v>
          </cell>
          <cell r="HA1374">
            <v>0</v>
          </cell>
          <cell r="HB1374">
            <v>0</v>
          </cell>
          <cell r="HC1374">
            <v>0</v>
          </cell>
          <cell r="HD1374">
            <v>0</v>
          </cell>
          <cell r="HE1374">
            <v>0</v>
          </cell>
          <cell r="HF1374">
            <v>0</v>
          </cell>
          <cell r="HG1374">
            <v>0</v>
          </cell>
          <cell r="HH1374">
            <v>0</v>
          </cell>
          <cell r="HI1374">
            <v>0</v>
          </cell>
          <cell r="HJ1374" t="str">
            <v>SI</v>
          </cell>
          <cell r="HL1374">
            <v>2.856292306190349E-2</v>
          </cell>
          <cell r="HO1374" t="str">
            <v>150</v>
          </cell>
          <cell r="HP1374" t="str">
            <v>150</v>
          </cell>
          <cell r="HQ1374" t="str">
            <v>150</v>
          </cell>
          <cell r="HR1374" t="str">
            <v>150</v>
          </cell>
          <cell r="HS1374" t="str">
            <v>150</v>
          </cell>
          <cell r="HT1374" t="str">
            <v>150</v>
          </cell>
          <cell r="HU1374" t="str">
            <v>150</v>
          </cell>
          <cell r="HV1374" t="str">
            <v>150</v>
          </cell>
          <cell r="HW1374" t="str">
            <v>150</v>
          </cell>
          <cell r="HX1374" t="str">
            <v>150</v>
          </cell>
          <cell r="HY1374" t="str">
            <v>150</v>
          </cell>
        </row>
        <row r="1375">
          <cell r="D1375" t="str">
            <v>15</v>
          </cell>
          <cell r="F1375" t="str">
            <v>15R</v>
          </cell>
          <cell r="H1375">
            <v>0</v>
          </cell>
          <cell r="I1375">
            <v>0</v>
          </cell>
          <cell r="J1375">
            <v>0</v>
          </cell>
          <cell r="K1375">
            <v>0</v>
          </cell>
          <cell r="M1375">
            <v>0</v>
          </cell>
          <cell r="O1375">
            <v>0</v>
          </cell>
          <cell r="S1375">
            <v>0</v>
          </cell>
          <cell r="T1375">
            <v>0</v>
          </cell>
          <cell r="U1375">
            <v>0</v>
          </cell>
          <cell r="V1375">
            <v>0</v>
          </cell>
          <cell r="W1375">
            <v>0</v>
          </cell>
          <cell r="X1375">
            <v>0</v>
          </cell>
          <cell r="Y1375">
            <v>0</v>
          </cell>
          <cell r="Z1375">
            <v>0</v>
          </cell>
          <cell r="AA1375">
            <v>0</v>
          </cell>
          <cell r="AB1375">
            <v>0</v>
          </cell>
          <cell r="AC1375">
            <v>0</v>
          </cell>
          <cell r="AE1375">
            <v>0</v>
          </cell>
          <cell r="AG1375">
            <v>0</v>
          </cell>
          <cell r="AK1375">
            <v>0</v>
          </cell>
          <cell r="AL1375">
            <v>0</v>
          </cell>
          <cell r="AM1375">
            <v>0</v>
          </cell>
          <cell r="AN1375">
            <v>0</v>
          </cell>
          <cell r="AO1375">
            <v>0</v>
          </cell>
          <cell r="AP1375">
            <v>0</v>
          </cell>
          <cell r="AQ1375">
            <v>0</v>
          </cell>
          <cell r="AR1375">
            <v>0</v>
          </cell>
          <cell r="AS1375">
            <v>0</v>
          </cell>
          <cell r="AT1375">
            <v>0</v>
          </cell>
          <cell r="AU1375">
            <v>0</v>
          </cell>
          <cell r="AV1375">
            <v>0</v>
          </cell>
          <cell r="AW1375">
            <v>0</v>
          </cell>
          <cell r="AY1375">
            <v>0</v>
          </cell>
          <cell r="AZ1375">
            <v>0</v>
          </cell>
          <cell r="BC1375">
            <v>0</v>
          </cell>
          <cell r="BD1375">
            <v>0</v>
          </cell>
          <cell r="BE1375">
            <v>0</v>
          </cell>
          <cell r="BF1375">
            <v>0</v>
          </cell>
          <cell r="BG1375">
            <v>0</v>
          </cell>
          <cell r="BH1375">
            <v>0</v>
          </cell>
          <cell r="BI1375">
            <v>0</v>
          </cell>
          <cell r="BJ1375">
            <v>0</v>
          </cell>
          <cell r="BK1375">
            <v>0</v>
          </cell>
          <cell r="BL1375">
            <v>0</v>
          </cell>
          <cell r="BM1375">
            <v>0</v>
          </cell>
          <cell r="BO1375">
            <v>0</v>
          </cell>
          <cell r="BQ1375">
            <v>0</v>
          </cell>
          <cell r="BU1375">
            <v>0</v>
          </cell>
          <cell r="BV1375">
            <v>0</v>
          </cell>
          <cell r="BW1375">
            <v>0</v>
          </cell>
          <cell r="BX1375">
            <v>0</v>
          </cell>
          <cell r="BY1375">
            <v>0</v>
          </cell>
          <cell r="BZ1375">
            <v>0</v>
          </cell>
          <cell r="CA1375">
            <v>0</v>
          </cell>
          <cell r="CB1375">
            <v>0</v>
          </cell>
          <cell r="CC1375">
            <v>0</v>
          </cell>
          <cell r="CD1375">
            <v>0</v>
          </cell>
          <cell r="CE1375">
            <v>0</v>
          </cell>
          <cell r="CG1375">
            <v>0</v>
          </cell>
          <cell r="CI1375">
            <v>0</v>
          </cell>
          <cell r="CM1375">
            <v>0</v>
          </cell>
          <cell r="CN1375">
            <v>0</v>
          </cell>
          <cell r="CO1375">
            <v>0</v>
          </cell>
          <cell r="CP1375">
            <v>0</v>
          </cell>
          <cell r="CQ1375">
            <v>0</v>
          </cell>
          <cell r="CR1375">
            <v>0</v>
          </cell>
          <cell r="CS1375">
            <v>0</v>
          </cell>
          <cell r="CT1375">
            <v>0</v>
          </cell>
          <cell r="CU1375">
            <v>0</v>
          </cell>
          <cell r="CV1375">
            <v>0</v>
          </cell>
          <cell r="CW1375">
            <v>0</v>
          </cell>
          <cell r="CY1375">
            <v>0</v>
          </cell>
          <cell r="DA1375">
            <v>0</v>
          </cell>
          <cell r="DB1375">
            <v>0</v>
          </cell>
          <cell r="DE1375">
            <v>0</v>
          </cell>
          <cell r="DF1375">
            <v>0</v>
          </cell>
          <cell r="DG1375">
            <v>0</v>
          </cell>
          <cell r="DH1375">
            <v>0</v>
          </cell>
          <cell r="DI1375">
            <v>0</v>
          </cell>
          <cell r="DJ1375">
            <v>0</v>
          </cell>
          <cell r="DK1375">
            <v>0</v>
          </cell>
          <cell r="DL1375">
            <v>0</v>
          </cell>
          <cell r="DM1375">
            <v>0</v>
          </cell>
          <cell r="DN1375">
            <v>0</v>
          </cell>
          <cell r="DO1375">
            <v>0</v>
          </cell>
          <cell r="DP1375">
            <v>0</v>
          </cell>
          <cell r="DQ1375">
            <v>0</v>
          </cell>
          <cell r="DS1375">
            <v>0</v>
          </cell>
          <cell r="DT1375">
            <v>0</v>
          </cell>
          <cell r="DU1375">
            <v>0</v>
          </cell>
          <cell r="DW1375">
            <v>0</v>
          </cell>
          <cell r="DX1375">
            <v>0</v>
          </cell>
          <cell r="DY1375">
            <v>0</v>
          </cell>
          <cell r="DZ1375">
            <v>0</v>
          </cell>
          <cell r="EA1375">
            <v>0</v>
          </cell>
          <cell r="EB1375">
            <v>0</v>
          </cell>
          <cell r="EC1375">
            <v>0</v>
          </cell>
          <cell r="ED1375">
            <v>0</v>
          </cell>
          <cell r="EE1375">
            <v>0</v>
          </cell>
          <cell r="EF1375">
            <v>0</v>
          </cell>
          <cell r="EG1375">
            <v>0</v>
          </cell>
          <cell r="EH1375">
            <v>0</v>
          </cell>
          <cell r="EI1375">
            <v>0</v>
          </cell>
          <cell r="EK1375">
            <v>0</v>
          </cell>
          <cell r="EL1375">
            <v>0</v>
          </cell>
          <cell r="EM1375">
            <v>0</v>
          </cell>
          <cell r="EO1375">
            <v>0</v>
          </cell>
          <cell r="EP1375">
            <v>0</v>
          </cell>
          <cell r="EQ1375">
            <v>0</v>
          </cell>
          <cell r="ER1375">
            <v>0</v>
          </cell>
          <cell r="ES1375">
            <v>0</v>
          </cell>
          <cell r="ET1375">
            <v>0</v>
          </cell>
          <cell r="EU1375">
            <v>0</v>
          </cell>
          <cell r="EV1375">
            <v>0</v>
          </cell>
          <cell r="EW1375">
            <v>0</v>
          </cell>
          <cell r="EX1375">
            <v>0</v>
          </cell>
          <cell r="EY1375">
            <v>0</v>
          </cell>
          <cell r="EZ1375">
            <v>0</v>
          </cell>
          <cell r="FA1375">
            <v>0</v>
          </cell>
          <cell r="FC1375">
            <v>0</v>
          </cell>
          <cell r="FD1375">
            <v>0</v>
          </cell>
          <cell r="FE1375">
            <v>0</v>
          </cell>
          <cell r="FG1375">
            <v>0</v>
          </cell>
          <cell r="FH1375">
            <v>0</v>
          </cell>
          <cell r="FI1375">
            <v>0</v>
          </cell>
          <cell r="FJ1375">
            <v>0</v>
          </cell>
          <cell r="FK1375">
            <v>0</v>
          </cell>
          <cell r="FL1375">
            <v>0</v>
          </cell>
          <cell r="FM1375">
            <v>0</v>
          </cell>
          <cell r="FN1375">
            <v>0</v>
          </cell>
          <cell r="FO1375">
            <v>0</v>
          </cell>
          <cell r="FP1375">
            <v>0</v>
          </cell>
          <cell r="FQ1375">
            <v>0</v>
          </cell>
          <cell r="FR1375">
            <v>0</v>
          </cell>
          <cell r="FS1375">
            <v>0</v>
          </cell>
          <cell r="FU1375">
            <v>0</v>
          </cell>
          <cell r="FV1375">
            <v>0</v>
          </cell>
          <cell r="FW1375">
            <v>0</v>
          </cell>
          <cell r="FY1375">
            <v>0</v>
          </cell>
          <cell r="FZ1375">
            <v>0</v>
          </cell>
          <cell r="GA1375">
            <v>0</v>
          </cell>
          <cell r="GB1375">
            <v>0</v>
          </cell>
          <cell r="GC1375">
            <v>0</v>
          </cell>
          <cell r="GD1375">
            <v>0</v>
          </cell>
          <cell r="GE1375">
            <v>0</v>
          </cell>
          <cell r="GF1375">
            <v>0</v>
          </cell>
          <cell r="GG1375">
            <v>0</v>
          </cell>
          <cell r="GH1375">
            <v>0</v>
          </cell>
          <cell r="GI1375">
            <v>0</v>
          </cell>
          <cell r="GJ1375">
            <v>0</v>
          </cell>
          <cell r="GK1375">
            <v>0</v>
          </cell>
          <cell r="GM1375">
            <v>0</v>
          </cell>
          <cell r="GN1375">
            <v>0</v>
          </cell>
          <cell r="GO1375">
            <v>0</v>
          </cell>
          <cell r="GQ1375">
            <v>0</v>
          </cell>
          <cell r="GR1375">
            <v>0</v>
          </cell>
          <cell r="GS1375">
            <v>0</v>
          </cell>
          <cell r="GT1375">
            <v>0</v>
          </cell>
          <cell r="GU1375">
            <v>0</v>
          </cell>
          <cell r="GV1375">
            <v>0</v>
          </cell>
          <cell r="GW1375">
            <v>0</v>
          </cell>
          <cell r="GX1375">
            <v>0</v>
          </cell>
          <cell r="GY1375">
            <v>0</v>
          </cell>
          <cell r="GZ1375">
            <v>0</v>
          </cell>
          <cell r="HA1375">
            <v>0</v>
          </cell>
          <cell r="HB1375">
            <v>0</v>
          </cell>
          <cell r="HC1375">
            <v>0</v>
          </cell>
          <cell r="HD1375">
            <v>0</v>
          </cell>
          <cell r="HE1375">
            <v>0</v>
          </cell>
          <cell r="HF1375">
            <v>0</v>
          </cell>
          <cell r="HG1375">
            <v>0</v>
          </cell>
          <cell r="HH1375">
            <v>0</v>
          </cell>
          <cell r="HI1375">
            <v>0</v>
          </cell>
          <cell r="HJ1375" t="str">
            <v>SI</v>
          </cell>
          <cell r="HL1375">
            <v>2.856292306190349E-2</v>
          </cell>
          <cell r="HO1375" t="str">
            <v>150</v>
          </cell>
          <cell r="HP1375" t="str">
            <v>150</v>
          </cell>
          <cell r="HQ1375" t="str">
            <v>150</v>
          </cell>
          <cell r="HR1375" t="str">
            <v>150</v>
          </cell>
          <cell r="HS1375" t="str">
            <v>150</v>
          </cell>
          <cell r="HT1375" t="str">
            <v>150</v>
          </cell>
          <cell r="HU1375" t="str">
            <v>150</v>
          </cell>
          <cell r="HV1375" t="str">
            <v>150</v>
          </cell>
          <cell r="HW1375" t="str">
            <v>150</v>
          </cell>
          <cell r="HX1375" t="str">
            <v>150</v>
          </cell>
          <cell r="HY1375" t="str">
            <v>150</v>
          </cell>
        </row>
        <row r="1376">
          <cell r="D1376" t="str">
            <v>15</v>
          </cell>
          <cell r="F1376" t="str">
            <v>15R</v>
          </cell>
          <cell r="H1376">
            <v>0</v>
          </cell>
          <cell r="I1376">
            <v>0</v>
          </cell>
          <cell r="J1376">
            <v>0</v>
          </cell>
          <cell r="K1376">
            <v>0</v>
          </cell>
          <cell r="M1376">
            <v>0</v>
          </cell>
          <cell r="O1376">
            <v>0</v>
          </cell>
          <cell r="S1376">
            <v>0</v>
          </cell>
          <cell r="T1376">
            <v>0</v>
          </cell>
          <cell r="U1376">
            <v>0</v>
          </cell>
          <cell r="V1376">
            <v>0</v>
          </cell>
          <cell r="W1376">
            <v>0</v>
          </cell>
          <cell r="X1376">
            <v>0</v>
          </cell>
          <cell r="Y1376">
            <v>0</v>
          </cell>
          <cell r="Z1376">
            <v>0</v>
          </cell>
          <cell r="AA1376">
            <v>0</v>
          </cell>
          <cell r="AB1376">
            <v>0</v>
          </cell>
          <cell r="AC1376">
            <v>0</v>
          </cell>
          <cell r="AE1376">
            <v>0</v>
          </cell>
          <cell r="AG1376">
            <v>0</v>
          </cell>
          <cell r="AK1376">
            <v>0</v>
          </cell>
          <cell r="AL1376">
            <v>0</v>
          </cell>
          <cell r="AM1376">
            <v>0</v>
          </cell>
          <cell r="AN1376">
            <v>0</v>
          </cell>
          <cell r="AO1376">
            <v>0</v>
          </cell>
          <cell r="AP1376">
            <v>0</v>
          </cell>
          <cell r="AQ1376">
            <v>0</v>
          </cell>
          <cell r="AR1376">
            <v>0</v>
          </cell>
          <cell r="AS1376">
            <v>0</v>
          </cell>
          <cell r="AT1376">
            <v>0</v>
          </cell>
          <cell r="AU1376">
            <v>0</v>
          </cell>
          <cell r="AV1376">
            <v>0</v>
          </cell>
          <cell r="AW1376">
            <v>0</v>
          </cell>
          <cell r="AY1376">
            <v>0</v>
          </cell>
          <cell r="AZ1376">
            <v>0</v>
          </cell>
          <cell r="BC1376">
            <v>0</v>
          </cell>
          <cell r="BD1376">
            <v>0</v>
          </cell>
          <cell r="BE1376">
            <v>0</v>
          </cell>
          <cell r="BF1376">
            <v>0</v>
          </cell>
          <cell r="BG1376">
            <v>0</v>
          </cell>
          <cell r="BH1376">
            <v>0</v>
          </cell>
          <cell r="BI1376">
            <v>0</v>
          </cell>
          <cell r="BJ1376">
            <v>0</v>
          </cell>
          <cell r="BK1376">
            <v>0</v>
          </cell>
          <cell r="BL1376">
            <v>0</v>
          </cell>
          <cell r="BM1376">
            <v>0</v>
          </cell>
          <cell r="BO1376">
            <v>0</v>
          </cell>
          <cell r="BQ1376">
            <v>0</v>
          </cell>
          <cell r="BU1376">
            <v>0</v>
          </cell>
          <cell r="BV1376">
            <v>0</v>
          </cell>
          <cell r="BW1376">
            <v>0</v>
          </cell>
          <cell r="BX1376">
            <v>0</v>
          </cell>
          <cell r="BY1376">
            <v>0</v>
          </cell>
          <cell r="BZ1376">
            <v>0</v>
          </cell>
          <cell r="CA1376">
            <v>0</v>
          </cell>
          <cell r="CB1376">
            <v>0</v>
          </cell>
          <cell r="CC1376">
            <v>0</v>
          </cell>
          <cell r="CD1376">
            <v>0</v>
          </cell>
          <cell r="CE1376">
            <v>0</v>
          </cell>
          <cell r="CG1376">
            <v>0</v>
          </cell>
          <cell r="CI1376">
            <v>0</v>
          </cell>
          <cell r="CM1376">
            <v>0</v>
          </cell>
          <cell r="CN1376">
            <v>0</v>
          </cell>
          <cell r="CO1376">
            <v>0</v>
          </cell>
          <cell r="CP1376">
            <v>0</v>
          </cell>
          <cell r="CQ1376">
            <v>0</v>
          </cell>
          <cell r="CR1376">
            <v>0</v>
          </cell>
          <cell r="CS1376">
            <v>0</v>
          </cell>
          <cell r="CT1376">
            <v>0</v>
          </cell>
          <cell r="CU1376">
            <v>0</v>
          </cell>
          <cell r="CV1376">
            <v>0</v>
          </cell>
          <cell r="CW1376">
            <v>0</v>
          </cell>
          <cell r="CY1376">
            <v>0</v>
          </cell>
          <cell r="DA1376">
            <v>0</v>
          </cell>
          <cell r="DB1376">
            <v>0</v>
          </cell>
          <cell r="DE1376">
            <v>0</v>
          </cell>
          <cell r="DF1376">
            <v>0</v>
          </cell>
          <cell r="DG1376">
            <v>0</v>
          </cell>
          <cell r="DH1376">
            <v>0</v>
          </cell>
          <cell r="DI1376">
            <v>0</v>
          </cell>
          <cell r="DJ1376">
            <v>0</v>
          </cell>
          <cell r="DK1376">
            <v>0</v>
          </cell>
          <cell r="DL1376">
            <v>0</v>
          </cell>
          <cell r="DM1376">
            <v>0</v>
          </cell>
          <cell r="DN1376">
            <v>0</v>
          </cell>
          <cell r="DO1376">
            <v>0</v>
          </cell>
          <cell r="DP1376">
            <v>0</v>
          </cell>
          <cell r="DQ1376">
            <v>0</v>
          </cell>
          <cell r="DS1376">
            <v>0</v>
          </cell>
          <cell r="DT1376">
            <v>0</v>
          </cell>
          <cell r="DU1376">
            <v>0</v>
          </cell>
          <cell r="DW1376">
            <v>0</v>
          </cell>
          <cell r="DX1376">
            <v>0</v>
          </cell>
          <cell r="DY1376">
            <v>0</v>
          </cell>
          <cell r="DZ1376">
            <v>0</v>
          </cell>
          <cell r="EA1376">
            <v>0</v>
          </cell>
          <cell r="EB1376">
            <v>0</v>
          </cell>
          <cell r="EC1376">
            <v>0</v>
          </cell>
          <cell r="ED1376">
            <v>0</v>
          </cell>
          <cell r="EE1376">
            <v>0</v>
          </cell>
          <cell r="EF1376">
            <v>0</v>
          </cell>
          <cell r="EG1376">
            <v>0</v>
          </cell>
          <cell r="EH1376">
            <v>0</v>
          </cell>
          <cell r="EI1376">
            <v>0</v>
          </cell>
          <cell r="EK1376">
            <v>0</v>
          </cell>
          <cell r="EL1376">
            <v>0</v>
          </cell>
          <cell r="EM1376">
            <v>0</v>
          </cell>
          <cell r="EO1376">
            <v>0</v>
          </cell>
          <cell r="EP1376">
            <v>0</v>
          </cell>
          <cell r="EQ1376">
            <v>0</v>
          </cell>
          <cell r="ER1376">
            <v>0</v>
          </cell>
          <cell r="ES1376">
            <v>0</v>
          </cell>
          <cell r="ET1376">
            <v>0</v>
          </cell>
          <cell r="EU1376">
            <v>0</v>
          </cell>
          <cell r="EV1376">
            <v>0</v>
          </cell>
          <cell r="EW1376">
            <v>0</v>
          </cell>
          <cell r="EX1376">
            <v>0</v>
          </cell>
          <cell r="EY1376">
            <v>0</v>
          </cell>
          <cell r="EZ1376">
            <v>0</v>
          </cell>
          <cell r="FA1376">
            <v>0</v>
          </cell>
          <cell r="FC1376">
            <v>0</v>
          </cell>
          <cell r="FD1376">
            <v>0</v>
          </cell>
          <cell r="FE1376">
            <v>0</v>
          </cell>
          <cell r="FG1376">
            <v>0</v>
          </cell>
          <cell r="FH1376">
            <v>0</v>
          </cell>
          <cell r="FI1376">
            <v>0</v>
          </cell>
          <cell r="FJ1376">
            <v>0</v>
          </cell>
          <cell r="FK1376">
            <v>0</v>
          </cell>
          <cell r="FL1376">
            <v>0</v>
          </cell>
          <cell r="FM1376">
            <v>0</v>
          </cell>
          <cell r="FN1376">
            <v>0</v>
          </cell>
          <cell r="FO1376">
            <v>0</v>
          </cell>
          <cell r="FP1376">
            <v>0</v>
          </cell>
          <cell r="FQ1376">
            <v>0</v>
          </cell>
          <cell r="FR1376">
            <v>0</v>
          </cell>
          <cell r="FS1376">
            <v>0</v>
          </cell>
          <cell r="FU1376">
            <v>0</v>
          </cell>
          <cell r="FV1376">
            <v>0</v>
          </cell>
          <cell r="FW1376">
            <v>0</v>
          </cell>
          <cell r="FY1376">
            <v>0</v>
          </cell>
          <cell r="FZ1376">
            <v>0</v>
          </cell>
          <cell r="GA1376">
            <v>0</v>
          </cell>
          <cell r="GB1376">
            <v>0</v>
          </cell>
          <cell r="GC1376">
            <v>0</v>
          </cell>
          <cell r="GD1376">
            <v>0</v>
          </cell>
          <cell r="GE1376">
            <v>0</v>
          </cell>
          <cell r="GF1376">
            <v>0</v>
          </cell>
          <cell r="GG1376">
            <v>0</v>
          </cell>
          <cell r="GH1376">
            <v>0</v>
          </cell>
          <cell r="GI1376">
            <v>0</v>
          </cell>
          <cell r="GJ1376">
            <v>0</v>
          </cell>
          <cell r="GK1376">
            <v>0</v>
          </cell>
          <cell r="GM1376">
            <v>0</v>
          </cell>
          <cell r="GN1376">
            <v>0</v>
          </cell>
          <cell r="GO1376">
            <v>0</v>
          </cell>
          <cell r="GQ1376">
            <v>0</v>
          </cell>
          <cell r="GR1376">
            <v>0</v>
          </cell>
          <cell r="GS1376">
            <v>0</v>
          </cell>
          <cell r="GT1376">
            <v>0</v>
          </cell>
          <cell r="GU1376">
            <v>0</v>
          </cell>
          <cell r="GV1376">
            <v>0</v>
          </cell>
          <cell r="GW1376">
            <v>0</v>
          </cell>
          <cell r="GX1376">
            <v>0</v>
          </cell>
          <cell r="GY1376">
            <v>0</v>
          </cell>
          <cell r="GZ1376">
            <v>0</v>
          </cell>
          <cell r="HA1376">
            <v>0</v>
          </cell>
          <cell r="HB1376">
            <v>0</v>
          </cell>
          <cell r="HC1376">
            <v>0</v>
          </cell>
          <cell r="HD1376">
            <v>0</v>
          </cell>
          <cell r="HE1376">
            <v>0</v>
          </cell>
          <cell r="HF1376">
            <v>0</v>
          </cell>
          <cell r="HG1376">
            <v>0</v>
          </cell>
          <cell r="HH1376">
            <v>0</v>
          </cell>
          <cell r="HI1376">
            <v>0</v>
          </cell>
          <cell r="HJ1376" t="str">
            <v>SI</v>
          </cell>
          <cell r="HL1376">
            <v>2.856292306190349E-2</v>
          </cell>
          <cell r="HO1376" t="str">
            <v>150</v>
          </cell>
          <cell r="HP1376" t="str">
            <v>150</v>
          </cell>
          <cell r="HQ1376" t="str">
            <v>150</v>
          </cell>
          <cell r="HR1376" t="str">
            <v>150</v>
          </cell>
          <cell r="HS1376" t="str">
            <v>150</v>
          </cell>
          <cell r="HT1376" t="str">
            <v>150</v>
          </cell>
          <cell r="HU1376" t="str">
            <v>150</v>
          </cell>
          <cell r="HV1376" t="str">
            <v>150</v>
          </cell>
          <cell r="HW1376" t="str">
            <v>150</v>
          </cell>
          <cell r="HX1376" t="str">
            <v>150</v>
          </cell>
          <cell r="HY1376" t="str">
            <v>150</v>
          </cell>
        </row>
        <row r="1377">
          <cell r="D1377" t="str">
            <v>15</v>
          </cell>
          <cell r="F1377" t="str">
            <v>15R</v>
          </cell>
          <cell r="H1377">
            <v>0</v>
          </cell>
          <cell r="I1377">
            <v>0</v>
          </cell>
          <cell r="J1377">
            <v>0</v>
          </cell>
          <cell r="K1377">
            <v>0</v>
          </cell>
          <cell r="M1377">
            <v>0</v>
          </cell>
          <cell r="O1377">
            <v>0</v>
          </cell>
          <cell r="S1377">
            <v>0</v>
          </cell>
          <cell r="T1377">
            <v>0</v>
          </cell>
          <cell r="U1377">
            <v>0</v>
          </cell>
          <cell r="V1377">
            <v>0</v>
          </cell>
          <cell r="W1377">
            <v>0</v>
          </cell>
          <cell r="X1377">
            <v>0</v>
          </cell>
          <cell r="Y1377">
            <v>0</v>
          </cell>
          <cell r="Z1377">
            <v>0</v>
          </cell>
          <cell r="AA1377">
            <v>0</v>
          </cell>
          <cell r="AB1377">
            <v>0</v>
          </cell>
          <cell r="AC1377">
            <v>0</v>
          </cell>
          <cell r="AE1377">
            <v>0</v>
          </cell>
          <cell r="AG1377">
            <v>0</v>
          </cell>
          <cell r="AK1377">
            <v>0</v>
          </cell>
          <cell r="AL1377">
            <v>0</v>
          </cell>
          <cell r="AM1377">
            <v>0</v>
          </cell>
          <cell r="AN1377">
            <v>0</v>
          </cell>
          <cell r="AO1377">
            <v>0</v>
          </cell>
          <cell r="AP1377">
            <v>0</v>
          </cell>
          <cell r="AQ1377">
            <v>0</v>
          </cell>
          <cell r="AR1377">
            <v>0</v>
          </cell>
          <cell r="AS1377">
            <v>0</v>
          </cell>
          <cell r="AT1377">
            <v>0</v>
          </cell>
          <cell r="AU1377">
            <v>0</v>
          </cell>
          <cell r="AV1377">
            <v>0</v>
          </cell>
          <cell r="AW1377">
            <v>0</v>
          </cell>
          <cell r="AY1377">
            <v>0</v>
          </cell>
          <cell r="AZ1377">
            <v>0</v>
          </cell>
          <cell r="BC1377">
            <v>0</v>
          </cell>
          <cell r="BD1377">
            <v>0</v>
          </cell>
          <cell r="BE1377">
            <v>0</v>
          </cell>
          <cell r="BF1377">
            <v>0</v>
          </cell>
          <cell r="BG1377">
            <v>0</v>
          </cell>
          <cell r="BH1377">
            <v>0</v>
          </cell>
          <cell r="BI1377">
            <v>0</v>
          </cell>
          <cell r="BJ1377">
            <v>0</v>
          </cell>
          <cell r="BK1377">
            <v>0</v>
          </cell>
          <cell r="BL1377">
            <v>0</v>
          </cell>
          <cell r="BM1377">
            <v>0</v>
          </cell>
          <cell r="BO1377">
            <v>0</v>
          </cell>
          <cell r="BQ1377">
            <v>0</v>
          </cell>
          <cell r="BU1377">
            <v>0</v>
          </cell>
          <cell r="BV1377">
            <v>0</v>
          </cell>
          <cell r="BW1377">
            <v>0</v>
          </cell>
          <cell r="BX1377">
            <v>0</v>
          </cell>
          <cell r="BY1377">
            <v>0</v>
          </cell>
          <cell r="BZ1377">
            <v>0</v>
          </cell>
          <cell r="CA1377">
            <v>0</v>
          </cell>
          <cell r="CB1377">
            <v>0</v>
          </cell>
          <cell r="CC1377">
            <v>0</v>
          </cell>
          <cell r="CD1377">
            <v>0</v>
          </cell>
          <cell r="CE1377">
            <v>0</v>
          </cell>
          <cell r="CG1377">
            <v>0</v>
          </cell>
          <cell r="CI1377">
            <v>0</v>
          </cell>
          <cell r="CM1377">
            <v>0</v>
          </cell>
          <cell r="CN1377">
            <v>0</v>
          </cell>
          <cell r="CO1377">
            <v>0</v>
          </cell>
          <cell r="CP1377">
            <v>0</v>
          </cell>
          <cell r="CQ1377">
            <v>0</v>
          </cell>
          <cell r="CR1377">
            <v>0</v>
          </cell>
          <cell r="CS1377">
            <v>0</v>
          </cell>
          <cell r="CT1377">
            <v>0</v>
          </cell>
          <cell r="CU1377">
            <v>0</v>
          </cell>
          <cell r="CV1377">
            <v>0</v>
          </cell>
          <cell r="CW1377">
            <v>0</v>
          </cell>
          <cell r="CY1377">
            <v>0</v>
          </cell>
          <cell r="DA1377">
            <v>0</v>
          </cell>
          <cell r="DB1377">
            <v>0</v>
          </cell>
          <cell r="DE1377">
            <v>0</v>
          </cell>
          <cell r="DF1377">
            <v>0</v>
          </cell>
          <cell r="DG1377">
            <v>0</v>
          </cell>
          <cell r="DH1377">
            <v>0</v>
          </cell>
          <cell r="DI1377">
            <v>0</v>
          </cell>
          <cell r="DJ1377">
            <v>0</v>
          </cell>
          <cell r="DK1377">
            <v>0</v>
          </cell>
          <cell r="DL1377">
            <v>0</v>
          </cell>
          <cell r="DM1377">
            <v>0</v>
          </cell>
          <cell r="DN1377">
            <v>0</v>
          </cell>
          <cell r="DO1377">
            <v>0</v>
          </cell>
          <cell r="DP1377">
            <v>0</v>
          </cell>
          <cell r="DQ1377">
            <v>0</v>
          </cell>
          <cell r="DS1377">
            <v>0</v>
          </cell>
          <cell r="DT1377">
            <v>0</v>
          </cell>
          <cell r="DU1377">
            <v>0</v>
          </cell>
          <cell r="DW1377">
            <v>0</v>
          </cell>
          <cell r="DX1377">
            <v>0</v>
          </cell>
          <cell r="DY1377">
            <v>0</v>
          </cell>
          <cell r="DZ1377">
            <v>0</v>
          </cell>
          <cell r="EA1377">
            <v>0</v>
          </cell>
          <cell r="EB1377">
            <v>0</v>
          </cell>
          <cell r="EC1377">
            <v>0</v>
          </cell>
          <cell r="ED1377">
            <v>0</v>
          </cell>
          <cell r="EE1377">
            <v>0</v>
          </cell>
          <cell r="EF1377">
            <v>0</v>
          </cell>
          <cell r="EG1377">
            <v>0</v>
          </cell>
          <cell r="EH1377">
            <v>0</v>
          </cell>
          <cell r="EI1377">
            <v>0</v>
          </cell>
          <cell r="EK1377">
            <v>0</v>
          </cell>
          <cell r="EL1377">
            <v>0</v>
          </cell>
          <cell r="EM1377">
            <v>0</v>
          </cell>
          <cell r="EO1377">
            <v>0</v>
          </cell>
          <cell r="EP1377">
            <v>0</v>
          </cell>
          <cell r="EQ1377">
            <v>0</v>
          </cell>
          <cell r="ER1377">
            <v>0</v>
          </cell>
          <cell r="ES1377">
            <v>0</v>
          </cell>
          <cell r="ET1377">
            <v>0</v>
          </cell>
          <cell r="EU1377">
            <v>0</v>
          </cell>
          <cell r="EV1377">
            <v>0</v>
          </cell>
          <cell r="EW1377">
            <v>0</v>
          </cell>
          <cell r="EX1377">
            <v>0</v>
          </cell>
          <cell r="EY1377">
            <v>0</v>
          </cell>
          <cell r="EZ1377">
            <v>0</v>
          </cell>
          <cell r="FA1377">
            <v>0</v>
          </cell>
          <cell r="FC1377">
            <v>0</v>
          </cell>
          <cell r="FD1377">
            <v>0</v>
          </cell>
          <cell r="FE1377">
            <v>0</v>
          </cell>
          <cell r="FG1377">
            <v>0</v>
          </cell>
          <cell r="FH1377">
            <v>0</v>
          </cell>
          <cell r="FI1377">
            <v>0</v>
          </cell>
          <cell r="FJ1377">
            <v>0</v>
          </cell>
          <cell r="FK1377">
            <v>0</v>
          </cell>
          <cell r="FL1377">
            <v>0</v>
          </cell>
          <cell r="FM1377">
            <v>0</v>
          </cell>
          <cell r="FN1377">
            <v>0</v>
          </cell>
          <cell r="FO1377">
            <v>0</v>
          </cell>
          <cell r="FP1377">
            <v>0</v>
          </cell>
          <cell r="FQ1377">
            <v>0</v>
          </cell>
          <cell r="FR1377">
            <v>0</v>
          </cell>
          <cell r="FS1377">
            <v>0</v>
          </cell>
          <cell r="FU1377">
            <v>0</v>
          </cell>
          <cell r="FV1377">
            <v>0</v>
          </cell>
          <cell r="FW1377">
            <v>0</v>
          </cell>
          <cell r="FY1377">
            <v>0</v>
          </cell>
          <cell r="FZ1377">
            <v>0</v>
          </cell>
          <cell r="GA1377">
            <v>0</v>
          </cell>
          <cell r="GB1377">
            <v>0</v>
          </cell>
          <cell r="GC1377">
            <v>0</v>
          </cell>
          <cell r="GD1377">
            <v>0</v>
          </cell>
          <cell r="GE1377">
            <v>0</v>
          </cell>
          <cell r="GF1377">
            <v>0</v>
          </cell>
          <cell r="GG1377">
            <v>0</v>
          </cell>
          <cell r="GH1377">
            <v>0</v>
          </cell>
          <cell r="GI1377">
            <v>0</v>
          </cell>
          <cell r="GJ1377">
            <v>0</v>
          </cell>
          <cell r="GK1377">
            <v>0</v>
          </cell>
          <cell r="GM1377">
            <v>0</v>
          </cell>
          <cell r="GN1377">
            <v>0</v>
          </cell>
          <cell r="GO1377">
            <v>0</v>
          </cell>
          <cell r="GQ1377">
            <v>0</v>
          </cell>
          <cell r="GR1377">
            <v>0</v>
          </cell>
          <cell r="GS1377">
            <v>0</v>
          </cell>
          <cell r="GT1377">
            <v>0</v>
          </cell>
          <cell r="GU1377">
            <v>0</v>
          </cell>
          <cell r="GV1377">
            <v>0</v>
          </cell>
          <cell r="GW1377">
            <v>0</v>
          </cell>
          <cell r="GX1377">
            <v>0</v>
          </cell>
          <cell r="GY1377">
            <v>0</v>
          </cell>
          <cell r="GZ1377">
            <v>0</v>
          </cell>
          <cell r="HA1377">
            <v>0</v>
          </cell>
          <cell r="HB1377">
            <v>0</v>
          </cell>
          <cell r="HC1377">
            <v>0</v>
          </cell>
          <cell r="HD1377">
            <v>0</v>
          </cell>
          <cell r="HE1377">
            <v>0</v>
          </cell>
          <cell r="HF1377">
            <v>0</v>
          </cell>
          <cell r="HG1377">
            <v>0</v>
          </cell>
          <cell r="HH1377">
            <v>0</v>
          </cell>
          <cell r="HI1377">
            <v>0</v>
          </cell>
          <cell r="HJ1377" t="str">
            <v>SI</v>
          </cell>
          <cell r="HL1377">
            <v>2.856292306190349E-2</v>
          </cell>
          <cell r="HO1377" t="str">
            <v>150</v>
          </cell>
          <cell r="HP1377" t="str">
            <v>150</v>
          </cell>
          <cell r="HQ1377" t="str">
            <v>150</v>
          </cell>
          <cell r="HR1377" t="str">
            <v>150</v>
          </cell>
          <cell r="HS1377" t="str">
            <v>150</v>
          </cell>
          <cell r="HT1377" t="str">
            <v>150</v>
          </cell>
          <cell r="HU1377" t="str">
            <v>150</v>
          </cell>
          <cell r="HV1377" t="str">
            <v>150</v>
          </cell>
          <cell r="HW1377" t="str">
            <v>150</v>
          </cell>
          <cell r="HX1377" t="str">
            <v>150</v>
          </cell>
          <cell r="HY1377" t="str">
            <v>150</v>
          </cell>
        </row>
        <row r="1378">
          <cell r="D1378" t="str">
            <v>15</v>
          </cell>
          <cell r="F1378" t="str">
            <v>15R</v>
          </cell>
          <cell r="H1378">
            <v>0</v>
          </cell>
          <cell r="I1378">
            <v>0</v>
          </cell>
          <cell r="J1378">
            <v>0</v>
          </cell>
          <cell r="K1378">
            <v>0</v>
          </cell>
          <cell r="M1378">
            <v>0</v>
          </cell>
          <cell r="O1378">
            <v>0</v>
          </cell>
          <cell r="S1378">
            <v>0</v>
          </cell>
          <cell r="T1378">
            <v>0</v>
          </cell>
          <cell r="U1378">
            <v>0</v>
          </cell>
          <cell r="V1378">
            <v>0</v>
          </cell>
          <cell r="W1378">
            <v>0</v>
          </cell>
          <cell r="X1378">
            <v>0</v>
          </cell>
          <cell r="Y1378">
            <v>0</v>
          </cell>
          <cell r="Z1378">
            <v>0</v>
          </cell>
          <cell r="AA1378">
            <v>0</v>
          </cell>
          <cell r="AB1378">
            <v>0</v>
          </cell>
          <cell r="AC1378">
            <v>0</v>
          </cell>
          <cell r="AE1378">
            <v>0</v>
          </cell>
          <cell r="AG1378">
            <v>0</v>
          </cell>
          <cell r="AK1378">
            <v>0</v>
          </cell>
          <cell r="AL1378">
            <v>0</v>
          </cell>
          <cell r="AM1378">
            <v>0</v>
          </cell>
          <cell r="AN1378">
            <v>0</v>
          </cell>
          <cell r="AO1378">
            <v>0</v>
          </cell>
          <cell r="AP1378">
            <v>0</v>
          </cell>
          <cell r="AQ1378">
            <v>0</v>
          </cell>
          <cell r="AR1378">
            <v>0</v>
          </cell>
          <cell r="AS1378">
            <v>0</v>
          </cell>
          <cell r="AT1378">
            <v>0</v>
          </cell>
          <cell r="AU1378">
            <v>0</v>
          </cell>
          <cell r="AV1378">
            <v>0</v>
          </cell>
          <cell r="AW1378">
            <v>0</v>
          </cell>
          <cell r="AY1378">
            <v>0</v>
          </cell>
          <cell r="AZ1378">
            <v>0</v>
          </cell>
          <cell r="BC1378">
            <v>0</v>
          </cell>
          <cell r="BD1378">
            <v>0</v>
          </cell>
          <cell r="BE1378">
            <v>0</v>
          </cell>
          <cell r="BF1378">
            <v>0</v>
          </cell>
          <cell r="BG1378">
            <v>0</v>
          </cell>
          <cell r="BH1378">
            <v>0</v>
          </cell>
          <cell r="BI1378">
            <v>0</v>
          </cell>
          <cell r="BJ1378">
            <v>0</v>
          </cell>
          <cell r="BK1378">
            <v>0</v>
          </cell>
          <cell r="BL1378">
            <v>0</v>
          </cell>
          <cell r="BM1378">
            <v>0</v>
          </cell>
          <cell r="BO1378">
            <v>0</v>
          </cell>
          <cell r="BQ1378">
            <v>0</v>
          </cell>
          <cell r="BU1378">
            <v>0</v>
          </cell>
          <cell r="BV1378">
            <v>0</v>
          </cell>
          <cell r="BW1378">
            <v>0</v>
          </cell>
          <cell r="BX1378">
            <v>0</v>
          </cell>
          <cell r="BY1378">
            <v>0</v>
          </cell>
          <cell r="BZ1378">
            <v>0</v>
          </cell>
          <cell r="CA1378">
            <v>0</v>
          </cell>
          <cell r="CB1378">
            <v>0</v>
          </cell>
          <cell r="CC1378">
            <v>0</v>
          </cell>
          <cell r="CD1378">
            <v>0</v>
          </cell>
          <cell r="CE1378">
            <v>0</v>
          </cell>
          <cell r="CG1378">
            <v>0</v>
          </cell>
          <cell r="CI1378">
            <v>0</v>
          </cell>
          <cell r="CM1378">
            <v>0</v>
          </cell>
          <cell r="CN1378">
            <v>0</v>
          </cell>
          <cell r="CO1378">
            <v>0</v>
          </cell>
          <cell r="CP1378">
            <v>0</v>
          </cell>
          <cell r="CQ1378">
            <v>0</v>
          </cell>
          <cell r="CR1378">
            <v>0</v>
          </cell>
          <cell r="CS1378">
            <v>0</v>
          </cell>
          <cell r="CT1378">
            <v>0</v>
          </cell>
          <cell r="CU1378">
            <v>0</v>
          </cell>
          <cell r="CV1378">
            <v>0</v>
          </cell>
          <cell r="CW1378">
            <v>0</v>
          </cell>
          <cell r="CY1378">
            <v>0</v>
          </cell>
          <cell r="DA1378">
            <v>0</v>
          </cell>
          <cell r="DB1378">
            <v>0</v>
          </cell>
          <cell r="DE1378">
            <v>0</v>
          </cell>
          <cell r="DF1378">
            <v>0</v>
          </cell>
          <cell r="DG1378">
            <v>0</v>
          </cell>
          <cell r="DH1378">
            <v>0</v>
          </cell>
          <cell r="DI1378">
            <v>0</v>
          </cell>
          <cell r="DJ1378">
            <v>0</v>
          </cell>
          <cell r="DK1378">
            <v>0</v>
          </cell>
          <cell r="DL1378">
            <v>0</v>
          </cell>
          <cell r="DM1378">
            <v>0</v>
          </cell>
          <cell r="DN1378">
            <v>0</v>
          </cell>
          <cell r="DO1378">
            <v>0</v>
          </cell>
          <cell r="DP1378">
            <v>0</v>
          </cell>
          <cell r="DQ1378">
            <v>0</v>
          </cell>
          <cell r="DS1378">
            <v>0</v>
          </cell>
          <cell r="DT1378">
            <v>0</v>
          </cell>
          <cell r="DU1378">
            <v>0</v>
          </cell>
          <cell r="DW1378">
            <v>0</v>
          </cell>
          <cell r="DX1378">
            <v>0</v>
          </cell>
          <cell r="DY1378">
            <v>0</v>
          </cell>
          <cell r="DZ1378">
            <v>0</v>
          </cell>
          <cell r="EA1378">
            <v>0</v>
          </cell>
          <cell r="EB1378">
            <v>0</v>
          </cell>
          <cell r="EC1378">
            <v>0</v>
          </cell>
          <cell r="ED1378">
            <v>0</v>
          </cell>
          <cell r="EE1378">
            <v>0</v>
          </cell>
          <cell r="EF1378">
            <v>0</v>
          </cell>
          <cell r="EG1378">
            <v>0</v>
          </cell>
          <cell r="EH1378">
            <v>0</v>
          </cell>
          <cell r="EI1378">
            <v>0</v>
          </cell>
          <cell r="EK1378">
            <v>0</v>
          </cell>
          <cell r="EL1378">
            <v>0</v>
          </cell>
          <cell r="EM1378">
            <v>0</v>
          </cell>
          <cell r="EO1378">
            <v>0</v>
          </cell>
          <cell r="EP1378">
            <v>0</v>
          </cell>
          <cell r="EQ1378">
            <v>0</v>
          </cell>
          <cell r="ER1378">
            <v>0</v>
          </cell>
          <cell r="ES1378">
            <v>0</v>
          </cell>
          <cell r="ET1378">
            <v>0</v>
          </cell>
          <cell r="EU1378">
            <v>0</v>
          </cell>
          <cell r="EV1378">
            <v>0</v>
          </cell>
          <cell r="EW1378">
            <v>0</v>
          </cell>
          <cell r="EX1378">
            <v>0</v>
          </cell>
          <cell r="EY1378">
            <v>0</v>
          </cell>
          <cell r="EZ1378">
            <v>0</v>
          </cell>
          <cell r="FA1378">
            <v>0</v>
          </cell>
          <cell r="FC1378">
            <v>0</v>
          </cell>
          <cell r="FD1378">
            <v>0</v>
          </cell>
          <cell r="FE1378">
            <v>0</v>
          </cell>
          <cell r="FG1378">
            <v>0</v>
          </cell>
          <cell r="FH1378">
            <v>0</v>
          </cell>
          <cell r="FI1378">
            <v>0</v>
          </cell>
          <cell r="FJ1378">
            <v>0</v>
          </cell>
          <cell r="FK1378">
            <v>0</v>
          </cell>
          <cell r="FL1378">
            <v>0</v>
          </cell>
          <cell r="FM1378">
            <v>0</v>
          </cell>
          <cell r="FN1378">
            <v>0</v>
          </cell>
          <cell r="FO1378">
            <v>0</v>
          </cell>
          <cell r="FP1378">
            <v>0</v>
          </cell>
          <cell r="FQ1378">
            <v>0</v>
          </cell>
          <cell r="FR1378">
            <v>0</v>
          </cell>
          <cell r="FS1378">
            <v>0</v>
          </cell>
          <cell r="FU1378">
            <v>0</v>
          </cell>
          <cell r="FV1378">
            <v>0</v>
          </cell>
          <cell r="FW1378">
            <v>0</v>
          </cell>
          <cell r="FY1378">
            <v>0</v>
          </cell>
          <cell r="FZ1378">
            <v>0</v>
          </cell>
          <cell r="GA1378">
            <v>0</v>
          </cell>
          <cell r="GB1378">
            <v>0</v>
          </cell>
          <cell r="GC1378">
            <v>0</v>
          </cell>
          <cell r="GD1378">
            <v>0</v>
          </cell>
          <cell r="GE1378">
            <v>0</v>
          </cell>
          <cell r="GF1378">
            <v>0</v>
          </cell>
          <cell r="GG1378">
            <v>0</v>
          </cell>
          <cell r="GH1378">
            <v>0</v>
          </cell>
          <cell r="GI1378">
            <v>0</v>
          </cell>
          <cell r="GJ1378">
            <v>0</v>
          </cell>
          <cell r="GK1378">
            <v>0</v>
          </cell>
          <cell r="GM1378">
            <v>0</v>
          </cell>
          <cell r="GN1378">
            <v>0</v>
          </cell>
          <cell r="GO1378">
            <v>0</v>
          </cell>
          <cell r="GQ1378">
            <v>0</v>
          </cell>
          <cell r="GR1378">
            <v>0</v>
          </cell>
          <cell r="GS1378">
            <v>0</v>
          </cell>
          <cell r="GT1378">
            <v>0</v>
          </cell>
          <cell r="GU1378">
            <v>0</v>
          </cell>
          <cell r="GV1378">
            <v>0</v>
          </cell>
          <cell r="GW1378">
            <v>0</v>
          </cell>
          <cell r="GX1378">
            <v>0</v>
          </cell>
          <cell r="GY1378">
            <v>0</v>
          </cell>
          <cell r="GZ1378">
            <v>0</v>
          </cell>
          <cell r="HA1378">
            <v>0</v>
          </cell>
          <cell r="HB1378">
            <v>0</v>
          </cell>
          <cell r="HC1378">
            <v>0</v>
          </cell>
          <cell r="HD1378">
            <v>0</v>
          </cell>
          <cell r="HE1378">
            <v>0</v>
          </cell>
          <cell r="HF1378">
            <v>0</v>
          </cell>
          <cell r="HG1378">
            <v>0</v>
          </cell>
          <cell r="HH1378">
            <v>0</v>
          </cell>
          <cell r="HI1378">
            <v>0</v>
          </cell>
          <cell r="HJ1378" t="str">
            <v>SI</v>
          </cell>
          <cell r="HL1378">
            <v>2.856292306190349E-2</v>
          </cell>
          <cell r="HO1378" t="str">
            <v>150</v>
          </cell>
          <cell r="HP1378" t="str">
            <v>150</v>
          </cell>
          <cell r="HQ1378" t="str">
            <v>150</v>
          </cell>
          <cell r="HR1378" t="str">
            <v>150</v>
          </cell>
          <cell r="HS1378" t="str">
            <v>150</v>
          </cell>
          <cell r="HT1378" t="str">
            <v>150</v>
          </cell>
          <cell r="HU1378" t="str">
            <v>150</v>
          </cell>
          <cell r="HV1378" t="str">
            <v>150</v>
          </cell>
          <cell r="HW1378" t="str">
            <v>150</v>
          </cell>
          <cell r="HX1378" t="str">
            <v>150</v>
          </cell>
          <cell r="HY1378" t="str">
            <v>150</v>
          </cell>
        </row>
        <row r="1379">
          <cell r="D1379" t="str">
            <v>15</v>
          </cell>
          <cell r="F1379" t="str">
            <v>15R</v>
          </cell>
          <cell r="H1379">
            <v>0</v>
          </cell>
          <cell r="I1379">
            <v>0</v>
          </cell>
          <cell r="J1379">
            <v>0</v>
          </cell>
          <cell r="K1379">
            <v>0</v>
          </cell>
          <cell r="M1379">
            <v>0</v>
          </cell>
          <cell r="O1379">
            <v>0</v>
          </cell>
          <cell r="S1379">
            <v>0</v>
          </cell>
          <cell r="T1379">
            <v>0</v>
          </cell>
          <cell r="U1379">
            <v>0</v>
          </cell>
          <cell r="V1379">
            <v>0</v>
          </cell>
          <cell r="W1379">
            <v>0</v>
          </cell>
          <cell r="X1379">
            <v>0</v>
          </cell>
          <cell r="Y1379">
            <v>0</v>
          </cell>
          <cell r="Z1379">
            <v>0</v>
          </cell>
          <cell r="AA1379">
            <v>0</v>
          </cell>
          <cell r="AB1379">
            <v>0</v>
          </cell>
          <cell r="AC1379">
            <v>0</v>
          </cell>
          <cell r="AE1379">
            <v>0</v>
          </cell>
          <cell r="AG1379">
            <v>0</v>
          </cell>
          <cell r="AK1379">
            <v>0</v>
          </cell>
          <cell r="AL1379">
            <v>0</v>
          </cell>
          <cell r="AM1379">
            <v>0</v>
          </cell>
          <cell r="AN1379">
            <v>0</v>
          </cell>
          <cell r="AO1379">
            <v>0</v>
          </cell>
          <cell r="AP1379">
            <v>0</v>
          </cell>
          <cell r="AQ1379">
            <v>0</v>
          </cell>
          <cell r="AR1379">
            <v>0</v>
          </cell>
          <cell r="AS1379">
            <v>0</v>
          </cell>
          <cell r="AT1379">
            <v>0</v>
          </cell>
          <cell r="AU1379">
            <v>0</v>
          </cell>
          <cell r="AV1379">
            <v>0</v>
          </cell>
          <cell r="AW1379">
            <v>0</v>
          </cell>
          <cell r="AY1379">
            <v>0</v>
          </cell>
          <cell r="AZ1379">
            <v>0</v>
          </cell>
          <cell r="BC1379">
            <v>0</v>
          </cell>
          <cell r="BD1379">
            <v>0</v>
          </cell>
          <cell r="BE1379">
            <v>0</v>
          </cell>
          <cell r="BF1379">
            <v>0</v>
          </cell>
          <cell r="BG1379">
            <v>0</v>
          </cell>
          <cell r="BH1379">
            <v>0</v>
          </cell>
          <cell r="BI1379">
            <v>0</v>
          </cell>
          <cell r="BJ1379">
            <v>0</v>
          </cell>
          <cell r="BK1379">
            <v>0</v>
          </cell>
          <cell r="BL1379">
            <v>0</v>
          </cell>
          <cell r="BM1379">
            <v>0</v>
          </cell>
          <cell r="BO1379">
            <v>0</v>
          </cell>
          <cell r="BQ1379">
            <v>0</v>
          </cell>
          <cell r="BU1379">
            <v>0</v>
          </cell>
          <cell r="BV1379">
            <v>0</v>
          </cell>
          <cell r="BW1379">
            <v>0</v>
          </cell>
          <cell r="BX1379">
            <v>0</v>
          </cell>
          <cell r="BY1379">
            <v>0</v>
          </cell>
          <cell r="BZ1379">
            <v>0</v>
          </cell>
          <cell r="CA1379">
            <v>0</v>
          </cell>
          <cell r="CB1379">
            <v>0</v>
          </cell>
          <cell r="CC1379">
            <v>0</v>
          </cell>
          <cell r="CD1379">
            <v>0</v>
          </cell>
          <cell r="CE1379">
            <v>0</v>
          </cell>
          <cell r="CG1379">
            <v>0</v>
          </cell>
          <cell r="CI1379">
            <v>0</v>
          </cell>
          <cell r="CM1379">
            <v>0</v>
          </cell>
          <cell r="CN1379">
            <v>0</v>
          </cell>
          <cell r="CO1379">
            <v>0</v>
          </cell>
          <cell r="CP1379">
            <v>0</v>
          </cell>
          <cell r="CQ1379">
            <v>0</v>
          </cell>
          <cell r="CR1379">
            <v>0</v>
          </cell>
          <cell r="CS1379">
            <v>0</v>
          </cell>
          <cell r="CT1379">
            <v>0</v>
          </cell>
          <cell r="CU1379">
            <v>0</v>
          </cell>
          <cell r="CV1379">
            <v>0</v>
          </cell>
          <cell r="CW1379">
            <v>0</v>
          </cell>
          <cell r="CY1379">
            <v>0</v>
          </cell>
          <cell r="DA1379">
            <v>0</v>
          </cell>
          <cell r="DB1379">
            <v>0</v>
          </cell>
          <cell r="DE1379">
            <v>0</v>
          </cell>
          <cell r="DF1379">
            <v>0</v>
          </cell>
          <cell r="DG1379">
            <v>0</v>
          </cell>
          <cell r="DH1379">
            <v>0</v>
          </cell>
          <cell r="DI1379">
            <v>0</v>
          </cell>
          <cell r="DJ1379">
            <v>0</v>
          </cell>
          <cell r="DK1379">
            <v>0</v>
          </cell>
          <cell r="DL1379">
            <v>0</v>
          </cell>
          <cell r="DM1379">
            <v>0</v>
          </cell>
          <cell r="DN1379">
            <v>0</v>
          </cell>
          <cell r="DO1379">
            <v>0</v>
          </cell>
          <cell r="DP1379">
            <v>0</v>
          </cell>
          <cell r="DQ1379">
            <v>0</v>
          </cell>
          <cell r="DS1379">
            <v>0</v>
          </cell>
          <cell r="DT1379">
            <v>0</v>
          </cell>
          <cell r="DU1379">
            <v>0</v>
          </cell>
          <cell r="DW1379">
            <v>0</v>
          </cell>
          <cell r="DX1379">
            <v>0</v>
          </cell>
          <cell r="DY1379">
            <v>0</v>
          </cell>
          <cell r="DZ1379">
            <v>0</v>
          </cell>
          <cell r="EA1379">
            <v>0</v>
          </cell>
          <cell r="EB1379">
            <v>0</v>
          </cell>
          <cell r="EC1379">
            <v>0</v>
          </cell>
          <cell r="ED1379">
            <v>0</v>
          </cell>
          <cell r="EE1379">
            <v>0</v>
          </cell>
          <cell r="EF1379">
            <v>0</v>
          </cell>
          <cell r="EG1379">
            <v>0</v>
          </cell>
          <cell r="EH1379">
            <v>0</v>
          </cell>
          <cell r="EI1379">
            <v>0</v>
          </cell>
          <cell r="EK1379">
            <v>0</v>
          </cell>
          <cell r="EL1379">
            <v>0</v>
          </cell>
          <cell r="EM1379">
            <v>0</v>
          </cell>
          <cell r="EO1379">
            <v>0</v>
          </cell>
          <cell r="EP1379">
            <v>0</v>
          </cell>
          <cell r="EQ1379">
            <v>0</v>
          </cell>
          <cell r="ER1379">
            <v>0</v>
          </cell>
          <cell r="ES1379">
            <v>0</v>
          </cell>
          <cell r="ET1379">
            <v>0</v>
          </cell>
          <cell r="EU1379">
            <v>0</v>
          </cell>
          <cell r="EV1379">
            <v>0</v>
          </cell>
          <cell r="EW1379">
            <v>0</v>
          </cell>
          <cell r="EX1379">
            <v>0</v>
          </cell>
          <cell r="EY1379">
            <v>0</v>
          </cell>
          <cell r="EZ1379">
            <v>0</v>
          </cell>
          <cell r="FA1379">
            <v>0</v>
          </cell>
          <cell r="FC1379">
            <v>0</v>
          </cell>
          <cell r="FD1379">
            <v>0</v>
          </cell>
          <cell r="FE1379">
            <v>0</v>
          </cell>
          <cell r="FG1379">
            <v>0</v>
          </cell>
          <cell r="FH1379">
            <v>0</v>
          </cell>
          <cell r="FI1379">
            <v>0</v>
          </cell>
          <cell r="FJ1379">
            <v>0</v>
          </cell>
          <cell r="FK1379">
            <v>0</v>
          </cell>
          <cell r="FL1379">
            <v>0</v>
          </cell>
          <cell r="FM1379">
            <v>0</v>
          </cell>
          <cell r="FN1379">
            <v>0</v>
          </cell>
          <cell r="FO1379">
            <v>0</v>
          </cell>
          <cell r="FP1379">
            <v>0</v>
          </cell>
          <cell r="FQ1379">
            <v>0</v>
          </cell>
          <cell r="FR1379">
            <v>0</v>
          </cell>
          <cell r="FS1379">
            <v>0</v>
          </cell>
          <cell r="FU1379">
            <v>0</v>
          </cell>
          <cell r="FV1379">
            <v>0</v>
          </cell>
          <cell r="FW1379">
            <v>0</v>
          </cell>
          <cell r="FY1379">
            <v>0</v>
          </cell>
          <cell r="FZ1379">
            <v>0</v>
          </cell>
          <cell r="GA1379">
            <v>0</v>
          </cell>
          <cell r="GB1379">
            <v>0</v>
          </cell>
          <cell r="GC1379">
            <v>0</v>
          </cell>
          <cell r="GD1379">
            <v>0</v>
          </cell>
          <cell r="GE1379">
            <v>0</v>
          </cell>
          <cell r="GF1379">
            <v>0</v>
          </cell>
          <cell r="GG1379">
            <v>0</v>
          </cell>
          <cell r="GH1379">
            <v>0</v>
          </cell>
          <cell r="GI1379">
            <v>0</v>
          </cell>
          <cell r="GJ1379">
            <v>0</v>
          </cell>
          <cell r="GK1379">
            <v>0</v>
          </cell>
          <cell r="GM1379">
            <v>0</v>
          </cell>
          <cell r="GN1379">
            <v>0</v>
          </cell>
          <cell r="GO1379">
            <v>0</v>
          </cell>
          <cell r="GQ1379">
            <v>0</v>
          </cell>
          <cell r="GR1379">
            <v>0</v>
          </cell>
          <cell r="GS1379">
            <v>0</v>
          </cell>
          <cell r="GT1379">
            <v>0</v>
          </cell>
          <cell r="GU1379">
            <v>0</v>
          </cell>
          <cell r="GV1379">
            <v>0</v>
          </cell>
          <cell r="GW1379">
            <v>0</v>
          </cell>
          <cell r="GX1379">
            <v>0</v>
          </cell>
          <cell r="GY1379">
            <v>0</v>
          </cell>
          <cell r="GZ1379">
            <v>0</v>
          </cell>
          <cell r="HA1379">
            <v>0</v>
          </cell>
          <cell r="HB1379">
            <v>0</v>
          </cell>
          <cell r="HC1379">
            <v>0</v>
          </cell>
          <cell r="HD1379">
            <v>0</v>
          </cell>
          <cell r="HE1379">
            <v>0</v>
          </cell>
          <cell r="HF1379">
            <v>0</v>
          </cell>
          <cell r="HG1379">
            <v>0</v>
          </cell>
          <cell r="HH1379">
            <v>0</v>
          </cell>
          <cell r="HI1379">
            <v>0</v>
          </cell>
          <cell r="HJ1379" t="str">
            <v>SI</v>
          </cell>
          <cell r="HL1379">
            <v>2.856292306190349E-2</v>
          </cell>
          <cell r="HO1379" t="str">
            <v>150</v>
          </cell>
          <cell r="HP1379" t="str">
            <v>150</v>
          </cell>
          <cell r="HQ1379" t="str">
            <v>150</v>
          </cell>
          <cell r="HR1379" t="str">
            <v>150</v>
          </cell>
          <cell r="HS1379" t="str">
            <v>150</v>
          </cell>
          <cell r="HT1379" t="str">
            <v>150</v>
          </cell>
          <cell r="HU1379" t="str">
            <v>150</v>
          </cell>
          <cell r="HV1379" t="str">
            <v>150</v>
          </cell>
          <cell r="HW1379" t="str">
            <v>150</v>
          </cell>
          <cell r="HX1379" t="str">
            <v>150</v>
          </cell>
          <cell r="HY1379" t="str">
            <v>150</v>
          </cell>
        </row>
        <row r="1380">
          <cell r="D1380" t="str">
            <v>15</v>
          </cell>
          <cell r="F1380" t="str">
            <v>15R</v>
          </cell>
          <cell r="H1380">
            <v>0</v>
          </cell>
          <cell r="I1380">
            <v>0</v>
          </cell>
          <cell r="J1380">
            <v>0</v>
          </cell>
          <cell r="K1380">
            <v>0</v>
          </cell>
          <cell r="M1380">
            <v>0</v>
          </cell>
          <cell r="O1380">
            <v>0</v>
          </cell>
          <cell r="S1380">
            <v>0</v>
          </cell>
          <cell r="T1380">
            <v>0</v>
          </cell>
          <cell r="U1380">
            <v>0</v>
          </cell>
          <cell r="V1380">
            <v>0</v>
          </cell>
          <cell r="W1380">
            <v>0</v>
          </cell>
          <cell r="X1380">
            <v>0</v>
          </cell>
          <cell r="Y1380">
            <v>0</v>
          </cell>
          <cell r="Z1380">
            <v>0</v>
          </cell>
          <cell r="AA1380">
            <v>0</v>
          </cell>
          <cell r="AB1380">
            <v>0</v>
          </cell>
          <cell r="AC1380">
            <v>0</v>
          </cell>
          <cell r="AE1380">
            <v>0</v>
          </cell>
          <cell r="AG1380">
            <v>0</v>
          </cell>
          <cell r="AK1380">
            <v>0</v>
          </cell>
          <cell r="AL1380">
            <v>0</v>
          </cell>
          <cell r="AM1380">
            <v>0</v>
          </cell>
          <cell r="AN1380">
            <v>0</v>
          </cell>
          <cell r="AO1380">
            <v>0</v>
          </cell>
          <cell r="AP1380">
            <v>0</v>
          </cell>
          <cell r="AQ1380">
            <v>0</v>
          </cell>
          <cell r="AR1380">
            <v>0</v>
          </cell>
          <cell r="AS1380">
            <v>0</v>
          </cell>
          <cell r="AT1380">
            <v>0</v>
          </cell>
          <cell r="AU1380">
            <v>0</v>
          </cell>
          <cell r="AV1380">
            <v>0</v>
          </cell>
          <cell r="AW1380">
            <v>0</v>
          </cell>
          <cell r="AY1380">
            <v>0</v>
          </cell>
          <cell r="AZ1380">
            <v>0</v>
          </cell>
          <cell r="BC1380">
            <v>0</v>
          </cell>
          <cell r="BD1380">
            <v>0</v>
          </cell>
          <cell r="BE1380">
            <v>0</v>
          </cell>
          <cell r="BF1380">
            <v>0</v>
          </cell>
          <cell r="BG1380">
            <v>0</v>
          </cell>
          <cell r="BH1380">
            <v>0</v>
          </cell>
          <cell r="BI1380">
            <v>0</v>
          </cell>
          <cell r="BJ1380">
            <v>0</v>
          </cell>
          <cell r="BK1380">
            <v>0</v>
          </cell>
          <cell r="BL1380">
            <v>0</v>
          </cell>
          <cell r="BM1380">
            <v>0</v>
          </cell>
          <cell r="BO1380">
            <v>0</v>
          </cell>
          <cell r="BQ1380">
            <v>0</v>
          </cell>
          <cell r="BU1380">
            <v>0</v>
          </cell>
          <cell r="BV1380">
            <v>0</v>
          </cell>
          <cell r="BW1380">
            <v>0</v>
          </cell>
          <cell r="BX1380">
            <v>0</v>
          </cell>
          <cell r="BY1380">
            <v>0</v>
          </cell>
          <cell r="BZ1380">
            <v>0</v>
          </cell>
          <cell r="CA1380">
            <v>0</v>
          </cell>
          <cell r="CB1380">
            <v>0</v>
          </cell>
          <cell r="CC1380">
            <v>0</v>
          </cell>
          <cell r="CD1380">
            <v>0</v>
          </cell>
          <cell r="CE1380">
            <v>0</v>
          </cell>
          <cell r="CG1380">
            <v>0</v>
          </cell>
          <cell r="CI1380">
            <v>0</v>
          </cell>
          <cell r="CM1380">
            <v>0</v>
          </cell>
          <cell r="CN1380">
            <v>0</v>
          </cell>
          <cell r="CO1380">
            <v>0</v>
          </cell>
          <cell r="CP1380">
            <v>0</v>
          </cell>
          <cell r="CQ1380">
            <v>0</v>
          </cell>
          <cell r="CR1380">
            <v>0</v>
          </cell>
          <cell r="CS1380">
            <v>0</v>
          </cell>
          <cell r="CT1380">
            <v>0</v>
          </cell>
          <cell r="CU1380">
            <v>0</v>
          </cell>
          <cell r="CV1380">
            <v>0</v>
          </cell>
          <cell r="CW1380">
            <v>0</v>
          </cell>
          <cell r="CY1380">
            <v>0</v>
          </cell>
          <cell r="DA1380">
            <v>0</v>
          </cell>
          <cell r="DB1380">
            <v>0</v>
          </cell>
          <cell r="DE1380">
            <v>0</v>
          </cell>
          <cell r="DF1380">
            <v>0</v>
          </cell>
          <cell r="DG1380">
            <v>0</v>
          </cell>
          <cell r="DH1380">
            <v>0</v>
          </cell>
          <cell r="DI1380">
            <v>0</v>
          </cell>
          <cell r="DJ1380">
            <v>0</v>
          </cell>
          <cell r="DK1380">
            <v>0</v>
          </cell>
          <cell r="DL1380">
            <v>0</v>
          </cell>
          <cell r="DM1380">
            <v>0</v>
          </cell>
          <cell r="DN1380">
            <v>0</v>
          </cell>
          <cell r="DO1380">
            <v>0</v>
          </cell>
          <cell r="DP1380">
            <v>0</v>
          </cell>
          <cell r="DQ1380">
            <v>0</v>
          </cell>
          <cell r="DS1380">
            <v>0</v>
          </cell>
          <cell r="DT1380">
            <v>0</v>
          </cell>
          <cell r="DU1380">
            <v>0</v>
          </cell>
          <cell r="DW1380">
            <v>0</v>
          </cell>
          <cell r="DX1380">
            <v>0</v>
          </cell>
          <cell r="DY1380">
            <v>0</v>
          </cell>
          <cell r="DZ1380">
            <v>0</v>
          </cell>
          <cell r="EA1380">
            <v>0</v>
          </cell>
          <cell r="EB1380">
            <v>0</v>
          </cell>
          <cell r="EC1380">
            <v>0</v>
          </cell>
          <cell r="ED1380">
            <v>0</v>
          </cell>
          <cell r="EE1380">
            <v>0</v>
          </cell>
          <cell r="EF1380">
            <v>0</v>
          </cell>
          <cell r="EG1380">
            <v>0</v>
          </cell>
          <cell r="EH1380">
            <v>0</v>
          </cell>
          <cell r="EI1380">
            <v>0</v>
          </cell>
          <cell r="EK1380">
            <v>0</v>
          </cell>
          <cell r="EL1380">
            <v>0</v>
          </cell>
          <cell r="EM1380">
            <v>0</v>
          </cell>
          <cell r="EO1380">
            <v>0</v>
          </cell>
          <cell r="EP1380">
            <v>0</v>
          </cell>
          <cell r="EQ1380">
            <v>0</v>
          </cell>
          <cell r="ER1380">
            <v>0</v>
          </cell>
          <cell r="ES1380">
            <v>0</v>
          </cell>
          <cell r="ET1380">
            <v>0</v>
          </cell>
          <cell r="EU1380">
            <v>0</v>
          </cell>
          <cell r="EV1380">
            <v>0</v>
          </cell>
          <cell r="EW1380">
            <v>0</v>
          </cell>
          <cell r="EX1380">
            <v>0</v>
          </cell>
          <cell r="EY1380">
            <v>0</v>
          </cell>
          <cell r="EZ1380">
            <v>0</v>
          </cell>
          <cell r="FA1380">
            <v>0</v>
          </cell>
          <cell r="FC1380">
            <v>0</v>
          </cell>
          <cell r="FD1380">
            <v>0</v>
          </cell>
          <cell r="FE1380">
            <v>0</v>
          </cell>
          <cell r="FG1380">
            <v>0</v>
          </cell>
          <cell r="FH1380">
            <v>0</v>
          </cell>
          <cell r="FI1380">
            <v>0</v>
          </cell>
          <cell r="FJ1380">
            <v>0</v>
          </cell>
          <cell r="FK1380">
            <v>0</v>
          </cell>
          <cell r="FL1380">
            <v>0</v>
          </cell>
          <cell r="FM1380">
            <v>0</v>
          </cell>
          <cell r="FN1380">
            <v>0</v>
          </cell>
          <cell r="FO1380">
            <v>0</v>
          </cell>
          <cell r="FP1380">
            <v>0</v>
          </cell>
          <cell r="FQ1380">
            <v>0</v>
          </cell>
          <cell r="FR1380">
            <v>0</v>
          </cell>
          <cell r="FS1380">
            <v>0</v>
          </cell>
          <cell r="FU1380">
            <v>0</v>
          </cell>
          <cell r="FV1380">
            <v>0</v>
          </cell>
          <cell r="FW1380">
            <v>0</v>
          </cell>
          <cell r="FY1380">
            <v>0</v>
          </cell>
          <cell r="FZ1380">
            <v>0</v>
          </cell>
          <cell r="GA1380">
            <v>0</v>
          </cell>
          <cell r="GB1380">
            <v>0</v>
          </cell>
          <cell r="GC1380">
            <v>0</v>
          </cell>
          <cell r="GD1380">
            <v>0</v>
          </cell>
          <cell r="GE1380">
            <v>0</v>
          </cell>
          <cell r="GF1380">
            <v>0</v>
          </cell>
          <cell r="GG1380">
            <v>0</v>
          </cell>
          <cell r="GH1380">
            <v>0</v>
          </cell>
          <cell r="GI1380">
            <v>0</v>
          </cell>
          <cell r="GJ1380">
            <v>0</v>
          </cell>
          <cell r="GK1380">
            <v>0</v>
          </cell>
          <cell r="GM1380">
            <v>0</v>
          </cell>
          <cell r="GN1380">
            <v>0</v>
          </cell>
          <cell r="GO1380">
            <v>0</v>
          </cell>
          <cell r="GQ1380">
            <v>0</v>
          </cell>
          <cell r="GR1380">
            <v>0</v>
          </cell>
          <cell r="GS1380">
            <v>0</v>
          </cell>
          <cell r="GT1380">
            <v>0</v>
          </cell>
          <cell r="GU1380">
            <v>0</v>
          </cell>
          <cell r="GV1380">
            <v>0</v>
          </cell>
          <cell r="GW1380">
            <v>0</v>
          </cell>
          <cell r="GX1380">
            <v>0</v>
          </cell>
          <cell r="GY1380">
            <v>0</v>
          </cell>
          <cell r="GZ1380">
            <v>0</v>
          </cell>
          <cell r="HA1380">
            <v>0</v>
          </cell>
          <cell r="HB1380">
            <v>0</v>
          </cell>
          <cell r="HC1380">
            <v>0</v>
          </cell>
          <cell r="HD1380">
            <v>0</v>
          </cell>
          <cell r="HE1380">
            <v>0</v>
          </cell>
          <cell r="HF1380">
            <v>0</v>
          </cell>
          <cell r="HG1380">
            <v>0</v>
          </cell>
          <cell r="HH1380">
            <v>0</v>
          </cell>
          <cell r="HI1380">
            <v>0</v>
          </cell>
          <cell r="HJ1380" t="str">
            <v>SI</v>
          </cell>
          <cell r="HL1380">
            <v>2.6530972050913364E-3</v>
          </cell>
          <cell r="HO1380" t="str">
            <v>150</v>
          </cell>
          <cell r="HP1380" t="str">
            <v>150</v>
          </cell>
          <cell r="HQ1380" t="str">
            <v>150</v>
          </cell>
          <cell r="HR1380" t="str">
            <v>150</v>
          </cell>
          <cell r="HS1380" t="str">
            <v>150</v>
          </cell>
          <cell r="HT1380" t="str">
            <v>150</v>
          </cell>
          <cell r="HU1380" t="str">
            <v>150</v>
          </cell>
          <cell r="HV1380" t="str">
            <v>150</v>
          </cell>
          <cell r="HW1380" t="str">
            <v>150</v>
          </cell>
          <cell r="HX1380" t="str">
            <v>150</v>
          </cell>
          <cell r="HY1380" t="str">
            <v>150</v>
          </cell>
        </row>
        <row r="1381">
          <cell r="D1381" t="str">
            <v>15</v>
          </cell>
          <cell r="F1381" t="str">
            <v>15R</v>
          </cell>
          <cell r="H1381">
            <v>0</v>
          </cell>
          <cell r="I1381">
            <v>0</v>
          </cell>
          <cell r="J1381">
            <v>0</v>
          </cell>
          <cell r="K1381">
            <v>0</v>
          </cell>
          <cell r="M1381">
            <v>0</v>
          </cell>
          <cell r="O1381">
            <v>0</v>
          </cell>
          <cell r="S1381">
            <v>0</v>
          </cell>
          <cell r="T1381">
            <v>0</v>
          </cell>
          <cell r="U1381">
            <v>0</v>
          </cell>
          <cell r="V1381">
            <v>0</v>
          </cell>
          <cell r="W1381">
            <v>0</v>
          </cell>
          <cell r="X1381">
            <v>0</v>
          </cell>
          <cell r="Y1381">
            <v>0</v>
          </cell>
          <cell r="Z1381">
            <v>0</v>
          </cell>
          <cell r="AA1381">
            <v>0</v>
          </cell>
          <cell r="AB1381">
            <v>0</v>
          </cell>
          <cell r="AC1381">
            <v>0</v>
          </cell>
          <cell r="AE1381">
            <v>0</v>
          </cell>
          <cell r="AG1381">
            <v>0</v>
          </cell>
          <cell r="AK1381">
            <v>0</v>
          </cell>
          <cell r="AL1381">
            <v>0</v>
          </cell>
          <cell r="AM1381">
            <v>0</v>
          </cell>
          <cell r="AN1381">
            <v>0</v>
          </cell>
          <cell r="AO1381">
            <v>0</v>
          </cell>
          <cell r="AP1381">
            <v>0</v>
          </cell>
          <cell r="AQ1381">
            <v>0</v>
          </cell>
          <cell r="AR1381">
            <v>0</v>
          </cell>
          <cell r="AS1381">
            <v>0</v>
          </cell>
          <cell r="AT1381">
            <v>0</v>
          </cell>
          <cell r="AU1381">
            <v>0</v>
          </cell>
          <cell r="AV1381">
            <v>0</v>
          </cell>
          <cell r="AW1381">
            <v>0</v>
          </cell>
          <cell r="AY1381">
            <v>0</v>
          </cell>
          <cell r="AZ1381">
            <v>0</v>
          </cell>
          <cell r="BC1381">
            <v>0</v>
          </cell>
          <cell r="BD1381">
            <v>0</v>
          </cell>
          <cell r="BE1381">
            <v>0</v>
          </cell>
          <cell r="BF1381">
            <v>0</v>
          </cell>
          <cell r="BG1381">
            <v>0</v>
          </cell>
          <cell r="BH1381">
            <v>0</v>
          </cell>
          <cell r="BI1381">
            <v>0</v>
          </cell>
          <cell r="BJ1381">
            <v>0</v>
          </cell>
          <cell r="BK1381">
            <v>0</v>
          </cell>
          <cell r="BL1381">
            <v>0</v>
          </cell>
          <cell r="BM1381">
            <v>0</v>
          </cell>
          <cell r="BO1381">
            <v>0</v>
          </cell>
          <cell r="BQ1381">
            <v>0</v>
          </cell>
          <cell r="BU1381">
            <v>0</v>
          </cell>
          <cell r="BV1381">
            <v>0</v>
          </cell>
          <cell r="BW1381">
            <v>0</v>
          </cell>
          <cell r="BX1381">
            <v>0</v>
          </cell>
          <cell r="BY1381">
            <v>0</v>
          </cell>
          <cell r="BZ1381">
            <v>0</v>
          </cell>
          <cell r="CA1381">
            <v>0</v>
          </cell>
          <cell r="CB1381">
            <v>0</v>
          </cell>
          <cell r="CC1381">
            <v>0</v>
          </cell>
          <cell r="CD1381">
            <v>0</v>
          </cell>
          <cell r="CE1381">
            <v>0</v>
          </cell>
          <cell r="CG1381">
            <v>0</v>
          </cell>
          <cell r="CI1381">
            <v>0</v>
          </cell>
          <cell r="CM1381">
            <v>0</v>
          </cell>
          <cell r="CN1381">
            <v>0</v>
          </cell>
          <cell r="CO1381">
            <v>0</v>
          </cell>
          <cell r="CP1381">
            <v>0</v>
          </cell>
          <cell r="CQ1381">
            <v>0</v>
          </cell>
          <cell r="CR1381">
            <v>0</v>
          </cell>
          <cell r="CS1381">
            <v>0</v>
          </cell>
          <cell r="CT1381">
            <v>0</v>
          </cell>
          <cell r="CU1381">
            <v>0</v>
          </cell>
          <cell r="CV1381">
            <v>0</v>
          </cell>
          <cell r="CW1381">
            <v>0</v>
          </cell>
          <cell r="CY1381">
            <v>0</v>
          </cell>
          <cell r="DA1381">
            <v>0</v>
          </cell>
          <cell r="DB1381">
            <v>0</v>
          </cell>
          <cell r="DE1381">
            <v>0</v>
          </cell>
          <cell r="DF1381">
            <v>0</v>
          </cell>
          <cell r="DG1381">
            <v>0</v>
          </cell>
          <cell r="DH1381">
            <v>0</v>
          </cell>
          <cell r="DI1381">
            <v>0</v>
          </cell>
          <cell r="DJ1381">
            <v>0</v>
          </cell>
          <cell r="DK1381">
            <v>0</v>
          </cell>
          <cell r="DL1381">
            <v>0</v>
          </cell>
          <cell r="DM1381">
            <v>0</v>
          </cell>
          <cell r="DN1381">
            <v>0</v>
          </cell>
          <cell r="DO1381">
            <v>0</v>
          </cell>
          <cell r="DP1381">
            <v>0</v>
          </cell>
          <cell r="DQ1381">
            <v>0</v>
          </cell>
          <cell r="DS1381">
            <v>0</v>
          </cell>
          <cell r="DT1381">
            <v>0</v>
          </cell>
          <cell r="DU1381">
            <v>0</v>
          </cell>
          <cell r="DW1381">
            <v>0</v>
          </cell>
          <cell r="DX1381">
            <v>0</v>
          </cell>
          <cell r="DY1381">
            <v>0</v>
          </cell>
          <cell r="DZ1381">
            <v>0</v>
          </cell>
          <cell r="EA1381">
            <v>0</v>
          </cell>
          <cell r="EB1381">
            <v>0</v>
          </cell>
          <cell r="EC1381">
            <v>0</v>
          </cell>
          <cell r="ED1381">
            <v>0</v>
          </cell>
          <cell r="EE1381">
            <v>0</v>
          </cell>
          <cell r="EF1381">
            <v>0</v>
          </cell>
          <cell r="EG1381">
            <v>0</v>
          </cell>
          <cell r="EH1381">
            <v>0</v>
          </cell>
          <cell r="EI1381">
            <v>0</v>
          </cell>
          <cell r="EK1381">
            <v>0</v>
          </cell>
          <cell r="EL1381">
            <v>0</v>
          </cell>
          <cell r="EM1381">
            <v>0</v>
          </cell>
          <cell r="EO1381">
            <v>0</v>
          </cell>
          <cell r="EP1381">
            <v>0</v>
          </cell>
          <cell r="EQ1381">
            <v>0</v>
          </cell>
          <cell r="ER1381">
            <v>0</v>
          </cell>
          <cell r="ES1381">
            <v>0</v>
          </cell>
          <cell r="ET1381">
            <v>0</v>
          </cell>
          <cell r="EU1381">
            <v>0</v>
          </cell>
          <cell r="EV1381">
            <v>0</v>
          </cell>
          <cell r="EW1381">
            <v>0</v>
          </cell>
          <cell r="EX1381">
            <v>0</v>
          </cell>
          <cell r="EY1381">
            <v>0</v>
          </cell>
          <cell r="EZ1381">
            <v>0</v>
          </cell>
          <cell r="FA1381">
            <v>0</v>
          </cell>
          <cell r="FC1381">
            <v>0</v>
          </cell>
          <cell r="FD1381">
            <v>0</v>
          </cell>
          <cell r="FE1381">
            <v>0</v>
          </cell>
          <cell r="FG1381">
            <v>0</v>
          </cell>
          <cell r="FH1381">
            <v>0</v>
          </cell>
          <cell r="FI1381">
            <v>0</v>
          </cell>
          <cell r="FJ1381">
            <v>0</v>
          </cell>
          <cell r="FK1381">
            <v>0</v>
          </cell>
          <cell r="FL1381">
            <v>0</v>
          </cell>
          <cell r="FM1381">
            <v>0</v>
          </cell>
          <cell r="FN1381">
            <v>0</v>
          </cell>
          <cell r="FO1381">
            <v>0</v>
          </cell>
          <cell r="FP1381">
            <v>0</v>
          </cell>
          <cell r="FQ1381">
            <v>0</v>
          </cell>
          <cell r="FR1381">
            <v>0</v>
          </cell>
          <cell r="FS1381">
            <v>0</v>
          </cell>
          <cell r="FU1381">
            <v>0</v>
          </cell>
          <cell r="FV1381">
            <v>0</v>
          </cell>
          <cell r="FW1381">
            <v>0</v>
          </cell>
          <cell r="FY1381">
            <v>0</v>
          </cell>
          <cell r="FZ1381">
            <v>0</v>
          </cell>
          <cell r="GA1381">
            <v>0</v>
          </cell>
          <cell r="GB1381">
            <v>0</v>
          </cell>
          <cell r="GC1381">
            <v>0</v>
          </cell>
          <cell r="GD1381">
            <v>0</v>
          </cell>
          <cell r="GE1381">
            <v>0</v>
          </cell>
          <cell r="GF1381">
            <v>0</v>
          </cell>
          <cell r="GG1381">
            <v>0</v>
          </cell>
          <cell r="GH1381">
            <v>0</v>
          </cell>
          <cell r="GI1381">
            <v>0</v>
          </cell>
          <cell r="GJ1381">
            <v>0</v>
          </cell>
          <cell r="GK1381">
            <v>0</v>
          </cell>
          <cell r="GM1381">
            <v>0</v>
          </cell>
          <cell r="GN1381">
            <v>0</v>
          </cell>
          <cell r="GO1381">
            <v>0</v>
          </cell>
          <cell r="GQ1381">
            <v>0</v>
          </cell>
          <cell r="GR1381">
            <v>0</v>
          </cell>
          <cell r="GS1381">
            <v>0</v>
          </cell>
          <cell r="GT1381">
            <v>0</v>
          </cell>
          <cell r="GU1381">
            <v>0</v>
          </cell>
          <cell r="GV1381">
            <v>0</v>
          </cell>
          <cell r="GW1381">
            <v>0</v>
          </cell>
          <cell r="GX1381">
            <v>0</v>
          </cell>
          <cell r="GY1381">
            <v>0</v>
          </cell>
          <cell r="GZ1381">
            <v>0</v>
          </cell>
          <cell r="HA1381">
            <v>0</v>
          </cell>
          <cell r="HB1381">
            <v>0</v>
          </cell>
          <cell r="HC1381">
            <v>0</v>
          </cell>
          <cell r="HD1381">
            <v>0</v>
          </cell>
          <cell r="HE1381">
            <v>0</v>
          </cell>
          <cell r="HF1381">
            <v>0</v>
          </cell>
          <cell r="HG1381">
            <v>0</v>
          </cell>
          <cell r="HH1381">
            <v>0</v>
          </cell>
          <cell r="HI1381">
            <v>0</v>
          </cell>
          <cell r="HJ1381" t="str">
            <v>SI</v>
          </cell>
          <cell r="HL1381">
            <v>2.6530972050913364E-3</v>
          </cell>
          <cell r="HO1381" t="str">
            <v>150</v>
          </cell>
          <cell r="HP1381" t="str">
            <v>150</v>
          </cell>
          <cell r="HQ1381" t="str">
            <v>150</v>
          </cell>
          <cell r="HR1381" t="str">
            <v>150</v>
          </cell>
          <cell r="HS1381" t="str">
            <v>150</v>
          </cell>
          <cell r="HT1381" t="str">
            <v>150</v>
          </cell>
          <cell r="HU1381" t="str">
            <v>150</v>
          </cell>
          <cell r="HV1381" t="str">
            <v>150</v>
          </cell>
          <cell r="HW1381" t="str">
            <v>150</v>
          </cell>
          <cell r="HX1381" t="str">
            <v>150</v>
          </cell>
          <cell r="HY1381" t="str">
            <v>150</v>
          </cell>
        </row>
        <row r="1382">
          <cell r="D1382" t="str">
            <v>15</v>
          </cell>
          <cell r="F1382" t="str">
            <v>15R</v>
          </cell>
          <cell r="H1382">
            <v>0</v>
          </cell>
          <cell r="I1382">
            <v>0</v>
          </cell>
          <cell r="J1382">
            <v>0</v>
          </cell>
          <cell r="K1382">
            <v>0</v>
          </cell>
          <cell r="M1382">
            <v>0</v>
          </cell>
          <cell r="O1382">
            <v>0</v>
          </cell>
          <cell r="S1382">
            <v>0</v>
          </cell>
          <cell r="T1382">
            <v>0</v>
          </cell>
          <cell r="U1382">
            <v>0</v>
          </cell>
          <cell r="V1382">
            <v>0</v>
          </cell>
          <cell r="W1382">
            <v>0</v>
          </cell>
          <cell r="X1382">
            <v>0</v>
          </cell>
          <cell r="Y1382">
            <v>0</v>
          </cell>
          <cell r="Z1382">
            <v>0</v>
          </cell>
          <cell r="AA1382">
            <v>0</v>
          </cell>
          <cell r="AB1382">
            <v>0</v>
          </cell>
          <cell r="AC1382">
            <v>0</v>
          </cell>
          <cell r="AE1382">
            <v>0</v>
          </cell>
          <cell r="AG1382">
            <v>0</v>
          </cell>
          <cell r="AK1382">
            <v>0</v>
          </cell>
          <cell r="AL1382">
            <v>0</v>
          </cell>
          <cell r="AM1382">
            <v>0</v>
          </cell>
          <cell r="AN1382">
            <v>0</v>
          </cell>
          <cell r="AO1382">
            <v>0</v>
          </cell>
          <cell r="AP1382">
            <v>0</v>
          </cell>
          <cell r="AQ1382">
            <v>0</v>
          </cell>
          <cell r="AR1382">
            <v>0</v>
          </cell>
          <cell r="AS1382">
            <v>0</v>
          </cell>
          <cell r="AT1382">
            <v>0</v>
          </cell>
          <cell r="AU1382">
            <v>0</v>
          </cell>
          <cell r="AV1382">
            <v>0</v>
          </cell>
          <cell r="AW1382">
            <v>0</v>
          </cell>
          <cell r="AY1382">
            <v>0</v>
          </cell>
          <cell r="AZ1382">
            <v>0</v>
          </cell>
          <cell r="BC1382">
            <v>0</v>
          </cell>
          <cell r="BD1382">
            <v>0</v>
          </cell>
          <cell r="BE1382">
            <v>0</v>
          </cell>
          <cell r="BF1382">
            <v>0</v>
          </cell>
          <cell r="BG1382">
            <v>0</v>
          </cell>
          <cell r="BH1382">
            <v>0</v>
          </cell>
          <cell r="BI1382">
            <v>0</v>
          </cell>
          <cell r="BJ1382">
            <v>0</v>
          </cell>
          <cell r="BK1382">
            <v>0</v>
          </cell>
          <cell r="BL1382">
            <v>0</v>
          </cell>
          <cell r="BM1382">
            <v>0</v>
          </cell>
          <cell r="BO1382">
            <v>0</v>
          </cell>
          <cell r="BQ1382">
            <v>0</v>
          </cell>
          <cell r="BU1382">
            <v>0</v>
          </cell>
          <cell r="BV1382">
            <v>0</v>
          </cell>
          <cell r="BW1382">
            <v>0</v>
          </cell>
          <cell r="BX1382">
            <v>0</v>
          </cell>
          <cell r="BY1382">
            <v>0</v>
          </cell>
          <cell r="BZ1382">
            <v>0</v>
          </cell>
          <cell r="CA1382">
            <v>0</v>
          </cell>
          <cell r="CB1382">
            <v>0</v>
          </cell>
          <cell r="CC1382">
            <v>0</v>
          </cell>
          <cell r="CD1382">
            <v>0</v>
          </cell>
          <cell r="CE1382">
            <v>0</v>
          </cell>
          <cell r="CG1382">
            <v>0</v>
          </cell>
          <cell r="CI1382">
            <v>0</v>
          </cell>
          <cell r="CM1382">
            <v>0</v>
          </cell>
          <cell r="CN1382">
            <v>0</v>
          </cell>
          <cell r="CO1382">
            <v>0</v>
          </cell>
          <cell r="CP1382">
            <v>0</v>
          </cell>
          <cell r="CQ1382">
            <v>0</v>
          </cell>
          <cell r="CR1382">
            <v>0</v>
          </cell>
          <cell r="CS1382">
            <v>0</v>
          </cell>
          <cell r="CT1382">
            <v>0</v>
          </cell>
          <cell r="CU1382">
            <v>0</v>
          </cell>
          <cell r="CV1382">
            <v>0</v>
          </cell>
          <cell r="CW1382">
            <v>0</v>
          </cell>
          <cell r="CY1382">
            <v>0</v>
          </cell>
          <cell r="DA1382">
            <v>0</v>
          </cell>
          <cell r="DB1382">
            <v>0</v>
          </cell>
          <cell r="DE1382">
            <v>0</v>
          </cell>
          <cell r="DF1382">
            <v>0</v>
          </cell>
          <cell r="DG1382">
            <v>0</v>
          </cell>
          <cell r="DH1382">
            <v>0</v>
          </cell>
          <cell r="DI1382">
            <v>0</v>
          </cell>
          <cell r="DJ1382">
            <v>0</v>
          </cell>
          <cell r="DK1382">
            <v>0</v>
          </cell>
          <cell r="DL1382">
            <v>0</v>
          </cell>
          <cell r="DM1382">
            <v>0</v>
          </cell>
          <cell r="DN1382">
            <v>0</v>
          </cell>
          <cell r="DO1382">
            <v>0</v>
          </cell>
          <cell r="DP1382">
            <v>0</v>
          </cell>
          <cell r="DQ1382">
            <v>0</v>
          </cell>
          <cell r="DS1382">
            <v>0</v>
          </cell>
          <cell r="DT1382">
            <v>0</v>
          </cell>
          <cell r="DU1382">
            <v>0</v>
          </cell>
          <cell r="DW1382">
            <v>0</v>
          </cell>
          <cell r="DX1382">
            <v>0</v>
          </cell>
          <cell r="DY1382">
            <v>0</v>
          </cell>
          <cell r="DZ1382">
            <v>0</v>
          </cell>
          <cell r="EA1382">
            <v>0</v>
          </cell>
          <cell r="EB1382">
            <v>0</v>
          </cell>
          <cell r="EC1382">
            <v>0</v>
          </cell>
          <cell r="ED1382">
            <v>0</v>
          </cell>
          <cell r="EE1382">
            <v>0</v>
          </cell>
          <cell r="EF1382">
            <v>0</v>
          </cell>
          <cell r="EG1382">
            <v>0</v>
          </cell>
          <cell r="EH1382">
            <v>0</v>
          </cell>
          <cell r="EI1382">
            <v>0</v>
          </cell>
          <cell r="EK1382">
            <v>0</v>
          </cell>
          <cell r="EL1382">
            <v>0</v>
          </cell>
          <cell r="EM1382">
            <v>0</v>
          </cell>
          <cell r="EO1382">
            <v>0</v>
          </cell>
          <cell r="EP1382">
            <v>0</v>
          </cell>
          <cell r="EQ1382">
            <v>0</v>
          </cell>
          <cell r="ER1382">
            <v>0</v>
          </cell>
          <cell r="ES1382">
            <v>0</v>
          </cell>
          <cell r="ET1382">
            <v>0</v>
          </cell>
          <cell r="EU1382">
            <v>0</v>
          </cell>
          <cell r="EV1382">
            <v>0</v>
          </cell>
          <cell r="EW1382">
            <v>0</v>
          </cell>
          <cell r="EX1382">
            <v>0</v>
          </cell>
          <cell r="EY1382">
            <v>0</v>
          </cell>
          <cell r="EZ1382">
            <v>0</v>
          </cell>
          <cell r="FA1382">
            <v>0</v>
          </cell>
          <cell r="FC1382">
            <v>0</v>
          </cell>
          <cell r="FD1382">
            <v>0</v>
          </cell>
          <cell r="FE1382">
            <v>0</v>
          </cell>
          <cell r="FG1382">
            <v>0</v>
          </cell>
          <cell r="FH1382">
            <v>0</v>
          </cell>
          <cell r="FI1382">
            <v>0</v>
          </cell>
          <cell r="FJ1382">
            <v>0</v>
          </cell>
          <cell r="FK1382">
            <v>0</v>
          </cell>
          <cell r="FL1382">
            <v>0</v>
          </cell>
          <cell r="FM1382">
            <v>0</v>
          </cell>
          <cell r="FN1382">
            <v>0</v>
          </cell>
          <cell r="FO1382">
            <v>0</v>
          </cell>
          <cell r="FP1382">
            <v>0</v>
          </cell>
          <cell r="FQ1382">
            <v>0</v>
          </cell>
          <cell r="FR1382">
            <v>0</v>
          </cell>
          <cell r="FS1382">
            <v>0</v>
          </cell>
          <cell r="FU1382">
            <v>0</v>
          </cell>
          <cell r="FV1382">
            <v>0</v>
          </cell>
          <cell r="FW1382">
            <v>0</v>
          </cell>
          <cell r="FY1382">
            <v>0</v>
          </cell>
          <cell r="FZ1382">
            <v>0</v>
          </cell>
          <cell r="GA1382">
            <v>0</v>
          </cell>
          <cell r="GB1382">
            <v>0</v>
          </cell>
          <cell r="GC1382">
            <v>0</v>
          </cell>
          <cell r="GD1382">
            <v>0</v>
          </cell>
          <cell r="GE1382">
            <v>0</v>
          </cell>
          <cell r="GF1382">
            <v>0</v>
          </cell>
          <cell r="GG1382">
            <v>0</v>
          </cell>
          <cell r="GH1382">
            <v>0</v>
          </cell>
          <cell r="GI1382">
            <v>0</v>
          </cell>
          <cell r="GJ1382">
            <v>0</v>
          </cell>
          <cell r="GK1382">
            <v>0</v>
          </cell>
          <cell r="GM1382">
            <v>0</v>
          </cell>
          <cell r="GN1382">
            <v>0</v>
          </cell>
          <cell r="GO1382">
            <v>0</v>
          </cell>
          <cell r="GQ1382">
            <v>0</v>
          </cell>
          <cell r="GR1382">
            <v>0</v>
          </cell>
          <cell r="GS1382">
            <v>0</v>
          </cell>
          <cell r="GT1382">
            <v>0</v>
          </cell>
          <cell r="GU1382">
            <v>0</v>
          </cell>
          <cell r="GV1382">
            <v>0</v>
          </cell>
          <cell r="GW1382">
            <v>0</v>
          </cell>
          <cell r="GX1382">
            <v>0</v>
          </cell>
          <cell r="GY1382">
            <v>0</v>
          </cell>
          <cell r="GZ1382">
            <v>0</v>
          </cell>
          <cell r="HA1382">
            <v>0</v>
          </cell>
          <cell r="HB1382">
            <v>0</v>
          </cell>
          <cell r="HC1382">
            <v>0</v>
          </cell>
          <cell r="HD1382">
            <v>0</v>
          </cell>
          <cell r="HE1382">
            <v>0</v>
          </cell>
          <cell r="HF1382">
            <v>0</v>
          </cell>
          <cell r="HG1382">
            <v>0</v>
          </cell>
          <cell r="HH1382">
            <v>0</v>
          </cell>
          <cell r="HI1382">
            <v>0</v>
          </cell>
          <cell r="HJ1382" t="str">
            <v>SI</v>
          </cell>
          <cell r="HL1382">
            <v>2.6530972050913364E-3</v>
          </cell>
          <cell r="HO1382" t="str">
            <v>150</v>
          </cell>
          <cell r="HP1382" t="str">
            <v>150</v>
          </cell>
          <cell r="HQ1382" t="str">
            <v>150</v>
          </cell>
          <cell r="HR1382" t="str">
            <v>150</v>
          </cell>
          <cell r="HS1382" t="str">
            <v>150</v>
          </cell>
          <cell r="HT1382" t="str">
            <v>150</v>
          </cell>
          <cell r="HU1382" t="str">
            <v>150</v>
          </cell>
          <cell r="HV1382" t="str">
            <v>150</v>
          </cell>
          <cell r="HW1382" t="str">
            <v>150</v>
          </cell>
          <cell r="HX1382" t="str">
            <v>150</v>
          </cell>
          <cell r="HY1382" t="str">
            <v>150</v>
          </cell>
        </row>
        <row r="1383">
          <cell r="D1383" t="str">
            <v>15</v>
          </cell>
          <cell r="F1383" t="str">
            <v>15R</v>
          </cell>
          <cell r="H1383">
            <v>0</v>
          </cell>
          <cell r="I1383">
            <v>0</v>
          </cell>
          <cell r="J1383">
            <v>0</v>
          </cell>
          <cell r="K1383">
            <v>0</v>
          </cell>
          <cell r="M1383">
            <v>0</v>
          </cell>
          <cell r="O1383">
            <v>0</v>
          </cell>
          <cell r="S1383">
            <v>0</v>
          </cell>
          <cell r="T1383">
            <v>0</v>
          </cell>
          <cell r="U1383">
            <v>0</v>
          </cell>
          <cell r="V1383">
            <v>0</v>
          </cell>
          <cell r="W1383">
            <v>0</v>
          </cell>
          <cell r="X1383">
            <v>0</v>
          </cell>
          <cell r="Y1383">
            <v>0</v>
          </cell>
          <cell r="Z1383">
            <v>0</v>
          </cell>
          <cell r="AA1383">
            <v>0</v>
          </cell>
          <cell r="AB1383">
            <v>0</v>
          </cell>
          <cell r="AC1383">
            <v>0</v>
          </cell>
          <cell r="AE1383">
            <v>0</v>
          </cell>
          <cell r="AG1383">
            <v>0</v>
          </cell>
          <cell r="AK1383">
            <v>0</v>
          </cell>
          <cell r="AL1383">
            <v>0</v>
          </cell>
          <cell r="AM1383">
            <v>0</v>
          </cell>
          <cell r="AN1383">
            <v>0</v>
          </cell>
          <cell r="AO1383">
            <v>0</v>
          </cell>
          <cell r="AP1383">
            <v>0</v>
          </cell>
          <cell r="AQ1383">
            <v>0</v>
          </cell>
          <cell r="AR1383">
            <v>0</v>
          </cell>
          <cell r="AS1383">
            <v>0</v>
          </cell>
          <cell r="AT1383">
            <v>0</v>
          </cell>
          <cell r="AU1383">
            <v>0</v>
          </cell>
          <cell r="AV1383">
            <v>0</v>
          </cell>
          <cell r="AW1383">
            <v>0</v>
          </cell>
          <cell r="AY1383">
            <v>0</v>
          </cell>
          <cell r="AZ1383">
            <v>0</v>
          </cell>
          <cell r="BC1383">
            <v>0</v>
          </cell>
          <cell r="BD1383">
            <v>0</v>
          </cell>
          <cell r="BE1383">
            <v>0</v>
          </cell>
          <cell r="BF1383">
            <v>0</v>
          </cell>
          <cell r="BG1383">
            <v>0</v>
          </cell>
          <cell r="BH1383">
            <v>0</v>
          </cell>
          <cell r="BI1383">
            <v>0</v>
          </cell>
          <cell r="BJ1383">
            <v>0</v>
          </cell>
          <cell r="BK1383">
            <v>0</v>
          </cell>
          <cell r="BL1383">
            <v>0</v>
          </cell>
          <cell r="BM1383">
            <v>0</v>
          </cell>
          <cell r="BO1383">
            <v>0</v>
          </cell>
          <cell r="BQ1383">
            <v>0</v>
          </cell>
          <cell r="BU1383">
            <v>0</v>
          </cell>
          <cell r="BV1383">
            <v>0</v>
          </cell>
          <cell r="BW1383">
            <v>0</v>
          </cell>
          <cell r="BX1383">
            <v>0</v>
          </cell>
          <cell r="BY1383">
            <v>0</v>
          </cell>
          <cell r="BZ1383">
            <v>0</v>
          </cell>
          <cell r="CA1383">
            <v>0</v>
          </cell>
          <cell r="CB1383">
            <v>0</v>
          </cell>
          <cell r="CC1383">
            <v>0</v>
          </cell>
          <cell r="CD1383">
            <v>0</v>
          </cell>
          <cell r="CE1383">
            <v>0</v>
          </cell>
          <cell r="CG1383">
            <v>0</v>
          </cell>
          <cell r="CI1383">
            <v>0</v>
          </cell>
          <cell r="CM1383">
            <v>0</v>
          </cell>
          <cell r="CN1383">
            <v>0</v>
          </cell>
          <cell r="CO1383">
            <v>0</v>
          </cell>
          <cell r="CP1383">
            <v>0</v>
          </cell>
          <cell r="CQ1383">
            <v>0</v>
          </cell>
          <cell r="CR1383">
            <v>0</v>
          </cell>
          <cell r="CS1383">
            <v>0</v>
          </cell>
          <cell r="CT1383">
            <v>0</v>
          </cell>
          <cell r="CU1383">
            <v>0</v>
          </cell>
          <cell r="CV1383">
            <v>0</v>
          </cell>
          <cell r="CW1383">
            <v>0</v>
          </cell>
          <cell r="CY1383">
            <v>0</v>
          </cell>
          <cell r="DA1383">
            <v>0</v>
          </cell>
          <cell r="DB1383">
            <v>0</v>
          </cell>
          <cell r="DE1383">
            <v>0</v>
          </cell>
          <cell r="DF1383">
            <v>0</v>
          </cell>
          <cell r="DG1383">
            <v>0</v>
          </cell>
          <cell r="DH1383">
            <v>0</v>
          </cell>
          <cell r="DI1383">
            <v>0</v>
          </cell>
          <cell r="DJ1383">
            <v>0</v>
          </cell>
          <cell r="DK1383">
            <v>0</v>
          </cell>
          <cell r="DL1383">
            <v>0</v>
          </cell>
          <cell r="DM1383">
            <v>0</v>
          </cell>
          <cell r="DN1383">
            <v>0</v>
          </cell>
          <cell r="DO1383">
            <v>0</v>
          </cell>
          <cell r="DP1383">
            <v>0</v>
          </cell>
          <cell r="DQ1383">
            <v>0</v>
          </cell>
          <cell r="DS1383">
            <v>0</v>
          </cell>
          <cell r="DT1383">
            <v>0</v>
          </cell>
          <cell r="DU1383">
            <v>0</v>
          </cell>
          <cell r="DW1383">
            <v>0</v>
          </cell>
          <cell r="DX1383">
            <v>0</v>
          </cell>
          <cell r="DY1383">
            <v>0</v>
          </cell>
          <cell r="DZ1383">
            <v>0</v>
          </cell>
          <cell r="EA1383">
            <v>0</v>
          </cell>
          <cell r="EB1383">
            <v>0</v>
          </cell>
          <cell r="EC1383">
            <v>0</v>
          </cell>
          <cell r="ED1383">
            <v>0</v>
          </cell>
          <cell r="EE1383">
            <v>0</v>
          </cell>
          <cell r="EF1383">
            <v>0</v>
          </cell>
          <cell r="EG1383">
            <v>0</v>
          </cell>
          <cell r="EH1383">
            <v>0</v>
          </cell>
          <cell r="EI1383">
            <v>0</v>
          </cell>
          <cell r="EK1383">
            <v>0</v>
          </cell>
          <cell r="EL1383">
            <v>0</v>
          </cell>
          <cell r="EM1383">
            <v>0</v>
          </cell>
          <cell r="EO1383">
            <v>0</v>
          </cell>
          <cell r="EP1383">
            <v>0</v>
          </cell>
          <cell r="EQ1383">
            <v>0</v>
          </cell>
          <cell r="ER1383">
            <v>0</v>
          </cell>
          <cell r="ES1383">
            <v>0</v>
          </cell>
          <cell r="ET1383">
            <v>0</v>
          </cell>
          <cell r="EU1383">
            <v>0</v>
          </cell>
          <cell r="EV1383">
            <v>0</v>
          </cell>
          <cell r="EW1383">
            <v>0</v>
          </cell>
          <cell r="EX1383">
            <v>0</v>
          </cell>
          <cell r="EY1383">
            <v>0</v>
          </cell>
          <cell r="EZ1383">
            <v>0</v>
          </cell>
          <cell r="FA1383">
            <v>0</v>
          </cell>
          <cell r="FC1383">
            <v>0</v>
          </cell>
          <cell r="FD1383">
            <v>0</v>
          </cell>
          <cell r="FE1383">
            <v>0</v>
          </cell>
          <cell r="FG1383">
            <v>0</v>
          </cell>
          <cell r="FH1383">
            <v>0</v>
          </cell>
          <cell r="FI1383">
            <v>0</v>
          </cell>
          <cell r="FJ1383">
            <v>0</v>
          </cell>
          <cell r="FK1383">
            <v>0</v>
          </cell>
          <cell r="FL1383">
            <v>0</v>
          </cell>
          <cell r="FM1383">
            <v>0</v>
          </cell>
          <cell r="FN1383">
            <v>0</v>
          </cell>
          <cell r="FO1383">
            <v>0</v>
          </cell>
          <cell r="FP1383">
            <v>0</v>
          </cell>
          <cell r="FQ1383">
            <v>0</v>
          </cell>
          <cell r="FR1383">
            <v>0</v>
          </cell>
          <cell r="FS1383">
            <v>0</v>
          </cell>
          <cell r="FU1383">
            <v>0</v>
          </cell>
          <cell r="FV1383">
            <v>0</v>
          </cell>
          <cell r="FW1383">
            <v>0</v>
          </cell>
          <cell r="FY1383">
            <v>0</v>
          </cell>
          <cell r="FZ1383">
            <v>0</v>
          </cell>
          <cell r="GA1383">
            <v>0</v>
          </cell>
          <cell r="GB1383">
            <v>0</v>
          </cell>
          <cell r="GC1383">
            <v>0</v>
          </cell>
          <cell r="GD1383">
            <v>0</v>
          </cell>
          <cell r="GE1383">
            <v>0</v>
          </cell>
          <cell r="GF1383">
            <v>0</v>
          </cell>
          <cell r="GG1383">
            <v>0</v>
          </cell>
          <cell r="GH1383">
            <v>0</v>
          </cell>
          <cell r="GI1383">
            <v>0</v>
          </cell>
          <cell r="GJ1383">
            <v>0</v>
          </cell>
          <cell r="GK1383">
            <v>0</v>
          </cell>
          <cell r="GM1383">
            <v>0</v>
          </cell>
          <cell r="GN1383">
            <v>0</v>
          </cell>
          <cell r="GO1383">
            <v>0</v>
          </cell>
          <cell r="GQ1383">
            <v>0</v>
          </cell>
          <cell r="GR1383">
            <v>0</v>
          </cell>
          <cell r="GS1383">
            <v>0</v>
          </cell>
          <cell r="GT1383">
            <v>0</v>
          </cell>
          <cell r="GU1383">
            <v>0</v>
          </cell>
          <cell r="GV1383">
            <v>0</v>
          </cell>
          <cell r="GW1383">
            <v>0</v>
          </cell>
          <cell r="GX1383">
            <v>0</v>
          </cell>
          <cell r="GY1383">
            <v>0</v>
          </cell>
          <cell r="GZ1383">
            <v>0</v>
          </cell>
          <cell r="HA1383">
            <v>0</v>
          </cell>
          <cell r="HB1383">
            <v>0</v>
          </cell>
          <cell r="HC1383">
            <v>0</v>
          </cell>
          <cell r="HD1383">
            <v>0</v>
          </cell>
          <cell r="HE1383">
            <v>0</v>
          </cell>
          <cell r="HF1383">
            <v>0</v>
          </cell>
          <cell r="HG1383">
            <v>0</v>
          </cell>
          <cell r="HH1383">
            <v>0</v>
          </cell>
          <cell r="HI1383">
            <v>0</v>
          </cell>
          <cell r="HJ1383" t="str">
            <v>SI</v>
          </cell>
          <cell r="HL1383">
            <v>2.6530972050913364E-3</v>
          </cell>
          <cell r="HO1383" t="str">
            <v>150</v>
          </cell>
          <cell r="HP1383" t="str">
            <v>150</v>
          </cell>
          <cell r="HQ1383" t="str">
            <v>150</v>
          </cell>
          <cell r="HR1383" t="str">
            <v>150</v>
          </cell>
          <cell r="HS1383" t="str">
            <v>150</v>
          </cell>
          <cell r="HT1383" t="str">
            <v>150</v>
          </cell>
          <cell r="HU1383" t="str">
            <v>150</v>
          </cell>
          <cell r="HV1383" t="str">
            <v>150</v>
          </cell>
          <cell r="HW1383" t="str">
            <v>150</v>
          </cell>
          <cell r="HX1383" t="str">
            <v>150</v>
          </cell>
          <cell r="HY1383" t="str">
            <v>150</v>
          </cell>
        </row>
        <row r="1384">
          <cell r="D1384" t="str">
            <v>15</v>
          </cell>
          <cell r="F1384" t="str">
            <v>15R</v>
          </cell>
          <cell r="H1384">
            <v>0</v>
          </cell>
          <cell r="I1384">
            <v>0</v>
          </cell>
          <cell r="J1384">
            <v>0</v>
          </cell>
          <cell r="K1384">
            <v>0</v>
          </cell>
          <cell r="M1384">
            <v>0</v>
          </cell>
          <cell r="O1384">
            <v>0</v>
          </cell>
          <cell r="S1384">
            <v>0</v>
          </cell>
          <cell r="T1384">
            <v>0</v>
          </cell>
          <cell r="U1384">
            <v>0</v>
          </cell>
          <cell r="V1384">
            <v>0</v>
          </cell>
          <cell r="W1384">
            <v>0</v>
          </cell>
          <cell r="X1384">
            <v>0</v>
          </cell>
          <cell r="Y1384">
            <v>0</v>
          </cell>
          <cell r="Z1384">
            <v>0</v>
          </cell>
          <cell r="AA1384">
            <v>0</v>
          </cell>
          <cell r="AB1384">
            <v>0</v>
          </cell>
          <cell r="AC1384">
            <v>0</v>
          </cell>
          <cell r="AE1384">
            <v>0</v>
          </cell>
          <cell r="AG1384">
            <v>0</v>
          </cell>
          <cell r="AK1384">
            <v>0</v>
          </cell>
          <cell r="AL1384">
            <v>0</v>
          </cell>
          <cell r="AM1384">
            <v>0</v>
          </cell>
          <cell r="AN1384">
            <v>0</v>
          </cell>
          <cell r="AO1384">
            <v>0</v>
          </cell>
          <cell r="AP1384">
            <v>0</v>
          </cell>
          <cell r="AQ1384">
            <v>0</v>
          </cell>
          <cell r="AR1384">
            <v>0</v>
          </cell>
          <cell r="AS1384">
            <v>0</v>
          </cell>
          <cell r="AT1384">
            <v>0</v>
          </cell>
          <cell r="AU1384">
            <v>0</v>
          </cell>
          <cell r="AV1384">
            <v>0</v>
          </cell>
          <cell r="AW1384">
            <v>0</v>
          </cell>
          <cell r="AY1384">
            <v>0</v>
          </cell>
          <cell r="AZ1384">
            <v>0</v>
          </cell>
          <cell r="BC1384">
            <v>0</v>
          </cell>
          <cell r="BD1384">
            <v>0</v>
          </cell>
          <cell r="BE1384">
            <v>0</v>
          </cell>
          <cell r="BF1384">
            <v>0</v>
          </cell>
          <cell r="BG1384">
            <v>0</v>
          </cell>
          <cell r="BH1384">
            <v>0</v>
          </cell>
          <cell r="BI1384">
            <v>0</v>
          </cell>
          <cell r="BJ1384">
            <v>0</v>
          </cell>
          <cell r="BK1384">
            <v>0</v>
          </cell>
          <cell r="BL1384">
            <v>0</v>
          </cell>
          <cell r="BM1384">
            <v>0</v>
          </cell>
          <cell r="BO1384">
            <v>0</v>
          </cell>
          <cell r="BQ1384">
            <v>0</v>
          </cell>
          <cell r="BU1384">
            <v>0</v>
          </cell>
          <cell r="BV1384">
            <v>0</v>
          </cell>
          <cell r="BW1384">
            <v>0</v>
          </cell>
          <cell r="BX1384">
            <v>0</v>
          </cell>
          <cell r="BY1384">
            <v>0</v>
          </cell>
          <cell r="BZ1384">
            <v>0</v>
          </cell>
          <cell r="CA1384">
            <v>0</v>
          </cell>
          <cell r="CB1384">
            <v>0</v>
          </cell>
          <cell r="CC1384">
            <v>0</v>
          </cell>
          <cell r="CD1384">
            <v>0</v>
          </cell>
          <cell r="CE1384">
            <v>0</v>
          </cell>
          <cell r="CG1384">
            <v>0</v>
          </cell>
          <cell r="CI1384">
            <v>0</v>
          </cell>
          <cell r="CM1384">
            <v>0</v>
          </cell>
          <cell r="CN1384">
            <v>0</v>
          </cell>
          <cell r="CO1384">
            <v>0</v>
          </cell>
          <cell r="CP1384">
            <v>0</v>
          </cell>
          <cell r="CQ1384">
            <v>0</v>
          </cell>
          <cell r="CR1384">
            <v>0</v>
          </cell>
          <cell r="CS1384">
            <v>0</v>
          </cell>
          <cell r="CT1384">
            <v>0</v>
          </cell>
          <cell r="CU1384">
            <v>0</v>
          </cell>
          <cell r="CV1384">
            <v>0</v>
          </cell>
          <cell r="CW1384">
            <v>0</v>
          </cell>
          <cell r="CY1384">
            <v>0</v>
          </cell>
          <cell r="DA1384">
            <v>0</v>
          </cell>
          <cell r="DB1384">
            <v>0</v>
          </cell>
          <cell r="DE1384">
            <v>0</v>
          </cell>
          <cell r="DF1384">
            <v>0</v>
          </cell>
          <cell r="DG1384">
            <v>0</v>
          </cell>
          <cell r="DH1384">
            <v>0</v>
          </cell>
          <cell r="DI1384">
            <v>0</v>
          </cell>
          <cell r="DJ1384">
            <v>0</v>
          </cell>
          <cell r="DK1384">
            <v>0</v>
          </cell>
          <cell r="DL1384">
            <v>0</v>
          </cell>
          <cell r="DM1384">
            <v>0</v>
          </cell>
          <cell r="DN1384">
            <v>0</v>
          </cell>
          <cell r="DO1384">
            <v>0</v>
          </cell>
          <cell r="DP1384">
            <v>0</v>
          </cell>
          <cell r="DQ1384">
            <v>0</v>
          </cell>
          <cell r="DS1384">
            <v>0</v>
          </cell>
          <cell r="DT1384">
            <v>0</v>
          </cell>
          <cell r="DU1384">
            <v>0</v>
          </cell>
          <cell r="DW1384">
            <v>0</v>
          </cell>
          <cell r="DX1384">
            <v>0</v>
          </cell>
          <cell r="DY1384">
            <v>0</v>
          </cell>
          <cell r="DZ1384">
            <v>0</v>
          </cell>
          <cell r="EA1384">
            <v>0</v>
          </cell>
          <cell r="EB1384">
            <v>0</v>
          </cell>
          <cell r="EC1384">
            <v>0</v>
          </cell>
          <cell r="ED1384">
            <v>0</v>
          </cell>
          <cell r="EE1384">
            <v>0</v>
          </cell>
          <cell r="EF1384">
            <v>0</v>
          </cell>
          <cell r="EG1384">
            <v>0</v>
          </cell>
          <cell r="EH1384">
            <v>0</v>
          </cell>
          <cell r="EI1384">
            <v>0</v>
          </cell>
          <cell r="EK1384">
            <v>0</v>
          </cell>
          <cell r="EL1384">
            <v>0</v>
          </cell>
          <cell r="EM1384">
            <v>0</v>
          </cell>
          <cell r="EO1384">
            <v>0</v>
          </cell>
          <cell r="EP1384">
            <v>0</v>
          </cell>
          <cell r="EQ1384">
            <v>0</v>
          </cell>
          <cell r="ER1384">
            <v>0</v>
          </cell>
          <cell r="ES1384">
            <v>0</v>
          </cell>
          <cell r="ET1384">
            <v>0</v>
          </cell>
          <cell r="EU1384">
            <v>0</v>
          </cell>
          <cell r="EV1384">
            <v>0</v>
          </cell>
          <cell r="EW1384">
            <v>0</v>
          </cell>
          <cell r="EX1384">
            <v>0</v>
          </cell>
          <cell r="EY1384">
            <v>0</v>
          </cell>
          <cell r="EZ1384">
            <v>0</v>
          </cell>
          <cell r="FA1384">
            <v>0</v>
          </cell>
          <cell r="FC1384">
            <v>0</v>
          </cell>
          <cell r="FD1384">
            <v>0</v>
          </cell>
          <cell r="FE1384">
            <v>0</v>
          </cell>
          <cell r="FG1384">
            <v>0</v>
          </cell>
          <cell r="FH1384">
            <v>0</v>
          </cell>
          <cell r="FI1384">
            <v>0</v>
          </cell>
          <cell r="FJ1384">
            <v>0</v>
          </cell>
          <cell r="FK1384">
            <v>0</v>
          </cell>
          <cell r="FL1384">
            <v>0</v>
          </cell>
          <cell r="FM1384">
            <v>0</v>
          </cell>
          <cell r="FN1384">
            <v>0</v>
          </cell>
          <cell r="FO1384">
            <v>0</v>
          </cell>
          <cell r="FP1384">
            <v>0</v>
          </cell>
          <cell r="FQ1384">
            <v>0</v>
          </cell>
          <cell r="FR1384">
            <v>0</v>
          </cell>
          <cell r="FS1384">
            <v>0</v>
          </cell>
          <cell r="FU1384">
            <v>0</v>
          </cell>
          <cell r="FV1384">
            <v>0</v>
          </cell>
          <cell r="FW1384">
            <v>0</v>
          </cell>
          <cell r="FY1384">
            <v>0</v>
          </cell>
          <cell r="FZ1384">
            <v>0</v>
          </cell>
          <cell r="GA1384">
            <v>0</v>
          </cell>
          <cell r="GB1384">
            <v>0</v>
          </cell>
          <cell r="GC1384">
            <v>0</v>
          </cell>
          <cell r="GD1384">
            <v>0</v>
          </cell>
          <cell r="GE1384">
            <v>0</v>
          </cell>
          <cell r="GF1384">
            <v>0</v>
          </cell>
          <cell r="GG1384">
            <v>0</v>
          </cell>
          <cell r="GH1384">
            <v>0</v>
          </cell>
          <cell r="GI1384">
            <v>0</v>
          </cell>
          <cell r="GJ1384">
            <v>0</v>
          </cell>
          <cell r="GK1384">
            <v>0</v>
          </cell>
          <cell r="GM1384">
            <v>0</v>
          </cell>
          <cell r="GN1384">
            <v>0</v>
          </cell>
          <cell r="GO1384">
            <v>0</v>
          </cell>
          <cell r="GQ1384">
            <v>0</v>
          </cell>
          <cell r="GR1384">
            <v>0</v>
          </cell>
          <cell r="GS1384">
            <v>0</v>
          </cell>
          <cell r="GT1384">
            <v>0</v>
          </cell>
          <cell r="GU1384">
            <v>0</v>
          </cell>
          <cell r="GV1384">
            <v>0</v>
          </cell>
          <cell r="GW1384">
            <v>0</v>
          </cell>
          <cell r="GX1384">
            <v>0</v>
          </cell>
          <cell r="GY1384">
            <v>0</v>
          </cell>
          <cell r="GZ1384">
            <v>0</v>
          </cell>
          <cell r="HA1384">
            <v>0</v>
          </cell>
          <cell r="HB1384">
            <v>0</v>
          </cell>
          <cell r="HC1384">
            <v>0</v>
          </cell>
          <cell r="HD1384">
            <v>0</v>
          </cell>
          <cell r="HE1384">
            <v>0</v>
          </cell>
          <cell r="HF1384">
            <v>0</v>
          </cell>
          <cell r="HG1384">
            <v>0</v>
          </cell>
          <cell r="HH1384">
            <v>0</v>
          </cell>
          <cell r="HI1384">
            <v>0</v>
          </cell>
          <cell r="HJ1384" t="str">
            <v>SI</v>
          </cell>
          <cell r="HL1384">
            <v>2.6530972050913364E-3</v>
          </cell>
          <cell r="HO1384" t="str">
            <v>150</v>
          </cell>
          <cell r="HP1384" t="str">
            <v>150</v>
          </cell>
          <cell r="HQ1384" t="str">
            <v>150</v>
          </cell>
          <cell r="HR1384" t="str">
            <v>150</v>
          </cell>
          <cell r="HS1384" t="str">
            <v>150</v>
          </cell>
          <cell r="HT1384" t="str">
            <v>150</v>
          </cell>
          <cell r="HU1384" t="str">
            <v>150</v>
          </cell>
          <cell r="HV1384" t="str">
            <v>150</v>
          </cell>
          <cell r="HW1384" t="str">
            <v>150</v>
          </cell>
          <cell r="HX1384" t="str">
            <v>150</v>
          </cell>
          <cell r="HY1384" t="str">
            <v>150</v>
          </cell>
        </row>
        <row r="1385">
          <cell r="D1385" t="str">
            <v>15</v>
          </cell>
          <cell r="F1385" t="str">
            <v>15R</v>
          </cell>
          <cell r="H1385">
            <v>0</v>
          </cell>
          <cell r="I1385">
            <v>0</v>
          </cell>
          <cell r="J1385">
            <v>0</v>
          </cell>
          <cell r="K1385">
            <v>0</v>
          </cell>
          <cell r="M1385">
            <v>0</v>
          </cell>
          <cell r="O1385">
            <v>0</v>
          </cell>
          <cell r="S1385">
            <v>0</v>
          </cell>
          <cell r="T1385">
            <v>0</v>
          </cell>
          <cell r="U1385">
            <v>0</v>
          </cell>
          <cell r="V1385">
            <v>0</v>
          </cell>
          <cell r="W1385">
            <v>0</v>
          </cell>
          <cell r="X1385">
            <v>0</v>
          </cell>
          <cell r="Y1385">
            <v>0</v>
          </cell>
          <cell r="Z1385">
            <v>0</v>
          </cell>
          <cell r="AA1385">
            <v>0</v>
          </cell>
          <cell r="AB1385">
            <v>0</v>
          </cell>
          <cell r="AC1385">
            <v>0</v>
          </cell>
          <cell r="AE1385">
            <v>0</v>
          </cell>
          <cell r="AG1385">
            <v>0</v>
          </cell>
          <cell r="AK1385">
            <v>0</v>
          </cell>
          <cell r="AL1385">
            <v>0</v>
          </cell>
          <cell r="AM1385">
            <v>0</v>
          </cell>
          <cell r="AN1385">
            <v>0</v>
          </cell>
          <cell r="AO1385">
            <v>0</v>
          </cell>
          <cell r="AP1385">
            <v>0</v>
          </cell>
          <cell r="AQ1385">
            <v>0</v>
          </cell>
          <cell r="AR1385">
            <v>0</v>
          </cell>
          <cell r="AS1385">
            <v>0</v>
          </cell>
          <cell r="AT1385">
            <v>0</v>
          </cell>
          <cell r="AU1385">
            <v>0</v>
          </cell>
          <cell r="AV1385">
            <v>0</v>
          </cell>
          <cell r="AW1385">
            <v>0</v>
          </cell>
          <cell r="AY1385">
            <v>0</v>
          </cell>
          <cell r="AZ1385">
            <v>0</v>
          </cell>
          <cell r="BC1385">
            <v>0</v>
          </cell>
          <cell r="BD1385">
            <v>0</v>
          </cell>
          <cell r="BE1385">
            <v>0</v>
          </cell>
          <cell r="BF1385">
            <v>0</v>
          </cell>
          <cell r="BG1385">
            <v>0</v>
          </cell>
          <cell r="BH1385">
            <v>0</v>
          </cell>
          <cell r="BI1385">
            <v>0</v>
          </cell>
          <cell r="BJ1385">
            <v>0</v>
          </cell>
          <cell r="BK1385">
            <v>0</v>
          </cell>
          <cell r="BL1385">
            <v>0</v>
          </cell>
          <cell r="BM1385">
            <v>0</v>
          </cell>
          <cell r="BO1385">
            <v>0</v>
          </cell>
          <cell r="BQ1385">
            <v>0</v>
          </cell>
          <cell r="BU1385">
            <v>0</v>
          </cell>
          <cell r="BV1385">
            <v>0</v>
          </cell>
          <cell r="BW1385">
            <v>0</v>
          </cell>
          <cell r="BX1385">
            <v>0</v>
          </cell>
          <cell r="BY1385">
            <v>0</v>
          </cell>
          <cell r="BZ1385">
            <v>0</v>
          </cell>
          <cell r="CA1385">
            <v>0</v>
          </cell>
          <cell r="CB1385">
            <v>0</v>
          </cell>
          <cell r="CC1385">
            <v>0</v>
          </cell>
          <cell r="CD1385">
            <v>0</v>
          </cell>
          <cell r="CE1385">
            <v>0</v>
          </cell>
          <cell r="CG1385">
            <v>0</v>
          </cell>
          <cell r="CI1385">
            <v>0</v>
          </cell>
          <cell r="CM1385">
            <v>0</v>
          </cell>
          <cell r="CN1385">
            <v>0</v>
          </cell>
          <cell r="CO1385">
            <v>0</v>
          </cell>
          <cell r="CP1385">
            <v>0</v>
          </cell>
          <cell r="CQ1385">
            <v>0</v>
          </cell>
          <cell r="CR1385">
            <v>0</v>
          </cell>
          <cell r="CS1385">
            <v>0</v>
          </cell>
          <cell r="CT1385">
            <v>0</v>
          </cell>
          <cell r="CU1385">
            <v>0</v>
          </cell>
          <cell r="CV1385">
            <v>0</v>
          </cell>
          <cell r="CW1385">
            <v>0</v>
          </cell>
          <cell r="CY1385">
            <v>0</v>
          </cell>
          <cell r="DA1385">
            <v>0</v>
          </cell>
          <cell r="DB1385">
            <v>0</v>
          </cell>
          <cell r="DE1385">
            <v>0</v>
          </cell>
          <cell r="DF1385">
            <v>0</v>
          </cell>
          <cell r="DG1385">
            <v>0</v>
          </cell>
          <cell r="DH1385">
            <v>0</v>
          </cell>
          <cell r="DI1385">
            <v>0</v>
          </cell>
          <cell r="DJ1385">
            <v>0</v>
          </cell>
          <cell r="DK1385">
            <v>0</v>
          </cell>
          <cell r="DL1385">
            <v>0</v>
          </cell>
          <cell r="DM1385">
            <v>0</v>
          </cell>
          <cell r="DN1385">
            <v>0</v>
          </cell>
          <cell r="DO1385">
            <v>0</v>
          </cell>
          <cell r="DP1385">
            <v>0</v>
          </cell>
          <cell r="DQ1385">
            <v>0</v>
          </cell>
          <cell r="DS1385">
            <v>0</v>
          </cell>
          <cell r="DT1385">
            <v>0</v>
          </cell>
          <cell r="DU1385">
            <v>0</v>
          </cell>
          <cell r="DW1385">
            <v>0</v>
          </cell>
          <cell r="DX1385">
            <v>0</v>
          </cell>
          <cell r="DY1385">
            <v>0</v>
          </cell>
          <cell r="DZ1385">
            <v>0</v>
          </cell>
          <cell r="EA1385">
            <v>0</v>
          </cell>
          <cell r="EB1385">
            <v>0</v>
          </cell>
          <cell r="EC1385">
            <v>0</v>
          </cell>
          <cell r="ED1385">
            <v>0</v>
          </cell>
          <cell r="EE1385">
            <v>0</v>
          </cell>
          <cell r="EF1385">
            <v>0</v>
          </cell>
          <cell r="EG1385">
            <v>0</v>
          </cell>
          <cell r="EH1385">
            <v>0</v>
          </cell>
          <cell r="EI1385">
            <v>0</v>
          </cell>
          <cell r="EK1385">
            <v>0</v>
          </cell>
          <cell r="EL1385">
            <v>0</v>
          </cell>
          <cell r="EM1385">
            <v>0</v>
          </cell>
          <cell r="EO1385">
            <v>0</v>
          </cell>
          <cell r="EP1385">
            <v>0</v>
          </cell>
          <cell r="EQ1385">
            <v>0</v>
          </cell>
          <cell r="ER1385">
            <v>0</v>
          </cell>
          <cell r="ES1385">
            <v>0</v>
          </cell>
          <cell r="ET1385">
            <v>0</v>
          </cell>
          <cell r="EU1385">
            <v>0</v>
          </cell>
          <cell r="EV1385">
            <v>0</v>
          </cell>
          <cell r="EW1385">
            <v>0</v>
          </cell>
          <cell r="EX1385">
            <v>0</v>
          </cell>
          <cell r="EY1385">
            <v>0</v>
          </cell>
          <cell r="EZ1385">
            <v>0</v>
          </cell>
          <cell r="FA1385">
            <v>0</v>
          </cell>
          <cell r="FC1385">
            <v>0</v>
          </cell>
          <cell r="FD1385">
            <v>0</v>
          </cell>
          <cell r="FE1385">
            <v>0</v>
          </cell>
          <cell r="FG1385">
            <v>0</v>
          </cell>
          <cell r="FH1385">
            <v>0</v>
          </cell>
          <cell r="FI1385">
            <v>0</v>
          </cell>
          <cell r="FJ1385">
            <v>0</v>
          </cell>
          <cell r="FK1385">
            <v>0</v>
          </cell>
          <cell r="FL1385">
            <v>0</v>
          </cell>
          <cell r="FM1385">
            <v>0</v>
          </cell>
          <cell r="FN1385">
            <v>0</v>
          </cell>
          <cell r="FO1385">
            <v>0</v>
          </cell>
          <cell r="FP1385">
            <v>0</v>
          </cell>
          <cell r="FQ1385">
            <v>0</v>
          </cell>
          <cell r="FR1385">
            <v>0</v>
          </cell>
          <cell r="FS1385">
            <v>0</v>
          </cell>
          <cell r="FU1385">
            <v>0</v>
          </cell>
          <cell r="FV1385">
            <v>0</v>
          </cell>
          <cell r="FW1385">
            <v>0</v>
          </cell>
          <cell r="FY1385">
            <v>0</v>
          </cell>
          <cell r="FZ1385">
            <v>0</v>
          </cell>
          <cell r="GA1385">
            <v>0</v>
          </cell>
          <cell r="GB1385">
            <v>0</v>
          </cell>
          <cell r="GC1385">
            <v>0</v>
          </cell>
          <cell r="GD1385">
            <v>0</v>
          </cell>
          <cell r="GE1385">
            <v>0</v>
          </cell>
          <cell r="GF1385">
            <v>0</v>
          </cell>
          <cell r="GG1385">
            <v>0</v>
          </cell>
          <cell r="GH1385">
            <v>0</v>
          </cell>
          <cell r="GI1385">
            <v>0</v>
          </cell>
          <cell r="GJ1385">
            <v>0</v>
          </cell>
          <cell r="GK1385">
            <v>0</v>
          </cell>
          <cell r="GM1385">
            <v>0</v>
          </cell>
          <cell r="GN1385">
            <v>0</v>
          </cell>
          <cell r="GO1385">
            <v>0</v>
          </cell>
          <cell r="GQ1385">
            <v>0</v>
          </cell>
          <cell r="GR1385">
            <v>0</v>
          </cell>
          <cell r="GS1385">
            <v>0</v>
          </cell>
          <cell r="GT1385">
            <v>0</v>
          </cell>
          <cell r="GU1385">
            <v>0</v>
          </cell>
          <cell r="GV1385">
            <v>0</v>
          </cell>
          <cell r="GW1385">
            <v>0</v>
          </cell>
          <cell r="GX1385">
            <v>0</v>
          </cell>
          <cell r="GY1385">
            <v>0</v>
          </cell>
          <cell r="GZ1385">
            <v>0</v>
          </cell>
          <cell r="HA1385">
            <v>0</v>
          </cell>
          <cell r="HB1385">
            <v>0</v>
          </cell>
          <cell r="HC1385">
            <v>0</v>
          </cell>
          <cell r="HD1385">
            <v>0</v>
          </cell>
          <cell r="HE1385">
            <v>0</v>
          </cell>
          <cell r="HF1385">
            <v>0</v>
          </cell>
          <cell r="HG1385">
            <v>0</v>
          </cell>
          <cell r="HH1385">
            <v>0</v>
          </cell>
          <cell r="HI1385">
            <v>0</v>
          </cell>
          <cell r="HJ1385" t="str">
            <v>SI</v>
          </cell>
          <cell r="HL1385">
            <v>2.6530972050913364E-3</v>
          </cell>
          <cell r="HO1385" t="str">
            <v>150</v>
          </cell>
          <cell r="HP1385" t="str">
            <v>150</v>
          </cell>
          <cell r="HQ1385" t="str">
            <v>150</v>
          </cell>
          <cell r="HR1385" t="str">
            <v>150</v>
          </cell>
          <cell r="HS1385" t="str">
            <v>150</v>
          </cell>
          <cell r="HT1385" t="str">
            <v>150</v>
          </cell>
          <cell r="HU1385" t="str">
            <v>150</v>
          </cell>
          <cell r="HV1385" t="str">
            <v>150</v>
          </cell>
          <cell r="HW1385" t="str">
            <v>150</v>
          </cell>
          <cell r="HX1385" t="str">
            <v>150</v>
          </cell>
          <cell r="HY1385" t="str">
            <v>150</v>
          </cell>
        </row>
        <row r="1386">
          <cell r="D1386" t="str">
            <v>15</v>
          </cell>
          <cell r="F1386" t="str">
            <v>15R</v>
          </cell>
          <cell r="H1386">
            <v>0</v>
          </cell>
          <cell r="I1386">
            <v>0</v>
          </cell>
          <cell r="J1386">
            <v>0</v>
          </cell>
          <cell r="K1386">
            <v>0</v>
          </cell>
          <cell r="M1386">
            <v>0</v>
          </cell>
          <cell r="O1386">
            <v>0</v>
          </cell>
          <cell r="S1386">
            <v>0</v>
          </cell>
          <cell r="T1386">
            <v>0</v>
          </cell>
          <cell r="U1386">
            <v>0</v>
          </cell>
          <cell r="V1386">
            <v>0</v>
          </cell>
          <cell r="W1386">
            <v>0</v>
          </cell>
          <cell r="X1386">
            <v>0</v>
          </cell>
          <cell r="Y1386">
            <v>0</v>
          </cell>
          <cell r="Z1386">
            <v>0</v>
          </cell>
          <cell r="AA1386">
            <v>0</v>
          </cell>
          <cell r="AB1386">
            <v>0</v>
          </cell>
          <cell r="AC1386">
            <v>0</v>
          </cell>
          <cell r="AE1386">
            <v>0</v>
          </cell>
          <cell r="AG1386">
            <v>0</v>
          </cell>
          <cell r="AK1386">
            <v>0</v>
          </cell>
          <cell r="AL1386">
            <v>0</v>
          </cell>
          <cell r="AM1386">
            <v>0</v>
          </cell>
          <cell r="AN1386">
            <v>0</v>
          </cell>
          <cell r="AO1386">
            <v>0</v>
          </cell>
          <cell r="AP1386">
            <v>0</v>
          </cell>
          <cell r="AQ1386">
            <v>0</v>
          </cell>
          <cell r="AR1386">
            <v>0</v>
          </cell>
          <cell r="AS1386">
            <v>0</v>
          </cell>
          <cell r="AT1386">
            <v>0</v>
          </cell>
          <cell r="AU1386">
            <v>0</v>
          </cell>
          <cell r="AV1386">
            <v>0</v>
          </cell>
          <cell r="AW1386">
            <v>0</v>
          </cell>
          <cell r="AY1386">
            <v>0</v>
          </cell>
          <cell r="AZ1386">
            <v>0</v>
          </cell>
          <cell r="BC1386">
            <v>0</v>
          </cell>
          <cell r="BD1386">
            <v>0</v>
          </cell>
          <cell r="BE1386">
            <v>0</v>
          </cell>
          <cell r="BF1386">
            <v>0</v>
          </cell>
          <cell r="BG1386">
            <v>0</v>
          </cell>
          <cell r="BH1386">
            <v>0</v>
          </cell>
          <cell r="BI1386">
            <v>0</v>
          </cell>
          <cell r="BJ1386">
            <v>0</v>
          </cell>
          <cell r="BK1386">
            <v>0</v>
          </cell>
          <cell r="BL1386">
            <v>0</v>
          </cell>
          <cell r="BM1386">
            <v>0</v>
          </cell>
          <cell r="BO1386">
            <v>0</v>
          </cell>
          <cell r="BQ1386">
            <v>0</v>
          </cell>
          <cell r="BU1386">
            <v>0</v>
          </cell>
          <cell r="BV1386">
            <v>0</v>
          </cell>
          <cell r="BW1386">
            <v>0</v>
          </cell>
          <cell r="BX1386">
            <v>0</v>
          </cell>
          <cell r="BY1386">
            <v>0</v>
          </cell>
          <cell r="BZ1386">
            <v>0</v>
          </cell>
          <cell r="CA1386">
            <v>0</v>
          </cell>
          <cell r="CB1386">
            <v>0</v>
          </cell>
          <cell r="CC1386">
            <v>0</v>
          </cell>
          <cell r="CD1386">
            <v>0</v>
          </cell>
          <cell r="CE1386">
            <v>0</v>
          </cell>
          <cell r="CG1386">
            <v>0</v>
          </cell>
          <cell r="CI1386">
            <v>0</v>
          </cell>
          <cell r="CM1386">
            <v>0</v>
          </cell>
          <cell r="CN1386">
            <v>0</v>
          </cell>
          <cell r="CO1386">
            <v>0</v>
          </cell>
          <cell r="CP1386">
            <v>0</v>
          </cell>
          <cell r="CQ1386">
            <v>0</v>
          </cell>
          <cell r="CR1386">
            <v>0</v>
          </cell>
          <cell r="CS1386">
            <v>0</v>
          </cell>
          <cell r="CT1386">
            <v>0</v>
          </cell>
          <cell r="CU1386">
            <v>0</v>
          </cell>
          <cell r="CV1386">
            <v>0</v>
          </cell>
          <cell r="CW1386">
            <v>0</v>
          </cell>
          <cell r="CY1386">
            <v>0</v>
          </cell>
          <cell r="DA1386">
            <v>0</v>
          </cell>
          <cell r="DB1386">
            <v>0</v>
          </cell>
          <cell r="DE1386">
            <v>0</v>
          </cell>
          <cell r="DF1386">
            <v>0</v>
          </cell>
          <cell r="DG1386">
            <v>0</v>
          </cell>
          <cell r="DH1386">
            <v>0</v>
          </cell>
          <cell r="DI1386">
            <v>0</v>
          </cell>
          <cell r="DJ1386">
            <v>0</v>
          </cell>
          <cell r="DK1386">
            <v>0</v>
          </cell>
          <cell r="DL1386">
            <v>0</v>
          </cell>
          <cell r="DM1386">
            <v>0</v>
          </cell>
          <cell r="DN1386">
            <v>0</v>
          </cell>
          <cell r="DO1386">
            <v>0</v>
          </cell>
          <cell r="DP1386">
            <v>0</v>
          </cell>
          <cell r="DQ1386">
            <v>0</v>
          </cell>
          <cell r="DS1386">
            <v>0</v>
          </cell>
          <cell r="DT1386">
            <v>0</v>
          </cell>
          <cell r="DU1386">
            <v>0</v>
          </cell>
          <cell r="DW1386">
            <v>0</v>
          </cell>
          <cell r="DX1386">
            <v>0</v>
          </cell>
          <cell r="DY1386">
            <v>0</v>
          </cell>
          <cell r="DZ1386">
            <v>0</v>
          </cell>
          <cell r="EA1386">
            <v>0</v>
          </cell>
          <cell r="EB1386">
            <v>0</v>
          </cell>
          <cell r="EC1386">
            <v>0</v>
          </cell>
          <cell r="ED1386">
            <v>0</v>
          </cell>
          <cell r="EE1386">
            <v>0</v>
          </cell>
          <cell r="EF1386">
            <v>0</v>
          </cell>
          <cell r="EG1386">
            <v>0</v>
          </cell>
          <cell r="EH1386">
            <v>0</v>
          </cell>
          <cell r="EI1386">
            <v>0</v>
          </cell>
          <cell r="EK1386">
            <v>0</v>
          </cell>
          <cell r="EL1386">
            <v>0</v>
          </cell>
          <cell r="EM1386">
            <v>0</v>
          </cell>
          <cell r="EO1386">
            <v>0</v>
          </cell>
          <cell r="EP1386">
            <v>0</v>
          </cell>
          <cell r="EQ1386">
            <v>0</v>
          </cell>
          <cell r="ER1386">
            <v>0</v>
          </cell>
          <cell r="ES1386">
            <v>0</v>
          </cell>
          <cell r="ET1386">
            <v>0</v>
          </cell>
          <cell r="EU1386">
            <v>0</v>
          </cell>
          <cell r="EV1386">
            <v>0</v>
          </cell>
          <cell r="EW1386">
            <v>0</v>
          </cell>
          <cell r="EX1386">
            <v>0</v>
          </cell>
          <cell r="EY1386">
            <v>0</v>
          </cell>
          <cell r="EZ1386">
            <v>0</v>
          </cell>
          <cell r="FA1386">
            <v>0</v>
          </cell>
          <cell r="FC1386">
            <v>0</v>
          </cell>
          <cell r="FD1386">
            <v>0</v>
          </cell>
          <cell r="FE1386">
            <v>0</v>
          </cell>
          <cell r="FG1386">
            <v>0</v>
          </cell>
          <cell r="FH1386">
            <v>0</v>
          </cell>
          <cell r="FI1386">
            <v>0</v>
          </cell>
          <cell r="FJ1386">
            <v>0</v>
          </cell>
          <cell r="FK1386">
            <v>0</v>
          </cell>
          <cell r="FL1386">
            <v>0</v>
          </cell>
          <cell r="FM1386">
            <v>0</v>
          </cell>
          <cell r="FN1386">
            <v>0</v>
          </cell>
          <cell r="FO1386">
            <v>0</v>
          </cell>
          <cell r="FP1386">
            <v>0</v>
          </cell>
          <cell r="FQ1386">
            <v>0</v>
          </cell>
          <cell r="FR1386">
            <v>0</v>
          </cell>
          <cell r="FS1386">
            <v>0</v>
          </cell>
          <cell r="FU1386">
            <v>0</v>
          </cell>
          <cell r="FV1386">
            <v>0</v>
          </cell>
          <cell r="FW1386">
            <v>0</v>
          </cell>
          <cell r="FY1386">
            <v>0</v>
          </cell>
          <cell r="FZ1386">
            <v>0</v>
          </cell>
          <cell r="GA1386">
            <v>0</v>
          </cell>
          <cell r="GB1386">
            <v>0</v>
          </cell>
          <cell r="GC1386">
            <v>0</v>
          </cell>
          <cell r="GD1386">
            <v>0</v>
          </cell>
          <cell r="GE1386">
            <v>0</v>
          </cell>
          <cell r="GF1386">
            <v>0</v>
          </cell>
          <cell r="GG1386">
            <v>0</v>
          </cell>
          <cell r="GH1386">
            <v>0</v>
          </cell>
          <cell r="GI1386">
            <v>0</v>
          </cell>
          <cell r="GJ1386">
            <v>0</v>
          </cell>
          <cell r="GK1386">
            <v>0</v>
          </cell>
          <cell r="GM1386">
            <v>0</v>
          </cell>
          <cell r="GN1386">
            <v>0</v>
          </cell>
          <cell r="GO1386">
            <v>0</v>
          </cell>
          <cell r="GQ1386">
            <v>0</v>
          </cell>
          <cell r="GR1386">
            <v>0</v>
          </cell>
          <cell r="GS1386">
            <v>0</v>
          </cell>
          <cell r="GT1386">
            <v>0</v>
          </cell>
          <cell r="GU1386">
            <v>0</v>
          </cell>
          <cell r="GV1386">
            <v>0</v>
          </cell>
          <cell r="GW1386">
            <v>0</v>
          </cell>
          <cell r="GX1386">
            <v>0</v>
          </cell>
          <cell r="GY1386">
            <v>0</v>
          </cell>
          <cell r="GZ1386">
            <v>0</v>
          </cell>
          <cell r="HA1386">
            <v>0</v>
          </cell>
          <cell r="HB1386">
            <v>0</v>
          </cell>
          <cell r="HC1386">
            <v>0</v>
          </cell>
          <cell r="HD1386">
            <v>0</v>
          </cell>
          <cell r="HE1386">
            <v>0</v>
          </cell>
          <cell r="HF1386">
            <v>0</v>
          </cell>
          <cell r="HG1386">
            <v>0</v>
          </cell>
          <cell r="HH1386">
            <v>0</v>
          </cell>
          <cell r="HI1386">
            <v>0</v>
          </cell>
          <cell r="HJ1386" t="str">
            <v>SI</v>
          </cell>
          <cell r="HL1386">
            <v>2.6530972050913364E-3</v>
          </cell>
          <cell r="HO1386" t="str">
            <v>150</v>
          </cell>
          <cell r="HP1386" t="str">
            <v>150</v>
          </cell>
          <cell r="HQ1386" t="str">
            <v>150</v>
          </cell>
          <cell r="HR1386" t="str">
            <v>150</v>
          </cell>
          <cell r="HS1386" t="str">
            <v>150</v>
          </cell>
          <cell r="HT1386" t="str">
            <v>150</v>
          </cell>
          <cell r="HU1386" t="str">
            <v>150</v>
          </cell>
          <cell r="HV1386" t="str">
            <v>150</v>
          </cell>
          <cell r="HW1386" t="str">
            <v>150</v>
          </cell>
          <cell r="HX1386" t="str">
            <v>150</v>
          </cell>
          <cell r="HY1386" t="str">
            <v>150</v>
          </cell>
        </row>
        <row r="1387">
          <cell r="D1387" t="str">
            <v>15</v>
          </cell>
          <cell r="F1387" t="str">
            <v>15R</v>
          </cell>
          <cell r="H1387">
            <v>0</v>
          </cell>
          <cell r="I1387">
            <v>0</v>
          </cell>
          <cell r="J1387">
            <v>0</v>
          </cell>
          <cell r="K1387">
            <v>0</v>
          </cell>
          <cell r="M1387">
            <v>0</v>
          </cell>
          <cell r="O1387">
            <v>0</v>
          </cell>
          <cell r="S1387">
            <v>0</v>
          </cell>
          <cell r="T1387">
            <v>0</v>
          </cell>
          <cell r="U1387">
            <v>0</v>
          </cell>
          <cell r="V1387">
            <v>0</v>
          </cell>
          <cell r="W1387">
            <v>0</v>
          </cell>
          <cell r="X1387">
            <v>0</v>
          </cell>
          <cell r="Y1387">
            <v>0</v>
          </cell>
          <cell r="Z1387">
            <v>0</v>
          </cell>
          <cell r="AA1387">
            <v>0</v>
          </cell>
          <cell r="AB1387">
            <v>0</v>
          </cell>
          <cell r="AC1387">
            <v>0</v>
          </cell>
          <cell r="AE1387">
            <v>0</v>
          </cell>
          <cell r="AG1387">
            <v>0</v>
          </cell>
          <cell r="AK1387">
            <v>0</v>
          </cell>
          <cell r="AL1387">
            <v>0</v>
          </cell>
          <cell r="AM1387">
            <v>0</v>
          </cell>
          <cell r="AN1387">
            <v>0</v>
          </cell>
          <cell r="AO1387">
            <v>0</v>
          </cell>
          <cell r="AP1387">
            <v>0</v>
          </cell>
          <cell r="AQ1387">
            <v>0</v>
          </cell>
          <cell r="AR1387">
            <v>0</v>
          </cell>
          <cell r="AS1387">
            <v>0</v>
          </cell>
          <cell r="AT1387">
            <v>0</v>
          </cell>
          <cell r="AU1387">
            <v>0</v>
          </cell>
          <cell r="AV1387">
            <v>0</v>
          </cell>
          <cell r="AW1387">
            <v>0</v>
          </cell>
          <cell r="AY1387">
            <v>0</v>
          </cell>
          <cell r="AZ1387">
            <v>0</v>
          </cell>
          <cell r="BC1387">
            <v>0</v>
          </cell>
          <cell r="BD1387">
            <v>0</v>
          </cell>
          <cell r="BE1387">
            <v>0</v>
          </cell>
          <cell r="BF1387">
            <v>0</v>
          </cell>
          <cell r="BG1387">
            <v>0</v>
          </cell>
          <cell r="BH1387">
            <v>0</v>
          </cell>
          <cell r="BI1387">
            <v>0</v>
          </cell>
          <cell r="BJ1387">
            <v>0</v>
          </cell>
          <cell r="BK1387">
            <v>0</v>
          </cell>
          <cell r="BL1387">
            <v>0</v>
          </cell>
          <cell r="BM1387">
            <v>0</v>
          </cell>
          <cell r="BO1387">
            <v>0</v>
          </cell>
          <cell r="BQ1387">
            <v>0</v>
          </cell>
          <cell r="BU1387">
            <v>0</v>
          </cell>
          <cell r="BV1387">
            <v>0</v>
          </cell>
          <cell r="BW1387">
            <v>0</v>
          </cell>
          <cell r="BX1387">
            <v>0</v>
          </cell>
          <cell r="BY1387">
            <v>0</v>
          </cell>
          <cell r="BZ1387">
            <v>0</v>
          </cell>
          <cell r="CA1387">
            <v>0</v>
          </cell>
          <cell r="CB1387">
            <v>0</v>
          </cell>
          <cell r="CC1387">
            <v>0</v>
          </cell>
          <cell r="CD1387">
            <v>0</v>
          </cell>
          <cell r="CE1387">
            <v>0</v>
          </cell>
          <cell r="CG1387">
            <v>0</v>
          </cell>
          <cell r="CI1387">
            <v>0</v>
          </cell>
          <cell r="CM1387">
            <v>0</v>
          </cell>
          <cell r="CN1387">
            <v>0</v>
          </cell>
          <cell r="CO1387">
            <v>0</v>
          </cell>
          <cell r="CP1387">
            <v>0</v>
          </cell>
          <cell r="CQ1387">
            <v>0</v>
          </cell>
          <cell r="CR1387">
            <v>0</v>
          </cell>
          <cell r="CS1387">
            <v>0</v>
          </cell>
          <cell r="CT1387">
            <v>0</v>
          </cell>
          <cell r="CU1387">
            <v>0</v>
          </cell>
          <cell r="CV1387">
            <v>0</v>
          </cell>
          <cell r="CW1387">
            <v>0</v>
          </cell>
          <cell r="CY1387">
            <v>0</v>
          </cell>
          <cell r="DA1387">
            <v>0</v>
          </cell>
          <cell r="DB1387">
            <v>0</v>
          </cell>
          <cell r="DE1387">
            <v>0</v>
          </cell>
          <cell r="DF1387">
            <v>0</v>
          </cell>
          <cell r="DG1387">
            <v>0</v>
          </cell>
          <cell r="DH1387">
            <v>0</v>
          </cell>
          <cell r="DI1387">
            <v>0</v>
          </cell>
          <cell r="DJ1387">
            <v>0</v>
          </cell>
          <cell r="DK1387">
            <v>0</v>
          </cell>
          <cell r="DL1387">
            <v>0</v>
          </cell>
          <cell r="DM1387">
            <v>0</v>
          </cell>
          <cell r="DN1387">
            <v>0</v>
          </cell>
          <cell r="DO1387">
            <v>0</v>
          </cell>
          <cell r="DP1387">
            <v>0</v>
          </cell>
          <cell r="DQ1387">
            <v>0</v>
          </cell>
          <cell r="DS1387">
            <v>0</v>
          </cell>
          <cell r="DT1387">
            <v>0</v>
          </cell>
          <cell r="DU1387">
            <v>0</v>
          </cell>
          <cell r="DW1387">
            <v>0</v>
          </cell>
          <cell r="DX1387">
            <v>0</v>
          </cell>
          <cell r="DY1387">
            <v>0</v>
          </cell>
          <cell r="DZ1387">
            <v>0</v>
          </cell>
          <cell r="EA1387">
            <v>0</v>
          </cell>
          <cell r="EB1387">
            <v>0</v>
          </cell>
          <cell r="EC1387">
            <v>0</v>
          </cell>
          <cell r="ED1387">
            <v>0</v>
          </cell>
          <cell r="EE1387">
            <v>0</v>
          </cell>
          <cell r="EF1387">
            <v>0</v>
          </cell>
          <cell r="EG1387">
            <v>0</v>
          </cell>
          <cell r="EH1387">
            <v>0</v>
          </cell>
          <cell r="EI1387">
            <v>0</v>
          </cell>
          <cell r="EK1387">
            <v>0</v>
          </cell>
          <cell r="EL1387">
            <v>0</v>
          </cell>
          <cell r="EM1387">
            <v>0</v>
          </cell>
          <cell r="EO1387">
            <v>0</v>
          </cell>
          <cell r="EP1387">
            <v>0</v>
          </cell>
          <cell r="EQ1387">
            <v>0</v>
          </cell>
          <cell r="ER1387">
            <v>0</v>
          </cell>
          <cell r="ES1387">
            <v>0</v>
          </cell>
          <cell r="ET1387">
            <v>0</v>
          </cell>
          <cell r="EU1387">
            <v>0</v>
          </cell>
          <cell r="EV1387">
            <v>0</v>
          </cell>
          <cell r="EW1387">
            <v>0</v>
          </cell>
          <cell r="EX1387">
            <v>0</v>
          </cell>
          <cell r="EY1387">
            <v>0</v>
          </cell>
          <cell r="EZ1387">
            <v>0</v>
          </cell>
          <cell r="FA1387">
            <v>0</v>
          </cell>
          <cell r="FC1387">
            <v>0</v>
          </cell>
          <cell r="FD1387">
            <v>0</v>
          </cell>
          <cell r="FE1387">
            <v>0</v>
          </cell>
          <cell r="FG1387">
            <v>0</v>
          </cell>
          <cell r="FH1387">
            <v>0</v>
          </cell>
          <cell r="FI1387">
            <v>0</v>
          </cell>
          <cell r="FJ1387">
            <v>0</v>
          </cell>
          <cell r="FK1387">
            <v>0</v>
          </cell>
          <cell r="FL1387">
            <v>0</v>
          </cell>
          <cell r="FM1387">
            <v>0</v>
          </cell>
          <cell r="FN1387">
            <v>0</v>
          </cell>
          <cell r="FO1387">
            <v>0</v>
          </cell>
          <cell r="FP1387">
            <v>0</v>
          </cell>
          <cell r="FQ1387">
            <v>0</v>
          </cell>
          <cell r="FR1387">
            <v>0</v>
          </cell>
          <cell r="FS1387">
            <v>0</v>
          </cell>
          <cell r="FU1387">
            <v>0</v>
          </cell>
          <cell r="FV1387">
            <v>0</v>
          </cell>
          <cell r="FW1387">
            <v>0</v>
          </cell>
          <cell r="FY1387">
            <v>0</v>
          </cell>
          <cell r="FZ1387">
            <v>0</v>
          </cell>
          <cell r="GA1387">
            <v>0</v>
          </cell>
          <cell r="GB1387">
            <v>0</v>
          </cell>
          <cell r="GC1387">
            <v>0</v>
          </cell>
          <cell r="GD1387">
            <v>0</v>
          </cell>
          <cell r="GE1387">
            <v>0</v>
          </cell>
          <cell r="GF1387">
            <v>0</v>
          </cell>
          <cell r="GG1387">
            <v>0</v>
          </cell>
          <cell r="GH1387">
            <v>0</v>
          </cell>
          <cell r="GI1387">
            <v>0</v>
          </cell>
          <cell r="GJ1387">
            <v>0</v>
          </cell>
          <cell r="GK1387">
            <v>0</v>
          </cell>
          <cell r="GM1387">
            <v>0</v>
          </cell>
          <cell r="GN1387">
            <v>0</v>
          </cell>
          <cell r="GO1387">
            <v>0</v>
          </cell>
          <cell r="GQ1387">
            <v>0</v>
          </cell>
          <cell r="GR1387">
            <v>0</v>
          </cell>
          <cell r="GS1387">
            <v>0</v>
          </cell>
          <cell r="GT1387">
            <v>0</v>
          </cell>
          <cell r="GU1387">
            <v>0</v>
          </cell>
          <cell r="GV1387">
            <v>0</v>
          </cell>
          <cell r="GW1387">
            <v>0</v>
          </cell>
          <cell r="GX1387">
            <v>0</v>
          </cell>
          <cell r="GY1387">
            <v>0</v>
          </cell>
          <cell r="GZ1387">
            <v>0</v>
          </cell>
          <cell r="HA1387">
            <v>0</v>
          </cell>
          <cell r="HB1387">
            <v>0</v>
          </cell>
          <cell r="HC1387">
            <v>0</v>
          </cell>
          <cell r="HD1387">
            <v>0</v>
          </cell>
          <cell r="HE1387">
            <v>0</v>
          </cell>
          <cell r="HF1387">
            <v>0</v>
          </cell>
          <cell r="HG1387">
            <v>0</v>
          </cell>
          <cell r="HH1387">
            <v>0</v>
          </cell>
          <cell r="HI1387">
            <v>0</v>
          </cell>
          <cell r="HJ1387" t="str">
            <v>SI</v>
          </cell>
          <cell r="HL1387">
            <v>2.6530972050913364E-3</v>
          </cell>
          <cell r="HO1387" t="str">
            <v>150</v>
          </cell>
          <cell r="HP1387" t="str">
            <v>150</v>
          </cell>
          <cell r="HQ1387" t="str">
            <v>150</v>
          </cell>
          <cell r="HR1387" t="str">
            <v>150</v>
          </cell>
          <cell r="HS1387" t="str">
            <v>150</v>
          </cell>
          <cell r="HT1387" t="str">
            <v>150</v>
          </cell>
          <cell r="HU1387" t="str">
            <v>150</v>
          </cell>
          <cell r="HV1387" t="str">
            <v>150</v>
          </cell>
          <cell r="HW1387" t="str">
            <v>150</v>
          </cell>
          <cell r="HX1387" t="str">
            <v>150</v>
          </cell>
          <cell r="HY1387" t="str">
            <v>150</v>
          </cell>
        </row>
        <row r="1388">
          <cell r="D1388" t="str">
            <v>15</v>
          </cell>
          <cell r="F1388" t="str">
            <v>15R</v>
          </cell>
          <cell r="H1388">
            <v>0</v>
          </cell>
          <cell r="I1388">
            <v>0</v>
          </cell>
          <cell r="J1388">
            <v>0</v>
          </cell>
          <cell r="K1388">
            <v>0</v>
          </cell>
          <cell r="M1388">
            <v>0</v>
          </cell>
          <cell r="O1388">
            <v>0</v>
          </cell>
          <cell r="S1388">
            <v>0</v>
          </cell>
          <cell r="T1388">
            <v>0</v>
          </cell>
          <cell r="U1388">
            <v>0</v>
          </cell>
          <cell r="V1388">
            <v>0</v>
          </cell>
          <cell r="W1388">
            <v>0</v>
          </cell>
          <cell r="X1388">
            <v>0</v>
          </cell>
          <cell r="Y1388">
            <v>0</v>
          </cell>
          <cell r="Z1388">
            <v>0</v>
          </cell>
          <cell r="AA1388">
            <v>0</v>
          </cell>
          <cell r="AB1388">
            <v>0</v>
          </cell>
          <cell r="AC1388">
            <v>0</v>
          </cell>
          <cell r="AE1388">
            <v>0</v>
          </cell>
          <cell r="AG1388">
            <v>0</v>
          </cell>
          <cell r="AK1388">
            <v>0</v>
          </cell>
          <cell r="AL1388">
            <v>0</v>
          </cell>
          <cell r="AM1388">
            <v>0</v>
          </cell>
          <cell r="AN1388">
            <v>0</v>
          </cell>
          <cell r="AO1388">
            <v>0</v>
          </cell>
          <cell r="AP1388">
            <v>0</v>
          </cell>
          <cell r="AQ1388">
            <v>0</v>
          </cell>
          <cell r="AR1388">
            <v>0</v>
          </cell>
          <cell r="AS1388">
            <v>0</v>
          </cell>
          <cell r="AT1388">
            <v>0</v>
          </cell>
          <cell r="AU1388">
            <v>0</v>
          </cell>
          <cell r="AV1388">
            <v>0</v>
          </cell>
          <cell r="AW1388">
            <v>0</v>
          </cell>
          <cell r="AY1388">
            <v>0</v>
          </cell>
          <cell r="AZ1388">
            <v>0</v>
          </cell>
          <cell r="BC1388">
            <v>0</v>
          </cell>
          <cell r="BD1388">
            <v>0</v>
          </cell>
          <cell r="BE1388">
            <v>0</v>
          </cell>
          <cell r="BF1388">
            <v>0</v>
          </cell>
          <cell r="BG1388">
            <v>0</v>
          </cell>
          <cell r="BH1388">
            <v>0</v>
          </cell>
          <cell r="BI1388">
            <v>0</v>
          </cell>
          <cell r="BJ1388">
            <v>0</v>
          </cell>
          <cell r="BK1388">
            <v>0</v>
          </cell>
          <cell r="BL1388">
            <v>0</v>
          </cell>
          <cell r="BM1388">
            <v>0</v>
          </cell>
          <cell r="BO1388">
            <v>0</v>
          </cell>
          <cell r="BQ1388">
            <v>0</v>
          </cell>
          <cell r="BU1388">
            <v>0</v>
          </cell>
          <cell r="BV1388">
            <v>0</v>
          </cell>
          <cell r="BW1388">
            <v>0</v>
          </cell>
          <cell r="BX1388">
            <v>0</v>
          </cell>
          <cell r="BY1388">
            <v>0</v>
          </cell>
          <cell r="BZ1388">
            <v>0</v>
          </cell>
          <cell r="CA1388">
            <v>0</v>
          </cell>
          <cell r="CB1388">
            <v>0</v>
          </cell>
          <cell r="CC1388">
            <v>0</v>
          </cell>
          <cell r="CD1388">
            <v>0</v>
          </cell>
          <cell r="CE1388">
            <v>0</v>
          </cell>
          <cell r="CG1388">
            <v>0</v>
          </cell>
          <cell r="CI1388">
            <v>0</v>
          </cell>
          <cell r="CM1388">
            <v>0</v>
          </cell>
          <cell r="CN1388">
            <v>0</v>
          </cell>
          <cell r="CO1388">
            <v>0</v>
          </cell>
          <cell r="CP1388">
            <v>0</v>
          </cell>
          <cell r="CQ1388">
            <v>0</v>
          </cell>
          <cell r="CR1388">
            <v>0</v>
          </cell>
          <cell r="CS1388">
            <v>0</v>
          </cell>
          <cell r="CT1388">
            <v>0</v>
          </cell>
          <cell r="CU1388">
            <v>0</v>
          </cell>
          <cell r="CV1388">
            <v>0</v>
          </cell>
          <cell r="CW1388">
            <v>0</v>
          </cell>
          <cell r="CY1388">
            <v>0</v>
          </cell>
          <cell r="DA1388">
            <v>0</v>
          </cell>
          <cell r="DB1388">
            <v>0</v>
          </cell>
          <cell r="DE1388">
            <v>0</v>
          </cell>
          <cell r="DF1388">
            <v>0</v>
          </cell>
          <cell r="DG1388">
            <v>0</v>
          </cell>
          <cell r="DH1388">
            <v>0</v>
          </cell>
          <cell r="DI1388">
            <v>0</v>
          </cell>
          <cell r="DJ1388">
            <v>0</v>
          </cell>
          <cell r="DK1388">
            <v>0</v>
          </cell>
          <cell r="DL1388">
            <v>0</v>
          </cell>
          <cell r="DM1388">
            <v>0</v>
          </cell>
          <cell r="DN1388">
            <v>0</v>
          </cell>
          <cell r="DO1388">
            <v>0</v>
          </cell>
          <cell r="DP1388">
            <v>0</v>
          </cell>
          <cell r="DQ1388">
            <v>0</v>
          </cell>
          <cell r="DS1388">
            <v>0</v>
          </cell>
          <cell r="DT1388">
            <v>0</v>
          </cell>
          <cell r="DU1388">
            <v>0</v>
          </cell>
          <cell r="DW1388">
            <v>0</v>
          </cell>
          <cell r="DX1388">
            <v>0</v>
          </cell>
          <cell r="DY1388">
            <v>0</v>
          </cell>
          <cell r="DZ1388">
            <v>0</v>
          </cell>
          <cell r="EA1388">
            <v>0</v>
          </cell>
          <cell r="EB1388">
            <v>0</v>
          </cell>
          <cell r="EC1388">
            <v>0</v>
          </cell>
          <cell r="ED1388">
            <v>0</v>
          </cell>
          <cell r="EE1388">
            <v>0</v>
          </cell>
          <cell r="EF1388">
            <v>0</v>
          </cell>
          <cell r="EG1388">
            <v>0</v>
          </cell>
          <cell r="EH1388">
            <v>0</v>
          </cell>
          <cell r="EI1388">
            <v>0</v>
          </cell>
          <cell r="EK1388">
            <v>0</v>
          </cell>
          <cell r="EL1388">
            <v>0</v>
          </cell>
          <cell r="EM1388">
            <v>0</v>
          </cell>
          <cell r="EO1388">
            <v>0</v>
          </cell>
          <cell r="EP1388">
            <v>0</v>
          </cell>
          <cell r="EQ1388">
            <v>0</v>
          </cell>
          <cell r="ER1388">
            <v>0</v>
          </cell>
          <cell r="ES1388">
            <v>0</v>
          </cell>
          <cell r="ET1388">
            <v>0</v>
          </cell>
          <cell r="EU1388">
            <v>0</v>
          </cell>
          <cell r="EV1388">
            <v>0</v>
          </cell>
          <cell r="EW1388">
            <v>0</v>
          </cell>
          <cell r="EX1388">
            <v>0</v>
          </cell>
          <cell r="EY1388">
            <v>0</v>
          </cell>
          <cell r="EZ1388">
            <v>0</v>
          </cell>
          <cell r="FA1388">
            <v>0</v>
          </cell>
          <cell r="FC1388">
            <v>0</v>
          </cell>
          <cell r="FD1388">
            <v>0</v>
          </cell>
          <cell r="FE1388">
            <v>0</v>
          </cell>
          <cell r="FG1388">
            <v>0</v>
          </cell>
          <cell r="FH1388">
            <v>0</v>
          </cell>
          <cell r="FI1388">
            <v>0</v>
          </cell>
          <cell r="FJ1388">
            <v>0</v>
          </cell>
          <cell r="FK1388">
            <v>0</v>
          </cell>
          <cell r="FL1388">
            <v>0</v>
          </cell>
          <cell r="FM1388">
            <v>0</v>
          </cell>
          <cell r="FN1388">
            <v>0</v>
          </cell>
          <cell r="FO1388">
            <v>0</v>
          </cell>
          <cell r="FP1388">
            <v>0</v>
          </cell>
          <cell r="FQ1388">
            <v>0</v>
          </cell>
          <cell r="FR1388">
            <v>0</v>
          </cell>
          <cell r="FS1388">
            <v>0</v>
          </cell>
          <cell r="FU1388">
            <v>0</v>
          </cell>
          <cell r="FV1388">
            <v>0</v>
          </cell>
          <cell r="FW1388">
            <v>0</v>
          </cell>
          <cell r="FY1388">
            <v>0</v>
          </cell>
          <cell r="FZ1388">
            <v>0</v>
          </cell>
          <cell r="GA1388">
            <v>0</v>
          </cell>
          <cell r="GB1388">
            <v>0</v>
          </cell>
          <cell r="GC1388">
            <v>0</v>
          </cell>
          <cell r="GD1388">
            <v>0</v>
          </cell>
          <cell r="GE1388">
            <v>0</v>
          </cell>
          <cell r="GF1388">
            <v>0</v>
          </cell>
          <cell r="GG1388">
            <v>0</v>
          </cell>
          <cell r="GH1388">
            <v>0</v>
          </cell>
          <cell r="GI1388">
            <v>0</v>
          </cell>
          <cell r="GJ1388">
            <v>0</v>
          </cell>
          <cell r="GK1388">
            <v>0</v>
          </cell>
          <cell r="GM1388">
            <v>0</v>
          </cell>
          <cell r="GN1388">
            <v>0</v>
          </cell>
          <cell r="GO1388">
            <v>0</v>
          </cell>
          <cell r="GQ1388">
            <v>0</v>
          </cell>
          <cell r="GR1388">
            <v>0</v>
          </cell>
          <cell r="GS1388">
            <v>0</v>
          </cell>
          <cell r="GT1388">
            <v>0</v>
          </cell>
          <cell r="GU1388">
            <v>0</v>
          </cell>
          <cell r="GV1388">
            <v>0</v>
          </cell>
          <cell r="GW1388">
            <v>0</v>
          </cell>
          <cell r="GX1388">
            <v>0</v>
          </cell>
          <cell r="GY1388">
            <v>0</v>
          </cell>
          <cell r="GZ1388">
            <v>0</v>
          </cell>
          <cell r="HA1388">
            <v>0</v>
          </cell>
          <cell r="HB1388">
            <v>0</v>
          </cell>
          <cell r="HC1388">
            <v>0</v>
          </cell>
          <cell r="HD1388">
            <v>0</v>
          </cell>
          <cell r="HE1388">
            <v>0</v>
          </cell>
          <cell r="HF1388">
            <v>0</v>
          </cell>
          <cell r="HG1388">
            <v>0</v>
          </cell>
          <cell r="HH1388">
            <v>0</v>
          </cell>
          <cell r="HI1388">
            <v>0</v>
          </cell>
          <cell r="HJ1388" t="str">
            <v>SI</v>
          </cell>
          <cell r="HL1388">
            <v>2.6530972050913364E-3</v>
          </cell>
          <cell r="HO1388" t="str">
            <v>150</v>
          </cell>
          <cell r="HP1388" t="str">
            <v>150</v>
          </cell>
          <cell r="HQ1388" t="str">
            <v>150</v>
          </cell>
          <cell r="HR1388" t="str">
            <v>150</v>
          </cell>
          <cell r="HS1388" t="str">
            <v>150</v>
          </cell>
          <cell r="HT1388" t="str">
            <v>150</v>
          </cell>
          <cell r="HU1388" t="str">
            <v>150</v>
          </cell>
          <cell r="HV1388" t="str">
            <v>150</v>
          </cell>
          <cell r="HW1388" t="str">
            <v>150</v>
          </cell>
          <cell r="HX1388" t="str">
            <v>150</v>
          </cell>
          <cell r="HY1388" t="str">
            <v>150</v>
          </cell>
        </row>
        <row r="1389">
          <cell r="D1389" t="str">
            <v>15</v>
          </cell>
          <cell r="F1389" t="str">
            <v>15R</v>
          </cell>
          <cell r="H1389">
            <v>0</v>
          </cell>
          <cell r="I1389">
            <v>0</v>
          </cell>
          <cell r="J1389">
            <v>0</v>
          </cell>
          <cell r="K1389">
            <v>0</v>
          </cell>
          <cell r="M1389">
            <v>0</v>
          </cell>
          <cell r="O1389">
            <v>0</v>
          </cell>
          <cell r="S1389">
            <v>0</v>
          </cell>
          <cell r="T1389">
            <v>0</v>
          </cell>
          <cell r="U1389">
            <v>0</v>
          </cell>
          <cell r="V1389">
            <v>0</v>
          </cell>
          <cell r="W1389">
            <v>0</v>
          </cell>
          <cell r="X1389">
            <v>0</v>
          </cell>
          <cell r="Y1389">
            <v>0</v>
          </cell>
          <cell r="Z1389">
            <v>0</v>
          </cell>
          <cell r="AA1389">
            <v>0</v>
          </cell>
          <cell r="AB1389">
            <v>0</v>
          </cell>
          <cell r="AC1389">
            <v>0</v>
          </cell>
          <cell r="AE1389">
            <v>0</v>
          </cell>
          <cell r="AG1389">
            <v>0</v>
          </cell>
          <cell r="AK1389">
            <v>0</v>
          </cell>
          <cell r="AL1389">
            <v>0</v>
          </cell>
          <cell r="AM1389">
            <v>0</v>
          </cell>
          <cell r="AN1389">
            <v>0</v>
          </cell>
          <cell r="AO1389">
            <v>0</v>
          </cell>
          <cell r="AP1389">
            <v>0</v>
          </cell>
          <cell r="AQ1389">
            <v>0</v>
          </cell>
          <cell r="AR1389">
            <v>0</v>
          </cell>
          <cell r="AS1389">
            <v>0</v>
          </cell>
          <cell r="AT1389">
            <v>0</v>
          </cell>
          <cell r="AU1389">
            <v>0</v>
          </cell>
          <cell r="AV1389">
            <v>0</v>
          </cell>
          <cell r="AW1389">
            <v>0</v>
          </cell>
          <cell r="AY1389">
            <v>0</v>
          </cell>
          <cell r="AZ1389">
            <v>0</v>
          </cell>
          <cell r="BC1389">
            <v>0</v>
          </cell>
          <cell r="BD1389">
            <v>0</v>
          </cell>
          <cell r="BE1389">
            <v>0</v>
          </cell>
          <cell r="BF1389">
            <v>0</v>
          </cell>
          <cell r="BG1389">
            <v>0</v>
          </cell>
          <cell r="BH1389">
            <v>0</v>
          </cell>
          <cell r="BI1389">
            <v>0</v>
          </cell>
          <cell r="BJ1389">
            <v>0</v>
          </cell>
          <cell r="BK1389">
            <v>0</v>
          </cell>
          <cell r="BL1389">
            <v>0</v>
          </cell>
          <cell r="BM1389">
            <v>0</v>
          </cell>
          <cell r="BO1389">
            <v>0</v>
          </cell>
          <cell r="BQ1389">
            <v>0</v>
          </cell>
          <cell r="BU1389">
            <v>0</v>
          </cell>
          <cell r="BV1389">
            <v>0</v>
          </cell>
          <cell r="BW1389">
            <v>0</v>
          </cell>
          <cell r="BX1389">
            <v>0</v>
          </cell>
          <cell r="BY1389">
            <v>0</v>
          </cell>
          <cell r="BZ1389">
            <v>0</v>
          </cell>
          <cell r="CA1389">
            <v>0</v>
          </cell>
          <cell r="CB1389">
            <v>0</v>
          </cell>
          <cell r="CC1389">
            <v>0</v>
          </cell>
          <cell r="CD1389">
            <v>0</v>
          </cell>
          <cell r="CE1389">
            <v>0</v>
          </cell>
          <cell r="CG1389">
            <v>0</v>
          </cell>
          <cell r="CI1389">
            <v>0</v>
          </cell>
          <cell r="CM1389">
            <v>0</v>
          </cell>
          <cell r="CN1389">
            <v>0</v>
          </cell>
          <cell r="CO1389">
            <v>0</v>
          </cell>
          <cell r="CP1389">
            <v>0</v>
          </cell>
          <cell r="CQ1389">
            <v>0</v>
          </cell>
          <cell r="CR1389">
            <v>0</v>
          </cell>
          <cell r="CS1389">
            <v>0</v>
          </cell>
          <cell r="CT1389">
            <v>0</v>
          </cell>
          <cell r="CU1389">
            <v>0</v>
          </cell>
          <cell r="CV1389">
            <v>0</v>
          </cell>
          <cell r="CW1389">
            <v>0</v>
          </cell>
          <cell r="CY1389">
            <v>0</v>
          </cell>
          <cell r="DA1389">
            <v>0</v>
          </cell>
          <cell r="DB1389">
            <v>0</v>
          </cell>
          <cell r="DE1389">
            <v>0</v>
          </cell>
          <cell r="DF1389">
            <v>0</v>
          </cell>
          <cell r="DG1389">
            <v>0</v>
          </cell>
          <cell r="DH1389">
            <v>0</v>
          </cell>
          <cell r="DI1389">
            <v>0</v>
          </cell>
          <cell r="DJ1389">
            <v>0</v>
          </cell>
          <cell r="DK1389">
            <v>0</v>
          </cell>
          <cell r="DL1389">
            <v>0</v>
          </cell>
          <cell r="DM1389">
            <v>0</v>
          </cell>
          <cell r="DN1389">
            <v>0</v>
          </cell>
          <cell r="DO1389">
            <v>0</v>
          </cell>
          <cell r="DP1389">
            <v>0</v>
          </cell>
          <cell r="DQ1389">
            <v>0</v>
          </cell>
          <cell r="DS1389">
            <v>0</v>
          </cell>
          <cell r="DT1389">
            <v>0</v>
          </cell>
          <cell r="DU1389">
            <v>0</v>
          </cell>
          <cell r="DW1389">
            <v>0</v>
          </cell>
          <cell r="DX1389">
            <v>0</v>
          </cell>
          <cell r="DY1389">
            <v>0</v>
          </cell>
          <cell r="DZ1389">
            <v>0</v>
          </cell>
          <cell r="EA1389">
            <v>0</v>
          </cell>
          <cell r="EB1389">
            <v>0</v>
          </cell>
          <cell r="EC1389">
            <v>0</v>
          </cell>
          <cell r="ED1389">
            <v>0</v>
          </cell>
          <cell r="EE1389">
            <v>0</v>
          </cell>
          <cell r="EF1389">
            <v>0</v>
          </cell>
          <cell r="EG1389">
            <v>0</v>
          </cell>
          <cell r="EH1389">
            <v>0</v>
          </cell>
          <cell r="EI1389">
            <v>0</v>
          </cell>
          <cell r="EK1389">
            <v>0</v>
          </cell>
          <cell r="EL1389">
            <v>0</v>
          </cell>
          <cell r="EM1389">
            <v>0</v>
          </cell>
          <cell r="EO1389">
            <v>0</v>
          </cell>
          <cell r="EP1389">
            <v>0</v>
          </cell>
          <cell r="EQ1389">
            <v>0</v>
          </cell>
          <cell r="ER1389">
            <v>0</v>
          </cell>
          <cell r="ES1389">
            <v>0</v>
          </cell>
          <cell r="ET1389">
            <v>0</v>
          </cell>
          <cell r="EU1389">
            <v>0</v>
          </cell>
          <cell r="EV1389">
            <v>0</v>
          </cell>
          <cell r="EW1389">
            <v>0</v>
          </cell>
          <cell r="EX1389">
            <v>0</v>
          </cell>
          <cell r="EY1389">
            <v>0</v>
          </cell>
          <cell r="EZ1389">
            <v>0</v>
          </cell>
          <cell r="FA1389">
            <v>0</v>
          </cell>
          <cell r="FC1389">
            <v>0</v>
          </cell>
          <cell r="FD1389">
            <v>0</v>
          </cell>
          <cell r="FE1389">
            <v>0</v>
          </cell>
          <cell r="FG1389">
            <v>0</v>
          </cell>
          <cell r="FH1389">
            <v>0</v>
          </cell>
          <cell r="FI1389">
            <v>0</v>
          </cell>
          <cell r="FJ1389">
            <v>0</v>
          </cell>
          <cell r="FK1389">
            <v>0</v>
          </cell>
          <cell r="FL1389">
            <v>0</v>
          </cell>
          <cell r="FM1389">
            <v>0</v>
          </cell>
          <cell r="FN1389">
            <v>0</v>
          </cell>
          <cell r="FO1389">
            <v>0</v>
          </cell>
          <cell r="FP1389">
            <v>0</v>
          </cell>
          <cell r="FQ1389">
            <v>0</v>
          </cell>
          <cell r="FR1389">
            <v>0</v>
          </cell>
          <cell r="FS1389">
            <v>0</v>
          </cell>
          <cell r="FU1389">
            <v>0</v>
          </cell>
          <cell r="FV1389">
            <v>0</v>
          </cell>
          <cell r="FW1389">
            <v>0</v>
          </cell>
          <cell r="FY1389">
            <v>0</v>
          </cell>
          <cell r="FZ1389">
            <v>0</v>
          </cell>
          <cell r="GA1389">
            <v>0</v>
          </cell>
          <cell r="GB1389">
            <v>0</v>
          </cell>
          <cell r="GC1389">
            <v>0</v>
          </cell>
          <cell r="GD1389">
            <v>0</v>
          </cell>
          <cell r="GE1389">
            <v>0</v>
          </cell>
          <cell r="GF1389">
            <v>0</v>
          </cell>
          <cell r="GG1389">
            <v>0</v>
          </cell>
          <cell r="GH1389">
            <v>0</v>
          </cell>
          <cell r="GI1389">
            <v>0</v>
          </cell>
          <cell r="GJ1389">
            <v>0</v>
          </cell>
          <cell r="GK1389">
            <v>0</v>
          </cell>
          <cell r="GM1389">
            <v>0</v>
          </cell>
          <cell r="GN1389">
            <v>0</v>
          </cell>
          <cell r="GO1389">
            <v>0</v>
          </cell>
          <cell r="GQ1389">
            <v>0</v>
          </cell>
          <cell r="GR1389">
            <v>0</v>
          </cell>
          <cell r="GS1389">
            <v>0</v>
          </cell>
          <cell r="GT1389">
            <v>0</v>
          </cell>
          <cell r="GU1389">
            <v>0</v>
          </cell>
          <cell r="GV1389">
            <v>0</v>
          </cell>
          <cell r="GW1389">
            <v>0</v>
          </cell>
          <cell r="GX1389">
            <v>0</v>
          </cell>
          <cell r="GY1389">
            <v>0</v>
          </cell>
          <cell r="GZ1389">
            <v>0</v>
          </cell>
          <cell r="HA1389">
            <v>0</v>
          </cell>
          <cell r="HB1389">
            <v>0</v>
          </cell>
          <cell r="HC1389">
            <v>0</v>
          </cell>
          <cell r="HD1389">
            <v>0</v>
          </cell>
          <cell r="HE1389">
            <v>0</v>
          </cell>
          <cell r="HF1389">
            <v>0</v>
          </cell>
          <cell r="HG1389">
            <v>0</v>
          </cell>
          <cell r="HH1389">
            <v>0</v>
          </cell>
          <cell r="HI1389">
            <v>0</v>
          </cell>
          <cell r="HJ1389" t="str">
            <v>SI</v>
          </cell>
          <cell r="HL1389">
            <v>2.6530972050913364E-3</v>
          </cell>
          <cell r="HO1389" t="str">
            <v>150</v>
          </cell>
          <cell r="HP1389" t="str">
            <v>150</v>
          </cell>
          <cell r="HQ1389" t="str">
            <v>150</v>
          </cell>
          <cell r="HR1389" t="str">
            <v>150</v>
          </cell>
          <cell r="HS1389" t="str">
            <v>150</v>
          </cell>
          <cell r="HT1389" t="str">
            <v>150</v>
          </cell>
          <cell r="HU1389" t="str">
            <v>150</v>
          </cell>
          <cell r="HV1389" t="str">
            <v>150</v>
          </cell>
          <cell r="HW1389" t="str">
            <v>150</v>
          </cell>
          <cell r="HX1389" t="str">
            <v>150</v>
          </cell>
          <cell r="HY1389" t="str">
            <v>150</v>
          </cell>
        </row>
        <row r="1390">
          <cell r="D1390" t="str">
            <v>15</v>
          </cell>
          <cell r="F1390" t="str">
            <v>15R</v>
          </cell>
          <cell r="H1390">
            <v>0</v>
          </cell>
          <cell r="I1390">
            <v>0</v>
          </cell>
          <cell r="J1390">
            <v>0</v>
          </cell>
          <cell r="K1390">
            <v>0</v>
          </cell>
          <cell r="M1390">
            <v>0</v>
          </cell>
          <cell r="O1390">
            <v>0</v>
          </cell>
          <cell r="S1390">
            <v>0</v>
          </cell>
          <cell r="T1390">
            <v>0</v>
          </cell>
          <cell r="U1390">
            <v>0</v>
          </cell>
          <cell r="V1390">
            <v>0</v>
          </cell>
          <cell r="W1390">
            <v>0</v>
          </cell>
          <cell r="X1390">
            <v>0</v>
          </cell>
          <cell r="Y1390">
            <v>0</v>
          </cell>
          <cell r="Z1390">
            <v>0</v>
          </cell>
          <cell r="AA1390">
            <v>0</v>
          </cell>
          <cell r="AB1390">
            <v>0</v>
          </cell>
          <cell r="AC1390">
            <v>0</v>
          </cell>
          <cell r="AE1390">
            <v>0</v>
          </cell>
          <cell r="AG1390">
            <v>0</v>
          </cell>
          <cell r="AK1390">
            <v>0</v>
          </cell>
          <cell r="AL1390">
            <v>0</v>
          </cell>
          <cell r="AM1390">
            <v>0</v>
          </cell>
          <cell r="AN1390">
            <v>0</v>
          </cell>
          <cell r="AO1390">
            <v>0</v>
          </cell>
          <cell r="AP1390">
            <v>0</v>
          </cell>
          <cell r="AQ1390">
            <v>0</v>
          </cell>
          <cell r="AR1390">
            <v>0</v>
          </cell>
          <cell r="AS1390">
            <v>0</v>
          </cell>
          <cell r="AT1390">
            <v>0</v>
          </cell>
          <cell r="AU1390">
            <v>0</v>
          </cell>
          <cell r="AV1390">
            <v>0</v>
          </cell>
          <cell r="AW1390">
            <v>0</v>
          </cell>
          <cell r="AY1390">
            <v>0</v>
          </cell>
          <cell r="AZ1390">
            <v>0</v>
          </cell>
          <cell r="BC1390">
            <v>0</v>
          </cell>
          <cell r="BD1390">
            <v>0</v>
          </cell>
          <cell r="BE1390">
            <v>0</v>
          </cell>
          <cell r="BF1390">
            <v>0</v>
          </cell>
          <cell r="BG1390">
            <v>0</v>
          </cell>
          <cell r="BH1390">
            <v>0</v>
          </cell>
          <cell r="BI1390">
            <v>0</v>
          </cell>
          <cell r="BJ1390">
            <v>0</v>
          </cell>
          <cell r="BK1390">
            <v>0</v>
          </cell>
          <cell r="BL1390">
            <v>0</v>
          </cell>
          <cell r="BM1390">
            <v>0</v>
          </cell>
          <cell r="BO1390">
            <v>0</v>
          </cell>
          <cell r="BQ1390">
            <v>0</v>
          </cell>
          <cell r="BU1390">
            <v>0</v>
          </cell>
          <cell r="BV1390">
            <v>0</v>
          </cell>
          <cell r="BW1390">
            <v>0</v>
          </cell>
          <cell r="BX1390">
            <v>0</v>
          </cell>
          <cell r="BY1390">
            <v>0</v>
          </cell>
          <cell r="BZ1390">
            <v>0</v>
          </cell>
          <cell r="CA1390">
            <v>0</v>
          </cell>
          <cell r="CB1390">
            <v>0</v>
          </cell>
          <cell r="CC1390">
            <v>0</v>
          </cell>
          <cell r="CD1390">
            <v>0</v>
          </cell>
          <cell r="CE1390">
            <v>0</v>
          </cell>
          <cell r="CG1390">
            <v>0</v>
          </cell>
          <cell r="CI1390">
            <v>0</v>
          </cell>
          <cell r="CM1390">
            <v>0</v>
          </cell>
          <cell r="CN1390">
            <v>0</v>
          </cell>
          <cell r="CO1390">
            <v>0</v>
          </cell>
          <cell r="CP1390">
            <v>0</v>
          </cell>
          <cell r="CQ1390">
            <v>0</v>
          </cell>
          <cell r="CR1390">
            <v>0</v>
          </cell>
          <cell r="CS1390">
            <v>0</v>
          </cell>
          <cell r="CT1390">
            <v>0</v>
          </cell>
          <cell r="CU1390">
            <v>0</v>
          </cell>
          <cell r="CV1390">
            <v>0</v>
          </cell>
          <cell r="CW1390">
            <v>0</v>
          </cell>
          <cell r="CY1390">
            <v>0</v>
          </cell>
          <cell r="DA1390">
            <v>0</v>
          </cell>
          <cell r="DB1390">
            <v>0</v>
          </cell>
          <cell r="DE1390">
            <v>0</v>
          </cell>
          <cell r="DF1390">
            <v>0</v>
          </cell>
          <cell r="DG1390">
            <v>0</v>
          </cell>
          <cell r="DH1390">
            <v>0</v>
          </cell>
          <cell r="DI1390">
            <v>0</v>
          </cell>
          <cell r="DJ1390">
            <v>0</v>
          </cell>
          <cell r="DK1390">
            <v>0</v>
          </cell>
          <cell r="DL1390">
            <v>0</v>
          </cell>
          <cell r="DM1390">
            <v>0</v>
          </cell>
          <cell r="DN1390">
            <v>0</v>
          </cell>
          <cell r="DO1390">
            <v>0</v>
          </cell>
          <cell r="DP1390">
            <v>0</v>
          </cell>
          <cell r="DQ1390">
            <v>0</v>
          </cell>
          <cell r="DS1390">
            <v>0</v>
          </cell>
          <cell r="DT1390">
            <v>0</v>
          </cell>
          <cell r="DU1390">
            <v>0</v>
          </cell>
          <cell r="DW1390">
            <v>0</v>
          </cell>
          <cell r="DX1390">
            <v>0</v>
          </cell>
          <cell r="DY1390">
            <v>0</v>
          </cell>
          <cell r="DZ1390">
            <v>0</v>
          </cell>
          <cell r="EA1390">
            <v>0</v>
          </cell>
          <cell r="EB1390">
            <v>0</v>
          </cell>
          <cell r="EC1390">
            <v>0</v>
          </cell>
          <cell r="ED1390">
            <v>0</v>
          </cell>
          <cell r="EE1390">
            <v>0</v>
          </cell>
          <cell r="EF1390">
            <v>0</v>
          </cell>
          <cell r="EG1390">
            <v>0</v>
          </cell>
          <cell r="EH1390">
            <v>0</v>
          </cell>
          <cell r="EI1390">
            <v>0</v>
          </cell>
          <cell r="EK1390">
            <v>0</v>
          </cell>
          <cell r="EL1390">
            <v>0</v>
          </cell>
          <cell r="EM1390">
            <v>0</v>
          </cell>
          <cell r="EO1390">
            <v>0</v>
          </cell>
          <cell r="EP1390">
            <v>0</v>
          </cell>
          <cell r="EQ1390">
            <v>0</v>
          </cell>
          <cell r="ER1390">
            <v>0</v>
          </cell>
          <cell r="ES1390">
            <v>0</v>
          </cell>
          <cell r="ET1390">
            <v>0</v>
          </cell>
          <cell r="EU1390">
            <v>0</v>
          </cell>
          <cell r="EV1390">
            <v>0</v>
          </cell>
          <cell r="EW1390">
            <v>0</v>
          </cell>
          <cell r="EX1390">
            <v>0</v>
          </cell>
          <cell r="EY1390">
            <v>0</v>
          </cell>
          <cell r="EZ1390">
            <v>0</v>
          </cell>
          <cell r="FA1390">
            <v>0</v>
          </cell>
          <cell r="FC1390">
            <v>0</v>
          </cell>
          <cell r="FD1390">
            <v>0</v>
          </cell>
          <cell r="FE1390">
            <v>0</v>
          </cell>
          <cell r="FG1390">
            <v>0</v>
          </cell>
          <cell r="FH1390">
            <v>0</v>
          </cell>
          <cell r="FI1390">
            <v>0</v>
          </cell>
          <cell r="FJ1390">
            <v>0</v>
          </cell>
          <cell r="FK1390">
            <v>0</v>
          </cell>
          <cell r="FL1390">
            <v>0</v>
          </cell>
          <cell r="FM1390">
            <v>0</v>
          </cell>
          <cell r="FN1390">
            <v>0</v>
          </cell>
          <cell r="FO1390">
            <v>0</v>
          </cell>
          <cell r="FP1390">
            <v>0</v>
          </cell>
          <cell r="FQ1390">
            <v>0</v>
          </cell>
          <cell r="FR1390">
            <v>0</v>
          </cell>
          <cell r="FS1390">
            <v>0</v>
          </cell>
          <cell r="FU1390">
            <v>0</v>
          </cell>
          <cell r="FV1390">
            <v>0</v>
          </cell>
          <cell r="FW1390">
            <v>0</v>
          </cell>
          <cell r="FY1390">
            <v>0</v>
          </cell>
          <cell r="FZ1390">
            <v>0</v>
          </cell>
          <cell r="GA1390">
            <v>0</v>
          </cell>
          <cell r="GB1390">
            <v>0</v>
          </cell>
          <cell r="GC1390">
            <v>0</v>
          </cell>
          <cell r="GD1390">
            <v>0</v>
          </cell>
          <cell r="GE1390">
            <v>0</v>
          </cell>
          <cell r="GF1390">
            <v>0</v>
          </cell>
          <cell r="GG1390">
            <v>0</v>
          </cell>
          <cell r="GH1390">
            <v>0</v>
          </cell>
          <cell r="GI1390">
            <v>0</v>
          </cell>
          <cell r="GJ1390">
            <v>0</v>
          </cell>
          <cell r="GK1390">
            <v>0</v>
          </cell>
          <cell r="GM1390">
            <v>0</v>
          </cell>
          <cell r="GN1390">
            <v>0</v>
          </cell>
          <cell r="GO1390">
            <v>0</v>
          </cell>
          <cell r="GQ1390">
            <v>0</v>
          </cell>
          <cell r="GR1390">
            <v>0</v>
          </cell>
          <cell r="GS1390">
            <v>0</v>
          </cell>
          <cell r="GT1390">
            <v>0</v>
          </cell>
          <cell r="GU1390">
            <v>0</v>
          </cell>
          <cell r="GV1390">
            <v>0</v>
          </cell>
          <cell r="GW1390">
            <v>0</v>
          </cell>
          <cell r="GX1390">
            <v>0</v>
          </cell>
          <cell r="GY1390">
            <v>0</v>
          </cell>
          <cell r="GZ1390">
            <v>0</v>
          </cell>
          <cell r="HA1390">
            <v>0</v>
          </cell>
          <cell r="HB1390">
            <v>0</v>
          </cell>
          <cell r="HC1390">
            <v>0</v>
          </cell>
          <cell r="HD1390">
            <v>0</v>
          </cell>
          <cell r="HE1390">
            <v>0</v>
          </cell>
          <cell r="HF1390">
            <v>0</v>
          </cell>
          <cell r="HG1390">
            <v>0</v>
          </cell>
          <cell r="HH1390">
            <v>0</v>
          </cell>
          <cell r="HI1390">
            <v>0</v>
          </cell>
          <cell r="HJ1390" t="str">
            <v>SI</v>
          </cell>
          <cell r="HL1390">
            <v>2.6530972050913364E-3</v>
          </cell>
          <cell r="HO1390" t="str">
            <v>150</v>
          </cell>
          <cell r="HP1390" t="str">
            <v>150</v>
          </cell>
          <cell r="HQ1390" t="str">
            <v>150</v>
          </cell>
          <cell r="HR1390" t="str">
            <v>150</v>
          </cell>
          <cell r="HS1390" t="str">
            <v>150</v>
          </cell>
          <cell r="HT1390" t="str">
            <v>150</v>
          </cell>
          <cell r="HU1390" t="str">
            <v>150</v>
          </cell>
          <cell r="HV1390" t="str">
            <v>150</v>
          </cell>
          <cell r="HW1390" t="str">
            <v>150</v>
          </cell>
          <cell r="HX1390" t="str">
            <v>150</v>
          </cell>
          <cell r="HY1390" t="str">
            <v>150</v>
          </cell>
        </row>
        <row r="1391">
          <cell r="D1391" t="str">
            <v>15</v>
          </cell>
          <cell r="F1391" t="str">
            <v>15R</v>
          </cell>
          <cell r="H1391">
            <v>0</v>
          </cell>
          <cell r="I1391">
            <v>0</v>
          </cell>
          <cell r="J1391">
            <v>0</v>
          </cell>
          <cell r="K1391">
            <v>0</v>
          </cell>
          <cell r="M1391">
            <v>0</v>
          </cell>
          <cell r="O1391">
            <v>0</v>
          </cell>
          <cell r="S1391">
            <v>0</v>
          </cell>
          <cell r="T1391">
            <v>0</v>
          </cell>
          <cell r="U1391">
            <v>0</v>
          </cell>
          <cell r="V1391">
            <v>0</v>
          </cell>
          <cell r="W1391">
            <v>0</v>
          </cell>
          <cell r="X1391">
            <v>0</v>
          </cell>
          <cell r="Y1391">
            <v>0</v>
          </cell>
          <cell r="Z1391">
            <v>0</v>
          </cell>
          <cell r="AA1391">
            <v>0</v>
          </cell>
          <cell r="AB1391">
            <v>0</v>
          </cell>
          <cell r="AC1391">
            <v>0</v>
          </cell>
          <cell r="AE1391">
            <v>0</v>
          </cell>
          <cell r="AG1391">
            <v>0</v>
          </cell>
          <cell r="AK1391">
            <v>0</v>
          </cell>
          <cell r="AL1391">
            <v>0</v>
          </cell>
          <cell r="AM1391">
            <v>0</v>
          </cell>
          <cell r="AN1391">
            <v>0</v>
          </cell>
          <cell r="AO1391">
            <v>0</v>
          </cell>
          <cell r="AP1391">
            <v>0</v>
          </cell>
          <cell r="AQ1391">
            <v>0</v>
          </cell>
          <cell r="AR1391">
            <v>0</v>
          </cell>
          <cell r="AS1391">
            <v>0</v>
          </cell>
          <cell r="AT1391">
            <v>0</v>
          </cell>
          <cell r="AU1391">
            <v>0</v>
          </cell>
          <cell r="AV1391">
            <v>0</v>
          </cell>
          <cell r="AW1391">
            <v>0</v>
          </cell>
          <cell r="AY1391">
            <v>0</v>
          </cell>
          <cell r="AZ1391">
            <v>0</v>
          </cell>
          <cell r="BC1391">
            <v>0</v>
          </cell>
          <cell r="BD1391">
            <v>0</v>
          </cell>
          <cell r="BE1391">
            <v>0</v>
          </cell>
          <cell r="BF1391">
            <v>0</v>
          </cell>
          <cell r="BG1391">
            <v>0</v>
          </cell>
          <cell r="BH1391">
            <v>0</v>
          </cell>
          <cell r="BI1391">
            <v>0</v>
          </cell>
          <cell r="BJ1391">
            <v>0</v>
          </cell>
          <cell r="BK1391">
            <v>0</v>
          </cell>
          <cell r="BL1391">
            <v>0</v>
          </cell>
          <cell r="BM1391">
            <v>0</v>
          </cell>
          <cell r="BO1391">
            <v>0</v>
          </cell>
          <cell r="BQ1391">
            <v>0</v>
          </cell>
          <cell r="BU1391">
            <v>0</v>
          </cell>
          <cell r="BV1391">
            <v>0</v>
          </cell>
          <cell r="BW1391">
            <v>0</v>
          </cell>
          <cell r="BX1391">
            <v>0</v>
          </cell>
          <cell r="BY1391">
            <v>0</v>
          </cell>
          <cell r="BZ1391">
            <v>0</v>
          </cell>
          <cell r="CA1391">
            <v>0</v>
          </cell>
          <cell r="CB1391">
            <v>0</v>
          </cell>
          <cell r="CC1391">
            <v>0</v>
          </cell>
          <cell r="CD1391">
            <v>0</v>
          </cell>
          <cell r="CE1391">
            <v>0</v>
          </cell>
          <cell r="CG1391">
            <v>0</v>
          </cell>
          <cell r="CI1391">
            <v>0</v>
          </cell>
          <cell r="CM1391">
            <v>0</v>
          </cell>
          <cell r="CN1391">
            <v>0</v>
          </cell>
          <cell r="CO1391">
            <v>0</v>
          </cell>
          <cell r="CP1391">
            <v>0</v>
          </cell>
          <cell r="CQ1391">
            <v>0</v>
          </cell>
          <cell r="CR1391">
            <v>0</v>
          </cell>
          <cell r="CS1391">
            <v>0</v>
          </cell>
          <cell r="CT1391">
            <v>0</v>
          </cell>
          <cell r="CU1391">
            <v>0</v>
          </cell>
          <cell r="CV1391">
            <v>0</v>
          </cell>
          <cell r="CW1391">
            <v>0</v>
          </cell>
          <cell r="CY1391">
            <v>0</v>
          </cell>
          <cell r="DA1391">
            <v>0</v>
          </cell>
          <cell r="DB1391">
            <v>0</v>
          </cell>
          <cell r="DE1391">
            <v>0</v>
          </cell>
          <cell r="DF1391">
            <v>0</v>
          </cell>
          <cell r="DG1391">
            <v>0</v>
          </cell>
          <cell r="DH1391">
            <v>0</v>
          </cell>
          <cell r="DI1391">
            <v>0</v>
          </cell>
          <cell r="DJ1391">
            <v>0</v>
          </cell>
          <cell r="DK1391">
            <v>0</v>
          </cell>
          <cell r="DL1391">
            <v>0</v>
          </cell>
          <cell r="DM1391">
            <v>0</v>
          </cell>
          <cell r="DN1391">
            <v>0</v>
          </cell>
          <cell r="DO1391">
            <v>0</v>
          </cell>
          <cell r="DP1391">
            <v>0</v>
          </cell>
          <cell r="DQ1391">
            <v>0</v>
          </cell>
          <cell r="DS1391">
            <v>0</v>
          </cell>
          <cell r="DT1391">
            <v>0</v>
          </cell>
          <cell r="DU1391">
            <v>0</v>
          </cell>
          <cell r="DW1391">
            <v>0</v>
          </cell>
          <cell r="DX1391">
            <v>0</v>
          </cell>
          <cell r="DY1391">
            <v>0</v>
          </cell>
          <cell r="DZ1391">
            <v>0</v>
          </cell>
          <cell r="EA1391">
            <v>0</v>
          </cell>
          <cell r="EB1391">
            <v>0</v>
          </cell>
          <cell r="EC1391">
            <v>0</v>
          </cell>
          <cell r="ED1391">
            <v>0</v>
          </cell>
          <cell r="EE1391">
            <v>0</v>
          </cell>
          <cell r="EF1391">
            <v>0</v>
          </cell>
          <cell r="EG1391">
            <v>0</v>
          </cell>
          <cell r="EH1391">
            <v>0</v>
          </cell>
          <cell r="EI1391">
            <v>0</v>
          </cell>
          <cell r="EK1391">
            <v>0</v>
          </cell>
          <cell r="EL1391">
            <v>0</v>
          </cell>
          <cell r="EM1391">
            <v>0</v>
          </cell>
          <cell r="EO1391">
            <v>0</v>
          </cell>
          <cell r="EP1391">
            <v>0</v>
          </cell>
          <cell r="EQ1391">
            <v>0</v>
          </cell>
          <cell r="ER1391">
            <v>0</v>
          </cell>
          <cell r="ES1391">
            <v>0</v>
          </cell>
          <cell r="ET1391">
            <v>0</v>
          </cell>
          <cell r="EU1391">
            <v>0</v>
          </cell>
          <cell r="EV1391">
            <v>0</v>
          </cell>
          <cell r="EW1391">
            <v>0</v>
          </cell>
          <cell r="EX1391">
            <v>0</v>
          </cell>
          <cell r="EY1391">
            <v>0</v>
          </cell>
          <cell r="EZ1391">
            <v>0</v>
          </cell>
          <cell r="FA1391">
            <v>0</v>
          </cell>
          <cell r="FC1391">
            <v>0</v>
          </cell>
          <cell r="FD1391">
            <v>0</v>
          </cell>
          <cell r="FE1391">
            <v>0</v>
          </cell>
          <cell r="FG1391">
            <v>0</v>
          </cell>
          <cell r="FH1391">
            <v>0</v>
          </cell>
          <cell r="FI1391">
            <v>0</v>
          </cell>
          <cell r="FJ1391">
            <v>0</v>
          </cell>
          <cell r="FK1391">
            <v>0</v>
          </cell>
          <cell r="FL1391">
            <v>0</v>
          </cell>
          <cell r="FM1391">
            <v>0</v>
          </cell>
          <cell r="FN1391">
            <v>0</v>
          </cell>
          <cell r="FO1391">
            <v>0</v>
          </cell>
          <cell r="FP1391">
            <v>0</v>
          </cell>
          <cell r="FQ1391">
            <v>0</v>
          </cell>
          <cell r="FR1391">
            <v>0</v>
          </cell>
          <cell r="FS1391">
            <v>0</v>
          </cell>
          <cell r="FU1391">
            <v>0</v>
          </cell>
          <cell r="FV1391">
            <v>0</v>
          </cell>
          <cell r="FW1391">
            <v>0</v>
          </cell>
          <cell r="FY1391">
            <v>0</v>
          </cell>
          <cell r="FZ1391">
            <v>0</v>
          </cell>
          <cell r="GA1391">
            <v>0</v>
          </cell>
          <cell r="GB1391">
            <v>0</v>
          </cell>
          <cell r="GC1391">
            <v>0</v>
          </cell>
          <cell r="GD1391">
            <v>0</v>
          </cell>
          <cell r="GE1391">
            <v>0</v>
          </cell>
          <cell r="GF1391">
            <v>0</v>
          </cell>
          <cell r="GG1391">
            <v>0</v>
          </cell>
          <cell r="GH1391">
            <v>0</v>
          </cell>
          <cell r="GI1391">
            <v>0</v>
          </cell>
          <cell r="GJ1391">
            <v>0</v>
          </cell>
          <cell r="GK1391">
            <v>0</v>
          </cell>
          <cell r="GM1391">
            <v>0</v>
          </cell>
          <cell r="GN1391">
            <v>0</v>
          </cell>
          <cell r="GO1391">
            <v>0</v>
          </cell>
          <cell r="GQ1391">
            <v>0</v>
          </cell>
          <cell r="GR1391">
            <v>0</v>
          </cell>
          <cell r="GS1391">
            <v>0</v>
          </cell>
          <cell r="GT1391">
            <v>0</v>
          </cell>
          <cell r="GU1391">
            <v>0</v>
          </cell>
          <cell r="GV1391">
            <v>0</v>
          </cell>
          <cell r="GW1391">
            <v>0</v>
          </cell>
          <cell r="GX1391">
            <v>0</v>
          </cell>
          <cell r="GY1391">
            <v>0</v>
          </cell>
          <cell r="GZ1391">
            <v>0</v>
          </cell>
          <cell r="HA1391">
            <v>0</v>
          </cell>
          <cell r="HB1391">
            <v>0</v>
          </cell>
          <cell r="HC1391">
            <v>0</v>
          </cell>
          <cell r="HD1391">
            <v>0</v>
          </cell>
          <cell r="HE1391">
            <v>0</v>
          </cell>
          <cell r="HF1391">
            <v>0</v>
          </cell>
          <cell r="HG1391">
            <v>0</v>
          </cell>
          <cell r="HH1391">
            <v>0</v>
          </cell>
          <cell r="HI1391">
            <v>0</v>
          </cell>
          <cell r="HJ1391" t="str">
            <v>SI</v>
          </cell>
          <cell r="HL1391">
            <v>2.6530972050913364E-3</v>
          </cell>
          <cell r="HO1391" t="str">
            <v>150</v>
          </cell>
          <cell r="HP1391" t="str">
            <v>150</v>
          </cell>
          <cell r="HQ1391" t="str">
            <v>150</v>
          </cell>
          <cell r="HR1391" t="str">
            <v>150</v>
          </cell>
          <cell r="HS1391" t="str">
            <v>150</v>
          </cell>
          <cell r="HT1391" t="str">
            <v>150</v>
          </cell>
          <cell r="HU1391" t="str">
            <v>150</v>
          </cell>
          <cell r="HV1391" t="str">
            <v>150</v>
          </cell>
          <cell r="HW1391" t="str">
            <v>150</v>
          </cell>
          <cell r="HX1391" t="str">
            <v>150</v>
          </cell>
          <cell r="HY1391" t="str">
            <v>150</v>
          </cell>
        </row>
        <row r="1392">
          <cell r="D1392" t="str">
            <v>15</v>
          </cell>
          <cell r="F1392" t="str">
            <v>15U</v>
          </cell>
          <cell r="H1392">
            <v>0</v>
          </cell>
          <cell r="I1392">
            <v>0</v>
          </cell>
          <cell r="J1392">
            <v>0</v>
          </cell>
          <cell r="K1392">
            <v>0</v>
          </cell>
          <cell r="M1392">
            <v>0</v>
          </cell>
          <cell r="O1392">
            <v>0</v>
          </cell>
          <cell r="S1392">
            <v>0</v>
          </cell>
          <cell r="T1392">
            <v>0</v>
          </cell>
          <cell r="U1392">
            <v>0</v>
          </cell>
          <cell r="V1392">
            <v>0</v>
          </cell>
          <cell r="W1392">
            <v>0</v>
          </cell>
          <cell r="X1392">
            <v>0</v>
          </cell>
          <cell r="Y1392">
            <v>0</v>
          </cell>
          <cell r="Z1392">
            <v>0</v>
          </cell>
          <cell r="AA1392">
            <v>0</v>
          </cell>
          <cell r="AB1392">
            <v>0</v>
          </cell>
          <cell r="AC1392">
            <v>0</v>
          </cell>
          <cell r="AE1392">
            <v>0</v>
          </cell>
          <cell r="AG1392">
            <v>0</v>
          </cell>
          <cell r="AK1392">
            <v>0</v>
          </cell>
          <cell r="AL1392">
            <v>0</v>
          </cell>
          <cell r="AM1392">
            <v>0</v>
          </cell>
          <cell r="AN1392">
            <v>0</v>
          </cell>
          <cell r="AO1392">
            <v>0</v>
          </cell>
          <cell r="AP1392">
            <v>0</v>
          </cell>
          <cell r="AQ1392">
            <v>0</v>
          </cell>
          <cell r="AR1392">
            <v>0</v>
          </cell>
          <cell r="AS1392">
            <v>0</v>
          </cell>
          <cell r="AT1392">
            <v>0</v>
          </cell>
          <cell r="AU1392">
            <v>0</v>
          </cell>
          <cell r="AV1392">
            <v>0</v>
          </cell>
          <cell r="AW1392">
            <v>0</v>
          </cell>
          <cell r="AY1392">
            <v>0</v>
          </cell>
          <cell r="AZ1392">
            <v>0</v>
          </cell>
          <cell r="BC1392">
            <v>0</v>
          </cell>
          <cell r="BD1392">
            <v>0</v>
          </cell>
          <cell r="BE1392">
            <v>0</v>
          </cell>
          <cell r="BF1392">
            <v>0</v>
          </cell>
          <cell r="BG1392">
            <v>0</v>
          </cell>
          <cell r="BH1392">
            <v>0</v>
          </cell>
          <cell r="BI1392">
            <v>0</v>
          </cell>
          <cell r="BJ1392">
            <v>0</v>
          </cell>
          <cell r="BK1392">
            <v>0</v>
          </cell>
          <cell r="BL1392">
            <v>0</v>
          </cell>
          <cell r="BM1392">
            <v>0</v>
          </cell>
          <cell r="BO1392">
            <v>0</v>
          </cell>
          <cell r="BQ1392">
            <v>0</v>
          </cell>
          <cell r="BU1392">
            <v>0</v>
          </cell>
          <cell r="BV1392">
            <v>0</v>
          </cell>
          <cell r="BW1392">
            <v>0</v>
          </cell>
          <cell r="BX1392">
            <v>0</v>
          </cell>
          <cell r="BY1392">
            <v>0</v>
          </cell>
          <cell r="BZ1392">
            <v>0</v>
          </cell>
          <cell r="CA1392">
            <v>0</v>
          </cell>
          <cell r="CB1392">
            <v>0</v>
          </cell>
          <cell r="CC1392">
            <v>0</v>
          </cell>
          <cell r="CD1392">
            <v>0</v>
          </cell>
          <cell r="CE1392">
            <v>0</v>
          </cell>
          <cell r="CG1392">
            <v>0</v>
          </cell>
          <cell r="CI1392">
            <v>0</v>
          </cell>
          <cell r="CM1392">
            <v>0</v>
          </cell>
          <cell r="CN1392">
            <v>0</v>
          </cell>
          <cell r="CO1392">
            <v>0</v>
          </cell>
          <cell r="CP1392">
            <v>0</v>
          </cell>
          <cell r="CQ1392">
            <v>0</v>
          </cell>
          <cell r="CR1392">
            <v>0</v>
          </cell>
          <cell r="CS1392">
            <v>0</v>
          </cell>
          <cell r="CT1392">
            <v>0</v>
          </cell>
          <cell r="CU1392">
            <v>0</v>
          </cell>
          <cell r="CV1392">
            <v>0</v>
          </cell>
          <cell r="CW1392">
            <v>0</v>
          </cell>
          <cell r="CY1392">
            <v>0</v>
          </cell>
          <cell r="DA1392">
            <v>0</v>
          </cell>
          <cell r="DB1392">
            <v>0</v>
          </cell>
          <cell r="DE1392">
            <v>0</v>
          </cell>
          <cell r="DF1392">
            <v>0</v>
          </cell>
          <cell r="DG1392">
            <v>0</v>
          </cell>
          <cell r="DH1392">
            <v>0</v>
          </cell>
          <cell r="DI1392">
            <v>0</v>
          </cell>
          <cell r="DJ1392">
            <v>0</v>
          </cell>
          <cell r="DK1392">
            <v>0</v>
          </cell>
          <cell r="DL1392">
            <v>0</v>
          </cell>
          <cell r="DM1392">
            <v>0</v>
          </cell>
          <cell r="DN1392">
            <v>0</v>
          </cell>
          <cell r="DO1392">
            <v>0</v>
          </cell>
          <cell r="DP1392">
            <v>0</v>
          </cell>
          <cell r="DQ1392">
            <v>0</v>
          </cell>
          <cell r="DS1392">
            <v>0</v>
          </cell>
          <cell r="DT1392">
            <v>0</v>
          </cell>
          <cell r="DU1392">
            <v>0</v>
          </cell>
          <cell r="DW1392">
            <v>0</v>
          </cell>
          <cell r="DX1392">
            <v>0</v>
          </cell>
          <cell r="DY1392">
            <v>0</v>
          </cell>
          <cell r="DZ1392">
            <v>0</v>
          </cell>
          <cell r="EA1392">
            <v>0</v>
          </cell>
          <cell r="EB1392">
            <v>0</v>
          </cell>
          <cell r="EC1392">
            <v>0</v>
          </cell>
          <cell r="ED1392">
            <v>0</v>
          </cell>
          <cell r="EE1392">
            <v>0</v>
          </cell>
          <cell r="EF1392">
            <v>0</v>
          </cell>
          <cell r="EG1392">
            <v>0</v>
          </cell>
          <cell r="EH1392">
            <v>0</v>
          </cell>
          <cell r="EI1392">
            <v>0</v>
          </cell>
          <cell r="EK1392">
            <v>0</v>
          </cell>
          <cell r="EL1392">
            <v>0</v>
          </cell>
          <cell r="EM1392">
            <v>0</v>
          </cell>
          <cell r="EO1392">
            <v>0</v>
          </cell>
          <cell r="EP1392">
            <v>0</v>
          </cell>
          <cell r="EQ1392">
            <v>0</v>
          </cell>
          <cell r="ER1392">
            <v>0</v>
          </cell>
          <cell r="ES1392">
            <v>0</v>
          </cell>
          <cell r="ET1392">
            <v>0</v>
          </cell>
          <cell r="EU1392">
            <v>0</v>
          </cell>
          <cell r="EV1392">
            <v>0</v>
          </cell>
          <cell r="EW1392">
            <v>0</v>
          </cell>
          <cell r="EX1392">
            <v>0</v>
          </cell>
          <cell r="EY1392">
            <v>0</v>
          </cell>
          <cell r="EZ1392">
            <v>0</v>
          </cell>
          <cell r="FA1392">
            <v>0</v>
          </cell>
          <cell r="FC1392">
            <v>0</v>
          </cell>
          <cell r="FD1392">
            <v>0</v>
          </cell>
          <cell r="FE1392">
            <v>0</v>
          </cell>
          <cell r="FG1392">
            <v>0</v>
          </cell>
          <cell r="FH1392">
            <v>0</v>
          </cell>
          <cell r="FI1392">
            <v>0</v>
          </cell>
          <cell r="FJ1392">
            <v>0</v>
          </cell>
          <cell r="FK1392">
            <v>0</v>
          </cell>
          <cell r="FL1392">
            <v>0</v>
          </cell>
          <cell r="FM1392">
            <v>0</v>
          </cell>
          <cell r="FN1392">
            <v>0</v>
          </cell>
          <cell r="FO1392">
            <v>0</v>
          </cell>
          <cell r="FP1392">
            <v>0</v>
          </cell>
          <cell r="FQ1392">
            <v>0</v>
          </cell>
          <cell r="FR1392">
            <v>0</v>
          </cell>
          <cell r="FS1392">
            <v>0</v>
          </cell>
          <cell r="FU1392">
            <v>0</v>
          </cell>
          <cell r="FV1392">
            <v>0</v>
          </cell>
          <cell r="FW1392">
            <v>0</v>
          </cell>
          <cell r="FY1392">
            <v>0</v>
          </cell>
          <cell r="FZ1392">
            <v>0</v>
          </cell>
          <cell r="GA1392">
            <v>0</v>
          </cell>
          <cell r="GB1392">
            <v>0</v>
          </cell>
          <cell r="GC1392">
            <v>0</v>
          </cell>
          <cell r="GD1392">
            <v>0</v>
          </cell>
          <cell r="GE1392">
            <v>0</v>
          </cell>
          <cell r="GF1392">
            <v>0</v>
          </cell>
          <cell r="GG1392">
            <v>0</v>
          </cell>
          <cell r="GH1392">
            <v>0</v>
          </cell>
          <cell r="GI1392">
            <v>0</v>
          </cell>
          <cell r="GJ1392">
            <v>0</v>
          </cell>
          <cell r="GK1392">
            <v>0</v>
          </cell>
          <cell r="GM1392">
            <v>0</v>
          </cell>
          <cell r="GN1392">
            <v>0</v>
          </cell>
          <cell r="GO1392">
            <v>0</v>
          </cell>
          <cell r="GQ1392">
            <v>0</v>
          </cell>
          <cell r="GR1392">
            <v>0</v>
          </cell>
          <cell r="GS1392">
            <v>0</v>
          </cell>
          <cell r="GT1392">
            <v>0</v>
          </cell>
          <cell r="GU1392">
            <v>0</v>
          </cell>
          <cell r="GV1392">
            <v>0</v>
          </cell>
          <cell r="GW1392">
            <v>0</v>
          </cell>
          <cell r="GX1392">
            <v>0</v>
          </cell>
          <cell r="GY1392">
            <v>0</v>
          </cell>
          <cell r="GZ1392">
            <v>0</v>
          </cell>
          <cell r="HA1392">
            <v>0</v>
          </cell>
          <cell r="HB1392">
            <v>0</v>
          </cell>
          <cell r="HC1392">
            <v>0</v>
          </cell>
          <cell r="HD1392">
            <v>0</v>
          </cell>
          <cell r="HE1392">
            <v>0</v>
          </cell>
          <cell r="HF1392">
            <v>0</v>
          </cell>
          <cell r="HG1392">
            <v>0</v>
          </cell>
          <cell r="HH1392">
            <v>0</v>
          </cell>
          <cell r="HI1392">
            <v>0</v>
          </cell>
          <cell r="HJ1392" t="str">
            <v>SI</v>
          </cell>
          <cell r="HL1392">
            <v>3.0873677889543559E-2</v>
          </cell>
          <cell r="HO1392" t="str">
            <v>150</v>
          </cell>
          <cell r="HP1392" t="str">
            <v>150</v>
          </cell>
          <cell r="HQ1392" t="str">
            <v>150</v>
          </cell>
          <cell r="HR1392" t="str">
            <v>150</v>
          </cell>
          <cell r="HS1392" t="str">
            <v>150</v>
          </cell>
          <cell r="HT1392" t="str">
            <v>150</v>
          </cell>
          <cell r="HU1392" t="str">
            <v>150</v>
          </cell>
          <cell r="HV1392" t="str">
            <v>150</v>
          </cell>
          <cell r="HW1392" t="str">
            <v>150</v>
          </cell>
          <cell r="HX1392" t="str">
            <v>150</v>
          </cell>
          <cell r="HY1392" t="str">
            <v>150</v>
          </cell>
        </row>
        <row r="1393">
          <cell r="D1393" t="str">
            <v>15</v>
          </cell>
          <cell r="F1393" t="str">
            <v>15R</v>
          </cell>
          <cell r="H1393">
            <v>0</v>
          </cell>
          <cell r="I1393">
            <v>0</v>
          </cell>
          <cell r="J1393">
            <v>0</v>
          </cell>
          <cell r="K1393">
            <v>0</v>
          </cell>
          <cell r="M1393">
            <v>0</v>
          </cell>
          <cell r="O1393">
            <v>0</v>
          </cell>
          <cell r="S1393">
            <v>0</v>
          </cell>
          <cell r="T1393">
            <v>0</v>
          </cell>
          <cell r="U1393">
            <v>0</v>
          </cell>
          <cell r="V1393">
            <v>0</v>
          </cell>
          <cell r="W1393">
            <v>0</v>
          </cell>
          <cell r="X1393">
            <v>0</v>
          </cell>
          <cell r="Y1393">
            <v>0</v>
          </cell>
          <cell r="Z1393">
            <v>0</v>
          </cell>
          <cell r="AA1393">
            <v>0</v>
          </cell>
          <cell r="AB1393">
            <v>0</v>
          </cell>
          <cell r="AC1393">
            <v>0</v>
          </cell>
          <cell r="AE1393">
            <v>0</v>
          </cell>
          <cell r="AG1393">
            <v>0</v>
          </cell>
          <cell r="AK1393">
            <v>0</v>
          </cell>
          <cell r="AL1393">
            <v>0</v>
          </cell>
          <cell r="AM1393">
            <v>0</v>
          </cell>
          <cell r="AN1393">
            <v>0</v>
          </cell>
          <cell r="AO1393">
            <v>0</v>
          </cell>
          <cell r="AP1393">
            <v>0</v>
          </cell>
          <cell r="AQ1393">
            <v>0</v>
          </cell>
          <cell r="AR1393">
            <v>0</v>
          </cell>
          <cell r="AS1393">
            <v>0</v>
          </cell>
          <cell r="AT1393">
            <v>0</v>
          </cell>
          <cell r="AU1393">
            <v>0</v>
          </cell>
          <cell r="AV1393">
            <v>0</v>
          </cell>
          <cell r="AW1393">
            <v>0</v>
          </cell>
          <cell r="AY1393">
            <v>0</v>
          </cell>
          <cell r="AZ1393">
            <v>0</v>
          </cell>
          <cell r="BC1393">
            <v>0</v>
          </cell>
          <cell r="BD1393">
            <v>0</v>
          </cell>
          <cell r="BE1393">
            <v>0</v>
          </cell>
          <cell r="BF1393">
            <v>0</v>
          </cell>
          <cell r="BG1393">
            <v>0</v>
          </cell>
          <cell r="BH1393">
            <v>0</v>
          </cell>
          <cell r="BI1393">
            <v>0</v>
          </cell>
          <cell r="BJ1393">
            <v>0</v>
          </cell>
          <cell r="BK1393">
            <v>0</v>
          </cell>
          <cell r="BL1393">
            <v>0</v>
          </cell>
          <cell r="BM1393">
            <v>0</v>
          </cell>
          <cell r="BO1393">
            <v>0</v>
          </cell>
          <cell r="BQ1393">
            <v>0</v>
          </cell>
          <cell r="BU1393">
            <v>0</v>
          </cell>
          <cell r="BV1393">
            <v>0</v>
          </cell>
          <cell r="BW1393">
            <v>0</v>
          </cell>
          <cell r="BX1393">
            <v>0</v>
          </cell>
          <cell r="BY1393">
            <v>0</v>
          </cell>
          <cell r="BZ1393">
            <v>0</v>
          </cell>
          <cell r="CA1393">
            <v>0</v>
          </cell>
          <cell r="CB1393">
            <v>0</v>
          </cell>
          <cell r="CC1393">
            <v>0</v>
          </cell>
          <cell r="CD1393">
            <v>0</v>
          </cell>
          <cell r="CE1393">
            <v>0</v>
          </cell>
          <cell r="CG1393">
            <v>0</v>
          </cell>
          <cell r="CI1393">
            <v>0</v>
          </cell>
          <cell r="CM1393">
            <v>0</v>
          </cell>
          <cell r="CN1393">
            <v>0</v>
          </cell>
          <cell r="CO1393">
            <v>0</v>
          </cell>
          <cell r="CP1393">
            <v>0</v>
          </cell>
          <cell r="CQ1393">
            <v>0</v>
          </cell>
          <cell r="CR1393">
            <v>0</v>
          </cell>
          <cell r="CS1393">
            <v>0</v>
          </cell>
          <cell r="CT1393">
            <v>0</v>
          </cell>
          <cell r="CU1393">
            <v>0</v>
          </cell>
          <cell r="CV1393">
            <v>0</v>
          </cell>
          <cell r="CW1393">
            <v>0</v>
          </cell>
          <cell r="CY1393">
            <v>0</v>
          </cell>
          <cell r="DA1393">
            <v>0</v>
          </cell>
          <cell r="DB1393">
            <v>0</v>
          </cell>
          <cell r="DE1393">
            <v>0</v>
          </cell>
          <cell r="DF1393">
            <v>0</v>
          </cell>
          <cell r="DG1393">
            <v>0</v>
          </cell>
          <cell r="DH1393">
            <v>0</v>
          </cell>
          <cell r="DI1393">
            <v>0</v>
          </cell>
          <cell r="DJ1393">
            <v>0</v>
          </cell>
          <cell r="DK1393">
            <v>0</v>
          </cell>
          <cell r="DL1393">
            <v>0</v>
          </cell>
          <cell r="DM1393">
            <v>0</v>
          </cell>
          <cell r="DN1393">
            <v>0</v>
          </cell>
          <cell r="DO1393">
            <v>0</v>
          </cell>
          <cell r="DP1393">
            <v>0</v>
          </cell>
          <cell r="DQ1393">
            <v>0</v>
          </cell>
          <cell r="DS1393">
            <v>0</v>
          </cell>
          <cell r="DT1393">
            <v>0</v>
          </cell>
          <cell r="DU1393">
            <v>0</v>
          </cell>
          <cell r="DW1393">
            <v>0</v>
          </cell>
          <cell r="DX1393">
            <v>0</v>
          </cell>
          <cell r="DY1393">
            <v>0</v>
          </cell>
          <cell r="DZ1393">
            <v>0</v>
          </cell>
          <cell r="EA1393">
            <v>0</v>
          </cell>
          <cell r="EB1393">
            <v>0</v>
          </cell>
          <cell r="EC1393">
            <v>0</v>
          </cell>
          <cell r="ED1393">
            <v>0</v>
          </cell>
          <cell r="EE1393">
            <v>0</v>
          </cell>
          <cell r="EF1393">
            <v>0</v>
          </cell>
          <cell r="EG1393">
            <v>0</v>
          </cell>
          <cell r="EH1393">
            <v>0</v>
          </cell>
          <cell r="EI1393">
            <v>0</v>
          </cell>
          <cell r="EK1393">
            <v>0</v>
          </cell>
          <cell r="EL1393">
            <v>0</v>
          </cell>
          <cell r="EM1393">
            <v>0</v>
          </cell>
          <cell r="EO1393">
            <v>0</v>
          </cell>
          <cell r="EP1393">
            <v>0</v>
          </cell>
          <cell r="EQ1393">
            <v>0</v>
          </cell>
          <cell r="ER1393">
            <v>0</v>
          </cell>
          <cell r="ES1393">
            <v>0</v>
          </cell>
          <cell r="ET1393">
            <v>0</v>
          </cell>
          <cell r="EU1393">
            <v>0</v>
          </cell>
          <cell r="EV1393">
            <v>0</v>
          </cell>
          <cell r="EW1393">
            <v>0</v>
          </cell>
          <cell r="EX1393">
            <v>0</v>
          </cell>
          <cell r="EY1393">
            <v>0</v>
          </cell>
          <cell r="EZ1393">
            <v>0</v>
          </cell>
          <cell r="FA1393">
            <v>0</v>
          </cell>
          <cell r="FC1393">
            <v>0</v>
          </cell>
          <cell r="FD1393">
            <v>0</v>
          </cell>
          <cell r="FE1393">
            <v>0</v>
          </cell>
          <cell r="FG1393">
            <v>0</v>
          </cell>
          <cell r="FH1393">
            <v>0</v>
          </cell>
          <cell r="FI1393">
            <v>0</v>
          </cell>
          <cell r="FJ1393">
            <v>0</v>
          </cell>
          <cell r="FK1393">
            <v>0</v>
          </cell>
          <cell r="FL1393">
            <v>0</v>
          </cell>
          <cell r="FM1393">
            <v>0</v>
          </cell>
          <cell r="FN1393">
            <v>0</v>
          </cell>
          <cell r="FO1393">
            <v>0</v>
          </cell>
          <cell r="FP1393">
            <v>0</v>
          </cell>
          <cell r="FQ1393">
            <v>0</v>
          </cell>
          <cell r="FR1393">
            <v>0</v>
          </cell>
          <cell r="FS1393">
            <v>0</v>
          </cell>
          <cell r="FU1393">
            <v>0</v>
          </cell>
          <cell r="FV1393">
            <v>0</v>
          </cell>
          <cell r="FW1393">
            <v>0</v>
          </cell>
          <cell r="FY1393">
            <v>0</v>
          </cell>
          <cell r="FZ1393">
            <v>0</v>
          </cell>
          <cell r="GA1393">
            <v>0</v>
          </cell>
          <cell r="GB1393">
            <v>0</v>
          </cell>
          <cell r="GC1393">
            <v>0</v>
          </cell>
          <cell r="GD1393">
            <v>0</v>
          </cell>
          <cell r="GE1393">
            <v>0</v>
          </cell>
          <cell r="GF1393">
            <v>0</v>
          </cell>
          <cell r="GG1393">
            <v>0</v>
          </cell>
          <cell r="GH1393">
            <v>0</v>
          </cell>
          <cell r="GI1393">
            <v>0</v>
          </cell>
          <cell r="GJ1393">
            <v>0</v>
          </cell>
          <cell r="GK1393">
            <v>0</v>
          </cell>
          <cell r="GM1393">
            <v>0</v>
          </cell>
          <cell r="GN1393">
            <v>0</v>
          </cell>
          <cell r="GO1393">
            <v>0</v>
          </cell>
          <cell r="GQ1393">
            <v>0</v>
          </cell>
          <cell r="GR1393">
            <v>0</v>
          </cell>
          <cell r="GS1393">
            <v>0</v>
          </cell>
          <cell r="GT1393">
            <v>0</v>
          </cell>
          <cell r="GU1393">
            <v>0</v>
          </cell>
          <cell r="GV1393">
            <v>0</v>
          </cell>
          <cell r="GW1393">
            <v>0</v>
          </cell>
          <cell r="GX1393">
            <v>0</v>
          </cell>
          <cell r="GY1393">
            <v>0</v>
          </cell>
          <cell r="GZ1393">
            <v>0</v>
          </cell>
          <cell r="HA1393">
            <v>0</v>
          </cell>
          <cell r="HB1393">
            <v>0</v>
          </cell>
          <cell r="HC1393">
            <v>0</v>
          </cell>
          <cell r="HD1393">
            <v>0</v>
          </cell>
          <cell r="HE1393">
            <v>0</v>
          </cell>
          <cell r="HF1393">
            <v>0</v>
          </cell>
          <cell r="HG1393">
            <v>0</v>
          </cell>
          <cell r="HH1393">
            <v>0</v>
          </cell>
          <cell r="HI1393">
            <v>0</v>
          </cell>
          <cell r="HJ1393" t="str">
            <v>SI</v>
          </cell>
          <cell r="HL1393">
            <v>3.0873677889543559E-2</v>
          </cell>
          <cell r="HO1393" t="str">
            <v>150</v>
          </cell>
          <cell r="HP1393" t="str">
            <v>150</v>
          </cell>
          <cell r="HQ1393" t="str">
            <v>150</v>
          </cell>
          <cell r="HR1393" t="str">
            <v>150</v>
          </cell>
          <cell r="HS1393" t="str">
            <v>150</v>
          </cell>
          <cell r="HT1393" t="str">
            <v>150</v>
          </cell>
          <cell r="HU1393" t="str">
            <v>150</v>
          </cell>
          <cell r="HV1393" t="str">
            <v>150</v>
          </cell>
          <cell r="HW1393" t="str">
            <v>150</v>
          </cell>
          <cell r="HX1393" t="str">
            <v>150</v>
          </cell>
          <cell r="HY1393" t="str">
            <v>150</v>
          </cell>
        </row>
        <row r="1394">
          <cell r="D1394" t="str">
            <v>15</v>
          </cell>
          <cell r="F1394" t="str">
            <v>15R</v>
          </cell>
          <cell r="H1394">
            <v>0</v>
          </cell>
          <cell r="I1394">
            <v>0</v>
          </cell>
          <cell r="J1394">
            <v>0</v>
          </cell>
          <cell r="K1394">
            <v>0</v>
          </cell>
          <cell r="M1394">
            <v>0</v>
          </cell>
          <cell r="O1394">
            <v>0</v>
          </cell>
          <cell r="S1394">
            <v>0</v>
          </cell>
          <cell r="T1394">
            <v>0</v>
          </cell>
          <cell r="U1394">
            <v>0</v>
          </cell>
          <cell r="V1394">
            <v>0</v>
          </cell>
          <cell r="W1394">
            <v>0</v>
          </cell>
          <cell r="X1394">
            <v>0</v>
          </cell>
          <cell r="Y1394">
            <v>0</v>
          </cell>
          <cell r="Z1394">
            <v>0</v>
          </cell>
          <cell r="AA1394">
            <v>0</v>
          </cell>
          <cell r="AB1394">
            <v>0</v>
          </cell>
          <cell r="AC1394">
            <v>0</v>
          </cell>
          <cell r="AE1394">
            <v>0</v>
          </cell>
          <cell r="AG1394">
            <v>0</v>
          </cell>
          <cell r="AK1394">
            <v>0</v>
          </cell>
          <cell r="AL1394">
            <v>0</v>
          </cell>
          <cell r="AM1394">
            <v>0</v>
          </cell>
          <cell r="AN1394">
            <v>0</v>
          </cell>
          <cell r="AO1394">
            <v>0</v>
          </cell>
          <cell r="AP1394">
            <v>0</v>
          </cell>
          <cell r="AQ1394">
            <v>0</v>
          </cell>
          <cell r="AR1394">
            <v>0</v>
          </cell>
          <cell r="AS1394">
            <v>0</v>
          </cell>
          <cell r="AT1394">
            <v>0</v>
          </cell>
          <cell r="AU1394">
            <v>0</v>
          </cell>
          <cell r="AV1394">
            <v>0</v>
          </cell>
          <cell r="AW1394">
            <v>0</v>
          </cell>
          <cell r="AY1394">
            <v>0</v>
          </cell>
          <cell r="AZ1394">
            <v>0</v>
          </cell>
          <cell r="BC1394">
            <v>0</v>
          </cell>
          <cell r="BD1394">
            <v>0</v>
          </cell>
          <cell r="BE1394">
            <v>0</v>
          </cell>
          <cell r="BF1394">
            <v>0</v>
          </cell>
          <cell r="BG1394">
            <v>0</v>
          </cell>
          <cell r="BH1394">
            <v>0</v>
          </cell>
          <cell r="BI1394">
            <v>0</v>
          </cell>
          <cell r="BJ1394">
            <v>0</v>
          </cell>
          <cell r="BK1394">
            <v>0</v>
          </cell>
          <cell r="BL1394">
            <v>0</v>
          </cell>
          <cell r="BM1394">
            <v>0</v>
          </cell>
          <cell r="BO1394">
            <v>0</v>
          </cell>
          <cell r="BQ1394">
            <v>0</v>
          </cell>
          <cell r="BU1394">
            <v>0</v>
          </cell>
          <cell r="BV1394">
            <v>0</v>
          </cell>
          <cell r="BW1394">
            <v>0</v>
          </cell>
          <cell r="BX1394">
            <v>0</v>
          </cell>
          <cell r="BY1394">
            <v>0</v>
          </cell>
          <cell r="BZ1394">
            <v>0</v>
          </cell>
          <cell r="CA1394">
            <v>0</v>
          </cell>
          <cell r="CB1394">
            <v>0</v>
          </cell>
          <cell r="CC1394">
            <v>0</v>
          </cell>
          <cell r="CD1394">
            <v>0</v>
          </cell>
          <cell r="CE1394">
            <v>0</v>
          </cell>
          <cell r="CG1394">
            <v>0</v>
          </cell>
          <cell r="CI1394">
            <v>0</v>
          </cell>
          <cell r="CM1394">
            <v>0</v>
          </cell>
          <cell r="CN1394">
            <v>0</v>
          </cell>
          <cell r="CO1394">
            <v>0</v>
          </cell>
          <cell r="CP1394">
            <v>0</v>
          </cell>
          <cell r="CQ1394">
            <v>0</v>
          </cell>
          <cell r="CR1394">
            <v>0</v>
          </cell>
          <cell r="CS1394">
            <v>0</v>
          </cell>
          <cell r="CT1394">
            <v>0</v>
          </cell>
          <cell r="CU1394">
            <v>0</v>
          </cell>
          <cell r="CV1394">
            <v>0</v>
          </cell>
          <cell r="CW1394">
            <v>0</v>
          </cell>
          <cell r="CY1394">
            <v>0</v>
          </cell>
          <cell r="DA1394">
            <v>0</v>
          </cell>
          <cell r="DB1394">
            <v>0</v>
          </cell>
          <cell r="DE1394">
            <v>0</v>
          </cell>
          <cell r="DF1394">
            <v>0</v>
          </cell>
          <cell r="DG1394">
            <v>0</v>
          </cell>
          <cell r="DH1394">
            <v>0</v>
          </cell>
          <cell r="DI1394">
            <v>0</v>
          </cell>
          <cell r="DJ1394">
            <v>0</v>
          </cell>
          <cell r="DK1394">
            <v>0</v>
          </cell>
          <cell r="DL1394">
            <v>0</v>
          </cell>
          <cell r="DM1394">
            <v>0</v>
          </cell>
          <cell r="DN1394">
            <v>0</v>
          </cell>
          <cell r="DO1394">
            <v>0</v>
          </cell>
          <cell r="DP1394">
            <v>0</v>
          </cell>
          <cell r="DQ1394">
            <v>0</v>
          </cell>
          <cell r="DS1394">
            <v>0</v>
          </cell>
          <cell r="DT1394">
            <v>0</v>
          </cell>
          <cell r="DU1394">
            <v>0</v>
          </cell>
          <cell r="DW1394">
            <v>0</v>
          </cell>
          <cell r="DX1394">
            <v>0</v>
          </cell>
          <cell r="DY1394">
            <v>0</v>
          </cell>
          <cell r="DZ1394">
            <v>0</v>
          </cell>
          <cell r="EA1394">
            <v>0</v>
          </cell>
          <cell r="EB1394">
            <v>0</v>
          </cell>
          <cell r="EC1394">
            <v>0</v>
          </cell>
          <cell r="ED1394">
            <v>0</v>
          </cell>
          <cell r="EE1394">
            <v>0</v>
          </cell>
          <cell r="EF1394">
            <v>0</v>
          </cell>
          <cell r="EG1394">
            <v>0</v>
          </cell>
          <cell r="EH1394">
            <v>0</v>
          </cell>
          <cell r="EI1394">
            <v>0</v>
          </cell>
          <cell r="EK1394">
            <v>0</v>
          </cell>
          <cell r="EL1394">
            <v>0</v>
          </cell>
          <cell r="EM1394">
            <v>0</v>
          </cell>
          <cell r="EO1394">
            <v>0</v>
          </cell>
          <cell r="EP1394">
            <v>0</v>
          </cell>
          <cell r="EQ1394">
            <v>0</v>
          </cell>
          <cell r="ER1394">
            <v>0</v>
          </cell>
          <cell r="ES1394">
            <v>0</v>
          </cell>
          <cell r="ET1394">
            <v>0</v>
          </cell>
          <cell r="EU1394">
            <v>0</v>
          </cell>
          <cell r="EV1394">
            <v>0</v>
          </cell>
          <cell r="EW1394">
            <v>0</v>
          </cell>
          <cell r="EX1394">
            <v>0</v>
          </cell>
          <cell r="EY1394">
            <v>0</v>
          </cell>
          <cell r="EZ1394">
            <v>0</v>
          </cell>
          <cell r="FA1394">
            <v>0</v>
          </cell>
          <cell r="FC1394">
            <v>0</v>
          </cell>
          <cell r="FD1394">
            <v>0</v>
          </cell>
          <cell r="FE1394">
            <v>0</v>
          </cell>
          <cell r="FG1394">
            <v>0</v>
          </cell>
          <cell r="FH1394">
            <v>0</v>
          </cell>
          <cell r="FI1394">
            <v>0</v>
          </cell>
          <cell r="FJ1394">
            <v>0</v>
          </cell>
          <cell r="FK1394">
            <v>0</v>
          </cell>
          <cell r="FL1394">
            <v>0</v>
          </cell>
          <cell r="FM1394">
            <v>0</v>
          </cell>
          <cell r="FN1394">
            <v>0</v>
          </cell>
          <cell r="FO1394">
            <v>0</v>
          </cell>
          <cell r="FP1394">
            <v>0</v>
          </cell>
          <cell r="FQ1394">
            <v>0</v>
          </cell>
          <cell r="FR1394">
            <v>0</v>
          </cell>
          <cell r="FS1394">
            <v>0</v>
          </cell>
          <cell r="FU1394">
            <v>0</v>
          </cell>
          <cell r="FV1394">
            <v>0</v>
          </cell>
          <cell r="FW1394">
            <v>0</v>
          </cell>
          <cell r="FY1394">
            <v>0</v>
          </cell>
          <cell r="FZ1394">
            <v>0</v>
          </cell>
          <cell r="GA1394">
            <v>0</v>
          </cell>
          <cell r="GB1394">
            <v>0</v>
          </cell>
          <cell r="GC1394">
            <v>0</v>
          </cell>
          <cell r="GD1394">
            <v>0</v>
          </cell>
          <cell r="GE1394">
            <v>0</v>
          </cell>
          <cell r="GF1394">
            <v>0</v>
          </cell>
          <cell r="GG1394">
            <v>0</v>
          </cell>
          <cell r="GH1394">
            <v>0</v>
          </cell>
          <cell r="GI1394">
            <v>0</v>
          </cell>
          <cell r="GJ1394">
            <v>0</v>
          </cell>
          <cell r="GK1394">
            <v>0</v>
          </cell>
          <cell r="GM1394">
            <v>0</v>
          </cell>
          <cell r="GN1394">
            <v>0</v>
          </cell>
          <cell r="GO1394">
            <v>0</v>
          </cell>
          <cell r="GQ1394">
            <v>0</v>
          </cell>
          <cell r="GR1394">
            <v>0</v>
          </cell>
          <cell r="GS1394">
            <v>0</v>
          </cell>
          <cell r="GT1394">
            <v>0</v>
          </cell>
          <cell r="GU1394">
            <v>0</v>
          </cell>
          <cell r="GV1394">
            <v>0</v>
          </cell>
          <cell r="GW1394">
            <v>0</v>
          </cell>
          <cell r="GX1394">
            <v>0</v>
          </cell>
          <cell r="GY1394">
            <v>0</v>
          </cell>
          <cell r="GZ1394">
            <v>0</v>
          </cell>
          <cell r="HA1394">
            <v>0</v>
          </cell>
          <cell r="HB1394">
            <v>0</v>
          </cell>
          <cell r="HC1394">
            <v>0</v>
          </cell>
          <cell r="HD1394">
            <v>0</v>
          </cell>
          <cell r="HE1394">
            <v>0</v>
          </cell>
          <cell r="HF1394">
            <v>0</v>
          </cell>
          <cell r="HG1394">
            <v>0</v>
          </cell>
          <cell r="HH1394">
            <v>0</v>
          </cell>
          <cell r="HI1394">
            <v>0</v>
          </cell>
          <cell r="HJ1394" t="str">
            <v>SI</v>
          </cell>
          <cell r="HL1394">
            <v>3.0873677889543559E-2</v>
          </cell>
          <cell r="HO1394" t="str">
            <v>150</v>
          </cell>
          <cell r="HP1394" t="str">
            <v>150</v>
          </cell>
          <cell r="HQ1394" t="str">
            <v>150</v>
          </cell>
          <cell r="HR1394" t="str">
            <v>150</v>
          </cell>
          <cell r="HS1394" t="str">
            <v>150</v>
          </cell>
          <cell r="HT1394" t="str">
            <v>150</v>
          </cell>
          <cell r="HU1394" t="str">
            <v>150</v>
          </cell>
          <cell r="HV1394" t="str">
            <v>150</v>
          </cell>
          <cell r="HW1394" t="str">
            <v>150</v>
          </cell>
          <cell r="HX1394" t="str">
            <v>150</v>
          </cell>
          <cell r="HY1394" t="str">
            <v>150</v>
          </cell>
        </row>
        <row r="1395">
          <cell r="D1395" t="str">
            <v>15</v>
          </cell>
          <cell r="F1395" t="str">
            <v>15R</v>
          </cell>
          <cell r="H1395">
            <v>0</v>
          </cell>
          <cell r="I1395">
            <v>0</v>
          </cell>
          <cell r="J1395">
            <v>0</v>
          </cell>
          <cell r="K1395">
            <v>0</v>
          </cell>
          <cell r="M1395">
            <v>0</v>
          </cell>
          <cell r="O1395">
            <v>0</v>
          </cell>
          <cell r="S1395">
            <v>0</v>
          </cell>
          <cell r="T1395">
            <v>0</v>
          </cell>
          <cell r="U1395">
            <v>0</v>
          </cell>
          <cell r="V1395">
            <v>0</v>
          </cell>
          <cell r="W1395">
            <v>0</v>
          </cell>
          <cell r="X1395">
            <v>0</v>
          </cell>
          <cell r="Y1395">
            <v>0</v>
          </cell>
          <cell r="Z1395">
            <v>0</v>
          </cell>
          <cell r="AA1395">
            <v>0</v>
          </cell>
          <cell r="AB1395">
            <v>0</v>
          </cell>
          <cell r="AC1395">
            <v>0</v>
          </cell>
          <cell r="AE1395">
            <v>0</v>
          </cell>
          <cell r="AG1395">
            <v>0</v>
          </cell>
          <cell r="AK1395">
            <v>0</v>
          </cell>
          <cell r="AL1395">
            <v>0</v>
          </cell>
          <cell r="AM1395">
            <v>0</v>
          </cell>
          <cell r="AN1395">
            <v>0</v>
          </cell>
          <cell r="AO1395">
            <v>0</v>
          </cell>
          <cell r="AP1395">
            <v>0</v>
          </cell>
          <cell r="AQ1395">
            <v>0</v>
          </cell>
          <cell r="AR1395">
            <v>0</v>
          </cell>
          <cell r="AS1395">
            <v>0</v>
          </cell>
          <cell r="AT1395">
            <v>0</v>
          </cell>
          <cell r="AU1395">
            <v>0</v>
          </cell>
          <cell r="AV1395">
            <v>0</v>
          </cell>
          <cell r="AW1395">
            <v>0</v>
          </cell>
          <cell r="AY1395">
            <v>0</v>
          </cell>
          <cell r="AZ1395">
            <v>0</v>
          </cell>
          <cell r="BC1395">
            <v>0</v>
          </cell>
          <cell r="BD1395">
            <v>0</v>
          </cell>
          <cell r="BE1395">
            <v>0</v>
          </cell>
          <cell r="BF1395">
            <v>0</v>
          </cell>
          <cell r="BG1395">
            <v>0</v>
          </cell>
          <cell r="BH1395">
            <v>0</v>
          </cell>
          <cell r="BI1395">
            <v>0</v>
          </cell>
          <cell r="BJ1395">
            <v>0</v>
          </cell>
          <cell r="BK1395">
            <v>0</v>
          </cell>
          <cell r="BL1395">
            <v>0</v>
          </cell>
          <cell r="BM1395">
            <v>0</v>
          </cell>
          <cell r="BO1395">
            <v>0</v>
          </cell>
          <cell r="BQ1395">
            <v>0</v>
          </cell>
          <cell r="BU1395">
            <v>0</v>
          </cell>
          <cell r="BV1395">
            <v>0</v>
          </cell>
          <cell r="BW1395">
            <v>0</v>
          </cell>
          <cell r="BX1395">
            <v>0</v>
          </cell>
          <cell r="BY1395">
            <v>0</v>
          </cell>
          <cell r="BZ1395">
            <v>0</v>
          </cell>
          <cell r="CA1395">
            <v>0</v>
          </cell>
          <cell r="CB1395">
            <v>0</v>
          </cell>
          <cell r="CC1395">
            <v>0</v>
          </cell>
          <cell r="CD1395">
            <v>0</v>
          </cell>
          <cell r="CE1395">
            <v>0</v>
          </cell>
          <cell r="CG1395">
            <v>0</v>
          </cell>
          <cell r="CI1395">
            <v>0</v>
          </cell>
          <cell r="CM1395">
            <v>0</v>
          </cell>
          <cell r="CN1395">
            <v>0</v>
          </cell>
          <cell r="CO1395">
            <v>0</v>
          </cell>
          <cell r="CP1395">
            <v>0</v>
          </cell>
          <cell r="CQ1395">
            <v>0</v>
          </cell>
          <cell r="CR1395">
            <v>0</v>
          </cell>
          <cell r="CS1395">
            <v>0</v>
          </cell>
          <cell r="CT1395">
            <v>0</v>
          </cell>
          <cell r="CU1395">
            <v>0</v>
          </cell>
          <cell r="CV1395">
            <v>0</v>
          </cell>
          <cell r="CW1395">
            <v>0</v>
          </cell>
          <cell r="CY1395">
            <v>0</v>
          </cell>
          <cell r="DA1395">
            <v>0</v>
          </cell>
          <cell r="DB1395">
            <v>0</v>
          </cell>
          <cell r="DE1395">
            <v>0</v>
          </cell>
          <cell r="DF1395">
            <v>0</v>
          </cell>
          <cell r="DG1395">
            <v>0</v>
          </cell>
          <cell r="DH1395">
            <v>0</v>
          </cell>
          <cell r="DI1395">
            <v>0</v>
          </cell>
          <cell r="DJ1395">
            <v>0</v>
          </cell>
          <cell r="DK1395">
            <v>0</v>
          </cell>
          <cell r="DL1395">
            <v>0</v>
          </cell>
          <cell r="DM1395">
            <v>0</v>
          </cell>
          <cell r="DN1395">
            <v>0</v>
          </cell>
          <cell r="DO1395">
            <v>0</v>
          </cell>
          <cell r="DP1395">
            <v>0</v>
          </cell>
          <cell r="DQ1395">
            <v>0</v>
          </cell>
          <cell r="DS1395">
            <v>0</v>
          </cell>
          <cell r="DT1395">
            <v>0</v>
          </cell>
          <cell r="DU1395">
            <v>0</v>
          </cell>
          <cell r="DW1395">
            <v>0</v>
          </cell>
          <cell r="DX1395">
            <v>0</v>
          </cell>
          <cell r="DY1395">
            <v>0</v>
          </cell>
          <cell r="DZ1395">
            <v>0</v>
          </cell>
          <cell r="EA1395">
            <v>0</v>
          </cell>
          <cell r="EB1395">
            <v>0</v>
          </cell>
          <cell r="EC1395">
            <v>0</v>
          </cell>
          <cell r="ED1395">
            <v>0</v>
          </cell>
          <cell r="EE1395">
            <v>0</v>
          </cell>
          <cell r="EF1395">
            <v>0</v>
          </cell>
          <cell r="EG1395">
            <v>0</v>
          </cell>
          <cell r="EH1395">
            <v>0</v>
          </cell>
          <cell r="EI1395">
            <v>0</v>
          </cell>
          <cell r="EK1395">
            <v>0</v>
          </cell>
          <cell r="EL1395">
            <v>0</v>
          </cell>
          <cell r="EM1395">
            <v>0</v>
          </cell>
          <cell r="EO1395">
            <v>0</v>
          </cell>
          <cell r="EP1395">
            <v>0</v>
          </cell>
          <cell r="EQ1395">
            <v>0</v>
          </cell>
          <cell r="ER1395">
            <v>0</v>
          </cell>
          <cell r="ES1395">
            <v>0</v>
          </cell>
          <cell r="ET1395">
            <v>0</v>
          </cell>
          <cell r="EU1395">
            <v>0</v>
          </cell>
          <cell r="EV1395">
            <v>0</v>
          </cell>
          <cell r="EW1395">
            <v>0</v>
          </cell>
          <cell r="EX1395">
            <v>0</v>
          </cell>
          <cell r="EY1395">
            <v>0</v>
          </cell>
          <cell r="EZ1395">
            <v>0</v>
          </cell>
          <cell r="FA1395">
            <v>0</v>
          </cell>
          <cell r="FC1395">
            <v>0</v>
          </cell>
          <cell r="FD1395">
            <v>0</v>
          </cell>
          <cell r="FE1395">
            <v>0</v>
          </cell>
          <cell r="FG1395">
            <v>0</v>
          </cell>
          <cell r="FH1395">
            <v>0</v>
          </cell>
          <cell r="FI1395">
            <v>0</v>
          </cell>
          <cell r="FJ1395">
            <v>0</v>
          </cell>
          <cell r="FK1395">
            <v>0</v>
          </cell>
          <cell r="FL1395">
            <v>0</v>
          </cell>
          <cell r="FM1395">
            <v>0</v>
          </cell>
          <cell r="FN1395">
            <v>0</v>
          </cell>
          <cell r="FO1395">
            <v>0</v>
          </cell>
          <cell r="FP1395">
            <v>0</v>
          </cell>
          <cell r="FQ1395">
            <v>0</v>
          </cell>
          <cell r="FR1395">
            <v>0</v>
          </cell>
          <cell r="FS1395">
            <v>0</v>
          </cell>
          <cell r="FU1395">
            <v>0</v>
          </cell>
          <cell r="FV1395">
            <v>0</v>
          </cell>
          <cell r="FW1395">
            <v>0</v>
          </cell>
          <cell r="FY1395">
            <v>0</v>
          </cell>
          <cell r="FZ1395">
            <v>0</v>
          </cell>
          <cell r="GA1395">
            <v>0</v>
          </cell>
          <cell r="GB1395">
            <v>0</v>
          </cell>
          <cell r="GC1395">
            <v>0</v>
          </cell>
          <cell r="GD1395">
            <v>0</v>
          </cell>
          <cell r="GE1395">
            <v>0</v>
          </cell>
          <cell r="GF1395">
            <v>0</v>
          </cell>
          <cell r="GG1395">
            <v>0</v>
          </cell>
          <cell r="GH1395">
            <v>0</v>
          </cell>
          <cell r="GI1395">
            <v>0</v>
          </cell>
          <cell r="GJ1395">
            <v>0</v>
          </cell>
          <cell r="GK1395">
            <v>0</v>
          </cell>
          <cell r="GM1395">
            <v>0</v>
          </cell>
          <cell r="GN1395">
            <v>0</v>
          </cell>
          <cell r="GO1395">
            <v>0</v>
          </cell>
          <cell r="GQ1395">
            <v>0</v>
          </cell>
          <cell r="GR1395">
            <v>0</v>
          </cell>
          <cell r="GS1395">
            <v>0</v>
          </cell>
          <cell r="GT1395">
            <v>0</v>
          </cell>
          <cell r="GU1395">
            <v>0</v>
          </cell>
          <cell r="GV1395">
            <v>0</v>
          </cell>
          <cell r="GW1395">
            <v>0</v>
          </cell>
          <cell r="GX1395">
            <v>0</v>
          </cell>
          <cell r="GY1395">
            <v>0</v>
          </cell>
          <cell r="GZ1395">
            <v>0</v>
          </cell>
          <cell r="HA1395">
            <v>0</v>
          </cell>
          <cell r="HB1395">
            <v>0</v>
          </cell>
          <cell r="HC1395">
            <v>0</v>
          </cell>
          <cell r="HD1395">
            <v>0</v>
          </cell>
          <cell r="HE1395">
            <v>0</v>
          </cell>
          <cell r="HF1395">
            <v>0</v>
          </cell>
          <cell r="HG1395">
            <v>0</v>
          </cell>
          <cell r="HH1395">
            <v>0</v>
          </cell>
          <cell r="HI1395">
            <v>0</v>
          </cell>
          <cell r="HJ1395" t="str">
            <v>SI</v>
          </cell>
          <cell r="HL1395">
            <v>3.0873677889543559E-2</v>
          </cell>
          <cell r="HO1395" t="str">
            <v>150</v>
          </cell>
          <cell r="HP1395" t="str">
            <v>150</v>
          </cell>
          <cell r="HQ1395" t="str">
            <v>150</v>
          </cell>
          <cell r="HR1395" t="str">
            <v>150</v>
          </cell>
          <cell r="HS1395" t="str">
            <v>150</v>
          </cell>
          <cell r="HT1395" t="str">
            <v>150</v>
          </cell>
          <cell r="HU1395" t="str">
            <v>150</v>
          </cell>
          <cell r="HV1395" t="str">
            <v>150</v>
          </cell>
          <cell r="HW1395" t="str">
            <v>150</v>
          </cell>
          <cell r="HX1395" t="str">
            <v>150</v>
          </cell>
          <cell r="HY1395" t="str">
            <v>150</v>
          </cell>
        </row>
        <row r="1396">
          <cell r="D1396" t="str">
            <v>15</v>
          </cell>
          <cell r="F1396" t="str">
            <v>15R</v>
          </cell>
          <cell r="H1396">
            <v>0</v>
          </cell>
          <cell r="I1396">
            <v>0</v>
          </cell>
          <cell r="J1396">
            <v>0</v>
          </cell>
          <cell r="K1396">
            <v>0</v>
          </cell>
          <cell r="M1396">
            <v>0</v>
          </cell>
          <cell r="O1396">
            <v>0</v>
          </cell>
          <cell r="S1396">
            <v>0</v>
          </cell>
          <cell r="T1396">
            <v>0</v>
          </cell>
          <cell r="U1396">
            <v>0</v>
          </cell>
          <cell r="V1396">
            <v>0</v>
          </cell>
          <cell r="W1396">
            <v>0</v>
          </cell>
          <cell r="X1396">
            <v>0</v>
          </cell>
          <cell r="Y1396">
            <v>0</v>
          </cell>
          <cell r="Z1396">
            <v>0</v>
          </cell>
          <cell r="AA1396">
            <v>0</v>
          </cell>
          <cell r="AB1396">
            <v>0</v>
          </cell>
          <cell r="AC1396">
            <v>0</v>
          </cell>
          <cell r="AE1396">
            <v>0</v>
          </cell>
          <cell r="AG1396">
            <v>0</v>
          </cell>
          <cell r="AK1396">
            <v>0</v>
          </cell>
          <cell r="AL1396">
            <v>0</v>
          </cell>
          <cell r="AM1396">
            <v>0</v>
          </cell>
          <cell r="AN1396">
            <v>0</v>
          </cell>
          <cell r="AO1396">
            <v>0</v>
          </cell>
          <cell r="AP1396">
            <v>0</v>
          </cell>
          <cell r="AQ1396">
            <v>0</v>
          </cell>
          <cell r="AR1396">
            <v>0</v>
          </cell>
          <cell r="AS1396">
            <v>0</v>
          </cell>
          <cell r="AT1396">
            <v>0</v>
          </cell>
          <cell r="AU1396">
            <v>0</v>
          </cell>
          <cell r="AV1396">
            <v>0</v>
          </cell>
          <cell r="AW1396">
            <v>0</v>
          </cell>
          <cell r="AY1396">
            <v>0</v>
          </cell>
          <cell r="AZ1396">
            <v>0</v>
          </cell>
          <cell r="BC1396">
            <v>0</v>
          </cell>
          <cell r="BD1396">
            <v>0</v>
          </cell>
          <cell r="BE1396">
            <v>0</v>
          </cell>
          <cell r="BF1396">
            <v>0</v>
          </cell>
          <cell r="BG1396">
            <v>0</v>
          </cell>
          <cell r="BH1396">
            <v>0</v>
          </cell>
          <cell r="BI1396">
            <v>0</v>
          </cell>
          <cell r="BJ1396">
            <v>0</v>
          </cell>
          <cell r="BK1396">
            <v>0</v>
          </cell>
          <cell r="BL1396">
            <v>0</v>
          </cell>
          <cell r="BM1396">
            <v>0</v>
          </cell>
          <cell r="BO1396">
            <v>0</v>
          </cell>
          <cell r="BQ1396">
            <v>0</v>
          </cell>
          <cell r="BU1396">
            <v>0</v>
          </cell>
          <cell r="BV1396">
            <v>0</v>
          </cell>
          <cell r="BW1396">
            <v>0</v>
          </cell>
          <cell r="BX1396">
            <v>0</v>
          </cell>
          <cell r="BY1396">
            <v>0</v>
          </cell>
          <cell r="BZ1396">
            <v>0</v>
          </cell>
          <cell r="CA1396">
            <v>0</v>
          </cell>
          <cell r="CB1396">
            <v>0</v>
          </cell>
          <cell r="CC1396">
            <v>0</v>
          </cell>
          <cell r="CD1396">
            <v>0</v>
          </cell>
          <cell r="CE1396">
            <v>0</v>
          </cell>
          <cell r="CG1396">
            <v>0</v>
          </cell>
          <cell r="CI1396">
            <v>0</v>
          </cell>
          <cell r="CM1396">
            <v>0</v>
          </cell>
          <cell r="CN1396">
            <v>0</v>
          </cell>
          <cell r="CO1396">
            <v>0</v>
          </cell>
          <cell r="CP1396">
            <v>0</v>
          </cell>
          <cell r="CQ1396">
            <v>0</v>
          </cell>
          <cell r="CR1396">
            <v>0</v>
          </cell>
          <cell r="CS1396">
            <v>0</v>
          </cell>
          <cell r="CT1396">
            <v>0</v>
          </cell>
          <cell r="CU1396">
            <v>0</v>
          </cell>
          <cell r="CV1396">
            <v>0</v>
          </cell>
          <cell r="CW1396">
            <v>0</v>
          </cell>
          <cell r="CY1396">
            <v>0</v>
          </cell>
          <cell r="DA1396">
            <v>0</v>
          </cell>
          <cell r="DB1396">
            <v>0</v>
          </cell>
          <cell r="DE1396">
            <v>0</v>
          </cell>
          <cell r="DF1396">
            <v>0</v>
          </cell>
          <cell r="DG1396">
            <v>0</v>
          </cell>
          <cell r="DH1396">
            <v>0</v>
          </cell>
          <cell r="DI1396">
            <v>0</v>
          </cell>
          <cell r="DJ1396">
            <v>0</v>
          </cell>
          <cell r="DK1396">
            <v>0</v>
          </cell>
          <cell r="DL1396">
            <v>0</v>
          </cell>
          <cell r="DM1396">
            <v>0</v>
          </cell>
          <cell r="DN1396">
            <v>0</v>
          </cell>
          <cell r="DO1396">
            <v>0</v>
          </cell>
          <cell r="DP1396">
            <v>0</v>
          </cell>
          <cell r="DQ1396">
            <v>0</v>
          </cell>
          <cell r="DS1396">
            <v>0</v>
          </cell>
          <cell r="DT1396">
            <v>0</v>
          </cell>
          <cell r="DU1396">
            <v>0</v>
          </cell>
          <cell r="DW1396">
            <v>0</v>
          </cell>
          <cell r="DX1396">
            <v>0</v>
          </cell>
          <cell r="DY1396">
            <v>0</v>
          </cell>
          <cell r="DZ1396">
            <v>0</v>
          </cell>
          <cell r="EA1396">
            <v>0</v>
          </cell>
          <cell r="EB1396">
            <v>0</v>
          </cell>
          <cell r="EC1396">
            <v>0</v>
          </cell>
          <cell r="ED1396">
            <v>0</v>
          </cell>
          <cell r="EE1396">
            <v>0</v>
          </cell>
          <cell r="EF1396">
            <v>0</v>
          </cell>
          <cell r="EG1396">
            <v>0</v>
          </cell>
          <cell r="EH1396">
            <v>0</v>
          </cell>
          <cell r="EI1396">
            <v>0</v>
          </cell>
          <cell r="EK1396">
            <v>0</v>
          </cell>
          <cell r="EL1396">
            <v>0</v>
          </cell>
          <cell r="EM1396">
            <v>0</v>
          </cell>
          <cell r="EO1396">
            <v>0</v>
          </cell>
          <cell r="EP1396">
            <v>0</v>
          </cell>
          <cell r="EQ1396">
            <v>0</v>
          </cell>
          <cell r="ER1396">
            <v>0</v>
          </cell>
          <cell r="ES1396">
            <v>0</v>
          </cell>
          <cell r="ET1396">
            <v>0</v>
          </cell>
          <cell r="EU1396">
            <v>0</v>
          </cell>
          <cell r="EV1396">
            <v>0</v>
          </cell>
          <cell r="EW1396">
            <v>0</v>
          </cell>
          <cell r="EX1396">
            <v>0</v>
          </cell>
          <cell r="EY1396">
            <v>0</v>
          </cell>
          <cell r="EZ1396">
            <v>0</v>
          </cell>
          <cell r="FA1396">
            <v>0</v>
          </cell>
          <cell r="FC1396">
            <v>0</v>
          </cell>
          <cell r="FD1396">
            <v>0</v>
          </cell>
          <cell r="FE1396">
            <v>0</v>
          </cell>
          <cell r="FG1396">
            <v>0</v>
          </cell>
          <cell r="FH1396">
            <v>0</v>
          </cell>
          <cell r="FI1396">
            <v>0</v>
          </cell>
          <cell r="FJ1396">
            <v>0</v>
          </cell>
          <cell r="FK1396">
            <v>0</v>
          </cell>
          <cell r="FL1396">
            <v>0</v>
          </cell>
          <cell r="FM1396">
            <v>0</v>
          </cell>
          <cell r="FN1396">
            <v>0</v>
          </cell>
          <cell r="FO1396">
            <v>0</v>
          </cell>
          <cell r="FP1396">
            <v>0</v>
          </cell>
          <cell r="FQ1396">
            <v>0</v>
          </cell>
          <cell r="FR1396">
            <v>0</v>
          </cell>
          <cell r="FS1396">
            <v>0</v>
          </cell>
          <cell r="FU1396">
            <v>0</v>
          </cell>
          <cell r="FV1396">
            <v>0</v>
          </cell>
          <cell r="FW1396">
            <v>0</v>
          </cell>
          <cell r="FY1396">
            <v>0</v>
          </cell>
          <cell r="FZ1396">
            <v>0</v>
          </cell>
          <cell r="GA1396">
            <v>0</v>
          </cell>
          <cell r="GB1396">
            <v>0</v>
          </cell>
          <cell r="GC1396">
            <v>0</v>
          </cell>
          <cell r="GD1396">
            <v>0</v>
          </cell>
          <cell r="GE1396">
            <v>0</v>
          </cell>
          <cell r="GF1396">
            <v>0</v>
          </cell>
          <cell r="GG1396">
            <v>0</v>
          </cell>
          <cell r="GH1396">
            <v>0</v>
          </cell>
          <cell r="GI1396">
            <v>0</v>
          </cell>
          <cell r="GJ1396">
            <v>0</v>
          </cell>
          <cell r="GK1396">
            <v>0</v>
          </cell>
          <cell r="GM1396">
            <v>0</v>
          </cell>
          <cell r="GN1396">
            <v>0</v>
          </cell>
          <cell r="GO1396">
            <v>0</v>
          </cell>
          <cell r="GQ1396">
            <v>0</v>
          </cell>
          <cell r="GR1396">
            <v>0</v>
          </cell>
          <cell r="GS1396">
            <v>0</v>
          </cell>
          <cell r="GT1396">
            <v>0</v>
          </cell>
          <cell r="GU1396">
            <v>0</v>
          </cell>
          <cell r="GV1396">
            <v>0</v>
          </cell>
          <cell r="GW1396">
            <v>0</v>
          </cell>
          <cell r="GX1396">
            <v>0</v>
          </cell>
          <cell r="GY1396">
            <v>0</v>
          </cell>
          <cell r="GZ1396">
            <v>0</v>
          </cell>
          <cell r="HA1396">
            <v>0</v>
          </cell>
          <cell r="HB1396">
            <v>0</v>
          </cell>
          <cell r="HC1396">
            <v>0</v>
          </cell>
          <cell r="HD1396">
            <v>0</v>
          </cell>
          <cell r="HE1396">
            <v>0</v>
          </cell>
          <cell r="HF1396">
            <v>0</v>
          </cell>
          <cell r="HG1396">
            <v>0</v>
          </cell>
          <cell r="HH1396">
            <v>0</v>
          </cell>
          <cell r="HI1396">
            <v>0</v>
          </cell>
          <cell r="HJ1396" t="str">
            <v>SI</v>
          </cell>
          <cell r="HL1396">
            <v>3.0873677889543559E-2</v>
          </cell>
          <cell r="HO1396" t="str">
            <v>150</v>
          </cell>
          <cell r="HP1396" t="str">
            <v>150</v>
          </cell>
          <cell r="HQ1396" t="str">
            <v>150</v>
          </cell>
          <cell r="HR1396" t="str">
            <v>150</v>
          </cell>
          <cell r="HS1396" t="str">
            <v>150</v>
          </cell>
          <cell r="HT1396" t="str">
            <v>150</v>
          </cell>
          <cell r="HU1396" t="str">
            <v>150</v>
          </cell>
          <cell r="HV1396" t="str">
            <v>150</v>
          </cell>
          <cell r="HW1396" t="str">
            <v>150</v>
          </cell>
          <cell r="HX1396" t="str">
            <v>150</v>
          </cell>
          <cell r="HY1396" t="str">
            <v>150</v>
          </cell>
        </row>
        <row r="1397">
          <cell r="D1397" t="str">
            <v>15</v>
          </cell>
          <cell r="F1397" t="str">
            <v>15R</v>
          </cell>
          <cell r="H1397">
            <v>0</v>
          </cell>
          <cell r="I1397">
            <v>0</v>
          </cell>
          <cell r="J1397">
            <v>0</v>
          </cell>
          <cell r="K1397">
            <v>0</v>
          </cell>
          <cell r="M1397">
            <v>0</v>
          </cell>
          <cell r="O1397">
            <v>0</v>
          </cell>
          <cell r="S1397">
            <v>0</v>
          </cell>
          <cell r="T1397">
            <v>0</v>
          </cell>
          <cell r="U1397">
            <v>0</v>
          </cell>
          <cell r="V1397">
            <v>0</v>
          </cell>
          <cell r="W1397">
            <v>0</v>
          </cell>
          <cell r="X1397">
            <v>0</v>
          </cell>
          <cell r="Y1397">
            <v>0</v>
          </cell>
          <cell r="Z1397">
            <v>0</v>
          </cell>
          <cell r="AA1397">
            <v>0</v>
          </cell>
          <cell r="AB1397">
            <v>0</v>
          </cell>
          <cell r="AC1397">
            <v>0</v>
          </cell>
          <cell r="AE1397">
            <v>0</v>
          </cell>
          <cell r="AG1397">
            <v>0</v>
          </cell>
          <cell r="AK1397">
            <v>0</v>
          </cell>
          <cell r="AL1397">
            <v>0</v>
          </cell>
          <cell r="AM1397">
            <v>0</v>
          </cell>
          <cell r="AN1397">
            <v>0</v>
          </cell>
          <cell r="AO1397">
            <v>0</v>
          </cell>
          <cell r="AP1397">
            <v>0</v>
          </cell>
          <cell r="AQ1397">
            <v>0</v>
          </cell>
          <cell r="AR1397">
            <v>0</v>
          </cell>
          <cell r="AS1397">
            <v>0</v>
          </cell>
          <cell r="AT1397">
            <v>0</v>
          </cell>
          <cell r="AU1397">
            <v>0</v>
          </cell>
          <cell r="AV1397">
            <v>0</v>
          </cell>
          <cell r="AW1397">
            <v>0</v>
          </cell>
          <cell r="AY1397">
            <v>0</v>
          </cell>
          <cell r="AZ1397">
            <v>0</v>
          </cell>
          <cell r="BC1397">
            <v>0</v>
          </cell>
          <cell r="BD1397">
            <v>0</v>
          </cell>
          <cell r="BE1397">
            <v>0</v>
          </cell>
          <cell r="BF1397">
            <v>0</v>
          </cell>
          <cell r="BG1397">
            <v>0</v>
          </cell>
          <cell r="BH1397">
            <v>0</v>
          </cell>
          <cell r="BI1397">
            <v>0</v>
          </cell>
          <cell r="BJ1397">
            <v>0</v>
          </cell>
          <cell r="BK1397">
            <v>0</v>
          </cell>
          <cell r="BL1397">
            <v>0</v>
          </cell>
          <cell r="BM1397">
            <v>0</v>
          </cell>
          <cell r="BO1397">
            <v>0</v>
          </cell>
          <cell r="BQ1397">
            <v>0</v>
          </cell>
          <cell r="BU1397">
            <v>0</v>
          </cell>
          <cell r="BV1397">
            <v>0</v>
          </cell>
          <cell r="BW1397">
            <v>0</v>
          </cell>
          <cell r="BX1397">
            <v>0</v>
          </cell>
          <cell r="BY1397">
            <v>0</v>
          </cell>
          <cell r="BZ1397">
            <v>0</v>
          </cell>
          <cell r="CA1397">
            <v>0</v>
          </cell>
          <cell r="CB1397">
            <v>0</v>
          </cell>
          <cell r="CC1397">
            <v>0</v>
          </cell>
          <cell r="CD1397">
            <v>0</v>
          </cell>
          <cell r="CE1397">
            <v>0</v>
          </cell>
          <cell r="CG1397">
            <v>0</v>
          </cell>
          <cell r="CI1397">
            <v>0</v>
          </cell>
          <cell r="CM1397">
            <v>0</v>
          </cell>
          <cell r="CN1397">
            <v>0</v>
          </cell>
          <cell r="CO1397">
            <v>0</v>
          </cell>
          <cell r="CP1397">
            <v>0</v>
          </cell>
          <cell r="CQ1397">
            <v>0</v>
          </cell>
          <cell r="CR1397">
            <v>0</v>
          </cell>
          <cell r="CS1397">
            <v>0</v>
          </cell>
          <cell r="CT1397">
            <v>0</v>
          </cell>
          <cell r="CU1397">
            <v>0</v>
          </cell>
          <cell r="CV1397">
            <v>0</v>
          </cell>
          <cell r="CW1397">
            <v>0</v>
          </cell>
          <cell r="CY1397">
            <v>0</v>
          </cell>
          <cell r="DA1397">
            <v>0</v>
          </cell>
          <cell r="DB1397">
            <v>0</v>
          </cell>
          <cell r="DE1397">
            <v>0</v>
          </cell>
          <cell r="DF1397">
            <v>0</v>
          </cell>
          <cell r="DG1397">
            <v>0</v>
          </cell>
          <cell r="DH1397">
            <v>0</v>
          </cell>
          <cell r="DI1397">
            <v>0</v>
          </cell>
          <cell r="DJ1397">
            <v>0</v>
          </cell>
          <cell r="DK1397">
            <v>0</v>
          </cell>
          <cell r="DL1397">
            <v>0</v>
          </cell>
          <cell r="DM1397">
            <v>0</v>
          </cell>
          <cell r="DN1397">
            <v>0</v>
          </cell>
          <cell r="DO1397">
            <v>0</v>
          </cell>
          <cell r="DP1397">
            <v>0</v>
          </cell>
          <cell r="DQ1397">
            <v>0</v>
          </cell>
          <cell r="DS1397">
            <v>0</v>
          </cell>
          <cell r="DT1397">
            <v>0</v>
          </cell>
          <cell r="DU1397">
            <v>0</v>
          </cell>
          <cell r="DW1397">
            <v>0</v>
          </cell>
          <cell r="DX1397">
            <v>0</v>
          </cell>
          <cell r="DY1397">
            <v>0</v>
          </cell>
          <cell r="DZ1397">
            <v>0</v>
          </cell>
          <cell r="EA1397">
            <v>0</v>
          </cell>
          <cell r="EB1397">
            <v>0</v>
          </cell>
          <cell r="EC1397">
            <v>0</v>
          </cell>
          <cell r="ED1397">
            <v>0</v>
          </cell>
          <cell r="EE1397">
            <v>0</v>
          </cell>
          <cell r="EF1397">
            <v>0</v>
          </cell>
          <cell r="EG1397">
            <v>0</v>
          </cell>
          <cell r="EH1397">
            <v>0</v>
          </cell>
          <cell r="EI1397">
            <v>0</v>
          </cell>
          <cell r="EK1397">
            <v>0</v>
          </cell>
          <cell r="EL1397">
            <v>0</v>
          </cell>
          <cell r="EM1397">
            <v>0</v>
          </cell>
          <cell r="EO1397">
            <v>0</v>
          </cell>
          <cell r="EP1397">
            <v>0</v>
          </cell>
          <cell r="EQ1397">
            <v>0</v>
          </cell>
          <cell r="ER1397">
            <v>0</v>
          </cell>
          <cell r="ES1397">
            <v>0</v>
          </cell>
          <cell r="ET1397">
            <v>0</v>
          </cell>
          <cell r="EU1397">
            <v>0</v>
          </cell>
          <cell r="EV1397">
            <v>0</v>
          </cell>
          <cell r="EW1397">
            <v>0</v>
          </cell>
          <cell r="EX1397">
            <v>0</v>
          </cell>
          <cell r="EY1397">
            <v>0</v>
          </cell>
          <cell r="EZ1397">
            <v>0</v>
          </cell>
          <cell r="FA1397">
            <v>0</v>
          </cell>
          <cell r="FC1397">
            <v>0</v>
          </cell>
          <cell r="FD1397">
            <v>0</v>
          </cell>
          <cell r="FE1397">
            <v>0</v>
          </cell>
          <cell r="FG1397">
            <v>0</v>
          </cell>
          <cell r="FH1397">
            <v>0</v>
          </cell>
          <cell r="FI1397">
            <v>0</v>
          </cell>
          <cell r="FJ1397">
            <v>0</v>
          </cell>
          <cell r="FK1397">
            <v>0</v>
          </cell>
          <cell r="FL1397">
            <v>0</v>
          </cell>
          <cell r="FM1397">
            <v>0</v>
          </cell>
          <cell r="FN1397">
            <v>0</v>
          </cell>
          <cell r="FO1397">
            <v>0</v>
          </cell>
          <cell r="FP1397">
            <v>0</v>
          </cell>
          <cell r="FQ1397">
            <v>0</v>
          </cell>
          <cell r="FR1397">
            <v>0</v>
          </cell>
          <cell r="FS1397">
            <v>0</v>
          </cell>
          <cell r="FU1397">
            <v>0</v>
          </cell>
          <cell r="FV1397">
            <v>0</v>
          </cell>
          <cell r="FW1397">
            <v>0</v>
          </cell>
          <cell r="FY1397">
            <v>0</v>
          </cell>
          <cell r="FZ1397">
            <v>0</v>
          </cell>
          <cell r="GA1397">
            <v>0</v>
          </cell>
          <cell r="GB1397">
            <v>0</v>
          </cell>
          <cell r="GC1397">
            <v>0</v>
          </cell>
          <cell r="GD1397">
            <v>0</v>
          </cell>
          <cell r="GE1397">
            <v>0</v>
          </cell>
          <cell r="GF1397">
            <v>0</v>
          </cell>
          <cell r="GG1397">
            <v>0</v>
          </cell>
          <cell r="GH1397">
            <v>0</v>
          </cell>
          <cell r="GI1397">
            <v>0</v>
          </cell>
          <cell r="GJ1397">
            <v>0</v>
          </cell>
          <cell r="GK1397">
            <v>0</v>
          </cell>
          <cell r="GM1397">
            <v>0</v>
          </cell>
          <cell r="GN1397">
            <v>0</v>
          </cell>
          <cell r="GO1397">
            <v>0</v>
          </cell>
          <cell r="GQ1397">
            <v>0</v>
          </cell>
          <cell r="GR1397">
            <v>0</v>
          </cell>
          <cell r="GS1397">
            <v>0</v>
          </cell>
          <cell r="GT1397">
            <v>0</v>
          </cell>
          <cell r="GU1397">
            <v>0</v>
          </cell>
          <cell r="GV1397">
            <v>0</v>
          </cell>
          <cell r="GW1397">
            <v>0</v>
          </cell>
          <cell r="GX1397">
            <v>0</v>
          </cell>
          <cell r="GY1397">
            <v>0</v>
          </cell>
          <cell r="GZ1397">
            <v>0</v>
          </cell>
          <cell r="HA1397">
            <v>0</v>
          </cell>
          <cell r="HB1397">
            <v>0</v>
          </cell>
          <cell r="HC1397">
            <v>0</v>
          </cell>
          <cell r="HD1397">
            <v>0</v>
          </cell>
          <cell r="HE1397">
            <v>0</v>
          </cell>
          <cell r="HF1397">
            <v>0</v>
          </cell>
          <cell r="HG1397">
            <v>0</v>
          </cell>
          <cell r="HH1397">
            <v>0</v>
          </cell>
          <cell r="HI1397">
            <v>0</v>
          </cell>
          <cell r="HJ1397" t="str">
            <v>SI</v>
          </cell>
          <cell r="HL1397">
            <v>3.0873677889543559E-2</v>
          </cell>
          <cell r="HO1397" t="str">
            <v>150</v>
          </cell>
          <cell r="HP1397" t="str">
            <v>150</v>
          </cell>
          <cell r="HQ1397" t="str">
            <v>150</v>
          </cell>
          <cell r="HR1397" t="str">
            <v>150</v>
          </cell>
          <cell r="HS1397" t="str">
            <v>150</v>
          </cell>
          <cell r="HT1397" t="str">
            <v>150</v>
          </cell>
          <cell r="HU1397" t="str">
            <v>150</v>
          </cell>
          <cell r="HV1397" t="str">
            <v>150</v>
          </cell>
          <cell r="HW1397" t="str">
            <v>150</v>
          </cell>
          <cell r="HX1397" t="str">
            <v>150</v>
          </cell>
          <cell r="HY1397" t="str">
            <v>150</v>
          </cell>
        </row>
        <row r="1398">
          <cell r="D1398" t="str">
            <v>15</v>
          </cell>
          <cell r="F1398" t="str">
            <v>15R</v>
          </cell>
          <cell r="H1398">
            <v>0</v>
          </cell>
          <cell r="I1398">
            <v>0</v>
          </cell>
          <cell r="J1398">
            <v>0</v>
          </cell>
          <cell r="K1398">
            <v>0</v>
          </cell>
          <cell r="M1398">
            <v>0</v>
          </cell>
          <cell r="O1398">
            <v>0</v>
          </cell>
          <cell r="S1398">
            <v>0</v>
          </cell>
          <cell r="T1398">
            <v>0</v>
          </cell>
          <cell r="U1398">
            <v>0</v>
          </cell>
          <cell r="V1398">
            <v>0</v>
          </cell>
          <cell r="W1398">
            <v>0</v>
          </cell>
          <cell r="X1398">
            <v>0</v>
          </cell>
          <cell r="Y1398">
            <v>0</v>
          </cell>
          <cell r="Z1398">
            <v>0</v>
          </cell>
          <cell r="AA1398">
            <v>0</v>
          </cell>
          <cell r="AB1398">
            <v>0</v>
          </cell>
          <cell r="AC1398">
            <v>0</v>
          </cell>
          <cell r="AE1398">
            <v>0</v>
          </cell>
          <cell r="AG1398">
            <v>0</v>
          </cell>
          <cell r="AK1398">
            <v>0</v>
          </cell>
          <cell r="AL1398">
            <v>0</v>
          </cell>
          <cell r="AM1398">
            <v>0</v>
          </cell>
          <cell r="AN1398">
            <v>0</v>
          </cell>
          <cell r="AO1398">
            <v>0</v>
          </cell>
          <cell r="AP1398">
            <v>0</v>
          </cell>
          <cell r="AQ1398">
            <v>0</v>
          </cell>
          <cell r="AR1398">
            <v>0</v>
          </cell>
          <cell r="AS1398">
            <v>0</v>
          </cell>
          <cell r="AT1398">
            <v>0</v>
          </cell>
          <cell r="AU1398">
            <v>0</v>
          </cell>
          <cell r="AV1398">
            <v>0</v>
          </cell>
          <cell r="AW1398">
            <v>0</v>
          </cell>
          <cell r="AY1398">
            <v>0</v>
          </cell>
          <cell r="AZ1398">
            <v>0</v>
          </cell>
          <cell r="BC1398">
            <v>0</v>
          </cell>
          <cell r="BD1398">
            <v>0</v>
          </cell>
          <cell r="BE1398">
            <v>0</v>
          </cell>
          <cell r="BF1398">
            <v>0</v>
          </cell>
          <cell r="BG1398">
            <v>0</v>
          </cell>
          <cell r="BH1398">
            <v>0</v>
          </cell>
          <cell r="BI1398">
            <v>0</v>
          </cell>
          <cell r="BJ1398">
            <v>0</v>
          </cell>
          <cell r="BK1398">
            <v>0</v>
          </cell>
          <cell r="BL1398">
            <v>0</v>
          </cell>
          <cell r="BM1398">
            <v>0</v>
          </cell>
          <cell r="BO1398">
            <v>0</v>
          </cell>
          <cell r="BQ1398">
            <v>0</v>
          </cell>
          <cell r="BU1398">
            <v>0</v>
          </cell>
          <cell r="BV1398">
            <v>0</v>
          </cell>
          <cell r="BW1398">
            <v>0</v>
          </cell>
          <cell r="BX1398">
            <v>0</v>
          </cell>
          <cell r="BY1398">
            <v>0</v>
          </cell>
          <cell r="BZ1398">
            <v>0</v>
          </cell>
          <cell r="CA1398">
            <v>0</v>
          </cell>
          <cell r="CB1398">
            <v>0</v>
          </cell>
          <cell r="CC1398">
            <v>0</v>
          </cell>
          <cell r="CD1398">
            <v>0</v>
          </cell>
          <cell r="CE1398">
            <v>0</v>
          </cell>
          <cell r="CG1398">
            <v>0</v>
          </cell>
          <cell r="CI1398">
            <v>0</v>
          </cell>
          <cell r="CM1398">
            <v>0</v>
          </cell>
          <cell r="CN1398">
            <v>0</v>
          </cell>
          <cell r="CO1398">
            <v>0</v>
          </cell>
          <cell r="CP1398">
            <v>0</v>
          </cell>
          <cell r="CQ1398">
            <v>0</v>
          </cell>
          <cell r="CR1398">
            <v>0</v>
          </cell>
          <cell r="CS1398">
            <v>0</v>
          </cell>
          <cell r="CT1398">
            <v>0</v>
          </cell>
          <cell r="CU1398">
            <v>0</v>
          </cell>
          <cell r="CV1398">
            <v>0</v>
          </cell>
          <cell r="CW1398">
            <v>0</v>
          </cell>
          <cell r="CY1398">
            <v>0</v>
          </cell>
          <cell r="DA1398">
            <v>0</v>
          </cell>
          <cell r="DB1398">
            <v>0</v>
          </cell>
          <cell r="DE1398">
            <v>0</v>
          </cell>
          <cell r="DF1398">
            <v>0</v>
          </cell>
          <cell r="DG1398">
            <v>0</v>
          </cell>
          <cell r="DH1398">
            <v>0</v>
          </cell>
          <cell r="DI1398">
            <v>0</v>
          </cell>
          <cell r="DJ1398">
            <v>0</v>
          </cell>
          <cell r="DK1398">
            <v>0</v>
          </cell>
          <cell r="DL1398">
            <v>0</v>
          </cell>
          <cell r="DM1398">
            <v>0</v>
          </cell>
          <cell r="DN1398">
            <v>0</v>
          </cell>
          <cell r="DO1398">
            <v>0</v>
          </cell>
          <cell r="DP1398">
            <v>0</v>
          </cell>
          <cell r="DQ1398">
            <v>0</v>
          </cell>
          <cell r="DS1398">
            <v>0</v>
          </cell>
          <cell r="DT1398">
            <v>0</v>
          </cell>
          <cell r="DU1398">
            <v>0</v>
          </cell>
          <cell r="DW1398">
            <v>0</v>
          </cell>
          <cell r="DX1398">
            <v>0</v>
          </cell>
          <cell r="DY1398">
            <v>0</v>
          </cell>
          <cell r="DZ1398">
            <v>0</v>
          </cell>
          <cell r="EA1398">
            <v>0</v>
          </cell>
          <cell r="EB1398">
            <v>0</v>
          </cell>
          <cell r="EC1398">
            <v>0</v>
          </cell>
          <cell r="ED1398">
            <v>0</v>
          </cell>
          <cell r="EE1398">
            <v>0</v>
          </cell>
          <cell r="EF1398">
            <v>0</v>
          </cell>
          <cell r="EG1398">
            <v>0</v>
          </cell>
          <cell r="EH1398">
            <v>0</v>
          </cell>
          <cell r="EI1398">
            <v>0</v>
          </cell>
          <cell r="EK1398">
            <v>0</v>
          </cell>
          <cell r="EL1398">
            <v>0</v>
          </cell>
          <cell r="EM1398">
            <v>0</v>
          </cell>
          <cell r="EO1398">
            <v>0</v>
          </cell>
          <cell r="EP1398">
            <v>0</v>
          </cell>
          <cell r="EQ1398">
            <v>0</v>
          </cell>
          <cell r="ER1398">
            <v>0</v>
          </cell>
          <cell r="ES1398">
            <v>0</v>
          </cell>
          <cell r="ET1398">
            <v>0</v>
          </cell>
          <cell r="EU1398">
            <v>0</v>
          </cell>
          <cell r="EV1398">
            <v>0</v>
          </cell>
          <cell r="EW1398">
            <v>0</v>
          </cell>
          <cell r="EX1398">
            <v>0</v>
          </cell>
          <cell r="EY1398">
            <v>0</v>
          </cell>
          <cell r="EZ1398">
            <v>0</v>
          </cell>
          <cell r="FA1398">
            <v>0</v>
          </cell>
          <cell r="FC1398">
            <v>0</v>
          </cell>
          <cell r="FD1398">
            <v>0</v>
          </cell>
          <cell r="FE1398">
            <v>0</v>
          </cell>
          <cell r="FG1398">
            <v>0</v>
          </cell>
          <cell r="FH1398">
            <v>0</v>
          </cell>
          <cell r="FI1398">
            <v>0</v>
          </cell>
          <cell r="FJ1398">
            <v>0</v>
          </cell>
          <cell r="FK1398">
            <v>0</v>
          </cell>
          <cell r="FL1398">
            <v>0</v>
          </cell>
          <cell r="FM1398">
            <v>0</v>
          </cell>
          <cell r="FN1398">
            <v>0</v>
          </cell>
          <cell r="FO1398">
            <v>0</v>
          </cell>
          <cell r="FP1398">
            <v>0</v>
          </cell>
          <cell r="FQ1398">
            <v>0</v>
          </cell>
          <cell r="FR1398">
            <v>0</v>
          </cell>
          <cell r="FS1398">
            <v>0</v>
          </cell>
          <cell r="FU1398">
            <v>0</v>
          </cell>
          <cell r="FV1398">
            <v>0</v>
          </cell>
          <cell r="FW1398">
            <v>0</v>
          </cell>
          <cell r="FY1398">
            <v>0</v>
          </cell>
          <cell r="FZ1398">
            <v>0</v>
          </cell>
          <cell r="GA1398">
            <v>0</v>
          </cell>
          <cell r="GB1398">
            <v>0</v>
          </cell>
          <cell r="GC1398">
            <v>0</v>
          </cell>
          <cell r="GD1398">
            <v>0</v>
          </cell>
          <cell r="GE1398">
            <v>0</v>
          </cell>
          <cell r="GF1398">
            <v>0</v>
          </cell>
          <cell r="GG1398">
            <v>0</v>
          </cell>
          <cell r="GH1398">
            <v>0</v>
          </cell>
          <cell r="GI1398">
            <v>0</v>
          </cell>
          <cell r="GJ1398">
            <v>0</v>
          </cell>
          <cell r="GK1398">
            <v>0</v>
          </cell>
          <cell r="GM1398">
            <v>0</v>
          </cell>
          <cell r="GN1398">
            <v>0</v>
          </cell>
          <cell r="GO1398">
            <v>0</v>
          </cell>
          <cell r="GQ1398">
            <v>0</v>
          </cell>
          <cell r="GR1398">
            <v>0</v>
          </cell>
          <cell r="GS1398">
            <v>0</v>
          </cell>
          <cell r="GT1398">
            <v>0</v>
          </cell>
          <cell r="GU1398">
            <v>0</v>
          </cell>
          <cell r="GV1398">
            <v>0</v>
          </cell>
          <cell r="GW1398">
            <v>0</v>
          </cell>
          <cell r="GX1398">
            <v>0</v>
          </cell>
          <cell r="GY1398">
            <v>0</v>
          </cell>
          <cell r="GZ1398">
            <v>0</v>
          </cell>
          <cell r="HA1398">
            <v>0</v>
          </cell>
          <cell r="HB1398">
            <v>0</v>
          </cell>
          <cell r="HC1398">
            <v>0</v>
          </cell>
          <cell r="HD1398">
            <v>0</v>
          </cell>
          <cell r="HE1398">
            <v>0</v>
          </cell>
          <cell r="HF1398">
            <v>0</v>
          </cell>
          <cell r="HG1398">
            <v>0</v>
          </cell>
          <cell r="HH1398">
            <v>0</v>
          </cell>
          <cell r="HI1398">
            <v>0</v>
          </cell>
          <cell r="HJ1398" t="str">
            <v>SI</v>
          </cell>
          <cell r="HL1398">
            <v>3.0873677889543559E-2</v>
          </cell>
          <cell r="HO1398" t="str">
            <v>150</v>
          </cell>
          <cell r="HP1398" t="str">
            <v>150</v>
          </cell>
          <cell r="HQ1398" t="str">
            <v>150</v>
          </cell>
          <cell r="HR1398" t="str">
            <v>150</v>
          </cell>
          <cell r="HS1398" t="str">
            <v>150</v>
          </cell>
          <cell r="HT1398" t="str">
            <v>150</v>
          </cell>
          <cell r="HU1398" t="str">
            <v>150</v>
          </cell>
          <cell r="HV1398" t="str">
            <v>150</v>
          </cell>
          <cell r="HW1398" t="str">
            <v>150</v>
          </cell>
          <cell r="HX1398" t="str">
            <v>150</v>
          </cell>
          <cell r="HY1398" t="str">
            <v>150</v>
          </cell>
        </row>
        <row r="1399">
          <cell r="D1399" t="str">
            <v>15</v>
          </cell>
          <cell r="F1399" t="str">
            <v>15R</v>
          </cell>
          <cell r="H1399">
            <v>0</v>
          </cell>
          <cell r="I1399">
            <v>0</v>
          </cell>
          <cell r="J1399">
            <v>0</v>
          </cell>
          <cell r="K1399">
            <v>0</v>
          </cell>
          <cell r="M1399">
            <v>0</v>
          </cell>
          <cell r="O1399">
            <v>0</v>
          </cell>
          <cell r="S1399">
            <v>0</v>
          </cell>
          <cell r="T1399">
            <v>0</v>
          </cell>
          <cell r="U1399">
            <v>0</v>
          </cell>
          <cell r="V1399">
            <v>0</v>
          </cell>
          <cell r="W1399">
            <v>0</v>
          </cell>
          <cell r="X1399">
            <v>0</v>
          </cell>
          <cell r="Y1399">
            <v>0</v>
          </cell>
          <cell r="Z1399">
            <v>0</v>
          </cell>
          <cell r="AA1399">
            <v>0</v>
          </cell>
          <cell r="AB1399">
            <v>0</v>
          </cell>
          <cell r="AC1399">
            <v>0</v>
          </cell>
          <cell r="AE1399">
            <v>0</v>
          </cell>
          <cell r="AG1399">
            <v>0</v>
          </cell>
          <cell r="AK1399">
            <v>0</v>
          </cell>
          <cell r="AL1399">
            <v>0</v>
          </cell>
          <cell r="AM1399">
            <v>0</v>
          </cell>
          <cell r="AN1399">
            <v>0</v>
          </cell>
          <cell r="AO1399">
            <v>0</v>
          </cell>
          <cell r="AP1399">
            <v>0</v>
          </cell>
          <cell r="AQ1399">
            <v>0</v>
          </cell>
          <cell r="AR1399">
            <v>0</v>
          </cell>
          <cell r="AS1399">
            <v>0</v>
          </cell>
          <cell r="AT1399">
            <v>0</v>
          </cell>
          <cell r="AU1399">
            <v>0</v>
          </cell>
          <cell r="AV1399">
            <v>0</v>
          </cell>
          <cell r="AW1399">
            <v>0</v>
          </cell>
          <cell r="AY1399">
            <v>0</v>
          </cell>
          <cell r="AZ1399">
            <v>0</v>
          </cell>
          <cell r="BC1399">
            <v>0</v>
          </cell>
          <cell r="BD1399">
            <v>0</v>
          </cell>
          <cell r="BE1399">
            <v>0</v>
          </cell>
          <cell r="BF1399">
            <v>0</v>
          </cell>
          <cell r="BG1399">
            <v>0</v>
          </cell>
          <cell r="BH1399">
            <v>0</v>
          </cell>
          <cell r="BI1399">
            <v>0</v>
          </cell>
          <cell r="BJ1399">
            <v>0</v>
          </cell>
          <cell r="BK1399">
            <v>0</v>
          </cell>
          <cell r="BL1399">
            <v>0</v>
          </cell>
          <cell r="BM1399">
            <v>0</v>
          </cell>
          <cell r="BO1399">
            <v>0</v>
          </cell>
          <cell r="BQ1399">
            <v>0</v>
          </cell>
          <cell r="BU1399">
            <v>0</v>
          </cell>
          <cell r="BV1399">
            <v>0</v>
          </cell>
          <cell r="BW1399">
            <v>0</v>
          </cell>
          <cell r="BX1399">
            <v>0</v>
          </cell>
          <cell r="BY1399">
            <v>0</v>
          </cell>
          <cell r="BZ1399">
            <v>0</v>
          </cell>
          <cell r="CA1399">
            <v>0</v>
          </cell>
          <cell r="CB1399">
            <v>0</v>
          </cell>
          <cell r="CC1399">
            <v>0</v>
          </cell>
          <cell r="CD1399">
            <v>0</v>
          </cell>
          <cell r="CE1399">
            <v>0</v>
          </cell>
          <cell r="CG1399">
            <v>0</v>
          </cell>
          <cell r="CI1399">
            <v>0</v>
          </cell>
          <cell r="CM1399">
            <v>0</v>
          </cell>
          <cell r="CN1399">
            <v>0</v>
          </cell>
          <cell r="CO1399">
            <v>0</v>
          </cell>
          <cell r="CP1399">
            <v>0</v>
          </cell>
          <cell r="CQ1399">
            <v>0</v>
          </cell>
          <cell r="CR1399">
            <v>0</v>
          </cell>
          <cell r="CS1399">
            <v>0</v>
          </cell>
          <cell r="CT1399">
            <v>0</v>
          </cell>
          <cell r="CU1399">
            <v>0</v>
          </cell>
          <cell r="CV1399">
            <v>0</v>
          </cell>
          <cell r="CW1399">
            <v>0</v>
          </cell>
          <cell r="CY1399">
            <v>0</v>
          </cell>
          <cell r="DA1399">
            <v>0</v>
          </cell>
          <cell r="DB1399">
            <v>0</v>
          </cell>
          <cell r="DE1399">
            <v>0</v>
          </cell>
          <cell r="DF1399">
            <v>0</v>
          </cell>
          <cell r="DG1399">
            <v>0</v>
          </cell>
          <cell r="DH1399">
            <v>0</v>
          </cell>
          <cell r="DI1399">
            <v>0</v>
          </cell>
          <cell r="DJ1399">
            <v>0</v>
          </cell>
          <cell r="DK1399">
            <v>0</v>
          </cell>
          <cell r="DL1399">
            <v>0</v>
          </cell>
          <cell r="DM1399">
            <v>0</v>
          </cell>
          <cell r="DN1399">
            <v>0</v>
          </cell>
          <cell r="DO1399">
            <v>0</v>
          </cell>
          <cell r="DP1399">
            <v>0</v>
          </cell>
          <cell r="DQ1399">
            <v>0</v>
          </cell>
          <cell r="DS1399">
            <v>0</v>
          </cell>
          <cell r="DT1399">
            <v>0</v>
          </cell>
          <cell r="DU1399">
            <v>0</v>
          </cell>
          <cell r="DW1399">
            <v>0</v>
          </cell>
          <cell r="DX1399">
            <v>0</v>
          </cell>
          <cell r="DY1399">
            <v>0</v>
          </cell>
          <cell r="DZ1399">
            <v>0</v>
          </cell>
          <cell r="EA1399">
            <v>0</v>
          </cell>
          <cell r="EB1399">
            <v>0</v>
          </cell>
          <cell r="EC1399">
            <v>0</v>
          </cell>
          <cell r="ED1399">
            <v>0</v>
          </cell>
          <cell r="EE1399">
            <v>0</v>
          </cell>
          <cell r="EF1399">
            <v>0</v>
          </cell>
          <cell r="EG1399">
            <v>0</v>
          </cell>
          <cell r="EH1399">
            <v>0</v>
          </cell>
          <cell r="EI1399">
            <v>0</v>
          </cell>
          <cell r="EK1399">
            <v>0</v>
          </cell>
          <cell r="EL1399">
            <v>0</v>
          </cell>
          <cell r="EM1399">
            <v>0</v>
          </cell>
          <cell r="EO1399">
            <v>0</v>
          </cell>
          <cell r="EP1399">
            <v>0</v>
          </cell>
          <cell r="EQ1399">
            <v>0</v>
          </cell>
          <cell r="ER1399">
            <v>0</v>
          </cell>
          <cell r="ES1399">
            <v>0</v>
          </cell>
          <cell r="ET1399">
            <v>0</v>
          </cell>
          <cell r="EU1399">
            <v>0</v>
          </cell>
          <cell r="EV1399">
            <v>0</v>
          </cell>
          <cell r="EW1399">
            <v>0</v>
          </cell>
          <cell r="EX1399">
            <v>0</v>
          </cell>
          <cell r="EY1399">
            <v>0</v>
          </cell>
          <cell r="EZ1399">
            <v>0</v>
          </cell>
          <cell r="FA1399">
            <v>0</v>
          </cell>
          <cell r="FC1399">
            <v>0</v>
          </cell>
          <cell r="FD1399">
            <v>0</v>
          </cell>
          <cell r="FE1399">
            <v>0</v>
          </cell>
          <cell r="FG1399">
            <v>0</v>
          </cell>
          <cell r="FH1399">
            <v>0</v>
          </cell>
          <cell r="FI1399">
            <v>0</v>
          </cell>
          <cell r="FJ1399">
            <v>0</v>
          </cell>
          <cell r="FK1399">
            <v>0</v>
          </cell>
          <cell r="FL1399">
            <v>0</v>
          </cell>
          <cell r="FM1399">
            <v>0</v>
          </cell>
          <cell r="FN1399">
            <v>0</v>
          </cell>
          <cell r="FO1399">
            <v>0</v>
          </cell>
          <cell r="FP1399">
            <v>0</v>
          </cell>
          <cell r="FQ1399">
            <v>0</v>
          </cell>
          <cell r="FR1399">
            <v>0</v>
          </cell>
          <cell r="FS1399">
            <v>0</v>
          </cell>
          <cell r="FU1399">
            <v>0</v>
          </cell>
          <cell r="FV1399">
            <v>0</v>
          </cell>
          <cell r="FW1399">
            <v>0</v>
          </cell>
          <cell r="FY1399">
            <v>0</v>
          </cell>
          <cell r="FZ1399">
            <v>0</v>
          </cell>
          <cell r="GA1399">
            <v>0</v>
          </cell>
          <cell r="GB1399">
            <v>0</v>
          </cell>
          <cell r="GC1399">
            <v>0</v>
          </cell>
          <cell r="GD1399">
            <v>0</v>
          </cell>
          <cell r="GE1399">
            <v>0</v>
          </cell>
          <cell r="GF1399">
            <v>0</v>
          </cell>
          <cell r="GG1399">
            <v>0</v>
          </cell>
          <cell r="GH1399">
            <v>0</v>
          </cell>
          <cell r="GI1399">
            <v>0</v>
          </cell>
          <cell r="GJ1399">
            <v>0</v>
          </cell>
          <cell r="GK1399">
            <v>0</v>
          </cell>
          <cell r="GM1399">
            <v>0</v>
          </cell>
          <cell r="GN1399">
            <v>0</v>
          </cell>
          <cell r="GO1399">
            <v>0</v>
          </cell>
          <cell r="GQ1399">
            <v>0</v>
          </cell>
          <cell r="GR1399">
            <v>0</v>
          </cell>
          <cell r="GS1399">
            <v>0</v>
          </cell>
          <cell r="GT1399">
            <v>0</v>
          </cell>
          <cell r="GU1399">
            <v>0</v>
          </cell>
          <cell r="GV1399">
            <v>0</v>
          </cell>
          <cell r="GW1399">
            <v>0</v>
          </cell>
          <cell r="GX1399">
            <v>0</v>
          </cell>
          <cell r="GY1399">
            <v>0</v>
          </cell>
          <cell r="GZ1399">
            <v>0</v>
          </cell>
          <cell r="HA1399">
            <v>0</v>
          </cell>
          <cell r="HB1399">
            <v>0</v>
          </cell>
          <cell r="HC1399">
            <v>0</v>
          </cell>
          <cell r="HD1399">
            <v>0</v>
          </cell>
          <cell r="HE1399">
            <v>0</v>
          </cell>
          <cell r="HF1399">
            <v>0</v>
          </cell>
          <cell r="HG1399">
            <v>0</v>
          </cell>
          <cell r="HH1399">
            <v>0</v>
          </cell>
          <cell r="HI1399">
            <v>0</v>
          </cell>
          <cell r="HJ1399" t="str">
            <v>SI</v>
          </cell>
          <cell r="HL1399">
            <v>3.0873677889543559E-2</v>
          </cell>
          <cell r="HO1399" t="str">
            <v>150</v>
          </cell>
          <cell r="HP1399" t="str">
            <v>150</v>
          </cell>
          <cell r="HQ1399" t="str">
            <v>150</v>
          </cell>
          <cell r="HR1399" t="str">
            <v>150</v>
          </cell>
          <cell r="HS1399" t="str">
            <v>150</v>
          </cell>
          <cell r="HT1399" t="str">
            <v>150</v>
          </cell>
          <cell r="HU1399" t="str">
            <v>150</v>
          </cell>
          <cell r="HV1399" t="str">
            <v>150</v>
          </cell>
          <cell r="HW1399" t="str">
            <v>150</v>
          </cell>
          <cell r="HX1399" t="str">
            <v>150</v>
          </cell>
          <cell r="HY1399" t="str">
            <v>150</v>
          </cell>
        </row>
        <row r="1400">
          <cell r="D1400" t="str">
            <v>15</v>
          </cell>
          <cell r="F1400" t="str">
            <v>15R</v>
          </cell>
          <cell r="H1400">
            <v>0</v>
          </cell>
          <cell r="I1400">
            <v>0</v>
          </cell>
          <cell r="J1400">
            <v>0</v>
          </cell>
          <cell r="K1400">
            <v>0</v>
          </cell>
          <cell r="M1400">
            <v>0</v>
          </cell>
          <cell r="O1400">
            <v>0</v>
          </cell>
          <cell r="S1400">
            <v>0</v>
          </cell>
          <cell r="T1400">
            <v>0</v>
          </cell>
          <cell r="U1400">
            <v>0</v>
          </cell>
          <cell r="V1400">
            <v>0</v>
          </cell>
          <cell r="W1400">
            <v>0</v>
          </cell>
          <cell r="X1400">
            <v>0</v>
          </cell>
          <cell r="Y1400">
            <v>0</v>
          </cell>
          <cell r="Z1400">
            <v>0</v>
          </cell>
          <cell r="AA1400">
            <v>0</v>
          </cell>
          <cell r="AB1400">
            <v>0</v>
          </cell>
          <cell r="AC1400">
            <v>0</v>
          </cell>
          <cell r="AE1400">
            <v>0</v>
          </cell>
          <cell r="AG1400">
            <v>0</v>
          </cell>
          <cell r="AK1400">
            <v>0</v>
          </cell>
          <cell r="AL1400">
            <v>0</v>
          </cell>
          <cell r="AM1400">
            <v>0</v>
          </cell>
          <cell r="AN1400">
            <v>0</v>
          </cell>
          <cell r="AO1400">
            <v>0</v>
          </cell>
          <cell r="AP1400">
            <v>0</v>
          </cell>
          <cell r="AQ1400">
            <v>0</v>
          </cell>
          <cell r="AR1400">
            <v>0</v>
          </cell>
          <cell r="AS1400">
            <v>0</v>
          </cell>
          <cell r="AT1400">
            <v>0</v>
          </cell>
          <cell r="AU1400">
            <v>0</v>
          </cell>
          <cell r="AV1400">
            <v>0</v>
          </cell>
          <cell r="AW1400">
            <v>0</v>
          </cell>
          <cell r="AY1400">
            <v>0</v>
          </cell>
          <cell r="AZ1400">
            <v>0</v>
          </cell>
          <cell r="BC1400">
            <v>0</v>
          </cell>
          <cell r="BD1400">
            <v>0</v>
          </cell>
          <cell r="BE1400">
            <v>0</v>
          </cell>
          <cell r="BF1400">
            <v>0</v>
          </cell>
          <cell r="BG1400">
            <v>0</v>
          </cell>
          <cell r="BH1400">
            <v>0</v>
          </cell>
          <cell r="BI1400">
            <v>0</v>
          </cell>
          <cell r="BJ1400">
            <v>0</v>
          </cell>
          <cell r="BK1400">
            <v>0</v>
          </cell>
          <cell r="BL1400">
            <v>0</v>
          </cell>
          <cell r="BM1400">
            <v>0</v>
          </cell>
          <cell r="BO1400">
            <v>0</v>
          </cell>
          <cell r="BQ1400">
            <v>0</v>
          </cell>
          <cell r="BU1400">
            <v>0</v>
          </cell>
          <cell r="BV1400">
            <v>0</v>
          </cell>
          <cell r="BW1400">
            <v>0</v>
          </cell>
          <cell r="BX1400">
            <v>0</v>
          </cell>
          <cell r="BY1400">
            <v>0</v>
          </cell>
          <cell r="BZ1400">
            <v>0</v>
          </cell>
          <cell r="CA1400">
            <v>0</v>
          </cell>
          <cell r="CB1400">
            <v>0</v>
          </cell>
          <cell r="CC1400">
            <v>0</v>
          </cell>
          <cell r="CD1400">
            <v>0</v>
          </cell>
          <cell r="CE1400">
            <v>0</v>
          </cell>
          <cell r="CG1400">
            <v>0</v>
          </cell>
          <cell r="CI1400">
            <v>0</v>
          </cell>
          <cell r="CM1400">
            <v>0</v>
          </cell>
          <cell r="CN1400">
            <v>0</v>
          </cell>
          <cell r="CO1400">
            <v>0</v>
          </cell>
          <cell r="CP1400">
            <v>0</v>
          </cell>
          <cell r="CQ1400">
            <v>0</v>
          </cell>
          <cell r="CR1400">
            <v>0</v>
          </cell>
          <cell r="CS1400">
            <v>0</v>
          </cell>
          <cell r="CT1400">
            <v>0</v>
          </cell>
          <cell r="CU1400">
            <v>0</v>
          </cell>
          <cell r="CV1400">
            <v>0</v>
          </cell>
          <cell r="CW1400">
            <v>0</v>
          </cell>
          <cell r="CY1400">
            <v>0</v>
          </cell>
          <cell r="DA1400">
            <v>0</v>
          </cell>
          <cell r="DB1400">
            <v>0</v>
          </cell>
          <cell r="DE1400">
            <v>0</v>
          </cell>
          <cell r="DF1400">
            <v>0</v>
          </cell>
          <cell r="DG1400">
            <v>0</v>
          </cell>
          <cell r="DH1400">
            <v>0</v>
          </cell>
          <cell r="DI1400">
            <v>0</v>
          </cell>
          <cell r="DJ1400">
            <v>0</v>
          </cell>
          <cell r="DK1400">
            <v>0</v>
          </cell>
          <cell r="DL1400">
            <v>0</v>
          </cell>
          <cell r="DM1400">
            <v>0</v>
          </cell>
          <cell r="DN1400">
            <v>0</v>
          </cell>
          <cell r="DO1400">
            <v>0</v>
          </cell>
          <cell r="DP1400">
            <v>0</v>
          </cell>
          <cell r="DQ1400">
            <v>0</v>
          </cell>
          <cell r="DS1400">
            <v>0</v>
          </cell>
          <cell r="DT1400">
            <v>0</v>
          </cell>
          <cell r="DU1400">
            <v>0</v>
          </cell>
          <cell r="DW1400">
            <v>0</v>
          </cell>
          <cell r="DX1400">
            <v>0</v>
          </cell>
          <cell r="DY1400">
            <v>0</v>
          </cell>
          <cell r="DZ1400">
            <v>0</v>
          </cell>
          <cell r="EA1400">
            <v>0</v>
          </cell>
          <cell r="EB1400">
            <v>0</v>
          </cell>
          <cell r="EC1400">
            <v>0</v>
          </cell>
          <cell r="ED1400">
            <v>0</v>
          </cell>
          <cell r="EE1400">
            <v>0</v>
          </cell>
          <cell r="EF1400">
            <v>0</v>
          </cell>
          <cell r="EG1400">
            <v>0</v>
          </cell>
          <cell r="EH1400">
            <v>0</v>
          </cell>
          <cell r="EI1400">
            <v>0</v>
          </cell>
          <cell r="EK1400">
            <v>0</v>
          </cell>
          <cell r="EL1400">
            <v>0</v>
          </cell>
          <cell r="EM1400">
            <v>0</v>
          </cell>
          <cell r="EO1400">
            <v>0</v>
          </cell>
          <cell r="EP1400">
            <v>0</v>
          </cell>
          <cell r="EQ1400">
            <v>0</v>
          </cell>
          <cell r="ER1400">
            <v>0</v>
          </cell>
          <cell r="ES1400">
            <v>0</v>
          </cell>
          <cell r="ET1400">
            <v>0</v>
          </cell>
          <cell r="EU1400">
            <v>0</v>
          </cell>
          <cell r="EV1400">
            <v>0</v>
          </cell>
          <cell r="EW1400">
            <v>0</v>
          </cell>
          <cell r="EX1400">
            <v>0</v>
          </cell>
          <cell r="EY1400">
            <v>0</v>
          </cell>
          <cell r="EZ1400">
            <v>0</v>
          </cell>
          <cell r="FA1400">
            <v>0</v>
          </cell>
          <cell r="FC1400">
            <v>0</v>
          </cell>
          <cell r="FD1400">
            <v>0</v>
          </cell>
          <cell r="FE1400">
            <v>0</v>
          </cell>
          <cell r="FG1400">
            <v>0</v>
          </cell>
          <cell r="FH1400">
            <v>0</v>
          </cell>
          <cell r="FI1400">
            <v>0</v>
          </cell>
          <cell r="FJ1400">
            <v>0</v>
          </cell>
          <cell r="FK1400">
            <v>0</v>
          </cell>
          <cell r="FL1400">
            <v>0</v>
          </cell>
          <cell r="FM1400">
            <v>0</v>
          </cell>
          <cell r="FN1400">
            <v>0</v>
          </cell>
          <cell r="FO1400">
            <v>0</v>
          </cell>
          <cell r="FP1400">
            <v>0</v>
          </cell>
          <cell r="FQ1400">
            <v>0</v>
          </cell>
          <cell r="FR1400">
            <v>0</v>
          </cell>
          <cell r="FS1400">
            <v>0</v>
          </cell>
          <cell r="FU1400">
            <v>0</v>
          </cell>
          <cell r="FV1400">
            <v>0</v>
          </cell>
          <cell r="FW1400">
            <v>0</v>
          </cell>
          <cell r="FY1400">
            <v>0</v>
          </cell>
          <cell r="FZ1400">
            <v>0</v>
          </cell>
          <cell r="GA1400">
            <v>0</v>
          </cell>
          <cell r="GB1400">
            <v>0</v>
          </cell>
          <cell r="GC1400">
            <v>0</v>
          </cell>
          <cell r="GD1400">
            <v>0</v>
          </cell>
          <cell r="GE1400">
            <v>0</v>
          </cell>
          <cell r="GF1400">
            <v>0</v>
          </cell>
          <cell r="GG1400">
            <v>0</v>
          </cell>
          <cell r="GH1400">
            <v>0</v>
          </cell>
          <cell r="GI1400">
            <v>0</v>
          </cell>
          <cell r="GJ1400">
            <v>0</v>
          </cell>
          <cell r="GK1400">
            <v>0</v>
          </cell>
          <cell r="GM1400">
            <v>0</v>
          </cell>
          <cell r="GN1400">
            <v>0</v>
          </cell>
          <cell r="GO1400">
            <v>0</v>
          </cell>
          <cell r="GQ1400">
            <v>0</v>
          </cell>
          <cell r="GR1400">
            <v>0</v>
          </cell>
          <cell r="GS1400">
            <v>0</v>
          </cell>
          <cell r="GT1400">
            <v>0</v>
          </cell>
          <cell r="GU1400">
            <v>0</v>
          </cell>
          <cell r="GV1400">
            <v>0</v>
          </cell>
          <cell r="GW1400">
            <v>0</v>
          </cell>
          <cell r="GX1400">
            <v>0</v>
          </cell>
          <cell r="GY1400">
            <v>0</v>
          </cell>
          <cell r="GZ1400">
            <v>0</v>
          </cell>
          <cell r="HA1400">
            <v>0</v>
          </cell>
          <cell r="HB1400">
            <v>0</v>
          </cell>
          <cell r="HC1400">
            <v>0</v>
          </cell>
          <cell r="HD1400">
            <v>0</v>
          </cell>
          <cell r="HE1400">
            <v>0</v>
          </cell>
          <cell r="HF1400">
            <v>0</v>
          </cell>
          <cell r="HG1400">
            <v>0</v>
          </cell>
          <cell r="HH1400">
            <v>0</v>
          </cell>
          <cell r="HI1400">
            <v>0</v>
          </cell>
          <cell r="HJ1400" t="str">
            <v>SI</v>
          </cell>
          <cell r="HL1400">
            <v>3.0873677889543559E-2</v>
          </cell>
          <cell r="HO1400" t="str">
            <v>150</v>
          </cell>
          <cell r="HP1400" t="str">
            <v>150</v>
          </cell>
          <cell r="HQ1400" t="str">
            <v>150</v>
          </cell>
          <cell r="HR1400" t="str">
            <v>150</v>
          </cell>
          <cell r="HS1400" t="str">
            <v>150</v>
          </cell>
          <cell r="HT1400" t="str">
            <v>150</v>
          </cell>
          <cell r="HU1400" t="str">
            <v>150</v>
          </cell>
          <cell r="HV1400" t="str">
            <v>150</v>
          </cell>
          <cell r="HW1400" t="str">
            <v>150</v>
          </cell>
          <cell r="HX1400" t="str">
            <v>150</v>
          </cell>
          <cell r="HY1400" t="str">
            <v>150</v>
          </cell>
        </row>
        <row r="1401">
          <cell r="D1401" t="str">
            <v>15</v>
          </cell>
          <cell r="F1401" t="str">
            <v>15R</v>
          </cell>
          <cell r="H1401">
            <v>0</v>
          </cell>
          <cell r="I1401">
            <v>0</v>
          </cell>
          <cell r="J1401">
            <v>0</v>
          </cell>
          <cell r="K1401">
            <v>0</v>
          </cell>
          <cell r="M1401">
            <v>0</v>
          </cell>
          <cell r="O1401">
            <v>0</v>
          </cell>
          <cell r="S1401">
            <v>0</v>
          </cell>
          <cell r="T1401">
            <v>0</v>
          </cell>
          <cell r="U1401">
            <v>0</v>
          </cell>
          <cell r="V1401">
            <v>0</v>
          </cell>
          <cell r="W1401">
            <v>0</v>
          </cell>
          <cell r="X1401">
            <v>0</v>
          </cell>
          <cell r="Y1401">
            <v>0</v>
          </cell>
          <cell r="Z1401">
            <v>0</v>
          </cell>
          <cell r="AA1401">
            <v>0</v>
          </cell>
          <cell r="AB1401">
            <v>0</v>
          </cell>
          <cell r="AC1401">
            <v>0</v>
          </cell>
          <cell r="AE1401">
            <v>0</v>
          </cell>
          <cell r="AG1401">
            <v>0</v>
          </cell>
          <cell r="AK1401">
            <v>0</v>
          </cell>
          <cell r="AL1401">
            <v>0</v>
          </cell>
          <cell r="AM1401">
            <v>0</v>
          </cell>
          <cell r="AN1401">
            <v>0</v>
          </cell>
          <cell r="AO1401">
            <v>0</v>
          </cell>
          <cell r="AP1401">
            <v>0</v>
          </cell>
          <cell r="AQ1401">
            <v>0</v>
          </cell>
          <cell r="AR1401">
            <v>0</v>
          </cell>
          <cell r="AS1401">
            <v>0</v>
          </cell>
          <cell r="AT1401">
            <v>0</v>
          </cell>
          <cell r="AU1401">
            <v>0</v>
          </cell>
          <cell r="AV1401">
            <v>0</v>
          </cell>
          <cell r="AW1401">
            <v>0</v>
          </cell>
          <cell r="AY1401">
            <v>0</v>
          </cell>
          <cell r="AZ1401">
            <v>0</v>
          </cell>
          <cell r="BC1401">
            <v>0</v>
          </cell>
          <cell r="BD1401">
            <v>0</v>
          </cell>
          <cell r="BE1401">
            <v>0</v>
          </cell>
          <cell r="BF1401">
            <v>0</v>
          </cell>
          <cell r="BG1401">
            <v>0</v>
          </cell>
          <cell r="BH1401">
            <v>0</v>
          </cell>
          <cell r="BI1401">
            <v>0</v>
          </cell>
          <cell r="BJ1401">
            <v>0</v>
          </cell>
          <cell r="BK1401">
            <v>0</v>
          </cell>
          <cell r="BL1401">
            <v>0</v>
          </cell>
          <cell r="BM1401">
            <v>0</v>
          </cell>
          <cell r="BO1401">
            <v>0</v>
          </cell>
          <cell r="BQ1401">
            <v>0</v>
          </cell>
          <cell r="BU1401">
            <v>0</v>
          </cell>
          <cell r="BV1401">
            <v>0</v>
          </cell>
          <cell r="BW1401">
            <v>0</v>
          </cell>
          <cell r="BX1401">
            <v>0</v>
          </cell>
          <cell r="BY1401">
            <v>0</v>
          </cell>
          <cell r="BZ1401">
            <v>0</v>
          </cell>
          <cell r="CA1401">
            <v>0</v>
          </cell>
          <cell r="CB1401">
            <v>0</v>
          </cell>
          <cell r="CC1401">
            <v>0</v>
          </cell>
          <cell r="CD1401">
            <v>0</v>
          </cell>
          <cell r="CE1401">
            <v>0</v>
          </cell>
          <cell r="CG1401">
            <v>0</v>
          </cell>
          <cell r="CI1401">
            <v>0</v>
          </cell>
          <cell r="CM1401">
            <v>0</v>
          </cell>
          <cell r="CN1401">
            <v>0</v>
          </cell>
          <cell r="CO1401">
            <v>0</v>
          </cell>
          <cell r="CP1401">
            <v>0</v>
          </cell>
          <cell r="CQ1401">
            <v>0</v>
          </cell>
          <cell r="CR1401">
            <v>0</v>
          </cell>
          <cell r="CS1401">
            <v>0</v>
          </cell>
          <cell r="CT1401">
            <v>0</v>
          </cell>
          <cell r="CU1401">
            <v>0</v>
          </cell>
          <cell r="CV1401">
            <v>0</v>
          </cell>
          <cell r="CW1401">
            <v>0</v>
          </cell>
          <cell r="CY1401">
            <v>0</v>
          </cell>
          <cell r="DA1401">
            <v>0</v>
          </cell>
          <cell r="DB1401">
            <v>0</v>
          </cell>
          <cell r="DE1401">
            <v>0</v>
          </cell>
          <cell r="DF1401">
            <v>0</v>
          </cell>
          <cell r="DG1401">
            <v>0</v>
          </cell>
          <cell r="DH1401">
            <v>0</v>
          </cell>
          <cell r="DI1401">
            <v>0</v>
          </cell>
          <cell r="DJ1401">
            <v>0</v>
          </cell>
          <cell r="DK1401">
            <v>0</v>
          </cell>
          <cell r="DL1401">
            <v>0</v>
          </cell>
          <cell r="DM1401">
            <v>0</v>
          </cell>
          <cell r="DN1401">
            <v>0</v>
          </cell>
          <cell r="DO1401">
            <v>0</v>
          </cell>
          <cell r="DP1401">
            <v>0</v>
          </cell>
          <cell r="DQ1401">
            <v>0</v>
          </cell>
          <cell r="DS1401">
            <v>0</v>
          </cell>
          <cell r="DT1401">
            <v>0</v>
          </cell>
          <cell r="DU1401">
            <v>0</v>
          </cell>
          <cell r="DW1401">
            <v>0</v>
          </cell>
          <cell r="DX1401">
            <v>0</v>
          </cell>
          <cell r="DY1401">
            <v>0</v>
          </cell>
          <cell r="DZ1401">
            <v>0</v>
          </cell>
          <cell r="EA1401">
            <v>0</v>
          </cell>
          <cell r="EB1401">
            <v>0</v>
          </cell>
          <cell r="EC1401">
            <v>0</v>
          </cell>
          <cell r="ED1401">
            <v>0</v>
          </cell>
          <cell r="EE1401">
            <v>0</v>
          </cell>
          <cell r="EF1401">
            <v>0</v>
          </cell>
          <cell r="EG1401">
            <v>0</v>
          </cell>
          <cell r="EH1401">
            <v>0</v>
          </cell>
          <cell r="EI1401">
            <v>0</v>
          </cell>
          <cell r="EK1401">
            <v>0</v>
          </cell>
          <cell r="EL1401">
            <v>0</v>
          </cell>
          <cell r="EM1401">
            <v>0</v>
          </cell>
          <cell r="EO1401">
            <v>0</v>
          </cell>
          <cell r="EP1401">
            <v>0</v>
          </cell>
          <cell r="EQ1401">
            <v>0</v>
          </cell>
          <cell r="ER1401">
            <v>0</v>
          </cell>
          <cell r="ES1401">
            <v>0</v>
          </cell>
          <cell r="ET1401">
            <v>0</v>
          </cell>
          <cell r="EU1401">
            <v>0</v>
          </cell>
          <cell r="EV1401">
            <v>0</v>
          </cell>
          <cell r="EW1401">
            <v>0</v>
          </cell>
          <cell r="EX1401">
            <v>0</v>
          </cell>
          <cell r="EY1401">
            <v>0</v>
          </cell>
          <cell r="EZ1401">
            <v>0</v>
          </cell>
          <cell r="FA1401">
            <v>0</v>
          </cell>
          <cell r="FC1401">
            <v>0</v>
          </cell>
          <cell r="FD1401">
            <v>0</v>
          </cell>
          <cell r="FE1401">
            <v>0</v>
          </cell>
          <cell r="FG1401">
            <v>0</v>
          </cell>
          <cell r="FH1401">
            <v>0</v>
          </cell>
          <cell r="FI1401">
            <v>0</v>
          </cell>
          <cell r="FJ1401">
            <v>0</v>
          </cell>
          <cell r="FK1401">
            <v>0</v>
          </cell>
          <cell r="FL1401">
            <v>0</v>
          </cell>
          <cell r="FM1401">
            <v>0</v>
          </cell>
          <cell r="FN1401">
            <v>0</v>
          </cell>
          <cell r="FO1401">
            <v>0</v>
          </cell>
          <cell r="FP1401">
            <v>0</v>
          </cell>
          <cell r="FQ1401">
            <v>0</v>
          </cell>
          <cell r="FR1401">
            <v>0</v>
          </cell>
          <cell r="FS1401">
            <v>0</v>
          </cell>
          <cell r="FU1401">
            <v>0</v>
          </cell>
          <cell r="FV1401">
            <v>0</v>
          </cell>
          <cell r="FW1401">
            <v>0</v>
          </cell>
          <cell r="FY1401">
            <v>0</v>
          </cell>
          <cell r="FZ1401">
            <v>0</v>
          </cell>
          <cell r="GA1401">
            <v>0</v>
          </cell>
          <cell r="GB1401">
            <v>0</v>
          </cell>
          <cell r="GC1401">
            <v>0</v>
          </cell>
          <cell r="GD1401">
            <v>0</v>
          </cell>
          <cell r="GE1401">
            <v>0</v>
          </cell>
          <cell r="GF1401">
            <v>0</v>
          </cell>
          <cell r="GG1401">
            <v>0</v>
          </cell>
          <cell r="GH1401">
            <v>0</v>
          </cell>
          <cell r="GI1401">
            <v>0</v>
          </cell>
          <cell r="GJ1401">
            <v>0</v>
          </cell>
          <cell r="GK1401">
            <v>0</v>
          </cell>
          <cell r="GM1401">
            <v>0</v>
          </cell>
          <cell r="GN1401">
            <v>0</v>
          </cell>
          <cell r="GO1401">
            <v>0</v>
          </cell>
          <cell r="GQ1401">
            <v>0</v>
          </cell>
          <cell r="GR1401">
            <v>0</v>
          </cell>
          <cell r="GS1401">
            <v>0</v>
          </cell>
          <cell r="GT1401">
            <v>0</v>
          </cell>
          <cell r="GU1401">
            <v>0</v>
          </cell>
          <cell r="GV1401">
            <v>0</v>
          </cell>
          <cell r="GW1401">
            <v>0</v>
          </cell>
          <cell r="GX1401">
            <v>0</v>
          </cell>
          <cell r="GY1401">
            <v>0</v>
          </cell>
          <cell r="GZ1401">
            <v>0</v>
          </cell>
          <cell r="HA1401">
            <v>0</v>
          </cell>
          <cell r="HB1401">
            <v>0</v>
          </cell>
          <cell r="HC1401">
            <v>0</v>
          </cell>
          <cell r="HD1401">
            <v>0</v>
          </cell>
          <cell r="HE1401">
            <v>0</v>
          </cell>
          <cell r="HF1401">
            <v>0</v>
          </cell>
          <cell r="HG1401">
            <v>0</v>
          </cell>
          <cell r="HH1401">
            <v>0</v>
          </cell>
          <cell r="HI1401">
            <v>0</v>
          </cell>
          <cell r="HJ1401" t="str">
            <v>SI</v>
          </cell>
          <cell r="HL1401">
            <v>3.0873677889543559E-2</v>
          </cell>
          <cell r="HO1401" t="str">
            <v>150</v>
          </cell>
          <cell r="HP1401" t="str">
            <v>150</v>
          </cell>
          <cell r="HQ1401" t="str">
            <v>150</v>
          </cell>
          <cell r="HR1401" t="str">
            <v>150</v>
          </cell>
          <cell r="HS1401" t="str">
            <v>150</v>
          </cell>
          <cell r="HT1401" t="str">
            <v>150</v>
          </cell>
          <cell r="HU1401" t="str">
            <v>150</v>
          </cell>
          <cell r="HV1401" t="str">
            <v>150</v>
          </cell>
          <cell r="HW1401" t="str">
            <v>150</v>
          </cell>
          <cell r="HX1401" t="str">
            <v>150</v>
          </cell>
          <cell r="HY1401" t="str">
            <v>150</v>
          </cell>
        </row>
        <row r="1402">
          <cell r="D1402" t="str">
            <v>15</v>
          </cell>
          <cell r="F1402" t="str">
            <v>15R</v>
          </cell>
          <cell r="H1402">
            <v>0</v>
          </cell>
          <cell r="I1402">
            <v>0</v>
          </cell>
          <cell r="J1402">
            <v>0</v>
          </cell>
          <cell r="K1402">
            <v>0</v>
          </cell>
          <cell r="M1402">
            <v>0</v>
          </cell>
          <cell r="O1402">
            <v>0</v>
          </cell>
          <cell r="S1402">
            <v>0</v>
          </cell>
          <cell r="T1402">
            <v>0</v>
          </cell>
          <cell r="U1402">
            <v>0</v>
          </cell>
          <cell r="V1402">
            <v>0</v>
          </cell>
          <cell r="W1402">
            <v>0</v>
          </cell>
          <cell r="X1402">
            <v>0</v>
          </cell>
          <cell r="Y1402">
            <v>0</v>
          </cell>
          <cell r="Z1402">
            <v>0</v>
          </cell>
          <cell r="AA1402">
            <v>0</v>
          </cell>
          <cell r="AB1402">
            <v>0</v>
          </cell>
          <cell r="AC1402">
            <v>0</v>
          </cell>
          <cell r="AE1402">
            <v>0</v>
          </cell>
          <cell r="AG1402">
            <v>0</v>
          </cell>
          <cell r="AK1402">
            <v>0</v>
          </cell>
          <cell r="AL1402">
            <v>0</v>
          </cell>
          <cell r="AM1402">
            <v>0</v>
          </cell>
          <cell r="AN1402">
            <v>0</v>
          </cell>
          <cell r="AO1402">
            <v>0</v>
          </cell>
          <cell r="AP1402">
            <v>0</v>
          </cell>
          <cell r="AQ1402">
            <v>0</v>
          </cell>
          <cell r="AR1402">
            <v>0</v>
          </cell>
          <cell r="AS1402">
            <v>0</v>
          </cell>
          <cell r="AT1402">
            <v>0</v>
          </cell>
          <cell r="AU1402">
            <v>0</v>
          </cell>
          <cell r="AV1402">
            <v>0</v>
          </cell>
          <cell r="AW1402">
            <v>0</v>
          </cell>
          <cell r="AY1402">
            <v>0</v>
          </cell>
          <cell r="AZ1402">
            <v>0</v>
          </cell>
          <cell r="BC1402">
            <v>0</v>
          </cell>
          <cell r="BD1402">
            <v>0</v>
          </cell>
          <cell r="BE1402">
            <v>0</v>
          </cell>
          <cell r="BF1402">
            <v>0</v>
          </cell>
          <cell r="BG1402">
            <v>0</v>
          </cell>
          <cell r="BH1402">
            <v>0</v>
          </cell>
          <cell r="BI1402">
            <v>0</v>
          </cell>
          <cell r="BJ1402">
            <v>0</v>
          </cell>
          <cell r="BK1402">
            <v>0</v>
          </cell>
          <cell r="BL1402">
            <v>0</v>
          </cell>
          <cell r="BM1402">
            <v>0</v>
          </cell>
          <cell r="BO1402">
            <v>0</v>
          </cell>
          <cell r="BQ1402">
            <v>0</v>
          </cell>
          <cell r="BU1402">
            <v>0</v>
          </cell>
          <cell r="BV1402">
            <v>0</v>
          </cell>
          <cell r="BW1402">
            <v>0</v>
          </cell>
          <cell r="BX1402">
            <v>0</v>
          </cell>
          <cell r="BY1402">
            <v>0</v>
          </cell>
          <cell r="BZ1402">
            <v>0</v>
          </cell>
          <cell r="CA1402">
            <v>0</v>
          </cell>
          <cell r="CB1402">
            <v>0</v>
          </cell>
          <cell r="CC1402">
            <v>0</v>
          </cell>
          <cell r="CD1402">
            <v>0</v>
          </cell>
          <cell r="CE1402">
            <v>0</v>
          </cell>
          <cell r="CG1402">
            <v>0</v>
          </cell>
          <cell r="CI1402">
            <v>0</v>
          </cell>
          <cell r="CM1402">
            <v>0</v>
          </cell>
          <cell r="CN1402">
            <v>0</v>
          </cell>
          <cell r="CO1402">
            <v>0</v>
          </cell>
          <cell r="CP1402">
            <v>0</v>
          </cell>
          <cell r="CQ1402">
            <v>0</v>
          </cell>
          <cell r="CR1402">
            <v>0</v>
          </cell>
          <cell r="CS1402">
            <v>0</v>
          </cell>
          <cell r="CT1402">
            <v>0</v>
          </cell>
          <cell r="CU1402">
            <v>0</v>
          </cell>
          <cell r="CV1402">
            <v>0</v>
          </cell>
          <cell r="CW1402">
            <v>0</v>
          </cell>
          <cell r="CY1402">
            <v>0</v>
          </cell>
          <cell r="DA1402">
            <v>0</v>
          </cell>
          <cell r="DB1402">
            <v>0</v>
          </cell>
          <cell r="DE1402">
            <v>0</v>
          </cell>
          <cell r="DF1402">
            <v>0</v>
          </cell>
          <cell r="DG1402">
            <v>0</v>
          </cell>
          <cell r="DH1402">
            <v>0</v>
          </cell>
          <cell r="DI1402">
            <v>0</v>
          </cell>
          <cell r="DJ1402">
            <v>0</v>
          </cell>
          <cell r="DK1402">
            <v>0</v>
          </cell>
          <cell r="DL1402">
            <v>0</v>
          </cell>
          <cell r="DM1402">
            <v>0</v>
          </cell>
          <cell r="DN1402">
            <v>0</v>
          </cell>
          <cell r="DO1402">
            <v>0</v>
          </cell>
          <cell r="DP1402">
            <v>0</v>
          </cell>
          <cell r="DQ1402">
            <v>0</v>
          </cell>
          <cell r="DS1402">
            <v>0</v>
          </cell>
          <cell r="DT1402">
            <v>0</v>
          </cell>
          <cell r="DU1402">
            <v>0</v>
          </cell>
          <cell r="DW1402">
            <v>0</v>
          </cell>
          <cell r="DX1402">
            <v>0</v>
          </cell>
          <cell r="DY1402">
            <v>0</v>
          </cell>
          <cell r="DZ1402">
            <v>0</v>
          </cell>
          <cell r="EA1402">
            <v>0</v>
          </cell>
          <cell r="EB1402">
            <v>0</v>
          </cell>
          <cell r="EC1402">
            <v>0</v>
          </cell>
          <cell r="ED1402">
            <v>0</v>
          </cell>
          <cell r="EE1402">
            <v>0</v>
          </cell>
          <cell r="EF1402">
            <v>0</v>
          </cell>
          <cell r="EG1402">
            <v>0</v>
          </cell>
          <cell r="EH1402">
            <v>0</v>
          </cell>
          <cell r="EI1402">
            <v>0</v>
          </cell>
          <cell r="EK1402">
            <v>0</v>
          </cell>
          <cell r="EL1402">
            <v>0</v>
          </cell>
          <cell r="EM1402">
            <v>0</v>
          </cell>
          <cell r="EO1402">
            <v>0</v>
          </cell>
          <cell r="EP1402">
            <v>0</v>
          </cell>
          <cell r="EQ1402">
            <v>0</v>
          </cell>
          <cell r="ER1402">
            <v>0</v>
          </cell>
          <cell r="ES1402">
            <v>0</v>
          </cell>
          <cell r="ET1402">
            <v>0</v>
          </cell>
          <cell r="EU1402">
            <v>0</v>
          </cell>
          <cell r="EV1402">
            <v>0</v>
          </cell>
          <cell r="EW1402">
            <v>0</v>
          </cell>
          <cell r="EX1402">
            <v>0</v>
          </cell>
          <cell r="EY1402">
            <v>0</v>
          </cell>
          <cell r="EZ1402">
            <v>0</v>
          </cell>
          <cell r="FA1402">
            <v>0</v>
          </cell>
          <cell r="FC1402">
            <v>0</v>
          </cell>
          <cell r="FD1402">
            <v>0</v>
          </cell>
          <cell r="FE1402">
            <v>0</v>
          </cell>
          <cell r="FG1402">
            <v>0</v>
          </cell>
          <cell r="FH1402">
            <v>0</v>
          </cell>
          <cell r="FI1402">
            <v>0</v>
          </cell>
          <cell r="FJ1402">
            <v>0</v>
          </cell>
          <cell r="FK1402">
            <v>0</v>
          </cell>
          <cell r="FL1402">
            <v>0</v>
          </cell>
          <cell r="FM1402">
            <v>0</v>
          </cell>
          <cell r="FN1402">
            <v>0</v>
          </cell>
          <cell r="FO1402">
            <v>0</v>
          </cell>
          <cell r="FP1402">
            <v>0</v>
          </cell>
          <cell r="FQ1402">
            <v>0</v>
          </cell>
          <cell r="FR1402">
            <v>0</v>
          </cell>
          <cell r="FS1402">
            <v>0</v>
          </cell>
          <cell r="FU1402">
            <v>0</v>
          </cell>
          <cell r="FV1402">
            <v>0</v>
          </cell>
          <cell r="FW1402">
            <v>0</v>
          </cell>
          <cell r="FY1402">
            <v>0</v>
          </cell>
          <cell r="FZ1402">
            <v>0</v>
          </cell>
          <cell r="GA1402">
            <v>0</v>
          </cell>
          <cell r="GB1402">
            <v>0</v>
          </cell>
          <cell r="GC1402">
            <v>0</v>
          </cell>
          <cell r="GD1402">
            <v>0</v>
          </cell>
          <cell r="GE1402">
            <v>0</v>
          </cell>
          <cell r="GF1402">
            <v>0</v>
          </cell>
          <cell r="GG1402">
            <v>0</v>
          </cell>
          <cell r="GH1402">
            <v>0</v>
          </cell>
          <cell r="GI1402">
            <v>0</v>
          </cell>
          <cell r="GJ1402">
            <v>0</v>
          </cell>
          <cell r="GK1402">
            <v>0</v>
          </cell>
          <cell r="GM1402">
            <v>0</v>
          </cell>
          <cell r="GN1402">
            <v>0</v>
          </cell>
          <cell r="GO1402">
            <v>0</v>
          </cell>
          <cell r="GQ1402">
            <v>0</v>
          </cell>
          <cell r="GR1402">
            <v>0</v>
          </cell>
          <cell r="GS1402">
            <v>0</v>
          </cell>
          <cell r="GT1402">
            <v>0</v>
          </cell>
          <cell r="GU1402">
            <v>0</v>
          </cell>
          <cell r="GV1402">
            <v>0</v>
          </cell>
          <cell r="GW1402">
            <v>0</v>
          </cell>
          <cell r="GX1402">
            <v>0</v>
          </cell>
          <cell r="GY1402">
            <v>0</v>
          </cell>
          <cell r="GZ1402">
            <v>0</v>
          </cell>
          <cell r="HA1402">
            <v>0</v>
          </cell>
          <cell r="HB1402">
            <v>0</v>
          </cell>
          <cell r="HC1402">
            <v>0</v>
          </cell>
          <cell r="HD1402">
            <v>0</v>
          </cell>
          <cell r="HE1402">
            <v>0</v>
          </cell>
          <cell r="HF1402">
            <v>0</v>
          </cell>
          <cell r="HG1402">
            <v>0</v>
          </cell>
          <cell r="HH1402">
            <v>0</v>
          </cell>
          <cell r="HI1402">
            <v>0</v>
          </cell>
          <cell r="HJ1402" t="str">
            <v>SI</v>
          </cell>
          <cell r="HL1402">
            <v>3.0873677889543559E-2</v>
          </cell>
          <cell r="HO1402" t="str">
            <v>150</v>
          </cell>
          <cell r="HP1402" t="str">
            <v>150</v>
          </cell>
          <cell r="HQ1402" t="str">
            <v>150</v>
          </cell>
          <cell r="HR1402" t="str">
            <v>150</v>
          </cell>
          <cell r="HS1402" t="str">
            <v>150</v>
          </cell>
          <cell r="HT1402" t="str">
            <v>150</v>
          </cell>
          <cell r="HU1402" t="str">
            <v>150</v>
          </cell>
          <cell r="HV1402" t="str">
            <v>150</v>
          </cell>
          <cell r="HW1402" t="str">
            <v>150</v>
          </cell>
          <cell r="HX1402" t="str">
            <v>150</v>
          </cell>
          <cell r="HY1402" t="str">
            <v>150</v>
          </cell>
        </row>
        <row r="1403">
          <cell r="D1403" t="str">
            <v>15</v>
          </cell>
          <cell r="F1403" t="str">
            <v>15R</v>
          </cell>
          <cell r="H1403">
            <v>0</v>
          </cell>
          <cell r="I1403">
            <v>0</v>
          </cell>
          <cell r="J1403">
            <v>0</v>
          </cell>
          <cell r="K1403">
            <v>0</v>
          </cell>
          <cell r="M1403">
            <v>0</v>
          </cell>
          <cell r="O1403">
            <v>0</v>
          </cell>
          <cell r="S1403">
            <v>0</v>
          </cell>
          <cell r="T1403">
            <v>0</v>
          </cell>
          <cell r="U1403">
            <v>0</v>
          </cell>
          <cell r="V1403">
            <v>0</v>
          </cell>
          <cell r="W1403">
            <v>0</v>
          </cell>
          <cell r="X1403">
            <v>0</v>
          </cell>
          <cell r="Y1403">
            <v>0</v>
          </cell>
          <cell r="Z1403">
            <v>0</v>
          </cell>
          <cell r="AA1403">
            <v>0</v>
          </cell>
          <cell r="AB1403">
            <v>0</v>
          </cell>
          <cell r="AC1403">
            <v>0</v>
          </cell>
          <cell r="AE1403">
            <v>0</v>
          </cell>
          <cell r="AG1403">
            <v>0</v>
          </cell>
          <cell r="AK1403">
            <v>0</v>
          </cell>
          <cell r="AL1403">
            <v>0</v>
          </cell>
          <cell r="AM1403">
            <v>0</v>
          </cell>
          <cell r="AN1403">
            <v>0</v>
          </cell>
          <cell r="AO1403">
            <v>0</v>
          </cell>
          <cell r="AP1403">
            <v>0</v>
          </cell>
          <cell r="AQ1403">
            <v>0</v>
          </cell>
          <cell r="AR1403">
            <v>0</v>
          </cell>
          <cell r="AS1403">
            <v>0</v>
          </cell>
          <cell r="AT1403">
            <v>0</v>
          </cell>
          <cell r="AU1403">
            <v>0</v>
          </cell>
          <cell r="AV1403">
            <v>0</v>
          </cell>
          <cell r="AW1403">
            <v>0</v>
          </cell>
          <cell r="AY1403">
            <v>0</v>
          </cell>
          <cell r="AZ1403">
            <v>0</v>
          </cell>
          <cell r="BC1403">
            <v>0</v>
          </cell>
          <cell r="BD1403">
            <v>0</v>
          </cell>
          <cell r="BE1403">
            <v>0</v>
          </cell>
          <cell r="BF1403">
            <v>0</v>
          </cell>
          <cell r="BG1403">
            <v>0</v>
          </cell>
          <cell r="BH1403">
            <v>0</v>
          </cell>
          <cell r="BI1403">
            <v>0</v>
          </cell>
          <cell r="BJ1403">
            <v>0</v>
          </cell>
          <cell r="BK1403">
            <v>0</v>
          </cell>
          <cell r="BL1403">
            <v>0</v>
          </cell>
          <cell r="BM1403">
            <v>0</v>
          </cell>
          <cell r="BO1403">
            <v>0</v>
          </cell>
          <cell r="BQ1403">
            <v>0</v>
          </cell>
          <cell r="BU1403">
            <v>0</v>
          </cell>
          <cell r="BV1403">
            <v>0</v>
          </cell>
          <cell r="BW1403">
            <v>0</v>
          </cell>
          <cell r="BX1403">
            <v>0</v>
          </cell>
          <cell r="BY1403">
            <v>0</v>
          </cell>
          <cell r="BZ1403">
            <v>0</v>
          </cell>
          <cell r="CA1403">
            <v>0</v>
          </cell>
          <cell r="CB1403">
            <v>0</v>
          </cell>
          <cell r="CC1403">
            <v>0</v>
          </cell>
          <cell r="CD1403">
            <v>0</v>
          </cell>
          <cell r="CE1403">
            <v>0</v>
          </cell>
          <cell r="CG1403">
            <v>0</v>
          </cell>
          <cell r="CI1403">
            <v>0</v>
          </cell>
          <cell r="CM1403">
            <v>0</v>
          </cell>
          <cell r="CN1403">
            <v>0</v>
          </cell>
          <cell r="CO1403">
            <v>0</v>
          </cell>
          <cell r="CP1403">
            <v>0</v>
          </cell>
          <cell r="CQ1403">
            <v>0</v>
          </cell>
          <cell r="CR1403">
            <v>0</v>
          </cell>
          <cell r="CS1403">
            <v>0</v>
          </cell>
          <cell r="CT1403">
            <v>0</v>
          </cell>
          <cell r="CU1403">
            <v>0</v>
          </cell>
          <cell r="CV1403">
            <v>0</v>
          </cell>
          <cell r="CW1403">
            <v>0</v>
          </cell>
          <cell r="CY1403">
            <v>0</v>
          </cell>
          <cell r="DA1403">
            <v>0</v>
          </cell>
          <cell r="DB1403">
            <v>0</v>
          </cell>
          <cell r="DE1403">
            <v>0</v>
          </cell>
          <cell r="DF1403">
            <v>0</v>
          </cell>
          <cell r="DG1403">
            <v>0</v>
          </cell>
          <cell r="DH1403">
            <v>0</v>
          </cell>
          <cell r="DI1403">
            <v>0</v>
          </cell>
          <cell r="DJ1403">
            <v>0</v>
          </cell>
          <cell r="DK1403">
            <v>0</v>
          </cell>
          <cell r="DL1403">
            <v>0</v>
          </cell>
          <cell r="DM1403">
            <v>0</v>
          </cell>
          <cell r="DN1403">
            <v>0</v>
          </cell>
          <cell r="DO1403">
            <v>0</v>
          </cell>
          <cell r="DP1403">
            <v>0</v>
          </cell>
          <cell r="DQ1403">
            <v>0</v>
          </cell>
          <cell r="DS1403">
            <v>0</v>
          </cell>
          <cell r="DT1403">
            <v>0</v>
          </cell>
          <cell r="DU1403">
            <v>0</v>
          </cell>
          <cell r="DW1403">
            <v>0</v>
          </cell>
          <cell r="DX1403">
            <v>0</v>
          </cell>
          <cell r="DY1403">
            <v>0</v>
          </cell>
          <cell r="DZ1403">
            <v>0</v>
          </cell>
          <cell r="EA1403">
            <v>0</v>
          </cell>
          <cell r="EB1403">
            <v>0</v>
          </cell>
          <cell r="EC1403">
            <v>0</v>
          </cell>
          <cell r="ED1403">
            <v>0</v>
          </cell>
          <cell r="EE1403">
            <v>0</v>
          </cell>
          <cell r="EF1403">
            <v>0</v>
          </cell>
          <cell r="EG1403">
            <v>0</v>
          </cell>
          <cell r="EH1403">
            <v>0</v>
          </cell>
          <cell r="EI1403">
            <v>0</v>
          </cell>
          <cell r="EK1403">
            <v>0</v>
          </cell>
          <cell r="EL1403">
            <v>0</v>
          </cell>
          <cell r="EM1403">
            <v>0</v>
          </cell>
          <cell r="EO1403">
            <v>0</v>
          </cell>
          <cell r="EP1403">
            <v>0</v>
          </cell>
          <cell r="EQ1403">
            <v>0</v>
          </cell>
          <cell r="ER1403">
            <v>0</v>
          </cell>
          <cell r="ES1403">
            <v>0</v>
          </cell>
          <cell r="ET1403">
            <v>0</v>
          </cell>
          <cell r="EU1403">
            <v>0</v>
          </cell>
          <cell r="EV1403">
            <v>0</v>
          </cell>
          <cell r="EW1403">
            <v>0</v>
          </cell>
          <cell r="EX1403">
            <v>0</v>
          </cell>
          <cell r="EY1403">
            <v>0</v>
          </cell>
          <cell r="EZ1403">
            <v>0</v>
          </cell>
          <cell r="FA1403">
            <v>0</v>
          </cell>
          <cell r="FC1403">
            <v>0</v>
          </cell>
          <cell r="FD1403">
            <v>0</v>
          </cell>
          <cell r="FE1403">
            <v>0</v>
          </cell>
          <cell r="FG1403">
            <v>0</v>
          </cell>
          <cell r="FH1403">
            <v>0</v>
          </cell>
          <cell r="FI1403">
            <v>0</v>
          </cell>
          <cell r="FJ1403">
            <v>0</v>
          </cell>
          <cell r="FK1403">
            <v>0</v>
          </cell>
          <cell r="FL1403">
            <v>0</v>
          </cell>
          <cell r="FM1403">
            <v>0</v>
          </cell>
          <cell r="FN1403">
            <v>0</v>
          </cell>
          <cell r="FO1403">
            <v>0</v>
          </cell>
          <cell r="FP1403">
            <v>0</v>
          </cell>
          <cell r="FQ1403">
            <v>0</v>
          </cell>
          <cell r="FR1403">
            <v>0</v>
          </cell>
          <cell r="FS1403">
            <v>0</v>
          </cell>
          <cell r="FU1403">
            <v>0</v>
          </cell>
          <cell r="FV1403">
            <v>0</v>
          </cell>
          <cell r="FW1403">
            <v>0</v>
          </cell>
          <cell r="FY1403">
            <v>0</v>
          </cell>
          <cell r="FZ1403">
            <v>0</v>
          </cell>
          <cell r="GA1403">
            <v>0</v>
          </cell>
          <cell r="GB1403">
            <v>0</v>
          </cell>
          <cell r="GC1403">
            <v>0</v>
          </cell>
          <cell r="GD1403">
            <v>0</v>
          </cell>
          <cell r="GE1403">
            <v>0</v>
          </cell>
          <cell r="GF1403">
            <v>0</v>
          </cell>
          <cell r="GG1403">
            <v>0</v>
          </cell>
          <cell r="GH1403">
            <v>0</v>
          </cell>
          <cell r="GI1403">
            <v>0</v>
          </cell>
          <cell r="GJ1403">
            <v>0</v>
          </cell>
          <cell r="GK1403">
            <v>0</v>
          </cell>
          <cell r="GM1403">
            <v>0</v>
          </cell>
          <cell r="GN1403">
            <v>0</v>
          </cell>
          <cell r="GO1403">
            <v>0</v>
          </cell>
          <cell r="GQ1403">
            <v>0</v>
          </cell>
          <cell r="GR1403">
            <v>0</v>
          </cell>
          <cell r="GS1403">
            <v>0</v>
          </cell>
          <cell r="GT1403">
            <v>0</v>
          </cell>
          <cell r="GU1403">
            <v>0</v>
          </cell>
          <cell r="GV1403">
            <v>0</v>
          </cell>
          <cell r="GW1403">
            <v>0</v>
          </cell>
          <cell r="GX1403">
            <v>0</v>
          </cell>
          <cell r="GY1403">
            <v>0</v>
          </cell>
          <cell r="GZ1403">
            <v>0</v>
          </cell>
          <cell r="HA1403">
            <v>0</v>
          </cell>
          <cell r="HB1403">
            <v>0</v>
          </cell>
          <cell r="HC1403">
            <v>0</v>
          </cell>
          <cell r="HD1403">
            <v>0</v>
          </cell>
          <cell r="HE1403">
            <v>0</v>
          </cell>
          <cell r="HF1403">
            <v>0</v>
          </cell>
          <cell r="HG1403">
            <v>0</v>
          </cell>
          <cell r="HH1403">
            <v>0</v>
          </cell>
          <cell r="HI1403">
            <v>0</v>
          </cell>
          <cell r="HJ1403" t="str">
            <v>SI</v>
          </cell>
          <cell r="HL1403">
            <v>3.0873677889543559E-2</v>
          </cell>
          <cell r="HO1403" t="str">
            <v>150</v>
          </cell>
          <cell r="HP1403" t="str">
            <v>150</v>
          </cell>
          <cell r="HQ1403" t="str">
            <v>150</v>
          </cell>
          <cell r="HR1403" t="str">
            <v>150</v>
          </cell>
          <cell r="HS1403" t="str">
            <v>150</v>
          </cell>
          <cell r="HT1403" t="str">
            <v>150</v>
          </cell>
          <cell r="HU1403" t="str">
            <v>150</v>
          </cell>
          <cell r="HV1403" t="str">
            <v>150</v>
          </cell>
          <cell r="HW1403" t="str">
            <v>150</v>
          </cell>
          <cell r="HX1403" t="str">
            <v>150</v>
          </cell>
          <cell r="HY1403" t="str">
            <v>150</v>
          </cell>
        </row>
        <row r="1404">
          <cell r="D1404" t="str">
            <v>15</v>
          </cell>
          <cell r="F1404" t="str">
            <v>15R</v>
          </cell>
          <cell r="H1404">
            <v>0</v>
          </cell>
          <cell r="I1404">
            <v>0</v>
          </cell>
          <cell r="J1404">
            <v>0</v>
          </cell>
          <cell r="K1404">
            <v>0</v>
          </cell>
          <cell r="M1404">
            <v>0</v>
          </cell>
          <cell r="O1404">
            <v>0</v>
          </cell>
          <cell r="S1404">
            <v>0</v>
          </cell>
          <cell r="T1404">
            <v>0</v>
          </cell>
          <cell r="U1404">
            <v>0</v>
          </cell>
          <cell r="V1404">
            <v>0</v>
          </cell>
          <cell r="W1404">
            <v>0</v>
          </cell>
          <cell r="X1404">
            <v>0</v>
          </cell>
          <cell r="Y1404">
            <v>0</v>
          </cell>
          <cell r="Z1404">
            <v>0</v>
          </cell>
          <cell r="AA1404">
            <v>0</v>
          </cell>
          <cell r="AB1404">
            <v>0</v>
          </cell>
          <cell r="AC1404">
            <v>0</v>
          </cell>
          <cell r="AE1404">
            <v>0</v>
          </cell>
          <cell r="AG1404">
            <v>0</v>
          </cell>
          <cell r="AK1404">
            <v>0</v>
          </cell>
          <cell r="AL1404">
            <v>0</v>
          </cell>
          <cell r="AM1404">
            <v>0</v>
          </cell>
          <cell r="AN1404">
            <v>0</v>
          </cell>
          <cell r="AO1404">
            <v>0</v>
          </cell>
          <cell r="AP1404">
            <v>0</v>
          </cell>
          <cell r="AQ1404">
            <v>0</v>
          </cell>
          <cell r="AR1404">
            <v>0</v>
          </cell>
          <cell r="AS1404">
            <v>0</v>
          </cell>
          <cell r="AT1404">
            <v>0</v>
          </cell>
          <cell r="AU1404">
            <v>0</v>
          </cell>
          <cell r="AV1404">
            <v>0</v>
          </cell>
          <cell r="AW1404">
            <v>0</v>
          </cell>
          <cell r="AY1404">
            <v>0</v>
          </cell>
          <cell r="AZ1404">
            <v>0</v>
          </cell>
          <cell r="BC1404">
            <v>0</v>
          </cell>
          <cell r="BD1404">
            <v>0</v>
          </cell>
          <cell r="BE1404">
            <v>0</v>
          </cell>
          <cell r="BF1404">
            <v>0</v>
          </cell>
          <cell r="BG1404">
            <v>0</v>
          </cell>
          <cell r="BH1404">
            <v>0</v>
          </cell>
          <cell r="BI1404">
            <v>0</v>
          </cell>
          <cell r="BJ1404">
            <v>0</v>
          </cell>
          <cell r="BK1404">
            <v>0</v>
          </cell>
          <cell r="BL1404">
            <v>0</v>
          </cell>
          <cell r="BM1404">
            <v>0</v>
          </cell>
          <cell r="BO1404">
            <v>0</v>
          </cell>
          <cell r="BQ1404">
            <v>0</v>
          </cell>
          <cell r="BU1404">
            <v>0</v>
          </cell>
          <cell r="BV1404">
            <v>0</v>
          </cell>
          <cell r="BW1404">
            <v>0</v>
          </cell>
          <cell r="BX1404">
            <v>0</v>
          </cell>
          <cell r="BY1404">
            <v>0</v>
          </cell>
          <cell r="BZ1404">
            <v>0</v>
          </cell>
          <cell r="CA1404">
            <v>0</v>
          </cell>
          <cell r="CB1404">
            <v>0</v>
          </cell>
          <cell r="CC1404">
            <v>0</v>
          </cell>
          <cell r="CD1404">
            <v>0</v>
          </cell>
          <cell r="CE1404">
            <v>0</v>
          </cell>
          <cell r="CG1404">
            <v>0</v>
          </cell>
          <cell r="CI1404">
            <v>0</v>
          </cell>
          <cell r="CM1404">
            <v>0</v>
          </cell>
          <cell r="CN1404">
            <v>0</v>
          </cell>
          <cell r="CO1404">
            <v>0</v>
          </cell>
          <cell r="CP1404">
            <v>0</v>
          </cell>
          <cell r="CQ1404">
            <v>0</v>
          </cell>
          <cell r="CR1404">
            <v>0</v>
          </cell>
          <cell r="CS1404">
            <v>0</v>
          </cell>
          <cell r="CT1404">
            <v>0</v>
          </cell>
          <cell r="CU1404">
            <v>0</v>
          </cell>
          <cell r="CV1404">
            <v>0</v>
          </cell>
          <cell r="CW1404">
            <v>0</v>
          </cell>
          <cell r="CY1404">
            <v>0</v>
          </cell>
          <cell r="DA1404">
            <v>0</v>
          </cell>
          <cell r="DB1404">
            <v>0</v>
          </cell>
          <cell r="DE1404">
            <v>0</v>
          </cell>
          <cell r="DF1404">
            <v>0</v>
          </cell>
          <cell r="DG1404">
            <v>0</v>
          </cell>
          <cell r="DH1404">
            <v>0</v>
          </cell>
          <cell r="DI1404">
            <v>0</v>
          </cell>
          <cell r="DJ1404">
            <v>0</v>
          </cell>
          <cell r="DK1404">
            <v>0</v>
          </cell>
          <cell r="DL1404">
            <v>0</v>
          </cell>
          <cell r="DM1404">
            <v>0</v>
          </cell>
          <cell r="DN1404">
            <v>0</v>
          </cell>
          <cell r="DO1404">
            <v>0</v>
          </cell>
          <cell r="DP1404">
            <v>0</v>
          </cell>
          <cell r="DQ1404">
            <v>0</v>
          </cell>
          <cell r="DS1404">
            <v>0</v>
          </cell>
          <cell r="DT1404">
            <v>0</v>
          </cell>
          <cell r="DU1404">
            <v>0</v>
          </cell>
          <cell r="DW1404">
            <v>0</v>
          </cell>
          <cell r="DX1404">
            <v>0</v>
          </cell>
          <cell r="DY1404">
            <v>0</v>
          </cell>
          <cell r="DZ1404">
            <v>0</v>
          </cell>
          <cell r="EA1404">
            <v>0</v>
          </cell>
          <cell r="EB1404">
            <v>0</v>
          </cell>
          <cell r="EC1404">
            <v>0</v>
          </cell>
          <cell r="ED1404">
            <v>0</v>
          </cell>
          <cell r="EE1404">
            <v>0</v>
          </cell>
          <cell r="EF1404">
            <v>0</v>
          </cell>
          <cell r="EG1404">
            <v>0</v>
          </cell>
          <cell r="EH1404">
            <v>0</v>
          </cell>
          <cell r="EI1404">
            <v>0</v>
          </cell>
          <cell r="EK1404">
            <v>0</v>
          </cell>
          <cell r="EL1404">
            <v>0</v>
          </cell>
          <cell r="EM1404">
            <v>0</v>
          </cell>
          <cell r="EO1404">
            <v>0</v>
          </cell>
          <cell r="EP1404">
            <v>0</v>
          </cell>
          <cell r="EQ1404">
            <v>0</v>
          </cell>
          <cell r="ER1404">
            <v>0</v>
          </cell>
          <cell r="ES1404">
            <v>0</v>
          </cell>
          <cell r="ET1404">
            <v>0</v>
          </cell>
          <cell r="EU1404">
            <v>0</v>
          </cell>
          <cell r="EV1404">
            <v>0</v>
          </cell>
          <cell r="EW1404">
            <v>0</v>
          </cell>
          <cell r="EX1404">
            <v>0</v>
          </cell>
          <cell r="EY1404">
            <v>0</v>
          </cell>
          <cell r="EZ1404">
            <v>0</v>
          </cell>
          <cell r="FA1404">
            <v>0</v>
          </cell>
          <cell r="FC1404">
            <v>0</v>
          </cell>
          <cell r="FD1404">
            <v>0</v>
          </cell>
          <cell r="FE1404">
            <v>0</v>
          </cell>
          <cell r="FG1404">
            <v>0</v>
          </cell>
          <cell r="FH1404">
            <v>0</v>
          </cell>
          <cell r="FI1404">
            <v>0</v>
          </cell>
          <cell r="FJ1404">
            <v>0</v>
          </cell>
          <cell r="FK1404">
            <v>0</v>
          </cell>
          <cell r="FL1404">
            <v>0</v>
          </cell>
          <cell r="FM1404">
            <v>0</v>
          </cell>
          <cell r="FN1404">
            <v>0</v>
          </cell>
          <cell r="FO1404">
            <v>0</v>
          </cell>
          <cell r="FP1404">
            <v>0</v>
          </cell>
          <cell r="FQ1404">
            <v>0</v>
          </cell>
          <cell r="FR1404">
            <v>0</v>
          </cell>
          <cell r="FS1404">
            <v>0</v>
          </cell>
          <cell r="FU1404">
            <v>0</v>
          </cell>
          <cell r="FV1404">
            <v>0</v>
          </cell>
          <cell r="FW1404">
            <v>0</v>
          </cell>
          <cell r="FY1404">
            <v>0</v>
          </cell>
          <cell r="FZ1404">
            <v>0</v>
          </cell>
          <cell r="GA1404">
            <v>0</v>
          </cell>
          <cell r="GB1404">
            <v>0</v>
          </cell>
          <cell r="GC1404">
            <v>0</v>
          </cell>
          <cell r="GD1404">
            <v>0</v>
          </cell>
          <cell r="GE1404">
            <v>0</v>
          </cell>
          <cell r="GF1404">
            <v>0</v>
          </cell>
          <cell r="GG1404">
            <v>0</v>
          </cell>
          <cell r="GH1404">
            <v>0</v>
          </cell>
          <cell r="GI1404">
            <v>0</v>
          </cell>
          <cell r="GJ1404">
            <v>0</v>
          </cell>
          <cell r="GK1404">
            <v>0</v>
          </cell>
          <cell r="GM1404">
            <v>0</v>
          </cell>
          <cell r="GN1404">
            <v>0</v>
          </cell>
          <cell r="GO1404">
            <v>0</v>
          </cell>
          <cell r="GQ1404">
            <v>0</v>
          </cell>
          <cell r="GR1404">
            <v>0</v>
          </cell>
          <cell r="GS1404">
            <v>0</v>
          </cell>
          <cell r="GT1404">
            <v>0</v>
          </cell>
          <cell r="GU1404">
            <v>0</v>
          </cell>
          <cell r="GV1404">
            <v>0</v>
          </cell>
          <cell r="GW1404">
            <v>0</v>
          </cell>
          <cell r="GX1404">
            <v>0</v>
          </cell>
          <cell r="GY1404">
            <v>0</v>
          </cell>
          <cell r="GZ1404">
            <v>0</v>
          </cell>
          <cell r="HA1404">
            <v>0</v>
          </cell>
          <cell r="HB1404">
            <v>0</v>
          </cell>
          <cell r="HC1404">
            <v>0</v>
          </cell>
          <cell r="HD1404">
            <v>0</v>
          </cell>
          <cell r="HE1404">
            <v>0</v>
          </cell>
          <cell r="HF1404">
            <v>0</v>
          </cell>
          <cell r="HG1404">
            <v>0</v>
          </cell>
          <cell r="HH1404">
            <v>0</v>
          </cell>
          <cell r="HI1404">
            <v>0</v>
          </cell>
          <cell r="HJ1404" t="str">
            <v>SI</v>
          </cell>
          <cell r="HL1404">
            <v>3.0873677889543559E-2</v>
          </cell>
          <cell r="HO1404" t="str">
            <v>150</v>
          </cell>
          <cell r="HP1404" t="str">
            <v>150</v>
          </cell>
          <cell r="HQ1404" t="str">
            <v>150</v>
          </cell>
          <cell r="HR1404" t="str">
            <v>150</v>
          </cell>
          <cell r="HS1404" t="str">
            <v>150</v>
          </cell>
          <cell r="HT1404" t="str">
            <v>150</v>
          </cell>
          <cell r="HU1404" t="str">
            <v>150</v>
          </cell>
          <cell r="HV1404" t="str">
            <v>150</v>
          </cell>
          <cell r="HW1404" t="str">
            <v>150</v>
          </cell>
          <cell r="HX1404" t="str">
            <v>150</v>
          </cell>
          <cell r="HY1404" t="str">
            <v>150</v>
          </cell>
        </row>
        <row r="1405">
          <cell r="D1405" t="str">
            <v>15</v>
          </cell>
          <cell r="F1405" t="str">
            <v>15U</v>
          </cell>
          <cell r="H1405">
            <v>0</v>
          </cell>
          <cell r="I1405">
            <v>0</v>
          </cell>
          <cell r="J1405">
            <v>0</v>
          </cell>
          <cell r="K1405">
            <v>0</v>
          </cell>
          <cell r="M1405">
            <v>0</v>
          </cell>
          <cell r="O1405">
            <v>0</v>
          </cell>
          <cell r="S1405">
            <v>0</v>
          </cell>
          <cell r="T1405">
            <v>0</v>
          </cell>
          <cell r="U1405">
            <v>0</v>
          </cell>
          <cell r="V1405">
            <v>0</v>
          </cell>
          <cell r="W1405">
            <v>0</v>
          </cell>
          <cell r="X1405">
            <v>0</v>
          </cell>
          <cell r="Y1405">
            <v>0</v>
          </cell>
          <cell r="Z1405">
            <v>0</v>
          </cell>
          <cell r="AA1405">
            <v>0</v>
          </cell>
          <cell r="AB1405">
            <v>0</v>
          </cell>
          <cell r="AC1405">
            <v>0</v>
          </cell>
          <cell r="AE1405">
            <v>0</v>
          </cell>
          <cell r="AG1405">
            <v>0</v>
          </cell>
          <cell r="AK1405">
            <v>0</v>
          </cell>
          <cell r="AL1405">
            <v>0</v>
          </cell>
          <cell r="AM1405">
            <v>0</v>
          </cell>
          <cell r="AN1405">
            <v>0</v>
          </cell>
          <cell r="AO1405">
            <v>0</v>
          </cell>
          <cell r="AP1405">
            <v>0</v>
          </cell>
          <cell r="AQ1405">
            <v>0</v>
          </cell>
          <cell r="AR1405">
            <v>0</v>
          </cell>
          <cell r="AS1405">
            <v>0</v>
          </cell>
          <cell r="AT1405">
            <v>0</v>
          </cell>
          <cell r="AU1405">
            <v>0</v>
          </cell>
          <cell r="AV1405">
            <v>0</v>
          </cell>
          <cell r="AW1405">
            <v>0</v>
          </cell>
          <cell r="AY1405">
            <v>0</v>
          </cell>
          <cell r="AZ1405">
            <v>0</v>
          </cell>
          <cell r="BC1405">
            <v>0</v>
          </cell>
          <cell r="BD1405">
            <v>0</v>
          </cell>
          <cell r="BE1405">
            <v>0</v>
          </cell>
          <cell r="BF1405">
            <v>0</v>
          </cell>
          <cell r="BG1405">
            <v>0</v>
          </cell>
          <cell r="BH1405">
            <v>0</v>
          </cell>
          <cell r="BI1405">
            <v>0</v>
          </cell>
          <cell r="BJ1405">
            <v>0</v>
          </cell>
          <cell r="BK1405">
            <v>0</v>
          </cell>
          <cell r="BL1405">
            <v>0</v>
          </cell>
          <cell r="BM1405">
            <v>0</v>
          </cell>
          <cell r="BO1405">
            <v>0</v>
          </cell>
          <cell r="BQ1405">
            <v>0</v>
          </cell>
          <cell r="BU1405">
            <v>0</v>
          </cell>
          <cell r="BV1405">
            <v>0</v>
          </cell>
          <cell r="BW1405">
            <v>0</v>
          </cell>
          <cell r="BX1405">
            <v>0</v>
          </cell>
          <cell r="BY1405">
            <v>0</v>
          </cell>
          <cell r="BZ1405">
            <v>0</v>
          </cell>
          <cell r="CA1405">
            <v>0</v>
          </cell>
          <cell r="CB1405">
            <v>0</v>
          </cell>
          <cell r="CC1405">
            <v>0</v>
          </cell>
          <cell r="CD1405">
            <v>0</v>
          </cell>
          <cell r="CE1405">
            <v>0</v>
          </cell>
          <cell r="CG1405">
            <v>0</v>
          </cell>
          <cell r="CI1405">
            <v>0</v>
          </cell>
          <cell r="CM1405">
            <v>0</v>
          </cell>
          <cell r="CN1405">
            <v>0</v>
          </cell>
          <cell r="CO1405">
            <v>0</v>
          </cell>
          <cell r="CP1405">
            <v>0</v>
          </cell>
          <cell r="CQ1405">
            <v>0</v>
          </cell>
          <cell r="CR1405">
            <v>0</v>
          </cell>
          <cell r="CS1405">
            <v>0</v>
          </cell>
          <cell r="CT1405">
            <v>0</v>
          </cell>
          <cell r="CU1405">
            <v>0</v>
          </cell>
          <cell r="CV1405">
            <v>0</v>
          </cell>
          <cell r="CW1405">
            <v>0</v>
          </cell>
          <cell r="CY1405">
            <v>0</v>
          </cell>
          <cell r="DA1405">
            <v>0</v>
          </cell>
          <cell r="DB1405">
            <v>0</v>
          </cell>
          <cell r="DE1405">
            <v>0</v>
          </cell>
          <cell r="DF1405">
            <v>0</v>
          </cell>
          <cell r="DG1405">
            <v>0</v>
          </cell>
          <cell r="DH1405">
            <v>0</v>
          </cell>
          <cell r="DI1405">
            <v>0</v>
          </cell>
          <cell r="DJ1405">
            <v>0</v>
          </cell>
          <cell r="DK1405">
            <v>0</v>
          </cell>
          <cell r="DL1405">
            <v>0</v>
          </cell>
          <cell r="DM1405">
            <v>0</v>
          </cell>
          <cell r="DN1405">
            <v>0</v>
          </cell>
          <cell r="DO1405">
            <v>0</v>
          </cell>
          <cell r="DP1405">
            <v>0</v>
          </cell>
          <cell r="DQ1405">
            <v>0</v>
          </cell>
          <cell r="DS1405">
            <v>0</v>
          </cell>
          <cell r="DT1405">
            <v>0</v>
          </cell>
          <cell r="DU1405">
            <v>0</v>
          </cell>
          <cell r="DW1405">
            <v>0</v>
          </cell>
          <cell r="DX1405">
            <v>0</v>
          </cell>
          <cell r="DY1405">
            <v>0</v>
          </cell>
          <cell r="DZ1405">
            <v>0</v>
          </cell>
          <cell r="EA1405">
            <v>0</v>
          </cell>
          <cell r="EB1405">
            <v>0</v>
          </cell>
          <cell r="EC1405">
            <v>0</v>
          </cell>
          <cell r="ED1405">
            <v>0</v>
          </cell>
          <cell r="EE1405">
            <v>0</v>
          </cell>
          <cell r="EF1405">
            <v>0</v>
          </cell>
          <cell r="EG1405">
            <v>0</v>
          </cell>
          <cell r="EH1405">
            <v>0</v>
          </cell>
          <cell r="EI1405">
            <v>0</v>
          </cell>
          <cell r="EK1405">
            <v>0</v>
          </cell>
          <cell r="EL1405">
            <v>0</v>
          </cell>
          <cell r="EM1405">
            <v>0</v>
          </cell>
          <cell r="EO1405">
            <v>0</v>
          </cell>
          <cell r="EP1405">
            <v>0</v>
          </cell>
          <cell r="EQ1405">
            <v>0</v>
          </cell>
          <cell r="ER1405">
            <v>0</v>
          </cell>
          <cell r="ES1405">
            <v>0</v>
          </cell>
          <cell r="ET1405">
            <v>0</v>
          </cell>
          <cell r="EU1405">
            <v>0</v>
          </cell>
          <cell r="EV1405">
            <v>0</v>
          </cell>
          <cell r="EW1405">
            <v>0</v>
          </cell>
          <cell r="EX1405">
            <v>0</v>
          </cell>
          <cell r="EY1405">
            <v>0</v>
          </cell>
          <cell r="EZ1405">
            <v>0</v>
          </cell>
          <cell r="FA1405">
            <v>0</v>
          </cell>
          <cell r="FC1405">
            <v>0</v>
          </cell>
          <cell r="FD1405">
            <v>0</v>
          </cell>
          <cell r="FE1405">
            <v>0</v>
          </cell>
          <cell r="FG1405">
            <v>0</v>
          </cell>
          <cell r="FH1405">
            <v>0</v>
          </cell>
          <cell r="FI1405">
            <v>0</v>
          </cell>
          <cell r="FJ1405">
            <v>0</v>
          </cell>
          <cell r="FK1405">
            <v>0</v>
          </cell>
          <cell r="FL1405">
            <v>0</v>
          </cell>
          <cell r="FM1405">
            <v>0</v>
          </cell>
          <cell r="FN1405">
            <v>0</v>
          </cell>
          <cell r="FO1405">
            <v>0</v>
          </cell>
          <cell r="FP1405">
            <v>0</v>
          </cell>
          <cell r="FQ1405">
            <v>0</v>
          </cell>
          <cell r="FR1405">
            <v>0</v>
          </cell>
          <cell r="FS1405">
            <v>0</v>
          </cell>
          <cell r="FU1405">
            <v>0</v>
          </cell>
          <cell r="FV1405">
            <v>0</v>
          </cell>
          <cell r="FW1405">
            <v>0</v>
          </cell>
          <cell r="FY1405">
            <v>0</v>
          </cell>
          <cell r="FZ1405">
            <v>0</v>
          </cell>
          <cell r="GA1405">
            <v>0</v>
          </cell>
          <cell r="GB1405">
            <v>0</v>
          </cell>
          <cell r="GC1405">
            <v>0</v>
          </cell>
          <cell r="GD1405">
            <v>0</v>
          </cell>
          <cell r="GE1405">
            <v>0</v>
          </cell>
          <cell r="GF1405">
            <v>0</v>
          </cell>
          <cell r="GG1405">
            <v>0</v>
          </cell>
          <cell r="GH1405">
            <v>0</v>
          </cell>
          <cell r="GI1405">
            <v>0</v>
          </cell>
          <cell r="GJ1405">
            <v>0</v>
          </cell>
          <cell r="GK1405">
            <v>0</v>
          </cell>
          <cell r="GM1405">
            <v>0</v>
          </cell>
          <cell r="GN1405">
            <v>0</v>
          </cell>
          <cell r="GO1405">
            <v>0</v>
          </cell>
          <cell r="GQ1405">
            <v>0</v>
          </cell>
          <cell r="GR1405">
            <v>0</v>
          </cell>
          <cell r="GS1405">
            <v>0</v>
          </cell>
          <cell r="GT1405">
            <v>0</v>
          </cell>
          <cell r="GU1405">
            <v>0</v>
          </cell>
          <cell r="GV1405">
            <v>0</v>
          </cell>
          <cell r="GW1405">
            <v>0</v>
          </cell>
          <cell r="GX1405">
            <v>0</v>
          </cell>
          <cell r="GY1405">
            <v>0</v>
          </cell>
          <cell r="GZ1405">
            <v>0</v>
          </cell>
          <cell r="HA1405">
            <v>0</v>
          </cell>
          <cell r="HB1405">
            <v>0</v>
          </cell>
          <cell r="HC1405">
            <v>0</v>
          </cell>
          <cell r="HD1405">
            <v>0</v>
          </cell>
          <cell r="HE1405">
            <v>0</v>
          </cell>
          <cell r="HF1405">
            <v>0</v>
          </cell>
          <cell r="HG1405">
            <v>0</v>
          </cell>
          <cell r="HH1405">
            <v>0</v>
          </cell>
          <cell r="HI1405">
            <v>0</v>
          </cell>
          <cell r="HJ1405" t="str">
            <v>SI</v>
          </cell>
          <cell r="HL1405">
            <v>2.6992051568332922E-2</v>
          </cell>
          <cell r="HO1405" t="str">
            <v>150</v>
          </cell>
          <cell r="HP1405" t="str">
            <v>150</v>
          </cell>
          <cell r="HQ1405" t="str">
            <v>150</v>
          </cell>
          <cell r="HR1405" t="str">
            <v>150</v>
          </cell>
          <cell r="HS1405" t="str">
            <v>150</v>
          </cell>
          <cell r="HT1405" t="str">
            <v>150</v>
          </cell>
          <cell r="HU1405" t="str">
            <v>150</v>
          </cell>
          <cell r="HV1405" t="str">
            <v>150</v>
          </cell>
          <cell r="HW1405" t="str">
            <v>150</v>
          </cell>
          <cell r="HX1405" t="str">
            <v>150</v>
          </cell>
          <cell r="HY1405" t="str">
            <v>150</v>
          </cell>
        </row>
        <row r="1406">
          <cell r="D1406" t="str">
            <v>15</v>
          </cell>
          <cell r="F1406" t="str">
            <v>15U</v>
          </cell>
          <cell r="H1406">
            <v>0</v>
          </cell>
          <cell r="I1406">
            <v>0</v>
          </cell>
          <cell r="J1406">
            <v>0</v>
          </cell>
          <cell r="K1406">
            <v>0</v>
          </cell>
          <cell r="M1406">
            <v>0</v>
          </cell>
          <cell r="O1406">
            <v>0</v>
          </cell>
          <cell r="S1406">
            <v>0</v>
          </cell>
          <cell r="T1406">
            <v>0</v>
          </cell>
          <cell r="U1406">
            <v>0</v>
          </cell>
          <cell r="V1406">
            <v>0</v>
          </cell>
          <cell r="W1406">
            <v>0</v>
          </cell>
          <cell r="X1406">
            <v>0</v>
          </cell>
          <cell r="Y1406">
            <v>0</v>
          </cell>
          <cell r="Z1406">
            <v>0</v>
          </cell>
          <cell r="AA1406">
            <v>0</v>
          </cell>
          <cell r="AB1406">
            <v>0</v>
          </cell>
          <cell r="AC1406">
            <v>0</v>
          </cell>
          <cell r="AE1406">
            <v>0</v>
          </cell>
          <cell r="AG1406">
            <v>0</v>
          </cell>
          <cell r="AK1406">
            <v>0</v>
          </cell>
          <cell r="AL1406">
            <v>0</v>
          </cell>
          <cell r="AM1406">
            <v>0</v>
          </cell>
          <cell r="AN1406">
            <v>0</v>
          </cell>
          <cell r="AO1406">
            <v>0</v>
          </cell>
          <cell r="AP1406">
            <v>0</v>
          </cell>
          <cell r="AQ1406">
            <v>0</v>
          </cell>
          <cell r="AR1406">
            <v>0</v>
          </cell>
          <cell r="AS1406">
            <v>0</v>
          </cell>
          <cell r="AT1406">
            <v>0</v>
          </cell>
          <cell r="AU1406">
            <v>0</v>
          </cell>
          <cell r="AV1406">
            <v>0</v>
          </cell>
          <cell r="AW1406">
            <v>0</v>
          </cell>
          <cell r="AY1406">
            <v>0</v>
          </cell>
          <cell r="AZ1406">
            <v>0</v>
          </cell>
          <cell r="BC1406">
            <v>0</v>
          </cell>
          <cell r="BD1406">
            <v>0</v>
          </cell>
          <cell r="BE1406">
            <v>0</v>
          </cell>
          <cell r="BF1406">
            <v>0</v>
          </cell>
          <cell r="BG1406">
            <v>0</v>
          </cell>
          <cell r="BH1406">
            <v>0</v>
          </cell>
          <cell r="BI1406">
            <v>0</v>
          </cell>
          <cell r="BJ1406">
            <v>0</v>
          </cell>
          <cell r="BK1406">
            <v>0</v>
          </cell>
          <cell r="BL1406">
            <v>0</v>
          </cell>
          <cell r="BM1406">
            <v>0</v>
          </cell>
          <cell r="BO1406">
            <v>0</v>
          </cell>
          <cell r="BQ1406">
            <v>0</v>
          </cell>
          <cell r="BU1406">
            <v>0</v>
          </cell>
          <cell r="BV1406">
            <v>0</v>
          </cell>
          <cell r="BW1406">
            <v>0</v>
          </cell>
          <cell r="BX1406">
            <v>0</v>
          </cell>
          <cell r="BY1406">
            <v>0</v>
          </cell>
          <cell r="BZ1406">
            <v>0</v>
          </cell>
          <cell r="CA1406">
            <v>0</v>
          </cell>
          <cell r="CB1406">
            <v>0</v>
          </cell>
          <cell r="CC1406">
            <v>0</v>
          </cell>
          <cell r="CD1406">
            <v>0</v>
          </cell>
          <cell r="CE1406">
            <v>0</v>
          </cell>
          <cell r="CG1406">
            <v>0</v>
          </cell>
          <cell r="CI1406">
            <v>0</v>
          </cell>
          <cell r="CM1406">
            <v>0</v>
          </cell>
          <cell r="CN1406">
            <v>0</v>
          </cell>
          <cell r="CO1406">
            <v>0</v>
          </cell>
          <cell r="CP1406">
            <v>0</v>
          </cell>
          <cell r="CQ1406">
            <v>0</v>
          </cell>
          <cell r="CR1406">
            <v>0</v>
          </cell>
          <cell r="CS1406">
            <v>0</v>
          </cell>
          <cell r="CT1406">
            <v>0</v>
          </cell>
          <cell r="CU1406">
            <v>0</v>
          </cell>
          <cell r="CV1406">
            <v>0</v>
          </cell>
          <cell r="CW1406">
            <v>0</v>
          </cell>
          <cell r="CY1406">
            <v>0</v>
          </cell>
          <cell r="DA1406">
            <v>0</v>
          </cell>
          <cell r="DB1406">
            <v>0</v>
          </cell>
          <cell r="DE1406">
            <v>0</v>
          </cell>
          <cell r="DF1406">
            <v>0</v>
          </cell>
          <cell r="DG1406">
            <v>0</v>
          </cell>
          <cell r="DH1406">
            <v>0</v>
          </cell>
          <cell r="DI1406">
            <v>0</v>
          </cell>
          <cell r="DJ1406">
            <v>0</v>
          </cell>
          <cell r="DK1406">
            <v>0</v>
          </cell>
          <cell r="DL1406">
            <v>0</v>
          </cell>
          <cell r="DM1406">
            <v>0</v>
          </cell>
          <cell r="DN1406">
            <v>0</v>
          </cell>
          <cell r="DO1406">
            <v>0</v>
          </cell>
          <cell r="DP1406">
            <v>0</v>
          </cell>
          <cell r="DQ1406">
            <v>0</v>
          </cell>
          <cell r="DS1406">
            <v>0</v>
          </cell>
          <cell r="DT1406">
            <v>0</v>
          </cell>
          <cell r="DU1406">
            <v>0</v>
          </cell>
          <cell r="DW1406">
            <v>0</v>
          </cell>
          <cell r="DX1406">
            <v>0</v>
          </cell>
          <cell r="DY1406">
            <v>0</v>
          </cell>
          <cell r="DZ1406">
            <v>0</v>
          </cell>
          <cell r="EA1406">
            <v>0</v>
          </cell>
          <cell r="EB1406">
            <v>0</v>
          </cell>
          <cell r="EC1406">
            <v>0</v>
          </cell>
          <cell r="ED1406">
            <v>0</v>
          </cell>
          <cell r="EE1406">
            <v>0</v>
          </cell>
          <cell r="EF1406">
            <v>0</v>
          </cell>
          <cell r="EG1406">
            <v>0</v>
          </cell>
          <cell r="EH1406">
            <v>0</v>
          </cell>
          <cell r="EI1406">
            <v>0</v>
          </cell>
          <cell r="EK1406">
            <v>0</v>
          </cell>
          <cell r="EL1406">
            <v>0</v>
          </cell>
          <cell r="EM1406">
            <v>0</v>
          </cell>
          <cell r="EO1406">
            <v>0</v>
          </cell>
          <cell r="EP1406">
            <v>0</v>
          </cell>
          <cell r="EQ1406">
            <v>0</v>
          </cell>
          <cell r="ER1406">
            <v>0</v>
          </cell>
          <cell r="ES1406">
            <v>0</v>
          </cell>
          <cell r="ET1406">
            <v>0</v>
          </cell>
          <cell r="EU1406">
            <v>0</v>
          </cell>
          <cell r="EV1406">
            <v>0</v>
          </cell>
          <cell r="EW1406">
            <v>0</v>
          </cell>
          <cell r="EX1406">
            <v>0</v>
          </cell>
          <cell r="EY1406">
            <v>0</v>
          </cell>
          <cell r="EZ1406">
            <v>0</v>
          </cell>
          <cell r="FA1406">
            <v>0</v>
          </cell>
          <cell r="FC1406">
            <v>0</v>
          </cell>
          <cell r="FD1406">
            <v>0</v>
          </cell>
          <cell r="FE1406">
            <v>0</v>
          </cell>
          <cell r="FG1406">
            <v>0</v>
          </cell>
          <cell r="FH1406">
            <v>0</v>
          </cell>
          <cell r="FI1406">
            <v>0</v>
          </cell>
          <cell r="FJ1406">
            <v>0</v>
          </cell>
          <cell r="FK1406">
            <v>0</v>
          </cell>
          <cell r="FL1406">
            <v>0</v>
          </cell>
          <cell r="FM1406">
            <v>0</v>
          </cell>
          <cell r="FN1406">
            <v>0</v>
          </cell>
          <cell r="FO1406">
            <v>0</v>
          </cell>
          <cell r="FP1406">
            <v>0</v>
          </cell>
          <cell r="FQ1406">
            <v>0</v>
          </cell>
          <cell r="FR1406">
            <v>0</v>
          </cell>
          <cell r="FS1406">
            <v>0</v>
          </cell>
          <cell r="FU1406">
            <v>0</v>
          </cell>
          <cell r="FV1406">
            <v>0</v>
          </cell>
          <cell r="FW1406">
            <v>0</v>
          </cell>
          <cell r="FY1406">
            <v>0</v>
          </cell>
          <cell r="FZ1406">
            <v>0</v>
          </cell>
          <cell r="GA1406">
            <v>0</v>
          </cell>
          <cell r="GB1406">
            <v>0</v>
          </cell>
          <cell r="GC1406">
            <v>0</v>
          </cell>
          <cell r="GD1406">
            <v>0</v>
          </cell>
          <cell r="GE1406">
            <v>0</v>
          </cell>
          <cell r="GF1406">
            <v>0</v>
          </cell>
          <cell r="GG1406">
            <v>0</v>
          </cell>
          <cell r="GH1406">
            <v>0</v>
          </cell>
          <cell r="GI1406">
            <v>0</v>
          </cell>
          <cell r="GJ1406">
            <v>0</v>
          </cell>
          <cell r="GK1406">
            <v>0</v>
          </cell>
          <cell r="GM1406">
            <v>0</v>
          </cell>
          <cell r="GN1406">
            <v>0</v>
          </cell>
          <cell r="GO1406">
            <v>0</v>
          </cell>
          <cell r="GQ1406">
            <v>0</v>
          </cell>
          <cell r="GR1406">
            <v>0</v>
          </cell>
          <cell r="GS1406">
            <v>0</v>
          </cell>
          <cell r="GT1406">
            <v>0</v>
          </cell>
          <cell r="GU1406">
            <v>0</v>
          </cell>
          <cell r="GV1406">
            <v>0</v>
          </cell>
          <cell r="GW1406">
            <v>0</v>
          </cell>
          <cell r="GX1406">
            <v>0</v>
          </cell>
          <cell r="GY1406">
            <v>0</v>
          </cell>
          <cell r="GZ1406">
            <v>0</v>
          </cell>
          <cell r="HA1406">
            <v>0</v>
          </cell>
          <cell r="HB1406">
            <v>0</v>
          </cell>
          <cell r="HC1406">
            <v>0</v>
          </cell>
          <cell r="HD1406">
            <v>0</v>
          </cell>
          <cell r="HE1406">
            <v>0</v>
          </cell>
          <cell r="HF1406">
            <v>0</v>
          </cell>
          <cell r="HG1406">
            <v>0</v>
          </cell>
          <cell r="HH1406">
            <v>0</v>
          </cell>
          <cell r="HI1406">
            <v>0</v>
          </cell>
          <cell r="HJ1406" t="str">
            <v>SI</v>
          </cell>
          <cell r="HL1406">
            <v>2.6992051568332922E-2</v>
          </cell>
          <cell r="HO1406" t="str">
            <v>150</v>
          </cell>
          <cell r="HP1406" t="str">
            <v>150</v>
          </cell>
          <cell r="HQ1406" t="str">
            <v>150</v>
          </cell>
          <cell r="HR1406" t="str">
            <v>150</v>
          </cell>
          <cell r="HS1406" t="str">
            <v>150</v>
          </cell>
          <cell r="HT1406" t="str">
            <v>150</v>
          </cell>
          <cell r="HU1406" t="str">
            <v>150</v>
          </cell>
          <cell r="HV1406" t="str">
            <v>150</v>
          </cell>
          <cell r="HW1406" t="str">
            <v>150</v>
          </cell>
          <cell r="HX1406" t="str">
            <v>150</v>
          </cell>
          <cell r="HY1406" t="str">
            <v>150</v>
          </cell>
        </row>
        <row r="1407">
          <cell r="D1407" t="str">
            <v>15</v>
          </cell>
          <cell r="F1407" t="str">
            <v>15U</v>
          </cell>
          <cell r="H1407">
            <v>0</v>
          </cell>
          <cell r="I1407">
            <v>0</v>
          </cell>
          <cell r="J1407">
            <v>0</v>
          </cell>
          <cell r="K1407">
            <v>0</v>
          </cell>
          <cell r="M1407">
            <v>0</v>
          </cell>
          <cell r="O1407">
            <v>0</v>
          </cell>
          <cell r="S1407">
            <v>0</v>
          </cell>
          <cell r="T1407">
            <v>0</v>
          </cell>
          <cell r="U1407">
            <v>0</v>
          </cell>
          <cell r="V1407">
            <v>0</v>
          </cell>
          <cell r="W1407">
            <v>0</v>
          </cell>
          <cell r="X1407">
            <v>0</v>
          </cell>
          <cell r="Y1407">
            <v>0</v>
          </cell>
          <cell r="Z1407">
            <v>0</v>
          </cell>
          <cell r="AA1407">
            <v>0</v>
          </cell>
          <cell r="AB1407">
            <v>0</v>
          </cell>
          <cell r="AC1407">
            <v>0</v>
          </cell>
          <cell r="AE1407">
            <v>0</v>
          </cell>
          <cell r="AG1407">
            <v>0</v>
          </cell>
          <cell r="AK1407">
            <v>0</v>
          </cell>
          <cell r="AL1407">
            <v>0</v>
          </cell>
          <cell r="AM1407">
            <v>0</v>
          </cell>
          <cell r="AN1407">
            <v>0</v>
          </cell>
          <cell r="AO1407">
            <v>0</v>
          </cell>
          <cell r="AP1407">
            <v>0</v>
          </cell>
          <cell r="AQ1407">
            <v>0</v>
          </cell>
          <cell r="AR1407">
            <v>0</v>
          </cell>
          <cell r="AS1407">
            <v>0</v>
          </cell>
          <cell r="AT1407">
            <v>0</v>
          </cell>
          <cell r="AU1407">
            <v>0</v>
          </cell>
          <cell r="AV1407">
            <v>0</v>
          </cell>
          <cell r="AW1407">
            <v>0</v>
          </cell>
          <cell r="AY1407">
            <v>0</v>
          </cell>
          <cell r="AZ1407">
            <v>0</v>
          </cell>
          <cell r="BC1407">
            <v>0</v>
          </cell>
          <cell r="BD1407">
            <v>0</v>
          </cell>
          <cell r="BE1407">
            <v>0</v>
          </cell>
          <cell r="BF1407">
            <v>0</v>
          </cell>
          <cell r="BG1407">
            <v>0</v>
          </cell>
          <cell r="BH1407">
            <v>0</v>
          </cell>
          <cell r="BI1407">
            <v>0</v>
          </cell>
          <cell r="BJ1407">
            <v>0</v>
          </cell>
          <cell r="BK1407">
            <v>0</v>
          </cell>
          <cell r="BL1407">
            <v>0</v>
          </cell>
          <cell r="BM1407">
            <v>0</v>
          </cell>
          <cell r="BO1407">
            <v>0</v>
          </cell>
          <cell r="BQ1407">
            <v>0</v>
          </cell>
          <cell r="BU1407">
            <v>0</v>
          </cell>
          <cell r="BV1407">
            <v>0</v>
          </cell>
          <cell r="BW1407">
            <v>0</v>
          </cell>
          <cell r="BX1407">
            <v>0</v>
          </cell>
          <cell r="BY1407">
            <v>0</v>
          </cell>
          <cell r="BZ1407">
            <v>0</v>
          </cell>
          <cell r="CA1407">
            <v>0</v>
          </cell>
          <cell r="CB1407">
            <v>0</v>
          </cell>
          <cell r="CC1407">
            <v>0</v>
          </cell>
          <cell r="CD1407">
            <v>0</v>
          </cell>
          <cell r="CE1407">
            <v>0</v>
          </cell>
          <cell r="CG1407">
            <v>0</v>
          </cell>
          <cell r="CI1407">
            <v>0</v>
          </cell>
          <cell r="CM1407">
            <v>0</v>
          </cell>
          <cell r="CN1407">
            <v>0</v>
          </cell>
          <cell r="CO1407">
            <v>0</v>
          </cell>
          <cell r="CP1407">
            <v>0</v>
          </cell>
          <cell r="CQ1407">
            <v>0</v>
          </cell>
          <cell r="CR1407">
            <v>0</v>
          </cell>
          <cell r="CS1407">
            <v>0</v>
          </cell>
          <cell r="CT1407">
            <v>0</v>
          </cell>
          <cell r="CU1407">
            <v>0</v>
          </cell>
          <cell r="CV1407">
            <v>0</v>
          </cell>
          <cell r="CW1407">
            <v>0</v>
          </cell>
          <cell r="CY1407">
            <v>0</v>
          </cell>
          <cell r="DA1407">
            <v>0</v>
          </cell>
          <cell r="DB1407">
            <v>0</v>
          </cell>
          <cell r="DE1407">
            <v>0</v>
          </cell>
          <cell r="DF1407">
            <v>0</v>
          </cell>
          <cell r="DG1407">
            <v>0</v>
          </cell>
          <cell r="DH1407">
            <v>0</v>
          </cell>
          <cell r="DI1407">
            <v>0</v>
          </cell>
          <cell r="DJ1407">
            <v>0</v>
          </cell>
          <cell r="DK1407">
            <v>0</v>
          </cell>
          <cell r="DL1407">
            <v>0</v>
          </cell>
          <cell r="DM1407">
            <v>0</v>
          </cell>
          <cell r="DN1407">
            <v>0</v>
          </cell>
          <cell r="DO1407">
            <v>0</v>
          </cell>
          <cell r="DP1407">
            <v>0</v>
          </cell>
          <cell r="DQ1407">
            <v>0</v>
          </cell>
          <cell r="DS1407">
            <v>0</v>
          </cell>
          <cell r="DT1407">
            <v>0</v>
          </cell>
          <cell r="DU1407">
            <v>0</v>
          </cell>
          <cell r="DW1407">
            <v>0</v>
          </cell>
          <cell r="DX1407">
            <v>0</v>
          </cell>
          <cell r="DY1407">
            <v>0</v>
          </cell>
          <cell r="DZ1407">
            <v>0</v>
          </cell>
          <cell r="EA1407">
            <v>0</v>
          </cell>
          <cell r="EB1407">
            <v>0</v>
          </cell>
          <cell r="EC1407">
            <v>0</v>
          </cell>
          <cell r="ED1407">
            <v>0</v>
          </cell>
          <cell r="EE1407">
            <v>0</v>
          </cell>
          <cell r="EF1407">
            <v>0</v>
          </cell>
          <cell r="EG1407">
            <v>0</v>
          </cell>
          <cell r="EH1407">
            <v>0</v>
          </cell>
          <cell r="EI1407">
            <v>0</v>
          </cell>
          <cell r="EK1407">
            <v>0</v>
          </cell>
          <cell r="EL1407">
            <v>0</v>
          </cell>
          <cell r="EM1407">
            <v>0</v>
          </cell>
          <cell r="EO1407">
            <v>0</v>
          </cell>
          <cell r="EP1407">
            <v>0</v>
          </cell>
          <cell r="EQ1407">
            <v>0</v>
          </cell>
          <cell r="ER1407">
            <v>0</v>
          </cell>
          <cell r="ES1407">
            <v>0</v>
          </cell>
          <cell r="ET1407">
            <v>0</v>
          </cell>
          <cell r="EU1407">
            <v>0</v>
          </cell>
          <cell r="EV1407">
            <v>0</v>
          </cell>
          <cell r="EW1407">
            <v>0</v>
          </cell>
          <cell r="EX1407">
            <v>0</v>
          </cell>
          <cell r="EY1407">
            <v>0</v>
          </cell>
          <cell r="EZ1407">
            <v>0</v>
          </cell>
          <cell r="FA1407">
            <v>0</v>
          </cell>
          <cell r="FC1407">
            <v>0</v>
          </cell>
          <cell r="FD1407">
            <v>0</v>
          </cell>
          <cell r="FE1407">
            <v>0</v>
          </cell>
          <cell r="FG1407">
            <v>0</v>
          </cell>
          <cell r="FH1407">
            <v>0</v>
          </cell>
          <cell r="FI1407">
            <v>0</v>
          </cell>
          <cell r="FJ1407">
            <v>0</v>
          </cell>
          <cell r="FK1407">
            <v>0</v>
          </cell>
          <cell r="FL1407">
            <v>0</v>
          </cell>
          <cell r="FM1407">
            <v>0</v>
          </cell>
          <cell r="FN1407">
            <v>0</v>
          </cell>
          <cell r="FO1407">
            <v>0</v>
          </cell>
          <cell r="FP1407">
            <v>0</v>
          </cell>
          <cell r="FQ1407">
            <v>0</v>
          </cell>
          <cell r="FR1407">
            <v>0</v>
          </cell>
          <cell r="FS1407">
            <v>0</v>
          </cell>
          <cell r="FU1407">
            <v>0</v>
          </cell>
          <cell r="FV1407">
            <v>0</v>
          </cell>
          <cell r="FW1407">
            <v>0</v>
          </cell>
          <cell r="FY1407">
            <v>0</v>
          </cell>
          <cell r="FZ1407">
            <v>0</v>
          </cell>
          <cell r="GA1407">
            <v>0</v>
          </cell>
          <cell r="GB1407">
            <v>0</v>
          </cell>
          <cell r="GC1407">
            <v>0</v>
          </cell>
          <cell r="GD1407">
            <v>0</v>
          </cell>
          <cell r="GE1407">
            <v>0</v>
          </cell>
          <cell r="GF1407">
            <v>0</v>
          </cell>
          <cell r="GG1407">
            <v>0</v>
          </cell>
          <cell r="GH1407">
            <v>0</v>
          </cell>
          <cell r="GI1407">
            <v>0</v>
          </cell>
          <cell r="GJ1407">
            <v>0</v>
          </cell>
          <cell r="GK1407">
            <v>0</v>
          </cell>
          <cell r="GM1407">
            <v>0</v>
          </cell>
          <cell r="GN1407">
            <v>0</v>
          </cell>
          <cell r="GO1407">
            <v>0</v>
          </cell>
          <cell r="GQ1407">
            <v>0</v>
          </cell>
          <cell r="GR1407">
            <v>0</v>
          </cell>
          <cell r="GS1407">
            <v>0</v>
          </cell>
          <cell r="GT1407">
            <v>0</v>
          </cell>
          <cell r="GU1407">
            <v>0</v>
          </cell>
          <cell r="GV1407">
            <v>0</v>
          </cell>
          <cell r="GW1407">
            <v>0</v>
          </cell>
          <cell r="GX1407">
            <v>0</v>
          </cell>
          <cell r="GY1407">
            <v>0</v>
          </cell>
          <cell r="GZ1407">
            <v>0</v>
          </cell>
          <cell r="HA1407">
            <v>0</v>
          </cell>
          <cell r="HB1407">
            <v>0</v>
          </cell>
          <cell r="HC1407">
            <v>0</v>
          </cell>
          <cell r="HD1407">
            <v>0</v>
          </cell>
          <cell r="HE1407">
            <v>0</v>
          </cell>
          <cell r="HF1407">
            <v>0</v>
          </cell>
          <cell r="HG1407">
            <v>0</v>
          </cell>
          <cell r="HH1407">
            <v>0</v>
          </cell>
          <cell r="HI1407">
            <v>0</v>
          </cell>
          <cell r="HJ1407" t="str">
            <v>SI</v>
          </cell>
          <cell r="HL1407">
            <v>2.6992051568332922E-2</v>
          </cell>
          <cell r="HO1407" t="str">
            <v>150</v>
          </cell>
          <cell r="HP1407" t="str">
            <v>150</v>
          </cell>
          <cell r="HQ1407" t="str">
            <v>150</v>
          </cell>
          <cell r="HR1407" t="str">
            <v>150</v>
          </cell>
          <cell r="HS1407" t="str">
            <v>150</v>
          </cell>
          <cell r="HT1407" t="str">
            <v>150</v>
          </cell>
          <cell r="HU1407" t="str">
            <v>150</v>
          </cell>
          <cell r="HV1407" t="str">
            <v>150</v>
          </cell>
          <cell r="HW1407" t="str">
            <v>150</v>
          </cell>
          <cell r="HX1407" t="str">
            <v>150</v>
          </cell>
          <cell r="HY1407" t="str">
            <v>150</v>
          </cell>
        </row>
        <row r="1408">
          <cell r="D1408" t="str">
            <v>15</v>
          </cell>
          <cell r="F1408" t="str">
            <v>15U</v>
          </cell>
          <cell r="H1408">
            <v>0</v>
          </cell>
          <cell r="I1408">
            <v>0</v>
          </cell>
          <cell r="J1408">
            <v>0</v>
          </cell>
          <cell r="K1408">
            <v>0</v>
          </cell>
          <cell r="M1408">
            <v>0</v>
          </cell>
          <cell r="O1408">
            <v>0</v>
          </cell>
          <cell r="S1408">
            <v>0</v>
          </cell>
          <cell r="T1408">
            <v>0</v>
          </cell>
          <cell r="U1408">
            <v>0</v>
          </cell>
          <cell r="V1408">
            <v>0</v>
          </cell>
          <cell r="W1408">
            <v>0</v>
          </cell>
          <cell r="X1408">
            <v>0</v>
          </cell>
          <cell r="Y1408">
            <v>0</v>
          </cell>
          <cell r="Z1408">
            <v>0</v>
          </cell>
          <cell r="AA1408">
            <v>0</v>
          </cell>
          <cell r="AB1408">
            <v>0</v>
          </cell>
          <cell r="AC1408">
            <v>0</v>
          </cell>
          <cell r="AE1408">
            <v>0</v>
          </cell>
          <cell r="AG1408">
            <v>0</v>
          </cell>
          <cell r="AK1408">
            <v>0</v>
          </cell>
          <cell r="AL1408">
            <v>0</v>
          </cell>
          <cell r="AM1408">
            <v>0</v>
          </cell>
          <cell r="AN1408">
            <v>0</v>
          </cell>
          <cell r="AO1408">
            <v>0</v>
          </cell>
          <cell r="AP1408">
            <v>0</v>
          </cell>
          <cell r="AQ1408">
            <v>0</v>
          </cell>
          <cell r="AR1408">
            <v>0</v>
          </cell>
          <cell r="AS1408">
            <v>0</v>
          </cell>
          <cell r="AT1408">
            <v>0</v>
          </cell>
          <cell r="AU1408">
            <v>0</v>
          </cell>
          <cell r="AV1408">
            <v>0</v>
          </cell>
          <cell r="AW1408">
            <v>0</v>
          </cell>
          <cell r="AY1408">
            <v>0</v>
          </cell>
          <cell r="AZ1408">
            <v>0</v>
          </cell>
          <cell r="BC1408">
            <v>0</v>
          </cell>
          <cell r="BD1408">
            <v>0</v>
          </cell>
          <cell r="BE1408">
            <v>0</v>
          </cell>
          <cell r="BF1408">
            <v>0</v>
          </cell>
          <cell r="BG1408">
            <v>0</v>
          </cell>
          <cell r="BH1408">
            <v>0</v>
          </cell>
          <cell r="BI1408">
            <v>0</v>
          </cell>
          <cell r="BJ1408">
            <v>0</v>
          </cell>
          <cell r="BK1408">
            <v>0</v>
          </cell>
          <cell r="BL1408">
            <v>0</v>
          </cell>
          <cell r="BM1408">
            <v>0</v>
          </cell>
          <cell r="BO1408">
            <v>0</v>
          </cell>
          <cell r="BQ1408">
            <v>0</v>
          </cell>
          <cell r="BU1408">
            <v>0</v>
          </cell>
          <cell r="BV1408">
            <v>0</v>
          </cell>
          <cell r="BW1408">
            <v>0</v>
          </cell>
          <cell r="BX1408">
            <v>0</v>
          </cell>
          <cell r="BY1408">
            <v>0</v>
          </cell>
          <cell r="BZ1408">
            <v>0</v>
          </cell>
          <cell r="CA1408">
            <v>0</v>
          </cell>
          <cell r="CB1408">
            <v>0</v>
          </cell>
          <cell r="CC1408">
            <v>0</v>
          </cell>
          <cell r="CD1408">
            <v>0</v>
          </cell>
          <cell r="CE1408">
            <v>0</v>
          </cell>
          <cell r="CG1408">
            <v>0</v>
          </cell>
          <cell r="CI1408">
            <v>0</v>
          </cell>
          <cell r="CM1408">
            <v>0</v>
          </cell>
          <cell r="CN1408">
            <v>0</v>
          </cell>
          <cell r="CO1408">
            <v>0</v>
          </cell>
          <cell r="CP1408">
            <v>0</v>
          </cell>
          <cell r="CQ1408">
            <v>0</v>
          </cell>
          <cell r="CR1408">
            <v>0</v>
          </cell>
          <cell r="CS1408">
            <v>0</v>
          </cell>
          <cell r="CT1408">
            <v>0</v>
          </cell>
          <cell r="CU1408">
            <v>0</v>
          </cell>
          <cell r="CV1408">
            <v>0</v>
          </cell>
          <cell r="CW1408">
            <v>0</v>
          </cell>
          <cell r="CY1408">
            <v>0</v>
          </cell>
          <cell r="DA1408">
            <v>0</v>
          </cell>
          <cell r="DB1408">
            <v>0</v>
          </cell>
          <cell r="DE1408">
            <v>0</v>
          </cell>
          <cell r="DF1408">
            <v>0</v>
          </cell>
          <cell r="DG1408">
            <v>0</v>
          </cell>
          <cell r="DH1408">
            <v>0</v>
          </cell>
          <cell r="DI1408">
            <v>0</v>
          </cell>
          <cell r="DJ1408">
            <v>0</v>
          </cell>
          <cell r="DK1408">
            <v>0</v>
          </cell>
          <cell r="DL1408">
            <v>0</v>
          </cell>
          <cell r="DM1408">
            <v>0</v>
          </cell>
          <cell r="DN1408">
            <v>0</v>
          </cell>
          <cell r="DO1408">
            <v>0</v>
          </cell>
          <cell r="DP1408">
            <v>0</v>
          </cell>
          <cell r="DQ1408">
            <v>0</v>
          </cell>
          <cell r="DS1408">
            <v>0</v>
          </cell>
          <cell r="DT1408">
            <v>0</v>
          </cell>
          <cell r="DU1408">
            <v>0</v>
          </cell>
          <cell r="DW1408">
            <v>0</v>
          </cell>
          <cell r="DX1408">
            <v>0</v>
          </cell>
          <cell r="DY1408">
            <v>0</v>
          </cell>
          <cell r="DZ1408">
            <v>0</v>
          </cell>
          <cell r="EA1408">
            <v>0</v>
          </cell>
          <cell r="EB1408">
            <v>0</v>
          </cell>
          <cell r="EC1408">
            <v>0</v>
          </cell>
          <cell r="ED1408">
            <v>0</v>
          </cell>
          <cell r="EE1408">
            <v>0</v>
          </cell>
          <cell r="EF1408">
            <v>0</v>
          </cell>
          <cell r="EG1408">
            <v>0</v>
          </cell>
          <cell r="EH1408">
            <v>0</v>
          </cell>
          <cell r="EI1408">
            <v>0</v>
          </cell>
          <cell r="EK1408">
            <v>0</v>
          </cell>
          <cell r="EL1408">
            <v>0</v>
          </cell>
          <cell r="EM1408">
            <v>0</v>
          </cell>
          <cell r="EO1408">
            <v>0</v>
          </cell>
          <cell r="EP1408">
            <v>0</v>
          </cell>
          <cell r="EQ1408">
            <v>0</v>
          </cell>
          <cell r="ER1408">
            <v>0</v>
          </cell>
          <cell r="ES1408">
            <v>0</v>
          </cell>
          <cell r="ET1408">
            <v>0</v>
          </cell>
          <cell r="EU1408">
            <v>0</v>
          </cell>
          <cell r="EV1408">
            <v>0</v>
          </cell>
          <cell r="EW1408">
            <v>0</v>
          </cell>
          <cell r="EX1408">
            <v>0</v>
          </cell>
          <cell r="EY1408">
            <v>0</v>
          </cell>
          <cell r="EZ1408">
            <v>0</v>
          </cell>
          <cell r="FA1408">
            <v>0</v>
          </cell>
          <cell r="FC1408">
            <v>0</v>
          </cell>
          <cell r="FD1408">
            <v>0</v>
          </cell>
          <cell r="FE1408">
            <v>0</v>
          </cell>
          <cell r="FG1408">
            <v>0</v>
          </cell>
          <cell r="FH1408">
            <v>0</v>
          </cell>
          <cell r="FI1408">
            <v>0</v>
          </cell>
          <cell r="FJ1408">
            <v>0</v>
          </cell>
          <cell r="FK1408">
            <v>0</v>
          </cell>
          <cell r="FL1408">
            <v>0</v>
          </cell>
          <cell r="FM1408">
            <v>0</v>
          </cell>
          <cell r="FN1408">
            <v>0</v>
          </cell>
          <cell r="FO1408">
            <v>0</v>
          </cell>
          <cell r="FP1408">
            <v>0</v>
          </cell>
          <cell r="FQ1408">
            <v>0</v>
          </cell>
          <cell r="FR1408">
            <v>0</v>
          </cell>
          <cell r="FS1408">
            <v>0</v>
          </cell>
          <cell r="FU1408">
            <v>0</v>
          </cell>
          <cell r="FV1408">
            <v>0</v>
          </cell>
          <cell r="FW1408">
            <v>0</v>
          </cell>
          <cell r="FY1408">
            <v>0</v>
          </cell>
          <cell r="FZ1408">
            <v>0</v>
          </cell>
          <cell r="GA1408">
            <v>0</v>
          </cell>
          <cell r="GB1408">
            <v>0</v>
          </cell>
          <cell r="GC1408">
            <v>0</v>
          </cell>
          <cell r="GD1408">
            <v>0</v>
          </cell>
          <cell r="GE1408">
            <v>0</v>
          </cell>
          <cell r="GF1408">
            <v>0</v>
          </cell>
          <cell r="GG1408">
            <v>0</v>
          </cell>
          <cell r="GH1408">
            <v>0</v>
          </cell>
          <cell r="GI1408">
            <v>0</v>
          </cell>
          <cell r="GJ1408">
            <v>0</v>
          </cell>
          <cell r="GK1408">
            <v>0</v>
          </cell>
          <cell r="GM1408">
            <v>0</v>
          </cell>
          <cell r="GN1408">
            <v>0</v>
          </cell>
          <cell r="GO1408">
            <v>0</v>
          </cell>
          <cell r="GQ1408">
            <v>0</v>
          </cell>
          <cell r="GR1408">
            <v>0</v>
          </cell>
          <cell r="GS1408">
            <v>0</v>
          </cell>
          <cell r="GT1408">
            <v>0</v>
          </cell>
          <cell r="GU1408">
            <v>0</v>
          </cell>
          <cell r="GV1408">
            <v>0</v>
          </cell>
          <cell r="GW1408">
            <v>0</v>
          </cell>
          <cell r="GX1408">
            <v>0</v>
          </cell>
          <cell r="GY1408">
            <v>0</v>
          </cell>
          <cell r="GZ1408">
            <v>0</v>
          </cell>
          <cell r="HA1408">
            <v>0</v>
          </cell>
          <cell r="HB1408">
            <v>0</v>
          </cell>
          <cell r="HC1408">
            <v>0</v>
          </cell>
          <cell r="HD1408">
            <v>0</v>
          </cell>
          <cell r="HE1408">
            <v>0</v>
          </cell>
          <cell r="HF1408">
            <v>0</v>
          </cell>
          <cell r="HG1408">
            <v>0</v>
          </cell>
          <cell r="HH1408">
            <v>0</v>
          </cell>
          <cell r="HI1408">
            <v>0</v>
          </cell>
          <cell r="HJ1408" t="str">
            <v>SI</v>
          </cell>
          <cell r="HL1408">
            <v>2.6992051568332922E-2</v>
          </cell>
          <cell r="HO1408" t="str">
            <v>150</v>
          </cell>
          <cell r="HP1408" t="str">
            <v>150</v>
          </cell>
          <cell r="HQ1408" t="str">
            <v>150</v>
          </cell>
          <cell r="HR1408" t="str">
            <v>150</v>
          </cell>
          <cell r="HS1408" t="str">
            <v>150</v>
          </cell>
          <cell r="HT1408" t="str">
            <v>150</v>
          </cell>
          <cell r="HU1408" t="str">
            <v>150</v>
          </cell>
          <cell r="HV1408" t="str">
            <v>150</v>
          </cell>
          <cell r="HW1408" t="str">
            <v>150</v>
          </cell>
          <cell r="HX1408" t="str">
            <v>150</v>
          </cell>
          <cell r="HY1408" t="str">
            <v>150</v>
          </cell>
        </row>
        <row r="1409">
          <cell r="D1409" t="str">
            <v>15</v>
          </cell>
          <cell r="F1409" t="str">
            <v>15U</v>
          </cell>
          <cell r="H1409">
            <v>0</v>
          </cell>
          <cell r="I1409">
            <v>0</v>
          </cell>
          <cell r="J1409">
            <v>0</v>
          </cell>
          <cell r="K1409">
            <v>0</v>
          </cell>
          <cell r="M1409">
            <v>0</v>
          </cell>
          <cell r="O1409">
            <v>0</v>
          </cell>
          <cell r="S1409">
            <v>0</v>
          </cell>
          <cell r="T1409">
            <v>0</v>
          </cell>
          <cell r="U1409">
            <v>0</v>
          </cell>
          <cell r="V1409">
            <v>0</v>
          </cell>
          <cell r="W1409">
            <v>0</v>
          </cell>
          <cell r="X1409">
            <v>0</v>
          </cell>
          <cell r="Y1409">
            <v>0</v>
          </cell>
          <cell r="Z1409">
            <v>0</v>
          </cell>
          <cell r="AA1409">
            <v>0</v>
          </cell>
          <cell r="AB1409">
            <v>0</v>
          </cell>
          <cell r="AC1409">
            <v>0</v>
          </cell>
          <cell r="AE1409">
            <v>0</v>
          </cell>
          <cell r="AG1409">
            <v>0</v>
          </cell>
          <cell r="AK1409">
            <v>0</v>
          </cell>
          <cell r="AL1409">
            <v>0</v>
          </cell>
          <cell r="AM1409">
            <v>0</v>
          </cell>
          <cell r="AN1409">
            <v>0</v>
          </cell>
          <cell r="AO1409">
            <v>0</v>
          </cell>
          <cell r="AP1409">
            <v>0</v>
          </cell>
          <cell r="AQ1409">
            <v>0</v>
          </cell>
          <cell r="AR1409">
            <v>0</v>
          </cell>
          <cell r="AS1409">
            <v>0</v>
          </cell>
          <cell r="AT1409">
            <v>0</v>
          </cell>
          <cell r="AU1409">
            <v>0</v>
          </cell>
          <cell r="AV1409">
            <v>0</v>
          </cell>
          <cell r="AW1409">
            <v>0</v>
          </cell>
          <cell r="AY1409">
            <v>0</v>
          </cell>
          <cell r="AZ1409">
            <v>0</v>
          </cell>
          <cell r="BC1409">
            <v>0</v>
          </cell>
          <cell r="BD1409">
            <v>0</v>
          </cell>
          <cell r="BE1409">
            <v>0</v>
          </cell>
          <cell r="BF1409">
            <v>0</v>
          </cell>
          <cell r="BG1409">
            <v>0</v>
          </cell>
          <cell r="BH1409">
            <v>0</v>
          </cell>
          <cell r="BI1409">
            <v>0</v>
          </cell>
          <cell r="BJ1409">
            <v>0</v>
          </cell>
          <cell r="BK1409">
            <v>0</v>
          </cell>
          <cell r="BL1409">
            <v>0</v>
          </cell>
          <cell r="BM1409">
            <v>0</v>
          </cell>
          <cell r="BO1409">
            <v>0</v>
          </cell>
          <cell r="BQ1409">
            <v>0</v>
          </cell>
          <cell r="BU1409">
            <v>0</v>
          </cell>
          <cell r="BV1409">
            <v>0</v>
          </cell>
          <cell r="BW1409">
            <v>0</v>
          </cell>
          <cell r="BX1409">
            <v>0</v>
          </cell>
          <cell r="BY1409">
            <v>0</v>
          </cell>
          <cell r="BZ1409">
            <v>0</v>
          </cell>
          <cell r="CA1409">
            <v>0</v>
          </cell>
          <cell r="CB1409">
            <v>0</v>
          </cell>
          <cell r="CC1409">
            <v>0</v>
          </cell>
          <cell r="CD1409">
            <v>0</v>
          </cell>
          <cell r="CE1409">
            <v>0</v>
          </cell>
          <cell r="CG1409">
            <v>0</v>
          </cell>
          <cell r="CI1409">
            <v>0</v>
          </cell>
          <cell r="CM1409">
            <v>0</v>
          </cell>
          <cell r="CN1409">
            <v>0</v>
          </cell>
          <cell r="CO1409">
            <v>0</v>
          </cell>
          <cell r="CP1409">
            <v>0</v>
          </cell>
          <cell r="CQ1409">
            <v>0</v>
          </cell>
          <cell r="CR1409">
            <v>0</v>
          </cell>
          <cell r="CS1409">
            <v>0</v>
          </cell>
          <cell r="CT1409">
            <v>0</v>
          </cell>
          <cell r="CU1409">
            <v>0</v>
          </cell>
          <cell r="CV1409">
            <v>0</v>
          </cell>
          <cell r="CW1409">
            <v>0</v>
          </cell>
          <cell r="CY1409">
            <v>0</v>
          </cell>
          <cell r="DA1409">
            <v>0</v>
          </cell>
          <cell r="DB1409">
            <v>0</v>
          </cell>
          <cell r="DE1409">
            <v>0</v>
          </cell>
          <cell r="DF1409">
            <v>0</v>
          </cell>
          <cell r="DG1409">
            <v>0</v>
          </cell>
          <cell r="DH1409">
            <v>0</v>
          </cell>
          <cell r="DI1409">
            <v>0</v>
          </cell>
          <cell r="DJ1409">
            <v>0</v>
          </cell>
          <cell r="DK1409">
            <v>0</v>
          </cell>
          <cell r="DL1409">
            <v>0</v>
          </cell>
          <cell r="DM1409">
            <v>0</v>
          </cell>
          <cell r="DN1409">
            <v>0</v>
          </cell>
          <cell r="DO1409">
            <v>0</v>
          </cell>
          <cell r="DP1409">
            <v>0</v>
          </cell>
          <cell r="DQ1409">
            <v>0</v>
          </cell>
          <cell r="DS1409">
            <v>0</v>
          </cell>
          <cell r="DT1409">
            <v>0</v>
          </cell>
          <cell r="DU1409">
            <v>0</v>
          </cell>
          <cell r="DW1409">
            <v>0</v>
          </cell>
          <cell r="DX1409">
            <v>0</v>
          </cell>
          <cell r="DY1409">
            <v>0</v>
          </cell>
          <cell r="DZ1409">
            <v>0</v>
          </cell>
          <cell r="EA1409">
            <v>0</v>
          </cell>
          <cell r="EB1409">
            <v>0</v>
          </cell>
          <cell r="EC1409">
            <v>0</v>
          </cell>
          <cell r="ED1409">
            <v>0</v>
          </cell>
          <cell r="EE1409">
            <v>0</v>
          </cell>
          <cell r="EF1409">
            <v>0</v>
          </cell>
          <cell r="EG1409">
            <v>0</v>
          </cell>
          <cell r="EH1409">
            <v>0</v>
          </cell>
          <cell r="EI1409">
            <v>0</v>
          </cell>
          <cell r="EK1409">
            <v>0</v>
          </cell>
          <cell r="EL1409">
            <v>0</v>
          </cell>
          <cell r="EM1409">
            <v>0</v>
          </cell>
          <cell r="EO1409">
            <v>0</v>
          </cell>
          <cell r="EP1409">
            <v>0</v>
          </cell>
          <cell r="EQ1409">
            <v>0</v>
          </cell>
          <cell r="ER1409">
            <v>0</v>
          </cell>
          <cell r="ES1409">
            <v>0</v>
          </cell>
          <cell r="ET1409">
            <v>0</v>
          </cell>
          <cell r="EU1409">
            <v>0</v>
          </cell>
          <cell r="EV1409">
            <v>0</v>
          </cell>
          <cell r="EW1409">
            <v>0</v>
          </cell>
          <cell r="EX1409">
            <v>0</v>
          </cell>
          <cell r="EY1409">
            <v>0</v>
          </cell>
          <cell r="EZ1409">
            <v>0</v>
          </cell>
          <cell r="FA1409">
            <v>0</v>
          </cell>
          <cell r="FC1409">
            <v>0</v>
          </cell>
          <cell r="FD1409">
            <v>0</v>
          </cell>
          <cell r="FE1409">
            <v>0</v>
          </cell>
          <cell r="FG1409">
            <v>0</v>
          </cell>
          <cell r="FH1409">
            <v>0</v>
          </cell>
          <cell r="FI1409">
            <v>0</v>
          </cell>
          <cell r="FJ1409">
            <v>0</v>
          </cell>
          <cell r="FK1409">
            <v>0</v>
          </cell>
          <cell r="FL1409">
            <v>0</v>
          </cell>
          <cell r="FM1409">
            <v>0</v>
          </cell>
          <cell r="FN1409">
            <v>0</v>
          </cell>
          <cell r="FO1409">
            <v>0</v>
          </cell>
          <cell r="FP1409">
            <v>0</v>
          </cell>
          <cell r="FQ1409">
            <v>0</v>
          </cell>
          <cell r="FR1409">
            <v>0</v>
          </cell>
          <cell r="FS1409">
            <v>0</v>
          </cell>
          <cell r="FU1409">
            <v>0</v>
          </cell>
          <cell r="FV1409">
            <v>0</v>
          </cell>
          <cell r="FW1409">
            <v>0</v>
          </cell>
          <cell r="FY1409">
            <v>0</v>
          </cell>
          <cell r="FZ1409">
            <v>0</v>
          </cell>
          <cell r="GA1409">
            <v>0</v>
          </cell>
          <cell r="GB1409">
            <v>0</v>
          </cell>
          <cell r="GC1409">
            <v>0</v>
          </cell>
          <cell r="GD1409">
            <v>0</v>
          </cell>
          <cell r="GE1409">
            <v>0</v>
          </cell>
          <cell r="GF1409">
            <v>0</v>
          </cell>
          <cell r="GG1409">
            <v>0</v>
          </cell>
          <cell r="GH1409">
            <v>0</v>
          </cell>
          <cell r="GI1409">
            <v>0</v>
          </cell>
          <cell r="GJ1409">
            <v>0</v>
          </cell>
          <cell r="GK1409">
            <v>0</v>
          </cell>
          <cell r="GM1409">
            <v>0</v>
          </cell>
          <cell r="GN1409">
            <v>0</v>
          </cell>
          <cell r="GO1409">
            <v>0</v>
          </cell>
          <cell r="GQ1409">
            <v>0</v>
          </cell>
          <cell r="GR1409">
            <v>0</v>
          </cell>
          <cell r="GS1409">
            <v>0</v>
          </cell>
          <cell r="GT1409">
            <v>0</v>
          </cell>
          <cell r="GU1409">
            <v>0</v>
          </cell>
          <cell r="GV1409">
            <v>0</v>
          </cell>
          <cell r="GW1409">
            <v>0</v>
          </cell>
          <cell r="GX1409">
            <v>0</v>
          </cell>
          <cell r="GY1409">
            <v>0</v>
          </cell>
          <cell r="GZ1409">
            <v>0</v>
          </cell>
          <cell r="HA1409">
            <v>0</v>
          </cell>
          <cell r="HB1409">
            <v>0</v>
          </cell>
          <cell r="HC1409">
            <v>0</v>
          </cell>
          <cell r="HD1409">
            <v>0</v>
          </cell>
          <cell r="HE1409">
            <v>0</v>
          </cell>
          <cell r="HF1409">
            <v>0</v>
          </cell>
          <cell r="HG1409">
            <v>0</v>
          </cell>
          <cell r="HH1409">
            <v>0</v>
          </cell>
          <cell r="HI1409">
            <v>0</v>
          </cell>
          <cell r="HJ1409" t="str">
            <v>SI</v>
          </cell>
          <cell r="HL1409">
            <v>2.6992051568332922E-2</v>
          </cell>
          <cell r="HO1409" t="str">
            <v>150</v>
          </cell>
          <cell r="HP1409" t="str">
            <v>150</v>
          </cell>
          <cell r="HQ1409" t="str">
            <v>150</v>
          </cell>
          <cell r="HR1409" t="str">
            <v>150</v>
          </cell>
          <cell r="HS1409" t="str">
            <v>150</v>
          </cell>
          <cell r="HT1409" t="str">
            <v>150</v>
          </cell>
          <cell r="HU1409" t="str">
            <v>150</v>
          </cell>
          <cell r="HV1409" t="str">
            <v>150</v>
          </cell>
          <cell r="HW1409" t="str">
            <v>150</v>
          </cell>
          <cell r="HX1409" t="str">
            <v>150</v>
          </cell>
          <cell r="HY1409" t="str">
            <v>150</v>
          </cell>
        </row>
        <row r="1410">
          <cell r="D1410" t="str">
            <v>15</v>
          </cell>
          <cell r="F1410" t="str">
            <v>15R</v>
          </cell>
          <cell r="H1410">
            <v>0</v>
          </cell>
          <cell r="I1410">
            <v>0</v>
          </cell>
          <cell r="J1410">
            <v>0</v>
          </cell>
          <cell r="K1410">
            <v>0</v>
          </cell>
          <cell r="M1410">
            <v>0</v>
          </cell>
          <cell r="O1410">
            <v>0</v>
          </cell>
          <cell r="S1410">
            <v>0</v>
          </cell>
          <cell r="T1410">
            <v>0</v>
          </cell>
          <cell r="U1410">
            <v>0</v>
          </cell>
          <cell r="V1410">
            <v>0</v>
          </cell>
          <cell r="W1410">
            <v>0</v>
          </cell>
          <cell r="X1410">
            <v>0</v>
          </cell>
          <cell r="Y1410">
            <v>0</v>
          </cell>
          <cell r="Z1410">
            <v>0</v>
          </cell>
          <cell r="AA1410">
            <v>0</v>
          </cell>
          <cell r="AB1410">
            <v>0</v>
          </cell>
          <cell r="AC1410">
            <v>0</v>
          </cell>
          <cell r="AE1410">
            <v>0</v>
          </cell>
          <cell r="AG1410">
            <v>0</v>
          </cell>
          <cell r="AK1410">
            <v>0</v>
          </cell>
          <cell r="AL1410">
            <v>0</v>
          </cell>
          <cell r="AM1410">
            <v>0</v>
          </cell>
          <cell r="AN1410">
            <v>0</v>
          </cell>
          <cell r="AO1410">
            <v>0</v>
          </cell>
          <cell r="AP1410">
            <v>0</v>
          </cell>
          <cell r="AQ1410">
            <v>0</v>
          </cell>
          <cell r="AR1410">
            <v>0</v>
          </cell>
          <cell r="AS1410">
            <v>0</v>
          </cell>
          <cell r="AT1410">
            <v>0</v>
          </cell>
          <cell r="AU1410">
            <v>0</v>
          </cell>
          <cell r="AV1410">
            <v>0</v>
          </cell>
          <cell r="AW1410">
            <v>0</v>
          </cell>
          <cell r="AY1410">
            <v>0</v>
          </cell>
          <cell r="AZ1410">
            <v>0</v>
          </cell>
          <cell r="BC1410">
            <v>0</v>
          </cell>
          <cell r="BD1410">
            <v>0</v>
          </cell>
          <cell r="BE1410">
            <v>0</v>
          </cell>
          <cell r="BF1410">
            <v>0</v>
          </cell>
          <cell r="BG1410">
            <v>0</v>
          </cell>
          <cell r="BH1410">
            <v>0</v>
          </cell>
          <cell r="BI1410">
            <v>0</v>
          </cell>
          <cell r="BJ1410">
            <v>0</v>
          </cell>
          <cell r="BK1410">
            <v>0</v>
          </cell>
          <cell r="BL1410">
            <v>0</v>
          </cell>
          <cell r="BM1410">
            <v>0</v>
          </cell>
          <cell r="BO1410">
            <v>0</v>
          </cell>
          <cell r="BQ1410">
            <v>0</v>
          </cell>
          <cell r="BU1410">
            <v>0</v>
          </cell>
          <cell r="BV1410">
            <v>0</v>
          </cell>
          <cell r="BW1410">
            <v>0</v>
          </cell>
          <cell r="BX1410">
            <v>0</v>
          </cell>
          <cell r="BY1410">
            <v>0</v>
          </cell>
          <cell r="BZ1410">
            <v>0</v>
          </cell>
          <cell r="CA1410">
            <v>0</v>
          </cell>
          <cell r="CB1410">
            <v>0</v>
          </cell>
          <cell r="CC1410">
            <v>0</v>
          </cell>
          <cell r="CD1410">
            <v>0</v>
          </cell>
          <cell r="CE1410">
            <v>0</v>
          </cell>
          <cell r="CG1410">
            <v>0</v>
          </cell>
          <cell r="CI1410">
            <v>0</v>
          </cell>
          <cell r="CM1410">
            <v>0</v>
          </cell>
          <cell r="CN1410">
            <v>0</v>
          </cell>
          <cell r="CO1410">
            <v>0</v>
          </cell>
          <cell r="CP1410">
            <v>0</v>
          </cell>
          <cell r="CQ1410">
            <v>0</v>
          </cell>
          <cell r="CR1410">
            <v>0</v>
          </cell>
          <cell r="CS1410">
            <v>0</v>
          </cell>
          <cell r="CT1410">
            <v>0</v>
          </cell>
          <cell r="CU1410">
            <v>0</v>
          </cell>
          <cell r="CV1410">
            <v>0</v>
          </cell>
          <cell r="CW1410">
            <v>0</v>
          </cell>
          <cell r="CY1410">
            <v>0</v>
          </cell>
          <cell r="DA1410">
            <v>0</v>
          </cell>
          <cell r="DB1410">
            <v>0</v>
          </cell>
          <cell r="DE1410">
            <v>0</v>
          </cell>
          <cell r="DF1410">
            <v>0</v>
          </cell>
          <cell r="DG1410">
            <v>0</v>
          </cell>
          <cell r="DH1410">
            <v>0</v>
          </cell>
          <cell r="DI1410">
            <v>0</v>
          </cell>
          <cell r="DJ1410">
            <v>0</v>
          </cell>
          <cell r="DK1410">
            <v>0</v>
          </cell>
          <cell r="DL1410">
            <v>0</v>
          </cell>
          <cell r="DM1410">
            <v>0</v>
          </cell>
          <cell r="DN1410">
            <v>0</v>
          </cell>
          <cell r="DO1410">
            <v>0</v>
          </cell>
          <cell r="DP1410">
            <v>0</v>
          </cell>
          <cell r="DQ1410">
            <v>0</v>
          </cell>
          <cell r="DS1410">
            <v>0</v>
          </cell>
          <cell r="DT1410">
            <v>0</v>
          </cell>
          <cell r="DU1410">
            <v>0</v>
          </cell>
          <cell r="DW1410">
            <v>0</v>
          </cell>
          <cell r="DX1410">
            <v>0</v>
          </cell>
          <cell r="DY1410">
            <v>0</v>
          </cell>
          <cell r="DZ1410">
            <v>0</v>
          </cell>
          <cell r="EA1410">
            <v>0</v>
          </cell>
          <cell r="EB1410">
            <v>0</v>
          </cell>
          <cell r="EC1410">
            <v>0</v>
          </cell>
          <cell r="ED1410">
            <v>0</v>
          </cell>
          <cell r="EE1410">
            <v>0</v>
          </cell>
          <cell r="EF1410">
            <v>0</v>
          </cell>
          <cell r="EG1410">
            <v>0</v>
          </cell>
          <cell r="EH1410">
            <v>0</v>
          </cell>
          <cell r="EI1410">
            <v>0</v>
          </cell>
          <cell r="EK1410">
            <v>0</v>
          </cell>
          <cell r="EL1410">
            <v>0</v>
          </cell>
          <cell r="EM1410">
            <v>0</v>
          </cell>
          <cell r="EO1410">
            <v>0</v>
          </cell>
          <cell r="EP1410">
            <v>0</v>
          </cell>
          <cell r="EQ1410">
            <v>0</v>
          </cell>
          <cell r="ER1410">
            <v>0</v>
          </cell>
          <cell r="ES1410">
            <v>0</v>
          </cell>
          <cell r="ET1410">
            <v>0</v>
          </cell>
          <cell r="EU1410">
            <v>0</v>
          </cell>
          <cell r="EV1410">
            <v>0</v>
          </cell>
          <cell r="EW1410">
            <v>0</v>
          </cell>
          <cell r="EX1410">
            <v>0</v>
          </cell>
          <cell r="EY1410">
            <v>0</v>
          </cell>
          <cell r="EZ1410">
            <v>0</v>
          </cell>
          <cell r="FA1410">
            <v>0</v>
          </cell>
          <cell r="FC1410">
            <v>0</v>
          </cell>
          <cell r="FD1410">
            <v>0</v>
          </cell>
          <cell r="FE1410">
            <v>0</v>
          </cell>
          <cell r="FG1410">
            <v>0</v>
          </cell>
          <cell r="FH1410">
            <v>0</v>
          </cell>
          <cell r="FI1410">
            <v>0</v>
          </cell>
          <cell r="FJ1410">
            <v>0</v>
          </cell>
          <cell r="FK1410">
            <v>0</v>
          </cell>
          <cell r="FL1410">
            <v>0</v>
          </cell>
          <cell r="FM1410">
            <v>0</v>
          </cell>
          <cell r="FN1410">
            <v>0</v>
          </cell>
          <cell r="FO1410">
            <v>0</v>
          </cell>
          <cell r="FP1410">
            <v>0</v>
          </cell>
          <cell r="FQ1410">
            <v>0</v>
          </cell>
          <cell r="FR1410">
            <v>0</v>
          </cell>
          <cell r="FS1410">
            <v>0</v>
          </cell>
          <cell r="FU1410">
            <v>0</v>
          </cell>
          <cell r="FV1410">
            <v>0</v>
          </cell>
          <cell r="FW1410">
            <v>0</v>
          </cell>
          <cell r="FY1410">
            <v>0</v>
          </cell>
          <cell r="FZ1410">
            <v>0</v>
          </cell>
          <cell r="GA1410">
            <v>0</v>
          </cell>
          <cell r="GB1410">
            <v>0</v>
          </cell>
          <cell r="GC1410">
            <v>0</v>
          </cell>
          <cell r="GD1410">
            <v>0</v>
          </cell>
          <cell r="GE1410">
            <v>0</v>
          </cell>
          <cell r="GF1410">
            <v>0</v>
          </cell>
          <cell r="GG1410">
            <v>0</v>
          </cell>
          <cell r="GH1410">
            <v>0</v>
          </cell>
          <cell r="GI1410">
            <v>0</v>
          </cell>
          <cell r="GJ1410">
            <v>0</v>
          </cell>
          <cell r="GK1410">
            <v>0</v>
          </cell>
          <cell r="GM1410">
            <v>0</v>
          </cell>
          <cell r="GN1410">
            <v>0</v>
          </cell>
          <cell r="GO1410">
            <v>0</v>
          </cell>
          <cell r="GQ1410">
            <v>0</v>
          </cell>
          <cell r="GR1410">
            <v>0</v>
          </cell>
          <cell r="GS1410">
            <v>0</v>
          </cell>
          <cell r="GT1410">
            <v>0</v>
          </cell>
          <cell r="GU1410">
            <v>0</v>
          </cell>
          <cell r="GV1410">
            <v>0</v>
          </cell>
          <cell r="GW1410">
            <v>0</v>
          </cell>
          <cell r="GX1410">
            <v>0</v>
          </cell>
          <cell r="GY1410">
            <v>0</v>
          </cell>
          <cell r="GZ1410">
            <v>0</v>
          </cell>
          <cell r="HA1410">
            <v>0</v>
          </cell>
          <cell r="HB1410">
            <v>0</v>
          </cell>
          <cell r="HC1410">
            <v>0</v>
          </cell>
          <cell r="HD1410">
            <v>0</v>
          </cell>
          <cell r="HE1410">
            <v>0</v>
          </cell>
          <cell r="HF1410">
            <v>0</v>
          </cell>
          <cell r="HG1410">
            <v>0</v>
          </cell>
          <cell r="HH1410">
            <v>0</v>
          </cell>
          <cell r="HI1410">
            <v>0</v>
          </cell>
          <cell r="HJ1410" t="str">
            <v>SI</v>
          </cell>
          <cell r="HL1410">
            <v>3.2839128544102848E-2</v>
          </cell>
          <cell r="HO1410" t="str">
            <v>150</v>
          </cell>
          <cell r="HP1410" t="str">
            <v>150</v>
          </cell>
          <cell r="HQ1410" t="str">
            <v>150</v>
          </cell>
          <cell r="HR1410" t="str">
            <v>150</v>
          </cell>
          <cell r="HS1410" t="str">
            <v>150</v>
          </cell>
          <cell r="HT1410" t="str">
            <v>150</v>
          </cell>
          <cell r="HU1410" t="str">
            <v>150</v>
          </cell>
          <cell r="HV1410" t="str">
            <v>150</v>
          </cell>
          <cell r="HW1410" t="str">
            <v>150</v>
          </cell>
          <cell r="HX1410" t="str">
            <v>150</v>
          </cell>
          <cell r="HY1410" t="str">
            <v>150</v>
          </cell>
        </row>
        <row r="1411">
          <cell r="D1411" t="str">
            <v>15</v>
          </cell>
          <cell r="F1411" t="str">
            <v>15R</v>
          </cell>
          <cell r="H1411">
            <v>0</v>
          </cell>
          <cell r="I1411">
            <v>0</v>
          </cell>
          <cell r="J1411">
            <v>0</v>
          </cell>
          <cell r="K1411">
            <v>0</v>
          </cell>
          <cell r="M1411">
            <v>0</v>
          </cell>
          <cell r="O1411">
            <v>0</v>
          </cell>
          <cell r="S1411">
            <v>0</v>
          </cell>
          <cell r="T1411">
            <v>0</v>
          </cell>
          <cell r="U1411">
            <v>0</v>
          </cell>
          <cell r="V1411">
            <v>0</v>
          </cell>
          <cell r="W1411">
            <v>0</v>
          </cell>
          <cell r="X1411">
            <v>0</v>
          </cell>
          <cell r="Y1411">
            <v>0</v>
          </cell>
          <cell r="Z1411">
            <v>0</v>
          </cell>
          <cell r="AA1411">
            <v>0</v>
          </cell>
          <cell r="AB1411">
            <v>0</v>
          </cell>
          <cell r="AC1411">
            <v>0</v>
          </cell>
          <cell r="AE1411">
            <v>0</v>
          </cell>
          <cell r="AG1411">
            <v>0</v>
          </cell>
          <cell r="AK1411">
            <v>0</v>
          </cell>
          <cell r="AL1411">
            <v>0</v>
          </cell>
          <cell r="AM1411">
            <v>0</v>
          </cell>
          <cell r="AN1411">
            <v>0</v>
          </cell>
          <cell r="AO1411">
            <v>0</v>
          </cell>
          <cell r="AP1411">
            <v>0</v>
          </cell>
          <cell r="AQ1411">
            <v>0</v>
          </cell>
          <cell r="AR1411">
            <v>0</v>
          </cell>
          <cell r="AS1411">
            <v>0</v>
          </cell>
          <cell r="AT1411">
            <v>0</v>
          </cell>
          <cell r="AU1411">
            <v>0</v>
          </cell>
          <cell r="AV1411">
            <v>0</v>
          </cell>
          <cell r="AW1411">
            <v>0</v>
          </cell>
          <cell r="AY1411">
            <v>0</v>
          </cell>
          <cell r="AZ1411">
            <v>0</v>
          </cell>
          <cell r="BC1411">
            <v>0</v>
          </cell>
          <cell r="BD1411">
            <v>0</v>
          </cell>
          <cell r="BE1411">
            <v>0</v>
          </cell>
          <cell r="BF1411">
            <v>0</v>
          </cell>
          <cell r="BG1411">
            <v>0</v>
          </cell>
          <cell r="BH1411">
            <v>0</v>
          </cell>
          <cell r="BI1411">
            <v>0</v>
          </cell>
          <cell r="BJ1411">
            <v>0</v>
          </cell>
          <cell r="BK1411">
            <v>0</v>
          </cell>
          <cell r="BL1411">
            <v>0</v>
          </cell>
          <cell r="BM1411">
            <v>0</v>
          </cell>
          <cell r="BO1411">
            <v>0</v>
          </cell>
          <cell r="BQ1411">
            <v>0</v>
          </cell>
          <cell r="BU1411">
            <v>0</v>
          </cell>
          <cell r="BV1411">
            <v>0</v>
          </cell>
          <cell r="BW1411">
            <v>0</v>
          </cell>
          <cell r="BX1411">
            <v>0</v>
          </cell>
          <cell r="BY1411">
            <v>0</v>
          </cell>
          <cell r="BZ1411">
            <v>0</v>
          </cell>
          <cell r="CA1411">
            <v>0</v>
          </cell>
          <cell r="CB1411">
            <v>0</v>
          </cell>
          <cell r="CC1411">
            <v>0</v>
          </cell>
          <cell r="CD1411">
            <v>0</v>
          </cell>
          <cell r="CE1411">
            <v>0</v>
          </cell>
          <cell r="CG1411">
            <v>0</v>
          </cell>
          <cell r="CI1411">
            <v>0</v>
          </cell>
          <cell r="CM1411">
            <v>0</v>
          </cell>
          <cell r="CN1411">
            <v>0</v>
          </cell>
          <cell r="CO1411">
            <v>0</v>
          </cell>
          <cell r="CP1411">
            <v>0</v>
          </cell>
          <cell r="CQ1411">
            <v>0</v>
          </cell>
          <cell r="CR1411">
            <v>0</v>
          </cell>
          <cell r="CS1411">
            <v>0</v>
          </cell>
          <cell r="CT1411">
            <v>0</v>
          </cell>
          <cell r="CU1411">
            <v>0</v>
          </cell>
          <cell r="CV1411">
            <v>0</v>
          </cell>
          <cell r="CW1411">
            <v>0</v>
          </cell>
          <cell r="CY1411">
            <v>0</v>
          </cell>
          <cell r="DA1411">
            <v>0</v>
          </cell>
          <cell r="DB1411">
            <v>0</v>
          </cell>
          <cell r="DE1411">
            <v>0</v>
          </cell>
          <cell r="DF1411">
            <v>0</v>
          </cell>
          <cell r="DG1411">
            <v>0</v>
          </cell>
          <cell r="DH1411">
            <v>0</v>
          </cell>
          <cell r="DI1411">
            <v>0</v>
          </cell>
          <cell r="DJ1411">
            <v>0</v>
          </cell>
          <cell r="DK1411">
            <v>0</v>
          </cell>
          <cell r="DL1411">
            <v>0</v>
          </cell>
          <cell r="DM1411">
            <v>0</v>
          </cell>
          <cell r="DN1411">
            <v>0</v>
          </cell>
          <cell r="DO1411">
            <v>0</v>
          </cell>
          <cell r="DP1411">
            <v>0</v>
          </cell>
          <cell r="DQ1411">
            <v>0</v>
          </cell>
          <cell r="DS1411">
            <v>0</v>
          </cell>
          <cell r="DT1411">
            <v>0</v>
          </cell>
          <cell r="DU1411">
            <v>0</v>
          </cell>
          <cell r="DW1411">
            <v>0</v>
          </cell>
          <cell r="DX1411">
            <v>0</v>
          </cell>
          <cell r="DY1411">
            <v>0</v>
          </cell>
          <cell r="DZ1411">
            <v>0</v>
          </cell>
          <cell r="EA1411">
            <v>0</v>
          </cell>
          <cell r="EB1411">
            <v>0</v>
          </cell>
          <cell r="EC1411">
            <v>0</v>
          </cell>
          <cell r="ED1411">
            <v>0</v>
          </cell>
          <cell r="EE1411">
            <v>0</v>
          </cell>
          <cell r="EF1411">
            <v>0</v>
          </cell>
          <cell r="EG1411">
            <v>0</v>
          </cell>
          <cell r="EH1411">
            <v>0</v>
          </cell>
          <cell r="EI1411">
            <v>0</v>
          </cell>
          <cell r="EK1411">
            <v>0</v>
          </cell>
          <cell r="EL1411">
            <v>0</v>
          </cell>
          <cell r="EM1411">
            <v>0</v>
          </cell>
          <cell r="EO1411">
            <v>0</v>
          </cell>
          <cell r="EP1411">
            <v>0</v>
          </cell>
          <cell r="EQ1411">
            <v>0</v>
          </cell>
          <cell r="ER1411">
            <v>0</v>
          </cell>
          <cell r="ES1411">
            <v>0</v>
          </cell>
          <cell r="ET1411">
            <v>0</v>
          </cell>
          <cell r="EU1411">
            <v>0</v>
          </cell>
          <cell r="EV1411">
            <v>0</v>
          </cell>
          <cell r="EW1411">
            <v>0</v>
          </cell>
          <cell r="EX1411">
            <v>0</v>
          </cell>
          <cell r="EY1411">
            <v>0</v>
          </cell>
          <cell r="EZ1411">
            <v>0</v>
          </cell>
          <cell r="FA1411">
            <v>0</v>
          </cell>
          <cell r="FC1411">
            <v>0</v>
          </cell>
          <cell r="FD1411">
            <v>0</v>
          </cell>
          <cell r="FE1411">
            <v>0</v>
          </cell>
          <cell r="FG1411">
            <v>0</v>
          </cell>
          <cell r="FH1411">
            <v>0</v>
          </cell>
          <cell r="FI1411">
            <v>0</v>
          </cell>
          <cell r="FJ1411">
            <v>0</v>
          </cell>
          <cell r="FK1411">
            <v>0</v>
          </cell>
          <cell r="FL1411">
            <v>0</v>
          </cell>
          <cell r="FM1411">
            <v>0</v>
          </cell>
          <cell r="FN1411">
            <v>0</v>
          </cell>
          <cell r="FO1411">
            <v>0</v>
          </cell>
          <cell r="FP1411">
            <v>0</v>
          </cell>
          <cell r="FQ1411">
            <v>0</v>
          </cell>
          <cell r="FR1411">
            <v>0</v>
          </cell>
          <cell r="FS1411">
            <v>0</v>
          </cell>
          <cell r="FU1411">
            <v>0</v>
          </cell>
          <cell r="FV1411">
            <v>0</v>
          </cell>
          <cell r="FW1411">
            <v>0</v>
          </cell>
          <cell r="FY1411">
            <v>0</v>
          </cell>
          <cell r="FZ1411">
            <v>0</v>
          </cell>
          <cell r="GA1411">
            <v>0</v>
          </cell>
          <cell r="GB1411">
            <v>0</v>
          </cell>
          <cell r="GC1411">
            <v>0</v>
          </cell>
          <cell r="GD1411">
            <v>0</v>
          </cell>
          <cell r="GE1411">
            <v>0</v>
          </cell>
          <cell r="GF1411">
            <v>0</v>
          </cell>
          <cell r="GG1411">
            <v>0</v>
          </cell>
          <cell r="GH1411">
            <v>0</v>
          </cell>
          <cell r="GI1411">
            <v>0</v>
          </cell>
          <cell r="GJ1411">
            <v>0</v>
          </cell>
          <cell r="GK1411">
            <v>0</v>
          </cell>
          <cell r="GM1411">
            <v>0</v>
          </cell>
          <cell r="GN1411">
            <v>0</v>
          </cell>
          <cell r="GO1411">
            <v>0</v>
          </cell>
          <cell r="GQ1411">
            <v>0</v>
          </cell>
          <cell r="GR1411">
            <v>0</v>
          </cell>
          <cell r="GS1411">
            <v>0</v>
          </cell>
          <cell r="GT1411">
            <v>0</v>
          </cell>
          <cell r="GU1411">
            <v>0</v>
          </cell>
          <cell r="GV1411">
            <v>0</v>
          </cell>
          <cell r="GW1411">
            <v>0</v>
          </cell>
          <cell r="GX1411">
            <v>0</v>
          </cell>
          <cell r="GY1411">
            <v>0</v>
          </cell>
          <cell r="GZ1411">
            <v>0</v>
          </cell>
          <cell r="HA1411">
            <v>0</v>
          </cell>
          <cell r="HB1411">
            <v>0</v>
          </cell>
          <cell r="HC1411">
            <v>0</v>
          </cell>
          <cell r="HD1411">
            <v>0</v>
          </cell>
          <cell r="HE1411">
            <v>0</v>
          </cell>
          <cell r="HF1411">
            <v>0</v>
          </cell>
          <cell r="HG1411">
            <v>0</v>
          </cell>
          <cell r="HH1411">
            <v>0</v>
          </cell>
          <cell r="HI1411">
            <v>0</v>
          </cell>
          <cell r="HJ1411" t="str">
            <v>SI</v>
          </cell>
          <cell r="HL1411">
            <v>3.2839128544102848E-2</v>
          </cell>
          <cell r="HO1411" t="str">
            <v>150</v>
          </cell>
          <cell r="HP1411" t="str">
            <v>150</v>
          </cell>
          <cell r="HQ1411" t="str">
            <v>150</v>
          </cell>
          <cell r="HR1411" t="str">
            <v>150</v>
          </cell>
          <cell r="HS1411" t="str">
            <v>150</v>
          </cell>
          <cell r="HT1411" t="str">
            <v>150</v>
          </cell>
          <cell r="HU1411" t="str">
            <v>150</v>
          </cell>
          <cell r="HV1411" t="str">
            <v>150</v>
          </cell>
          <cell r="HW1411" t="str">
            <v>150</v>
          </cell>
          <cell r="HX1411" t="str">
            <v>150</v>
          </cell>
          <cell r="HY1411" t="str">
            <v>150</v>
          </cell>
        </row>
        <row r="1412">
          <cell r="D1412" t="str">
            <v>15</v>
          </cell>
          <cell r="F1412" t="str">
            <v>15R</v>
          </cell>
          <cell r="H1412">
            <v>0</v>
          </cell>
          <cell r="I1412">
            <v>0</v>
          </cell>
          <cell r="J1412">
            <v>0</v>
          </cell>
          <cell r="K1412">
            <v>0</v>
          </cell>
          <cell r="M1412">
            <v>0</v>
          </cell>
          <cell r="O1412">
            <v>0</v>
          </cell>
          <cell r="S1412">
            <v>0</v>
          </cell>
          <cell r="T1412">
            <v>0</v>
          </cell>
          <cell r="U1412">
            <v>0</v>
          </cell>
          <cell r="V1412">
            <v>0</v>
          </cell>
          <cell r="W1412">
            <v>0</v>
          </cell>
          <cell r="X1412">
            <v>0</v>
          </cell>
          <cell r="Y1412">
            <v>0</v>
          </cell>
          <cell r="Z1412">
            <v>0</v>
          </cell>
          <cell r="AA1412">
            <v>0</v>
          </cell>
          <cell r="AB1412">
            <v>0</v>
          </cell>
          <cell r="AC1412">
            <v>0</v>
          </cell>
          <cell r="AE1412">
            <v>0</v>
          </cell>
          <cell r="AG1412">
            <v>0</v>
          </cell>
          <cell r="AK1412">
            <v>0</v>
          </cell>
          <cell r="AL1412">
            <v>0</v>
          </cell>
          <cell r="AM1412">
            <v>0</v>
          </cell>
          <cell r="AN1412">
            <v>0</v>
          </cell>
          <cell r="AO1412">
            <v>0</v>
          </cell>
          <cell r="AP1412">
            <v>0</v>
          </cell>
          <cell r="AQ1412">
            <v>0</v>
          </cell>
          <cell r="AR1412">
            <v>0</v>
          </cell>
          <cell r="AS1412">
            <v>0</v>
          </cell>
          <cell r="AT1412">
            <v>0</v>
          </cell>
          <cell r="AU1412">
            <v>0</v>
          </cell>
          <cell r="AV1412">
            <v>0</v>
          </cell>
          <cell r="AW1412">
            <v>0</v>
          </cell>
          <cell r="AY1412">
            <v>0</v>
          </cell>
          <cell r="AZ1412">
            <v>0</v>
          </cell>
          <cell r="BC1412">
            <v>0</v>
          </cell>
          <cell r="BD1412">
            <v>0</v>
          </cell>
          <cell r="BE1412">
            <v>0</v>
          </cell>
          <cell r="BF1412">
            <v>0</v>
          </cell>
          <cell r="BG1412">
            <v>0</v>
          </cell>
          <cell r="BH1412">
            <v>0</v>
          </cell>
          <cell r="BI1412">
            <v>0</v>
          </cell>
          <cell r="BJ1412">
            <v>0</v>
          </cell>
          <cell r="BK1412">
            <v>0</v>
          </cell>
          <cell r="BL1412">
            <v>0</v>
          </cell>
          <cell r="BM1412">
            <v>0</v>
          </cell>
          <cell r="BO1412">
            <v>0</v>
          </cell>
          <cell r="BQ1412">
            <v>0</v>
          </cell>
          <cell r="BU1412">
            <v>0</v>
          </cell>
          <cell r="BV1412">
            <v>0</v>
          </cell>
          <cell r="BW1412">
            <v>0</v>
          </cell>
          <cell r="BX1412">
            <v>0</v>
          </cell>
          <cell r="BY1412">
            <v>0</v>
          </cell>
          <cell r="BZ1412">
            <v>0</v>
          </cell>
          <cell r="CA1412">
            <v>0</v>
          </cell>
          <cell r="CB1412">
            <v>0</v>
          </cell>
          <cell r="CC1412">
            <v>0</v>
          </cell>
          <cell r="CD1412">
            <v>0</v>
          </cell>
          <cell r="CE1412">
            <v>0</v>
          </cell>
          <cell r="CG1412">
            <v>0</v>
          </cell>
          <cell r="CI1412">
            <v>0</v>
          </cell>
          <cell r="CM1412">
            <v>0</v>
          </cell>
          <cell r="CN1412">
            <v>0</v>
          </cell>
          <cell r="CO1412">
            <v>0</v>
          </cell>
          <cell r="CP1412">
            <v>0</v>
          </cell>
          <cell r="CQ1412">
            <v>0</v>
          </cell>
          <cell r="CR1412">
            <v>0</v>
          </cell>
          <cell r="CS1412">
            <v>0</v>
          </cell>
          <cell r="CT1412">
            <v>0</v>
          </cell>
          <cell r="CU1412">
            <v>0</v>
          </cell>
          <cell r="CV1412">
            <v>0</v>
          </cell>
          <cell r="CW1412">
            <v>1</v>
          </cell>
          <cell r="CY1412">
            <v>0</v>
          </cell>
          <cell r="DA1412">
            <v>0</v>
          </cell>
          <cell r="DB1412">
            <v>5</v>
          </cell>
          <cell r="DE1412">
            <v>0</v>
          </cell>
          <cell r="DF1412">
            <v>0</v>
          </cell>
          <cell r="DG1412">
            <v>0</v>
          </cell>
          <cell r="DH1412">
            <v>0</v>
          </cell>
          <cell r="DI1412">
            <v>0</v>
          </cell>
          <cell r="DJ1412">
            <v>0</v>
          </cell>
          <cell r="DK1412">
            <v>0</v>
          </cell>
          <cell r="DL1412">
            <v>0</v>
          </cell>
          <cell r="DM1412">
            <v>0</v>
          </cell>
          <cell r="DN1412">
            <v>0</v>
          </cell>
          <cell r="DO1412">
            <v>0</v>
          </cell>
          <cell r="DP1412">
            <v>0</v>
          </cell>
          <cell r="DQ1412">
            <v>0</v>
          </cell>
          <cell r="DS1412">
            <v>0</v>
          </cell>
          <cell r="DT1412">
            <v>0</v>
          </cell>
          <cell r="DU1412">
            <v>0</v>
          </cell>
          <cell r="DW1412">
            <v>0</v>
          </cell>
          <cell r="DX1412">
            <v>0</v>
          </cell>
          <cell r="DY1412">
            <v>0</v>
          </cell>
          <cell r="DZ1412">
            <v>0</v>
          </cell>
          <cell r="EA1412">
            <v>0</v>
          </cell>
          <cell r="EB1412">
            <v>0</v>
          </cell>
          <cell r="EC1412">
            <v>0</v>
          </cell>
          <cell r="ED1412">
            <v>0</v>
          </cell>
          <cell r="EE1412">
            <v>0</v>
          </cell>
          <cell r="EF1412">
            <v>0</v>
          </cell>
          <cell r="EG1412">
            <v>0</v>
          </cell>
          <cell r="EH1412">
            <v>0</v>
          </cell>
          <cell r="EI1412">
            <v>0</v>
          </cell>
          <cell r="EK1412">
            <v>0</v>
          </cell>
          <cell r="EL1412">
            <v>0</v>
          </cell>
          <cell r="EM1412">
            <v>0</v>
          </cell>
          <cell r="EO1412">
            <v>0</v>
          </cell>
          <cell r="EP1412">
            <v>0</v>
          </cell>
          <cell r="EQ1412">
            <v>0</v>
          </cell>
          <cell r="ER1412">
            <v>0</v>
          </cell>
          <cell r="ES1412">
            <v>0</v>
          </cell>
          <cell r="ET1412">
            <v>0</v>
          </cell>
          <cell r="EU1412">
            <v>0</v>
          </cell>
          <cell r="EV1412">
            <v>0</v>
          </cell>
          <cell r="EW1412">
            <v>0</v>
          </cell>
          <cell r="EX1412">
            <v>0</v>
          </cell>
          <cell r="EY1412">
            <v>0</v>
          </cell>
          <cell r="EZ1412">
            <v>0</v>
          </cell>
          <cell r="FA1412">
            <v>0</v>
          </cell>
          <cell r="FC1412">
            <v>0</v>
          </cell>
          <cell r="FD1412">
            <v>0</v>
          </cell>
          <cell r="FE1412">
            <v>0</v>
          </cell>
          <cell r="FG1412">
            <v>0</v>
          </cell>
          <cell r="FH1412">
            <v>0</v>
          </cell>
          <cell r="FI1412">
            <v>0</v>
          </cell>
          <cell r="FJ1412">
            <v>0</v>
          </cell>
          <cell r="FK1412">
            <v>0</v>
          </cell>
          <cell r="FL1412">
            <v>0</v>
          </cell>
          <cell r="FM1412">
            <v>0</v>
          </cell>
          <cell r="FN1412">
            <v>0</v>
          </cell>
          <cell r="FO1412">
            <v>0</v>
          </cell>
          <cell r="FP1412">
            <v>0</v>
          </cell>
          <cell r="FQ1412">
            <v>0</v>
          </cell>
          <cell r="FR1412">
            <v>0</v>
          </cell>
          <cell r="FS1412">
            <v>0</v>
          </cell>
          <cell r="FU1412">
            <v>0</v>
          </cell>
          <cell r="FV1412">
            <v>0</v>
          </cell>
          <cell r="FW1412">
            <v>0</v>
          </cell>
          <cell r="FY1412">
            <v>0</v>
          </cell>
          <cell r="FZ1412">
            <v>0</v>
          </cell>
          <cell r="GA1412">
            <v>0</v>
          </cell>
          <cell r="GB1412">
            <v>0</v>
          </cell>
          <cell r="GC1412">
            <v>0</v>
          </cell>
          <cell r="GD1412">
            <v>0</v>
          </cell>
          <cell r="GE1412">
            <v>0</v>
          </cell>
          <cell r="GF1412">
            <v>0</v>
          </cell>
          <cell r="GG1412">
            <v>0</v>
          </cell>
          <cell r="GH1412">
            <v>0</v>
          </cell>
          <cell r="GI1412">
            <v>0</v>
          </cell>
          <cell r="GJ1412">
            <v>0</v>
          </cell>
          <cell r="GK1412">
            <v>0</v>
          </cell>
          <cell r="GM1412">
            <v>0</v>
          </cell>
          <cell r="GN1412">
            <v>0</v>
          </cell>
          <cell r="GO1412">
            <v>0</v>
          </cell>
          <cell r="GQ1412">
            <v>0</v>
          </cell>
          <cell r="GR1412">
            <v>0</v>
          </cell>
          <cell r="GS1412">
            <v>0</v>
          </cell>
          <cell r="GT1412">
            <v>0</v>
          </cell>
          <cell r="GU1412">
            <v>0</v>
          </cell>
          <cell r="GV1412">
            <v>0</v>
          </cell>
          <cell r="GW1412">
            <v>0</v>
          </cell>
          <cell r="GX1412">
            <v>0</v>
          </cell>
          <cell r="GY1412">
            <v>0</v>
          </cell>
          <cell r="GZ1412">
            <v>0</v>
          </cell>
          <cell r="HA1412">
            <v>1</v>
          </cell>
          <cell r="HB1412">
            <v>5</v>
          </cell>
          <cell r="HC1412">
            <v>0</v>
          </cell>
          <cell r="HD1412">
            <v>0</v>
          </cell>
          <cell r="HE1412">
            <v>0</v>
          </cell>
          <cell r="HF1412">
            <v>5</v>
          </cell>
          <cell r="HG1412">
            <v>0</v>
          </cell>
          <cell r="HH1412">
            <v>0</v>
          </cell>
          <cell r="HI1412">
            <v>0</v>
          </cell>
          <cell r="HJ1412">
            <v>0</v>
          </cell>
          <cell r="HL1412">
            <v>3.2839128544102848E-2</v>
          </cell>
          <cell r="HO1412" t="str">
            <v>150</v>
          </cell>
          <cell r="HP1412" t="str">
            <v>150</v>
          </cell>
          <cell r="HQ1412" t="str">
            <v>150</v>
          </cell>
          <cell r="HR1412" t="str">
            <v>150</v>
          </cell>
          <cell r="HS1412" t="str">
            <v>150</v>
          </cell>
          <cell r="HT1412" t="str">
            <v>155</v>
          </cell>
          <cell r="HU1412" t="str">
            <v>150</v>
          </cell>
          <cell r="HV1412" t="str">
            <v>150</v>
          </cell>
          <cell r="HW1412" t="str">
            <v>150</v>
          </cell>
          <cell r="HX1412" t="str">
            <v>150</v>
          </cell>
          <cell r="HY1412" t="str">
            <v>150</v>
          </cell>
        </row>
        <row r="1413">
          <cell r="D1413" t="str">
            <v>15</v>
          </cell>
          <cell r="F1413" t="str">
            <v>15R</v>
          </cell>
          <cell r="H1413">
            <v>0</v>
          </cell>
          <cell r="I1413">
            <v>0</v>
          </cell>
          <cell r="J1413">
            <v>0</v>
          </cell>
          <cell r="K1413">
            <v>0</v>
          </cell>
          <cell r="M1413">
            <v>0</v>
          </cell>
          <cell r="O1413">
            <v>0</v>
          </cell>
          <cell r="S1413">
            <v>0</v>
          </cell>
          <cell r="T1413">
            <v>0</v>
          </cell>
          <cell r="U1413">
            <v>0</v>
          </cell>
          <cell r="V1413">
            <v>0</v>
          </cell>
          <cell r="W1413">
            <v>0</v>
          </cell>
          <cell r="X1413">
            <v>0</v>
          </cell>
          <cell r="Y1413">
            <v>0</v>
          </cell>
          <cell r="Z1413">
            <v>0</v>
          </cell>
          <cell r="AA1413">
            <v>0</v>
          </cell>
          <cell r="AB1413">
            <v>0</v>
          </cell>
          <cell r="AC1413">
            <v>0</v>
          </cell>
          <cell r="AE1413">
            <v>0</v>
          </cell>
          <cell r="AG1413">
            <v>0</v>
          </cell>
          <cell r="AK1413">
            <v>0</v>
          </cell>
          <cell r="AL1413">
            <v>0</v>
          </cell>
          <cell r="AM1413">
            <v>0</v>
          </cell>
          <cell r="AN1413">
            <v>0</v>
          </cell>
          <cell r="AO1413">
            <v>0</v>
          </cell>
          <cell r="AP1413">
            <v>0</v>
          </cell>
          <cell r="AQ1413">
            <v>0</v>
          </cell>
          <cell r="AR1413">
            <v>0</v>
          </cell>
          <cell r="AS1413">
            <v>0</v>
          </cell>
          <cell r="AT1413">
            <v>0</v>
          </cell>
          <cell r="AU1413">
            <v>0</v>
          </cell>
          <cell r="AV1413">
            <v>0</v>
          </cell>
          <cell r="AW1413">
            <v>0</v>
          </cell>
          <cell r="AY1413">
            <v>0</v>
          </cell>
          <cell r="AZ1413">
            <v>0</v>
          </cell>
          <cell r="BC1413">
            <v>0</v>
          </cell>
          <cell r="BD1413">
            <v>0</v>
          </cell>
          <cell r="BE1413">
            <v>0</v>
          </cell>
          <cell r="BF1413">
            <v>0</v>
          </cell>
          <cell r="BG1413">
            <v>0</v>
          </cell>
          <cell r="BH1413">
            <v>0</v>
          </cell>
          <cell r="BI1413">
            <v>0</v>
          </cell>
          <cell r="BJ1413">
            <v>0</v>
          </cell>
          <cell r="BK1413">
            <v>0</v>
          </cell>
          <cell r="BL1413">
            <v>0</v>
          </cell>
          <cell r="BM1413">
            <v>0</v>
          </cell>
          <cell r="BO1413">
            <v>0</v>
          </cell>
          <cell r="BQ1413">
            <v>0</v>
          </cell>
          <cell r="BU1413">
            <v>0</v>
          </cell>
          <cell r="BV1413">
            <v>0</v>
          </cell>
          <cell r="BW1413">
            <v>0</v>
          </cell>
          <cell r="BX1413">
            <v>0</v>
          </cell>
          <cell r="BY1413">
            <v>0</v>
          </cell>
          <cell r="BZ1413">
            <v>0</v>
          </cell>
          <cell r="CA1413">
            <v>0</v>
          </cell>
          <cell r="CB1413">
            <v>0</v>
          </cell>
          <cell r="CC1413">
            <v>0</v>
          </cell>
          <cell r="CD1413">
            <v>0</v>
          </cell>
          <cell r="CE1413">
            <v>0</v>
          </cell>
          <cell r="CG1413">
            <v>0</v>
          </cell>
          <cell r="CI1413">
            <v>0</v>
          </cell>
          <cell r="CM1413">
            <v>0</v>
          </cell>
          <cell r="CN1413">
            <v>0</v>
          </cell>
          <cell r="CO1413">
            <v>0</v>
          </cell>
          <cell r="CP1413">
            <v>0</v>
          </cell>
          <cell r="CQ1413">
            <v>0</v>
          </cell>
          <cell r="CR1413">
            <v>0</v>
          </cell>
          <cell r="CS1413">
            <v>0</v>
          </cell>
          <cell r="CT1413">
            <v>0</v>
          </cell>
          <cell r="CU1413">
            <v>0</v>
          </cell>
          <cell r="CV1413">
            <v>0</v>
          </cell>
          <cell r="CW1413">
            <v>0</v>
          </cell>
          <cell r="CY1413">
            <v>0</v>
          </cell>
          <cell r="DA1413">
            <v>0</v>
          </cell>
          <cell r="DB1413">
            <v>0</v>
          </cell>
          <cell r="DE1413">
            <v>0</v>
          </cell>
          <cell r="DF1413">
            <v>0</v>
          </cell>
          <cell r="DG1413">
            <v>0</v>
          </cell>
          <cell r="DH1413">
            <v>0</v>
          </cell>
          <cell r="DI1413">
            <v>0</v>
          </cell>
          <cell r="DJ1413">
            <v>0</v>
          </cell>
          <cell r="DK1413">
            <v>0</v>
          </cell>
          <cell r="DL1413">
            <v>0</v>
          </cell>
          <cell r="DM1413">
            <v>0</v>
          </cell>
          <cell r="DN1413">
            <v>0</v>
          </cell>
          <cell r="DO1413">
            <v>0</v>
          </cell>
          <cell r="DP1413">
            <v>0</v>
          </cell>
          <cell r="DQ1413">
            <v>0</v>
          </cell>
          <cell r="DS1413">
            <v>0</v>
          </cell>
          <cell r="DT1413">
            <v>0</v>
          </cell>
          <cell r="DU1413">
            <v>0</v>
          </cell>
          <cell r="DW1413">
            <v>0</v>
          </cell>
          <cell r="DX1413">
            <v>0</v>
          </cell>
          <cell r="DY1413">
            <v>0</v>
          </cell>
          <cell r="DZ1413">
            <v>0</v>
          </cell>
          <cell r="EA1413">
            <v>0</v>
          </cell>
          <cell r="EB1413">
            <v>0</v>
          </cell>
          <cell r="EC1413">
            <v>0</v>
          </cell>
          <cell r="ED1413">
            <v>0</v>
          </cell>
          <cell r="EE1413">
            <v>0</v>
          </cell>
          <cell r="EF1413">
            <v>0</v>
          </cell>
          <cell r="EG1413">
            <v>0</v>
          </cell>
          <cell r="EH1413">
            <v>0</v>
          </cell>
          <cell r="EI1413">
            <v>0</v>
          </cell>
          <cell r="EK1413">
            <v>0</v>
          </cell>
          <cell r="EL1413">
            <v>0</v>
          </cell>
          <cell r="EM1413">
            <v>0</v>
          </cell>
          <cell r="EO1413">
            <v>0</v>
          </cell>
          <cell r="EP1413">
            <v>0</v>
          </cell>
          <cell r="EQ1413">
            <v>0</v>
          </cell>
          <cell r="ER1413">
            <v>0</v>
          </cell>
          <cell r="ES1413">
            <v>0</v>
          </cell>
          <cell r="ET1413">
            <v>0</v>
          </cell>
          <cell r="EU1413">
            <v>0</v>
          </cell>
          <cell r="EV1413">
            <v>0</v>
          </cell>
          <cell r="EW1413">
            <v>0</v>
          </cell>
          <cell r="EX1413">
            <v>0</v>
          </cell>
          <cell r="EY1413">
            <v>0</v>
          </cell>
          <cell r="EZ1413">
            <v>0</v>
          </cell>
          <cell r="FA1413">
            <v>0</v>
          </cell>
          <cell r="FC1413">
            <v>0</v>
          </cell>
          <cell r="FD1413">
            <v>0</v>
          </cell>
          <cell r="FE1413">
            <v>0</v>
          </cell>
          <cell r="FG1413">
            <v>0</v>
          </cell>
          <cell r="FH1413">
            <v>0</v>
          </cell>
          <cell r="FI1413">
            <v>0</v>
          </cell>
          <cell r="FJ1413">
            <v>0</v>
          </cell>
          <cell r="FK1413">
            <v>0</v>
          </cell>
          <cell r="FL1413">
            <v>0</v>
          </cell>
          <cell r="FM1413">
            <v>0</v>
          </cell>
          <cell r="FN1413">
            <v>0</v>
          </cell>
          <cell r="FO1413">
            <v>0</v>
          </cell>
          <cell r="FP1413">
            <v>0</v>
          </cell>
          <cell r="FQ1413">
            <v>0</v>
          </cell>
          <cell r="FR1413">
            <v>0</v>
          </cell>
          <cell r="FS1413">
            <v>0</v>
          </cell>
          <cell r="FU1413">
            <v>0</v>
          </cell>
          <cell r="FV1413">
            <v>0</v>
          </cell>
          <cell r="FW1413">
            <v>0</v>
          </cell>
          <cell r="FY1413">
            <v>0</v>
          </cell>
          <cell r="FZ1413">
            <v>0</v>
          </cell>
          <cell r="GA1413">
            <v>0</v>
          </cell>
          <cell r="GB1413">
            <v>0</v>
          </cell>
          <cell r="GC1413">
            <v>0</v>
          </cell>
          <cell r="GD1413">
            <v>0</v>
          </cell>
          <cell r="GE1413">
            <v>0</v>
          </cell>
          <cell r="GF1413">
            <v>0</v>
          </cell>
          <cell r="GG1413">
            <v>0</v>
          </cell>
          <cell r="GH1413">
            <v>0</v>
          </cell>
          <cell r="GI1413">
            <v>0</v>
          </cell>
          <cell r="GJ1413">
            <v>0</v>
          </cell>
          <cell r="GK1413">
            <v>0</v>
          </cell>
          <cell r="GM1413">
            <v>0</v>
          </cell>
          <cell r="GN1413">
            <v>0</v>
          </cell>
          <cell r="GO1413">
            <v>0</v>
          </cell>
          <cell r="GQ1413">
            <v>0</v>
          </cell>
          <cell r="GR1413">
            <v>0</v>
          </cell>
          <cell r="GS1413">
            <v>0</v>
          </cell>
          <cell r="GT1413">
            <v>0</v>
          </cell>
          <cell r="GU1413">
            <v>0</v>
          </cell>
          <cell r="GV1413">
            <v>0</v>
          </cell>
          <cell r="GW1413">
            <v>0</v>
          </cell>
          <cell r="GX1413">
            <v>0</v>
          </cell>
          <cell r="GY1413">
            <v>0</v>
          </cell>
          <cell r="GZ1413">
            <v>0</v>
          </cell>
          <cell r="HA1413">
            <v>0</v>
          </cell>
          <cell r="HB1413">
            <v>0</v>
          </cell>
          <cell r="HC1413">
            <v>0</v>
          </cell>
          <cell r="HD1413">
            <v>0</v>
          </cell>
          <cell r="HE1413">
            <v>0</v>
          </cell>
          <cell r="HF1413">
            <v>0</v>
          </cell>
          <cell r="HG1413">
            <v>0</v>
          </cell>
          <cell r="HH1413">
            <v>0</v>
          </cell>
          <cell r="HI1413">
            <v>0</v>
          </cell>
          <cell r="HJ1413" t="str">
            <v>SI</v>
          </cell>
          <cell r="HL1413">
            <v>3.2839128544102848E-2</v>
          </cell>
          <cell r="HO1413" t="str">
            <v>150</v>
          </cell>
          <cell r="HP1413" t="str">
            <v>150</v>
          </cell>
          <cell r="HQ1413" t="str">
            <v>150</v>
          </cell>
          <cell r="HR1413" t="str">
            <v>150</v>
          </cell>
          <cell r="HS1413" t="str">
            <v>150</v>
          </cell>
          <cell r="HT1413" t="str">
            <v>150</v>
          </cell>
          <cell r="HU1413" t="str">
            <v>150</v>
          </cell>
          <cell r="HV1413" t="str">
            <v>150</v>
          </cell>
          <cell r="HW1413" t="str">
            <v>150</v>
          </cell>
          <cell r="HX1413" t="str">
            <v>150</v>
          </cell>
          <cell r="HY1413" t="str">
            <v>150</v>
          </cell>
        </row>
        <row r="1414">
          <cell r="D1414" t="str">
            <v>15</v>
          </cell>
          <cell r="F1414" t="str">
            <v>15R</v>
          </cell>
          <cell r="H1414">
            <v>0</v>
          </cell>
          <cell r="I1414">
            <v>0</v>
          </cell>
          <cell r="J1414">
            <v>0</v>
          </cell>
          <cell r="K1414">
            <v>0</v>
          </cell>
          <cell r="M1414">
            <v>0</v>
          </cell>
          <cell r="O1414">
            <v>0</v>
          </cell>
          <cell r="S1414">
            <v>0</v>
          </cell>
          <cell r="T1414">
            <v>0</v>
          </cell>
          <cell r="U1414">
            <v>0</v>
          </cell>
          <cell r="V1414">
            <v>0</v>
          </cell>
          <cell r="W1414">
            <v>0</v>
          </cell>
          <cell r="X1414">
            <v>0</v>
          </cell>
          <cell r="Y1414">
            <v>0</v>
          </cell>
          <cell r="Z1414">
            <v>0</v>
          </cell>
          <cell r="AA1414">
            <v>0</v>
          </cell>
          <cell r="AB1414">
            <v>0</v>
          </cell>
          <cell r="AC1414">
            <v>0</v>
          </cell>
          <cell r="AE1414">
            <v>0</v>
          </cell>
          <cell r="AG1414">
            <v>0</v>
          </cell>
          <cell r="AK1414">
            <v>0</v>
          </cell>
          <cell r="AL1414">
            <v>0</v>
          </cell>
          <cell r="AM1414">
            <v>0</v>
          </cell>
          <cell r="AN1414">
            <v>0</v>
          </cell>
          <cell r="AO1414">
            <v>0</v>
          </cell>
          <cell r="AP1414">
            <v>0</v>
          </cell>
          <cell r="AQ1414">
            <v>0</v>
          </cell>
          <cell r="AR1414">
            <v>0</v>
          </cell>
          <cell r="AS1414">
            <v>0</v>
          </cell>
          <cell r="AT1414">
            <v>0</v>
          </cell>
          <cell r="AU1414">
            <v>0</v>
          </cell>
          <cell r="AV1414">
            <v>0</v>
          </cell>
          <cell r="AW1414">
            <v>0</v>
          </cell>
          <cell r="AY1414">
            <v>0</v>
          </cell>
          <cell r="AZ1414">
            <v>0</v>
          </cell>
          <cell r="BC1414">
            <v>0</v>
          </cell>
          <cell r="BD1414">
            <v>0</v>
          </cell>
          <cell r="BE1414">
            <v>0</v>
          </cell>
          <cell r="BF1414">
            <v>0</v>
          </cell>
          <cell r="BG1414">
            <v>0</v>
          </cell>
          <cell r="BH1414">
            <v>0</v>
          </cell>
          <cell r="BI1414">
            <v>0</v>
          </cell>
          <cell r="BJ1414">
            <v>0</v>
          </cell>
          <cell r="BK1414">
            <v>0</v>
          </cell>
          <cell r="BL1414">
            <v>0</v>
          </cell>
          <cell r="BM1414">
            <v>0</v>
          </cell>
          <cell r="BO1414">
            <v>0</v>
          </cell>
          <cell r="BQ1414">
            <v>0</v>
          </cell>
          <cell r="BU1414">
            <v>0</v>
          </cell>
          <cell r="BV1414">
            <v>0</v>
          </cell>
          <cell r="BW1414">
            <v>0</v>
          </cell>
          <cell r="BX1414">
            <v>0</v>
          </cell>
          <cell r="BY1414">
            <v>0</v>
          </cell>
          <cell r="BZ1414">
            <v>0</v>
          </cell>
          <cell r="CA1414">
            <v>0</v>
          </cell>
          <cell r="CB1414">
            <v>0</v>
          </cell>
          <cell r="CC1414">
            <v>0</v>
          </cell>
          <cell r="CD1414">
            <v>0</v>
          </cell>
          <cell r="CE1414">
            <v>0</v>
          </cell>
          <cell r="CG1414">
            <v>0</v>
          </cell>
          <cell r="CI1414">
            <v>0</v>
          </cell>
          <cell r="CM1414">
            <v>0</v>
          </cell>
          <cell r="CN1414">
            <v>0</v>
          </cell>
          <cell r="CO1414">
            <v>0</v>
          </cell>
          <cell r="CP1414">
            <v>0</v>
          </cell>
          <cell r="CQ1414">
            <v>0</v>
          </cell>
          <cell r="CR1414">
            <v>0</v>
          </cell>
          <cell r="CS1414">
            <v>0</v>
          </cell>
          <cell r="CT1414">
            <v>0</v>
          </cell>
          <cell r="CU1414">
            <v>0</v>
          </cell>
          <cell r="CV1414">
            <v>0</v>
          </cell>
          <cell r="CW1414">
            <v>0</v>
          </cell>
          <cell r="CY1414">
            <v>0</v>
          </cell>
          <cell r="DA1414">
            <v>0</v>
          </cell>
          <cell r="DB1414">
            <v>0</v>
          </cell>
          <cell r="DE1414">
            <v>0</v>
          </cell>
          <cell r="DF1414">
            <v>0</v>
          </cell>
          <cell r="DG1414">
            <v>0</v>
          </cell>
          <cell r="DH1414">
            <v>0</v>
          </cell>
          <cell r="DI1414">
            <v>0</v>
          </cell>
          <cell r="DJ1414">
            <v>0</v>
          </cell>
          <cell r="DK1414">
            <v>0</v>
          </cell>
          <cell r="DL1414">
            <v>0</v>
          </cell>
          <cell r="DM1414">
            <v>0</v>
          </cell>
          <cell r="DN1414">
            <v>0</v>
          </cell>
          <cell r="DO1414">
            <v>0</v>
          </cell>
          <cell r="DP1414">
            <v>0</v>
          </cell>
          <cell r="DQ1414">
            <v>0</v>
          </cell>
          <cell r="DS1414">
            <v>0</v>
          </cell>
          <cell r="DT1414">
            <v>0</v>
          </cell>
          <cell r="DU1414">
            <v>0</v>
          </cell>
          <cell r="DW1414">
            <v>0</v>
          </cell>
          <cell r="DX1414">
            <v>0</v>
          </cell>
          <cell r="DY1414">
            <v>0</v>
          </cell>
          <cell r="DZ1414">
            <v>0</v>
          </cell>
          <cell r="EA1414">
            <v>0</v>
          </cell>
          <cell r="EB1414">
            <v>0</v>
          </cell>
          <cell r="EC1414">
            <v>0</v>
          </cell>
          <cell r="ED1414">
            <v>0</v>
          </cell>
          <cell r="EE1414">
            <v>0</v>
          </cell>
          <cell r="EF1414">
            <v>0</v>
          </cell>
          <cell r="EG1414">
            <v>0</v>
          </cell>
          <cell r="EH1414">
            <v>0</v>
          </cell>
          <cell r="EI1414">
            <v>0</v>
          </cell>
          <cell r="EK1414">
            <v>0</v>
          </cell>
          <cell r="EL1414">
            <v>0</v>
          </cell>
          <cell r="EM1414">
            <v>0</v>
          </cell>
          <cell r="EO1414">
            <v>0</v>
          </cell>
          <cell r="EP1414">
            <v>0</v>
          </cell>
          <cell r="EQ1414">
            <v>0</v>
          </cell>
          <cell r="ER1414">
            <v>0</v>
          </cell>
          <cell r="ES1414">
            <v>0</v>
          </cell>
          <cell r="ET1414">
            <v>0</v>
          </cell>
          <cell r="EU1414">
            <v>0</v>
          </cell>
          <cell r="EV1414">
            <v>0</v>
          </cell>
          <cell r="EW1414">
            <v>0</v>
          </cell>
          <cell r="EX1414">
            <v>0</v>
          </cell>
          <cell r="EY1414">
            <v>0</v>
          </cell>
          <cell r="EZ1414">
            <v>0</v>
          </cell>
          <cell r="FA1414">
            <v>0</v>
          </cell>
          <cell r="FC1414">
            <v>0</v>
          </cell>
          <cell r="FD1414">
            <v>0</v>
          </cell>
          <cell r="FE1414">
            <v>0</v>
          </cell>
          <cell r="FG1414">
            <v>0</v>
          </cell>
          <cell r="FH1414">
            <v>0</v>
          </cell>
          <cell r="FI1414">
            <v>0</v>
          </cell>
          <cell r="FJ1414">
            <v>0</v>
          </cell>
          <cell r="FK1414">
            <v>0</v>
          </cell>
          <cell r="FL1414">
            <v>0</v>
          </cell>
          <cell r="FM1414">
            <v>0</v>
          </cell>
          <cell r="FN1414">
            <v>0</v>
          </cell>
          <cell r="FO1414">
            <v>0</v>
          </cell>
          <cell r="FP1414">
            <v>0</v>
          </cell>
          <cell r="FQ1414">
            <v>0</v>
          </cell>
          <cell r="FR1414">
            <v>0</v>
          </cell>
          <cell r="FS1414">
            <v>0</v>
          </cell>
          <cell r="FU1414">
            <v>0</v>
          </cell>
          <cell r="FV1414">
            <v>0</v>
          </cell>
          <cell r="FW1414">
            <v>0</v>
          </cell>
          <cell r="FY1414">
            <v>0</v>
          </cell>
          <cell r="FZ1414">
            <v>0</v>
          </cell>
          <cell r="GA1414">
            <v>0</v>
          </cell>
          <cell r="GB1414">
            <v>0</v>
          </cell>
          <cell r="GC1414">
            <v>0</v>
          </cell>
          <cell r="GD1414">
            <v>0</v>
          </cell>
          <cell r="GE1414">
            <v>0</v>
          </cell>
          <cell r="GF1414">
            <v>0</v>
          </cell>
          <cell r="GG1414">
            <v>0</v>
          </cell>
          <cell r="GH1414">
            <v>0</v>
          </cell>
          <cell r="GI1414">
            <v>0</v>
          </cell>
          <cell r="GJ1414">
            <v>0</v>
          </cell>
          <cell r="GK1414">
            <v>0</v>
          </cell>
          <cell r="GM1414">
            <v>0</v>
          </cell>
          <cell r="GN1414">
            <v>0</v>
          </cell>
          <cell r="GO1414">
            <v>0</v>
          </cell>
          <cell r="GQ1414">
            <v>0</v>
          </cell>
          <cell r="GR1414">
            <v>0</v>
          </cell>
          <cell r="GS1414">
            <v>0</v>
          </cell>
          <cell r="GT1414">
            <v>0</v>
          </cell>
          <cell r="GU1414">
            <v>0</v>
          </cell>
          <cell r="GV1414">
            <v>0</v>
          </cell>
          <cell r="GW1414">
            <v>0</v>
          </cell>
          <cell r="GX1414">
            <v>0</v>
          </cell>
          <cell r="GY1414">
            <v>0</v>
          </cell>
          <cell r="GZ1414">
            <v>0</v>
          </cell>
          <cell r="HA1414">
            <v>0</v>
          </cell>
          <cell r="HB1414">
            <v>0</v>
          </cell>
          <cell r="HC1414">
            <v>0</v>
          </cell>
          <cell r="HD1414">
            <v>0</v>
          </cell>
          <cell r="HE1414">
            <v>0</v>
          </cell>
          <cell r="HF1414">
            <v>0</v>
          </cell>
          <cell r="HG1414">
            <v>0</v>
          </cell>
          <cell r="HH1414">
            <v>0</v>
          </cell>
          <cell r="HI1414">
            <v>0</v>
          </cell>
          <cell r="HJ1414" t="str">
            <v>SI</v>
          </cell>
          <cell r="HL1414">
            <v>3.2839128544102848E-2</v>
          </cell>
          <cell r="HO1414" t="str">
            <v>150</v>
          </cell>
          <cell r="HP1414" t="str">
            <v>150</v>
          </cell>
          <cell r="HQ1414" t="str">
            <v>150</v>
          </cell>
          <cell r="HR1414" t="str">
            <v>150</v>
          </cell>
          <cell r="HS1414" t="str">
            <v>150</v>
          </cell>
          <cell r="HT1414" t="str">
            <v>150</v>
          </cell>
          <cell r="HU1414" t="str">
            <v>150</v>
          </cell>
          <cell r="HV1414" t="str">
            <v>150</v>
          </cell>
          <cell r="HW1414" t="str">
            <v>150</v>
          </cell>
          <cell r="HX1414" t="str">
            <v>150</v>
          </cell>
          <cell r="HY1414" t="str">
            <v>150</v>
          </cell>
        </row>
        <row r="1415">
          <cell r="D1415" t="str">
            <v>15</v>
          </cell>
          <cell r="F1415" t="str">
            <v>15U</v>
          </cell>
          <cell r="H1415">
            <v>0</v>
          </cell>
          <cell r="I1415">
            <v>0</v>
          </cell>
          <cell r="J1415">
            <v>0</v>
          </cell>
          <cell r="K1415">
            <v>0</v>
          </cell>
          <cell r="M1415">
            <v>0</v>
          </cell>
          <cell r="O1415">
            <v>0</v>
          </cell>
          <cell r="S1415">
            <v>0</v>
          </cell>
          <cell r="T1415">
            <v>0</v>
          </cell>
          <cell r="U1415">
            <v>0</v>
          </cell>
          <cell r="V1415">
            <v>0</v>
          </cell>
          <cell r="W1415">
            <v>0</v>
          </cell>
          <cell r="X1415">
            <v>0</v>
          </cell>
          <cell r="Y1415">
            <v>0</v>
          </cell>
          <cell r="Z1415">
            <v>0</v>
          </cell>
          <cell r="AA1415">
            <v>0</v>
          </cell>
          <cell r="AB1415">
            <v>0</v>
          </cell>
          <cell r="AC1415">
            <v>0</v>
          </cell>
          <cell r="AE1415">
            <v>0</v>
          </cell>
          <cell r="AG1415">
            <v>0</v>
          </cell>
          <cell r="AK1415">
            <v>0</v>
          </cell>
          <cell r="AL1415">
            <v>0</v>
          </cell>
          <cell r="AM1415">
            <v>0</v>
          </cell>
          <cell r="AN1415">
            <v>0</v>
          </cell>
          <cell r="AO1415">
            <v>0</v>
          </cell>
          <cell r="AP1415">
            <v>0</v>
          </cell>
          <cell r="AQ1415">
            <v>0</v>
          </cell>
          <cell r="AR1415">
            <v>0</v>
          </cell>
          <cell r="AS1415">
            <v>0</v>
          </cell>
          <cell r="AT1415">
            <v>0</v>
          </cell>
          <cell r="AU1415">
            <v>0</v>
          </cell>
          <cell r="AV1415">
            <v>0</v>
          </cell>
          <cell r="AW1415">
            <v>0</v>
          </cell>
          <cell r="AY1415">
            <v>0</v>
          </cell>
          <cell r="AZ1415">
            <v>0</v>
          </cell>
          <cell r="BC1415">
            <v>0</v>
          </cell>
          <cell r="BD1415">
            <v>0</v>
          </cell>
          <cell r="BE1415">
            <v>0</v>
          </cell>
          <cell r="BF1415">
            <v>0</v>
          </cell>
          <cell r="BG1415">
            <v>0</v>
          </cell>
          <cell r="BH1415">
            <v>0</v>
          </cell>
          <cell r="BI1415">
            <v>0</v>
          </cell>
          <cell r="BJ1415">
            <v>0</v>
          </cell>
          <cell r="BK1415">
            <v>0</v>
          </cell>
          <cell r="BL1415">
            <v>0</v>
          </cell>
          <cell r="BM1415">
            <v>0</v>
          </cell>
          <cell r="BO1415">
            <v>0</v>
          </cell>
          <cell r="BQ1415">
            <v>0</v>
          </cell>
          <cell r="BU1415">
            <v>0</v>
          </cell>
          <cell r="BV1415">
            <v>0</v>
          </cell>
          <cell r="BW1415">
            <v>0</v>
          </cell>
          <cell r="BX1415">
            <v>0</v>
          </cell>
          <cell r="BY1415">
            <v>0</v>
          </cell>
          <cell r="BZ1415">
            <v>0</v>
          </cell>
          <cell r="CA1415">
            <v>0</v>
          </cell>
          <cell r="CB1415">
            <v>0</v>
          </cell>
          <cell r="CC1415">
            <v>0</v>
          </cell>
          <cell r="CD1415">
            <v>0</v>
          </cell>
          <cell r="CE1415">
            <v>0</v>
          </cell>
          <cell r="CG1415">
            <v>0</v>
          </cell>
          <cell r="CI1415">
            <v>0</v>
          </cell>
          <cell r="CM1415">
            <v>0</v>
          </cell>
          <cell r="CN1415">
            <v>0</v>
          </cell>
          <cell r="CO1415">
            <v>0</v>
          </cell>
          <cell r="CP1415">
            <v>0</v>
          </cell>
          <cell r="CQ1415">
            <v>0</v>
          </cell>
          <cell r="CR1415">
            <v>0</v>
          </cell>
          <cell r="CS1415">
            <v>0</v>
          </cell>
          <cell r="CT1415">
            <v>0</v>
          </cell>
          <cell r="CU1415">
            <v>0</v>
          </cell>
          <cell r="CV1415">
            <v>0</v>
          </cell>
          <cell r="CW1415">
            <v>0</v>
          </cell>
          <cell r="CY1415">
            <v>0</v>
          </cell>
          <cell r="DA1415">
            <v>0</v>
          </cell>
          <cell r="DB1415">
            <v>0</v>
          </cell>
          <cell r="DE1415">
            <v>0</v>
          </cell>
          <cell r="DF1415">
            <v>0</v>
          </cell>
          <cell r="DG1415">
            <v>0</v>
          </cell>
          <cell r="DH1415">
            <v>0</v>
          </cell>
          <cell r="DI1415">
            <v>0</v>
          </cell>
          <cell r="DJ1415">
            <v>0</v>
          </cell>
          <cell r="DK1415">
            <v>0</v>
          </cell>
          <cell r="DL1415">
            <v>0</v>
          </cell>
          <cell r="DM1415">
            <v>0</v>
          </cell>
          <cell r="DN1415">
            <v>0</v>
          </cell>
          <cell r="DO1415">
            <v>0</v>
          </cell>
          <cell r="DP1415">
            <v>0</v>
          </cell>
          <cell r="DQ1415">
            <v>0</v>
          </cell>
          <cell r="DS1415">
            <v>0</v>
          </cell>
          <cell r="DT1415">
            <v>0</v>
          </cell>
          <cell r="DU1415">
            <v>0</v>
          </cell>
          <cell r="DW1415">
            <v>0</v>
          </cell>
          <cell r="DX1415">
            <v>0</v>
          </cell>
          <cell r="DY1415">
            <v>0</v>
          </cell>
          <cell r="DZ1415">
            <v>0</v>
          </cell>
          <cell r="EA1415">
            <v>0</v>
          </cell>
          <cell r="EB1415">
            <v>0</v>
          </cell>
          <cell r="EC1415">
            <v>0</v>
          </cell>
          <cell r="ED1415">
            <v>0</v>
          </cell>
          <cell r="EE1415">
            <v>0</v>
          </cell>
          <cell r="EF1415">
            <v>0</v>
          </cell>
          <cell r="EG1415">
            <v>0</v>
          </cell>
          <cell r="EH1415">
            <v>0</v>
          </cell>
          <cell r="EI1415">
            <v>0</v>
          </cell>
          <cell r="EK1415">
            <v>0</v>
          </cell>
          <cell r="EL1415">
            <v>0</v>
          </cell>
          <cell r="EM1415">
            <v>0</v>
          </cell>
          <cell r="EO1415">
            <v>0</v>
          </cell>
          <cell r="EP1415">
            <v>0</v>
          </cell>
          <cell r="EQ1415">
            <v>0</v>
          </cell>
          <cell r="ER1415">
            <v>0</v>
          </cell>
          <cell r="ES1415">
            <v>0</v>
          </cell>
          <cell r="ET1415">
            <v>0</v>
          </cell>
          <cell r="EU1415">
            <v>0</v>
          </cell>
          <cell r="EV1415">
            <v>0</v>
          </cell>
          <cell r="EW1415">
            <v>0</v>
          </cell>
          <cell r="EX1415">
            <v>0</v>
          </cell>
          <cell r="EY1415">
            <v>0</v>
          </cell>
          <cell r="EZ1415">
            <v>0</v>
          </cell>
          <cell r="FA1415">
            <v>0</v>
          </cell>
          <cell r="FC1415">
            <v>0</v>
          </cell>
          <cell r="FD1415">
            <v>0</v>
          </cell>
          <cell r="FE1415">
            <v>0</v>
          </cell>
          <cell r="FG1415">
            <v>0</v>
          </cell>
          <cell r="FH1415">
            <v>0</v>
          </cell>
          <cell r="FI1415">
            <v>0</v>
          </cell>
          <cell r="FJ1415">
            <v>0</v>
          </cell>
          <cell r="FK1415">
            <v>0</v>
          </cell>
          <cell r="FL1415">
            <v>0</v>
          </cell>
          <cell r="FM1415">
            <v>0</v>
          </cell>
          <cell r="FN1415">
            <v>0</v>
          </cell>
          <cell r="FO1415">
            <v>0</v>
          </cell>
          <cell r="FP1415">
            <v>0</v>
          </cell>
          <cell r="FQ1415">
            <v>0</v>
          </cell>
          <cell r="FR1415">
            <v>0</v>
          </cell>
          <cell r="FS1415">
            <v>0</v>
          </cell>
          <cell r="FU1415">
            <v>0</v>
          </cell>
          <cell r="FV1415">
            <v>0</v>
          </cell>
          <cell r="FW1415">
            <v>0</v>
          </cell>
          <cell r="FY1415">
            <v>0</v>
          </cell>
          <cell r="FZ1415">
            <v>0</v>
          </cell>
          <cell r="GA1415">
            <v>0</v>
          </cell>
          <cell r="GB1415">
            <v>0</v>
          </cell>
          <cell r="GC1415">
            <v>0</v>
          </cell>
          <cell r="GD1415">
            <v>0</v>
          </cell>
          <cell r="GE1415">
            <v>0</v>
          </cell>
          <cell r="GF1415">
            <v>0</v>
          </cell>
          <cell r="GG1415">
            <v>0</v>
          </cell>
          <cell r="GH1415">
            <v>0</v>
          </cell>
          <cell r="GI1415">
            <v>0</v>
          </cell>
          <cell r="GJ1415">
            <v>0</v>
          </cell>
          <cell r="GK1415">
            <v>0</v>
          </cell>
          <cell r="GM1415">
            <v>0</v>
          </cell>
          <cell r="GN1415">
            <v>0</v>
          </cell>
          <cell r="GO1415">
            <v>0</v>
          </cell>
          <cell r="GQ1415">
            <v>0</v>
          </cell>
          <cell r="GR1415">
            <v>0</v>
          </cell>
          <cell r="GS1415">
            <v>0</v>
          </cell>
          <cell r="GT1415">
            <v>0</v>
          </cell>
          <cell r="GU1415">
            <v>0</v>
          </cell>
          <cell r="GV1415">
            <v>0</v>
          </cell>
          <cell r="GW1415">
            <v>0</v>
          </cell>
          <cell r="GX1415">
            <v>0</v>
          </cell>
          <cell r="GY1415">
            <v>0</v>
          </cell>
          <cell r="GZ1415">
            <v>0</v>
          </cell>
          <cell r="HA1415">
            <v>0</v>
          </cell>
          <cell r="HB1415">
            <v>0</v>
          </cell>
          <cell r="HC1415">
            <v>0</v>
          </cell>
          <cell r="HD1415">
            <v>0</v>
          </cell>
          <cell r="HE1415">
            <v>0</v>
          </cell>
          <cell r="HF1415">
            <v>0</v>
          </cell>
          <cell r="HG1415">
            <v>0</v>
          </cell>
          <cell r="HH1415">
            <v>0</v>
          </cell>
          <cell r="HI1415">
            <v>0</v>
          </cell>
          <cell r="HJ1415" t="str">
            <v>SI</v>
          </cell>
          <cell r="HL1415">
            <v>3.2839128544102848E-2</v>
          </cell>
          <cell r="HO1415" t="str">
            <v>150</v>
          </cell>
          <cell r="HP1415" t="str">
            <v>150</v>
          </cell>
          <cell r="HQ1415" t="str">
            <v>150</v>
          </cell>
          <cell r="HR1415" t="str">
            <v>150</v>
          </cell>
          <cell r="HS1415" t="str">
            <v>150</v>
          </cell>
          <cell r="HT1415" t="str">
            <v>150</v>
          </cell>
          <cell r="HU1415" t="str">
            <v>150</v>
          </cell>
          <cell r="HV1415" t="str">
            <v>150</v>
          </cell>
          <cell r="HW1415" t="str">
            <v>150</v>
          </cell>
          <cell r="HX1415" t="str">
            <v>150</v>
          </cell>
          <cell r="HY1415" t="str">
            <v>150</v>
          </cell>
        </row>
        <row r="1416">
          <cell r="D1416" t="str">
            <v>15</v>
          </cell>
          <cell r="F1416" t="str">
            <v>15U</v>
          </cell>
          <cell r="H1416">
            <v>0</v>
          </cell>
          <cell r="I1416">
            <v>0</v>
          </cell>
          <cell r="J1416">
            <v>0</v>
          </cell>
          <cell r="K1416">
            <v>0</v>
          </cell>
          <cell r="M1416">
            <v>0</v>
          </cell>
          <cell r="O1416">
            <v>0</v>
          </cell>
          <cell r="S1416">
            <v>0</v>
          </cell>
          <cell r="T1416">
            <v>0</v>
          </cell>
          <cell r="U1416">
            <v>0</v>
          </cell>
          <cell r="V1416">
            <v>0</v>
          </cell>
          <cell r="W1416">
            <v>0</v>
          </cell>
          <cell r="X1416">
            <v>0</v>
          </cell>
          <cell r="Y1416">
            <v>0</v>
          </cell>
          <cell r="Z1416">
            <v>0</v>
          </cell>
          <cell r="AA1416">
            <v>0</v>
          </cell>
          <cell r="AB1416">
            <v>0</v>
          </cell>
          <cell r="AC1416">
            <v>0</v>
          </cell>
          <cell r="AE1416">
            <v>0</v>
          </cell>
          <cell r="AG1416">
            <v>0</v>
          </cell>
          <cell r="AK1416">
            <v>0</v>
          </cell>
          <cell r="AL1416">
            <v>0</v>
          </cell>
          <cell r="AM1416">
            <v>0</v>
          </cell>
          <cell r="AN1416">
            <v>0</v>
          </cell>
          <cell r="AO1416">
            <v>0</v>
          </cell>
          <cell r="AP1416">
            <v>0</v>
          </cell>
          <cell r="AQ1416">
            <v>0</v>
          </cell>
          <cell r="AR1416">
            <v>0</v>
          </cell>
          <cell r="AS1416">
            <v>0</v>
          </cell>
          <cell r="AT1416">
            <v>0</v>
          </cell>
          <cell r="AU1416">
            <v>0</v>
          </cell>
          <cell r="AV1416">
            <v>0</v>
          </cell>
          <cell r="AW1416">
            <v>0</v>
          </cell>
          <cell r="AY1416">
            <v>0</v>
          </cell>
          <cell r="AZ1416">
            <v>0</v>
          </cell>
          <cell r="BC1416">
            <v>0</v>
          </cell>
          <cell r="BD1416">
            <v>0</v>
          </cell>
          <cell r="BE1416">
            <v>0</v>
          </cell>
          <cell r="BF1416">
            <v>0</v>
          </cell>
          <cell r="BG1416">
            <v>0</v>
          </cell>
          <cell r="BH1416">
            <v>0</v>
          </cell>
          <cell r="BI1416">
            <v>0</v>
          </cell>
          <cell r="BJ1416">
            <v>0</v>
          </cell>
          <cell r="BK1416">
            <v>0</v>
          </cell>
          <cell r="BL1416">
            <v>0</v>
          </cell>
          <cell r="BM1416">
            <v>0</v>
          </cell>
          <cell r="BO1416">
            <v>0</v>
          </cell>
          <cell r="BQ1416">
            <v>0</v>
          </cell>
          <cell r="BU1416">
            <v>0</v>
          </cell>
          <cell r="BV1416">
            <v>0</v>
          </cell>
          <cell r="BW1416">
            <v>0</v>
          </cell>
          <cell r="BX1416">
            <v>0</v>
          </cell>
          <cell r="BY1416">
            <v>0</v>
          </cell>
          <cell r="BZ1416">
            <v>0</v>
          </cell>
          <cell r="CA1416">
            <v>0</v>
          </cell>
          <cell r="CB1416">
            <v>0</v>
          </cell>
          <cell r="CC1416">
            <v>0</v>
          </cell>
          <cell r="CD1416">
            <v>0</v>
          </cell>
          <cell r="CE1416">
            <v>0</v>
          </cell>
          <cell r="CG1416">
            <v>0</v>
          </cell>
          <cell r="CI1416">
            <v>0</v>
          </cell>
          <cell r="CM1416">
            <v>0</v>
          </cell>
          <cell r="CN1416">
            <v>0</v>
          </cell>
          <cell r="CO1416">
            <v>0</v>
          </cell>
          <cell r="CP1416">
            <v>0</v>
          </cell>
          <cell r="CQ1416">
            <v>0</v>
          </cell>
          <cell r="CR1416">
            <v>0</v>
          </cell>
          <cell r="CS1416">
            <v>0</v>
          </cell>
          <cell r="CT1416">
            <v>0</v>
          </cell>
          <cell r="CU1416">
            <v>0</v>
          </cell>
          <cell r="CV1416">
            <v>0</v>
          </cell>
          <cell r="CW1416">
            <v>0</v>
          </cell>
          <cell r="CY1416">
            <v>0</v>
          </cell>
          <cell r="DA1416">
            <v>0</v>
          </cell>
          <cell r="DB1416">
            <v>0</v>
          </cell>
          <cell r="DE1416">
            <v>0</v>
          </cell>
          <cell r="DF1416">
            <v>0</v>
          </cell>
          <cell r="DG1416">
            <v>0</v>
          </cell>
          <cell r="DH1416">
            <v>0</v>
          </cell>
          <cell r="DI1416">
            <v>0</v>
          </cell>
          <cell r="DJ1416">
            <v>0</v>
          </cell>
          <cell r="DK1416">
            <v>0</v>
          </cell>
          <cell r="DL1416">
            <v>0</v>
          </cell>
          <cell r="DM1416">
            <v>0</v>
          </cell>
          <cell r="DN1416">
            <v>0</v>
          </cell>
          <cell r="DO1416">
            <v>0</v>
          </cell>
          <cell r="DP1416">
            <v>0</v>
          </cell>
          <cell r="DQ1416">
            <v>0</v>
          </cell>
          <cell r="DS1416">
            <v>0</v>
          </cell>
          <cell r="DT1416">
            <v>0</v>
          </cell>
          <cell r="DU1416">
            <v>0</v>
          </cell>
          <cell r="DW1416">
            <v>0</v>
          </cell>
          <cell r="DX1416">
            <v>0</v>
          </cell>
          <cell r="DY1416">
            <v>0</v>
          </cell>
          <cell r="DZ1416">
            <v>0</v>
          </cell>
          <cell r="EA1416">
            <v>0</v>
          </cell>
          <cell r="EB1416">
            <v>0</v>
          </cell>
          <cell r="EC1416">
            <v>0</v>
          </cell>
          <cell r="ED1416">
            <v>0</v>
          </cell>
          <cell r="EE1416">
            <v>0</v>
          </cell>
          <cell r="EF1416">
            <v>0</v>
          </cell>
          <cell r="EG1416">
            <v>0</v>
          </cell>
          <cell r="EH1416">
            <v>0</v>
          </cell>
          <cell r="EI1416">
            <v>0</v>
          </cell>
          <cell r="EK1416">
            <v>0</v>
          </cell>
          <cell r="EL1416">
            <v>0</v>
          </cell>
          <cell r="EM1416">
            <v>0</v>
          </cell>
          <cell r="EO1416">
            <v>0</v>
          </cell>
          <cell r="EP1416">
            <v>0</v>
          </cell>
          <cell r="EQ1416">
            <v>0</v>
          </cell>
          <cell r="ER1416">
            <v>0</v>
          </cell>
          <cell r="ES1416">
            <v>0</v>
          </cell>
          <cell r="ET1416">
            <v>0</v>
          </cell>
          <cell r="EU1416">
            <v>0</v>
          </cell>
          <cell r="EV1416">
            <v>0</v>
          </cell>
          <cell r="EW1416">
            <v>0</v>
          </cell>
          <cell r="EX1416">
            <v>0</v>
          </cell>
          <cell r="EY1416">
            <v>0</v>
          </cell>
          <cell r="EZ1416">
            <v>0</v>
          </cell>
          <cell r="FA1416">
            <v>0</v>
          </cell>
          <cell r="FC1416">
            <v>0</v>
          </cell>
          <cell r="FD1416">
            <v>0</v>
          </cell>
          <cell r="FE1416">
            <v>0</v>
          </cell>
          <cell r="FG1416">
            <v>0</v>
          </cell>
          <cell r="FH1416">
            <v>0</v>
          </cell>
          <cell r="FI1416">
            <v>0</v>
          </cell>
          <cell r="FJ1416">
            <v>0</v>
          </cell>
          <cell r="FK1416">
            <v>0</v>
          </cell>
          <cell r="FL1416">
            <v>0</v>
          </cell>
          <cell r="FM1416">
            <v>0</v>
          </cell>
          <cell r="FN1416">
            <v>0</v>
          </cell>
          <cell r="FO1416">
            <v>0</v>
          </cell>
          <cell r="FP1416">
            <v>0</v>
          </cell>
          <cell r="FQ1416">
            <v>0</v>
          </cell>
          <cell r="FR1416">
            <v>0</v>
          </cell>
          <cell r="FS1416">
            <v>0</v>
          </cell>
          <cell r="FU1416">
            <v>0</v>
          </cell>
          <cell r="FV1416">
            <v>0</v>
          </cell>
          <cell r="FW1416">
            <v>0</v>
          </cell>
          <cell r="FY1416">
            <v>0</v>
          </cell>
          <cell r="FZ1416">
            <v>0</v>
          </cell>
          <cell r="GA1416">
            <v>0</v>
          </cell>
          <cell r="GB1416">
            <v>0</v>
          </cell>
          <cell r="GC1416">
            <v>0</v>
          </cell>
          <cell r="GD1416">
            <v>0</v>
          </cell>
          <cell r="GE1416">
            <v>0</v>
          </cell>
          <cell r="GF1416">
            <v>0</v>
          </cell>
          <cell r="GG1416">
            <v>0</v>
          </cell>
          <cell r="GH1416">
            <v>0</v>
          </cell>
          <cell r="GI1416">
            <v>0</v>
          </cell>
          <cell r="GJ1416">
            <v>0</v>
          </cell>
          <cell r="GK1416">
            <v>0</v>
          </cell>
          <cell r="GM1416">
            <v>0</v>
          </cell>
          <cell r="GN1416">
            <v>0</v>
          </cell>
          <cell r="GO1416">
            <v>0</v>
          </cell>
          <cell r="GQ1416">
            <v>0</v>
          </cell>
          <cell r="GR1416">
            <v>0</v>
          </cell>
          <cell r="GS1416">
            <v>0</v>
          </cell>
          <cell r="GT1416">
            <v>0</v>
          </cell>
          <cell r="GU1416">
            <v>0</v>
          </cell>
          <cell r="GV1416">
            <v>0</v>
          </cell>
          <cell r="GW1416">
            <v>0</v>
          </cell>
          <cell r="GX1416">
            <v>0</v>
          </cell>
          <cell r="GY1416">
            <v>0</v>
          </cell>
          <cell r="GZ1416">
            <v>0</v>
          </cell>
          <cell r="HA1416">
            <v>0</v>
          </cell>
          <cell r="HB1416">
            <v>0</v>
          </cell>
          <cell r="HC1416">
            <v>0</v>
          </cell>
          <cell r="HD1416">
            <v>0</v>
          </cell>
          <cell r="HE1416">
            <v>0</v>
          </cell>
          <cell r="HF1416">
            <v>0</v>
          </cell>
          <cell r="HG1416">
            <v>0</v>
          </cell>
          <cell r="HH1416">
            <v>0</v>
          </cell>
          <cell r="HI1416">
            <v>0</v>
          </cell>
          <cell r="HJ1416" t="str">
            <v>SI</v>
          </cell>
          <cell r="HL1416">
            <v>3.2839128544102848E-2</v>
          </cell>
          <cell r="HO1416" t="str">
            <v>150</v>
          </cell>
          <cell r="HP1416" t="str">
            <v>150</v>
          </cell>
          <cell r="HQ1416" t="str">
            <v>150</v>
          </cell>
          <cell r="HR1416" t="str">
            <v>150</v>
          </cell>
          <cell r="HS1416" t="str">
            <v>150</v>
          </cell>
          <cell r="HT1416" t="str">
            <v>150</v>
          </cell>
          <cell r="HU1416" t="str">
            <v>150</v>
          </cell>
          <cell r="HV1416" t="str">
            <v>150</v>
          </cell>
          <cell r="HW1416" t="str">
            <v>150</v>
          </cell>
          <cell r="HX1416" t="str">
            <v>150</v>
          </cell>
          <cell r="HY1416" t="str">
            <v>150</v>
          </cell>
        </row>
        <row r="1417">
          <cell r="D1417" t="str">
            <v>15</v>
          </cell>
          <cell r="F1417" t="str">
            <v>15R</v>
          </cell>
          <cell r="H1417">
            <v>0</v>
          </cell>
          <cell r="I1417">
            <v>0</v>
          </cell>
          <cell r="J1417">
            <v>0</v>
          </cell>
          <cell r="K1417">
            <v>0</v>
          </cell>
          <cell r="M1417">
            <v>0</v>
          </cell>
          <cell r="O1417">
            <v>0</v>
          </cell>
          <cell r="S1417">
            <v>0</v>
          </cell>
          <cell r="T1417">
            <v>0</v>
          </cell>
          <cell r="U1417">
            <v>0</v>
          </cell>
          <cell r="V1417">
            <v>0</v>
          </cell>
          <cell r="W1417">
            <v>0</v>
          </cell>
          <cell r="X1417">
            <v>0</v>
          </cell>
          <cell r="Y1417">
            <v>0</v>
          </cell>
          <cell r="Z1417">
            <v>0</v>
          </cell>
          <cell r="AA1417">
            <v>0</v>
          </cell>
          <cell r="AB1417">
            <v>0</v>
          </cell>
          <cell r="AC1417">
            <v>0</v>
          </cell>
          <cell r="AE1417">
            <v>0</v>
          </cell>
          <cell r="AG1417">
            <v>0</v>
          </cell>
          <cell r="AK1417">
            <v>0</v>
          </cell>
          <cell r="AL1417">
            <v>0</v>
          </cell>
          <cell r="AM1417">
            <v>0</v>
          </cell>
          <cell r="AN1417">
            <v>0</v>
          </cell>
          <cell r="AO1417">
            <v>0</v>
          </cell>
          <cell r="AP1417">
            <v>0</v>
          </cell>
          <cell r="AQ1417">
            <v>0</v>
          </cell>
          <cell r="AR1417">
            <v>0</v>
          </cell>
          <cell r="AS1417">
            <v>0</v>
          </cell>
          <cell r="AT1417">
            <v>0</v>
          </cell>
          <cell r="AU1417">
            <v>0</v>
          </cell>
          <cell r="AV1417">
            <v>0</v>
          </cell>
          <cell r="AW1417">
            <v>0</v>
          </cell>
          <cell r="AY1417">
            <v>0</v>
          </cell>
          <cell r="AZ1417">
            <v>0</v>
          </cell>
          <cell r="BC1417">
            <v>0</v>
          </cell>
          <cell r="BD1417">
            <v>0</v>
          </cell>
          <cell r="BE1417">
            <v>0</v>
          </cell>
          <cell r="BF1417">
            <v>0</v>
          </cell>
          <cell r="BG1417">
            <v>0</v>
          </cell>
          <cell r="BH1417">
            <v>0</v>
          </cell>
          <cell r="BI1417">
            <v>0</v>
          </cell>
          <cell r="BJ1417">
            <v>0</v>
          </cell>
          <cell r="BK1417">
            <v>0</v>
          </cell>
          <cell r="BL1417">
            <v>0</v>
          </cell>
          <cell r="BM1417">
            <v>0</v>
          </cell>
          <cell r="BO1417">
            <v>0</v>
          </cell>
          <cell r="BQ1417">
            <v>0</v>
          </cell>
          <cell r="BU1417">
            <v>0</v>
          </cell>
          <cell r="BV1417">
            <v>0</v>
          </cell>
          <cell r="BW1417">
            <v>0</v>
          </cell>
          <cell r="BX1417">
            <v>0</v>
          </cell>
          <cell r="BY1417">
            <v>0</v>
          </cell>
          <cell r="BZ1417">
            <v>0</v>
          </cell>
          <cell r="CA1417">
            <v>0</v>
          </cell>
          <cell r="CB1417">
            <v>0</v>
          </cell>
          <cell r="CC1417">
            <v>0</v>
          </cell>
          <cell r="CD1417">
            <v>0</v>
          </cell>
          <cell r="CE1417">
            <v>0</v>
          </cell>
          <cell r="CG1417">
            <v>0</v>
          </cell>
          <cell r="CI1417">
            <v>0</v>
          </cell>
          <cell r="CM1417">
            <v>0</v>
          </cell>
          <cell r="CN1417">
            <v>0</v>
          </cell>
          <cell r="CO1417">
            <v>0</v>
          </cell>
          <cell r="CP1417">
            <v>0</v>
          </cell>
          <cell r="CQ1417">
            <v>0</v>
          </cell>
          <cell r="CR1417">
            <v>0</v>
          </cell>
          <cell r="CS1417">
            <v>0</v>
          </cell>
          <cell r="CT1417">
            <v>0</v>
          </cell>
          <cell r="CU1417">
            <v>0</v>
          </cell>
          <cell r="CV1417">
            <v>0</v>
          </cell>
          <cell r="CW1417">
            <v>0</v>
          </cell>
          <cell r="CY1417">
            <v>0</v>
          </cell>
          <cell r="DA1417">
            <v>0</v>
          </cell>
          <cell r="DB1417">
            <v>0</v>
          </cell>
          <cell r="DE1417">
            <v>0</v>
          </cell>
          <cell r="DF1417">
            <v>0</v>
          </cell>
          <cell r="DG1417">
            <v>0</v>
          </cell>
          <cell r="DH1417">
            <v>0</v>
          </cell>
          <cell r="DI1417">
            <v>0</v>
          </cell>
          <cell r="DJ1417">
            <v>0</v>
          </cell>
          <cell r="DK1417">
            <v>0</v>
          </cell>
          <cell r="DL1417">
            <v>0</v>
          </cell>
          <cell r="DM1417">
            <v>0</v>
          </cell>
          <cell r="DN1417">
            <v>0</v>
          </cell>
          <cell r="DO1417">
            <v>0</v>
          </cell>
          <cell r="DP1417">
            <v>0</v>
          </cell>
          <cell r="DQ1417">
            <v>0</v>
          </cell>
          <cell r="DS1417">
            <v>0</v>
          </cell>
          <cell r="DT1417">
            <v>0</v>
          </cell>
          <cell r="DU1417">
            <v>0</v>
          </cell>
          <cell r="DW1417">
            <v>0</v>
          </cell>
          <cell r="DX1417">
            <v>0</v>
          </cell>
          <cell r="DY1417">
            <v>0</v>
          </cell>
          <cell r="DZ1417">
            <v>0</v>
          </cell>
          <cell r="EA1417">
            <v>0</v>
          </cell>
          <cell r="EB1417">
            <v>0</v>
          </cell>
          <cell r="EC1417">
            <v>0</v>
          </cell>
          <cell r="ED1417">
            <v>0</v>
          </cell>
          <cell r="EE1417">
            <v>0</v>
          </cell>
          <cell r="EF1417">
            <v>0</v>
          </cell>
          <cell r="EG1417">
            <v>0</v>
          </cell>
          <cell r="EH1417">
            <v>0</v>
          </cell>
          <cell r="EI1417">
            <v>0</v>
          </cell>
          <cell r="EK1417">
            <v>0</v>
          </cell>
          <cell r="EL1417">
            <v>0</v>
          </cell>
          <cell r="EM1417">
            <v>0</v>
          </cell>
          <cell r="EO1417">
            <v>0</v>
          </cell>
          <cell r="EP1417">
            <v>0</v>
          </cell>
          <cell r="EQ1417">
            <v>0</v>
          </cell>
          <cell r="ER1417">
            <v>0</v>
          </cell>
          <cell r="ES1417">
            <v>0</v>
          </cell>
          <cell r="ET1417">
            <v>0</v>
          </cell>
          <cell r="EU1417">
            <v>0</v>
          </cell>
          <cell r="EV1417">
            <v>0</v>
          </cell>
          <cell r="EW1417">
            <v>0</v>
          </cell>
          <cell r="EX1417">
            <v>0</v>
          </cell>
          <cell r="EY1417">
            <v>0</v>
          </cell>
          <cell r="EZ1417">
            <v>0</v>
          </cell>
          <cell r="FA1417">
            <v>0</v>
          </cell>
          <cell r="FC1417">
            <v>0</v>
          </cell>
          <cell r="FD1417">
            <v>0</v>
          </cell>
          <cell r="FE1417">
            <v>0</v>
          </cell>
          <cell r="FG1417">
            <v>0</v>
          </cell>
          <cell r="FH1417">
            <v>0</v>
          </cell>
          <cell r="FI1417">
            <v>0</v>
          </cell>
          <cell r="FJ1417">
            <v>0</v>
          </cell>
          <cell r="FK1417">
            <v>0</v>
          </cell>
          <cell r="FL1417">
            <v>0</v>
          </cell>
          <cell r="FM1417">
            <v>0</v>
          </cell>
          <cell r="FN1417">
            <v>0</v>
          </cell>
          <cell r="FO1417">
            <v>0</v>
          </cell>
          <cell r="FP1417">
            <v>0</v>
          </cell>
          <cell r="FQ1417">
            <v>0</v>
          </cell>
          <cell r="FR1417">
            <v>0</v>
          </cell>
          <cell r="FS1417">
            <v>0</v>
          </cell>
          <cell r="FU1417">
            <v>0</v>
          </cell>
          <cell r="FV1417">
            <v>0</v>
          </cell>
          <cell r="FW1417">
            <v>0</v>
          </cell>
          <cell r="FY1417">
            <v>0</v>
          </cell>
          <cell r="FZ1417">
            <v>0</v>
          </cell>
          <cell r="GA1417">
            <v>0</v>
          </cell>
          <cell r="GB1417">
            <v>0</v>
          </cell>
          <cell r="GC1417">
            <v>0</v>
          </cell>
          <cell r="GD1417">
            <v>0</v>
          </cell>
          <cell r="GE1417">
            <v>0</v>
          </cell>
          <cell r="GF1417">
            <v>0</v>
          </cell>
          <cell r="GG1417">
            <v>0</v>
          </cell>
          <cell r="GH1417">
            <v>0</v>
          </cell>
          <cell r="GI1417">
            <v>0</v>
          </cell>
          <cell r="GJ1417">
            <v>0</v>
          </cell>
          <cell r="GK1417">
            <v>0</v>
          </cell>
          <cell r="GM1417">
            <v>0</v>
          </cell>
          <cell r="GN1417">
            <v>0</v>
          </cell>
          <cell r="GO1417">
            <v>0</v>
          </cell>
          <cell r="GQ1417">
            <v>0</v>
          </cell>
          <cell r="GR1417">
            <v>0</v>
          </cell>
          <cell r="GS1417">
            <v>0</v>
          </cell>
          <cell r="GT1417">
            <v>0</v>
          </cell>
          <cell r="GU1417">
            <v>0</v>
          </cell>
          <cell r="GV1417">
            <v>0</v>
          </cell>
          <cell r="GW1417">
            <v>0</v>
          </cell>
          <cell r="GX1417">
            <v>0</v>
          </cell>
          <cell r="GY1417">
            <v>0</v>
          </cell>
          <cell r="GZ1417">
            <v>0</v>
          </cell>
          <cell r="HA1417">
            <v>0</v>
          </cell>
          <cell r="HB1417">
            <v>0</v>
          </cell>
          <cell r="HC1417">
            <v>0</v>
          </cell>
          <cell r="HD1417">
            <v>0</v>
          </cell>
          <cell r="HE1417">
            <v>0</v>
          </cell>
          <cell r="HF1417">
            <v>0</v>
          </cell>
          <cell r="HG1417">
            <v>0</v>
          </cell>
          <cell r="HH1417">
            <v>0</v>
          </cell>
          <cell r="HI1417">
            <v>0</v>
          </cell>
          <cell r="HJ1417" t="str">
            <v>SI</v>
          </cell>
          <cell r="HL1417">
            <v>3.0873677889543559E-2</v>
          </cell>
          <cell r="HO1417" t="str">
            <v>150</v>
          </cell>
          <cell r="HP1417" t="str">
            <v>150</v>
          </cell>
          <cell r="HQ1417" t="str">
            <v>150</v>
          </cell>
          <cell r="HR1417" t="str">
            <v>150</v>
          </cell>
          <cell r="HS1417" t="str">
            <v>150</v>
          </cell>
          <cell r="HT1417" t="str">
            <v>150</v>
          </cell>
          <cell r="HU1417" t="str">
            <v>150</v>
          </cell>
          <cell r="HV1417" t="str">
            <v>150</v>
          </cell>
          <cell r="HW1417" t="str">
            <v>150</v>
          </cell>
          <cell r="HX1417" t="str">
            <v>150</v>
          </cell>
          <cell r="HY1417" t="str">
            <v>150</v>
          </cell>
        </row>
        <row r="1418">
          <cell r="D1418" t="str">
            <v>15</v>
          </cell>
          <cell r="F1418" t="str">
            <v>15R</v>
          </cell>
          <cell r="H1418">
            <v>0</v>
          </cell>
          <cell r="I1418">
            <v>0</v>
          </cell>
          <cell r="J1418">
            <v>0</v>
          </cell>
          <cell r="K1418">
            <v>0</v>
          </cell>
          <cell r="M1418">
            <v>0</v>
          </cell>
          <cell r="O1418">
            <v>0</v>
          </cell>
          <cell r="S1418">
            <v>0</v>
          </cell>
          <cell r="T1418">
            <v>0</v>
          </cell>
          <cell r="U1418">
            <v>0</v>
          </cell>
          <cell r="V1418">
            <v>0</v>
          </cell>
          <cell r="W1418">
            <v>0</v>
          </cell>
          <cell r="X1418">
            <v>0</v>
          </cell>
          <cell r="Y1418">
            <v>0</v>
          </cell>
          <cell r="Z1418">
            <v>0</v>
          </cell>
          <cell r="AA1418">
            <v>0</v>
          </cell>
          <cell r="AB1418">
            <v>0</v>
          </cell>
          <cell r="AC1418">
            <v>0</v>
          </cell>
          <cell r="AE1418">
            <v>0</v>
          </cell>
          <cell r="AG1418">
            <v>0</v>
          </cell>
          <cell r="AK1418">
            <v>0</v>
          </cell>
          <cell r="AL1418">
            <v>0</v>
          </cell>
          <cell r="AM1418">
            <v>0</v>
          </cell>
          <cell r="AN1418">
            <v>0</v>
          </cell>
          <cell r="AO1418">
            <v>0</v>
          </cell>
          <cell r="AP1418">
            <v>0</v>
          </cell>
          <cell r="AQ1418">
            <v>0</v>
          </cell>
          <cell r="AR1418">
            <v>0</v>
          </cell>
          <cell r="AS1418">
            <v>0</v>
          </cell>
          <cell r="AT1418">
            <v>0</v>
          </cell>
          <cell r="AU1418">
            <v>0</v>
          </cell>
          <cell r="AV1418">
            <v>0</v>
          </cell>
          <cell r="AW1418">
            <v>0</v>
          </cell>
          <cell r="AY1418">
            <v>0</v>
          </cell>
          <cell r="AZ1418">
            <v>0</v>
          </cell>
          <cell r="BC1418">
            <v>0</v>
          </cell>
          <cell r="BD1418">
            <v>0</v>
          </cell>
          <cell r="BE1418">
            <v>0</v>
          </cell>
          <cell r="BF1418">
            <v>0</v>
          </cell>
          <cell r="BG1418">
            <v>0</v>
          </cell>
          <cell r="BH1418">
            <v>0</v>
          </cell>
          <cell r="BI1418">
            <v>0</v>
          </cell>
          <cell r="BJ1418">
            <v>0</v>
          </cell>
          <cell r="BK1418">
            <v>0</v>
          </cell>
          <cell r="BL1418">
            <v>0</v>
          </cell>
          <cell r="BM1418">
            <v>0</v>
          </cell>
          <cell r="BO1418">
            <v>0</v>
          </cell>
          <cell r="BQ1418">
            <v>0</v>
          </cell>
          <cell r="BU1418">
            <v>0</v>
          </cell>
          <cell r="BV1418">
            <v>0</v>
          </cell>
          <cell r="BW1418">
            <v>0</v>
          </cell>
          <cell r="BX1418">
            <v>0</v>
          </cell>
          <cell r="BY1418">
            <v>0</v>
          </cell>
          <cell r="BZ1418">
            <v>0</v>
          </cell>
          <cell r="CA1418">
            <v>0</v>
          </cell>
          <cell r="CB1418">
            <v>0</v>
          </cell>
          <cell r="CC1418">
            <v>0</v>
          </cell>
          <cell r="CD1418">
            <v>0</v>
          </cell>
          <cell r="CE1418">
            <v>0</v>
          </cell>
          <cell r="CG1418">
            <v>0</v>
          </cell>
          <cell r="CI1418">
            <v>0</v>
          </cell>
          <cell r="CM1418">
            <v>0</v>
          </cell>
          <cell r="CN1418">
            <v>0</v>
          </cell>
          <cell r="CO1418">
            <v>0</v>
          </cell>
          <cell r="CP1418">
            <v>0</v>
          </cell>
          <cell r="CQ1418">
            <v>0</v>
          </cell>
          <cell r="CR1418">
            <v>0</v>
          </cell>
          <cell r="CS1418">
            <v>0</v>
          </cell>
          <cell r="CT1418">
            <v>0</v>
          </cell>
          <cell r="CU1418">
            <v>0</v>
          </cell>
          <cell r="CV1418">
            <v>0</v>
          </cell>
          <cell r="CW1418">
            <v>0</v>
          </cell>
          <cell r="CY1418">
            <v>0</v>
          </cell>
          <cell r="DA1418">
            <v>0</v>
          </cell>
          <cell r="DB1418">
            <v>0</v>
          </cell>
          <cell r="DE1418">
            <v>0</v>
          </cell>
          <cell r="DF1418">
            <v>0</v>
          </cell>
          <cell r="DG1418">
            <v>0</v>
          </cell>
          <cell r="DH1418">
            <v>0</v>
          </cell>
          <cell r="DI1418">
            <v>0</v>
          </cell>
          <cell r="DJ1418">
            <v>0</v>
          </cell>
          <cell r="DK1418">
            <v>0</v>
          </cell>
          <cell r="DL1418">
            <v>0</v>
          </cell>
          <cell r="DM1418">
            <v>0</v>
          </cell>
          <cell r="DN1418">
            <v>0</v>
          </cell>
          <cell r="DO1418">
            <v>0</v>
          </cell>
          <cell r="DP1418">
            <v>0</v>
          </cell>
          <cell r="DQ1418">
            <v>0</v>
          </cell>
          <cell r="DS1418">
            <v>0</v>
          </cell>
          <cell r="DT1418">
            <v>0</v>
          </cell>
          <cell r="DU1418">
            <v>0</v>
          </cell>
          <cell r="DW1418">
            <v>0</v>
          </cell>
          <cell r="DX1418">
            <v>0</v>
          </cell>
          <cell r="DY1418">
            <v>0</v>
          </cell>
          <cell r="DZ1418">
            <v>0</v>
          </cell>
          <cell r="EA1418">
            <v>0</v>
          </cell>
          <cell r="EB1418">
            <v>0</v>
          </cell>
          <cell r="EC1418">
            <v>0</v>
          </cell>
          <cell r="ED1418">
            <v>0</v>
          </cell>
          <cell r="EE1418">
            <v>0</v>
          </cell>
          <cell r="EF1418">
            <v>0</v>
          </cell>
          <cell r="EG1418">
            <v>0</v>
          </cell>
          <cell r="EH1418">
            <v>0</v>
          </cell>
          <cell r="EI1418">
            <v>0</v>
          </cell>
          <cell r="EK1418">
            <v>0</v>
          </cell>
          <cell r="EL1418">
            <v>0</v>
          </cell>
          <cell r="EM1418">
            <v>0</v>
          </cell>
          <cell r="EO1418">
            <v>0</v>
          </cell>
          <cell r="EP1418">
            <v>0</v>
          </cell>
          <cell r="EQ1418">
            <v>0</v>
          </cell>
          <cell r="ER1418">
            <v>0</v>
          </cell>
          <cell r="ES1418">
            <v>0</v>
          </cell>
          <cell r="ET1418">
            <v>0</v>
          </cell>
          <cell r="EU1418">
            <v>0</v>
          </cell>
          <cell r="EV1418">
            <v>0</v>
          </cell>
          <cell r="EW1418">
            <v>0</v>
          </cell>
          <cell r="EX1418">
            <v>0</v>
          </cell>
          <cell r="EY1418">
            <v>0</v>
          </cell>
          <cell r="EZ1418">
            <v>0</v>
          </cell>
          <cell r="FA1418">
            <v>0</v>
          </cell>
          <cell r="FC1418">
            <v>0</v>
          </cell>
          <cell r="FD1418">
            <v>0</v>
          </cell>
          <cell r="FE1418">
            <v>0</v>
          </cell>
          <cell r="FG1418">
            <v>0</v>
          </cell>
          <cell r="FH1418">
            <v>0</v>
          </cell>
          <cell r="FI1418">
            <v>0</v>
          </cell>
          <cell r="FJ1418">
            <v>0</v>
          </cell>
          <cell r="FK1418">
            <v>0</v>
          </cell>
          <cell r="FL1418">
            <v>0</v>
          </cell>
          <cell r="FM1418">
            <v>0</v>
          </cell>
          <cell r="FN1418">
            <v>0</v>
          </cell>
          <cell r="FO1418">
            <v>0</v>
          </cell>
          <cell r="FP1418">
            <v>0</v>
          </cell>
          <cell r="FQ1418">
            <v>0</v>
          </cell>
          <cell r="FR1418">
            <v>0</v>
          </cell>
          <cell r="FS1418">
            <v>0</v>
          </cell>
          <cell r="FU1418">
            <v>0</v>
          </cell>
          <cell r="FV1418">
            <v>0</v>
          </cell>
          <cell r="FW1418">
            <v>0</v>
          </cell>
          <cell r="FY1418">
            <v>0</v>
          </cell>
          <cell r="FZ1418">
            <v>0</v>
          </cell>
          <cell r="GA1418">
            <v>0</v>
          </cell>
          <cell r="GB1418">
            <v>0</v>
          </cell>
          <cell r="GC1418">
            <v>0</v>
          </cell>
          <cell r="GD1418">
            <v>0</v>
          </cell>
          <cell r="GE1418">
            <v>0</v>
          </cell>
          <cell r="GF1418">
            <v>0</v>
          </cell>
          <cell r="GG1418">
            <v>0</v>
          </cell>
          <cell r="GH1418">
            <v>0</v>
          </cell>
          <cell r="GI1418">
            <v>0</v>
          </cell>
          <cell r="GJ1418">
            <v>0</v>
          </cell>
          <cell r="GK1418">
            <v>0</v>
          </cell>
          <cell r="GM1418">
            <v>0</v>
          </cell>
          <cell r="GN1418">
            <v>0</v>
          </cell>
          <cell r="GO1418">
            <v>0</v>
          </cell>
          <cell r="GQ1418">
            <v>0</v>
          </cell>
          <cell r="GR1418">
            <v>0</v>
          </cell>
          <cell r="GS1418">
            <v>0</v>
          </cell>
          <cell r="GT1418">
            <v>0</v>
          </cell>
          <cell r="GU1418">
            <v>0</v>
          </cell>
          <cell r="GV1418">
            <v>0</v>
          </cell>
          <cell r="GW1418">
            <v>0</v>
          </cell>
          <cell r="GX1418">
            <v>0</v>
          </cell>
          <cell r="GY1418">
            <v>0</v>
          </cell>
          <cell r="GZ1418">
            <v>0</v>
          </cell>
          <cell r="HA1418">
            <v>0</v>
          </cell>
          <cell r="HB1418">
            <v>0</v>
          </cell>
          <cell r="HC1418">
            <v>0</v>
          </cell>
          <cell r="HD1418">
            <v>0</v>
          </cell>
          <cell r="HE1418">
            <v>0</v>
          </cell>
          <cell r="HF1418">
            <v>0</v>
          </cell>
          <cell r="HG1418">
            <v>0</v>
          </cell>
          <cell r="HH1418">
            <v>0</v>
          </cell>
          <cell r="HI1418">
            <v>0</v>
          </cell>
          <cell r="HJ1418" t="str">
            <v>SI</v>
          </cell>
          <cell r="HL1418">
            <v>3.0873677889543559E-2</v>
          </cell>
          <cell r="HO1418" t="str">
            <v>150</v>
          </cell>
          <cell r="HP1418" t="str">
            <v>150</v>
          </cell>
          <cell r="HQ1418" t="str">
            <v>150</v>
          </cell>
          <cell r="HR1418" t="str">
            <v>150</v>
          </cell>
          <cell r="HS1418" t="str">
            <v>150</v>
          </cell>
          <cell r="HT1418" t="str">
            <v>150</v>
          </cell>
          <cell r="HU1418" t="str">
            <v>150</v>
          </cell>
          <cell r="HV1418" t="str">
            <v>150</v>
          </cell>
          <cell r="HW1418" t="str">
            <v>150</v>
          </cell>
          <cell r="HX1418" t="str">
            <v>150</v>
          </cell>
          <cell r="HY1418" t="str">
            <v>150</v>
          </cell>
        </row>
        <row r="1419">
          <cell r="D1419" t="str">
            <v>15</v>
          </cell>
          <cell r="F1419" t="str">
            <v>15R</v>
          </cell>
          <cell r="H1419">
            <v>0</v>
          </cell>
          <cell r="I1419">
            <v>0</v>
          </cell>
          <cell r="J1419">
            <v>0</v>
          </cell>
          <cell r="K1419">
            <v>0</v>
          </cell>
          <cell r="M1419">
            <v>0</v>
          </cell>
          <cell r="O1419">
            <v>0</v>
          </cell>
          <cell r="S1419">
            <v>0</v>
          </cell>
          <cell r="T1419">
            <v>0</v>
          </cell>
          <cell r="U1419">
            <v>0</v>
          </cell>
          <cell r="V1419">
            <v>0</v>
          </cell>
          <cell r="W1419">
            <v>0</v>
          </cell>
          <cell r="X1419">
            <v>0</v>
          </cell>
          <cell r="Y1419">
            <v>0</v>
          </cell>
          <cell r="Z1419">
            <v>0</v>
          </cell>
          <cell r="AA1419">
            <v>0</v>
          </cell>
          <cell r="AB1419">
            <v>0</v>
          </cell>
          <cell r="AC1419">
            <v>0</v>
          </cell>
          <cell r="AE1419">
            <v>0</v>
          </cell>
          <cell r="AG1419">
            <v>0</v>
          </cell>
          <cell r="AK1419">
            <v>0</v>
          </cell>
          <cell r="AL1419">
            <v>0</v>
          </cell>
          <cell r="AM1419">
            <v>0</v>
          </cell>
          <cell r="AN1419">
            <v>0</v>
          </cell>
          <cell r="AO1419">
            <v>0</v>
          </cell>
          <cell r="AP1419">
            <v>0</v>
          </cell>
          <cell r="AQ1419">
            <v>0</v>
          </cell>
          <cell r="AR1419">
            <v>0</v>
          </cell>
          <cell r="AS1419">
            <v>0</v>
          </cell>
          <cell r="AT1419">
            <v>0</v>
          </cell>
          <cell r="AU1419">
            <v>0</v>
          </cell>
          <cell r="AV1419">
            <v>0</v>
          </cell>
          <cell r="AW1419">
            <v>0</v>
          </cell>
          <cell r="AY1419">
            <v>0</v>
          </cell>
          <cell r="AZ1419">
            <v>0</v>
          </cell>
          <cell r="BC1419">
            <v>0</v>
          </cell>
          <cell r="BD1419">
            <v>0</v>
          </cell>
          <cell r="BE1419">
            <v>0</v>
          </cell>
          <cell r="BF1419">
            <v>0</v>
          </cell>
          <cell r="BG1419">
            <v>0</v>
          </cell>
          <cell r="BH1419">
            <v>0</v>
          </cell>
          <cell r="BI1419">
            <v>0</v>
          </cell>
          <cell r="BJ1419">
            <v>0</v>
          </cell>
          <cell r="BK1419">
            <v>0</v>
          </cell>
          <cell r="BL1419">
            <v>0</v>
          </cell>
          <cell r="BM1419">
            <v>0</v>
          </cell>
          <cell r="BO1419">
            <v>0</v>
          </cell>
          <cell r="BQ1419">
            <v>0</v>
          </cell>
          <cell r="BU1419">
            <v>0</v>
          </cell>
          <cell r="BV1419">
            <v>0</v>
          </cell>
          <cell r="BW1419">
            <v>0</v>
          </cell>
          <cell r="BX1419">
            <v>0</v>
          </cell>
          <cell r="BY1419">
            <v>0</v>
          </cell>
          <cell r="BZ1419">
            <v>0</v>
          </cell>
          <cell r="CA1419">
            <v>0</v>
          </cell>
          <cell r="CB1419">
            <v>0</v>
          </cell>
          <cell r="CC1419">
            <v>0</v>
          </cell>
          <cell r="CD1419">
            <v>0</v>
          </cell>
          <cell r="CE1419">
            <v>0</v>
          </cell>
          <cell r="CG1419">
            <v>0</v>
          </cell>
          <cell r="CI1419">
            <v>0</v>
          </cell>
          <cell r="CM1419">
            <v>0</v>
          </cell>
          <cell r="CN1419">
            <v>0</v>
          </cell>
          <cell r="CO1419">
            <v>0</v>
          </cell>
          <cell r="CP1419">
            <v>0</v>
          </cell>
          <cell r="CQ1419">
            <v>0</v>
          </cell>
          <cell r="CR1419">
            <v>0</v>
          </cell>
          <cell r="CS1419">
            <v>0</v>
          </cell>
          <cell r="CT1419">
            <v>0</v>
          </cell>
          <cell r="CU1419">
            <v>0</v>
          </cell>
          <cell r="CV1419">
            <v>0</v>
          </cell>
          <cell r="CW1419">
            <v>0</v>
          </cell>
          <cell r="CY1419">
            <v>0</v>
          </cell>
          <cell r="DA1419">
            <v>0</v>
          </cell>
          <cell r="DB1419">
            <v>0</v>
          </cell>
          <cell r="DE1419">
            <v>0</v>
          </cell>
          <cell r="DF1419">
            <v>0</v>
          </cell>
          <cell r="DG1419">
            <v>0</v>
          </cell>
          <cell r="DH1419">
            <v>0</v>
          </cell>
          <cell r="DI1419">
            <v>0</v>
          </cell>
          <cell r="DJ1419">
            <v>0</v>
          </cell>
          <cell r="DK1419">
            <v>0</v>
          </cell>
          <cell r="DL1419">
            <v>0</v>
          </cell>
          <cell r="DM1419">
            <v>0</v>
          </cell>
          <cell r="DN1419">
            <v>0</v>
          </cell>
          <cell r="DO1419">
            <v>0</v>
          </cell>
          <cell r="DP1419">
            <v>0</v>
          </cell>
          <cell r="DQ1419">
            <v>0</v>
          </cell>
          <cell r="DS1419">
            <v>0</v>
          </cell>
          <cell r="DT1419">
            <v>0</v>
          </cell>
          <cell r="DU1419">
            <v>0</v>
          </cell>
          <cell r="DW1419">
            <v>0</v>
          </cell>
          <cell r="DX1419">
            <v>0</v>
          </cell>
          <cell r="DY1419">
            <v>0</v>
          </cell>
          <cell r="DZ1419">
            <v>0</v>
          </cell>
          <cell r="EA1419">
            <v>0</v>
          </cell>
          <cell r="EB1419">
            <v>0</v>
          </cell>
          <cell r="EC1419">
            <v>0</v>
          </cell>
          <cell r="ED1419">
            <v>0</v>
          </cell>
          <cell r="EE1419">
            <v>0</v>
          </cell>
          <cell r="EF1419">
            <v>0</v>
          </cell>
          <cell r="EG1419">
            <v>0</v>
          </cell>
          <cell r="EH1419">
            <v>0</v>
          </cell>
          <cell r="EI1419">
            <v>0</v>
          </cell>
          <cell r="EK1419">
            <v>0</v>
          </cell>
          <cell r="EL1419">
            <v>0</v>
          </cell>
          <cell r="EM1419">
            <v>0</v>
          </cell>
          <cell r="EO1419">
            <v>0</v>
          </cell>
          <cell r="EP1419">
            <v>0</v>
          </cell>
          <cell r="EQ1419">
            <v>0</v>
          </cell>
          <cell r="ER1419">
            <v>0</v>
          </cell>
          <cell r="ES1419">
            <v>0</v>
          </cell>
          <cell r="ET1419">
            <v>0</v>
          </cell>
          <cell r="EU1419">
            <v>0</v>
          </cell>
          <cell r="EV1419">
            <v>0</v>
          </cell>
          <cell r="EW1419">
            <v>0</v>
          </cell>
          <cell r="EX1419">
            <v>0</v>
          </cell>
          <cell r="EY1419">
            <v>0</v>
          </cell>
          <cell r="EZ1419">
            <v>0</v>
          </cell>
          <cell r="FA1419">
            <v>0</v>
          </cell>
          <cell r="FC1419">
            <v>0</v>
          </cell>
          <cell r="FD1419">
            <v>0</v>
          </cell>
          <cell r="FE1419">
            <v>0</v>
          </cell>
          <cell r="FG1419">
            <v>0</v>
          </cell>
          <cell r="FH1419">
            <v>0</v>
          </cell>
          <cell r="FI1419">
            <v>0</v>
          </cell>
          <cell r="FJ1419">
            <v>0</v>
          </cell>
          <cell r="FK1419">
            <v>0</v>
          </cell>
          <cell r="FL1419">
            <v>0</v>
          </cell>
          <cell r="FM1419">
            <v>0</v>
          </cell>
          <cell r="FN1419">
            <v>0</v>
          </cell>
          <cell r="FO1419">
            <v>0</v>
          </cell>
          <cell r="FP1419">
            <v>0</v>
          </cell>
          <cell r="FQ1419">
            <v>0</v>
          </cell>
          <cell r="FR1419">
            <v>0</v>
          </cell>
          <cell r="FS1419">
            <v>0</v>
          </cell>
          <cell r="FU1419">
            <v>0</v>
          </cell>
          <cell r="FV1419">
            <v>0</v>
          </cell>
          <cell r="FW1419">
            <v>0</v>
          </cell>
          <cell r="FY1419">
            <v>0</v>
          </cell>
          <cell r="FZ1419">
            <v>0</v>
          </cell>
          <cell r="GA1419">
            <v>0</v>
          </cell>
          <cell r="GB1419">
            <v>0</v>
          </cell>
          <cell r="GC1419">
            <v>0</v>
          </cell>
          <cell r="GD1419">
            <v>0</v>
          </cell>
          <cell r="GE1419">
            <v>0</v>
          </cell>
          <cell r="GF1419">
            <v>0</v>
          </cell>
          <cell r="GG1419">
            <v>0</v>
          </cell>
          <cell r="GH1419">
            <v>0</v>
          </cell>
          <cell r="GI1419">
            <v>0</v>
          </cell>
          <cell r="GJ1419">
            <v>0</v>
          </cell>
          <cell r="GK1419">
            <v>0</v>
          </cell>
          <cell r="GM1419">
            <v>0</v>
          </cell>
          <cell r="GN1419">
            <v>0</v>
          </cell>
          <cell r="GO1419">
            <v>0</v>
          </cell>
          <cell r="GQ1419">
            <v>0</v>
          </cell>
          <cell r="GR1419">
            <v>0</v>
          </cell>
          <cell r="GS1419">
            <v>0</v>
          </cell>
          <cell r="GT1419">
            <v>0</v>
          </cell>
          <cell r="GU1419">
            <v>0</v>
          </cell>
          <cell r="GV1419">
            <v>0</v>
          </cell>
          <cell r="GW1419">
            <v>0</v>
          </cell>
          <cell r="GX1419">
            <v>0</v>
          </cell>
          <cell r="GY1419">
            <v>0</v>
          </cell>
          <cell r="GZ1419">
            <v>0</v>
          </cell>
          <cell r="HA1419">
            <v>0</v>
          </cell>
          <cell r="HB1419">
            <v>0</v>
          </cell>
          <cell r="HC1419">
            <v>0</v>
          </cell>
          <cell r="HD1419">
            <v>0</v>
          </cell>
          <cell r="HE1419">
            <v>0</v>
          </cell>
          <cell r="HF1419">
            <v>0</v>
          </cell>
          <cell r="HG1419">
            <v>0</v>
          </cell>
          <cell r="HH1419">
            <v>0</v>
          </cell>
          <cell r="HI1419">
            <v>0</v>
          </cell>
          <cell r="HJ1419" t="str">
            <v>SI</v>
          </cell>
          <cell r="HL1419">
            <v>3.0873677889543559E-2</v>
          </cell>
          <cell r="HO1419" t="str">
            <v>150</v>
          </cell>
          <cell r="HP1419" t="str">
            <v>150</v>
          </cell>
          <cell r="HQ1419" t="str">
            <v>150</v>
          </cell>
          <cell r="HR1419" t="str">
            <v>150</v>
          </cell>
          <cell r="HS1419" t="str">
            <v>150</v>
          </cell>
          <cell r="HT1419" t="str">
            <v>150</v>
          </cell>
          <cell r="HU1419" t="str">
            <v>150</v>
          </cell>
          <cell r="HV1419" t="str">
            <v>150</v>
          </cell>
          <cell r="HW1419" t="str">
            <v>150</v>
          </cell>
          <cell r="HX1419" t="str">
            <v>150</v>
          </cell>
          <cell r="HY1419" t="str">
            <v>150</v>
          </cell>
        </row>
        <row r="1420">
          <cell r="D1420" t="str">
            <v>16</v>
          </cell>
          <cell r="F1420" t="str">
            <v>16R</v>
          </cell>
          <cell r="H1420">
            <v>0</v>
          </cell>
          <cell r="I1420">
            <v>0</v>
          </cell>
          <cell r="J1420">
            <v>0</v>
          </cell>
          <cell r="K1420">
            <v>0</v>
          </cell>
          <cell r="M1420">
            <v>0</v>
          </cell>
          <cell r="O1420">
            <v>0</v>
          </cell>
          <cell r="S1420">
            <v>0</v>
          </cell>
          <cell r="T1420">
            <v>0</v>
          </cell>
          <cell r="U1420">
            <v>0</v>
          </cell>
          <cell r="V1420">
            <v>0</v>
          </cell>
          <cell r="W1420">
            <v>0</v>
          </cell>
          <cell r="X1420">
            <v>0</v>
          </cell>
          <cell r="Y1420">
            <v>0</v>
          </cell>
          <cell r="Z1420">
            <v>0</v>
          </cell>
          <cell r="AA1420">
            <v>0</v>
          </cell>
          <cell r="AB1420">
            <v>0</v>
          </cell>
          <cell r="AC1420">
            <v>0</v>
          </cell>
          <cell r="AE1420">
            <v>0</v>
          </cell>
          <cell r="AG1420">
            <v>0</v>
          </cell>
          <cell r="AK1420">
            <v>0</v>
          </cell>
          <cell r="AL1420">
            <v>0</v>
          </cell>
          <cell r="AM1420">
            <v>0</v>
          </cell>
          <cell r="AN1420">
            <v>0</v>
          </cell>
          <cell r="AO1420">
            <v>0</v>
          </cell>
          <cell r="AP1420">
            <v>0</v>
          </cell>
          <cell r="AQ1420">
            <v>0</v>
          </cell>
          <cell r="AR1420">
            <v>0</v>
          </cell>
          <cell r="AS1420">
            <v>0</v>
          </cell>
          <cell r="AT1420">
            <v>0</v>
          </cell>
          <cell r="AU1420">
            <v>0</v>
          </cell>
          <cell r="AV1420">
            <v>0</v>
          </cell>
          <cell r="AW1420">
            <v>0</v>
          </cell>
          <cell r="AY1420">
            <v>0</v>
          </cell>
          <cell r="AZ1420">
            <v>0</v>
          </cell>
          <cell r="BC1420">
            <v>0</v>
          </cell>
          <cell r="BD1420">
            <v>0</v>
          </cell>
          <cell r="BE1420">
            <v>0</v>
          </cell>
          <cell r="BF1420">
            <v>0</v>
          </cell>
          <cell r="BG1420">
            <v>0</v>
          </cell>
          <cell r="BH1420">
            <v>0</v>
          </cell>
          <cell r="BI1420">
            <v>0</v>
          </cell>
          <cell r="BJ1420">
            <v>0</v>
          </cell>
          <cell r="BK1420">
            <v>0</v>
          </cell>
          <cell r="BL1420">
            <v>0</v>
          </cell>
          <cell r="BM1420">
            <v>0</v>
          </cell>
          <cell r="BO1420">
            <v>0</v>
          </cell>
          <cell r="BQ1420">
            <v>0</v>
          </cell>
          <cell r="BU1420">
            <v>0</v>
          </cell>
          <cell r="BV1420">
            <v>0</v>
          </cell>
          <cell r="BW1420">
            <v>0</v>
          </cell>
          <cell r="BX1420">
            <v>0</v>
          </cell>
          <cell r="BY1420">
            <v>0</v>
          </cell>
          <cell r="BZ1420">
            <v>0</v>
          </cell>
          <cell r="CA1420">
            <v>0</v>
          </cell>
          <cell r="CB1420">
            <v>0</v>
          </cell>
          <cell r="CC1420">
            <v>0</v>
          </cell>
          <cell r="CD1420">
            <v>0</v>
          </cell>
          <cell r="CE1420">
            <v>0</v>
          </cell>
          <cell r="CG1420">
            <v>0</v>
          </cell>
          <cell r="CI1420">
            <v>0</v>
          </cell>
          <cell r="CM1420">
            <v>0</v>
          </cell>
          <cell r="CN1420">
            <v>0</v>
          </cell>
          <cell r="CO1420">
            <v>0</v>
          </cell>
          <cell r="CP1420">
            <v>0</v>
          </cell>
          <cell r="CQ1420">
            <v>0</v>
          </cell>
          <cell r="CR1420">
            <v>0</v>
          </cell>
          <cell r="CS1420">
            <v>0</v>
          </cell>
          <cell r="CT1420">
            <v>0</v>
          </cell>
          <cell r="CU1420">
            <v>0</v>
          </cell>
          <cell r="CV1420">
            <v>0</v>
          </cell>
          <cell r="CW1420">
            <v>0</v>
          </cell>
          <cell r="CY1420">
            <v>0</v>
          </cell>
          <cell r="DA1420">
            <v>0</v>
          </cell>
          <cell r="DB1420">
            <v>0</v>
          </cell>
          <cell r="DE1420">
            <v>0</v>
          </cell>
          <cell r="DF1420">
            <v>0</v>
          </cell>
          <cell r="DG1420">
            <v>0</v>
          </cell>
          <cell r="DH1420">
            <v>0</v>
          </cell>
          <cell r="DI1420">
            <v>0</v>
          </cell>
          <cell r="DJ1420">
            <v>0</v>
          </cell>
          <cell r="DK1420">
            <v>0</v>
          </cell>
          <cell r="DL1420">
            <v>0</v>
          </cell>
          <cell r="DM1420">
            <v>0</v>
          </cell>
          <cell r="DN1420">
            <v>0</v>
          </cell>
          <cell r="DO1420">
            <v>0</v>
          </cell>
          <cell r="DP1420">
            <v>0</v>
          </cell>
          <cell r="DQ1420">
            <v>0</v>
          </cell>
          <cell r="DS1420">
            <v>0</v>
          </cell>
          <cell r="DT1420">
            <v>0</v>
          </cell>
          <cell r="DU1420">
            <v>0</v>
          </cell>
          <cell r="DW1420">
            <v>0</v>
          </cell>
          <cell r="DX1420">
            <v>0</v>
          </cell>
          <cell r="DY1420">
            <v>0</v>
          </cell>
          <cell r="DZ1420">
            <v>0</v>
          </cell>
          <cell r="EA1420">
            <v>0</v>
          </cell>
          <cell r="EB1420">
            <v>0</v>
          </cell>
          <cell r="EC1420">
            <v>0</v>
          </cell>
          <cell r="ED1420">
            <v>0</v>
          </cell>
          <cell r="EE1420">
            <v>0</v>
          </cell>
          <cell r="EF1420">
            <v>0</v>
          </cell>
          <cell r="EG1420">
            <v>0</v>
          </cell>
          <cell r="EH1420">
            <v>0</v>
          </cell>
          <cell r="EI1420">
            <v>0</v>
          </cell>
          <cell r="EK1420">
            <v>0</v>
          </cell>
          <cell r="EL1420">
            <v>0</v>
          </cell>
          <cell r="EM1420">
            <v>0</v>
          </cell>
          <cell r="EO1420">
            <v>0</v>
          </cell>
          <cell r="EP1420">
            <v>0</v>
          </cell>
          <cell r="EQ1420">
            <v>0</v>
          </cell>
          <cell r="ER1420">
            <v>0</v>
          </cell>
          <cell r="ES1420">
            <v>0</v>
          </cell>
          <cell r="ET1420">
            <v>0</v>
          </cell>
          <cell r="EU1420">
            <v>0</v>
          </cell>
          <cell r="EV1420">
            <v>0</v>
          </cell>
          <cell r="EW1420">
            <v>0</v>
          </cell>
          <cell r="EX1420">
            <v>0</v>
          </cell>
          <cell r="EY1420">
            <v>0</v>
          </cell>
          <cell r="EZ1420">
            <v>0</v>
          </cell>
          <cell r="FA1420">
            <v>0</v>
          </cell>
          <cell r="FC1420">
            <v>0</v>
          </cell>
          <cell r="FD1420">
            <v>0</v>
          </cell>
          <cell r="FE1420">
            <v>0</v>
          </cell>
          <cell r="FG1420">
            <v>0</v>
          </cell>
          <cell r="FH1420">
            <v>0</v>
          </cell>
          <cell r="FI1420">
            <v>0</v>
          </cell>
          <cell r="FJ1420">
            <v>0</v>
          </cell>
          <cell r="FK1420">
            <v>0</v>
          </cell>
          <cell r="FL1420">
            <v>0</v>
          </cell>
          <cell r="FM1420">
            <v>0</v>
          </cell>
          <cell r="FN1420">
            <v>0</v>
          </cell>
          <cell r="FO1420">
            <v>0</v>
          </cell>
          <cell r="FP1420">
            <v>0</v>
          </cell>
          <cell r="FQ1420">
            <v>0</v>
          </cell>
          <cell r="FR1420">
            <v>0</v>
          </cell>
          <cell r="FS1420">
            <v>0</v>
          </cell>
          <cell r="FU1420">
            <v>0</v>
          </cell>
          <cell r="FV1420">
            <v>0</v>
          </cell>
          <cell r="FW1420">
            <v>0</v>
          </cell>
          <cell r="FY1420">
            <v>0</v>
          </cell>
          <cell r="FZ1420">
            <v>0</v>
          </cell>
          <cell r="GA1420">
            <v>0</v>
          </cell>
          <cell r="GB1420">
            <v>0</v>
          </cell>
          <cell r="GC1420">
            <v>0</v>
          </cell>
          <cell r="GD1420">
            <v>0</v>
          </cell>
          <cell r="GE1420">
            <v>0</v>
          </cell>
          <cell r="GF1420">
            <v>0</v>
          </cell>
          <cell r="GG1420">
            <v>0</v>
          </cell>
          <cell r="GH1420">
            <v>0</v>
          </cell>
          <cell r="GI1420">
            <v>0</v>
          </cell>
          <cell r="GJ1420">
            <v>0</v>
          </cell>
          <cell r="GK1420">
            <v>0</v>
          </cell>
          <cell r="GM1420">
            <v>0</v>
          </cell>
          <cell r="GN1420">
            <v>0</v>
          </cell>
          <cell r="GO1420">
            <v>0</v>
          </cell>
          <cell r="GQ1420">
            <v>0</v>
          </cell>
          <cell r="GR1420">
            <v>0</v>
          </cell>
          <cell r="GS1420">
            <v>0</v>
          </cell>
          <cell r="GT1420">
            <v>0</v>
          </cell>
          <cell r="GU1420">
            <v>0</v>
          </cell>
          <cell r="GV1420">
            <v>0</v>
          </cell>
          <cell r="GW1420">
            <v>0</v>
          </cell>
          <cell r="GX1420">
            <v>0</v>
          </cell>
          <cell r="GY1420">
            <v>0</v>
          </cell>
          <cell r="GZ1420">
            <v>0</v>
          </cell>
          <cell r="HA1420">
            <v>0</v>
          </cell>
          <cell r="HB1420">
            <v>0</v>
          </cell>
          <cell r="HC1420">
            <v>0</v>
          </cell>
          <cell r="HD1420">
            <v>0</v>
          </cell>
          <cell r="HE1420">
            <v>0</v>
          </cell>
          <cell r="HF1420">
            <v>0</v>
          </cell>
          <cell r="HG1420">
            <v>0</v>
          </cell>
          <cell r="HH1420">
            <v>0</v>
          </cell>
          <cell r="HI1420">
            <v>0</v>
          </cell>
          <cell r="HJ1420" t="str">
            <v>SI</v>
          </cell>
          <cell r="HL1420">
            <v>3.0873677889543559E-2</v>
          </cell>
          <cell r="HO1420" t="str">
            <v>160</v>
          </cell>
          <cell r="HP1420" t="str">
            <v>160</v>
          </cell>
          <cell r="HQ1420" t="str">
            <v>160</v>
          </cell>
          <cell r="HR1420" t="str">
            <v>160</v>
          </cell>
          <cell r="HS1420" t="str">
            <v>160</v>
          </cell>
          <cell r="HT1420" t="str">
            <v>160</v>
          </cell>
          <cell r="HU1420" t="str">
            <v>160</v>
          </cell>
          <cell r="HV1420" t="str">
            <v>160</v>
          </cell>
          <cell r="HW1420" t="str">
            <v>160</v>
          </cell>
          <cell r="HX1420" t="str">
            <v>160</v>
          </cell>
          <cell r="HY1420" t="str">
            <v>160</v>
          </cell>
        </row>
        <row r="1421">
          <cell r="D1421" t="str">
            <v>16</v>
          </cell>
          <cell r="F1421" t="str">
            <v>16U</v>
          </cell>
          <cell r="H1421">
            <v>0</v>
          </cell>
          <cell r="I1421">
            <v>0</v>
          </cell>
          <cell r="J1421">
            <v>0</v>
          </cell>
          <cell r="K1421">
            <v>0</v>
          </cell>
          <cell r="M1421">
            <v>0</v>
          </cell>
          <cell r="O1421">
            <v>0</v>
          </cell>
          <cell r="S1421">
            <v>0</v>
          </cell>
          <cell r="T1421">
            <v>0</v>
          </cell>
          <cell r="U1421">
            <v>0</v>
          </cell>
          <cell r="V1421">
            <v>0</v>
          </cell>
          <cell r="W1421">
            <v>0</v>
          </cell>
          <cell r="X1421">
            <v>0</v>
          </cell>
          <cell r="Y1421">
            <v>0</v>
          </cell>
          <cell r="Z1421">
            <v>0</v>
          </cell>
          <cell r="AA1421">
            <v>0</v>
          </cell>
          <cell r="AB1421">
            <v>0</v>
          </cell>
          <cell r="AC1421">
            <v>0</v>
          </cell>
          <cell r="AE1421">
            <v>0</v>
          </cell>
          <cell r="AG1421">
            <v>0</v>
          </cell>
          <cell r="AK1421">
            <v>0</v>
          </cell>
          <cell r="AL1421">
            <v>0</v>
          </cell>
          <cell r="AM1421">
            <v>0</v>
          </cell>
          <cell r="AN1421">
            <v>0</v>
          </cell>
          <cell r="AO1421">
            <v>0</v>
          </cell>
          <cell r="AP1421">
            <v>0</v>
          </cell>
          <cell r="AQ1421">
            <v>0</v>
          </cell>
          <cell r="AR1421">
            <v>0</v>
          </cell>
          <cell r="AS1421">
            <v>0</v>
          </cell>
          <cell r="AT1421">
            <v>0</v>
          </cell>
          <cell r="AU1421">
            <v>0</v>
          </cell>
          <cell r="AV1421">
            <v>0</v>
          </cell>
          <cell r="AW1421">
            <v>0</v>
          </cell>
          <cell r="AY1421">
            <v>0</v>
          </cell>
          <cell r="AZ1421">
            <v>0</v>
          </cell>
          <cell r="BC1421">
            <v>0</v>
          </cell>
          <cell r="BD1421">
            <v>0</v>
          </cell>
          <cell r="BE1421">
            <v>0</v>
          </cell>
          <cell r="BF1421">
            <v>0</v>
          </cell>
          <cell r="BG1421">
            <v>0</v>
          </cell>
          <cell r="BH1421">
            <v>0</v>
          </cell>
          <cell r="BI1421">
            <v>0</v>
          </cell>
          <cell r="BJ1421">
            <v>0</v>
          </cell>
          <cell r="BK1421">
            <v>0</v>
          </cell>
          <cell r="BL1421">
            <v>0</v>
          </cell>
          <cell r="BM1421">
            <v>0</v>
          </cell>
          <cell r="BO1421">
            <v>0</v>
          </cell>
          <cell r="BQ1421">
            <v>0</v>
          </cell>
          <cell r="BU1421">
            <v>0</v>
          </cell>
          <cell r="BV1421">
            <v>0</v>
          </cell>
          <cell r="BW1421">
            <v>0</v>
          </cell>
          <cell r="BX1421">
            <v>0</v>
          </cell>
          <cell r="BY1421">
            <v>0</v>
          </cell>
          <cell r="BZ1421">
            <v>0</v>
          </cell>
          <cell r="CA1421">
            <v>0</v>
          </cell>
          <cell r="CB1421">
            <v>0</v>
          </cell>
          <cell r="CC1421">
            <v>0</v>
          </cell>
          <cell r="CD1421">
            <v>0</v>
          </cell>
          <cell r="CE1421">
            <v>0</v>
          </cell>
          <cell r="CG1421">
            <v>0</v>
          </cell>
          <cell r="CI1421">
            <v>0</v>
          </cell>
          <cell r="CM1421">
            <v>0</v>
          </cell>
          <cell r="CN1421">
            <v>0</v>
          </cell>
          <cell r="CO1421">
            <v>0</v>
          </cell>
          <cell r="CP1421">
            <v>0</v>
          </cell>
          <cell r="CQ1421">
            <v>0</v>
          </cell>
          <cell r="CR1421">
            <v>0</v>
          </cell>
          <cell r="CS1421">
            <v>0</v>
          </cell>
          <cell r="CT1421">
            <v>0</v>
          </cell>
          <cell r="CU1421">
            <v>0</v>
          </cell>
          <cell r="CV1421">
            <v>0</v>
          </cell>
          <cell r="CW1421">
            <v>0</v>
          </cell>
          <cell r="CY1421">
            <v>0</v>
          </cell>
          <cell r="DA1421">
            <v>0</v>
          </cell>
          <cell r="DB1421">
            <v>0</v>
          </cell>
          <cell r="DE1421">
            <v>0</v>
          </cell>
          <cell r="DF1421">
            <v>0</v>
          </cell>
          <cell r="DG1421">
            <v>0</v>
          </cell>
          <cell r="DH1421">
            <v>0</v>
          </cell>
          <cell r="DI1421">
            <v>0</v>
          </cell>
          <cell r="DJ1421">
            <v>0</v>
          </cell>
          <cell r="DK1421">
            <v>0</v>
          </cell>
          <cell r="DL1421">
            <v>0</v>
          </cell>
          <cell r="DM1421">
            <v>0</v>
          </cell>
          <cell r="DN1421">
            <v>0</v>
          </cell>
          <cell r="DO1421">
            <v>0</v>
          </cell>
          <cell r="DP1421">
            <v>0</v>
          </cell>
          <cell r="DQ1421">
            <v>0</v>
          </cell>
          <cell r="DS1421">
            <v>0</v>
          </cell>
          <cell r="DT1421">
            <v>0</v>
          </cell>
          <cell r="DU1421">
            <v>0</v>
          </cell>
          <cell r="DW1421">
            <v>0</v>
          </cell>
          <cell r="DX1421">
            <v>0</v>
          </cell>
          <cell r="DY1421">
            <v>0</v>
          </cell>
          <cell r="DZ1421">
            <v>0</v>
          </cell>
          <cell r="EA1421">
            <v>0</v>
          </cell>
          <cell r="EB1421">
            <v>0</v>
          </cell>
          <cell r="EC1421">
            <v>0</v>
          </cell>
          <cell r="ED1421">
            <v>0</v>
          </cell>
          <cell r="EE1421">
            <v>0</v>
          </cell>
          <cell r="EF1421">
            <v>0</v>
          </cell>
          <cell r="EG1421">
            <v>0</v>
          </cell>
          <cell r="EH1421">
            <v>0</v>
          </cell>
          <cell r="EI1421">
            <v>0</v>
          </cell>
          <cell r="EK1421">
            <v>0</v>
          </cell>
          <cell r="EL1421">
            <v>0</v>
          </cell>
          <cell r="EM1421">
            <v>0</v>
          </cell>
          <cell r="EO1421">
            <v>0</v>
          </cell>
          <cell r="EP1421">
            <v>0</v>
          </cell>
          <cell r="EQ1421">
            <v>0</v>
          </cell>
          <cell r="ER1421">
            <v>0</v>
          </cell>
          <cell r="ES1421">
            <v>0</v>
          </cell>
          <cell r="ET1421">
            <v>0</v>
          </cell>
          <cell r="EU1421">
            <v>0</v>
          </cell>
          <cell r="EV1421">
            <v>0</v>
          </cell>
          <cell r="EW1421">
            <v>0</v>
          </cell>
          <cell r="EX1421">
            <v>0</v>
          </cell>
          <cell r="EY1421">
            <v>0</v>
          </cell>
          <cell r="EZ1421">
            <v>0</v>
          </cell>
          <cell r="FA1421">
            <v>0</v>
          </cell>
          <cell r="FC1421">
            <v>0</v>
          </cell>
          <cell r="FD1421">
            <v>0</v>
          </cell>
          <cell r="FE1421">
            <v>0</v>
          </cell>
          <cell r="FG1421">
            <v>0</v>
          </cell>
          <cell r="FH1421">
            <v>0</v>
          </cell>
          <cell r="FI1421">
            <v>0</v>
          </cell>
          <cell r="FJ1421">
            <v>0</v>
          </cell>
          <cell r="FK1421">
            <v>0</v>
          </cell>
          <cell r="FL1421">
            <v>0</v>
          </cell>
          <cell r="FM1421">
            <v>0</v>
          </cell>
          <cell r="FN1421">
            <v>0</v>
          </cell>
          <cell r="FO1421">
            <v>0</v>
          </cell>
          <cell r="FP1421">
            <v>0</v>
          </cell>
          <cell r="FQ1421">
            <v>0</v>
          </cell>
          <cell r="FR1421">
            <v>0</v>
          </cell>
          <cell r="FS1421">
            <v>0</v>
          </cell>
          <cell r="FU1421">
            <v>0</v>
          </cell>
          <cell r="FV1421">
            <v>0</v>
          </cell>
          <cell r="FW1421">
            <v>0</v>
          </cell>
          <cell r="FY1421">
            <v>0</v>
          </cell>
          <cell r="FZ1421">
            <v>0</v>
          </cell>
          <cell r="GA1421">
            <v>0</v>
          </cell>
          <cell r="GB1421">
            <v>0</v>
          </cell>
          <cell r="GC1421">
            <v>0</v>
          </cell>
          <cell r="GD1421">
            <v>0</v>
          </cell>
          <cell r="GE1421">
            <v>0</v>
          </cell>
          <cell r="GF1421">
            <v>0</v>
          </cell>
          <cell r="GG1421">
            <v>0</v>
          </cell>
          <cell r="GH1421">
            <v>0</v>
          </cell>
          <cell r="GI1421">
            <v>0</v>
          </cell>
          <cell r="GJ1421">
            <v>0</v>
          </cell>
          <cell r="GK1421">
            <v>0</v>
          </cell>
          <cell r="GM1421">
            <v>0</v>
          </cell>
          <cell r="GN1421">
            <v>0</v>
          </cell>
          <cell r="GO1421">
            <v>0</v>
          </cell>
          <cell r="GQ1421">
            <v>0</v>
          </cell>
          <cell r="GR1421">
            <v>0</v>
          </cell>
          <cell r="GS1421">
            <v>0</v>
          </cell>
          <cell r="GT1421">
            <v>0</v>
          </cell>
          <cell r="GU1421">
            <v>0</v>
          </cell>
          <cell r="GV1421">
            <v>0</v>
          </cell>
          <cell r="GW1421">
            <v>0</v>
          </cell>
          <cell r="GX1421">
            <v>0</v>
          </cell>
          <cell r="GY1421">
            <v>0</v>
          </cell>
          <cell r="GZ1421">
            <v>0</v>
          </cell>
          <cell r="HA1421">
            <v>0</v>
          </cell>
          <cell r="HB1421">
            <v>0</v>
          </cell>
          <cell r="HC1421">
            <v>0</v>
          </cell>
          <cell r="HD1421">
            <v>0</v>
          </cell>
          <cell r="HE1421">
            <v>0</v>
          </cell>
          <cell r="HF1421">
            <v>0</v>
          </cell>
          <cell r="HG1421">
            <v>0</v>
          </cell>
          <cell r="HH1421">
            <v>0</v>
          </cell>
          <cell r="HI1421">
            <v>0</v>
          </cell>
          <cell r="HJ1421" t="str">
            <v>SI</v>
          </cell>
          <cell r="HL1421">
            <v>9.7993984576067294E-3</v>
          </cell>
          <cell r="HO1421" t="str">
            <v>160</v>
          </cell>
          <cell r="HP1421" t="str">
            <v>160</v>
          </cell>
          <cell r="HQ1421" t="str">
            <v>160</v>
          </cell>
          <cell r="HR1421" t="str">
            <v>160</v>
          </cell>
          <cell r="HS1421" t="str">
            <v>160</v>
          </cell>
          <cell r="HT1421" t="str">
            <v>160</v>
          </cell>
          <cell r="HU1421" t="str">
            <v>160</v>
          </cell>
          <cell r="HV1421" t="str">
            <v>160</v>
          </cell>
          <cell r="HW1421" t="str">
            <v>160</v>
          </cell>
          <cell r="HX1421" t="str">
            <v>160</v>
          </cell>
          <cell r="HY1421" t="str">
            <v>160</v>
          </cell>
        </row>
        <row r="1422">
          <cell r="D1422" t="str">
            <v>16</v>
          </cell>
          <cell r="F1422" t="str">
            <v>16U</v>
          </cell>
          <cell r="H1422">
            <v>0</v>
          </cell>
          <cell r="I1422">
            <v>0</v>
          </cell>
          <cell r="J1422">
            <v>0</v>
          </cell>
          <cell r="K1422">
            <v>0</v>
          </cell>
          <cell r="M1422">
            <v>0</v>
          </cell>
          <cell r="O1422">
            <v>0</v>
          </cell>
          <cell r="S1422">
            <v>0</v>
          </cell>
          <cell r="T1422">
            <v>0</v>
          </cell>
          <cell r="U1422">
            <v>0</v>
          </cell>
          <cell r="V1422">
            <v>0</v>
          </cell>
          <cell r="W1422">
            <v>0</v>
          </cell>
          <cell r="X1422">
            <v>0</v>
          </cell>
          <cell r="Y1422">
            <v>0</v>
          </cell>
          <cell r="Z1422">
            <v>0</v>
          </cell>
          <cell r="AA1422">
            <v>0</v>
          </cell>
          <cell r="AB1422">
            <v>0</v>
          </cell>
          <cell r="AC1422">
            <v>0</v>
          </cell>
          <cell r="AE1422">
            <v>0</v>
          </cell>
          <cell r="AG1422">
            <v>0</v>
          </cell>
          <cell r="AK1422">
            <v>0</v>
          </cell>
          <cell r="AL1422">
            <v>0</v>
          </cell>
          <cell r="AM1422">
            <v>0</v>
          </cell>
          <cell r="AN1422">
            <v>0</v>
          </cell>
          <cell r="AO1422">
            <v>0</v>
          </cell>
          <cell r="AP1422">
            <v>0</v>
          </cell>
          <cell r="AQ1422">
            <v>0</v>
          </cell>
          <cell r="AR1422">
            <v>0</v>
          </cell>
          <cell r="AS1422">
            <v>0</v>
          </cell>
          <cell r="AT1422">
            <v>0</v>
          </cell>
          <cell r="AU1422">
            <v>0</v>
          </cell>
          <cell r="AV1422">
            <v>0</v>
          </cell>
          <cell r="AW1422">
            <v>0</v>
          </cell>
          <cell r="AY1422">
            <v>0</v>
          </cell>
          <cell r="AZ1422">
            <v>0</v>
          </cell>
          <cell r="BC1422">
            <v>0</v>
          </cell>
          <cell r="BD1422">
            <v>0</v>
          </cell>
          <cell r="BE1422">
            <v>0</v>
          </cell>
          <cell r="BF1422">
            <v>0</v>
          </cell>
          <cell r="BG1422">
            <v>0</v>
          </cell>
          <cell r="BH1422">
            <v>0</v>
          </cell>
          <cell r="BI1422">
            <v>0</v>
          </cell>
          <cell r="BJ1422">
            <v>0</v>
          </cell>
          <cell r="BK1422">
            <v>0</v>
          </cell>
          <cell r="BL1422">
            <v>0</v>
          </cell>
          <cell r="BM1422">
            <v>0</v>
          </cell>
          <cell r="BO1422">
            <v>0</v>
          </cell>
          <cell r="BQ1422">
            <v>0</v>
          </cell>
          <cell r="BU1422">
            <v>0</v>
          </cell>
          <cell r="BV1422">
            <v>0</v>
          </cell>
          <cell r="BW1422">
            <v>0</v>
          </cell>
          <cell r="BX1422">
            <v>0</v>
          </cell>
          <cell r="BY1422">
            <v>0</v>
          </cell>
          <cell r="BZ1422">
            <v>0</v>
          </cell>
          <cell r="CA1422">
            <v>0</v>
          </cell>
          <cell r="CB1422">
            <v>0</v>
          </cell>
          <cell r="CC1422">
            <v>0</v>
          </cell>
          <cell r="CD1422">
            <v>0</v>
          </cell>
          <cell r="CE1422">
            <v>0</v>
          </cell>
          <cell r="CG1422">
            <v>0</v>
          </cell>
          <cell r="CI1422">
            <v>0</v>
          </cell>
          <cell r="CM1422">
            <v>0</v>
          </cell>
          <cell r="CN1422">
            <v>0</v>
          </cell>
          <cell r="CO1422">
            <v>0</v>
          </cell>
          <cell r="CP1422">
            <v>0</v>
          </cell>
          <cell r="CQ1422">
            <v>0</v>
          </cell>
          <cell r="CR1422">
            <v>0</v>
          </cell>
          <cell r="CS1422">
            <v>0</v>
          </cell>
          <cell r="CT1422">
            <v>0</v>
          </cell>
          <cell r="CU1422">
            <v>0</v>
          </cell>
          <cell r="CV1422">
            <v>0</v>
          </cell>
          <cell r="CW1422">
            <v>0</v>
          </cell>
          <cell r="CY1422">
            <v>0</v>
          </cell>
          <cell r="DA1422">
            <v>0</v>
          </cell>
          <cell r="DB1422">
            <v>0</v>
          </cell>
          <cell r="DE1422">
            <v>0</v>
          </cell>
          <cell r="DF1422">
            <v>0</v>
          </cell>
          <cell r="DG1422">
            <v>0</v>
          </cell>
          <cell r="DH1422">
            <v>0</v>
          </cell>
          <cell r="DI1422">
            <v>0</v>
          </cell>
          <cell r="DJ1422">
            <v>0</v>
          </cell>
          <cell r="DK1422">
            <v>0</v>
          </cell>
          <cell r="DL1422">
            <v>0</v>
          </cell>
          <cell r="DM1422">
            <v>0</v>
          </cell>
          <cell r="DN1422">
            <v>0</v>
          </cell>
          <cell r="DO1422">
            <v>0</v>
          </cell>
          <cell r="DP1422">
            <v>0</v>
          </cell>
          <cell r="DQ1422">
            <v>0</v>
          </cell>
          <cell r="DS1422">
            <v>0</v>
          </cell>
          <cell r="DT1422">
            <v>0</v>
          </cell>
          <cell r="DU1422">
            <v>0</v>
          </cell>
          <cell r="DW1422">
            <v>0</v>
          </cell>
          <cell r="DX1422">
            <v>0</v>
          </cell>
          <cell r="DY1422">
            <v>0</v>
          </cell>
          <cell r="DZ1422">
            <v>0</v>
          </cell>
          <cell r="EA1422">
            <v>0</v>
          </cell>
          <cell r="EB1422">
            <v>0</v>
          </cell>
          <cell r="EC1422">
            <v>0</v>
          </cell>
          <cell r="ED1422">
            <v>0</v>
          </cell>
          <cell r="EE1422">
            <v>0</v>
          </cell>
          <cell r="EF1422">
            <v>0</v>
          </cell>
          <cell r="EG1422">
            <v>0</v>
          </cell>
          <cell r="EH1422">
            <v>0</v>
          </cell>
          <cell r="EI1422">
            <v>0</v>
          </cell>
          <cell r="EK1422">
            <v>0</v>
          </cell>
          <cell r="EL1422">
            <v>0</v>
          </cell>
          <cell r="EM1422">
            <v>0</v>
          </cell>
          <cell r="EO1422">
            <v>0</v>
          </cell>
          <cell r="EP1422">
            <v>0</v>
          </cell>
          <cell r="EQ1422">
            <v>0</v>
          </cell>
          <cell r="ER1422">
            <v>0</v>
          </cell>
          <cell r="ES1422">
            <v>0</v>
          </cell>
          <cell r="ET1422">
            <v>0</v>
          </cell>
          <cell r="EU1422">
            <v>0</v>
          </cell>
          <cell r="EV1422">
            <v>0</v>
          </cell>
          <cell r="EW1422">
            <v>0</v>
          </cell>
          <cell r="EX1422">
            <v>0</v>
          </cell>
          <cell r="EY1422">
            <v>0</v>
          </cell>
          <cell r="EZ1422">
            <v>0</v>
          </cell>
          <cell r="FA1422">
            <v>0</v>
          </cell>
          <cell r="FC1422">
            <v>0</v>
          </cell>
          <cell r="FD1422">
            <v>0</v>
          </cell>
          <cell r="FE1422">
            <v>0</v>
          </cell>
          <cell r="FG1422">
            <v>0</v>
          </cell>
          <cell r="FH1422">
            <v>0</v>
          </cell>
          <cell r="FI1422">
            <v>0</v>
          </cell>
          <cell r="FJ1422">
            <v>0</v>
          </cell>
          <cell r="FK1422">
            <v>0</v>
          </cell>
          <cell r="FL1422">
            <v>0</v>
          </cell>
          <cell r="FM1422">
            <v>0</v>
          </cell>
          <cell r="FN1422">
            <v>0</v>
          </cell>
          <cell r="FO1422">
            <v>0</v>
          </cell>
          <cell r="FP1422">
            <v>0</v>
          </cell>
          <cell r="FQ1422">
            <v>0</v>
          </cell>
          <cell r="FR1422">
            <v>0</v>
          </cell>
          <cell r="FS1422">
            <v>0</v>
          </cell>
          <cell r="FU1422">
            <v>0</v>
          </cell>
          <cell r="FV1422">
            <v>0</v>
          </cell>
          <cell r="FW1422">
            <v>0</v>
          </cell>
          <cell r="FY1422">
            <v>0</v>
          </cell>
          <cell r="FZ1422">
            <v>0</v>
          </cell>
          <cell r="GA1422">
            <v>0</v>
          </cell>
          <cell r="GB1422">
            <v>0</v>
          </cell>
          <cell r="GC1422">
            <v>0</v>
          </cell>
          <cell r="GD1422">
            <v>0</v>
          </cell>
          <cell r="GE1422">
            <v>0</v>
          </cell>
          <cell r="GF1422">
            <v>0</v>
          </cell>
          <cell r="GG1422">
            <v>0</v>
          </cell>
          <cell r="GH1422">
            <v>0</v>
          </cell>
          <cell r="GI1422">
            <v>0</v>
          </cell>
          <cell r="GJ1422">
            <v>0</v>
          </cell>
          <cell r="GK1422">
            <v>0</v>
          </cell>
          <cell r="GM1422">
            <v>0</v>
          </cell>
          <cell r="GN1422">
            <v>0</v>
          </cell>
          <cell r="GO1422">
            <v>0</v>
          </cell>
          <cell r="GQ1422">
            <v>0</v>
          </cell>
          <cell r="GR1422">
            <v>0</v>
          </cell>
          <cell r="GS1422">
            <v>0</v>
          </cell>
          <cell r="GT1422">
            <v>0</v>
          </cell>
          <cell r="GU1422">
            <v>0</v>
          </cell>
          <cell r="GV1422">
            <v>0</v>
          </cell>
          <cell r="GW1422">
            <v>0</v>
          </cell>
          <cell r="GX1422">
            <v>0</v>
          </cell>
          <cell r="GY1422">
            <v>0</v>
          </cell>
          <cell r="GZ1422">
            <v>0</v>
          </cell>
          <cell r="HA1422">
            <v>0</v>
          </cell>
          <cell r="HB1422">
            <v>0</v>
          </cell>
          <cell r="HC1422">
            <v>0</v>
          </cell>
          <cell r="HD1422">
            <v>0</v>
          </cell>
          <cell r="HE1422">
            <v>0</v>
          </cell>
          <cell r="HF1422">
            <v>0</v>
          </cell>
          <cell r="HG1422">
            <v>0</v>
          </cell>
          <cell r="HH1422">
            <v>0</v>
          </cell>
          <cell r="HI1422">
            <v>0</v>
          </cell>
          <cell r="HJ1422" t="str">
            <v>SI</v>
          </cell>
          <cell r="HL1422">
            <v>9.7993984576067294E-3</v>
          </cell>
          <cell r="HO1422" t="str">
            <v>160</v>
          </cell>
          <cell r="HP1422" t="str">
            <v>160</v>
          </cell>
          <cell r="HQ1422" t="str">
            <v>160</v>
          </cell>
          <cell r="HR1422" t="str">
            <v>160</v>
          </cell>
          <cell r="HS1422" t="str">
            <v>160</v>
          </cell>
          <cell r="HT1422" t="str">
            <v>160</v>
          </cell>
          <cell r="HU1422" t="str">
            <v>160</v>
          </cell>
          <cell r="HV1422" t="str">
            <v>160</v>
          </cell>
          <cell r="HW1422" t="str">
            <v>160</v>
          </cell>
          <cell r="HX1422" t="str">
            <v>160</v>
          </cell>
          <cell r="HY1422" t="str">
            <v>160</v>
          </cell>
        </row>
        <row r="1423">
          <cell r="D1423" t="str">
            <v>16</v>
          </cell>
          <cell r="F1423" t="str">
            <v>16U</v>
          </cell>
          <cell r="H1423">
            <v>0</v>
          </cell>
          <cell r="I1423">
            <v>0</v>
          </cell>
          <cell r="J1423">
            <v>0</v>
          </cell>
          <cell r="K1423">
            <v>0</v>
          </cell>
          <cell r="M1423">
            <v>0</v>
          </cell>
          <cell r="O1423">
            <v>0</v>
          </cell>
          <cell r="S1423">
            <v>0</v>
          </cell>
          <cell r="T1423">
            <v>0</v>
          </cell>
          <cell r="U1423">
            <v>0</v>
          </cell>
          <cell r="V1423">
            <v>0</v>
          </cell>
          <cell r="W1423">
            <v>0</v>
          </cell>
          <cell r="X1423">
            <v>0</v>
          </cell>
          <cell r="Y1423">
            <v>0</v>
          </cell>
          <cell r="Z1423">
            <v>0</v>
          </cell>
          <cell r="AA1423">
            <v>0</v>
          </cell>
          <cell r="AB1423">
            <v>0</v>
          </cell>
          <cell r="AC1423">
            <v>0</v>
          </cell>
          <cell r="AE1423">
            <v>0</v>
          </cell>
          <cell r="AG1423">
            <v>0</v>
          </cell>
          <cell r="AK1423">
            <v>0</v>
          </cell>
          <cell r="AL1423">
            <v>0</v>
          </cell>
          <cell r="AM1423">
            <v>0</v>
          </cell>
          <cell r="AN1423">
            <v>0</v>
          </cell>
          <cell r="AO1423">
            <v>0</v>
          </cell>
          <cell r="AP1423">
            <v>0</v>
          </cell>
          <cell r="AQ1423">
            <v>0</v>
          </cell>
          <cell r="AR1423">
            <v>0</v>
          </cell>
          <cell r="AS1423">
            <v>0</v>
          </cell>
          <cell r="AT1423">
            <v>0</v>
          </cell>
          <cell r="AU1423">
            <v>0</v>
          </cell>
          <cell r="AV1423">
            <v>0</v>
          </cell>
          <cell r="AW1423">
            <v>0</v>
          </cell>
          <cell r="AY1423">
            <v>0</v>
          </cell>
          <cell r="AZ1423">
            <v>0</v>
          </cell>
          <cell r="BC1423">
            <v>0</v>
          </cell>
          <cell r="BD1423">
            <v>0</v>
          </cell>
          <cell r="BE1423">
            <v>0</v>
          </cell>
          <cell r="BF1423">
            <v>0</v>
          </cell>
          <cell r="BG1423">
            <v>0</v>
          </cell>
          <cell r="BH1423">
            <v>0</v>
          </cell>
          <cell r="BI1423">
            <v>0</v>
          </cell>
          <cell r="BJ1423">
            <v>0</v>
          </cell>
          <cell r="BK1423">
            <v>0</v>
          </cell>
          <cell r="BL1423">
            <v>0</v>
          </cell>
          <cell r="BM1423">
            <v>0</v>
          </cell>
          <cell r="BO1423">
            <v>0</v>
          </cell>
          <cell r="BQ1423">
            <v>0</v>
          </cell>
          <cell r="BU1423">
            <v>0</v>
          </cell>
          <cell r="BV1423">
            <v>0</v>
          </cell>
          <cell r="BW1423">
            <v>0</v>
          </cell>
          <cell r="BX1423">
            <v>0</v>
          </cell>
          <cell r="BY1423">
            <v>0</v>
          </cell>
          <cell r="BZ1423">
            <v>0</v>
          </cell>
          <cell r="CA1423">
            <v>0</v>
          </cell>
          <cell r="CB1423">
            <v>0</v>
          </cell>
          <cell r="CC1423">
            <v>0</v>
          </cell>
          <cell r="CD1423">
            <v>0</v>
          </cell>
          <cell r="CE1423">
            <v>0</v>
          </cell>
          <cell r="CG1423">
            <v>0</v>
          </cell>
          <cell r="CI1423">
            <v>0</v>
          </cell>
          <cell r="CM1423">
            <v>0</v>
          </cell>
          <cell r="CN1423">
            <v>0</v>
          </cell>
          <cell r="CO1423">
            <v>0</v>
          </cell>
          <cell r="CP1423">
            <v>0</v>
          </cell>
          <cell r="CQ1423">
            <v>0</v>
          </cell>
          <cell r="CR1423">
            <v>0</v>
          </cell>
          <cell r="CS1423">
            <v>0</v>
          </cell>
          <cell r="CT1423">
            <v>0</v>
          </cell>
          <cell r="CU1423">
            <v>0</v>
          </cell>
          <cell r="CV1423">
            <v>0</v>
          </cell>
          <cell r="CW1423">
            <v>0</v>
          </cell>
          <cell r="CY1423">
            <v>0</v>
          </cell>
          <cell r="DA1423">
            <v>0</v>
          </cell>
          <cell r="DB1423">
            <v>0</v>
          </cell>
          <cell r="DE1423">
            <v>0</v>
          </cell>
          <cell r="DF1423">
            <v>0</v>
          </cell>
          <cell r="DG1423">
            <v>0</v>
          </cell>
          <cell r="DH1423">
            <v>0</v>
          </cell>
          <cell r="DI1423">
            <v>0</v>
          </cell>
          <cell r="DJ1423">
            <v>0</v>
          </cell>
          <cell r="DK1423">
            <v>0</v>
          </cell>
          <cell r="DL1423">
            <v>0</v>
          </cell>
          <cell r="DM1423">
            <v>0</v>
          </cell>
          <cell r="DN1423">
            <v>0</v>
          </cell>
          <cell r="DO1423">
            <v>0</v>
          </cell>
          <cell r="DP1423">
            <v>0</v>
          </cell>
          <cell r="DQ1423">
            <v>0</v>
          </cell>
          <cell r="DS1423">
            <v>0</v>
          </cell>
          <cell r="DT1423">
            <v>0</v>
          </cell>
          <cell r="DU1423">
            <v>0</v>
          </cell>
          <cell r="DW1423">
            <v>0</v>
          </cell>
          <cell r="DX1423">
            <v>0</v>
          </cell>
          <cell r="DY1423">
            <v>0</v>
          </cell>
          <cell r="DZ1423">
            <v>0</v>
          </cell>
          <cell r="EA1423">
            <v>0</v>
          </cell>
          <cell r="EB1423">
            <v>0</v>
          </cell>
          <cell r="EC1423">
            <v>0</v>
          </cell>
          <cell r="ED1423">
            <v>0</v>
          </cell>
          <cell r="EE1423">
            <v>0</v>
          </cell>
          <cell r="EF1423">
            <v>0</v>
          </cell>
          <cell r="EG1423">
            <v>0</v>
          </cell>
          <cell r="EH1423">
            <v>0</v>
          </cell>
          <cell r="EI1423">
            <v>0</v>
          </cell>
          <cell r="EK1423">
            <v>0</v>
          </cell>
          <cell r="EL1423">
            <v>0</v>
          </cell>
          <cell r="EM1423">
            <v>0</v>
          </cell>
          <cell r="EO1423">
            <v>0</v>
          </cell>
          <cell r="EP1423">
            <v>0</v>
          </cell>
          <cell r="EQ1423">
            <v>0</v>
          </cell>
          <cell r="ER1423">
            <v>0</v>
          </cell>
          <cell r="ES1423">
            <v>0</v>
          </cell>
          <cell r="ET1423">
            <v>0</v>
          </cell>
          <cell r="EU1423">
            <v>0</v>
          </cell>
          <cell r="EV1423">
            <v>0</v>
          </cell>
          <cell r="EW1423">
            <v>0</v>
          </cell>
          <cell r="EX1423">
            <v>0</v>
          </cell>
          <cell r="EY1423">
            <v>0</v>
          </cell>
          <cell r="EZ1423">
            <v>0</v>
          </cell>
          <cell r="FA1423">
            <v>0</v>
          </cell>
          <cell r="FC1423">
            <v>0</v>
          </cell>
          <cell r="FD1423">
            <v>0</v>
          </cell>
          <cell r="FE1423">
            <v>0</v>
          </cell>
          <cell r="FG1423">
            <v>0</v>
          </cell>
          <cell r="FH1423">
            <v>0</v>
          </cell>
          <cell r="FI1423">
            <v>0</v>
          </cell>
          <cell r="FJ1423">
            <v>0</v>
          </cell>
          <cell r="FK1423">
            <v>0</v>
          </cell>
          <cell r="FL1423">
            <v>0</v>
          </cell>
          <cell r="FM1423">
            <v>0</v>
          </cell>
          <cell r="FN1423">
            <v>0</v>
          </cell>
          <cell r="FO1423">
            <v>0</v>
          </cell>
          <cell r="FP1423">
            <v>0</v>
          </cell>
          <cell r="FQ1423">
            <v>0</v>
          </cell>
          <cell r="FR1423">
            <v>0</v>
          </cell>
          <cell r="FS1423">
            <v>0</v>
          </cell>
          <cell r="FU1423">
            <v>0</v>
          </cell>
          <cell r="FV1423">
            <v>0</v>
          </cell>
          <cell r="FW1423">
            <v>0</v>
          </cell>
          <cell r="FY1423">
            <v>0</v>
          </cell>
          <cell r="FZ1423">
            <v>0</v>
          </cell>
          <cell r="GA1423">
            <v>0</v>
          </cell>
          <cell r="GB1423">
            <v>0</v>
          </cell>
          <cell r="GC1423">
            <v>0</v>
          </cell>
          <cell r="GD1423">
            <v>0</v>
          </cell>
          <cell r="GE1423">
            <v>0</v>
          </cell>
          <cell r="GF1423">
            <v>0</v>
          </cell>
          <cell r="GG1423">
            <v>0</v>
          </cell>
          <cell r="GH1423">
            <v>0</v>
          </cell>
          <cell r="GI1423">
            <v>0</v>
          </cell>
          <cell r="GJ1423">
            <v>0</v>
          </cell>
          <cell r="GK1423">
            <v>0</v>
          </cell>
          <cell r="GM1423">
            <v>0</v>
          </cell>
          <cell r="GN1423">
            <v>0</v>
          </cell>
          <cell r="GO1423">
            <v>0</v>
          </cell>
          <cell r="GQ1423">
            <v>0</v>
          </cell>
          <cell r="GR1423">
            <v>0</v>
          </cell>
          <cell r="GS1423">
            <v>0</v>
          </cell>
          <cell r="GT1423">
            <v>0</v>
          </cell>
          <cell r="GU1423">
            <v>0</v>
          </cell>
          <cell r="GV1423">
            <v>0</v>
          </cell>
          <cell r="GW1423">
            <v>0</v>
          </cell>
          <cell r="GX1423">
            <v>0</v>
          </cell>
          <cell r="GY1423">
            <v>0</v>
          </cell>
          <cell r="GZ1423">
            <v>0</v>
          </cell>
          <cell r="HA1423">
            <v>0</v>
          </cell>
          <cell r="HB1423">
            <v>0</v>
          </cell>
          <cell r="HC1423">
            <v>0</v>
          </cell>
          <cell r="HD1423">
            <v>0</v>
          </cell>
          <cell r="HE1423">
            <v>0</v>
          </cell>
          <cell r="HF1423">
            <v>0</v>
          </cell>
          <cell r="HG1423">
            <v>0</v>
          </cell>
          <cell r="HH1423">
            <v>0</v>
          </cell>
          <cell r="HI1423">
            <v>0</v>
          </cell>
          <cell r="HJ1423" t="str">
            <v>SI</v>
          </cell>
          <cell r="HL1423">
            <v>9.7993984576067294E-3</v>
          </cell>
          <cell r="HO1423" t="str">
            <v>160</v>
          </cell>
          <cell r="HP1423" t="str">
            <v>160</v>
          </cell>
          <cell r="HQ1423" t="str">
            <v>160</v>
          </cell>
          <cell r="HR1423" t="str">
            <v>160</v>
          </cell>
          <cell r="HS1423" t="str">
            <v>160</v>
          </cell>
          <cell r="HT1423" t="str">
            <v>160</v>
          </cell>
          <cell r="HU1423" t="str">
            <v>160</v>
          </cell>
          <cell r="HV1423" t="str">
            <v>160</v>
          </cell>
          <cell r="HW1423" t="str">
            <v>160</v>
          </cell>
          <cell r="HX1423" t="str">
            <v>160</v>
          </cell>
          <cell r="HY1423" t="str">
            <v>160</v>
          </cell>
        </row>
        <row r="1424">
          <cell r="D1424" t="str">
            <v>16</v>
          </cell>
          <cell r="F1424" t="str">
            <v>16U</v>
          </cell>
          <cell r="H1424">
            <v>0</v>
          </cell>
          <cell r="I1424">
            <v>0</v>
          </cell>
          <cell r="J1424">
            <v>0</v>
          </cell>
          <cell r="K1424">
            <v>0</v>
          </cell>
          <cell r="M1424">
            <v>0</v>
          </cell>
          <cell r="O1424">
            <v>0</v>
          </cell>
          <cell r="S1424">
            <v>0</v>
          </cell>
          <cell r="T1424">
            <v>0</v>
          </cell>
          <cell r="U1424">
            <v>0</v>
          </cell>
          <cell r="V1424">
            <v>0</v>
          </cell>
          <cell r="W1424">
            <v>0</v>
          </cell>
          <cell r="X1424">
            <v>0</v>
          </cell>
          <cell r="Y1424">
            <v>0</v>
          </cell>
          <cell r="Z1424">
            <v>0</v>
          </cell>
          <cell r="AA1424">
            <v>0</v>
          </cell>
          <cell r="AB1424">
            <v>0</v>
          </cell>
          <cell r="AC1424">
            <v>0</v>
          </cell>
          <cell r="AE1424">
            <v>0</v>
          </cell>
          <cell r="AG1424">
            <v>0</v>
          </cell>
          <cell r="AK1424">
            <v>0</v>
          </cell>
          <cell r="AL1424">
            <v>0</v>
          </cell>
          <cell r="AM1424">
            <v>0</v>
          </cell>
          <cell r="AN1424">
            <v>0</v>
          </cell>
          <cell r="AO1424">
            <v>0</v>
          </cell>
          <cell r="AP1424">
            <v>0</v>
          </cell>
          <cell r="AQ1424">
            <v>0</v>
          </cell>
          <cell r="AR1424">
            <v>0</v>
          </cell>
          <cell r="AS1424">
            <v>0</v>
          </cell>
          <cell r="AT1424">
            <v>0</v>
          </cell>
          <cell r="AU1424">
            <v>0</v>
          </cell>
          <cell r="AV1424">
            <v>0</v>
          </cell>
          <cell r="AW1424">
            <v>0</v>
          </cell>
          <cell r="AY1424">
            <v>0</v>
          </cell>
          <cell r="AZ1424">
            <v>0</v>
          </cell>
          <cell r="BC1424">
            <v>0</v>
          </cell>
          <cell r="BD1424">
            <v>0</v>
          </cell>
          <cell r="BE1424">
            <v>0</v>
          </cell>
          <cell r="BF1424">
            <v>0</v>
          </cell>
          <cell r="BG1424">
            <v>0</v>
          </cell>
          <cell r="BH1424">
            <v>0</v>
          </cell>
          <cell r="BI1424">
            <v>0</v>
          </cell>
          <cell r="BJ1424">
            <v>0</v>
          </cell>
          <cell r="BK1424">
            <v>0</v>
          </cell>
          <cell r="BL1424">
            <v>0</v>
          </cell>
          <cell r="BM1424">
            <v>0</v>
          </cell>
          <cell r="BO1424">
            <v>0</v>
          </cell>
          <cell r="BQ1424">
            <v>0</v>
          </cell>
          <cell r="BU1424">
            <v>0</v>
          </cell>
          <cell r="BV1424">
            <v>0</v>
          </cell>
          <cell r="BW1424">
            <v>0</v>
          </cell>
          <cell r="BX1424">
            <v>0</v>
          </cell>
          <cell r="BY1424">
            <v>0</v>
          </cell>
          <cell r="BZ1424">
            <v>0</v>
          </cell>
          <cell r="CA1424">
            <v>0</v>
          </cell>
          <cell r="CB1424">
            <v>0</v>
          </cell>
          <cell r="CC1424">
            <v>0</v>
          </cell>
          <cell r="CD1424">
            <v>0</v>
          </cell>
          <cell r="CE1424">
            <v>0</v>
          </cell>
          <cell r="CG1424">
            <v>0</v>
          </cell>
          <cell r="CI1424">
            <v>0</v>
          </cell>
          <cell r="CM1424">
            <v>0</v>
          </cell>
          <cell r="CN1424">
            <v>0</v>
          </cell>
          <cell r="CO1424">
            <v>0</v>
          </cell>
          <cell r="CP1424">
            <v>0</v>
          </cell>
          <cell r="CQ1424">
            <v>0</v>
          </cell>
          <cell r="CR1424">
            <v>0</v>
          </cell>
          <cell r="CS1424">
            <v>0</v>
          </cell>
          <cell r="CT1424">
            <v>0</v>
          </cell>
          <cell r="CU1424">
            <v>0</v>
          </cell>
          <cell r="CV1424">
            <v>0</v>
          </cell>
          <cell r="CW1424">
            <v>0</v>
          </cell>
          <cell r="CY1424">
            <v>0</v>
          </cell>
          <cell r="DA1424">
            <v>0</v>
          </cell>
          <cell r="DB1424">
            <v>0</v>
          </cell>
          <cell r="DE1424">
            <v>0</v>
          </cell>
          <cell r="DF1424">
            <v>0</v>
          </cell>
          <cell r="DG1424">
            <v>0</v>
          </cell>
          <cell r="DH1424">
            <v>0</v>
          </cell>
          <cell r="DI1424">
            <v>0</v>
          </cell>
          <cell r="DJ1424">
            <v>0</v>
          </cell>
          <cell r="DK1424">
            <v>0</v>
          </cell>
          <cell r="DL1424">
            <v>0</v>
          </cell>
          <cell r="DM1424">
            <v>0</v>
          </cell>
          <cell r="DN1424">
            <v>0</v>
          </cell>
          <cell r="DO1424">
            <v>0</v>
          </cell>
          <cell r="DP1424">
            <v>0</v>
          </cell>
          <cell r="DQ1424">
            <v>0</v>
          </cell>
          <cell r="DS1424">
            <v>0</v>
          </cell>
          <cell r="DT1424">
            <v>0</v>
          </cell>
          <cell r="DU1424">
            <v>0</v>
          </cell>
          <cell r="DW1424">
            <v>0</v>
          </cell>
          <cell r="DX1424">
            <v>0</v>
          </cell>
          <cell r="DY1424">
            <v>0</v>
          </cell>
          <cell r="DZ1424">
            <v>0</v>
          </cell>
          <cell r="EA1424">
            <v>0</v>
          </cell>
          <cell r="EB1424">
            <v>0</v>
          </cell>
          <cell r="EC1424">
            <v>0</v>
          </cell>
          <cell r="ED1424">
            <v>0</v>
          </cell>
          <cell r="EE1424">
            <v>0</v>
          </cell>
          <cell r="EF1424">
            <v>0</v>
          </cell>
          <cell r="EG1424">
            <v>0</v>
          </cell>
          <cell r="EH1424">
            <v>0</v>
          </cell>
          <cell r="EI1424">
            <v>0</v>
          </cell>
          <cell r="EK1424">
            <v>0</v>
          </cell>
          <cell r="EL1424">
            <v>0</v>
          </cell>
          <cell r="EM1424">
            <v>0</v>
          </cell>
          <cell r="EO1424">
            <v>0</v>
          </cell>
          <cell r="EP1424">
            <v>0</v>
          </cell>
          <cell r="EQ1424">
            <v>0</v>
          </cell>
          <cell r="ER1424">
            <v>0</v>
          </cell>
          <cell r="ES1424">
            <v>0</v>
          </cell>
          <cell r="ET1424">
            <v>0</v>
          </cell>
          <cell r="EU1424">
            <v>0</v>
          </cell>
          <cell r="EV1424">
            <v>0</v>
          </cell>
          <cell r="EW1424">
            <v>0</v>
          </cell>
          <cell r="EX1424">
            <v>0</v>
          </cell>
          <cell r="EY1424">
            <v>0</v>
          </cell>
          <cell r="EZ1424">
            <v>0</v>
          </cell>
          <cell r="FA1424">
            <v>0</v>
          </cell>
          <cell r="FC1424">
            <v>0</v>
          </cell>
          <cell r="FD1424">
            <v>0</v>
          </cell>
          <cell r="FE1424">
            <v>0</v>
          </cell>
          <cell r="FG1424">
            <v>0</v>
          </cell>
          <cell r="FH1424">
            <v>0</v>
          </cell>
          <cell r="FI1424">
            <v>0</v>
          </cell>
          <cell r="FJ1424">
            <v>0</v>
          </cell>
          <cell r="FK1424">
            <v>0</v>
          </cell>
          <cell r="FL1424">
            <v>0</v>
          </cell>
          <cell r="FM1424">
            <v>0</v>
          </cell>
          <cell r="FN1424">
            <v>0</v>
          </cell>
          <cell r="FO1424">
            <v>0</v>
          </cell>
          <cell r="FP1424">
            <v>0</v>
          </cell>
          <cell r="FQ1424">
            <v>0</v>
          </cell>
          <cell r="FR1424">
            <v>0</v>
          </cell>
          <cell r="FS1424">
            <v>0</v>
          </cell>
          <cell r="FU1424">
            <v>0</v>
          </cell>
          <cell r="FV1424">
            <v>0</v>
          </cell>
          <cell r="FW1424">
            <v>0</v>
          </cell>
          <cell r="FY1424">
            <v>0</v>
          </cell>
          <cell r="FZ1424">
            <v>0</v>
          </cell>
          <cell r="GA1424">
            <v>0</v>
          </cell>
          <cell r="GB1424">
            <v>0</v>
          </cell>
          <cell r="GC1424">
            <v>0</v>
          </cell>
          <cell r="GD1424">
            <v>0</v>
          </cell>
          <cell r="GE1424">
            <v>0</v>
          </cell>
          <cell r="GF1424">
            <v>0</v>
          </cell>
          <cell r="GG1424">
            <v>0</v>
          </cell>
          <cell r="GH1424">
            <v>0</v>
          </cell>
          <cell r="GI1424">
            <v>0</v>
          </cell>
          <cell r="GJ1424">
            <v>0</v>
          </cell>
          <cell r="GK1424">
            <v>0</v>
          </cell>
          <cell r="GM1424">
            <v>0</v>
          </cell>
          <cell r="GN1424">
            <v>0</v>
          </cell>
          <cell r="GO1424">
            <v>0</v>
          </cell>
          <cell r="GQ1424">
            <v>0</v>
          </cell>
          <cell r="GR1424">
            <v>0</v>
          </cell>
          <cell r="GS1424">
            <v>0</v>
          </cell>
          <cell r="GT1424">
            <v>0</v>
          </cell>
          <cell r="GU1424">
            <v>0</v>
          </cell>
          <cell r="GV1424">
            <v>0</v>
          </cell>
          <cell r="GW1424">
            <v>0</v>
          </cell>
          <cell r="GX1424">
            <v>0</v>
          </cell>
          <cell r="GY1424">
            <v>0</v>
          </cell>
          <cell r="GZ1424">
            <v>0</v>
          </cell>
          <cell r="HA1424">
            <v>0</v>
          </cell>
          <cell r="HB1424">
            <v>0</v>
          </cell>
          <cell r="HC1424">
            <v>0</v>
          </cell>
          <cell r="HD1424">
            <v>0</v>
          </cell>
          <cell r="HE1424">
            <v>0</v>
          </cell>
          <cell r="HF1424">
            <v>0</v>
          </cell>
          <cell r="HG1424">
            <v>0</v>
          </cell>
          <cell r="HH1424">
            <v>0</v>
          </cell>
          <cell r="HI1424">
            <v>0</v>
          </cell>
          <cell r="HJ1424" t="str">
            <v>SI</v>
          </cell>
          <cell r="HL1424">
            <v>9.7993984576067294E-3</v>
          </cell>
          <cell r="HO1424" t="str">
            <v>160</v>
          </cell>
          <cell r="HP1424" t="str">
            <v>160</v>
          </cell>
          <cell r="HQ1424" t="str">
            <v>160</v>
          </cell>
          <cell r="HR1424" t="str">
            <v>160</v>
          </cell>
          <cell r="HS1424" t="str">
            <v>160</v>
          </cell>
          <cell r="HT1424" t="str">
            <v>160</v>
          </cell>
          <cell r="HU1424" t="str">
            <v>160</v>
          </cell>
          <cell r="HV1424" t="str">
            <v>160</v>
          </cell>
          <cell r="HW1424" t="str">
            <v>160</v>
          </cell>
          <cell r="HX1424" t="str">
            <v>160</v>
          </cell>
          <cell r="HY1424" t="str">
            <v>160</v>
          </cell>
        </row>
        <row r="1425">
          <cell r="D1425" t="str">
            <v>16</v>
          </cell>
          <cell r="F1425" t="str">
            <v>16U</v>
          </cell>
          <cell r="H1425">
            <v>0</v>
          </cell>
          <cell r="I1425">
            <v>0</v>
          </cell>
          <cell r="J1425">
            <v>0</v>
          </cell>
          <cell r="K1425">
            <v>0</v>
          </cell>
          <cell r="M1425">
            <v>0</v>
          </cell>
          <cell r="O1425">
            <v>0</v>
          </cell>
          <cell r="S1425">
            <v>0</v>
          </cell>
          <cell r="T1425">
            <v>0</v>
          </cell>
          <cell r="U1425">
            <v>0</v>
          </cell>
          <cell r="V1425">
            <v>0</v>
          </cell>
          <cell r="W1425">
            <v>0</v>
          </cell>
          <cell r="X1425">
            <v>0</v>
          </cell>
          <cell r="Y1425">
            <v>0</v>
          </cell>
          <cell r="Z1425">
            <v>0</v>
          </cell>
          <cell r="AA1425">
            <v>0</v>
          </cell>
          <cell r="AB1425">
            <v>0</v>
          </cell>
          <cell r="AC1425">
            <v>0</v>
          </cell>
          <cell r="AE1425">
            <v>0</v>
          </cell>
          <cell r="AG1425">
            <v>0</v>
          </cell>
          <cell r="AK1425">
            <v>0</v>
          </cell>
          <cell r="AL1425">
            <v>0</v>
          </cell>
          <cell r="AM1425">
            <v>0</v>
          </cell>
          <cell r="AN1425">
            <v>0</v>
          </cell>
          <cell r="AO1425">
            <v>0</v>
          </cell>
          <cell r="AP1425">
            <v>0</v>
          </cell>
          <cell r="AQ1425">
            <v>0</v>
          </cell>
          <cell r="AR1425">
            <v>0</v>
          </cell>
          <cell r="AS1425">
            <v>0</v>
          </cell>
          <cell r="AT1425">
            <v>0</v>
          </cell>
          <cell r="AU1425">
            <v>0</v>
          </cell>
          <cell r="AV1425">
            <v>0</v>
          </cell>
          <cell r="AW1425">
            <v>0</v>
          </cell>
          <cell r="AY1425">
            <v>0</v>
          </cell>
          <cell r="AZ1425">
            <v>0</v>
          </cell>
          <cell r="BC1425">
            <v>0</v>
          </cell>
          <cell r="BD1425">
            <v>0</v>
          </cell>
          <cell r="BE1425">
            <v>0</v>
          </cell>
          <cell r="BF1425">
            <v>0</v>
          </cell>
          <cell r="BG1425">
            <v>0</v>
          </cell>
          <cell r="BH1425">
            <v>0</v>
          </cell>
          <cell r="BI1425">
            <v>0</v>
          </cell>
          <cell r="BJ1425">
            <v>0</v>
          </cell>
          <cell r="BK1425">
            <v>0</v>
          </cell>
          <cell r="BL1425">
            <v>0</v>
          </cell>
          <cell r="BM1425">
            <v>0</v>
          </cell>
          <cell r="BO1425">
            <v>0</v>
          </cell>
          <cell r="BQ1425">
            <v>0</v>
          </cell>
          <cell r="BU1425">
            <v>0</v>
          </cell>
          <cell r="BV1425">
            <v>0</v>
          </cell>
          <cell r="BW1425">
            <v>0</v>
          </cell>
          <cell r="BX1425">
            <v>0</v>
          </cell>
          <cell r="BY1425">
            <v>0</v>
          </cell>
          <cell r="BZ1425">
            <v>0</v>
          </cell>
          <cell r="CA1425">
            <v>0</v>
          </cell>
          <cell r="CB1425">
            <v>0</v>
          </cell>
          <cell r="CC1425">
            <v>0</v>
          </cell>
          <cell r="CD1425">
            <v>0</v>
          </cell>
          <cell r="CE1425">
            <v>0</v>
          </cell>
          <cell r="CG1425">
            <v>0</v>
          </cell>
          <cell r="CI1425">
            <v>0</v>
          </cell>
          <cell r="CM1425">
            <v>0</v>
          </cell>
          <cell r="CN1425">
            <v>0</v>
          </cell>
          <cell r="CO1425">
            <v>0</v>
          </cell>
          <cell r="CP1425">
            <v>0</v>
          </cell>
          <cell r="CQ1425">
            <v>0</v>
          </cell>
          <cell r="CR1425">
            <v>0</v>
          </cell>
          <cell r="CS1425">
            <v>0</v>
          </cell>
          <cell r="CT1425">
            <v>0</v>
          </cell>
          <cell r="CU1425">
            <v>0</v>
          </cell>
          <cell r="CV1425">
            <v>0</v>
          </cell>
          <cell r="CW1425">
            <v>0</v>
          </cell>
          <cell r="CY1425">
            <v>0</v>
          </cell>
          <cell r="DA1425">
            <v>0</v>
          </cell>
          <cell r="DB1425">
            <v>0</v>
          </cell>
          <cell r="DE1425">
            <v>0</v>
          </cell>
          <cell r="DF1425">
            <v>0</v>
          </cell>
          <cell r="DG1425">
            <v>0</v>
          </cell>
          <cell r="DH1425">
            <v>0</v>
          </cell>
          <cell r="DI1425">
            <v>0</v>
          </cell>
          <cell r="DJ1425">
            <v>0</v>
          </cell>
          <cell r="DK1425">
            <v>0</v>
          </cell>
          <cell r="DL1425">
            <v>0</v>
          </cell>
          <cell r="DM1425">
            <v>0</v>
          </cell>
          <cell r="DN1425">
            <v>0</v>
          </cell>
          <cell r="DO1425">
            <v>0</v>
          </cell>
          <cell r="DP1425">
            <v>0</v>
          </cell>
          <cell r="DQ1425">
            <v>0</v>
          </cell>
          <cell r="DS1425">
            <v>0</v>
          </cell>
          <cell r="DT1425">
            <v>0</v>
          </cell>
          <cell r="DU1425">
            <v>0</v>
          </cell>
          <cell r="DW1425">
            <v>0</v>
          </cell>
          <cell r="DX1425">
            <v>0</v>
          </cell>
          <cell r="DY1425">
            <v>0</v>
          </cell>
          <cell r="DZ1425">
            <v>0</v>
          </cell>
          <cell r="EA1425">
            <v>0</v>
          </cell>
          <cell r="EB1425">
            <v>0</v>
          </cell>
          <cell r="EC1425">
            <v>0</v>
          </cell>
          <cell r="ED1425">
            <v>0</v>
          </cell>
          <cell r="EE1425">
            <v>0</v>
          </cell>
          <cell r="EF1425">
            <v>0</v>
          </cell>
          <cell r="EG1425">
            <v>0</v>
          </cell>
          <cell r="EH1425">
            <v>0</v>
          </cell>
          <cell r="EI1425">
            <v>0</v>
          </cell>
          <cell r="EK1425">
            <v>0</v>
          </cell>
          <cell r="EL1425">
            <v>0</v>
          </cell>
          <cell r="EM1425">
            <v>0</v>
          </cell>
          <cell r="EO1425">
            <v>0</v>
          </cell>
          <cell r="EP1425">
            <v>0</v>
          </cell>
          <cell r="EQ1425">
            <v>0</v>
          </cell>
          <cell r="ER1425">
            <v>0</v>
          </cell>
          <cell r="ES1425">
            <v>0</v>
          </cell>
          <cell r="ET1425">
            <v>0</v>
          </cell>
          <cell r="EU1425">
            <v>0</v>
          </cell>
          <cell r="EV1425">
            <v>0</v>
          </cell>
          <cell r="EW1425">
            <v>0</v>
          </cell>
          <cell r="EX1425">
            <v>0</v>
          </cell>
          <cell r="EY1425">
            <v>0</v>
          </cell>
          <cell r="EZ1425">
            <v>0</v>
          </cell>
          <cell r="FA1425">
            <v>0</v>
          </cell>
          <cell r="FC1425">
            <v>0</v>
          </cell>
          <cell r="FD1425">
            <v>0</v>
          </cell>
          <cell r="FE1425">
            <v>0</v>
          </cell>
          <cell r="FG1425">
            <v>0</v>
          </cell>
          <cell r="FH1425">
            <v>0</v>
          </cell>
          <cell r="FI1425">
            <v>0</v>
          </cell>
          <cell r="FJ1425">
            <v>0</v>
          </cell>
          <cell r="FK1425">
            <v>0</v>
          </cell>
          <cell r="FL1425">
            <v>0</v>
          </cell>
          <cell r="FM1425">
            <v>0</v>
          </cell>
          <cell r="FN1425">
            <v>0</v>
          </cell>
          <cell r="FO1425">
            <v>0</v>
          </cell>
          <cell r="FP1425">
            <v>0</v>
          </cell>
          <cell r="FQ1425">
            <v>0</v>
          </cell>
          <cell r="FR1425">
            <v>0</v>
          </cell>
          <cell r="FS1425">
            <v>0</v>
          </cell>
          <cell r="FU1425">
            <v>0</v>
          </cell>
          <cell r="FV1425">
            <v>0</v>
          </cell>
          <cell r="FW1425">
            <v>0</v>
          </cell>
          <cell r="FY1425">
            <v>0</v>
          </cell>
          <cell r="FZ1425">
            <v>0</v>
          </cell>
          <cell r="GA1425">
            <v>0</v>
          </cell>
          <cell r="GB1425">
            <v>0</v>
          </cell>
          <cell r="GC1425">
            <v>0</v>
          </cell>
          <cell r="GD1425">
            <v>0</v>
          </cell>
          <cell r="GE1425">
            <v>0</v>
          </cell>
          <cell r="GF1425">
            <v>0</v>
          </cell>
          <cell r="GG1425">
            <v>0</v>
          </cell>
          <cell r="GH1425">
            <v>0</v>
          </cell>
          <cell r="GI1425">
            <v>0</v>
          </cell>
          <cell r="GJ1425">
            <v>0</v>
          </cell>
          <cell r="GK1425">
            <v>0</v>
          </cell>
          <cell r="GM1425">
            <v>0</v>
          </cell>
          <cell r="GN1425">
            <v>0</v>
          </cell>
          <cell r="GO1425">
            <v>0</v>
          </cell>
          <cell r="GQ1425">
            <v>0</v>
          </cell>
          <cell r="GR1425">
            <v>0</v>
          </cell>
          <cell r="GS1425">
            <v>0</v>
          </cell>
          <cell r="GT1425">
            <v>0</v>
          </cell>
          <cell r="GU1425">
            <v>0</v>
          </cell>
          <cell r="GV1425">
            <v>0</v>
          </cell>
          <cell r="GW1425">
            <v>0</v>
          </cell>
          <cell r="GX1425">
            <v>0</v>
          </cell>
          <cell r="GY1425">
            <v>0</v>
          </cell>
          <cell r="GZ1425">
            <v>0</v>
          </cell>
          <cell r="HA1425">
            <v>0</v>
          </cell>
          <cell r="HB1425">
            <v>0</v>
          </cell>
          <cell r="HC1425">
            <v>0</v>
          </cell>
          <cell r="HD1425">
            <v>0</v>
          </cell>
          <cell r="HE1425">
            <v>0</v>
          </cell>
          <cell r="HF1425">
            <v>0</v>
          </cell>
          <cell r="HG1425">
            <v>0</v>
          </cell>
          <cell r="HH1425">
            <v>0</v>
          </cell>
          <cell r="HI1425">
            <v>0</v>
          </cell>
          <cell r="HJ1425" t="str">
            <v>SI</v>
          </cell>
          <cell r="HL1425">
            <v>9.7993984576067294E-3</v>
          </cell>
          <cell r="HO1425" t="str">
            <v>160</v>
          </cell>
          <cell r="HP1425" t="str">
            <v>160</v>
          </cell>
          <cell r="HQ1425" t="str">
            <v>160</v>
          </cell>
          <cell r="HR1425" t="str">
            <v>160</v>
          </cell>
          <cell r="HS1425" t="str">
            <v>160</v>
          </cell>
          <cell r="HT1425" t="str">
            <v>160</v>
          </cell>
          <cell r="HU1425" t="str">
            <v>160</v>
          </cell>
          <cell r="HV1425" t="str">
            <v>160</v>
          </cell>
          <cell r="HW1425" t="str">
            <v>160</v>
          </cell>
          <cell r="HX1425" t="str">
            <v>160</v>
          </cell>
          <cell r="HY1425" t="str">
            <v>160</v>
          </cell>
        </row>
        <row r="1426">
          <cell r="D1426" t="str">
            <v>16</v>
          </cell>
          <cell r="F1426" t="str">
            <v>16U</v>
          </cell>
          <cell r="H1426">
            <v>0</v>
          </cell>
          <cell r="I1426">
            <v>0</v>
          </cell>
          <cell r="J1426">
            <v>0</v>
          </cell>
          <cell r="K1426">
            <v>0</v>
          </cell>
          <cell r="M1426">
            <v>0</v>
          </cell>
          <cell r="O1426">
            <v>0</v>
          </cell>
          <cell r="S1426">
            <v>0</v>
          </cell>
          <cell r="T1426">
            <v>0</v>
          </cell>
          <cell r="U1426">
            <v>0</v>
          </cell>
          <cell r="V1426">
            <v>0</v>
          </cell>
          <cell r="W1426">
            <v>0</v>
          </cell>
          <cell r="X1426">
            <v>0</v>
          </cell>
          <cell r="Y1426">
            <v>0</v>
          </cell>
          <cell r="Z1426">
            <v>0</v>
          </cell>
          <cell r="AA1426">
            <v>0</v>
          </cell>
          <cell r="AB1426">
            <v>0</v>
          </cell>
          <cell r="AC1426">
            <v>0</v>
          </cell>
          <cell r="AE1426">
            <v>0</v>
          </cell>
          <cell r="AG1426">
            <v>0</v>
          </cell>
          <cell r="AK1426">
            <v>0</v>
          </cell>
          <cell r="AL1426">
            <v>0</v>
          </cell>
          <cell r="AM1426">
            <v>0</v>
          </cell>
          <cell r="AN1426">
            <v>0</v>
          </cell>
          <cell r="AO1426">
            <v>0</v>
          </cell>
          <cell r="AP1426">
            <v>0</v>
          </cell>
          <cell r="AQ1426">
            <v>0</v>
          </cell>
          <cell r="AR1426">
            <v>0</v>
          </cell>
          <cell r="AS1426">
            <v>0</v>
          </cell>
          <cell r="AT1426">
            <v>0</v>
          </cell>
          <cell r="AU1426">
            <v>0</v>
          </cell>
          <cell r="AV1426">
            <v>0</v>
          </cell>
          <cell r="AW1426">
            <v>0</v>
          </cell>
          <cell r="AY1426">
            <v>0</v>
          </cell>
          <cell r="AZ1426">
            <v>0</v>
          </cell>
          <cell r="BC1426">
            <v>0</v>
          </cell>
          <cell r="BD1426">
            <v>0</v>
          </cell>
          <cell r="BE1426">
            <v>0</v>
          </cell>
          <cell r="BF1426">
            <v>0</v>
          </cell>
          <cell r="BG1426">
            <v>0</v>
          </cell>
          <cell r="BH1426">
            <v>0</v>
          </cell>
          <cell r="BI1426">
            <v>0</v>
          </cell>
          <cell r="BJ1426">
            <v>0</v>
          </cell>
          <cell r="BK1426">
            <v>0</v>
          </cell>
          <cell r="BL1426">
            <v>0</v>
          </cell>
          <cell r="BM1426">
            <v>0</v>
          </cell>
          <cell r="BO1426">
            <v>0</v>
          </cell>
          <cell r="BQ1426">
            <v>0</v>
          </cell>
          <cell r="BU1426">
            <v>0</v>
          </cell>
          <cell r="BV1426">
            <v>0</v>
          </cell>
          <cell r="BW1426">
            <v>0</v>
          </cell>
          <cell r="BX1426">
            <v>0</v>
          </cell>
          <cell r="BY1426">
            <v>0</v>
          </cell>
          <cell r="BZ1426">
            <v>0</v>
          </cell>
          <cell r="CA1426">
            <v>0</v>
          </cell>
          <cell r="CB1426">
            <v>0</v>
          </cell>
          <cell r="CC1426">
            <v>0</v>
          </cell>
          <cell r="CD1426">
            <v>0</v>
          </cell>
          <cell r="CE1426">
            <v>0</v>
          </cell>
          <cell r="CG1426">
            <v>0</v>
          </cell>
          <cell r="CI1426">
            <v>0</v>
          </cell>
          <cell r="CM1426">
            <v>0</v>
          </cell>
          <cell r="CN1426">
            <v>0</v>
          </cell>
          <cell r="CO1426">
            <v>0</v>
          </cell>
          <cell r="CP1426">
            <v>0</v>
          </cell>
          <cell r="CQ1426">
            <v>0</v>
          </cell>
          <cell r="CR1426">
            <v>0</v>
          </cell>
          <cell r="CS1426">
            <v>0</v>
          </cell>
          <cell r="CT1426">
            <v>0</v>
          </cell>
          <cell r="CU1426">
            <v>0</v>
          </cell>
          <cell r="CV1426">
            <v>0</v>
          </cell>
          <cell r="CW1426">
            <v>0</v>
          </cell>
          <cell r="CY1426">
            <v>0</v>
          </cell>
          <cell r="DA1426">
            <v>0</v>
          </cell>
          <cell r="DB1426">
            <v>0</v>
          </cell>
          <cell r="DE1426">
            <v>0</v>
          </cell>
          <cell r="DF1426">
            <v>0</v>
          </cell>
          <cell r="DG1426">
            <v>0</v>
          </cell>
          <cell r="DH1426">
            <v>0</v>
          </cell>
          <cell r="DI1426">
            <v>0</v>
          </cell>
          <cell r="DJ1426">
            <v>0</v>
          </cell>
          <cell r="DK1426">
            <v>0</v>
          </cell>
          <cell r="DL1426">
            <v>0</v>
          </cell>
          <cell r="DM1426">
            <v>0</v>
          </cell>
          <cell r="DN1426">
            <v>0</v>
          </cell>
          <cell r="DO1426">
            <v>0</v>
          </cell>
          <cell r="DP1426">
            <v>0</v>
          </cell>
          <cell r="DQ1426">
            <v>0</v>
          </cell>
          <cell r="DS1426">
            <v>0</v>
          </cell>
          <cell r="DT1426">
            <v>0</v>
          </cell>
          <cell r="DU1426">
            <v>0</v>
          </cell>
          <cell r="DW1426">
            <v>0</v>
          </cell>
          <cell r="DX1426">
            <v>0</v>
          </cell>
          <cell r="DY1426">
            <v>0</v>
          </cell>
          <cell r="DZ1426">
            <v>0</v>
          </cell>
          <cell r="EA1426">
            <v>0</v>
          </cell>
          <cell r="EB1426">
            <v>0</v>
          </cell>
          <cell r="EC1426">
            <v>0</v>
          </cell>
          <cell r="ED1426">
            <v>0</v>
          </cell>
          <cell r="EE1426">
            <v>0</v>
          </cell>
          <cell r="EF1426">
            <v>0</v>
          </cell>
          <cell r="EG1426">
            <v>0</v>
          </cell>
          <cell r="EH1426">
            <v>0</v>
          </cell>
          <cell r="EI1426">
            <v>0</v>
          </cell>
          <cell r="EK1426">
            <v>0</v>
          </cell>
          <cell r="EL1426">
            <v>0</v>
          </cell>
          <cell r="EM1426">
            <v>0</v>
          </cell>
          <cell r="EO1426">
            <v>0</v>
          </cell>
          <cell r="EP1426">
            <v>0</v>
          </cell>
          <cell r="EQ1426">
            <v>0</v>
          </cell>
          <cell r="ER1426">
            <v>0</v>
          </cell>
          <cell r="ES1426">
            <v>0</v>
          </cell>
          <cell r="ET1426">
            <v>0</v>
          </cell>
          <cell r="EU1426">
            <v>0</v>
          </cell>
          <cell r="EV1426">
            <v>0</v>
          </cell>
          <cell r="EW1426">
            <v>0</v>
          </cell>
          <cell r="EX1426">
            <v>0</v>
          </cell>
          <cell r="EY1426">
            <v>0</v>
          </cell>
          <cell r="EZ1426">
            <v>0</v>
          </cell>
          <cell r="FA1426">
            <v>0</v>
          </cell>
          <cell r="FC1426">
            <v>0</v>
          </cell>
          <cell r="FD1426">
            <v>0</v>
          </cell>
          <cell r="FE1426">
            <v>0</v>
          </cell>
          <cell r="FG1426">
            <v>0</v>
          </cell>
          <cell r="FH1426">
            <v>0</v>
          </cell>
          <cell r="FI1426">
            <v>0</v>
          </cell>
          <cell r="FJ1426">
            <v>0</v>
          </cell>
          <cell r="FK1426">
            <v>0</v>
          </cell>
          <cell r="FL1426">
            <v>0</v>
          </cell>
          <cell r="FM1426">
            <v>0</v>
          </cell>
          <cell r="FN1426">
            <v>0</v>
          </cell>
          <cell r="FO1426">
            <v>0</v>
          </cell>
          <cell r="FP1426">
            <v>0</v>
          </cell>
          <cell r="FQ1426">
            <v>0</v>
          </cell>
          <cell r="FR1426">
            <v>0</v>
          </cell>
          <cell r="FS1426">
            <v>0</v>
          </cell>
          <cell r="FU1426">
            <v>0</v>
          </cell>
          <cell r="FV1426">
            <v>0</v>
          </cell>
          <cell r="FW1426">
            <v>0</v>
          </cell>
          <cell r="FY1426">
            <v>0</v>
          </cell>
          <cell r="FZ1426">
            <v>0</v>
          </cell>
          <cell r="GA1426">
            <v>0</v>
          </cell>
          <cell r="GB1426">
            <v>0</v>
          </cell>
          <cell r="GC1426">
            <v>0</v>
          </cell>
          <cell r="GD1426">
            <v>0</v>
          </cell>
          <cell r="GE1426">
            <v>0</v>
          </cell>
          <cell r="GF1426">
            <v>0</v>
          </cell>
          <cell r="GG1426">
            <v>0</v>
          </cell>
          <cell r="GH1426">
            <v>0</v>
          </cell>
          <cell r="GI1426">
            <v>0</v>
          </cell>
          <cell r="GJ1426">
            <v>0</v>
          </cell>
          <cell r="GK1426">
            <v>0</v>
          </cell>
          <cell r="GM1426">
            <v>0</v>
          </cell>
          <cell r="GN1426">
            <v>0</v>
          </cell>
          <cell r="GO1426">
            <v>0</v>
          </cell>
          <cell r="GQ1426">
            <v>0</v>
          </cell>
          <cell r="GR1426">
            <v>0</v>
          </cell>
          <cell r="GS1426">
            <v>0</v>
          </cell>
          <cell r="GT1426">
            <v>0</v>
          </cell>
          <cell r="GU1426">
            <v>0</v>
          </cell>
          <cell r="GV1426">
            <v>0</v>
          </cell>
          <cell r="GW1426">
            <v>0</v>
          </cell>
          <cell r="GX1426">
            <v>0</v>
          </cell>
          <cell r="GY1426">
            <v>0</v>
          </cell>
          <cell r="GZ1426">
            <v>0</v>
          </cell>
          <cell r="HA1426">
            <v>0</v>
          </cell>
          <cell r="HB1426">
            <v>0</v>
          </cell>
          <cell r="HC1426">
            <v>0</v>
          </cell>
          <cell r="HD1426">
            <v>0</v>
          </cell>
          <cell r="HE1426">
            <v>0</v>
          </cell>
          <cell r="HF1426">
            <v>0</v>
          </cell>
          <cell r="HG1426">
            <v>0</v>
          </cell>
          <cell r="HH1426">
            <v>0</v>
          </cell>
          <cell r="HI1426">
            <v>0</v>
          </cell>
          <cell r="HJ1426" t="str">
            <v>SI</v>
          </cell>
          <cell r="HL1426">
            <v>3.3937088366869934E-2</v>
          </cell>
          <cell r="HO1426" t="str">
            <v>160</v>
          </cell>
          <cell r="HP1426" t="str">
            <v>160</v>
          </cell>
          <cell r="HQ1426" t="str">
            <v>160</v>
          </cell>
          <cell r="HR1426" t="str">
            <v>160</v>
          </cell>
          <cell r="HS1426" t="str">
            <v>160</v>
          </cell>
          <cell r="HT1426" t="str">
            <v>160</v>
          </cell>
          <cell r="HU1426" t="str">
            <v>160</v>
          </cell>
          <cell r="HV1426" t="str">
            <v>160</v>
          </cell>
          <cell r="HW1426" t="str">
            <v>160</v>
          </cell>
          <cell r="HX1426" t="str">
            <v>160</v>
          </cell>
          <cell r="HY1426" t="str">
            <v>160</v>
          </cell>
        </row>
        <row r="1427">
          <cell r="D1427" t="str">
            <v>16</v>
          </cell>
          <cell r="F1427" t="str">
            <v>16U</v>
          </cell>
          <cell r="H1427">
            <v>0</v>
          </cell>
          <cell r="I1427">
            <v>0</v>
          </cell>
          <cell r="J1427">
            <v>0</v>
          </cell>
          <cell r="K1427">
            <v>0</v>
          </cell>
          <cell r="M1427">
            <v>0</v>
          </cell>
          <cell r="O1427">
            <v>0</v>
          </cell>
          <cell r="S1427">
            <v>0</v>
          </cell>
          <cell r="T1427">
            <v>0</v>
          </cell>
          <cell r="U1427">
            <v>0</v>
          </cell>
          <cell r="V1427">
            <v>0</v>
          </cell>
          <cell r="W1427">
            <v>0</v>
          </cell>
          <cell r="X1427">
            <v>0</v>
          </cell>
          <cell r="Y1427">
            <v>0</v>
          </cell>
          <cell r="Z1427">
            <v>0</v>
          </cell>
          <cell r="AA1427">
            <v>0</v>
          </cell>
          <cell r="AB1427">
            <v>0</v>
          </cell>
          <cell r="AC1427">
            <v>0</v>
          </cell>
          <cell r="AE1427">
            <v>0</v>
          </cell>
          <cell r="AG1427">
            <v>0</v>
          </cell>
          <cell r="AK1427">
            <v>0</v>
          </cell>
          <cell r="AL1427">
            <v>0</v>
          </cell>
          <cell r="AM1427">
            <v>1</v>
          </cell>
          <cell r="AN1427">
            <v>3</v>
          </cell>
          <cell r="AO1427">
            <v>0</v>
          </cell>
          <cell r="AP1427">
            <v>0</v>
          </cell>
          <cell r="AQ1427">
            <v>0</v>
          </cell>
          <cell r="AR1427">
            <v>0</v>
          </cell>
          <cell r="AS1427">
            <v>0</v>
          </cell>
          <cell r="AT1427">
            <v>0</v>
          </cell>
          <cell r="AU1427">
            <v>0</v>
          </cell>
          <cell r="AV1427">
            <v>0</v>
          </cell>
          <cell r="AW1427">
            <v>0</v>
          </cell>
          <cell r="AY1427">
            <v>0</v>
          </cell>
          <cell r="AZ1427">
            <v>0</v>
          </cell>
          <cell r="BC1427">
            <v>0</v>
          </cell>
          <cell r="BD1427">
            <v>0</v>
          </cell>
          <cell r="BE1427">
            <v>1</v>
          </cell>
          <cell r="BF1427">
            <v>3</v>
          </cell>
          <cell r="BG1427">
            <v>0</v>
          </cell>
          <cell r="BH1427">
            <v>0</v>
          </cell>
          <cell r="BI1427">
            <v>0</v>
          </cell>
          <cell r="BJ1427">
            <v>0</v>
          </cell>
          <cell r="BK1427">
            <v>0</v>
          </cell>
          <cell r="BL1427">
            <v>0</v>
          </cell>
          <cell r="BM1427">
            <v>0</v>
          </cell>
          <cell r="BO1427">
            <v>0</v>
          </cell>
          <cell r="BQ1427">
            <v>0</v>
          </cell>
          <cell r="BU1427">
            <v>0</v>
          </cell>
          <cell r="BV1427">
            <v>0</v>
          </cell>
          <cell r="BW1427">
            <v>1</v>
          </cell>
          <cell r="BX1427">
            <v>3</v>
          </cell>
          <cell r="BY1427">
            <v>0</v>
          </cell>
          <cell r="BZ1427">
            <v>0</v>
          </cell>
          <cell r="CA1427">
            <v>0</v>
          </cell>
          <cell r="CB1427">
            <v>0</v>
          </cell>
          <cell r="CC1427">
            <v>0</v>
          </cell>
          <cell r="CD1427">
            <v>0</v>
          </cell>
          <cell r="CE1427">
            <v>0</v>
          </cell>
          <cell r="CG1427">
            <v>0</v>
          </cell>
          <cell r="CI1427">
            <v>0</v>
          </cell>
          <cell r="CM1427">
            <v>0</v>
          </cell>
          <cell r="CN1427">
            <v>0</v>
          </cell>
          <cell r="CO1427">
            <v>1</v>
          </cell>
          <cell r="CP1427">
            <v>3</v>
          </cell>
          <cell r="CQ1427">
            <v>0</v>
          </cell>
          <cell r="CR1427">
            <v>0</v>
          </cell>
          <cell r="CS1427">
            <v>0</v>
          </cell>
          <cell r="CT1427">
            <v>0</v>
          </cell>
          <cell r="CU1427">
            <v>0</v>
          </cell>
          <cell r="CV1427">
            <v>0</v>
          </cell>
          <cell r="CW1427">
            <v>0</v>
          </cell>
          <cell r="CY1427">
            <v>0</v>
          </cell>
          <cell r="DA1427">
            <v>0</v>
          </cell>
          <cell r="DB1427">
            <v>0</v>
          </cell>
          <cell r="DE1427">
            <v>0</v>
          </cell>
          <cell r="DF1427">
            <v>0</v>
          </cell>
          <cell r="DG1427">
            <v>1</v>
          </cell>
          <cell r="DH1427">
            <v>3</v>
          </cell>
          <cell r="DI1427">
            <v>0</v>
          </cell>
          <cell r="DJ1427">
            <v>0</v>
          </cell>
          <cell r="DK1427">
            <v>0</v>
          </cell>
          <cell r="DL1427">
            <v>0</v>
          </cell>
          <cell r="DM1427">
            <v>0</v>
          </cell>
          <cell r="DN1427">
            <v>0</v>
          </cell>
          <cell r="DO1427">
            <v>0</v>
          </cell>
          <cell r="DP1427">
            <v>0</v>
          </cell>
          <cell r="DQ1427">
            <v>0</v>
          </cell>
          <cell r="DS1427">
            <v>0</v>
          </cell>
          <cell r="DT1427">
            <v>0</v>
          </cell>
          <cell r="DU1427">
            <v>0</v>
          </cell>
          <cell r="DW1427">
            <v>0</v>
          </cell>
          <cell r="DX1427">
            <v>0</v>
          </cell>
          <cell r="DY1427">
            <v>1</v>
          </cell>
          <cell r="DZ1427">
            <v>3</v>
          </cell>
          <cell r="EA1427">
            <v>0</v>
          </cell>
          <cell r="EB1427">
            <v>0</v>
          </cell>
          <cell r="EC1427">
            <v>0</v>
          </cell>
          <cell r="ED1427">
            <v>0</v>
          </cell>
          <cell r="EE1427">
            <v>0</v>
          </cell>
          <cell r="EF1427">
            <v>0</v>
          </cell>
          <cell r="EG1427">
            <v>0</v>
          </cell>
          <cell r="EH1427">
            <v>0</v>
          </cell>
          <cell r="EI1427">
            <v>0</v>
          </cell>
          <cell r="EK1427">
            <v>0</v>
          </cell>
          <cell r="EL1427">
            <v>0</v>
          </cell>
          <cell r="EM1427">
            <v>0</v>
          </cell>
          <cell r="EO1427">
            <v>0</v>
          </cell>
          <cell r="EP1427">
            <v>0</v>
          </cell>
          <cell r="EQ1427">
            <v>1</v>
          </cell>
          <cell r="ER1427">
            <v>3</v>
          </cell>
          <cell r="ES1427">
            <v>0</v>
          </cell>
          <cell r="ET1427">
            <v>0</v>
          </cell>
          <cell r="EU1427">
            <v>0</v>
          </cell>
          <cell r="EV1427">
            <v>0</v>
          </cell>
          <cell r="EW1427">
            <v>0</v>
          </cell>
          <cell r="EX1427">
            <v>0</v>
          </cell>
          <cell r="EY1427">
            <v>0</v>
          </cell>
          <cell r="EZ1427">
            <v>0</v>
          </cell>
          <cell r="FA1427">
            <v>0</v>
          </cell>
          <cell r="FC1427">
            <v>0</v>
          </cell>
          <cell r="FD1427">
            <v>0</v>
          </cell>
          <cell r="FE1427">
            <v>0</v>
          </cell>
          <cell r="FG1427">
            <v>0</v>
          </cell>
          <cell r="FH1427">
            <v>0</v>
          </cell>
          <cell r="FI1427">
            <v>1</v>
          </cell>
          <cell r="FJ1427">
            <v>3</v>
          </cell>
          <cell r="FK1427">
            <v>0</v>
          </cell>
          <cell r="FL1427">
            <v>0</v>
          </cell>
          <cell r="FM1427">
            <v>0</v>
          </cell>
          <cell r="FN1427">
            <v>0</v>
          </cell>
          <cell r="FO1427">
            <v>0</v>
          </cell>
          <cell r="FP1427">
            <v>0</v>
          </cell>
          <cell r="FQ1427">
            <v>0</v>
          </cell>
          <cell r="FR1427">
            <v>0</v>
          </cell>
          <cell r="FS1427">
            <v>0</v>
          </cell>
          <cell r="FU1427">
            <v>0</v>
          </cell>
          <cell r="FV1427">
            <v>0</v>
          </cell>
          <cell r="FW1427">
            <v>0</v>
          </cell>
          <cell r="FY1427">
            <v>0</v>
          </cell>
          <cell r="FZ1427">
            <v>0</v>
          </cell>
          <cell r="GA1427">
            <v>1</v>
          </cell>
          <cell r="GB1427">
            <v>3</v>
          </cell>
          <cell r="GC1427">
            <v>0</v>
          </cell>
          <cell r="GD1427">
            <v>0</v>
          </cell>
          <cell r="GE1427">
            <v>0</v>
          </cell>
          <cell r="GF1427">
            <v>0</v>
          </cell>
          <cell r="GG1427">
            <v>0</v>
          </cell>
          <cell r="GH1427">
            <v>0</v>
          </cell>
          <cell r="GI1427">
            <v>0</v>
          </cell>
          <cell r="GJ1427">
            <v>0</v>
          </cell>
          <cell r="GK1427">
            <v>0</v>
          </cell>
          <cell r="GM1427">
            <v>0</v>
          </cell>
          <cell r="GN1427">
            <v>0</v>
          </cell>
          <cell r="GO1427">
            <v>0</v>
          </cell>
          <cell r="GQ1427">
            <v>0</v>
          </cell>
          <cell r="GR1427">
            <v>0</v>
          </cell>
          <cell r="GS1427">
            <v>1</v>
          </cell>
          <cell r="GT1427">
            <v>3</v>
          </cell>
          <cell r="GU1427">
            <v>0</v>
          </cell>
          <cell r="GV1427">
            <v>0</v>
          </cell>
          <cell r="GW1427">
            <v>0</v>
          </cell>
          <cell r="GX1427">
            <v>0</v>
          </cell>
          <cell r="GY1427">
            <v>0</v>
          </cell>
          <cell r="GZ1427">
            <v>0</v>
          </cell>
          <cell r="HA1427">
            <v>0</v>
          </cell>
          <cell r="HB1427">
            <v>0</v>
          </cell>
          <cell r="HC1427">
            <v>0</v>
          </cell>
          <cell r="HD1427">
            <v>0</v>
          </cell>
          <cell r="HE1427">
            <v>0</v>
          </cell>
          <cell r="HF1427">
            <v>0</v>
          </cell>
          <cell r="HG1427">
            <v>0</v>
          </cell>
          <cell r="HH1427">
            <v>0</v>
          </cell>
          <cell r="HI1427">
            <v>0</v>
          </cell>
          <cell r="HJ1427" t="str">
            <v>SI</v>
          </cell>
          <cell r="HL1427">
            <v>3.3937088366869934E-2</v>
          </cell>
          <cell r="HO1427" t="str">
            <v>160</v>
          </cell>
          <cell r="HP1427" t="str">
            <v>160</v>
          </cell>
          <cell r="HQ1427" t="str">
            <v>160</v>
          </cell>
          <cell r="HR1427" t="str">
            <v>160</v>
          </cell>
          <cell r="HS1427" t="str">
            <v>160</v>
          </cell>
          <cell r="HT1427" t="str">
            <v>160</v>
          </cell>
          <cell r="HU1427" t="str">
            <v>160</v>
          </cell>
          <cell r="HV1427" t="str">
            <v>160</v>
          </cell>
          <cell r="HW1427" t="str">
            <v>160</v>
          </cell>
          <cell r="HX1427" t="str">
            <v>160</v>
          </cell>
          <cell r="HY1427" t="str">
            <v>160</v>
          </cell>
        </row>
        <row r="1428">
          <cell r="D1428" t="str">
            <v>16</v>
          </cell>
          <cell r="F1428" t="str">
            <v>16U</v>
          </cell>
          <cell r="H1428">
            <v>0</v>
          </cell>
          <cell r="I1428">
            <v>0</v>
          </cell>
          <cell r="J1428">
            <v>0</v>
          </cell>
          <cell r="K1428">
            <v>0</v>
          </cell>
          <cell r="M1428">
            <v>0</v>
          </cell>
          <cell r="O1428">
            <v>0</v>
          </cell>
          <cell r="S1428">
            <v>0</v>
          </cell>
          <cell r="T1428">
            <v>0</v>
          </cell>
          <cell r="U1428">
            <v>2</v>
          </cell>
          <cell r="V1428">
            <v>6</v>
          </cell>
          <cell r="W1428">
            <v>0</v>
          </cell>
          <cell r="X1428">
            <v>0</v>
          </cell>
          <cell r="Y1428">
            <v>0</v>
          </cell>
          <cell r="Z1428">
            <v>0</v>
          </cell>
          <cell r="AA1428">
            <v>0</v>
          </cell>
          <cell r="AB1428">
            <v>0</v>
          </cell>
          <cell r="AC1428">
            <v>0</v>
          </cell>
          <cell r="AE1428">
            <v>0</v>
          </cell>
          <cell r="AG1428">
            <v>0</v>
          </cell>
          <cell r="AK1428">
            <v>0</v>
          </cell>
          <cell r="AL1428">
            <v>0</v>
          </cell>
          <cell r="AM1428">
            <v>2</v>
          </cell>
          <cell r="AN1428">
            <v>6</v>
          </cell>
          <cell r="AO1428">
            <v>0</v>
          </cell>
          <cell r="AP1428">
            <v>0</v>
          </cell>
          <cell r="AQ1428">
            <v>0</v>
          </cell>
          <cell r="AR1428">
            <v>0</v>
          </cell>
          <cell r="AS1428">
            <v>0</v>
          </cell>
          <cell r="AT1428">
            <v>0</v>
          </cell>
          <cell r="AU1428">
            <v>0</v>
          </cell>
          <cell r="AV1428">
            <v>0</v>
          </cell>
          <cell r="AW1428">
            <v>0</v>
          </cell>
          <cell r="AY1428">
            <v>0</v>
          </cell>
          <cell r="AZ1428">
            <v>0</v>
          </cell>
          <cell r="BC1428">
            <v>0</v>
          </cell>
          <cell r="BD1428">
            <v>0</v>
          </cell>
          <cell r="BE1428">
            <v>2</v>
          </cell>
          <cell r="BF1428">
            <v>6</v>
          </cell>
          <cell r="BG1428">
            <v>0</v>
          </cell>
          <cell r="BH1428">
            <v>0</v>
          </cell>
          <cell r="BI1428">
            <v>0</v>
          </cell>
          <cell r="BJ1428">
            <v>0</v>
          </cell>
          <cell r="BK1428">
            <v>0</v>
          </cell>
          <cell r="BL1428">
            <v>0</v>
          </cell>
          <cell r="BM1428">
            <v>0</v>
          </cell>
          <cell r="BO1428">
            <v>0</v>
          </cell>
          <cell r="BQ1428">
            <v>0</v>
          </cell>
          <cell r="BU1428">
            <v>0</v>
          </cell>
          <cell r="BV1428">
            <v>0</v>
          </cell>
          <cell r="BW1428">
            <v>2</v>
          </cell>
          <cell r="BX1428">
            <v>6</v>
          </cell>
          <cell r="BY1428">
            <v>0</v>
          </cell>
          <cell r="BZ1428">
            <v>0</v>
          </cell>
          <cell r="CA1428">
            <v>0</v>
          </cell>
          <cell r="CB1428">
            <v>0</v>
          </cell>
          <cell r="CC1428">
            <v>0</v>
          </cell>
          <cell r="CD1428">
            <v>0</v>
          </cell>
          <cell r="CE1428">
            <v>0</v>
          </cell>
          <cell r="CG1428">
            <v>0</v>
          </cell>
          <cell r="CI1428">
            <v>0</v>
          </cell>
          <cell r="CM1428">
            <v>0</v>
          </cell>
          <cell r="CN1428">
            <v>0</v>
          </cell>
          <cell r="CO1428">
            <v>2</v>
          </cell>
          <cell r="CP1428">
            <v>6</v>
          </cell>
          <cell r="CQ1428">
            <v>0</v>
          </cell>
          <cell r="CR1428">
            <v>0</v>
          </cell>
          <cell r="CS1428">
            <v>0</v>
          </cell>
          <cell r="CT1428">
            <v>0</v>
          </cell>
          <cell r="CU1428">
            <v>0</v>
          </cell>
          <cell r="CV1428">
            <v>0</v>
          </cell>
          <cell r="CW1428">
            <v>0</v>
          </cell>
          <cell r="CY1428">
            <v>0</v>
          </cell>
          <cell r="DA1428">
            <v>0</v>
          </cell>
          <cell r="DB1428">
            <v>0</v>
          </cell>
          <cell r="DE1428">
            <v>0</v>
          </cell>
          <cell r="DF1428">
            <v>0</v>
          </cell>
          <cell r="DG1428">
            <v>2</v>
          </cell>
          <cell r="DH1428">
            <v>6</v>
          </cell>
          <cell r="DI1428">
            <v>0</v>
          </cell>
          <cell r="DJ1428">
            <v>0</v>
          </cell>
          <cell r="DK1428">
            <v>0</v>
          </cell>
          <cell r="DL1428">
            <v>0</v>
          </cell>
          <cell r="DM1428">
            <v>0</v>
          </cell>
          <cell r="DN1428">
            <v>0</v>
          </cell>
          <cell r="DO1428">
            <v>0</v>
          </cell>
          <cell r="DP1428">
            <v>0</v>
          </cell>
          <cell r="DQ1428">
            <v>0</v>
          </cell>
          <cell r="DS1428">
            <v>0</v>
          </cell>
          <cell r="DT1428">
            <v>0</v>
          </cell>
          <cell r="DU1428">
            <v>0</v>
          </cell>
          <cell r="DW1428">
            <v>0</v>
          </cell>
          <cell r="DX1428">
            <v>0</v>
          </cell>
          <cell r="DY1428">
            <v>2</v>
          </cell>
          <cell r="DZ1428">
            <v>6</v>
          </cell>
          <cell r="EA1428">
            <v>0</v>
          </cell>
          <cell r="EB1428">
            <v>0</v>
          </cell>
          <cell r="EC1428">
            <v>0</v>
          </cell>
          <cell r="ED1428">
            <v>0</v>
          </cell>
          <cell r="EE1428">
            <v>0</v>
          </cell>
          <cell r="EF1428">
            <v>0</v>
          </cell>
          <cell r="EG1428">
            <v>0</v>
          </cell>
          <cell r="EH1428">
            <v>0</v>
          </cell>
          <cell r="EI1428">
            <v>0</v>
          </cell>
          <cell r="EK1428">
            <v>0</v>
          </cell>
          <cell r="EL1428">
            <v>0</v>
          </cell>
          <cell r="EM1428">
            <v>0</v>
          </cell>
          <cell r="EO1428">
            <v>0</v>
          </cell>
          <cell r="EP1428">
            <v>0</v>
          </cell>
          <cell r="EQ1428">
            <v>2</v>
          </cell>
          <cell r="ER1428">
            <v>6</v>
          </cell>
          <cell r="ES1428">
            <v>0</v>
          </cell>
          <cell r="ET1428">
            <v>0</v>
          </cell>
          <cell r="EU1428">
            <v>0</v>
          </cell>
          <cell r="EV1428">
            <v>0</v>
          </cell>
          <cell r="EW1428">
            <v>0</v>
          </cell>
          <cell r="EX1428">
            <v>0</v>
          </cell>
          <cell r="EY1428">
            <v>0</v>
          </cell>
          <cell r="EZ1428">
            <v>0</v>
          </cell>
          <cell r="FA1428">
            <v>0</v>
          </cell>
          <cell r="FC1428">
            <v>0</v>
          </cell>
          <cell r="FD1428">
            <v>0</v>
          </cell>
          <cell r="FE1428">
            <v>0</v>
          </cell>
          <cell r="FG1428">
            <v>0</v>
          </cell>
          <cell r="FH1428">
            <v>0</v>
          </cell>
          <cell r="FI1428">
            <v>2</v>
          </cell>
          <cell r="FJ1428">
            <v>6</v>
          </cell>
          <cell r="FK1428">
            <v>0</v>
          </cell>
          <cell r="FL1428">
            <v>0</v>
          </cell>
          <cell r="FM1428">
            <v>0</v>
          </cell>
          <cell r="FN1428">
            <v>0</v>
          </cell>
          <cell r="FO1428">
            <v>0</v>
          </cell>
          <cell r="FP1428">
            <v>0</v>
          </cell>
          <cell r="FQ1428">
            <v>0</v>
          </cell>
          <cell r="FR1428">
            <v>0</v>
          </cell>
          <cell r="FS1428">
            <v>0</v>
          </cell>
          <cell r="FU1428">
            <v>0</v>
          </cell>
          <cell r="FV1428">
            <v>0</v>
          </cell>
          <cell r="FW1428">
            <v>0</v>
          </cell>
          <cell r="FY1428">
            <v>0</v>
          </cell>
          <cell r="FZ1428">
            <v>0</v>
          </cell>
          <cell r="GA1428">
            <v>2</v>
          </cell>
          <cell r="GB1428">
            <v>6</v>
          </cell>
          <cell r="GC1428">
            <v>0</v>
          </cell>
          <cell r="GD1428">
            <v>0</v>
          </cell>
          <cell r="GE1428">
            <v>0</v>
          </cell>
          <cell r="GF1428">
            <v>0</v>
          </cell>
          <cell r="GG1428">
            <v>0</v>
          </cell>
          <cell r="GH1428">
            <v>0</v>
          </cell>
          <cell r="GI1428">
            <v>0</v>
          </cell>
          <cell r="GJ1428">
            <v>0</v>
          </cell>
          <cell r="GK1428">
            <v>0</v>
          </cell>
          <cell r="GM1428">
            <v>0</v>
          </cell>
          <cell r="GN1428">
            <v>0</v>
          </cell>
          <cell r="GO1428">
            <v>0</v>
          </cell>
          <cell r="GQ1428">
            <v>0</v>
          </cell>
          <cell r="GR1428">
            <v>0</v>
          </cell>
          <cell r="GS1428">
            <v>2</v>
          </cell>
          <cell r="GT1428">
            <v>6</v>
          </cell>
          <cell r="GU1428">
            <v>0</v>
          </cell>
          <cell r="GV1428">
            <v>0</v>
          </cell>
          <cell r="GW1428">
            <v>0</v>
          </cell>
          <cell r="GX1428">
            <v>0</v>
          </cell>
          <cell r="GY1428">
            <v>0</v>
          </cell>
          <cell r="GZ1428">
            <v>0</v>
          </cell>
          <cell r="HA1428">
            <v>0</v>
          </cell>
          <cell r="HB1428">
            <v>0</v>
          </cell>
          <cell r="HC1428">
            <v>0</v>
          </cell>
          <cell r="HD1428">
            <v>0</v>
          </cell>
          <cell r="HE1428">
            <v>0</v>
          </cell>
          <cell r="HF1428">
            <v>0</v>
          </cell>
          <cell r="HG1428">
            <v>0</v>
          </cell>
          <cell r="HH1428">
            <v>0</v>
          </cell>
          <cell r="HI1428">
            <v>0</v>
          </cell>
          <cell r="HJ1428" t="str">
            <v>SI</v>
          </cell>
          <cell r="HL1428">
            <v>3.3937088366869934E-2</v>
          </cell>
          <cell r="HO1428" t="str">
            <v>160</v>
          </cell>
          <cell r="HP1428" t="str">
            <v>160</v>
          </cell>
          <cell r="HQ1428" t="str">
            <v>160</v>
          </cell>
          <cell r="HR1428" t="str">
            <v>160</v>
          </cell>
          <cell r="HS1428" t="str">
            <v>160</v>
          </cell>
          <cell r="HT1428" t="str">
            <v>160</v>
          </cell>
          <cell r="HU1428" t="str">
            <v>160</v>
          </cell>
          <cell r="HV1428" t="str">
            <v>160</v>
          </cell>
          <cell r="HW1428" t="str">
            <v>160</v>
          </cell>
          <cell r="HX1428" t="str">
            <v>160</v>
          </cell>
          <cell r="HY1428" t="str">
            <v>160</v>
          </cell>
        </row>
        <row r="1429">
          <cell r="D1429" t="str">
            <v>16</v>
          </cell>
          <cell r="F1429" t="str">
            <v>16U</v>
          </cell>
          <cell r="H1429">
            <v>0</v>
          </cell>
          <cell r="I1429">
            <v>0</v>
          </cell>
          <cell r="J1429">
            <v>0</v>
          </cell>
          <cell r="K1429">
            <v>0</v>
          </cell>
          <cell r="M1429">
            <v>0</v>
          </cell>
          <cell r="O1429">
            <v>0</v>
          </cell>
          <cell r="S1429">
            <v>0</v>
          </cell>
          <cell r="T1429">
            <v>0</v>
          </cell>
          <cell r="U1429">
            <v>0</v>
          </cell>
          <cell r="V1429">
            <v>0</v>
          </cell>
          <cell r="W1429">
            <v>0</v>
          </cell>
          <cell r="X1429">
            <v>0</v>
          </cell>
          <cell r="Y1429">
            <v>0</v>
          </cell>
          <cell r="Z1429">
            <v>0</v>
          </cell>
          <cell r="AA1429">
            <v>0</v>
          </cell>
          <cell r="AB1429">
            <v>0</v>
          </cell>
          <cell r="AC1429">
            <v>0</v>
          </cell>
          <cell r="AE1429">
            <v>0</v>
          </cell>
          <cell r="AG1429">
            <v>0</v>
          </cell>
          <cell r="AK1429">
            <v>0</v>
          </cell>
          <cell r="AL1429">
            <v>0</v>
          </cell>
          <cell r="AM1429">
            <v>1</v>
          </cell>
          <cell r="AN1429">
            <v>3</v>
          </cell>
          <cell r="AO1429">
            <v>0</v>
          </cell>
          <cell r="AP1429">
            <v>0</v>
          </cell>
          <cell r="AQ1429">
            <v>0</v>
          </cell>
          <cell r="AR1429">
            <v>0</v>
          </cell>
          <cell r="AS1429">
            <v>0</v>
          </cell>
          <cell r="AT1429">
            <v>0</v>
          </cell>
          <cell r="AU1429">
            <v>0</v>
          </cell>
          <cell r="AV1429">
            <v>0</v>
          </cell>
          <cell r="AW1429">
            <v>0</v>
          </cell>
          <cell r="AY1429">
            <v>0</v>
          </cell>
          <cell r="AZ1429">
            <v>0</v>
          </cell>
          <cell r="BC1429">
            <v>0</v>
          </cell>
          <cell r="BD1429">
            <v>0</v>
          </cell>
          <cell r="BE1429">
            <v>1</v>
          </cell>
          <cell r="BF1429">
            <v>3</v>
          </cell>
          <cell r="BG1429">
            <v>0</v>
          </cell>
          <cell r="BH1429">
            <v>0</v>
          </cell>
          <cell r="BI1429">
            <v>0</v>
          </cell>
          <cell r="BJ1429">
            <v>0</v>
          </cell>
          <cell r="BK1429">
            <v>0</v>
          </cell>
          <cell r="BL1429">
            <v>0</v>
          </cell>
          <cell r="BM1429">
            <v>0</v>
          </cell>
          <cell r="BO1429">
            <v>0</v>
          </cell>
          <cell r="BQ1429">
            <v>0</v>
          </cell>
          <cell r="BU1429">
            <v>0</v>
          </cell>
          <cell r="BV1429">
            <v>0</v>
          </cell>
          <cell r="BW1429">
            <v>1</v>
          </cell>
          <cell r="BX1429">
            <v>3</v>
          </cell>
          <cell r="BY1429">
            <v>0</v>
          </cell>
          <cell r="BZ1429">
            <v>0</v>
          </cell>
          <cell r="CA1429">
            <v>0</v>
          </cell>
          <cell r="CB1429">
            <v>0</v>
          </cell>
          <cell r="CC1429">
            <v>0</v>
          </cell>
          <cell r="CD1429">
            <v>0</v>
          </cell>
          <cell r="CE1429">
            <v>0</v>
          </cell>
          <cell r="CG1429">
            <v>0</v>
          </cell>
          <cell r="CI1429">
            <v>0</v>
          </cell>
          <cell r="CM1429">
            <v>0</v>
          </cell>
          <cell r="CN1429">
            <v>0</v>
          </cell>
          <cell r="CO1429">
            <v>1</v>
          </cell>
          <cell r="CP1429">
            <v>3</v>
          </cell>
          <cell r="CQ1429">
            <v>0</v>
          </cell>
          <cell r="CR1429">
            <v>0</v>
          </cell>
          <cell r="CS1429">
            <v>0</v>
          </cell>
          <cell r="CT1429">
            <v>0</v>
          </cell>
          <cell r="CU1429">
            <v>0</v>
          </cell>
          <cell r="CV1429">
            <v>0</v>
          </cell>
          <cell r="CW1429">
            <v>0</v>
          </cell>
          <cell r="CY1429">
            <v>0</v>
          </cell>
          <cell r="DA1429">
            <v>0</v>
          </cell>
          <cell r="DB1429">
            <v>0</v>
          </cell>
          <cell r="DE1429">
            <v>0</v>
          </cell>
          <cell r="DF1429">
            <v>0</v>
          </cell>
          <cell r="DG1429">
            <v>1</v>
          </cell>
          <cell r="DH1429">
            <v>3</v>
          </cell>
          <cell r="DI1429">
            <v>0</v>
          </cell>
          <cell r="DJ1429">
            <v>0</v>
          </cell>
          <cell r="DK1429">
            <v>0</v>
          </cell>
          <cell r="DL1429">
            <v>0</v>
          </cell>
          <cell r="DM1429">
            <v>0</v>
          </cell>
          <cell r="DN1429">
            <v>0</v>
          </cell>
          <cell r="DO1429">
            <v>0</v>
          </cell>
          <cell r="DP1429">
            <v>0</v>
          </cell>
          <cell r="DQ1429">
            <v>0</v>
          </cell>
          <cell r="DS1429">
            <v>0</v>
          </cell>
          <cell r="DT1429">
            <v>0</v>
          </cell>
          <cell r="DU1429">
            <v>0</v>
          </cell>
          <cell r="DW1429">
            <v>0</v>
          </cell>
          <cell r="DX1429">
            <v>0</v>
          </cell>
          <cell r="DY1429">
            <v>1</v>
          </cell>
          <cell r="DZ1429">
            <v>3</v>
          </cell>
          <cell r="EA1429">
            <v>0</v>
          </cell>
          <cell r="EB1429">
            <v>0</v>
          </cell>
          <cell r="EC1429">
            <v>0</v>
          </cell>
          <cell r="ED1429">
            <v>0</v>
          </cell>
          <cell r="EE1429">
            <v>0</v>
          </cell>
          <cell r="EF1429">
            <v>0</v>
          </cell>
          <cell r="EG1429">
            <v>0</v>
          </cell>
          <cell r="EH1429">
            <v>0</v>
          </cell>
          <cell r="EI1429">
            <v>0</v>
          </cell>
          <cell r="EK1429">
            <v>0</v>
          </cell>
          <cell r="EL1429">
            <v>0</v>
          </cell>
          <cell r="EM1429">
            <v>0</v>
          </cell>
          <cell r="EO1429">
            <v>0</v>
          </cell>
          <cell r="EP1429">
            <v>0</v>
          </cell>
          <cell r="EQ1429">
            <v>1</v>
          </cell>
          <cell r="ER1429">
            <v>3</v>
          </cell>
          <cell r="ES1429">
            <v>0</v>
          </cell>
          <cell r="ET1429">
            <v>0</v>
          </cell>
          <cell r="EU1429">
            <v>0</v>
          </cell>
          <cell r="EV1429">
            <v>0</v>
          </cell>
          <cell r="EW1429">
            <v>0</v>
          </cell>
          <cell r="EX1429">
            <v>0</v>
          </cell>
          <cell r="EY1429">
            <v>0</v>
          </cell>
          <cell r="EZ1429">
            <v>0</v>
          </cell>
          <cell r="FA1429">
            <v>0</v>
          </cell>
          <cell r="FC1429">
            <v>0</v>
          </cell>
          <cell r="FD1429">
            <v>0</v>
          </cell>
          <cell r="FE1429">
            <v>0</v>
          </cell>
          <cell r="FG1429">
            <v>0</v>
          </cell>
          <cell r="FH1429">
            <v>0</v>
          </cell>
          <cell r="FI1429">
            <v>1</v>
          </cell>
          <cell r="FJ1429">
            <v>3</v>
          </cell>
          <cell r="FK1429">
            <v>0</v>
          </cell>
          <cell r="FL1429">
            <v>0</v>
          </cell>
          <cell r="FM1429">
            <v>0</v>
          </cell>
          <cell r="FN1429">
            <v>0</v>
          </cell>
          <cell r="FO1429">
            <v>0</v>
          </cell>
          <cell r="FP1429">
            <v>0</v>
          </cell>
          <cell r="FQ1429">
            <v>0</v>
          </cell>
          <cell r="FR1429">
            <v>0</v>
          </cell>
          <cell r="FS1429">
            <v>0</v>
          </cell>
          <cell r="FU1429">
            <v>0</v>
          </cell>
          <cell r="FV1429">
            <v>0</v>
          </cell>
          <cell r="FW1429">
            <v>0</v>
          </cell>
          <cell r="FY1429">
            <v>0</v>
          </cell>
          <cell r="FZ1429">
            <v>0</v>
          </cell>
          <cell r="GA1429">
            <v>1</v>
          </cell>
          <cell r="GB1429">
            <v>3</v>
          </cell>
          <cell r="GC1429">
            <v>0</v>
          </cell>
          <cell r="GD1429">
            <v>0</v>
          </cell>
          <cell r="GE1429">
            <v>0</v>
          </cell>
          <cell r="GF1429">
            <v>0</v>
          </cell>
          <cell r="GG1429">
            <v>0</v>
          </cell>
          <cell r="GH1429">
            <v>0</v>
          </cell>
          <cell r="GI1429">
            <v>0</v>
          </cell>
          <cell r="GJ1429">
            <v>0</v>
          </cell>
          <cell r="GK1429">
            <v>0</v>
          </cell>
          <cell r="GM1429">
            <v>0</v>
          </cell>
          <cell r="GN1429">
            <v>0</v>
          </cell>
          <cell r="GO1429">
            <v>0</v>
          </cell>
          <cell r="GQ1429">
            <v>0</v>
          </cell>
          <cell r="GR1429">
            <v>0</v>
          </cell>
          <cell r="GS1429">
            <v>1</v>
          </cell>
          <cell r="GT1429">
            <v>3</v>
          </cell>
          <cell r="GU1429">
            <v>0</v>
          </cell>
          <cell r="GV1429">
            <v>0</v>
          </cell>
          <cell r="GW1429">
            <v>0</v>
          </cell>
          <cell r="GX1429">
            <v>0</v>
          </cell>
          <cell r="GY1429">
            <v>0</v>
          </cell>
          <cell r="GZ1429">
            <v>0</v>
          </cell>
          <cell r="HA1429">
            <v>0</v>
          </cell>
          <cell r="HB1429">
            <v>0</v>
          </cell>
          <cell r="HC1429">
            <v>0</v>
          </cell>
          <cell r="HD1429">
            <v>0</v>
          </cell>
          <cell r="HE1429">
            <v>0</v>
          </cell>
          <cell r="HF1429">
            <v>0</v>
          </cell>
          <cell r="HG1429">
            <v>0</v>
          </cell>
          <cell r="HH1429">
            <v>0</v>
          </cell>
          <cell r="HI1429">
            <v>0</v>
          </cell>
          <cell r="HJ1429" t="str">
            <v>SI</v>
          </cell>
          <cell r="HL1429">
            <v>3.3937088366869934E-2</v>
          </cell>
          <cell r="HO1429" t="str">
            <v>160</v>
          </cell>
          <cell r="HP1429" t="str">
            <v>160</v>
          </cell>
          <cell r="HQ1429" t="str">
            <v>160</v>
          </cell>
          <cell r="HR1429" t="str">
            <v>160</v>
          </cell>
          <cell r="HS1429" t="str">
            <v>160</v>
          </cell>
          <cell r="HT1429" t="str">
            <v>160</v>
          </cell>
          <cell r="HU1429" t="str">
            <v>160</v>
          </cell>
          <cell r="HV1429" t="str">
            <v>160</v>
          </cell>
          <cell r="HW1429" t="str">
            <v>160</v>
          </cell>
          <cell r="HX1429" t="str">
            <v>160</v>
          </cell>
          <cell r="HY1429" t="str">
            <v>160</v>
          </cell>
        </row>
        <row r="1430">
          <cell r="D1430" t="str">
            <v>16</v>
          </cell>
          <cell r="F1430" t="str">
            <v>16U</v>
          </cell>
          <cell r="H1430">
            <v>0</v>
          </cell>
          <cell r="I1430">
            <v>0</v>
          </cell>
          <cell r="J1430">
            <v>0</v>
          </cell>
          <cell r="K1430">
            <v>0</v>
          </cell>
          <cell r="M1430">
            <v>0</v>
          </cell>
          <cell r="O1430">
            <v>0</v>
          </cell>
          <cell r="S1430">
            <v>0</v>
          </cell>
          <cell r="T1430">
            <v>0</v>
          </cell>
          <cell r="U1430">
            <v>0</v>
          </cell>
          <cell r="V1430">
            <v>0</v>
          </cell>
          <cell r="W1430">
            <v>0</v>
          </cell>
          <cell r="X1430">
            <v>0</v>
          </cell>
          <cell r="Y1430">
            <v>0</v>
          </cell>
          <cell r="Z1430">
            <v>1</v>
          </cell>
          <cell r="AA1430">
            <v>8</v>
          </cell>
          <cell r="AB1430">
            <v>6</v>
          </cell>
          <cell r="AC1430">
            <v>0</v>
          </cell>
          <cell r="AE1430">
            <v>0</v>
          </cell>
          <cell r="AG1430">
            <v>0</v>
          </cell>
          <cell r="AK1430">
            <v>0</v>
          </cell>
          <cell r="AL1430">
            <v>0</v>
          </cell>
          <cell r="AM1430">
            <v>0</v>
          </cell>
          <cell r="AN1430">
            <v>0</v>
          </cell>
          <cell r="AO1430">
            <v>0</v>
          </cell>
          <cell r="AP1430">
            <v>0</v>
          </cell>
          <cell r="AQ1430">
            <v>1</v>
          </cell>
          <cell r="AR1430">
            <v>1</v>
          </cell>
          <cell r="AS1430">
            <v>8</v>
          </cell>
          <cell r="AT1430">
            <v>6</v>
          </cell>
          <cell r="AU1430">
            <v>0</v>
          </cell>
          <cell r="AV1430">
            <v>0</v>
          </cell>
          <cell r="AW1430">
            <v>0</v>
          </cell>
          <cell r="AY1430">
            <v>0</v>
          </cell>
          <cell r="AZ1430">
            <v>8</v>
          </cell>
          <cell r="BC1430">
            <v>0</v>
          </cell>
          <cell r="BD1430">
            <v>0</v>
          </cell>
          <cell r="BE1430">
            <v>0</v>
          </cell>
          <cell r="BF1430">
            <v>0</v>
          </cell>
          <cell r="BG1430">
            <v>0</v>
          </cell>
          <cell r="BH1430">
            <v>0</v>
          </cell>
          <cell r="BI1430">
            <v>1</v>
          </cell>
          <cell r="BJ1430">
            <v>1</v>
          </cell>
          <cell r="BK1430">
            <v>8</v>
          </cell>
          <cell r="BL1430">
            <v>6</v>
          </cell>
          <cell r="BM1430">
            <v>0</v>
          </cell>
          <cell r="BO1430">
            <v>0</v>
          </cell>
          <cell r="BQ1430">
            <v>0</v>
          </cell>
          <cell r="BU1430">
            <v>0</v>
          </cell>
          <cell r="BV1430">
            <v>0</v>
          </cell>
          <cell r="BW1430">
            <v>0</v>
          </cell>
          <cell r="BX1430">
            <v>0</v>
          </cell>
          <cell r="BY1430">
            <v>0</v>
          </cell>
          <cell r="BZ1430">
            <v>0</v>
          </cell>
          <cell r="CA1430">
            <v>1</v>
          </cell>
          <cell r="CB1430">
            <v>1</v>
          </cell>
          <cell r="CC1430">
            <v>8</v>
          </cell>
          <cell r="CD1430">
            <v>6</v>
          </cell>
          <cell r="CE1430">
            <v>0</v>
          </cell>
          <cell r="CG1430">
            <v>0</v>
          </cell>
          <cell r="CI1430">
            <v>0</v>
          </cell>
          <cell r="CM1430">
            <v>0</v>
          </cell>
          <cell r="CN1430">
            <v>0</v>
          </cell>
          <cell r="CO1430">
            <v>0</v>
          </cell>
          <cell r="CP1430">
            <v>0</v>
          </cell>
          <cell r="CQ1430">
            <v>0</v>
          </cell>
          <cell r="CR1430">
            <v>0</v>
          </cell>
          <cell r="CS1430">
            <v>1</v>
          </cell>
          <cell r="CT1430">
            <v>1</v>
          </cell>
          <cell r="CU1430">
            <v>8</v>
          </cell>
          <cell r="CV1430">
            <v>6</v>
          </cell>
          <cell r="CW1430">
            <v>0</v>
          </cell>
          <cell r="CY1430">
            <v>0</v>
          </cell>
          <cell r="DA1430">
            <v>0</v>
          </cell>
          <cell r="DB1430">
            <v>8</v>
          </cell>
          <cell r="DE1430">
            <v>0</v>
          </cell>
          <cell r="DF1430">
            <v>0</v>
          </cell>
          <cell r="DG1430">
            <v>0</v>
          </cell>
          <cell r="DH1430">
            <v>0</v>
          </cell>
          <cell r="DI1430">
            <v>0</v>
          </cell>
          <cell r="DJ1430">
            <v>0</v>
          </cell>
          <cell r="DK1430">
            <v>1</v>
          </cell>
          <cell r="DL1430">
            <v>1</v>
          </cell>
          <cell r="DM1430">
            <v>8</v>
          </cell>
          <cell r="DN1430">
            <v>6</v>
          </cell>
          <cell r="DO1430">
            <v>0</v>
          </cell>
          <cell r="DP1430">
            <v>0</v>
          </cell>
          <cell r="DQ1430">
            <v>0</v>
          </cell>
          <cell r="DS1430">
            <v>0</v>
          </cell>
          <cell r="DT1430">
            <v>8</v>
          </cell>
          <cell r="DU1430">
            <v>6</v>
          </cell>
          <cell r="DW1430">
            <v>0</v>
          </cell>
          <cell r="DX1430">
            <v>0</v>
          </cell>
          <cell r="DY1430">
            <v>0</v>
          </cell>
          <cell r="DZ1430">
            <v>0</v>
          </cell>
          <cell r="EA1430">
            <v>0</v>
          </cell>
          <cell r="EB1430">
            <v>0</v>
          </cell>
          <cell r="EC1430">
            <v>1</v>
          </cell>
          <cell r="ED1430">
            <v>1</v>
          </cell>
          <cell r="EE1430">
            <v>8</v>
          </cell>
          <cell r="EF1430">
            <v>6</v>
          </cell>
          <cell r="EG1430">
            <v>0</v>
          </cell>
          <cell r="EH1430">
            <v>0</v>
          </cell>
          <cell r="EI1430">
            <v>0</v>
          </cell>
          <cell r="EK1430">
            <v>0</v>
          </cell>
          <cell r="EL1430">
            <v>8</v>
          </cell>
          <cell r="EM1430">
            <v>6</v>
          </cell>
          <cell r="EO1430">
            <v>0</v>
          </cell>
          <cell r="EP1430">
            <v>0</v>
          </cell>
          <cell r="EQ1430">
            <v>0</v>
          </cell>
          <cell r="ER1430">
            <v>0</v>
          </cell>
          <cell r="ES1430">
            <v>0</v>
          </cell>
          <cell r="ET1430">
            <v>0</v>
          </cell>
          <cell r="EU1430">
            <v>1</v>
          </cell>
          <cell r="EV1430">
            <v>1</v>
          </cell>
          <cell r="EW1430">
            <v>8</v>
          </cell>
          <cell r="EX1430">
            <v>6</v>
          </cell>
          <cell r="EY1430">
            <v>0</v>
          </cell>
          <cell r="EZ1430">
            <v>0</v>
          </cell>
          <cell r="FA1430">
            <v>0</v>
          </cell>
          <cell r="FC1430">
            <v>0</v>
          </cell>
          <cell r="FD1430">
            <v>8</v>
          </cell>
          <cell r="FE1430">
            <v>6</v>
          </cell>
          <cell r="FG1430">
            <v>0</v>
          </cell>
          <cell r="FH1430">
            <v>0</v>
          </cell>
          <cell r="FI1430">
            <v>0</v>
          </cell>
          <cell r="FJ1430">
            <v>0</v>
          </cell>
          <cell r="FK1430">
            <v>0</v>
          </cell>
          <cell r="FL1430">
            <v>0</v>
          </cell>
          <cell r="FM1430">
            <v>1</v>
          </cell>
          <cell r="FN1430">
            <v>1</v>
          </cell>
          <cell r="FO1430">
            <v>8</v>
          </cell>
          <cell r="FP1430">
            <v>6</v>
          </cell>
          <cell r="FQ1430">
            <v>0</v>
          </cell>
          <cell r="FR1430">
            <v>0</v>
          </cell>
          <cell r="FS1430">
            <v>0</v>
          </cell>
          <cell r="FU1430">
            <v>0</v>
          </cell>
          <cell r="FV1430">
            <v>8</v>
          </cell>
          <cell r="FW1430">
            <v>6</v>
          </cell>
          <cell r="FY1430">
            <v>0</v>
          </cell>
          <cell r="FZ1430">
            <v>0</v>
          </cell>
          <cell r="GA1430">
            <v>0</v>
          </cell>
          <cell r="GB1430">
            <v>0</v>
          </cell>
          <cell r="GC1430">
            <v>0</v>
          </cell>
          <cell r="GD1430">
            <v>0</v>
          </cell>
          <cell r="GE1430">
            <v>1</v>
          </cell>
          <cell r="GF1430">
            <v>1</v>
          </cell>
          <cell r="GG1430">
            <v>8</v>
          </cell>
          <cell r="GH1430">
            <v>6</v>
          </cell>
          <cell r="GI1430">
            <v>0</v>
          </cell>
          <cell r="GJ1430">
            <v>0</v>
          </cell>
          <cell r="GK1430">
            <v>0</v>
          </cell>
          <cell r="GM1430">
            <v>0</v>
          </cell>
          <cell r="GN1430">
            <v>8</v>
          </cell>
          <cell r="GO1430">
            <v>6</v>
          </cell>
          <cell r="GQ1430">
            <v>0</v>
          </cell>
          <cell r="GR1430">
            <v>0</v>
          </cell>
          <cell r="GS1430">
            <v>0</v>
          </cell>
          <cell r="GT1430">
            <v>0</v>
          </cell>
          <cell r="GU1430">
            <v>0</v>
          </cell>
          <cell r="GV1430">
            <v>0</v>
          </cell>
          <cell r="GW1430">
            <v>1</v>
          </cell>
          <cell r="GX1430">
            <v>10</v>
          </cell>
          <cell r="GY1430">
            <v>80</v>
          </cell>
          <cell r="GZ1430">
            <v>60</v>
          </cell>
          <cell r="HA1430">
            <v>0</v>
          </cell>
          <cell r="HB1430">
            <v>0</v>
          </cell>
          <cell r="HC1430">
            <v>0</v>
          </cell>
          <cell r="HD1430">
            <v>0</v>
          </cell>
          <cell r="HE1430">
            <v>0</v>
          </cell>
          <cell r="HF1430">
            <v>80</v>
          </cell>
          <cell r="HG1430">
            <v>60</v>
          </cell>
          <cell r="HH1430">
            <v>0</v>
          </cell>
          <cell r="HI1430">
            <v>0</v>
          </cell>
          <cell r="HJ1430">
            <v>0</v>
          </cell>
          <cell r="HL1430">
            <v>2.771959315096376E-2</v>
          </cell>
          <cell r="HO1430" t="str">
            <v>160</v>
          </cell>
          <cell r="HP1430" t="str">
            <v>160</v>
          </cell>
          <cell r="HQ1430" t="str">
            <v>160</v>
          </cell>
          <cell r="HR1430" t="str">
            <v>160</v>
          </cell>
          <cell r="HS1430" t="str">
            <v>160</v>
          </cell>
          <cell r="HT1430" t="str">
            <v>160</v>
          </cell>
          <cell r="HU1430" t="str">
            <v>160</v>
          </cell>
          <cell r="HV1430" t="str">
            <v>160</v>
          </cell>
          <cell r="HW1430" t="str">
            <v>160</v>
          </cell>
          <cell r="HX1430" t="str">
            <v>160</v>
          </cell>
          <cell r="HY1430" t="str">
            <v>160</v>
          </cell>
        </row>
        <row r="1431">
          <cell r="D1431" t="str">
            <v>16</v>
          </cell>
          <cell r="F1431" t="str">
            <v>16U</v>
          </cell>
          <cell r="H1431">
            <v>0</v>
          </cell>
          <cell r="I1431">
            <v>0</v>
          </cell>
          <cell r="J1431">
            <v>0</v>
          </cell>
          <cell r="K1431">
            <v>0</v>
          </cell>
          <cell r="M1431">
            <v>0</v>
          </cell>
          <cell r="O1431">
            <v>0</v>
          </cell>
          <cell r="S1431">
            <v>0</v>
          </cell>
          <cell r="T1431">
            <v>0</v>
          </cell>
          <cell r="U1431">
            <v>0</v>
          </cell>
          <cell r="V1431">
            <v>0</v>
          </cell>
          <cell r="W1431">
            <v>0</v>
          </cell>
          <cell r="X1431">
            <v>0</v>
          </cell>
          <cell r="Y1431">
            <v>0</v>
          </cell>
          <cell r="Z1431">
            <v>0</v>
          </cell>
          <cell r="AA1431">
            <v>0</v>
          </cell>
          <cell r="AB1431">
            <v>0</v>
          </cell>
          <cell r="AC1431">
            <v>0</v>
          </cell>
          <cell r="AE1431">
            <v>0</v>
          </cell>
          <cell r="AG1431">
            <v>0</v>
          </cell>
          <cell r="AK1431">
            <v>0</v>
          </cell>
          <cell r="AL1431">
            <v>0</v>
          </cell>
          <cell r="AM1431">
            <v>0</v>
          </cell>
          <cell r="AN1431">
            <v>0</v>
          </cell>
          <cell r="AO1431">
            <v>0</v>
          </cell>
          <cell r="AP1431">
            <v>0</v>
          </cell>
          <cell r="AQ1431">
            <v>0</v>
          </cell>
          <cell r="AR1431">
            <v>0</v>
          </cell>
          <cell r="AS1431">
            <v>0</v>
          </cell>
          <cell r="AT1431">
            <v>0</v>
          </cell>
          <cell r="AU1431">
            <v>0</v>
          </cell>
          <cell r="AV1431">
            <v>0</v>
          </cell>
          <cell r="AW1431">
            <v>0</v>
          </cell>
          <cell r="AY1431">
            <v>0</v>
          </cell>
          <cell r="AZ1431">
            <v>0</v>
          </cell>
          <cell r="BC1431">
            <v>0</v>
          </cell>
          <cell r="BD1431">
            <v>0</v>
          </cell>
          <cell r="BE1431">
            <v>1</v>
          </cell>
          <cell r="BF1431">
            <v>3</v>
          </cell>
          <cell r="BG1431">
            <v>0</v>
          </cell>
          <cell r="BH1431">
            <v>0</v>
          </cell>
          <cell r="BI1431">
            <v>0</v>
          </cell>
          <cell r="BJ1431">
            <v>0</v>
          </cell>
          <cell r="BK1431">
            <v>0</v>
          </cell>
          <cell r="BL1431">
            <v>0</v>
          </cell>
          <cell r="BM1431">
            <v>0</v>
          </cell>
          <cell r="BO1431">
            <v>0</v>
          </cell>
          <cell r="BQ1431">
            <v>0</v>
          </cell>
          <cell r="BU1431">
            <v>0</v>
          </cell>
          <cell r="BV1431">
            <v>0</v>
          </cell>
          <cell r="BW1431">
            <v>1</v>
          </cell>
          <cell r="BX1431">
            <v>3</v>
          </cell>
          <cell r="BY1431">
            <v>0</v>
          </cell>
          <cell r="BZ1431">
            <v>0</v>
          </cell>
          <cell r="CA1431">
            <v>0</v>
          </cell>
          <cell r="CB1431">
            <v>0</v>
          </cell>
          <cell r="CC1431">
            <v>0</v>
          </cell>
          <cell r="CD1431">
            <v>0</v>
          </cell>
          <cell r="CE1431">
            <v>0</v>
          </cell>
          <cell r="CG1431">
            <v>0</v>
          </cell>
          <cell r="CI1431">
            <v>0</v>
          </cell>
          <cell r="CM1431">
            <v>0</v>
          </cell>
          <cell r="CN1431">
            <v>0</v>
          </cell>
          <cell r="CO1431">
            <v>1</v>
          </cell>
          <cell r="CP1431">
            <v>3</v>
          </cell>
          <cell r="CQ1431">
            <v>0</v>
          </cell>
          <cell r="CR1431">
            <v>0</v>
          </cell>
          <cell r="CS1431">
            <v>0</v>
          </cell>
          <cell r="CT1431">
            <v>0</v>
          </cell>
          <cell r="CU1431">
            <v>0</v>
          </cell>
          <cell r="CV1431">
            <v>0</v>
          </cell>
          <cell r="CW1431">
            <v>0</v>
          </cell>
          <cell r="CY1431">
            <v>0</v>
          </cell>
          <cell r="DA1431">
            <v>0</v>
          </cell>
          <cell r="DB1431">
            <v>0</v>
          </cell>
          <cell r="DE1431">
            <v>0</v>
          </cell>
          <cell r="DF1431">
            <v>0</v>
          </cell>
          <cell r="DG1431">
            <v>1</v>
          </cell>
          <cell r="DH1431">
            <v>3</v>
          </cell>
          <cell r="DI1431">
            <v>0</v>
          </cell>
          <cell r="DJ1431">
            <v>0</v>
          </cell>
          <cell r="DK1431">
            <v>0</v>
          </cell>
          <cell r="DL1431">
            <v>0</v>
          </cell>
          <cell r="DM1431">
            <v>0</v>
          </cell>
          <cell r="DN1431">
            <v>0</v>
          </cell>
          <cell r="DO1431">
            <v>0</v>
          </cell>
          <cell r="DP1431">
            <v>0</v>
          </cell>
          <cell r="DQ1431">
            <v>0</v>
          </cell>
          <cell r="DS1431">
            <v>0</v>
          </cell>
          <cell r="DT1431">
            <v>0</v>
          </cell>
          <cell r="DU1431">
            <v>0</v>
          </cell>
          <cell r="DW1431">
            <v>0</v>
          </cell>
          <cell r="DX1431">
            <v>0</v>
          </cell>
          <cell r="DY1431">
            <v>1</v>
          </cell>
          <cell r="DZ1431">
            <v>3</v>
          </cell>
          <cell r="EA1431">
            <v>0</v>
          </cell>
          <cell r="EB1431">
            <v>0</v>
          </cell>
          <cell r="EC1431">
            <v>0</v>
          </cell>
          <cell r="ED1431">
            <v>0</v>
          </cell>
          <cell r="EE1431">
            <v>0</v>
          </cell>
          <cell r="EF1431">
            <v>0</v>
          </cell>
          <cell r="EG1431">
            <v>0</v>
          </cell>
          <cell r="EH1431">
            <v>0</v>
          </cell>
          <cell r="EI1431">
            <v>0</v>
          </cell>
          <cell r="EK1431">
            <v>0</v>
          </cell>
          <cell r="EL1431">
            <v>0</v>
          </cell>
          <cell r="EM1431">
            <v>0</v>
          </cell>
          <cell r="EO1431">
            <v>0</v>
          </cell>
          <cell r="EP1431">
            <v>0</v>
          </cell>
          <cell r="EQ1431">
            <v>1</v>
          </cell>
          <cell r="ER1431">
            <v>3</v>
          </cell>
          <cell r="ES1431">
            <v>0</v>
          </cell>
          <cell r="ET1431">
            <v>0</v>
          </cell>
          <cell r="EU1431">
            <v>0</v>
          </cell>
          <cell r="EV1431">
            <v>0</v>
          </cell>
          <cell r="EW1431">
            <v>0</v>
          </cell>
          <cell r="EX1431">
            <v>0</v>
          </cell>
          <cell r="EY1431">
            <v>0</v>
          </cell>
          <cell r="EZ1431">
            <v>0</v>
          </cell>
          <cell r="FA1431">
            <v>0</v>
          </cell>
          <cell r="FC1431">
            <v>0</v>
          </cell>
          <cell r="FD1431">
            <v>0</v>
          </cell>
          <cell r="FE1431">
            <v>0</v>
          </cell>
          <cell r="FG1431">
            <v>0</v>
          </cell>
          <cell r="FH1431">
            <v>0</v>
          </cell>
          <cell r="FI1431">
            <v>1</v>
          </cell>
          <cell r="FJ1431">
            <v>3</v>
          </cell>
          <cell r="FK1431">
            <v>0</v>
          </cell>
          <cell r="FL1431">
            <v>0</v>
          </cell>
          <cell r="FM1431">
            <v>0</v>
          </cell>
          <cell r="FN1431">
            <v>0</v>
          </cell>
          <cell r="FO1431">
            <v>0</v>
          </cell>
          <cell r="FP1431">
            <v>0</v>
          </cell>
          <cell r="FQ1431">
            <v>0</v>
          </cell>
          <cell r="FR1431">
            <v>0</v>
          </cell>
          <cell r="FS1431">
            <v>0</v>
          </cell>
          <cell r="FU1431">
            <v>0</v>
          </cell>
          <cell r="FV1431">
            <v>0</v>
          </cell>
          <cell r="FW1431">
            <v>0</v>
          </cell>
          <cell r="FY1431">
            <v>0</v>
          </cell>
          <cell r="FZ1431">
            <v>0</v>
          </cell>
          <cell r="GA1431">
            <v>1</v>
          </cell>
          <cell r="GB1431">
            <v>3</v>
          </cell>
          <cell r="GC1431">
            <v>0</v>
          </cell>
          <cell r="GD1431">
            <v>0</v>
          </cell>
          <cell r="GE1431">
            <v>0</v>
          </cell>
          <cell r="GF1431">
            <v>0</v>
          </cell>
          <cell r="GG1431">
            <v>0</v>
          </cell>
          <cell r="GH1431">
            <v>0</v>
          </cell>
          <cell r="GI1431">
            <v>0</v>
          </cell>
          <cell r="GJ1431">
            <v>0</v>
          </cell>
          <cell r="GK1431">
            <v>0</v>
          </cell>
          <cell r="GM1431">
            <v>0</v>
          </cell>
          <cell r="GN1431">
            <v>0</v>
          </cell>
          <cell r="GO1431">
            <v>0</v>
          </cell>
          <cell r="GQ1431">
            <v>0</v>
          </cell>
          <cell r="GR1431">
            <v>0</v>
          </cell>
          <cell r="GS1431">
            <v>1</v>
          </cell>
          <cell r="GT1431">
            <v>3</v>
          </cell>
          <cell r="GU1431">
            <v>0</v>
          </cell>
          <cell r="GV1431">
            <v>0</v>
          </cell>
          <cell r="GW1431">
            <v>0</v>
          </cell>
          <cell r="GX1431">
            <v>0</v>
          </cell>
          <cell r="GY1431">
            <v>0</v>
          </cell>
          <cell r="GZ1431">
            <v>0</v>
          </cell>
          <cell r="HA1431">
            <v>0</v>
          </cell>
          <cell r="HB1431">
            <v>0</v>
          </cell>
          <cell r="HC1431">
            <v>0</v>
          </cell>
          <cell r="HD1431">
            <v>0</v>
          </cell>
          <cell r="HE1431">
            <v>0</v>
          </cell>
          <cell r="HF1431">
            <v>0</v>
          </cell>
          <cell r="HG1431">
            <v>0</v>
          </cell>
          <cell r="HH1431">
            <v>0</v>
          </cell>
          <cell r="HI1431">
            <v>0</v>
          </cell>
          <cell r="HJ1431" t="str">
            <v>SI</v>
          </cell>
          <cell r="HL1431">
            <v>2.771959315096376E-2</v>
          </cell>
          <cell r="HO1431" t="str">
            <v>160</v>
          </cell>
          <cell r="HP1431" t="str">
            <v>160</v>
          </cell>
          <cell r="HQ1431" t="str">
            <v>160</v>
          </cell>
          <cell r="HR1431" t="str">
            <v>160</v>
          </cell>
          <cell r="HS1431" t="str">
            <v>160</v>
          </cell>
          <cell r="HT1431" t="str">
            <v>160</v>
          </cell>
          <cell r="HU1431" t="str">
            <v>160</v>
          </cell>
          <cell r="HV1431" t="str">
            <v>160</v>
          </cell>
          <cell r="HW1431" t="str">
            <v>160</v>
          </cell>
          <cell r="HX1431" t="str">
            <v>160</v>
          </cell>
          <cell r="HY1431" t="str">
            <v>160</v>
          </cell>
        </row>
        <row r="1432">
          <cell r="D1432" t="str">
            <v>16</v>
          </cell>
          <cell r="F1432" t="str">
            <v>16U</v>
          </cell>
          <cell r="H1432">
            <v>0</v>
          </cell>
          <cell r="I1432">
            <v>0</v>
          </cell>
          <cell r="J1432">
            <v>0</v>
          </cell>
          <cell r="K1432">
            <v>0</v>
          </cell>
          <cell r="M1432">
            <v>0</v>
          </cell>
          <cell r="O1432">
            <v>0</v>
          </cell>
          <cell r="S1432">
            <v>0</v>
          </cell>
          <cell r="T1432">
            <v>0</v>
          </cell>
          <cell r="U1432">
            <v>1</v>
          </cell>
          <cell r="V1432">
            <v>3</v>
          </cell>
          <cell r="W1432">
            <v>0</v>
          </cell>
          <cell r="X1432">
            <v>0</v>
          </cell>
          <cell r="Y1432">
            <v>0</v>
          </cell>
          <cell r="Z1432">
            <v>0</v>
          </cell>
          <cell r="AA1432">
            <v>0</v>
          </cell>
          <cell r="AB1432">
            <v>0</v>
          </cell>
          <cell r="AC1432">
            <v>0</v>
          </cell>
          <cell r="AE1432">
            <v>0</v>
          </cell>
          <cell r="AG1432">
            <v>0</v>
          </cell>
          <cell r="AK1432">
            <v>0</v>
          </cell>
          <cell r="AL1432">
            <v>0</v>
          </cell>
          <cell r="AM1432">
            <v>1</v>
          </cell>
          <cell r="AN1432">
            <v>3</v>
          </cell>
          <cell r="AO1432">
            <v>0</v>
          </cell>
          <cell r="AP1432">
            <v>0</v>
          </cell>
          <cell r="AQ1432">
            <v>0</v>
          </cell>
          <cell r="AR1432">
            <v>0</v>
          </cell>
          <cell r="AS1432">
            <v>0</v>
          </cell>
          <cell r="AT1432">
            <v>0</v>
          </cell>
          <cell r="AU1432">
            <v>0</v>
          </cell>
          <cell r="AV1432">
            <v>0</v>
          </cell>
          <cell r="AW1432">
            <v>0</v>
          </cell>
          <cell r="AY1432">
            <v>0</v>
          </cell>
          <cell r="AZ1432">
            <v>0</v>
          </cell>
          <cell r="BC1432">
            <v>0</v>
          </cell>
          <cell r="BD1432">
            <v>0</v>
          </cell>
          <cell r="BE1432">
            <v>1</v>
          </cell>
          <cell r="BF1432">
            <v>3</v>
          </cell>
          <cell r="BG1432">
            <v>0</v>
          </cell>
          <cell r="BH1432">
            <v>0</v>
          </cell>
          <cell r="BI1432">
            <v>0</v>
          </cell>
          <cell r="BJ1432">
            <v>0</v>
          </cell>
          <cell r="BK1432">
            <v>0</v>
          </cell>
          <cell r="BL1432">
            <v>0</v>
          </cell>
          <cell r="BM1432">
            <v>0</v>
          </cell>
          <cell r="BO1432">
            <v>0</v>
          </cell>
          <cell r="BQ1432">
            <v>0</v>
          </cell>
          <cell r="BU1432">
            <v>0</v>
          </cell>
          <cell r="BV1432">
            <v>0</v>
          </cell>
          <cell r="BW1432">
            <v>1</v>
          </cell>
          <cell r="BX1432">
            <v>3</v>
          </cell>
          <cell r="BY1432">
            <v>0</v>
          </cell>
          <cell r="BZ1432">
            <v>0</v>
          </cell>
          <cell r="CA1432">
            <v>0</v>
          </cell>
          <cell r="CB1432">
            <v>0</v>
          </cell>
          <cell r="CC1432">
            <v>0</v>
          </cell>
          <cell r="CD1432">
            <v>0</v>
          </cell>
          <cell r="CE1432">
            <v>0</v>
          </cell>
          <cell r="CG1432">
            <v>0</v>
          </cell>
          <cell r="CI1432">
            <v>0</v>
          </cell>
          <cell r="CM1432">
            <v>0</v>
          </cell>
          <cell r="CN1432">
            <v>0</v>
          </cell>
          <cell r="CO1432">
            <v>1</v>
          </cell>
          <cell r="CP1432">
            <v>3</v>
          </cell>
          <cell r="CQ1432">
            <v>0</v>
          </cell>
          <cell r="CR1432">
            <v>0</v>
          </cell>
          <cell r="CS1432">
            <v>0</v>
          </cell>
          <cell r="CT1432">
            <v>0</v>
          </cell>
          <cell r="CU1432">
            <v>0</v>
          </cell>
          <cell r="CV1432">
            <v>0</v>
          </cell>
          <cell r="CW1432">
            <v>0</v>
          </cell>
          <cell r="CY1432">
            <v>0</v>
          </cell>
          <cell r="DA1432">
            <v>0</v>
          </cell>
          <cell r="DB1432">
            <v>0</v>
          </cell>
          <cell r="DE1432">
            <v>0</v>
          </cell>
          <cell r="DF1432">
            <v>0</v>
          </cell>
          <cell r="DG1432">
            <v>2</v>
          </cell>
          <cell r="DH1432">
            <v>6</v>
          </cell>
          <cell r="DI1432">
            <v>0</v>
          </cell>
          <cell r="DJ1432">
            <v>0</v>
          </cell>
          <cell r="DK1432">
            <v>0</v>
          </cell>
          <cell r="DL1432">
            <v>0</v>
          </cell>
          <cell r="DM1432">
            <v>0</v>
          </cell>
          <cell r="DN1432">
            <v>0</v>
          </cell>
          <cell r="DO1432">
            <v>0</v>
          </cell>
          <cell r="DP1432">
            <v>0</v>
          </cell>
          <cell r="DQ1432">
            <v>0</v>
          </cell>
          <cell r="DS1432">
            <v>0</v>
          </cell>
          <cell r="DT1432">
            <v>0</v>
          </cell>
          <cell r="DU1432">
            <v>0</v>
          </cell>
          <cell r="DW1432">
            <v>0</v>
          </cell>
          <cell r="DX1432">
            <v>0</v>
          </cell>
          <cell r="DY1432">
            <v>1</v>
          </cell>
          <cell r="DZ1432">
            <v>3</v>
          </cell>
          <cell r="EA1432">
            <v>0</v>
          </cell>
          <cell r="EB1432">
            <v>0</v>
          </cell>
          <cell r="EC1432">
            <v>0</v>
          </cell>
          <cell r="ED1432">
            <v>0</v>
          </cell>
          <cell r="EE1432">
            <v>0</v>
          </cell>
          <cell r="EF1432">
            <v>0</v>
          </cell>
          <cell r="EG1432">
            <v>0</v>
          </cell>
          <cell r="EH1432">
            <v>0</v>
          </cell>
          <cell r="EI1432">
            <v>0</v>
          </cell>
          <cell r="EK1432">
            <v>0</v>
          </cell>
          <cell r="EL1432">
            <v>0</v>
          </cell>
          <cell r="EM1432">
            <v>0</v>
          </cell>
          <cell r="EO1432">
            <v>0</v>
          </cell>
          <cell r="EP1432">
            <v>0</v>
          </cell>
          <cell r="EQ1432">
            <v>1</v>
          </cell>
          <cell r="ER1432">
            <v>3</v>
          </cell>
          <cell r="ES1432">
            <v>0</v>
          </cell>
          <cell r="ET1432">
            <v>0</v>
          </cell>
          <cell r="EU1432">
            <v>0</v>
          </cell>
          <cell r="EV1432">
            <v>0</v>
          </cell>
          <cell r="EW1432">
            <v>0</v>
          </cell>
          <cell r="EX1432">
            <v>0</v>
          </cell>
          <cell r="EY1432">
            <v>0</v>
          </cell>
          <cell r="EZ1432">
            <v>0</v>
          </cell>
          <cell r="FA1432">
            <v>0</v>
          </cell>
          <cell r="FC1432">
            <v>0</v>
          </cell>
          <cell r="FD1432">
            <v>0</v>
          </cell>
          <cell r="FE1432">
            <v>0</v>
          </cell>
          <cell r="FG1432">
            <v>0</v>
          </cell>
          <cell r="FH1432">
            <v>0</v>
          </cell>
          <cell r="FI1432">
            <v>1</v>
          </cell>
          <cell r="FJ1432">
            <v>3</v>
          </cell>
          <cell r="FK1432">
            <v>0</v>
          </cell>
          <cell r="FL1432">
            <v>0</v>
          </cell>
          <cell r="FM1432">
            <v>0</v>
          </cell>
          <cell r="FN1432">
            <v>0</v>
          </cell>
          <cell r="FO1432">
            <v>0</v>
          </cell>
          <cell r="FP1432">
            <v>0</v>
          </cell>
          <cell r="FQ1432">
            <v>0</v>
          </cell>
          <cell r="FR1432">
            <v>0</v>
          </cell>
          <cell r="FS1432">
            <v>0</v>
          </cell>
          <cell r="FU1432">
            <v>0</v>
          </cell>
          <cell r="FV1432">
            <v>0</v>
          </cell>
          <cell r="FW1432">
            <v>0</v>
          </cell>
          <cell r="FY1432">
            <v>0</v>
          </cell>
          <cell r="FZ1432">
            <v>0</v>
          </cell>
          <cell r="GA1432">
            <v>2</v>
          </cell>
          <cell r="GB1432">
            <v>6</v>
          </cell>
          <cell r="GC1432">
            <v>0</v>
          </cell>
          <cell r="GD1432">
            <v>0</v>
          </cell>
          <cell r="GE1432">
            <v>0</v>
          </cell>
          <cell r="GF1432">
            <v>0</v>
          </cell>
          <cell r="GG1432">
            <v>0</v>
          </cell>
          <cell r="GH1432">
            <v>0</v>
          </cell>
          <cell r="GI1432">
            <v>0</v>
          </cell>
          <cell r="GJ1432">
            <v>0</v>
          </cell>
          <cell r="GK1432">
            <v>0</v>
          </cell>
          <cell r="GM1432">
            <v>0</v>
          </cell>
          <cell r="GN1432">
            <v>0</v>
          </cell>
          <cell r="GO1432">
            <v>0</v>
          </cell>
          <cell r="GQ1432">
            <v>0</v>
          </cell>
          <cell r="GR1432">
            <v>0</v>
          </cell>
          <cell r="GS1432">
            <v>2</v>
          </cell>
          <cell r="GT1432">
            <v>6</v>
          </cell>
          <cell r="GU1432">
            <v>0</v>
          </cell>
          <cell r="GV1432">
            <v>0</v>
          </cell>
          <cell r="GW1432">
            <v>0</v>
          </cell>
          <cell r="GX1432">
            <v>0</v>
          </cell>
          <cell r="GY1432">
            <v>0</v>
          </cell>
          <cell r="GZ1432">
            <v>0</v>
          </cell>
          <cell r="HA1432">
            <v>0</v>
          </cell>
          <cell r="HB1432">
            <v>0</v>
          </cell>
          <cell r="HC1432">
            <v>0</v>
          </cell>
          <cell r="HD1432">
            <v>0</v>
          </cell>
          <cell r="HE1432">
            <v>0</v>
          </cell>
          <cell r="HF1432">
            <v>0</v>
          </cell>
          <cell r="HG1432">
            <v>0</v>
          </cell>
          <cell r="HH1432">
            <v>0</v>
          </cell>
          <cell r="HI1432">
            <v>0</v>
          </cell>
          <cell r="HJ1432" t="str">
            <v>SI</v>
          </cell>
          <cell r="HL1432">
            <v>2.771959315096376E-2</v>
          </cell>
          <cell r="HO1432" t="str">
            <v>160</v>
          </cell>
          <cell r="HP1432" t="str">
            <v>160</v>
          </cell>
          <cell r="HQ1432" t="str">
            <v>160</v>
          </cell>
          <cell r="HR1432" t="str">
            <v>160</v>
          </cell>
          <cell r="HS1432" t="str">
            <v>160</v>
          </cell>
          <cell r="HT1432" t="str">
            <v>160</v>
          </cell>
          <cell r="HU1432" t="str">
            <v>160</v>
          </cell>
          <cell r="HV1432" t="str">
            <v>160</v>
          </cell>
          <cell r="HW1432" t="str">
            <v>160</v>
          </cell>
          <cell r="HX1432" t="str">
            <v>160</v>
          </cell>
          <cell r="HY1432" t="str">
            <v>160</v>
          </cell>
        </row>
        <row r="1433">
          <cell r="D1433" t="str">
            <v>16</v>
          </cell>
          <cell r="F1433" t="str">
            <v>16U</v>
          </cell>
          <cell r="H1433">
            <v>0</v>
          </cell>
          <cell r="I1433">
            <v>0</v>
          </cell>
          <cell r="J1433">
            <v>0</v>
          </cell>
          <cell r="K1433">
            <v>0</v>
          </cell>
          <cell r="M1433">
            <v>0</v>
          </cell>
          <cell r="O1433">
            <v>0</v>
          </cell>
          <cell r="S1433">
            <v>0</v>
          </cell>
          <cell r="T1433">
            <v>0</v>
          </cell>
          <cell r="U1433">
            <v>0</v>
          </cell>
          <cell r="V1433">
            <v>0</v>
          </cell>
          <cell r="W1433">
            <v>0</v>
          </cell>
          <cell r="X1433">
            <v>0</v>
          </cell>
          <cell r="Y1433">
            <v>0</v>
          </cell>
          <cell r="Z1433">
            <v>0</v>
          </cell>
          <cell r="AA1433">
            <v>0</v>
          </cell>
          <cell r="AB1433">
            <v>0</v>
          </cell>
          <cell r="AC1433">
            <v>0</v>
          </cell>
          <cell r="AE1433">
            <v>0</v>
          </cell>
          <cell r="AG1433">
            <v>0</v>
          </cell>
          <cell r="AK1433">
            <v>0</v>
          </cell>
          <cell r="AL1433">
            <v>0</v>
          </cell>
          <cell r="AM1433">
            <v>0</v>
          </cell>
          <cell r="AN1433">
            <v>0</v>
          </cell>
          <cell r="AO1433">
            <v>0</v>
          </cell>
          <cell r="AP1433">
            <v>0</v>
          </cell>
          <cell r="AQ1433">
            <v>0</v>
          </cell>
          <cell r="AR1433">
            <v>0</v>
          </cell>
          <cell r="AS1433">
            <v>0</v>
          </cell>
          <cell r="AT1433">
            <v>0</v>
          </cell>
          <cell r="AU1433">
            <v>0</v>
          </cell>
          <cell r="AV1433">
            <v>0</v>
          </cell>
          <cell r="AW1433">
            <v>0</v>
          </cell>
          <cell r="AY1433">
            <v>0</v>
          </cell>
          <cell r="AZ1433">
            <v>0</v>
          </cell>
          <cell r="BC1433">
            <v>0</v>
          </cell>
          <cell r="BD1433">
            <v>0</v>
          </cell>
          <cell r="BE1433">
            <v>0</v>
          </cell>
          <cell r="BF1433">
            <v>0</v>
          </cell>
          <cell r="BG1433">
            <v>0</v>
          </cell>
          <cell r="BH1433">
            <v>0</v>
          </cell>
          <cell r="BI1433">
            <v>0</v>
          </cell>
          <cell r="BJ1433">
            <v>0</v>
          </cell>
          <cell r="BK1433">
            <v>0</v>
          </cell>
          <cell r="BL1433">
            <v>0</v>
          </cell>
          <cell r="BM1433">
            <v>0</v>
          </cell>
          <cell r="BO1433">
            <v>0</v>
          </cell>
          <cell r="BQ1433">
            <v>0</v>
          </cell>
          <cell r="BU1433">
            <v>0</v>
          </cell>
          <cell r="BV1433">
            <v>0</v>
          </cell>
          <cell r="BW1433">
            <v>0</v>
          </cell>
          <cell r="BX1433">
            <v>0</v>
          </cell>
          <cell r="BY1433">
            <v>0</v>
          </cell>
          <cell r="BZ1433">
            <v>0</v>
          </cell>
          <cell r="CA1433">
            <v>0</v>
          </cell>
          <cell r="CB1433">
            <v>0</v>
          </cell>
          <cell r="CC1433">
            <v>0</v>
          </cell>
          <cell r="CD1433">
            <v>0</v>
          </cell>
          <cell r="CE1433">
            <v>0</v>
          </cell>
          <cell r="CG1433">
            <v>0</v>
          </cell>
          <cell r="CI1433">
            <v>0</v>
          </cell>
          <cell r="CM1433">
            <v>0</v>
          </cell>
          <cell r="CN1433">
            <v>0</v>
          </cell>
          <cell r="CO1433">
            <v>0</v>
          </cell>
          <cell r="CP1433">
            <v>0</v>
          </cell>
          <cell r="CQ1433">
            <v>0</v>
          </cell>
          <cell r="CR1433">
            <v>0</v>
          </cell>
          <cell r="CS1433">
            <v>0</v>
          </cell>
          <cell r="CT1433">
            <v>0</v>
          </cell>
          <cell r="CU1433">
            <v>0</v>
          </cell>
          <cell r="CV1433">
            <v>0</v>
          </cell>
          <cell r="CW1433">
            <v>0</v>
          </cell>
          <cell r="CY1433">
            <v>0</v>
          </cell>
          <cell r="DA1433">
            <v>0</v>
          </cell>
          <cell r="DB1433">
            <v>0</v>
          </cell>
          <cell r="DE1433">
            <v>0</v>
          </cell>
          <cell r="DF1433">
            <v>0</v>
          </cell>
          <cell r="DG1433">
            <v>0</v>
          </cell>
          <cell r="DH1433">
            <v>0</v>
          </cell>
          <cell r="DI1433">
            <v>0</v>
          </cell>
          <cell r="DJ1433">
            <v>0</v>
          </cell>
          <cell r="DK1433">
            <v>0</v>
          </cell>
          <cell r="DL1433">
            <v>0</v>
          </cell>
          <cell r="DM1433">
            <v>0</v>
          </cell>
          <cell r="DN1433">
            <v>0</v>
          </cell>
          <cell r="DO1433">
            <v>0</v>
          </cell>
          <cell r="DP1433">
            <v>0</v>
          </cell>
          <cell r="DQ1433">
            <v>0</v>
          </cell>
          <cell r="DS1433">
            <v>0</v>
          </cell>
          <cell r="DT1433">
            <v>0</v>
          </cell>
          <cell r="DU1433">
            <v>0</v>
          </cell>
          <cell r="DW1433">
            <v>0</v>
          </cell>
          <cell r="DX1433">
            <v>0</v>
          </cell>
          <cell r="DY1433">
            <v>0</v>
          </cell>
          <cell r="DZ1433">
            <v>0</v>
          </cell>
          <cell r="EA1433">
            <v>0</v>
          </cell>
          <cell r="EB1433">
            <v>0</v>
          </cell>
          <cell r="EC1433">
            <v>0</v>
          </cell>
          <cell r="ED1433">
            <v>0</v>
          </cell>
          <cell r="EE1433">
            <v>0</v>
          </cell>
          <cell r="EF1433">
            <v>0</v>
          </cell>
          <cell r="EG1433">
            <v>0</v>
          </cell>
          <cell r="EH1433">
            <v>0</v>
          </cell>
          <cell r="EI1433">
            <v>0</v>
          </cell>
          <cell r="EK1433">
            <v>0</v>
          </cell>
          <cell r="EL1433">
            <v>0</v>
          </cell>
          <cell r="EM1433">
            <v>0</v>
          </cell>
          <cell r="EO1433">
            <v>0</v>
          </cell>
          <cell r="EP1433">
            <v>0</v>
          </cell>
          <cell r="EQ1433">
            <v>0</v>
          </cell>
          <cell r="ER1433">
            <v>0</v>
          </cell>
          <cell r="ES1433">
            <v>0</v>
          </cell>
          <cell r="ET1433">
            <v>0</v>
          </cell>
          <cell r="EU1433">
            <v>0</v>
          </cell>
          <cell r="EV1433">
            <v>0</v>
          </cell>
          <cell r="EW1433">
            <v>0</v>
          </cell>
          <cell r="EX1433">
            <v>0</v>
          </cell>
          <cell r="EY1433">
            <v>0</v>
          </cell>
          <cell r="EZ1433">
            <v>0</v>
          </cell>
          <cell r="FA1433">
            <v>0</v>
          </cell>
          <cell r="FC1433">
            <v>0</v>
          </cell>
          <cell r="FD1433">
            <v>0</v>
          </cell>
          <cell r="FE1433">
            <v>0</v>
          </cell>
          <cell r="FG1433">
            <v>0</v>
          </cell>
          <cell r="FH1433">
            <v>0</v>
          </cell>
          <cell r="FI1433">
            <v>0</v>
          </cell>
          <cell r="FJ1433">
            <v>0</v>
          </cell>
          <cell r="FK1433">
            <v>0</v>
          </cell>
          <cell r="FL1433">
            <v>0</v>
          </cell>
          <cell r="FM1433">
            <v>0</v>
          </cell>
          <cell r="FN1433">
            <v>0</v>
          </cell>
          <cell r="FO1433">
            <v>0</v>
          </cell>
          <cell r="FP1433">
            <v>0</v>
          </cell>
          <cell r="FQ1433">
            <v>0</v>
          </cell>
          <cell r="FR1433">
            <v>0</v>
          </cell>
          <cell r="FS1433">
            <v>0</v>
          </cell>
          <cell r="FU1433">
            <v>0</v>
          </cell>
          <cell r="FV1433">
            <v>0</v>
          </cell>
          <cell r="FW1433">
            <v>0</v>
          </cell>
          <cell r="FY1433">
            <v>0</v>
          </cell>
          <cell r="FZ1433">
            <v>0</v>
          </cell>
          <cell r="GA1433">
            <v>0</v>
          </cell>
          <cell r="GB1433">
            <v>0</v>
          </cell>
          <cell r="GC1433">
            <v>0</v>
          </cell>
          <cell r="GD1433">
            <v>0</v>
          </cell>
          <cell r="GE1433">
            <v>0</v>
          </cell>
          <cell r="GF1433">
            <v>0</v>
          </cell>
          <cell r="GG1433">
            <v>0</v>
          </cell>
          <cell r="GH1433">
            <v>0</v>
          </cell>
          <cell r="GI1433">
            <v>0</v>
          </cell>
          <cell r="GJ1433">
            <v>0</v>
          </cell>
          <cell r="GK1433">
            <v>0</v>
          </cell>
          <cell r="GM1433">
            <v>0</v>
          </cell>
          <cell r="GN1433">
            <v>0</v>
          </cell>
          <cell r="GO1433">
            <v>0</v>
          </cell>
          <cell r="GQ1433">
            <v>0</v>
          </cell>
          <cell r="GR1433">
            <v>0</v>
          </cell>
          <cell r="GS1433">
            <v>0</v>
          </cell>
          <cell r="GT1433">
            <v>0</v>
          </cell>
          <cell r="GU1433">
            <v>0</v>
          </cell>
          <cell r="GV1433">
            <v>0</v>
          </cell>
          <cell r="GW1433">
            <v>0</v>
          </cell>
          <cell r="GX1433">
            <v>0</v>
          </cell>
          <cell r="GY1433">
            <v>0</v>
          </cell>
          <cell r="GZ1433">
            <v>0</v>
          </cell>
          <cell r="HA1433">
            <v>0</v>
          </cell>
          <cell r="HB1433">
            <v>0</v>
          </cell>
          <cell r="HC1433">
            <v>0</v>
          </cell>
          <cell r="HD1433">
            <v>0</v>
          </cell>
          <cell r="HE1433">
            <v>0</v>
          </cell>
          <cell r="HF1433">
            <v>0</v>
          </cell>
          <cell r="HG1433">
            <v>0</v>
          </cell>
          <cell r="HH1433">
            <v>0</v>
          </cell>
          <cell r="HI1433">
            <v>0</v>
          </cell>
          <cell r="HJ1433" t="str">
            <v>SI</v>
          </cell>
          <cell r="HL1433">
            <v>2.771959315096376E-2</v>
          </cell>
          <cell r="HO1433" t="str">
            <v>160</v>
          </cell>
          <cell r="HP1433" t="str">
            <v>160</v>
          </cell>
          <cell r="HQ1433" t="str">
            <v>160</v>
          </cell>
          <cell r="HR1433" t="str">
            <v>160</v>
          </cell>
          <cell r="HS1433" t="str">
            <v>160</v>
          </cell>
          <cell r="HT1433" t="str">
            <v>160</v>
          </cell>
          <cell r="HU1433" t="str">
            <v>160</v>
          </cell>
          <cell r="HV1433" t="str">
            <v>160</v>
          </cell>
          <cell r="HW1433" t="str">
            <v>160</v>
          </cell>
          <cell r="HX1433" t="str">
            <v>160</v>
          </cell>
          <cell r="HY1433" t="str">
            <v>160</v>
          </cell>
        </row>
        <row r="1434">
          <cell r="D1434" t="str">
            <v>16</v>
          </cell>
          <cell r="F1434" t="str">
            <v>16U</v>
          </cell>
          <cell r="H1434">
            <v>0</v>
          </cell>
          <cell r="I1434">
            <v>0</v>
          </cell>
          <cell r="J1434">
            <v>0</v>
          </cell>
          <cell r="K1434">
            <v>0</v>
          </cell>
          <cell r="M1434">
            <v>0</v>
          </cell>
          <cell r="O1434">
            <v>0</v>
          </cell>
          <cell r="S1434">
            <v>0</v>
          </cell>
          <cell r="T1434">
            <v>0</v>
          </cell>
          <cell r="U1434">
            <v>0</v>
          </cell>
          <cell r="V1434">
            <v>0</v>
          </cell>
          <cell r="W1434">
            <v>0</v>
          </cell>
          <cell r="X1434">
            <v>0</v>
          </cell>
          <cell r="Y1434">
            <v>0</v>
          </cell>
          <cell r="Z1434">
            <v>0</v>
          </cell>
          <cell r="AA1434">
            <v>0</v>
          </cell>
          <cell r="AB1434">
            <v>0</v>
          </cell>
          <cell r="AC1434">
            <v>0</v>
          </cell>
          <cell r="AE1434">
            <v>0</v>
          </cell>
          <cell r="AG1434">
            <v>0</v>
          </cell>
          <cell r="AK1434">
            <v>0</v>
          </cell>
          <cell r="AL1434">
            <v>0</v>
          </cell>
          <cell r="AM1434">
            <v>0</v>
          </cell>
          <cell r="AN1434">
            <v>0</v>
          </cell>
          <cell r="AO1434">
            <v>0</v>
          </cell>
          <cell r="AP1434">
            <v>0</v>
          </cell>
          <cell r="AQ1434">
            <v>0</v>
          </cell>
          <cell r="AR1434">
            <v>0</v>
          </cell>
          <cell r="AS1434">
            <v>0</v>
          </cell>
          <cell r="AT1434">
            <v>0</v>
          </cell>
          <cell r="AU1434">
            <v>0</v>
          </cell>
          <cell r="AV1434">
            <v>0</v>
          </cell>
          <cell r="AW1434">
            <v>0</v>
          </cell>
          <cell r="AY1434">
            <v>0</v>
          </cell>
          <cell r="AZ1434">
            <v>0</v>
          </cell>
          <cell r="BC1434">
            <v>0</v>
          </cell>
          <cell r="BD1434">
            <v>0</v>
          </cell>
          <cell r="BE1434">
            <v>0</v>
          </cell>
          <cell r="BF1434">
            <v>0</v>
          </cell>
          <cell r="BG1434">
            <v>0</v>
          </cell>
          <cell r="BH1434">
            <v>0</v>
          </cell>
          <cell r="BI1434">
            <v>0</v>
          </cell>
          <cell r="BJ1434">
            <v>0</v>
          </cell>
          <cell r="BK1434">
            <v>0</v>
          </cell>
          <cell r="BL1434">
            <v>0</v>
          </cell>
          <cell r="BM1434">
            <v>0</v>
          </cell>
          <cell r="BO1434">
            <v>0</v>
          </cell>
          <cell r="BQ1434">
            <v>0</v>
          </cell>
          <cell r="BU1434">
            <v>0</v>
          </cell>
          <cell r="BV1434">
            <v>0</v>
          </cell>
          <cell r="BW1434">
            <v>0</v>
          </cell>
          <cell r="BX1434">
            <v>0</v>
          </cell>
          <cell r="BY1434">
            <v>0</v>
          </cell>
          <cell r="BZ1434">
            <v>0</v>
          </cell>
          <cell r="CA1434">
            <v>0</v>
          </cell>
          <cell r="CB1434">
            <v>0</v>
          </cell>
          <cell r="CC1434">
            <v>0</v>
          </cell>
          <cell r="CD1434">
            <v>0</v>
          </cell>
          <cell r="CE1434">
            <v>0</v>
          </cell>
          <cell r="CG1434">
            <v>0</v>
          </cell>
          <cell r="CI1434">
            <v>0</v>
          </cell>
          <cell r="CM1434">
            <v>0</v>
          </cell>
          <cell r="CN1434">
            <v>0</v>
          </cell>
          <cell r="CO1434">
            <v>0</v>
          </cell>
          <cell r="CP1434">
            <v>0</v>
          </cell>
          <cell r="CQ1434">
            <v>0</v>
          </cell>
          <cell r="CR1434">
            <v>0</v>
          </cell>
          <cell r="CS1434">
            <v>0</v>
          </cell>
          <cell r="CT1434">
            <v>0</v>
          </cell>
          <cell r="CU1434">
            <v>0</v>
          </cell>
          <cell r="CV1434">
            <v>0</v>
          </cell>
          <cell r="CW1434">
            <v>0</v>
          </cell>
          <cell r="CY1434">
            <v>0</v>
          </cell>
          <cell r="DA1434">
            <v>0</v>
          </cell>
          <cell r="DB1434">
            <v>0</v>
          </cell>
          <cell r="DE1434">
            <v>0</v>
          </cell>
          <cell r="DF1434">
            <v>0</v>
          </cell>
          <cell r="DG1434">
            <v>0</v>
          </cell>
          <cell r="DH1434">
            <v>0</v>
          </cell>
          <cell r="DI1434">
            <v>0</v>
          </cell>
          <cell r="DJ1434">
            <v>0</v>
          </cell>
          <cell r="DK1434">
            <v>0</v>
          </cell>
          <cell r="DL1434">
            <v>0</v>
          </cell>
          <cell r="DM1434">
            <v>0</v>
          </cell>
          <cell r="DN1434">
            <v>0</v>
          </cell>
          <cell r="DO1434">
            <v>0</v>
          </cell>
          <cell r="DP1434">
            <v>0</v>
          </cell>
          <cell r="DQ1434">
            <v>0</v>
          </cell>
          <cell r="DS1434">
            <v>0</v>
          </cell>
          <cell r="DT1434">
            <v>0</v>
          </cell>
          <cell r="DU1434">
            <v>0</v>
          </cell>
          <cell r="DW1434">
            <v>0</v>
          </cell>
          <cell r="DX1434">
            <v>0</v>
          </cell>
          <cell r="DY1434">
            <v>0</v>
          </cell>
          <cell r="DZ1434">
            <v>0</v>
          </cell>
          <cell r="EA1434">
            <v>0</v>
          </cell>
          <cell r="EB1434">
            <v>0</v>
          </cell>
          <cell r="EC1434">
            <v>0</v>
          </cell>
          <cell r="ED1434">
            <v>0</v>
          </cell>
          <cell r="EE1434">
            <v>0</v>
          </cell>
          <cell r="EF1434">
            <v>0</v>
          </cell>
          <cell r="EG1434">
            <v>0</v>
          </cell>
          <cell r="EH1434">
            <v>0</v>
          </cell>
          <cell r="EI1434">
            <v>0</v>
          </cell>
          <cell r="EK1434">
            <v>0</v>
          </cell>
          <cell r="EL1434">
            <v>0</v>
          </cell>
          <cell r="EM1434">
            <v>0</v>
          </cell>
          <cell r="EO1434">
            <v>0</v>
          </cell>
          <cell r="EP1434">
            <v>0</v>
          </cell>
          <cell r="EQ1434">
            <v>0</v>
          </cell>
          <cell r="ER1434">
            <v>0</v>
          </cell>
          <cell r="ES1434">
            <v>0</v>
          </cell>
          <cell r="ET1434">
            <v>0</v>
          </cell>
          <cell r="EU1434">
            <v>0</v>
          </cell>
          <cell r="EV1434">
            <v>0</v>
          </cell>
          <cell r="EW1434">
            <v>0</v>
          </cell>
          <cell r="EX1434">
            <v>0</v>
          </cell>
          <cell r="EY1434">
            <v>0</v>
          </cell>
          <cell r="EZ1434">
            <v>0</v>
          </cell>
          <cell r="FA1434">
            <v>0</v>
          </cell>
          <cell r="FC1434">
            <v>0</v>
          </cell>
          <cell r="FD1434">
            <v>0</v>
          </cell>
          <cell r="FE1434">
            <v>0</v>
          </cell>
          <cell r="FG1434">
            <v>0</v>
          </cell>
          <cell r="FH1434">
            <v>0</v>
          </cell>
          <cell r="FI1434">
            <v>0</v>
          </cell>
          <cell r="FJ1434">
            <v>0</v>
          </cell>
          <cell r="FK1434">
            <v>0</v>
          </cell>
          <cell r="FL1434">
            <v>0</v>
          </cell>
          <cell r="FM1434">
            <v>0</v>
          </cell>
          <cell r="FN1434">
            <v>0</v>
          </cell>
          <cell r="FO1434">
            <v>0</v>
          </cell>
          <cell r="FP1434">
            <v>0</v>
          </cell>
          <cell r="FQ1434">
            <v>0</v>
          </cell>
          <cell r="FR1434">
            <v>0</v>
          </cell>
          <cell r="FS1434">
            <v>0</v>
          </cell>
          <cell r="FU1434">
            <v>0</v>
          </cell>
          <cell r="FV1434">
            <v>0</v>
          </cell>
          <cell r="FW1434">
            <v>0</v>
          </cell>
          <cell r="FY1434">
            <v>0</v>
          </cell>
          <cell r="FZ1434">
            <v>0</v>
          </cell>
          <cell r="GA1434">
            <v>0</v>
          </cell>
          <cell r="GB1434">
            <v>0</v>
          </cell>
          <cell r="GC1434">
            <v>0</v>
          </cell>
          <cell r="GD1434">
            <v>0</v>
          </cell>
          <cell r="GE1434">
            <v>0</v>
          </cell>
          <cell r="GF1434">
            <v>0</v>
          </cell>
          <cell r="GG1434">
            <v>0</v>
          </cell>
          <cell r="GH1434">
            <v>0</v>
          </cell>
          <cell r="GI1434">
            <v>0</v>
          </cell>
          <cell r="GJ1434">
            <v>0</v>
          </cell>
          <cell r="GK1434">
            <v>0</v>
          </cell>
          <cell r="GM1434">
            <v>0</v>
          </cell>
          <cell r="GN1434">
            <v>0</v>
          </cell>
          <cell r="GO1434">
            <v>0</v>
          </cell>
          <cell r="GQ1434">
            <v>0</v>
          </cell>
          <cell r="GR1434">
            <v>0</v>
          </cell>
          <cell r="GS1434">
            <v>0</v>
          </cell>
          <cell r="GT1434">
            <v>0</v>
          </cell>
          <cell r="GU1434">
            <v>0</v>
          </cell>
          <cell r="GV1434">
            <v>0</v>
          </cell>
          <cell r="GW1434">
            <v>0</v>
          </cell>
          <cell r="GX1434">
            <v>0</v>
          </cell>
          <cell r="GY1434">
            <v>0</v>
          </cell>
          <cell r="GZ1434">
            <v>0</v>
          </cell>
          <cell r="HA1434">
            <v>0</v>
          </cell>
          <cell r="HB1434">
            <v>0</v>
          </cell>
          <cell r="HC1434">
            <v>0</v>
          </cell>
          <cell r="HD1434">
            <v>0</v>
          </cell>
          <cell r="HE1434">
            <v>0</v>
          </cell>
          <cell r="HF1434">
            <v>0</v>
          </cell>
          <cell r="HG1434">
            <v>0</v>
          </cell>
          <cell r="HH1434">
            <v>0</v>
          </cell>
          <cell r="HI1434">
            <v>0</v>
          </cell>
          <cell r="HJ1434" t="str">
            <v>SI</v>
          </cell>
          <cell r="HL1434">
            <v>2.771959315096376E-2</v>
          </cell>
          <cell r="HO1434" t="str">
            <v>160</v>
          </cell>
          <cell r="HP1434" t="str">
            <v>160</v>
          </cell>
          <cell r="HQ1434" t="str">
            <v>160</v>
          </cell>
          <cell r="HR1434" t="str">
            <v>160</v>
          </cell>
          <cell r="HS1434" t="str">
            <v>160</v>
          </cell>
          <cell r="HT1434" t="str">
            <v>160</v>
          </cell>
          <cell r="HU1434" t="str">
            <v>160</v>
          </cell>
          <cell r="HV1434" t="str">
            <v>160</v>
          </cell>
          <cell r="HW1434" t="str">
            <v>160</v>
          </cell>
          <cell r="HX1434" t="str">
            <v>160</v>
          </cell>
          <cell r="HY1434" t="str">
            <v>160</v>
          </cell>
        </row>
        <row r="1435">
          <cell r="D1435" t="str">
            <v>16</v>
          </cell>
          <cell r="F1435" t="str">
            <v>16U</v>
          </cell>
          <cell r="H1435">
            <v>0</v>
          </cell>
          <cell r="I1435">
            <v>0</v>
          </cell>
          <cell r="J1435">
            <v>0</v>
          </cell>
          <cell r="K1435">
            <v>0</v>
          </cell>
          <cell r="M1435">
            <v>0</v>
          </cell>
          <cell r="O1435">
            <v>0</v>
          </cell>
          <cell r="S1435">
            <v>0</v>
          </cell>
          <cell r="T1435">
            <v>0</v>
          </cell>
          <cell r="U1435">
            <v>0</v>
          </cell>
          <cell r="V1435">
            <v>0</v>
          </cell>
          <cell r="W1435">
            <v>0</v>
          </cell>
          <cell r="X1435">
            <v>0</v>
          </cell>
          <cell r="Y1435">
            <v>0</v>
          </cell>
          <cell r="Z1435">
            <v>0</v>
          </cell>
          <cell r="AA1435">
            <v>0</v>
          </cell>
          <cell r="AB1435">
            <v>0</v>
          </cell>
          <cell r="AC1435">
            <v>0</v>
          </cell>
          <cell r="AE1435">
            <v>0</v>
          </cell>
          <cell r="AG1435">
            <v>0</v>
          </cell>
          <cell r="AK1435">
            <v>0</v>
          </cell>
          <cell r="AL1435">
            <v>0</v>
          </cell>
          <cell r="AM1435">
            <v>0</v>
          </cell>
          <cell r="AN1435">
            <v>0</v>
          </cell>
          <cell r="AO1435">
            <v>0</v>
          </cell>
          <cell r="AP1435">
            <v>0</v>
          </cell>
          <cell r="AQ1435">
            <v>0</v>
          </cell>
          <cell r="AR1435">
            <v>0</v>
          </cell>
          <cell r="AS1435">
            <v>0</v>
          </cell>
          <cell r="AT1435">
            <v>0</v>
          </cell>
          <cell r="AU1435">
            <v>0</v>
          </cell>
          <cell r="AV1435">
            <v>0</v>
          </cell>
          <cell r="AW1435">
            <v>0</v>
          </cell>
          <cell r="AY1435">
            <v>0</v>
          </cell>
          <cell r="AZ1435">
            <v>0</v>
          </cell>
          <cell r="BC1435">
            <v>0</v>
          </cell>
          <cell r="BD1435">
            <v>0</v>
          </cell>
          <cell r="BE1435">
            <v>0</v>
          </cell>
          <cell r="BF1435">
            <v>0</v>
          </cell>
          <cell r="BG1435">
            <v>0</v>
          </cell>
          <cell r="BH1435">
            <v>0</v>
          </cell>
          <cell r="BI1435">
            <v>0</v>
          </cell>
          <cell r="BJ1435">
            <v>0</v>
          </cell>
          <cell r="BK1435">
            <v>0</v>
          </cell>
          <cell r="BL1435">
            <v>0</v>
          </cell>
          <cell r="BM1435">
            <v>0</v>
          </cell>
          <cell r="BO1435">
            <v>0</v>
          </cell>
          <cell r="BQ1435">
            <v>0</v>
          </cell>
          <cell r="BU1435">
            <v>0</v>
          </cell>
          <cell r="BV1435">
            <v>0</v>
          </cell>
          <cell r="BW1435">
            <v>0</v>
          </cell>
          <cell r="BX1435">
            <v>0</v>
          </cell>
          <cell r="BY1435">
            <v>0</v>
          </cell>
          <cell r="BZ1435">
            <v>0</v>
          </cell>
          <cell r="CA1435">
            <v>0</v>
          </cell>
          <cell r="CB1435">
            <v>0</v>
          </cell>
          <cell r="CC1435">
            <v>0</v>
          </cell>
          <cell r="CD1435">
            <v>0</v>
          </cell>
          <cell r="CE1435">
            <v>0</v>
          </cell>
          <cell r="CG1435">
            <v>0</v>
          </cell>
          <cell r="CI1435">
            <v>0</v>
          </cell>
          <cell r="CM1435">
            <v>0</v>
          </cell>
          <cell r="CN1435">
            <v>0</v>
          </cell>
          <cell r="CO1435">
            <v>0</v>
          </cell>
          <cell r="CP1435">
            <v>0</v>
          </cell>
          <cell r="CQ1435">
            <v>0</v>
          </cell>
          <cell r="CR1435">
            <v>0</v>
          </cell>
          <cell r="CS1435">
            <v>0</v>
          </cell>
          <cell r="CT1435">
            <v>0</v>
          </cell>
          <cell r="CU1435">
            <v>0</v>
          </cell>
          <cell r="CV1435">
            <v>0</v>
          </cell>
          <cell r="CW1435">
            <v>0</v>
          </cell>
          <cell r="CY1435">
            <v>0</v>
          </cell>
          <cell r="DA1435">
            <v>0</v>
          </cell>
          <cell r="DB1435">
            <v>0</v>
          </cell>
          <cell r="DE1435">
            <v>0</v>
          </cell>
          <cell r="DF1435">
            <v>0</v>
          </cell>
          <cell r="DG1435">
            <v>0</v>
          </cell>
          <cell r="DH1435">
            <v>0</v>
          </cell>
          <cell r="DI1435">
            <v>0</v>
          </cell>
          <cell r="DJ1435">
            <v>0</v>
          </cell>
          <cell r="DK1435">
            <v>0</v>
          </cell>
          <cell r="DL1435">
            <v>0</v>
          </cell>
          <cell r="DM1435">
            <v>0</v>
          </cell>
          <cell r="DN1435">
            <v>0</v>
          </cell>
          <cell r="DO1435">
            <v>0</v>
          </cell>
          <cell r="DP1435">
            <v>0</v>
          </cell>
          <cell r="DQ1435">
            <v>0</v>
          </cell>
          <cell r="DS1435">
            <v>0</v>
          </cell>
          <cell r="DT1435">
            <v>0</v>
          </cell>
          <cell r="DU1435">
            <v>0</v>
          </cell>
          <cell r="DW1435">
            <v>0</v>
          </cell>
          <cell r="DX1435">
            <v>0</v>
          </cell>
          <cell r="DY1435">
            <v>0</v>
          </cell>
          <cell r="DZ1435">
            <v>0</v>
          </cell>
          <cell r="EA1435">
            <v>0</v>
          </cell>
          <cell r="EB1435">
            <v>0</v>
          </cell>
          <cell r="EC1435">
            <v>0</v>
          </cell>
          <cell r="ED1435">
            <v>0</v>
          </cell>
          <cell r="EE1435">
            <v>0</v>
          </cell>
          <cell r="EF1435">
            <v>0</v>
          </cell>
          <cell r="EG1435">
            <v>0</v>
          </cell>
          <cell r="EH1435">
            <v>0</v>
          </cell>
          <cell r="EI1435">
            <v>0</v>
          </cell>
          <cell r="EK1435">
            <v>0</v>
          </cell>
          <cell r="EL1435">
            <v>0</v>
          </cell>
          <cell r="EM1435">
            <v>0</v>
          </cell>
          <cell r="EO1435">
            <v>0</v>
          </cell>
          <cell r="EP1435">
            <v>0</v>
          </cell>
          <cell r="EQ1435">
            <v>0</v>
          </cell>
          <cell r="ER1435">
            <v>0</v>
          </cell>
          <cell r="ES1435">
            <v>0</v>
          </cell>
          <cell r="ET1435">
            <v>0</v>
          </cell>
          <cell r="EU1435">
            <v>0</v>
          </cell>
          <cell r="EV1435">
            <v>0</v>
          </cell>
          <cell r="EW1435">
            <v>0</v>
          </cell>
          <cell r="EX1435">
            <v>0</v>
          </cell>
          <cell r="EY1435">
            <v>0</v>
          </cell>
          <cell r="EZ1435">
            <v>0</v>
          </cell>
          <cell r="FA1435">
            <v>0</v>
          </cell>
          <cell r="FC1435">
            <v>0</v>
          </cell>
          <cell r="FD1435">
            <v>0</v>
          </cell>
          <cell r="FE1435">
            <v>0</v>
          </cell>
          <cell r="FG1435">
            <v>0</v>
          </cell>
          <cell r="FH1435">
            <v>0</v>
          </cell>
          <cell r="FI1435">
            <v>0</v>
          </cell>
          <cell r="FJ1435">
            <v>0</v>
          </cell>
          <cell r="FK1435">
            <v>0</v>
          </cell>
          <cell r="FL1435">
            <v>0</v>
          </cell>
          <cell r="FM1435">
            <v>0</v>
          </cell>
          <cell r="FN1435">
            <v>0</v>
          </cell>
          <cell r="FO1435">
            <v>0</v>
          </cell>
          <cell r="FP1435">
            <v>0</v>
          </cell>
          <cell r="FQ1435">
            <v>0</v>
          </cell>
          <cell r="FR1435">
            <v>0</v>
          </cell>
          <cell r="FS1435">
            <v>0</v>
          </cell>
          <cell r="FU1435">
            <v>0</v>
          </cell>
          <cell r="FV1435">
            <v>0</v>
          </cell>
          <cell r="FW1435">
            <v>0</v>
          </cell>
          <cell r="FY1435">
            <v>0</v>
          </cell>
          <cell r="FZ1435">
            <v>0</v>
          </cell>
          <cell r="GA1435">
            <v>0</v>
          </cell>
          <cell r="GB1435">
            <v>0</v>
          </cell>
          <cell r="GC1435">
            <v>0</v>
          </cell>
          <cell r="GD1435">
            <v>0</v>
          </cell>
          <cell r="GE1435">
            <v>0</v>
          </cell>
          <cell r="GF1435">
            <v>0</v>
          </cell>
          <cell r="GG1435">
            <v>0</v>
          </cell>
          <cell r="GH1435">
            <v>0</v>
          </cell>
          <cell r="GI1435">
            <v>0</v>
          </cell>
          <cell r="GJ1435">
            <v>0</v>
          </cell>
          <cell r="GK1435">
            <v>0</v>
          </cell>
          <cell r="GM1435">
            <v>0</v>
          </cell>
          <cell r="GN1435">
            <v>0</v>
          </cell>
          <cell r="GO1435">
            <v>0</v>
          </cell>
          <cell r="GQ1435">
            <v>0</v>
          </cell>
          <cell r="GR1435">
            <v>0</v>
          </cell>
          <cell r="GS1435">
            <v>0</v>
          </cell>
          <cell r="GT1435">
            <v>0</v>
          </cell>
          <cell r="GU1435">
            <v>0</v>
          </cell>
          <cell r="GV1435">
            <v>0</v>
          </cell>
          <cell r="GW1435">
            <v>0</v>
          </cell>
          <cell r="GX1435">
            <v>0</v>
          </cell>
          <cell r="GY1435">
            <v>0</v>
          </cell>
          <cell r="GZ1435">
            <v>0</v>
          </cell>
          <cell r="HA1435">
            <v>0</v>
          </cell>
          <cell r="HB1435">
            <v>0</v>
          </cell>
          <cell r="HC1435">
            <v>0</v>
          </cell>
          <cell r="HD1435">
            <v>0</v>
          </cell>
          <cell r="HE1435">
            <v>0</v>
          </cell>
          <cell r="HF1435">
            <v>0</v>
          </cell>
          <cell r="HG1435">
            <v>0</v>
          </cell>
          <cell r="HH1435">
            <v>0</v>
          </cell>
          <cell r="HI1435">
            <v>0</v>
          </cell>
          <cell r="HJ1435" t="str">
            <v>SI</v>
          </cell>
          <cell r="HL1435">
            <v>2.771959315096376E-2</v>
          </cell>
          <cell r="HO1435" t="str">
            <v>160</v>
          </cell>
          <cell r="HP1435" t="str">
            <v>160</v>
          </cell>
          <cell r="HQ1435" t="str">
            <v>160</v>
          </cell>
          <cell r="HR1435" t="str">
            <v>160</v>
          </cell>
          <cell r="HS1435" t="str">
            <v>160</v>
          </cell>
          <cell r="HT1435" t="str">
            <v>160</v>
          </cell>
          <cell r="HU1435" t="str">
            <v>160</v>
          </cell>
          <cell r="HV1435" t="str">
            <v>160</v>
          </cell>
          <cell r="HW1435" t="str">
            <v>160</v>
          </cell>
          <cell r="HX1435" t="str">
            <v>160</v>
          </cell>
          <cell r="HY1435" t="str">
            <v>160</v>
          </cell>
        </row>
        <row r="1436">
          <cell r="D1436" t="str">
            <v>16</v>
          </cell>
          <cell r="F1436" t="str">
            <v>16R</v>
          </cell>
          <cell r="H1436">
            <v>0</v>
          </cell>
          <cell r="I1436">
            <v>0</v>
          </cell>
          <cell r="J1436">
            <v>0</v>
          </cell>
          <cell r="K1436">
            <v>0</v>
          </cell>
          <cell r="M1436">
            <v>0</v>
          </cell>
          <cell r="O1436">
            <v>0</v>
          </cell>
          <cell r="S1436">
            <v>0</v>
          </cell>
          <cell r="T1436">
            <v>0</v>
          </cell>
          <cell r="U1436">
            <v>0</v>
          </cell>
          <cell r="V1436">
            <v>0</v>
          </cell>
          <cell r="W1436">
            <v>0</v>
          </cell>
          <cell r="X1436">
            <v>0</v>
          </cell>
          <cell r="Y1436">
            <v>0</v>
          </cell>
          <cell r="Z1436">
            <v>0</v>
          </cell>
          <cell r="AA1436">
            <v>0</v>
          </cell>
          <cell r="AB1436">
            <v>0</v>
          </cell>
          <cell r="AC1436">
            <v>0</v>
          </cell>
          <cell r="AE1436">
            <v>0</v>
          </cell>
          <cell r="AG1436">
            <v>0</v>
          </cell>
          <cell r="AK1436">
            <v>0</v>
          </cell>
          <cell r="AL1436">
            <v>0</v>
          </cell>
          <cell r="AM1436">
            <v>0</v>
          </cell>
          <cell r="AN1436">
            <v>0</v>
          </cell>
          <cell r="AO1436">
            <v>0</v>
          </cell>
          <cell r="AP1436">
            <v>0</v>
          </cell>
          <cell r="AQ1436">
            <v>0</v>
          </cell>
          <cell r="AR1436">
            <v>0</v>
          </cell>
          <cell r="AS1436">
            <v>0</v>
          </cell>
          <cell r="AT1436">
            <v>0</v>
          </cell>
          <cell r="AU1436">
            <v>0</v>
          </cell>
          <cell r="AV1436">
            <v>0</v>
          </cell>
          <cell r="AW1436">
            <v>0</v>
          </cell>
          <cell r="AY1436">
            <v>0</v>
          </cell>
          <cell r="AZ1436">
            <v>0</v>
          </cell>
          <cell r="BC1436">
            <v>0</v>
          </cell>
          <cell r="BD1436">
            <v>0</v>
          </cell>
          <cell r="BE1436">
            <v>0</v>
          </cell>
          <cell r="BF1436">
            <v>0</v>
          </cell>
          <cell r="BG1436">
            <v>0</v>
          </cell>
          <cell r="BH1436">
            <v>0</v>
          </cell>
          <cell r="BI1436">
            <v>0</v>
          </cell>
          <cell r="BJ1436">
            <v>0</v>
          </cell>
          <cell r="BK1436">
            <v>0</v>
          </cell>
          <cell r="BL1436">
            <v>0</v>
          </cell>
          <cell r="BM1436">
            <v>0</v>
          </cell>
          <cell r="BO1436">
            <v>0</v>
          </cell>
          <cell r="BQ1436">
            <v>0</v>
          </cell>
          <cell r="BU1436">
            <v>0</v>
          </cell>
          <cell r="BV1436">
            <v>0</v>
          </cell>
          <cell r="BW1436">
            <v>0</v>
          </cell>
          <cell r="BX1436">
            <v>0</v>
          </cell>
          <cell r="BY1436">
            <v>0</v>
          </cell>
          <cell r="BZ1436">
            <v>0</v>
          </cell>
          <cell r="CA1436">
            <v>0</v>
          </cell>
          <cell r="CB1436">
            <v>0</v>
          </cell>
          <cell r="CC1436">
            <v>0</v>
          </cell>
          <cell r="CD1436">
            <v>0</v>
          </cell>
          <cell r="CE1436">
            <v>0</v>
          </cell>
          <cell r="CG1436">
            <v>0</v>
          </cell>
          <cell r="CI1436">
            <v>0</v>
          </cell>
          <cell r="CM1436">
            <v>0</v>
          </cell>
          <cell r="CN1436">
            <v>0</v>
          </cell>
          <cell r="CO1436">
            <v>0</v>
          </cell>
          <cell r="CP1436">
            <v>0</v>
          </cell>
          <cell r="CQ1436">
            <v>0</v>
          </cell>
          <cell r="CR1436">
            <v>0</v>
          </cell>
          <cell r="CS1436">
            <v>0</v>
          </cell>
          <cell r="CT1436">
            <v>0</v>
          </cell>
          <cell r="CU1436">
            <v>0</v>
          </cell>
          <cell r="CV1436">
            <v>0</v>
          </cell>
          <cell r="CW1436">
            <v>0</v>
          </cell>
          <cell r="CY1436">
            <v>0</v>
          </cell>
          <cell r="DA1436">
            <v>0</v>
          </cell>
          <cell r="DB1436">
            <v>0</v>
          </cell>
          <cell r="DE1436">
            <v>0</v>
          </cell>
          <cell r="DF1436">
            <v>0</v>
          </cell>
          <cell r="DG1436">
            <v>0</v>
          </cell>
          <cell r="DH1436">
            <v>0</v>
          </cell>
          <cell r="DI1436">
            <v>0</v>
          </cell>
          <cell r="DJ1436">
            <v>0</v>
          </cell>
          <cell r="DK1436">
            <v>0</v>
          </cell>
          <cell r="DL1436">
            <v>0</v>
          </cell>
          <cell r="DM1436">
            <v>0</v>
          </cell>
          <cell r="DN1436">
            <v>0</v>
          </cell>
          <cell r="DO1436">
            <v>0</v>
          </cell>
          <cell r="DP1436">
            <v>0</v>
          </cell>
          <cell r="DQ1436">
            <v>0</v>
          </cell>
          <cell r="DS1436">
            <v>0</v>
          </cell>
          <cell r="DT1436">
            <v>0</v>
          </cell>
          <cell r="DU1436">
            <v>0</v>
          </cell>
          <cell r="DW1436">
            <v>0</v>
          </cell>
          <cell r="DX1436">
            <v>0</v>
          </cell>
          <cell r="DY1436">
            <v>0</v>
          </cell>
          <cell r="DZ1436">
            <v>0</v>
          </cell>
          <cell r="EA1436">
            <v>0</v>
          </cell>
          <cell r="EB1436">
            <v>0</v>
          </cell>
          <cell r="EC1436">
            <v>0</v>
          </cell>
          <cell r="ED1436">
            <v>0</v>
          </cell>
          <cell r="EE1436">
            <v>0</v>
          </cell>
          <cell r="EF1436">
            <v>0</v>
          </cell>
          <cell r="EG1436">
            <v>0</v>
          </cell>
          <cell r="EH1436">
            <v>0</v>
          </cell>
          <cell r="EI1436">
            <v>0</v>
          </cell>
          <cell r="EK1436">
            <v>0</v>
          </cell>
          <cell r="EL1436">
            <v>0</v>
          </cell>
          <cell r="EM1436">
            <v>0</v>
          </cell>
          <cell r="EO1436">
            <v>0</v>
          </cell>
          <cell r="EP1436">
            <v>0</v>
          </cell>
          <cell r="EQ1436">
            <v>0</v>
          </cell>
          <cell r="ER1436">
            <v>0</v>
          </cell>
          <cell r="ES1436">
            <v>0</v>
          </cell>
          <cell r="ET1436">
            <v>0</v>
          </cell>
          <cell r="EU1436">
            <v>0</v>
          </cell>
          <cell r="EV1436">
            <v>0</v>
          </cell>
          <cell r="EW1436">
            <v>0</v>
          </cell>
          <cell r="EX1436">
            <v>0</v>
          </cell>
          <cell r="EY1436">
            <v>0</v>
          </cell>
          <cell r="EZ1436">
            <v>0</v>
          </cell>
          <cell r="FA1436">
            <v>0</v>
          </cell>
          <cell r="FC1436">
            <v>0</v>
          </cell>
          <cell r="FD1436">
            <v>0</v>
          </cell>
          <cell r="FE1436">
            <v>0</v>
          </cell>
          <cell r="FG1436">
            <v>0</v>
          </cell>
          <cell r="FH1436">
            <v>0</v>
          </cell>
          <cell r="FI1436">
            <v>0</v>
          </cell>
          <cell r="FJ1436">
            <v>0</v>
          </cell>
          <cell r="FK1436">
            <v>0</v>
          </cell>
          <cell r="FL1436">
            <v>0</v>
          </cell>
          <cell r="FM1436">
            <v>0</v>
          </cell>
          <cell r="FN1436">
            <v>0</v>
          </cell>
          <cell r="FO1436">
            <v>0</v>
          </cell>
          <cell r="FP1436">
            <v>0</v>
          </cell>
          <cell r="FQ1436">
            <v>0</v>
          </cell>
          <cell r="FR1436">
            <v>0</v>
          </cell>
          <cell r="FS1436">
            <v>0</v>
          </cell>
          <cell r="FU1436">
            <v>0</v>
          </cell>
          <cell r="FV1436">
            <v>0</v>
          </cell>
          <cell r="FW1436">
            <v>0</v>
          </cell>
          <cell r="FY1436">
            <v>0</v>
          </cell>
          <cell r="FZ1436">
            <v>0</v>
          </cell>
          <cell r="GA1436">
            <v>0</v>
          </cell>
          <cell r="GB1436">
            <v>0</v>
          </cell>
          <cell r="GC1436">
            <v>0</v>
          </cell>
          <cell r="GD1436">
            <v>0</v>
          </cell>
          <cell r="GE1436">
            <v>0</v>
          </cell>
          <cell r="GF1436">
            <v>0</v>
          </cell>
          <cell r="GG1436">
            <v>0</v>
          </cell>
          <cell r="GH1436">
            <v>0</v>
          </cell>
          <cell r="GI1436">
            <v>0</v>
          </cell>
          <cell r="GJ1436">
            <v>0</v>
          </cell>
          <cell r="GK1436">
            <v>0</v>
          </cell>
          <cell r="GM1436">
            <v>0</v>
          </cell>
          <cell r="GN1436">
            <v>0</v>
          </cell>
          <cell r="GO1436">
            <v>0</v>
          </cell>
          <cell r="GQ1436">
            <v>0</v>
          </cell>
          <cell r="GR1436">
            <v>0</v>
          </cell>
          <cell r="GS1436">
            <v>0</v>
          </cell>
          <cell r="GT1436">
            <v>0</v>
          </cell>
          <cell r="GU1436">
            <v>0</v>
          </cell>
          <cell r="GV1436">
            <v>0</v>
          </cell>
          <cell r="GW1436">
            <v>0</v>
          </cell>
          <cell r="GX1436">
            <v>0</v>
          </cell>
          <cell r="GY1436">
            <v>0</v>
          </cell>
          <cell r="GZ1436">
            <v>0</v>
          </cell>
          <cell r="HA1436">
            <v>0</v>
          </cell>
          <cell r="HB1436">
            <v>0</v>
          </cell>
          <cell r="HC1436">
            <v>0</v>
          </cell>
          <cell r="HD1436">
            <v>0</v>
          </cell>
          <cell r="HE1436">
            <v>0</v>
          </cell>
          <cell r="HF1436">
            <v>0</v>
          </cell>
          <cell r="HG1436">
            <v>0</v>
          </cell>
          <cell r="HH1436">
            <v>0</v>
          </cell>
          <cell r="HI1436">
            <v>0</v>
          </cell>
          <cell r="HJ1436" t="str">
            <v>SI</v>
          </cell>
          <cell r="HL1436">
            <v>1.0208390420924486E-2</v>
          </cell>
          <cell r="HO1436" t="str">
            <v>160</v>
          </cell>
          <cell r="HP1436" t="str">
            <v>160</v>
          </cell>
          <cell r="HQ1436" t="str">
            <v>160</v>
          </cell>
          <cell r="HR1436" t="str">
            <v>160</v>
          </cell>
          <cell r="HS1436" t="str">
            <v>160</v>
          </cell>
          <cell r="HT1436" t="str">
            <v>160</v>
          </cell>
          <cell r="HU1436" t="str">
            <v>160</v>
          </cell>
          <cell r="HV1436" t="str">
            <v>160</v>
          </cell>
          <cell r="HW1436" t="str">
            <v>160</v>
          </cell>
          <cell r="HX1436" t="str">
            <v>160</v>
          </cell>
          <cell r="HY1436" t="str">
            <v>160</v>
          </cell>
        </row>
        <row r="1437">
          <cell r="D1437" t="str">
            <v>16</v>
          </cell>
          <cell r="F1437" t="str">
            <v>16R</v>
          </cell>
          <cell r="H1437">
            <v>0</v>
          </cell>
          <cell r="I1437">
            <v>0</v>
          </cell>
          <cell r="J1437">
            <v>0</v>
          </cell>
          <cell r="K1437">
            <v>0</v>
          </cell>
          <cell r="M1437">
            <v>0</v>
          </cell>
          <cell r="O1437">
            <v>0</v>
          </cell>
          <cell r="S1437">
            <v>0</v>
          </cell>
          <cell r="T1437">
            <v>0</v>
          </cell>
          <cell r="U1437">
            <v>0</v>
          </cell>
          <cell r="V1437">
            <v>0</v>
          </cell>
          <cell r="W1437">
            <v>0</v>
          </cell>
          <cell r="X1437">
            <v>0</v>
          </cell>
          <cell r="Y1437">
            <v>0</v>
          </cell>
          <cell r="Z1437">
            <v>0</v>
          </cell>
          <cell r="AA1437">
            <v>0</v>
          </cell>
          <cell r="AB1437">
            <v>0</v>
          </cell>
          <cell r="AC1437">
            <v>0</v>
          </cell>
          <cell r="AE1437">
            <v>0</v>
          </cell>
          <cell r="AG1437">
            <v>0</v>
          </cell>
          <cell r="AK1437">
            <v>0</v>
          </cell>
          <cell r="AL1437">
            <v>0</v>
          </cell>
          <cell r="AM1437">
            <v>0</v>
          </cell>
          <cell r="AN1437">
            <v>0</v>
          </cell>
          <cell r="AO1437">
            <v>0</v>
          </cell>
          <cell r="AP1437">
            <v>0</v>
          </cell>
          <cell r="AQ1437">
            <v>0</v>
          </cell>
          <cell r="AR1437">
            <v>0</v>
          </cell>
          <cell r="AS1437">
            <v>0</v>
          </cell>
          <cell r="AT1437">
            <v>0</v>
          </cell>
          <cell r="AU1437">
            <v>0</v>
          </cell>
          <cell r="AV1437">
            <v>0</v>
          </cell>
          <cell r="AW1437">
            <v>0</v>
          </cell>
          <cell r="AY1437">
            <v>0</v>
          </cell>
          <cell r="AZ1437">
            <v>0</v>
          </cell>
          <cell r="BC1437">
            <v>0</v>
          </cell>
          <cell r="BD1437">
            <v>0</v>
          </cell>
          <cell r="BE1437">
            <v>0</v>
          </cell>
          <cell r="BF1437">
            <v>0</v>
          </cell>
          <cell r="BG1437">
            <v>0</v>
          </cell>
          <cell r="BH1437">
            <v>0</v>
          </cell>
          <cell r="BI1437">
            <v>0</v>
          </cell>
          <cell r="BJ1437">
            <v>0</v>
          </cell>
          <cell r="BK1437">
            <v>0</v>
          </cell>
          <cell r="BL1437">
            <v>0</v>
          </cell>
          <cell r="BM1437">
            <v>0</v>
          </cell>
          <cell r="BO1437">
            <v>0</v>
          </cell>
          <cell r="BQ1437">
            <v>0</v>
          </cell>
          <cell r="BU1437">
            <v>0</v>
          </cell>
          <cell r="BV1437">
            <v>0</v>
          </cell>
          <cell r="BW1437">
            <v>0</v>
          </cell>
          <cell r="BX1437">
            <v>0</v>
          </cell>
          <cell r="BY1437">
            <v>0</v>
          </cell>
          <cell r="BZ1437">
            <v>0</v>
          </cell>
          <cell r="CA1437">
            <v>0</v>
          </cell>
          <cell r="CB1437">
            <v>0</v>
          </cell>
          <cell r="CC1437">
            <v>0</v>
          </cell>
          <cell r="CD1437">
            <v>0</v>
          </cell>
          <cell r="CE1437">
            <v>0</v>
          </cell>
          <cell r="CG1437">
            <v>0</v>
          </cell>
          <cell r="CI1437">
            <v>0</v>
          </cell>
          <cell r="CM1437">
            <v>0</v>
          </cell>
          <cell r="CN1437">
            <v>0</v>
          </cell>
          <cell r="CO1437">
            <v>0</v>
          </cell>
          <cell r="CP1437">
            <v>0</v>
          </cell>
          <cell r="CQ1437">
            <v>0</v>
          </cell>
          <cell r="CR1437">
            <v>0</v>
          </cell>
          <cell r="CS1437">
            <v>0</v>
          </cell>
          <cell r="CT1437">
            <v>0</v>
          </cell>
          <cell r="CU1437">
            <v>0</v>
          </cell>
          <cell r="CV1437">
            <v>0</v>
          </cell>
          <cell r="CW1437">
            <v>0</v>
          </cell>
          <cell r="CY1437">
            <v>0</v>
          </cell>
          <cell r="DA1437">
            <v>0</v>
          </cell>
          <cell r="DB1437">
            <v>0</v>
          </cell>
          <cell r="DE1437">
            <v>0</v>
          </cell>
          <cell r="DF1437">
            <v>0</v>
          </cell>
          <cell r="DG1437">
            <v>0</v>
          </cell>
          <cell r="DH1437">
            <v>0</v>
          </cell>
          <cell r="DI1437">
            <v>0</v>
          </cell>
          <cell r="DJ1437">
            <v>0</v>
          </cell>
          <cell r="DK1437">
            <v>0</v>
          </cell>
          <cell r="DL1437">
            <v>0</v>
          </cell>
          <cell r="DM1437">
            <v>0</v>
          </cell>
          <cell r="DN1437">
            <v>0</v>
          </cell>
          <cell r="DO1437">
            <v>0</v>
          </cell>
          <cell r="DP1437">
            <v>0</v>
          </cell>
          <cell r="DQ1437">
            <v>0</v>
          </cell>
          <cell r="DS1437">
            <v>0</v>
          </cell>
          <cell r="DT1437">
            <v>0</v>
          </cell>
          <cell r="DU1437">
            <v>0</v>
          </cell>
          <cell r="DW1437">
            <v>0</v>
          </cell>
          <cell r="DX1437">
            <v>0</v>
          </cell>
          <cell r="DY1437">
            <v>0</v>
          </cell>
          <cell r="DZ1437">
            <v>0</v>
          </cell>
          <cell r="EA1437">
            <v>0</v>
          </cell>
          <cell r="EB1437">
            <v>0</v>
          </cell>
          <cell r="EC1437">
            <v>0</v>
          </cell>
          <cell r="ED1437">
            <v>0</v>
          </cell>
          <cell r="EE1437">
            <v>0</v>
          </cell>
          <cell r="EF1437">
            <v>0</v>
          </cell>
          <cell r="EG1437">
            <v>0</v>
          </cell>
          <cell r="EH1437">
            <v>0</v>
          </cell>
          <cell r="EI1437">
            <v>0</v>
          </cell>
          <cell r="EK1437">
            <v>0</v>
          </cell>
          <cell r="EL1437">
            <v>0</v>
          </cell>
          <cell r="EM1437">
            <v>0</v>
          </cell>
          <cell r="EO1437">
            <v>0</v>
          </cell>
          <cell r="EP1437">
            <v>0</v>
          </cell>
          <cell r="EQ1437">
            <v>0</v>
          </cell>
          <cell r="ER1437">
            <v>0</v>
          </cell>
          <cell r="ES1437">
            <v>0</v>
          </cell>
          <cell r="ET1437">
            <v>0</v>
          </cell>
          <cell r="EU1437">
            <v>0</v>
          </cell>
          <cell r="EV1437">
            <v>0</v>
          </cell>
          <cell r="EW1437">
            <v>0</v>
          </cell>
          <cell r="EX1437">
            <v>0</v>
          </cell>
          <cell r="EY1437">
            <v>0</v>
          </cell>
          <cell r="EZ1437">
            <v>0</v>
          </cell>
          <cell r="FA1437">
            <v>0</v>
          </cell>
          <cell r="FC1437">
            <v>0</v>
          </cell>
          <cell r="FD1437">
            <v>0</v>
          </cell>
          <cell r="FE1437">
            <v>0</v>
          </cell>
          <cell r="FG1437">
            <v>0</v>
          </cell>
          <cell r="FH1437">
            <v>0</v>
          </cell>
          <cell r="FI1437">
            <v>0</v>
          </cell>
          <cell r="FJ1437">
            <v>0</v>
          </cell>
          <cell r="FK1437">
            <v>0</v>
          </cell>
          <cell r="FL1437">
            <v>0</v>
          </cell>
          <cell r="FM1437">
            <v>0</v>
          </cell>
          <cell r="FN1437">
            <v>0</v>
          </cell>
          <cell r="FO1437">
            <v>0</v>
          </cell>
          <cell r="FP1437">
            <v>0</v>
          </cell>
          <cell r="FQ1437">
            <v>0</v>
          </cell>
          <cell r="FR1437">
            <v>0</v>
          </cell>
          <cell r="FS1437">
            <v>0</v>
          </cell>
          <cell r="FU1437">
            <v>0</v>
          </cell>
          <cell r="FV1437">
            <v>0</v>
          </cell>
          <cell r="FW1437">
            <v>0</v>
          </cell>
          <cell r="FY1437">
            <v>0</v>
          </cell>
          <cell r="FZ1437">
            <v>0</v>
          </cell>
          <cell r="GA1437">
            <v>0</v>
          </cell>
          <cell r="GB1437">
            <v>0</v>
          </cell>
          <cell r="GC1437">
            <v>0</v>
          </cell>
          <cell r="GD1437">
            <v>0</v>
          </cell>
          <cell r="GE1437">
            <v>0</v>
          </cell>
          <cell r="GF1437">
            <v>0</v>
          </cell>
          <cell r="GG1437">
            <v>0</v>
          </cell>
          <cell r="GH1437">
            <v>0</v>
          </cell>
          <cell r="GI1437">
            <v>0</v>
          </cell>
          <cell r="GJ1437">
            <v>0</v>
          </cell>
          <cell r="GK1437">
            <v>0</v>
          </cell>
          <cell r="GM1437">
            <v>0</v>
          </cell>
          <cell r="GN1437">
            <v>0</v>
          </cell>
          <cell r="GO1437">
            <v>0</v>
          </cell>
          <cell r="GQ1437">
            <v>0</v>
          </cell>
          <cell r="GR1437">
            <v>0</v>
          </cell>
          <cell r="GS1437">
            <v>0</v>
          </cell>
          <cell r="GT1437">
            <v>0</v>
          </cell>
          <cell r="GU1437">
            <v>0</v>
          </cell>
          <cell r="GV1437">
            <v>0</v>
          </cell>
          <cell r="GW1437">
            <v>0</v>
          </cell>
          <cell r="GX1437">
            <v>0</v>
          </cell>
          <cell r="GY1437">
            <v>0</v>
          </cell>
          <cell r="GZ1437">
            <v>0</v>
          </cell>
          <cell r="HA1437">
            <v>0</v>
          </cell>
          <cell r="HB1437">
            <v>0</v>
          </cell>
          <cell r="HC1437">
            <v>0</v>
          </cell>
          <cell r="HD1437">
            <v>0</v>
          </cell>
          <cell r="HE1437">
            <v>0</v>
          </cell>
          <cell r="HF1437">
            <v>0</v>
          </cell>
          <cell r="HG1437">
            <v>0</v>
          </cell>
          <cell r="HH1437">
            <v>0</v>
          </cell>
          <cell r="HI1437">
            <v>0</v>
          </cell>
          <cell r="HJ1437" t="str">
            <v>SI</v>
          </cell>
          <cell r="HL1437">
            <v>1.0208390420924486E-2</v>
          </cell>
          <cell r="HO1437" t="str">
            <v>160</v>
          </cell>
          <cell r="HP1437" t="str">
            <v>160</v>
          </cell>
          <cell r="HQ1437" t="str">
            <v>160</v>
          </cell>
          <cell r="HR1437" t="str">
            <v>160</v>
          </cell>
          <cell r="HS1437" t="str">
            <v>160</v>
          </cell>
          <cell r="HT1437" t="str">
            <v>160</v>
          </cell>
          <cell r="HU1437" t="str">
            <v>160</v>
          </cell>
          <cell r="HV1437" t="str">
            <v>160</v>
          </cell>
          <cell r="HW1437" t="str">
            <v>160</v>
          </cell>
          <cell r="HX1437" t="str">
            <v>160</v>
          </cell>
          <cell r="HY1437" t="str">
            <v>160</v>
          </cell>
        </row>
        <row r="1438">
          <cell r="D1438" t="str">
            <v>16</v>
          </cell>
          <cell r="F1438" t="str">
            <v>16R</v>
          </cell>
          <cell r="H1438">
            <v>0</v>
          </cell>
          <cell r="I1438">
            <v>0</v>
          </cell>
          <cell r="J1438">
            <v>0</v>
          </cell>
          <cell r="K1438">
            <v>0</v>
          </cell>
          <cell r="M1438">
            <v>0</v>
          </cell>
          <cell r="O1438">
            <v>0</v>
          </cell>
          <cell r="S1438">
            <v>0</v>
          </cell>
          <cell r="T1438">
            <v>0</v>
          </cell>
          <cell r="U1438">
            <v>0</v>
          </cell>
          <cell r="V1438">
            <v>0</v>
          </cell>
          <cell r="W1438">
            <v>0</v>
          </cell>
          <cell r="X1438">
            <v>0</v>
          </cell>
          <cell r="Y1438">
            <v>0</v>
          </cell>
          <cell r="Z1438">
            <v>0</v>
          </cell>
          <cell r="AA1438">
            <v>0</v>
          </cell>
          <cell r="AB1438">
            <v>0</v>
          </cell>
          <cell r="AC1438">
            <v>0</v>
          </cell>
          <cell r="AE1438">
            <v>0</v>
          </cell>
          <cell r="AG1438">
            <v>0</v>
          </cell>
          <cell r="AK1438">
            <v>0</v>
          </cell>
          <cell r="AL1438">
            <v>0</v>
          </cell>
          <cell r="AM1438">
            <v>0</v>
          </cell>
          <cell r="AN1438">
            <v>0</v>
          </cell>
          <cell r="AO1438">
            <v>0</v>
          </cell>
          <cell r="AP1438">
            <v>0</v>
          </cell>
          <cell r="AQ1438">
            <v>0</v>
          </cell>
          <cell r="AR1438">
            <v>0</v>
          </cell>
          <cell r="AS1438">
            <v>0</v>
          </cell>
          <cell r="AT1438">
            <v>0</v>
          </cell>
          <cell r="AU1438">
            <v>0</v>
          </cell>
          <cell r="AV1438">
            <v>0</v>
          </cell>
          <cell r="AW1438">
            <v>0</v>
          </cell>
          <cell r="AY1438">
            <v>0</v>
          </cell>
          <cell r="AZ1438">
            <v>0</v>
          </cell>
          <cell r="BC1438">
            <v>0</v>
          </cell>
          <cell r="BD1438">
            <v>0</v>
          </cell>
          <cell r="BE1438">
            <v>0</v>
          </cell>
          <cell r="BF1438">
            <v>0</v>
          </cell>
          <cell r="BG1438">
            <v>0</v>
          </cell>
          <cell r="BH1438">
            <v>0</v>
          </cell>
          <cell r="BI1438">
            <v>0</v>
          </cell>
          <cell r="BJ1438">
            <v>0</v>
          </cell>
          <cell r="BK1438">
            <v>0</v>
          </cell>
          <cell r="BL1438">
            <v>0</v>
          </cell>
          <cell r="BM1438">
            <v>0</v>
          </cell>
          <cell r="BO1438">
            <v>0</v>
          </cell>
          <cell r="BQ1438">
            <v>0</v>
          </cell>
          <cell r="BU1438">
            <v>0</v>
          </cell>
          <cell r="BV1438">
            <v>0</v>
          </cell>
          <cell r="BW1438">
            <v>0</v>
          </cell>
          <cell r="BX1438">
            <v>0</v>
          </cell>
          <cell r="BY1438">
            <v>0</v>
          </cell>
          <cell r="BZ1438">
            <v>0</v>
          </cell>
          <cell r="CA1438">
            <v>0</v>
          </cell>
          <cell r="CB1438">
            <v>0</v>
          </cell>
          <cell r="CC1438">
            <v>0</v>
          </cell>
          <cell r="CD1438">
            <v>0</v>
          </cell>
          <cell r="CE1438">
            <v>0</v>
          </cell>
          <cell r="CG1438">
            <v>0</v>
          </cell>
          <cell r="CI1438">
            <v>0</v>
          </cell>
          <cell r="CM1438">
            <v>0</v>
          </cell>
          <cell r="CN1438">
            <v>0</v>
          </cell>
          <cell r="CO1438">
            <v>0</v>
          </cell>
          <cell r="CP1438">
            <v>0</v>
          </cell>
          <cell r="CQ1438">
            <v>0</v>
          </cell>
          <cell r="CR1438">
            <v>0</v>
          </cell>
          <cell r="CS1438">
            <v>0</v>
          </cell>
          <cell r="CT1438">
            <v>0</v>
          </cell>
          <cell r="CU1438">
            <v>0</v>
          </cell>
          <cell r="CV1438">
            <v>0</v>
          </cell>
          <cell r="CW1438">
            <v>0</v>
          </cell>
          <cell r="CY1438">
            <v>0</v>
          </cell>
          <cell r="DA1438">
            <v>0</v>
          </cell>
          <cell r="DB1438">
            <v>0</v>
          </cell>
          <cell r="DE1438">
            <v>0</v>
          </cell>
          <cell r="DF1438">
            <v>0</v>
          </cell>
          <cell r="DG1438">
            <v>0</v>
          </cell>
          <cell r="DH1438">
            <v>0</v>
          </cell>
          <cell r="DI1438">
            <v>0</v>
          </cell>
          <cell r="DJ1438">
            <v>0</v>
          </cell>
          <cell r="DK1438">
            <v>0</v>
          </cell>
          <cell r="DL1438">
            <v>0</v>
          </cell>
          <cell r="DM1438">
            <v>0</v>
          </cell>
          <cell r="DN1438">
            <v>0</v>
          </cell>
          <cell r="DO1438">
            <v>0</v>
          </cell>
          <cell r="DP1438">
            <v>0</v>
          </cell>
          <cell r="DQ1438">
            <v>0</v>
          </cell>
          <cell r="DS1438">
            <v>0</v>
          </cell>
          <cell r="DT1438">
            <v>0</v>
          </cell>
          <cell r="DU1438">
            <v>0</v>
          </cell>
          <cell r="DW1438">
            <v>0</v>
          </cell>
          <cell r="DX1438">
            <v>0</v>
          </cell>
          <cell r="DY1438">
            <v>0</v>
          </cell>
          <cell r="DZ1438">
            <v>0</v>
          </cell>
          <cell r="EA1438">
            <v>0</v>
          </cell>
          <cell r="EB1438">
            <v>0</v>
          </cell>
          <cell r="EC1438">
            <v>0</v>
          </cell>
          <cell r="ED1438">
            <v>0</v>
          </cell>
          <cell r="EE1438">
            <v>0</v>
          </cell>
          <cell r="EF1438">
            <v>0</v>
          </cell>
          <cell r="EG1438">
            <v>0</v>
          </cell>
          <cell r="EH1438">
            <v>0</v>
          </cell>
          <cell r="EI1438">
            <v>0</v>
          </cell>
          <cell r="EK1438">
            <v>0</v>
          </cell>
          <cell r="EL1438">
            <v>0</v>
          </cell>
          <cell r="EM1438">
            <v>0</v>
          </cell>
          <cell r="EO1438">
            <v>0</v>
          </cell>
          <cell r="EP1438">
            <v>0</v>
          </cell>
          <cell r="EQ1438">
            <v>0</v>
          </cell>
          <cell r="ER1438">
            <v>0</v>
          </cell>
          <cell r="ES1438">
            <v>0</v>
          </cell>
          <cell r="ET1438">
            <v>0</v>
          </cell>
          <cell r="EU1438">
            <v>0</v>
          </cell>
          <cell r="EV1438">
            <v>0</v>
          </cell>
          <cell r="EW1438">
            <v>0</v>
          </cell>
          <cell r="EX1438">
            <v>0</v>
          </cell>
          <cell r="EY1438">
            <v>0</v>
          </cell>
          <cell r="EZ1438">
            <v>0</v>
          </cell>
          <cell r="FA1438">
            <v>0</v>
          </cell>
          <cell r="FC1438">
            <v>0</v>
          </cell>
          <cell r="FD1438">
            <v>0</v>
          </cell>
          <cell r="FE1438">
            <v>0</v>
          </cell>
          <cell r="FG1438">
            <v>0</v>
          </cell>
          <cell r="FH1438">
            <v>0</v>
          </cell>
          <cell r="FI1438">
            <v>0</v>
          </cell>
          <cell r="FJ1438">
            <v>0</v>
          </cell>
          <cell r="FK1438">
            <v>0</v>
          </cell>
          <cell r="FL1438">
            <v>0</v>
          </cell>
          <cell r="FM1438">
            <v>0</v>
          </cell>
          <cell r="FN1438">
            <v>0</v>
          </cell>
          <cell r="FO1438">
            <v>0</v>
          </cell>
          <cell r="FP1438">
            <v>0</v>
          </cell>
          <cell r="FQ1438">
            <v>0</v>
          </cell>
          <cell r="FR1438">
            <v>0</v>
          </cell>
          <cell r="FS1438">
            <v>0</v>
          </cell>
          <cell r="FU1438">
            <v>0</v>
          </cell>
          <cell r="FV1438">
            <v>0</v>
          </cell>
          <cell r="FW1438">
            <v>0</v>
          </cell>
          <cell r="FY1438">
            <v>0</v>
          </cell>
          <cell r="FZ1438">
            <v>0</v>
          </cell>
          <cell r="GA1438">
            <v>0</v>
          </cell>
          <cell r="GB1438">
            <v>0</v>
          </cell>
          <cell r="GC1438">
            <v>0</v>
          </cell>
          <cell r="GD1438">
            <v>0</v>
          </cell>
          <cell r="GE1438">
            <v>0</v>
          </cell>
          <cell r="GF1438">
            <v>0</v>
          </cell>
          <cell r="GG1438">
            <v>0</v>
          </cell>
          <cell r="GH1438">
            <v>0</v>
          </cell>
          <cell r="GI1438">
            <v>0</v>
          </cell>
          <cell r="GJ1438">
            <v>0</v>
          </cell>
          <cell r="GK1438">
            <v>0</v>
          </cell>
          <cell r="GM1438">
            <v>0</v>
          </cell>
          <cell r="GN1438">
            <v>0</v>
          </cell>
          <cell r="GO1438">
            <v>0</v>
          </cell>
          <cell r="GQ1438">
            <v>0</v>
          </cell>
          <cell r="GR1438">
            <v>0</v>
          </cell>
          <cell r="GS1438">
            <v>0</v>
          </cell>
          <cell r="GT1438">
            <v>0</v>
          </cell>
          <cell r="GU1438">
            <v>0</v>
          </cell>
          <cell r="GV1438">
            <v>0</v>
          </cell>
          <cell r="GW1438">
            <v>0</v>
          </cell>
          <cell r="GX1438">
            <v>0</v>
          </cell>
          <cell r="GY1438">
            <v>0</v>
          </cell>
          <cell r="GZ1438">
            <v>0</v>
          </cell>
          <cell r="HA1438">
            <v>0</v>
          </cell>
          <cell r="HB1438">
            <v>0</v>
          </cell>
          <cell r="HC1438">
            <v>0</v>
          </cell>
          <cell r="HD1438">
            <v>0</v>
          </cell>
          <cell r="HE1438">
            <v>0</v>
          </cell>
          <cell r="HF1438">
            <v>0</v>
          </cell>
          <cell r="HG1438">
            <v>0</v>
          </cell>
          <cell r="HH1438">
            <v>0</v>
          </cell>
          <cell r="HI1438">
            <v>0</v>
          </cell>
          <cell r="HJ1438" t="str">
            <v>SI</v>
          </cell>
          <cell r="HL1438">
            <v>1.0208390420924486E-2</v>
          </cell>
          <cell r="HO1438" t="str">
            <v>160</v>
          </cell>
          <cell r="HP1438" t="str">
            <v>160</v>
          </cell>
          <cell r="HQ1438" t="str">
            <v>160</v>
          </cell>
          <cell r="HR1438" t="str">
            <v>160</v>
          </cell>
          <cell r="HS1438" t="str">
            <v>160</v>
          </cell>
          <cell r="HT1438" t="str">
            <v>160</v>
          </cell>
          <cell r="HU1438" t="str">
            <v>160</v>
          </cell>
          <cell r="HV1438" t="str">
            <v>160</v>
          </cell>
          <cell r="HW1438" t="str">
            <v>160</v>
          </cell>
          <cell r="HX1438" t="str">
            <v>160</v>
          </cell>
          <cell r="HY1438" t="str">
            <v>160</v>
          </cell>
        </row>
        <row r="1439">
          <cell r="D1439" t="str">
            <v>16</v>
          </cell>
          <cell r="F1439" t="str">
            <v>16R</v>
          </cell>
          <cell r="H1439">
            <v>0</v>
          </cell>
          <cell r="I1439">
            <v>0</v>
          </cell>
          <cell r="J1439">
            <v>0</v>
          </cell>
          <cell r="K1439">
            <v>0</v>
          </cell>
          <cell r="M1439">
            <v>0</v>
          </cell>
          <cell r="O1439">
            <v>0</v>
          </cell>
          <cell r="S1439">
            <v>0</v>
          </cell>
          <cell r="T1439">
            <v>0</v>
          </cell>
          <cell r="U1439">
            <v>0</v>
          </cell>
          <cell r="V1439">
            <v>0</v>
          </cell>
          <cell r="W1439">
            <v>0</v>
          </cell>
          <cell r="X1439">
            <v>0</v>
          </cell>
          <cell r="Y1439">
            <v>0</v>
          </cell>
          <cell r="Z1439">
            <v>0</v>
          </cell>
          <cell r="AA1439">
            <v>0</v>
          </cell>
          <cell r="AB1439">
            <v>0</v>
          </cell>
          <cell r="AC1439">
            <v>0</v>
          </cell>
          <cell r="AE1439">
            <v>0</v>
          </cell>
          <cell r="AG1439">
            <v>0</v>
          </cell>
          <cell r="AK1439">
            <v>0</v>
          </cell>
          <cell r="AL1439">
            <v>0</v>
          </cell>
          <cell r="AM1439">
            <v>0</v>
          </cell>
          <cell r="AN1439">
            <v>0</v>
          </cell>
          <cell r="AO1439">
            <v>0</v>
          </cell>
          <cell r="AP1439">
            <v>0</v>
          </cell>
          <cell r="AQ1439">
            <v>0</v>
          </cell>
          <cell r="AR1439">
            <v>0</v>
          </cell>
          <cell r="AS1439">
            <v>0</v>
          </cell>
          <cell r="AT1439">
            <v>0</v>
          </cell>
          <cell r="AU1439">
            <v>0</v>
          </cell>
          <cell r="AV1439">
            <v>0</v>
          </cell>
          <cell r="AW1439">
            <v>0</v>
          </cell>
          <cell r="AY1439">
            <v>0</v>
          </cell>
          <cell r="AZ1439">
            <v>0</v>
          </cell>
          <cell r="BC1439">
            <v>0</v>
          </cell>
          <cell r="BD1439">
            <v>0</v>
          </cell>
          <cell r="BE1439">
            <v>0</v>
          </cell>
          <cell r="BF1439">
            <v>0</v>
          </cell>
          <cell r="BG1439">
            <v>0</v>
          </cell>
          <cell r="BH1439">
            <v>0</v>
          </cell>
          <cell r="BI1439">
            <v>0</v>
          </cell>
          <cell r="BJ1439">
            <v>0</v>
          </cell>
          <cell r="BK1439">
            <v>0</v>
          </cell>
          <cell r="BL1439">
            <v>0</v>
          </cell>
          <cell r="BM1439">
            <v>0</v>
          </cell>
          <cell r="BO1439">
            <v>0</v>
          </cell>
          <cell r="BQ1439">
            <v>0</v>
          </cell>
          <cell r="BU1439">
            <v>0</v>
          </cell>
          <cell r="BV1439">
            <v>0</v>
          </cell>
          <cell r="BW1439">
            <v>0</v>
          </cell>
          <cell r="BX1439">
            <v>0</v>
          </cell>
          <cell r="BY1439">
            <v>0</v>
          </cell>
          <cell r="BZ1439">
            <v>0</v>
          </cell>
          <cell r="CA1439">
            <v>0</v>
          </cell>
          <cell r="CB1439">
            <v>0</v>
          </cell>
          <cell r="CC1439">
            <v>0</v>
          </cell>
          <cell r="CD1439">
            <v>0</v>
          </cell>
          <cell r="CE1439">
            <v>0</v>
          </cell>
          <cell r="CG1439">
            <v>0</v>
          </cell>
          <cell r="CI1439">
            <v>0</v>
          </cell>
          <cell r="CM1439">
            <v>0</v>
          </cell>
          <cell r="CN1439">
            <v>0</v>
          </cell>
          <cell r="CO1439">
            <v>0</v>
          </cell>
          <cell r="CP1439">
            <v>0</v>
          </cell>
          <cell r="CQ1439">
            <v>0</v>
          </cell>
          <cell r="CR1439">
            <v>0</v>
          </cell>
          <cell r="CS1439">
            <v>0</v>
          </cell>
          <cell r="CT1439">
            <v>0</v>
          </cell>
          <cell r="CU1439">
            <v>0</v>
          </cell>
          <cell r="CV1439">
            <v>0</v>
          </cell>
          <cell r="CW1439">
            <v>0</v>
          </cell>
          <cell r="CY1439">
            <v>0</v>
          </cell>
          <cell r="DA1439">
            <v>0</v>
          </cell>
          <cell r="DB1439">
            <v>0</v>
          </cell>
          <cell r="DE1439">
            <v>0</v>
          </cell>
          <cell r="DF1439">
            <v>0</v>
          </cell>
          <cell r="DG1439">
            <v>0</v>
          </cell>
          <cell r="DH1439">
            <v>0</v>
          </cell>
          <cell r="DI1439">
            <v>0</v>
          </cell>
          <cell r="DJ1439">
            <v>0</v>
          </cell>
          <cell r="DK1439">
            <v>0</v>
          </cell>
          <cell r="DL1439">
            <v>0</v>
          </cell>
          <cell r="DM1439">
            <v>0</v>
          </cell>
          <cell r="DN1439">
            <v>0</v>
          </cell>
          <cell r="DO1439">
            <v>0</v>
          </cell>
          <cell r="DP1439">
            <v>0</v>
          </cell>
          <cell r="DQ1439">
            <v>0</v>
          </cell>
          <cell r="DS1439">
            <v>0</v>
          </cell>
          <cell r="DT1439">
            <v>0</v>
          </cell>
          <cell r="DU1439">
            <v>0</v>
          </cell>
          <cell r="DW1439">
            <v>0</v>
          </cell>
          <cell r="DX1439">
            <v>0</v>
          </cell>
          <cell r="DY1439">
            <v>0</v>
          </cell>
          <cell r="DZ1439">
            <v>0</v>
          </cell>
          <cell r="EA1439">
            <v>0</v>
          </cell>
          <cell r="EB1439">
            <v>0</v>
          </cell>
          <cell r="EC1439">
            <v>0</v>
          </cell>
          <cell r="ED1439">
            <v>0</v>
          </cell>
          <cell r="EE1439">
            <v>0</v>
          </cell>
          <cell r="EF1439">
            <v>0</v>
          </cell>
          <cell r="EG1439">
            <v>0</v>
          </cell>
          <cell r="EH1439">
            <v>0</v>
          </cell>
          <cell r="EI1439">
            <v>0</v>
          </cell>
          <cell r="EK1439">
            <v>0</v>
          </cell>
          <cell r="EL1439">
            <v>0</v>
          </cell>
          <cell r="EM1439">
            <v>0</v>
          </cell>
          <cell r="EO1439">
            <v>0</v>
          </cell>
          <cell r="EP1439">
            <v>0</v>
          </cell>
          <cell r="EQ1439">
            <v>0</v>
          </cell>
          <cell r="ER1439">
            <v>0</v>
          </cell>
          <cell r="ES1439">
            <v>0</v>
          </cell>
          <cell r="ET1439">
            <v>0</v>
          </cell>
          <cell r="EU1439">
            <v>0</v>
          </cell>
          <cell r="EV1439">
            <v>0</v>
          </cell>
          <cell r="EW1439">
            <v>0</v>
          </cell>
          <cell r="EX1439">
            <v>0</v>
          </cell>
          <cell r="EY1439">
            <v>0</v>
          </cell>
          <cell r="EZ1439">
            <v>0</v>
          </cell>
          <cell r="FA1439">
            <v>0</v>
          </cell>
          <cell r="FC1439">
            <v>0</v>
          </cell>
          <cell r="FD1439">
            <v>0</v>
          </cell>
          <cell r="FE1439">
            <v>0</v>
          </cell>
          <cell r="FG1439">
            <v>0</v>
          </cell>
          <cell r="FH1439">
            <v>0</v>
          </cell>
          <cell r="FI1439">
            <v>0</v>
          </cell>
          <cell r="FJ1439">
            <v>0</v>
          </cell>
          <cell r="FK1439">
            <v>0</v>
          </cell>
          <cell r="FL1439">
            <v>0</v>
          </cell>
          <cell r="FM1439">
            <v>0</v>
          </cell>
          <cell r="FN1439">
            <v>0</v>
          </cell>
          <cell r="FO1439">
            <v>0</v>
          </cell>
          <cell r="FP1439">
            <v>0</v>
          </cell>
          <cell r="FQ1439">
            <v>0</v>
          </cell>
          <cell r="FR1439">
            <v>0</v>
          </cell>
          <cell r="FS1439">
            <v>0</v>
          </cell>
          <cell r="FU1439">
            <v>0</v>
          </cell>
          <cell r="FV1439">
            <v>0</v>
          </cell>
          <cell r="FW1439">
            <v>0</v>
          </cell>
          <cell r="FY1439">
            <v>0</v>
          </cell>
          <cell r="FZ1439">
            <v>0</v>
          </cell>
          <cell r="GA1439">
            <v>0</v>
          </cell>
          <cell r="GB1439">
            <v>0</v>
          </cell>
          <cell r="GC1439">
            <v>0</v>
          </cell>
          <cell r="GD1439">
            <v>0</v>
          </cell>
          <cell r="GE1439">
            <v>0</v>
          </cell>
          <cell r="GF1439">
            <v>0</v>
          </cell>
          <cell r="GG1439">
            <v>0</v>
          </cell>
          <cell r="GH1439">
            <v>0</v>
          </cell>
          <cell r="GI1439">
            <v>0</v>
          </cell>
          <cell r="GJ1439">
            <v>0</v>
          </cell>
          <cell r="GK1439">
            <v>0</v>
          </cell>
          <cell r="GM1439">
            <v>0</v>
          </cell>
          <cell r="GN1439">
            <v>0</v>
          </cell>
          <cell r="GO1439">
            <v>0</v>
          </cell>
          <cell r="GQ1439">
            <v>0</v>
          </cell>
          <cell r="GR1439">
            <v>0</v>
          </cell>
          <cell r="GS1439">
            <v>0</v>
          </cell>
          <cell r="GT1439">
            <v>0</v>
          </cell>
          <cell r="GU1439">
            <v>0</v>
          </cell>
          <cell r="GV1439">
            <v>0</v>
          </cell>
          <cell r="GW1439">
            <v>0</v>
          </cell>
          <cell r="GX1439">
            <v>0</v>
          </cell>
          <cell r="GY1439">
            <v>0</v>
          </cell>
          <cell r="GZ1439">
            <v>0</v>
          </cell>
          <cell r="HA1439">
            <v>0</v>
          </cell>
          <cell r="HB1439">
            <v>0</v>
          </cell>
          <cell r="HC1439">
            <v>0</v>
          </cell>
          <cell r="HD1439">
            <v>0</v>
          </cell>
          <cell r="HE1439">
            <v>0</v>
          </cell>
          <cell r="HF1439">
            <v>0</v>
          </cell>
          <cell r="HG1439">
            <v>0</v>
          </cell>
          <cell r="HH1439">
            <v>0</v>
          </cell>
          <cell r="HI1439">
            <v>0</v>
          </cell>
          <cell r="HJ1439" t="str">
            <v>SI</v>
          </cell>
          <cell r="HL1439">
            <v>1.1491168408903548E-2</v>
          </cell>
          <cell r="HO1439" t="str">
            <v>160</v>
          </cell>
          <cell r="HP1439" t="str">
            <v>160</v>
          </cell>
          <cell r="HQ1439" t="str">
            <v>160</v>
          </cell>
          <cell r="HR1439" t="str">
            <v>160</v>
          </cell>
          <cell r="HS1439" t="str">
            <v>160</v>
          </cell>
          <cell r="HT1439" t="str">
            <v>160</v>
          </cell>
          <cell r="HU1439" t="str">
            <v>160</v>
          </cell>
          <cell r="HV1439" t="str">
            <v>160</v>
          </cell>
          <cell r="HW1439" t="str">
            <v>160</v>
          </cell>
          <cell r="HX1439" t="str">
            <v>160</v>
          </cell>
          <cell r="HY1439" t="str">
            <v>160</v>
          </cell>
        </row>
        <row r="1440">
          <cell r="D1440" t="str">
            <v>16</v>
          </cell>
          <cell r="F1440" t="str">
            <v>16R</v>
          </cell>
          <cell r="H1440">
            <v>0</v>
          </cell>
          <cell r="I1440">
            <v>0</v>
          </cell>
          <cell r="J1440">
            <v>0</v>
          </cell>
          <cell r="K1440">
            <v>0</v>
          </cell>
          <cell r="M1440">
            <v>0</v>
          </cell>
          <cell r="O1440">
            <v>0</v>
          </cell>
          <cell r="S1440">
            <v>0</v>
          </cell>
          <cell r="T1440">
            <v>0</v>
          </cell>
          <cell r="U1440">
            <v>0</v>
          </cell>
          <cell r="V1440">
            <v>0</v>
          </cell>
          <cell r="W1440">
            <v>0</v>
          </cell>
          <cell r="X1440">
            <v>0</v>
          </cell>
          <cell r="Y1440">
            <v>0</v>
          </cell>
          <cell r="Z1440">
            <v>0</v>
          </cell>
          <cell r="AA1440">
            <v>0</v>
          </cell>
          <cell r="AB1440">
            <v>0</v>
          </cell>
          <cell r="AC1440">
            <v>0</v>
          </cell>
          <cell r="AE1440">
            <v>0</v>
          </cell>
          <cell r="AG1440">
            <v>0</v>
          </cell>
          <cell r="AK1440">
            <v>0</v>
          </cell>
          <cell r="AL1440">
            <v>0</v>
          </cell>
          <cell r="AM1440">
            <v>0</v>
          </cell>
          <cell r="AN1440">
            <v>0</v>
          </cell>
          <cell r="AO1440">
            <v>0</v>
          </cell>
          <cell r="AP1440">
            <v>0</v>
          </cell>
          <cell r="AQ1440">
            <v>0</v>
          </cell>
          <cell r="AR1440">
            <v>0</v>
          </cell>
          <cell r="AS1440">
            <v>0</v>
          </cell>
          <cell r="AT1440">
            <v>0</v>
          </cell>
          <cell r="AU1440">
            <v>0</v>
          </cell>
          <cell r="AV1440">
            <v>0</v>
          </cell>
          <cell r="AW1440">
            <v>0</v>
          </cell>
          <cell r="AY1440">
            <v>0</v>
          </cell>
          <cell r="AZ1440">
            <v>0</v>
          </cell>
          <cell r="BC1440">
            <v>0</v>
          </cell>
          <cell r="BD1440">
            <v>0</v>
          </cell>
          <cell r="BE1440">
            <v>0</v>
          </cell>
          <cell r="BF1440">
            <v>0</v>
          </cell>
          <cell r="BG1440">
            <v>0</v>
          </cell>
          <cell r="BH1440">
            <v>0</v>
          </cell>
          <cell r="BI1440">
            <v>0</v>
          </cell>
          <cell r="BJ1440">
            <v>0</v>
          </cell>
          <cell r="BK1440">
            <v>0</v>
          </cell>
          <cell r="BL1440">
            <v>0</v>
          </cell>
          <cell r="BM1440">
            <v>0</v>
          </cell>
          <cell r="BO1440">
            <v>0</v>
          </cell>
          <cell r="BQ1440">
            <v>0</v>
          </cell>
          <cell r="BU1440">
            <v>0</v>
          </cell>
          <cell r="BV1440">
            <v>0</v>
          </cell>
          <cell r="BW1440">
            <v>0</v>
          </cell>
          <cell r="BX1440">
            <v>0</v>
          </cell>
          <cell r="BY1440">
            <v>0</v>
          </cell>
          <cell r="BZ1440">
            <v>0</v>
          </cell>
          <cell r="CA1440">
            <v>0</v>
          </cell>
          <cell r="CB1440">
            <v>0</v>
          </cell>
          <cell r="CC1440">
            <v>0</v>
          </cell>
          <cell r="CD1440">
            <v>0</v>
          </cell>
          <cell r="CE1440">
            <v>0</v>
          </cell>
          <cell r="CG1440">
            <v>0</v>
          </cell>
          <cell r="CI1440">
            <v>0</v>
          </cell>
          <cell r="CM1440">
            <v>0</v>
          </cell>
          <cell r="CN1440">
            <v>0</v>
          </cell>
          <cell r="CO1440">
            <v>0</v>
          </cell>
          <cell r="CP1440">
            <v>0</v>
          </cell>
          <cell r="CQ1440">
            <v>0</v>
          </cell>
          <cell r="CR1440">
            <v>0</v>
          </cell>
          <cell r="CS1440">
            <v>0</v>
          </cell>
          <cell r="CT1440">
            <v>0</v>
          </cell>
          <cell r="CU1440">
            <v>0</v>
          </cell>
          <cell r="CV1440">
            <v>0</v>
          </cell>
          <cell r="CW1440">
            <v>0</v>
          </cell>
          <cell r="CY1440">
            <v>0</v>
          </cell>
          <cell r="DA1440">
            <v>0</v>
          </cell>
          <cell r="DB1440">
            <v>0</v>
          </cell>
          <cell r="DE1440">
            <v>0</v>
          </cell>
          <cell r="DF1440">
            <v>0</v>
          </cell>
          <cell r="DG1440">
            <v>0</v>
          </cell>
          <cell r="DH1440">
            <v>0</v>
          </cell>
          <cell r="DI1440">
            <v>0</v>
          </cell>
          <cell r="DJ1440">
            <v>0</v>
          </cell>
          <cell r="DK1440">
            <v>0</v>
          </cell>
          <cell r="DL1440">
            <v>0</v>
          </cell>
          <cell r="DM1440">
            <v>0</v>
          </cell>
          <cell r="DN1440">
            <v>0</v>
          </cell>
          <cell r="DO1440">
            <v>0</v>
          </cell>
          <cell r="DP1440">
            <v>0</v>
          </cell>
          <cell r="DQ1440">
            <v>0</v>
          </cell>
          <cell r="DS1440">
            <v>0</v>
          </cell>
          <cell r="DT1440">
            <v>0</v>
          </cell>
          <cell r="DU1440">
            <v>0</v>
          </cell>
          <cell r="DW1440">
            <v>0</v>
          </cell>
          <cell r="DX1440">
            <v>0</v>
          </cell>
          <cell r="DY1440">
            <v>0</v>
          </cell>
          <cell r="DZ1440">
            <v>0</v>
          </cell>
          <cell r="EA1440">
            <v>0</v>
          </cell>
          <cell r="EB1440">
            <v>0</v>
          </cell>
          <cell r="EC1440">
            <v>0</v>
          </cell>
          <cell r="ED1440">
            <v>0</v>
          </cell>
          <cell r="EE1440">
            <v>0</v>
          </cell>
          <cell r="EF1440">
            <v>0</v>
          </cell>
          <cell r="EG1440">
            <v>0</v>
          </cell>
          <cell r="EH1440">
            <v>0</v>
          </cell>
          <cell r="EI1440">
            <v>0</v>
          </cell>
          <cell r="EK1440">
            <v>0</v>
          </cell>
          <cell r="EL1440">
            <v>0</v>
          </cell>
          <cell r="EM1440">
            <v>0</v>
          </cell>
          <cell r="EO1440">
            <v>0</v>
          </cell>
          <cell r="EP1440">
            <v>0</v>
          </cell>
          <cell r="EQ1440">
            <v>0</v>
          </cell>
          <cell r="ER1440">
            <v>0</v>
          </cell>
          <cell r="ES1440">
            <v>0</v>
          </cell>
          <cell r="ET1440">
            <v>0</v>
          </cell>
          <cell r="EU1440">
            <v>0</v>
          </cell>
          <cell r="EV1440">
            <v>0</v>
          </cell>
          <cell r="EW1440">
            <v>0</v>
          </cell>
          <cell r="EX1440">
            <v>0</v>
          </cell>
          <cell r="EY1440">
            <v>0</v>
          </cell>
          <cell r="EZ1440">
            <v>0</v>
          </cell>
          <cell r="FA1440">
            <v>0</v>
          </cell>
          <cell r="FC1440">
            <v>0</v>
          </cell>
          <cell r="FD1440">
            <v>0</v>
          </cell>
          <cell r="FE1440">
            <v>0</v>
          </cell>
          <cell r="FG1440">
            <v>0</v>
          </cell>
          <cell r="FH1440">
            <v>0</v>
          </cell>
          <cell r="FI1440">
            <v>0</v>
          </cell>
          <cell r="FJ1440">
            <v>0</v>
          </cell>
          <cell r="FK1440">
            <v>0</v>
          </cell>
          <cell r="FL1440">
            <v>0</v>
          </cell>
          <cell r="FM1440">
            <v>0</v>
          </cell>
          <cell r="FN1440">
            <v>0</v>
          </cell>
          <cell r="FO1440">
            <v>0</v>
          </cell>
          <cell r="FP1440">
            <v>0</v>
          </cell>
          <cell r="FQ1440">
            <v>0</v>
          </cell>
          <cell r="FR1440">
            <v>0</v>
          </cell>
          <cell r="FS1440">
            <v>0</v>
          </cell>
          <cell r="FU1440">
            <v>0</v>
          </cell>
          <cell r="FV1440">
            <v>0</v>
          </cell>
          <cell r="FW1440">
            <v>0</v>
          </cell>
          <cell r="FY1440">
            <v>0</v>
          </cell>
          <cell r="FZ1440">
            <v>0</v>
          </cell>
          <cell r="GA1440">
            <v>0</v>
          </cell>
          <cell r="GB1440">
            <v>0</v>
          </cell>
          <cell r="GC1440">
            <v>0</v>
          </cell>
          <cell r="GD1440">
            <v>0</v>
          </cell>
          <cell r="GE1440">
            <v>0</v>
          </cell>
          <cell r="GF1440">
            <v>0</v>
          </cell>
          <cell r="GG1440">
            <v>0</v>
          </cell>
          <cell r="GH1440">
            <v>0</v>
          </cell>
          <cell r="GI1440">
            <v>0</v>
          </cell>
          <cell r="GJ1440">
            <v>0</v>
          </cell>
          <cell r="GK1440">
            <v>0</v>
          </cell>
          <cell r="GM1440">
            <v>0</v>
          </cell>
          <cell r="GN1440">
            <v>0</v>
          </cell>
          <cell r="GO1440">
            <v>0</v>
          </cell>
          <cell r="GQ1440">
            <v>0</v>
          </cell>
          <cell r="GR1440">
            <v>0</v>
          </cell>
          <cell r="GS1440">
            <v>0</v>
          </cell>
          <cell r="GT1440">
            <v>0</v>
          </cell>
          <cell r="GU1440">
            <v>0</v>
          </cell>
          <cell r="GV1440">
            <v>0</v>
          </cell>
          <cell r="GW1440">
            <v>0</v>
          </cell>
          <cell r="GX1440">
            <v>0</v>
          </cell>
          <cell r="GY1440">
            <v>0</v>
          </cell>
          <cell r="GZ1440">
            <v>0</v>
          </cell>
          <cell r="HA1440">
            <v>0</v>
          </cell>
          <cell r="HB1440">
            <v>0</v>
          </cell>
          <cell r="HC1440">
            <v>0</v>
          </cell>
          <cell r="HD1440">
            <v>0</v>
          </cell>
          <cell r="HE1440">
            <v>0</v>
          </cell>
          <cell r="HF1440">
            <v>0</v>
          </cell>
          <cell r="HG1440">
            <v>0</v>
          </cell>
          <cell r="HH1440">
            <v>0</v>
          </cell>
          <cell r="HI1440">
            <v>0</v>
          </cell>
          <cell r="HJ1440" t="str">
            <v>SI</v>
          </cell>
          <cell r="HL1440">
            <v>1.1491168408903548E-2</v>
          </cell>
          <cell r="HO1440" t="str">
            <v>160</v>
          </cell>
          <cell r="HP1440" t="str">
            <v>160</v>
          </cell>
          <cell r="HQ1440" t="str">
            <v>160</v>
          </cell>
          <cell r="HR1440" t="str">
            <v>160</v>
          </cell>
          <cell r="HS1440" t="str">
            <v>160</v>
          </cell>
          <cell r="HT1440" t="str">
            <v>160</v>
          </cell>
          <cell r="HU1440" t="str">
            <v>160</v>
          </cell>
          <cell r="HV1440" t="str">
            <v>160</v>
          </cell>
          <cell r="HW1440" t="str">
            <v>160</v>
          </cell>
          <cell r="HX1440" t="str">
            <v>160</v>
          </cell>
          <cell r="HY1440" t="str">
            <v>160</v>
          </cell>
        </row>
        <row r="1441">
          <cell r="D1441" t="str">
            <v>16</v>
          </cell>
          <cell r="F1441" t="str">
            <v>16R</v>
          </cell>
          <cell r="H1441">
            <v>0</v>
          </cell>
          <cell r="I1441">
            <v>0</v>
          </cell>
          <cell r="J1441">
            <v>0</v>
          </cell>
          <cell r="K1441">
            <v>0</v>
          </cell>
          <cell r="M1441">
            <v>0</v>
          </cell>
          <cell r="O1441">
            <v>0</v>
          </cell>
          <cell r="S1441">
            <v>0</v>
          </cell>
          <cell r="T1441">
            <v>0</v>
          </cell>
          <cell r="U1441">
            <v>0</v>
          </cell>
          <cell r="V1441">
            <v>0</v>
          </cell>
          <cell r="W1441">
            <v>0</v>
          </cell>
          <cell r="X1441">
            <v>0</v>
          </cell>
          <cell r="Y1441">
            <v>0</v>
          </cell>
          <cell r="Z1441">
            <v>0</v>
          </cell>
          <cell r="AA1441">
            <v>0</v>
          </cell>
          <cell r="AB1441">
            <v>0</v>
          </cell>
          <cell r="AC1441">
            <v>0</v>
          </cell>
          <cell r="AE1441">
            <v>0</v>
          </cell>
          <cell r="AG1441">
            <v>0</v>
          </cell>
          <cell r="AK1441">
            <v>0</v>
          </cell>
          <cell r="AL1441">
            <v>0</v>
          </cell>
          <cell r="AM1441">
            <v>0</v>
          </cell>
          <cell r="AN1441">
            <v>0</v>
          </cell>
          <cell r="AO1441">
            <v>0</v>
          </cell>
          <cell r="AP1441">
            <v>0</v>
          </cell>
          <cell r="AQ1441">
            <v>0</v>
          </cell>
          <cell r="AR1441">
            <v>0</v>
          </cell>
          <cell r="AS1441">
            <v>0</v>
          </cell>
          <cell r="AT1441">
            <v>0</v>
          </cell>
          <cell r="AU1441">
            <v>0</v>
          </cell>
          <cell r="AV1441">
            <v>0</v>
          </cell>
          <cell r="AW1441">
            <v>0</v>
          </cell>
          <cell r="AY1441">
            <v>0</v>
          </cell>
          <cell r="AZ1441">
            <v>0</v>
          </cell>
          <cell r="BC1441">
            <v>0</v>
          </cell>
          <cell r="BD1441">
            <v>0</v>
          </cell>
          <cell r="BE1441">
            <v>0</v>
          </cell>
          <cell r="BF1441">
            <v>0</v>
          </cell>
          <cell r="BG1441">
            <v>0</v>
          </cell>
          <cell r="BH1441">
            <v>0</v>
          </cell>
          <cell r="BI1441">
            <v>0</v>
          </cell>
          <cell r="BJ1441">
            <v>0</v>
          </cell>
          <cell r="BK1441">
            <v>0</v>
          </cell>
          <cell r="BL1441">
            <v>0</v>
          </cell>
          <cell r="BM1441">
            <v>0</v>
          </cell>
          <cell r="BO1441">
            <v>0</v>
          </cell>
          <cell r="BQ1441">
            <v>0</v>
          </cell>
          <cell r="BU1441">
            <v>0</v>
          </cell>
          <cell r="BV1441">
            <v>0</v>
          </cell>
          <cell r="BW1441">
            <v>0</v>
          </cell>
          <cell r="BX1441">
            <v>0</v>
          </cell>
          <cell r="BY1441">
            <v>0</v>
          </cell>
          <cell r="BZ1441">
            <v>0</v>
          </cell>
          <cell r="CA1441">
            <v>0</v>
          </cell>
          <cell r="CB1441">
            <v>0</v>
          </cell>
          <cell r="CC1441">
            <v>0</v>
          </cell>
          <cell r="CD1441">
            <v>0</v>
          </cell>
          <cell r="CE1441">
            <v>0</v>
          </cell>
          <cell r="CG1441">
            <v>0</v>
          </cell>
          <cell r="CI1441">
            <v>0</v>
          </cell>
          <cell r="CM1441">
            <v>0</v>
          </cell>
          <cell r="CN1441">
            <v>0</v>
          </cell>
          <cell r="CO1441">
            <v>0</v>
          </cell>
          <cell r="CP1441">
            <v>0</v>
          </cell>
          <cell r="CQ1441">
            <v>0</v>
          </cell>
          <cell r="CR1441">
            <v>0</v>
          </cell>
          <cell r="CS1441">
            <v>0</v>
          </cell>
          <cell r="CT1441">
            <v>0</v>
          </cell>
          <cell r="CU1441">
            <v>0</v>
          </cell>
          <cell r="CV1441">
            <v>0</v>
          </cell>
          <cell r="CW1441">
            <v>0</v>
          </cell>
          <cell r="CY1441">
            <v>0</v>
          </cell>
          <cell r="DA1441">
            <v>0</v>
          </cell>
          <cell r="DB1441">
            <v>0</v>
          </cell>
          <cell r="DE1441">
            <v>0</v>
          </cell>
          <cell r="DF1441">
            <v>0</v>
          </cell>
          <cell r="DG1441">
            <v>0</v>
          </cell>
          <cell r="DH1441">
            <v>0</v>
          </cell>
          <cell r="DI1441">
            <v>0</v>
          </cell>
          <cell r="DJ1441">
            <v>0</v>
          </cell>
          <cell r="DK1441">
            <v>0</v>
          </cell>
          <cell r="DL1441">
            <v>0</v>
          </cell>
          <cell r="DM1441">
            <v>0</v>
          </cell>
          <cell r="DN1441">
            <v>0</v>
          </cell>
          <cell r="DO1441">
            <v>0</v>
          </cell>
          <cell r="DP1441">
            <v>0</v>
          </cell>
          <cell r="DQ1441">
            <v>0</v>
          </cell>
          <cell r="DS1441">
            <v>0</v>
          </cell>
          <cell r="DT1441">
            <v>0</v>
          </cell>
          <cell r="DU1441">
            <v>0</v>
          </cell>
          <cell r="DW1441">
            <v>0</v>
          </cell>
          <cell r="DX1441">
            <v>0</v>
          </cell>
          <cell r="DY1441">
            <v>0</v>
          </cell>
          <cell r="DZ1441">
            <v>0</v>
          </cell>
          <cell r="EA1441">
            <v>0</v>
          </cell>
          <cell r="EB1441">
            <v>0</v>
          </cell>
          <cell r="EC1441">
            <v>0</v>
          </cell>
          <cell r="ED1441">
            <v>0</v>
          </cell>
          <cell r="EE1441">
            <v>0</v>
          </cell>
          <cell r="EF1441">
            <v>0</v>
          </cell>
          <cell r="EG1441">
            <v>0</v>
          </cell>
          <cell r="EH1441">
            <v>0</v>
          </cell>
          <cell r="EI1441">
            <v>0</v>
          </cell>
          <cell r="EK1441">
            <v>0</v>
          </cell>
          <cell r="EL1441">
            <v>0</v>
          </cell>
          <cell r="EM1441">
            <v>0</v>
          </cell>
          <cell r="EO1441">
            <v>0</v>
          </cell>
          <cell r="EP1441">
            <v>0</v>
          </cell>
          <cell r="EQ1441">
            <v>0</v>
          </cell>
          <cell r="ER1441">
            <v>0</v>
          </cell>
          <cell r="ES1441">
            <v>0</v>
          </cell>
          <cell r="ET1441">
            <v>0</v>
          </cell>
          <cell r="EU1441">
            <v>0</v>
          </cell>
          <cell r="EV1441">
            <v>0</v>
          </cell>
          <cell r="EW1441">
            <v>0</v>
          </cell>
          <cell r="EX1441">
            <v>0</v>
          </cell>
          <cell r="EY1441">
            <v>0</v>
          </cell>
          <cell r="EZ1441">
            <v>0</v>
          </cell>
          <cell r="FA1441">
            <v>0</v>
          </cell>
          <cell r="FC1441">
            <v>0</v>
          </cell>
          <cell r="FD1441">
            <v>0</v>
          </cell>
          <cell r="FE1441">
            <v>0</v>
          </cell>
          <cell r="FG1441">
            <v>0</v>
          </cell>
          <cell r="FH1441">
            <v>0</v>
          </cell>
          <cell r="FI1441">
            <v>0</v>
          </cell>
          <cell r="FJ1441">
            <v>0</v>
          </cell>
          <cell r="FK1441">
            <v>0</v>
          </cell>
          <cell r="FL1441">
            <v>0</v>
          </cell>
          <cell r="FM1441">
            <v>0</v>
          </cell>
          <cell r="FN1441">
            <v>0</v>
          </cell>
          <cell r="FO1441">
            <v>0</v>
          </cell>
          <cell r="FP1441">
            <v>0</v>
          </cell>
          <cell r="FQ1441">
            <v>0</v>
          </cell>
          <cell r="FR1441">
            <v>0</v>
          </cell>
          <cell r="FS1441">
            <v>0</v>
          </cell>
          <cell r="FU1441">
            <v>0</v>
          </cell>
          <cell r="FV1441">
            <v>0</v>
          </cell>
          <cell r="FW1441">
            <v>0</v>
          </cell>
          <cell r="FY1441">
            <v>0</v>
          </cell>
          <cell r="FZ1441">
            <v>0</v>
          </cell>
          <cell r="GA1441">
            <v>0</v>
          </cell>
          <cell r="GB1441">
            <v>0</v>
          </cell>
          <cell r="GC1441">
            <v>0</v>
          </cell>
          <cell r="GD1441">
            <v>0</v>
          </cell>
          <cell r="GE1441">
            <v>0</v>
          </cell>
          <cell r="GF1441">
            <v>0</v>
          </cell>
          <cell r="GG1441">
            <v>0</v>
          </cell>
          <cell r="GH1441">
            <v>0</v>
          </cell>
          <cell r="GI1441">
            <v>0</v>
          </cell>
          <cell r="GJ1441">
            <v>0</v>
          </cell>
          <cell r="GK1441">
            <v>0</v>
          </cell>
          <cell r="GM1441">
            <v>0</v>
          </cell>
          <cell r="GN1441">
            <v>0</v>
          </cell>
          <cell r="GO1441">
            <v>0</v>
          </cell>
          <cell r="GQ1441">
            <v>0</v>
          </cell>
          <cell r="GR1441">
            <v>0</v>
          </cell>
          <cell r="GS1441">
            <v>0</v>
          </cell>
          <cell r="GT1441">
            <v>0</v>
          </cell>
          <cell r="GU1441">
            <v>0</v>
          </cell>
          <cell r="GV1441">
            <v>0</v>
          </cell>
          <cell r="GW1441">
            <v>0</v>
          </cell>
          <cell r="GX1441">
            <v>0</v>
          </cell>
          <cell r="GY1441">
            <v>0</v>
          </cell>
          <cell r="GZ1441">
            <v>0</v>
          </cell>
          <cell r="HA1441">
            <v>0</v>
          </cell>
          <cell r="HB1441">
            <v>0</v>
          </cell>
          <cell r="HC1441">
            <v>0</v>
          </cell>
          <cell r="HD1441">
            <v>0</v>
          </cell>
          <cell r="HE1441">
            <v>0</v>
          </cell>
          <cell r="HF1441">
            <v>0</v>
          </cell>
          <cell r="HG1441">
            <v>0</v>
          </cell>
          <cell r="HH1441">
            <v>0</v>
          </cell>
          <cell r="HI1441">
            <v>0</v>
          </cell>
          <cell r="HJ1441" t="str">
            <v>SI</v>
          </cell>
          <cell r="HL1441">
            <v>1.1491168408903548E-2</v>
          </cell>
          <cell r="HO1441" t="str">
            <v>160</v>
          </cell>
          <cell r="HP1441" t="str">
            <v>160</v>
          </cell>
          <cell r="HQ1441" t="str">
            <v>160</v>
          </cell>
          <cell r="HR1441" t="str">
            <v>160</v>
          </cell>
          <cell r="HS1441" t="str">
            <v>160</v>
          </cell>
          <cell r="HT1441" t="str">
            <v>160</v>
          </cell>
          <cell r="HU1441" t="str">
            <v>160</v>
          </cell>
          <cell r="HV1441" t="str">
            <v>160</v>
          </cell>
          <cell r="HW1441" t="str">
            <v>160</v>
          </cell>
          <cell r="HX1441" t="str">
            <v>160</v>
          </cell>
          <cell r="HY1441" t="str">
            <v>160</v>
          </cell>
        </row>
        <row r="1442">
          <cell r="D1442" t="str">
            <v>16</v>
          </cell>
          <cell r="F1442" t="str">
            <v>16R</v>
          </cell>
          <cell r="H1442">
            <v>0</v>
          </cell>
          <cell r="I1442">
            <v>0</v>
          </cell>
          <cell r="J1442">
            <v>0</v>
          </cell>
          <cell r="K1442">
            <v>0</v>
          </cell>
          <cell r="M1442">
            <v>0</v>
          </cell>
          <cell r="O1442">
            <v>0</v>
          </cell>
          <cell r="S1442">
            <v>0</v>
          </cell>
          <cell r="T1442">
            <v>0</v>
          </cell>
          <cell r="U1442">
            <v>0</v>
          </cell>
          <cell r="V1442">
            <v>0</v>
          </cell>
          <cell r="W1442">
            <v>0</v>
          </cell>
          <cell r="X1442">
            <v>0</v>
          </cell>
          <cell r="Y1442">
            <v>0</v>
          </cell>
          <cell r="Z1442">
            <v>0</v>
          </cell>
          <cell r="AA1442">
            <v>0</v>
          </cell>
          <cell r="AB1442">
            <v>0</v>
          </cell>
          <cell r="AC1442">
            <v>0</v>
          </cell>
          <cell r="AE1442">
            <v>0</v>
          </cell>
          <cell r="AG1442">
            <v>0</v>
          </cell>
          <cell r="AK1442">
            <v>0</v>
          </cell>
          <cell r="AL1442">
            <v>0</v>
          </cell>
          <cell r="AM1442">
            <v>0</v>
          </cell>
          <cell r="AN1442">
            <v>0</v>
          </cell>
          <cell r="AO1442">
            <v>0</v>
          </cell>
          <cell r="AP1442">
            <v>0</v>
          </cell>
          <cell r="AQ1442">
            <v>0</v>
          </cell>
          <cell r="AR1442">
            <v>0</v>
          </cell>
          <cell r="AS1442">
            <v>0</v>
          </cell>
          <cell r="AT1442">
            <v>0</v>
          </cell>
          <cell r="AU1442">
            <v>0</v>
          </cell>
          <cell r="AV1442">
            <v>0</v>
          </cell>
          <cell r="AW1442">
            <v>0</v>
          </cell>
          <cell r="AY1442">
            <v>0</v>
          </cell>
          <cell r="AZ1442">
            <v>0</v>
          </cell>
          <cell r="BC1442">
            <v>0</v>
          </cell>
          <cell r="BD1442">
            <v>0</v>
          </cell>
          <cell r="BE1442">
            <v>0</v>
          </cell>
          <cell r="BF1442">
            <v>0</v>
          </cell>
          <cell r="BG1442">
            <v>0</v>
          </cell>
          <cell r="BH1442">
            <v>0</v>
          </cell>
          <cell r="BI1442">
            <v>0</v>
          </cell>
          <cell r="BJ1442">
            <v>0</v>
          </cell>
          <cell r="BK1442">
            <v>0</v>
          </cell>
          <cell r="BL1442">
            <v>0</v>
          </cell>
          <cell r="BM1442">
            <v>0</v>
          </cell>
          <cell r="BO1442">
            <v>0</v>
          </cell>
          <cell r="BQ1442">
            <v>0</v>
          </cell>
          <cell r="BU1442">
            <v>0</v>
          </cell>
          <cell r="BV1442">
            <v>0</v>
          </cell>
          <cell r="BW1442">
            <v>0</v>
          </cell>
          <cell r="BX1442">
            <v>0</v>
          </cell>
          <cell r="BY1442">
            <v>0</v>
          </cell>
          <cell r="BZ1442">
            <v>0</v>
          </cell>
          <cell r="CA1442">
            <v>0</v>
          </cell>
          <cell r="CB1442">
            <v>0</v>
          </cell>
          <cell r="CC1442">
            <v>0</v>
          </cell>
          <cell r="CD1442">
            <v>0</v>
          </cell>
          <cell r="CE1442">
            <v>0</v>
          </cell>
          <cell r="CG1442">
            <v>0</v>
          </cell>
          <cell r="CI1442">
            <v>0</v>
          </cell>
          <cell r="CM1442">
            <v>0</v>
          </cell>
          <cell r="CN1442">
            <v>0</v>
          </cell>
          <cell r="CO1442">
            <v>0</v>
          </cell>
          <cell r="CP1442">
            <v>0</v>
          </cell>
          <cell r="CQ1442">
            <v>0</v>
          </cell>
          <cell r="CR1442">
            <v>0</v>
          </cell>
          <cell r="CS1442">
            <v>0</v>
          </cell>
          <cell r="CT1442">
            <v>0</v>
          </cell>
          <cell r="CU1442">
            <v>0</v>
          </cell>
          <cell r="CV1442">
            <v>0</v>
          </cell>
          <cell r="CW1442">
            <v>0</v>
          </cell>
          <cell r="CY1442">
            <v>0</v>
          </cell>
          <cell r="DA1442">
            <v>0</v>
          </cell>
          <cell r="DB1442">
            <v>0</v>
          </cell>
          <cell r="DE1442">
            <v>0</v>
          </cell>
          <cell r="DF1442">
            <v>0</v>
          </cell>
          <cell r="DG1442">
            <v>0</v>
          </cell>
          <cell r="DH1442">
            <v>0</v>
          </cell>
          <cell r="DI1442">
            <v>0</v>
          </cell>
          <cell r="DJ1442">
            <v>0</v>
          </cell>
          <cell r="DK1442">
            <v>0</v>
          </cell>
          <cell r="DL1442">
            <v>0</v>
          </cell>
          <cell r="DM1442">
            <v>0</v>
          </cell>
          <cell r="DN1442">
            <v>0</v>
          </cell>
          <cell r="DO1442">
            <v>0</v>
          </cell>
          <cell r="DP1442">
            <v>0</v>
          </cell>
          <cell r="DQ1442">
            <v>0</v>
          </cell>
          <cell r="DS1442">
            <v>0</v>
          </cell>
          <cell r="DT1442">
            <v>0</v>
          </cell>
          <cell r="DU1442">
            <v>0</v>
          </cell>
          <cell r="DW1442">
            <v>0</v>
          </cell>
          <cell r="DX1442">
            <v>0</v>
          </cell>
          <cell r="DY1442">
            <v>0</v>
          </cell>
          <cell r="DZ1442">
            <v>0</v>
          </cell>
          <cell r="EA1442">
            <v>0</v>
          </cell>
          <cell r="EB1442">
            <v>0</v>
          </cell>
          <cell r="EC1442">
            <v>0</v>
          </cell>
          <cell r="ED1442">
            <v>0</v>
          </cell>
          <cell r="EE1442">
            <v>0</v>
          </cell>
          <cell r="EF1442">
            <v>0</v>
          </cell>
          <cell r="EG1442">
            <v>0</v>
          </cell>
          <cell r="EH1442">
            <v>0</v>
          </cell>
          <cell r="EI1442">
            <v>0</v>
          </cell>
          <cell r="EK1442">
            <v>0</v>
          </cell>
          <cell r="EL1442">
            <v>0</v>
          </cell>
          <cell r="EM1442">
            <v>0</v>
          </cell>
          <cell r="EO1442">
            <v>0</v>
          </cell>
          <cell r="EP1442">
            <v>0</v>
          </cell>
          <cell r="EQ1442">
            <v>0</v>
          </cell>
          <cell r="ER1442">
            <v>0</v>
          </cell>
          <cell r="ES1442">
            <v>0</v>
          </cell>
          <cell r="ET1442">
            <v>0</v>
          </cell>
          <cell r="EU1442">
            <v>0</v>
          </cell>
          <cell r="EV1442">
            <v>0</v>
          </cell>
          <cell r="EW1442">
            <v>0</v>
          </cell>
          <cell r="EX1442">
            <v>0</v>
          </cell>
          <cell r="EY1442">
            <v>0</v>
          </cell>
          <cell r="EZ1442">
            <v>0</v>
          </cell>
          <cell r="FA1442">
            <v>0</v>
          </cell>
          <cell r="FC1442">
            <v>0</v>
          </cell>
          <cell r="FD1442">
            <v>0</v>
          </cell>
          <cell r="FE1442">
            <v>0</v>
          </cell>
          <cell r="FG1442">
            <v>0</v>
          </cell>
          <cell r="FH1442">
            <v>0</v>
          </cell>
          <cell r="FI1442">
            <v>0</v>
          </cell>
          <cell r="FJ1442">
            <v>0</v>
          </cell>
          <cell r="FK1442">
            <v>0</v>
          </cell>
          <cell r="FL1442">
            <v>0</v>
          </cell>
          <cell r="FM1442">
            <v>0</v>
          </cell>
          <cell r="FN1442">
            <v>0</v>
          </cell>
          <cell r="FO1442">
            <v>0</v>
          </cell>
          <cell r="FP1442">
            <v>0</v>
          </cell>
          <cell r="FQ1442">
            <v>0</v>
          </cell>
          <cell r="FR1442">
            <v>0</v>
          </cell>
          <cell r="FS1442">
            <v>0</v>
          </cell>
          <cell r="FU1442">
            <v>0</v>
          </cell>
          <cell r="FV1442">
            <v>0</v>
          </cell>
          <cell r="FW1442">
            <v>0</v>
          </cell>
          <cell r="FY1442">
            <v>0</v>
          </cell>
          <cell r="FZ1442">
            <v>0</v>
          </cell>
          <cell r="GA1442">
            <v>0</v>
          </cell>
          <cell r="GB1442">
            <v>0</v>
          </cell>
          <cell r="GC1442">
            <v>0</v>
          </cell>
          <cell r="GD1442">
            <v>0</v>
          </cell>
          <cell r="GE1442">
            <v>0</v>
          </cell>
          <cell r="GF1442">
            <v>0</v>
          </cell>
          <cell r="GG1442">
            <v>0</v>
          </cell>
          <cell r="GH1442">
            <v>0</v>
          </cell>
          <cell r="GI1442">
            <v>0</v>
          </cell>
          <cell r="GJ1442">
            <v>0</v>
          </cell>
          <cell r="GK1442">
            <v>0</v>
          </cell>
          <cell r="GM1442">
            <v>0</v>
          </cell>
          <cell r="GN1442">
            <v>0</v>
          </cell>
          <cell r="GO1442">
            <v>0</v>
          </cell>
          <cell r="GQ1442">
            <v>0</v>
          </cell>
          <cell r="GR1442">
            <v>0</v>
          </cell>
          <cell r="GS1442">
            <v>0</v>
          </cell>
          <cell r="GT1442">
            <v>0</v>
          </cell>
          <cell r="GU1442">
            <v>0</v>
          </cell>
          <cell r="GV1442">
            <v>0</v>
          </cell>
          <cell r="GW1442">
            <v>0</v>
          </cell>
          <cell r="GX1442">
            <v>0</v>
          </cell>
          <cell r="GY1442">
            <v>0</v>
          </cell>
          <cell r="GZ1442">
            <v>0</v>
          </cell>
          <cell r="HA1442">
            <v>0</v>
          </cell>
          <cell r="HB1442">
            <v>0</v>
          </cell>
          <cell r="HC1442">
            <v>0</v>
          </cell>
          <cell r="HD1442">
            <v>0</v>
          </cell>
          <cell r="HE1442">
            <v>0</v>
          </cell>
          <cell r="HF1442">
            <v>0</v>
          </cell>
          <cell r="HG1442">
            <v>0</v>
          </cell>
          <cell r="HH1442">
            <v>0</v>
          </cell>
          <cell r="HI1442">
            <v>0</v>
          </cell>
          <cell r="HJ1442" t="str">
            <v>SI</v>
          </cell>
          <cell r="HL1442">
            <v>1.1491168408903548E-2</v>
          </cell>
          <cell r="HO1442" t="str">
            <v>160</v>
          </cell>
          <cell r="HP1442" t="str">
            <v>160</v>
          </cell>
          <cell r="HQ1442" t="str">
            <v>160</v>
          </cell>
          <cell r="HR1442" t="str">
            <v>160</v>
          </cell>
          <cell r="HS1442" t="str">
            <v>160</v>
          </cell>
          <cell r="HT1442" t="str">
            <v>160</v>
          </cell>
          <cell r="HU1442" t="str">
            <v>160</v>
          </cell>
          <cell r="HV1442" t="str">
            <v>160</v>
          </cell>
          <cell r="HW1442" t="str">
            <v>160</v>
          </cell>
          <cell r="HX1442" t="str">
            <v>160</v>
          </cell>
          <cell r="HY1442" t="str">
            <v>160</v>
          </cell>
        </row>
        <row r="1443">
          <cell r="D1443" t="str">
            <v>16</v>
          </cell>
          <cell r="F1443" t="str">
            <v>16R</v>
          </cell>
          <cell r="H1443">
            <v>0</v>
          </cell>
          <cell r="I1443">
            <v>0</v>
          </cell>
          <cell r="J1443">
            <v>0</v>
          </cell>
          <cell r="K1443">
            <v>0</v>
          </cell>
          <cell r="M1443">
            <v>0</v>
          </cell>
          <cell r="O1443">
            <v>0</v>
          </cell>
          <cell r="S1443">
            <v>0</v>
          </cell>
          <cell r="T1443">
            <v>0</v>
          </cell>
          <cell r="U1443">
            <v>0</v>
          </cell>
          <cell r="V1443">
            <v>0</v>
          </cell>
          <cell r="W1443">
            <v>0</v>
          </cell>
          <cell r="X1443">
            <v>0</v>
          </cell>
          <cell r="Y1443">
            <v>0</v>
          </cell>
          <cell r="Z1443">
            <v>0</v>
          </cell>
          <cell r="AA1443">
            <v>0</v>
          </cell>
          <cell r="AB1443">
            <v>0</v>
          </cell>
          <cell r="AC1443">
            <v>0</v>
          </cell>
          <cell r="AE1443">
            <v>0</v>
          </cell>
          <cell r="AG1443">
            <v>0</v>
          </cell>
          <cell r="AK1443">
            <v>0</v>
          </cell>
          <cell r="AL1443">
            <v>0</v>
          </cell>
          <cell r="AM1443">
            <v>0</v>
          </cell>
          <cell r="AN1443">
            <v>0</v>
          </cell>
          <cell r="AO1443">
            <v>0</v>
          </cell>
          <cell r="AP1443">
            <v>0</v>
          </cell>
          <cell r="AQ1443">
            <v>0</v>
          </cell>
          <cell r="AR1443">
            <v>0</v>
          </cell>
          <cell r="AS1443">
            <v>0</v>
          </cell>
          <cell r="AT1443">
            <v>0</v>
          </cell>
          <cell r="AU1443">
            <v>0</v>
          </cell>
          <cell r="AV1443">
            <v>0</v>
          </cell>
          <cell r="AW1443">
            <v>0</v>
          </cell>
          <cell r="AY1443">
            <v>0</v>
          </cell>
          <cell r="AZ1443">
            <v>0</v>
          </cell>
          <cell r="BC1443">
            <v>0</v>
          </cell>
          <cell r="BD1443">
            <v>0</v>
          </cell>
          <cell r="BE1443">
            <v>0</v>
          </cell>
          <cell r="BF1443">
            <v>0</v>
          </cell>
          <cell r="BG1443">
            <v>0</v>
          </cell>
          <cell r="BH1443">
            <v>0</v>
          </cell>
          <cell r="BI1443">
            <v>0</v>
          </cell>
          <cell r="BJ1443">
            <v>0</v>
          </cell>
          <cell r="BK1443">
            <v>0</v>
          </cell>
          <cell r="BL1443">
            <v>0</v>
          </cell>
          <cell r="BM1443">
            <v>0</v>
          </cell>
          <cell r="BO1443">
            <v>0</v>
          </cell>
          <cell r="BQ1443">
            <v>0</v>
          </cell>
          <cell r="BU1443">
            <v>0</v>
          </cell>
          <cell r="BV1443">
            <v>0</v>
          </cell>
          <cell r="BW1443">
            <v>0</v>
          </cell>
          <cell r="BX1443">
            <v>0</v>
          </cell>
          <cell r="BY1443">
            <v>0</v>
          </cell>
          <cell r="BZ1443">
            <v>0</v>
          </cell>
          <cell r="CA1443">
            <v>0</v>
          </cell>
          <cell r="CB1443">
            <v>0</v>
          </cell>
          <cell r="CC1443">
            <v>0</v>
          </cell>
          <cell r="CD1443">
            <v>0</v>
          </cell>
          <cell r="CE1443">
            <v>0</v>
          </cell>
          <cell r="CG1443">
            <v>0</v>
          </cell>
          <cell r="CI1443">
            <v>0</v>
          </cell>
          <cell r="CM1443">
            <v>0</v>
          </cell>
          <cell r="CN1443">
            <v>0</v>
          </cell>
          <cell r="CO1443">
            <v>0</v>
          </cell>
          <cell r="CP1443">
            <v>0</v>
          </cell>
          <cell r="CQ1443">
            <v>0</v>
          </cell>
          <cell r="CR1443">
            <v>0</v>
          </cell>
          <cell r="CS1443">
            <v>0</v>
          </cell>
          <cell r="CT1443">
            <v>0</v>
          </cell>
          <cell r="CU1443">
            <v>0</v>
          </cell>
          <cell r="CV1443">
            <v>0</v>
          </cell>
          <cell r="CW1443">
            <v>0</v>
          </cell>
          <cell r="CY1443">
            <v>0</v>
          </cell>
          <cell r="DA1443">
            <v>0</v>
          </cell>
          <cell r="DB1443">
            <v>0</v>
          </cell>
          <cell r="DE1443">
            <v>0</v>
          </cell>
          <cell r="DF1443">
            <v>0</v>
          </cell>
          <cell r="DG1443">
            <v>0</v>
          </cell>
          <cell r="DH1443">
            <v>0</v>
          </cell>
          <cell r="DI1443">
            <v>0</v>
          </cell>
          <cell r="DJ1443">
            <v>0</v>
          </cell>
          <cell r="DK1443">
            <v>0</v>
          </cell>
          <cell r="DL1443">
            <v>0</v>
          </cell>
          <cell r="DM1443">
            <v>0</v>
          </cell>
          <cell r="DN1443">
            <v>0</v>
          </cell>
          <cell r="DO1443">
            <v>0</v>
          </cell>
          <cell r="DP1443">
            <v>0</v>
          </cell>
          <cell r="DQ1443">
            <v>0</v>
          </cell>
          <cell r="DS1443">
            <v>0</v>
          </cell>
          <cell r="DT1443">
            <v>0</v>
          </cell>
          <cell r="DU1443">
            <v>0</v>
          </cell>
          <cell r="DW1443">
            <v>0</v>
          </cell>
          <cell r="DX1443">
            <v>0</v>
          </cell>
          <cell r="DY1443">
            <v>0</v>
          </cell>
          <cell r="DZ1443">
            <v>0</v>
          </cell>
          <cell r="EA1443">
            <v>0</v>
          </cell>
          <cell r="EB1443">
            <v>0</v>
          </cell>
          <cell r="EC1443">
            <v>0</v>
          </cell>
          <cell r="ED1443">
            <v>0</v>
          </cell>
          <cell r="EE1443">
            <v>0</v>
          </cell>
          <cell r="EF1443">
            <v>0</v>
          </cell>
          <cell r="EG1443">
            <v>0</v>
          </cell>
          <cell r="EH1443">
            <v>0</v>
          </cell>
          <cell r="EI1443">
            <v>0</v>
          </cell>
          <cell r="EK1443">
            <v>0</v>
          </cell>
          <cell r="EL1443">
            <v>0</v>
          </cell>
          <cell r="EM1443">
            <v>0</v>
          </cell>
          <cell r="EO1443">
            <v>0</v>
          </cell>
          <cell r="EP1443">
            <v>0</v>
          </cell>
          <cell r="EQ1443">
            <v>0</v>
          </cell>
          <cell r="ER1443">
            <v>0</v>
          </cell>
          <cell r="ES1443">
            <v>0</v>
          </cell>
          <cell r="ET1443">
            <v>0</v>
          </cell>
          <cell r="EU1443">
            <v>0</v>
          </cell>
          <cell r="EV1443">
            <v>0</v>
          </cell>
          <cell r="EW1443">
            <v>0</v>
          </cell>
          <cell r="EX1443">
            <v>0</v>
          </cell>
          <cell r="EY1443">
            <v>0</v>
          </cell>
          <cell r="EZ1443">
            <v>0</v>
          </cell>
          <cell r="FA1443">
            <v>0</v>
          </cell>
          <cell r="FC1443">
            <v>0</v>
          </cell>
          <cell r="FD1443">
            <v>0</v>
          </cell>
          <cell r="FE1443">
            <v>0</v>
          </cell>
          <cell r="FG1443">
            <v>0</v>
          </cell>
          <cell r="FH1443">
            <v>0</v>
          </cell>
          <cell r="FI1443">
            <v>0</v>
          </cell>
          <cell r="FJ1443">
            <v>0</v>
          </cell>
          <cell r="FK1443">
            <v>0</v>
          </cell>
          <cell r="FL1443">
            <v>0</v>
          </cell>
          <cell r="FM1443">
            <v>0</v>
          </cell>
          <cell r="FN1443">
            <v>0</v>
          </cell>
          <cell r="FO1443">
            <v>0</v>
          </cell>
          <cell r="FP1443">
            <v>0</v>
          </cell>
          <cell r="FQ1443">
            <v>0</v>
          </cell>
          <cell r="FR1443">
            <v>0</v>
          </cell>
          <cell r="FS1443">
            <v>0</v>
          </cell>
          <cell r="FU1443">
            <v>0</v>
          </cell>
          <cell r="FV1443">
            <v>0</v>
          </cell>
          <cell r="FW1443">
            <v>0</v>
          </cell>
          <cell r="FY1443">
            <v>0</v>
          </cell>
          <cell r="FZ1443">
            <v>0</v>
          </cell>
          <cell r="GA1443">
            <v>0</v>
          </cell>
          <cell r="GB1443">
            <v>0</v>
          </cell>
          <cell r="GC1443">
            <v>0</v>
          </cell>
          <cell r="GD1443">
            <v>0</v>
          </cell>
          <cell r="GE1443">
            <v>0</v>
          </cell>
          <cell r="GF1443">
            <v>0</v>
          </cell>
          <cell r="GG1443">
            <v>0</v>
          </cell>
          <cell r="GH1443">
            <v>0</v>
          </cell>
          <cell r="GI1443">
            <v>0</v>
          </cell>
          <cell r="GJ1443">
            <v>0</v>
          </cell>
          <cell r="GK1443">
            <v>0</v>
          </cell>
          <cell r="GM1443">
            <v>0</v>
          </cell>
          <cell r="GN1443">
            <v>0</v>
          </cell>
          <cell r="GO1443">
            <v>0</v>
          </cell>
          <cell r="GQ1443">
            <v>0</v>
          </cell>
          <cell r="GR1443">
            <v>0</v>
          </cell>
          <cell r="GS1443">
            <v>0</v>
          </cell>
          <cell r="GT1443">
            <v>0</v>
          </cell>
          <cell r="GU1443">
            <v>0</v>
          </cell>
          <cell r="GV1443">
            <v>0</v>
          </cell>
          <cell r="GW1443">
            <v>0</v>
          </cell>
          <cell r="GX1443">
            <v>0</v>
          </cell>
          <cell r="GY1443">
            <v>0</v>
          </cell>
          <cell r="GZ1443">
            <v>0</v>
          </cell>
          <cell r="HA1443">
            <v>0</v>
          </cell>
          <cell r="HB1443">
            <v>0</v>
          </cell>
          <cell r="HC1443">
            <v>0</v>
          </cell>
          <cell r="HD1443">
            <v>0</v>
          </cell>
          <cell r="HE1443">
            <v>0</v>
          </cell>
          <cell r="HF1443">
            <v>0</v>
          </cell>
          <cell r="HG1443">
            <v>0</v>
          </cell>
          <cell r="HH1443">
            <v>0</v>
          </cell>
          <cell r="HI1443">
            <v>0</v>
          </cell>
          <cell r="HJ1443" t="str">
            <v>SI</v>
          </cell>
          <cell r="HL1443">
            <v>1.1491168408903548E-2</v>
          </cell>
          <cell r="HO1443" t="str">
            <v>160</v>
          </cell>
          <cell r="HP1443" t="str">
            <v>160</v>
          </cell>
          <cell r="HQ1443" t="str">
            <v>160</v>
          </cell>
          <cell r="HR1443" t="str">
            <v>160</v>
          </cell>
          <cell r="HS1443" t="str">
            <v>160</v>
          </cell>
          <cell r="HT1443" t="str">
            <v>160</v>
          </cell>
          <cell r="HU1443" t="str">
            <v>160</v>
          </cell>
          <cell r="HV1443" t="str">
            <v>160</v>
          </cell>
          <cell r="HW1443" t="str">
            <v>160</v>
          </cell>
          <cell r="HX1443" t="str">
            <v>160</v>
          </cell>
          <cell r="HY1443" t="str">
            <v>160</v>
          </cell>
        </row>
        <row r="1444">
          <cell r="D1444" t="str">
            <v>16</v>
          </cell>
          <cell r="F1444" t="str">
            <v>16R</v>
          </cell>
          <cell r="H1444">
            <v>0</v>
          </cell>
          <cell r="I1444">
            <v>0</v>
          </cell>
          <cell r="J1444">
            <v>0</v>
          </cell>
          <cell r="K1444">
            <v>0</v>
          </cell>
          <cell r="M1444">
            <v>0</v>
          </cell>
          <cell r="O1444">
            <v>0</v>
          </cell>
          <cell r="S1444">
            <v>0</v>
          </cell>
          <cell r="T1444">
            <v>0</v>
          </cell>
          <cell r="U1444">
            <v>0</v>
          </cell>
          <cell r="V1444">
            <v>0</v>
          </cell>
          <cell r="W1444">
            <v>0</v>
          </cell>
          <cell r="X1444">
            <v>0</v>
          </cell>
          <cell r="Y1444">
            <v>0</v>
          </cell>
          <cell r="Z1444">
            <v>0</v>
          </cell>
          <cell r="AA1444">
            <v>0</v>
          </cell>
          <cell r="AB1444">
            <v>0</v>
          </cell>
          <cell r="AC1444">
            <v>0</v>
          </cell>
          <cell r="AE1444">
            <v>0</v>
          </cell>
          <cell r="AG1444">
            <v>0</v>
          </cell>
          <cell r="AK1444">
            <v>0</v>
          </cell>
          <cell r="AL1444">
            <v>0</v>
          </cell>
          <cell r="AM1444">
            <v>0</v>
          </cell>
          <cell r="AN1444">
            <v>0</v>
          </cell>
          <cell r="AO1444">
            <v>0</v>
          </cell>
          <cell r="AP1444">
            <v>0</v>
          </cell>
          <cell r="AQ1444">
            <v>0</v>
          </cell>
          <cell r="AR1444">
            <v>0</v>
          </cell>
          <cell r="AS1444">
            <v>0</v>
          </cell>
          <cell r="AT1444">
            <v>0</v>
          </cell>
          <cell r="AU1444">
            <v>0</v>
          </cell>
          <cell r="AV1444">
            <v>0</v>
          </cell>
          <cell r="AW1444">
            <v>0</v>
          </cell>
          <cell r="AY1444">
            <v>0</v>
          </cell>
          <cell r="AZ1444">
            <v>0</v>
          </cell>
          <cell r="BC1444">
            <v>0</v>
          </cell>
          <cell r="BD1444">
            <v>0</v>
          </cell>
          <cell r="BE1444">
            <v>0</v>
          </cell>
          <cell r="BF1444">
            <v>0</v>
          </cell>
          <cell r="BG1444">
            <v>0</v>
          </cell>
          <cell r="BH1444">
            <v>0</v>
          </cell>
          <cell r="BI1444">
            <v>0</v>
          </cell>
          <cell r="BJ1444">
            <v>0</v>
          </cell>
          <cell r="BK1444">
            <v>0</v>
          </cell>
          <cell r="BL1444">
            <v>0</v>
          </cell>
          <cell r="BM1444">
            <v>0</v>
          </cell>
          <cell r="BO1444">
            <v>0</v>
          </cell>
          <cell r="BQ1444">
            <v>0</v>
          </cell>
          <cell r="BU1444">
            <v>0</v>
          </cell>
          <cell r="BV1444">
            <v>0</v>
          </cell>
          <cell r="BW1444">
            <v>0</v>
          </cell>
          <cell r="BX1444">
            <v>0</v>
          </cell>
          <cell r="BY1444">
            <v>0</v>
          </cell>
          <cell r="BZ1444">
            <v>0</v>
          </cell>
          <cell r="CA1444">
            <v>0</v>
          </cell>
          <cell r="CB1444">
            <v>0</v>
          </cell>
          <cell r="CC1444">
            <v>0</v>
          </cell>
          <cell r="CD1444">
            <v>0</v>
          </cell>
          <cell r="CE1444">
            <v>0</v>
          </cell>
          <cell r="CG1444">
            <v>0</v>
          </cell>
          <cell r="CI1444">
            <v>0</v>
          </cell>
          <cell r="CM1444">
            <v>0</v>
          </cell>
          <cell r="CN1444">
            <v>0</v>
          </cell>
          <cell r="CO1444">
            <v>0</v>
          </cell>
          <cell r="CP1444">
            <v>0</v>
          </cell>
          <cell r="CQ1444">
            <v>0</v>
          </cell>
          <cell r="CR1444">
            <v>0</v>
          </cell>
          <cell r="CS1444">
            <v>0</v>
          </cell>
          <cell r="CT1444">
            <v>0</v>
          </cell>
          <cell r="CU1444">
            <v>0</v>
          </cell>
          <cell r="CV1444">
            <v>0</v>
          </cell>
          <cell r="CW1444">
            <v>0</v>
          </cell>
          <cell r="CY1444">
            <v>0</v>
          </cell>
          <cell r="DA1444">
            <v>0</v>
          </cell>
          <cell r="DB1444">
            <v>0</v>
          </cell>
          <cell r="DE1444">
            <v>0</v>
          </cell>
          <cell r="DF1444">
            <v>0</v>
          </cell>
          <cell r="DG1444">
            <v>0</v>
          </cell>
          <cell r="DH1444">
            <v>0</v>
          </cell>
          <cell r="DI1444">
            <v>0</v>
          </cell>
          <cell r="DJ1444">
            <v>0</v>
          </cell>
          <cell r="DK1444">
            <v>0</v>
          </cell>
          <cell r="DL1444">
            <v>0</v>
          </cell>
          <cell r="DM1444">
            <v>0</v>
          </cell>
          <cell r="DN1444">
            <v>0</v>
          </cell>
          <cell r="DO1444">
            <v>0</v>
          </cell>
          <cell r="DP1444">
            <v>0</v>
          </cell>
          <cell r="DQ1444">
            <v>0</v>
          </cell>
          <cell r="DS1444">
            <v>0</v>
          </cell>
          <cell r="DT1444">
            <v>0</v>
          </cell>
          <cell r="DU1444">
            <v>0</v>
          </cell>
          <cell r="DW1444">
            <v>0</v>
          </cell>
          <cell r="DX1444">
            <v>0</v>
          </cell>
          <cell r="DY1444">
            <v>0</v>
          </cell>
          <cell r="DZ1444">
            <v>0</v>
          </cell>
          <cell r="EA1444">
            <v>0</v>
          </cell>
          <cell r="EB1444">
            <v>0</v>
          </cell>
          <cell r="EC1444">
            <v>0</v>
          </cell>
          <cell r="ED1444">
            <v>0</v>
          </cell>
          <cell r="EE1444">
            <v>0</v>
          </cell>
          <cell r="EF1444">
            <v>0</v>
          </cell>
          <cell r="EG1444">
            <v>0</v>
          </cell>
          <cell r="EH1444">
            <v>0</v>
          </cell>
          <cell r="EI1444">
            <v>0</v>
          </cell>
          <cell r="EK1444">
            <v>0</v>
          </cell>
          <cell r="EL1444">
            <v>0</v>
          </cell>
          <cell r="EM1444">
            <v>0</v>
          </cell>
          <cell r="EO1444">
            <v>0</v>
          </cell>
          <cell r="EP1444">
            <v>0</v>
          </cell>
          <cell r="EQ1444">
            <v>0</v>
          </cell>
          <cell r="ER1444">
            <v>0</v>
          </cell>
          <cell r="ES1444">
            <v>0</v>
          </cell>
          <cell r="ET1444">
            <v>0</v>
          </cell>
          <cell r="EU1444">
            <v>0</v>
          </cell>
          <cell r="EV1444">
            <v>0</v>
          </cell>
          <cell r="EW1444">
            <v>0</v>
          </cell>
          <cell r="EX1444">
            <v>0</v>
          </cell>
          <cell r="EY1444">
            <v>0</v>
          </cell>
          <cell r="EZ1444">
            <v>0</v>
          </cell>
          <cell r="FA1444">
            <v>0</v>
          </cell>
          <cell r="FC1444">
            <v>0</v>
          </cell>
          <cell r="FD1444">
            <v>0</v>
          </cell>
          <cell r="FE1444">
            <v>0</v>
          </cell>
          <cell r="FG1444">
            <v>0</v>
          </cell>
          <cell r="FH1444">
            <v>0</v>
          </cell>
          <cell r="FI1444">
            <v>0</v>
          </cell>
          <cell r="FJ1444">
            <v>0</v>
          </cell>
          <cell r="FK1444">
            <v>0</v>
          </cell>
          <cell r="FL1444">
            <v>0</v>
          </cell>
          <cell r="FM1444">
            <v>0</v>
          </cell>
          <cell r="FN1444">
            <v>0</v>
          </cell>
          <cell r="FO1444">
            <v>0</v>
          </cell>
          <cell r="FP1444">
            <v>0</v>
          </cell>
          <cell r="FQ1444">
            <v>0</v>
          </cell>
          <cell r="FR1444">
            <v>0</v>
          </cell>
          <cell r="FS1444">
            <v>0</v>
          </cell>
          <cell r="FU1444">
            <v>0</v>
          </cell>
          <cell r="FV1444">
            <v>0</v>
          </cell>
          <cell r="FW1444">
            <v>0</v>
          </cell>
          <cell r="FY1444">
            <v>0</v>
          </cell>
          <cell r="FZ1444">
            <v>0</v>
          </cell>
          <cell r="GA1444">
            <v>0</v>
          </cell>
          <cell r="GB1444">
            <v>0</v>
          </cell>
          <cell r="GC1444">
            <v>0</v>
          </cell>
          <cell r="GD1444">
            <v>0</v>
          </cell>
          <cell r="GE1444">
            <v>0</v>
          </cell>
          <cell r="GF1444">
            <v>0</v>
          </cell>
          <cell r="GG1444">
            <v>0</v>
          </cell>
          <cell r="GH1444">
            <v>0</v>
          </cell>
          <cell r="GI1444">
            <v>0</v>
          </cell>
          <cell r="GJ1444">
            <v>0</v>
          </cell>
          <cell r="GK1444">
            <v>0</v>
          </cell>
          <cell r="GM1444">
            <v>0</v>
          </cell>
          <cell r="GN1444">
            <v>0</v>
          </cell>
          <cell r="GO1444">
            <v>0</v>
          </cell>
          <cell r="GQ1444">
            <v>0</v>
          </cell>
          <cell r="GR1444">
            <v>0</v>
          </cell>
          <cell r="GS1444">
            <v>0</v>
          </cell>
          <cell r="GT1444">
            <v>0</v>
          </cell>
          <cell r="GU1444">
            <v>0</v>
          </cell>
          <cell r="GV1444">
            <v>0</v>
          </cell>
          <cell r="GW1444">
            <v>0</v>
          </cell>
          <cell r="GX1444">
            <v>0</v>
          </cell>
          <cell r="GY1444">
            <v>0</v>
          </cell>
          <cell r="GZ1444">
            <v>0</v>
          </cell>
          <cell r="HA1444">
            <v>0</v>
          </cell>
          <cell r="HB1444">
            <v>0</v>
          </cell>
          <cell r="HC1444">
            <v>0</v>
          </cell>
          <cell r="HD1444">
            <v>0</v>
          </cell>
          <cell r="HE1444">
            <v>0</v>
          </cell>
          <cell r="HF1444">
            <v>0</v>
          </cell>
          <cell r="HG1444">
            <v>0</v>
          </cell>
          <cell r="HH1444">
            <v>0</v>
          </cell>
          <cell r="HI1444">
            <v>0</v>
          </cell>
          <cell r="HJ1444" t="str">
            <v>SI</v>
          </cell>
          <cell r="HL1444">
            <v>1.1491168408903548E-2</v>
          </cell>
          <cell r="HO1444" t="str">
            <v>160</v>
          </cell>
          <cell r="HP1444" t="str">
            <v>160</v>
          </cell>
          <cell r="HQ1444" t="str">
            <v>160</v>
          </cell>
          <cell r="HR1444" t="str">
            <v>160</v>
          </cell>
          <cell r="HS1444" t="str">
            <v>160</v>
          </cell>
          <cell r="HT1444" t="str">
            <v>160</v>
          </cell>
          <cell r="HU1444" t="str">
            <v>160</v>
          </cell>
          <cell r="HV1444" t="str">
            <v>160</v>
          </cell>
          <cell r="HW1444" t="str">
            <v>160</v>
          </cell>
          <cell r="HX1444" t="str">
            <v>160</v>
          </cell>
          <cell r="HY1444" t="str">
            <v>160</v>
          </cell>
        </row>
        <row r="1445">
          <cell r="D1445" t="str">
            <v>16</v>
          </cell>
          <cell r="F1445" t="str">
            <v>16R</v>
          </cell>
          <cell r="H1445">
            <v>0</v>
          </cell>
          <cell r="I1445">
            <v>0</v>
          </cell>
          <cell r="J1445">
            <v>0</v>
          </cell>
          <cell r="K1445">
            <v>0</v>
          </cell>
          <cell r="M1445">
            <v>0</v>
          </cell>
          <cell r="O1445">
            <v>0</v>
          </cell>
          <cell r="S1445">
            <v>0</v>
          </cell>
          <cell r="T1445">
            <v>0</v>
          </cell>
          <cell r="U1445">
            <v>0</v>
          </cell>
          <cell r="V1445">
            <v>0</v>
          </cell>
          <cell r="W1445">
            <v>0</v>
          </cell>
          <cell r="X1445">
            <v>0</v>
          </cell>
          <cell r="Y1445">
            <v>0</v>
          </cell>
          <cell r="Z1445">
            <v>0</v>
          </cell>
          <cell r="AA1445">
            <v>0</v>
          </cell>
          <cell r="AB1445">
            <v>0</v>
          </cell>
          <cell r="AC1445">
            <v>0</v>
          </cell>
          <cell r="AE1445">
            <v>0</v>
          </cell>
          <cell r="AG1445">
            <v>0</v>
          </cell>
          <cell r="AK1445">
            <v>0</v>
          </cell>
          <cell r="AL1445">
            <v>0</v>
          </cell>
          <cell r="AM1445">
            <v>0</v>
          </cell>
          <cell r="AN1445">
            <v>0</v>
          </cell>
          <cell r="AO1445">
            <v>0</v>
          </cell>
          <cell r="AP1445">
            <v>0</v>
          </cell>
          <cell r="AQ1445">
            <v>0</v>
          </cell>
          <cell r="AR1445">
            <v>0</v>
          </cell>
          <cell r="AS1445">
            <v>0</v>
          </cell>
          <cell r="AT1445">
            <v>0</v>
          </cell>
          <cell r="AU1445">
            <v>0</v>
          </cell>
          <cell r="AV1445">
            <v>0</v>
          </cell>
          <cell r="AW1445">
            <v>0</v>
          </cell>
          <cell r="AY1445">
            <v>0</v>
          </cell>
          <cell r="AZ1445">
            <v>0</v>
          </cell>
          <cell r="BC1445">
            <v>0</v>
          </cell>
          <cell r="BD1445">
            <v>0</v>
          </cell>
          <cell r="BE1445">
            <v>0</v>
          </cell>
          <cell r="BF1445">
            <v>0</v>
          </cell>
          <cell r="BG1445">
            <v>0</v>
          </cell>
          <cell r="BH1445">
            <v>0</v>
          </cell>
          <cell r="BI1445">
            <v>0</v>
          </cell>
          <cell r="BJ1445">
            <v>0</v>
          </cell>
          <cell r="BK1445">
            <v>0</v>
          </cell>
          <cell r="BL1445">
            <v>0</v>
          </cell>
          <cell r="BM1445">
            <v>0</v>
          </cell>
          <cell r="BO1445">
            <v>0</v>
          </cell>
          <cell r="BQ1445">
            <v>0</v>
          </cell>
          <cell r="BU1445">
            <v>0</v>
          </cell>
          <cell r="BV1445">
            <v>0</v>
          </cell>
          <cell r="BW1445">
            <v>0</v>
          </cell>
          <cell r="BX1445">
            <v>0</v>
          </cell>
          <cell r="BY1445">
            <v>0</v>
          </cell>
          <cell r="BZ1445">
            <v>0</v>
          </cell>
          <cell r="CA1445">
            <v>0</v>
          </cell>
          <cell r="CB1445">
            <v>0</v>
          </cell>
          <cell r="CC1445">
            <v>0</v>
          </cell>
          <cell r="CD1445">
            <v>0</v>
          </cell>
          <cell r="CE1445">
            <v>0</v>
          </cell>
          <cell r="CG1445">
            <v>0</v>
          </cell>
          <cell r="CI1445">
            <v>0</v>
          </cell>
          <cell r="CM1445">
            <v>0</v>
          </cell>
          <cell r="CN1445">
            <v>0</v>
          </cell>
          <cell r="CO1445">
            <v>0</v>
          </cell>
          <cell r="CP1445">
            <v>0</v>
          </cell>
          <cell r="CQ1445">
            <v>0</v>
          </cell>
          <cell r="CR1445">
            <v>0</v>
          </cell>
          <cell r="CS1445">
            <v>0</v>
          </cell>
          <cell r="CT1445">
            <v>0</v>
          </cell>
          <cell r="CU1445">
            <v>0</v>
          </cell>
          <cell r="CV1445">
            <v>0</v>
          </cell>
          <cell r="CW1445">
            <v>0</v>
          </cell>
          <cell r="CY1445">
            <v>0</v>
          </cell>
          <cell r="DA1445">
            <v>0</v>
          </cell>
          <cell r="DB1445">
            <v>0</v>
          </cell>
          <cell r="DE1445">
            <v>0</v>
          </cell>
          <cell r="DF1445">
            <v>0</v>
          </cell>
          <cell r="DG1445">
            <v>0</v>
          </cell>
          <cell r="DH1445">
            <v>0</v>
          </cell>
          <cell r="DI1445">
            <v>0</v>
          </cell>
          <cell r="DJ1445">
            <v>0</v>
          </cell>
          <cell r="DK1445">
            <v>0</v>
          </cell>
          <cell r="DL1445">
            <v>0</v>
          </cell>
          <cell r="DM1445">
            <v>0</v>
          </cell>
          <cell r="DN1445">
            <v>0</v>
          </cell>
          <cell r="DO1445">
            <v>0</v>
          </cell>
          <cell r="DP1445">
            <v>0</v>
          </cell>
          <cell r="DQ1445">
            <v>0</v>
          </cell>
          <cell r="DS1445">
            <v>0</v>
          </cell>
          <cell r="DT1445">
            <v>0</v>
          </cell>
          <cell r="DU1445">
            <v>0</v>
          </cell>
          <cell r="DW1445">
            <v>0</v>
          </cell>
          <cell r="DX1445">
            <v>0</v>
          </cell>
          <cell r="DY1445">
            <v>0</v>
          </cell>
          <cell r="DZ1445">
            <v>0</v>
          </cell>
          <cell r="EA1445">
            <v>0</v>
          </cell>
          <cell r="EB1445">
            <v>0</v>
          </cell>
          <cell r="EC1445">
            <v>0</v>
          </cell>
          <cell r="ED1445">
            <v>0</v>
          </cell>
          <cell r="EE1445">
            <v>0</v>
          </cell>
          <cell r="EF1445">
            <v>0</v>
          </cell>
          <cell r="EG1445">
            <v>0</v>
          </cell>
          <cell r="EH1445">
            <v>0</v>
          </cell>
          <cell r="EI1445">
            <v>0</v>
          </cell>
          <cell r="EK1445">
            <v>0</v>
          </cell>
          <cell r="EL1445">
            <v>0</v>
          </cell>
          <cell r="EM1445">
            <v>0</v>
          </cell>
          <cell r="EO1445">
            <v>0</v>
          </cell>
          <cell r="EP1445">
            <v>0</v>
          </cell>
          <cell r="EQ1445">
            <v>0</v>
          </cell>
          <cell r="ER1445">
            <v>0</v>
          </cell>
          <cell r="ES1445">
            <v>0</v>
          </cell>
          <cell r="ET1445">
            <v>0</v>
          </cell>
          <cell r="EU1445">
            <v>0</v>
          </cell>
          <cell r="EV1445">
            <v>0</v>
          </cell>
          <cell r="EW1445">
            <v>0</v>
          </cell>
          <cell r="EX1445">
            <v>0</v>
          </cell>
          <cell r="EY1445">
            <v>0</v>
          </cell>
          <cell r="EZ1445">
            <v>0</v>
          </cell>
          <cell r="FA1445">
            <v>0</v>
          </cell>
          <cell r="FC1445">
            <v>0</v>
          </cell>
          <cell r="FD1445">
            <v>0</v>
          </cell>
          <cell r="FE1445">
            <v>0</v>
          </cell>
          <cell r="FG1445">
            <v>0</v>
          </cell>
          <cell r="FH1445">
            <v>0</v>
          </cell>
          <cell r="FI1445">
            <v>0</v>
          </cell>
          <cell r="FJ1445">
            <v>0</v>
          </cell>
          <cell r="FK1445">
            <v>0</v>
          </cell>
          <cell r="FL1445">
            <v>0</v>
          </cell>
          <cell r="FM1445">
            <v>0</v>
          </cell>
          <cell r="FN1445">
            <v>0</v>
          </cell>
          <cell r="FO1445">
            <v>0</v>
          </cell>
          <cell r="FP1445">
            <v>0</v>
          </cell>
          <cell r="FQ1445">
            <v>0</v>
          </cell>
          <cell r="FR1445">
            <v>0</v>
          </cell>
          <cell r="FS1445">
            <v>0</v>
          </cell>
          <cell r="FU1445">
            <v>0</v>
          </cell>
          <cell r="FV1445">
            <v>0</v>
          </cell>
          <cell r="FW1445">
            <v>0</v>
          </cell>
          <cell r="FY1445">
            <v>0</v>
          </cell>
          <cell r="FZ1445">
            <v>0</v>
          </cell>
          <cell r="GA1445">
            <v>0</v>
          </cell>
          <cell r="GB1445">
            <v>0</v>
          </cell>
          <cell r="GC1445">
            <v>0</v>
          </cell>
          <cell r="GD1445">
            <v>0</v>
          </cell>
          <cell r="GE1445">
            <v>0</v>
          </cell>
          <cell r="GF1445">
            <v>0</v>
          </cell>
          <cell r="GG1445">
            <v>0</v>
          </cell>
          <cell r="GH1445">
            <v>0</v>
          </cell>
          <cell r="GI1445">
            <v>0</v>
          </cell>
          <cell r="GJ1445">
            <v>0</v>
          </cell>
          <cell r="GK1445">
            <v>0</v>
          </cell>
          <cell r="GM1445">
            <v>0</v>
          </cell>
          <cell r="GN1445">
            <v>0</v>
          </cell>
          <cell r="GO1445">
            <v>0</v>
          </cell>
          <cell r="GQ1445">
            <v>0</v>
          </cell>
          <cell r="GR1445">
            <v>0</v>
          </cell>
          <cell r="GS1445">
            <v>0</v>
          </cell>
          <cell r="GT1445">
            <v>0</v>
          </cell>
          <cell r="GU1445">
            <v>0</v>
          </cell>
          <cell r="GV1445">
            <v>0</v>
          </cell>
          <cell r="GW1445">
            <v>0</v>
          </cell>
          <cell r="GX1445">
            <v>0</v>
          </cell>
          <cell r="GY1445">
            <v>0</v>
          </cell>
          <cell r="GZ1445">
            <v>0</v>
          </cell>
          <cell r="HA1445">
            <v>0</v>
          </cell>
          <cell r="HB1445">
            <v>0</v>
          </cell>
          <cell r="HC1445">
            <v>0</v>
          </cell>
          <cell r="HD1445">
            <v>0</v>
          </cell>
          <cell r="HE1445">
            <v>0</v>
          </cell>
          <cell r="HF1445">
            <v>0</v>
          </cell>
          <cell r="HG1445">
            <v>0</v>
          </cell>
          <cell r="HH1445">
            <v>0</v>
          </cell>
          <cell r="HI1445">
            <v>0</v>
          </cell>
          <cell r="HJ1445" t="str">
            <v>SI</v>
          </cell>
          <cell r="HL1445">
            <v>1.1491168408903548E-2</v>
          </cell>
          <cell r="HO1445" t="str">
            <v>160</v>
          </cell>
          <cell r="HP1445" t="str">
            <v>160</v>
          </cell>
          <cell r="HQ1445" t="str">
            <v>160</v>
          </cell>
          <cell r="HR1445" t="str">
            <v>160</v>
          </cell>
          <cell r="HS1445" t="str">
            <v>160</v>
          </cell>
          <cell r="HT1445" t="str">
            <v>160</v>
          </cell>
          <cell r="HU1445" t="str">
            <v>160</v>
          </cell>
          <cell r="HV1445" t="str">
            <v>160</v>
          </cell>
          <cell r="HW1445" t="str">
            <v>160</v>
          </cell>
          <cell r="HX1445" t="str">
            <v>160</v>
          </cell>
          <cell r="HY1445" t="str">
            <v>160</v>
          </cell>
        </row>
        <row r="1446">
          <cell r="D1446" t="str">
            <v>16</v>
          </cell>
          <cell r="F1446" t="str">
            <v>16R</v>
          </cell>
          <cell r="H1446">
            <v>0</v>
          </cell>
          <cell r="I1446">
            <v>0</v>
          </cell>
          <cell r="J1446">
            <v>0</v>
          </cell>
          <cell r="K1446">
            <v>0</v>
          </cell>
          <cell r="M1446">
            <v>0</v>
          </cell>
          <cell r="O1446">
            <v>0</v>
          </cell>
          <cell r="S1446">
            <v>0</v>
          </cell>
          <cell r="T1446">
            <v>0</v>
          </cell>
          <cell r="U1446">
            <v>0</v>
          </cell>
          <cell r="V1446">
            <v>0</v>
          </cell>
          <cell r="W1446">
            <v>0</v>
          </cell>
          <cell r="X1446">
            <v>0</v>
          </cell>
          <cell r="Y1446">
            <v>0</v>
          </cell>
          <cell r="Z1446">
            <v>0</v>
          </cell>
          <cell r="AA1446">
            <v>0</v>
          </cell>
          <cell r="AB1446">
            <v>0</v>
          </cell>
          <cell r="AC1446">
            <v>0</v>
          </cell>
          <cell r="AE1446">
            <v>0</v>
          </cell>
          <cell r="AG1446">
            <v>0</v>
          </cell>
          <cell r="AK1446">
            <v>0</v>
          </cell>
          <cell r="AL1446">
            <v>0</v>
          </cell>
          <cell r="AM1446">
            <v>0</v>
          </cell>
          <cell r="AN1446">
            <v>0</v>
          </cell>
          <cell r="AO1446">
            <v>0</v>
          </cell>
          <cell r="AP1446">
            <v>0</v>
          </cell>
          <cell r="AQ1446">
            <v>0</v>
          </cell>
          <cell r="AR1446">
            <v>0</v>
          </cell>
          <cell r="AS1446">
            <v>0</v>
          </cell>
          <cell r="AT1446">
            <v>0</v>
          </cell>
          <cell r="AU1446">
            <v>0</v>
          </cell>
          <cell r="AV1446">
            <v>0</v>
          </cell>
          <cell r="AW1446">
            <v>0</v>
          </cell>
          <cell r="AY1446">
            <v>0</v>
          </cell>
          <cell r="AZ1446">
            <v>0</v>
          </cell>
          <cell r="BC1446">
            <v>0</v>
          </cell>
          <cell r="BD1446">
            <v>0</v>
          </cell>
          <cell r="BE1446">
            <v>0</v>
          </cell>
          <cell r="BF1446">
            <v>0</v>
          </cell>
          <cell r="BG1446">
            <v>0</v>
          </cell>
          <cell r="BH1446">
            <v>0</v>
          </cell>
          <cell r="BI1446">
            <v>0</v>
          </cell>
          <cell r="BJ1446">
            <v>0</v>
          </cell>
          <cell r="BK1446">
            <v>0</v>
          </cell>
          <cell r="BL1446">
            <v>0</v>
          </cell>
          <cell r="BM1446">
            <v>0</v>
          </cell>
          <cell r="BO1446">
            <v>0</v>
          </cell>
          <cell r="BQ1446">
            <v>0</v>
          </cell>
          <cell r="BU1446">
            <v>0</v>
          </cell>
          <cell r="BV1446">
            <v>0</v>
          </cell>
          <cell r="BW1446">
            <v>0</v>
          </cell>
          <cell r="BX1446">
            <v>0</v>
          </cell>
          <cell r="BY1446">
            <v>0</v>
          </cell>
          <cell r="BZ1446">
            <v>0</v>
          </cell>
          <cell r="CA1446">
            <v>0</v>
          </cell>
          <cell r="CB1446">
            <v>0</v>
          </cell>
          <cell r="CC1446">
            <v>0</v>
          </cell>
          <cell r="CD1446">
            <v>0</v>
          </cell>
          <cell r="CE1446">
            <v>0</v>
          </cell>
          <cell r="CG1446">
            <v>0</v>
          </cell>
          <cell r="CI1446">
            <v>0</v>
          </cell>
          <cell r="CM1446">
            <v>0</v>
          </cell>
          <cell r="CN1446">
            <v>0</v>
          </cell>
          <cell r="CO1446">
            <v>0</v>
          </cell>
          <cell r="CP1446">
            <v>0</v>
          </cell>
          <cell r="CQ1446">
            <v>0</v>
          </cell>
          <cell r="CR1446">
            <v>0</v>
          </cell>
          <cell r="CS1446">
            <v>0</v>
          </cell>
          <cell r="CT1446">
            <v>0</v>
          </cell>
          <cell r="CU1446">
            <v>0</v>
          </cell>
          <cell r="CV1446">
            <v>0</v>
          </cell>
          <cell r="CW1446">
            <v>0</v>
          </cell>
          <cell r="CY1446">
            <v>0</v>
          </cell>
          <cell r="DA1446">
            <v>0</v>
          </cell>
          <cell r="DB1446">
            <v>0</v>
          </cell>
          <cell r="DE1446">
            <v>0</v>
          </cell>
          <cell r="DF1446">
            <v>0</v>
          </cell>
          <cell r="DG1446">
            <v>0</v>
          </cell>
          <cell r="DH1446">
            <v>0</v>
          </cell>
          <cell r="DI1446">
            <v>0</v>
          </cell>
          <cell r="DJ1446">
            <v>0</v>
          </cell>
          <cell r="DK1446">
            <v>0</v>
          </cell>
          <cell r="DL1446">
            <v>0</v>
          </cell>
          <cell r="DM1446">
            <v>0</v>
          </cell>
          <cell r="DN1446">
            <v>0</v>
          </cell>
          <cell r="DO1446">
            <v>0</v>
          </cell>
          <cell r="DP1446">
            <v>0</v>
          </cell>
          <cell r="DQ1446">
            <v>0</v>
          </cell>
          <cell r="DS1446">
            <v>0</v>
          </cell>
          <cell r="DT1446">
            <v>0</v>
          </cell>
          <cell r="DU1446">
            <v>0</v>
          </cell>
          <cell r="DW1446">
            <v>0</v>
          </cell>
          <cell r="DX1446">
            <v>0</v>
          </cell>
          <cell r="DY1446">
            <v>0</v>
          </cell>
          <cell r="DZ1446">
            <v>0</v>
          </cell>
          <cell r="EA1446">
            <v>0</v>
          </cell>
          <cell r="EB1446">
            <v>0</v>
          </cell>
          <cell r="EC1446">
            <v>0</v>
          </cell>
          <cell r="ED1446">
            <v>0</v>
          </cell>
          <cell r="EE1446">
            <v>0</v>
          </cell>
          <cell r="EF1446">
            <v>0</v>
          </cell>
          <cell r="EG1446">
            <v>0</v>
          </cell>
          <cell r="EH1446">
            <v>0</v>
          </cell>
          <cell r="EI1446">
            <v>0</v>
          </cell>
          <cell r="EK1446">
            <v>0</v>
          </cell>
          <cell r="EL1446">
            <v>0</v>
          </cell>
          <cell r="EM1446">
            <v>0</v>
          </cell>
          <cell r="EO1446">
            <v>0</v>
          </cell>
          <cell r="EP1446">
            <v>0</v>
          </cell>
          <cell r="EQ1446">
            <v>0</v>
          </cell>
          <cell r="ER1446">
            <v>0</v>
          </cell>
          <cell r="ES1446">
            <v>0</v>
          </cell>
          <cell r="ET1446">
            <v>0</v>
          </cell>
          <cell r="EU1446">
            <v>0</v>
          </cell>
          <cell r="EV1446">
            <v>0</v>
          </cell>
          <cell r="EW1446">
            <v>0</v>
          </cell>
          <cell r="EX1446">
            <v>0</v>
          </cell>
          <cell r="EY1446">
            <v>0</v>
          </cell>
          <cell r="EZ1446">
            <v>0</v>
          </cell>
          <cell r="FA1446">
            <v>0</v>
          </cell>
          <cell r="FC1446">
            <v>0</v>
          </cell>
          <cell r="FD1446">
            <v>0</v>
          </cell>
          <cell r="FE1446">
            <v>0</v>
          </cell>
          <cell r="FG1446">
            <v>0</v>
          </cell>
          <cell r="FH1446">
            <v>0</v>
          </cell>
          <cell r="FI1446">
            <v>0</v>
          </cell>
          <cell r="FJ1446">
            <v>0</v>
          </cell>
          <cell r="FK1446">
            <v>0</v>
          </cell>
          <cell r="FL1446">
            <v>0</v>
          </cell>
          <cell r="FM1446">
            <v>0</v>
          </cell>
          <cell r="FN1446">
            <v>0</v>
          </cell>
          <cell r="FO1446">
            <v>0</v>
          </cell>
          <cell r="FP1446">
            <v>0</v>
          </cell>
          <cell r="FQ1446">
            <v>0</v>
          </cell>
          <cell r="FR1446">
            <v>0</v>
          </cell>
          <cell r="FS1446">
            <v>0</v>
          </cell>
          <cell r="FU1446">
            <v>0</v>
          </cell>
          <cell r="FV1446">
            <v>0</v>
          </cell>
          <cell r="FW1446">
            <v>0</v>
          </cell>
          <cell r="FY1446">
            <v>0</v>
          </cell>
          <cell r="FZ1446">
            <v>0</v>
          </cell>
          <cell r="GA1446">
            <v>0</v>
          </cell>
          <cell r="GB1446">
            <v>0</v>
          </cell>
          <cell r="GC1446">
            <v>0</v>
          </cell>
          <cell r="GD1446">
            <v>0</v>
          </cell>
          <cell r="GE1446">
            <v>0</v>
          </cell>
          <cell r="GF1446">
            <v>0</v>
          </cell>
          <cell r="GG1446">
            <v>0</v>
          </cell>
          <cell r="GH1446">
            <v>0</v>
          </cell>
          <cell r="GI1446">
            <v>0</v>
          </cell>
          <cell r="GJ1446">
            <v>0</v>
          </cell>
          <cell r="GK1446">
            <v>0</v>
          </cell>
          <cell r="GM1446">
            <v>0</v>
          </cell>
          <cell r="GN1446">
            <v>0</v>
          </cell>
          <cell r="GO1446">
            <v>0</v>
          </cell>
          <cell r="GQ1446">
            <v>0</v>
          </cell>
          <cell r="GR1446">
            <v>0</v>
          </cell>
          <cell r="GS1446">
            <v>0</v>
          </cell>
          <cell r="GT1446">
            <v>0</v>
          </cell>
          <cell r="GU1446">
            <v>0</v>
          </cell>
          <cell r="GV1446">
            <v>0</v>
          </cell>
          <cell r="GW1446">
            <v>0</v>
          </cell>
          <cell r="GX1446">
            <v>0</v>
          </cell>
          <cell r="GY1446">
            <v>0</v>
          </cell>
          <cell r="GZ1446">
            <v>0</v>
          </cell>
          <cell r="HA1446">
            <v>0</v>
          </cell>
          <cell r="HB1446">
            <v>0</v>
          </cell>
          <cell r="HC1446">
            <v>0</v>
          </cell>
          <cell r="HD1446">
            <v>0</v>
          </cell>
          <cell r="HE1446">
            <v>0</v>
          </cell>
          <cell r="HF1446">
            <v>0</v>
          </cell>
          <cell r="HG1446">
            <v>0</v>
          </cell>
          <cell r="HH1446">
            <v>0</v>
          </cell>
          <cell r="HI1446">
            <v>0</v>
          </cell>
          <cell r="HJ1446" t="str">
            <v>SI</v>
          </cell>
          <cell r="HL1446">
            <v>3.4999999999999934E-2</v>
          </cell>
          <cell r="HO1446" t="str">
            <v>160</v>
          </cell>
          <cell r="HP1446" t="str">
            <v>160</v>
          </cell>
          <cell r="HQ1446" t="str">
            <v>160</v>
          </cell>
          <cell r="HR1446" t="str">
            <v>160</v>
          </cell>
          <cell r="HS1446" t="str">
            <v>160</v>
          </cell>
          <cell r="HT1446" t="str">
            <v>160</v>
          </cell>
          <cell r="HU1446" t="str">
            <v>160</v>
          </cell>
          <cell r="HV1446" t="str">
            <v>160</v>
          </cell>
          <cell r="HW1446" t="str">
            <v>160</v>
          </cell>
          <cell r="HX1446" t="str">
            <v>160</v>
          </cell>
          <cell r="HY1446" t="str">
            <v>160</v>
          </cell>
        </row>
        <row r="1447">
          <cell r="D1447" t="str">
            <v>16</v>
          </cell>
          <cell r="F1447" t="str">
            <v>16R</v>
          </cell>
          <cell r="H1447">
            <v>0</v>
          </cell>
          <cell r="I1447">
            <v>0</v>
          </cell>
          <cell r="J1447">
            <v>0</v>
          </cell>
          <cell r="K1447">
            <v>0</v>
          </cell>
          <cell r="M1447">
            <v>0</v>
          </cell>
          <cell r="O1447">
            <v>0</v>
          </cell>
          <cell r="S1447">
            <v>0</v>
          </cell>
          <cell r="T1447">
            <v>0</v>
          </cell>
          <cell r="U1447">
            <v>0</v>
          </cell>
          <cell r="V1447">
            <v>0</v>
          </cell>
          <cell r="W1447">
            <v>0</v>
          </cell>
          <cell r="X1447">
            <v>0</v>
          </cell>
          <cell r="Y1447">
            <v>0</v>
          </cell>
          <cell r="Z1447">
            <v>0</v>
          </cell>
          <cell r="AA1447">
            <v>0</v>
          </cell>
          <cell r="AB1447">
            <v>0</v>
          </cell>
          <cell r="AC1447">
            <v>0</v>
          </cell>
          <cell r="AE1447">
            <v>0</v>
          </cell>
          <cell r="AG1447">
            <v>0</v>
          </cell>
          <cell r="AK1447">
            <v>0</v>
          </cell>
          <cell r="AL1447">
            <v>0</v>
          </cell>
          <cell r="AM1447">
            <v>0</v>
          </cell>
          <cell r="AN1447">
            <v>0</v>
          </cell>
          <cell r="AO1447">
            <v>0</v>
          </cell>
          <cell r="AP1447">
            <v>0</v>
          </cell>
          <cell r="AQ1447">
            <v>0</v>
          </cell>
          <cell r="AR1447">
            <v>0</v>
          </cell>
          <cell r="AS1447">
            <v>0</v>
          </cell>
          <cell r="AT1447">
            <v>0</v>
          </cell>
          <cell r="AU1447">
            <v>0</v>
          </cell>
          <cell r="AV1447">
            <v>0</v>
          </cell>
          <cell r="AW1447">
            <v>0</v>
          </cell>
          <cell r="AY1447">
            <v>0</v>
          </cell>
          <cell r="AZ1447">
            <v>0</v>
          </cell>
          <cell r="BC1447">
            <v>0</v>
          </cell>
          <cell r="BD1447">
            <v>0</v>
          </cell>
          <cell r="BE1447">
            <v>0</v>
          </cell>
          <cell r="BF1447">
            <v>0</v>
          </cell>
          <cell r="BG1447">
            <v>0</v>
          </cell>
          <cell r="BH1447">
            <v>0</v>
          </cell>
          <cell r="BI1447">
            <v>0</v>
          </cell>
          <cell r="BJ1447">
            <v>0</v>
          </cell>
          <cell r="BK1447">
            <v>0</v>
          </cell>
          <cell r="BL1447">
            <v>0</v>
          </cell>
          <cell r="BM1447">
            <v>0</v>
          </cell>
          <cell r="BO1447">
            <v>0</v>
          </cell>
          <cell r="BQ1447">
            <v>0</v>
          </cell>
          <cell r="BU1447">
            <v>0</v>
          </cell>
          <cell r="BV1447">
            <v>0</v>
          </cell>
          <cell r="BW1447">
            <v>0</v>
          </cell>
          <cell r="BX1447">
            <v>0</v>
          </cell>
          <cell r="BY1447">
            <v>0</v>
          </cell>
          <cell r="BZ1447">
            <v>0</v>
          </cell>
          <cell r="CA1447">
            <v>0</v>
          </cell>
          <cell r="CB1447">
            <v>0</v>
          </cell>
          <cell r="CC1447">
            <v>0</v>
          </cell>
          <cell r="CD1447">
            <v>0</v>
          </cell>
          <cell r="CE1447">
            <v>0</v>
          </cell>
          <cell r="CG1447">
            <v>0</v>
          </cell>
          <cell r="CI1447">
            <v>0</v>
          </cell>
          <cell r="CM1447">
            <v>0</v>
          </cell>
          <cell r="CN1447">
            <v>0</v>
          </cell>
          <cell r="CO1447">
            <v>0</v>
          </cell>
          <cell r="CP1447">
            <v>0</v>
          </cell>
          <cell r="CQ1447">
            <v>0</v>
          </cell>
          <cell r="CR1447">
            <v>0</v>
          </cell>
          <cell r="CS1447">
            <v>0</v>
          </cell>
          <cell r="CT1447">
            <v>0</v>
          </cell>
          <cell r="CU1447">
            <v>0</v>
          </cell>
          <cell r="CV1447">
            <v>0</v>
          </cell>
          <cell r="CW1447">
            <v>0</v>
          </cell>
          <cell r="CY1447">
            <v>0</v>
          </cell>
          <cell r="DA1447">
            <v>0</v>
          </cell>
          <cell r="DB1447">
            <v>0</v>
          </cell>
          <cell r="DE1447">
            <v>0</v>
          </cell>
          <cell r="DF1447">
            <v>0</v>
          </cell>
          <cell r="DG1447">
            <v>0</v>
          </cell>
          <cell r="DH1447">
            <v>0</v>
          </cell>
          <cell r="DI1447">
            <v>0</v>
          </cell>
          <cell r="DJ1447">
            <v>0</v>
          </cell>
          <cell r="DK1447">
            <v>0</v>
          </cell>
          <cell r="DL1447">
            <v>0</v>
          </cell>
          <cell r="DM1447">
            <v>0</v>
          </cell>
          <cell r="DN1447">
            <v>0</v>
          </cell>
          <cell r="DO1447">
            <v>0</v>
          </cell>
          <cell r="DP1447">
            <v>0</v>
          </cell>
          <cell r="DQ1447">
            <v>0</v>
          </cell>
          <cell r="DS1447">
            <v>0</v>
          </cell>
          <cell r="DT1447">
            <v>0</v>
          </cell>
          <cell r="DU1447">
            <v>0</v>
          </cell>
          <cell r="DW1447">
            <v>0</v>
          </cell>
          <cell r="DX1447">
            <v>0</v>
          </cell>
          <cell r="DY1447">
            <v>0</v>
          </cell>
          <cell r="DZ1447">
            <v>0</v>
          </cell>
          <cell r="EA1447">
            <v>0</v>
          </cell>
          <cell r="EB1447">
            <v>0</v>
          </cell>
          <cell r="EC1447">
            <v>0</v>
          </cell>
          <cell r="ED1447">
            <v>0</v>
          </cell>
          <cell r="EE1447">
            <v>0</v>
          </cell>
          <cell r="EF1447">
            <v>0</v>
          </cell>
          <cell r="EG1447">
            <v>0</v>
          </cell>
          <cell r="EH1447">
            <v>0</v>
          </cell>
          <cell r="EI1447">
            <v>0</v>
          </cell>
          <cell r="EK1447">
            <v>0</v>
          </cell>
          <cell r="EL1447">
            <v>0</v>
          </cell>
          <cell r="EM1447">
            <v>0</v>
          </cell>
          <cell r="EO1447">
            <v>0</v>
          </cell>
          <cell r="EP1447">
            <v>0</v>
          </cell>
          <cell r="EQ1447">
            <v>0</v>
          </cell>
          <cell r="ER1447">
            <v>0</v>
          </cell>
          <cell r="ES1447">
            <v>0</v>
          </cell>
          <cell r="ET1447">
            <v>0</v>
          </cell>
          <cell r="EU1447">
            <v>0</v>
          </cell>
          <cell r="EV1447">
            <v>0</v>
          </cell>
          <cell r="EW1447">
            <v>0</v>
          </cell>
          <cell r="EX1447">
            <v>0</v>
          </cell>
          <cell r="EY1447">
            <v>0</v>
          </cell>
          <cell r="EZ1447">
            <v>0</v>
          </cell>
          <cell r="FA1447">
            <v>0</v>
          </cell>
          <cell r="FC1447">
            <v>0</v>
          </cell>
          <cell r="FD1447">
            <v>0</v>
          </cell>
          <cell r="FE1447">
            <v>0</v>
          </cell>
          <cell r="FG1447">
            <v>0</v>
          </cell>
          <cell r="FH1447">
            <v>0</v>
          </cell>
          <cell r="FI1447">
            <v>0</v>
          </cell>
          <cell r="FJ1447">
            <v>0</v>
          </cell>
          <cell r="FK1447">
            <v>0</v>
          </cell>
          <cell r="FL1447">
            <v>0</v>
          </cell>
          <cell r="FM1447">
            <v>0</v>
          </cell>
          <cell r="FN1447">
            <v>0</v>
          </cell>
          <cell r="FO1447">
            <v>0</v>
          </cell>
          <cell r="FP1447">
            <v>0</v>
          </cell>
          <cell r="FQ1447">
            <v>0</v>
          </cell>
          <cell r="FR1447">
            <v>0</v>
          </cell>
          <cell r="FS1447">
            <v>0</v>
          </cell>
          <cell r="FU1447">
            <v>0</v>
          </cell>
          <cell r="FV1447">
            <v>0</v>
          </cell>
          <cell r="FW1447">
            <v>0</v>
          </cell>
          <cell r="FY1447">
            <v>0</v>
          </cell>
          <cell r="FZ1447">
            <v>0</v>
          </cell>
          <cell r="GA1447">
            <v>0</v>
          </cell>
          <cell r="GB1447">
            <v>0</v>
          </cell>
          <cell r="GC1447">
            <v>0</v>
          </cell>
          <cell r="GD1447">
            <v>0</v>
          </cell>
          <cell r="GE1447">
            <v>0</v>
          </cell>
          <cell r="GF1447">
            <v>0</v>
          </cell>
          <cell r="GG1447">
            <v>0</v>
          </cell>
          <cell r="GH1447">
            <v>0</v>
          </cell>
          <cell r="GI1447">
            <v>0</v>
          </cell>
          <cell r="GJ1447">
            <v>0</v>
          </cell>
          <cell r="GK1447">
            <v>0</v>
          </cell>
          <cell r="GM1447">
            <v>0</v>
          </cell>
          <cell r="GN1447">
            <v>0</v>
          </cell>
          <cell r="GO1447">
            <v>0</v>
          </cell>
          <cell r="GQ1447">
            <v>0</v>
          </cell>
          <cell r="GR1447">
            <v>0</v>
          </cell>
          <cell r="GS1447">
            <v>0</v>
          </cell>
          <cell r="GT1447">
            <v>0</v>
          </cell>
          <cell r="GU1447">
            <v>0</v>
          </cell>
          <cell r="GV1447">
            <v>0</v>
          </cell>
          <cell r="GW1447">
            <v>0</v>
          </cell>
          <cell r="GX1447">
            <v>0</v>
          </cell>
          <cell r="GY1447">
            <v>0</v>
          </cell>
          <cell r="GZ1447">
            <v>0</v>
          </cell>
          <cell r="HA1447">
            <v>0</v>
          </cell>
          <cell r="HB1447">
            <v>0</v>
          </cell>
          <cell r="HC1447">
            <v>0</v>
          </cell>
          <cell r="HD1447">
            <v>0</v>
          </cell>
          <cell r="HE1447">
            <v>0</v>
          </cell>
          <cell r="HF1447">
            <v>0</v>
          </cell>
          <cell r="HG1447">
            <v>0</v>
          </cell>
          <cell r="HH1447">
            <v>0</v>
          </cell>
          <cell r="HI1447">
            <v>0</v>
          </cell>
          <cell r="HJ1447" t="str">
            <v>SI</v>
          </cell>
          <cell r="HL1447">
            <v>3.4999999999999934E-2</v>
          </cell>
          <cell r="HO1447" t="str">
            <v>160</v>
          </cell>
          <cell r="HP1447" t="str">
            <v>160</v>
          </cell>
          <cell r="HQ1447" t="str">
            <v>160</v>
          </cell>
          <cell r="HR1447" t="str">
            <v>160</v>
          </cell>
          <cell r="HS1447" t="str">
            <v>160</v>
          </cell>
          <cell r="HT1447" t="str">
            <v>160</v>
          </cell>
          <cell r="HU1447" t="str">
            <v>160</v>
          </cell>
          <cell r="HV1447" t="str">
            <v>160</v>
          </cell>
          <cell r="HW1447" t="str">
            <v>160</v>
          </cell>
          <cell r="HX1447" t="str">
            <v>160</v>
          </cell>
          <cell r="HY1447" t="str">
            <v>160</v>
          </cell>
        </row>
        <row r="1448">
          <cell r="D1448" t="str">
            <v>16</v>
          </cell>
          <cell r="F1448" t="str">
            <v>16R</v>
          </cell>
          <cell r="H1448">
            <v>0</v>
          </cell>
          <cell r="I1448">
            <v>0</v>
          </cell>
          <cell r="J1448">
            <v>0</v>
          </cell>
          <cell r="K1448">
            <v>0</v>
          </cell>
          <cell r="M1448">
            <v>0</v>
          </cell>
          <cell r="O1448">
            <v>0</v>
          </cell>
          <cell r="S1448">
            <v>0</v>
          </cell>
          <cell r="T1448">
            <v>0</v>
          </cell>
          <cell r="U1448">
            <v>0</v>
          </cell>
          <cell r="V1448">
            <v>0</v>
          </cell>
          <cell r="W1448">
            <v>0</v>
          </cell>
          <cell r="X1448">
            <v>0</v>
          </cell>
          <cell r="Y1448">
            <v>0</v>
          </cell>
          <cell r="Z1448">
            <v>0</v>
          </cell>
          <cell r="AA1448">
            <v>0</v>
          </cell>
          <cell r="AB1448">
            <v>0</v>
          </cell>
          <cell r="AC1448">
            <v>0</v>
          </cell>
          <cell r="AE1448">
            <v>0</v>
          </cell>
          <cell r="AG1448">
            <v>0</v>
          </cell>
          <cell r="AK1448">
            <v>0</v>
          </cell>
          <cell r="AL1448">
            <v>0</v>
          </cell>
          <cell r="AM1448">
            <v>0</v>
          </cell>
          <cell r="AN1448">
            <v>0</v>
          </cell>
          <cell r="AO1448">
            <v>0</v>
          </cell>
          <cell r="AP1448">
            <v>0</v>
          </cell>
          <cell r="AQ1448">
            <v>0</v>
          </cell>
          <cell r="AR1448">
            <v>0</v>
          </cell>
          <cell r="AS1448">
            <v>0</v>
          </cell>
          <cell r="AT1448">
            <v>0</v>
          </cell>
          <cell r="AU1448">
            <v>0</v>
          </cell>
          <cell r="AV1448">
            <v>0</v>
          </cell>
          <cell r="AW1448">
            <v>0</v>
          </cell>
          <cell r="AY1448">
            <v>0</v>
          </cell>
          <cell r="AZ1448">
            <v>0</v>
          </cell>
          <cell r="BC1448">
            <v>0</v>
          </cell>
          <cell r="BD1448">
            <v>0</v>
          </cell>
          <cell r="BE1448">
            <v>0</v>
          </cell>
          <cell r="BF1448">
            <v>0</v>
          </cell>
          <cell r="BG1448">
            <v>0</v>
          </cell>
          <cell r="BH1448">
            <v>0</v>
          </cell>
          <cell r="BI1448">
            <v>0</v>
          </cell>
          <cell r="BJ1448">
            <v>0</v>
          </cell>
          <cell r="BK1448">
            <v>0</v>
          </cell>
          <cell r="BL1448">
            <v>0</v>
          </cell>
          <cell r="BM1448">
            <v>0</v>
          </cell>
          <cell r="BO1448">
            <v>0</v>
          </cell>
          <cell r="BQ1448">
            <v>0</v>
          </cell>
          <cell r="BU1448">
            <v>0</v>
          </cell>
          <cell r="BV1448">
            <v>0</v>
          </cell>
          <cell r="BW1448">
            <v>0</v>
          </cell>
          <cell r="BX1448">
            <v>0</v>
          </cell>
          <cell r="BY1448">
            <v>0</v>
          </cell>
          <cell r="BZ1448">
            <v>0</v>
          </cell>
          <cell r="CA1448">
            <v>0</v>
          </cell>
          <cell r="CB1448">
            <v>0</v>
          </cell>
          <cell r="CC1448">
            <v>0</v>
          </cell>
          <cell r="CD1448">
            <v>0</v>
          </cell>
          <cell r="CE1448">
            <v>0</v>
          </cell>
          <cell r="CG1448">
            <v>0</v>
          </cell>
          <cell r="CI1448">
            <v>0</v>
          </cell>
          <cell r="CM1448">
            <v>0</v>
          </cell>
          <cell r="CN1448">
            <v>0</v>
          </cell>
          <cell r="CO1448">
            <v>0</v>
          </cell>
          <cell r="CP1448">
            <v>0</v>
          </cell>
          <cell r="CQ1448">
            <v>0</v>
          </cell>
          <cell r="CR1448">
            <v>0</v>
          </cell>
          <cell r="CS1448">
            <v>0</v>
          </cell>
          <cell r="CT1448">
            <v>0</v>
          </cell>
          <cell r="CU1448">
            <v>0</v>
          </cell>
          <cell r="CV1448">
            <v>0</v>
          </cell>
          <cell r="CW1448">
            <v>0</v>
          </cell>
          <cell r="CY1448">
            <v>0</v>
          </cell>
          <cell r="DA1448">
            <v>0</v>
          </cell>
          <cell r="DB1448">
            <v>0</v>
          </cell>
          <cell r="DE1448">
            <v>0</v>
          </cell>
          <cell r="DF1448">
            <v>0</v>
          </cell>
          <cell r="DG1448">
            <v>0</v>
          </cell>
          <cell r="DH1448">
            <v>0</v>
          </cell>
          <cell r="DI1448">
            <v>0</v>
          </cell>
          <cell r="DJ1448">
            <v>0</v>
          </cell>
          <cell r="DK1448">
            <v>0</v>
          </cell>
          <cell r="DL1448">
            <v>0</v>
          </cell>
          <cell r="DM1448">
            <v>0</v>
          </cell>
          <cell r="DN1448">
            <v>0</v>
          </cell>
          <cell r="DO1448">
            <v>0</v>
          </cell>
          <cell r="DP1448">
            <v>0</v>
          </cell>
          <cell r="DQ1448">
            <v>0</v>
          </cell>
          <cell r="DS1448">
            <v>0</v>
          </cell>
          <cell r="DT1448">
            <v>0</v>
          </cell>
          <cell r="DU1448">
            <v>0</v>
          </cell>
          <cell r="DW1448">
            <v>0</v>
          </cell>
          <cell r="DX1448">
            <v>0</v>
          </cell>
          <cell r="DY1448">
            <v>0</v>
          </cell>
          <cell r="DZ1448">
            <v>0</v>
          </cell>
          <cell r="EA1448">
            <v>0</v>
          </cell>
          <cell r="EB1448">
            <v>0</v>
          </cell>
          <cell r="EC1448">
            <v>0</v>
          </cell>
          <cell r="ED1448">
            <v>0</v>
          </cell>
          <cell r="EE1448">
            <v>0</v>
          </cell>
          <cell r="EF1448">
            <v>0</v>
          </cell>
          <cell r="EG1448">
            <v>0</v>
          </cell>
          <cell r="EH1448">
            <v>0</v>
          </cell>
          <cell r="EI1448">
            <v>0</v>
          </cell>
          <cell r="EK1448">
            <v>0</v>
          </cell>
          <cell r="EL1448">
            <v>0</v>
          </cell>
          <cell r="EM1448">
            <v>0</v>
          </cell>
          <cell r="EO1448">
            <v>0</v>
          </cell>
          <cell r="EP1448">
            <v>0</v>
          </cell>
          <cell r="EQ1448">
            <v>0</v>
          </cell>
          <cell r="ER1448">
            <v>0</v>
          </cell>
          <cell r="ES1448">
            <v>0</v>
          </cell>
          <cell r="ET1448">
            <v>0</v>
          </cell>
          <cell r="EU1448">
            <v>0</v>
          </cell>
          <cell r="EV1448">
            <v>0</v>
          </cell>
          <cell r="EW1448">
            <v>0</v>
          </cell>
          <cell r="EX1448">
            <v>0</v>
          </cell>
          <cell r="EY1448">
            <v>0</v>
          </cell>
          <cell r="EZ1448">
            <v>0</v>
          </cell>
          <cell r="FA1448">
            <v>0</v>
          </cell>
          <cell r="FC1448">
            <v>0</v>
          </cell>
          <cell r="FD1448">
            <v>0</v>
          </cell>
          <cell r="FE1448">
            <v>0</v>
          </cell>
          <cell r="FG1448">
            <v>0</v>
          </cell>
          <cell r="FH1448">
            <v>0</v>
          </cell>
          <cell r="FI1448">
            <v>0</v>
          </cell>
          <cell r="FJ1448">
            <v>0</v>
          </cell>
          <cell r="FK1448">
            <v>0</v>
          </cell>
          <cell r="FL1448">
            <v>0</v>
          </cell>
          <cell r="FM1448">
            <v>0</v>
          </cell>
          <cell r="FN1448">
            <v>0</v>
          </cell>
          <cell r="FO1448">
            <v>0</v>
          </cell>
          <cell r="FP1448">
            <v>0</v>
          </cell>
          <cell r="FQ1448">
            <v>0</v>
          </cell>
          <cell r="FR1448">
            <v>0</v>
          </cell>
          <cell r="FS1448">
            <v>0</v>
          </cell>
          <cell r="FU1448">
            <v>0</v>
          </cell>
          <cell r="FV1448">
            <v>0</v>
          </cell>
          <cell r="FW1448">
            <v>0</v>
          </cell>
          <cell r="FY1448">
            <v>0</v>
          </cell>
          <cell r="FZ1448">
            <v>0</v>
          </cell>
          <cell r="GA1448">
            <v>0</v>
          </cell>
          <cell r="GB1448">
            <v>0</v>
          </cell>
          <cell r="GC1448">
            <v>0</v>
          </cell>
          <cell r="GD1448">
            <v>0</v>
          </cell>
          <cell r="GE1448">
            <v>0</v>
          </cell>
          <cell r="GF1448">
            <v>0</v>
          </cell>
          <cell r="GG1448">
            <v>0</v>
          </cell>
          <cell r="GH1448">
            <v>0</v>
          </cell>
          <cell r="GI1448">
            <v>0</v>
          </cell>
          <cell r="GJ1448">
            <v>0</v>
          </cell>
          <cell r="GK1448">
            <v>0</v>
          </cell>
          <cell r="GM1448">
            <v>0</v>
          </cell>
          <cell r="GN1448">
            <v>0</v>
          </cell>
          <cell r="GO1448">
            <v>0</v>
          </cell>
          <cell r="GQ1448">
            <v>0</v>
          </cell>
          <cell r="GR1448">
            <v>0</v>
          </cell>
          <cell r="GS1448">
            <v>0</v>
          </cell>
          <cell r="GT1448">
            <v>0</v>
          </cell>
          <cell r="GU1448">
            <v>0</v>
          </cell>
          <cell r="GV1448">
            <v>0</v>
          </cell>
          <cell r="GW1448">
            <v>0</v>
          </cell>
          <cell r="GX1448">
            <v>0</v>
          </cell>
          <cell r="GY1448">
            <v>0</v>
          </cell>
          <cell r="GZ1448">
            <v>0</v>
          </cell>
          <cell r="HA1448">
            <v>0</v>
          </cell>
          <cell r="HB1448">
            <v>0</v>
          </cell>
          <cell r="HC1448">
            <v>0</v>
          </cell>
          <cell r="HD1448">
            <v>0</v>
          </cell>
          <cell r="HE1448">
            <v>0</v>
          </cell>
          <cell r="HF1448">
            <v>0</v>
          </cell>
          <cell r="HG1448">
            <v>0</v>
          </cell>
          <cell r="HH1448">
            <v>0</v>
          </cell>
          <cell r="HI1448">
            <v>0</v>
          </cell>
          <cell r="HJ1448" t="str">
            <v>SI</v>
          </cell>
          <cell r="HL1448">
            <v>3.4999999999999934E-2</v>
          </cell>
          <cell r="HO1448" t="str">
            <v>160</v>
          </cell>
          <cell r="HP1448" t="str">
            <v>160</v>
          </cell>
          <cell r="HQ1448" t="str">
            <v>160</v>
          </cell>
          <cell r="HR1448" t="str">
            <v>160</v>
          </cell>
          <cell r="HS1448" t="str">
            <v>160</v>
          </cell>
          <cell r="HT1448" t="str">
            <v>160</v>
          </cell>
          <cell r="HU1448" t="str">
            <v>160</v>
          </cell>
          <cell r="HV1448" t="str">
            <v>160</v>
          </cell>
          <cell r="HW1448" t="str">
            <v>160</v>
          </cell>
          <cell r="HX1448" t="str">
            <v>160</v>
          </cell>
          <cell r="HY1448" t="str">
            <v>160</v>
          </cell>
        </row>
        <row r="1449">
          <cell r="D1449" t="str">
            <v>16</v>
          </cell>
          <cell r="F1449" t="str">
            <v>16R</v>
          </cell>
          <cell r="H1449">
            <v>0</v>
          </cell>
          <cell r="I1449">
            <v>0</v>
          </cell>
          <cell r="J1449">
            <v>0</v>
          </cell>
          <cell r="K1449">
            <v>0</v>
          </cell>
          <cell r="M1449">
            <v>0</v>
          </cell>
          <cell r="O1449">
            <v>0</v>
          </cell>
          <cell r="S1449">
            <v>0</v>
          </cell>
          <cell r="T1449">
            <v>0</v>
          </cell>
          <cell r="U1449">
            <v>0</v>
          </cell>
          <cell r="V1449">
            <v>0</v>
          </cell>
          <cell r="W1449">
            <v>0</v>
          </cell>
          <cell r="X1449">
            <v>0</v>
          </cell>
          <cell r="Y1449">
            <v>0</v>
          </cell>
          <cell r="Z1449">
            <v>0</v>
          </cell>
          <cell r="AA1449">
            <v>0</v>
          </cell>
          <cell r="AB1449">
            <v>0</v>
          </cell>
          <cell r="AC1449">
            <v>0</v>
          </cell>
          <cell r="AE1449">
            <v>0</v>
          </cell>
          <cell r="AG1449">
            <v>0</v>
          </cell>
          <cell r="AK1449">
            <v>0</v>
          </cell>
          <cell r="AL1449">
            <v>0</v>
          </cell>
          <cell r="AM1449">
            <v>0</v>
          </cell>
          <cell r="AN1449">
            <v>0</v>
          </cell>
          <cell r="AO1449">
            <v>0</v>
          </cell>
          <cell r="AP1449">
            <v>0</v>
          </cell>
          <cell r="AQ1449">
            <v>0</v>
          </cell>
          <cell r="AR1449">
            <v>0</v>
          </cell>
          <cell r="AS1449">
            <v>0</v>
          </cell>
          <cell r="AT1449">
            <v>0</v>
          </cell>
          <cell r="AU1449">
            <v>0</v>
          </cell>
          <cell r="AV1449">
            <v>0</v>
          </cell>
          <cell r="AW1449">
            <v>0</v>
          </cell>
          <cell r="AY1449">
            <v>0</v>
          </cell>
          <cell r="AZ1449">
            <v>0</v>
          </cell>
          <cell r="BC1449">
            <v>0</v>
          </cell>
          <cell r="BD1449">
            <v>0</v>
          </cell>
          <cell r="BE1449">
            <v>0</v>
          </cell>
          <cell r="BF1449">
            <v>0</v>
          </cell>
          <cell r="BG1449">
            <v>0</v>
          </cell>
          <cell r="BH1449">
            <v>0</v>
          </cell>
          <cell r="BI1449">
            <v>0</v>
          </cell>
          <cell r="BJ1449">
            <v>0</v>
          </cell>
          <cell r="BK1449">
            <v>0</v>
          </cell>
          <cell r="BL1449">
            <v>0</v>
          </cell>
          <cell r="BM1449">
            <v>0</v>
          </cell>
          <cell r="BO1449">
            <v>0</v>
          </cell>
          <cell r="BQ1449">
            <v>0</v>
          </cell>
          <cell r="BU1449">
            <v>0</v>
          </cell>
          <cell r="BV1449">
            <v>0</v>
          </cell>
          <cell r="BW1449">
            <v>0</v>
          </cell>
          <cell r="BX1449">
            <v>0</v>
          </cell>
          <cell r="BY1449">
            <v>0</v>
          </cell>
          <cell r="BZ1449">
            <v>0</v>
          </cell>
          <cell r="CA1449">
            <v>0</v>
          </cell>
          <cell r="CB1449">
            <v>0</v>
          </cell>
          <cell r="CC1449">
            <v>0</v>
          </cell>
          <cell r="CD1449">
            <v>0</v>
          </cell>
          <cell r="CE1449">
            <v>0</v>
          </cell>
          <cell r="CG1449">
            <v>0</v>
          </cell>
          <cell r="CI1449">
            <v>0</v>
          </cell>
          <cell r="CM1449">
            <v>0</v>
          </cell>
          <cell r="CN1449">
            <v>0</v>
          </cell>
          <cell r="CO1449">
            <v>0</v>
          </cell>
          <cell r="CP1449">
            <v>0</v>
          </cell>
          <cell r="CQ1449">
            <v>0</v>
          </cell>
          <cell r="CR1449">
            <v>0</v>
          </cell>
          <cell r="CS1449">
            <v>0</v>
          </cell>
          <cell r="CT1449">
            <v>0</v>
          </cell>
          <cell r="CU1449">
            <v>0</v>
          </cell>
          <cell r="CV1449">
            <v>0</v>
          </cell>
          <cell r="CW1449">
            <v>0</v>
          </cell>
          <cell r="CY1449">
            <v>0</v>
          </cell>
          <cell r="DA1449">
            <v>0</v>
          </cell>
          <cell r="DB1449">
            <v>0</v>
          </cell>
          <cell r="DE1449">
            <v>0</v>
          </cell>
          <cell r="DF1449">
            <v>0</v>
          </cell>
          <cell r="DG1449">
            <v>0</v>
          </cell>
          <cell r="DH1449">
            <v>0</v>
          </cell>
          <cell r="DI1449">
            <v>0</v>
          </cell>
          <cell r="DJ1449">
            <v>0</v>
          </cell>
          <cell r="DK1449">
            <v>0</v>
          </cell>
          <cell r="DL1449">
            <v>0</v>
          </cell>
          <cell r="DM1449">
            <v>0</v>
          </cell>
          <cell r="DN1449">
            <v>0</v>
          </cell>
          <cell r="DO1449">
            <v>0</v>
          </cell>
          <cell r="DP1449">
            <v>0</v>
          </cell>
          <cell r="DQ1449">
            <v>0</v>
          </cell>
          <cell r="DS1449">
            <v>0</v>
          </cell>
          <cell r="DT1449">
            <v>0</v>
          </cell>
          <cell r="DU1449">
            <v>0</v>
          </cell>
          <cell r="DW1449">
            <v>0</v>
          </cell>
          <cell r="DX1449">
            <v>0</v>
          </cell>
          <cell r="DY1449">
            <v>0</v>
          </cell>
          <cell r="DZ1449">
            <v>0</v>
          </cell>
          <cell r="EA1449">
            <v>0</v>
          </cell>
          <cell r="EB1449">
            <v>0</v>
          </cell>
          <cell r="EC1449">
            <v>0</v>
          </cell>
          <cell r="ED1449">
            <v>0</v>
          </cell>
          <cell r="EE1449">
            <v>0</v>
          </cell>
          <cell r="EF1449">
            <v>0</v>
          </cell>
          <cell r="EG1449">
            <v>0</v>
          </cell>
          <cell r="EH1449">
            <v>0</v>
          </cell>
          <cell r="EI1449">
            <v>0</v>
          </cell>
          <cell r="EK1449">
            <v>0</v>
          </cell>
          <cell r="EL1449">
            <v>0</v>
          </cell>
          <cell r="EM1449">
            <v>0</v>
          </cell>
          <cell r="EO1449">
            <v>0</v>
          </cell>
          <cell r="EP1449">
            <v>0</v>
          </cell>
          <cell r="EQ1449">
            <v>0</v>
          </cell>
          <cell r="ER1449">
            <v>0</v>
          </cell>
          <cell r="ES1449">
            <v>0</v>
          </cell>
          <cell r="ET1449">
            <v>0</v>
          </cell>
          <cell r="EU1449">
            <v>0</v>
          </cell>
          <cell r="EV1449">
            <v>0</v>
          </cell>
          <cell r="EW1449">
            <v>0</v>
          </cell>
          <cell r="EX1449">
            <v>0</v>
          </cell>
          <cell r="EY1449">
            <v>0</v>
          </cell>
          <cell r="EZ1449">
            <v>0</v>
          </cell>
          <cell r="FA1449">
            <v>0</v>
          </cell>
          <cell r="FC1449">
            <v>0</v>
          </cell>
          <cell r="FD1449">
            <v>0</v>
          </cell>
          <cell r="FE1449">
            <v>0</v>
          </cell>
          <cell r="FG1449">
            <v>0</v>
          </cell>
          <cell r="FH1449">
            <v>0</v>
          </cell>
          <cell r="FI1449">
            <v>0</v>
          </cell>
          <cell r="FJ1449">
            <v>0</v>
          </cell>
          <cell r="FK1449">
            <v>0</v>
          </cell>
          <cell r="FL1449">
            <v>0</v>
          </cell>
          <cell r="FM1449">
            <v>0</v>
          </cell>
          <cell r="FN1449">
            <v>0</v>
          </cell>
          <cell r="FO1449">
            <v>0</v>
          </cell>
          <cell r="FP1449">
            <v>0</v>
          </cell>
          <cell r="FQ1449">
            <v>0</v>
          </cell>
          <cell r="FR1449">
            <v>0</v>
          </cell>
          <cell r="FS1449">
            <v>0</v>
          </cell>
          <cell r="FU1449">
            <v>0</v>
          </cell>
          <cell r="FV1449">
            <v>0</v>
          </cell>
          <cell r="FW1449">
            <v>0</v>
          </cell>
          <cell r="FY1449">
            <v>0</v>
          </cell>
          <cell r="FZ1449">
            <v>0</v>
          </cell>
          <cell r="GA1449">
            <v>0</v>
          </cell>
          <cell r="GB1449">
            <v>0</v>
          </cell>
          <cell r="GC1449">
            <v>0</v>
          </cell>
          <cell r="GD1449">
            <v>0</v>
          </cell>
          <cell r="GE1449">
            <v>0</v>
          </cell>
          <cell r="GF1449">
            <v>0</v>
          </cell>
          <cell r="GG1449">
            <v>0</v>
          </cell>
          <cell r="GH1449">
            <v>0</v>
          </cell>
          <cell r="GI1449">
            <v>0</v>
          </cell>
          <cell r="GJ1449">
            <v>0</v>
          </cell>
          <cell r="GK1449">
            <v>0</v>
          </cell>
          <cell r="GM1449">
            <v>0</v>
          </cell>
          <cell r="GN1449">
            <v>0</v>
          </cell>
          <cell r="GO1449">
            <v>0</v>
          </cell>
          <cell r="GQ1449">
            <v>0</v>
          </cell>
          <cell r="GR1449">
            <v>0</v>
          </cell>
          <cell r="GS1449">
            <v>0</v>
          </cell>
          <cell r="GT1449">
            <v>0</v>
          </cell>
          <cell r="GU1449">
            <v>0</v>
          </cell>
          <cell r="GV1449">
            <v>0</v>
          </cell>
          <cell r="GW1449">
            <v>0</v>
          </cell>
          <cell r="GX1449">
            <v>0</v>
          </cell>
          <cell r="GY1449">
            <v>0</v>
          </cell>
          <cell r="GZ1449">
            <v>0</v>
          </cell>
          <cell r="HA1449">
            <v>0</v>
          </cell>
          <cell r="HB1449">
            <v>0</v>
          </cell>
          <cell r="HC1449">
            <v>0</v>
          </cell>
          <cell r="HD1449">
            <v>0</v>
          </cell>
          <cell r="HE1449">
            <v>0</v>
          </cell>
          <cell r="HF1449">
            <v>0</v>
          </cell>
          <cell r="HG1449">
            <v>0</v>
          </cell>
          <cell r="HH1449">
            <v>0</v>
          </cell>
          <cell r="HI1449">
            <v>0</v>
          </cell>
          <cell r="HJ1449" t="str">
            <v>SI</v>
          </cell>
          <cell r="HL1449">
            <v>3.4999999999999934E-2</v>
          </cell>
          <cell r="HO1449" t="str">
            <v>160</v>
          </cell>
          <cell r="HP1449" t="str">
            <v>160</v>
          </cell>
          <cell r="HQ1449" t="str">
            <v>160</v>
          </cell>
          <cell r="HR1449" t="str">
            <v>160</v>
          </cell>
          <cell r="HS1449" t="str">
            <v>160</v>
          </cell>
          <cell r="HT1449" t="str">
            <v>160</v>
          </cell>
          <cell r="HU1449" t="str">
            <v>160</v>
          </cell>
          <cell r="HV1449" t="str">
            <v>160</v>
          </cell>
          <cell r="HW1449" t="str">
            <v>160</v>
          </cell>
          <cell r="HX1449" t="str">
            <v>160</v>
          </cell>
          <cell r="HY1449" t="str">
            <v>160</v>
          </cell>
        </row>
        <row r="1450">
          <cell r="D1450" t="str">
            <v>16</v>
          </cell>
          <cell r="F1450" t="str">
            <v>16R</v>
          </cell>
          <cell r="H1450">
            <v>0</v>
          </cell>
          <cell r="I1450">
            <v>0</v>
          </cell>
          <cell r="J1450">
            <v>0</v>
          </cell>
          <cell r="K1450">
            <v>0</v>
          </cell>
          <cell r="M1450">
            <v>0</v>
          </cell>
          <cell r="O1450">
            <v>0</v>
          </cell>
          <cell r="S1450">
            <v>0</v>
          </cell>
          <cell r="T1450">
            <v>0</v>
          </cell>
          <cell r="U1450">
            <v>0</v>
          </cell>
          <cell r="V1450">
            <v>0</v>
          </cell>
          <cell r="W1450">
            <v>0</v>
          </cell>
          <cell r="X1450">
            <v>0</v>
          </cell>
          <cell r="Y1450">
            <v>0</v>
          </cell>
          <cell r="Z1450">
            <v>0</v>
          </cell>
          <cell r="AA1450">
            <v>0</v>
          </cell>
          <cell r="AB1450">
            <v>0</v>
          </cell>
          <cell r="AC1450">
            <v>0</v>
          </cell>
          <cell r="AE1450">
            <v>0</v>
          </cell>
          <cell r="AG1450">
            <v>0</v>
          </cell>
          <cell r="AK1450">
            <v>0</v>
          </cell>
          <cell r="AL1450">
            <v>0</v>
          </cell>
          <cell r="AM1450">
            <v>0</v>
          </cell>
          <cell r="AN1450">
            <v>0</v>
          </cell>
          <cell r="AO1450">
            <v>0</v>
          </cell>
          <cell r="AP1450">
            <v>0</v>
          </cell>
          <cell r="AQ1450">
            <v>0</v>
          </cell>
          <cell r="AR1450">
            <v>0</v>
          </cell>
          <cell r="AS1450">
            <v>0</v>
          </cell>
          <cell r="AT1450">
            <v>0</v>
          </cell>
          <cell r="AU1450">
            <v>0</v>
          </cell>
          <cell r="AV1450">
            <v>0</v>
          </cell>
          <cell r="AW1450">
            <v>0</v>
          </cell>
          <cell r="AY1450">
            <v>0</v>
          </cell>
          <cell r="AZ1450">
            <v>0</v>
          </cell>
          <cell r="BC1450">
            <v>0</v>
          </cell>
          <cell r="BD1450">
            <v>0</v>
          </cell>
          <cell r="BE1450">
            <v>0</v>
          </cell>
          <cell r="BF1450">
            <v>0</v>
          </cell>
          <cell r="BG1450">
            <v>0</v>
          </cell>
          <cell r="BH1450">
            <v>0</v>
          </cell>
          <cell r="BI1450">
            <v>0</v>
          </cell>
          <cell r="BJ1450">
            <v>0</v>
          </cell>
          <cell r="BK1450">
            <v>0</v>
          </cell>
          <cell r="BL1450">
            <v>0</v>
          </cell>
          <cell r="BM1450">
            <v>0</v>
          </cell>
          <cell r="BO1450">
            <v>0</v>
          </cell>
          <cell r="BQ1450">
            <v>0</v>
          </cell>
          <cell r="BU1450">
            <v>0</v>
          </cell>
          <cell r="BV1450">
            <v>0</v>
          </cell>
          <cell r="BW1450">
            <v>0</v>
          </cell>
          <cell r="BX1450">
            <v>0</v>
          </cell>
          <cell r="BY1450">
            <v>0</v>
          </cell>
          <cell r="BZ1450">
            <v>0</v>
          </cell>
          <cell r="CA1450">
            <v>0</v>
          </cell>
          <cell r="CB1450">
            <v>0</v>
          </cell>
          <cell r="CC1450">
            <v>0</v>
          </cell>
          <cell r="CD1450">
            <v>0</v>
          </cell>
          <cell r="CE1450">
            <v>0</v>
          </cell>
          <cell r="CG1450">
            <v>0</v>
          </cell>
          <cell r="CI1450">
            <v>0</v>
          </cell>
          <cell r="CM1450">
            <v>0</v>
          </cell>
          <cell r="CN1450">
            <v>0</v>
          </cell>
          <cell r="CO1450">
            <v>0</v>
          </cell>
          <cell r="CP1450">
            <v>0</v>
          </cell>
          <cell r="CQ1450">
            <v>0</v>
          </cell>
          <cell r="CR1450">
            <v>0</v>
          </cell>
          <cell r="CS1450">
            <v>0</v>
          </cell>
          <cell r="CT1450">
            <v>0</v>
          </cell>
          <cell r="CU1450">
            <v>0</v>
          </cell>
          <cell r="CV1450">
            <v>0</v>
          </cell>
          <cell r="CW1450">
            <v>0</v>
          </cell>
          <cell r="CY1450">
            <v>0</v>
          </cell>
          <cell r="DA1450">
            <v>0</v>
          </cell>
          <cell r="DB1450">
            <v>0</v>
          </cell>
          <cell r="DE1450">
            <v>0</v>
          </cell>
          <cell r="DF1450">
            <v>0</v>
          </cell>
          <cell r="DG1450">
            <v>0</v>
          </cell>
          <cell r="DH1450">
            <v>0</v>
          </cell>
          <cell r="DI1450">
            <v>0</v>
          </cell>
          <cell r="DJ1450">
            <v>0</v>
          </cell>
          <cell r="DK1450">
            <v>0</v>
          </cell>
          <cell r="DL1450">
            <v>0</v>
          </cell>
          <cell r="DM1450">
            <v>0</v>
          </cell>
          <cell r="DN1450">
            <v>0</v>
          </cell>
          <cell r="DO1450">
            <v>0</v>
          </cell>
          <cell r="DP1450">
            <v>0</v>
          </cell>
          <cell r="DQ1450">
            <v>0</v>
          </cell>
          <cell r="DS1450">
            <v>0</v>
          </cell>
          <cell r="DT1450">
            <v>0</v>
          </cell>
          <cell r="DU1450">
            <v>0</v>
          </cell>
          <cell r="DW1450">
            <v>0</v>
          </cell>
          <cell r="DX1450">
            <v>0</v>
          </cell>
          <cell r="DY1450">
            <v>0</v>
          </cell>
          <cell r="DZ1450">
            <v>0</v>
          </cell>
          <cell r="EA1450">
            <v>0</v>
          </cell>
          <cell r="EB1450">
            <v>0</v>
          </cell>
          <cell r="EC1450">
            <v>0</v>
          </cell>
          <cell r="ED1450">
            <v>0</v>
          </cell>
          <cell r="EE1450">
            <v>0</v>
          </cell>
          <cell r="EF1450">
            <v>0</v>
          </cell>
          <cell r="EG1450">
            <v>0</v>
          </cell>
          <cell r="EH1450">
            <v>0</v>
          </cell>
          <cell r="EI1450">
            <v>0</v>
          </cell>
          <cell r="EK1450">
            <v>0</v>
          </cell>
          <cell r="EL1450">
            <v>0</v>
          </cell>
          <cell r="EM1450">
            <v>0</v>
          </cell>
          <cell r="EO1450">
            <v>0</v>
          </cell>
          <cell r="EP1450">
            <v>0</v>
          </cell>
          <cell r="EQ1450">
            <v>0</v>
          </cell>
          <cell r="ER1450">
            <v>0</v>
          </cell>
          <cell r="ES1450">
            <v>0</v>
          </cell>
          <cell r="ET1450">
            <v>0</v>
          </cell>
          <cell r="EU1450">
            <v>0</v>
          </cell>
          <cell r="EV1450">
            <v>0</v>
          </cell>
          <cell r="EW1450">
            <v>0</v>
          </cell>
          <cell r="EX1450">
            <v>0</v>
          </cell>
          <cell r="EY1450">
            <v>0</v>
          </cell>
          <cell r="EZ1450">
            <v>0</v>
          </cell>
          <cell r="FA1450">
            <v>0</v>
          </cell>
          <cell r="FC1450">
            <v>0</v>
          </cell>
          <cell r="FD1450">
            <v>0</v>
          </cell>
          <cell r="FE1450">
            <v>0</v>
          </cell>
          <cell r="FG1450">
            <v>0</v>
          </cell>
          <cell r="FH1450">
            <v>0</v>
          </cell>
          <cell r="FI1450">
            <v>0</v>
          </cell>
          <cell r="FJ1450">
            <v>0</v>
          </cell>
          <cell r="FK1450">
            <v>0</v>
          </cell>
          <cell r="FL1450">
            <v>0</v>
          </cell>
          <cell r="FM1450">
            <v>0</v>
          </cell>
          <cell r="FN1450">
            <v>0</v>
          </cell>
          <cell r="FO1450">
            <v>0</v>
          </cell>
          <cell r="FP1450">
            <v>0</v>
          </cell>
          <cell r="FQ1450">
            <v>0</v>
          </cell>
          <cell r="FR1450">
            <v>0</v>
          </cell>
          <cell r="FS1450">
            <v>0</v>
          </cell>
          <cell r="FU1450">
            <v>0</v>
          </cell>
          <cell r="FV1450">
            <v>0</v>
          </cell>
          <cell r="FW1450">
            <v>0</v>
          </cell>
          <cell r="FY1450">
            <v>0</v>
          </cell>
          <cell r="FZ1450">
            <v>0</v>
          </cell>
          <cell r="GA1450">
            <v>0</v>
          </cell>
          <cell r="GB1450">
            <v>0</v>
          </cell>
          <cell r="GC1450">
            <v>0</v>
          </cell>
          <cell r="GD1450">
            <v>0</v>
          </cell>
          <cell r="GE1450">
            <v>0</v>
          </cell>
          <cell r="GF1450">
            <v>0</v>
          </cell>
          <cell r="GG1450">
            <v>0</v>
          </cell>
          <cell r="GH1450">
            <v>0</v>
          </cell>
          <cell r="GI1450">
            <v>0</v>
          </cell>
          <cell r="GJ1450">
            <v>0</v>
          </cell>
          <cell r="GK1450">
            <v>0</v>
          </cell>
          <cell r="GM1450">
            <v>0</v>
          </cell>
          <cell r="GN1450">
            <v>0</v>
          </cell>
          <cell r="GO1450">
            <v>0</v>
          </cell>
          <cell r="GQ1450">
            <v>0</v>
          </cell>
          <cell r="GR1450">
            <v>0</v>
          </cell>
          <cell r="GS1450">
            <v>0</v>
          </cell>
          <cell r="GT1450">
            <v>0</v>
          </cell>
          <cell r="GU1450">
            <v>0</v>
          </cell>
          <cell r="GV1450">
            <v>0</v>
          </cell>
          <cell r="GW1450">
            <v>0</v>
          </cell>
          <cell r="GX1450">
            <v>0</v>
          </cell>
          <cell r="GY1450">
            <v>0</v>
          </cell>
          <cell r="GZ1450">
            <v>0</v>
          </cell>
          <cell r="HA1450">
            <v>0</v>
          </cell>
          <cell r="HB1450">
            <v>0</v>
          </cell>
          <cell r="HC1450">
            <v>0</v>
          </cell>
          <cell r="HD1450">
            <v>0</v>
          </cell>
          <cell r="HE1450">
            <v>0</v>
          </cell>
          <cell r="HF1450">
            <v>0</v>
          </cell>
          <cell r="HG1450">
            <v>0</v>
          </cell>
          <cell r="HH1450">
            <v>0</v>
          </cell>
          <cell r="HI1450">
            <v>0</v>
          </cell>
          <cell r="HJ1450" t="str">
            <v>SI</v>
          </cell>
          <cell r="HL1450">
            <v>1.0208390420924486E-2</v>
          </cell>
          <cell r="HO1450" t="str">
            <v>160</v>
          </cell>
          <cell r="HP1450" t="str">
            <v>160</v>
          </cell>
          <cell r="HQ1450" t="str">
            <v>160</v>
          </cell>
          <cell r="HR1450" t="str">
            <v>160</v>
          </cell>
          <cell r="HS1450" t="str">
            <v>160</v>
          </cell>
          <cell r="HT1450" t="str">
            <v>160</v>
          </cell>
          <cell r="HU1450" t="str">
            <v>160</v>
          </cell>
          <cell r="HV1450" t="str">
            <v>160</v>
          </cell>
          <cell r="HW1450" t="str">
            <v>160</v>
          </cell>
          <cell r="HX1450" t="str">
            <v>160</v>
          </cell>
          <cell r="HY1450" t="str">
            <v>160</v>
          </cell>
        </row>
        <row r="1451">
          <cell r="D1451" t="str">
            <v>16</v>
          </cell>
          <cell r="F1451" t="str">
            <v>16R</v>
          </cell>
          <cell r="H1451">
            <v>0</v>
          </cell>
          <cell r="I1451">
            <v>0</v>
          </cell>
          <cell r="J1451">
            <v>0</v>
          </cell>
          <cell r="K1451">
            <v>0</v>
          </cell>
          <cell r="M1451">
            <v>0</v>
          </cell>
          <cell r="O1451">
            <v>0</v>
          </cell>
          <cell r="S1451">
            <v>0</v>
          </cell>
          <cell r="T1451">
            <v>0</v>
          </cell>
          <cell r="U1451">
            <v>0</v>
          </cell>
          <cell r="V1451">
            <v>0</v>
          </cell>
          <cell r="W1451">
            <v>0</v>
          </cell>
          <cell r="X1451">
            <v>0</v>
          </cell>
          <cell r="Y1451">
            <v>0</v>
          </cell>
          <cell r="Z1451">
            <v>0</v>
          </cell>
          <cell r="AA1451">
            <v>0</v>
          </cell>
          <cell r="AB1451">
            <v>0</v>
          </cell>
          <cell r="AC1451">
            <v>0</v>
          </cell>
          <cell r="AE1451">
            <v>0</v>
          </cell>
          <cell r="AG1451">
            <v>0</v>
          </cell>
          <cell r="AK1451">
            <v>0</v>
          </cell>
          <cell r="AL1451">
            <v>0</v>
          </cell>
          <cell r="AM1451">
            <v>0</v>
          </cell>
          <cell r="AN1451">
            <v>0</v>
          </cell>
          <cell r="AO1451">
            <v>0</v>
          </cell>
          <cell r="AP1451">
            <v>0</v>
          </cell>
          <cell r="AQ1451">
            <v>0</v>
          </cell>
          <cell r="AR1451">
            <v>0</v>
          </cell>
          <cell r="AS1451">
            <v>0</v>
          </cell>
          <cell r="AT1451">
            <v>0</v>
          </cell>
          <cell r="AU1451">
            <v>0</v>
          </cell>
          <cell r="AV1451">
            <v>0</v>
          </cell>
          <cell r="AW1451">
            <v>0</v>
          </cell>
          <cell r="AY1451">
            <v>0</v>
          </cell>
          <cell r="AZ1451">
            <v>0</v>
          </cell>
          <cell r="BC1451">
            <v>0</v>
          </cell>
          <cell r="BD1451">
            <v>0</v>
          </cell>
          <cell r="BE1451">
            <v>0</v>
          </cell>
          <cell r="BF1451">
            <v>0</v>
          </cell>
          <cell r="BG1451">
            <v>0</v>
          </cell>
          <cell r="BH1451">
            <v>0</v>
          </cell>
          <cell r="BI1451">
            <v>0</v>
          </cell>
          <cell r="BJ1451">
            <v>0</v>
          </cell>
          <cell r="BK1451">
            <v>0</v>
          </cell>
          <cell r="BL1451">
            <v>0</v>
          </cell>
          <cell r="BM1451">
            <v>0</v>
          </cell>
          <cell r="BO1451">
            <v>0</v>
          </cell>
          <cell r="BQ1451">
            <v>0</v>
          </cell>
          <cell r="BU1451">
            <v>0</v>
          </cell>
          <cell r="BV1451">
            <v>0</v>
          </cell>
          <cell r="BW1451">
            <v>0</v>
          </cell>
          <cell r="BX1451">
            <v>0</v>
          </cell>
          <cell r="BY1451">
            <v>0</v>
          </cell>
          <cell r="BZ1451">
            <v>0</v>
          </cell>
          <cell r="CA1451">
            <v>0</v>
          </cell>
          <cell r="CB1451">
            <v>0</v>
          </cell>
          <cell r="CC1451">
            <v>0</v>
          </cell>
          <cell r="CD1451">
            <v>0</v>
          </cell>
          <cell r="CE1451">
            <v>0</v>
          </cell>
          <cell r="CG1451">
            <v>0</v>
          </cell>
          <cell r="CI1451">
            <v>0</v>
          </cell>
          <cell r="CM1451">
            <v>0</v>
          </cell>
          <cell r="CN1451">
            <v>0</v>
          </cell>
          <cell r="CO1451">
            <v>0</v>
          </cell>
          <cell r="CP1451">
            <v>0</v>
          </cell>
          <cell r="CQ1451">
            <v>0</v>
          </cell>
          <cell r="CR1451">
            <v>0</v>
          </cell>
          <cell r="CS1451">
            <v>0</v>
          </cell>
          <cell r="CT1451">
            <v>0</v>
          </cell>
          <cell r="CU1451">
            <v>0</v>
          </cell>
          <cell r="CV1451">
            <v>0</v>
          </cell>
          <cell r="CW1451">
            <v>0</v>
          </cell>
          <cell r="CY1451">
            <v>0</v>
          </cell>
          <cell r="DA1451">
            <v>0</v>
          </cell>
          <cell r="DB1451">
            <v>0</v>
          </cell>
          <cell r="DE1451">
            <v>0</v>
          </cell>
          <cell r="DF1451">
            <v>0</v>
          </cell>
          <cell r="DG1451">
            <v>0</v>
          </cell>
          <cell r="DH1451">
            <v>0</v>
          </cell>
          <cell r="DI1451">
            <v>0</v>
          </cell>
          <cell r="DJ1451">
            <v>0</v>
          </cell>
          <cell r="DK1451">
            <v>0</v>
          </cell>
          <cell r="DL1451">
            <v>0</v>
          </cell>
          <cell r="DM1451">
            <v>0</v>
          </cell>
          <cell r="DN1451">
            <v>0</v>
          </cell>
          <cell r="DO1451">
            <v>0</v>
          </cell>
          <cell r="DP1451">
            <v>0</v>
          </cell>
          <cell r="DQ1451">
            <v>0</v>
          </cell>
          <cell r="DS1451">
            <v>0</v>
          </cell>
          <cell r="DT1451">
            <v>0</v>
          </cell>
          <cell r="DU1451">
            <v>0</v>
          </cell>
          <cell r="DW1451">
            <v>0</v>
          </cell>
          <cell r="DX1451">
            <v>0</v>
          </cell>
          <cell r="DY1451">
            <v>0</v>
          </cell>
          <cell r="DZ1451">
            <v>0</v>
          </cell>
          <cell r="EA1451">
            <v>0</v>
          </cell>
          <cell r="EB1451">
            <v>0</v>
          </cell>
          <cell r="EC1451">
            <v>0</v>
          </cell>
          <cell r="ED1451">
            <v>0</v>
          </cell>
          <cell r="EE1451">
            <v>0</v>
          </cell>
          <cell r="EF1451">
            <v>0</v>
          </cell>
          <cell r="EG1451">
            <v>0</v>
          </cell>
          <cell r="EH1451">
            <v>0</v>
          </cell>
          <cell r="EI1451">
            <v>0</v>
          </cell>
          <cell r="EK1451">
            <v>0</v>
          </cell>
          <cell r="EL1451">
            <v>0</v>
          </cell>
          <cell r="EM1451">
            <v>0</v>
          </cell>
          <cell r="EO1451">
            <v>0</v>
          </cell>
          <cell r="EP1451">
            <v>0</v>
          </cell>
          <cell r="EQ1451">
            <v>0</v>
          </cell>
          <cell r="ER1451">
            <v>0</v>
          </cell>
          <cell r="ES1451">
            <v>0</v>
          </cell>
          <cell r="ET1451">
            <v>0</v>
          </cell>
          <cell r="EU1451">
            <v>0</v>
          </cell>
          <cell r="EV1451">
            <v>0</v>
          </cell>
          <cell r="EW1451">
            <v>0</v>
          </cell>
          <cell r="EX1451">
            <v>0</v>
          </cell>
          <cell r="EY1451">
            <v>0</v>
          </cell>
          <cell r="EZ1451">
            <v>0</v>
          </cell>
          <cell r="FA1451">
            <v>0</v>
          </cell>
          <cell r="FC1451">
            <v>0</v>
          </cell>
          <cell r="FD1451">
            <v>0</v>
          </cell>
          <cell r="FE1451">
            <v>0</v>
          </cell>
          <cell r="FG1451">
            <v>0</v>
          </cell>
          <cell r="FH1451">
            <v>0</v>
          </cell>
          <cell r="FI1451">
            <v>0</v>
          </cell>
          <cell r="FJ1451">
            <v>0</v>
          </cell>
          <cell r="FK1451">
            <v>0</v>
          </cell>
          <cell r="FL1451">
            <v>0</v>
          </cell>
          <cell r="FM1451">
            <v>0</v>
          </cell>
          <cell r="FN1451">
            <v>0</v>
          </cell>
          <cell r="FO1451">
            <v>0</v>
          </cell>
          <cell r="FP1451">
            <v>0</v>
          </cell>
          <cell r="FQ1451">
            <v>0</v>
          </cell>
          <cell r="FR1451">
            <v>0</v>
          </cell>
          <cell r="FS1451">
            <v>0</v>
          </cell>
          <cell r="FU1451">
            <v>0</v>
          </cell>
          <cell r="FV1451">
            <v>0</v>
          </cell>
          <cell r="FW1451">
            <v>0</v>
          </cell>
          <cell r="FY1451">
            <v>0</v>
          </cell>
          <cell r="FZ1451">
            <v>0</v>
          </cell>
          <cell r="GA1451">
            <v>0</v>
          </cell>
          <cell r="GB1451">
            <v>0</v>
          </cell>
          <cell r="GC1451">
            <v>0</v>
          </cell>
          <cell r="GD1451">
            <v>0</v>
          </cell>
          <cell r="GE1451">
            <v>0</v>
          </cell>
          <cell r="GF1451">
            <v>0</v>
          </cell>
          <cell r="GG1451">
            <v>0</v>
          </cell>
          <cell r="GH1451">
            <v>0</v>
          </cell>
          <cell r="GI1451">
            <v>0</v>
          </cell>
          <cell r="GJ1451">
            <v>0</v>
          </cell>
          <cell r="GK1451">
            <v>0</v>
          </cell>
          <cell r="GM1451">
            <v>0</v>
          </cell>
          <cell r="GN1451">
            <v>0</v>
          </cell>
          <cell r="GO1451">
            <v>0</v>
          </cell>
          <cell r="GQ1451">
            <v>0</v>
          </cell>
          <cell r="GR1451">
            <v>0</v>
          </cell>
          <cell r="GS1451">
            <v>0</v>
          </cell>
          <cell r="GT1451">
            <v>0</v>
          </cell>
          <cell r="GU1451">
            <v>0</v>
          </cell>
          <cell r="GV1451">
            <v>0</v>
          </cell>
          <cell r="GW1451">
            <v>0</v>
          </cell>
          <cell r="GX1451">
            <v>0</v>
          </cell>
          <cell r="GY1451">
            <v>0</v>
          </cell>
          <cell r="GZ1451">
            <v>0</v>
          </cell>
          <cell r="HA1451">
            <v>0</v>
          </cell>
          <cell r="HB1451">
            <v>0</v>
          </cell>
          <cell r="HC1451">
            <v>0</v>
          </cell>
          <cell r="HD1451">
            <v>0</v>
          </cell>
          <cell r="HE1451">
            <v>0</v>
          </cell>
          <cell r="HF1451">
            <v>0</v>
          </cell>
          <cell r="HG1451">
            <v>0</v>
          </cell>
          <cell r="HH1451">
            <v>0</v>
          </cell>
          <cell r="HI1451">
            <v>0</v>
          </cell>
          <cell r="HJ1451" t="str">
            <v>SI</v>
          </cell>
          <cell r="HL1451">
            <v>1.0208390420924486E-2</v>
          </cell>
          <cell r="HO1451" t="str">
            <v>160</v>
          </cell>
          <cell r="HP1451" t="str">
            <v>160</v>
          </cell>
          <cell r="HQ1451" t="str">
            <v>160</v>
          </cell>
          <cell r="HR1451" t="str">
            <v>160</v>
          </cell>
          <cell r="HS1451" t="str">
            <v>160</v>
          </cell>
          <cell r="HT1451" t="str">
            <v>160</v>
          </cell>
          <cell r="HU1451" t="str">
            <v>160</v>
          </cell>
          <cell r="HV1451" t="str">
            <v>160</v>
          </cell>
          <cell r="HW1451" t="str">
            <v>160</v>
          </cell>
          <cell r="HX1451" t="str">
            <v>160</v>
          </cell>
          <cell r="HY1451" t="str">
            <v>160</v>
          </cell>
        </row>
        <row r="1452">
          <cell r="D1452" t="str">
            <v>16</v>
          </cell>
          <cell r="F1452" t="str">
            <v>16R</v>
          </cell>
          <cell r="H1452">
            <v>0</v>
          </cell>
          <cell r="I1452">
            <v>0</v>
          </cell>
          <cell r="J1452">
            <v>0</v>
          </cell>
          <cell r="K1452">
            <v>0</v>
          </cell>
          <cell r="M1452">
            <v>0</v>
          </cell>
          <cell r="O1452">
            <v>0</v>
          </cell>
          <cell r="S1452">
            <v>0</v>
          </cell>
          <cell r="T1452">
            <v>0</v>
          </cell>
          <cell r="U1452">
            <v>0</v>
          </cell>
          <cell r="V1452">
            <v>0</v>
          </cell>
          <cell r="W1452">
            <v>0</v>
          </cell>
          <cell r="X1452">
            <v>0</v>
          </cell>
          <cell r="Y1452">
            <v>0</v>
          </cell>
          <cell r="Z1452">
            <v>0</v>
          </cell>
          <cell r="AA1452">
            <v>0</v>
          </cell>
          <cell r="AB1452">
            <v>0</v>
          </cell>
          <cell r="AC1452">
            <v>0</v>
          </cell>
          <cell r="AE1452">
            <v>0</v>
          </cell>
          <cell r="AG1452">
            <v>0</v>
          </cell>
          <cell r="AK1452">
            <v>0</v>
          </cell>
          <cell r="AL1452">
            <v>0</v>
          </cell>
          <cell r="AM1452">
            <v>0</v>
          </cell>
          <cell r="AN1452">
            <v>0</v>
          </cell>
          <cell r="AO1452">
            <v>0</v>
          </cell>
          <cell r="AP1452">
            <v>0</v>
          </cell>
          <cell r="AQ1452">
            <v>0</v>
          </cell>
          <cell r="AR1452">
            <v>0</v>
          </cell>
          <cell r="AS1452">
            <v>0</v>
          </cell>
          <cell r="AT1452">
            <v>0</v>
          </cell>
          <cell r="AU1452">
            <v>0</v>
          </cell>
          <cell r="AV1452">
            <v>0</v>
          </cell>
          <cell r="AW1452">
            <v>0</v>
          </cell>
          <cell r="AY1452">
            <v>0</v>
          </cell>
          <cell r="AZ1452">
            <v>0</v>
          </cell>
          <cell r="BC1452">
            <v>0</v>
          </cell>
          <cell r="BD1452">
            <v>0</v>
          </cell>
          <cell r="BE1452">
            <v>0</v>
          </cell>
          <cell r="BF1452">
            <v>0</v>
          </cell>
          <cell r="BG1452">
            <v>0</v>
          </cell>
          <cell r="BH1452">
            <v>0</v>
          </cell>
          <cell r="BI1452">
            <v>0</v>
          </cell>
          <cell r="BJ1452">
            <v>0</v>
          </cell>
          <cell r="BK1452">
            <v>0</v>
          </cell>
          <cell r="BL1452">
            <v>0</v>
          </cell>
          <cell r="BM1452">
            <v>0</v>
          </cell>
          <cell r="BO1452">
            <v>0</v>
          </cell>
          <cell r="BQ1452">
            <v>0</v>
          </cell>
          <cell r="BU1452">
            <v>0</v>
          </cell>
          <cell r="BV1452">
            <v>0</v>
          </cell>
          <cell r="BW1452">
            <v>0</v>
          </cell>
          <cell r="BX1452">
            <v>0</v>
          </cell>
          <cell r="BY1452">
            <v>0</v>
          </cell>
          <cell r="BZ1452">
            <v>0</v>
          </cell>
          <cell r="CA1452">
            <v>0</v>
          </cell>
          <cell r="CB1452">
            <v>0</v>
          </cell>
          <cell r="CC1452">
            <v>0</v>
          </cell>
          <cell r="CD1452">
            <v>0</v>
          </cell>
          <cell r="CE1452">
            <v>0</v>
          </cell>
          <cell r="CG1452">
            <v>0</v>
          </cell>
          <cell r="CI1452">
            <v>0</v>
          </cell>
          <cell r="CM1452">
            <v>0</v>
          </cell>
          <cell r="CN1452">
            <v>0</v>
          </cell>
          <cell r="CO1452">
            <v>0</v>
          </cell>
          <cell r="CP1452">
            <v>0</v>
          </cell>
          <cell r="CQ1452">
            <v>0</v>
          </cell>
          <cell r="CR1452">
            <v>0</v>
          </cell>
          <cell r="CS1452">
            <v>0</v>
          </cell>
          <cell r="CT1452">
            <v>0</v>
          </cell>
          <cell r="CU1452">
            <v>0</v>
          </cell>
          <cell r="CV1452">
            <v>0</v>
          </cell>
          <cell r="CW1452">
            <v>0</v>
          </cell>
          <cell r="CY1452">
            <v>0</v>
          </cell>
          <cell r="DA1452">
            <v>0</v>
          </cell>
          <cell r="DB1452">
            <v>0</v>
          </cell>
          <cell r="DE1452">
            <v>0</v>
          </cell>
          <cell r="DF1452">
            <v>0</v>
          </cell>
          <cell r="DG1452">
            <v>0</v>
          </cell>
          <cell r="DH1452">
            <v>0</v>
          </cell>
          <cell r="DI1452">
            <v>0</v>
          </cell>
          <cell r="DJ1452">
            <v>0</v>
          </cell>
          <cell r="DK1452">
            <v>0</v>
          </cell>
          <cell r="DL1452">
            <v>0</v>
          </cell>
          <cell r="DM1452">
            <v>0</v>
          </cell>
          <cell r="DN1452">
            <v>0</v>
          </cell>
          <cell r="DO1452">
            <v>0</v>
          </cell>
          <cell r="DP1452">
            <v>0</v>
          </cell>
          <cell r="DQ1452">
            <v>0</v>
          </cell>
          <cell r="DS1452">
            <v>0</v>
          </cell>
          <cell r="DT1452">
            <v>0</v>
          </cell>
          <cell r="DU1452">
            <v>0</v>
          </cell>
          <cell r="DW1452">
            <v>0</v>
          </cell>
          <cell r="DX1452">
            <v>0</v>
          </cell>
          <cell r="DY1452">
            <v>0</v>
          </cell>
          <cell r="DZ1452">
            <v>0</v>
          </cell>
          <cell r="EA1452">
            <v>0</v>
          </cell>
          <cell r="EB1452">
            <v>0</v>
          </cell>
          <cell r="EC1452">
            <v>0</v>
          </cell>
          <cell r="ED1452">
            <v>0</v>
          </cell>
          <cell r="EE1452">
            <v>0</v>
          </cell>
          <cell r="EF1452">
            <v>0</v>
          </cell>
          <cell r="EG1452">
            <v>0</v>
          </cell>
          <cell r="EH1452">
            <v>0</v>
          </cell>
          <cell r="EI1452">
            <v>0</v>
          </cell>
          <cell r="EK1452">
            <v>0</v>
          </cell>
          <cell r="EL1452">
            <v>0</v>
          </cell>
          <cell r="EM1452">
            <v>0</v>
          </cell>
          <cell r="EO1452">
            <v>0</v>
          </cell>
          <cell r="EP1452">
            <v>0</v>
          </cell>
          <cell r="EQ1452">
            <v>0</v>
          </cell>
          <cell r="ER1452">
            <v>0</v>
          </cell>
          <cell r="ES1452">
            <v>0</v>
          </cell>
          <cell r="ET1452">
            <v>0</v>
          </cell>
          <cell r="EU1452">
            <v>0</v>
          </cell>
          <cell r="EV1452">
            <v>0</v>
          </cell>
          <cell r="EW1452">
            <v>0</v>
          </cell>
          <cell r="EX1452">
            <v>0</v>
          </cell>
          <cell r="EY1452">
            <v>0</v>
          </cell>
          <cell r="EZ1452">
            <v>0</v>
          </cell>
          <cell r="FA1452">
            <v>0</v>
          </cell>
          <cell r="FC1452">
            <v>0</v>
          </cell>
          <cell r="FD1452">
            <v>0</v>
          </cell>
          <cell r="FE1452">
            <v>0</v>
          </cell>
          <cell r="FG1452">
            <v>0</v>
          </cell>
          <cell r="FH1452">
            <v>0</v>
          </cell>
          <cell r="FI1452">
            <v>0</v>
          </cell>
          <cell r="FJ1452">
            <v>0</v>
          </cell>
          <cell r="FK1452">
            <v>0</v>
          </cell>
          <cell r="FL1452">
            <v>0</v>
          </cell>
          <cell r="FM1452">
            <v>0</v>
          </cell>
          <cell r="FN1452">
            <v>0</v>
          </cell>
          <cell r="FO1452">
            <v>0</v>
          </cell>
          <cell r="FP1452">
            <v>0</v>
          </cell>
          <cell r="FQ1452">
            <v>0</v>
          </cell>
          <cell r="FR1452">
            <v>0</v>
          </cell>
          <cell r="FS1452">
            <v>0</v>
          </cell>
          <cell r="FU1452">
            <v>0</v>
          </cell>
          <cell r="FV1452">
            <v>0</v>
          </cell>
          <cell r="FW1452">
            <v>0</v>
          </cell>
          <cell r="FY1452">
            <v>0</v>
          </cell>
          <cell r="FZ1452">
            <v>0</v>
          </cell>
          <cell r="GA1452">
            <v>0</v>
          </cell>
          <cell r="GB1452">
            <v>0</v>
          </cell>
          <cell r="GC1452">
            <v>0</v>
          </cell>
          <cell r="GD1452">
            <v>0</v>
          </cell>
          <cell r="GE1452">
            <v>0</v>
          </cell>
          <cell r="GF1452">
            <v>0</v>
          </cell>
          <cell r="GG1452">
            <v>0</v>
          </cell>
          <cell r="GH1452">
            <v>0</v>
          </cell>
          <cell r="GI1452">
            <v>0</v>
          </cell>
          <cell r="GJ1452">
            <v>0</v>
          </cell>
          <cell r="GK1452">
            <v>0</v>
          </cell>
          <cell r="GM1452">
            <v>0</v>
          </cell>
          <cell r="GN1452">
            <v>0</v>
          </cell>
          <cell r="GO1452">
            <v>0</v>
          </cell>
          <cell r="GQ1452">
            <v>0</v>
          </cell>
          <cell r="GR1452">
            <v>0</v>
          </cell>
          <cell r="GS1452">
            <v>0</v>
          </cell>
          <cell r="GT1452">
            <v>0</v>
          </cell>
          <cell r="GU1452">
            <v>0</v>
          </cell>
          <cell r="GV1452">
            <v>0</v>
          </cell>
          <cell r="GW1452">
            <v>0</v>
          </cell>
          <cell r="GX1452">
            <v>0</v>
          </cell>
          <cell r="GY1452">
            <v>0</v>
          </cell>
          <cell r="GZ1452">
            <v>0</v>
          </cell>
          <cell r="HA1452">
            <v>0</v>
          </cell>
          <cell r="HB1452">
            <v>0</v>
          </cell>
          <cell r="HC1452">
            <v>0</v>
          </cell>
          <cell r="HD1452">
            <v>0</v>
          </cell>
          <cell r="HE1452">
            <v>0</v>
          </cell>
          <cell r="HF1452">
            <v>0</v>
          </cell>
          <cell r="HG1452">
            <v>0</v>
          </cell>
          <cell r="HH1452">
            <v>0</v>
          </cell>
          <cell r="HI1452">
            <v>0</v>
          </cell>
          <cell r="HJ1452" t="str">
            <v>SI</v>
          </cell>
          <cell r="HL1452">
            <v>1.0208390420924486E-2</v>
          </cell>
          <cell r="HO1452" t="str">
            <v>160</v>
          </cell>
          <cell r="HP1452" t="str">
            <v>160</v>
          </cell>
          <cell r="HQ1452" t="str">
            <v>160</v>
          </cell>
          <cell r="HR1452" t="str">
            <v>160</v>
          </cell>
          <cell r="HS1452" t="str">
            <v>160</v>
          </cell>
          <cell r="HT1452" t="str">
            <v>160</v>
          </cell>
          <cell r="HU1452" t="str">
            <v>160</v>
          </cell>
          <cell r="HV1452" t="str">
            <v>160</v>
          </cell>
          <cell r="HW1452" t="str">
            <v>160</v>
          </cell>
          <cell r="HX1452" t="str">
            <v>160</v>
          </cell>
          <cell r="HY1452" t="str">
            <v>160</v>
          </cell>
        </row>
        <row r="1453">
          <cell r="D1453" t="str">
            <v>16</v>
          </cell>
          <cell r="F1453" t="str">
            <v>16R</v>
          </cell>
          <cell r="H1453">
            <v>0</v>
          </cell>
          <cell r="I1453">
            <v>0</v>
          </cell>
          <cell r="J1453">
            <v>0</v>
          </cell>
          <cell r="K1453">
            <v>0</v>
          </cell>
          <cell r="M1453">
            <v>0</v>
          </cell>
          <cell r="O1453">
            <v>0</v>
          </cell>
          <cell r="S1453">
            <v>0</v>
          </cell>
          <cell r="T1453">
            <v>0</v>
          </cell>
          <cell r="U1453">
            <v>0</v>
          </cell>
          <cell r="V1453">
            <v>0</v>
          </cell>
          <cell r="W1453">
            <v>0</v>
          </cell>
          <cell r="X1453">
            <v>0</v>
          </cell>
          <cell r="Y1453">
            <v>0</v>
          </cell>
          <cell r="Z1453">
            <v>0</v>
          </cell>
          <cell r="AA1453">
            <v>0</v>
          </cell>
          <cell r="AB1453">
            <v>0</v>
          </cell>
          <cell r="AC1453">
            <v>0</v>
          </cell>
          <cell r="AE1453">
            <v>0</v>
          </cell>
          <cell r="AG1453">
            <v>0</v>
          </cell>
          <cell r="AK1453">
            <v>0</v>
          </cell>
          <cell r="AL1453">
            <v>0</v>
          </cell>
          <cell r="AM1453">
            <v>0</v>
          </cell>
          <cell r="AN1453">
            <v>0</v>
          </cell>
          <cell r="AO1453">
            <v>0</v>
          </cell>
          <cell r="AP1453">
            <v>0</v>
          </cell>
          <cell r="AQ1453">
            <v>0</v>
          </cell>
          <cell r="AR1453">
            <v>0</v>
          </cell>
          <cell r="AS1453">
            <v>0</v>
          </cell>
          <cell r="AT1453">
            <v>0</v>
          </cell>
          <cell r="AU1453">
            <v>0</v>
          </cell>
          <cell r="AV1453">
            <v>0</v>
          </cell>
          <cell r="AW1453">
            <v>0</v>
          </cell>
          <cell r="AY1453">
            <v>0</v>
          </cell>
          <cell r="AZ1453">
            <v>0</v>
          </cell>
          <cell r="BC1453">
            <v>0</v>
          </cell>
          <cell r="BD1453">
            <v>0</v>
          </cell>
          <cell r="BE1453">
            <v>0</v>
          </cell>
          <cell r="BF1453">
            <v>0</v>
          </cell>
          <cell r="BG1453">
            <v>0</v>
          </cell>
          <cell r="BH1453">
            <v>0</v>
          </cell>
          <cell r="BI1453">
            <v>0</v>
          </cell>
          <cell r="BJ1453">
            <v>0</v>
          </cell>
          <cell r="BK1453">
            <v>0</v>
          </cell>
          <cell r="BL1453">
            <v>0</v>
          </cell>
          <cell r="BM1453">
            <v>0</v>
          </cell>
          <cell r="BO1453">
            <v>0</v>
          </cell>
          <cell r="BQ1453">
            <v>0</v>
          </cell>
          <cell r="BU1453">
            <v>0</v>
          </cell>
          <cell r="BV1453">
            <v>0</v>
          </cell>
          <cell r="BW1453">
            <v>0</v>
          </cell>
          <cell r="BX1453">
            <v>0</v>
          </cell>
          <cell r="BY1453">
            <v>0</v>
          </cell>
          <cell r="BZ1453">
            <v>0</v>
          </cell>
          <cell r="CA1453">
            <v>0</v>
          </cell>
          <cell r="CB1453">
            <v>0</v>
          </cell>
          <cell r="CC1453">
            <v>0</v>
          </cell>
          <cell r="CD1453">
            <v>0</v>
          </cell>
          <cell r="CE1453">
            <v>0</v>
          </cell>
          <cell r="CG1453">
            <v>0</v>
          </cell>
          <cell r="CI1453">
            <v>0</v>
          </cell>
          <cell r="CM1453">
            <v>0</v>
          </cell>
          <cell r="CN1453">
            <v>0</v>
          </cell>
          <cell r="CO1453">
            <v>0</v>
          </cell>
          <cell r="CP1453">
            <v>0</v>
          </cell>
          <cell r="CQ1453">
            <v>0</v>
          </cell>
          <cell r="CR1453">
            <v>0</v>
          </cell>
          <cell r="CS1453">
            <v>0</v>
          </cell>
          <cell r="CT1453">
            <v>0</v>
          </cell>
          <cell r="CU1453">
            <v>0</v>
          </cell>
          <cell r="CV1453">
            <v>0</v>
          </cell>
          <cell r="CW1453">
            <v>0</v>
          </cell>
          <cell r="CY1453">
            <v>0</v>
          </cell>
          <cell r="DA1453">
            <v>0</v>
          </cell>
          <cell r="DB1453">
            <v>0</v>
          </cell>
          <cell r="DE1453">
            <v>0</v>
          </cell>
          <cell r="DF1453">
            <v>0</v>
          </cell>
          <cell r="DG1453">
            <v>0</v>
          </cell>
          <cell r="DH1453">
            <v>0</v>
          </cell>
          <cell r="DI1453">
            <v>0</v>
          </cell>
          <cell r="DJ1453">
            <v>0</v>
          </cell>
          <cell r="DK1453">
            <v>0</v>
          </cell>
          <cell r="DL1453">
            <v>0</v>
          </cell>
          <cell r="DM1453">
            <v>0</v>
          </cell>
          <cell r="DN1453">
            <v>0</v>
          </cell>
          <cell r="DO1453">
            <v>0</v>
          </cell>
          <cell r="DP1453">
            <v>0</v>
          </cell>
          <cell r="DQ1453">
            <v>0</v>
          </cell>
          <cell r="DS1453">
            <v>0</v>
          </cell>
          <cell r="DT1453">
            <v>0</v>
          </cell>
          <cell r="DU1453">
            <v>0</v>
          </cell>
          <cell r="DW1453">
            <v>0</v>
          </cell>
          <cell r="DX1453">
            <v>0</v>
          </cell>
          <cell r="DY1453">
            <v>0</v>
          </cell>
          <cell r="DZ1453">
            <v>0</v>
          </cell>
          <cell r="EA1453">
            <v>0</v>
          </cell>
          <cell r="EB1453">
            <v>0</v>
          </cell>
          <cell r="EC1453">
            <v>0</v>
          </cell>
          <cell r="ED1453">
            <v>0</v>
          </cell>
          <cell r="EE1453">
            <v>0</v>
          </cell>
          <cell r="EF1453">
            <v>0</v>
          </cell>
          <cell r="EG1453">
            <v>0</v>
          </cell>
          <cell r="EH1453">
            <v>0</v>
          </cell>
          <cell r="EI1453">
            <v>0</v>
          </cell>
          <cell r="EK1453">
            <v>0</v>
          </cell>
          <cell r="EL1453">
            <v>0</v>
          </cell>
          <cell r="EM1453">
            <v>0</v>
          </cell>
          <cell r="EO1453">
            <v>0</v>
          </cell>
          <cell r="EP1453">
            <v>0</v>
          </cell>
          <cell r="EQ1453">
            <v>0</v>
          </cell>
          <cell r="ER1453">
            <v>0</v>
          </cell>
          <cell r="ES1453">
            <v>0</v>
          </cell>
          <cell r="ET1453">
            <v>0</v>
          </cell>
          <cell r="EU1453">
            <v>0</v>
          </cell>
          <cell r="EV1453">
            <v>0</v>
          </cell>
          <cell r="EW1453">
            <v>0</v>
          </cell>
          <cell r="EX1453">
            <v>0</v>
          </cell>
          <cell r="EY1453">
            <v>0</v>
          </cell>
          <cell r="EZ1453">
            <v>0</v>
          </cell>
          <cell r="FA1453">
            <v>0</v>
          </cell>
          <cell r="FC1453">
            <v>0</v>
          </cell>
          <cell r="FD1453">
            <v>0</v>
          </cell>
          <cell r="FE1453">
            <v>0</v>
          </cell>
          <cell r="FG1453">
            <v>0</v>
          </cell>
          <cell r="FH1453">
            <v>0</v>
          </cell>
          <cell r="FI1453">
            <v>0</v>
          </cell>
          <cell r="FJ1453">
            <v>0</v>
          </cell>
          <cell r="FK1453">
            <v>0</v>
          </cell>
          <cell r="FL1453">
            <v>0</v>
          </cell>
          <cell r="FM1453">
            <v>0</v>
          </cell>
          <cell r="FN1453">
            <v>0</v>
          </cell>
          <cell r="FO1453">
            <v>0</v>
          </cell>
          <cell r="FP1453">
            <v>0</v>
          </cell>
          <cell r="FQ1453">
            <v>0</v>
          </cell>
          <cell r="FR1453">
            <v>0</v>
          </cell>
          <cell r="FS1453">
            <v>0</v>
          </cell>
          <cell r="FU1453">
            <v>0</v>
          </cell>
          <cell r="FV1453">
            <v>0</v>
          </cell>
          <cell r="FW1453">
            <v>0</v>
          </cell>
          <cell r="FY1453">
            <v>0</v>
          </cell>
          <cell r="FZ1453">
            <v>0</v>
          </cell>
          <cell r="GA1453">
            <v>0</v>
          </cell>
          <cell r="GB1453">
            <v>0</v>
          </cell>
          <cell r="GC1453">
            <v>0</v>
          </cell>
          <cell r="GD1453">
            <v>0</v>
          </cell>
          <cell r="GE1453">
            <v>0</v>
          </cell>
          <cell r="GF1453">
            <v>0</v>
          </cell>
          <cell r="GG1453">
            <v>0</v>
          </cell>
          <cell r="GH1453">
            <v>0</v>
          </cell>
          <cell r="GI1453">
            <v>0</v>
          </cell>
          <cell r="GJ1453">
            <v>0</v>
          </cell>
          <cell r="GK1453">
            <v>0</v>
          </cell>
          <cell r="GM1453">
            <v>0</v>
          </cell>
          <cell r="GN1453">
            <v>0</v>
          </cell>
          <cell r="GO1453">
            <v>0</v>
          </cell>
          <cell r="GQ1453">
            <v>0</v>
          </cell>
          <cell r="GR1453">
            <v>0</v>
          </cell>
          <cell r="GS1453">
            <v>0</v>
          </cell>
          <cell r="GT1453">
            <v>0</v>
          </cell>
          <cell r="GU1453">
            <v>0</v>
          </cell>
          <cell r="GV1453">
            <v>0</v>
          </cell>
          <cell r="GW1453">
            <v>0</v>
          </cell>
          <cell r="GX1453">
            <v>0</v>
          </cell>
          <cell r="GY1453">
            <v>0</v>
          </cell>
          <cell r="GZ1453">
            <v>0</v>
          </cell>
          <cell r="HA1453">
            <v>0</v>
          </cell>
          <cell r="HB1453">
            <v>0</v>
          </cell>
          <cell r="HC1453">
            <v>0</v>
          </cell>
          <cell r="HD1453">
            <v>0</v>
          </cell>
          <cell r="HE1453">
            <v>0</v>
          </cell>
          <cell r="HF1453">
            <v>0</v>
          </cell>
          <cell r="HG1453">
            <v>0</v>
          </cell>
          <cell r="HH1453">
            <v>0</v>
          </cell>
          <cell r="HI1453">
            <v>0</v>
          </cell>
          <cell r="HJ1453" t="str">
            <v>SI</v>
          </cell>
          <cell r="HL1453">
            <v>1.0208390420924486E-2</v>
          </cell>
          <cell r="HO1453" t="str">
            <v>160</v>
          </cell>
          <cell r="HP1453" t="str">
            <v>160</v>
          </cell>
          <cell r="HQ1453" t="str">
            <v>160</v>
          </cell>
          <cell r="HR1453" t="str">
            <v>160</v>
          </cell>
          <cell r="HS1453" t="str">
            <v>160</v>
          </cell>
          <cell r="HT1453" t="str">
            <v>160</v>
          </cell>
          <cell r="HU1453" t="str">
            <v>160</v>
          </cell>
          <cell r="HV1453" t="str">
            <v>160</v>
          </cell>
          <cell r="HW1453" t="str">
            <v>160</v>
          </cell>
          <cell r="HX1453" t="str">
            <v>160</v>
          </cell>
          <cell r="HY1453" t="str">
            <v>160</v>
          </cell>
        </row>
        <row r="1454">
          <cell r="D1454" t="str">
            <v>16</v>
          </cell>
          <cell r="F1454" t="str">
            <v>16R</v>
          </cell>
          <cell r="H1454">
            <v>0</v>
          </cell>
          <cell r="I1454">
            <v>0</v>
          </cell>
          <cell r="J1454">
            <v>0</v>
          </cell>
          <cell r="K1454">
            <v>0</v>
          </cell>
          <cell r="M1454">
            <v>0</v>
          </cell>
          <cell r="O1454">
            <v>0</v>
          </cell>
          <cell r="S1454">
            <v>0</v>
          </cell>
          <cell r="T1454">
            <v>0</v>
          </cell>
          <cell r="U1454">
            <v>0</v>
          </cell>
          <cell r="V1454">
            <v>0</v>
          </cell>
          <cell r="W1454">
            <v>0</v>
          </cell>
          <cell r="X1454">
            <v>0</v>
          </cell>
          <cell r="Y1454">
            <v>0</v>
          </cell>
          <cell r="Z1454">
            <v>0</v>
          </cell>
          <cell r="AA1454">
            <v>0</v>
          </cell>
          <cell r="AB1454">
            <v>0</v>
          </cell>
          <cell r="AC1454">
            <v>0</v>
          </cell>
          <cell r="AE1454">
            <v>0</v>
          </cell>
          <cell r="AG1454">
            <v>0</v>
          </cell>
          <cell r="AK1454">
            <v>0</v>
          </cell>
          <cell r="AL1454">
            <v>0</v>
          </cell>
          <cell r="AM1454">
            <v>0</v>
          </cell>
          <cell r="AN1454">
            <v>0</v>
          </cell>
          <cell r="AO1454">
            <v>0</v>
          </cell>
          <cell r="AP1454">
            <v>0</v>
          </cell>
          <cell r="AQ1454">
            <v>0</v>
          </cell>
          <cell r="AR1454">
            <v>0</v>
          </cell>
          <cell r="AS1454">
            <v>0</v>
          </cell>
          <cell r="AT1454">
            <v>0</v>
          </cell>
          <cell r="AU1454">
            <v>0</v>
          </cell>
          <cell r="AV1454">
            <v>0</v>
          </cell>
          <cell r="AW1454">
            <v>0</v>
          </cell>
          <cell r="AY1454">
            <v>0</v>
          </cell>
          <cell r="AZ1454">
            <v>0</v>
          </cell>
          <cell r="BC1454">
            <v>0</v>
          </cell>
          <cell r="BD1454">
            <v>0</v>
          </cell>
          <cell r="BE1454">
            <v>0</v>
          </cell>
          <cell r="BF1454">
            <v>0</v>
          </cell>
          <cell r="BG1454">
            <v>0</v>
          </cell>
          <cell r="BH1454">
            <v>0</v>
          </cell>
          <cell r="BI1454">
            <v>0</v>
          </cell>
          <cell r="BJ1454">
            <v>0</v>
          </cell>
          <cell r="BK1454">
            <v>0</v>
          </cell>
          <cell r="BL1454">
            <v>0</v>
          </cell>
          <cell r="BM1454">
            <v>0</v>
          </cell>
          <cell r="BO1454">
            <v>0</v>
          </cell>
          <cell r="BQ1454">
            <v>0</v>
          </cell>
          <cell r="BU1454">
            <v>0</v>
          </cell>
          <cell r="BV1454">
            <v>0</v>
          </cell>
          <cell r="BW1454">
            <v>0</v>
          </cell>
          <cell r="BX1454">
            <v>0</v>
          </cell>
          <cell r="BY1454">
            <v>0</v>
          </cell>
          <cell r="BZ1454">
            <v>0</v>
          </cell>
          <cell r="CA1454">
            <v>0</v>
          </cell>
          <cell r="CB1454">
            <v>0</v>
          </cell>
          <cell r="CC1454">
            <v>0</v>
          </cell>
          <cell r="CD1454">
            <v>0</v>
          </cell>
          <cell r="CE1454">
            <v>0</v>
          </cell>
          <cell r="CG1454">
            <v>0</v>
          </cell>
          <cell r="CI1454">
            <v>0</v>
          </cell>
          <cell r="CM1454">
            <v>0</v>
          </cell>
          <cell r="CN1454">
            <v>0</v>
          </cell>
          <cell r="CO1454">
            <v>0</v>
          </cell>
          <cell r="CP1454">
            <v>0</v>
          </cell>
          <cell r="CQ1454">
            <v>0</v>
          </cell>
          <cell r="CR1454">
            <v>0</v>
          </cell>
          <cell r="CS1454">
            <v>0</v>
          </cell>
          <cell r="CT1454">
            <v>0</v>
          </cell>
          <cell r="CU1454">
            <v>0</v>
          </cell>
          <cell r="CV1454">
            <v>0</v>
          </cell>
          <cell r="CW1454">
            <v>0</v>
          </cell>
          <cell r="CY1454">
            <v>0</v>
          </cell>
          <cell r="DA1454">
            <v>0</v>
          </cell>
          <cell r="DB1454">
            <v>0</v>
          </cell>
          <cell r="DE1454">
            <v>0</v>
          </cell>
          <cell r="DF1454">
            <v>0</v>
          </cell>
          <cell r="DG1454">
            <v>0</v>
          </cell>
          <cell r="DH1454">
            <v>0</v>
          </cell>
          <cell r="DI1454">
            <v>0</v>
          </cell>
          <cell r="DJ1454">
            <v>0</v>
          </cell>
          <cell r="DK1454">
            <v>0</v>
          </cell>
          <cell r="DL1454">
            <v>0</v>
          </cell>
          <cell r="DM1454">
            <v>0</v>
          </cell>
          <cell r="DN1454">
            <v>0</v>
          </cell>
          <cell r="DO1454">
            <v>0</v>
          </cell>
          <cell r="DP1454">
            <v>0</v>
          </cell>
          <cell r="DQ1454">
            <v>0</v>
          </cell>
          <cell r="DS1454">
            <v>0</v>
          </cell>
          <cell r="DT1454">
            <v>0</v>
          </cell>
          <cell r="DU1454">
            <v>0</v>
          </cell>
          <cell r="DW1454">
            <v>0</v>
          </cell>
          <cell r="DX1454">
            <v>0</v>
          </cell>
          <cell r="DY1454">
            <v>0</v>
          </cell>
          <cell r="DZ1454">
            <v>0</v>
          </cell>
          <cell r="EA1454">
            <v>0</v>
          </cell>
          <cell r="EB1454">
            <v>0</v>
          </cell>
          <cell r="EC1454">
            <v>0</v>
          </cell>
          <cell r="ED1454">
            <v>0</v>
          </cell>
          <cell r="EE1454">
            <v>0</v>
          </cell>
          <cell r="EF1454">
            <v>0</v>
          </cell>
          <cell r="EG1454">
            <v>0</v>
          </cell>
          <cell r="EH1454">
            <v>0</v>
          </cell>
          <cell r="EI1454">
            <v>0</v>
          </cell>
          <cell r="EK1454">
            <v>0</v>
          </cell>
          <cell r="EL1454">
            <v>0</v>
          </cell>
          <cell r="EM1454">
            <v>0</v>
          </cell>
          <cell r="EO1454">
            <v>0</v>
          </cell>
          <cell r="EP1454">
            <v>0</v>
          </cell>
          <cell r="EQ1454">
            <v>0</v>
          </cell>
          <cell r="ER1454">
            <v>0</v>
          </cell>
          <cell r="ES1454">
            <v>0</v>
          </cell>
          <cell r="ET1454">
            <v>0</v>
          </cell>
          <cell r="EU1454">
            <v>0</v>
          </cell>
          <cell r="EV1454">
            <v>0</v>
          </cell>
          <cell r="EW1454">
            <v>0</v>
          </cell>
          <cell r="EX1454">
            <v>0</v>
          </cell>
          <cell r="EY1454">
            <v>0</v>
          </cell>
          <cell r="EZ1454">
            <v>0</v>
          </cell>
          <cell r="FA1454">
            <v>0</v>
          </cell>
          <cell r="FC1454">
            <v>0</v>
          </cell>
          <cell r="FD1454">
            <v>0</v>
          </cell>
          <cell r="FE1454">
            <v>0</v>
          </cell>
          <cell r="FG1454">
            <v>0</v>
          </cell>
          <cell r="FH1454">
            <v>0</v>
          </cell>
          <cell r="FI1454">
            <v>0</v>
          </cell>
          <cell r="FJ1454">
            <v>0</v>
          </cell>
          <cell r="FK1454">
            <v>0</v>
          </cell>
          <cell r="FL1454">
            <v>0</v>
          </cell>
          <cell r="FM1454">
            <v>0</v>
          </cell>
          <cell r="FN1454">
            <v>0</v>
          </cell>
          <cell r="FO1454">
            <v>0</v>
          </cell>
          <cell r="FP1454">
            <v>0</v>
          </cell>
          <cell r="FQ1454">
            <v>0</v>
          </cell>
          <cell r="FR1454">
            <v>0</v>
          </cell>
          <cell r="FS1454">
            <v>0</v>
          </cell>
          <cell r="FU1454">
            <v>0</v>
          </cell>
          <cell r="FV1454">
            <v>0</v>
          </cell>
          <cell r="FW1454">
            <v>0</v>
          </cell>
          <cell r="FY1454">
            <v>0</v>
          </cell>
          <cell r="FZ1454">
            <v>0</v>
          </cell>
          <cell r="GA1454">
            <v>0</v>
          </cell>
          <cell r="GB1454">
            <v>0</v>
          </cell>
          <cell r="GC1454">
            <v>0</v>
          </cell>
          <cell r="GD1454">
            <v>0</v>
          </cell>
          <cell r="GE1454">
            <v>0</v>
          </cell>
          <cell r="GF1454">
            <v>0</v>
          </cell>
          <cell r="GG1454">
            <v>0</v>
          </cell>
          <cell r="GH1454">
            <v>0</v>
          </cell>
          <cell r="GI1454">
            <v>0</v>
          </cell>
          <cell r="GJ1454">
            <v>0</v>
          </cell>
          <cell r="GK1454">
            <v>0</v>
          </cell>
          <cell r="GM1454">
            <v>0</v>
          </cell>
          <cell r="GN1454">
            <v>0</v>
          </cell>
          <cell r="GO1454">
            <v>0</v>
          </cell>
          <cell r="GQ1454">
            <v>0</v>
          </cell>
          <cell r="GR1454">
            <v>0</v>
          </cell>
          <cell r="GS1454">
            <v>0</v>
          </cell>
          <cell r="GT1454">
            <v>0</v>
          </cell>
          <cell r="GU1454">
            <v>0</v>
          </cell>
          <cell r="GV1454">
            <v>0</v>
          </cell>
          <cell r="GW1454">
            <v>0</v>
          </cell>
          <cell r="GX1454">
            <v>0</v>
          </cell>
          <cell r="GY1454">
            <v>0</v>
          </cell>
          <cell r="GZ1454">
            <v>0</v>
          </cell>
          <cell r="HA1454">
            <v>0</v>
          </cell>
          <cell r="HB1454">
            <v>0</v>
          </cell>
          <cell r="HC1454">
            <v>0</v>
          </cell>
          <cell r="HD1454">
            <v>0</v>
          </cell>
          <cell r="HE1454">
            <v>0</v>
          </cell>
          <cell r="HF1454">
            <v>0</v>
          </cell>
          <cell r="HG1454">
            <v>0</v>
          </cell>
          <cell r="HH1454">
            <v>0</v>
          </cell>
          <cell r="HI1454">
            <v>0</v>
          </cell>
          <cell r="HJ1454" t="str">
            <v>SI</v>
          </cell>
          <cell r="HL1454">
            <v>3.4999999999999934E-2</v>
          </cell>
          <cell r="HO1454" t="str">
            <v>160</v>
          </cell>
          <cell r="HP1454" t="str">
            <v>160</v>
          </cell>
          <cell r="HQ1454" t="str">
            <v>160</v>
          </cell>
          <cell r="HR1454" t="str">
            <v>160</v>
          </cell>
          <cell r="HS1454" t="str">
            <v>160</v>
          </cell>
          <cell r="HT1454" t="str">
            <v>160</v>
          </cell>
          <cell r="HU1454" t="str">
            <v>160</v>
          </cell>
          <cell r="HV1454" t="str">
            <v>160</v>
          </cell>
          <cell r="HW1454" t="str">
            <v>160</v>
          </cell>
          <cell r="HX1454" t="str">
            <v>160</v>
          </cell>
          <cell r="HY1454" t="str">
            <v>160</v>
          </cell>
        </row>
        <row r="1455">
          <cell r="D1455" t="str">
            <v>16</v>
          </cell>
          <cell r="F1455" t="str">
            <v>16R</v>
          </cell>
          <cell r="H1455">
            <v>0</v>
          </cell>
          <cell r="I1455">
            <v>0</v>
          </cell>
          <cell r="J1455">
            <v>0</v>
          </cell>
          <cell r="K1455">
            <v>0</v>
          </cell>
          <cell r="M1455">
            <v>0</v>
          </cell>
          <cell r="O1455">
            <v>0</v>
          </cell>
          <cell r="S1455">
            <v>0</v>
          </cell>
          <cell r="T1455">
            <v>0</v>
          </cell>
          <cell r="U1455">
            <v>0</v>
          </cell>
          <cell r="V1455">
            <v>0</v>
          </cell>
          <cell r="W1455">
            <v>0</v>
          </cell>
          <cell r="X1455">
            <v>0</v>
          </cell>
          <cell r="Y1455">
            <v>0</v>
          </cell>
          <cell r="Z1455">
            <v>0</v>
          </cell>
          <cell r="AA1455">
            <v>0</v>
          </cell>
          <cell r="AB1455">
            <v>0</v>
          </cell>
          <cell r="AC1455">
            <v>0</v>
          </cell>
          <cell r="AE1455">
            <v>0</v>
          </cell>
          <cell r="AG1455">
            <v>0</v>
          </cell>
          <cell r="AK1455">
            <v>0</v>
          </cell>
          <cell r="AL1455">
            <v>0</v>
          </cell>
          <cell r="AM1455">
            <v>0</v>
          </cell>
          <cell r="AN1455">
            <v>0</v>
          </cell>
          <cell r="AO1455">
            <v>0</v>
          </cell>
          <cell r="AP1455">
            <v>0</v>
          </cell>
          <cell r="AQ1455">
            <v>0</v>
          </cell>
          <cell r="AR1455">
            <v>0</v>
          </cell>
          <cell r="AS1455">
            <v>0</v>
          </cell>
          <cell r="AT1455">
            <v>0</v>
          </cell>
          <cell r="AU1455">
            <v>0</v>
          </cell>
          <cell r="AV1455">
            <v>0</v>
          </cell>
          <cell r="AW1455">
            <v>0</v>
          </cell>
          <cell r="AY1455">
            <v>0</v>
          </cell>
          <cell r="AZ1455">
            <v>0</v>
          </cell>
          <cell r="BC1455">
            <v>0</v>
          </cell>
          <cell r="BD1455">
            <v>0</v>
          </cell>
          <cell r="BE1455">
            <v>0</v>
          </cell>
          <cell r="BF1455">
            <v>0</v>
          </cell>
          <cell r="BG1455">
            <v>0</v>
          </cell>
          <cell r="BH1455">
            <v>0</v>
          </cell>
          <cell r="BI1455">
            <v>0</v>
          </cell>
          <cell r="BJ1455">
            <v>0</v>
          </cell>
          <cell r="BK1455">
            <v>0</v>
          </cell>
          <cell r="BL1455">
            <v>0</v>
          </cell>
          <cell r="BM1455">
            <v>0</v>
          </cell>
          <cell r="BO1455">
            <v>0</v>
          </cell>
          <cell r="BQ1455">
            <v>0</v>
          </cell>
          <cell r="BU1455">
            <v>0</v>
          </cell>
          <cell r="BV1455">
            <v>0</v>
          </cell>
          <cell r="BW1455">
            <v>0</v>
          </cell>
          <cell r="BX1455">
            <v>0</v>
          </cell>
          <cell r="BY1455">
            <v>0</v>
          </cell>
          <cell r="BZ1455">
            <v>0</v>
          </cell>
          <cell r="CA1455">
            <v>0</v>
          </cell>
          <cell r="CB1455">
            <v>0</v>
          </cell>
          <cell r="CC1455">
            <v>0</v>
          </cell>
          <cell r="CD1455">
            <v>0</v>
          </cell>
          <cell r="CE1455">
            <v>0</v>
          </cell>
          <cell r="CG1455">
            <v>0</v>
          </cell>
          <cell r="CI1455">
            <v>0</v>
          </cell>
          <cell r="CM1455">
            <v>0</v>
          </cell>
          <cell r="CN1455">
            <v>0</v>
          </cell>
          <cell r="CO1455">
            <v>0</v>
          </cell>
          <cell r="CP1455">
            <v>0</v>
          </cell>
          <cell r="CQ1455">
            <v>0</v>
          </cell>
          <cell r="CR1455">
            <v>0</v>
          </cell>
          <cell r="CS1455">
            <v>0</v>
          </cell>
          <cell r="CT1455">
            <v>0</v>
          </cell>
          <cell r="CU1455">
            <v>0</v>
          </cell>
          <cell r="CV1455">
            <v>0</v>
          </cell>
          <cell r="CW1455">
            <v>0</v>
          </cell>
          <cell r="CY1455">
            <v>0</v>
          </cell>
          <cell r="DA1455">
            <v>0</v>
          </cell>
          <cell r="DB1455">
            <v>0</v>
          </cell>
          <cell r="DE1455">
            <v>0</v>
          </cell>
          <cell r="DF1455">
            <v>0</v>
          </cell>
          <cell r="DG1455">
            <v>0</v>
          </cell>
          <cell r="DH1455">
            <v>0</v>
          </cell>
          <cell r="DI1455">
            <v>0</v>
          </cell>
          <cell r="DJ1455">
            <v>0</v>
          </cell>
          <cell r="DK1455">
            <v>0</v>
          </cell>
          <cell r="DL1455">
            <v>0</v>
          </cell>
          <cell r="DM1455">
            <v>0</v>
          </cell>
          <cell r="DN1455">
            <v>0</v>
          </cell>
          <cell r="DO1455">
            <v>0</v>
          </cell>
          <cell r="DP1455">
            <v>0</v>
          </cell>
          <cell r="DQ1455">
            <v>0</v>
          </cell>
          <cell r="DS1455">
            <v>0</v>
          </cell>
          <cell r="DT1455">
            <v>0</v>
          </cell>
          <cell r="DU1455">
            <v>0</v>
          </cell>
          <cell r="DW1455">
            <v>0</v>
          </cell>
          <cell r="DX1455">
            <v>0</v>
          </cell>
          <cell r="DY1455">
            <v>0</v>
          </cell>
          <cell r="DZ1455">
            <v>0</v>
          </cell>
          <cell r="EA1455">
            <v>0</v>
          </cell>
          <cell r="EB1455">
            <v>0</v>
          </cell>
          <cell r="EC1455">
            <v>0</v>
          </cell>
          <cell r="ED1455">
            <v>0</v>
          </cell>
          <cell r="EE1455">
            <v>0</v>
          </cell>
          <cell r="EF1455">
            <v>0</v>
          </cell>
          <cell r="EG1455">
            <v>0</v>
          </cell>
          <cell r="EH1455">
            <v>0</v>
          </cell>
          <cell r="EI1455">
            <v>0</v>
          </cell>
          <cell r="EK1455">
            <v>0</v>
          </cell>
          <cell r="EL1455">
            <v>0</v>
          </cell>
          <cell r="EM1455">
            <v>0</v>
          </cell>
          <cell r="EO1455">
            <v>0</v>
          </cell>
          <cell r="EP1455">
            <v>0</v>
          </cell>
          <cell r="EQ1455">
            <v>0</v>
          </cell>
          <cell r="ER1455">
            <v>0</v>
          </cell>
          <cell r="ES1455">
            <v>0</v>
          </cell>
          <cell r="ET1455">
            <v>0</v>
          </cell>
          <cell r="EU1455">
            <v>0</v>
          </cell>
          <cell r="EV1455">
            <v>0</v>
          </cell>
          <cell r="EW1455">
            <v>0</v>
          </cell>
          <cell r="EX1455">
            <v>0</v>
          </cell>
          <cell r="EY1455">
            <v>0</v>
          </cell>
          <cell r="EZ1455">
            <v>0</v>
          </cell>
          <cell r="FA1455">
            <v>0</v>
          </cell>
          <cell r="FC1455">
            <v>0</v>
          </cell>
          <cell r="FD1455">
            <v>0</v>
          </cell>
          <cell r="FE1455">
            <v>0</v>
          </cell>
          <cell r="FG1455">
            <v>0</v>
          </cell>
          <cell r="FH1455">
            <v>0</v>
          </cell>
          <cell r="FI1455">
            <v>0</v>
          </cell>
          <cell r="FJ1455">
            <v>0</v>
          </cell>
          <cell r="FK1455">
            <v>0</v>
          </cell>
          <cell r="FL1455">
            <v>0</v>
          </cell>
          <cell r="FM1455">
            <v>0</v>
          </cell>
          <cell r="FN1455">
            <v>0</v>
          </cell>
          <cell r="FO1455">
            <v>0</v>
          </cell>
          <cell r="FP1455">
            <v>0</v>
          </cell>
          <cell r="FQ1455">
            <v>0</v>
          </cell>
          <cell r="FR1455">
            <v>0</v>
          </cell>
          <cell r="FS1455">
            <v>0</v>
          </cell>
          <cell r="FU1455">
            <v>0</v>
          </cell>
          <cell r="FV1455">
            <v>0</v>
          </cell>
          <cell r="FW1455">
            <v>0</v>
          </cell>
          <cell r="FY1455">
            <v>0</v>
          </cell>
          <cell r="FZ1455">
            <v>0</v>
          </cell>
          <cell r="GA1455">
            <v>0</v>
          </cell>
          <cell r="GB1455">
            <v>0</v>
          </cell>
          <cell r="GC1455">
            <v>0</v>
          </cell>
          <cell r="GD1455">
            <v>0</v>
          </cell>
          <cell r="GE1455">
            <v>0</v>
          </cell>
          <cell r="GF1455">
            <v>0</v>
          </cell>
          <cell r="GG1455">
            <v>0</v>
          </cell>
          <cell r="GH1455">
            <v>0</v>
          </cell>
          <cell r="GI1455">
            <v>0</v>
          </cell>
          <cell r="GJ1455">
            <v>0</v>
          </cell>
          <cell r="GK1455">
            <v>0</v>
          </cell>
          <cell r="GM1455">
            <v>0</v>
          </cell>
          <cell r="GN1455">
            <v>0</v>
          </cell>
          <cell r="GO1455">
            <v>0</v>
          </cell>
          <cell r="GQ1455">
            <v>0</v>
          </cell>
          <cell r="GR1455">
            <v>0</v>
          </cell>
          <cell r="GS1455">
            <v>0</v>
          </cell>
          <cell r="GT1455">
            <v>0</v>
          </cell>
          <cell r="GU1455">
            <v>0</v>
          </cell>
          <cell r="GV1455">
            <v>0</v>
          </cell>
          <cell r="GW1455">
            <v>0</v>
          </cell>
          <cell r="GX1455">
            <v>0</v>
          </cell>
          <cell r="GY1455">
            <v>0</v>
          </cell>
          <cell r="GZ1455">
            <v>0</v>
          </cell>
          <cell r="HA1455">
            <v>0</v>
          </cell>
          <cell r="HB1455">
            <v>0</v>
          </cell>
          <cell r="HC1455">
            <v>0</v>
          </cell>
          <cell r="HD1455">
            <v>0</v>
          </cell>
          <cell r="HE1455">
            <v>0</v>
          </cell>
          <cell r="HF1455">
            <v>0</v>
          </cell>
          <cell r="HG1455">
            <v>0</v>
          </cell>
          <cell r="HH1455">
            <v>0</v>
          </cell>
          <cell r="HI1455">
            <v>0</v>
          </cell>
          <cell r="HJ1455" t="str">
            <v>SI</v>
          </cell>
          <cell r="HL1455">
            <v>3.4999999999999934E-2</v>
          </cell>
          <cell r="HO1455" t="str">
            <v>160</v>
          </cell>
          <cell r="HP1455" t="str">
            <v>160</v>
          </cell>
          <cell r="HQ1455" t="str">
            <v>160</v>
          </cell>
          <cell r="HR1455" t="str">
            <v>160</v>
          </cell>
          <cell r="HS1455" t="str">
            <v>160</v>
          </cell>
          <cell r="HT1455" t="str">
            <v>160</v>
          </cell>
          <cell r="HU1455" t="str">
            <v>160</v>
          </cell>
          <cell r="HV1455" t="str">
            <v>160</v>
          </cell>
          <cell r="HW1455" t="str">
            <v>160</v>
          </cell>
          <cell r="HX1455" t="str">
            <v>160</v>
          </cell>
          <cell r="HY1455" t="str">
            <v>160</v>
          </cell>
        </row>
        <row r="1456">
          <cell r="D1456" t="str">
            <v>16</v>
          </cell>
          <cell r="F1456" t="str">
            <v>16R</v>
          </cell>
          <cell r="H1456">
            <v>0</v>
          </cell>
          <cell r="I1456">
            <v>0</v>
          </cell>
          <cell r="J1456">
            <v>0</v>
          </cell>
          <cell r="K1456">
            <v>0</v>
          </cell>
          <cell r="M1456">
            <v>0</v>
          </cell>
          <cell r="O1456">
            <v>0</v>
          </cell>
          <cell r="S1456">
            <v>0</v>
          </cell>
          <cell r="T1456">
            <v>0</v>
          </cell>
          <cell r="U1456">
            <v>0</v>
          </cell>
          <cell r="V1456">
            <v>0</v>
          </cell>
          <cell r="W1456">
            <v>0</v>
          </cell>
          <cell r="X1456">
            <v>0</v>
          </cell>
          <cell r="Y1456">
            <v>0</v>
          </cell>
          <cell r="Z1456">
            <v>0</v>
          </cell>
          <cell r="AA1456">
            <v>0</v>
          </cell>
          <cell r="AB1456">
            <v>0</v>
          </cell>
          <cell r="AC1456">
            <v>0</v>
          </cell>
          <cell r="AE1456">
            <v>0</v>
          </cell>
          <cell r="AG1456">
            <v>0</v>
          </cell>
          <cell r="AK1456">
            <v>0</v>
          </cell>
          <cell r="AL1456">
            <v>0</v>
          </cell>
          <cell r="AM1456">
            <v>0</v>
          </cell>
          <cell r="AN1456">
            <v>0</v>
          </cell>
          <cell r="AO1456">
            <v>0</v>
          </cell>
          <cell r="AP1456">
            <v>0</v>
          </cell>
          <cell r="AQ1456">
            <v>0</v>
          </cell>
          <cell r="AR1456">
            <v>0</v>
          </cell>
          <cell r="AS1456">
            <v>0</v>
          </cell>
          <cell r="AT1456">
            <v>0</v>
          </cell>
          <cell r="AU1456">
            <v>0</v>
          </cell>
          <cell r="AV1456">
            <v>0</v>
          </cell>
          <cell r="AW1456">
            <v>0</v>
          </cell>
          <cell r="AY1456">
            <v>0</v>
          </cell>
          <cell r="AZ1456">
            <v>0</v>
          </cell>
          <cell r="BC1456">
            <v>0</v>
          </cell>
          <cell r="BD1456">
            <v>0</v>
          </cell>
          <cell r="BE1456">
            <v>0</v>
          </cell>
          <cell r="BF1456">
            <v>0</v>
          </cell>
          <cell r="BG1456">
            <v>0</v>
          </cell>
          <cell r="BH1456">
            <v>0</v>
          </cell>
          <cell r="BI1456">
            <v>0</v>
          </cell>
          <cell r="BJ1456">
            <v>0</v>
          </cell>
          <cell r="BK1456">
            <v>0</v>
          </cell>
          <cell r="BL1456">
            <v>0</v>
          </cell>
          <cell r="BM1456">
            <v>1</v>
          </cell>
          <cell r="BO1456">
            <v>0</v>
          </cell>
          <cell r="BQ1456">
            <v>0</v>
          </cell>
          <cell r="BU1456">
            <v>0</v>
          </cell>
          <cell r="BV1456">
            <v>0</v>
          </cell>
          <cell r="BW1456">
            <v>0</v>
          </cell>
          <cell r="BX1456">
            <v>0</v>
          </cell>
          <cell r="BY1456">
            <v>0</v>
          </cell>
          <cell r="BZ1456">
            <v>0</v>
          </cell>
          <cell r="CA1456">
            <v>0</v>
          </cell>
          <cell r="CB1456">
            <v>0</v>
          </cell>
          <cell r="CC1456">
            <v>0</v>
          </cell>
          <cell r="CD1456">
            <v>0</v>
          </cell>
          <cell r="CE1456">
            <v>1</v>
          </cell>
          <cell r="CG1456">
            <v>0</v>
          </cell>
          <cell r="CI1456">
            <v>0</v>
          </cell>
          <cell r="CM1456">
            <v>0</v>
          </cell>
          <cell r="CN1456">
            <v>0</v>
          </cell>
          <cell r="CO1456">
            <v>0</v>
          </cell>
          <cell r="CP1456">
            <v>0</v>
          </cell>
          <cell r="CQ1456">
            <v>0</v>
          </cell>
          <cell r="CR1456">
            <v>0</v>
          </cell>
          <cell r="CS1456">
            <v>0</v>
          </cell>
          <cell r="CT1456">
            <v>0</v>
          </cell>
          <cell r="CU1456">
            <v>0</v>
          </cell>
          <cell r="CV1456">
            <v>0</v>
          </cell>
          <cell r="CW1456">
            <v>1</v>
          </cell>
          <cell r="CY1456">
            <v>0</v>
          </cell>
          <cell r="DA1456">
            <v>0</v>
          </cell>
          <cell r="DB1456">
            <v>5</v>
          </cell>
          <cell r="DE1456">
            <v>0</v>
          </cell>
          <cell r="DF1456">
            <v>0</v>
          </cell>
          <cell r="DG1456">
            <v>0</v>
          </cell>
          <cell r="DH1456">
            <v>0</v>
          </cell>
          <cell r="DI1456">
            <v>0</v>
          </cell>
          <cell r="DJ1456">
            <v>0</v>
          </cell>
          <cell r="DK1456">
            <v>0</v>
          </cell>
          <cell r="DL1456">
            <v>0</v>
          </cell>
          <cell r="DM1456">
            <v>0</v>
          </cell>
          <cell r="DN1456">
            <v>0</v>
          </cell>
          <cell r="DO1456">
            <v>1</v>
          </cell>
          <cell r="DP1456">
            <v>5</v>
          </cell>
          <cell r="DQ1456">
            <v>0</v>
          </cell>
          <cell r="DS1456">
            <v>0</v>
          </cell>
          <cell r="DT1456">
            <v>5</v>
          </cell>
          <cell r="DU1456">
            <v>0</v>
          </cell>
          <cell r="DW1456">
            <v>0</v>
          </cell>
          <cell r="DX1456">
            <v>0</v>
          </cell>
          <cell r="DY1456">
            <v>0</v>
          </cell>
          <cell r="DZ1456">
            <v>0</v>
          </cell>
          <cell r="EA1456">
            <v>0</v>
          </cell>
          <cell r="EB1456">
            <v>0</v>
          </cell>
          <cell r="EC1456">
            <v>0</v>
          </cell>
          <cell r="ED1456">
            <v>0</v>
          </cell>
          <cell r="EE1456">
            <v>0</v>
          </cell>
          <cell r="EF1456">
            <v>0</v>
          </cell>
          <cell r="EG1456">
            <v>1</v>
          </cell>
          <cell r="EH1456">
            <v>5</v>
          </cell>
          <cell r="EI1456">
            <v>0</v>
          </cell>
          <cell r="EK1456">
            <v>0</v>
          </cell>
          <cell r="EL1456">
            <v>5</v>
          </cell>
          <cell r="EM1456">
            <v>0</v>
          </cell>
          <cell r="EO1456">
            <v>0</v>
          </cell>
          <cell r="EP1456">
            <v>0</v>
          </cell>
          <cell r="EQ1456">
            <v>0</v>
          </cell>
          <cell r="ER1456">
            <v>0</v>
          </cell>
          <cell r="ES1456">
            <v>0</v>
          </cell>
          <cell r="ET1456">
            <v>0</v>
          </cell>
          <cell r="EU1456">
            <v>0</v>
          </cell>
          <cell r="EV1456">
            <v>0</v>
          </cell>
          <cell r="EW1456">
            <v>0</v>
          </cell>
          <cell r="EX1456">
            <v>0</v>
          </cell>
          <cell r="EY1456">
            <v>1</v>
          </cell>
          <cell r="EZ1456">
            <v>5</v>
          </cell>
          <cell r="FA1456">
            <v>0</v>
          </cell>
          <cell r="FC1456">
            <v>0</v>
          </cell>
          <cell r="FD1456">
            <v>5</v>
          </cell>
          <cell r="FE1456">
            <v>0</v>
          </cell>
          <cell r="FG1456">
            <v>0</v>
          </cell>
          <cell r="FH1456">
            <v>0</v>
          </cell>
          <cell r="FI1456">
            <v>0</v>
          </cell>
          <cell r="FJ1456">
            <v>0</v>
          </cell>
          <cell r="FK1456">
            <v>0</v>
          </cell>
          <cell r="FL1456">
            <v>0</v>
          </cell>
          <cell r="FM1456">
            <v>0</v>
          </cell>
          <cell r="FN1456">
            <v>0</v>
          </cell>
          <cell r="FO1456">
            <v>0</v>
          </cell>
          <cell r="FP1456">
            <v>0</v>
          </cell>
          <cell r="FQ1456">
            <v>1</v>
          </cell>
          <cell r="FR1456">
            <v>5</v>
          </cell>
          <cell r="FS1456">
            <v>0</v>
          </cell>
          <cell r="FU1456">
            <v>0</v>
          </cell>
          <cell r="FV1456">
            <v>5</v>
          </cell>
          <cell r="FW1456">
            <v>0</v>
          </cell>
          <cell r="FY1456">
            <v>0</v>
          </cell>
          <cell r="FZ1456">
            <v>0</v>
          </cell>
          <cell r="GA1456">
            <v>0</v>
          </cell>
          <cell r="GB1456">
            <v>0</v>
          </cell>
          <cell r="GC1456">
            <v>0</v>
          </cell>
          <cell r="GD1456">
            <v>0</v>
          </cell>
          <cell r="GE1456">
            <v>0</v>
          </cell>
          <cell r="GF1456">
            <v>0</v>
          </cell>
          <cell r="GG1456">
            <v>0</v>
          </cell>
          <cell r="GH1456">
            <v>0</v>
          </cell>
          <cell r="GI1456">
            <v>1</v>
          </cell>
          <cell r="GJ1456">
            <v>5</v>
          </cell>
          <cell r="GK1456">
            <v>0</v>
          </cell>
          <cell r="GM1456">
            <v>0</v>
          </cell>
          <cell r="GN1456">
            <v>5</v>
          </cell>
          <cell r="GO1456">
            <v>0</v>
          </cell>
          <cell r="GQ1456">
            <v>0</v>
          </cell>
          <cell r="GR1456">
            <v>0</v>
          </cell>
          <cell r="GS1456">
            <v>0</v>
          </cell>
          <cell r="GT1456">
            <v>0</v>
          </cell>
          <cell r="GU1456">
            <v>0</v>
          </cell>
          <cell r="GV1456">
            <v>0</v>
          </cell>
          <cell r="GW1456">
            <v>0</v>
          </cell>
          <cell r="GX1456">
            <v>0</v>
          </cell>
          <cell r="GY1456">
            <v>0</v>
          </cell>
          <cell r="GZ1456">
            <v>0</v>
          </cell>
          <cell r="HA1456">
            <v>8</v>
          </cell>
          <cell r="HB1456">
            <v>40</v>
          </cell>
          <cell r="HC1456">
            <v>0</v>
          </cell>
          <cell r="HD1456">
            <v>0</v>
          </cell>
          <cell r="HE1456">
            <v>0</v>
          </cell>
          <cell r="HF1456">
            <v>40</v>
          </cell>
          <cell r="HG1456">
            <v>0</v>
          </cell>
          <cell r="HH1456">
            <v>0</v>
          </cell>
          <cell r="HI1456">
            <v>0</v>
          </cell>
          <cell r="HJ1456">
            <v>0</v>
          </cell>
          <cell r="HL1456">
            <v>3.4999999999999934E-2</v>
          </cell>
          <cell r="HO1456" t="str">
            <v>160</v>
          </cell>
          <cell r="HP1456" t="str">
            <v>160</v>
          </cell>
          <cell r="HQ1456" t="str">
            <v>160</v>
          </cell>
          <cell r="HR1456" t="str">
            <v>165</v>
          </cell>
          <cell r="HS1456" t="str">
            <v>165</v>
          </cell>
          <cell r="HT1456" t="str">
            <v>165</v>
          </cell>
          <cell r="HU1456" t="str">
            <v>165</v>
          </cell>
          <cell r="HV1456" t="str">
            <v>165</v>
          </cell>
          <cell r="HW1456" t="str">
            <v>165</v>
          </cell>
          <cell r="HX1456" t="str">
            <v>165</v>
          </cell>
          <cell r="HY1456" t="str">
            <v>165</v>
          </cell>
        </row>
        <row r="1457">
          <cell r="D1457" t="str">
            <v>16</v>
          </cell>
          <cell r="F1457" t="str">
            <v>16R</v>
          </cell>
          <cell r="H1457">
            <v>0</v>
          </cell>
          <cell r="I1457">
            <v>0</v>
          </cell>
          <cell r="J1457">
            <v>0</v>
          </cell>
          <cell r="K1457">
            <v>1</v>
          </cell>
          <cell r="M1457">
            <v>0</v>
          </cell>
          <cell r="O1457">
            <v>0</v>
          </cell>
          <cell r="S1457">
            <v>0</v>
          </cell>
          <cell r="T1457">
            <v>0</v>
          </cell>
          <cell r="U1457">
            <v>0</v>
          </cell>
          <cell r="V1457">
            <v>0</v>
          </cell>
          <cell r="W1457">
            <v>0</v>
          </cell>
          <cell r="X1457">
            <v>0</v>
          </cell>
          <cell r="Y1457">
            <v>0</v>
          </cell>
          <cell r="Z1457">
            <v>0</v>
          </cell>
          <cell r="AA1457">
            <v>0</v>
          </cell>
          <cell r="AB1457">
            <v>0</v>
          </cell>
          <cell r="AC1457">
            <v>1</v>
          </cell>
          <cell r="AE1457">
            <v>0</v>
          </cell>
          <cell r="AG1457">
            <v>0</v>
          </cell>
          <cell r="AK1457">
            <v>0</v>
          </cell>
          <cell r="AL1457">
            <v>0</v>
          </cell>
          <cell r="AM1457">
            <v>0</v>
          </cell>
          <cell r="AN1457">
            <v>0</v>
          </cell>
          <cell r="AO1457">
            <v>0</v>
          </cell>
          <cell r="AP1457">
            <v>0</v>
          </cell>
          <cell r="AQ1457">
            <v>0</v>
          </cell>
          <cell r="AR1457">
            <v>0</v>
          </cell>
          <cell r="AS1457">
            <v>0</v>
          </cell>
          <cell r="AT1457">
            <v>0</v>
          </cell>
          <cell r="AU1457">
            <v>1</v>
          </cell>
          <cell r="AV1457">
            <v>5</v>
          </cell>
          <cell r="AW1457">
            <v>0</v>
          </cell>
          <cell r="AY1457">
            <v>0</v>
          </cell>
          <cell r="AZ1457">
            <v>5</v>
          </cell>
          <cell r="BC1457">
            <v>0</v>
          </cell>
          <cell r="BD1457">
            <v>0</v>
          </cell>
          <cell r="BE1457">
            <v>0</v>
          </cell>
          <cell r="BF1457">
            <v>0</v>
          </cell>
          <cell r="BG1457">
            <v>0</v>
          </cell>
          <cell r="BH1457">
            <v>0</v>
          </cell>
          <cell r="BI1457">
            <v>0</v>
          </cell>
          <cell r="BJ1457">
            <v>0</v>
          </cell>
          <cell r="BK1457">
            <v>0</v>
          </cell>
          <cell r="BL1457">
            <v>0</v>
          </cell>
          <cell r="BM1457">
            <v>1</v>
          </cell>
          <cell r="BO1457">
            <v>0</v>
          </cell>
          <cell r="BQ1457">
            <v>0</v>
          </cell>
          <cell r="BU1457">
            <v>0</v>
          </cell>
          <cell r="BV1457">
            <v>0</v>
          </cell>
          <cell r="BW1457">
            <v>0</v>
          </cell>
          <cell r="BX1457">
            <v>0</v>
          </cell>
          <cell r="BY1457">
            <v>0</v>
          </cell>
          <cell r="BZ1457">
            <v>0</v>
          </cell>
          <cell r="CA1457">
            <v>0</v>
          </cell>
          <cell r="CB1457">
            <v>0</v>
          </cell>
          <cell r="CC1457">
            <v>0</v>
          </cell>
          <cell r="CD1457">
            <v>0</v>
          </cell>
          <cell r="CE1457">
            <v>1</v>
          </cell>
          <cell r="CG1457">
            <v>0</v>
          </cell>
          <cell r="CI1457">
            <v>0</v>
          </cell>
          <cell r="CM1457">
            <v>0</v>
          </cell>
          <cell r="CN1457">
            <v>0</v>
          </cell>
          <cell r="CO1457">
            <v>0</v>
          </cell>
          <cell r="CP1457">
            <v>0</v>
          </cell>
          <cell r="CQ1457">
            <v>0</v>
          </cell>
          <cell r="CR1457">
            <v>0</v>
          </cell>
          <cell r="CS1457">
            <v>0</v>
          </cell>
          <cell r="CT1457">
            <v>0</v>
          </cell>
          <cell r="CU1457">
            <v>0</v>
          </cell>
          <cell r="CV1457">
            <v>0</v>
          </cell>
          <cell r="CW1457">
            <v>1</v>
          </cell>
          <cell r="CY1457">
            <v>0</v>
          </cell>
          <cell r="DA1457">
            <v>0</v>
          </cell>
          <cell r="DB1457">
            <v>5</v>
          </cell>
          <cell r="DE1457">
            <v>0</v>
          </cell>
          <cell r="DF1457">
            <v>0</v>
          </cell>
          <cell r="DG1457">
            <v>0</v>
          </cell>
          <cell r="DH1457">
            <v>0</v>
          </cell>
          <cell r="DI1457">
            <v>0</v>
          </cell>
          <cell r="DJ1457">
            <v>0</v>
          </cell>
          <cell r="DK1457">
            <v>0</v>
          </cell>
          <cell r="DL1457">
            <v>0</v>
          </cell>
          <cell r="DM1457">
            <v>0</v>
          </cell>
          <cell r="DN1457">
            <v>0</v>
          </cell>
          <cell r="DO1457">
            <v>1</v>
          </cell>
          <cell r="DP1457">
            <v>5</v>
          </cell>
          <cell r="DQ1457">
            <v>0</v>
          </cell>
          <cell r="DS1457">
            <v>0</v>
          </cell>
          <cell r="DT1457">
            <v>5</v>
          </cell>
          <cell r="DU1457">
            <v>0</v>
          </cell>
          <cell r="DW1457">
            <v>0</v>
          </cell>
          <cell r="DX1457">
            <v>0</v>
          </cell>
          <cell r="DY1457">
            <v>0</v>
          </cell>
          <cell r="DZ1457">
            <v>0</v>
          </cell>
          <cell r="EA1457">
            <v>0</v>
          </cell>
          <cell r="EB1457">
            <v>0</v>
          </cell>
          <cell r="EC1457">
            <v>0</v>
          </cell>
          <cell r="ED1457">
            <v>0</v>
          </cell>
          <cell r="EE1457">
            <v>0</v>
          </cell>
          <cell r="EF1457">
            <v>0</v>
          </cell>
          <cell r="EG1457">
            <v>1</v>
          </cell>
          <cell r="EH1457">
            <v>5</v>
          </cell>
          <cell r="EI1457">
            <v>0</v>
          </cell>
          <cell r="EK1457">
            <v>0</v>
          </cell>
          <cell r="EL1457">
            <v>5</v>
          </cell>
          <cell r="EM1457">
            <v>0</v>
          </cell>
          <cell r="EO1457">
            <v>0</v>
          </cell>
          <cell r="EP1457">
            <v>0</v>
          </cell>
          <cell r="EQ1457">
            <v>0</v>
          </cell>
          <cell r="ER1457">
            <v>0</v>
          </cell>
          <cell r="ES1457">
            <v>0</v>
          </cell>
          <cell r="ET1457">
            <v>0</v>
          </cell>
          <cell r="EU1457">
            <v>0</v>
          </cell>
          <cell r="EV1457">
            <v>0</v>
          </cell>
          <cell r="EW1457">
            <v>0</v>
          </cell>
          <cell r="EX1457">
            <v>0</v>
          </cell>
          <cell r="EY1457">
            <v>1</v>
          </cell>
          <cell r="EZ1457">
            <v>5</v>
          </cell>
          <cell r="FA1457">
            <v>0</v>
          </cell>
          <cell r="FC1457">
            <v>0</v>
          </cell>
          <cell r="FD1457">
            <v>5</v>
          </cell>
          <cell r="FE1457">
            <v>0</v>
          </cell>
          <cell r="FG1457">
            <v>0</v>
          </cell>
          <cell r="FH1457">
            <v>0</v>
          </cell>
          <cell r="FI1457">
            <v>0</v>
          </cell>
          <cell r="FJ1457">
            <v>0</v>
          </cell>
          <cell r="FK1457">
            <v>0</v>
          </cell>
          <cell r="FL1457">
            <v>0</v>
          </cell>
          <cell r="FM1457">
            <v>0</v>
          </cell>
          <cell r="FN1457">
            <v>0</v>
          </cell>
          <cell r="FO1457">
            <v>0</v>
          </cell>
          <cell r="FP1457">
            <v>0</v>
          </cell>
          <cell r="FQ1457">
            <v>1</v>
          </cell>
          <cell r="FR1457">
            <v>5</v>
          </cell>
          <cell r="FS1457">
            <v>0</v>
          </cell>
          <cell r="FU1457">
            <v>0</v>
          </cell>
          <cell r="FV1457">
            <v>5</v>
          </cell>
          <cell r="FW1457">
            <v>0</v>
          </cell>
          <cell r="FY1457">
            <v>0</v>
          </cell>
          <cell r="FZ1457">
            <v>0</v>
          </cell>
          <cell r="GA1457">
            <v>0</v>
          </cell>
          <cell r="GB1457">
            <v>0</v>
          </cell>
          <cell r="GC1457">
            <v>0</v>
          </cell>
          <cell r="GD1457">
            <v>0</v>
          </cell>
          <cell r="GE1457">
            <v>0</v>
          </cell>
          <cell r="GF1457">
            <v>0</v>
          </cell>
          <cell r="GG1457">
            <v>0</v>
          </cell>
          <cell r="GH1457">
            <v>0</v>
          </cell>
          <cell r="GI1457">
            <v>1</v>
          </cell>
          <cell r="GJ1457">
            <v>5</v>
          </cell>
          <cell r="GK1457">
            <v>0</v>
          </cell>
          <cell r="GM1457">
            <v>0</v>
          </cell>
          <cell r="GN1457">
            <v>5</v>
          </cell>
          <cell r="GO1457">
            <v>0</v>
          </cell>
          <cell r="GQ1457">
            <v>0</v>
          </cell>
          <cell r="GR1457">
            <v>0</v>
          </cell>
          <cell r="GS1457">
            <v>0</v>
          </cell>
          <cell r="GT1457">
            <v>0</v>
          </cell>
          <cell r="GU1457">
            <v>0</v>
          </cell>
          <cell r="GV1457">
            <v>0</v>
          </cell>
          <cell r="GW1457">
            <v>0</v>
          </cell>
          <cell r="GX1457">
            <v>0</v>
          </cell>
          <cell r="GY1457">
            <v>0</v>
          </cell>
          <cell r="GZ1457">
            <v>0</v>
          </cell>
          <cell r="HA1457">
            <v>11</v>
          </cell>
          <cell r="HB1457">
            <v>55</v>
          </cell>
          <cell r="HC1457">
            <v>0</v>
          </cell>
          <cell r="HD1457">
            <v>0</v>
          </cell>
          <cell r="HE1457">
            <v>0</v>
          </cell>
          <cell r="HF1457">
            <v>55</v>
          </cell>
          <cell r="HG1457">
            <v>0</v>
          </cell>
          <cell r="HH1457">
            <v>0</v>
          </cell>
          <cell r="HI1457">
            <v>0</v>
          </cell>
          <cell r="HJ1457">
            <v>0</v>
          </cell>
          <cell r="HL1457">
            <v>3.4999999999999934E-2</v>
          </cell>
          <cell r="HO1457" t="str">
            <v>165</v>
          </cell>
          <cell r="HP1457" t="str">
            <v>165</v>
          </cell>
          <cell r="HQ1457" t="str">
            <v>165</v>
          </cell>
          <cell r="HR1457" t="str">
            <v>165</v>
          </cell>
          <cell r="HS1457" t="str">
            <v>165</v>
          </cell>
          <cell r="HT1457" t="str">
            <v>165</v>
          </cell>
          <cell r="HU1457" t="str">
            <v>165</v>
          </cell>
          <cell r="HV1457" t="str">
            <v>165</v>
          </cell>
          <cell r="HW1457" t="str">
            <v>165</v>
          </cell>
          <cell r="HX1457" t="str">
            <v>165</v>
          </cell>
          <cell r="HY1457" t="str">
            <v>165</v>
          </cell>
        </row>
        <row r="1458">
          <cell r="D1458" t="str">
            <v>16</v>
          </cell>
          <cell r="F1458" t="str">
            <v>16R</v>
          </cell>
          <cell r="H1458">
            <v>0</v>
          </cell>
          <cell r="I1458">
            <v>0</v>
          </cell>
          <cell r="J1458">
            <v>0</v>
          </cell>
          <cell r="K1458">
            <v>0</v>
          </cell>
          <cell r="M1458">
            <v>0</v>
          </cell>
          <cell r="O1458">
            <v>0</v>
          </cell>
          <cell r="S1458">
            <v>0</v>
          </cell>
          <cell r="T1458">
            <v>0</v>
          </cell>
          <cell r="U1458">
            <v>0</v>
          </cell>
          <cell r="V1458">
            <v>0</v>
          </cell>
          <cell r="W1458">
            <v>0</v>
          </cell>
          <cell r="X1458">
            <v>0</v>
          </cell>
          <cell r="Y1458">
            <v>0</v>
          </cell>
          <cell r="Z1458">
            <v>0</v>
          </cell>
          <cell r="AA1458">
            <v>0</v>
          </cell>
          <cell r="AB1458">
            <v>0</v>
          </cell>
          <cell r="AC1458">
            <v>0</v>
          </cell>
          <cell r="AE1458">
            <v>0</v>
          </cell>
          <cell r="AG1458">
            <v>0</v>
          </cell>
          <cell r="AK1458">
            <v>0</v>
          </cell>
          <cell r="AL1458">
            <v>0</v>
          </cell>
          <cell r="AM1458">
            <v>0</v>
          </cell>
          <cell r="AN1458">
            <v>0</v>
          </cell>
          <cell r="AO1458">
            <v>0</v>
          </cell>
          <cell r="AP1458">
            <v>0</v>
          </cell>
          <cell r="AQ1458">
            <v>0</v>
          </cell>
          <cell r="AR1458">
            <v>0</v>
          </cell>
          <cell r="AS1458">
            <v>0</v>
          </cell>
          <cell r="AT1458">
            <v>0</v>
          </cell>
          <cell r="AU1458">
            <v>0</v>
          </cell>
          <cell r="AV1458">
            <v>0</v>
          </cell>
          <cell r="AW1458">
            <v>0</v>
          </cell>
          <cell r="AY1458">
            <v>0</v>
          </cell>
          <cell r="AZ1458">
            <v>0</v>
          </cell>
          <cell r="BC1458">
            <v>0</v>
          </cell>
          <cell r="BD1458">
            <v>0</v>
          </cell>
          <cell r="BE1458">
            <v>0</v>
          </cell>
          <cell r="BF1458">
            <v>0</v>
          </cell>
          <cell r="BG1458">
            <v>0</v>
          </cell>
          <cell r="BH1458">
            <v>0</v>
          </cell>
          <cell r="BI1458">
            <v>0</v>
          </cell>
          <cell r="BJ1458">
            <v>0</v>
          </cell>
          <cell r="BK1458">
            <v>0</v>
          </cell>
          <cell r="BL1458">
            <v>0</v>
          </cell>
          <cell r="BM1458">
            <v>0</v>
          </cell>
          <cell r="BO1458">
            <v>0</v>
          </cell>
          <cell r="BQ1458">
            <v>0</v>
          </cell>
          <cell r="BU1458">
            <v>0</v>
          </cell>
          <cell r="BV1458">
            <v>0</v>
          </cell>
          <cell r="BW1458">
            <v>0</v>
          </cell>
          <cell r="BX1458">
            <v>0</v>
          </cell>
          <cell r="BY1458">
            <v>0</v>
          </cell>
          <cell r="BZ1458">
            <v>0</v>
          </cell>
          <cell r="CA1458">
            <v>0</v>
          </cell>
          <cell r="CB1458">
            <v>0</v>
          </cell>
          <cell r="CC1458">
            <v>0</v>
          </cell>
          <cell r="CD1458">
            <v>0</v>
          </cell>
          <cell r="CE1458">
            <v>0</v>
          </cell>
          <cell r="CG1458">
            <v>0</v>
          </cell>
          <cell r="CI1458">
            <v>0</v>
          </cell>
          <cell r="CM1458">
            <v>0</v>
          </cell>
          <cell r="CN1458">
            <v>0</v>
          </cell>
          <cell r="CO1458">
            <v>0</v>
          </cell>
          <cell r="CP1458">
            <v>0</v>
          </cell>
          <cell r="CQ1458">
            <v>0</v>
          </cell>
          <cell r="CR1458">
            <v>0</v>
          </cell>
          <cell r="CS1458">
            <v>0</v>
          </cell>
          <cell r="CT1458">
            <v>0</v>
          </cell>
          <cell r="CU1458">
            <v>0</v>
          </cell>
          <cell r="CV1458">
            <v>0</v>
          </cell>
          <cell r="CW1458">
            <v>0</v>
          </cell>
          <cell r="CY1458">
            <v>0</v>
          </cell>
          <cell r="DA1458">
            <v>0</v>
          </cell>
          <cell r="DB1458">
            <v>0</v>
          </cell>
          <cell r="DE1458">
            <v>0</v>
          </cell>
          <cell r="DF1458">
            <v>0</v>
          </cell>
          <cell r="DG1458">
            <v>0</v>
          </cell>
          <cell r="DH1458">
            <v>0</v>
          </cell>
          <cell r="DI1458">
            <v>0</v>
          </cell>
          <cell r="DJ1458">
            <v>0</v>
          </cell>
          <cell r="DK1458">
            <v>0</v>
          </cell>
          <cell r="DL1458">
            <v>0</v>
          </cell>
          <cell r="DM1458">
            <v>0</v>
          </cell>
          <cell r="DN1458">
            <v>0</v>
          </cell>
          <cell r="DO1458">
            <v>0</v>
          </cell>
          <cell r="DP1458">
            <v>0</v>
          </cell>
          <cell r="DQ1458">
            <v>0</v>
          </cell>
          <cell r="DS1458">
            <v>0</v>
          </cell>
          <cell r="DT1458">
            <v>0</v>
          </cell>
          <cell r="DU1458">
            <v>0</v>
          </cell>
          <cell r="DW1458">
            <v>0</v>
          </cell>
          <cell r="DX1458">
            <v>0</v>
          </cell>
          <cell r="DY1458">
            <v>0</v>
          </cell>
          <cell r="DZ1458">
            <v>0</v>
          </cell>
          <cell r="EA1458">
            <v>0</v>
          </cell>
          <cell r="EB1458">
            <v>0</v>
          </cell>
          <cell r="EC1458">
            <v>0</v>
          </cell>
          <cell r="ED1458">
            <v>0</v>
          </cell>
          <cell r="EE1458">
            <v>0</v>
          </cell>
          <cell r="EF1458">
            <v>0</v>
          </cell>
          <cell r="EG1458">
            <v>0</v>
          </cell>
          <cell r="EH1458">
            <v>0</v>
          </cell>
          <cell r="EI1458">
            <v>0</v>
          </cell>
          <cell r="EK1458">
            <v>0</v>
          </cell>
          <cell r="EL1458">
            <v>0</v>
          </cell>
          <cell r="EM1458">
            <v>0</v>
          </cell>
          <cell r="EO1458">
            <v>0</v>
          </cell>
          <cell r="EP1458">
            <v>0</v>
          </cell>
          <cell r="EQ1458">
            <v>0</v>
          </cell>
          <cell r="ER1458">
            <v>0</v>
          </cell>
          <cell r="ES1458">
            <v>0</v>
          </cell>
          <cell r="ET1458">
            <v>0</v>
          </cell>
          <cell r="EU1458">
            <v>0</v>
          </cell>
          <cell r="EV1458">
            <v>0</v>
          </cell>
          <cell r="EW1458">
            <v>0</v>
          </cell>
          <cell r="EX1458">
            <v>0</v>
          </cell>
          <cell r="EY1458">
            <v>0</v>
          </cell>
          <cell r="EZ1458">
            <v>0</v>
          </cell>
          <cell r="FA1458">
            <v>0</v>
          </cell>
          <cell r="FC1458">
            <v>0</v>
          </cell>
          <cell r="FD1458">
            <v>0</v>
          </cell>
          <cell r="FE1458">
            <v>0</v>
          </cell>
          <cell r="FG1458">
            <v>0</v>
          </cell>
          <cell r="FH1458">
            <v>0</v>
          </cell>
          <cell r="FI1458">
            <v>0</v>
          </cell>
          <cell r="FJ1458">
            <v>0</v>
          </cell>
          <cell r="FK1458">
            <v>0</v>
          </cell>
          <cell r="FL1458">
            <v>0</v>
          </cell>
          <cell r="FM1458">
            <v>0</v>
          </cell>
          <cell r="FN1458">
            <v>0</v>
          </cell>
          <cell r="FO1458">
            <v>0</v>
          </cell>
          <cell r="FP1458">
            <v>0</v>
          </cell>
          <cell r="FQ1458">
            <v>0</v>
          </cell>
          <cell r="FR1458">
            <v>0</v>
          </cell>
          <cell r="FS1458">
            <v>0</v>
          </cell>
          <cell r="FU1458">
            <v>0</v>
          </cell>
          <cell r="FV1458">
            <v>0</v>
          </cell>
          <cell r="FW1458">
            <v>0</v>
          </cell>
          <cell r="FY1458">
            <v>0</v>
          </cell>
          <cell r="FZ1458">
            <v>0</v>
          </cell>
          <cell r="GA1458">
            <v>0</v>
          </cell>
          <cell r="GB1458">
            <v>0</v>
          </cell>
          <cell r="GC1458">
            <v>0</v>
          </cell>
          <cell r="GD1458">
            <v>0</v>
          </cell>
          <cell r="GE1458">
            <v>0</v>
          </cell>
          <cell r="GF1458">
            <v>0</v>
          </cell>
          <cell r="GG1458">
            <v>0</v>
          </cell>
          <cell r="GH1458">
            <v>0</v>
          </cell>
          <cell r="GI1458">
            <v>0</v>
          </cell>
          <cell r="GJ1458">
            <v>0</v>
          </cell>
          <cell r="GK1458">
            <v>0</v>
          </cell>
          <cell r="GM1458">
            <v>0</v>
          </cell>
          <cell r="GN1458">
            <v>0</v>
          </cell>
          <cell r="GO1458">
            <v>0</v>
          </cell>
          <cell r="GQ1458">
            <v>0</v>
          </cell>
          <cell r="GR1458">
            <v>0</v>
          </cell>
          <cell r="GS1458">
            <v>0</v>
          </cell>
          <cell r="GT1458">
            <v>0</v>
          </cell>
          <cell r="GU1458">
            <v>0</v>
          </cell>
          <cell r="GV1458">
            <v>0</v>
          </cell>
          <cell r="GW1458">
            <v>0</v>
          </cell>
          <cell r="GX1458">
            <v>0</v>
          </cell>
          <cell r="GY1458">
            <v>0</v>
          </cell>
          <cell r="GZ1458">
            <v>0</v>
          </cell>
          <cell r="HA1458">
            <v>0</v>
          </cell>
          <cell r="HB1458">
            <v>0</v>
          </cell>
          <cell r="HC1458">
            <v>0</v>
          </cell>
          <cell r="HD1458">
            <v>0</v>
          </cell>
          <cell r="HE1458">
            <v>0</v>
          </cell>
          <cell r="HF1458">
            <v>0</v>
          </cell>
          <cell r="HG1458">
            <v>0</v>
          </cell>
          <cell r="HH1458">
            <v>0</v>
          </cell>
          <cell r="HI1458">
            <v>0</v>
          </cell>
          <cell r="HJ1458" t="str">
            <v>SI</v>
          </cell>
          <cell r="HL1458">
            <v>1.1491168408903548E-2</v>
          </cell>
          <cell r="HO1458" t="str">
            <v>160</v>
          </cell>
          <cell r="HP1458" t="str">
            <v>160</v>
          </cell>
          <cell r="HQ1458" t="str">
            <v>160</v>
          </cell>
          <cell r="HR1458" t="str">
            <v>160</v>
          </cell>
          <cell r="HS1458" t="str">
            <v>160</v>
          </cell>
          <cell r="HT1458" t="str">
            <v>160</v>
          </cell>
          <cell r="HU1458" t="str">
            <v>160</v>
          </cell>
          <cell r="HV1458" t="str">
            <v>160</v>
          </cell>
          <cell r="HW1458" t="str">
            <v>160</v>
          </cell>
          <cell r="HX1458" t="str">
            <v>160</v>
          </cell>
          <cell r="HY1458" t="str">
            <v>160</v>
          </cell>
        </row>
        <row r="1459">
          <cell r="D1459" t="str">
            <v>16</v>
          </cell>
          <cell r="F1459" t="str">
            <v>16R</v>
          </cell>
          <cell r="H1459">
            <v>0</v>
          </cell>
          <cell r="I1459">
            <v>0</v>
          </cell>
          <cell r="J1459">
            <v>0</v>
          </cell>
          <cell r="K1459">
            <v>0</v>
          </cell>
          <cell r="M1459">
            <v>0</v>
          </cell>
          <cell r="O1459">
            <v>0</v>
          </cell>
          <cell r="S1459">
            <v>0</v>
          </cell>
          <cell r="T1459">
            <v>0</v>
          </cell>
          <cell r="U1459">
            <v>0</v>
          </cell>
          <cell r="V1459">
            <v>0</v>
          </cell>
          <cell r="W1459">
            <v>0</v>
          </cell>
          <cell r="X1459">
            <v>0</v>
          </cell>
          <cell r="Y1459">
            <v>0</v>
          </cell>
          <cell r="Z1459">
            <v>0</v>
          </cell>
          <cell r="AA1459">
            <v>0</v>
          </cell>
          <cell r="AB1459">
            <v>0</v>
          </cell>
          <cell r="AC1459">
            <v>0</v>
          </cell>
          <cell r="AE1459">
            <v>0</v>
          </cell>
          <cell r="AG1459">
            <v>0</v>
          </cell>
          <cell r="AK1459">
            <v>0</v>
          </cell>
          <cell r="AL1459">
            <v>0</v>
          </cell>
          <cell r="AM1459">
            <v>0</v>
          </cell>
          <cell r="AN1459">
            <v>0</v>
          </cell>
          <cell r="AO1459">
            <v>0</v>
          </cell>
          <cell r="AP1459">
            <v>0</v>
          </cell>
          <cell r="AQ1459">
            <v>0</v>
          </cell>
          <cell r="AR1459">
            <v>0</v>
          </cell>
          <cell r="AS1459">
            <v>0</v>
          </cell>
          <cell r="AT1459">
            <v>0</v>
          </cell>
          <cell r="AU1459">
            <v>0</v>
          </cell>
          <cell r="AV1459">
            <v>0</v>
          </cell>
          <cell r="AW1459">
            <v>0</v>
          </cell>
          <cell r="AY1459">
            <v>0</v>
          </cell>
          <cell r="AZ1459">
            <v>0</v>
          </cell>
          <cell r="BC1459">
            <v>0</v>
          </cell>
          <cell r="BD1459">
            <v>0</v>
          </cell>
          <cell r="BE1459">
            <v>0</v>
          </cell>
          <cell r="BF1459">
            <v>0</v>
          </cell>
          <cell r="BG1459">
            <v>0</v>
          </cell>
          <cell r="BH1459">
            <v>0</v>
          </cell>
          <cell r="BI1459">
            <v>0</v>
          </cell>
          <cell r="BJ1459">
            <v>0</v>
          </cell>
          <cell r="BK1459">
            <v>0</v>
          </cell>
          <cell r="BL1459">
            <v>0</v>
          </cell>
          <cell r="BM1459">
            <v>0</v>
          </cell>
          <cell r="BO1459">
            <v>0</v>
          </cell>
          <cell r="BQ1459">
            <v>0</v>
          </cell>
          <cell r="BU1459">
            <v>0</v>
          </cell>
          <cell r="BV1459">
            <v>0</v>
          </cell>
          <cell r="BW1459">
            <v>0</v>
          </cell>
          <cell r="BX1459">
            <v>0</v>
          </cell>
          <cell r="BY1459">
            <v>0</v>
          </cell>
          <cell r="BZ1459">
            <v>0</v>
          </cell>
          <cell r="CA1459">
            <v>0</v>
          </cell>
          <cell r="CB1459">
            <v>0</v>
          </cell>
          <cell r="CC1459">
            <v>0</v>
          </cell>
          <cell r="CD1459">
            <v>0</v>
          </cell>
          <cell r="CE1459">
            <v>0</v>
          </cell>
          <cell r="CG1459">
            <v>0</v>
          </cell>
          <cell r="CI1459">
            <v>0</v>
          </cell>
          <cell r="CM1459">
            <v>0</v>
          </cell>
          <cell r="CN1459">
            <v>0</v>
          </cell>
          <cell r="CO1459">
            <v>0</v>
          </cell>
          <cell r="CP1459">
            <v>0</v>
          </cell>
          <cell r="CQ1459">
            <v>0</v>
          </cell>
          <cell r="CR1459">
            <v>0</v>
          </cell>
          <cell r="CS1459">
            <v>0</v>
          </cell>
          <cell r="CT1459">
            <v>0</v>
          </cell>
          <cell r="CU1459">
            <v>0</v>
          </cell>
          <cell r="CV1459">
            <v>0</v>
          </cell>
          <cell r="CW1459">
            <v>0</v>
          </cell>
          <cell r="CY1459">
            <v>0</v>
          </cell>
          <cell r="DA1459">
            <v>0</v>
          </cell>
          <cell r="DB1459">
            <v>0</v>
          </cell>
          <cell r="DE1459">
            <v>0</v>
          </cell>
          <cell r="DF1459">
            <v>0</v>
          </cell>
          <cell r="DG1459">
            <v>0</v>
          </cell>
          <cell r="DH1459">
            <v>0</v>
          </cell>
          <cell r="DI1459">
            <v>0</v>
          </cell>
          <cell r="DJ1459">
            <v>0</v>
          </cell>
          <cell r="DK1459">
            <v>0</v>
          </cell>
          <cell r="DL1459">
            <v>0</v>
          </cell>
          <cell r="DM1459">
            <v>0</v>
          </cell>
          <cell r="DN1459">
            <v>0</v>
          </cell>
          <cell r="DO1459">
            <v>0</v>
          </cell>
          <cell r="DP1459">
            <v>0</v>
          </cell>
          <cell r="DQ1459">
            <v>0</v>
          </cell>
          <cell r="DS1459">
            <v>0</v>
          </cell>
          <cell r="DT1459">
            <v>0</v>
          </cell>
          <cell r="DU1459">
            <v>0</v>
          </cell>
          <cell r="DW1459">
            <v>0</v>
          </cell>
          <cell r="DX1459">
            <v>0</v>
          </cell>
          <cell r="DY1459">
            <v>0</v>
          </cell>
          <cell r="DZ1459">
            <v>0</v>
          </cell>
          <cell r="EA1459">
            <v>0</v>
          </cell>
          <cell r="EB1459">
            <v>0</v>
          </cell>
          <cell r="EC1459">
            <v>0</v>
          </cell>
          <cell r="ED1459">
            <v>0</v>
          </cell>
          <cell r="EE1459">
            <v>0</v>
          </cell>
          <cell r="EF1459">
            <v>0</v>
          </cell>
          <cell r="EG1459">
            <v>0</v>
          </cell>
          <cell r="EH1459">
            <v>0</v>
          </cell>
          <cell r="EI1459">
            <v>0</v>
          </cell>
          <cell r="EK1459">
            <v>0</v>
          </cell>
          <cell r="EL1459">
            <v>0</v>
          </cell>
          <cell r="EM1459">
            <v>0</v>
          </cell>
          <cell r="EO1459">
            <v>0</v>
          </cell>
          <cell r="EP1459">
            <v>0</v>
          </cell>
          <cell r="EQ1459">
            <v>0</v>
          </cell>
          <cell r="ER1459">
            <v>0</v>
          </cell>
          <cell r="ES1459">
            <v>0</v>
          </cell>
          <cell r="ET1459">
            <v>0</v>
          </cell>
          <cell r="EU1459">
            <v>0</v>
          </cell>
          <cell r="EV1459">
            <v>0</v>
          </cell>
          <cell r="EW1459">
            <v>0</v>
          </cell>
          <cell r="EX1459">
            <v>0</v>
          </cell>
          <cell r="EY1459">
            <v>0</v>
          </cell>
          <cell r="EZ1459">
            <v>0</v>
          </cell>
          <cell r="FA1459">
            <v>0</v>
          </cell>
          <cell r="FC1459">
            <v>0</v>
          </cell>
          <cell r="FD1459">
            <v>0</v>
          </cell>
          <cell r="FE1459">
            <v>0</v>
          </cell>
          <cell r="FG1459">
            <v>0</v>
          </cell>
          <cell r="FH1459">
            <v>0</v>
          </cell>
          <cell r="FI1459">
            <v>0</v>
          </cell>
          <cell r="FJ1459">
            <v>0</v>
          </cell>
          <cell r="FK1459">
            <v>0</v>
          </cell>
          <cell r="FL1459">
            <v>0</v>
          </cell>
          <cell r="FM1459">
            <v>0</v>
          </cell>
          <cell r="FN1459">
            <v>0</v>
          </cell>
          <cell r="FO1459">
            <v>0</v>
          </cell>
          <cell r="FP1459">
            <v>0</v>
          </cell>
          <cell r="FQ1459">
            <v>0</v>
          </cell>
          <cell r="FR1459">
            <v>0</v>
          </cell>
          <cell r="FS1459">
            <v>0</v>
          </cell>
          <cell r="FU1459">
            <v>0</v>
          </cell>
          <cell r="FV1459">
            <v>0</v>
          </cell>
          <cell r="FW1459">
            <v>0</v>
          </cell>
          <cell r="FY1459">
            <v>0</v>
          </cell>
          <cell r="FZ1459">
            <v>0</v>
          </cell>
          <cell r="GA1459">
            <v>0</v>
          </cell>
          <cell r="GB1459">
            <v>0</v>
          </cell>
          <cell r="GC1459">
            <v>0</v>
          </cell>
          <cell r="GD1459">
            <v>0</v>
          </cell>
          <cell r="GE1459">
            <v>0</v>
          </cell>
          <cell r="GF1459">
            <v>0</v>
          </cell>
          <cell r="GG1459">
            <v>0</v>
          </cell>
          <cell r="GH1459">
            <v>0</v>
          </cell>
          <cell r="GI1459">
            <v>0</v>
          </cell>
          <cell r="GJ1459">
            <v>0</v>
          </cell>
          <cell r="GK1459">
            <v>0</v>
          </cell>
          <cell r="GM1459">
            <v>0</v>
          </cell>
          <cell r="GN1459">
            <v>0</v>
          </cell>
          <cell r="GO1459">
            <v>0</v>
          </cell>
          <cell r="GQ1459">
            <v>0</v>
          </cell>
          <cell r="GR1459">
            <v>0</v>
          </cell>
          <cell r="GS1459">
            <v>0</v>
          </cell>
          <cell r="GT1459">
            <v>0</v>
          </cell>
          <cell r="GU1459">
            <v>0</v>
          </cell>
          <cell r="GV1459">
            <v>0</v>
          </cell>
          <cell r="GW1459">
            <v>0</v>
          </cell>
          <cell r="GX1459">
            <v>0</v>
          </cell>
          <cell r="GY1459">
            <v>0</v>
          </cell>
          <cell r="GZ1459">
            <v>0</v>
          </cell>
          <cell r="HA1459">
            <v>0</v>
          </cell>
          <cell r="HB1459">
            <v>0</v>
          </cell>
          <cell r="HC1459">
            <v>0</v>
          </cell>
          <cell r="HD1459">
            <v>0</v>
          </cell>
          <cell r="HE1459">
            <v>0</v>
          </cell>
          <cell r="HF1459">
            <v>0</v>
          </cell>
          <cell r="HG1459">
            <v>0</v>
          </cell>
          <cell r="HH1459">
            <v>0</v>
          </cell>
          <cell r="HI1459">
            <v>0</v>
          </cell>
          <cell r="HJ1459" t="str">
            <v>SI</v>
          </cell>
          <cell r="HL1459">
            <v>1.1491168408903548E-2</v>
          </cell>
          <cell r="HO1459" t="str">
            <v>160</v>
          </cell>
          <cell r="HP1459" t="str">
            <v>160</v>
          </cell>
          <cell r="HQ1459" t="str">
            <v>160</v>
          </cell>
          <cell r="HR1459" t="str">
            <v>160</v>
          </cell>
          <cell r="HS1459" t="str">
            <v>160</v>
          </cell>
          <cell r="HT1459" t="str">
            <v>160</v>
          </cell>
          <cell r="HU1459" t="str">
            <v>160</v>
          </cell>
          <cell r="HV1459" t="str">
            <v>160</v>
          </cell>
          <cell r="HW1459" t="str">
            <v>160</v>
          </cell>
          <cell r="HX1459" t="str">
            <v>160</v>
          </cell>
          <cell r="HY1459" t="str">
            <v>160</v>
          </cell>
        </row>
        <row r="1460">
          <cell r="D1460" t="str">
            <v>16</v>
          </cell>
          <cell r="F1460" t="str">
            <v>16R</v>
          </cell>
          <cell r="H1460">
            <v>0</v>
          </cell>
          <cell r="I1460">
            <v>0</v>
          </cell>
          <cell r="J1460">
            <v>0</v>
          </cell>
          <cell r="K1460">
            <v>0</v>
          </cell>
          <cell r="M1460">
            <v>0</v>
          </cell>
          <cell r="O1460">
            <v>0</v>
          </cell>
          <cell r="S1460">
            <v>0</v>
          </cell>
          <cell r="T1460">
            <v>0</v>
          </cell>
          <cell r="U1460">
            <v>0</v>
          </cell>
          <cell r="V1460">
            <v>0</v>
          </cell>
          <cell r="W1460">
            <v>0</v>
          </cell>
          <cell r="X1460">
            <v>0</v>
          </cell>
          <cell r="Y1460">
            <v>0</v>
          </cell>
          <cell r="Z1460">
            <v>0</v>
          </cell>
          <cell r="AA1460">
            <v>0</v>
          </cell>
          <cell r="AB1460">
            <v>0</v>
          </cell>
          <cell r="AC1460">
            <v>0</v>
          </cell>
          <cell r="AE1460">
            <v>0</v>
          </cell>
          <cell r="AG1460">
            <v>0</v>
          </cell>
          <cell r="AK1460">
            <v>0</v>
          </cell>
          <cell r="AL1460">
            <v>0</v>
          </cell>
          <cell r="AM1460">
            <v>0</v>
          </cell>
          <cell r="AN1460">
            <v>0</v>
          </cell>
          <cell r="AO1460">
            <v>0</v>
          </cell>
          <cell r="AP1460">
            <v>0</v>
          </cell>
          <cell r="AQ1460">
            <v>0</v>
          </cell>
          <cell r="AR1460">
            <v>0</v>
          </cell>
          <cell r="AS1460">
            <v>0</v>
          </cell>
          <cell r="AT1460">
            <v>0</v>
          </cell>
          <cell r="AU1460">
            <v>0</v>
          </cell>
          <cell r="AV1460">
            <v>0</v>
          </cell>
          <cell r="AW1460">
            <v>0</v>
          </cell>
          <cell r="AY1460">
            <v>0</v>
          </cell>
          <cell r="AZ1460">
            <v>0</v>
          </cell>
          <cell r="BC1460">
            <v>0</v>
          </cell>
          <cell r="BD1460">
            <v>0</v>
          </cell>
          <cell r="BE1460">
            <v>0</v>
          </cell>
          <cell r="BF1460">
            <v>0</v>
          </cell>
          <cell r="BG1460">
            <v>0</v>
          </cell>
          <cell r="BH1460">
            <v>0</v>
          </cell>
          <cell r="BI1460">
            <v>0</v>
          </cell>
          <cell r="BJ1460">
            <v>0</v>
          </cell>
          <cell r="BK1460">
            <v>0</v>
          </cell>
          <cell r="BL1460">
            <v>0</v>
          </cell>
          <cell r="BM1460">
            <v>0</v>
          </cell>
          <cell r="BO1460">
            <v>0</v>
          </cell>
          <cell r="BQ1460">
            <v>0</v>
          </cell>
          <cell r="BU1460">
            <v>0</v>
          </cell>
          <cell r="BV1460">
            <v>0</v>
          </cell>
          <cell r="BW1460">
            <v>0</v>
          </cell>
          <cell r="BX1460">
            <v>0</v>
          </cell>
          <cell r="BY1460">
            <v>0</v>
          </cell>
          <cell r="BZ1460">
            <v>0</v>
          </cell>
          <cell r="CA1460">
            <v>0</v>
          </cell>
          <cell r="CB1460">
            <v>0</v>
          </cell>
          <cell r="CC1460">
            <v>0</v>
          </cell>
          <cell r="CD1460">
            <v>0</v>
          </cell>
          <cell r="CE1460">
            <v>0</v>
          </cell>
          <cell r="CG1460">
            <v>0</v>
          </cell>
          <cell r="CI1460">
            <v>0</v>
          </cell>
          <cell r="CM1460">
            <v>0</v>
          </cell>
          <cell r="CN1460">
            <v>0</v>
          </cell>
          <cell r="CO1460">
            <v>0</v>
          </cell>
          <cell r="CP1460">
            <v>0</v>
          </cell>
          <cell r="CQ1460">
            <v>0</v>
          </cell>
          <cell r="CR1460">
            <v>0</v>
          </cell>
          <cell r="CS1460">
            <v>0</v>
          </cell>
          <cell r="CT1460">
            <v>0</v>
          </cell>
          <cell r="CU1460">
            <v>0</v>
          </cell>
          <cell r="CV1460">
            <v>0</v>
          </cell>
          <cell r="CW1460">
            <v>0</v>
          </cell>
          <cell r="CY1460">
            <v>0</v>
          </cell>
          <cell r="DA1460">
            <v>0</v>
          </cell>
          <cell r="DB1460">
            <v>0</v>
          </cell>
          <cell r="DE1460">
            <v>0</v>
          </cell>
          <cell r="DF1460">
            <v>0</v>
          </cell>
          <cell r="DG1460">
            <v>0</v>
          </cell>
          <cell r="DH1460">
            <v>0</v>
          </cell>
          <cell r="DI1460">
            <v>0</v>
          </cell>
          <cell r="DJ1460">
            <v>0</v>
          </cell>
          <cell r="DK1460">
            <v>0</v>
          </cell>
          <cell r="DL1460">
            <v>0</v>
          </cell>
          <cell r="DM1460">
            <v>0</v>
          </cell>
          <cell r="DN1460">
            <v>0</v>
          </cell>
          <cell r="DO1460">
            <v>0</v>
          </cell>
          <cell r="DP1460">
            <v>0</v>
          </cell>
          <cell r="DQ1460">
            <v>0</v>
          </cell>
          <cell r="DS1460">
            <v>0</v>
          </cell>
          <cell r="DT1460">
            <v>0</v>
          </cell>
          <cell r="DU1460">
            <v>0</v>
          </cell>
          <cell r="DW1460">
            <v>0</v>
          </cell>
          <cell r="DX1460">
            <v>0</v>
          </cell>
          <cell r="DY1460">
            <v>0</v>
          </cell>
          <cell r="DZ1460">
            <v>0</v>
          </cell>
          <cell r="EA1460">
            <v>0</v>
          </cell>
          <cell r="EB1460">
            <v>0</v>
          </cell>
          <cell r="EC1460">
            <v>0</v>
          </cell>
          <cell r="ED1460">
            <v>0</v>
          </cell>
          <cell r="EE1460">
            <v>0</v>
          </cell>
          <cell r="EF1460">
            <v>0</v>
          </cell>
          <cell r="EG1460">
            <v>0</v>
          </cell>
          <cell r="EH1460">
            <v>0</v>
          </cell>
          <cell r="EI1460">
            <v>0</v>
          </cell>
          <cell r="EK1460">
            <v>0</v>
          </cell>
          <cell r="EL1460">
            <v>0</v>
          </cell>
          <cell r="EM1460">
            <v>0</v>
          </cell>
          <cell r="EO1460">
            <v>0</v>
          </cell>
          <cell r="EP1460">
            <v>0</v>
          </cell>
          <cell r="EQ1460">
            <v>0</v>
          </cell>
          <cell r="ER1460">
            <v>0</v>
          </cell>
          <cell r="ES1460">
            <v>0</v>
          </cell>
          <cell r="ET1460">
            <v>0</v>
          </cell>
          <cell r="EU1460">
            <v>0</v>
          </cell>
          <cell r="EV1460">
            <v>0</v>
          </cell>
          <cell r="EW1460">
            <v>0</v>
          </cell>
          <cell r="EX1460">
            <v>0</v>
          </cell>
          <cell r="EY1460">
            <v>0</v>
          </cell>
          <cell r="EZ1460">
            <v>0</v>
          </cell>
          <cell r="FA1460">
            <v>0</v>
          </cell>
          <cell r="FC1460">
            <v>0</v>
          </cell>
          <cell r="FD1460">
            <v>0</v>
          </cell>
          <cell r="FE1460">
            <v>0</v>
          </cell>
          <cell r="FG1460">
            <v>0</v>
          </cell>
          <cell r="FH1460">
            <v>0</v>
          </cell>
          <cell r="FI1460">
            <v>0</v>
          </cell>
          <cell r="FJ1460">
            <v>0</v>
          </cell>
          <cell r="FK1460">
            <v>0</v>
          </cell>
          <cell r="FL1460">
            <v>0</v>
          </cell>
          <cell r="FM1460">
            <v>0</v>
          </cell>
          <cell r="FN1460">
            <v>0</v>
          </cell>
          <cell r="FO1460">
            <v>0</v>
          </cell>
          <cell r="FP1460">
            <v>0</v>
          </cell>
          <cell r="FQ1460">
            <v>0</v>
          </cell>
          <cell r="FR1460">
            <v>0</v>
          </cell>
          <cell r="FS1460">
            <v>0</v>
          </cell>
          <cell r="FU1460">
            <v>0</v>
          </cell>
          <cell r="FV1460">
            <v>0</v>
          </cell>
          <cell r="FW1460">
            <v>0</v>
          </cell>
          <cell r="FY1460">
            <v>0</v>
          </cell>
          <cell r="FZ1460">
            <v>0</v>
          </cell>
          <cell r="GA1460">
            <v>0</v>
          </cell>
          <cell r="GB1460">
            <v>0</v>
          </cell>
          <cell r="GC1460">
            <v>0</v>
          </cell>
          <cell r="GD1460">
            <v>0</v>
          </cell>
          <cell r="GE1460">
            <v>0</v>
          </cell>
          <cell r="GF1460">
            <v>0</v>
          </cell>
          <cell r="GG1460">
            <v>0</v>
          </cell>
          <cell r="GH1460">
            <v>0</v>
          </cell>
          <cell r="GI1460">
            <v>0</v>
          </cell>
          <cell r="GJ1460">
            <v>0</v>
          </cell>
          <cell r="GK1460">
            <v>0</v>
          </cell>
          <cell r="GM1460">
            <v>0</v>
          </cell>
          <cell r="GN1460">
            <v>0</v>
          </cell>
          <cell r="GO1460">
            <v>0</v>
          </cell>
          <cell r="GQ1460">
            <v>0</v>
          </cell>
          <cell r="GR1460">
            <v>0</v>
          </cell>
          <cell r="GS1460">
            <v>0</v>
          </cell>
          <cell r="GT1460">
            <v>0</v>
          </cell>
          <cell r="GU1460">
            <v>0</v>
          </cell>
          <cell r="GV1460">
            <v>0</v>
          </cell>
          <cell r="GW1460">
            <v>0</v>
          </cell>
          <cell r="GX1460">
            <v>0</v>
          </cell>
          <cell r="GY1460">
            <v>0</v>
          </cell>
          <cell r="GZ1460">
            <v>0</v>
          </cell>
          <cell r="HA1460">
            <v>0</v>
          </cell>
          <cell r="HB1460">
            <v>0</v>
          </cell>
          <cell r="HC1460">
            <v>0</v>
          </cell>
          <cell r="HD1460">
            <v>0</v>
          </cell>
          <cell r="HE1460">
            <v>0</v>
          </cell>
          <cell r="HF1460">
            <v>0</v>
          </cell>
          <cell r="HG1460">
            <v>0</v>
          </cell>
          <cell r="HH1460">
            <v>0</v>
          </cell>
          <cell r="HI1460">
            <v>0</v>
          </cell>
          <cell r="HJ1460" t="str">
            <v>SI</v>
          </cell>
          <cell r="HL1460">
            <v>1.1491168408903548E-2</v>
          </cell>
          <cell r="HO1460" t="str">
            <v>160</v>
          </cell>
          <cell r="HP1460" t="str">
            <v>160</v>
          </cell>
          <cell r="HQ1460" t="str">
            <v>160</v>
          </cell>
          <cell r="HR1460" t="str">
            <v>160</v>
          </cell>
          <cell r="HS1460" t="str">
            <v>160</v>
          </cell>
          <cell r="HT1460" t="str">
            <v>160</v>
          </cell>
          <cell r="HU1460" t="str">
            <v>160</v>
          </cell>
          <cell r="HV1460" t="str">
            <v>160</v>
          </cell>
          <cell r="HW1460" t="str">
            <v>160</v>
          </cell>
          <cell r="HX1460" t="str">
            <v>160</v>
          </cell>
          <cell r="HY1460" t="str">
            <v>160</v>
          </cell>
        </row>
        <row r="1461">
          <cell r="D1461" t="str">
            <v>16</v>
          </cell>
          <cell r="F1461" t="str">
            <v>16R</v>
          </cell>
          <cell r="H1461">
            <v>0</v>
          </cell>
          <cell r="I1461">
            <v>0</v>
          </cell>
          <cell r="J1461">
            <v>0</v>
          </cell>
          <cell r="K1461">
            <v>0</v>
          </cell>
          <cell r="M1461">
            <v>0</v>
          </cell>
          <cell r="O1461">
            <v>0</v>
          </cell>
          <cell r="S1461">
            <v>0</v>
          </cell>
          <cell r="T1461">
            <v>0</v>
          </cell>
          <cell r="U1461">
            <v>0</v>
          </cell>
          <cell r="V1461">
            <v>0</v>
          </cell>
          <cell r="W1461">
            <v>0</v>
          </cell>
          <cell r="X1461">
            <v>0</v>
          </cell>
          <cell r="Y1461">
            <v>0</v>
          </cell>
          <cell r="Z1461">
            <v>0</v>
          </cell>
          <cell r="AA1461">
            <v>0</v>
          </cell>
          <cell r="AB1461">
            <v>0</v>
          </cell>
          <cell r="AC1461">
            <v>0</v>
          </cell>
          <cell r="AE1461">
            <v>0</v>
          </cell>
          <cell r="AG1461">
            <v>0</v>
          </cell>
          <cell r="AK1461">
            <v>0</v>
          </cell>
          <cell r="AL1461">
            <v>0</v>
          </cell>
          <cell r="AM1461">
            <v>0</v>
          </cell>
          <cell r="AN1461">
            <v>0</v>
          </cell>
          <cell r="AO1461">
            <v>0</v>
          </cell>
          <cell r="AP1461">
            <v>0</v>
          </cell>
          <cell r="AQ1461">
            <v>0</v>
          </cell>
          <cell r="AR1461">
            <v>0</v>
          </cell>
          <cell r="AS1461">
            <v>0</v>
          </cell>
          <cell r="AT1461">
            <v>0</v>
          </cell>
          <cell r="AU1461">
            <v>0</v>
          </cell>
          <cell r="AV1461">
            <v>0</v>
          </cell>
          <cell r="AW1461">
            <v>0</v>
          </cell>
          <cell r="AY1461">
            <v>0</v>
          </cell>
          <cell r="AZ1461">
            <v>0</v>
          </cell>
          <cell r="BC1461">
            <v>0</v>
          </cell>
          <cell r="BD1461">
            <v>0</v>
          </cell>
          <cell r="BE1461">
            <v>0</v>
          </cell>
          <cell r="BF1461">
            <v>0</v>
          </cell>
          <cell r="BG1461">
            <v>0</v>
          </cell>
          <cell r="BH1461">
            <v>0</v>
          </cell>
          <cell r="BI1461">
            <v>0</v>
          </cell>
          <cell r="BJ1461">
            <v>0</v>
          </cell>
          <cell r="BK1461">
            <v>0</v>
          </cell>
          <cell r="BL1461">
            <v>0</v>
          </cell>
          <cell r="BM1461">
            <v>0</v>
          </cell>
          <cell r="BO1461">
            <v>0</v>
          </cell>
          <cell r="BQ1461">
            <v>0</v>
          </cell>
          <cell r="BU1461">
            <v>0</v>
          </cell>
          <cell r="BV1461">
            <v>0</v>
          </cell>
          <cell r="BW1461">
            <v>0</v>
          </cell>
          <cell r="BX1461">
            <v>0</v>
          </cell>
          <cell r="BY1461">
            <v>0</v>
          </cell>
          <cell r="BZ1461">
            <v>0</v>
          </cell>
          <cell r="CA1461">
            <v>0</v>
          </cell>
          <cell r="CB1461">
            <v>0</v>
          </cell>
          <cell r="CC1461">
            <v>0</v>
          </cell>
          <cell r="CD1461">
            <v>0</v>
          </cell>
          <cell r="CE1461">
            <v>0</v>
          </cell>
          <cell r="CG1461">
            <v>0</v>
          </cell>
          <cell r="CI1461">
            <v>0</v>
          </cell>
          <cell r="CM1461">
            <v>0</v>
          </cell>
          <cell r="CN1461">
            <v>0</v>
          </cell>
          <cell r="CO1461">
            <v>0</v>
          </cell>
          <cell r="CP1461">
            <v>0</v>
          </cell>
          <cell r="CQ1461">
            <v>0</v>
          </cell>
          <cell r="CR1461">
            <v>0</v>
          </cell>
          <cell r="CS1461">
            <v>0</v>
          </cell>
          <cell r="CT1461">
            <v>0</v>
          </cell>
          <cell r="CU1461">
            <v>0</v>
          </cell>
          <cell r="CV1461">
            <v>0</v>
          </cell>
          <cell r="CW1461">
            <v>0</v>
          </cell>
          <cell r="CY1461">
            <v>0</v>
          </cell>
          <cell r="DA1461">
            <v>0</v>
          </cell>
          <cell r="DB1461">
            <v>0</v>
          </cell>
          <cell r="DE1461">
            <v>0</v>
          </cell>
          <cell r="DF1461">
            <v>0</v>
          </cell>
          <cell r="DG1461">
            <v>0</v>
          </cell>
          <cell r="DH1461">
            <v>0</v>
          </cell>
          <cell r="DI1461">
            <v>0</v>
          </cell>
          <cell r="DJ1461">
            <v>0</v>
          </cell>
          <cell r="DK1461">
            <v>0</v>
          </cell>
          <cell r="DL1461">
            <v>0</v>
          </cell>
          <cell r="DM1461">
            <v>0</v>
          </cell>
          <cell r="DN1461">
            <v>0</v>
          </cell>
          <cell r="DO1461">
            <v>0</v>
          </cell>
          <cell r="DP1461">
            <v>0</v>
          </cell>
          <cell r="DQ1461">
            <v>0</v>
          </cell>
          <cell r="DS1461">
            <v>0</v>
          </cell>
          <cell r="DT1461">
            <v>0</v>
          </cell>
          <cell r="DU1461">
            <v>0</v>
          </cell>
          <cell r="DW1461">
            <v>0</v>
          </cell>
          <cell r="DX1461">
            <v>0</v>
          </cell>
          <cell r="DY1461">
            <v>0</v>
          </cell>
          <cell r="DZ1461">
            <v>0</v>
          </cell>
          <cell r="EA1461">
            <v>0</v>
          </cell>
          <cell r="EB1461">
            <v>0</v>
          </cell>
          <cell r="EC1461">
            <v>0</v>
          </cell>
          <cell r="ED1461">
            <v>0</v>
          </cell>
          <cell r="EE1461">
            <v>0</v>
          </cell>
          <cell r="EF1461">
            <v>0</v>
          </cell>
          <cell r="EG1461">
            <v>0</v>
          </cell>
          <cell r="EH1461">
            <v>0</v>
          </cell>
          <cell r="EI1461">
            <v>0</v>
          </cell>
          <cell r="EK1461">
            <v>0</v>
          </cell>
          <cell r="EL1461">
            <v>0</v>
          </cell>
          <cell r="EM1461">
            <v>0</v>
          </cell>
          <cell r="EO1461">
            <v>0</v>
          </cell>
          <cell r="EP1461">
            <v>0</v>
          </cell>
          <cell r="EQ1461">
            <v>0</v>
          </cell>
          <cell r="ER1461">
            <v>0</v>
          </cell>
          <cell r="ES1461">
            <v>0</v>
          </cell>
          <cell r="ET1461">
            <v>0</v>
          </cell>
          <cell r="EU1461">
            <v>0</v>
          </cell>
          <cell r="EV1461">
            <v>0</v>
          </cell>
          <cell r="EW1461">
            <v>0</v>
          </cell>
          <cell r="EX1461">
            <v>0</v>
          </cell>
          <cell r="EY1461">
            <v>0</v>
          </cell>
          <cell r="EZ1461">
            <v>0</v>
          </cell>
          <cell r="FA1461">
            <v>0</v>
          </cell>
          <cell r="FC1461">
            <v>0</v>
          </cell>
          <cell r="FD1461">
            <v>0</v>
          </cell>
          <cell r="FE1461">
            <v>0</v>
          </cell>
          <cell r="FG1461">
            <v>0</v>
          </cell>
          <cell r="FH1461">
            <v>0</v>
          </cell>
          <cell r="FI1461">
            <v>0</v>
          </cell>
          <cell r="FJ1461">
            <v>0</v>
          </cell>
          <cell r="FK1461">
            <v>0</v>
          </cell>
          <cell r="FL1461">
            <v>0</v>
          </cell>
          <cell r="FM1461">
            <v>0</v>
          </cell>
          <cell r="FN1461">
            <v>0</v>
          </cell>
          <cell r="FO1461">
            <v>0</v>
          </cell>
          <cell r="FP1461">
            <v>0</v>
          </cell>
          <cell r="FQ1461">
            <v>0</v>
          </cell>
          <cell r="FR1461">
            <v>0</v>
          </cell>
          <cell r="FS1461">
            <v>0</v>
          </cell>
          <cell r="FU1461">
            <v>0</v>
          </cell>
          <cell r="FV1461">
            <v>0</v>
          </cell>
          <cell r="FW1461">
            <v>0</v>
          </cell>
          <cell r="FY1461">
            <v>0</v>
          </cell>
          <cell r="FZ1461">
            <v>0</v>
          </cell>
          <cell r="GA1461">
            <v>0</v>
          </cell>
          <cell r="GB1461">
            <v>0</v>
          </cell>
          <cell r="GC1461">
            <v>0</v>
          </cell>
          <cell r="GD1461">
            <v>0</v>
          </cell>
          <cell r="GE1461">
            <v>0</v>
          </cell>
          <cell r="GF1461">
            <v>0</v>
          </cell>
          <cell r="GG1461">
            <v>0</v>
          </cell>
          <cell r="GH1461">
            <v>0</v>
          </cell>
          <cell r="GI1461">
            <v>0</v>
          </cell>
          <cell r="GJ1461">
            <v>0</v>
          </cell>
          <cell r="GK1461">
            <v>0</v>
          </cell>
          <cell r="GM1461">
            <v>0</v>
          </cell>
          <cell r="GN1461">
            <v>0</v>
          </cell>
          <cell r="GO1461">
            <v>0</v>
          </cell>
          <cell r="GQ1461">
            <v>0</v>
          </cell>
          <cell r="GR1461">
            <v>0</v>
          </cell>
          <cell r="GS1461">
            <v>0</v>
          </cell>
          <cell r="GT1461">
            <v>0</v>
          </cell>
          <cell r="GU1461">
            <v>0</v>
          </cell>
          <cell r="GV1461">
            <v>0</v>
          </cell>
          <cell r="GW1461">
            <v>0</v>
          </cell>
          <cell r="GX1461">
            <v>0</v>
          </cell>
          <cell r="GY1461">
            <v>0</v>
          </cell>
          <cell r="GZ1461">
            <v>0</v>
          </cell>
          <cell r="HA1461">
            <v>0</v>
          </cell>
          <cell r="HB1461">
            <v>0</v>
          </cell>
          <cell r="HC1461">
            <v>0</v>
          </cell>
          <cell r="HD1461">
            <v>0</v>
          </cell>
          <cell r="HE1461">
            <v>0</v>
          </cell>
          <cell r="HF1461">
            <v>0</v>
          </cell>
          <cell r="HG1461">
            <v>0</v>
          </cell>
          <cell r="HH1461">
            <v>0</v>
          </cell>
          <cell r="HI1461">
            <v>0</v>
          </cell>
          <cell r="HJ1461" t="str">
            <v>SI</v>
          </cell>
          <cell r="HL1461">
            <v>3.4999999999999934E-2</v>
          </cell>
          <cell r="HO1461" t="str">
            <v>160</v>
          </cell>
          <cell r="HP1461" t="str">
            <v>160</v>
          </cell>
          <cell r="HQ1461" t="str">
            <v>160</v>
          </cell>
          <cell r="HR1461" t="str">
            <v>160</v>
          </cell>
          <cell r="HS1461" t="str">
            <v>160</v>
          </cell>
          <cell r="HT1461" t="str">
            <v>160</v>
          </cell>
          <cell r="HU1461" t="str">
            <v>160</v>
          </cell>
          <cell r="HV1461" t="str">
            <v>160</v>
          </cell>
          <cell r="HW1461" t="str">
            <v>160</v>
          </cell>
          <cell r="HX1461" t="str">
            <v>160</v>
          </cell>
          <cell r="HY1461" t="str">
            <v>160</v>
          </cell>
        </row>
        <row r="1462">
          <cell r="D1462" t="str">
            <v>16</v>
          </cell>
          <cell r="F1462" t="str">
            <v>16R</v>
          </cell>
          <cell r="H1462">
            <v>0</v>
          </cell>
          <cell r="I1462">
            <v>0</v>
          </cell>
          <cell r="J1462">
            <v>0</v>
          </cell>
          <cell r="K1462">
            <v>0</v>
          </cell>
          <cell r="M1462">
            <v>0</v>
          </cell>
          <cell r="O1462">
            <v>0</v>
          </cell>
          <cell r="S1462">
            <v>0</v>
          </cell>
          <cell r="T1462">
            <v>0</v>
          </cell>
          <cell r="U1462">
            <v>0</v>
          </cell>
          <cell r="V1462">
            <v>0</v>
          </cell>
          <cell r="W1462">
            <v>0</v>
          </cell>
          <cell r="X1462">
            <v>0</v>
          </cell>
          <cell r="Y1462">
            <v>0</v>
          </cell>
          <cell r="Z1462">
            <v>0</v>
          </cell>
          <cell r="AA1462">
            <v>0</v>
          </cell>
          <cell r="AB1462">
            <v>0</v>
          </cell>
          <cell r="AC1462">
            <v>0</v>
          </cell>
          <cell r="AE1462">
            <v>0</v>
          </cell>
          <cell r="AG1462">
            <v>0</v>
          </cell>
          <cell r="AK1462">
            <v>0</v>
          </cell>
          <cell r="AL1462">
            <v>0</v>
          </cell>
          <cell r="AM1462">
            <v>0</v>
          </cell>
          <cell r="AN1462">
            <v>0</v>
          </cell>
          <cell r="AO1462">
            <v>0</v>
          </cell>
          <cell r="AP1462">
            <v>0</v>
          </cell>
          <cell r="AQ1462">
            <v>0</v>
          </cell>
          <cell r="AR1462">
            <v>0</v>
          </cell>
          <cell r="AS1462">
            <v>0</v>
          </cell>
          <cell r="AT1462">
            <v>0</v>
          </cell>
          <cell r="AU1462">
            <v>0</v>
          </cell>
          <cell r="AV1462">
            <v>0</v>
          </cell>
          <cell r="AW1462">
            <v>0</v>
          </cell>
          <cell r="AY1462">
            <v>0</v>
          </cell>
          <cell r="AZ1462">
            <v>0</v>
          </cell>
          <cell r="BC1462">
            <v>0</v>
          </cell>
          <cell r="BD1462">
            <v>0</v>
          </cell>
          <cell r="BE1462">
            <v>0</v>
          </cell>
          <cell r="BF1462">
            <v>0</v>
          </cell>
          <cell r="BG1462">
            <v>0</v>
          </cell>
          <cell r="BH1462">
            <v>0</v>
          </cell>
          <cell r="BI1462">
            <v>0</v>
          </cell>
          <cell r="BJ1462">
            <v>0</v>
          </cell>
          <cell r="BK1462">
            <v>0</v>
          </cell>
          <cell r="BL1462">
            <v>0</v>
          </cell>
          <cell r="BM1462">
            <v>0</v>
          </cell>
          <cell r="BO1462">
            <v>0</v>
          </cell>
          <cell r="BQ1462">
            <v>0</v>
          </cell>
          <cell r="BU1462">
            <v>0</v>
          </cell>
          <cell r="BV1462">
            <v>0</v>
          </cell>
          <cell r="BW1462">
            <v>0</v>
          </cell>
          <cell r="BX1462">
            <v>0</v>
          </cell>
          <cell r="BY1462">
            <v>0</v>
          </cell>
          <cell r="BZ1462">
            <v>0</v>
          </cell>
          <cell r="CA1462">
            <v>0</v>
          </cell>
          <cell r="CB1462">
            <v>0</v>
          </cell>
          <cell r="CC1462">
            <v>0</v>
          </cell>
          <cell r="CD1462">
            <v>0</v>
          </cell>
          <cell r="CE1462">
            <v>0</v>
          </cell>
          <cell r="CG1462">
            <v>0</v>
          </cell>
          <cell r="CI1462">
            <v>0</v>
          </cell>
          <cell r="CM1462">
            <v>0</v>
          </cell>
          <cell r="CN1462">
            <v>0</v>
          </cell>
          <cell r="CO1462">
            <v>0</v>
          </cell>
          <cell r="CP1462">
            <v>0</v>
          </cell>
          <cell r="CQ1462">
            <v>0</v>
          </cell>
          <cell r="CR1462">
            <v>0</v>
          </cell>
          <cell r="CS1462">
            <v>0</v>
          </cell>
          <cell r="CT1462">
            <v>0</v>
          </cell>
          <cell r="CU1462">
            <v>0</v>
          </cell>
          <cell r="CV1462">
            <v>0</v>
          </cell>
          <cell r="CW1462">
            <v>0</v>
          </cell>
          <cell r="CY1462">
            <v>0</v>
          </cell>
          <cell r="DA1462">
            <v>0</v>
          </cell>
          <cell r="DB1462">
            <v>0</v>
          </cell>
          <cell r="DE1462">
            <v>0</v>
          </cell>
          <cell r="DF1462">
            <v>0</v>
          </cell>
          <cell r="DG1462">
            <v>0</v>
          </cell>
          <cell r="DH1462">
            <v>0</v>
          </cell>
          <cell r="DI1462">
            <v>0</v>
          </cell>
          <cell r="DJ1462">
            <v>0</v>
          </cell>
          <cell r="DK1462">
            <v>0</v>
          </cell>
          <cell r="DL1462">
            <v>0</v>
          </cell>
          <cell r="DM1462">
            <v>0</v>
          </cell>
          <cell r="DN1462">
            <v>0</v>
          </cell>
          <cell r="DO1462">
            <v>0</v>
          </cell>
          <cell r="DP1462">
            <v>0</v>
          </cell>
          <cell r="DQ1462">
            <v>0</v>
          </cell>
          <cell r="DS1462">
            <v>0</v>
          </cell>
          <cell r="DT1462">
            <v>0</v>
          </cell>
          <cell r="DU1462">
            <v>0</v>
          </cell>
          <cell r="DW1462">
            <v>0</v>
          </cell>
          <cell r="DX1462">
            <v>0</v>
          </cell>
          <cell r="DY1462">
            <v>0</v>
          </cell>
          <cell r="DZ1462">
            <v>0</v>
          </cell>
          <cell r="EA1462">
            <v>0</v>
          </cell>
          <cell r="EB1462">
            <v>0</v>
          </cell>
          <cell r="EC1462">
            <v>0</v>
          </cell>
          <cell r="ED1462">
            <v>0</v>
          </cell>
          <cell r="EE1462">
            <v>0</v>
          </cell>
          <cell r="EF1462">
            <v>0</v>
          </cell>
          <cell r="EG1462">
            <v>0</v>
          </cell>
          <cell r="EH1462">
            <v>0</v>
          </cell>
          <cell r="EI1462">
            <v>0</v>
          </cell>
          <cell r="EK1462">
            <v>0</v>
          </cell>
          <cell r="EL1462">
            <v>0</v>
          </cell>
          <cell r="EM1462">
            <v>0</v>
          </cell>
          <cell r="EO1462">
            <v>0</v>
          </cell>
          <cell r="EP1462">
            <v>0</v>
          </cell>
          <cell r="EQ1462">
            <v>0</v>
          </cell>
          <cell r="ER1462">
            <v>0</v>
          </cell>
          <cell r="ES1462">
            <v>0</v>
          </cell>
          <cell r="ET1462">
            <v>0</v>
          </cell>
          <cell r="EU1462">
            <v>0</v>
          </cell>
          <cell r="EV1462">
            <v>0</v>
          </cell>
          <cell r="EW1462">
            <v>0</v>
          </cell>
          <cell r="EX1462">
            <v>0</v>
          </cell>
          <cell r="EY1462">
            <v>0</v>
          </cell>
          <cell r="EZ1462">
            <v>0</v>
          </cell>
          <cell r="FA1462">
            <v>0</v>
          </cell>
          <cell r="FC1462">
            <v>0</v>
          </cell>
          <cell r="FD1462">
            <v>0</v>
          </cell>
          <cell r="FE1462">
            <v>0</v>
          </cell>
          <cell r="FG1462">
            <v>0</v>
          </cell>
          <cell r="FH1462">
            <v>0</v>
          </cell>
          <cell r="FI1462">
            <v>0</v>
          </cell>
          <cell r="FJ1462">
            <v>0</v>
          </cell>
          <cell r="FK1462">
            <v>0</v>
          </cell>
          <cell r="FL1462">
            <v>0</v>
          </cell>
          <cell r="FM1462">
            <v>0</v>
          </cell>
          <cell r="FN1462">
            <v>0</v>
          </cell>
          <cell r="FO1462">
            <v>0</v>
          </cell>
          <cell r="FP1462">
            <v>0</v>
          </cell>
          <cell r="FQ1462">
            <v>0</v>
          </cell>
          <cell r="FR1462">
            <v>0</v>
          </cell>
          <cell r="FS1462">
            <v>0</v>
          </cell>
          <cell r="FU1462">
            <v>0</v>
          </cell>
          <cell r="FV1462">
            <v>0</v>
          </cell>
          <cell r="FW1462">
            <v>0</v>
          </cell>
          <cell r="FY1462">
            <v>0</v>
          </cell>
          <cell r="FZ1462">
            <v>0</v>
          </cell>
          <cell r="GA1462">
            <v>0</v>
          </cell>
          <cell r="GB1462">
            <v>0</v>
          </cell>
          <cell r="GC1462">
            <v>0</v>
          </cell>
          <cell r="GD1462">
            <v>0</v>
          </cell>
          <cell r="GE1462">
            <v>0</v>
          </cell>
          <cell r="GF1462">
            <v>0</v>
          </cell>
          <cell r="GG1462">
            <v>0</v>
          </cell>
          <cell r="GH1462">
            <v>0</v>
          </cell>
          <cell r="GI1462">
            <v>0</v>
          </cell>
          <cell r="GJ1462">
            <v>0</v>
          </cell>
          <cell r="GK1462">
            <v>0</v>
          </cell>
          <cell r="GM1462">
            <v>0</v>
          </cell>
          <cell r="GN1462">
            <v>0</v>
          </cell>
          <cell r="GO1462">
            <v>0</v>
          </cell>
          <cell r="GQ1462">
            <v>0</v>
          </cell>
          <cell r="GR1462">
            <v>0</v>
          </cell>
          <cell r="GS1462">
            <v>0</v>
          </cell>
          <cell r="GT1462">
            <v>0</v>
          </cell>
          <cell r="GU1462">
            <v>0</v>
          </cell>
          <cell r="GV1462">
            <v>0</v>
          </cell>
          <cell r="GW1462">
            <v>0</v>
          </cell>
          <cell r="GX1462">
            <v>0</v>
          </cell>
          <cell r="GY1462">
            <v>0</v>
          </cell>
          <cell r="GZ1462">
            <v>0</v>
          </cell>
          <cell r="HA1462">
            <v>0</v>
          </cell>
          <cell r="HB1462">
            <v>0</v>
          </cell>
          <cell r="HC1462">
            <v>0</v>
          </cell>
          <cell r="HD1462">
            <v>0</v>
          </cell>
          <cell r="HE1462">
            <v>0</v>
          </cell>
          <cell r="HF1462">
            <v>0</v>
          </cell>
          <cell r="HG1462">
            <v>0</v>
          </cell>
          <cell r="HH1462">
            <v>0</v>
          </cell>
          <cell r="HI1462">
            <v>0</v>
          </cell>
          <cell r="HJ1462" t="str">
            <v>SI</v>
          </cell>
          <cell r="HL1462">
            <v>3.4999999999999934E-2</v>
          </cell>
          <cell r="HO1462" t="str">
            <v>160</v>
          </cell>
          <cell r="HP1462" t="str">
            <v>160</v>
          </cell>
          <cell r="HQ1462" t="str">
            <v>160</v>
          </cell>
          <cell r="HR1462" t="str">
            <v>160</v>
          </cell>
          <cell r="HS1462" t="str">
            <v>160</v>
          </cell>
          <cell r="HT1462" t="str">
            <v>160</v>
          </cell>
          <cell r="HU1462" t="str">
            <v>160</v>
          </cell>
          <cell r="HV1462" t="str">
            <v>160</v>
          </cell>
          <cell r="HW1462" t="str">
            <v>160</v>
          </cell>
          <cell r="HX1462" t="str">
            <v>160</v>
          </cell>
          <cell r="HY1462" t="str">
            <v>160</v>
          </cell>
        </row>
        <row r="1463">
          <cell r="D1463" t="str">
            <v>16</v>
          </cell>
          <cell r="F1463" t="str">
            <v>16R</v>
          </cell>
          <cell r="H1463">
            <v>0</v>
          </cell>
          <cell r="I1463">
            <v>0</v>
          </cell>
          <cell r="J1463">
            <v>0</v>
          </cell>
          <cell r="K1463">
            <v>0</v>
          </cell>
          <cell r="M1463">
            <v>0</v>
          </cell>
          <cell r="O1463">
            <v>0</v>
          </cell>
          <cell r="S1463">
            <v>0</v>
          </cell>
          <cell r="T1463">
            <v>0</v>
          </cell>
          <cell r="U1463">
            <v>0</v>
          </cell>
          <cell r="V1463">
            <v>0</v>
          </cell>
          <cell r="W1463">
            <v>0</v>
          </cell>
          <cell r="X1463">
            <v>0</v>
          </cell>
          <cell r="Y1463">
            <v>0</v>
          </cell>
          <cell r="Z1463">
            <v>0</v>
          </cell>
          <cell r="AA1463">
            <v>0</v>
          </cell>
          <cell r="AB1463">
            <v>0</v>
          </cell>
          <cell r="AC1463">
            <v>0</v>
          </cell>
          <cell r="AE1463">
            <v>0</v>
          </cell>
          <cell r="AG1463">
            <v>0</v>
          </cell>
          <cell r="AK1463">
            <v>0</v>
          </cell>
          <cell r="AL1463">
            <v>0</v>
          </cell>
          <cell r="AM1463">
            <v>0</v>
          </cell>
          <cell r="AN1463">
            <v>0</v>
          </cell>
          <cell r="AO1463">
            <v>0</v>
          </cell>
          <cell r="AP1463">
            <v>0</v>
          </cell>
          <cell r="AQ1463">
            <v>0</v>
          </cell>
          <cell r="AR1463">
            <v>0</v>
          </cell>
          <cell r="AS1463">
            <v>0</v>
          </cell>
          <cell r="AT1463">
            <v>0</v>
          </cell>
          <cell r="AU1463">
            <v>0</v>
          </cell>
          <cell r="AV1463">
            <v>0</v>
          </cell>
          <cell r="AW1463">
            <v>0</v>
          </cell>
          <cell r="AY1463">
            <v>0</v>
          </cell>
          <cell r="AZ1463">
            <v>0</v>
          </cell>
          <cell r="BC1463">
            <v>0</v>
          </cell>
          <cell r="BD1463">
            <v>0</v>
          </cell>
          <cell r="BE1463">
            <v>0</v>
          </cell>
          <cell r="BF1463">
            <v>0</v>
          </cell>
          <cell r="BG1463">
            <v>0</v>
          </cell>
          <cell r="BH1463">
            <v>0</v>
          </cell>
          <cell r="BI1463">
            <v>0</v>
          </cell>
          <cell r="BJ1463">
            <v>0</v>
          </cell>
          <cell r="BK1463">
            <v>0</v>
          </cell>
          <cell r="BL1463">
            <v>0</v>
          </cell>
          <cell r="BM1463">
            <v>0</v>
          </cell>
          <cell r="BO1463">
            <v>0</v>
          </cell>
          <cell r="BQ1463">
            <v>0</v>
          </cell>
          <cell r="BU1463">
            <v>0</v>
          </cell>
          <cell r="BV1463">
            <v>0</v>
          </cell>
          <cell r="BW1463">
            <v>0</v>
          </cell>
          <cell r="BX1463">
            <v>0</v>
          </cell>
          <cell r="BY1463">
            <v>0</v>
          </cell>
          <cell r="BZ1463">
            <v>0</v>
          </cell>
          <cell r="CA1463">
            <v>0</v>
          </cell>
          <cell r="CB1463">
            <v>0</v>
          </cell>
          <cell r="CC1463">
            <v>0</v>
          </cell>
          <cell r="CD1463">
            <v>0</v>
          </cell>
          <cell r="CE1463">
            <v>0</v>
          </cell>
          <cell r="CG1463">
            <v>0</v>
          </cell>
          <cell r="CI1463">
            <v>0</v>
          </cell>
          <cell r="CM1463">
            <v>0</v>
          </cell>
          <cell r="CN1463">
            <v>0</v>
          </cell>
          <cell r="CO1463">
            <v>0</v>
          </cell>
          <cell r="CP1463">
            <v>0</v>
          </cell>
          <cell r="CQ1463">
            <v>0</v>
          </cell>
          <cell r="CR1463">
            <v>0</v>
          </cell>
          <cell r="CS1463">
            <v>0</v>
          </cell>
          <cell r="CT1463">
            <v>0</v>
          </cell>
          <cell r="CU1463">
            <v>0</v>
          </cell>
          <cell r="CV1463">
            <v>0</v>
          </cell>
          <cell r="CW1463">
            <v>0</v>
          </cell>
          <cell r="CY1463">
            <v>0</v>
          </cell>
          <cell r="DA1463">
            <v>0</v>
          </cell>
          <cell r="DB1463">
            <v>0</v>
          </cell>
          <cell r="DE1463">
            <v>0</v>
          </cell>
          <cell r="DF1463">
            <v>0</v>
          </cell>
          <cell r="DG1463">
            <v>0</v>
          </cell>
          <cell r="DH1463">
            <v>0</v>
          </cell>
          <cell r="DI1463">
            <v>0</v>
          </cell>
          <cell r="DJ1463">
            <v>0</v>
          </cell>
          <cell r="DK1463">
            <v>0</v>
          </cell>
          <cell r="DL1463">
            <v>0</v>
          </cell>
          <cell r="DM1463">
            <v>0</v>
          </cell>
          <cell r="DN1463">
            <v>0</v>
          </cell>
          <cell r="DO1463">
            <v>0</v>
          </cell>
          <cell r="DP1463">
            <v>0</v>
          </cell>
          <cell r="DQ1463">
            <v>0</v>
          </cell>
          <cell r="DS1463">
            <v>0</v>
          </cell>
          <cell r="DT1463">
            <v>0</v>
          </cell>
          <cell r="DU1463">
            <v>0</v>
          </cell>
          <cell r="DW1463">
            <v>0</v>
          </cell>
          <cell r="DX1463">
            <v>0</v>
          </cell>
          <cell r="DY1463">
            <v>0</v>
          </cell>
          <cell r="DZ1463">
            <v>0</v>
          </cell>
          <cell r="EA1463">
            <v>0</v>
          </cell>
          <cell r="EB1463">
            <v>0</v>
          </cell>
          <cell r="EC1463">
            <v>0</v>
          </cell>
          <cell r="ED1463">
            <v>0</v>
          </cell>
          <cell r="EE1463">
            <v>0</v>
          </cell>
          <cell r="EF1463">
            <v>0</v>
          </cell>
          <cell r="EG1463">
            <v>0</v>
          </cell>
          <cell r="EH1463">
            <v>0</v>
          </cell>
          <cell r="EI1463">
            <v>0</v>
          </cell>
          <cell r="EK1463">
            <v>0</v>
          </cell>
          <cell r="EL1463">
            <v>0</v>
          </cell>
          <cell r="EM1463">
            <v>0</v>
          </cell>
          <cell r="EO1463">
            <v>0</v>
          </cell>
          <cell r="EP1463">
            <v>0</v>
          </cell>
          <cell r="EQ1463">
            <v>0</v>
          </cell>
          <cell r="ER1463">
            <v>0</v>
          </cell>
          <cell r="ES1463">
            <v>0</v>
          </cell>
          <cell r="ET1463">
            <v>0</v>
          </cell>
          <cell r="EU1463">
            <v>0</v>
          </cell>
          <cell r="EV1463">
            <v>0</v>
          </cell>
          <cell r="EW1463">
            <v>0</v>
          </cell>
          <cell r="EX1463">
            <v>0</v>
          </cell>
          <cell r="EY1463">
            <v>0</v>
          </cell>
          <cell r="EZ1463">
            <v>0</v>
          </cell>
          <cell r="FA1463">
            <v>0</v>
          </cell>
          <cell r="FC1463">
            <v>0</v>
          </cell>
          <cell r="FD1463">
            <v>0</v>
          </cell>
          <cell r="FE1463">
            <v>0</v>
          </cell>
          <cell r="FG1463">
            <v>0</v>
          </cell>
          <cell r="FH1463">
            <v>0</v>
          </cell>
          <cell r="FI1463">
            <v>0</v>
          </cell>
          <cell r="FJ1463">
            <v>0</v>
          </cell>
          <cell r="FK1463">
            <v>0</v>
          </cell>
          <cell r="FL1463">
            <v>0</v>
          </cell>
          <cell r="FM1463">
            <v>0</v>
          </cell>
          <cell r="FN1463">
            <v>0</v>
          </cell>
          <cell r="FO1463">
            <v>0</v>
          </cell>
          <cell r="FP1463">
            <v>0</v>
          </cell>
          <cell r="FQ1463">
            <v>0</v>
          </cell>
          <cell r="FR1463">
            <v>0</v>
          </cell>
          <cell r="FS1463">
            <v>0</v>
          </cell>
          <cell r="FU1463">
            <v>0</v>
          </cell>
          <cell r="FV1463">
            <v>0</v>
          </cell>
          <cell r="FW1463">
            <v>0</v>
          </cell>
          <cell r="FY1463">
            <v>0</v>
          </cell>
          <cell r="FZ1463">
            <v>0</v>
          </cell>
          <cell r="GA1463">
            <v>0</v>
          </cell>
          <cell r="GB1463">
            <v>0</v>
          </cell>
          <cell r="GC1463">
            <v>0</v>
          </cell>
          <cell r="GD1463">
            <v>0</v>
          </cell>
          <cell r="GE1463">
            <v>0</v>
          </cell>
          <cell r="GF1463">
            <v>0</v>
          </cell>
          <cell r="GG1463">
            <v>0</v>
          </cell>
          <cell r="GH1463">
            <v>0</v>
          </cell>
          <cell r="GI1463">
            <v>0</v>
          </cell>
          <cell r="GJ1463">
            <v>0</v>
          </cell>
          <cell r="GK1463">
            <v>0</v>
          </cell>
          <cell r="GM1463">
            <v>0</v>
          </cell>
          <cell r="GN1463">
            <v>0</v>
          </cell>
          <cell r="GO1463">
            <v>0</v>
          </cell>
          <cell r="GQ1463">
            <v>0</v>
          </cell>
          <cell r="GR1463">
            <v>0</v>
          </cell>
          <cell r="GS1463">
            <v>0</v>
          </cell>
          <cell r="GT1463">
            <v>0</v>
          </cell>
          <cell r="GU1463">
            <v>0</v>
          </cell>
          <cell r="GV1463">
            <v>0</v>
          </cell>
          <cell r="GW1463">
            <v>0</v>
          </cell>
          <cell r="GX1463">
            <v>0</v>
          </cell>
          <cell r="GY1463">
            <v>0</v>
          </cell>
          <cell r="GZ1463">
            <v>0</v>
          </cell>
          <cell r="HA1463">
            <v>0</v>
          </cell>
          <cell r="HB1463">
            <v>0</v>
          </cell>
          <cell r="HC1463">
            <v>0</v>
          </cell>
          <cell r="HD1463">
            <v>0</v>
          </cell>
          <cell r="HE1463">
            <v>0</v>
          </cell>
          <cell r="HF1463">
            <v>0</v>
          </cell>
          <cell r="HG1463">
            <v>0</v>
          </cell>
          <cell r="HH1463">
            <v>0</v>
          </cell>
          <cell r="HI1463">
            <v>0</v>
          </cell>
          <cell r="HJ1463" t="str">
            <v>SI</v>
          </cell>
          <cell r="HL1463">
            <v>3.4999999999999934E-2</v>
          </cell>
          <cell r="HO1463" t="str">
            <v>160</v>
          </cell>
          <cell r="HP1463" t="str">
            <v>160</v>
          </cell>
          <cell r="HQ1463" t="str">
            <v>160</v>
          </cell>
          <cell r="HR1463" t="str">
            <v>160</v>
          </cell>
          <cell r="HS1463" t="str">
            <v>160</v>
          </cell>
          <cell r="HT1463" t="str">
            <v>160</v>
          </cell>
          <cell r="HU1463" t="str">
            <v>160</v>
          </cell>
          <cell r="HV1463" t="str">
            <v>160</v>
          </cell>
          <cell r="HW1463" t="str">
            <v>160</v>
          </cell>
          <cell r="HX1463" t="str">
            <v>160</v>
          </cell>
          <cell r="HY1463" t="str">
            <v>160</v>
          </cell>
        </row>
        <row r="1464">
          <cell r="D1464" t="str">
            <v>16</v>
          </cell>
          <cell r="F1464" t="str">
            <v>16R</v>
          </cell>
          <cell r="H1464">
            <v>0</v>
          </cell>
          <cell r="I1464">
            <v>0</v>
          </cell>
          <cell r="J1464">
            <v>0</v>
          </cell>
          <cell r="K1464">
            <v>0</v>
          </cell>
          <cell r="M1464">
            <v>0</v>
          </cell>
          <cell r="O1464">
            <v>0</v>
          </cell>
          <cell r="S1464">
            <v>0</v>
          </cell>
          <cell r="T1464">
            <v>0</v>
          </cell>
          <cell r="U1464">
            <v>0</v>
          </cell>
          <cell r="V1464">
            <v>0</v>
          </cell>
          <cell r="W1464">
            <v>0</v>
          </cell>
          <cell r="X1464">
            <v>0</v>
          </cell>
          <cell r="Y1464">
            <v>0</v>
          </cell>
          <cell r="Z1464">
            <v>0</v>
          </cell>
          <cell r="AA1464">
            <v>0</v>
          </cell>
          <cell r="AB1464">
            <v>0</v>
          </cell>
          <cell r="AC1464">
            <v>0</v>
          </cell>
          <cell r="AE1464">
            <v>0</v>
          </cell>
          <cell r="AG1464">
            <v>0</v>
          </cell>
          <cell r="AK1464">
            <v>0</v>
          </cell>
          <cell r="AL1464">
            <v>0</v>
          </cell>
          <cell r="AM1464">
            <v>0</v>
          </cell>
          <cell r="AN1464">
            <v>0</v>
          </cell>
          <cell r="AO1464">
            <v>0</v>
          </cell>
          <cell r="AP1464">
            <v>0</v>
          </cell>
          <cell r="AQ1464">
            <v>0</v>
          </cell>
          <cell r="AR1464">
            <v>0</v>
          </cell>
          <cell r="AS1464">
            <v>0</v>
          </cell>
          <cell r="AT1464">
            <v>0</v>
          </cell>
          <cell r="AU1464">
            <v>0</v>
          </cell>
          <cell r="AV1464">
            <v>0</v>
          </cell>
          <cell r="AW1464">
            <v>0</v>
          </cell>
          <cell r="AY1464">
            <v>0</v>
          </cell>
          <cell r="AZ1464">
            <v>0</v>
          </cell>
          <cell r="BC1464">
            <v>0</v>
          </cell>
          <cell r="BD1464">
            <v>0</v>
          </cell>
          <cell r="BE1464">
            <v>0</v>
          </cell>
          <cell r="BF1464">
            <v>0</v>
          </cell>
          <cell r="BG1464">
            <v>0</v>
          </cell>
          <cell r="BH1464">
            <v>0</v>
          </cell>
          <cell r="BI1464">
            <v>0</v>
          </cell>
          <cell r="BJ1464">
            <v>0</v>
          </cell>
          <cell r="BK1464">
            <v>0</v>
          </cell>
          <cell r="BL1464">
            <v>0</v>
          </cell>
          <cell r="BM1464">
            <v>0</v>
          </cell>
          <cell r="BO1464">
            <v>0</v>
          </cell>
          <cell r="BQ1464">
            <v>0</v>
          </cell>
          <cell r="BU1464">
            <v>0</v>
          </cell>
          <cell r="BV1464">
            <v>0</v>
          </cell>
          <cell r="BW1464">
            <v>0</v>
          </cell>
          <cell r="BX1464">
            <v>0</v>
          </cell>
          <cell r="BY1464">
            <v>0</v>
          </cell>
          <cell r="BZ1464">
            <v>0</v>
          </cell>
          <cell r="CA1464">
            <v>0</v>
          </cell>
          <cell r="CB1464">
            <v>0</v>
          </cell>
          <cell r="CC1464">
            <v>0</v>
          </cell>
          <cell r="CD1464">
            <v>0</v>
          </cell>
          <cell r="CE1464">
            <v>0</v>
          </cell>
          <cell r="CG1464">
            <v>0</v>
          </cell>
          <cell r="CI1464">
            <v>0</v>
          </cell>
          <cell r="CM1464">
            <v>0</v>
          </cell>
          <cell r="CN1464">
            <v>0</v>
          </cell>
          <cell r="CO1464">
            <v>0</v>
          </cell>
          <cell r="CP1464">
            <v>0</v>
          </cell>
          <cell r="CQ1464">
            <v>0</v>
          </cell>
          <cell r="CR1464">
            <v>0</v>
          </cell>
          <cell r="CS1464">
            <v>0</v>
          </cell>
          <cell r="CT1464">
            <v>0</v>
          </cell>
          <cell r="CU1464">
            <v>0</v>
          </cell>
          <cell r="CV1464">
            <v>0</v>
          </cell>
          <cell r="CW1464">
            <v>0</v>
          </cell>
          <cell r="CY1464">
            <v>0</v>
          </cell>
          <cell r="DA1464">
            <v>0</v>
          </cell>
          <cell r="DB1464">
            <v>0</v>
          </cell>
          <cell r="DE1464">
            <v>0</v>
          </cell>
          <cell r="DF1464">
            <v>0</v>
          </cell>
          <cell r="DG1464">
            <v>0</v>
          </cell>
          <cell r="DH1464">
            <v>0</v>
          </cell>
          <cell r="DI1464">
            <v>0</v>
          </cell>
          <cell r="DJ1464">
            <v>0</v>
          </cell>
          <cell r="DK1464">
            <v>0</v>
          </cell>
          <cell r="DL1464">
            <v>0</v>
          </cell>
          <cell r="DM1464">
            <v>0</v>
          </cell>
          <cell r="DN1464">
            <v>0</v>
          </cell>
          <cell r="DO1464">
            <v>0</v>
          </cell>
          <cell r="DP1464">
            <v>0</v>
          </cell>
          <cell r="DQ1464">
            <v>0</v>
          </cell>
          <cell r="DS1464">
            <v>0</v>
          </cell>
          <cell r="DT1464">
            <v>0</v>
          </cell>
          <cell r="DU1464">
            <v>0</v>
          </cell>
          <cell r="DW1464">
            <v>0</v>
          </cell>
          <cell r="DX1464">
            <v>0</v>
          </cell>
          <cell r="DY1464">
            <v>0</v>
          </cell>
          <cell r="DZ1464">
            <v>0</v>
          </cell>
          <cell r="EA1464">
            <v>0</v>
          </cell>
          <cell r="EB1464">
            <v>0</v>
          </cell>
          <cell r="EC1464">
            <v>0</v>
          </cell>
          <cell r="ED1464">
            <v>0</v>
          </cell>
          <cell r="EE1464">
            <v>0</v>
          </cell>
          <cell r="EF1464">
            <v>0</v>
          </cell>
          <cell r="EG1464">
            <v>0</v>
          </cell>
          <cell r="EH1464">
            <v>0</v>
          </cell>
          <cell r="EI1464">
            <v>0</v>
          </cell>
          <cell r="EK1464">
            <v>0</v>
          </cell>
          <cell r="EL1464">
            <v>0</v>
          </cell>
          <cell r="EM1464">
            <v>0</v>
          </cell>
          <cell r="EO1464">
            <v>0</v>
          </cell>
          <cell r="EP1464">
            <v>0</v>
          </cell>
          <cell r="EQ1464">
            <v>0</v>
          </cell>
          <cell r="ER1464">
            <v>0</v>
          </cell>
          <cell r="ES1464">
            <v>0</v>
          </cell>
          <cell r="ET1464">
            <v>0</v>
          </cell>
          <cell r="EU1464">
            <v>0</v>
          </cell>
          <cell r="EV1464">
            <v>0</v>
          </cell>
          <cell r="EW1464">
            <v>0</v>
          </cell>
          <cell r="EX1464">
            <v>0</v>
          </cell>
          <cell r="EY1464">
            <v>0</v>
          </cell>
          <cell r="EZ1464">
            <v>0</v>
          </cell>
          <cell r="FA1464">
            <v>0</v>
          </cell>
          <cell r="FC1464">
            <v>0</v>
          </cell>
          <cell r="FD1464">
            <v>0</v>
          </cell>
          <cell r="FE1464">
            <v>0</v>
          </cell>
          <cell r="FG1464">
            <v>0</v>
          </cell>
          <cell r="FH1464">
            <v>0</v>
          </cell>
          <cell r="FI1464">
            <v>0</v>
          </cell>
          <cell r="FJ1464">
            <v>0</v>
          </cell>
          <cell r="FK1464">
            <v>0</v>
          </cell>
          <cell r="FL1464">
            <v>0</v>
          </cell>
          <cell r="FM1464">
            <v>0</v>
          </cell>
          <cell r="FN1464">
            <v>0</v>
          </cell>
          <cell r="FO1464">
            <v>0</v>
          </cell>
          <cell r="FP1464">
            <v>0</v>
          </cell>
          <cell r="FQ1464">
            <v>0</v>
          </cell>
          <cell r="FR1464">
            <v>0</v>
          </cell>
          <cell r="FS1464">
            <v>0</v>
          </cell>
          <cell r="FU1464">
            <v>0</v>
          </cell>
          <cell r="FV1464">
            <v>0</v>
          </cell>
          <cell r="FW1464">
            <v>0</v>
          </cell>
          <cell r="FY1464">
            <v>0</v>
          </cell>
          <cell r="FZ1464">
            <v>0</v>
          </cell>
          <cell r="GA1464">
            <v>0</v>
          </cell>
          <cell r="GB1464">
            <v>0</v>
          </cell>
          <cell r="GC1464">
            <v>0</v>
          </cell>
          <cell r="GD1464">
            <v>0</v>
          </cell>
          <cell r="GE1464">
            <v>0</v>
          </cell>
          <cell r="GF1464">
            <v>0</v>
          </cell>
          <cell r="GG1464">
            <v>0</v>
          </cell>
          <cell r="GH1464">
            <v>0</v>
          </cell>
          <cell r="GI1464">
            <v>0</v>
          </cell>
          <cell r="GJ1464">
            <v>0</v>
          </cell>
          <cell r="GK1464">
            <v>0</v>
          </cell>
          <cell r="GM1464">
            <v>0</v>
          </cell>
          <cell r="GN1464">
            <v>0</v>
          </cell>
          <cell r="GO1464">
            <v>0</v>
          </cell>
          <cell r="GQ1464">
            <v>0</v>
          </cell>
          <cell r="GR1464">
            <v>0</v>
          </cell>
          <cell r="GS1464">
            <v>0</v>
          </cell>
          <cell r="GT1464">
            <v>0</v>
          </cell>
          <cell r="GU1464">
            <v>0</v>
          </cell>
          <cell r="GV1464">
            <v>0</v>
          </cell>
          <cell r="GW1464">
            <v>0</v>
          </cell>
          <cell r="GX1464">
            <v>0</v>
          </cell>
          <cell r="GY1464">
            <v>0</v>
          </cell>
          <cell r="GZ1464">
            <v>0</v>
          </cell>
          <cell r="HA1464">
            <v>0</v>
          </cell>
          <cell r="HB1464">
            <v>0</v>
          </cell>
          <cell r="HC1464">
            <v>0</v>
          </cell>
          <cell r="HD1464">
            <v>0</v>
          </cell>
          <cell r="HE1464">
            <v>0</v>
          </cell>
          <cell r="HF1464">
            <v>0</v>
          </cell>
          <cell r="HG1464">
            <v>0</v>
          </cell>
          <cell r="HH1464">
            <v>0</v>
          </cell>
          <cell r="HI1464">
            <v>0</v>
          </cell>
          <cell r="HJ1464" t="str">
            <v>SI</v>
          </cell>
          <cell r="HL1464">
            <v>3.4999999999999934E-2</v>
          </cell>
          <cell r="HO1464" t="str">
            <v>160</v>
          </cell>
          <cell r="HP1464" t="str">
            <v>160</v>
          </cell>
          <cell r="HQ1464" t="str">
            <v>160</v>
          </cell>
          <cell r="HR1464" t="str">
            <v>160</v>
          </cell>
          <cell r="HS1464" t="str">
            <v>160</v>
          </cell>
          <cell r="HT1464" t="str">
            <v>160</v>
          </cell>
          <cell r="HU1464" t="str">
            <v>160</v>
          </cell>
          <cell r="HV1464" t="str">
            <v>160</v>
          </cell>
          <cell r="HW1464" t="str">
            <v>160</v>
          </cell>
          <cell r="HX1464" t="str">
            <v>160</v>
          </cell>
          <cell r="HY1464" t="str">
            <v>160</v>
          </cell>
        </row>
        <row r="1465">
          <cell r="D1465" t="str">
            <v>16</v>
          </cell>
          <cell r="F1465" t="str">
            <v>16R</v>
          </cell>
          <cell r="H1465">
            <v>0</v>
          </cell>
          <cell r="I1465">
            <v>0</v>
          </cell>
          <cell r="J1465">
            <v>0</v>
          </cell>
          <cell r="K1465">
            <v>0</v>
          </cell>
          <cell r="M1465">
            <v>0</v>
          </cell>
          <cell r="O1465">
            <v>0</v>
          </cell>
          <cell r="S1465">
            <v>0</v>
          </cell>
          <cell r="T1465">
            <v>0</v>
          </cell>
          <cell r="U1465">
            <v>0</v>
          </cell>
          <cell r="V1465">
            <v>0</v>
          </cell>
          <cell r="W1465">
            <v>0</v>
          </cell>
          <cell r="X1465">
            <v>0</v>
          </cell>
          <cell r="Y1465">
            <v>0</v>
          </cell>
          <cell r="Z1465">
            <v>0</v>
          </cell>
          <cell r="AA1465">
            <v>0</v>
          </cell>
          <cell r="AB1465">
            <v>0</v>
          </cell>
          <cell r="AC1465">
            <v>0</v>
          </cell>
          <cell r="AE1465">
            <v>0</v>
          </cell>
          <cell r="AG1465">
            <v>0</v>
          </cell>
          <cell r="AK1465">
            <v>0</v>
          </cell>
          <cell r="AL1465">
            <v>0</v>
          </cell>
          <cell r="AM1465">
            <v>0</v>
          </cell>
          <cell r="AN1465">
            <v>0</v>
          </cell>
          <cell r="AO1465">
            <v>0</v>
          </cell>
          <cell r="AP1465">
            <v>0</v>
          </cell>
          <cell r="AQ1465">
            <v>0</v>
          </cell>
          <cell r="AR1465">
            <v>0</v>
          </cell>
          <cell r="AS1465">
            <v>0</v>
          </cell>
          <cell r="AT1465">
            <v>0</v>
          </cell>
          <cell r="AU1465">
            <v>0</v>
          </cell>
          <cell r="AV1465">
            <v>0</v>
          </cell>
          <cell r="AW1465">
            <v>0</v>
          </cell>
          <cell r="AY1465">
            <v>0</v>
          </cell>
          <cell r="AZ1465">
            <v>0</v>
          </cell>
          <cell r="BC1465">
            <v>0</v>
          </cell>
          <cell r="BD1465">
            <v>0</v>
          </cell>
          <cell r="BE1465">
            <v>0</v>
          </cell>
          <cell r="BF1465">
            <v>0</v>
          </cell>
          <cell r="BG1465">
            <v>0</v>
          </cell>
          <cell r="BH1465">
            <v>0</v>
          </cell>
          <cell r="BI1465">
            <v>0</v>
          </cell>
          <cell r="BJ1465">
            <v>0</v>
          </cell>
          <cell r="BK1465">
            <v>0</v>
          </cell>
          <cell r="BL1465">
            <v>0</v>
          </cell>
          <cell r="BM1465">
            <v>0</v>
          </cell>
          <cell r="BO1465">
            <v>0</v>
          </cell>
          <cell r="BQ1465">
            <v>0</v>
          </cell>
          <cell r="BU1465">
            <v>0</v>
          </cell>
          <cell r="BV1465">
            <v>0</v>
          </cell>
          <cell r="BW1465">
            <v>0</v>
          </cell>
          <cell r="BX1465">
            <v>0</v>
          </cell>
          <cell r="BY1465">
            <v>0</v>
          </cell>
          <cell r="BZ1465">
            <v>0</v>
          </cell>
          <cell r="CA1465">
            <v>0</v>
          </cell>
          <cell r="CB1465">
            <v>0</v>
          </cell>
          <cell r="CC1465">
            <v>0</v>
          </cell>
          <cell r="CD1465">
            <v>0</v>
          </cell>
          <cell r="CE1465">
            <v>0</v>
          </cell>
          <cell r="CG1465">
            <v>0</v>
          </cell>
          <cell r="CI1465">
            <v>0</v>
          </cell>
          <cell r="CM1465">
            <v>0</v>
          </cell>
          <cell r="CN1465">
            <v>0</v>
          </cell>
          <cell r="CO1465">
            <v>0</v>
          </cell>
          <cell r="CP1465">
            <v>0</v>
          </cell>
          <cell r="CQ1465">
            <v>0</v>
          </cell>
          <cell r="CR1465">
            <v>0</v>
          </cell>
          <cell r="CS1465">
            <v>0</v>
          </cell>
          <cell r="CT1465">
            <v>0</v>
          </cell>
          <cell r="CU1465">
            <v>0</v>
          </cell>
          <cell r="CV1465">
            <v>0</v>
          </cell>
          <cell r="CW1465">
            <v>0</v>
          </cell>
          <cell r="CY1465">
            <v>0</v>
          </cell>
          <cell r="DA1465">
            <v>0</v>
          </cell>
          <cell r="DB1465">
            <v>0</v>
          </cell>
          <cell r="DE1465">
            <v>0</v>
          </cell>
          <cell r="DF1465">
            <v>0</v>
          </cell>
          <cell r="DG1465">
            <v>0</v>
          </cell>
          <cell r="DH1465">
            <v>0</v>
          </cell>
          <cell r="DI1465">
            <v>0</v>
          </cell>
          <cell r="DJ1465">
            <v>0</v>
          </cell>
          <cell r="DK1465">
            <v>0</v>
          </cell>
          <cell r="DL1465">
            <v>0</v>
          </cell>
          <cell r="DM1465">
            <v>0</v>
          </cell>
          <cell r="DN1465">
            <v>0</v>
          </cell>
          <cell r="DO1465">
            <v>0</v>
          </cell>
          <cell r="DP1465">
            <v>0</v>
          </cell>
          <cell r="DQ1465">
            <v>0</v>
          </cell>
          <cell r="DS1465">
            <v>0</v>
          </cell>
          <cell r="DT1465">
            <v>0</v>
          </cell>
          <cell r="DU1465">
            <v>0</v>
          </cell>
          <cell r="DW1465">
            <v>0</v>
          </cell>
          <cell r="DX1465">
            <v>0</v>
          </cell>
          <cell r="DY1465">
            <v>0</v>
          </cell>
          <cell r="DZ1465">
            <v>0</v>
          </cell>
          <cell r="EA1465">
            <v>0</v>
          </cell>
          <cell r="EB1465">
            <v>0</v>
          </cell>
          <cell r="EC1465">
            <v>0</v>
          </cell>
          <cell r="ED1465">
            <v>0</v>
          </cell>
          <cell r="EE1465">
            <v>0</v>
          </cell>
          <cell r="EF1465">
            <v>0</v>
          </cell>
          <cell r="EG1465">
            <v>0</v>
          </cell>
          <cell r="EH1465">
            <v>0</v>
          </cell>
          <cell r="EI1465">
            <v>0</v>
          </cell>
          <cell r="EK1465">
            <v>0</v>
          </cell>
          <cell r="EL1465">
            <v>0</v>
          </cell>
          <cell r="EM1465">
            <v>0</v>
          </cell>
          <cell r="EO1465">
            <v>0</v>
          </cell>
          <cell r="EP1465">
            <v>0</v>
          </cell>
          <cell r="EQ1465">
            <v>0</v>
          </cell>
          <cell r="ER1465">
            <v>0</v>
          </cell>
          <cell r="ES1465">
            <v>0</v>
          </cell>
          <cell r="ET1465">
            <v>0</v>
          </cell>
          <cell r="EU1465">
            <v>0</v>
          </cell>
          <cell r="EV1465">
            <v>0</v>
          </cell>
          <cell r="EW1465">
            <v>0</v>
          </cell>
          <cell r="EX1465">
            <v>0</v>
          </cell>
          <cell r="EY1465">
            <v>0</v>
          </cell>
          <cell r="EZ1465">
            <v>0</v>
          </cell>
          <cell r="FA1465">
            <v>0</v>
          </cell>
          <cell r="FC1465">
            <v>0</v>
          </cell>
          <cell r="FD1465">
            <v>0</v>
          </cell>
          <cell r="FE1465">
            <v>0</v>
          </cell>
          <cell r="FG1465">
            <v>0</v>
          </cell>
          <cell r="FH1465">
            <v>0</v>
          </cell>
          <cell r="FI1465">
            <v>0</v>
          </cell>
          <cell r="FJ1465">
            <v>0</v>
          </cell>
          <cell r="FK1465">
            <v>0</v>
          </cell>
          <cell r="FL1465">
            <v>0</v>
          </cell>
          <cell r="FM1465">
            <v>0</v>
          </cell>
          <cell r="FN1465">
            <v>0</v>
          </cell>
          <cell r="FO1465">
            <v>0</v>
          </cell>
          <cell r="FP1465">
            <v>0</v>
          </cell>
          <cell r="FQ1465">
            <v>0</v>
          </cell>
          <cell r="FR1465">
            <v>0</v>
          </cell>
          <cell r="FS1465">
            <v>0</v>
          </cell>
          <cell r="FU1465">
            <v>0</v>
          </cell>
          <cell r="FV1465">
            <v>0</v>
          </cell>
          <cell r="FW1465">
            <v>0</v>
          </cell>
          <cell r="FY1465">
            <v>0</v>
          </cell>
          <cell r="FZ1465">
            <v>0</v>
          </cell>
          <cell r="GA1465">
            <v>0</v>
          </cell>
          <cell r="GB1465">
            <v>0</v>
          </cell>
          <cell r="GC1465">
            <v>0</v>
          </cell>
          <cell r="GD1465">
            <v>0</v>
          </cell>
          <cell r="GE1465">
            <v>0</v>
          </cell>
          <cell r="GF1465">
            <v>0</v>
          </cell>
          <cell r="GG1465">
            <v>0</v>
          </cell>
          <cell r="GH1465">
            <v>0</v>
          </cell>
          <cell r="GI1465">
            <v>0</v>
          </cell>
          <cell r="GJ1465">
            <v>0</v>
          </cell>
          <cell r="GK1465">
            <v>0</v>
          </cell>
          <cell r="GM1465">
            <v>0</v>
          </cell>
          <cell r="GN1465">
            <v>0</v>
          </cell>
          <cell r="GO1465">
            <v>0</v>
          </cell>
          <cell r="GQ1465">
            <v>0</v>
          </cell>
          <cell r="GR1465">
            <v>0</v>
          </cell>
          <cell r="GS1465">
            <v>0</v>
          </cell>
          <cell r="GT1465">
            <v>0</v>
          </cell>
          <cell r="GU1465">
            <v>0</v>
          </cell>
          <cell r="GV1465">
            <v>0</v>
          </cell>
          <cell r="GW1465">
            <v>0</v>
          </cell>
          <cell r="GX1465">
            <v>0</v>
          </cell>
          <cell r="GY1465">
            <v>0</v>
          </cell>
          <cell r="GZ1465">
            <v>0</v>
          </cell>
          <cell r="HA1465">
            <v>0</v>
          </cell>
          <cell r="HB1465">
            <v>0</v>
          </cell>
          <cell r="HC1465">
            <v>0</v>
          </cell>
          <cell r="HD1465">
            <v>0</v>
          </cell>
          <cell r="HE1465">
            <v>0</v>
          </cell>
          <cell r="HF1465">
            <v>0</v>
          </cell>
          <cell r="HG1465">
            <v>0</v>
          </cell>
          <cell r="HH1465">
            <v>0</v>
          </cell>
          <cell r="HI1465">
            <v>0</v>
          </cell>
          <cell r="HJ1465" t="str">
            <v>SI</v>
          </cell>
          <cell r="HL1465">
            <v>3.4999999999999934E-2</v>
          </cell>
          <cell r="HO1465" t="str">
            <v>160</v>
          </cell>
          <cell r="HP1465" t="str">
            <v>160</v>
          </cell>
          <cell r="HQ1465" t="str">
            <v>160</v>
          </cell>
          <cell r="HR1465" t="str">
            <v>160</v>
          </cell>
          <cell r="HS1465" t="str">
            <v>160</v>
          </cell>
          <cell r="HT1465" t="str">
            <v>160</v>
          </cell>
          <cell r="HU1465" t="str">
            <v>160</v>
          </cell>
          <cell r="HV1465" t="str">
            <v>160</v>
          </cell>
          <cell r="HW1465" t="str">
            <v>160</v>
          </cell>
          <cell r="HX1465" t="str">
            <v>160</v>
          </cell>
          <cell r="HY1465" t="str">
            <v>160</v>
          </cell>
        </row>
        <row r="1466">
          <cell r="D1466" t="str">
            <v>16</v>
          </cell>
          <cell r="F1466" t="str">
            <v>16R</v>
          </cell>
          <cell r="H1466">
            <v>0</v>
          </cell>
          <cell r="I1466">
            <v>0</v>
          </cell>
          <cell r="J1466">
            <v>0</v>
          </cell>
          <cell r="K1466">
            <v>0</v>
          </cell>
          <cell r="M1466">
            <v>0</v>
          </cell>
          <cell r="O1466">
            <v>0</v>
          </cell>
          <cell r="S1466">
            <v>0</v>
          </cell>
          <cell r="T1466">
            <v>0</v>
          </cell>
          <cell r="U1466">
            <v>0</v>
          </cell>
          <cell r="V1466">
            <v>0</v>
          </cell>
          <cell r="W1466">
            <v>0</v>
          </cell>
          <cell r="X1466">
            <v>0</v>
          </cell>
          <cell r="Y1466">
            <v>0</v>
          </cell>
          <cell r="Z1466">
            <v>0</v>
          </cell>
          <cell r="AA1466">
            <v>0</v>
          </cell>
          <cell r="AB1466">
            <v>0</v>
          </cell>
          <cell r="AC1466">
            <v>0</v>
          </cell>
          <cell r="AE1466">
            <v>0</v>
          </cell>
          <cell r="AG1466">
            <v>0</v>
          </cell>
          <cell r="AK1466">
            <v>0</v>
          </cell>
          <cell r="AL1466">
            <v>0</v>
          </cell>
          <cell r="AM1466">
            <v>0</v>
          </cell>
          <cell r="AN1466">
            <v>0</v>
          </cell>
          <cell r="AO1466">
            <v>0</v>
          </cell>
          <cell r="AP1466">
            <v>0</v>
          </cell>
          <cell r="AQ1466">
            <v>0</v>
          </cell>
          <cell r="AR1466">
            <v>0</v>
          </cell>
          <cell r="AS1466">
            <v>0</v>
          </cell>
          <cell r="AT1466">
            <v>0</v>
          </cell>
          <cell r="AU1466">
            <v>0</v>
          </cell>
          <cell r="AV1466">
            <v>0</v>
          </cell>
          <cell r="AW1466">
            <v>0</v>
          </cell>
          <cell r="AY1466">
            <v>0</v>
          </cell>
          <cell r="AZ1466">
            <v>0</v>
          </cell>
          <cell r="BC1466">
            <v>0</v>
          </cell>
          <cell r="BD1466">
            <v>0</v>
          </cell>
          <cell r="BE1466">
            <v>0</v>
          </cell>
          <cell r="BF1466">
            <v>0</v>
          </cell>
          <cell r="BG1466">
            <v>0</v>
          </cell>
          <cell r="BH1466">
            <v>0</v>
          </cell>
          <cell r="BI1466">
            <v>0</v>
          </cell>
          <cell r="BJ1466">
            <v>0</v>
          </cell>
          <cell r="BK1466">
            <v>0</v>
          </cell>
          <cell r="BL1466">
            <v>0</v>
          </cell>
          <cell r="BM1466">
            <v>0</v>
          </cell>
          <cell r="BO1466">
            <v>0</v>
          </cell>
          <cell r="BQ1466">
            <v>0</v>
          </cell>
          <cell r="BU1466">
            <v>0</v>
          </cell>
          <cell r="BV1466">
            <v>0</v>
          </cell>
          <cell r="BW1466">
            <v>0</v>
          </cell>
          <cell r="BX1466">
            <v>0</v>
          </cell>
          <cell r="BY1466">
            <v>0</v>
          </cell>
          <cell r="BZ1466">
            <v>0</v>
          </cell>
          <cell r="CA1466">
            <v>0</v>
          </cell>
          <cell r="CB1466">
            <v>0</v>
          </cell>
          <cell r="CC1466">
            <v>0</v>
          </cell>
          <cell r="CD1466">
            <v>0</v>
          </cell>
          <cell r="CE1466">
            <v>0</v>
          </cell>
          <cell r="CG1466">
            <v>0</v>
          </cell>
          <cell r="CI1466">
            <v>0</v>
          </cell>
          <cell r="CM1466">
            <v>0</v>
          </cell>
          <cell r="CN1466">
            <v>0</v>
          </cell>
          <cell r="CO1466">
            <v>0</v>
          </cell>
          <cell r="CP1466">
            <v>0</v>
          </cell>
          <cell r="CQ1466">
            <v>0</v>
          </cell>
          <cell r="CR1466">
            <v>0</v>
          </cell>
          <cell r="CS1466">
            <v>0</v>
          </cell>
          <cell r="CT1466">
            <v>0</v>
          </cell>
          <cell r="CU1466">
            <v>0</v>
          </cell>
          <cell r="CV1466">
            <v>0</v>
          </cell>
          <cell r="CW1466">
            <v>0</v>
          </cell>
          <cell r="CY1466">
            <v>0</v>
          </cell>
          <cell r="DA1466">
            <v>0</v>
          </cell>
          <cell r="DB1466">
            <v>0</v>
          </cell>
          <cell r="DE1466">
            <v>0</v>
          </cell>
          <cell r="DF1466">
            <v>0</v>
          </cell>
          <cell r="DG1466">
            <v>0</v>
          </cell>
          <cell r="DH1466">
            <v>0</v>
          </cell>
          <cell r="DI1466">
            <v>0</v>
          </cell>
          <cell r="DJ1466">
            <v>0</v>
          </cell>
          <cell r="DK1466">
            <v>0</v>
          </cell>
          <cell r="DL1466">
            <v>0</v>
          </cell>
          <cell r="DM1466">
            <v>0</v>
          </cell>
          <cell r="DN1466">
            <v>0</v>
          </cell>
          <cell r="DO1466">
            <v>0</v>
          </cell>
          <cell r="DP1466">
            <v>0</v>
          </cell>
          <cell r="DQ1466">
            <v>0</v>
          </cell>
          <cell r="DS1466">
            <v>0</v>
          </cell>
          <cell r="DT1466">
            <v>0</v>
          </cell>
          <cell r="DU1466">
            <v>0</v>
          </cell>
          <cell r="DW1466">
            <v>0</v>
          </cell>
          <cell r="DX1466">
            <v>0</v>
          </cell>
          <cell r="DY1466">
            <v>0</v>
          </cell>
          <cell r="DZ1466">
            <v>0</v>
          </cell>
          <cell r="EA1466">
            <v>0</v>
          </cell>
          <cell r="EB1466">
            <v>0</v>
          </cell>
          <cell r="EC1466">
            <v>0</v>
          </cell>
          <cell r="ED1466">
            <v>0</v>
          </cell>
          <cell r="EE1466">
            <v>0</v>
          </cell>
          <cell r="EF1466">
            <v>0</v>
          </cell>
          <cell r="EG1466">
            <v>0</v>
          </cell>
          <cell r="EH1466">
            <v>0</v>
          </cell>
          <cell r="EI1466">
            <v>0</v>
          </cell>
          <cell r="EK1466">
            <v>0</v>
          </cell>
          <cell r="EL1466">
            <v>0</v>
          </cell>
          <cell r="EM1466">
            <v>0</v>
          </cell>
          <cell r="EO1466">
            <v>0</v>
          </cell>
          <cell r="EP1466">
            <v>0</v>
          </cell>
          <cell r="EQ1466">
            <v>0</v>
          </cell>
          <cell r="ER1466">
            <v>0</v>
          </cell>
          <cell r="ES1466">
            <v>0</v>
          </cell>
          <cell r="ET1466">
            <v>0</v>
          </cell>
          <cell r="EU1466">
            <v>0</v>
          </cell>
          <cell r="EV1466">
            <v>0</v>
          </cell>
          <cell r="EW1466">
            <v>0</v>
          </cell>
          <cell r="EX1466">
            <v>0</v>
          </cell>
          <cell r="EY1466">
            <v>0</v>
          </cell>
          <cell r="EZ1466">
            <v>0</v>
          </cell>
          <cell r="FA1466">
            <v>0</v>
          </cell>
          <cell r="FC1466">
            <v>0</v>
          </cell>
          <cell r="FD1466">
            <v>0</v>
          </cell>
          <cell r="FE1466">
            <v>0</v>
          </cell>
          <cell r="FG1466">
            <v>0</v>
          </cell>
          <cell r="FH1466">
            <v>0</v>
          </cell>
          <cell r="FI1466">
            <v>0</v>
          </cell>
          <cell r="FJ1466">
            <v>0</v>
          </cell>
          <cell r="FK1466">
            <v>0</v>
          </cell>
          <cell r="FL1466">
            <v>0</v>
          </cell>
          <cell r="FM1466">
            <v>0</v>
          </cell>
          <cell r="FN1466">
            <v>0</v>
          </cell>
          <cell r="FO1466">
            <v>0</v>
          </cell>
          <cell r="FP1466">
            <v>0</v>
          </cell>
          <cell r="FQ1466">
            <v>0</v>
          </cell>
          <cell r="FR1466">
            <v>0</v>
          </cell>
          <cell r="FS1466">
            <v>0</v>
          </cell>
          <cell r="FU1466">
            <v>0</v>
          </cell>
          <cell r="FV1466">
            <v>0</v>
          </cell>
          <cell r="FW1466">
            <v>0</v>
          </cell>
          <cell r="FY1466">
            <v>0</v>
          </cell>
          <cell r="FZ1466">
            <v>0</v>
          </cell>
          <cell r="GA1466">
            <v>0</v>
          </cell>
          <cell r="GB1466">
            <v>0</v>
          </cell>
          <cell r="GC1466">
            <v>0</v>
          </cell>
          <cell r="GD1466">
            <v>0</v>
          </cell>
          <cell r="GE1466">
            <v>0</v>
          </cell>
          <cell r="GF1466">
            <v>0</v>
          </cell>
          <cell r="GG1466">
            <v>0</v>
          </cell>
          <cell r="GH1466">
            <v>0</v>
          </cell>
          <cell r="GI1466">
            <v>0</v>
          </cell>
          <cell r="GJ1466">
            <v>0</v>
          </cell>
          <cell r="GK1466">
            <v>0</v>
          </cell>
          <cell r="GM1466">
            <v>0</v>
          </cell>
          <cell r="GN1466">
            <v>0</v>
          </cell>
          <cell r="GO1466">
            <v>0</v>
          </cell>
          <cell r="GQ1466">
            <v>0</v>
          </cell>
          <cell r="GR1466">
            <v>0</v>
          </cell>
          <cell r="GS1466">
            <v>0</v>
          </cell>
          <cell r="GT1466">
            <v>0</v>
          </cell>
          <cell r="GU1466">
            <v>0</v>
          </cell>
          <cell r="GV1466">
            <v>0</v>
          </cell>
          <cell r="GW1466">
            <v>0</v>
          </cell>
          <cell r="GX1466">
            <v>0</v>
          </cell>
          <cell r="GY1466">
            <v>0</v>
          </cell>
          <cell r="GZ1466">
            <v>0</v>
          </cell>
          <cell r="HA1466">
            <v>0</v>
          </cell>
          <cell r="HB1466">
            <v>0</v>
          </cell>
          <cell r="HC1466">
            <v>0</v>
          </cell>
          <cell r="HD1466">
            <v>0</v>
          </cell>
          <cell r="HE1466">
            <v>0</v>
          </cell>
          <cell r="HF1466">
            <v>0</v>
          </cell>
          <cell r="HG1466">
            <v>0</v>
          </cell>
          <cell r="HH1466">
            <v>0</v>
          </cell>
          <cell r="HI1466">
            <v>0</v>
          </cell>
          <cell r="HJ1466" t="str">
            <v>SI</v>
          </cell>
          <cell r="HL1466">
            <v>3.4999999999999934E-2</v>
          </cell>
          <cell r="HO1466" t="str">
            <v>160</v>
          </cell>
          <cell r="HP1466" t="str">
            <v>160</v>
          </cell>
          <cell r="HQ1466" t="str">
            <v>160</v>
          </cell>
          <cell r="HR1466" t="str">
            <v>160</v>
          </cell>
          <cell r="HS1466" t="str">
            <v>160</v>
          </cell>
          <cell r="HT1466" t="str">
            <v>160</v>
          </cell>
          <cell r="HU1466" t="str">
            <v>160</v>
          </cell>
          <cell r="HV1466" t="str">
            <v>160</v>
          </cell>
          <cell r="HW1466" t="str">
            <v>160</v>
          </cell>
          <cell r="HX1466" t="str">
            <v>160</v>
          </cell>
          <cell r="HY1466" t="str">
            <v>160</v>
          </cell>
        </row>
        <row r="1467">
          <cell r="D1467" t="str">
            <v>16</v>
          </cell>
          <cell r="F1467" t="str">
            <v>16R</v>
          </cell>
          <cell r="H1467">
            <v>0</v>
          </cell>
          <cell r="I1467">
            <v>0</v>
          </cell>
          <cell r="J1467">
            <v>0</v>
          </cell>
          <cell r="K1467">
            <v>0</v>
          </cell>
          <cell r="M1467">
            <v>0</v>
          </cell>
          <cell r="O1467">
            <v>0</v>
          </cell>
          <cell r="S1467">
            <v>0</v>
          </cell>
          <cell r="T1467">
            <v>0</v>
          </cell>
          <cell r="U1467">
            <v>0</v>
          </cell>
          <cell r="V1467">
            <v>0</v>
          </cell>
          <cell r="W1467">
            <v>0</v>
          </cell>
          <cell r="X1467">
            <v>0</v>
          </cell>
          <cell r="Y1467">
            <v>0</v>
          </cell>
          <cell r="Z1467">
            <v>0</v>
          </cell>
          <cell r="AA1467">
            <v>0</v>
          </cell>
          <cell r="AB1467">
            <v>0</v>
          </cell>
          <cell r="AC1467">
            <v>0</v>
          </cell>
          <cell r="AE1467">
            <v>0</v>
          </cell>
          <cell r="AG1467">
            <v>0</v>
          </cell>
          <cell r="AK1467">
            <v>0</v>
          </cell>
          <cell r="AL1467">
            <v>0</v>
          </cell>
          <cell r="AM1467">
            <v>0</v>
          </cell>
          <cell r="AN1467">
            <v>0</v>
          </cell>
          <cell r="AO1467">
            <v>0</v>
          </cell>
          <cell r="AP1467">
            <v>0</v>
          </cell>
          <cell r="AQ1467">
            <v>0</v>
          </cell>
          <cell r="AR1467">
            <v>0</v>
          </cell>
          <cell r="AS1467">
            <v>0</v>
          </cell>
          <cell r="AT1467">
            <v>0</v>
          </cell>
          <cell r="AU1467">
            <v>0</v>
          </cell>
          <cell r="AV1467">
            <v>0</v>
          </cell>
          <cell r="AW1467">
            <v>0</v>
          </cell>
          <cell r="AY1467">
            <v>0</v>
          </cell>
          <cell r="AZ1467">
            <v>0</v>
          </cell>
          <cell r="BC1467">
            <v>0</v>
          </cell>
          <cell r="BD1467">
            <v>0</v>
          </cell>
          <cell r="BE1467">
            <v>0</v>
          </cell>
          <cell r="BF1467">
            <v>0</v>
          </cell>
          <cell r="BG1467">
            <v>0</v>
          </cell>
          <cell r="BH1467">
            <v>0</v>
          </cell>
          <cell r="BI1467">
            <v>0</v>
          </cell>
          <cell r="BJ1467">
            <v>0</v>
          </cell>
          <cell r="BK1467">
            <v>0</v>
          </cell>
          <cell r="BL1467">
            <v>0</v>
          </cell>
          <cell r="BM1467">
            <v>0</v>
          </cell>
          <cell r="BO1467">
            <v>0</v>
          </cell>
          <cell r="BQ1467">
            <v>0</v>
          </cell>
          <cell r="BU1467">
            <v>0</v>
          </cell>
          <cell r="BV1467">
            <v>0</v>
          </cell>
          <cell r="BW1467">
            <v>0</v>
          </cell>
          <cell r="BX1467">
            <v>0</v>
          </cell>
          <cell r="BY1467">
            <v>0</v>
          </cell>
          <cell r="BZ1467">
            <v>0</v>
          </cell>
          <cell r="CA1467">
            <v>0</v>
          </cell>
          <cell r="CB1467">
            <v>0</v>
          </cell>
          <cell r="CC1467">
            <v>0</v>
          </cell>
          <cell r="CD1467">
            <v>0</v>
          </cell>
          <cell r="CE1467">
            <v>0</v>
          </cell>
          <cell r="CG1467">
            <v>0</v>
          </cell>
          <cell r="CI1467">
            <v>0</v>
          </cell>
          <cell r="CM1467">
            <v>0</v>
          </cell>
          <cell r="CN1467">
            <v>0</v>
          </cell>
          <cell r="CO1467">
            <v>0</v>
          </cell>
          <cell r="CP1467">
            <v>0</v>
          </cell>
          <cell r="CQ1467">
            <v>0</v>
          </cell>
          <cell r="CR1467">
            <v>0</v>
          </cell>
          <cell r="CS1467">
            <v>0</v>
          </cell>
          <cell r="CT1467">
            <v>0</v>
          </cell>
          <cell r="CU1467">
            <v>0</v>
          </cell>
          <cell r="CV1467">
            <v>0</v>
          </cell>
          <cell r="CW1467">
            <v>0</v>
          </cell>
          <cell r="CY1467">
            <v>0</v>
          </cell>
          <cell r="DA1467">
            <v>0</v>
          </cell>
          <cell r="DB1467">
            <v>0</v>
          </cell>
          <cell r="DE1467">
            <v>0</v>
          </cell>
          <cell r="DF1467">
            <v>0</v>
          </cell>
          <cell r="DG1467">
            <v>0</v>
          </cell>
          <cell r="DH1467">
            <v>0</v>
          </cell>
          <cell r="DI1467">
            <v>0</v>
          </cell>
          <cell r="DJ1467">
            <v>0</v>
          </cell>
          <cell r="DK1467">
            <v>0</v>
          </cell>
          <cell r="DL1467">
            <v>0</v>
          </cell>
          <cell r="DM1467">
            <v>0</v>
          </cell>
          <cell r="DN1467">
            <v>0</v>
          </cell>
          <cell r="DO1467">
            <v>0</v>
          </cell>
          <cell r="DP1467">
            <v>0</v>
          </cell>
          <cell r="DQ1467">
            <v>0</v>
          </cell>
          <cell r="DS1467">
            <v>0</v>
          </cell>
          <cell r="DT1467">
            <v>0</v>
          </cell>
          <cell r="DU1467">
            <v>0</v>
          </cell>
          <cell r="DW1467">
            <v>0</v>
          </cell>
          <cell r="DX1467">
            <v>0</v>
          </cell>
          <cell r="DY1467">
            <v>0</v>
          </cell>
          <cell r="DZ1467">
            <v>0</v>
          </cell>
          <cell r="EA1467">
            <v>0</v>
          </cell>
          <cell r="EB1467">
            <v>0</v>
          </cell>
          <cell r="EC1467">
            <v>0</v>
          </cell>
          <cell r="ED1467">
            <v>0</v>
          </cell>
          <cell r="EE1467">
            <v>0</v>
          </cell>
          <cell r="EF1467">
            <v>0</v>
          </cell>
          <cell r="EG1467">
            <v>0</v>
          </cell>
          <cell r="EH1467">
            <v>0</v>
          </cell>
          <cell r="EI1467">
            <v>0</v>
          </cell>
          <cell r="EK1467">
            <v>0</v>
          </cell>
          <cell r="EL1467">
            <v>0</v>
          </cell>
          <cell r="EM1467">
            <v>0</v>
          </cell>
          <cell r="EO1467">
            <v>0</v>
          </cell>
          <cell r="EP1467">
            <v>0</v>
          </cell>
          <cell r="EQ1467">
            <v>0</v>
          </cell>
          <cell r="ER1467">
            <v>0</v>
          </cell>
          <cell r="ES1467">
            <v>0</v>
          </cell>
          <cell r="ET1467">
            <v>0</v>
          </cell>
          <cell r="EU1467">
            <v>0</v>
          </cell>
          <cell r="EV1467">
            <v>0</v>
          </cell>
          <cell r="EW1467">
            <v>0</v>
          </cell>
          <cell r="EX1467">
            <v>0</v>
          </cell>
          <cell r="EY1467">
            <v>0</v>
          </cell>
          <cell r="EZ1467">
            <v>0</v>
          </cell>
          <cell r="FA1467">
            <v>0</v>
          </cell>
          <cell r="FC1467">
            <v>0</v>
          </cell>
          <cell r="FD1467">
            <v>0</v>
          </cell>
          <cell r="FE1467">
            <v>0</v>
          </cell>
          <cell r="FG1467">
            <v>0</v>
          </cell>
          <cell r="FH1467">
            <v>0</v>
          </cell>
          <cell r="FI1467">
            <v>0</v>
          </cell>
          <cell r="FJ1467">
            <v>0</v>
          </cell>
          <cell r="FK1467">
            <v>0</v>
          </cell>
          <cell r="FL1467">
            <v>0</v>
          </cell>
          <cell r="FM1467">
            <v>0</v>
          </cell>
          <cell r="FN1467">
            <v>0</v>
          </cell>
          <cell r="FO1467">
            <v>0</v>
          </cell>
          <cell r="FP1467">
            <v>0</v>
          </cell>
          <cell r="FQ1467">
            <v>0</v>
          </cell>
          <cell r="FR1467">
            <v>0</v>
          </cell>
          <cell r="FS1467">
            <v>0</v>
          </cell>
          <cell r="FU1467">
            <v>0</v>
          </cell>
          <cell r="FV1467">
            <v>0</v>
          </cell>
          <cell r="FW1467">
            <v>0</v>
          </cell>
          <cell r="FY1467">
            <v>0</v>
          </cell>
          <cell r="FZ1467">
            <v>0</v>
          </cell>
          <cell r="GA1467">
            <v>0</v>
          </cell>
          <cell r="GB1467">
            <v>0</v>
          </cell>
          <cell r="GC1467">
            <v>0</v>
          </cell>
          <cell r="GD1467">
            <v>0</v>
          </cell>
          <cell r="GE1467">
            <v>0</v>
          </cell>
          <cell r="GF1467">
            <v>0</v>
          </cell>
          <cell r="GG1467">
            <v>0</v>
          </cell>
          <cell r="GH1467">
            <v>0</v>
          </cell>
          <cell r="GI1467">
            <v>0</v>
          </cell>
          <cell r="GJ1467">
            <v>0</v>
          </cell>
          <cell r="GK1467">
            <v>0</v>
          </cell>
          <cell r="GM1467">
            <v>0</v>
          </cell>
          <cell r="GN1467">
            <v>0</v>
          </cell>
          <cell r="GO1467">
            <v>0</v>
          </cell>
          <cell r="GQ1467">
            <v>0</v>
          </cell>
          <cell r="GR1467">
            <v>0</v>
          </cell>
          <cell r="GS1467">
            <v>0</v>
          </cell>
          <cell r="GT1467">
            <v>0</v>
          </cell>
          <cell r="GU1467">
            <v>0</v>
          </cell>
          <cell r="GV1467">
            <v>0</v>
          </cell>
          <cell r="GW1467">
            <v>0</v>
          </cell>
          <cell r="GX1467">
            <v>0</v>
          </cell>
          <cell r="GY1467">
            <v>0</v>
          </cell>
          <cell r="GZ1467">
            <v>0</v>
          </cell>
          <cell r="HA1467">
            <v>0</v>
          </cell>
          <cell r="HB1467">
            <v>0</v>
          </cell>
          <cell r="HC1467">
            <v>0</v>
          </cell>
          <cell r="HD1467">
            <v>0</v>
          </cell>
          <cell r="HE1467">
            <v>0</v>
          </cell>
          <cell r="HF1467">
            <v>0</v>
          </cell>
          <cell r="HG1467">
            <v>0</v>
          </cell>
          <cell r="HH1467">
            <v>0</v>
          </cell>
          <cell r="HI1467">
            <v>0</v>
          </cell>
          <cell r="HJ1467" t="str">
            <v>SI</v>
          </cell>
          <cell r="HL1467">
            <v>3.3937088366869934E-2</v>
          </cell>
          <cell r="HO1467" t="str">
            <v>160</v>
          </cell>
          <cell r="HP1467" t="str">
            <v>160</v>
          </cell>
          <cell r="HQ1467" t="str">
            <v>160</v>
          </cell>
          <cell r="HR1467" t="str">
            <v>160</v>
          </cell>
          <cell r="HS1467" t="str">
            <v>160</v>
          </cell>
          <cell r="HT1467" t="str">
            <v>160</v>
          </cell>
          <cell r="HU1467" t="str">
            <v>160</v>
          </cell>
          <cell r="HV1467" t="str">
            <v>160</v>
          </cell>
          <cell r="HW1467" t="str">
            <v>160</v>
          </cell>
          <cell r="HX1467" t="str">
            <v>160</v>
          </cell>
          <cell r="HY1467" t="str">
            <v>160</v>
          </cell>
        </row>
        <row r="1468">
          <cell r="D1468" t="str">
            <v>16</v>
          </cell>
          <cell r="F1468" t="str">
            <v>16R</v>
          </cell>
          <cell r="H1468">
            <v>0</v>
          </cell>
          <cell r="I1468">
            <v>0</v>
          </cell>
          <cell r="J1468">
            <v>0</v>
          </cell>
          <cell r="K1468">
            <v>0</v>
          </cell>
          <cell r="M1468">
            <v>0</v>
          </cell>
          <cell r="O1468">
            <v>0</v>
          </cell>
          <cell r="S1468">
            <v>0</v>
          </cell>
          <cell r="T1468">
            <v>0</v>
          </cell>
          <cell r="U1468">
            <v>0</v>
          </cell>
          <cell r="V1468">
            <v>0</v>
          </cell>
          <cell r="W1468">
            <v>0</v>
          </cell>
          <cell r="X1468">
            <v>0</v>
          </cell>
          <cell r="Y1468">
            <v>0</v>
          </cell>
          <cell r="Z1468">
            <v>0</v>
          </cell>
          <cell r="AA1468">
            <v>0</v>
          </cell>
          <cell r="AB1468">
            <v>0</v>
          </cell>
          <cell r="AC1468">
            <v>0</v>
          </cell>
          <cell r="AE1468">
            <v>0</v>
          </cell>
          <cell r="AG1468">
            <v>0</v>
          </cell>
          <cell r="AK1468">
            <v>0</v>
          </cell>
          <cell r="AL1468">
            <v>0</v>
          </cell>
          <cell r="AM1468">
            <v>0</v>
          </cell>
          <cell r="AN1468">
            <v>0</v>
          </cell>
          <cell r="AO1468">
            <v>0</v>
          </cell>
          <cell r="AP1468">
            <v>0</v>
          </cell>
          <cell r="AQ1468">
            <v>0</v>
          </cell>
          <cell r="AR1468">
            <v>0</v>
          </cell>
          <cell r="AS1468">
            <v>0</v>
          </cell>
          <cell r="AT1468">
            <v>0</v>
          </cell>
          <cell r="AU1468">
            <v>0</v>
          </cell>
          <cell r="AV1468">
            <v>0</v>
          </cell>
          <cell r="AW1468">
            <v>0</v>
          </cell>
          <cell r="AY1468">
            <v>0</v>
          </cell>
          <cell r="AZ1468">
            <v>0</v>
          </cell>
          <cell r="BC1468">
            <v>0</v>
          </cell>
          <cell r="BD1468">
            <v>0</v>
          </cell>
          <cell r="BE1468">
            <v>0</v>
          </cell>
          <cell r="BF1468">
            <v>0</v>
          </cell>
          <cell r="BG1468">
            <v>0</v>
          </cell>
          <cell r="BH1468">
            <v>0</v>
          </cell>
          <cell r="BI1468">
            <v>0</v>
          </cell>
          <cell r="BJ1468">
            <v>0</v>
          </cell>
          <cell r="BK1468">
            <v>0</v>
          </cell>
          <cell r="BL1468">
            <v>0</v>
          </cell>
          <cell r="BM1468">
            <v>0</v>
          </cell>
          <cell r="BO1468">
            <v>0</v>
          </cell>
          <cell r="BQ1468">
            <v>0</v>
          </cell>
          <cell r="BU1468">
            <v>0</v>
          </cell>
          <cell r="BV1468">
            <v>0</v>
          </cell>
          <cell r="BW1468">
            <v>0</v>
          </cell>
          <cell r="BX1468">
            <v>0</v>
          </cell>
          <cell r="BY1468">
            <v>0</v>
          </cell>
          <cell r="BZ1468">
            <v>0</v>
          </cell>
          <cell r="CA1468">
            <v>0</v>
          </cell>
          <cell r="CB1468">
            <v>0</v>
          </cell>
          <cell r="CC1468">
            <v>0</v>
          </cell>
          <cell r="CD1468">
            <v>0</v>
          </cell>
          <cell r="CE1468">
            <v>0</v>
          </cell>
          <cell r="CG1468">
            <v>0</v>
          </cell>
          <cell r="CI1468">
            <v>0</v>
          </cell>
          <cell r="CM1468">
            <v>0</v>
          </cell>
          <cell r="CN1468">
            <v>0</v>
          </cell>
          <cell r="CO1468">
            <v>0</v>
          </cell>
          <cell r="CP1468">
            <v>0</v>
          </cell>
          <cell r="CQ1468">
            <v>0</v>
          </cell>
          <cell r="CR1468">
            <v>0</v>
          </cell>
          <cell r="CS1468">
            <v>0</v>
          </cell>
          <cell r="CT1468">
            <v>0</v>
          </cell>
          <cell r="CU1468">
            <v>0</v>
          </cell>
          <cell r="CV1468">
            <v>0</v>
          </cell>
          <cell r="CW1468">
            <v>0</v>
          </cell>
          <cell r="CY1468">
            <v>0</v>
          </cell>
          <cell r="DA1468">
            <v>0</v>
          </cell>
          <cell r="DB1468">
            <v>0</v>
          </cell>
          <cell r="DE1468">
            <v>0</v>
          </cell>
          <cell r="DF1468">
            <v>0</v>
          </cell>
          <cell r="DG1468">
            <v>0</v>
          </cell>
          <cell r="DH1468">
            <v>0</v>
          </cell>
          <cell r="DI1468">
            <v>0</v>
          </cell>
          <cell r="DJ1468">
            <v>0</v>
          </cell>
          <cell r="DK1468">
            <v>0</v>
          </cell>
          <cell r="DL1468">
            <v>0</v>
          </cell>
          <cell r="DM1468">
            <v>0</v>
          </cell>
          <cell r="DN1468">
            <v>0</v>
          </cell>
          <cell r="DO1468">
            <v>0</v>
          </cell>
          <cell r="DP1468">
            <v>0</v>
          </cell>
          <cell r="DQ1468">
            <v>0</v>
          </cell>
          <cell r="DS1468">
            <v>0</v>
          </cell>
          <cell r="DT1468">
            <v>0</v>
          </cell>
          <cell r="DU1468">
            <v>0</v>
          </cell>
          <cell r="DW1468">
            <v>0</v>
          </cell>
          <cell r="DX1468">
            <v>0</v>
          </cell>
          <cell r="DY1468">
            <v>0</v>
          </cell>
          <cell r="DZ1468">
            <v>0</v>
          </cell>
          <cell r="EA1468">
            <v>0</v>
          </cell>
          <cell r="EB1468">
            <v>0</v>
          </cell>
          <cell r="EC1468">
            <v>0</v>
          </cell>
          <cell r="ED1468">
            <v>0</v>
          </cell>
          <cell r="EE1468">
            <v>0</v>
          </cell>
          <cell r="EF1468">
            <v>0</v>
          </cell>
          <cell r="EG1468">
            <v>0</v>
          </cell>
          <cell r="EH1468">
            <v>0</v>
          </cell>
          <cell r="EI1468">
            <v>0</v>
          </cell>
          <cell r="EK1468">
            <v>0</v>
          </cell>
          <cell r="EL1468">
            <v>0</v>
          </cell>
          <cell r="EM1468">
            <v>0</v>
          </cell>
          <cell r="EO1468">
            <v>0</v>
          </cell>
          <cell r="EP1468">
            <v>0</v>
          </cell>
          <cell r="EQ1468">
            <v>0</v>
          </cell>
          <cell r="ER1468">
            <v>0</v>
          </cell>
          <cell r="ES1468">
            <v>0</v>
          </cell>
          <cell r="ET1468">
            <v>0</v>
          </cell>
          <cell r="EU1468">
            <v>0</v>
          </cell>
          <cell r="EV1468">
            <v>0</v>
          </cell>
          <cell r="EW1468">
            <v>0</v>
          </cell>
          <cell r="EX1468">
            <v>0</v>
          </cell>
          <cell r="EY1468">
            <v>0</v>
          </cell>
          <cell r="EZ1468">
            <v>0</v>
          </cell>
          <cell r="FA1468">
            <v>0</v>
          </cell>
          <cell r="FC1468">
            <v>0</v>
          </cell>
          <cell r="FD1468">
            <v>0</v>
          </cell>
          <cell r="FE1468">
            <v>0</v>
          </cell>
          <cell r="FG1468">
            <v>0</v>
          </cell>
          <cell r="FH1468">
            <v>0</v>
          </cell>
          <cell r="FI1468">
            <v>0</v>
          </cell>
          <cell r="FJ1468">
            <v>0</v>
          </cell>
          <cell r="FK1468">
            <v>0</v>
          </cell>
          <cell r="FL1468">
            <v>0</v>
          </cell>
          <cell r="FM1468">
            <v>0</v>
          </cell>
          <cell r="FN1468">
            <v>0</v>
          </cell>
          <cell r="FO1468">
            <v>0</v>
          </cell>
          <cell r="FP1468">
            <v>0</v>
          </cell>
          <cell r="FQ1468">
            <v>0</v>
          </cell>
          <cell r="FR1468">
            <v>0</v>
          </cell>
          <cell r="FS1468">
            <v>0</v>
          </cell>
          <cell r="FU1468">
            <v>0</v>
          </cell>
          <cell r="FV1468">
            <v>0</v>
          </cell>
          <cell r="FW1468">
            <v>0</v>
          </cell>
          <cell r="FY1468">
            <v>0</v>
          </cell>
          <cell r="FZ1468">
            <v>0</v>
          </cell>
          <cell r="GA1468">
            <v>0</v>
          </cell>
          <cell r="GB1468">
            <v>0</v>
          </cell>
          <cell r="GC1468">
            <v>0</v>
          </cell>
          <cell r="GD1468">
            <v>0</v>
          </cell>
          <cell r="GE1468">
            <v>0</v>
          </cell>
          <cell r="GF1468">
            <v>0</v>
          </cell>
          <cell r="GG1468">
            <v>0</v>
          </cell>
          <cell r="GH1468">
            <v>0</v>
          </cell>
          <cell r="GI1468">
            <v>0</v>
          </cell>
          <cell r="GJ1468">
            <v>0</v>
          </cell>
          <cell r="GK1468">
            <v>0</v>
          </cell>
          <cell r="GM1468">
            <v>0</v>
          </cell>
          <cell r="GN1468">
            <v>0</v>
          </cell>
          <cell r="GO1468">
            <v>0</v>
          </cell>
          <cell r="GQ1468">
            <v>0</v>
          </cell>
          <cell r="GR1468">
            <v>0</v>
          </cell>
          <cell r="GS1468">
            <v>0</v>
          </cell>
          <cell r="GT1468">
            <v>0</v>
          </cell>
          <cell r="GU1468">
            <v>0</v>
          </cell>
          <cell r="GV1468">
            <v>0</v>
          </cell>
          <cell r="GW1468">
            <v>0</v>
          </cell>
          <cell r="GX1468">
            <v>0</v>
          </cell>
          <cell r="GY1468">
            <v>0</v>
          </cell>
          <cell r="GZ1468">
            <v>0</v>
          </cell>
          <cell r="HA1468">
            <v>0</v>
          </cell>
          <cell r="HB1468">
            <v>0</v>
          </cell>
          <cell r="HC1468">
            <v>0</v>
          </cell>
          <cell r="HD1468">
            <v>0</v>
          </cell>
          <cell r="HE1468">
            <v>0</v>
          </cell>
          <cell r="HF1468">
            <v>0</v>
          </cell>
          <cell r="HG1468">
            <v>0</v>
          </cell>
          <cell r="HH1468">
            <v>0</v>
          </cell>
          <cell r="HI1468">
            <v>0</v>
          </cell>
          <cell r="HJ1468" t="str">
            <v>SI</v>
          </cell>
          <cell r="HL1468">
            <v>3.3937088366869934E-2</v>
          </cell>
          <cell r="HO1468" t="str">
            <v>160</v>
          </cell>
          <cell r="HP1468" t="str">
            <v>160</v>
          </cell>
          <cell r="HQ1468" t="str">
            <v>160</v>
          </cell>
          <cell r="HR1468" t="str">
            <v>160</v>
          </cell>
          <cell r="HS1468" t="str">
            <v>160</v>
          </cell>
          <cell r="HT1468" t="str">
            <v>160</v>
          </cell>
          <cell r="HU1468" t="str">
            <v>160</v>
          </cell>
          <cell r="HV1468" t="str">
            <v>160</v>
          </cell>
          <cell r="HW1468" t="str">
            <v>160</v>
          </cell>
          <cell r="HX1468" t="str">
            <v>160</v>
          </cell>
          <cell r="HY1468" t="str">
            <v>160</v>
          </cell>
        </row>
        <row r="1469">
          <cell r="D1469" t="str">
            <v>16</v>
          </cell>
          <cell r="F1469" t="str">
            <v>16R</v>
          </cell>
          <cell r="H1469">
            <v>0</v>
          </cell>
          <cell r="I1469">
            <v>0</v>
          </cell>
          <cell r="J1469">
            <v>0</v>
          </cell>
          <cell r="K1469">
            <v>0</v>
          </cell>
          <cell r="M1469">
            <v>0</v>
          </cell>
          <cell r="O1469">
            <v>0</v>
          </cell>
          <cell r="S1469">
            <v>0</v>
          </cell>
          <cell r="T1469">
            <v>0</v>
          </cell>
          <cell r="U1469">
            <v>0</v>
          </cell>
          <cell r="V1469">
            <v>0</v>
          </cell>
          <cell r="W1469">
            <v>0</v>
          </cell>
          <cell r="X1469">
            <v>0</v>
          </cell>
          <cell r="Y1469">
            <v>0</v>
          </cell>
          <cell r="Z1469">
            <v>0</v>
          </cell>
          <cell r="AA1469">
            <v>0</v>
          </cell>
          <cell r="AB1469">
            <v>0</v>
          </cell>
          <cell r="AC1469">
            <v>0</v>
          </cell>
          <cell r="AE1469">
            <v>0</v>
          </cell>
          <cell r="AG1469">
            <v>0</v>
          </cell>
          <cell r="AK1469">
            <v>0</v>
          </cell>
          <cell r="AL1469">
            <v>0</v>
          </cell>
          <cell r="AM1469">
            <v>0</v>
          </cell>
          <cell r="AN1469">
            <v>0</v>
          </cell>
          <cell r="AO1469">
            <v>0</v>
          </cell>
          <cell r="AP1469">
            <v>0</v>
          </cell>
          <cell r="AQ1469">
            <v>0</v>
          </cell>
          <cell r="AR1469">
            <v>0</v>
          </cell>
          <cell r="AS1469">
            <v>0</v>
          </cell>
          <cell r="AT1469">
            <v>0</v>
          </cell>
          <cell r="AU1469">
            <v>0</v>
          </cell>
          <cell r="AV1469">
            <v>0</v>
          </cell>
          <cell r="AW1469">
            <v>0</v>
          </cell>
          <cell r="AY1469">
            <v>0</v>
          </cell>
          <cell r="AZ1469">
            <v>0</v>
          </cell>
          <cell r="BC1469">
            <v>0</v>
          </cell>
          <cell r="BD1469">
            <v>0</v>
          </cell>
          <cell r="BE1469">
            <v>0</v>
          </cell>
          <cell r="BF1469">
            <v>0</v>
          </cell>
          <cell r="BG1469">
            <v>0</v>
          </cell>
          <cell r="BH1469">
            <v>0</v>
          </cell>
          <cell r="BI1469">
            <v>0</v>
          </cell>
          <cell r="BJ1469">
            <v>0</v>
          </cell>
          <cell r="BK1469">
            <v>0</v>
          </cell>
          <cell r="BL1469">
            <v>0</v>
          </cell>
          <cell r="BM1469">
            <v>0</v>
          </cell>
          <cell r="BO1469">
            <v>0</v>
          </cell>
          <cell r="BQ1469">
            <v>0</v>
          </cell>
          <cell r="BU1469">
            <v>0</v>
          </cell>
          <cell r="BV1469">
            <v>0</v>
          </cell>
          <cell r="BW1469">
            <v>0</v>
          </cell>
          <cell r="BX1469">
            <v>0</v>
          </cell>
          <cell r="BY1469">
            <v>0</v>
          </cell>
          <cell r="BZ1469">
            <v>0</v>
          </cell>
          <cell r="CA1469">
            <v>0</v>
          </cell>
          <cell r="CB1469">
            <v>0</v>
          </cell>
          <cell r="CC1469">
            <v>0</v>
          </cell>
          <cell r="CD1469">
            <v>0</v>
          </cell>
          <cell r="CE1469">
            <v>0</v>
          </cell>
          <cell r="CG1469">
            <v>0</v>
          </cell>
          <cell r="CI1469">
            <v>0</v>
          </cell>
          <cell r="CM1469">
            <v>0</v>
          </cell>
          <cell r="CN1469">
            <v>0</v>
          </cell>
          <cell r="CO1469">
            <v>0</v>
          </cell>
          <cell r="CP1469">
            <v>0</v>
          </cell>
          <cell r="CQ1469">
            <v>0</v>
          </cell>
          <cell r="CR1469">
            <v>0</v>
          </cell>
          <cell r="CS1469">
            <v>0</v>
          </cell>
          <cell r="CT1469">
            <v>0</v>
          </cell>
          <cell r="CU1469">
            <v>0</v>
          </cell>
          <cell r="CV1469">
            <v>0</v>
          </cell>
          <cell r="CW1469">
            <v>0</v>
          </cell>
          <cell r="CY1469">
            <v>0</v>
          </cell>
          <cell r="DA1469">
            <v>0</v>
          </cell>
          <cell r="DB1469">
            <v>0</v>
          </cell>
          <cell r="DE1469">
            <v>0</v>
          </cell>
          <cell r="DF1469">
            <v>0</v>
          </cell>
          <cell r="DG1469">
            <v>0</v>
          </cell>
          <cell r="DH1469">
            <v>0</v>
          </cell>
          <cell r="DI1469">
            <v>0</v>
          </cell>
          <cell r="DJ1469">
            <v>0</v>
          </cell>
          <cell r="DK1469">
            <v>0</v>
          </cell>
          <cell r="DL1469">
            <v>0</v>
          </cell>
          <cell r="DM1469">
            <v>0</v>
          </cell>
          <cell r="DN1469">
            <v>0</v>
          </cell>
          <cell r="DO1469">
            <v>0</v>
          </cell>
          <cell r="DP1469">
            <v>0</v>
          </cell>
          <cell r="DQ1469">
            <v>0</v>
          </cell>
          <cell r="DS1469">
            <v>0</v>
          </cell>
          <cell r="DT1469">
            <v>0</v>
          </cell>
          <cell r="DU1469">
            <v>0</v>
          </cell>
          <cell r="DW1469">
            <v>0</v>
          </cell>
          <cell r="DX1469">
            <v>0</v>
          </cell>
          <cell r="DY1469">
            <v>0</v>
          </cell>
          <cell r="DZ1469">
            <v>0</v>
          </cell>
          <cell r="EA1469">
            <v>0</v>
          </cell>
          <cell r="EB1469">
            <v>0</v>
          </cell>
          <cell r="EC1469">
            <v>0</v>
          </cell>
          <cell r="ED1469">
            <v>0</v>
          </cell>
          <cell r="EE1469">
            <v>0</v>
          </cell>
          <cell r="EF1469">
            <v>0</v>
          </cell>
          <cell r="EG1469">
            <v>0</v>
          </cell>
          <cell r="EH1469">
            <v>0</v>
          </cell>
          <cell r="EI1469">
            <v>0</v>
          </cell>
          <cell r="EK1469">
            <v>0</v>
          </cell>
          <cell r="EL1469">
            <v>0</v>
          </cell>
          <cell r="EM1469">
            <v>0</v>
          </cell>
          <cell r="EO1469">
            <v>0</v>
          </cell>
          <cell r="EP1469">
            <v>0</v>
          </cell>
          <cell r="EQ1469">
            <v>0</v>
          </cell>
          <cell r="ER1469">
            <v>0</v>
          </cell>
          <cell r="ES1469">
            <v>0</v>
          </cell>
          <cell r="ET1469">
            <v>0</v>
          </cell>
          <cell r="EU1469">
            <v>0</v>
          </cell>
          <cell r="EV1469">
            <v>0</v>
          </cell>
          <cell r="EW1469">
            <v>0</v>
          </cell>
          <cell r="EX1469">
            <v>0</v>
          </cell>
          <cell r="EY1469">
            <v>0</v>
          </cell>
          <cell r="EZ1469">
            <v>0</v>
          </cell>
          <cell r="FA1469">
            <v>0</v>
          </cell>
          <cell r="FC1469">
            <v>0</v>
          </cell>
          <cell r="FD1469">
            <v>0</v>
          </cell>
          <cell r="FE1469">
            <v>0</v>
          </cell>
          <cell r="FG1469">
            <v>0</v>
          </cell>
          <cell r="FH1469">
            <v>0</v>
          </cell>
          <cell r="FI1469">
            <v>0</v>
          </cell>
          <cell r="FJ1469">
            <v>0</v>
          </cell>
          <cell r="FK1469">
            <v>0</v>
          </cell>
          <cell r="FL1469">
            <v>0</v>
          </cell>
          <cell r="FM1469">
            <v>0</v>
          </cell>
          <cell r="FN1469">
            <v>0</v>
          </cell>
          <cell r="FO1469">
            <v>0</v>
          </cell>
          <cell r="FP1469">
            <v>0</v>
          </cell>
          <cell r="FQ1469">
            <v>0</v>
          </cell>
          <cell r="FR1469">
            <v>0</v>
          </cell>
          <cell r="FS1469">
            <v>0</v>
          </cell>
          <cell r="FU1469">
            <v>0</v>
          </cell>
          <cell r="FV1469">
            <v>0</v>
          </cell>
          <cell r="FW1469">
            <v>0</v>
          </cell>
          <cell r="FY1469">
            <v>0</v>
          </cell>
          <cell r="FZ1469">
            <v>0</v>
          </cell>
          <cell r="GA1469">
            <v>0</v>
          </cell>
          <cell r="GB1469">
            <v>0</v>
          </cell>
          <cell r="GC1469">
            <v>0</v>
          </cell>
          <cell r="GD1469">
            <v>0</v>
          </cell>
          <cell r="GE1469">
            <v>0</v>
          </cell>
          <cell r="GF1469">
            <v>0</v>
          </cell>
          <cell r="GG1469">
            <v>0</v>
          </cell>
          <cell r="GH1469">
            <v>0</v>
          </cell>
          <cell r="GI1469">
            <v>0</v>
          </cell>
          <cell r="GJ1469">
            <v>0</v>
          </cell>
          <cell r="GK1469">
            <v>0</v>
          </cell>
          <cell r="GM1469">
            <v>0</v>
          </cell>
          <cell r="GN1469">
            <v>0</v>
          </cell>
          <cell r="GO1469">
            <v>0</v>
          </cell>
          <cell r="GQ1469">
            <v>0</v>
          </cell>
          <cell r="GR1469">
            <v>0</v>
          </cell>
          <cell r="GS1469">
            <v>0</v>
          </cell>
          <cell r="GT1469">
            <v>0</v>
          </cell>
          <cell r="GU1469">
            <v>0</v>
          </cell>
          <cell r="GV1469">
            <v>0</v>
          </cell>
          <cell r="GW1469">
            <v>0</v>
          </cell>
          <cell r="GX1469">
            <v>0</v>
          </cell>
          <cell r="GY1469">
            <v>0</v>
          </cell>
          <cell r="GZ1469">
            <v>0</v>
          </cell>
          <cell r="HA1469">
            <v>0</v>
          </cell>
          <cell r="HB1469">
            <v>0</v>
          </cell>
          <cell r="HC1469">
            <v>0</v>
          </cell>
          <cell r="HD1469">
            <v>0</v>
          </cell>
          <cell r="HE1469">
            <v>0</v>
          </cell>
          <cell r="HF1469">
            <v>0</v>
          </cell>
          <cell r="HG1469">
            <v>0</v>
          </cell>
          <cell r="HH1469">
            <v>0</v>
          </cell>
          <cell r="HI1469">
            <v>0</v>
          </cell>
          <cell r="HJ1469" t="str">
            <v>SI</v>
          </cell>
          <cell r="HL1469">
            <v>3.3937088366869934E-2</v>
          </cell>
          <cell r="HO1469" t="str">
            <v>160</v>
          </cell>
          <cell r="HP1469" t="str">
            <v>160</v>
          </cell>
          <cell r="HQ1469" t="str">
            <v>160</v>
          </cell>
          <cell r="HR1469" t="str">
            <v>160</v>
          </cell>
          <cell r="HS1469" t="str">
            <v>160</v>
          </cell>
          <cell r="HT1469" t="str">
            <v>160</v>
          </cell>
          <cell r="HU1469" t="str">
            <v>160</v>
          </cell>
          <cell r="HV1469" t="str">
            <v>160</v>
          </cell>
          <cell r="HW1469" t="str">
            <v>160</v>
          </cell>
          <cell r="HX1469" t="str">
            <v>160</v>
          </cell>
          <cell r="HY1469" t="str">
            <v>160</v>
          </cell>
        </row>
        <row r="1470">
          <cell r="D1470" t="str">
            <v>16</v>
          </cell>
          <cell r="F1470" t="str">
            <v>16R</v>
          </cell>
          <cell r="H1470">
            <v>0</v>
          </cell>
          <cell r="I1470">
            <v>0</v>
          </cell>
          <cell r="J1470">
            <v>0</v>
          </cell>
          <cell r="K1470">
            <v>0</v>
          </cell>
          <cell r="M1470">
            <v>0</v>
          </cell>
          <cell r="O1470">
            <v>0</v>
          </cell>
          <cell r="S1470">
            <v>0</v>
          </cell>
          <cell r="T1470">
            <v>0</v>
          </cell>
          <cell r="U1470">
            <v>0</v>
          </cell>
          <cell r="V1470">
            <v>0</v>
          </cell>
          <cell r="W1470">
            <v>0</v>
          </cell>
          <cell r="X1470">
            <v>0</v>
          </cell>
          <cell r="Y1470">
            <v>0</v>
          </cell>
          <cell r="Z1470">
            <v>0</v>
          </cell>
          <cell r="AA1470">
            <v>0</v>
          </cell>
          <cell r="AB1470">
            <v>0</v>
          </cell>
          <cell r="AC1470">
            <v>0</v>
          </cell>
          <cell r="AE1470">
            <v>0</v>
          </cell>
          <cell r="AG1470">
            <v>0</v>
          </cell>
          <cell r="AK1470">
            <v>0</v>
          </cell>
          <cell r="AL1470">
            <v>0</v>
          </cell>
          <cell r="AM1470">
            <v>0</v>
          </cell>
          <cell r="AN1470">
            <v>0</v>
          </cell>
          <cell r="AO1470">
            <v>0</v>
          </cell>
          <cell r="AP1470">
            <v>0</v>
          </cell>
          <cell r="AQ1470">
            <v>0</v>
          </cell>
          <cell r="AR1470">
            <v>0</v>
          </cell>
          <cell r="AS1470">
            <v>0</v>
          </cell>
          <cell r="AT1470">
            <v>0</v>
          </cell>
          <cell r="AU1470">
            <v>0</v>
          </cell>
          <cell r="AV1470">
            <v>0</v>
          </cell>
          <cell r="AW1470">
            <v>0</v>
          </cell>
          <cell r="AY1470">
            <v>0</v>
          </cell>
          <cell r="AZ1470">
            <v>0</v>
          </cell>
          <cell r="BC1470">
            <v>0</v>
          </cell>
          <cell r="BD1470">
            <v>0</v>
          </cell>
          <cell r="BE1470">
            <v>0</v>
          </cell>
          <cell r="BF1470">
            <v>0</v>
          </cell>
          <cell r="BG1470">
            <v>0</v>
          </cell>
          <cell r="BH1470">
            <v>0</v>
          </cell>
          <cell r="BI1470">
            <v>0</v>
          </cell>
          <cell r="BJ1470">
            <v>0</v>
          </cell>
          <cell r="BK1470">
            <v>0</v>
          </cell>
          <cell r="BL1470">
            <v>0</v>
          </cell>
          <cell r="BM1470">
            <v>0</v>
          </cell>
          <cell r="BO1470">
            <v>0</v>
          </cell>
          <cell r="BQ1470">
            <v>0</v>
          </cell>
          <cell r="BU1470">
            <v>0</v>
          </cell>
          <cell r="BV1470">
            <v>0</v>
          </cell>
          <cell r="BW1470">
            <v>0</v>
          </cell>
          <cell r="BX1470">
            <v>0</v>
          </cell>
          <cell r="BY1470">
            <v>0</v>
          </cell>
          <cell r="BZ1470">
            <v>0</v>
          </cell>
          <cell r="CA1470">
            <v>0</v>
          </cell>
          <cell r="CB1470">
            <v>0</v>
          </cell>
          <cell r="CC1470">
            <v>0</v>
          </cell>
          <cell r="CD1470">
            <v>0</v>
          </cell>
          <cell r="CE1470">
            <v>0</v>
          </cell>
          <cell r="CG1470">
            <v>0</v>
          </cell>
          <cell r="CI1470">
            <v>0</v>
          </cell>
          <cell r="CM1470">
            <v>0</v>
          </cell>
          <cell r="CN1470">
            <v>0</v>
          </cell>
          <cell r="CO1470">
            <v>0</v>
          </cell>
          <cell r="CP1470">
            <v>0</v>
          </cell>
          <cell r="CQ1470">
            <v>0</v>
          </cell>
          <cell r="CR1470">
            <v>0</v>
          </cell>
          <cell r="CS1470">
            <v>0</v>
          </cell>
          <cell r="CT1470">
            <v>0</v>
          </cell>
          <cell r="CU1470">
            <v>0</v>
          </cell>
          <cell r="CV1470">
            <v>0</v>
          </cell>
          <cell r="CW1470">
            <v>0</v>
          </cell>
          <cell r="CY1470">
            <v>0</v>
          </cell>
          <cell r="DA1470">
            <v>0</v>
          </cell>
          <cell r="DB1470">
            <v>0</v>
          </cell>
          <cell r="DE1470">
            <v>0</v>
          </cell>
          <cell r="DF1470">
            <v>0</v>
          </cell>
          <cell r="DG1470">
            <v>0</v>
          </cell>
          <cell r="DH1470">
            <v>0</v>
          </cell>
          <cell r="DI1470">
            <v>0</v>
          </cell>
          <cell r="DJ1470">
            <v>0</v>
          </cell>
          <cell r="DK1470">
            <v>0</v>
          </cell>
          <cell r="DL1470">
            <v>0</v>
          </cell>
          <cell r="DM1470">
            <v>0</v>
          </cell>
          <cell r="DN1470">
            <v>0</v>
          </cell>
          <cell r="DO1470">
            <v>0</v>
          </cell>
          <cell r="DP1470">
            <v>0</v>
          </cell>
          <cell r="DQ1470">
            <v>0</v>
          </cell>
          <cell r="DS1470">
            <v>0</v>
          </cell>
          <cell r="DT1470">
            <v>0</v>
          </cell>
          <cell r="DU1470">
            <v>0</v>
          </cell>
          <cell r="DW1470">
            <v>0</v>
          </cell>
          <cell r="DX1470">
            <v>0</v>
          </cell>
          <cell r="DY1470">
            <v>0</v>
          </cell>
          <cell r="DZ1470">
            <v>0</v>
          </cell>
          <cell r="EA1470">
            <v>0</v>
          </cell>
          <cell r="EB1470">
            <v>0</v>
          </cell>
          <cell r="EC1470">
            <v>0</v>
          </cell>
          <cell r="ED1470">
            <v>0</v>
          </cell>
          <cell r="EE1470">
            <v>0</v>
          </cell>
          <cell r="EF1470">
            <v>0</v>
          </cell>
          <cell r="EG1470">
            <v>0</v>
          </cell>
          <cell r="EH1470">
            <v>0</v>
          </cell>
          <cell r="EI1470">
            <v>0</v>
          </cell>
          <cell r="EK1470">
            <v>0</v>
          </cell>
          <cell r="EL1470">
            <v>0</v>
          </cell>
          <cell r="EM1470">
            <v>0</v>
          </cell>
          <cell r="EO1470">
            <v>0</v>
          </cell>
          <cell r="EP1470">
            <v>0</v>
          </cell>
          <cell r="EQ1470">
            <v>0</v>
          </cell>
          <cell r="ER1470">
            <v>0</v>
          </cell>
          <cell r="ES1470">
            <v>0</v>
          </cell>
          <cell r="ET1470">
            <v>0</v>
          </cell>
          <cell r="EU1470">
            <v>0</v>
          </cell>
          <cell r="EV1470">
            <v>0</v>
          </cell>
          <cell r="EW1470">
            <v>0</v>
          </cell>
          <cell r="EX1470">
            <v>0</v>
          </cell>
          <cell r="EY1470">
            <v>0</v>
          </cell>
          <cell r="EZ1470">
            <v>0</v>
          </cell>
          <cell r="FA1470">
            <v>0</v>
          </cell>
          <cell r="FC1470">
            <v>0</v>
          </cell>
          <cell r="FD1470">
            <v>0</v>
          </cell>
          <cell r="FE1470">
            <v>0</v>
          </cell>
          <cell r="FG1470">
            <v>0</v>
          </cell>
          <cell r="FH1470">
            <v>0</v>
          </cell>
          <cell r="FI1470">
            <v>0</v>
          </cell>
          <cell r="FJ1470">
            <v>0</v>
          </cell>
          <cell r="FK1470">
            <v>0</v>
          </cell>
          <cell r="FL1470">
            <v>0</v>
          </cell>
          <cell r="FM1470">
            <v>0</v>
          </cell>
          <cell r="FN1470">
            <v>0</v>
          </cell>
          <cell r="FO1470">
            <v>0</v>
          </cell>
          <cell r="FP1470">
            <v>0</v>
          </cell>
          <cell r="FQ1470">
            <v>0</v>
          </cell>
          <cell r="FR1470">
            <v>0</v>
          </cell>
          <cell r="FS1470">
            <v>0</v>
          </cell>
          <cell r="FU1470">
            <v>0</v>
          </cell>
          <cell r="FV1470">
            <v>0</v>
          </cell>
          <cell r="FW1470">
            <v>0</v>
          </cell>
          <cell r="FY1470">
            <v>0</v>
          </cell>
          <cell r="FZ1470">
            <v>0</v>
          </cell>
          <cell r="GA1470">
            <v>0</v>
          </cell>
          <cell r="GB1470">
            <v>0</v>
          </cell>
          <cell r="GC1470">
            <v>0</v>
          </cell>
          <cell r="GD1470">
            <v>0</v>
          </cell>
          <cell r="GE1470">
            <v>0</v>
          </cell>
          <cell r="GF1470">
            <v>0</v>
          </cell>
          <cell r="GG1470">
            <v>0</v>
          </cell>
          <cell r="GH1470">
            <v>0</v>
          </cell>
          <cell r="GI1470">
            <v>0</v>
          </cell>
          <cell r="GJ1470">
            <v>0</v>
          </cell>
          <cell r="GK1470">
            <v>0</v>
          </cell>
          <cell r="GM1470">
            <v>0</v>
          </cell>
          <cell r="GN1470">
            <v>0</v>
          </cell>
          <cell r="GO1470">
            <v>0</v>
          </cell>
          <cell r="GQ1470">
            <v>0</v>
          </cell>
          <cell r="GR1470">
            <v>0</v>
          </cell>
          <cell r="GS1470">
            <v>0</v>
          </cell>
          <cell r="GT1470">
            <v>0</v>
          </cell>
          <cell r="GU1470">
            <v>0</v>
          </cell>
          <cell r="GV1470">
            <v>0</v>
          </cell>
          <cell r="GW1470">
            <v>0</v>
          </cell>
          <cell r="GX1470">
            <v>0</v>
          </cell>
          <cell r="GY1470">
            <v>0</v>
          </cell>
          <cell r="GZ1470">
            <v>0</v>
          </cell>
          <cell r="HA1470">
            <v>0</v>
          </cell>
          <cell r="HB1470">
            <v>0</v>
          </cell>
          <cell r="HC1470">
            <v>0</v>
          </cell>
          <cell r="HD1470">
            <v>0</v>
          </cell>
          <cell r="HE1470">
            <v>0</v>
          </cell>
          <cell r="HF1470">
            <v>0</v>
          </cell>
          <cell r="HG1470">
            <v>0</v>
          </cell>
          <cell r="HH1470">
            <v>0</v>
          </cell>
          <cell r="HI1470">
            <v>0</v>
          </cell>
          <cell r="HJ1470" t="str">
            <v>SI</v>
          </cell>
          <cell r="HL1470">
            <v>3.3937088366869934E-2</v>
          </cell>
          <cell r="HO1470" t="str">
            <v>160</v>
          </cell>
          <cell r="HP1470" t="str">
            <v>160</v>
          </cell>
          <cell r="HQ1470" t="str">
            <v>160</v>
          </cell>
          <cell r="HR1470" t="str">
            <v>160</v>
          </cell>
          <cell r="HS1470" t="str">
            <v>160</v>
          </cell>
          <cell r="HT1470" t="str">
            <v>160</v>
          </cell>
          <cell r="HU1470" t="str">
            <v>160</v>
          </cell>
          <cell r="HV1470" t="str">
            <v>160</v>
          </cell>
          <cell r="HW1470" t="str">
            <v>160</v>
          </cell>
          <cell r="HX1470" t="str">
            <v>160</v>
          </cell>
          <cell r="HY1470" t="str">
            <v>160</v>
          </cell>
        </row>
        <row r="1471">
          <cell r="D1471" t="str">
            <v>16</v>
          </cell>
          <cell r="F1471" t="str">
            <v>16R</v>
          </cell>
          <cell r="H1471">
            <v>0</v>
          </cell>
          <cell r="I1471">
            <v>0</v>
          </cell>
          <cell r="J1471">
            <v>0</v>
          </cell>
          <cell r="K1471">
            <v>0</v>
          </cell>
          <cell r="M1471">
            <v>0</v>
          </cell>
          <cell r="O1471">
            <v>0</v>
          </cell>
          <cell r="S1471">
            <v>0</v>
          </cell>
          <cell r="T1471">
            <v>0</v>
          </cell>
          <cell r="U1471">
            <v>0</v>
          </cell>
          <cell r="V1471">
            <v>0</v>
          </cell>
          <cell r="W1471">
            <v>0</v>
          </cell>
          <cell r="X1471">
            <v>0</v>
          </cell>
          <cell r="Y1471">
            <v>0</v>
          </cell>
          <cell r="Z1471">
            <v>0</v>
          </cell>
          <cell r="AA1471">
            <v>0</v>
          </cell>
          <cell r="AB1471">
            <v>0</v>
          </cell>
          <cell r="AC1471">
            <v>0</v>
          </cell>
          <cell r="AE1471">
            <v>0</v>
          </cell>
          <cell r="AG1471">
            <v>0</v>
          </cell>
          <cell r="AK1471">
            <v>0</v>
          </cell>
          <cell r="AL1471">
            <v>0</v>
          </cell>
          <cell r="AM1471">
            <v>0</v>
          </cell>
          <cell r="AN1471">
            <v>0</v>
          </cell>
          <cell r="AO1471">
            <v>0</v>
          </cell>
          <cell r="AP1471">
            <v>0</v>
          </cell>
          <cell r="AQ1471">
            <v>0</v>
          </cell>
          <cell r="AR1471">
            <v>0</v>
          </cell>
          <cell r="AS1471">
            <v>0</v>
          </cell>
          <cell r="AT1471">
            <v>0</v>
          </cell>
          <cell r="AU1471">
            <v>0</v>
          </cell>
          <cell r="AV1471">
            <v>0</v>
          </cell>
          <cell r="AW1471">
            <v>0</v>
          </cell>
          <cell r="AY1471">
            <v>0</v>
          </cell>
          <cell r="AZ1471">
            <v>0</v>
          </cell>
          <cell r="BC1471">
            <v>0</v>
          </cell>
          <cell r="BD1471">
            <v>0</v>
          </cell>
          <cell r="BE1471">
            <v>0</v>
          </cell>
          <cell r="BF1471">
            <v>0</v>
          </cell>
          <cell r="BG1471">
            <v>0</v>
          </cell>
          <cell r="BH1471">
            <v>0</v>
          </cell>
          <cell r="BI1471">
            <v>0</v>
          </cell>
          <cell r="BJ1471">
            <v>0</v>
          </cell>
          <cell r="BK1471">
            <v>0</v>
          </cell>
          <cell r="BL1471">
            <v>0</v>
          </cell>
          <cell r="BM1471">
            <v>0</v>
          </cell>
          <cell r="BO1471">
            <v>0</v>
          </cell>
          <cell r="BQ1471">
            <v>0</v>
          </cell>
          <cell r="BU1471">
            <v>0</v>
          </cell>
          <cell r="BV1471">
            <v>0</v>
          </cell>
          <cell r="BW1471">
            <v>0</v>
          </cell>
          <cell r="BX1471">
            <v>0</v>
          </cell>
          <cell r="BY1471">
            <v>0</v>
          </cell>
          <cell r="BZ1471">
            <v>0</v>
          </cell>
          <cell r="CA1471">
            <v>0</v>
          </cell>
          <cell r="CB1471">
            <v>0</v>
          </cell>
          <cell r="CC1471">
            <v>0</v>
          </cell>
          <cell r="CD1471">
            <v>0</v>
          </cell>
          <cell r="CE1471">
            <v>0</v>
          </cell>
          <cell r="CG1471">
            <v>0</v>
          </cell>
          <cell r="CI1471">
            <v>0</v>
          </cell>
          <cell r="CM1471">
            <v>0</v>
          </cell>
          <cell r="CN1471">
            <v>0</v>
          </cell>
          <cell r="CO1471">
            <v>0</v>
          </cell>
          <cell r="CP1471">
            <v>0</v>
          </cell>
          <cell r="CQ1471">
            <v>0</v>
          </cell>
          <cell r="CR1471">
            <v>0</v>
          </cell>
          <cell r="CS1471">
            <v>0</v>
          </cell>
          <cell r="CT1471">
            <v>0</v>
          </cell>
          <cell r="CU1471">
            <v>0</v>
          </cell>
          <cell r="CV1471">
            <v>0</v>
          </cell>
          <cell r="CW1471">
            <v>0</v>
          </cell>
          <cell r="CY1471">
            <v>0</v>
          </cell>
          <cell r="DA1471">
            <v>0</v>
          </cell>
          <cell r="DB1471">
            <v>0</v>
          </cell>
          <cell r="DE1471">
            <v>0</v>
          </cell>
          <cell r="DF1471">
            <v>0</v>
          </cell>
          <cell r="DG1471">
            <v>0</v>
          </cell>
          <cell r="DH1471">
            <v>0</v>
          </cell>
          <cell r="DI1471">
            <v>0</v>
          </cell>
          <cell r="DJ1471">
            <v>0</v>
          </cell>
          <cell r="DK1471">
            <v>0</v>
          </cell>
          <cell r="DL1471">
            <v>0</v>
          </cell>
          <cell r="DM1471">
            <v>0</v>
          </cell>
          <cell r="DN1471">
            <v>0</v>
          </cell>
          <cell r="DO1471">
            <v>0</v>
          </cell>
          <cell r="DP1471">
            <v>0</v>
          </cell>
          <cell r="DQ1471">
            <v>0</v>
          </cell>
          <cell r="DS1471">
            <v>0</v>
          </cell>
          <cell r="DT1471">
            <v>0</v>
          </cell>
          <cell r="DU1471">
            <v>0</v>
          </cell>
          <cell r="DW1471">
            <v>0</v>
          </cell>
          <cell r="DX1471">
            <v>0</v>
          </cell>
          <cell r="DY1471">
            <v>0</v>
          </cell>
          <cell r="DZ1471">
            <v>0</v>
          </cell>
          <cell r="EA1471">
            <v>0</v>
          </cell>
          <cell r="EB1471">
            <v>0</v>
          </cell>
          <cell r="EC1471">
            <v>0</v>
          </cell>
          <cell r="ED1471">
            <v>0</v>
          </cell>
          <cell r="EE1471">
            <v>0</v>
          </cell>
          <cell r="EF1471">
            <v>0</v>
          </cell>
          <cell r="EG1471">
            <v>0</v>
          </cell>
          <cell r="EH1471">
            <v>0</v>
          </cell>
          <cell r="EI1471">
            <v>0</v>
          </cell>
          <cell r="EK1471">
            <v>0</v>
          </cell>
          <cell r="EL1471">
            <v>0</v>
          </cell>
          <cell r="EM1471">
            <v>0</v>
          </cell>
          <cell r="EO1471">
            <v>0</v>
          </cell>
          <cell r="EP1471">
            <v>0</v>
          </cell>
          <cell r="EQ1471">
            <v>0</v>
          </cell>
          <cell r="ER1471">
            <v>0</v>
          </cell>
          <cell r="ES1471">
            <v>0</v>
          </cell>
          <cell r="ET1471">
            <v>0</v>
          </cell>
          <cell r="EU1471">
            <v>0</v>
          </cell>
          <cell r="EV1471">
            <v>0</v>
          </cell>
          <cell r="EW1471">
            <v>0</v>
          </cell>
          <cell r="EX1471">
            <v>0</v>
          </cell>
          <cell r="EY1471">
            <v>0</v>
          </cell>
          <cell r="EZ1471">
            <v>0</v>
          </cell>
          <cell r="FA1471">
            <v>0</v>
          </cell>
          <cell r="FC1471">
            <v>0</v>
          </cell>
          <cell r="FD1471">
            <v>0</v>
          </cell>
          <cell r="FE1471">
            <v>0</v>
          </cell>
          <cell r="FG1471">
            <v>0</v>
          </cell>
          <cell r="FH1471">
            <v>0</v>
          </cell>
          <cell r="FI1471">
            <v>0</v>
          </cell>
          <cell r="FJ1471">
            <v>0</v>
          </cell>
          <cell r="FK1471">
            <v>0</v>
          </cell>
          <cell r="FL1471">
            <v>0</v>
          </cell>
          <cell r="FM1471">
            <v>0</v>
          </cell>
          <cell r="FN1471">
            <v>0</v>
          </cell>
          <cell r="FO1471">
            <v>0</v>
          </cell>
          <cell r="FP1471">
            <v>0</v>
          </cell>
          <cell r="FQ1471">
            <v>0</v>
          </cell>
          <cell r="FR1471">
            <v>0</v>
          </cell>
          <cell r="FS1471">
            <v>0</v>
          </cell>
          <cell r="FU1471">
            <v>0</v>
          </cell>
          <cell r="FV1471">
            <v>0</v>
          </cell>
          <cell r="FW1471">
            <v>0</v>
          </cell>
          <cell r="FY1471">
            <v>0</v>
          </cell>
          <cell r="FZ1471">
            <v>0</v>
          </cell>
          <cell r="GA1471">
            <v>0</v>
          </cell>
          <cell r="GB1471">
            <v>0</v>
          </cell>
          <cell r="GC1471">
            <v>0</v>
          </cell>
          <cell r="GD1471">
            <v>0</v>
          </cell>
          <cell r="GE1471">
            <v>0</v>
          </cell>
          <cell r="GF1471">
            <v>0</v>
          </cell>
          <cell r="GG1471">
            <v>0</v>
          </cell>
          <cell r="GH1471">
            <v>0</v>
          </cell>
          <cell r="GI1471">
            <v>0</v>
          </cell>
          <cell r="GJ1471">
            <v>0</v>
          </cell>
          <cell r="GK1471">
            <v>0</v>
          </cell>
          <cell r="GM1471">
            <v>0</v>
          </cell>
          <cell r="GN1471">
            <v>0</v>
          </cell>
          <cell r="GO1471">
            <v>0</v>
          </cell>
          <cell r="GQ1471">
            <v>0</v>
          </cell>
          <cell r="GR1471">
            <v>0</v>
          </cell>
          <cell r="GS1471">
            <v>0</v>
          </cell>
          <cell r="GT1471">
            <v>0</v>
          </cell>
          <cell r="GU1471">
            <v>0</v>
          </cell>
          <cell r="GV1471">
            <v>0</v>
          </cell>
          <cell r="GW1471">
            <v>0</v>
          </cell>
          <cell r="GX1471">
            <v>0</v>
          </cell>
          <cell r="GY1471">
            <v>0</v>
          </cell>
          <cell r="GZ1471">
            <v>0</v>
          </cell>
          <cell r="HA1471">
            <v>0</v>
          </cell>
          <cell r="HB1471">
            <v>0</v>
          </cell>
          <cell r="HC1471">
            <v>0</v>
          </cell>
          <cell r="HD1471">
            <v>0</v>
          </cell>
          <cell r="HE1471">
            <v>0</v>
          </cell>
          <cell r="HF1471">
            <v>0</v>
          </cell>
          <cell r="HG1471">
            <v>0</v>
          </cell>
          <cell r="HH1471">
            <v>0</v>
          </cell>
          <cell r="HI1471">
            <v>0</v>
          </cell>
          <cell r="HJ1471" t="str">
            <v>SI</v>
          </cell>
          <cell r="HL1471">
            <v>3.3937088366869934E-2</v>
          </cell>
          <cell r="HO1471" t="str">
            <v>160</v>
          </cell>
          <cell r="HP1471" t="str">
            <v>160</v>
          </cell>
          <cell r="HQ1471" t="str">
            <v>160</v>
          </cell>
          <cell r="HR1471" t="str">
            <v>160</v>
          </cell>
          <cell r="HS1471" t="str">
            <v>160</v>
          </cell>
          <cell r="HT1471" t="str">
            <v>160</v>
          </cell>
          <cell r="HU1471" t="str">
            <v>160</v>
          </cell>
          <cell r="HV1471" t="str">
            <v>160</v>
          </cell>
          <cell r="HW1471" t="str">
            <v>160</v>
          </cell>
          <cell r="HX1471" t="str">
            <v>160</v>
          </cell>
          <cell r="HY1471" t="str">
            <v>160</v>
          </cell>
        </row>
        <row r="1472">
          <cell r="D1472" t="str">
            <v>16</v>
          </cell>
          <cell r="F1472" t="str">
            <v>16R</v>
          </cell>
          <cell r="H1472">
            <v>0</v>
          </cell>
          <cell r="I1472">
            <v>0</v>
          </cell>
          <cell r="J1472">
            <v>0</v>
          </cell>
          <cell r="K1472">
            <v>0</v>
          </cell>
          <cell r="M1472">
            <v>0</v>
          </cell>
          <cell r="O1472">
            <v>0</v>
          </cell>
          <cell r="S1472">
            <v>0</v>
          </cell>
          <cell r="T1472">
            <v>0</v>
          </cell>
          <cell r="U1472">
            <v>0</v>
          </cell>
          <cell r="V1472">
            <v>0</v>
          </cell>
          <cell r="W1472">
            <v>0</v>
          </cell>
          <cell r="X1472">
            <v>0</v>
          </cell>
          <cell r="Y1472">
            <v>0</v>
          </cell>
          <cell r="Z1472">
            <v>0</v>
          </cell>
          <cell r="AA1472">
            <v>0</v>
          </cell>
          <cell r="AB1472">
            <v>0</v>
          </cell>
          <cell r="AC1472">
            <v>0</v>
          </cell>
          <cell r="AE1472">
            <v>0</v>
          </cell>
          <cell r="AG1472">
            <v>0</v>
          </cell>
          <cell r="AK1472">
            <v>0</v>
          </cell>
          <cell r="AL1472">
            <v>0</v>
          </cell>
          <cell r="AM1472">
            <v>0</v>
          </cell>
          <cell r="AN1472">
            <v>0</v>
          </cell>
          <cell r="AO1472">
            <v>0</v>
          </cell>
          <cell r="AP1472">
            <v>0</v>
          </cell>
          <cell r="AQ1472">
            <v>0</v>
          </cell>
          <cell r="AR1472">
            <v>0</v>
          </cell>
          <cell r="AS1472">
            <v>0</v>
          </cell>
          <cell r="AT1472">
            <v>0</v>
          </cell>
          <cell r="AU1472">
            <v>0</v>
          </cell>
          <cell r="AV1472">
            <v>0</v>
          </cell>
          <cell r="AW1472">
            <v>0</v>
          </cell>
          <cell r="AY1472">
            <v>0</v>
          </cell>
          <cell r="AZ1472">
            <v>0</v>
          </cell>
          <cell r="BC1472">
            <v>0</v>
          </cell>
          <cell r="BD1472">
            <v>0</v>
          </cell>
          <cell r="BE1472">
            <v>0</v>
          </cell>
          <cell r="BF1472">
            <v>0</v>
          </cell>
          <cell r="BG1472">
            <v>0</v>
          </cell>
          <cell r="BH1472">
            <v>0</v>
          </cell>
          <cell r="BI1472">
            <v>0</v>
          </cell>
          <cell r="BJ1472">
            <v>0</v>
          </cell>
          <cell r="BK1472">
            <v>0</v>
          </cell>
          <cell r="BL1472">
            <v>0</v>
          </cell>
          <cell r="BM1472">
            <v>0</v>
          </cell>
          <cell r="BO1472">
            <v>0</v>
          </cell>
          <cell r="BQ1472">
            <v>0</v>
          </cell>
          <cell r="BU1472">
            <v>0</v>
          </cell>
          <cell r="BV1472">
            <v>0</v>
          </cell>
          <cell r="BW1472">
            <v>0</v>
          </cell>
          <cell r="BX1472">
            <v>0</v>
          </cell>
          <cell r="BY1472">
            <v>0</v>
          </cell>
          <cell r="BZ1472">
            <v>0</v>
          </cell>
          <cell r="CA1472">
            <v>0</v>
          </cell>
          <cell r="CB1472">
            <v>0</v>
          </cell>
          <cell r="CC1472">
            <v>0</v>
          </cell>
          <cell r="CD1472">
            <v>0</v>
          </cell>
          <cell r="CE1472">
            <v>0</v>
          </cell>
          <cell r="CG1472">
            <v>0</v>
          </cell>
          <cell r="CI1472">
            <v>0</v>
          </cell>
          <cell r="CM1472">
            <v>0</v>
          </cell>
          <cell r="CN1472">
            <v>0</v>
          </cell>
          <cell r="CO1472">
            <v>0</v>
          </cell>
          <cell r="CP1472">
            <v>0</v>
          </cell>
          <cell r="CQ1472">
            <v>0</v>
          </cell>
          <cell r="CR1472">
            <v>0</v>
          </cell>
          <cell r="CS1472">
            <v>0</v>
          </cell>
          <cell r="CT1472">
            <v>0</v>
          </cell>
          <cell r="CU1472">
            <v>0</v>
          </cell>
          <cell r="CV1472">
            <v>0</v>
          </cell>
          <cell r="CW1472">
            <v>0</v>
          </cell>
          <cell r="CY1472">
            <v>0</v>
          </cell>
          <cell r="DA1472">
            <v>0</v>
          </cell>
          <cell r="DB1472">
            <v>0</v>
          </cell>
          <cell r="DE1472">
            <v>0</v>
          </cell>
          <cell r="DF1472">
            <v>0</v>
          </cell>
          <cell r="DG1472">
            <v>0</v>
          </cell>
          <cell r="DH1472">
            <v>0</v>
          </cell>
          <cell r="DI1472">
            <v>0</v>
          </cell>
          <cell r="DJ1472">
            <v>0</v>
          </cell>
          <cell r="DK1472">
            <v>0</v>
          </cell>
          <cell r="DL1472">
            <v>0</v>
          </cell>
          <cell r="DM1472">
            <v>0</v>
          </cell>
          <cell r="DN1472">
            <v>0</v>
          </cell>
          <cell r="DO1472">
            <v>0</v>
          </cell>
          <cell r="DP1472">
            <v>0</v>
          </cell>
          <cell r="DQ1472">
            <v>0</v>
          </cell>
          <cell r="DS1472">
            <v>0</v>
          </cell>
          <cell r="DT1472">
            <v>0</v>
          </cell>
          <cell r="DU1472">
            <v>0</v>
          </cell>
          <cell r="DW1472">
            <v>0</v>
          </cell>
          <cell r="DX1472">
            <v>0</v>
          </cell>
          <cell r="DY1472">
            <v>0</v>
          </cell>
          <cell r="DZ1472">
            <v>0</v>
          </cell>
          <cell r="EA1472">
            <v>0</v>
          </cell>
          <cell r="EB1472">
            <v>0</v>
          </cell>
          <cell r="EC1472">
            <v>0</v>
          </cell>
          <cell r="ED1472">
            <v>0</v>
          </cell>
          <cell r="EE1472">
            <v>0</v>
          </cell>
          <cell r="EF1472">
            <v>0</v>
          </cell>
          <cell r="EG1472">
            <v>0</v>
          </cell>
          <cell r="EH1472">
            <v>0</v>
          </cell>
          <cell r="EI1472">
            <v>0</v>
          </cell>
          <cell r="EK1472">
            <v>0</v>
          </cell>
          <cell r="EL1472">
            <v>0</v>
          </cell>
          <cell r="EM1472">
            <v>0</v>
          </cell>
          <cell r="EO1472">
            <v>0</v>
          </cell>
          <cell r="EP1472">
            <v>0</v>
          </cell>
          <cell r="EQ1472">
            <v>0</v>
          </cell>
          <cell r="ER1472">
            <v>0</v>
          </cell>
          <cell r="ES1472">
            <v>0</v>
          </cell>
          <cell r="ET1472">
            <v>0</v>
          </cell>
          <cell r="EU1472">
            <v>0</v>
          </cell>
          <cell r="EV1472">
            <v>0</v>
          </cell>
          <cell r="EW1472">
            <v>0</v>
          </cell>
          <cell r="EX1472">
            <v>0</v>
          </cell>
          <cell r="EY1472">
            <v>0</v>
          </cell>
          <cell r="EZ1472">
            <v>0</v>
          </cell>
          <cell r="FA1472">
            <v>0</v>
          </cell>
          <cell r="FC1472">
            <v>0</v>
          </cell>
          <cell r="FD1472">
            <v>0</v>
          </cell>
          <cell r="FE1472">
            <v>0</v>
          </cell>
          <cell r="FG1472">
            <v>0</v>
          </cell>
          <cell r="FH1472">
            <v>0</v>
          </cell>
          <cell r="FI1472">
            <v>0</v>
          </cell>
          <cell r="FJ1472">
            <v>0</v>
          </cell>
          <cell r="FK1472">
            <v>0</v>
          </cell>
          <cell r="FL1472">
            <v>0</v>
          </cell>
          <cell r="FM1472">
            <v>0</v>
          </cell>
          <cell r="FN1472">
            <v>0</v>
          </cell>
          <cell r="FO1472">
            <v>0</v>
          </cell>
          <cell r="FP1472">
            <v>0</v>
          </cell>
          <cell r="FQ1472">
            <v>0</v>
          </cell>
          <cell r="FR1472">
            <v>0</v>
          </cell>
          <cell r="FS1472">
            <v>0</v>
          </cell>
          <cell r="FU1472">
            <v>0</v>
          </cell>
          <cell r="FV1472">
            <v>0</v>
          </cell>
          <cell r="FW1472">
            <v>0</v>
          </cell>
          <cell r="FY1472">
            <v>0</v>
          </cell>
          <cell r="FZ1472">
            <v>0</v>
          </cell>
          <cell r="GA1472">
            <v>0</v>
          </cell>
          <cell r="GB1472">
            <v>0</v>
          </cell>
          <cell r="GC1472">
            <v>0</v>
          </cell>
          <cell r="GD1472">
            <v>0</v>
          </cell>
          <cell r="GE1472">
            <v>0</v>
          </cell>
          <cell r="GF1472">
            <v>0</v>
          </cell>
          <cell r="GG1472">
            <v>0</v>
          </cell>
          <cell r="GH1472">
            <v>0</v>
          </cell>
          <cell r="GI1472">
            <v>0</v>
          </cell>
          <cell r="GJ1472">
            <v>0</v>
          </cell>
          <cell r="GK1472">
            <v>0</v>
          </cell>
          <cell r="GM1472">
            <v>0</v>
          </cell>
          <cell r="GN1472">
            <v>0</v>
          </cell>
          <cell r="GO1472">
            <v>0</v>
          </cell>
          <cell r="GQ1472">
            <v>0</v>
          </cell>
          <cell r="GR1472">
            <v>0</v>
          </cell>
          <cell r="GS1472">
            <v>0</v>
          </cell>
          <cell r="GT1472">
            <v>0</v>
          </cell>
          <cell r="GU1472">
            <v>0</v>
          </cell>
          <cell r="GV1472">
            <v>0</v>
          </cell>
          <cell r="GW1472">
            <v>0</v>
          </cell>
          <cell r="GX1472">
            <v>0</v>
          </cell>
          <cell r="GY1472">
            <v>0</v>
          </cell>
          <cell r="GZ1472">
            <v>0</v>
          </cell>
          <cell r="HA1472">
            <v>0</v>
          </cell>
          <cell r="HB1472">
            <v>0</v>
          </cell>
          <cell r="HC1472">
            <v>0</v>
          </cell>
          <cell r="HD1472">
            <v>0</v>
          </cell>
          <cell r="HE1472">
            <v>0</v>
          </cell>
          <cell r="HF1472">
            <v>0</v>
          </cell>
          <cell r="HG1472">
            <v>0</v>
          </cell>
          <cell r="HH1472">
            <v>0</v>
          </cell>
          <cell r="HI1472">
            <v>0</v>
          </cell>
          <cell r="HJ1472" t="str">
            <v>SI</v>
          </cell>
          <cell r="HL1472">
            <v>3.3937088366869934E-2</v>
          </cell>
          <cell r="HO1472" t="str">
            <v>160</v>
          </cell>
          <cell r="HP1472" t="str">
            <v>160</v>
          </cell>
          <cell r="HQ1472" t="str">
            <v>160</v>
          </cell>
          <cell r="HR1472" t="str">
            <v>160</v>
          </cell>
          <cell r="HS1472" t="str">
            <v>160</v>
          </cell>
          <cell r="HT1472" t="str">
            <v>160</v>
          </cell>
          <cell r="HU1472" t="str">
            <v>160</v>
          </cell>
          <cell r="HV1472" t="str">
            <v>160</v>
          </cell>
          <cell r="HW1472" t="str">
            <v>160</v>
          </cell>
          <cell r="HX1472" t="str">
            <v>160</v>
          </cell>
          <cell r="HY1472" t="str">
            <v>160</v>
          </cell>
        </row>
        <row r="1473">
          <cell r="D1473" t="str">
            <v>16</v>
          </cell>
          <cell r="F1473" t="str">
            <v>16R</v>
          </cell>
          <cell r="H1473">
            <v>0</v>
          </cell>
          <cell r="I1473">
            <v>0</v>
          </cell>
          <cell r="J1473">
            <v>0</v>
          </cell>
          <cell r="K1473">
            <v>0</v>
          </cell>
          <cell r="M1473">
            <v>0</v>
          </cell>
          <cell r="O1473">
            <v>0</v>
          </cell>
          <cell r="S1473">
            <v>0</v>
          </cell>
          <cell r="T1473">
            <v>0</v>
          </cell>
          <cell r="U1473">
            <v>0</v>
          </cell>
          <cell r="V1473">
            <v>0</v>
          </cell>
          <cell r="W1473">
            <v>0</v>
          </cell>
          <cell r="X1473">
            <v>0</v>
          </cell>
          <cell r="Y1473">
            <v>0</v>
          </cell>
          <cell r="Z1473">
            <v>0</v>
          </cell>
          <cell r="AA1473">
            <v>0</v>
          </cell>
          <cell r="AB1473">
            <v>0</v>
          </cell>
          <cell r="AC1473">
            <v>0</v>
          </cell>
          <cell r="AE1473">
            <v>0</v>
          </cell>
          <cell r="AG1473">
            <v>0</v>
          </cell>
          <cell r="AK1473">
            <v>0</v>
          </cell>
          <cell r="AL1473">
            <v>0</v>
          </cell>
          <cell r="AM1473">
            <v>0</v>
          </cell>
          <cell r="AN1473">
            <v>0</v>
          </cell>
          <cell r="AO1473">
            <v>0</v>
          </cell>
          <cell r="AP1473">
            <v>0</v>
          </cell>
          <cell r="AQ1473">
            <v>0</v>
          </cell>
          <cell r="AR1473">
            <v>0</v>
          </cell>
          <cell r="AS1473">
            <v>0</v>
          </cell>
          <cell r="AT1473">
            <v>0</v>
          </cell>
          <cell r="AU1473">
            <v>0</v>
          </cell>
          <cell r="AV1473">
            <v>0</v>
          </cell>
          <cell r="AW1473">
            <v>0</v>
          </cell>
          <cell r="AY1473">
            <v>0</v>
          </cell>
          <cell r="AZ1473">
            <v>0</v>
          </cell>
          <cell r="BC1473">
            <v>0</v>
          </cell>
          <cell r="BD1473">
            <v>0</v>
          </cell>
          <cell r="BE1473">
            <v>0</v>
          </cell>
          <cell r="BF1473">
            <v>0</v>
          </cell>
          <cell r="BG1473">
            <v>0</v>
          </cell>
          <cell r="BH1473">
            <v>0</v>
          </cell>
          <cell r="BI1473">
            <v>0</v>
          </cell>
          <cell r="BJ1473">
            <v>0</v>
          </cell>
          <cell r="BK1473">
            <v>0</v>
          </cell>
          <cell r="BL1473">
            <v>0</v>
          </cell>
          <cell r="BM1473">
            <v>0</v>
          </cell>
          <cell r="BO1473">
            <v>0</v>
          </cell>
          <cell r="BQ1473">
            <v>0</v>
          </cell>
          <cell r="BU1473">
            <v>0</v>
          </cell>
          <cell r="BV1473">
            <v>0</v>
          </cell>
          <cell r="BW1473">
            <v>0</v>
          </cell>
          <cell r="BX1473">
            <v>0</v>
          </cell>
          <cell r="BY1473">
            <v>0</v>
          </cell>
          <cell r="BZ1473">
            <v>0</v>
          </cell>
          <cell r="CA1473">
            <v>0</v>
          </cell>
          <cell r="CB1473">
            <v>0</v>
          </cell>
          <cell r="CC1473">
            <v>0</v>
          </cell>
          <cell r="CD1473">
            <v>0</v>
          </cell>
          <cell r="CE1473">
            <v>0</v>
          </cell>
          <cell r="CG1473">
            <v>0</v>
          </cell>
          <cell r="CI1473">
            <v>0</v>
          </cell>
          <cell r="CM1473">
            <v>0</v>
          </cell>
          <cell r="CN1473">
            <v>0</v>
          </cell>
          <cell r="CO1473">
            <v>0</v>
          </cell>
          <cell r="CP1473">
            <v>0</v>
          </cell>
          <cell r="CQ1473">
            <v>0</v>
          </cell>
          <cell r="CR1473">
            <v>0</v>
          </cell>
          <cell r="CS1473">
            <v>0</v>
          </cell>
          <cell r="CT1473">
            <v>0</v>
          </cell>
          <cell r="CU1473">
            <v>0</v>
          </cell>
          <cell r="CV1473">
            <v>0</v>
          </cell>
          <cell r="CW1473">
            <v>0</v>
          </cell>
          <cell r="CY1473">
            <v>0</v>
          </cell>
          <cell r="DA1473">
            <v>0</v>
          </cell>
          <cell r="DB1473">
            <v>0</v>
          </cell>
          <cell r="DE1473">
            <v>0</v>
          </cell>
          <cell r="DF1473">
            <v>0</v>
          </cell>
          <cell r="DG1473">
            <v>0</v>
          </cell>
          <cell r="DH1473">
            <v>0</v>
          </cell>
          <cell r="DI1473">
            <v>0</v>
          </cell>
          <cell r="DJ1473">
            <v>0</v>
          </cell>
          <cell r="DK1473">
            <v>0</v>
          </cell>
          <cell r="DL1473">
            <v>0</v>
          </cell>
          <cell r="DM1473">
            <v>0</v>
          </cell>
          <cell r="DN1473">
            <v>0</v>
          </cell>
          <cell r="DO1473">
            <v>0</v>
          </cell>
          <cell r="DP1473">
            <v>0</v>
          </cell>
          <cell r="DQ1473">
            <v>0</v>
          </cell>
          <cell r="DS1473">
            <v>0</v>
          </cell>
          <cell r="DT1473">
            <v>0</v>
          </cell>
          <cell r="DU1473">
            <v>0</v>
          </cell>
          <cell r="DW1473">
            <v>0</v>
          </cell>
          <cell r="DX1473">
            <v>0</v>
          </cell>
          <cell r="DY1473">
            <v>0</v>
          </cell>
          <cell r="DZ1473">
            <v>0</v>
          </cell>
          <cell r="EA1473">
            <v>0</v>
          </cell>
          <cell r="EB1473">
            <v>0</v>
          </cell>
          <cell r="EC1473">
            <v>0</v>
          </cell>
          <cell r="ED1473">
            <v>0</v>
          </cell>
          <cell r="EE1473">
            <v>0</v>
          </cell>
          <cell r="EF1473">
            <v>0</v>
          </cell>
          <cell r="EG1473">
            <v>0</v>
          </cell>
          <cell r="EH1473">
            <v>0</v>
          </cell>
          <cell r="EI1473">
            <v>0</v>
          </cell>
          <cell r="EK1473">
            <v>0</v>
          </cell>
          <cell r="EL1473">
            <v>0</v>
          </cell>
          <cell r="EM1473">
            <v>0</v>
          </cell>
          <cell r="EO1473">
            <v>0</v>
          </cell>
          <cell r="EP1473">
            <v>0</v>
          </cell>
          <cell r="EQ1473">
            <v>0</v>
          </cell>
          <cell r="ER1473">
            <v>0</v>
          </cell>
          <cell r="ES1473">
            <v>0</v>
          </cell>
          <cell r="ET1473">
            <v>0</v>
          </cell>
          <cell r="EU1473">
            <v>0</v>
          </cell>
          <cell r="EV1473">
            <v>0</v>
          </cell>
          <cell r="EW1473">
            <v>0</v>
          </cell>
          <cell r="EX1473">
            <v>0</v>
          </cell>
          <cell r="EY1473">
            <v>0</v>
          </cell>
          <cell r="EZ1473">
            <v>0</v>
          </cell>
          <cell r="FA1473">
            <v>0</v>
          </cell>
          <cell r="FC1473">
            <v>0</v>
          </cell>
          <cell r="FD1473">
            <v>0</v>
          </cell>
          <cell r="FE1473">
            <v>0</v>
          </cell>
          <cell r="FG1473">
            <v>0</v>
          </cell>
          <cell r="FH1473">
            <v>0</v>
          </cell>
          <cell r="FI1473">
            <v>0</v>
          </cell>
          <cell r="FJ1473">
            <v>0</v>
          </cell>
          <cell r="FK1473">
            <v>0</v>
          </cell>
          <cell r="FL1473">
            <v>0</v>
          </cell>
          <cell r="FM1473">
            <v>0</v>
          </cell>
          <cell r="FN1473">
            <v>0</v>
          </cell>
          <cell r="FO1473">
            <v>0</v>
          </cell>
          <cell r="FP1473">
            <v>0</v>
          </cell>
          <cell r="FQ1473">
            <v>0</v>
          </cell>
          <cell r="FR1473">
            <v>0</v>
          </cell>
          <cell r="FS1473">
            <v>0</v>
          </cell>
          <cell r="FU1473">
            <v>0</v>
          </cell>
          <cell r="FV1473">
            <v>0</v>
          </cell>
          <cell r="FW1473">
            <v>0</v>
          </cell>
          <cell r="FY1473">
            <v>0</v>
          </cell>
          <cell r="FZ1473">
            <v>0</v>
          </cell>
          <cell r="GA1473">
            <v>0</v>
          </cell>
          <cell r="GB1473">
            <v>0</v>
          </cell>
          <cell r="GC1473">
            <v>0</v>
          </cell>
          <cell r="GD1473">
            <v>0</v>
          </cell>
          <cell r="GE1473">
            <v>0</v>
          </cell>
          <cell r="GF1473">
            <v>0</v>
          </cell>
          <cell r="GG1473">
            <v>0</v>
          </cell>
          <cell r="GH1473">
            <v>0</v>
          </cell>
          <cell r="GI1473">
            <v>0</v>
          </cell>
          <cell r="GJ1473">
            <v>0</v>
          </cell>
          <cell r="GK1473">
            <v>0</v>
          </cell>
          <cell r="GM1473">
            <v>0</v>
          </cell>
          <cell r="GN1473">
            <v>0</v>
          </cell>
          <cell r="GO1473">
            <v>0</v>
          </cell>
          <cell r="GQ1473">
            <v>0</v>
          </cell>
          <cell r="GR1473">
            <v>0</v>
          </cell>
          <cell r="GS1473">
            <v>0</v>
          </cell>
          <cell r="GT1473">
            <v>0</v>
          </cell>
          <cell r="GU1473">
            <v>0</v>
          </cell>
          <cell r="GV1473">
            <v>0</v>
          </cell>
          <cell r="GW1473">
            <v>0</v>
          </cell>
          <cell r="GX1473">
            <v>0</v>
          </cell>
          <cell r="GY1473">
            <v>0</v>
          </cell>
          <cell r="GZ1473">
            <v>0</v>
          </cell>
          <cell r="HA1473">
            <v>0</v>
          </cell>
          <cell r="HB1473">
            <v>0</v>
          </cell>
          <cell r="HC1473">
            <v>0</v>
          </cell>
          <cell r="HD1473">
            <v>0</v>
          </cell>
          <cell r="HE1473">
            <v>0</v>
          </cell>
          <cell r="HF1473">
            <v>0</v>
          </cell>
          <cell r="HG1473">
            <v>0</v>
          </cell>
          <cell r="HH1473">
            <v>0</v>
          </cell>
          <cell r="HI1473">
            <v>0</v>
          </cell>
          <cell r="HJ1473" t="str">
            <v>SI</v>
          </cell>
          <cell r="HL1473">
            <v>3.3937088366869934E-2</v>
          </cell>
          <cell r="HO1473" t="str">
            <v>160</v>
          </cell>
          <cell r="HP1473" t="str">
            <v>160</v>
          </cell>
          <cell r="HQ1473" t="str">
            <v>160</v>
          </cell>
          <cell r="HR1473" t="str">
            <v>160</v>
          </cell>
          <cell r="HS1473" t="str">
            <v>160</v>
          </cell>
          <cell r="HT1473" t="str">
            <v>160</v>
          </cell>
          <cell r="HU1473" t="str">
            <v>160</v>
          </cell>
          <cell r="HV1473" t="str">
            <v>160</v>
          </cell>
          <cell r="HW1473" t="str">
            <v>160</v>
          </cell>
          <cell r="HX1473" t="str">
            <v>160</v>
          </cell>
          <cell r="HY1473" t="str">
            <v>160</v>
          </cell>
        </row>
        <row r="1474">
          <cell r="D1474" t="str">
            <v>16</v>
          </cell>
          <cell r="F1474" t="str">
            <v>16R</v>
          </cell>
          <cell r="H1474">
            <v>0</v>
          </cell>
          <cell r="I1474">
            <v>0</v>
          </cell>
          <cell r="J1474">
            <v>0</v>
          </cell>
          <cell r="K1474">
            <v>0</v>
          </cell>
          <cell r="M1474">
            <v>0</v>
          </cell>
          <cell r="O1474">
            <v>0</v>
          </cell>
          <cell r="S1474">
            <v>0</v>
          </cell>
          <cell r="T1474">
            <v>0</v>
          </cell>
          <cell r="U1474">
            <v>0</v>
          </cell>
          <cell r="V1474">
            <v>0</v>
          </cell>
          <cell r="W1474">
            <v>0</v>
          </cell>
          <cell r="X1474">
            <v>0</v>
          </cell>
          <cell r="Y1474">
            <v>0</v>
          </cell>
          <cell r="Z1474">
            <v>0</v>
          </cell>
          <cell r="AA1474">
            <v>0</v>
          </cell>
          <cell r="AB1474">
            <v>0</v>
          </cell>
          <cell r="AC1474">
            <v>0</v>
          </cell>
          <cell r="AE1474">
            <v>0</v>
          </cell>
          <cell r="AG1474">
            <v>0</v>
          </cell>
          <cell r="AK1474">
            <v>0</v>
          </cell>
          <cell r="AL1474">
            <v>0</v>
          </cell>
          <cell r="AM1474">
            <v>0</v>
          </cell>
          <cell r="AN1474">
            <v>0</v>
          </cell>
          <cell r="AO1474">
            <v>0</v>
          </cell>
          <cell r="AP1474">
            <v>0</v>
          </cell>
          <cell r="AQ1474">
            <v>0</v>
          </cell>
          <cell r="AR1474">
            <v>0</v>
          </cell>
          <cell r="AS1474">
            <v>0</v>
          </cell>
          <cell r="AT1474">
            <v>0</v>
          </cell>
          <cell r="AU1474">
            <v>0</v>
          </cell>
          <cell r="AV1474">
            <v>0</v>
          </cell>
          <cell r="AW1474">
            <v>0</v>
          </cell>
          <cell r="AY1474">
            <v>0</v>
          </cell>
          <cell r="AZ1474">
            <v>0</v>
          </cell>
          <cell r="BC1474">
            <v>0</v>
          </cell>
          <cell r="BD1474">
            <v>0</v>
          </cell>
          <cell r="BE1474">
            <v>0</v>
          </cell>
          <cell r="BF1474">
            <v>0</v>
          </cell>
          <cell r="BG1474">
            <v>0</v>
          </cell>
          <cell r="BH1474">
            <v>0</v>
          </cell>
          <cell r="BI1474">
            <v>0</v>
          </cell>
          <cell r="BJ1474">
            <v>0</v>
          </cell>
          <cell r="BK1474">
            <v>0</v>
          </cell>
          <cell r="BL1474">
            <v>0</v>
          </cell>
          <cell r="BM1474">
            <v>0</v>
          </cell>
          <cell r="BO1474">
            <v>0</v>
          </cell>
          <cell r="BQ1474">
            <v>0</v>
          </cell>
          <cell r="BU1474">
            <v>0</v>
          </cell>
          <cell r="BV1474">
            <v>0</v>
          </cell>
          <cell r="BW1474">
            <v>0</v>
          </cell>
          <cell r="BX1474">
            <v>0</v>
          </cell>
          <cell r="BY1474">
            <v>0</v>
          </cell>
          <cell r="BZ1474">
            <v>0</v>
          </cell>
          <cell r="CA1474">
            <v>0</v>
          </cell>
          <cell r="CB1474">
            <v>0</v>
          </cell>
          <cell r="CC1474">
            <v>0</v>
          </cell>
          <cell r="CD1474">
            <v>0</v>
          </cell>
          <cell r="CE1474">
            <v>0</v>
          </cell>
          <cell r="CG1474">
            <v>0</v>
          </cell>
          <cell r="CI1474">
            <v>0</v>
          </cell>
          <cell r="CM1474">
            <v>0</v>
          </cell>
          <cell r="CN1474">
            <v>0</v>
          </cell>
          <cell r="CO1474">
            <v>0</v>
          </cell>
          <cell r="CP1474">
            <v>0</v>
          </cell>
          <cell r="CQ1474">
            <v>0</v>
          </cell>
          <cell r="CR1474">
            <v>0</v>
          </cell>
          <cell r="CS1474">
            <v>0</v>
          </cell>
          <cell r="CT1474">
            <v>0</v>
          </cell>
          <cell r="CU1474">
            <v>0</v>
          </cell>
          <cell r="CV1474">
            <v>0</v>
          </cell>
          <cell r="CW1474">
            <v>0</v>
          </cell>
          <cell r="CY1474">
            <v>0</v>
          </cell>
          <cell r="DA1474">
            <v>0</v>
          </cell>
          <cell r="DB1474">
            <v>0</v>
          </cell>
          <cell r="DE1474">
            <v>0</v>
          </cell>
          <cell r="DF1474">
            <v>0</v>
          </cell>
          <cell r="DG1474">
            <v>0</v>
          </cell>
          <cell r="DH1474">
            <v>0</v>
          </cell>
          <cell r="DI1474">
            <v>0</v>
          </cell>
          <cell r="DJ1474">
            <v>0</v>
          </cell>
          <cell r="DK1474">
            <v>0</v>
          </cell>
          <cell r="DL1474">
            <v>0</v>
          </cell>
          <cell r="DM1474">
            <v>0</v>
          </cell>
          <cell r="DN1474">
            <v>0</v>
          </cell>
          <cell r="DO1474">
            <v>0</v>
          </cell>
          <cell r="DP1474">
            <v>0</v>
          </cell>
          <cell r="DQ1474">
            <v>0</v>
          </cell>
          <cell r="DS1474">
            <v>0</v>
          </cell>
          <cell r="DT1474">
            <v>0</v>
          </cell>
          <cell r="DU1474">
            <v>0</v>
          </cell>
          <cell r="DW1474">
            <v>0</v>
          </cell>
          <cell r="DX1474">
            <v>0</v>
          </cell>
          <cell r="DY1474">
            <v>0</v>
          </cell>
          <cell r="DZ1474">
            <v>0</v>
          </cell>
          <cell r="EA1474">
            <v>0</v>
          </cell>
          <cell r="EB1474">
            <v>0</v>
          </cell>
          <cell r="EC1474">
            <v>0</v>
          </cell>
          <cell r="ED1474">
            <v>0</v>
          </cell>
          <cell r="EE1474">
            <v>0</v>
          </cell>
          <cell r="EF1474">
            <v>0</v>
          </cell>
          <cell r="EG1474">
            <v>0</v>
          </cell>
          <cell r="EH1474">
            <v>0</v>
          </cell>
          <cell r="EI1474">
            <v>0</v>
          </cell>
          <cell r="EK1474">
            <v>0</v>
          </cell>
          <cell r="EL1474">
            <v>0</v>
          </cell>
          <cell r="EM1474">
            <v>0</v>
          </cell>
          <cell r="EO1474">
            <v>0</v>
          </cell>
          <cell r="EP1474">
            <v>0</v>
          </cell>
          <cell r="EQ1474">
            <v>0</v>
          </cell>
          <cell r="ER1474">
            <v>0</v>
          </cell>
          <cell r="ES1474">
            <v>0</v>
          </cell>
          <cell r="ET1474">
            <v>0</v>
          </cell>
          <cell r="EU1474">
            <v>0</v>
          </cell>
          <cell r="EV1474">
            <v>0</v>
          </cell>
          <cell r="EW1474">
            <v>0</v>
          </cell>
          <cell r="EX1474">
            <v>0</v>
          </cell>
          <cell r="EY1474">
            <v>0</v>
          </cell>
          <cell r="EZ1474">
            <v>0</v>
          </cell>
          <cell r="FA1474">
            <v>0</v>
          </cell>
          <cell r="FC1474">
            <v>0</v>
          </cell>
          <cell r="FD1474">
            <v>0</v>
          </cell>
          <cell r="FE1474">
            <v>0</v>
          </cell>
          <cell r="FG1474">
            <v>0</v>
          </cell>
          <cell r="FH1474">
            <v>0</v>
          </cell>
          <cell r="FI1474">
            <v>0</v>
          </cell>
          <cell r="FJ1474">
            <v>0</v>
          </cell>
          <cell r="FK1474">
            <v>0</v>
          </cell>
          <cell r="FL1474">
            <v>0</v>
          </cell>
          <cell r="FM1474">
            <v>0</v>
          </cell>
          <cell r="FN1474">
            <v>0</v>
          </cell>
          <cell r="FO1474">
            <v>0</v>
          </cell>
          <cell r="FP1474">
            <v>0</v>
          </cell>
          <cell r="FQ1474">
            <v>0</v>
          </cell>
          <cell r="FR1474">
            <v>0</v>
          </cell>
          <cell r="FS1474">
            <v>0</v>
          </cell>
          <cell r="FU1474">
            <v>0</v>
          </cell>
          <cell r="FV1474">
            <v>0</v>
          </cell>
          <cell r="FW1474">
            <v>0</v>
          </cell>
          <cell r="FY1474">
            <v>0</v>
          </cell>
          <cell r="FZ1474">
            <v>0</v>
          </cell>
          <cell r="GA1474">
            <v>0</v>
          </cell>
          <cell r="GB1474">
            <v>0</v>
          </cell>
          <cell r="GC1474">
            <v>0</v>
          </cell>
          <cell r="GD1474">
            <v>0</v>
          </cell>
          <cell r="GE1474">
            <v>0</v>
          </cell>
          <cell r="GF1474">
            <v>0</v>
          </cell>
          <cell r="GG1474">
            <v>0</v>
          </cell>
          <cell r="GH1474">
            <v>0</v>
          </cell>
          <cell r="GI1474">
            <v>0</v>
          </cell>
          <cell r="GJ1474">
            <v>0</v>
          </cell>
          <cell r="GK1474">
            <v>0</v>
          </cell>
          <cell r="GM1474">
            <v>0</v>
          </cell>
          <cell r="GN1474">
            <v>0</v>
          </cell>
          <cell r="GO1474">
            <v>0</v>
          </cell>
          <cell r="GQ1474">
            <v>0</v>
          </cell>
          <cell r="GR1474">
            <v>0</v>
          </cell>
          <cell r="GS1474">
            <v>0</v>
          </cell>
          <cell r="GT1474">
            <v>0</v>
          </cell>
          <cell r="GU1474">
            <v>0</v>
          </cell>
          <cell r="GV1474">
            <v>0</v>
          </cell>
          <cell r="GW1474">
            <v>0</v>
          </cell>
          <cell r="GX1474">
            <v>0</v>
          </cell>
          <cell r="GY1474">
            <v>0</v>
          </cell>
          <cell r="GZ1474">
            <v>0</v>
          </cell>
          <cell r="HA1474">
            <v>0</v>
          </cell>
          <cell r="HB1474">
            <v>0</v>
          </cell>
          <cell r="HC1474">
            <v>0</v>
          </cell>
          <cell r="HD1474">
            <v>0</v>
          </cell>
          <cell r="HE1474">
            <v>0</v>
          </cell>
          <cell r="HF1474">
            <v>0</v>
          </cell>
          <cell r="HG1474">
            <v>0</v>
          </cell>
          <cell r="HH1474">
            <v>0</v>
          </cell>
          <cell r="HI1474">
            <v>0</v>
          </cell>
          <cell r="HJ1474" t="str">
            <v>SI</v>
          </cell>
          <cell r="HL1474">
            <v>3.3937088366869934E-2</v>
          </cell>
          <cell r="HO1474" t="str">
            <v>160</v>
          </cell>
          <cell r="HP1474" t="str">
            <v>160</v>
          </cell>
          <cell r="HQ1474" t="str">
            <v>160</v>
          </cell>
          <cell r="HR1474" t="str">
            <v>160</v>
          </cell>
          <cell r="HS1474" t="str">
            <v>160</v>
          </cell>
          <cell r="HT1474" t="str">
            <v>160</v>
          </cell>
          <cell r="HU1474" t="str">
            <v>160</v>
          </cell>
          <cell r="HV1474" t="str">
            <v>160</v>
          </cell>
          <cell r="HW1474" t="str">
            <v>160</v>
          </cell>
          <cell r="HX1474" t="str">
            <v>160</v>
          </cell>
          <cell r="HY1474" t="str">
            <v>160</v>
          </cell>
        </row>
        <row r="1475">
          <cell r="D1475" t="str">
            <v>16</v>
          </cell>
          <cell r="F1475" t="str">
            <v>16R</v>
          </cell>
          <cell r="H1475">
            <v>0</v>
          </cell>
          <cell r="I1475">
            <v>0</v>
          </cell>
          <cell r="J1475">
            <v>0</v>
          </cell>
          <cell r="K1475">
            <v>0</v>
          </cell>
          <cell r="M1475">
            <v>0</v>
          </cell>
          <cell r="O1475">
            <v>0</v>
          </cell>
          <cell r="S1475">
            <v>0</v>
          </cell>
          <cell r="T1475">
            <v>0</v>
          </cell>
          <cell r="U1475">
            <v>0</v>
          </cell>
          <cell r="V1475">
            <v>0</v>
          </cell>
          <cell r="W1475">
            <v>0</v>
          </cell>
          <cell r="X1475">
            <v>0</v>
          </cell>
          <cell r="Y1475">
            <v>0</v>
          </cell>
          <cell r="Z1475">
            <v>0</v>
          </cell>
          <cell r="AA1475">
            <v>0</v>
          </cell>
          <cell r="AB1475">
            <v>0</v>
          </cell>
          <cell r="AC1475">
            <v>0</v>
          </cell>
          <cell r="AE1475">
            <v>0</v>
          </cell>
          <cell r="AG1475">
            <v>0</v>
          </cell>
          <cell r="AK1475">
            <v>0</v>
          </cell>
          <cell r="AL1475">
            <v>0</v>
          </cell>
          <cell r="AM1475">
            <v>0</v>
          </cell>
          <cell r="AN1475">
            <v>0</v>
          </cell>
          <cell r="AO1475">
            <v>0</v>
          </cell>
          <cell r="AP1475">
            <v>0</v>
          </cell>
          <cell r="AQ1475">
            <v>0</v>
          </cell>
          <cell r="AR1475">
            <v>0</v>
          </cell>
          <cell r="AS1475">
            <v>0</v>
          </cell>
          <cell r="AT1475">
            <v>0</v>
          </cell>
          <cell r="AU1475">
            <v>0</v>
          </cell>
          <cell r="AV1475">
            <v>0</v>
          </cell>
          <cell r="AW1475">
            <v>0</v>
          </cell>
          <cell r="AY1475">
            <v>0</v>
          </cell>
          <cell r="AZ1475">
            <v>0</v>
          </cell>
          <cell r="BC1475">
            <v>0</v>
          </cell>
          <cell r="BD1475">
            <v>0</v>
          </cell>
          <cell r="BE1475">
            <v>0</v>
          </cell>
          <cell r="BF1475">
            <v>0</v>
          </cell>
          <cell r="BG1475">
            <v>0</v>
          </cell>
          <cell r="BH1475">
            <v>0</v>
          </cell>
          <cell r="BI1475">
            <v>0</v>
          </cell>
          <cell r="BJ1475">
            <v>0</v>
          </cell>
          <cell r="BK1475">
            <v>0</v>
          </cell>
          <cell r="BL1475">
            <v>0</v>
          </cell>
          <cell r="BM1475">
            <v>0</v>
          </cell>
          <cell r="BO1475">
            <v>0</v>
          </cell>
          <cell r="BQ1475">
            <v>0</v>
          </cell>
          <cell r="BU1475">
            <v>0</v>
          </cell>
          <cell r="BV1475">
            <v>0</v>
          </cell>
          <cell r="BW1475">
            <v>0</v>
          </cell>
          <cell r="BX1475">
            <v>0</v>
          </cell>
          <cell r="BY1475">
            <v>0</v>
          </cell>
          <cell r="BZ1475">
            <v>0</v>
          </cell>
          <cell r="CA1475">
            <v>0</v>
          </cell>
          <cell r="CB1475">
            <v>0</v>
          </cell>
          <cell r="CC1475">
            <v>0</v>
          </cell>
          <cell r="CD1475">
            <v>0</v>
          </cell>
          <cell r="CE1475">
            <v>0</v>
          </cell>
          <cell r="CG1475">
            <v>0</v>
          </cell>
          <cell r="CI1475">
            <v>0</v>
          </cell>
          <cell r="CM1475">
            <v>0</v>
          </cell>
          <cell r="CN1475">
            <v>0</v>
          </cell>
          <cell r="CO1475">
            <v>0</v>
          </cell>
          <cell r="CP1475">
            <v>0</v>
          </cell>
          <cell r="CQ1475">
            <v>0</v>
          </cell>
          <cell r="CR1475">
            <v>0</v>
          </cell>
          <cell r="CS1475">
            <v>0</v>
          </cell>
          <cell r="CT1475">
            <v>0</v>
          </cell>
          <cell r="CU1475">
            <v>0</v>
          </cell>
          <cell r="CV1475">
            <v>0</v>
          </cell>
          <cell r="CW1475">
            <v>0</v>
          </cell>
          <cell r="CY1475">
            <v>0</v>
          </cell>
          <cell r="DA1475">
            <v>0</v>
          </cell>
          <cell r="DB1475">
            <v>0</v>
          </cell>
          <cell r="DE1475">
            <v>0</v>
          </cell>
          <cell r="DF1475">
            <v>0</v>
          </cell>
          <cell r="DG1475">
            <v>0</v>
          </cell>
          <cell r="DH1475">
            <v>0</v>
          </cell>
          <cell r="DI1475">
            <v>0</v>
          </cell>
          <cell r="DJ1475">
            <v>0</v>
          </cell>
          <cell r="DK1475">
            <v>0</v>
          </cell>
          <cell r="DL1475">
            <v>0</v>
          </cell>
          <cell r="DM1475">
            <v>0</v>
          </cell>
          <cell r="DN1475">
            <v>0</v>
          </cell>
          <cell r="DO1475">
            <v>0</v>
          </cell>
          <cell r="DP1475">
            <v>0</v>
          </cell>
          <cell r="DQ1475">
            <v>0</v>
          </cell>
          <cell r="DS1475">
            <v>0</v>
          </cell>
          <cell r="DT1475">
            <v>0</v>
          </cell>
          <cell r="DU1475">
            <v>0</v>
          </cell>
          <cell r="DW1475">
            <v>0</v>
          </cell>
          <cell r="DX1475">
            <v>0</v>
          </cell>
          <cell r="DY1475">
            <v>0</v>
          </cell>
          <cell r="DZ1475">
            <v>0</v>
          </cell>
          <cell r="EA1475">
            <v>0</v>
          </cell>
          <cell r="EB1475">
            <v>0</v>
          </cell>
          <cell r="EC1475">
            <v>0</v>
          </cell>
          <cell r="ED1475">
            <v>0</v>
          </cell>
          <cell r="EE1475">
            <v>0</v>
          </cell>
          <cell r="EF1475">
            <v>0</v>
          </cell>
          <cell r="EG1475">
            <v>0</v>
          </cell>
          <cell r="EH1475">
            <v>0</v>
          </cell>
          <cell r="EI1475">
            <v>0</v>
          </cell>
          <cell r="EK1475">
            <v>0</v>
          </cell>
          <cell r="EL1475">
            <v>0</v>
          </cell>
          <cell r="EM1475">
            <v>0</v>
          </cell>
          <cell r="EO1475">
            <v>0</v>
          </cell>
          <cell r="EP1475">
            <v>0</v>
          </cell>
          <cell r="EQ1475">
            <v>0</v>
          </cell>
          <cell r="ER1475">
            <v>0</v>
          </cell>
          <cell r="ES1475">
            <v>0</v>
          </cell>
          <cell r="ET1475">
            <v>0</v>
          </cell>
          <cell r="EU1475">
            <v>0</v>
          </cell>
          <cell r="EV1475">
            <v>0</v>
          </cell>
          <cell r="EW1475">
            <v>0</v>
          </cell>
          <cell r="EX1475">
            <v>0</v>
          </cell>
          <cell r="EY1475">
            <v>0</v>
          </cell>
          <cell r="EZ1475">
            <v>0</v>
          </cell>
          <cell r="FA1475">
            <v>0</v>
          </cell>
          <cell r="FC1475">
            <v>0</v>
          </cell>
          <cell r="FD1475">
            <v>0</v>
          </cell>
          <cell r="FE1475">
            <v>0</v>
          </cell>
          <cell r="FG1475">
            <v>0</v>
          </cell>
          <cell r="FH1475">
            <v>0</v>
          </cell>
          <cell r="FI1475">
            <v>0</v>
          </cell>
          <cell r="FJ1475">
            <v>0</v>
          </cell>
          <cell r="FK1475">
            <v>0</v>
          </cell>
          <cell r="FL1475">
            <v>0</v>
          </cell>
          <cell r="FM1475">
            <v>0</v>
          </cell>
          <cell r="FN1475">
            <v>0</v>
          </cell>
          <cell r="FO1475">
            <v>0</v>
          </cell>
          <cell r="FP1475">
            <v>0</v>
          </cell>
          <cell r="FQ1475">
            <v>0</v>
          </cell>
          <cell r="FR1475">
            <v>0</v>
          </cell>
          <cell r="FS1475">
            <v>0</v>
          </cell>
          <cell r="FU1475">
            <v>0</v>
          </cell>
          <cell r="FV1475">
            <v>0</v>
          </cell>
          <cell r="FW1475">
            <v>0</v>
          </cell>
          <cell r="FY1475">
            <v>0</v>
          </cell>
          <cell r="FZ1475">
            <v>0</v>
          </cell>
          <cell r="GA1475">
            <v>0</v>
          </cell>
          <cell r="GB1475">
            <v>0</v>
          </cell>
          <cell r="GC1475">
            <v>0</v>
          </cell>
          <cell r="GD1475">
            <v>0</v>
          </cell>
          <cell r="GE1475">
            <v>0</v>
          </cell>
          <cell r="GF1475">
            <v>0</v>
          </cell>
          <cell r="GG1475">
            <v>0</v>
          </cell>
          <cell r="GH1475">
            <v>0</v>
          </cell>
          <cell r="GI1475">
            <v>0</v>
          </cell>
          <cell r="GJ1475">
            <v>0</v>
          </cell>
          <cell r="GK1475">
            <v>0</v>
          </cell>
          <cell r="GM1475">
            <v>0</v>
          </cell>
          <cell r="GN1475">
            <v>0</v>
          </cell>
          <cell r="GO1475">
            <v>0</v>
          </cell>
          <cell r="GQ1475">
            <v>0</v>
          </cell>
          <cell r="GR1475">
            <v>0</v>
          </cell>
          <cell r="GS1475">
            <v>0</v>
          </cell>
          <cell r="GT1475">
            <v>0</v>
          </cell>
          <cell r="GU1475">
            <v>0</v>
          </cell>
          <cell r="GV1475">
            <v>0</v>
          </cell>
          <cell r="GW1475">
            <v>0</v>
          </cell>
          <cell r="GX1475">
            <v>0</v>
          </cell>
          <cell r="GY1475">
            <v>0</v>
          </cell>
          <cell r="GZ1475">
            <v>0</v>
          </cell>
          <cell r="HA1475">
            <v>0</v>
          </cell>
          <cell r="HB1475">
            <v>0</v>
          </cell>
          <cell r="HC1475">
            <v>0</v>
          </cell>
          <cell r="HD1475">
            <v>0</v>
          </cell>
          <cell r="HE1475">
            <v>0</v>
          </cell>
          <cell r="HF1475">
            <v>0</v>
          </cell>
          <cell r="HG1475">
            <v>0</v>
          </cell>
          <cell r="HH1475">
            <v>0</v>
          </cell>
          <cell r="HI1475">
            <v>0</v>
          </cell>
          <cell r="HJ1475" t="str">
            <v>SI</v>
          </cell>
          <cell r="HL1475">
            <v>3.3937088366869934E-2</v>
          </cell>
          <cell r="HO1475" t="str">
            <v>160</v>
          </cell>
          <cell r="HP1475" t="str">
            <v>160</v>
          </cell>
          <cell r="HQ1475" t="str">
            <v>160</v>
          </cell>
          <cell r="HR1475" t="str">
            <v>160</v>
          </cell>
          <cell r="HS1475" t="str">
            <v>160</v>
          </cell>
          <cell r="HT1475" t="str">
            <v>160</v>
          </cell>
          <cell r="HU1475" t="str">
            <v>160</v>
          </cell>
          <cell r="HV1475" t="str">
            <v>160</v>
          </cell>
          <cell r="HW1475" t="str">
            <v>160</v>
          </cell>
          <cell r="HX1475" t="str">
            <v>160</v>
          </cell>
          <cell r="HY1475" t="str">
            <v>160</v>
          </cell>
        </row>
        <row r="1476">
          <cell r="D1476" t="str">
            <v>16</v>
          </cell>
          <cell r="F1476" t="str">
            <v>16R</v>
          </cell>
          <cell r="H1476">
            <v>0</v>
          </cell>
          <cell r="I1476">
            <v>0</v>
          </cell>
          <cell r="J1476">
            <v>0</v>
          </cell>
          <cell r="K1476">
            <v>0</v>
          </cell>
          <cell r="M1476">
            <v>0</v>
          </cell>
          <cell r="O1476">
            <v>0</v>
          </cell>
          <cell r="S1476">
            <v>0</v>
          </cell>
          <cell r="T1476">
            <v>0</v>
          </cell>
          <cell r="U1476">
            <v>0</v>
          </cell>
          <cell r="V1476">
            <v>0</v>
          </cell>
          <cell r="W1476">
            <v>0</v>
          </cell>
          <cell r="X1476">
            <v>0</v>
          </cell>
          <cell r="Y1476">
            <v>0</v>
          </cell>
          <cell r="Z1476">
            <v>0</v>
          </cell>
          <cell r="AA1476">
            <v>0</v>
          </cell>
          <cell r="AB1476">
            <v>0</v>
          </cell>
          <cell r="AC1476">
            <v>0</v>
          </cell>
          <cell r="AE1476">
            <v>0</v>
          </cell>
          <cell r="AG1476">
            <v>0</v>
          </cell>
          <cell r="AK1476">
            <v>0</v>
          </cell>
          <cell r="AL1476">
            <v>0</v>
          </cell>
          <cell r="AM1476">
            <v>0</v>
          </cell>
          <cell r="AN1476">
            <v>0</v>
          </cell>
          <cell r="AO1476">
            <v>0</v>
          </cell>
          <cell r="AP1476">
            <v>0</v>
          </cell>
          <cell r="AQ1476">
            <v>0</v>
          </cell>
          <cell r="AR1476">
            <v>0</v>
          </cell>
          <cell r="AS1476">
            <v>0</v>
          </cell>
          <cell r="AT1476">
            <v>0</v>
          </cell>
          <cell r="AU1476">
            <v>0</v>
          </cell>
          <cell r="AV1476">
            <v>0</v>
          </cell>
          <cell r="AW1476">
            <v>0</v>
          </cell>
          <cell r="AY1476">
            <v>0</v>
          </cell>
          <cell r="AZ1476">
            <v>0</v>
          </cell>
          <cell r="BC1476">
            <v>0</v>
          </cell>
          <cell r="BD1476">
            <v>0</v>
          </cell>
          <cell r="BE1476">
            <v>0</v>
          </cell>
          <cell r="BF1476">
            <v>0</v>
          </cell>
          <cell r="BG1476">
            <v>0</v>
          </cell>
          <cell r="BH1476">
            <v>0</v>
          </cell>
          <cell r="BI1476">
            <v>0</v>
          </cell>
          <cell r="BJ1476">
            <v>0</v>
          </cell>
          <cell r="BK1476">
            <v>0</v>
          </cell>
          <cell r="BL1476">
            <v>0</v>
          </cell>
          <cell r="BM1476">
            <v>0</v>
          </cell>
          <cell r="BO1476">
            <v>0</v>
          </cell>
          <cell r="BQ1476">
            <v>0</v>
          </cell>
          <cell r="BU1476">
            <v>0</v>
          </cell>
          <cell r="BV1476">
            <v>0</v>
          </cell>
          <cell r="BW1476">
            <v>0</v>
          </cell>
          <cell r="BX1476">
            <v>0</v>
          </cell>
          <cell r="BY1476">
            <v>0</v>
          </cell>
          <cell r="BZ1476">
            <v>0</v>
          </cell>
          <cell r="CA1476">
            <v>0</v>
          </cell>
          <cell r="CB1476">
            <v>0</v>
          </cell>
          <cell r="CC1476">
            <v>0</v>
          </cell>
          <cell r="CD1476">
            <v>0</v>
          </cell>
          <cell r="CE1476">
            <v>0</v>
          </cell>
          <cell r="CG1476">
            <v>0</v>
          </cell>
          <cell r="CI1476">
            <v>0</v>
          </cell>
          <cell r="CM1476">
            <v>0</v>
          </cell>
          <cell r="CN1476">
            <v>0</v>
          </cell>
          <cell r="CO1476">
            <v>0</v>
          </cell>
          <cell r="CP1476">
            <v>0</v>
          </cell>
          <cell r="CQ1476">
            <v>0</v>
          </cell>
          <cell r="CR1476">
            <v>0</v>
          </cell>
          <cell r="CS1476">
            <v>0</v>
          </cell>
          <cell r="CT1476">
            <v>0</v>
          </cell>
          <cell r="CU1476">
            <v>0</v>
          </cell>
          <cell r="CV1476">
            <v>0</v>
          </cell>
          <cell r="CW1476">
            <v>0</v>
          </cell>
          <cell r="CY1476">
            <v>0</v>
          </cell>
          <cell r="DA1476">
            <v>0</v>
          </cell>
          <cell r="DB1476">
            <v>0</v>
          </cell>
          <cell r="DE1476">
            <v>0</v>
          </cell>
          <cell r="DF1476">
            <v>0</v>
          </cell>
          <cell r="DG1476">
            <v>0</v>
          </cell>
          <cell r="DH1476">
            <v>0</v>
          </cell>
          <cell r="DI1476">
            <v>0</v>
          </cell>
          <cell r="DJ1476">
            <v>0</v>
          </cell>
          <cell r="DK1476">
            <v>0</v>
          </cell>
          <cell r="DL1476">
            <v>0</v>
          </cell>
          <cell r="DM1476">
            <v>0</v>
          </cell>
          <cell r="DN1476">
            <v>0</v>
          </cell>
          <cell r="DO1476">
            <v>0</v>
          </cell>
          <cell r="DP1476">
            <v>0</v>
          </cell>
          <cell r="DQ1476">
            <v>0</v>
          </cell>
          <cell r="DS1476">
            <v>0</v>
          </cell>
          <cell r="DT1476">
            <v>0</v>
          </cell>
          <cell r="DU1476">
            <v>0</v>
          </cell>
          <cell r="DW1476">
            <v>0</v>
          </cell>
          <cell r="DX1476">
            <v>0</v>
          </cell>
          <cell r="DY1476">
            <v>0</v>
          </cell>
          <cell r="DZ1476">
            <v>0</v>
          </cell>
          <cell r="EA1476">
            <v>0</v>
          </cell>
          <cell r="EB1476">
            <v>0</v>
          </cell>
          <cell r="EC1476">
            <v>0</v>
          </cell>
          <cell r="ED1476">
            <v>0</v>
          </cell>
          <cell r="EE1476">
            <v>0</v>
          </cell>
          <cell r="EF1476">
            <v>0</v>
          </cell>
          <cell r="EG1476">
            <v>0</v>
          </cell>
          <cell r="EH1476">
            <v>0</v>
          </cell>
          <cell r="EI1476">
            <v>0</v>
          </cell>
          <cell r="EK1476">
            <v>0</v>
          </cell>
          <cell r="EL1476">
            <v>0</v>
          </cell>
          <cell r="EM1476">
            <v>0</v>
          </cell>
          <cell r="EO1476">
            <v>0</v>
          </cell>
          <cell r="EP1476">
            <v>0</v>
          </cell>
          <cell r="EQ1476">
            <v>0</v>
          </cell>
          <cell r="ER1476">
            <v>0</v>
          </cell>
          <cell r="ES1476">
            <v>0</v>
          </cell>
          <cell r="ET1476">
            <v>0</v>
          </cell>
          <cell r="EU1476">
            <v>0</v>
          </cell>
          <cell r="EV1476">
            <v>0</v>
          </cell>
          <cell r="EW1476">
            <v>0</v>
          </cell>
          <cell r="EX1476">
            <v>0</v>
          </cell>
          <cell r="EY1476">
            <v>0</v>
          </cell>
          <cell r="EZ1476">
            <v>0</v>
          </cell>
          <cell r="FA1476">
            <v>0</v>
          </cell>
          <cell r="FC1476">
            <v>0</v>
          </cell>
          <cell r="FD1476">
            <v>0</v>
          </cell>
          <cell r="FE1476">
            <v>0</v>
          </cell>
          <cell r="FG1476">
            <v>0</v>
          </cell>
          <cell r="FH1476">
            <v>0</v>
          </cell>
          <cell r="FI1476">
            <v>0</v>
          </cell>
          <cell r="FJ1476">
            <v>0</v>
          </cell>
          <cell r="FK1476">
            <v>0</v>
          </cell>
          <cell r="FL1476">
            <v>0</v>
          </cell>
          <cell r="FM1476">
            <v>0</v>
          </cell>
          <cell r="FN1476">
            <v>0</v>
          </cell>
          <cell r="FO1476">
            <v>0</v>
          </cell>
          <cell r="FP1476">
            <v>0</v>
          </cell>
          <cell r="FQ1476">
            <v>0</v>
          </cell>
          <cell r="FR1476">
            <v>0</v>
          </cell>
          <cell r="FS1476">
            <v>0</v>
          </cell>
          <cell r="FU1476">
            <v>0</v>
          </cell>
          <cell r="FV1476">
            <v>0</v>
          </cell>
          <cell r="FW1476">
            <v>0</v>
          </cell>
          <cell r="FY1476">
            <v>0</v>
          </cell>
          <cell r="FZ1476">
            <v>0</v>
          </cell>
          <cell r="GA1476">
            <v>0</v>
          </cell>
          <cell r="GB1476">
            <v>0</v>
          </cell>
          <cell r="GC1476">
            <v>0</v>
          </cell>
          <cell r="GD1476">
            <v>0</v>
          </cell>
          <cell r="GE1476">
            <v>0</v>
          </cell>
          <cell r="GF1476">
            <v>0</v>
          </cell>
          <cell r="GG1476">
            <v>0</v>
          </cell>
          <cell r="GH1476">
            <v>0</v>
          </cell>
          <cell r="GI1476">
            <v>0</v>
          </cell>
          <cell r="GJ1476">
            <v>0</v>
          </cell>
          <cell r="GK1476">
            <v>0</v>
          </cell>
          <cell r="GM1476">
            <v>0</v>
          </cell>
          <cell r="GN1476">
            <v>0</v>
          </cell>
          <cell r="GO1476">
            <v>0</v>
          </cell>
          <cell r="GQ1476">
            <v>0</v>
          </cell>
          <cell r="GR1476">
            <v>0</v>
          </cell>
          <cell r="GS1476">
            <v>0</v>
          </cell>
          <cell r="GT1476">
            <v>0</v>
          </cell>
          <cell r="GU1476">
            <v>0</v>
          </cell>
          <cell r="GV1476">
            <v>0</v>
          </cell>
          <cell r="GW1476">
            <v>0</v>
          </cell>
          <cell r="GX1476">
            <v>0</v>
          </cell>
          <cell r="GY1476">
            <v>0</v>
          </cell>
          <cell r="GZ1476">
            <v>0</v>
          </cell>
          <cell r="HA1476">
            <v>0</v>
          </cell>
          <cell r="HB1476">
            <v>0</v>
          </cell>
          <cell r="HC1476">
            <v>0</v>
          </cell>
          <cell r="HD1476">
            <v>0</v>
          </cell>
          <cell r="HE1476">
            <v>0</v>
          </cell>
          <cell r="HF1476">
            <v>0</v>
          </cell>
          <cell r="HG1476">
            <v>0</v>
          </cell>
          <cell r="HH1476">
            <v>0</v>
          </cell>
          <cell r="HI1476">
            <v>0</v>
          </cell>
          <cell r="HJ1476" t="str">
            <v>SI</v>
          </cell>
          <cell r="HL1476">
            <v>3.3937088366869934E-2</v>
          </cell>
          <cell r="HO1476" t="str">
            <v>160</v>
          </cell>
          <cell r="HP1476" t="str">
            <v>160</v>
          </cell>
          <cell r="HQ1476" t="str">
            <v>160</v>
          </cell>
          <cell r="HR1476" t="str">
            <v>160</v>
          </cell>
          <cell r="HS1476" t="str">
            <v>160</v>
          </cell>
          <cell r="HT1476" t="str">
            <v>160</v>
          </cell>
          <cell r="HU1476" t="str">
            <v>160</v>
          </cell>
          <cell r="HV1476" t="str">
            <v>160</v>
          </cell>
          <cell r="HW1476" t="str">
            <v>160</v>
          </cell>
          <cell r="HX1476" t="str">
            <v>160</v>
          </cell>
          <cell r="HY1476" t="str">
            <v>160</v>
          </cell>
        </row>
        <row r="1477">
          <cell r="D1477" t="str">
            <v>16</v>
          </cell>
          <cell r="F1477" t="str">
            <v>16R</v>
          </cell>
          <cell r="H1477">
            <v>0</v>
          </cell>
          <cell r="I1477">
            <v>0</v>
          </cell>
          <cell r="J1477">
            <v>0</v>
          </cell>
          <cell r="K1477">
            <v>0</v>
          </cell>
          <cell r="M1477">
            <v>0</v>
          </cell>
          <cell r="O1477">
            <v>0</v>
          </cell>
          <cell r="S1477">
            <v>0</v>
          </cell>
          <cell r="T1477">
            <v>0</v>
          </cell>
          <cell r="U1477">
            <v>0</v>
          </cell>
          <cell r="V1477">
            <v>0</v>
          </cell>
          <cell r="W1477">
            <v>0</v>
          </cell>
          <cell r="X1477">
            <v>0</v>
          </cell>
          <cell r="Y1477">
            <v>0</v>
          </cell>
          <cell r="Z1477">
            <v>0</v>
          </cell>
          <cell r="AA1477">
            <v>0</v>
          </cell>
          <cell r="AB1477">
            <v>0</v>
          </cell>
          <cell r="AC1477">
            <v>0</v>
          </cell>
          <cell r="AE1477">
            <v>0</v>
          </cell>
          <cell r="AG1477">
            <v>0</v>
          </cell>
          <cell r="AK1477">
            <v>0</v>
          </cell>
          <cell r="AL1477">
            <v>0</v>
          </cell>
          <cell r="AM1477">
            <v>0</v>
          </cell>
          <cell r="AN1477">
            <v>0</v>
          </cell>
          <cell r="AO1477">
            <v>0</v>
          </cell>
          <cell r="AP1477">
            <v>0</v>
          </cell>
          <cell r="AQ1477">
            <v>0</v>
          </cell>
          <cell r="AR1477">
            <v>0</v>
          </cell>
          <cell r="AS1477">
            <v>0</v>
          </cell>
          <cell r="AT1477">
            <v>0</v>
          </cell>
          <cell r="AU1477">
            <v>0</v>
          </cell>
          <cell r="AV1477">
            <v>0</v>
          </cell>
          <cell r="AW1477">
            <v>0</v>
          </cell>
          <cell r="AY1477">
            <v>0</v>
          </cell>
          <cell r="AZ1477">
            <v>0</v>
          </cell>
          <cell r="BC1477">
            <v>0</v>
          </cell>
          <cell r="BD1477">
            <v>0</v>
          </cell>
          <cell r="BE1477">
            <v>0</v>
          </cell>
          <cell r="BF1477">
            <v>0</v>
          </cell>
          <cell r="BG1477">
            <v>0</v>
          </cell>
          <cell r="BH1477">
            <v>0</v>
          </cell>
          <cell r="BI1477">
            <v>0</v>
          </cell>
          <cell r="BJ1477">
            <v>0</v>
          </cell>
          <cell r="BK1477">
            <v>0</v>
          </cell>
          <cell r="BL1477">
            <v>0</v>
          </cell>
          <cell r="BM1477">
            <v>0</v>
          </cell>
          <cell r="BO1477">
            <v>0</v>
          </cell>
          <cell r="BQ1477">
            <v>0</v>
          </cell>
          <cell r="BU1477">
            <v>0</v>
          </cell>
          <cell r="BV1477">
            <v>0</v>
          </cell>
          <cell r="BW1477">
            <v>0</v>
          </cell>
          <cell r="BX1477">
            <v>0</v>
          </cell>
          <cell r="BY1477">
            <v>0</v>
          </cell>
          <cell r="BZ1477">
            <v>0</v>
          </cell>
          <cell r="CA1477">
            <v>0</v>
          </cell>
          <cell r="CB1477">
            <v>0</v>
          </cell>
          <cell r="CC1477">
            <v>0</v>
          </cell>
          <cell r="CD1477">
            <v>0</v>
          </cell>
          <cell r="CE1477">
            <v>0</v>
          </cell>
          <cell r="CG1477">
            <v>0</v>
          </cell>
          <cell r="CI1477">
            <v>0</v>
          </cell>
          <cell r="CM1477">
            <v>0</v>
          </cell>
          <cell r="CN1477">
            <v>0</v>
          </cell>
          <cell r="CO1477">
            <v>0</v>
          </cell>
          <cell r="CP1477">
            <v>0</v>
          </cell>
          <cell r="CQ1477">
            <v>0</v>
          </cell>
          <cell r="CR1477">
            <v>0</v>
          </cell>
          <cell r="CS1477">
            <v>0</v>
          </cell>
          <cell r="CT1477">
            <v>0</v>
          </cell>
          <cell r="CU1477">
            <v>0</v>
          </cell>
          <cell r="CV1477">
            <v>0</v>
          </cell>
          <cell r="CW1477">
            <v>0</v>
          </cell>
          <cell r="CY1477">
            <v>0</v>
          </cell>
          <cell r="DA1477">
            <v>0</v>
          </cell>
          <cell r="DB1477">
            <v>0</v>
          </cell>
          <cell r="DE1477">
            <v>0</v>
          </cell>
          <cell r="DF1477">
            <v>0</v>
          </cell>
          <cell r="DG1477">
            <v>0</v>
          </cell>
          <cell r="DH1477">
            <v>0</v>
          </cell>
          <cell r="DI1477">
            <v>0</v>
          </cell>
          <cell r="DJ1477">
            <v>0</v>
          </cell>
          <cell r="DK1477">
            <v>0</v>
          </cell>
          <cell r="DL1477">
            <v>0</v>
          </cell>
          <cell r="DM1477">
            <v>0</v>
          </cell>
          <cell r="DN1477">
            <v>0</v>
          </cell>
          <cell r="DO1477">
            <v>0</v>
          </cell>
          <cell r="DP1477">
            <v>0</v>
          </cell>
          <cell r="DQ1477">
            <v>0</v>
          </cell>
          <cell r="DS1477">
            <v>0</v>
          </cell>
          <cell r="DT1477">
            <v>0</v>
          </cell>
          <cell r="DU1477">
            <v>0</v>
          </cell>
          <cell r="DW1477">
            <v>0</v>
          </cell>
          <cell r="DX1477">
            <v>0</v>
          </cell>
          <cell r="DY1477">
            <v>0</v>
          </cell>
          <cell r="DZ1477">
            <v>0</v>
          </cell>
          <cell r="EA1477">
            <v>0</v>
          </cell>
          <cell r="EB1477">
            <v>0</v>
          </cell>
          <cell r="EC1477">
            <v>0</v>
          </cell>
          <cell r="ED1477">
            <v>0</v>
          </cell>
          <cell r="EE1477">
            <v>0</v>
          </cell>
          <cell r="EF1477">
            <v>0</v>
          </cell>
          <cell r="EG1477">
            <v>0</v>
          </cell>
          <cell r="EH1477">
            <v>0</v>
          </cell>
          <cell r="EI1477">
            <v>0</v>
          </cell>
          <cell r="EK1477">
            <v>0</v>
          </cell>
          <cell r="EL1477">
            <v>0</v>
          </cell>
          <cell r="EM1477">
            <v>0</v>
          </cell>
          <cell r="EO1477">
            <v>0</v>
          </cell>
          <cell r="EP1477">
            <v>0</v>
          </cell>
          <cell r="EQ1477">
            <v>0</v>
          </cell>
          <cell r="ER1477">
            <v>0</v>
          </cell>
          <cell r="ES1477">
            <v>0</v>
          </cell>
          <cell r="ET1477">
            <v>0</v>
          </cell>
          <cell r="EU1477">
            <v>0</v>
          </cell>
          <cell r="EV1477">
            <v>0</v>
          </cell>
          <cell r="EW1477">
            <v>0</v>
          </cell>
          <cell r="EX1477">
            <v>0</v>
          </cell>
          <cell r="EY1477">
            <v>0</v>
          </cell>
          <cell r="EZ1477">
            <v>0</v>
          </cell>
          <cell r="FA1477">
            <v>0</v>
          </cell>
          <cell r="FC1477">
            <v>0</v>
          </cell>
          <cell r="FD1477">
            <v>0</v>
          </cell>
          <cell r="FE1477">
            <v>0</v>
          </cell>
          <cell r="FG1477">
            <v>0</v>
          </cell>
          <cell r="FH1477">
            <v>0</v>
          </cell>
          <cell r="FI1477">
            <v>0</v>
          </cell>
          <cell r="FJ1477">
            <v>0</v>
          </cell>
          <cell r="FK1477">
            <v>0</v>
          </cell>
          <cell r="FL1477">
            <v>0</v>
          </cell>
          <cell r="FM1477">
            <v>0</v>
          </cell>
          <cell r="FN1477">
            <v>0</v>
          </cell>
          <cell r="FO1477">
            <v>0</v>
          </cell>
          <cell r="FP1477">
            <v>0</v>
          </cell>
          <cell r="FQ1477">
            <v>0</v>
          </cell>
          <cell r="FR1477">
            <v>0</v>
          </cell>
          <cell r="FS1477">
            <v>0</v>
          </cell>
          <cell r="FU1477">
            <v>0</v>
          </cell>
          <cell r="FV1477">
            <v>0</v>
          </cell>
          <cell r="FW1477">
            <v>0</v>
          </cell>
          <cell r="FY1477">
            <v>0</v>
          </cell>
          <cell r="FZ1477">
            <v>0</v>
          </cell>
          <cell r="GA1477">
            <v>0</v>
          </cell>
          <cell r="GB1477">
            <v>0</v>
          </cell>
          <cell r="GC1477">
            <v>0</v>
          </cell>
          <cell r="GD1477">
            <v>0</v>
          </cell>
          <cell r="GE1477">
            <v>0</v>
          </cell>
          <cell r="GF1477">
            <v>0</v>
          </cell>
          <cell r="GG1477">
            <v>0</v>
          </cell>
          <cell r="GH1477">
            <v>0</v>
          </cell>
          <cell r="GI1477">
            <v>0</v>
          </cell>
          <cell r="GJ1477">
            <v>0</v>
          </cell>
          <cell r="GK1477">
            <v>0</v>
          </cell>
          <cell r="GM1477">
            <v>0</v>
          </cell>
          <cell r="GN1477">
            <v>0</v>
          </cell>
          <cell r="GO1477">
            <v>0</v>
          </cell>
          <cell r="GQ1477">
            <v>0</v>
          </cell>
          <cell r="GR1477">
            <v>0</v>
          </cell>
          <cell r="GS1477">
            <v>0</v>
          </cell>
          <cell r="GT1477">
            <v>0</v>
          </cell>
          <cell r="GU1477">
            <v>0</v>
          </cell>
          <cell r="GV1477">
            <v>0</v>
          </cell>
          <cell r="GW1477">
            <v>0</v>
          </cell>
          <cell r="GX1477">
            <v>0</v>
          </cell>
          <cell r="GY1477">
            <v>0</v>
          </cell>
          <cell r="GZ1477">
            <v>0</v>
          </cell>
          <cell r="HA1477">
            <v>0</v>
          </cell>
          <cell r="HB1477">
            <v>0</v>
          </cell>
          <cell r="HC1477">
            <v>0</v>
          </cell>
          <cell r="HD1477">
            <v>0</v>
          </cell>
          <cell r="HE1477">
            <v>0</v>
          </cell>
          <cell r="HF1477">
            <v>0</v>
          </cell>
          <cell r="HG1477">
            <v>0</v>
          </cell>
          <cell r="HH1477">
            <v>0</v>
          </cell>
          <cell r="HI1477">
            <v>0</v>
          </cell>
          <cell r="HJ1477" t="str">
            <v>SI</v>
          </cell>
          <cell r="HL1477">
            <v>3.3937088366869934E-2</v>
          </cell>
          <cell r="HO1477" t="str">
            <v>160</v>
          </cell>
          <cell r="HP1477" t="str">
            <v>160</v>
          </cell>
          <cell r="HQ1477" t="str">
            <v>160</v>
          </cell>
          <cell r="HR1477" t="str">
            <v>160</v>
          </cell>
          <cell r="HS1477" t="str">
            <v>160</v>
          </cell>
          <cell r="HT1477" t="str">
            <v>160</v>
          </cell>
          <cell r="HU1477" t="str">
            <v>160</v>
          </cell>
          <cell r="HV1477" t="str">
            <v>160</v>
          </cell>
          <cell r="HW1477" t="str">
            <v>160</v>
          </cell>
          <cell r="HX1477" t="str">
            <v>160</v>
          </cell>
          <cell r="HY1477" t="str">
            <v>160</v>
          </cell>
        </row>
        <row r="1478">
          <cell r="D1478" t="str">
            <v>16</v>
          </cell>
          <cell r="F1478" t="str">
            <v>16R</v>
          </cell>
          <cell r="H1478">
            <v>0</v>
          </cell>
          <cell r="I1478">
            <v>0</v>
          </cell>
          <cell r="J1478">
            <v>0</v>
          </cell>
          <cell r="K1478">
            <v>0</v>
          </cell>
          <cell r="M1478">
            <v>0</v>
          </cell>
          <cell r="O1478">
            <v>0</v>
          </cell>
          <cell r="S1478">
            <v>0</v>
          </cell>
          <cell r="T1478">
            <v>0</v>
          </cell>
          <cell r="U1478">
            <v>0</v>
          </cell>
          <cell r="V1478">
            <v>0</v>
          </cell>
          <cell r="W1478">
            <v>0</v>
          </cell>
          <cell r="X1478">
            <v>0</v>
          </cell>
          <cell r="Y1478">
            <v>0</v>
          </cell>
          <cell r="Z1478">
            <v>0</v>
          </cell>
          <cell r="AA1478">
            <v>0</v>
          </cell>
          <cell r="AB1478">
            <v>0</v>
          </cell>
          <cell r="AC1478">
            <v>0</v>
          </cell>
          <cell r="AE1478">
            <v>0</v>
          </cell>
          <cell r="AG1478">
            <v>0</v>
          </cell>
          <cell r="AK1478">
            <v>0</v>
          </cell>
          <cell r="AL1478">
            <v>0</v>
          </cell>
          <cell r="AM1478">
            <v>0</v>
          </cell>
          <cell r="AN1478">
            <v>0</v>
          </cell>
          <cell r="AO1478">
            <v>0</v>
          </cell>
          <cell r="AP1478">
            <v>0</v>
          </cell>
          <cell r="AQ1478">
            <v>0</v>
          </cell>
          <cell r="AR1478">
            <v>0</v>
          </cell>
          <cell r="AS1478">
            <v>0</v>
          </cell>
          <cell r="AT1478">
            <v>0</v>
          </cell>
          <cell r="AU1478">
            <v>0</v>
          </cell>
          <cell r="AV1478">
            <v>0</v>
          </cell>
          <cell r="AW1478">
            <v>0</v>
          </cell>
          <cell r="AY1478">
            <v>0</v>
          </cell>
          <cell r="AZ1478">
            <v>0</v>
          </cell>
          <cell r="BC1478">
            <v>0</v>
          </cell>
          <cell r="BD1478">
            <v>0</v>
          </cell>
          <cell r="BE1478">
            <v>0</v>
          </cell>
          <cell r="BF1478">
            <v>0</v>
          </cell>
          <cell r="BG1478">
            <v>0</v>
          </cell>
          <cell r="BH1478">
            <v>0</v>
          </cell>
          <cell r="BI1478">
            <v>0</v>
          </cell>
          <cell r="BJ1478">
            <v>0</v>
          </cell>
          <cell r="BK1478">
            <v>0</v>
          </cell>
          <cell r="BL1478">
            <v>0</v>
          </cell>
          <cell r="BM1478">
            <v>0</v>
          </cell>
          <cell r="BO1478">
            <v>0</v>
          </cell>
          <cell r="BQ1478">
            <v>0</v>
          </cell>
          <cell r="BU1478">
            <v>0</v>
          </cell>
          <cell r="BV1478">
            <v>0</v>
          </cell>
          <cell r="BW1478">
            <v>0</v>
          </cell>
          <cell r="BX1478">
            <v>0</v>
          </cell>
          <cell r="BY1478">
            <v>0</v>
          </cell>
          <cell r="BZ1478">
            <v>0</v>
          </cell>
          <cell r="CA1478">
            <v>0</v>
          </cell>
          <cell r="CB1478">
            <v>0</v>
          </cell>
          <cell r="CC1478">
            <v>0</v>
          </cell>
          <cell r="CD1478">
            <v>0</v>
          </cell>
          <cell r="CE1478">
            <v>0</v>
          </cell>
          <cell r="CG1478">
            <v>0</v>
          </cell>
          <cell r="CI1478">
            <v>0</v>
          </cell>
          <cell r="CM1478">
            <v>0</v>
          </cell>
          <cell r="CN1478">
            <v>0</v>
          </cell>
          <cell r="CO1478">
            <v>0</v>
          </cell>
          <cell r="CP1478">
            <v>0</v>
          </cell>
          <cell r="CQ1478">
            <v>0</v>
          </cell>
          <cell r="CR1478">
            <v>0</v>
          </cell>
          <cell r="CS1478">
            <v>0</v>
          </cell>
          <cell r="CT1478">
            <v>0</v>
          </cell>
          <cell r="CU1478">
            <v>0</v>
          </cell>
          <cell r="CV1478">
            <v>0</v>
          </cell>
          <cell r="CW1478">
            <v>0</v>
          </cell>
          <cell r="CY1478">
            <v>0</v>
          </cell>
          <cell r="DA1478">
            <v>0</v>
          </cell>
          <cell r="DB1478">
            <v>0</v>
          </cell>
          <cell r="DE1478">
            <v>0</v>
          </cell>
          <cell r="DF1478">
            <v>0</v>
          </cell>
          <cell r="DG1478">
            <v>0</v>
          </cell>
          <cell r="DH1478">
            <v>0</v>
          </cell>
          <cell r="DI1478">
            <v>0</v>
          </cell>
          <cell r="DJ1478">
            <v>0</v>
          </cell>
          <cell r="DK1478">
            <v>0</v>
          </cell>
          <cell r="DL1478">
            <v>0</v>
          </cell>
          <cell r="DM1478">
            <v>0</v>
          </cell>
          <cell r="DN1478">
            <v>0</v>
          </cell>
          <cell r="DO1478">
            <v>0</v>
          </cell>
          <cell r="DP1478">
            <v>0</v>
          </cell>
          <cell r="DQ1478">
            <v>0</v>
          </cell>
          <cell r="DS1478">
            <v>0</v>
          </cell>
          <cell r="DT1478">
            <v>0</v>
          </cell>
          <cell r="DU1478">
            <v>0</v>
          </cell>
          <cell r="DW1478">
            <v>0</v>
          </cell>
          <cell r="DX1478">
            <v>0</v>
          </cell>
          <cell r="DY1478">
            <v>0</v>
          </cell>
          <cell r="DZ1478">
            <v>0</v>
          </cell>
          <cell r="EA1478">
            <v>0</v>
          </cell>
          <cell r="EB1478">
            <v>0</v>
          </cell>
          <cell r="EC1478">
            <v>0</v>
          </cell>
          <cell r="ED1478">
            <v>0</v>
          </cell>
          <cell r="EE1478">
            <v>0</v>
          </cell>
          <cell r="EF1478">
            <v>0</v>
          </cell>
          <cell r="EG1478">
            <v>0</v>
          </cell>
          <cell r="EH1478">
            <v>0</v>
          </cell>
          <cell r="EI1478">
            <v>0</v>
          </cell>
          <cell r="EK1478">
            <v>0</v>
          </cell>
          <cell r="EL1478">
            <v>0</v>
          </cell>
          <cell r="EM1478">
            <v>0</v>
          </cell>
          <cell r="EO1478">
            <v>0</v>
          </cell>
          <cell r="EP1478">
            <v>0</v>
          </cell>
          <cell r="EQ1478">
            <v>0</v>
          </cell>
          <cell r="ER1478">
            <v>0</v>
          </cell>
          <cell r="ES1478">
            <v>0</v>
          </cell>
          <cell r="ET1478">
            <v>0</v>
          </cell>
          <cell r="EU1478">
            <v>0</v>
          </cell>
          <cell r="EV1478">
            <v>0</v>
          </cell>
          <cell r="EW1478">
            <v>0</v>
          </cell>
          <cell r="EX1478">
            <v>0</v>
          </cell>
          <cell r="EY1478">
            <v>0</v>
          </cell>
          <cell r="EZ1478">
            <v>0</v>
          </cell>
          <cell r="FA1478">
            <v>0</v>
          </cell>
          <cell r="FC1478">
            <v>0</v>
          </cell>
          <cell r="FD1478">
            <v>0</v>
          </cell>
          <cell r="FE1478">
            <v>0</v>
          </cell>
          <cell r="FG1478">
            <v>0</v>
          </cell>
          <cell r="FH1478">
            <v>0</v>
          </cell>
          <cell r="FI1478">
            <v>0</v>
          </cell>
          <cell r="FJ1478">
            <v>0</v>
          </cell>
          <cell r="FK1478">
            <v>0</v>
          </cell>
          <cell r="FL1478">
            <v>0</v>
          </cell>
          <cell r="FM1478">
            <v>0</v>
          </cell>
          <cell r="FN1478">
            <v>0</v>
          </cell>
          <cell r="FO1478">
            <v>0</v>
          </cell>
          <cell r="FP1478">
            <v>0</v>
          </cell>
          <cell r="FQ1478">
            <v>0</v>
          </cell>
          <cell r="FR1478">
            <v>0</v>
          </cell>
          <cell r="FS1478">
            <v>0</v>
          </cell>
          <cell r="FU1478">
            <v>0</v>
          </cell>
          <cell r="FV1478">
            <v>0</v>
          </cell>
          <cell r="FW1478">
            <v>0</v>
          </cell>
          <cell r="FY1478">
            <v>0</v>
          </cell>
          <cell r="FZ1478">
            <v>0</v>
          </cell>
          <cell r="GA1478">
            <v>0</v>
          </cell>
          <cell r="GB1478">
            <v>0</v>
          </cell>
          <cell r="GC1478">
            <v>0</v>
          </cell>
          <cell r="GD1478">
            <v>0</v>
          </cell>
          <cell r="GE1478">
            <v>0</v>
          </cell>
          <cell r="GF1478">
            <v>0</v>
          </cell>
          <cell r="GG1478">
            <v>0</v>
          </cell>
          <cell r="GH1478">
            <v>0</v>
          </cell>
          <cell r="GI1478">
            <v>0</v>
          </cell>
          <cell r="GJ1478">
            <v>0</v>
          </cell>
          <cell r="GK1478">
            <v>0</v>
          </cell>
          <cell r="GM1478">
            <v>0</v>
          </cell>
          <cell r="GN1478">
            <v>0</v>
          </cell>
          <cell r="GO1478">
            <v>0</v>
          </cell>
          <cell r="GQ1478">
            <v>0</v>
          </cell>
          <cell r="GR1478">
            <v>0</v>
          </cell>
          <cell r="GS1478">
            <v>0</v>
          </cell>
          <cell r="GT1478">
            <v>0</v>
          </cell>
          <cell r="GU1478">
            <v>0</v>
          </cell>
          <cell r="GV1478">
            <v>0</v>
          </cell>
          <cell r="GW1478">
            <v>0</v>
          </cell>
          <cell r="GX1478">
            <v>0</v>
          </cell>
          <cell r="GY1478">
            <v>0</v>
          </cell>
          <cell r="GZ1478">
            <v>0</v>
          </cell>
          <cell r="HA1478">
            <v>0</v>
          </cell>
          <cell r="HB1478">
            <v>0</v>
          </cell>
          <cell r="HC1478">
            <v>0</v>
          </cell>
          <cell r="HD1478">
            <v>0</v>
          </cell>
          <cell r="HE1478">
            <v>0</v>
          </cell>
          <cell r="HF1478">
            <v>0</v>
          </cell>
          <cell r="HG1478">
            <v>0</v>
          </cell>
          <cell r="HH1478">
            <v>0</v>
          </cell>
          <cell r="HI1478">
            <v>0</v>
          </cell>
          <cell r="HJ1478" t="str">
            <v>SI</v>
          </cell>
          <cell r="HL1478">
            <v>1.1491168408903548E-2</v>
          </cell>
          <cell r="HO1478" t="str">
            <v>160</v>
          </cell>
          <cell r="HP1478" t="str">
            <v>160</v>
          </cell>
          <cell r="HQ1478" t="str">
            <v>160</v>
          </cell>
          <cell r="HR1478" t="str">
            <v>160</v>
          </cell>
          <cell r="HS1478" t="str">
            <v>160</v>
          </cell>
          <cell r="HT1478" t="str">
            <v>160</v>
          </cell>
          <cell r="HU1478" t="str">
            <v>160</v>
          </cell>
          <cell r="HV1478" t="str">
            <v>160</v>
          </cell>
          <cell r="HW1478" t="str">
            <v>160</v>
          </cell>
          <cell r="HX1478" t="str">
            <v>160</v>
          </cell>
          <cell r="HY1478" t="str">
            <v>160</v>
          </cell>
        </row>
        <row r="1479">
          <cell r="D1479" t="str">
            <v>16</v>
          </cell>
          <cell r="F1479" t="str">
            <v>16R</v>
          </cell>
          <cell r="H1479">
            <v>0</v>
          </cell>
          <cell r="I1479">
            <v>0</v>
          </cell>
          <cell r="J1479">
            <v>0</v>
          </cell>
          <cell r="K1479">
            <v>0</v>
          </cell>
          <cell r="M1479">
            <v>0</v>
          </cell>
          <cell r="O1479">
            <v>0</v>
          </cell>
          <cell r="S1479">
            <v>0</v>
          </cell>
          <cell r="T1479">
            <v>0</v>
          </cell>
          <cell r="U1479">
            <v>0</v>
          </cell>
          <cell r="V1479">
            <v>0</v>
          </cell>
          <cell r="W1479">
            <v>0</v>
          </cell>
          <cell r="X1479">
            <v>0</v>
          </cell>
          <cell r="Y1479">
            <v>0</v>
          </cell>
          <cell r="Z1479">
            <v>0</v>
          </cell>
          <cell r="AA1479">
            <v>0</v>
          </cell>
          <cell r="AB1479">
            <v>0</v>
          </cell>
          <cell r="AC1479">
            <v>0</v>
          </cell>
          <cell r="AE1479">
            <v>0</v>
          </cell>
          <cell r="AG1479">
            <v>0</v>
          </cell>
          <cell r="AK1479">
            <v>0</v>
          </cell>
          <cell r="AL1479">
            <v>0</v>
          </cell>
          <cell r="AM1479">
            <v>0</v>
          </cell>
          <cell r="AN1479">
            <v>0</v>
          </cell>
          <cell r="AO1479">
            <v>0</v>
          </cell>
          <cell r="AP1479">
            <v>0</v>
          </cell>
          <cell r="AQ1479">
            <v>0</v>
          </cell>
          <cell r="AR1479">
            <v>0</v>
          </cell>
          <cell r="AS1479">
            <v>0</v>
          </cell>
          <cell r="AT1479">
            <v>0</v>
          </cell>
          <cell r="AU1479">
            <v>0</v>
          </cell>
          <cell r="AV1479">
            <v>0</v>
          </cell>
          <cell r="AW1479">
            <v>0</v>
          </cell>
          <cell r="AY1479">
            <v>0</v>
          </cell>
          <cell r="AZ1479">
            <v>0</v>
          </cell>
          <cell r="BC1479">
            <v>0</v>
          </cell>
          <cell r="BD1479">
            <v>0</v>
          </cell>
          <cell r="BE1479">
            <v>0</v>
          </cell>
          <cell r="BF1479">
            <v>0</v>
          </cell>
          <cell r="BG1479">
            <v>0</v>
          </cell>
          <cell r="BH1479">
            <v>0</v>
          </cell>
          <cell r="BI1479">
            <v>0</v>
          </cell>
          <cell r="BJ1479">
            <v>0</v>
          </cell>
          <cell r="BK1479">
            <v>0</v>
          </cell>
          <cell r="BL1479">
            <v>0</v>
          </cell>
          <cell r="BM1479">
            <v>0</v>
          </cell>
          <cell r="BO1479">
            <v>0</v>
          </cell>
          <cell r="BQ1479">
            <v>0</v>
          </cell>
          <cell r="BU1479">
            <v>0</v>
          </cell>
          <cell r="BV1479">
            <v>0</v>
          </cell>
          <cell r="BW1479">
            <v>0</v>
          </cell>
          <cell r="BX1479">
            <v>0</v>
          </cell>
          <cell r="BY1479">
            <v>0</v>
          </cell>
          <cell r="BZ1479">
            <v>0</v>
          </cell>
          <cell r="CA1479">
            <v>0</v>
          </cell>
          <cell r="CB1479">
            <v>0</v>
          </cell>
          <cell r="CC1479">
            <v>0</v>
          </cell>
          <cell r="CD1479">
            <v>0</v>
          </cell>
          <cell r="CE1479">
            <v>0</v>
          </cell>
          <cell r="CG1479">
            <v>0</v>
          </cell>
          <cell r="CI1479">
            <v>0</v>
          </cell>
          <cell r="CM1479">
            <v>0</v>
          </cell>
          <cell r="CN1479">
            <v>0</v>
          </cell>
          <cell r="CO1479">
            <v>0</v>
          </cell>
          <cell r="CP1479">
            <v>0</v>
          </cell>
          <cell r="CQ1479">
            <v>0</v>
          </cell>
          <cell r="CR1479">
            <v>0</v>
          </cell>
          <cell r="CS1479">
            <v>0</v>
          </cell>
          <cell r="CT1479">
            <v>0</v>
          </cell>
          <cell r="CU1479">
            <v>0</v>
          </cell>
          <cell r="CV1479">
            <v>0</v>
          </cell>
          <cell r="CW1479">
            <v>0</v>
          </cell>
          <cell r="CY1479">
            <v>0</v>
          </cell>
          <cell r="DA1479">
            <v>0</v>
          </cell>
          <cell r="DB1479">
            <v>0</v>
          </cell>
          <cell r="DE1479">
            <v>0</v>
          </cell>
          <cell r="DF1479">
            <v>0</v>
          </cell>
          <cell r="DG1479">
            <v>0</v>
          </cell>
          <cell r="DH1479">
            <v>0</v>
          </cell>
          <cell r="DI1479">
            <v>0</v>
          </cell>
          <cell r="DJ1479">
            <v>0</v>
          </cell>
          <cell r="DK1479">
            <v>0</v>
          </cell>
          <cell r="DL1479">
            <v>0</v>
          </cell>
          <cell r="DM1479">
            <v>0</v>
          </cell>
          <cell r="DN1479">
            <v>0</v>
          </cell>
          <cell r="DO1479">
            <v>0</v>
          </cell>
          <cell r="DP1479">
            <v>0</v>
          </cell>
          <cell r="DQ1479">
            <v>0</v>
          </cell>
          <cell r="DS1479">
            <v>0</v>
          </cell>
          <cell r="DT1479">
            <v>0</v>
          </cell>
          <cell r="DU1479">
            <v>0</v>
          </cell>
          <cell r="DW1479">
            <v>0</v>
          </cell>
          <cell r="DX1479">
            <v>0</v>
          </cell>
          <cell r="DY1479">
            <v>0</v>
          </cell>
          <cell r="DZ1479">
            <v>0</v>
          </cell>
          <cell r="EA1479">
            <v>0</v>
          </cell>
          <cell r="EB1479">
            <v>0</v>
          </cell>
          <cell r="EC1479">
            <v>0</v>
          </cell>
          <cell r="ED1479">
            <v>0</v>
          </cell>
          <cell r="EE1479">
            <v>0</v>
          </cell>
          <cell r="EF1479">
            <v>0</v>
          </cell>
          <cell r="EG1479">
            <v>0</v>
          </cell>
          <cell r="EH1479">
            <v>0</v>
          </cell>
          <cell r="EI1479">
            <v>0</v>
          </cell>
          <cell r="EK1479">
            <v>0</v>
          </cell>
          <cell r="EL1479">
            <v>0</v>
          </cell>
          <cell r="EM1479">
            <v>0</v>
          </cell>
          <cell r="EO1479">
            <v>0</v>
          </cell>
          <cell r="EP1479">
            <v>0</v>
          </cell>
          <cell r="EQ1479">
            <v>0</v>
          </cell>
          <cell r="ER1479">
            <v>0</v>
          </cell>
          <cell r="ES1479">
            <v>0</v>
          </cell>
          <cell r="ET1479">
            <v>0</v>
          </cell>
          <cell r="EU1479">
            <v>0</v>
          </cell>
          <cell r="EV1479">
            <v>0</v>
          </cell>
          <cell r="EW1479">
            <v>0</v>
          </cell>
          <cell r="EX1479">
            <v>0</v>
          </cell>
          <cell r="EY1479">
            <v>0</v>
          </cell>
          <cell r="EZ1479">
            <v>0</v>
          </cell>
          <cell r="FA1479">
            <v>0</v>
          </cell>
          <cell r="FC1479">
            <v>0</v>
          </cell>
          <cell r="FD1479">
            <v>0</v>
          </cell>
          <cell r="FE1479">
            <v>0</v>
          </cell>
          <cell r="FG1479">
            <v>0</v>
          </cell>
          <cell r="FH1479">
            <v>0</v>
          </cell>
          <cell r="FI1479">
            <v>0</v>
          </cell>
          <cell r="FJ1479">
            <v>0</v>
          </cell>
          <cell r="FK1479">
            <v>0</v>
          </cell>
          <cell r="FL1479">
            <v>0</v>
          </cell>
          <cell r="FM1479">
            <v>0</v>
          </cell>
          <cell r="FN1479">
            <v>0</v>
          </cell>
          <cell r="FO1479">
            <v>0</v>
          </cell>
          <cell r="FP1479">
            <v>0</v>
          </cell>
          <cell r="FQ1479">
            <v>0</v>
          </cell>
          <cell r="FR1479">
            <v>0</v>
          </cell>
          <cell r="FS1479">
            <v>0</v>
          </cell>
          <cell r="FU1479">
            <v>0</v>
          </cell>
          <cell r="FV1479">
            <v>0</v>
          </cell>
          <cell r="FW1479">
            <v>0</v>
          </cell>
          <cell r="FY1479">
            <v>0</v>
          </cell>
          <cell r="FZ1479">
            <v>0</v>
          </cell>
          <cell r="GA1479">
            <v>0</v>
          </cell>
          <cell r="GB1479">
            <v>0</v>
          </cell>
          <cell r="GC1479">
            <v>0</v>
          </cell>
          <cell r="GD1479">
            <v>0</v>
          </cell>
          <cell r="GE1479">
            <v>0</v>
          </cell>
          <cell r="GF1479">
            <v>0</v>
          </cell>
          <cell r="GG1479">
            <v>0</v>
          </cell>
          <cell r="GH1479">
            <v>0</v>
          </cell>
          <cell r="GI1479">
            <v>0</v>
          </cell>
          <cell r="GJ1479">
            <v>0</v>
          </cell>
          <cell r="GK1479">
            <v>0</v>
          </cell>
          <cell r="GM1479">
            <v>0</v>
          </cell>
          <cell r="GN1479">
            <v>0</v>
          </cell>
          <cell r="GO1479">
            <v>0</v>
          </cell>
          <cell r="GQ1479">
            <v>0</v>
          </cell>
          <cell r="GR1479">
            <v>0</v>
          </cell>
          <cell r="GS1479">
            <v>0</v>
          </cell>
          <cell r="GT1479">
            <v>0</v>
          </cell>
          <cell r="GU1479">
            <v>0</v>
          </cell>
          <cell r="GV1479">
            <v>0</v>
          </cell>
          <cell r="GW1479">
            <v>0</v>
          </cell>
          <cell r="GX1479">
            <v>0</v>
          </cell>
          <cell r="GY1479">
            <v>0</v>
          </cell>
          <cell r="GZ1479">
            <v>0</v>
          </cell>
          <cell r="HA1479">
            <v>0</v>
          </cell>
          <cell r="HB1479">
            <v>0</v>
          </cell>
          <cell r="HC1479">
            <v>0</v>
          </cell>
          <cell r="HD1479">
            <v>0</v>
          </cell>
          <cell r="HE1479">
            <v>0</v>
          </cell>
          <cell r="HF1479">
            <v>0</v>
          </cell>
          <cell r="HG1479">
            <v>0</v>
          </cell>
          <cell r="HH1479">
            <v>0</v>
          </cell>
          <cell r="HI1479">
            <v>0</v>
          </cell>
          <cell r="HJ1479" t="str">
            <v>SI</v>
          </cell>
          <cell r="HL1479">
            <v>1.1491168408903548E-2</v>
          </cell>
          <cell r="HO1479" t="str">
            <v>160</v>
          </cell>
          <cell r="HP1479" t="str">
            <v>160</v>
          </cell>
          <cell r="HQ1479" t="str">
            <v>160</v>
          </cell>
          <cell r="HR1479" t="str">
            <v>160</v>
          </cell>
          <cell r="HS1479" t="str">
            <v>160</v>
          </cell>
          <cell r="HT1479" t="str">
            <v>160</v>
          </cell>
          <cell r="HU1479" t="str">
            <v>160</v>
          </cell>
          <cell r="HV1479" t="str">
            <v>160</v>
          </cell>
          <cell r="HW1479" t="str">
            <v>160</v>
          </cell>
          <cell r="HX1479" t="str">
            <v>160</v>
          </cell>
          <cell r="HY1479" t="str">
            <v>160</v>
          </cell>
        </row>
        <row r="1480">
          <cell r="D1480" t="str">
            <v>16</v>
          </cell>
          <cell r="F1480" t="str">
            <v>16R</v>
          </cell>
          <cell r="H1480">
            <v>0</v>
          </cell>
          <cell r="I1480">
            <v>0</v>
          </cell>
          <cell r="J1480">
            <v>0</v>
          </cell>
          <cell r="K1480">
            <v>0</v>
          </cell>
          <cell r="M1480">
            <v>0</v>
          </cell>
          <cell r="O1480">
            <v>0</v>
          </cell>
          <cell r="S1480">
            <v>0</v>
          </cell>
          <cell r="T1480">
            <v>0</v>
          </cell>
          <cell r="U1480">
            <v>0</v>
          </cell>
          <cell r="V1480">
            <v>0</v>
          </cell>
          <cell r="W1480">
            <v>0</v>
          </cell>
          <cell r="X1480">
            <v>0</v>
          </cell>
          <cell r="Y1480">
            <v>0</v>
          </cell>
          <cell r="Z1480">
            <v>0</v>
          </cell>
          <cell r="AA1480">
            <v>0</v>
          </cell>
          <cell r="AB1480">
            <v>0</v>
          </cell>
          <cell r="AC1480">
            <v>0</v>
          </cell>
          <cell r="AE1480">
            <v>0</v>
          </cell>
          <cell r="AG1480">
            <v>0</v>
          </cell>
          <cell r="AK1480">
            <v>0</v>
          </cell>
          <cell r="AL1480">
            <v>0</v>
          </cell>
          <cell r="AM1480">
            <v>0</v>
          </cell>
          <cell r="AN1480">
            <v>0</v>
          </cell>
          <cell r="AO1480">
            <v>0</v>
          </cell>
          <cell r="AP1480">
            <v>0</v>
          </cell>
          <cell r="AQ1480">
            <v>0</v>
          </cell>
          <cell r="AR1480">
            <v>0</v>
          </cell>
          <cell r="AS1480">
            <v>0</v>
          </cell>
          <cell r="AT1480">
            <v>0</v>
          </cell>
          <cell r="AU1480">
            <v>0</v>
          </cell>
          <cell r="AV1480">
            <v>0</v>
          </cell>
          <cell r="AW1480">
            <v>0</v>
          </cell>
          <cell r="AY1480">
            <v>0</v>
          </cell>
          <cell r="AZ1480">
            <v>0</v>
          </cell>
          <cell r="BC1480">
            <v>0</v>
          </cell>
          <cell r="BD1480">
            <v>0</v>
          </cell>
          <cell r="BE1480">
            <v>0</v>
          </cell>
          <cell r="BF1480">
            <v>0</v>
          </cell>
          <cell r="BG1480">
            <v>0</v>
          </cell>
          <cell r="BH1480">
            <v>0</v>
          </cell>
          <cell r="BI1480">
            <v>0</v>
          </cell>
          <cell r="BJ1480">
            <v>0</v>
          </cell>
          <cell r="BK1480">
            <v>0</v>
          </cell>
          <cell r="BL1480">
            <v>0</v>
          </cell>
          <cell r="BM1480">
            <v>0</v>
          </cell>
          <cell r="BO1480">
            <v>0</v>
          </cell>
          <cell r="BQ1480">
            <v>0</v>
          </cell>
          <cell r="BU1480">
            <v>0</v>
          </cell>
          <cell r="BV1480">
            <v>0</v>
          </cell>
          <cell r="BW1480">
            <v>0</v>
          </cell>
          <cell r="BX1480">
            <v>0</v>
          </cell>
          <cell r="BY1480">
            <v>0</v>
          </cell>
          <cell r="BZ1480">
            <v>0</v>
          </cell>
          <cell r="CA1480">
            <v>0</v>
          </cell>
          <cell r="CB1480">
            <v>0</v>
          </cell>
          <cell r="CC1480">
            <v>0</v>
          </cell>
          <cell r="CD1480">
            <v>0</v>
          </cell>
          <cell r="CE1480">
            <v>0</v>
          </cell>
          <cell r="CG1480">
            <v>0</v>
          </cell>
          <cell r="CI1480">
            <v>0</v>
          </cell>
          <cell r="CM1480">
            <v>0</v>
          </cell>
          <cell r="CN1480">
            <v>0</v>
          </cell>
          <cell r="CO1480">
            <v>0</v>
          </cell>
          <cell r="CP1480">
            <v>0</v>
          </cell>
          <cell r="CQ1480">
            <v>0</v>
          </cell>
          <cell r="CR1480">
            <v>0</v>
          </cell>
          <cell r="CS1480">
            <v>0</v>
          </cell>
          <cell r="CT1480">
            <v>0</v>
          </cell>
          <cell r="CU1480">
            <v>0</v>
          </cell>
          <cell r="CV1480">
            <v>0</v>
          </cell>
          <cell r="CW1480">
            <v>0</v>
          </cell>
          <cell r="CY1480">
            <v>0</v>
          </cell>
          <cell r="DA1480">
            <v>0</v>
          </cell>
          <cell r="DB1480">
            <v>0</v>
          </cell>
          <cell r="DE1480">
            <v>0</v>
          </cell>
          <cell r="DF1480">
            <v>0</v>
          </cell>
          <cell r="DG1480">
            <v>0</v>
          </cell>
          <cell r="DH1480">
            <v>0</v>
          </cell>
          <cell r="DI1480">
            <v>0</v>
          </cell>
          <cell r="DJ1480">
            <v>0</v>
          </cell>
          <cell r="DK1480">
            <v>0</v>
          </cell>
          <cell r="DL1480">
            <v>0</v>
          </cell>
          <cell r="DM1480">
            <v>0</v>
          </cell>
          <cell r="DN1480">
            <v>0</v>
          </cell>
          <cell r="DO1480">
            <v>0</v>
          </cell>
          <cell r="DP1480">
            <v>0</v>
          </cell>
          <cell r="DQ1480">
            <v>0</v>
          </cell>
          <cell r="DS1480">
            <v>0</v>
          </cell>
          <cell r="DT1480">
            <v>0</v>
          </cell>
          <cell r="DU1480">
            <v>0</v>
          </cell>
          <cell r="DW1480">
            <v>0</v>
          </cell>
          <cell r="DX1480">
            <v>0</v>
          </cell>
          <cell r="DY1480">
            <v>0</v>
          </cell>
          <cell r="DZ1480">
            <v>0</v>
          </cell>
          <cell r="EA1480">
            <v>0</v>
          </cell>
          <cell r="EB1480">
            <v>0</v>
          </cell>
          <cell r="EC1480">
            <v>0</v>
          </cell>
          <cell r="ED1480">
            <v>0</v>
          </cell>
          <cell r="EE1480">
            <v>0</v>
          </cell>
          <cell r="EF1480">
            <v>0</v>
          </cell>
          <cell r="EG1480">
            <v>0</v>
          </cell>
          <cell r="EH1480">
            <v>0</v>
          </cell>
          <cell r="EI1480">
            <v>0</v>
          </cell>
          <cell r="EK1480">
            <v>0</v>
          </cell>
          <cell r="EL1480">
            <v>0</v>
          </cell>
          <cell r="EM1480">
            <v>0</v>
          </cell>
          <cell r="EO1480">
            <v>0</v>
          </cell>
          <cell r="EP1480">
            <v>0</v>
          </cell>
          <cell r="EQ1480">
            <v>0</v>
          </cell>
          <cell r="ER1480">
            <v>0</v>
          </cell>
          <cell r="ES1480">
            <v>0</v>
          </cell>
          <cell r="ET1480">
            <v>0</v>
          </cell>
          <cell r="EU1480">
            <v>0</v>
          </cell>
          <cell r="EV1480">
            <v>0</v>
          </cell>
          <cell r="EW1480">
            <v>0</v>
          </cell>
          <cell r="EX1480">
            <v>0</v>
          </cell>
          <cell r="EY1480">
            <v>0</v>
          </cell>
          <cell r="EZ1480">
            <v>0</v>
          </cell>
          <cell r="FA1480">
            <v>0</v>
          </cell>
          <cell r="FC1480">
            <v>0</v>
          </cell>
          <cell r="FD1480">
            <v>0</v>
          </cell>
          <cell r="FE1480">
            <v>0</v>
          </cell>
          <cell r="FG1480">
            <v>0</v>
          </cell>
          <cell r="FH1480">
            <v>0</v>
          </cell>
          <cell r="FI1480">
            <v>0</v>
          </cell>
          <cell r="FJ1480">
            <v>0</v>
          </cell>
          <cell r="FK1480">
            <v>0</v>
          </cell>
          <cell r="FL1480">
            <v>0</v>
          </cell>
          <cell r="FM1480">
            <v>0</v>
          </cell>
          <cell r="FN1480">
            <v>0</v>
          </cell>
          <cell r="FO1480">
            <v>0</v>
          </cell>
          <cell r="FP1480">
            <v>0</v>
          </cell>
          <cell r="FQ1480">
            <v>0</v>
          </cell>
          <cell r="FR1480">
            <v>0</v>
          </cell>
          <cell r="FS1480">
            <v>0</v>
          </cell>
          <cell r="FU1480">
            <v>0</v>
          </cell>
          <cell r="FV1480">
            <v>0</v>
          </cell>
          <cell r="FW1480">
            <v>0</v>
          </cell>
          <cell r="FY1480">
            <v>0</v>
          </cell>
          <cell r="FZ1480">
            <v>0</v>
          </cell>
          <cell r="GA1480">
            <v>0</v>
          </cell>
          <cell r="GB1480">
            <v>0</v>
          </cell>
          <cell r="GC1480">
            <v>0</v>
          </cell>
          <cell r="GD1480">
            <v>0</v>
          </cell>
          <cell r="GE1480">
            <v>0</v>
          </cell>
          <cell r="GF1480">
            <v>0</v>
          </cell>
          <cell r="GG1480">
            <v>0</v>
          </cell>
          <cell r="GH1480">
            <v>0</v>
          </cell>
          <cell r="GI1480">
            <v>0</v>
          </cell>
          <cell r="GJ1480">
            <v>0</v>
          </cell>
          <cell r="GK1480">
            <v>0</v>
          </cell>
          <cell r="GM1480">
            <v>0</v>
          </cell>
          <cell r="GN1480">
            <v>0</v>
          </cell>
          <cell r="GO1480">
            <v>0</v>
          </cell>
          <cell r="GQ1480">
            <v>0</v>
          </cell>
          <cell r="GR1480">
            <v>0</v>
          </cell>
          <cell r="GS1480">
            <v>0</v>
          </cell>
          <cell r="GT1480">
            <v>0</v>
          </cell>
          <cell r="GU1480">
            <v>0</v>
          </cell>
          <cell r="GV1480">
            <v>0</v>
          </cell>
          <cell r="GW1480">
            <v>0</v>
          </cell>
          <cell r="GX1480">
            <v>0</v>
          </cell>
          <cell r="GY1480">
            <v>0</v>
          </cell>
          <cell r="GZ1480">
            <v>0</v>
          </cell>
          <cell r="HA1480">
            <v>0</v>
          </cell>
          <cell r="HB1480">
            <v>0</v>
          </cell>
          <cell r="HC1480">
            <v>0</v>
          </cell>
          <cell r="HD1480">
            <v>0</v>
          </cell>
          <cell r="HE1480">
            <v>0</v>
          </cell>
          <cell r="HF1480">
            <v>0</v>
          </cell>
          <cell r="HG1480">
            <v>0</v>
          </cell>
          <cell r="HH1480">
            <v>0</v>
          </cell>
          <cell r="HI1480">
            <v>0</v>
          </cell>
          <cell r="HJ1480" t="str">
            <v>SI</v>
          </cell>
          <cell r="HL1480">
            <v>1.1491168408903548E-2</v>
          </cell>
          <cell r="HO1480" t="str">
            <v>160</v>
          </cell>
          <cell r="HP1480" t="str">
            <v>160</v>
          </cell>
          <cell r="HQ1480" t="str">
            <v>160</v>
          </cell>
          <cell r="HR1480" t="str">
            <v>160</v>
          </cell>
          <cell r="HS1480" t="str">
            <v>160</v>
          </cell>
          <cell r="HT1480" t="str">
            <v>160</v>
          </cell>
          <cell r="HU1480" t="str">
            <v>160</v>
          </cell>
          <cell r="HV1480" t="str">
            <v>160</v>
          </cell>
          <cell r="HW1480" t="str">
            <v>160</v>
          </cell>
          <cell r="HX1480" t="str">
            <v>160</v>
          </cell>
          <cell r="HY1480" t="str">
            <v>160</v>
          </cell>
        </row>
        <row r="1481">
          <cell r="D1481" t="str">
            <v>16</v>
          </cell>
          <cell r="F1481" t="str">
            <v>16R</v>
          </cell>
          <cell r="H1481">
            <v>0</v>
          </cell>
          <cell r="I1481">
            <v>0</v>
          </cell>
          <cell r="J1481">
            <v>0</v>
          </cell>
          <cell r="K1481">
            <v>0</v>
          </cell>
          <cell r="M1481">
            <v>0</v>
          </cell>
          <cell r="O1481">
            <v>0</v>
          </cell>
          <cell r="S1481">
            <v>0</v>
          </cell>
          <cell r="T1481">
            <v>0</v>
          </cell>
          <cell r="U1481">
            <v>0</v>
          </cell>
          <cell r="V1481">
            <v>0</v>
          </cell>
          <cell r="W1481">
            <v>0</v>
          </cell>
          <cell r="X1481">
            <v>0</v>
          </cell>
          <cell r="Y1481">
            <v>0</v>
          </cell>
          <cell r="Z1481">
            <v>0</v>
          </cell>
          <cell r="AA1481">
            <v>0</v>
          </cell>
          <cell r="AB1481">
            <v>0</v>
          </cell>
          <cell r="AC1481">
            <v>0</v>
          </cell>
          <cell r="AE1481">
            <v>0</v>
          </cell>
          <cell r="AG1481">
            <v>0</v>
          </cell>
          <cell r="AK1481">
            <v>0</v>
          </cell>
          <cell r="AL1481">
            <v>0</v>
          </cell>
          <cell r="AM1481">
            <v>0</v>
          </cell>
          <cell r="AN1481">
            <v>0</v>
          </cell>
          <cell r="AO1481">
            <v>0</v>
          </cell>
          <cell r="AP1481">
            <v>0</v>
          </cell>
          <cell r="AQ1481">
            <v>0</v>
          </cell>
          <cell r="AR1481">
            <v>0</v>
          </cell>
          <cell r="AS1481">
            <v>0</v>
          </cell>
          <cell r="AT1481">
            <v>0</v>
          </cell>
          <cell r="AU1481">
            <v>0</v>
          </cell>
          <cell r="AV1481">
            <v>0</v>
          </cell>
          <cell r="AW1481">
            <v>0</v>
          </cell>
          <cell r="AY1481">
            <v>0</v>
          </cell>
          <cell r="AZ1481">
            <v>0</v>
          </cell>
          <cell r="BC1481">
            <v>0</v>
          </cell>
          <cell r="BD1481">
            <v>0</v>
          </cell>
          <cell r="BE1481">
            <v>0</v>
          </cell>
          <cell r="BF1481">
            <v>0</v>
          </cell>
          <cell r="BG1481">
            <v>0</v>
          </cell>
          <cell r="BH1481">
            <v>0</v>
          </cell>
          <cell r="BI1481">
            <v>0</v>
          </cell>
          <cell r="BJ1481">
            <v>0</v>
          </cell>
          <cell r="BK1481">
            <v>0</v>
          </cell>
          <cell r="BL1481">
            <v>0</v>
          </cell>
          <cell r="BM1481">
            <v>0</v>
          </cell>
          <cell r="BO1481">
            <v>0</v>
          </cell>
          <cell r="BQ1481">
            <v>0</v>
          </cell>
          <cell r="BU1481">
            <v>0</v>
          </cell>
          <cell r="BV1481">
            <v>0</v>
          </cell>
          <cell r="BW1481">
            <v>0</v>
          </cell>
          <cell r="BX1481">
            <v>0</v>
          </cell>
          <cell r="BY1481">
            <v>0</v>
          </cell>
          <cell r="BZ1481">
            <v>0</v>
          </cell>
          <cell r="CA1481">
            <v>0</v>
          </cell>
          <cell r="CB1481">
            <v>0</v>
          </cell>
          <cell r="CC1481">
            <v>0</v>
          </cell>
          <cell r="CD1481">
            <v>0</v>
          </cell>
          <cell r="CE1481">
            <v>0</v>
          </cell>
          <cell r="CG1481">
            <v>0</v>
          </cell>
          <cell r="CI1481">
            <v>0</v>
          </cell>
          <cell r="CM1481">
            <v>0</v>
          </cell>
          <cell r="CN1481">
            <v>0</v>
          </cell>
          <cell r="CO1481">
            <v>0</v>
          </cell>
          <cell r="CP1481">
            <v>0</v>
          </cell>
          <cell r="CQ1481">
            <v>0</v>
          </cell>
          <cell r="CR1481">
            <v>0</v>
          </cell>
          <cell r="CS1481">
            <v>0</v>
          </cell>
          <cell r="CT1481">
            <v>0</v>
          </cell>
          <cell r="CU1481">
            <v>0</v>
          </cell>
          <cell r="CV1481">
            <v>0</v>
          </cell>
          <cell r="CW1481">
            <v>0</v>
          </cell>
          <cell r="CY1481">
            <v>0</v>
          </cell>
          <cell r="DA1481">
            <v>0</v>
          </cell>
          <cell r="DB1481">
            <v>0</v>
          </cell>
          <cell r="DE1481">
            <v>0</v>
          </cell>
          <cell r="DF1481">
            <v>0</v>
          </cell>
          <cell r="DG1481">
            <v>0</v>
          </cell>
          <cell r="DH1481">
            <v>0</v>
          </cell>
          <cell r="DI1481">
            <v>0</v>
          </cell>
          <cell r="DJ1481">
            <v>0</v>
          </cell>
          <cell r="DK1481">
            <v>0</v>
          </cell>
          <cell r="DL1481">
            <v>0</v>
          </cell>
          <cell r="DM1481">
            <v>0</v>
          </cell>
          <cell r="DN1481">
            <v>0</v>
          </cell>
          <cell r="DO1481">
            <v>0</v>
          </cell>
          <cell r="DP1481">
            <v>0</v>
          </cell>
          <cell r="DQ1481">
            <v>0</v>
          </cell>
          <cell r="DS1481">
            <v>0</v>
          </cell>
          <cell r="DT1481">
            <v>0</v>
          </cell>
          <cell r="DU1481">
            <v>0</v>
          </cell>
          <cell r="DW1481">
            <v>0</v>
          </cell>
          <cell r="DX1481">
            <v>0</v>
          </cell>
          <cell r="DY1481">
            <v>0</v>
          </cell>
          <cell r="DZ1481">
            <v>0</v>
          </cell>
          <cell r="EA1481">
            <v>0</v>
          </cell>
          <cell r="EB1481">
            <v>0</v>
          </cell>
          <cell r="EC1481">
            <v>0</v>
          </cell>
          <cell r="ED1481">
            <v>0</v>
          </cell>
          <cell r="EE1481">
            <v>0</v>
          </cell>
          <cell r="EF1481">
            <v>0</v>
          </cell>
          <cell r="EG1481">
            <v>0</v>
          </cell>
          <cell r="EH1481">
            <v>0</v>
          </cell>
          <cell r="EI1481">
            <v>0</v>
          </cell>
          <cell r="EK1481">
            <v>0</v>
          </cell>
          <cell r="EL1481">
            <v>0</v>
          </cell>
          <cell r="EM1481">
            <v>0</v>
          </cell>
          <cell r="EO1481">
            <v>0</v>
          </cell>
          <cell r="EP1481">
            <v>0</v>
          </cell>
          <cell r="EQ1481">
            <v>0</v>
          </cell>
          <cell r="ER1481">
            <v>0</v>
          </cell>
          <cell r="ES1481">
            <v>0</v>
          </cell>
          <cell r="ET1481">
            <v>0</v>
          </cell>
          <cell r="EU1481">
            <v>0</v>
          </cell>
          <cell r="EV1481">
            <v>0</v>
          </cell>
          <cell r="EW1481">
            <v>0</v>
          </cell>
          <cell r="EX1481">
            <v>0</v>
          </cell>
          <cell r="EY1481">
            <v>0</v>
          </cell>
          <cell r="EZ1481">
            <v>0</v>
          </cell>
          <cell r="FA1481">
            <v>0</v>
          </cell>
          <cell r="FC1481">
            <v>0</v>
          </cell>
          <cell r="FD1481">
            <v>0</v>
          </cell>
          <cell r="FE1481">
            <v>0</v>
          </cell>
          <cell r="FG1481">
            <v>0</v>
          </cell>
          <cell r="FH1481">
            <v>0</v>
          </cell>
          <cell r="FI1481">
            <v>0</v>
          </cell>
          <cell r="FJ1481">
            <v>0</v>
          </cell>
          <cell r="FK1481">
            <v>0</v>
          </cell>
          <cell r="FL1481">
            <v>0</v>
          </cell>
          <cell r="FM1481">
            <v>0</v>
          </cell>
          <cell r="FN1481">
            <v>0</v>
          </cell>
          <cell r="FO1481">
            <v>0</v>
          </cell>
          <cell r="FP1481">
            <v>0</v>
          </cell>
          <cell r="FQ1481">
            <v>0</v>
          </cell>
          <cell r="FR1481">
            <v>0</v>
          </cell>
          <cell r="FS1481">
            <v>0</v>
          </cell>
          <cell r="FU1481">
            <v>0</v>
          </cell>
          <cell r="FV1481">
            <v>0</v>
          </cell>
          <cell r="FW1481">
            <v>0</v>
          </cell>
          <cell r="FY1481">
            <v>0</v>
          </cell>
          <cell r="FZ1481">
            <v>0</v>
          </cell>
          <cell r="GA1481">
            <v>0</v>
          </cell>
          <cell r="GB1481">
            <v>0</v>
          </cell>
          <cell r="GC1481">
            <v>0</v>
          </cell>
          <cell r="GD1481">
            <v>0</v>
          </cell>
          <cell r="GE1481">
            <v>0</v>
          </cell>
          <cell r="GF1481">
            <v>0</v>
          </cell>
          <cell r="GG1481">
            <v>0</v>
          </cell>
          <cell r="GH1481">
            <v>0</v>
          </cell>
          <cell r="GI1481">
            <v>0</v>
          </cell>
          <cell r="GJ1481">
            <v>0</v>
          </cell>
          <cell r="GK1481">
            <v>0</v>
          </cell>
          <cell r="GM1481">
            <v>0</v>
          </cell>
          <cell r="GN1481">
            <v>0</v>
          </cell>
          <cell r="GO1481">
            <v>0</v>
          </cell>
          <cell r="GQ1481">
            <v>0</v>
          </cell>
          <cell r="GR1481">
            <v>0</v>
          </cell>
          <cell r="GS1481">
            <v>0</v>
          </cell>
          <cell r="GT1481">
            <v>0</v>
          </cell>
          <cell r="GU1481">
            <v>0</v>
          </cell>
          <cell r="GV1481">
            <v>0</v>
          </cell>
          <cell r="GW1481">
            <v>0</v>
          </cell>
          <cell r="GX1481">
            <v>0</v>
          </cell>
          <cell r="GY1481">
            <v>0</v>
          </cell>
          <cell r="GZ1481">
            <v>0</v>
          </cell>
          <cell r="HA1481">
            <v>0</v>
          </cell>
          <cell r="HB1481">
            <v>0</v>
          </cell>
          <cell r="HC1481">
            <v>0</v>
          </cell>
          <cell r="HD1481">
            <v>0</v>
          </cell>
          <cell r="HE1481">
            <v>0</v>
          </cell>
          <cell r="HF1481">
            <v>0</v>
          </cell>
          <cell r="HG1481">
            <v>0</v>
          </cell>
          <cell r="HH1481">
            <v>0</v>
          </cell>
          <cell r="HI1481">
            <v>0</v>
          </cell>
          <cell r="HJ1481" t="str">
            <v>SI</v>
          </cell>
          <cell r="HL1481">
            <v>1.1491168408903548E-2</v>
          </cell>
          <cell r="HO1481" t="str">
            <v>160</v>
          </cell>
          <cell r="HP1481" t="str">
            <v>160</v>
          </cell>
          <cell r="HQ1481" t="str">
            <v>160</v>
          </cell>
          <cell r="HR1481" t="str">
            <v>160</v>
          </cell>
          <cell r="HS1481" t="str">
            <v>160</v>
          </cell>
          <cell r="HT1481" t="str">
            <v>160</v>
          </cell>
          <cell r="HU1481" t="str">
            <v>160</v>
          </cell>
          <cell r="HV1481" t="str">
            <v>160</v>
          </cell>
          <cell r="HW1481" t="str">
            <v>160</v>
          </cell>
          <cell r="HX1481" t="str">
            <v>160</v>
          </cell>
          <cell r="HY1481" t="str">
            <v>160</v>
          </cell>
        </row>
        <row r="1482">
          <cell r="D1482" t="str">
            <v>16</v>
          </cell>
          <cell r="F1482" t="str">
            <v>16R</v>
          </cell>
          <cell r="H1482">
            <v>0</v>
          </cell>
          <cell r="I1482">
            <v>0</v>
          </cell>
          <cell r="J1482">
            <v>0</v>
          </cell>
          <cell r="K1482">
            <v>0</v>
          </cell>
          <cell r="M1482">
            <v>0</v>
          </cell>
          <cell r="O1482">
            <v>0</v>
          </cell>
          <cell r="S1482">
            <v>0</v>
          </cell>
          <cell r="T1482">
            <v>0</v>
          </cell>
          <cell r="U1482">
            <v>0</v>
          </cell>
          <cell r="V1482">
            <v>0</v>
          </cell>
          <cell r="W1482">
            <v>0</v>
          </cell>
          <cell r="X1482">
            <v>0</v>
          </cell>
          <cell r="Y1482">
            <v>0</v>
          </cell>
          <cell r="Z1482">
            <v>0</v>
          </cell>
          <cell r="AA1482">
            <v>0</v>
          </cell>
          <cell r="AB1482">
            <v>0</v>
          </cell>
          <cell r="AC1482">
            <v>0</v>
          </cell>
          <cell r="AE1482">
            <v>0</v>
          </cell>
          <cell r="AG1482">
            <v>0</v>
          </cell>
          <cell r="AK1482">
            <v>0</v>
          </cell>
          <cell r="AL1482">
            <v>0</v>
          </cell>
          <cell r="AM1482">
            <v>0</v>
          </cell>
          <cell r="AN1482">
            <v>0</v>
          </cell>
          <cell r="AO1482">
            <v>0</v>
          </cell>
          <cell r="AP1482">
            <v>0</v>
          </cell>
          <cell r="AQ1482">
            <v>0</v>
          </cell>
          <cell r="AR1482">
            <v>0</v>
          </cell>
          <cell r="AS1482">
            <v>0</v>
          </cell>
          <cell r="AT1482">
            <v>0</v>
          </cell>
          <cell r="AU1482">
            <v>0</v>
          </cell>
          <cell r="AV1482">
            <v>0</v>
          </cell>
          <cell r="AW1482">
            <v>0</v>
          </cell>
          <cell r="AY1482">
            <v>0</v>
          </cell>
          <cell r="AZ1482">
            <v>0</v>
          </cell>
          <cell r="BC1482">
            <v>0</v>
          </cell>
          <cell r="BD1482">
            <v>0</v>
          </cell>
          <cell r="BE1482">
            <v>0</v>
          </cell>
          <cell r="BF1482">
            <v>0</v>
          </cell>
          <cell r="BG1482">
            <v>0</v>
          </cell>
          <cell r="BH1482">
            <v>0</v>
          </cell>
          <cell r="BI1482">
            <v>0</v>
          </cell>
          <cell r="BJ1482">
            <v>0</v>
          </cell>
          <cell r="BK1482">
            <v>0</v>
          </cell>
          <cell r="BL1482">
            <v>0</v>
          </cell>
          <cell r="BM1482">
            <v>0</v>
          </cell>
          <cell r="BO1482">
            <v>0</v>
          </cell>
          <cell r="BQ1482">
            <v>0</v>
          </cell>
          <cell r="BU1482">
            <v>0</v>
          </cell>
          <cell r="BV1482">
            <v>0</v>
          </cell>
          <cell r="BW1482">
            <v>0</v>
          </cell>
          <cell r="BX1482">
            <v>0</v>
          </cell>
          <cell r="BY1482">
            <v>0</v>
          </cell>
          <cell r="BZ1482">
            <v>0</v>
          </cell>
          <cell r="CA1482">
            <v>0</v>
          </cell>
          <cell r="CB1482">
            <v>0</v>
          </cell>
          <cell r="CC1482">
            <v>0</v>
          </cell>
          <cell r="CD1482">
            <v>0</v>
          </cell>
          <cell r="CE1482">
            <v>0</v>
          </cell>
          <cell r="CG1482">
            <v>0</v>
          </cell>
          <cell r="CI1482">
            <v>0</v>
          </cell>
          <cell r="CM1482">
            <v>0</v>
          </cell>
          <cell r="CN1482">
            <v>0</v>
          </cell>
          <cell r="CO1482">
            <v>0</v>
          </cell>
          <cell r="CP1482">
            <v>0</v>
          </cell>
          <cell r="CQ1482">
            <v>0</v>
          </cell>
          <cell r="CR1482">
            <v>0</v>
          </cell>
          <cell r="CS1482">
            <v>0</v>
          </cell>
          <cell r="CT1482">
            <v>0</v>
          </cell>
          <cell r="CU1482">
            <v>0</v>
          </cell>
          <cell r="CV1482">
            <v>0</v>
          </cell>
          <cell r="CW1482">
            <v>0</v>
          </cell>
          <cell r="CY1482">
            <v>0</v>
          </cell>
          <cell r="DA1482">
            <v>0</v>
          </cell>
          <cell r="DB1482">
            <v>0</v>
          </cell>
          <cell r="DE1482">
            <v>0</v>
          </cell>
          <cell r="DF1482">
            <v>0</v>
          </cell>
          <cell r="DG1482">
            <v>0</v>
          </cell>
          <cell r="DH1482">
            <v>0</v>
          </cell>
          <cell r="DI1482">
            <v>0</v>
          </cell>
          <cell r="DJ1482">
            <v>0</v>
          </cell>
          <cell r="DK1482">
            <v>0</v>
          </cell>
          <cell r="DL1482">
            <v>0</v>
          </cell>
          <cell r="DM1482">
            <v>0</v>
          </cell>
          <cell r="DN1482">
            <v>0</v>
          </cell>
          <cell r="DO1482">
            <v>0</v>
          </cell>
          <cell r="DP1482">
            <v>0</v>
          </cell>
          <cell r="DQ1482">
            <v>0</v>
          </cell>
          <cell r="DS1482">
            <v>0</v>
          </cell>
          <cell r="DT1482">
            <v>0</v>
          </cell>
          <cell r="DU1482">
            <v>0</v>
          </cell>
          <cell r="DW1482">
            <v>0</v>
          </cell>
          <cell r="DX1482">
            <v>0</v>
          </cell>
          <cell r="DY1482">
            <v>0</v>
          </cell>
          <cell r="DZ1482">
            <v>0</v>
          </cell>
          <cell r="EA1482">
            <v>0</v>
          </cell>
          <cell r="EB1482">
            <v>0</v>
          </cell>
          <cell r="EC1482">
            <v>0</v>
          </cell>
          <cell r="ED1482">
            <v>0</v>
          </cell>
          <cell r="EE1482">
            <v>0</v>
          </cell>
          <cell r="EF1482">
            <v>0</v>
          </cell>
          <cell r="EG1482">
            <v>0</v>
          </cell>
          <cell r="EH1482">
            <v>0</v>
          </cell>
          <cell r="EI1482">
            <v>0</v>
          </cell>
          <cell r="EK1482">
            <v>0</v>
          </cell>
          <cell r="EL1482">
            <v>0</v>
          </cell>
          <cell r="EM1482">
            <v>0</v>
          </cell>
          <cell r="EO1482">
            <v>0</v>
          </cell>
          <cell r="EP1482">
            <v>0</v>
          </cell>
          <cell r="EQ1482">
            <v>0</v>
          </cell>
          <cell r="ER1482">
            <v>0</v>
          </cell>
          <cell r="ES1482">
            <v>0</v>
          </cell>
          <cell r="ET1482">
            <v>0</v>
          </cell>
          <cell r="EU1482">
            <v>0</v>
          </cell>
          <cell r="EV1482">
            <v>0</v>
          </cell>
          <cell r="EW1482">
            <v>0</v>
          </cell>
          <cell r="EX1482">
            <v>0</v>
          </cell>
          <cell r="EY1482">
            <v>0</v>
          </cell>
          <cell r="EZ1482">
            <v>0</v>
          </cell>
          <cell r="FA1482">
            <v>0</v>
          </cell>
          <cell r="FC1482">
            <v>0</v>
          </cell>
          <cell r="FD1482">
            <v>0</v>
          </cell>
          <cell r="FE1482">
            <v>0</v>
          </cell>
          <cell r="FG1482">
            <v>0</v>
          </cell>
          <cell r="FH1482">
            <v>0</v>
          </cell>
          <cell r="FI1482">
            <v>0</v>
          </cell>
          <cell r="FJ1482">
            <v>0</v>
          </cell>
          <cell r="FK1482">
            <v>0</v>
          </cell>
          <cell r="FL1482">
            <v>0</v>
          </cell>
          <cell r="FM1482">
            <v>0</v>
          </cell>
          <cell r="FN1482">
            <v>0</v>
          </cell>
          <cell r="FO1482">
            <v>0</v>
          </cell>
          <cell r="FP1482">
            <v>0</v>
          </cell>
          <cell r="FQ1482">
            <v>0</v>
          </cell>
          <cell r="FR1482">
            <v>0</v>
          </cell>
          <cell r="FS1482">
            <v>0</v>
          </cell>
          <cell r="FU1482">
            <v>0</v>
          </cell>
          <cell r="FV1482">
            <v>0</v>
          </cell>
          <cell r="FW1482">
            <v>0</v>
          </cell>
          <cell r="FY1482">
            <v>0</v>
          </cell>
          <cell r="FZ1482">
            <v>0</v>
          </cell>
          <cell r="GA1482">
            <v>0</v>
          </cell>
          <cell r="GB1482">
            <v>0</v>
          </cell>
          <cell r="GC1482">
            <v>0</v>
          </cell>
          <cell r="GD1482">
            <v>0</v>
          </cell>
          <cell r="GE1482">
            <v>0</v>
          </cell>
          <cell r="GF1482">
            <v>0</v>
          </cell>
          <cell r="GG1482">
            <v>0</v>
          </cell>
          <cell r="GH1482">
            <v>0</v>
          </cell>
          <cell r="GI1482">
            <v>0</v>
          </cell>
          <cell r="GJ1482">
            <v>0</v>
          </cell>
          <cell r="GK1482">
            <v>0</v>
          </cell>
          <cell r="GM1482">
            <v>0</v>
          </cell>
          <cell r="GN1482">
            <v>0</v>
          </cell>
          <cell r="GO1482">
            <v>0</v>
          </cell>
          <cell r="GQ1482">
            <v>0</v>
          </cell>
          <cell r="GR1482">
            <v>0</v>
          </cell>
          <cell r="GS1482">
            <v>0</v>
          </cell>
          <cell r="GT1482">
            <v>0</v>
          </cell>
          <cell r="GU1482">
            <v>0</v>
          </cell>
          <cell r="GV1482">
            <v>0</v>
          </cell>
          <cell r="GW1482">
            <v>0</v>
          </cell>
          <cell r="GX1482">
            <v>0</v>
          </cell>
          <cell r="GY1482">
            <v>0</v>
          </cell>
          <cell r="GZ1482">
            <v>0</v>
          </cell>
          <cell r="HA1482">
            <v>0</v>
          </cell>
          <cell r="HB1482">
            <v>0</v>
          </cell>
          <cell r="HC1482">
            <v>0</v>
          </cell>
          <cell r="HD1482">
            <v>0</v>
          </cell>
          <cell r="HE1482">
            <v>0</v>
          </cell>
          <cell r="HF1482">
            <v>0</v>
          </cell>
          <cell r="HG1482">
            <v>0</v>
          </cell>
          <cell r="HH1482">
            <v>0</v>
          </cell>
          <cell r="HI1482">
            <v>0</v>
          </cell>
          <cell r="HJ1482" t="str">
            <v>SI</v>
          </cell>
          <cell r="HL1482">
            <v>1.1491168408903548E-2</v>
          </cell>
          <cell r="HO1482" t="str">
            <v>160</v>
          </cell>
          <cell r="HP1482" t="str">
            <v>160</v>
          </cell>
          <cell r="HQ1482" t="str">
            <v>160</v>
          </cell>
          <cell r="HR1482" t="str">
            <v>160</v>
          </cell>
          <cell r="HS1482" t="str">
            <v>160</v>
          </cell>
          <cell r="HT1482" t="str">
            <v>160</v>
          </cell>
          <cell r="HU1482" t="str">
            <v>160</v>
          </cell>
          <cell r="HV1482" t="str">
            <v>160</v>
          </cell>
          <cell r="HW1482" t="str">
            <v>160</v>
          </cell>
          <cell r="HX1482" t="str">
            <v>160</v>
          </cell>
          <cell r="HY1482" t="str">
            <v>160</v>
          </cell>
        </row>
        <row r="1483">
          <cell r="D1483" t="str">
            <v>16</v>
          </cell>
          <cell r="F1483" t="str">
            <v>16R</v>
          </cell>
          <cell r="H1483">
            <v>0</v>
          </cell>
          <cell r="I1483">
            <v>0</v>
          </cell>
          <cell r="J1483">
            <v>0</v>
          </cell>
          <cell r="K1483">
            <v>0</v>
          </cell>
          <cell r="M1483">
            <v>0</v>
          </cell>
          <cell r="O1483">
            <v>0</v>
          </cell>
          <cell r="S1483">
            <v>0</v>
          </cell>
          <cell r="T1483">
            <v>0</v>
          </cell>
          <cell r="U1483">
            <v>0</v>
          </cell>
          <cell r="V1483">
            <v>0</v>
          </cell>
          <cell r="W1483">
            <v>0</v>
          </cell>
          <cell r="X1483">
            <v>0</v>
          </cell>
          <cell r="Y1483">
            <v>0</v>
          </cell>
          <cell r="Z1483">
            <v>0</v>
          </cell>
          <cell r="AA1483">
            <v>0</v>
          </cell>
          <cell r="AB1483">
            <v>0</v>
          </cell>
          <cell r="AC1483">
            <v>0</v>
          </cell>
          <cell r="AE1483">
            <v>0</v>
          </cell>
          <cell r="AG1483">
            <v>0</v>
          </cell>
          <cell r="AK1483">
            <v>0</v>
          </cell>
          <cell r="AL1483">
            <v>0</v>
          </cell>
          <cell r="AM1483">
            <v>0</v>
          </cell>
          <cell r="AN1483">
            <v>0</v>
          </cell>
          <cell r="AO1483">
            <v>0</v>
          </cell>
          <cell r="AP1483">
            <v>0</v>
          </cell>
          <cell r="AQ1483">
            <v>0</v>
          </cell>
          <cell r="AR1483">
            <v>0</v>
          </cell>
          <cell r="AS1483">
            <v>0</v>
          </cell>
          <cell r="AT1483">
            <v>0</v>
          </cell>
          <cell r="AU1483">
            <v>0</v>
          </cell>
          <cell r="AV1483">
            <v>0</v>
          </cell>
          <cell r="AW1483">
            <v>0</v>
          </cell>
          <cell r="AY1483">
            <v>0</v>
          </cell>
          <cell r="AZ1483">
            <v>0</v>
          </cell>
          <cell r="BC1483">
            <v>0</v>
          </cell>
          <cell r="BD1483">
            <v>0</v>
          </cell>
          <cell r="BE1483">
            <v>0</v>
          </cell>
          <cell r="BF1483">
            <v>0</v>
          </cell>
          <cell r="BG1483">
            <v>0</v>
          </cell>
          <cell r="BH1483">
            <v>0</v>
          </cell>
          <cell r="BI1483">
            <v>0</v>
          </cell>
          <cell r="BJ1483">
            <v>0</v>
          </cell>
          <cell r="BK1483">
            <v>0</v>
          </cell>
          <cell r="BL1483">
            <v>0</v>
          </cell>
          <cell r="BM1483">
            <v>0</v>
          </cell>
          <cell r="BO1483">
            <v>0</v>
          </cell>
          <cell r="BQ1483">
            <v>0</v>
          </cell>
          <cell r="BU1483">
            <v>0</v>
          </cell>
          <cell r="BV1483">
            <v>0</v>
          </cell>
          <cell r="BW1483">
            <v>0</v>
          </cell>
          <cell r="BX1483">
            <v>0</v>
          </cell>
          <cell r="BY1483">
            <v>0</v>
          </cell>
          <cell r="BZ1483">
            <v>0</v>
          </cell>
          <cell r="CA1483">
            <v>0</v>
          </cell>
          <cell r="CB1483">
            <v>0</v>
          </cell>
          <cell r="CC1483">
            <v>0</v>
          </cell>
          <cell r="CD1483">
            <v>0</v>
          </cell>
          <cell r="CE1483">
            <v>0</v>
          </cell>
          <cell r="CG1483">
            <v>0</v>
          </cell>
          <cell r="CI1483">
            <v>0</v>
          </cell>
          <cell r="CM1483">
            <v>0</v>
          </cell>
          <cell r="CN1483">
            <v>0</v>
          </cell>
          <cell r="CO1483">
            <v>0</v>
          </cell>
          <cell r="CP1483">
            <v>0</v>
          </cell>
          <cell r="CQ1483">
            <v>0</v>
          </cell>
          <cell r="CR1483">
            <v>0</v>
          </cell>
          <cell r="CS1483">
            <v>0</v>
          </cell>
          <cell r="CT1483">
            <v>0</v>
          </cell>
          <cell r="CU1483">
            <v>0</v>
          </cell>
          <cell r="CV1483">
            <v>0</v>
          </cell>
          <cell r="CW1483">
            <v>0</v>
          </cell>
          <cell r="CY1483">
            <v>0</v>
          </cell>
          <cell r="DA1483">
            <v>0</v>
          </cell>
          <cell r="DB1483">
            <v>0</v>
          </cell>
          <cell r="DE1483">
            <v>0</v>
          </cell>
          <cell r="DF1483">
            <v>0</v>
          </cell>
          <cell r="DG1483">
            <v>0</v>
          </cell>
          <cell r="DH1483">
            <v>0</v>
          </cell>
          <cell r="DI1483">
            <v>0</v>
          </cell>
          <cell r="DJ1483">
            <v>0</v>
          </cell>
          <cell r="DK1483">
            <v>0</v>
          </cell>
          <cell r="DL1483">
            <v>0</v>
          </cell>
          <cell r="DM1483">
            <v>0</v>
          </cell>
          <cell r="DN1483">
            <v>0</v>
          </cell>
          <cell r="DO1483">
            <v>0</v>
          </cell>
          <cell r="DP1483">
            <v>0</v>
          </cell>
          <cell r="DQ1483">
            <v>0</v>
          </cell>
          <cell r="DS1483">
            <v>0</v>
          </cell>
          <cell r="DT1483">
            <v>0</v>
          </cell>
          <cell r="DU1483">
            <v>0</v>
          </cell>
          <cell r="DW1483">
            <v>0</v>
          </cell>
          <cell r="DX1483">
            <v>0</v>
          </cell>
          <cell r="DY1483">
            <v>0</v>
          </cell>
          <cell r="DZ1483">
            <v>0</v>
          </cell>
          <cell r="EA1483">
            <v>0</v>
          </cell>
          <cell r="EB1483">
            <v>0</v>
          </cell>
          <cell r="EC1483">
            <v>0</v>
          </cell>
          <cell r="ED1483">
            <v>0</v>
          </cell>
          <cell r="EE1483">
            <v>0</v>
          </cell>
          <cell r="EF1483">
            <v>0</v>
          </cell>
          <cell r="EG1483">
            <v>0</v>
          </cell>
          <cell r="EH1483">
            <v>0</v>
          </cell>
          <cell r="EI1483">
            <v>0</v>
          </cell>
          <cell r="EK1483">
            <v>0</v>
          </cell>
          <cell r="EL1483">
            <v>0</v>
          </cell>
          <cell r="EM1483">
            <v>0</v>
          </cell>
          <cell r="EO1483">
            <v>0</v>
          </cell>
          <cell r="EP1483">
            <v>0</v>
          </cell>
          <cell r="EQ1483">
            <v>0</v>
          </cell>
          <cell r="ER1483">
            <v>0</v>
          </cell>
          <cell r="ES1483">
            <v>0</v>
          </cell>
          <cell r="ET1483">
            <v>0</v>
          </cell>
          <cell r="EU1483">
            <v>0</v>
          </cell>
          <cell r="EV1483">
            <v>0</v>
          </cell>
          <cell r="EW1483">
            <v>0</v>
          </cell>
          <cell r="EX1483">
            <v>0</v>
          </cell>
          <cell r="EY1483">
            <v>0</v>
          </cell>
          <cell r="EZ1483">
            <v>0</v>
          </cell>
          <cell r="FA1483">
            <v>0</v>
          </cell>
          <cell r="FC1483">
            <v>0</v>
          </cell>
          <cell r="FD1483">
            <v>0</v>
          </cell>
          <cell r="FE1483">
            <v>0</v>
          </cell>
          <cell r="FG1483">
            <v>0</v>
          </cell>
          <cell r="FH1483">
            <v>0</v>
          </cell>
          <cell r="FI1483">
            <v>0</v>
          </cell>
          <cell r="FJ1483">
            <v>0</v>
          </cell>
          <cell r="FK1483">
            <v>0</v>
          </cell>
          <cell r="FL1483">
            <v>0</v>
          </cell>
          <cell r="FM1483">
            <v>0</v>
          </cell>
          <cell r="FN1483">
            <v>0</v>
          </cell>
          <cell r="FO1483">
            <v>0</v>
          </cell>
          <cell r="FP1483">
            <v>0</v>
          </cell>
          <cell r="FQ1483">
            <v>0</v>
          </cell>
          <cell r="FR1483">
            <v>0</v>
          </cell>
          <cell r="FS1483">
            <v>0</v>
          </cell>
          <cell r="FU1483">
            <v>0</v>
          </cell>
          <cell r="FV1483">
            <v>0</v>
          </cell>
          <cell r="FW1483">
            <v>0</v>
          </cell>
          <cell r="FY1483">
            <v>0</v>
          </cell>
          <cell r="FZ1483">
            <v>0</v>
          </cell>
          <cell r="GA1483">
            <v>0</v>
          </cell>
          <cell r="GB1483">
            <v>0</v>
          </cell>
          <cell r="GC1483">
            <v>0</v>
          </cell>
          <cell r="GD1483">
            <v>0</v>
          </cell>
          <cell r="GE1483">
            <v>0</v>
          </cell>
          <cell r="GF1483">
            <v>0</v>
          </cell>
          <cell r="GG1483">
            <v>0</v>
          </cell>
          <cell r="GH1483">
            <v>0</v>
          </cell>
          <cell r="GI1483">
            <v>0</v>
          </cell>
          <cell r="GJ1483">
            <v>0</v>
          </cell>
          <cell r="GK1483">
            <v>0</v>
          </cell>
          <cell r="GM1483">
            <v>0</v>
          </cell>
          <cell r="GN1483">
            <v>0</v>
          </cell>
          <cell r="GO1483">
            <v>0</v>
          </cell>
          <cell r="GQ1483">
            <v>0</v>
          </cell>
          <cell r="GR1483">
            <v>0</v>
          </cell>
          <cell r="GS1483">
            <v>0</v>
          </cell>
          <cell r="GT1483">
            <v>0</v>
          </cell>
          <cell r="GU1483">
            <v>0</v>
          </cell>
          <cell r="GV1483">
            <v>0</v>
          </cell>
          <cell r="GW1483">
            <v>0</v>
          </cell>
          <cell r="GX1483">
            <v>0</v>
          </cell>
          <cell r="GY1483">
            <v>0</v>
          </cell>
          <cell r="GZ1483">
            <v>0</v>
          </cell>
          <cell r="HA1483">
            <v>0</v>
          </cell>
          <cell r="HB1483">
            <v>0</v>
          </cell>
          <cell r="HC1483">
            <v>0</v>
          </cell>
          <cell r="HD1483">
            <v>0</v>
          </cell>
          <cell r="HE1483">
            <v>0</v>
          </cell>
          <cell r="HF1483">
            <v>0</v>
          </cell>
          <cell r="HG1483">
            <v>0</v>
          </cell>
          <cell r="HH1483">
            <v>0</v>
          </cell>
          <cell r="HI1483">
            <v>0</v>
          </cell>
          <cell r="HJ1483" t="str">
            <v>SI</v>
          </cell>
          <cell r="HL1483">
            <v>1.1491168408903548E-2</v>
          </cell>
          <cell r="HO1483" t="str">
            <v>160</v>
          </cell>
          <cell r="HP1483" t="str">
            <v>160</v>
          </cell>
          <cell r="HQ1483" t="str">
            <v>160</v>
          </cell>
          <cell r="HR1483" t="str">
            <v>160</v>
          </cell>
          <cell r="HS1483" t="str">
            <v>160</v>
          </cell>
          <cell r="HT1483" t="str">
            <v>160</v>
          </cell>
          <cell r="HU1483" t="str">
            <v>160</v>
          </cell>
          <cell r="HV1483" t="str">
            <v>160</v>
          </cell>
          <cell r="HW1483" t="str">
            <v>160</v>
          </cell>
          <cell r="HX1483" t="str">
            <v>160</v>
          </cell>
          <cell r="HY1483" t="str">
            <v>160</v>
          </cell>
        </row>
        <row r="1484">
          <cell r="D1484" t="str">
            <v>16</v>
          </cell>
          <cell r="F1484" t="str">
            <v>16R</v>
          </cell>
          <cell r="H1484">
            <v>0</v>
          </cell>
          <cell r="I1484">
            <v>0</v>
          </cell>
          <cell r="J1484">
            <v>0</v>
          </cell>
          <cell r="K1484">
            <v>0</v>
          </cell>
          <cell r="M1484">
            <v>0</v>
          </cell>
          <cell r="O1484">
            <v>0</v>
          </cell>
          <cell r="S1484">
            <v>0</v>
          </cell>
          <cell r="T1484">
            <v>0</v>
          </cell>
          <cell r="U1484">
            <v>0</v>
          </cell>
          <cell r="V1484">
            <v>0</v>
          </cell>
          <cell r="W1484">
            <v>0</v>
          </cell>
          <cell r="X1484">
            <v>0</v>
          </cell>
          <cell r="Y1484">
            <v>0</v>
          </cell>
          <cell r="Z1484">
            <v>0</v>
          </cell>
          <cell r="AA1484">
            <v>0</v>
          </cell>
          <cell r="AB1484">
            <v>0</v>
          </cell>
          <cell r="AC1484">
            <v>0</v>
          </cell>
          <cell r="AE1484">
            <v>0</v>
          </cell>
          <cell r="AG1484">
            <v>0</v>
          </cell>
          <cell r="AK1484">
            <v>0</v>
          </cell>
          <cell r="AL1484">
            <v>0</v>
          </cell>
          <cell r="AM1484">
            <v>0</v>
          </cell>
          <cell r="AN1484">
            <v>0</v>
          </cell>
          <cell r="AO1484">
            <v>0</v>
          </cell>
          <cell r="AP1484">
            <v>0</v>
          </cell>
          <cell r="AQ1484">
            <v>0</v>
          </cell>
          <cell r="AR1484">
            <v>0</v>
          </cell>
          <cell r="AS1484">
            <v>0</v>
          </cell>
          <cell r="AT1484">
            <v>0</v>
          </cell>
          <cell r="AU1484">
            <v>0</v>
          </cell>
          <cell r="AV1484">
            <v>0</v>
          </cell>
          <cell r="AW1484">
            <v>0</v>
          </cell>
          <cell r="AY1484">
            <v>0</v>
          </cell>
          <cell r="AZ1484">
            <v>0</v>
          </cell>
          <cell r="BC1484">
            <v>0</v>
          </cell>
          <cell r="BD1484">
            <v>0</v>
          </cell>
          <cell r="BE1484">
            <v>0</v>
          </cell>
          <cell r="BF1484">
            <v>0</v>
          </cell>
          <cell r="BG1484">
            <v>0</v>
          </cell>
          <cell r="BH1484">
            <v>0</v>
          </cell>
          <cell r="BI1484">
            <v>0</v>
          </cell>
          <cell r="BJ1484">
            <v>0</v>
          </cell>
          <cell r="BK1484">
            <v>0</v>
          </cell>
          <cell r="BL1484">
            <v>0</v>
          </cell>
          <cell r="BM1484">
            <v>0</v>
          </cell>
          <cell r="BO1484">
            <v>0</v>
          </cell>
          <cell r="BQ1484">
            <v>0</v>
          </cell>
          <cell r="BU1484">
            <v>0</v>
          </cell>
          <cell r="BV1484">
            <v>0</v>
          </cell>
          <cell r="BW1484">
            <v>0</v>
          </cell>
          <cell r="BX1484">
            <v>0</v>
          </cell>
          <cell r="BY1484">
            <v>0</v>
          </cell>
          <cell r="BZ1484">
            <v>0</v>
          </cell>
          <cell r="CA1484">
            <v>0</v>
          </cell>
          <cell r="CB1484">
            <v>0</v>
          </cell>
          <cell r="CC1484">
            <v>0</v>
          </cell>
          <cell r="CD1484">
            <v>0</v>
          </cell>
          <cell r="CE1484">
            <v>0</v>
          </cell>
          <cell r="CG1484">
            <v>0</v>
          </cell>
          <cell r="CI1484">
            <v>0</v>
          </cell>
          <cell r="CM1484">
            <v>0</v>
          </cell>
          <cell r="CN1484">
            <v>0</v>
          </cell>
          <cell r="CO1484">
            <v>0</v>
          </cell>
          <cell r="CP1484">
            <v>0</v>
          </cell>
          <cell r="CQ1484">
            <v>0</v>
          </cell>
          <cell r="CR1484">
            <v>0</v>
          </cell>
          <cell r="CS1484">
            <v>0</v>
          </cell>
          <cell r="CT1484">
            <v>0</v>
          </cell>
          <cell r="CU1484">
            <v>0</v>
          </cell>
          <cell r="CV1484">
            <v>0</v>
          </cell>
          <cell r="CW1484">
            <v>0</v>
          </cell>
          <cell r="CY1484">
            <v>0</v>
          </cell>
          <cell r="DA1484">
            <v>0</v>
          </cell>
          <cell r="DB1484">
            <v>0</v>
          </cell>
          <cell r="DE1484">
            <v>0</v>
          </cell>
          <cell r="DF1484">
            <v>0</v>
          </cell>
          <cell r="DG1484">
            <v>0</v>
          </cell>
          <cell r="DH1484">
            <v>0</v>
          </cell>
          <cell r="DI1484">
            <v>0</v>
          </cell>
          <cell r="DJ1484">
            <v>0</v>
          </cell>
          <cell r="DK1484">
            <v>0</v>
          </cell>
          <cell r="DL1484">
            <v>0</v>
          </cell>
          <cell r="DM1484">
            <v>0</v>
          </cell>
          <cell r="DN1484">
            <v>0</v>
          </cell>
          <cell r="DO1484">
            <v>0</v>
          </cell>
          <cell r="DP1484">
            <v>0</v>
          </cell>
          <cell r="DQ1484">
            <v>0</v>
          </cell>
          <cell r="DS1484">
            <v>0</v>
          </cell>
          <cell r="DT1484">
            <v>0</v>
          </cell>
          <cell r="DU1484">
            <v>0</v>
          </cell>
          <cell r="DW1484">
            <v>0</v>
          </cell>
          <cell r="DX1484">
            <v>0</v>
          </cell>
          <cell r="DY1484">
            <v>0</v>
          </cell>
          <cell r="DZ1484">
            <v>0</v>
          </cell>
          <cell r="EA1484">
            <v>0</v>
          </cell>
          <cell r="EB1484">
            <v>0</v>
          </cell>
          <cell r="EC1484">
            <v>0</v>
          </cell>
          <cell r="ED1484">
            <v>0</v>
          </cell>
          <cell r="EE1484">
            <v>0</v>
          </cell>
          <cell r="EF1484">
            <v>0</v>
          </cell>
          <cell r="EG1484">
            <v>0</v>
          </cell>
          <cell r="EH1484">
            <v>0</v>
          </cell>
          <cell r="EI1484">
            <v>0</v>
          </cell>
          <cell r="EK1484">
            <v>0</v>
          </cell>
          <cell r="EL1484">
            <v>0</v>
          </cell>
          <cell r="EM1484">
            <v>0</v>
          </cell>
          <cell r="EO1484">
            <v>0</v>
          </cell>
          <cell r="EP1484">
            <v>0</v>
          </cell>
          <cell r="EQ1484">
            <v>0</v>
          </cell>
          <cell r="ER1484">
            <v>0</v>
          </cell>
          <cell r="ES1484">
            <v>0</v>
          </cell>
          <cell r="ET1484">
            <v>0</v>
          </cell>
          <cell r="EU1484">
            <v>0</v>
          </cell>
          <cell r="EV1484">
            <v>0</v>
          </cell>
          <cell r="EW1484">
            <v>0</v>
          </cell>
          <cell r="EX1484">
            <v>0</v>
          </cell>
          <cell r="EY1484">
            <v>0</v>
          </cell>
          <cell r="EZ1484">
            <v>0</v>
          </cell>
          <cell r="FA1484">
            <v>0</v>
          </cell>
          <cell r="FC1484">
            <v>0</v>
          </cell>
          <cell r="FD1484">
            <v>0</v>
          </cell>
          <cell r="FE1484">
            <v>0</v>
          </cell>
          <cell r="FG1484">
            <v>0</v>
          </cell>
          <cell r="FH1484">
            <v>0</v>
          </cell>
          <cell r="FI1484">
            <v>0</v>
          </cell>
          <cell r="FJ1484">
            <v>0</v>
          </cell>
          <cell r="FK1484">
            <v>0</v>
          </cell>
          <cell r="FL1484">
            <v>0</v>
          </cell>
          <cell r="FM1484">
            <v>0</v>
          </cell>
          <cell r="FN1484">
            <v>0</v>
          </cell>
          <cell r="FO1484">
            <v>0</v>
          </cell>
          <cell r="FP1484">
            <v>0</v>
          </cell>
          <cell r="FQ1484">
            <v>0</v>
          </cell>
          <cell r="FR1484">
            <v>0</v>
          </cell>
          <cell r="FS1484">
            <v>0</v>
          </cell>
          <cell r="FU1484">
            <v>0</v>
          </cell>
          <cell r="FV1484">
            <v>0</v>
          </cell>
          <cell r="FW1484">
            <v>0</v>
          </cell>
          <cell r="FY1484">
            <v>0</v>
          </cell>
          <cell r="FZ1484">
            <v>0</v>
          </cell>
          <cell r="GA1484">
            <v>0</v>
          </cell>
          <cell r="GB1484">
            <v>0</v>
          </cell>
          <cell r="GC1484">
            <v>0</v>
          </cell>
          <cell r="GD1484">
            <v>0</v>
          </cell>
          <cell r="GE1484">
            <v>0</v>
          </cell>
          <cell r="GF1484">
            <v>0</v>
          </cell>
          <cell r="GG1484">
            <v>0</v>
          </cell>
          <cell r="GH1484">
            <v>0</v>
          </cell>
          <cell r="GI1484">
            <v>0</v>
          </cell>
          <cell r="GJ1484">
            <v>0</v>
          </cell>
          <cell r="GK1484">
            <v>0</v>
          </cell>
          <cell r="GM1484">
            <v>0</v>
          </cell>
          <cell r="GN1484">
            <v>0</v>
          </cell>
          <cell r="GO1484">
            <v>0</v>
          </cell>
          <cell r="GQ1484">
            <v>0</v>
          </cell>
          <cell r="GR1484">
            <v>0</v>
          </cell>
          <cell r="GS1484">
            <v>0</v>
          </cell>
          <cell r="GT1484">
            <v>0</v>
          </cell>
          <cell r="GU1484">
            <v>0</v>
          </cell>
          <cell r="GV1484">
            <v>0</v>
          </cell>
          <cell r="GW1484">
            <v>0</v>
          </cell>
          <cell r="GX1484">
            <v>0</v>
          </cell>
          <cell r="GY1484">
            <v>0</v>
          </cell>
          <cell r="GZ1484">
            <v>0</v>
          </cell>
          <cell r="HA1484">
            <v>0</v>
          </cell>
          <cell r="HB1484">
            <v>0</v>
          </cell>
          <cell r="HC1484">
            <v>0</v>
          </cell>
          <cell r="HD1484">
            <v>0</v>
          </cell>
          <cell r="HE1484">
            <v>0</v>
          </cell>
          <cell r="HF1484">
            <v>0</v>
          </cell>
          <cell r="HG1484">
            <v>0</v>
          </cell>
          <cell r="HH1484">
            <v>0</v>
          </cell>
          <cell r="HI1484">
            <v>0</v>
          </cell>
          <cell r="HJ1484" t="str">
            <v>SI</v>
          </cell>
          <cell r="HL1484">
            <v>3.4999999999999934E-2</v>
          </cell>
          <cell r="HO1484" t="str">
            <v>160</v>
          </cell>
          <cell r="HP1484" t="str">
            <v>160</v>
          </cell>
          <cell r="HQ1484" t="str">
            <v>160</v>
          </cell>
          <cell r="HR1484" t="str">
            <v>160</v>
          </cell>
          <cell r="HS1484" t="str">
            <v>160</v>
          </cell>
          <cell r="HT1484" t="str">
            <v>160</v>
          </cell>
          <cell r="HU1484" t="str">
            <v>160</v>
          </cell>
          <cell r="HV1484" t="str">
            <v>160</v>
          </cell>
          <cell r="HW1484" t="str">
            <v>160</v>
          </cell>
          <cell r="HX1484" t="str">
            <v>160</v>
          </cell>
          <cell r="HY1484" t="str">
            <v>160</v>
          </cell>
        </row>
        <row r="1485">
          <cell r="D1485" t="str">
            <v>16</v>
          </cell>
          <cell r="F1485" t="str">
            <v>16R</v>
          </cell>
          <cell r="H1485">
            <v>0</v>
          </cell>
          <cell r="I1485">
            <v>0</v>
          </cell>
          <cell r="J1485">
            <v>0</v>
          </cell>
          <cell r="K1485">
            <v>0</v>
          </cell>
          <cell r="M1485">
            <v>0</v>
          </cell>
          <cell r="O1485">
            <v>0</v>
          </cell>
          <cell r="S1485">
            <v>0</v>
          </cell>
          <cell r="T1485">
            <v>0</v>
          </cell>
          <cell r="U1485">
            <v>0</v>
          </cell>
          <cell r="V1485">
            <v>0</v>
          </cell>
          <cell r="W1485">
            <v>0</v>
          </cell>
          <cell r="X1485">
            <v>0</v>
          </cell>
          <cell r="Y1485">
            <v>0</v>
          </cell>
          <cell r="Z1485">
            <v>0</v>
          </cell>
          <cell r="AA1485">
            <v>0</v>
          </cell>
          <cell r="AB1485">
            <v>0</v>
          </cell>
          <cell r="AC1485">
            <v>0</v>
          </cell>
          <cell r="AE1485">
            <v>0</v>
          </cell>
          <cell r="AG1485">
            <v>0</v>
          </cell>
          <cell r="AK1485">
            <v>0</v>
          </cell>
          <cell r="AL1485">
            <v>0</v>
          </cell>
          <cell r="AM1485">
            <v>0</v>
          </cell>
          <cell r="AN1485">
            <v>0</v>
          </cell>
          <cell r="AO1485">
            <v>0</v>
          </cell>
          <cell r="AP1485">
            <v>0</v>
          </cell>
          <cell r="AQ1485">
            <v>0</v>
          </cell>
          <cell r="AR1485">
            <v>0</v>
          </cell>
          <cell r="AS1485">
            <v>0</v>
          </cell>
          <cell r="AT1485">
            <v>0</v>
          </cell>
          <cell r="AU1485">
            <v>0</v>
          </cell>
          <cell r="AV1485">
            <v>0</v>
          </cell>
          <cell r="AW1485">
            <v>0</v>
          </cell>
          <cell r="AY1485">
            <v>0</v>
          </cell>
          <cell r="AZ1485">
            <v>0</v>
          </cell>
          <cell r="BC1485">
            <v>0</v>
          </cell>
          <cell r="BD1485">
            <v>0</v>
          </cell>
          <cell r="BE1485">
            <v>0</v>
          </cell>
          <cell r="BF1485">
            <v>0</v>
          </cell>
          <cell r="BG1485">
            <v>0</v>
          </cell>
          <cell r="BH1485">
            <v>0</v>
          </cell>
          <cell r="BI1485">
            <v>0</v>
          </cell>
          <cell r="BJ1485">
            <v>0</v>
          </cell>
          <cell r="BK1485">
            <v>0</v>
          </cell>
          <cell r="BL1485">
            <v>0</v>
          </cell>
          <cell r="BM1485">
            <v>0</v>
          </cell>
          <cell r="BO1485">
            <v>0</v>
          </cell>
          <cell r="BQ1485">
            <v>0</v>
          </cell>
          <cell r="BU1485">
            <v>0</v>
          </cell>
          <cell r="BV1485">
            <v>0</v>
          </cell>
          <cell r="BW1485">
            <v>0</v>
          </cell>
          <cell r="BX1485">
            <v>0</v>
          </cell>
          <cell r="BY1485">
            <v>0</v>
          </cell>
          <cell r="BZ1485">
            <v>0</v>
          </cell>
          <cell r="CA1485">
            <v>0</v>
          </cell>
          <cell r="CB1485">
            <v>0</v>
          </cell>
          <cell r="CC1485">
            <v>0</v>
          </cell>
          <cell r="CD1485">
            <v>0</v>
          </cell>
          <cell r="CE1485">
            <v>0</v>
          </cell>
          <cell r="CG1485">
            <v>0</v>
          </cell>
          <cell r="CI1485">
            <v>0</v>
          </cell>
          <cell r="CM1485">
            <v>0</v>
          </cell>
          <cell r="CN1485">
            <v>0</v>
          </cell>
          <cell r="CO1485">
            <v>0</v>
          </cell>
          <cell r="CP1485">
            <v>0</v>
          </cell>
          <cell r="CQ1485">
            <v>0</v>
          </cell>
          <cell r="CR1485">
            <v>0</v>
          </cell>
          <cell r="CS1485">
            <v>0</v>
          </cell>
          <cell r="CT1485">
            <v>0</v>
          </cell>
          <cell r="CU1485">
            <v>0</v>
          </cell>
          <cell r="CV1485">
            <v>0</v>
          </cell>
          <cell r="CW1485">
            <v>0</v>
          </cell>
          <cell r="CY1485">
            <v>0</v>
          </cell>
          <cell r="DA1485">
            <v>0</v>
          </cell>
          <cell r="DB1485">
            <v>0</v>
          </cell>
          <cell r="DE1485">
            <v>0</v>
          </cell>
          <cell r="DF1485">
            <v>0</v>
          </cell>
          <cell r="DG1485">
            <v>0</v>
          </cell>
          <cell r="DH1485">
            <v>0</v>
          </cell>
          <cell r="DI1485">
            <v>0</v>
          </cell>
          <cell r="DJ1485">
            <v>0</v>
          </cell>
          <cell r="DK1485">
            <v>0</v>
          </cell>
          <cell r="DL1485">
            <v>0</v>
          </cell>
          <cell r="DM1485">
            <v>0</v>
          </cell>
          <cell r="DN1485">
            <v>0</v>
          </cell>
          <cell r="DO1485">
            <v>0</v>
          </cell>
          <cell r="DP1485">
            <v>0</v>
          </cell>
          <cell r="DQ1485">
            <v>0</v>
          </cell>
          <cell r="DS1485">
            <v>0</v>
          </cell>
          <cell r="DT1485">
            <v>0</v>
          </cell>
          <cell r="DU1485">
            <v>0</v>
          </cell>
          <cell r="DW1485">
            <v>0</v>
          </cell>
          <cell r="DX1485">
            <v>0</v>
          </cell>
          <cell r="DY1485">
            <v>0</v>
          </cell>
          <cell r="DZ1485">
            <v>0</v>
          </cell>
          <cell r="EA1485">
            <v>0</v>
          </cell>
          <cell r="EB1485">
            <v>0</v>
          </cell>
          <cell r="EC1485">
            <v>0</v>
          </cell>
          <cell r="ED1485">
            <v>0</v>
          </cell>
          <cell r="EE1485">
            <v>0</v>
          </cell>
          <cell r="EF1485">
            <v>0</v>
          </cell>
          <cell r="EG1485">
            <v>0</v>
          </cell>
          <cell r="EH1485">
            <v>0</v>
          </cell>
          <cell r="EI1485">
            <v>0</v>
          </cell>
          <cell r="EK1485">
            <v>0</v>
          </cell>
          <cell r="EL1485">
            <v>0</v>
          </cell>
          <cell r="EM1485">
            <v>0</v>
          </cell>
          <cell r="EO1485">
            <v>0</v>
          </cell>
          <cell r="EP1485">
            <v>0</v>
          </cell>
          <cell r="EQ1485">
            <v>0</v>
          </cell>
          <cell r="ER1485">
            <v>0</v>
          </cell>
          <cell r="ES1485">
            <v>0</v>
          </cell>
          <cell r="ET1485">
            <v>0</v>
          </cell>
          <cell r="EU1485">
            <v>0</v>
          </cell>
          <cell r="EV1485">
            <v>0</v>
          </cell>
          <cell r="EW1485">
            <v>0</v>
          </cell>
          <cell r="EX1485">
            <v>0</v>
          </cell>
          <cell r="EY1485">
            <v>0</v>
          </cell>
          <cell r="EZ1485">
            <v>0</v>
          </cell>
          <cell r="FA1485">
            <v>0</v>
          </cell>
          <cell r="FC1485">
            <v>0</v>
          </cell>
          <cell r="FD1485">
            <v>0</v>
          </cell>
          <cell r="FE1485">
            <v>0</v>
          </cell>
          <cell r="FG1485">
            <v>0</v>
          </cell>
          <cell r="FH1485">
            <v>0</v>
          </cell>
          <cell r="FI1485">
            <v>0</v>
          </cell>
          <cell r="FJ1485">
            <v>0</v>
          </cell>
          <cell r="FK1485">
            <v>0</v>
          </cell>
          <cell r="FL1485">
            <v>0</v>
          </cell>
          <cell r="FM1485">
            <v>0</v>
          </cell>
          <cell r="FN1485">
            <v>0</v>
          </cell>
          <cell r="FO1485">
            <v>0</v>
          </cell>
          <cell r="FP1485">
            <v>0</v>
          </cell>
          <cell r="FQ1485">
            <v>0</v>
          </cell>
          <cell r="FR1485">
            <v>0</v>
          </cell>
          <cell r="FS1485">
            <v>0</v>
          </cell>
          <cell r="FU1485">
            <v>0</v>
          </cell>
          <cell r="FV1485">
            <v>0</v>
          </cell>
          <cell r="FW1485">
            <v>0</v>
          </cell>
          <cell r="FY1485">
            <v>0</v>
          </cell>
          <cell r="FZ1485">
            <v>0</v>
          </cell>
          <cell r="GA1485">
            <v>0</v>
          </cell>
          <cell r="GB1485">
            <v>0</v>
          </cell>
          <cell r="GC1485">
            <v>0</v>
          </cell>
          <cell r="GD1485">
            <v>0</v>
          </cell>
          <cell r="GE1485">
            <v>0</v>
          </cell>
          <cell r="GF1485">
            <v>0</v>
          </cell>
          <cell r="GG1485">
            <v>0</v>
          </cell>
          <cell r="GH1485">
            <v>0</v>
          </cell>
          <cell r="GI1485">
            <v>0</v>
          </cell>
          <cell r="GJ1485">
            <v>0</v>
          </cell>
          <cell r="GK1485">
            <v>0</v>
          </cell>
          <cell r="GM1485">
            <v>0</v>
          </cell>
          <cell r="GN1485">
            <v>0</v>
          </cell>
          <cell r="GO1485">
            <v>0</v>
          </cell>
          <cell r="GQ1485">
            <v>0</v>
          </cell>
          <cell r="GR1485">
            <v>0</v>
          </cell>
          <cell r="GS1485">
            <v>0</v>
          </cell>
          <cell r="GT1485">
            <v>0</v>
          </cell>
          <cell r="GU1485">
            <v>0</v>
          </cell>
          <cell r="GV1485">
            <v>0</v>
          </cell>
          <cell r="GW1485">
            <v>0</v>
          </cell>
          <cell r="GX1485">
            <v>0</v>
          </cell>
          <cell r="GY1485">
            <v>0</v>
          </cell>
          <cell r="GZ1485">
            <v>0</v>
          </cell>
          <cell r="HA1485">
            <v>0</v>
          </cell>
          <cell r="HB1485">
            <v>0</v>
          </cell>
          <cell r="HC1485">
            <v>0</v>
          </cell>
          <cell r="HD1485">
            <v>0</v>
          </cell>
          <cell r="HE1485">
            <v>0</v>
          </cell>
          <cell r="HF1485">
            <v>0</v>
          </cell>
          <cell r="HG1485">
            <v>0</v>
          </cell>
          <cell r="HH1485">
            <v>0</v>
          </cell>
          <cell r="HI1485">
            <v>0</v>
          </cell>
          <cell r="HJ1485" t="str">
            <v>SI</v>
          </cell>
          <cell r="HL1485">
            <v>3.4999999999999934E-2</v>
          </cell>
          <cell r="HO1485" t="str">
            <v>160</v>
          </cell>
          <cell r="HP1485" t="str">
            <v>160</v>
          </cell>
          <cell r="HQ1485" t="str">
            <v>160</v>
          </cell>
          <cell r="HR1485" t="str">
            <v>160</v>
          </cell>
          <cell r="HS1485" t="str">
            <v>160</v>
          </cell>
          <cell r="HT1485" t="str">
            <v>160</v>
          </cell>
          <cell r="HU1485" t="str">
            <v>160</v>
          </cell>
          <cell r="HV1485" t="str">
            <v>160</v>
          </cell>
          <cell r="HW1485" t="str">
            <v>160</v>
          </cell>
          <cell r="HX1485" t="str">
            <v>160</v>
          </cell>
          <cell r="HY1485" t="str">
            <v>160</v>
          </cell>
        </row>
        <row r="1486">
          <cell r="D1486" t="str">
            <v>16</v>
          </cell>
          <cell r="F1486" t="str">
            <v>16R</v>
          </cell>
          <cell r="H1486">
            <v>0</v>
          </cell>
          <cell r="I1486">
            <v>0</v>
          </cell>
          <cell r="J1486">
            <v>0</v>
          </cell>
          <cell r="K1486">
            <v>0</v>
          </cell>
          <cell r="M1486">
            <v>0</v>
          </cell>
          <cell r="O1486">
            <v>0</v>
          </cell>
          <cell r="S1486">
            <v>0</v>
          </cell>
          <cell r="T1486">
            <v>0</v>
          </cell>
          <cell r="U1486">
            <v>0</v>
          </cell>
          <cell r="V1486">
            <v>0</v>
          </cell>
          <cell r="W1486">
            <v>0</v>
          </cell>
          <cell r="X1486">
            <v>0</v>
          </cell>
          <cell r="Y1486">
            <v>0</v>
          </cell>
          <cell r="Z1486">
            <v>0</v>
          </cell>
          <cell r="AA1486">
            <v>0</v>
          </cell>
          <cell r="AB1486">
            <v>0</v>
          </cell>
          <cell r="AC1486">
            <v>0</v>
          </cell>
          <cell r="AE1486">
            <v>0</v>
          </cell>
          <cell r="AG1486">
            <v>0</v>
          </cell>
          <cell r="AK1486">
            <v>0</v>
          </cell>
          <cell r="AL1486">
            <v>0</v>
          </cell>
          <cell r="AM1486">
            <v>0</v>
          </cell>
          <cell r="AN1486">
            <v>0</v>
          </cell>
          <cell r="AO1486">
            <v>0</v>
          </cell>
          <cell r="AP1486">
            <v>0</v>
          </cell>
          <cell r="AQ1486">
            <v>0</v>
          </cell>
          <cell r="AR1486">
            <v>0</v>
          </cell>
          <cell r="AS1486">
            <v>0</v>
          </cell>
          <cell r="AT1486">
            <v>0</v>
          </cell>
          <cell r="AU1486">
            <v>0</v>
          </cell>
          <cell r="AV1486">
            <v>0</v>
          </cell>
          <cell r="AW1486">
            <v>0</v>
          </cell>
          <cell r="AY1486">
            <v>0</v>
          </cell>
          <cell r="AZ1486">
            <v>0</v>
          </cell>
          <cell r="BC1486">
            <v>0</v>
          </cell>
          <cell r="BD1486">
            <v>0</v>
          </cell>
          <cell r="BE1486">
            <v>0</v>
          </cell>
          <cell r="BF1486">
            <v>0</v>
          </cell>
          <cell r="BG1486">
            <v>0</v>
          </cell>
          <cell r="BH1486">
            <v>0</v>
          </cell>
          <cell r="BI1486">
            <v>0</v>
          </cell>
          <cell r="BJ1486">
            <v>0</v>
          </cell>
          <cell r="BK1486">
            <v>0</v>
          </cell>
          <cell r="BL1486">
            <v>0</v>
          </cell>
          <cell r="BM1486">
            <v>0</v>
          </cell>
          <cell r="BO1486">
            <v>0</v>
          </cell>
          <cell r="BQ1486">
            <v>0</v>
          </cell>
          <cell r="BU1486">
            <v>0</v>
          </cell>
          <cell r="BV1486">
            <v>0</v>
          </cell>
          <cell r="BW1486">
            <v>0</v>
          </cell>
          <cell r="BX1486">
            <v>0</v>
          </cell>
          <cell r="BY1486">
            <v>0</v>
          </cell>
          <cell r="BZ1486">
            <v>0</v>
          </cell>
          <cell r="CA1486">
            <v>0</v>
          </cell>
          <cell r="CB1486">
            <v>0</v>
          </cell>
          <cell r="CC1486">
            <v>0</v>
          </cell>
          <cell r="CD1486">
            <v>0</v>
          </cell>
          <cell r="CE1486">
            <v>0</v>
          </cell>
          <cell r="CG1486">
            <v>0</v>
          </cell>
          <cell r="CI1486">
            <v>0</v>
          </cell>
          <cell r="CM1486">
            <v>0</v>
          </cell>
          <cell r="CN1486">
            <v>0</v>
          </cell>
          <cell r="CO1486">
            <v>0</v>
          </cell>
          <cell r="CP1486">
            <v>0</v>
          </cell>
          <cell r="CQ1486">
            <v>0</v>
          </cell>
          <cell r="CR1486">
            <v>0</v>
          </cell>
          <cell r="CS1486">
            <v>0</v>
          </cell>
          <cell r="CT1486">
            <v>0</v>
          </cell>
          <cell r="CU1486">
            <v>0</v>
          </cell>
          <cell r="CV1486">
            <v>0</v>
          </cell>
          <cell r="CW1486">
            <v>0</v>
          </cell>
          <cell r="CY1486">
            <v>0</v>
          </cell>
          <cell r="DA1486">
            <v>0</v>
          </cell>
          <cell r="DB1486">
            <v>0</v>
          </cell>
          <cell r="DE1486">
            <v>0</v>
          </cell>
          <cell r="DF1486">
            <v>0</v>
          </cell>
          <cell r="DG1486">
            <v>0</v>
          </cell>
          <cell r="DH1486">
            <v>0</v>
          </cell>
          <cell r="DI1486">
            <v>0</v>
          </cell>
          <cell r="DJ1486">
            <v>0</v>
          </cell>
          <cell r="DK1486">
            <v>0</v>
          </cell>
          <cell r="DL1486">
            <v>0</v>
          </cell>
          <cell r="DM1486">
            <v>0</v>
          </cell>
          <cell r="DN1486">
            <v>0</v>
          </cell>
          <cell r="DO1486">
            <v>0</v>
          </cell>
          <cell r="DP1486">
            <v>0</v>
          </cell>
          <cell r="DQ1486">
            <v>0</v>
          </cell>
          <cell r="DS1486">
            <v>0</v>
          </cell>
          <cell r="DT1486">
            <v>0</v>
          </cell>
          <cell r="DU1486">
            <v>0</v>
          </cell>
          <cell r="DW1486">
            <v>0</v>
          </cell>
          <cell r="DX1486">
            <v>0</v>
          </cell>
          <cell r="DY1486">
            <v>0</v>
          </cell>
          <cell r="DZ1486">
            <v>0</v>
          </cell>
          <cell r="EA1486">
            <v>0</v>
          </cell>
          <cell r="EB1486">
            <v>0</v>
          </cell>
          <cell r="EC1486">
            <v>0</v>
          </cell>
          <cell r="ED1486">
            <v>0</v>
          </cell>
          <cell r="EE1486">
            <v>0</v>
          </cell>
          <cell r="EF1486">
            <v>0</v>
          </cell>
          <cell r="EG1486">
            <v>0</v>
          </cell>
          <cell r="EH1486">
            <v>0</v>
          </cell>
          <cell r="EI1486">
            <v>0</v>
          </cell>
          <cell r="EK1486">
            <v>0</v>
          </cell>
          <cell r="EL1486">
            <v>0</v>
          </cell>
          <cell r="EM1486">
            <v>0</v>
          </cell>
          <cell r="EO1486">
            <v>0</v>
          </cell>
          <cell r="EP1486">
            <v>0</v>
          </cell>
          <cell r="EQ1486">
            <v>0</v>
          </cell>
          <cell r="ER1486">
            <v>0</v>
          </cell>
          <cell r="ES1486">
            <v>0</v>
          </cell>
          <cell r="ET1486">
            <v>0</v>
          </cell>
          <cell r="EU1486">
            <v>0</v>
          </cell>
          <cell r="EV1486">
            <v>0</v>
          </cell>
          <cell r="EW1486">
            <v>0</v>
          </cell>
          <cell r="EX1486">
            <v>0</v>
          </cell>
          <cell r="EY1486">
            <v>0</v>
          </cell>
          <cell r="EZ1486">
            <v>0</v>
          </cell>
          <cell r="FA1486">
            <v>0</v>
          </cell>
          <cell r="FC1486">
            <v>0</v>
          </cell>
          <cell r="FD1486">
            <v>0</v>
          </cell>
          <cell r="FE1486">
            <v>0</v>
          </cell>
          <cell r="FG1486">
            <v>0</v>
          </cell>
          <cell r="FH1486">
            <v>0</v>
          </cell>
          <cell r="FI1486">
            <v>0</v>
          </cell>
          <cell r="FJ1486">
            <v>0</v>
          </cell>
          <cell r="FK1486">
            <v>0</v>
          </cell>
          <cell r="FL1486">
            <v>0</v>
          </cell>
          <cell r="FM1486">
            <v>0</v>
          </cell>
          <cell r="FN1486">
            <v>0</v>
          </cell>
          <cell r="FO1486">
            <v>0</v>
          </cell>
          <cell r="FP1486">
            <v>0</v>
          </cell>
          <cell r="FQ1486">
            <v>0</v>
          </cell>
          <cell r="FR1486">
            <v>0</v>
          </cell>
          <cell r="FS1486">
            <v>0</v>
          </cell>
          <cell r="FU1486">
            <v>0</v>
          </cell>
          <cell r="FV1486">
            <v>0</v>
          </cell>
          <cell r="FW1486">
            <v>0</v>
          </cell>
          <cell r="FY1486">
            <v>0</v>
          </cell>
          <cell r="FZ1486">
            <v>0</v>
          </cell>
          <cell r="GA1486">
            <v>0</v>
          </cell>
          <cell r="GB1486">
            <v>0</v>
          </cell>
          <cell r="GC1486">
            <v>0</v>
          </cell>
          <cell r="GD1486">
            <v>0</v>
          </cell>
          <cell r="GE1486">
            <v>0</v>
          </cell>
          <cell r="GF1486">
            <v>0</v>
          </cell>
          <cell r="GG1486">
            <v>0</v>
          </cell>
          <cell r="GH1486">
            <v>0</v>
          </cell>
          <cell r="GI1486">
            <v>0</v>
          </cell>
          <cell r="GJ1486">
            <v>0</v>
          </cell>
          <cell r="GK1486">
            <v>0</v>
          </cell>
          <cell r="GM1486">
            <v>0</v>
          </cell>
          <cell r="GN1486">
            <v>0</v>
          </cell>
          <cell r="GO1486">
            <v>0</v>
          </cell>
          <cell r="GQ1486">
            <v>0</v>
          </cell>
          <cell r="GR1486">
            <v>0</v>
          </cell>
          <cell r="GS1486">
            <v>0</v>
          </cell>
          <cell r="GT1486">
            <v>0</v>
          </cell>
          <cell r="GU1486">
            <v>0</v>
          </cell>
          <cell r="GV1486">
            <v>0</v>
          </cell>
          <cell r="GW1486">
            <v>0</v>
          </cell>
          <cell r="GX1486">
            <v>0</v>
          </cell>
          <cell r="GY1486">
            <v>0</v>
          </cell>
          <cell r="GZ1486">
            <v>0</v>
          </cell>
          <cell r="HA1486">
            <v>0</v>
          </cell>
          <cell r="HB1486">
            <v>0</v>
          </cell>
          <cell r="HC1486">
            <v>0</v>
          </cell>
          <cell r="HD1486">
            <v>0</v>
          </cell>
          <cell r="HE1486">
            <v>0</v>
          </cell>
          <cell r="HF1486">
            <v>0</v>
          </cell>
          <cell r="HG1486">
            <v>0</v>
          </cell>
          <cell r="HH1486">
            <v>0</v>
          </cell>
          <cell r="HI1486">
            <v>0</v>
          </cell>
          <cell r="HJ1486" t="str">
            <v>SI</v>
          </cell>
          <cell r="HL1486">
            <v>3.4999999999999934E-2</v>
          </cell>
          <cell r="HO1486" t="str">
            <v>160</v>
          </cell>
          <cell r="HP1486" t="str">
            <v>160</v>
          </cell>
          <cell r="HQ1486" t="str">
            <v>160</v>
          </cell>
          <cell r="HR1486" t="str">
            <v>160</v>
          </cell>
          <cell r="HS1486" t="str">
            <v>160</v>
          </cell>
          <cell r="HT1486" t="str">
            <v>160</v>
          </cell>
          <cell r="HU1486" t="str">
            <v>160</v>
          </cell>
          <cell r="HV1486" t="str">
            <v>160</v>
          </cell>
          <cell r="HW1486" t="str">
            <v>160</v>
          </cell>
          <cell r="HX1486" t="str">
            <v>160</v>
          </cell>
          <cell r="HY1486" t="str">
            <v>160</v>
          </cell>
        </row>
        <row r="1487">
          <cell r="D1487" t="str">
            <v>16</v>
          </cell>
          <cell r="F1487" t="str">
            <v>16R</v>
          </cell>
          <cell r="H1487">
            <v>0</v>
          </cell>
          <cell r="I1487">
            <v>0</v>
          </cell>
          <cell r="J1487">
            <v>0</v>
          </cell>
          <cell r="K1487">
            <v>0</v>
          </cell>
          <cell r="M1487">
            <v>0</v>
          </cell>
          <cell r="O1487">
            <v>0</v>
          </cell>
          <cell r="S1487">
            <v>0</v>
          </cell>
          <cell r="T1487">
            <v>0</v>
          </cell>
          <cell r="U1487">
            <v>0</v>
          </cell>
          <cell r="V1487">
            <v>0</v>
          </cell>
          <cell r="W1487">
            <v>0</v>
          </cell>
          <cell r="X1487">
            <v>0</v>
          </cell>
          <cell r="Y1487">
            <v>0</v>
          </cell>
          <cell r="Z1487">
            <v>0</v>
          </cell>
          <cell r="AA1487">
            <v>0</v>
          </cell>
          <cell r="AB1487">
            <v>0</v>
          </cell>
          <cell r="AC1487">
            <v>0</v>
          </cell>
          <cell r="AE1487">
            <v>0</v>
          </cell>
          <cell r="AG1487">
            <v>0</v>
          </cell>
          <cell r="AK1487">
            <v>0</v>
          </cell>
          <cell r="AL1487">
            <v>0</v>
          </cell>
          <cell r="AM1487">
            <v>0</v>
          </cell>
          <cell r="AN1487">
            <v>0</v>
          </cell>
          <cell r="AO1487">
            <v>0</v>
          </cell>
          <cell r="AP1487">
            <v>0</v>
          </cell>
          <cell r="AQ1487">
            <v>0</v>
          </cell>
          <cell r="AR1487">
            <v>0</v>
          </cell>
          <cell r="AS1487">
            <v>0</v>
          </cell>
          <cell r="AT1487">
            <v>0</v>
          </cell>
          <cell r="AU1487">
            <v>0</v>
          </cell>
          <cell r="AV1487">
            <v>0</v>
          </cell>
          <cell r="AW1487">
            <v>0</v>
          </cell>
          <cell r="AY1487">
            <v>0</v>
          </cell>
          <cell r="AZ1487">
            <v>0</v>
          </cell>
          <cell r="BC1487">
            <v>0</v>
          </cell>
          <cell r="BD1487">
            <v>0</v>
          </cell>
          <cell r="BE1487">
            <v>0</v>
          </cell>
          <cell r="BF1487">
            <v>0</v>
          </cell>
          <cell r="BG1487">
            <v>0</v>
          </cell>
          <cell r="BH1487">
            <v>0</v>
          </cell>
          <cell r="BI1487">
            <v>0</v>
          </cell>
          <cell r="BJ1487">
            <v>0</v>
          </cell>
          <cell r="BK1487">
            <v>0</v>
          </cell>
          <cell r="BL1487">
            <v>0</v>
          </cell>
          <cell r="BM1487">
            <v>0</v>
          </cell>
          <cell r="BO1487">
            <v>0</v>
          </cell>
          <cell r="BQ1487">
            <v>0</v>
          </cell>
          <cell r="BU1487">
            <v>0</v>
          </cell>
          <cell r="BV1487">
            <v>0</v>
          </cell>
          <cell r="BW1487">
            <v>0</v>
          </cell>
          <cell r="BX1487">
            <v>0</v>
          </cell>
          <cell r="BY1487">
            <v>0</v>
          </cell>
          <cell r="BZ1487">
            <v>0</v>
          </cell>
          <cell r="CA1487">
            <v>0</v>
          </cell>
          <cell r="CB1487">
            <v>0</v>
          </cell>
          <cell r="CC1487">
            <v>0</v>
          </cell>
          <cell r="CD1487">
            <v>0</v>
          </cell>
          <cell r="CE1487">
            <v>0</v>
          </cell>
          <cell r="CG1487">
            <v>0</v>
          </cell>
          <cell r="CI1487">
            <v>0</v>
          </cell>
          <cell r="CM1487">
            <v>0</v>
          </cell>
          <cell r="CN1487">
            <v>0</v>
          </cell>
          <cell r="CO1487">
            <v>0</v>
          </cell>
          <cell r="CP1487">
            <v>0</v>
          </cell>
          <cell r="CQ1487">
            <v>0</v>
          </cell>
          <cell r="CR1487">
            <v>0</v>
          </cell>
          <cell r="CS1487">
            <v>0</v>
          </cell>
          <cell r="CT1487">
            <v>0</v>
          </cell>
          <cell r="CU1487">
            <v>0</v>
          </cell>
          <cell r="CV1487">
            <v>0</v>
          </cell>
          <cell r="CW1487">
            <v>0</v>
          </cell>
          <cell r="CY1487">
            <v>0</v>
          </cell>
          <cell r="DA1487">
            <v>0</v>
          </cell>
          <cell r="DB1487">
            <v>0</v>
          </cell>
          <cell r="DE1487">
            <v>0</v>
          </cell>
          <cell r="DF1487">
            <v>0</v>
          </cell>
          <cell r="DG1487">
            <v>0</v>
          </cell>
          <cell r="DH1487">
            <v>0</v>
          </cell>
          <cell r="DI1487">
            <v>0</v>
          </cell>
          <cell r="DJ1487">
            <v>0</v>
          </cell>
          <cell r="DK1487">
            <v>0</v>
          </cell>
          <cell r="DL1487">
            <v>0</v>
          </cell>
          <cell r="DM1487">
            <v>0</v>
          </cell>
          <cell r="DN1487">
            <v>0</v>
          </cell>
          <cell r="DO1487">
            <v>0</v>
          </cell>
          <cell r="DP1487">
            <v>0</v>
          </cell>
          <cell r="DQ1487">
            <v>0</v>
          </cell>
          <cell r="DS1487">
            <v>0</v>
          </cell>
          <cell r="DT1487">
            <v>0</v>
          </cell>
          <cell r="DU1487">
            <v>0</v>
          </cell>
          <cell r="DW1487">
            <v>0</v>
          </cell>
          <cell r="DX1487">
            <v>0</v>
          </cell>
          <cell r="DY1487">
            <v>0</v>
          </cell>
          <cell r="DZ1487">
            <v>0</v>
          </cell>
          <cell r="EA1487">
            <v>0</v>
          </cell>
          <cell r="EB1487">
            <v>0</v>
          </cell>
          <cell r="EC1487">
            <v>0</v>
          </cell>
          <cell r="ED1487">
            <v>0</v>
          </cell>
          <cell r="EE1487">
            <v>0</v>
          </cell>
          <cell r="EF1487">
            <v>0</v>
          </cell>
          <cell r="EG1487">
            <v>0</v>
          </cell>
          <cell r="EH1487">
            <v>0</v>
          </cell>
          <cell r="EI1487">
            <v>0</v>
          </cell>
          <cell r="EK1487">
            <v>0</v>
          </cell>
          <cell r="EL1487">
            <v>0</v>
          </cell>
          <cell r="EM1487">
            <v>0</v>
          </cell>
          <cell r="EO1487">
            <v>0</v>
          </cell>
          <cell r="EP1487">
            <v>0</v>
          </cell>
          <cell r="EQ1487">
            <v>0</v>
          </cell>
          <cell r="ER1487">
            <v>0</v>
          </cell>
          <cell r="ES1487">
            <v>0</v>
          </cell>
          <cell r="ET1487">
            <v>0</v>
          </cell>
          <cell r="EU1487">
            <v>0</v>
          </cell>
          <cell r="EV1487">
            <v>0</v>
          </cell>
          <cell r="EW1487">
            <v>0</v>
          </cell>
          <cell r="EX1487">
            <v>0</v>
          </cell>
          <cell r="EY1487">
            <v>0</v>
          </cell>
          <cell r="EZ1487">
            <v>0</v>
          </cell>
          <cell r="FA1487">
            <v>0</v>
          </cell>
          <cell r="FC1487">
            <v>0</v>
          </cell>
          <cell r="FD1487">
            <v>0</v>
          </cell>
          <cell r="FE1487">
            <v>0</v>
          </cell>
          <cell r="FG1487">
            <v>0</v>
          </cell>
          <cell r="FH1487">
            <v>0</v>
          </cell>
          <cell r="FI1487">
            <v>0</v>
          </cell>
          <cell r="FJ1487">
            <v>0</v>
          </cell>
          <cell r="FK1487">
            <v>0</v>
          </cell>
          <cell r="FL1487">
            <v>0</v>
          </cell>
          <cell r="FM1487">
            <v>0</v>
          </cell>
          <cell r="FN1487">
            <v>0</v>
          </cell>
          <cell r="FO1487">
            <v>0</v>
          </cell>
          <cell r="FP1487">
            <v>0</v>
          </cell>
          <cell r="FQ1487">
            <v>0</v>
          </cell>
          <cell r="FR1487">
            <v>0</v>
          </cell>
          <cell r="FS1487">
            <v>0</v>
          </cell>
          <cell r="FU1487">
            <v>0</v>
          </cell>
          <cell r="FV1487">
            <v>0</v>
          </cell>
          <cell r="FW1487">
            <v>0</v>
          </cell>
          <cell r="FY1487">
            <v>0</v>
          </cell>
          <cell r="FZ1487">
            <v>0</v>
          </cell>
          <cell r="GA1487">
            <v>0</v>
          </cell>
          <cell r="GB1487">
            <v>0</v>
          </cell>
          <cell r="GC1487">
            <v>0</v>
          </cell>
          <cell r="GD1487">
            <v>0</v>
          </cell>
          <cell r="GE1487">
            <v>0</v>
          </cell>
          <cell r="GF1487">
            <v>0</v>
          </cell>
          <cell r="GG1487">
            <v>0</v>
          </cell>
          <cell r="GH1487">
            <v>0</v>
          </cell>
          <cell r="GI1487">
            <v>0</v>
          </cell>
          <cell r="GJ1487">
            <v>0</v>
          </cell>
          <cell r="GK1487">
            <v>0</v>
          </cell>
          <cell r="GM1487">
            <v>0</v>
          </cell>
          <cell r="GN1487">
            <v>0</v>
          </cell>
          <cell r="GO1487">
            <v>0</v>
          </cell>
          <cell r="GQ1487">
            <v>0</v>
          </cell>
          <cell r="GR1487">
            <v>0</v>
          </cell>
          <cell r="GS1487">
            <v>0</v>
          </cell>
          <cell r="GT1487">
            <v>0</v>
          </cell>
          <cell r="GU1487">
            <v>0</v>
          </cell>
          <cell r="GV1487">
            <v>0</v>
          </cell>
          <cell r="GW1487">
            <v>0</v>
          </cell>
          <cell r="GX1487">
            <v>0</v>
          </cell>
          <cell r="GY1487">
            <v>0</v>
          </cell>
          <cell r="GZ1487">
            <v>0</v>
          </cell>
          <cell r="HA1487">
            <v>0</v>
          </cell>
          <cell r="HB1487">
            <v>0</v>
          </cell>
          <cell r="HC1487">
            <v>0</v>
          </cell>
          <cell r="HD1487">
            <v>0</v>
          </cell>
          <cell r="HE1487">
            <v>0</v>
          </cell>
          <cell r="HF1487">
            <v>0</v>
          </cell>
          <cell r="HG1487">
            <v>0</v>
          </cell>
          <cell r="HH1487">
            <v>0</v>
          </cell>
          <cell r="HI1487">
            <v>0</v>
          </cell>
          <cell r="HJ1487" t="str">
            <v>SI</v>
          </cell>
          <cell r="HL1487">
            <v>3.4999999999999934E-2</v>
          </cell>
          <cell r="HO1487" t="str">
            <v>160</v>
          </cell>
          <cell r="HP1487" t="str">
            <v>160</v>
          </cell>
          <cell r="HQ1487" t="str">
            <v>160</v>
          </cell>
          <cell r="HR1487" t="str">
            <v>160</v>
          </cell>
          <cell r="HS1487" t="str">
            <v>160</v>
          </cell>
          <cell r="HT1487" t="str">
            <v>160</v>
          </cell>
          <cell r="HU1487" t="str">
            <v>160</v>
          </cell>
          <cell r="HV1487" t="str">
            <v>160</v>
          </cell>
          <cell r="HW1487" t="str">
            <v>160</v>
          </cell>
          <cell r="HX1487" t="str">
            <v>160</v>
          </cell>
          <cell r="HY1487" t="str">
            <v>160</v>
          </cell>
        </row>
        <row r="1488">
          <cell r="D1488" t="str">
            <v>16</v>
          </cell>
          <cell r="F1488" t="str">
            <v>16R</v>
          </cell>
          <cell r="H1488">
            <v>0</v>
          </cell>
          <cell r="I1488">
            <v>0</v>
          </cell>
          <cell r="J1488">
            <v>0</v>
          </cell>
          <cell r="K1488">
            <v>0</v>
          </cell>
          <cell r="M1488">
            <v>0</v>
          </cell>
          <cell r="O1488">
            <v>0</v>
          </cell>
          <cell r="S1488">
            <v>0</v>
          </cell>
          <cell r="T1488">
            <v>0</v>
          </cell>
          <cell r="U1488">
            <v>0</v>
          </cell>
          <cell r="V1488">
            <v>0</v>
          </cell>
          <cell r="W1488">
            <v>0</v>
          </cell>
          <cell r="X1488">
            <v>0</v>
          </cell>
          <cell r="Y1488">
            <v>0</v>
          </cell>
          <cell r="Z1488">
            <v>0</v>
          </cell>
          <cell r="AA1488">
            <v>0</v>
          </cell>
          <cell r="AB1488">
            <v>0</v>
          </cell>
          <cell r="AC1488">
            <v>0</v>
          </cell>
          <cell r="AE1488">
            <v>0</v>
          </cell>
          <cell r="AG1488">
            <v>0</v>
          </cell>
          <cell r="AK1488">
            <v>0</v>
          </cell>
          <cell r="AL1488">
            <v>0</v>
          </cell>
          <cell r="AM1488">
            <v>0</v>
          </cell>
          <cell r="AN1488">
            <v>0</v>
          </cell>
          <cell r="AO1488">
            <v>0</v>
          </cell>
          <cell r="AP1488">
            <v>0</v>
          </cell>
          <cell r="AQ1488">
            <v>0</v>
          </cell>
          <cell r="AR1488">
            <v>0</v>
          </cell>
          <cell r="AS1488">
            <v>0</v>
          </cell>
          <cell r="AT1488">
            <v>0</v>
          </cell>
          <cell r="AU1488">
            <v>0</v>
          </cell>
          <cell r="AV1488">
            <v>0</v>
          </cell>
          <cell r="AW1488">
            <v>0</v>
          </cell>
          <cell r="AY1488">
            <v>0</v>
          </cell>
          <cell r="AZ1488">
            <v>0</v>
          </cell>
          <cell r="BC1488">
            <v>0</v>
          </cell>
          <cell r="BD1488">
            <v>0</v>
          </cell>
          <cell r="BE1488">
            <v>0</v>
          </cell>
          <cell r="BF1488">
            <v>0</v>
          </cell>
          <cell r="BG1488">
            <v>0</v>
          </cell>
          <cell r="BH1488">
            <v>0</v>
          </cell>
          <cell r="BI1488">
            <v>0</v>
          </cell>
          <cell r="BJ1488">
            <v>0</v>
          </cell>
          <cell r="BK1488">
            <v>0</v>
          </cell>
          <cell r="BL1488">
            <v>0</v>
          </cell>
          <cell r="BM1488">
            <v>0</v>
          </cell>
          <cell r="BO1488">
            <v>0</v>
          </cell>
          <cell r="BQ1488">
            <v>0</v>
          </cell>
          <cell r="BU1488">
            <v>0</v>
          </cell>
          <cell r="BV1488">
            <v>0</v>
          </cell>
          <cell r="BW1488">
            <v>0</v>
          </cell>
          <cell r="BX1488">
            <v>0</v>
          </cell>
          <cell r="BY1488">
            <v>0</v>
          </cell>
          <cell r="BZ1488">
            <v>0</v>
          </cell>
          <cell r="CA1488">
            <v>0</v>
          </cell>
          <cell r="CB1488">
            <v>0</v>
          </cell>
          <cell r="CC1488">
            <v>0</v>
          </cell>
          <cell r="CD1488">
            <v>0</v>
          </cell>
          <cell r="CE1488">
            <v>0</v>
          </cell>
          <cell r="CG1488">
            <v>0</v>
          </cell>
          <cell r="CI1488">
            <v>0</v>
          </cell>
          <cell r="CM1488">
            <v>0</v>
          </cell>
          <cell r="CN1488">
            <v>0</v>
          </cell>
          <cell r="CO1488">
            <v>0</v>
          </cell>
          <cell r="CP1488">
            <v>0</v>
          </cell>
          <cell r="CQ1488">
            <v>0</v>
          </cell>
          <cell r="CR1488">
            <v>0</v>
          </cell>
          <cell r="CS1488">
            <v>0</v>
          </cell>
          <cell r="CT1488">
            <v>0</v>
          </cell>
          <cell r="CU1488">
            <v>0</v>
          </cell>
          <cell r="CV1488">
            <v>0</v>
          </cell>
          <cell r="CW1488">
            <v>0</v>
          </cell>
          <cell r="CY1488">
            <v>0</v>
          </cell>
          <cell r="DA1488">
            <v>0</v>
          </cell>
          <cell r="DB1488">
            <v>0</v>
          </cell>
          <cell r="DE1488">
            <v>0</v>
          </cell>
          <cell r="DF1488">
            <v>0</v>
          </cell>
          <cell r="DG1488">
            <v>0</v>
          </cell>
          <cell r="DH1488">
            <v>0</v>
          </cell>
          <cell r="DI1488">
            <v>0</v>
          </cell>
          <cell r="DJ1488">
            <v>0</v>
          </cell>
          <cell r="DK1488">
            <v>0</v>
          </cell>
          <cell r="DL1488">
            <v>0</v>
          </cell>
          <cell r="DM1488">
            <v>0</v>
          </cell>
          <cell r="DN1488">
            <v>0</v>
          </cell>
          <cell r="DO1488">
            <v>0</v>
          </cell>
          <cell r="DP1488">
            <v>0</v>
          </cell>
          <cell r="DQ1488">
            <v>0</v>
          </cell>
          <cell r="DS1488">
            <v>0</v>
          </cell>
          <cell r="DT1488">
            <v>0</v>
          </cell>
          <cell r="DU1488">
            <v>0</v>
          </cell>
          <cell r="DW1488">
            <v>0</v>
          </cell>
          <cell r="DX1488">
            <v>0</v>
          </cell>
          <cell r="DY1488">
            <v>0</v>
          </cell>
          <cell r="DZ1488">
            <v>0</v>
          </cell>
          <cell r="EA1488">
            <v>0</v>
          </cell>
          <cell r="EB1488">
            <v>0</v>
          </cell>
          <cell r="EC1488">
            <v>0</v>
          </cell>
          <cell r="ED1488">
            <v>0</v>
          </cell>
          <cell r="EE1488">
            <v>0</v>
          </cell>
          <cell r="EF1488">
            <v>0</v>
          </cell>
          <cell r="EG1488">
            <v>0</v>
          </cell>
          <cell r="EH1488">
            <v>0</v>
          </cell>
          <cell r="EI1488">
            <v>0</v>
          </cell>
          <cell r="EK1488">
            <v>0</v>
          </cell>
          <cell r="EL1488">
            <v>0</v>
          </cell>
          <cell r="EM1488">
            <v>0</v>
          </cell>
          <cell r="EO1488">
            <v>0</v>
          </cell>
          <cell r="EP1488">
            <v>0</v>
          </cell>
          <cell r="EQ1488">
            <v>0</v>
          </cell>
          <cell r="ER1488">
            <v>0</v>
          </cell>
          <cell r="ES1488">
            <v>0</v>
          </cell>
          <cell r="ET1488">
            <v>0</v>
          </cell>
          <cell r="EU1488">
            <v>0</v>
          </cell>
          <cell r="EV1488">
            <v>0</v>
          </cell>
          <cell r="EW1488">
            <v>0</v>
          </cell>
          <cell r="EX1488">
            <v>0</v>
          </cell>
          <cell r="EY1488">
            <v>0</v>
          </cell>
          <cell r="EZ1488">
            <v>0</v>
          </cell>
          <cell r="FA1488">
            <v>0</v>
          </cell>
          <cell r="FC1488">
            <v>0</v>
          </cell>
          <cell r="FD1488">
            <v>0</v>
          </cell>
          <cell r="FE1488">
            <v>0</v>
          </cell>
          <cell r="FG1488">
            <v>0</v>
          </cell>
          <cell r="FH1488">
            <v>0</v>
          </cell>
          <cell r="FI1488">
            <v>0</v>
          </cell>
          <cell r="FJ1488">
            <v>0</v>
          </cell>
          <cell r="FK1488">
            <v>0</v>
          </cell>
          <cell r="FL1488">
            <v>0</v>
          </cell>
          <cell r="FM1488">
            <v>0</v>
          </cell>
          <cell r="FN1488">
            <v>0</v>
          </cell>
          <cell r="FO1488">
            <v>0</v>
          </cell>
          <cell r="FP1488">
            <v>0</v>
          </cell>
          <cell r="FQ1488">
            <v>0</v>
          </cell>
          <cell r="FR1488">
            <v>0</v>
          </cell>
          <cell r="FS1488">
            <v>0</v>
          </cell>
          <cell r="FU1488">
            <v>0</v>
          </cell>
          <cell r="FV1488">
            <v>0</v>
          </cell>
          <cell r="FW1488">
            <v>0</v>
          </cell>
          <cell r="FY1488">
            <v>0</v>
          </cell>
          <cell r="FZ1488">
            <v>0</v>
          </cell>
          <cell r="GA1488">
            <v>0</v>
          </cell>
          <cell r="GB1488">
            <v>0</v>
          </cell>
          <cell r="GC1488">
            <v>0</v>
          </cell>
          <cell r="GD1488">
            <v>0</v>
          </cell>
          <cell r="GE1488">
            <v>0</v>
          </cell>
          <cell r="GF1488">
            <v>0</v>
          </cell>
          <cell r="GG1488">
            <v>0</v>
          </cell>
          <cell r="GH1488">
            <v>0</v>
          </cell>
          <cell r="GI1488">
            <v>0</v>
          </cell>
          <cell r="GJ1488">
            <v>0</v>
          </cell>
          <cell r="GK1488">
            <v>0</v>
          </cell>
          <cell r="GM1488">
            <v>0</v>
          </cell>
          <cell r="GN1488">
            <v>0</v>
          </cell>
          <cell r="GO1488">
            <v>0</v>
          </cell>
          <cell r="GQ1488">
            <v>0</v>
          </cell>
          <cell r="GR1488">
            <v>0</v>
          </cell>
          <cell r="GS1488">
            <v>0</v>
          </cell>
          <cell r="GT1488">
            <v>0</v>
          </cell>
          <cell r="GU1488">
            <v>0</v>
          </cell>
          <cell r="GV1488">
            <v>0</v>
          </cell>
          <cell r="GW1488">
            <v>0</v>
          </cell>
          <cell r="GX1488">
            <v>0</v>
          </cell>
          <cell r="GY1488">
            <v>0</v>
          </cell>
          <cell r="GZ1488">
            <v>0</v>
          </cell>
          <cell r="HA1488">
            <v>0</v>
          </cell>
          <cell r="HB1488">
            <v>0</v>
          </cell>
          <cell r="HC1488">
            <v>0</v>
          </cell>
          <cell r="HD1488">
            <v>0</v>
          </cell>
          <cell r="HE1488">
            <v>0</v>
          </cell>
          <cell r="HF1488">
            <v>0</v>
          </cell>
          <cell r="HG1488">
            <v>0</v>
          </cell>
          <cell r="HH1488">
            <v>0</v>
          </cell>
          <cell r="HI1488">
            <v>0</v>
          </cell>
          <cell r="HJ1488" t="str">
            <v>SI</v>
          </cell>
          <cell r="HL1488">
            <v>3.4999999999999934E-2</v>
          </cell>
          <cell r="HO1488" t="str">
            <v>160</v>
          </cell>
          <cell r="HP1488" t="str">
            <v>160</v>
          </cell>
          <cell r="HQ1488" t="str">
            <v>160</v>
          </cell>
          <cell r="HR1488" t="str">
            <v>160</v>
          </cell>
          <cell r="HS1488" t="str">
            <v>160</v>
          </cell>
          <cell r="HT1488" t="str">
            <v>160</v>
          </cell>
          <cell r="HU1488" t="str">
            <v>160</v>
          </cell>
          <cell r="HV1488" t="str">
            <v>160</v>
          </cell>
          <cell r="HW1488" t="str">
            <v>160</v>
          </cell>
          <cell r="HX1488" t="str">
            <v>160</v>
          </cell>
          <cell r="HY1488" t="str">
            <v>160</v>
          </cell>
        </row>
        <row r="1489">
          <cell r="D1489" t="str">
            <v>16</v>
          </cell>
          <cell r="F1489" t="str">
            <v>16R</v>
          </cell>
          <cell r="H1489">
            <v>0</v>
          </cell>
          <cell r="I1489">
            <v>0</v>
          </cell>
          <cell r="J1489">
            <v>0</v>
          </cell>
          <cell r="K1489">
            <v>0</v>
          </cell>
          <cell r="M1489">
            <v>0</v>
          </cell>
          <cell r="O1489">
            <v>0</v>
          </cell>
          <cell r="S1489">
            <v>0</v>
          </cell>
          <cell r="T1489">
            <v>0</v>
          </cell>
          <cell r="U1489">
            <v>0</v>
          </cell>
          <cell r="V1489">
            <v>0</v>
          </cell>
          <cell r="W1489">
            <v>0</v>
          </cell>
          <cell r="X1489">
            <v>0</v>
          </cell>
          <cell r="Y1489">
            <v>0</v>
          </cell>
          <cell r="Z1489">
            <v>0</v>
          </cell>
          <cell r="AA1489">
            <v>0</v>
          </cell>
          <cell r="AB1489">
            <v>0</v>
          </cell>
          <cell r="AC1489">
            <v>0</v>
          </cell>
          <cell r="AE1489">
            <v>0</v>
          </cell>
          <cell r="AG1489">
            <v>0</v>
          </cell>
          <cell r="AK1489">
            <v>0</v>
          </cell>
          <cell r="AL1489">
            <v>0</v>
          </cell>
          <cell r="AM1489">
            <v>0</v>
          </cell>
          <cell r="AN1489">
            <v>0</v>
          </cell>
          <cell r="AO1489">
            <v>0</v>
          </cell>
          <cell r="AP1489">
            <v>0</v>
          </cell>
          <cell r="AQ1489">
            <v>0</v>
          </cell>
          <cell r="AR1489">
            <v>0</v>
          </cell>
          <cell r="AS1489">
            <v>0</v>
          </cell>
          <cell r="AT1489">
            <v>0</v>
          </cell>
          <cell r="AU1489">
            <v>0</v>
          </cell>
          <cell r="AV1489">
            <v>0</v>
          </cell>
          <cell r="AW1489">
            <v>0</v>
          </cell>
          <cell r="AY1489">
            <v>0</v>
          </cell>
          <cell r="AZ1489">
            <v>0</v>
          </cell>
          <cell r="BC1489">
            <v>0</v>
          </cell>
          <cell r="BD1489">
            <v>0</v>
          </cell>
          <cell r="BE1489">
            <v>0</v>
          </cell>
          <cell r="BF1489">
            <v>0</v>
          </cell>
          <cell r="BG1489">
            <v>0</v>
          </cell>
          <cell r="BH1489">
            <v>0</v>
          </cell>
          <cell r="BI1489">
            <v>0</v>
          </cell>
          <cell r="BJ1489">
            <v>0</v>
          </cell>
          <cell r="BK1489">
            <v>0</v>
          </cell>
          <cell r="BL1489">
            <v>0</v>
          </cell>
          <cell r="BM1489">
            <v>0</v>
          </cell>
          <cell r="BO1489">
            <v>0</v>
          </cell>
          <cell r="BQ1489">
            <v>0</v>
          </cell>
          <cell r="BU1489">
            <v>0</v>
          </cell>
          <cell r="BV1489">
            <v>0</v>
          </cell>
          <cell r="BW1489">
            <v>0</v>
          </cell>
          <cell r="BX1489">
            <v>0</v>
          </cell>
          <cell r="BY1489">
            <v>0</v>
          </cell>
          <cell r="BZ1489">
            <v>0</v>
          </cell>
          <cell r="CA1489">
            <v>0</v>
          </cell>
          <cell r="CB1489">
            <v>0</v>
          </cell>
          <cell r="CC1489">
            <v>0</v>
          </cell>
          <cell r="CD1489">
            <v>0</v>
          </cell>
          <cell r="CE1489">
            <v>0</v>
          </cell>
          <cell r="CG1489">
            <v>0</v>
          </cell>
          <cell r="CI1489">
            <v>0</v>
          </cell>
          <cell r="CM1489">
            <v>0</v>
          </cell>
          <cell r="CN1489">
            <v>0</v>
          </cell>
          <cell r="CO1489">
            <v>0</v>
          </cell>
          <cell r="CP1489">
            <v>0</v>
          </cell>
          <cell r="CQ1489">
            <v>0</v>
          </cell>
          <cell r="CR1489">
            <v>0</v>
          </cell>
          <cell r="CS1489">
            <v>0</v>
          </cell>
          <cell r="CT1489">
            <v>0</v>
          </cell>
          <cell r="CU1489">
            <v>0</v>
          </cell>
          <cell r="CV1489">
            <v>0</v>
          </cell>
          <cell r="CW1489">
            <v>0</v>
          </cell>
          <cell r="CY1489">
            <v>0</v>
          </cell>
          <cell r="DA1489">
            <v>0</v>
          </cell>
          <cell r="DB1489">
            <v>0</v>
          </cell>
          <cell r="DE1489">
            <v>0</v>
          </cell>
          <cell r="DF1489">
            <v>0</v>
          </cell>
          <cell r="DG1489">
            <v>0</v>
          </cell>
          <cell r="DH1489">
            <v>0</v>
          </cell>
          <cell r="DI1489">
            <v>0</v>
          </cell>
          <cell r="DJ1489">
            <v>0</v>
          </cell>
          <cell r="DK1489">
            <v>0</v>
          </cell>
          <cell r="DL1489">
            <v>0</v>
          </cell>
          <cell r="DM1489">
            <v>0</v>
          </cell>
          <cell r="DN1489">
            <v>0</v>
          </cell>
          <cell r="DO1489">
            <v>0</v>
          </cell>
          <cell r="DP1489">
            <v>0</v>
          </cell>
          <cell r="DQ1489">
            <v>0</v>
          </cell>
          <cell r="DS1489">
            <v>0</v>
          </cell>
          <cell r="DT1489">
            <v>0</v>
          </cell>
          <cell r="DU1489">
            <v>0</v>
          </cell>
          <cell r="DW1489">
            <v>0</v>
          </cell>
          <cell r="DX1489">
            <v>0</v>
          </cell>
          <cell r="DY1489">
            <v>0</v>
          </cell>
          <cell r="DZ1489">
            <v>0</v>
          </cell>
          <cell r="EA1489">
            <v>0</v>
          </cell>
          <cell r="EB1489">
            <v>0</v>
          </cell>
          <cell r="EC1489">
            <v>0</v>
          </cell>
          <cell r="ED1489">
            <v>0</v>
          </cell>
          <cell r="EE1489">
            <v>0</v>
          </cell>
          <cell r="EF1489">
            <v>0</v>
          </cell>
          <cell r="EG1489">
            <v>0</v>
          </cell>
          <cell r="EH1489">
            <v>0</v>
          </cell>
          <cell r="EI1489">
            <v>0</v>
          </cell>
          <cell r="EK1489">
            <v>0</v>
          </cell>
          <cell r="EL1489">
            <v>0</v>
          </cell>
          <cell r="EM1489">
            <v>0</v>
          </cell>
          <cell r="EO1489">
            <v>0</v>
          </cell>
          <cell r="EP1489">
            <v>0</v>
          </cell>
          <cell r="EQ1489">
            <v>0</v>
          </cell>
          <cell r="ER1489">
            <v>0</v>
          </cell>
          <cell r="ES1489">
            <v>0</v>
          </cell>
          <cell r="ET1489">
            <v>0</v>
          </cell>
          <cell r="EU1489">
            <v>0</v>
          </cell>
          <cell r="EV1489">
            <v>0</v>
          </cell>
          <cell r="EW1489">
            <v>0</v>
          </cell>
          <cell r="EX1489">
            <v>0</v>
          </cell>
          <cell r="EY1489">
            <v>0</v>
          </cell>
          <cell r="EZ1489">
            <v>0</v>
          </cell>
          <cell r="FA1489">
            <v>0</v>
          </cell>
          <cell r="FC1489">
            <v>0</v>
          </cell>
          <cell r="FD1489">
            <v>0</v>
          </cell>
          <cell r="FE1489">
            <v>0</v>
          </cell>
          <cell r="FG1489">
            <v>0</v>
          </cell>
          <cell r="FH1489">
            <v>0</v>
          </cell>
          <cell r="FI1489">
            <v>0</v>
          </cell>
          <cell r="FJ1489">
            <v>0</v>
          </cell>
          <cell r="FK1489">
            <v>0</v>
          </cell>
          <cell r="FL1489">
            <v>0</v>
          </cell>
          <cell r="FM1489">
            <v>0</v>
          </cell>
          <cell r="FN1489">
            <v>0</v>
          </cell>
          <cell r="FO1489">
            <v>0</v>
          </cell>
          <cell r="FP1489">
            <v>0</v>
          </cell>
          <cell r="FQ1489">
            <v>0</v>
          </cell>
          <cell r="FR1489">
            <v>0</v>
          </cell>
          <cell r="FS1489">
            <v>0</v>
          </cell>
          <cell r="FU1489">
            <v>0</v>
          </cell>
          <cell r="FV1489">
            <v>0</v>
          </cell>
          <cell r="FW1489">
            <v>0</v>
          </cell>
          <cell r="FY1489">
            <v>0</v>
          </cell>
          <cell r="FZ1489">
            <v>0</v>
          </cell>
          <cell r="GA1489">
            <v>0</v>
          </cell>
          <cell r="GB1489">
            <v>0</v>
          </cell>
          <cell r="GC1489">
            <v>0</v>
          </cell>
          <cell r="GD1489">
            <v>0</v>
          </cell>
          <cell r="GE1489">
            <v>0</v>
          </cell>
          <cell r="GF1489">
            <v>0</v>
          </cell>
          <cell r="GG1489">
            <v>0</v>
          </cell>
          <cell r="GH1489">
            <v>0</v>
          </cell>
          <cell r="GI1489">
            <v>0</v>
          </cell>
          <cell r="GJ1489">
            <v>0</v>
          </cell>
          <cell r="GK1489">
            <v>0</v>
          </cell>
          <cell r="GM1489">
            <v>0</v>
          </cell>
          <cell r="GN1489">
            <v>0</v>
          </cell>
          <cell r="GO1489">
            <v>0</v>
          </cell>
          <cell r="GQ1489">
            <v>0</v>
          </cell>
          <cell r="GR1489">
            <v>0</v>
          </cell>
          <cell r="GS1489">
            <v>0</v>
          </cell>
          <cell r="GT1489">
            <v>0</v>
          </cell>
          <cell r="GU1489">
            <v>0</v>
          </cell>
          <cell r="GV1489">
            <v>0</v>
          </cell>
          <cell r="GW1489">
            <v>0</v>
          </cell>
          <cell r="GX1489">
            <v>0</v>
          </cell>
          <cell r="GY1489">
            <v>0</v>
          </cell>
          <cell r="GZ1489">
            <v>0</v>
          </cell>
          <cell r="HA1489">
            <v>0</v>
          </cell>
          <cell r="HB1489">
            <v>0</v>
          </cell>
          <cell r="HC1489">
            <v>0</v>
          </cell>
          <cell r="HD1489">
            <v>0</v>
          </cell>
          <cell r="HE1489">
            <v>0</v>
          </cell>
          <cell r="HF1489">
            <v>0</v>
          </cell>
          <cell r="HG1489">
            <v>0</v>
          </cell>
          <cell r="HH1489">
            <v>0</v>
          </cell>
          <cell r="HI1489">
            <v>0</v>
          </cell>
          <cell r="HJ1489" t="str">
            <v>SI</v>
          </cell>
          <cell r="HL1489">
            <v>3.4999999999999934E-2</v>
          </cell>
          <cell r="HO1489" t="str">
            <v>160</v>
          </cell>
          <cell r="HP1489" t="str">
            <v>160</v>
          </cell>
          <cell r="HQ1489" t="str">
            <v>160</v>
          </cell>
          <cell r="HR1489" t="str">
            <v>160</v>
          </cell>
          <cell r="HS1489" t="str">
            <v>160</v>
          </cell>
          <cell r="HT1489" t="str">
            <v>160</v>
          </cell>
          <cell r="HU1489" t="str">
            <v>160</v>
          </cell>
          <cell r="HV1489" t="str">
            <v>160</v>
          </cell>
          <cell r="HW1489" t="str">
            <v>160</v>
          </cell>
          <cell r="HX1489" t="str">
            <v>160</v>
          </cell>
          <cell r="HY1489" t="str">
            <v>160</v>
          </cell>
        </row>
        <row r="1490">
          <cell r="D1490" t="str">
            <v>16</v>
          </cell>
          <cell r="F1490" t="str">
            <v>16R</v>
          </cell>
          <cell r="H1490">
            <v>0</v>
          </cell>
          <cell r="I1490">
            <v>0</v>
          </cell>
          <cell r="J1490">
            <v>0</v>
          </cell>
          <cell r="K1490">
            <v>0</v>
          </cell>
          <cell r="M1490">
            <v>0</v>
          </cell>
          <cell r="O1490">
            <v>0</v>
          </cell>
          <cell r="S1490">
            <v>0</v>
          </cell>
          <cell r="T1490">
            <v>0</v>
          </cell>
          <cell r="U1490">
            <v>0</v>
          </cell>
          <cell r="V1490">
            <v>0</v>
          </cell>
          <cell r="W1490">
            <v>0</v>
          </cell>
          <cell r="X1490">
            <v>0</v>
          </cell>
          <cell r="Y1490">
            <v>0</v>
          </cell>
          <cell r="Z1490">
            <v>0</v>
          </cell>
          <cell r="AA1490">
            <v>0</v>
          </cell>
          <cell r="AB1490">
            <v>0</v>
          </cell>
          <cell r="AC1490">
            <v>0</v>
          </cell>
          <cell r="AE1490">
            <v>0</v>
          </cell>
          <cell r="AG1490">
            <v>0</v>
          </cell>
          <cell r="AK1490">
            <v>0</v>
          </cell>
          <cell r="AL1490">
            <v>0</v>
          </cell>
          <cell r="AM1490">
            <v>0</v>
          </cell>
          <cell r="AN1490">
            <v>0</v>
          </cell>
          <cell r="AO1490">
            <v>0</v>
          </cell>
          <cell r="AP1490">
            <v>0</v>
          </cell>
          <cell r="AQ1490">
            <v>0</v>
          </cell>
          <cell r="AR1490">
            <v>0</v>
          </cell>
          <cell r="AS1490">
            <v>0</v>
          </cell>
          <cell r="AT1490">
            <v>0</v>
          </cell>
          <cell r="AU1490">
            <v>0</v>
          </cell>
          <cell r="AV1490">
            <v>0</v>
          </cell>
          <cell r="AW1490">
            <v>0</v>
          </cell>
          <cell r="AY1490">
            <v>0</v>
          </cell>
          <cell r="AZ1490">
            <v>0</v>
          </cell>
          <cell r="BC1490">
            <v>0</v>
          </cell>
          <cell r="BD1490">
            <v>0</v>
          </cell>
          <cell r="BE1490">
            <v>0</v>
          </cell>
          <cell r="BF1490">
            <v>0</v>
          </cell>
          <cell r="BG1490">
            <v>0</v>
          </cell>
          <cell r="BH1490">
            <v>0</v>
          </cell>
          <cell r="BI1490">
            <v>0</v>
          </cell>
          <cell r="BJ1490">
            <v>0</v>
          </cell>
          <cell r="BK1490">
            <v>0</v>
          </cell>
          <cell r="BL1490">
            <v>0</v>
          </cell>
          <cell r="BM1490">
            <v>0</v>
          </cell>
          <cell r="BO1490">
            <v>0</v>
          </cell>
          <cell r="BQ1490">
            <v>0</v>
          </cell>
          <cell r="BU1490">
            <v>0</v>
          </cell>
          <cell r="BV1490">
            <v>0</v>
          </cell>
          <cell r="BW1490">
            <v>0</v>
          </cell>
          <cell r="BX1490">
            <v>0</v>
          </cell>
          <cell r="BY1490">
            <v>0</v>
          </cell>
          <cell r="BZ1490">
            <v>0</v>
          </cell>
          <cell r="CA1490">
            <v>0</v>
          </cell>
          <cell r="CB1490">
            <v>0</v>
          </cell>
          <cell r="CC1490">
            <v>0</v>
          </cell>
          <cell r="CD1490">
            <v>0</v>
          </cell>
          <cell r="CE1490">
            <v>0</v>
          </cell>
          <cell r="CG1490">
            <v>0</v>
          </cell>
          <cell r="CI1490">
            <v>0</v>
          </cell>
          <cell r="CM1490">
            <v>0</v>
          </cell>
          <cell r="CN1490">
            <v>0</v>
          </cell>
          <cell r="CO1490">
            <v>0</v>
          </cell>
          <cell r="CP1490">
            <v>0</v>
          </cell>
          <cell r="CQ1490">
            <v>0</v>
          </cell>
          <cell r="CR1490">
            <v>0</v>
          </cell>
          <cell r="CS1490">
            <v>0</v>
          </cell>
          <cell r="CT1490">
            <v>0</v>
          </cell>
          <cell r="CU1490">
            <v>0</v>
          </cell>
          <cell r="CV1490">
            <v>0</v>
          </cell>
          <cell r="CW1490">
            <v>0</v>
          </cell>
          <cell r="CY1490">
            <v>0</v>
          </cell>
          <cell r="DA1490">
            <v>0</v>
          </cell>
          <cell r="DB1490">
            <v>0</v>
          </cell>
          <cell r="DE1490">
            <v>0</v>
          </cell>
          <cell r="DF1490">
            <v>0</v>
          </cell>
          <cell r="DG1490">
            <v>0</v>
          </cell>
          <cell r="DH1490">
            <v>0</v>
          </cell>
          <cell r="DI1490">
            <v>0</v>
          </cell>
          <cell r="DJ1490">
            <v>0</v>
          </cell>
          <cell r="DK1490">
            <v>0</v>
          </cell>
          <cell r="DL1490">
            <v>0</v>
          </cell>
          <cell r="DM1490">
            <v>0</v>
          </cell>
          <cell r="DN1490">
            <v>0</v>
          </cell>
          <cell r="DO1490">
            <v>0</v>
          </cell>
          <cell r="DP1490">
            <v>0</v>
          </cell>
          <cell r="DQ1490">
            <v>0</v>
          </cell>
          <cell r="DS1490">
            <v>0</v>
          </cell>
          <cell r="DT1490">
            <v>0</v>
          </cell>
          <cell r="DU1490">
            <v>0</v>
          </cell>
          <cell r="DW1490">
            <v>0</v>
          </cell>
          <cell r="DX1490">
            <v>0</v>
          </cell>
          <cell r="DY1490">
            <v>0</v>
          </cell>
          <cell r="DZ1490">
            <v>0</v>
          </cell>
          <cell r="EA1490">
            <v>0</v>
          </cell>
          <cell r="EB1490">
            <v>0</v>
          </cell>
          <cell r="EC1490">
            <v>0</v>
          </cell>
          <cell r="ED1490">
            <v>0</v>
          </cell>
          <cell r="EE1490">
            <v>0</v>
          </cell>
          <cell r="EF1490">
            <v>0</v>
          </cell>
          <cell r="EG1490">
            <v>0</v>
          </cell>
          <cell r="EH1490">
            <v>0</v>
          </cell>
          <cell r="EI1490">
            <v>0</v>
          </cell>
          <cell r="EK1490">
            <v>0</v>
          </cell>
          <cell r="EL1490">
            <v>0</v>
          </cell>
          <cell r="EM1490">
            <v>0</v>
          </cell>
          <cell r="EO1490">
            <v>0</v>
          </cell>
          <cell r="EP1490">
            <v>0</v>
          </cell>
          <cell r="EQ1490">
            <v>0</v>
          </cell>
          <cell r="ER1490">
            <v>0</v>
          </cell>
          <cell r="ES1490">
            <v>0</v>
          </cell>
          <cell r="ET1490">
            <v>0</v>
          </cell>
          <cell r="EU1490">
            <v>0</v>
          </cell>
          <cell r="EV1490">
            <v>0</v>
          </cell>
          <cell r="EW1490">
            <v>0</v>
          </cell>
          <cell r="EX1490">
            <v>0</v>
          </cell>
          <cell r="EY1490">
            <v>0</v>
          </cell>
          <cell r="EZ1490">
            <v>0</v>
          </cell>
          <cell r="FA1490">
            <v>0</v>
          </cell>
          <cell r="FC1490">
            <v>0</v>
          </cell>
          <cell r="FD1490">
            <v>0</v>
          </cell>
          <cell r="FE1490">
            <v>0</v>
          </cell>
          <cell r="FG1490">
            <v>0</v>
          </cell>
          <cell r="FH1490">
            <v>0</v>
          </cell>
          <cell r="FI1490">
            <v>0</v>
          </cell>
          <cell r="FJ1490">
            <v>0</v>
          </cell>
          <cell r="FK1490">
            <v>0</v>
          </cell>
          <cell r="FL1490">
            <v>0</v>
          </cell>
          <cell r="FM1490">
            <v>0</v>
          </cell>
          <cell r="FN1490">
            <v>0</v>
          </cell>
          <cell r="FO1490">
            <v>0</v>
          </cell>
          <cell r="FP1490">
            <v>0</v>
          </cell>
          <cell r="FQ1490">
            <v>0</v>
          </cell>
          <cell r="FR1490">
            <v>0</v>
          </cell>
          <cell r="FS1490">
            <v>0</v>
          </cell>
          <cell r="FU1490">
            <v>0</v>
          </cell>
          <cell r="FV1490">
            <v>0</v>
          </cell>
          <cell r="FW1490">
            <v>0</v>
          </cell>
          <cell r="FY1490">
            <v>0</v>
          </cell>
          <cell r="FZ1490">
            <v>0</v>
          </cell>
          <cell r="GA1490">
            <v>0</v>
          </cell>
          <cell r="GB1490">
            <v>0</v>
          </cell>
          <cell r="GC1490">
            <v>0</v>
          </cell>
          <cell r="GD1490">
            <v>0</v>
          </cell>
          <cell r="GE1490">
            <v>0</v>
          </cell>
          <cell r="GF1490">
            <v>0</v>
          </cell>
          <cell r="GG1490">
            <v>0</v>
          </cell>
          <cell r="GH1490">
            <v>0</v>
          </cell>
          <cell r="GI1490">
            <v>0</v>
          </cell>
          <cell r="GJ1490">
            <v>0</v>
          </cell>
          <cell r="GK1490">
            <v>0</v>
          </cell>
          <cell r="GM1490">
            <v>0</v>
          </cell>
          <cell r="GN1490">
            <v>0</v>
          </cell>
          <cell r="GO1490">
            <v>0</v>
          </cell>
          <cell r="GQ1490">
            <v>0</v>
          </cell>
          <cell r="GR1490">
            <v>0</v>
          </cell>
          <cell r="GS1490">
            <v>0</v>
          </cell>
          <cell r="GT1490">
            <v>0</v>
          </cell>
          <cell r="GU1490">
            <v>0</v>
          </cell>
          <cell r="GV1490">
            <v>0</v>
          </cell>
          <cell r="GW1490">
            <v>0</v>
          </cell>
          <cell r="GX1490">
            <v>0</v>
          </cell>
          <cell r="GY1490">
            <v>0</v>
          </cell>
          <cell r="GZ1490">
            <v>0</v>
          </cell>
          <cell r="HA1490">
            <v>0</v>
          </cell>
          <cell r="HB1490">
            <v>0</v>
          </cell>
          <cell r="HC1490">
            <v>0</v>
          </cell>
          <cell r="HD1490">
            <v>0</v>
          </cell>
          <cell r="HE1490">
            <v>0</v>
          </cell>
          <cell r="HF1490">
            <v>0</v>
          </cell>
          <cell r="HG1490">
            <v>0</v>
          </cell>
          <cell r="HH1490">
            <v>0</v>
          </cell>
          <cell r="HI1490">
            <v>0</v>
          </cell>
          <cell r="HJ1490" t="str">
            <v>SI</v>
          </cell>
          <cell r="HL1490">
            <v>3.4999999999999934E-2</v>
          </cell>
          <cell r="HO1490" t="str">
            <v>160</v>
          </cell>
          <cell r="HP1490" t="str">
            <v>160</v>
          </cell>
          <cell r="HQ1490" t="str">
            <v>160</v>
          </cell>
          <cell r="HR1490" t="str">
            <v>160</v>
          </cell>
          <cell r="HS1490" t="str">
            <v>160</v>
          </cell>
          <cell r="HT1490" t="str">
            <v>160</v>
          </cell>
          <cell r="HU1490" t="str">
            <v>160</v>
          </cell>
          <cell r="HV1490" t="str">
            <v>160</v>
          </cell>
          <cell r="HW1490" t="str">
            <v>160</v>
          </cell>
          <cell r="HX1490" t="str">
            <v>160</v>
          </cell>
          <cell r="HY1490" t="str">
            <v>160</v>
          </cell>
        </row>
        <row r="1491">
          <cell r="D1491" t="str">
            <v>16</v>
          </cell>
          <cell r="F1491" t="str">
            <v>16R</v>
          </cell>
          <cell r="H1491">
            <v>0</v>
          </cell>
          <cell r="I1491">
            <v>0</v>
          </cell>
          <cell r="J1491">
            <v>0</v>
          </cell>
          <cell r="K1491">
            <v>0</v>
          </cell>
          <cell r="M1491">
            <v>0</v>
          </cell>
          <cell r="O1491">
            <v>0</v>
          </cell>
          <cell r="S1491">
            <v>0</v>
          </cell>
          <cell r="T1491">
            <v>0</v>
          </cell>
          <cell r="U1491">
            <v>0</v>
          </cell>
          <cell r="V1491">
            <v>0</v>
          </cell>
          <cell r="W1491">
            <v>0</v>
          </cell>
          <cell r="X1491">
            <v>0</v>
          </cell>
          <cell r="Y1491">
            <v>0</v>
          </cell>
          <cell r="Z1491">
            <v>0</v>
          </cell>
          <cell r="AA1491">
            <v>0</v>
          </cell>
          <cell r="AB1491">
            <v>0</v>
          </cell>
          <cell r="AC1491">
            <v>0</v>
          </cell>
          <cell r="AE1491">
            <v>0</v>
          </cell>
          <cell r="AG1491">
            <v>0</v>
          </cell>
          <cell r="AK1491">
            <v>0</v>
          </cell>
          <cell r="AL1491">
            <v>0</v>
          </cell>
          <cell r="AM1491">
            <v>0</v>
          </cell>
          <cell r="AN1491">
            <v>0</v>
          </cell>
          <cell r="AO1491">
            <v>0</v>
          </cell>
          <cell r="AP1491">
            <v>0</v>
          </cell>
          <cell r="AQ1491">
            <v>0</v>
          </cell>
          <cell r="AR1491">
            <v>0</v>
          </cell>
          <cell r="AS1491">
            <v>0</v>
          </cell>
          <cell r="AT1491">
            <v>0</v>
          </cell>
          <cell r="AU1491">
            <v>0</v>
          </cell>
          <cell r="AV1491">
            <v>0</v>
          </cell>
          <cell r="AW1491">
            <v>0</v>
          </cell>
          <cell r="AY1491">
            <v>0</v>
          </cell>
          <cell r="AZ1491">
            <v>0</v>
          </cell>
          <cell r="BC1491">
            <v>0</v>
          </cell>
          <cell r="BD1491">
            <v>0</v>
          </cell>
          <cell r="BE1491">
            <v>0</v>
          </cell>
          <cell r="BF1491">
            <v>0</v>
          </cell>
          <cell r="BG1491">
            <v>0</v>
          </cell>
          <cell r="BH1491">
            <v>0</v>
          </cell>
          <cell r="BI1491">
            <v>0</v>
          </cell>
          <cell r="BJ1491">
            <v>0</v>
          </cell>
          <cell r="BK1491">
            <v>0</v>
          </cell>
          <cell r="BL1491">
            <v>0</v>
          </cell>
          <cell r="BM1491">
            <v>0</v>
          </cell>
          <cell r="BO1491">
            <v>0</v>
          </cell>
          <cell r="BQ1491">
            <v>0</v>
          </cell>
          <cell r="BU1491">
            <v>0</v>
          </cell>
          <cell r="BV1491">
            <v>0</v>
          </cell>
          <cell r="BW1491">
            <v>0</v>
          </cell>
          <cell r="BX1491">
            <v>0</v>
          </cell>
          <cell r="BY1491">
            <v>0</v>
          </cell>
          <cell r="BZ1491">
            <v>0</v>
          </cell>
          <cell r="CA1491">
            <v>0</v>
          </cell>
          <cell r="CB1491">
            <v>0</v>
          </cell>
          <cell r="CC1491">
            <v>0</v>
          </cell>
          <cell r="CD1491">
            <v>0</v>
          </cell>
          <cell r="CE1491">
            <v>0</v>
          </cell>
          <cell r="CG1491">
            <v>0</v>
          </cell>
          <cell r="CI1491">
            <v>0</v>
          </cell>
          <cell r="CM1491">
            <v>0</v>
          </cell>
          <cell r="CN1491">
            <v>0</v>
          </cell>
          <cell r="CO1491">
            <v>0</v>
          </cell>
          <cell r="CP1491">
            <v>0</v>
          </cell>
          <cell r="CQ1491">
            <v>0</v>
          </cell>
          <cell r="CR1491">
            <v>0</v>
          </cell>
          <cell r="CS1491">
            <v>0</v>
          </cell>
          <cell r="CT1491">
            <v>0</v>
          </cell>
          <cell r="CU1491">
            <v>0</v>
          </cell>
          <cell r="CV1491">
            <v>0</v>
          </cell>
          <cell r="CW1491">
            <v>0</v>
          </cell>
          <cell r="CY1491">
            <v>0</v>
          </cell>
          <cell r="DA1491">
            <v>0</v>
          </cell>
          <cell r="DB1491">
            <v>0</v>
          </cell>
          <cell r="DE1491">
            <v>0</v>
          </cell>
          <cell r="DF1491">
            <v>0</v>
          </cell>
          <cell r="DG1491">
            <v>0</v>
          </cell>
          <cell r="DH1491">
            <v>0</v>
          </cell>
          <cell r="DI1491">
            <v>0</v>
          </cell>
          <cell r="DJ1491">
            <v>0</v>
          </cell>
          <cell r="DK1491">
            <v>0</v>
          </cell>
          <cell r="DL1491">
            <v>0</v>
          </cell>
          <cell r="DM1491">
            <v>0</v>
          </cell>
          <cell r="DN1491">
            <v>0</v>
          </cell>
          <cell r="DO1491">
            <v>0</v>
          </cell>
          <cell r="DP1491">
            <v>0</v>
          </cell>
          <cell r="DQ1491">
            <v>0</v>
          </cell>
          <cell r="DS1491">
            <v>0</v>
          </cell>
          <cell r="DT1491">
            <v>0</v>
          </cell>
          <cell r="DU1491">
            <v>0</v>
          </cell>
          <cell r="DW1491">
            <v>0</v>
          </cell>
          <cell r="DX1491">
            <v>0</v>
          </cell>
          <cell r="DY1491">
            <v>0</v>
          </cell>
          <cell r="DZ1491">
            <v>0</v>
          </cell>
          <cell r="EA1491">
            <v>0</v>
          </cell>
          <cell r="EB1491">
            <v>0</v>
          </cell>
          <cell r="EC1491">
            <v>0</v>
          </cell>
          <cell r="ED1491">
            <v>0</v>
          </cell>
          <cell r="EE1491">
            <v>0</v>
          </cell>
          <cell r="EF1491">
            <v>0</v>
          </cell>
          <cell r="EG1491">
            <v>0</v>
          </cell>
          <cell r="EH1491">
            <v>0</v>
          </cell>
          <cell r="EI1491">
            <v>0</v>
          </cell>
          <cell r="EK1491">
            <v>0</v>
          </cell>
          <cell r="EL1491">
            <v>0</v>
          </cell>
          <cell r="EM1491">
            <v>0</v>
          </cell>
          <cell r="EO1491">
            <v>0</v>
          </cell>
          <cell r="EP1491">
            <v>0</v>
          </cell>
          <cell r="EQ1491">
            <v>0</v>
          </cell>
          <cell r="ER1491">
            <v>0</v>
          </cell>
          <cell r="ES1491">
            <v>0</v>
          </cell>
          <cell r="ET1491">
            <v>0</v>
          </cell>
          <cell r="EU1491">
            <v>0</v>
          </cell>
          <cell r="EV1491">
            <v>0</v>
          </cell>
          <cell r="EW1491">
            <v>0</v>
          </cell>
          <cell r="EX1491">
            <v>0</v>
          </cell>
          <cell r="EY1491">
            <v>0</v>
          </cell>
          <cell r="EZ1491">
            <v>0</v>
          </cell>
          <cell r="FA1491">
            <v>0</v>
          </cell>
          <cell r="FC1491">
            <v>0</v>
          </cell>
          <cell r="FD1491">
            <v>0</v>
          </cell>
          <cell r="FE1491">
            <v>0</v>
          </cell>
          <cell r="FG1491">
            <v>0</v>
          </cell>
          <cell r="FH1491">
            <v>0</v>
          </cell>
          <cell r="FI1491">
            <v>0</v>
          </cell>
          <cell r="FJ1491">
            <v>0</v>
          </cell>
          <cell r="FK1491">
            <v>0</v>
          </cell>
          <cell r="FL1491">
            <v>0</v>
          </cell>
          <cell r="FM1491">
            <v>0</v>
          </cell>
          <cell r="FN1491">
            <v>0</v>
          </cell>
          <cell r="FO1491">
            <v>0</v>
          </cell>
          <cell r="FP1491">
            <v>0</v>
          </cell>
          <cell r="FQ1491">
            <v>0</v>
          </cell>
          <cell r="FR1491">
            <v>0</v>
          </cell>
          <cell r="FS1491">
            <v>0</v>
          </cell>
          <cell r="FU1491">
            <v>0</v>
          </cell>
          <cell r="FV1491">
            <v>0</v>
          </cell>
          <cell r="FW1491">
            <v>0</v>
          </cell>
          <cell r="FY1491">
            <v>0</v>
          </cell>
          <cell r="FZ1491">
            <v>0</v>
          </cell>
          <cell r="GA1491">
            <v>0</v>
          </cell>
          <cell r="GB1491">
            <v>0</v>
          </cell>
          <cell r="GC1491">
            <v>0</v>
          </cell>
          <cell r="GD1491">
            <v>0</v>
          </cell>
          <cell r="GE1491">
            <v>0</v>
          </cell>
          <cell r="GF1491">
            <v>0</v>
          </cell>
          <cell r="GG1491">
            <v>0</v>
          </cell>
          <cell r="GH1491">
            <v>0</v>
          </cell>
          <cell r="GI1491">
            <v>0</v>
          </cell>
          <cell r="GJ1491">
            <v>0</v>
          </cell>
          <cell r="GK1491">
            <v>0</v>
          </cell>
          <cell r="GM1491">
            <v>0</v>
          </cell>
          <cell r="GN1491">
            <v>0</v>
          </cell>
          <cell r="GO1491">
            <v>0</v>
          </cell>
          <cell r="GQ1491">
            <v>0</v>
          </cell>
          <cell r="GR1491">
            <v>0</v>
          </cell>
          <cell r="GS1491">
            <v>0</v>
          </cell>
          <cell r="GT1491">
            <v>0</v>
          </cell>
          <cell r="GU1491">
            <v>0</v>
          </cell>
          <cell r="GV1491">
            <v>0</v>
          </cell>
          <cell r="GW1491">
            <v>0</v>
          </cell>
          <cell r="GX1491">
            <v>0</v>
          </cell>
          <cell r="GY1491">
            <v>0</v>
          </cell>
          <cell r="GZ1491">
            <v>0</v>
          </cell>
          <cell r="HA1491">
            <v>0</v>
          </cell>
          <cell r="HB1491">
            <v>0</v>
          </cell>
          <cell r="HC1491">
            <v>0</v>
          </cell>
          <cell r="HD1491">
            <v>0</v>
          </cell>
          <cell r="HE1491">
            <v>0</v>
          </cell>
          <cell r="HF1491">
            <v>0</v>
          </cell>
          <cell r="HG1491">
            <v>0</v>
          </cell>
          <cell r="HH1491">
            <v>0</v>
          </cell>
          <cell r="HI1491">
            <v>0</v>
          </cell>
          <cell r="HJ1491" t="str">
            <v>SI</v>
          </cell>
          <cell r="HL1491">
            <v>3.4999999999999934E-2</v>
          </cell>
          <cell r="HO1491" t="str">
            <v>160</v>
          </cell>
          <cell r="HP1491" t="str">
            <v>160</v>
          </cell>
          <cell r="HQ1491" t="str">
            <v>160</v>
          </cell>
          <cell r="HR1491" t="str">
            <v>160</v>
          </cell>
          <cell r="HS1491" t="str">
            <v>160</v>
          </cell>
          <cell r="HT1491" t="str">
            <v>160</v>
          </cell>
          <cell r="HU1491" t="str">
            <v>160</v>
          </cell>
          <cell r="HV1491" t="str">
            <v>160</v>
          </cell>
          <cell r="HW1491" t="str">
            <v>160</v>
          </cell>
          <cell r="HX1491" t="str">
            <v>160</v>
          </cell>
          <cell r="HY1491" t="str">
            <v>160</v>
          </cell>
        </row>
        <row r="1492">
          <cell r="D1492" t="str">
            <v>16</v>
          </cell>
          <cell r="F1492" t="str">
            <v>16R</v>
          </cell>
          <cell r="H1492">
            <v>0</v>
          </cell>
          <cell r="I1492">
            <v>0</v>
          </cell>
          <cell r="J1492">
            <v>0</v>
          </cell>
          <cell r="K1492">
            <v>0</v>
          </cell>
          <cell r="M1492">
            <v>0</v>
          </cell>
          <cell r="O1492">
            <v>0</v>
          </cell>
          <cell r="S1492">
            <v>0</v>
          </cell>
          <cell r="T1492">
            <v>0</v>
          </cell>
          <cell r="U1492">
            <v>0</v>
          </cell>
          <cell r="V1492">
            <v>0</v>
          </cell>
          <cell r="W1492">
            <v>0</v>
          </cell>
          <cell r="X1492">
            <v>0</v>
          </cell>
          <cell r="Y1492">
            <v>0</v>
          </cell>
          <cell r="Z1492">
            <v>0</v>
          </cell>
          <cell r="AA1492">
            <v>0</v>
          </cell>
          <cell r="AB1492">
            <v>0</v>
          </cell>
          <cell r="AC1492">
            <v>0</v>
          </cell>
          <cell r="AE1492">
            <v>0</v>
          </cell>
          <cell r="AG1492">
            <v>0</v>
          </cell>
          <cell r="AK1492">
            <v>0</v>
          </cell>
          <cell r="AL1492">
            <v>0</v>
          </cell>
          <cell r="AM1492">
            <v>0</v>
          </cell>
          <cell r="AN1492">
            <v>0</v>
          </cell>
          <cell r="AO1492">
            <v>0</v>
          </cell>
          <cell r="AP1492">
            <v>0</v>
          </cell>
          <cell r="AQ1492">
            <v>0</v>
          </cell>
          <cell r="AR1492">
            <v>0</v>
          </cell>
          <cell r="AS1492">
            <v>0</v>
          </cell>
          <cell r="AT1492">
            <v>0</v>
          </cell>
          <cell r="AU1492">
            <v>0</v>
          </cell>
          <cell r="AV1492">
            <v>0</v>
          </cell>
          <cell r="AW1492">
            <v>0</v>
          </cell>
          <cell r="AY1492">
            <v>0</v>
          </cell>
          <cell r="AZ1492">
            <v>0</v>
          </cell>
          <cell r="BC1492">
            <v>0</v>
          </cell>
          <cell r="BD1492">
            <v>0</v>
          </cell>
          <cell r="BE1492">
            <v>0</v>
          </cell>
          <cell r="BF1492">
            <v>0</v>
          </cell>
          <cell r="BG1492">
            <v>0</v>
          </cell>
          <cell r="BH1492">
            <v>0</v>
          </cell>
          <cell r="BI1492">
            <v>0</v>
          </cell>
          <cell r="BJ1492">
            <v>0</v>
          </cell>
          <cell r="BK1492">
            <v>0</v>
          </cell>
          <cell r="BL1492">
            <v>0</v>
          </cell>
          <cell r="BM1492">
            <v>0</v>
          </cell>
          <cell r="BO1492">
            <v>0</v>
          </cell>
          <cell r="BQ1492">
            <v>0</v>
          </cell>
          <cell r="BU1492">
            <v>0</v>
          </cell>
          <cell r="BV1492">
            <v>0</v>
          </cell>
          <cell r="BW1492">
            <v>0</v>
          </cell>
          <cell r="BX1492">
            <v>0</v>
          </cell>
          <cell r="BY1492">
            <v>0</v>
          </cell>
          <cell r="BZ1492">
            <v>0</v>
          </cell>
          <cell r="CA1492">
            <v>0</v>
          </cell>
          <cell r="CB1492">
            <v>0</v>
          </cell>
          <cell r="CC1492">
            <v>0</v>
          </cell>
          <cell r="CD1492">
            <v>0</v>
          </cell>
          <cell r="CE1492">
            <v>0</v>
          </cell>
          <cell r="CG1492">
            <v>0</v>
          </cell>
          <cell r="CI1492">
            <v>0</v>
          </cell>
          <cell r="CM1492">
            <v>0</v>
          </cell>
          <cell r="CN1492">
            <v>0</v>
          </cell>
          <cell r="CO1492">
            <v>0</v>
          </cell>
          <cell r="CP1492">
            <v>0</v>
          </cell>
          <cell r="CQ1492">
            <v>0</v>
          </cell>
          <cell r="CR1492">
            <v>0</v>
          </cell>
          <cell r="CS1492">
            <v>0</v>
          </cell>
          <cell r="CT1492">
            <v>0</v>
          </cell>
          <cell r="CU1492">
            <v>0</v>
          </cell>
          <cell r="CV1492">
            <v>0</v>
          </cell>
          <cell r="CW1492">
            <v>0</v>
          </cell>
          <cell r="CY1492">
            <v>0</v>
          </cell>
          <cell r="DA1492">
            <v>0</v>
          </cell>
          <cell r="DB1492">
            <v>0</v>
          </cell>
          <cell r="DE1492">
            <v>0</v>
          </cell>
          <cell r="DF1492">
            <v>0</v>
          </cell>
          <cell r="DG1492">
            <v>0</v>
          </cell>
          <cell r="DH1492">
            <v>0</v>
          </cell>
          <cell r="DI1492">
            <v>0</v>
          </cell>
          <cell r="DJ1492">
            <v>0</v>
          </cell>
          <cell r="DK1492">
            <v>0</v>
          </cell>
          <cell r="DL1492">
            <v>0</v>
          </cell>
          <cell r="DM1492">
            <v>0</v>
          </cell>
          <cell r="DN1492">
            <v>0</v>
          </cell>
          <cell r="DO1492">
            <v>0</v>
          </cell>
          <cell r="DP1492">
            <v>0</v>
          </cell>
          <cell r="DQ1492">
            <v>0</v>
          </cell>
          <cell r="DS1492">
            <v>0</v>
          </cell>
          <cell r="DT1492">
            <v>0</v>
          </cell>
          <cell r="DU1492">
            <v>0</v>
          </cell>
          <cell r="DW1492">
            <v>0</v>
          </cell>
          <cell r="DX1492">
            <v>0</v>
          </cell>
          <cell r="DY1492">
            <v>0</v>
          </cell>
          <cell r="DZ1492">
            <v>0</v>
          </cell>
          <cell r="EA1492">
            <v>0</v>
          </cell>
          <cell r="EB1492">
            <v>0</v>
          </cell>
          <cell r="EC1492">
            <v>0</v>
          </cell>
          <cell r="ED1492">
            <v>0</v>
          </cell>
          <cell r="EE1492">
            <v>0</v>
          </cell>
          <cell r="EF1492">
            <v>0</v>
          </cell>
          <cell r="EG1492">
            <v>0</v>
          </cell>
          <cell r="EH1492">
            <v>0</v>
          </cell>
          <cell r="EI1492">
            <v>0</v>
          </cell>
          <cell r="EK1492">
            <v>0</v>
          </cell>
          <cell r="EL1492">
            <v>0</v>
          </cell>
          <cell r="EM1492">
            <v>0</v>
          </cell>
          <cell r="EO1492">
            <v>0</v>
          </cell>
          <cell r="EP1492">
            <v>0</v>
          </cell>
          <cell r="EQ1492">
            <v>0</v>
          </cell>
          <cell r="ER1492">
            <v>0</v>
          </cell>
          <cell r="ES1492">
            <v>0</v>
          </cell>
          <cell r="ET1492">
            <v>0</v>
          </cell>
          <cell r="EU1492">
            <v>0</v>
          </cell>
          <cell r="EV1492">
            <v>0</v>
          </cell>
          <cell r="EW1492">
            <v>0</v>
          </cell>
          <cell r="EX1492">
            <v>0</v>
          </cell>
          <cell r="EY1492">
            <v>0</v>
          </cell>
          <cell r="EZ1492">
            <v>0</v>
          </cell>
          <cell r="FA1492">
            <v>0</v>
          </cell>
          <cell r="FC1492">
            <v>0</v>
          </cell>
          <cell r="FD1492">
            <v>0</v>
          </cell>
          <cell r="FE1492">
            <v>0</v>
          </cell>
          <cell r="FG1492">
            <v>0</v>
          </cell>
          <cell r="FH1492">
            <v>0</v>
          </cell>
          <cell r="FI1492">
            <v>0</v>
          </cell>
          <cell r="FJ1492">
            <v>0</v>
          </cell>
          <cell r="FK1492">
            <v>0</v>
          </cell>
          <cell r="FL1492">
            <v>0</v>
          </cell>
          <cell r="FM1492">
            <v>0</v>
          </cell>
          <cell r="FN1492">
            <v>0</v>
          </cell>
          <cell r="FO1492">
            <v>0</v>
          </cell>
          <cell r="FP1492">
            <v>0</v>
          </cell>
          <cell r="FQ1492">
            <v>0</v>
          </cell>
          <cell r="FR1492">
            <v>0</v>
          </cell>
          <cell r="FS1492">
            <v>0</v>
          </cell>
          <cell r="FU1492">
            <v>0</v>
          </cell>
          <cell r="FV1492">
            <v>0</v>
          </cell>
          <cell r="FW1492">
            <v>0</v>
          </cell>
          <cell r="FY1492">
            <v>0</v>
          </cell>
          <cell r="FZ1492">
            <v>0</v>
          </cell>
          <cell r="GA1492">
            <v>0</v>
          </cell>
          <cell r="GB1492">
            <v>0</v>
          </cell>
          <cell r="GC1492">
            <v>0</v>
          </cell>
          <cell r="GD1492">
            <v>0</v>
          </cell>
          <cell r="GE1492">
            <v>0</v>
          </cell>
          <cell r="GF1492">
            <v>0</v>
          </cell>
          <cell r="GG1492">
            <v>0</v>
          </cell>
          <cell r="GH1492">
            <v>0</v>
          </cell>
          <cell r="GI1492">
            <v>0</v>
          </cell>
          <cell r="GJ1492">
            <v>0</v>
          </cell>
          <cell r="GK1492">
            <v>0</v>
          </cell>
          <cell r="GM1492">
            <v>0</v>
          </cell>
          <cell r="GN1492">
            <v>0</v>
          </cell>
          <cell r="GO1492">
            <v>0</v>
          </cell>
          <cell r="GQ1492">
            <v>0</v>
          </cell>
          <cell r="GR1492">
            <v>0</v>
          </cell>
          <cell r="GS1492">
            <v>0</v>
          </cell>
          <cell r="GT1492">
            <v>0</v>
          </cell>
          <cell r="GU1492">
            <v>0</v>
          </cell>
          <cell r="GV1492">
            <v>0</v>
          </cell>
          <cell r="GW1492">
            <v>0</v>
          </cell>
          <cell r="GX1492">
            <v>0</v>
          </cell>
          <cell r="GY1492">
            <v>0</v>
          </cell>
          <cell r="GZ1492">
            <v>0</v>
          </cell>
          <cell r="HA1492">
            <v>0</v>
          </cell>
          <cell r="HB1492">
            <v>0</v>
          </cell>
          <cell r="HC1492">
            <v>0</v>
          </cell>
          <cell r="HD1492">
            <v>0</v>
          </cell>
          <cell r="HE1492">
            <v>0</v>
          </cell>
          <cell r="HF1492">
            <v>0</v>
          </cell>
          <cell r="HG1492">
            <v>0</v>
          </cell>
          <cell r="HH1492">
            <v>0</v>
          </cell>
          <cell r="HI1492">
            <v>0</v>
          </cell>
          <cell r="HJ1492" t="str">
            <v>SI</v>
          </cell>
          <cell r="HL1492">
            <v>3.4999999999999934E-2</v>
          </cell>
          <cell r="HO1492" t="str">
            <v>160</v>
          </cell>
          <cell r="HP1492" t="str">
            <v>160</v>
          </cell>
          <cell r="HQ1492" t="str">
            <v>160</v>
          </cell>
          <cell r="HR1492" t="str">
            <v>160</v>
          </cell>
          <cell r="HS1492" t="str">
            <v>160</v>
          </cell>
          <cell r="HT1492" t="str">
            <v>160</v>
          </cell>
          <cell r="HU1492" t="str">
            <v>160</v>
          </cell>
          <cell r="HV1492" t="str">
            <v>160</v>
          </cell>
          <cell r="HW1492" t="str">
            <v>160</v>
          </cell>
          <cell r="HX1492" t="str">
            <v>160</v>
          </cell>
          <cell r="HY1492" t="str">
            <v>160</v>
          </cell>
        </row>
        <row r="1493">
          <cell r="D1493" t="e">
            <v>#N/A</v>
          </cell>
          <cell r="F1493" t="e">
            <v>#N/A</v>
          </cell>
          <cell r="H1493">
            <v>0</v>
          </cell>
          <cell r="I1493">
            <v>0</v>
          </cell>
          <cell r="J1493">
            <v>0</v>
          </cell>
          <cell r="K1493">
            <v>0</v>
          </cell>
          <cell r="M1493">
            <v>0</v>
          </cell>
          <cell r="O1493">
            <v>0</v>
          </cell>
          <cell r="S1493">
            <v>0</v>
          </cell>
          <cell r="T1493">
            <v>0</v>
          </cell>
          <cell r="U1493">
            <v>0</v>
          </cell>
          <cell r="V1493">
            <v>0</v>
          </cell>
          <cell r="W1493">
            <v>0</v>
          </cell>
          <cell r="X1493">
            <v>0</v>
          </cell>
          <cell r="Y1493">
            <v>0</v>
          </cell>
          <cell r="Z1493">
            <v>0</v>
          </cell>
          <cell r="AA1493">
            <v>0</v>
          </cell>
          <cell r="AB1493">
            <v>0</v>
          </cell>
          <cell r="AC1493">
            <v>0</v>
          </cell>
          <cell r="AE1493">
            <v>0</v>
          </cell>
          <cell r="AG1493">
            <v>0</v>
          </cell>
          <cell r="AK1493">
            <v>0</v>
          </cell>
          <cell r="AL1493">
            <v>0</v>
          </cell>
          <cell r="AM1493">
            <v>0</v>
          </cell>
          <cell r="AN1493">
            <v>0</v>
          </cell>
          <cell r="AO1493">
            <v>0</v>
          </cell>
          <cell r="AP1493">
            <v>0</v>
          </cell>
          <cell r="AQ1493">
            <v>0</v>
          </cell>
          <cell r="AR1493">
            <v>0</v>
          </cell>
          <cell r="AS1493">
            <v>0</v>
          </cell>
          <cell r="AT1493">
            <v>0</v>
          </cell>
          <cell r="AU1493">
            <v>0</v>
          </cell>
          <cell r="AV1493">
            <v>0</v>
          </cell>
          <cell r="AW1493">
            <v>0</v>
          </cell>
          <cell r="AY1493">
            <v>0</v>
          </cell>
          <cell r="AZ1493">
            <v>0</v>
          </cell>
          <cell r="BC1493">
            <v>0</v>
          </cell>
          <cell r="BD1493">
            <v>0</v>
          </cell>
          <cell r="BE1493">
            <v>0</v>
          </cell>
          <cell r="BF1493">
            <v>0</v>
          </cell>
          <cell r="BG1493">
            <v>0</v>
          </cell>
          <cell r="BH1493">
            <v>0</v>
          </cell>
          <cell r="BI1493">
            <v>0</v>
          </cell>
          <cell r="BJ1493">
            <v>0</v>
          </cell>
          <cell r="BK1493">
            <v>0</v>
          </cell>
          <cell r="BL1493">
            <v>0</v>
          </cell>
          <cell r="BM1493">
            <v>0</v>
          </cell>
          <cell r="BO1493">
            <v>0</v>
          </cell>
          <cell r="BQ1493">
            <v>0</v>
          </cell>
          <cell r="BU1493">
            <v>0</v>
          </cell>
          <cell r="BV1493">
            <v>0</v>
          </cell>
          <cell r="BW1493">
            <v>0</v>
          </cell>
          <cell r="BX1493">
            <v>0</v>
          </cell>
          <cell r="BY1493">
            <v>0</v>
          </cell>
          <cell r="BZ1493">
            <v>0</v>
          </cell>
          <cell r="CA1493">
            <v>0</v>
          </cell>
          <cell r="CB1493">
            <v>0</v>
          </cell>
          <cell r="CC1493">
            <v>0</v>
          </cell>
          <cell r="CD1493">
            <v>0</v>
          </cell>
          <cell r="CE1493">
            <v>0</v>
          </cell>
          <cell r="CG1493">
            <v>0</v>
          </cell>
          <cell r="CI1493">
            <v>0</v>
          </cell>
          <cell r="CM1493">
            <v>0</v>
          </cell>
          <cell r="CN1493">
            <v>0</v>
          </cell>
          <cell r="CO1493">
            <v>0</v>
          </cell>
          <cell r="CP1493">
            <v>0</v>
          </cell>
          <cell r="CQ1493">
            <v>0</v>
          </cell>
          <cell r="CR1493">
            <v>0</v>
          </cell>
          <cell r="CS1493">
            <v>0</v>
          </cell>
          <cell r="CT1493">
            <v>0</v>
          </cell>
          <cell r="CU1493">
            <v>0</v>
          </cell>
          <cell r="CV1493">
            <v>0</v>
          </cell>
          <cell r="CW1493">
            <v>0</v>
          </cell>
          <cell r="CY1493">
            <v>0</v>
          </cell>
          <cell r="DA1493">
            <v>0</v>
          </cell>
          <cell r="DB1493">
            <v>0</v>
          </cell>
          <cell r="DE1493">
            <v>0</v>
          </cell>
          <cell r="DF1493">
            <v>0</v>
          </cell>
          <cell r="DG1493">
            <v>0</v>
          </cell>
          <cell r="DH1493">
            <v>0</v>
          </cell>
          <cell r="DI1493">
            <v>0</v>
          </cell>
          <cell r="DJ1493">
            <v>0</v>
          </cell>
          <cell r="DK1493">
            <v>0</v>
          </cell>
          <cell r="DL1493">
            <v>0</v>
          </cell>
          <cell r="DM1493">
            <v>0</v>
          </cell>
          <cell r="DN1493">
            <v>0</v>
          </cell>
          <cell r="DO1493">
            <v>0</v>
          </cell>
          <cell r="DP1493">
            <v>0</v>
          </cell>
          <cell r="DQ1493">
            <v>0</v>
          </cell>
          <cell r="DS1493">
            <v>0</v>
          </cell>
          <cell r="DT1493">
            <v>0</v>
          </cell>
          <cell r="DU1493">
            <v>0</v>
          </cell>
          <cell r="DW1493">
            <v>0</v>
          </cell>
          <cell r="DX1493">
            <v>0</v>
          </cell>
          <cell r="DY1493">
            <v>0</v>
          </cell>
          <cell r="DZ1493">
            <v>0</v>
          </cell>
          <cell r="EA1493">
            <v>0</v>
          </cell>
          <cell r="EB1493">
            <v>0</v>
          </cell>
          <cell r="EC1493">
            <v>0</v>
          </cell>
          <cell r="ED1493">
            <v>0</v>
          </cell>
          <cell r="EE1493">
            <v>0</v>
          </cell>
          <cell r="EF1493">
            <v>0</v>
          </cell>
          <cell r="EG1493">
            <v>0</v>
          </cell>
          <cell r="EH1493">
            <v>0</v>
          </cell>
          <cell r="EI1493">
            <v>0</v>
          </cell>
          <cell r="EK1493">
            <v>0</v>
          </cell>
          <cell r="EL1493">
            <v>0</v>
          </cell>
          <cell r="EM1493">
            <v>0</v>
          </cell>
          <cell r="EO1493">
            <v>0</v>
          </cell>
          <cell r="EP1493">
            <v>0</v>
          </cell>
          <cell r="EQ1493">
            <v>0</v>
          </cell>
          <cell r="ER1493">
            <v>0</v>
          </cell>
          <cell r="ES1493">
            <v>0</v>
          </cell>
          <cell r="ET1493">
            <v>0</v>
          </cell>
          <cell r="EU1493">
            <v>0</v>
          </cell>
          <cell r="EV1493">
            <v>0</v>
          </cell>
          <cell r="EW1493">
            <v>0</v>
          </cell>
          <cell r="EX1493">
            <v>0</v>
          </cell>
          <cell r="EY1493">
            <v>0</v>
          </cell>
          <cell r="EZ1493">
            <v>0</v>
          </cell>
          <cell r="FA1493">
            <v>0</v>
          </cell>
          <cell r="FC1493">
            <v>0</v>
          </cell>
          <cell r="FD1493">
            <v>0</v>
          </cell>
          <cell r="FE1493">
            <v>0</v>
          </cell>
          <cell r="FG1493">
            <v>0</v>
          </cell>
          <cell r="FH1493">
            <v>0</v>
          </cell>
          <cell r="FI1493">
            <v>0</v>
          </cell>
          <cell r="FJ1493">
            <v>0</v>
          </cell>
          <cell r="FK1493">
            <v>0</v>
          </cell>
          <cell r="FL1493">
            <v>0</v>
          </cell>
          <cell r="FM1493">
            <v>0</v>
          </cell>
          <cell r="FN1493">
            <v>0</v>
          </cell>
          <cell r="FO1493">
            <v>0</v>
          </cell>
          <cell r="FP1493">
            <v>0</v>
          </cell>
          <cell r="FQ1493">
            <v>0</v>
          </cell>
          <cell r="FR1493">
            <v>0</v>
          </cell>
          <cell r="FS1493">
            <v>0</v>
          </cell>
          <cell r="FU1493">
            <v>0</v>
          </cell>
          <cell r="FV1493">
            <v>0</v>
          </cell>
          <cell r="FW1493">
            <v>0</v>
          </cell>
          <cell r="FY1493">
            <v>0</v>
          </cell>
          <cell r="FZ1493">
            <v>0</v>
          </cell>
          <cell r="GA1493">
            <v>0</v>
          </cell>
          <cell r="GB1493">
            <v>0</v>
          </cell>
          <cell r="GC1493">
            <v>0</v>
          </cell>
          <cell r="GD1493">
            <v>0</v>
          </cell>
          <cell r="GE1493">
            <v>0</v>
          </cell>
          <cell r="GF1493">
            <v>0</v>
          </cell>
          <cell r="GG1493">
            <v>0</v>
          </cell>
          <cell r="GH1493">
            <v>0</v>
          </cell>
          <cell r="GI1493">
            <v>0</v>
          </cell>
          <cell r="GJ1493">
            <v>0</v>
          </cell>
          <cell r="GK1493">
            <v>0</v>
          </cell>
          <cell r="GM1493">
            <v>0</v>
          </cell>
          <cell r="GN1493">
            <v>0</v>
          </cell>
          <cell r="GO1493">
            <v>0</v>
          </cell>
          <cell r="GQ1493">
            <v>0</v>
          </cell>
          <cell r="GR1493">
            <v>0</v>
          </cell>
          <cell r="GS1493">
            <v>0</v>
          </cell>
          <cell r="GT1493">
            <v>0</v>
          </cell>
          <cell r="GU1493">
            <v>0</v>
          </cell>
          <cell r="GV1493">
            <v>0</v>
          </cell>
          <cell r="GW1493">
            <v>0</v>
          </cell>
          <cell r="GX1493">
            <v>0</v>
          </cell>
          <cell r="GY1493">
            <v>0</v>
          </cell>
          <cell r="GZ1493">
            <v>0</v>
          </cell>
          <cell r="HA1493">
            <v>0</v>
          </cell>
          <cell r="HB1493">
            <v>0</v>
          </cell>
          <cell r="HC1493">
            <v>0</v>
          </cell>
          <cell r="HD1493">
            <v>0</v>
          </cell>
          <cell r="HE1493">
            <v>0</v>
          </cell>
          <cell r="HF1493">
            <v>0</v>
          </cell>
          <cell r="HG1493">
            <v>0</v>
          </cell>
          <cell r="HH1493">
            <v>0</v>
          </cell>
          <cell r="HI1493">
            <v>0</v>
          </cell>
          <cell r="HJ1493" t="str">
            <v>SI</v>
          </cell>
          <cell r="HL1493">
            <v>3.4999999999999934E-2</v>
          </cell>
          <cell r="HO1493" t="e">
            <v>#N/A</v>
          </cell>
          <cell r="HP1493" t="e">
            <v>#N/A</v>
          </cell>
          <cell r="HQ1493" t="e">
            <v>#N/A</v>
          </cell>
          <cell r="HR1493" t="e">
            <v>#N/A</v>
          </cell>
          <cell r="HS1493" t="e">
            <v>#N/A</v>
          </cell>
          <cell r="HT1493" t="e">
            <v>#N/A</v>
          </cell>
          <cell r="HU1493" t="e">
            <v>#N/A</v>
          </cell>
          <cell r="HV1493" t="e">
            <v>#N/A</v>
          </cell>
          <cell r="HW1493" t="e">
            <v>#N/A</v>
          </cell>
          <cell r="HX1493" t="e">
            <v>#N/A</v>
          </cell>
          <cell r="HY1493" t="e">
            <v>#N/A</v>
          </cell>
        </row>
        <row r="1494">
          <cell r="D1494" t="e">
            <v>#N/A</v>
          </cell>
          <cell r="F1494" t="e">
            <v>#N/A</v>
          </cell>
          <cell r="H1494" t="e">
            <v>#N/A</v>
          </cell>
          <cell r="I1494" t="e">
            <v>#N/A</v>
          </cell>
          <cell r="J1494" t="e">
            <v>#N/A</v>
          </cell>
          <cell r="K1494" t="e">
            <v>#N/A</v>
          </cell>
          <cell r="M1494" t="e">
            <v>#N/A</v>
          </cell>
          <cell r="O1494" t="e">
            <v>#DIV/0!</v>
          </cell>
          <cell r="S1494">
            <v>0</v>
          </cell>
          <cell r="T1494">
            <v>0</v>
          </cell>
          <cell r="U1494">
            <v>0</v>
          </cell>
          <cell r="V1494">
            <v>0</v>
          </cell>
          <cell r="W1494">
            <v>0</v>
          </cell>
          <cell r="X1494">
            <v>0</v>
          </cell>
          <cell r="Y1494" t="e">
            <v>#N/A</v>
          </cell>
          <cell r="Z1494" t="e">
            <v>#N/A</v>
          </cell>
          <cell r="AA1494" t="e">
            <v>#N/A</v>
          </cell>
          <cell r="AB1494" t="e">
            <v>#N/A</v>
          </cell>
          <cell r="AC1494" t="e">
            <v>#N/A</v>
          </cell>
          <cell r="AE1494" t="e">
            <v>#N/A</v>
          </cell>
          <cell r="AG1494" t="e">
            <v>#DIV/0!</v>
          </cell>
          <cell r="AK1494">
            <v>0</v>
          </cell>
          <cell r="AL1494">
            <v>0</v>
          </cell>
          <cell r="AM1494">
            <v>0</v>
          </cell>
          <cell r="AN1494">
            <v>0</v>
          </cell>
          <cell r="AO1494">
            <v>0</v>
          </cell>
          <cell r="AP1494">
            <v>0</v>
          </cell>
          <cell r="AQ1494" t="e">
            <v>#N/A</v>
          </cell>
          <cell r="AR1494" t="e">
            <v>#N/A</v>
          </cell>
          <cell r="AS1494" t="e">
            <v>#N/A</v>
          </cell>
          <cell r="AT1494" t="e">
            <v>#N/A</v>
          </cell>
          <cell r="AU1494" t="e">
            <v>#N/A</v>
          </cell>
          <cell r="AV1494" t="e">
            <v>#N/A</v>
          </cell>
          <cell r="AW1494" t="e">
            <v>#N/A</v>
          </cell>
          <cell r="AY1494" t="e">
            <v>#DIV/0!</v>
          </cell>
          <cell r="AZ1494" t="e">
            <v>#N/A</v>
          </cell>
          <cell r="BC1494">
            <v>0</v>
          </cell>
          <cell r="BD1494">
            <v>0</v>
          </cell>
          <cell r="BE1494">
            <v>0</v>
          </cell>
          <cell r="BF1494">
            <v>0</v>
          </cell>
          <cell r="BG1494">
            <v>0</v>
          </cell>
          <cell r="BH1494">
            <v>0</v>
          </cell>
          <cell r="BI1494" t="e">
            <v>#N/A</v>
          </cell>
          <cell r="BJ1494" t="e">
            <v>#N/A</v>
          </cell>
          <cell r="BK1494" t="e">
            <v>#N/A</v>
          </cell>
          <cell r="BL1494" t="e">
            <v>#N/A</v>
          </cell>
          <cell r="BM1494" t="e">
            <v>#N/A</v>
          </cell>
          <cell r="BO1494" t="e">
            <v>#N/A</v>
          </cell>
          <cell r="BQ1494" t="e">
            <v>#DIV/0!</v>
          </cell>
          <cell r="BU1494">
            <v>0</v>
          </cell>
          <cell r="BV1494">
            <v>0</v>
          </cell>
          <cell r="BW1494">
            <v>0</v>
          </cell>
          <cell r="BX1494">
            <v>0</v>
          </cell>
          <cell r="BY1494">
            <v>0</v>
          </cell>
          <cell r="BZ1494">
            <v>0</v>
          </cell>
          <cell r="CA1494" t="e">
            <v>#N/A</v>
          </cell>
          <cell r="CB1494" t="e">
            <v>#N/A</v>
          </cell>
          <cell r="CC1494" t="e">
            <v>#N/A</v>
          </cell>
          <cell r="CD1494" t="e">
            <v>#N/A</v>
          </cell>
          <cell r="CE1494" t="e">
            <v>#N/A</v>
          </cell>
          <cell r="CG1494" t="e">
            <v>#N/A</v>
          </cell>
          <cell r="CI1494" t="e">
            <v>#DIV/0!</v>
          </cell>
          <cell r="CM1494">
            <v>0</v>
          </cell>
          <cell r="CN1494">
            <v>0</v>
          </cell>
          <cell r="CO1494">
            <v>0</v>
          </cell>
          <cell r="CP1494">
            <v>0</v>
          </cell>
          <cell r="CQ1494">
            <v>0</v>
          </cell>
          <cell r="CR1494">
            <v>0</v>
          </cell>
          <cell r="CS1494" t="e">
            <v>#N/A</v>
          </cell>
          <cell r="CT1494" t="e">
            <v>#N/A</v>
          </cell>
          <cell r="CU1494" t="e">
            <v>#N/A</v>
          </cell>
          <cell r="CV1494" t="e">
            <v>#N/A</v>
          </cell>
          <cell r="CW1494" t="e">
            <v>#N/A</v>
          </cell>
          <cell r="CY1494" t="e">
            <v>#N/A</v>
          </cell>
          <cell r="DA1494" t="e">
            <v>#DIV/0!</v>
          </cell>
          <cell r="DB1494" t="e">
            <v>#N/A</v>
          </cell>
          <cell r="DE1494">
            <v>0</v>
          </cell>
          <cell r="DF1494">
            <v>0</v>
          </cell>
          <cell r="DG1494">
            <v>0</v>
          </cell>
          <cell r="DH1494">
            <v>0</v>
          </cell>
          <cell r="DI1494">
            <v>0</v>
          </cell>
          <cell r="DJ1494">
            <v>0</v>
          </cell>
          <cell r="DK1494" t="e">
            <v>#N/A</v>
          </cell>
          <cell r="DL1494" t="e">
            <v>#N/A</v>
          </cell>
          <cell r="DM1494" t="e">
            <v>#N/A</v>
          </cell>
          <cell r="DN1494" t="e">
            <v>#N/A</v>
          </cell>
          <cell r="DO1494" t="e">
            <v>#N/A</v>
          </cell>
          <cell r="DP1494" t="e">
            <v>#N/A</v>
          </cell>
          <cell r="DQ1494" t="e">
            <v>#N/A</v>
          </cell>
          <cell r="DS1494" t="e">
            <v>#DIV/0!</v>
          </cell>
          <cell r="DT1494" t="e">
            <v>#N/A</v>
          </cell>
          <cell r="DU1494" t="e">
            <v>#N/A</v>
          </cell>
          <cell r="DW1494">
            <v>0</v>
          </cell>
          <cell r="DX1494">
            <v>0</v>
          </cell>
          <cell r="DY1494">
            <v>0</v>
          </cell>
          <cell r="DZ1494">
            <v>0</v>
          </cell>
          <cell r="EA1494">
            <v>0</v>
          </cell>
          <cell r="EB1494">
            <v>0</v>
          </cell>
          <cell r="EC1494" t="e">
            <v>#N/A</v>
          </cell>
          <cell r="ED1494" t="e">
            <v>#N/A</v>
          </cell>
          <cell r="EE1494" t="e">
            <v>#N/A</v>
          </cell>
          <cell r="EF1494" t="e">
            <v>#N/A</v>
          </cell>
          <cell r="EG1494" t="e">
            <v>#N/A</v>
          </cell>
          <cell r="EH1494" t="e">
            <v>#N/A</v>
          </cell>
          <cell r="EI1494" t="e">
            <v>#N/A</v>
          </cell>
          <cell r="EK1494" t="e">
            <v>#DIV/0!</v>
          </cell>
          <cell r="EL1494" t="e">
            <v>#N/A</v>
          </cell>
          <cell r="EM1494" t="e">
            <v>#N/A</v>
          </cell>
          <cell r="EO1494">
            <v>0</v>
          </cell>
          <cell r="EP1494">
            <v>0</v>
          </cell>
          <cell r="EQ1494">
            <v>0</v>
          </cell>
          <cell r="ER1494">
            <v>0</v>
          </cell>
          <cell r="ES1494">
            <v>0</v>
          </cell>
          <cell r="ET1494">
            <v>0</v>
          </cell>
          <cell r="EU1494" t="e">
            <v>#N/A</v>
          </cell>
          <cell r="EV1494" t="e">
            <v>#N/A</v>
          </cell>
          <cell r="EW1494" t="e">
            <v>#N/A</v>
          </cell>
          <cell r="EX1494" t="e">
            <v>#N/A</v>
          </cell>
          <cell r="EY1494" t="e">
            <v>#N/A</v>
          </cell>
          <cell r="EZ1494" t="e">
            <v>#N/A</v>
          </cell>
          <cell r="FA1494" t="e">
            <v>#N/A</v>
          </cell>
          <cell r="FC1494" t="e">
            <v>#DIV/0!</v>
          </cell>
          <cell r="FD1494" t="e">
            <v>#N/A</v>
          </cell>
          <cell r="FE1494" t="e">
            <v>#N/A</v>
          </cell>
          <cell r="FG1494">
            <v>0</v>
          </cell>
          <cell r="FH1494">
            <v>0</v>
          </cell>
          <cell r="FI1494">
            <v>0</v>
          </cell>
          <cell r="FJ1494">
            <v>0</v>
          </cell>
          <cell r="FK1494">
            <v>0</v>
          </cell>
          <cell r="FL1494">
            <v>0</v>
          </cell>
          <cell r="FM1494" t="e">
            <v>#N/A</v>
          </cell>
          <cell r="FN1494" t="e">
            <v>#N/A</v>
          </cell>
          <cell r="FO1494" t="e">
            <v>#N/A</v>
          </cell>
          <cell r="FP1494" t="e">
            <v>#N/A</v>
          </cell>
          <cell r="FQ1494" t="e">
            <v>#N/A</v>
          </cell>
          <cell r="FR1494" t="e">
            <v>#N/A</v>
          </cell>
          <cell r="FS1494" t="e">
            <v>#N/A</v>
          </cell>
          <cell r="FU1494" t="e">
            <v>#DIV/0!</v>
          </cell>
          <cell r="FV1494" t="e">
            <v>#N/A</v>
          </cell>
          <cell r="FW1494" t="e">
            <v>#N/A</v>
          </cell>
          <cell r="FY1494">
            <v>0</v>
          </cell>
          <cell r="FZ1494">
            <v>0</v>
          </cell>
          <cell r="GA1494">
            <v>0</v>
          </cell>
          <cell r="GB1494">
            <v>0</v>
          </cell>
          <cell r="GC1494">
            <v>0</v>
          </cell>
          <cell r="GD1494">
            <v>0</v>
          </cell>
          <cell r="GE1494" t="e">
            <v>#N/A</v>
          </cell>
          <cell r="GF1494" t="e">
            <v>#N/A</v>
          </cell>
          <cell r="GG1494" t="e">
            <v>#N/A</v>
          </cell>
          <cell r="GH1494" t="e">
            <v>#N/A</v>
          </cell>
          <cell r="GI1494" t="e">
            <v>#N/A</v>
          </cell>
          <cell r="GJ1494" t="e">
            <v>#N/A</v>
          </cell>
          <cell r="GK1494" t="e">
            <v>#N/A</v>
          </cell>
          <cell r="GM1494" t="e">
            <v>#DIV/0!</v>
          </cell>
          <cell r="GN1494" t="e">
            <v>#N/A</v>
          </cell>
          <cell r="GO1494" t="e">
            <v>#N/A</v>
          </cell>
          <cell r="GQ1494">
            <v>0</v>
          </cell>
          <cell r="GR1494">
            <v>0</v>
          </cell>
          <cell r="GS1494">
            <v>0</v>
          </cell>
          <cell r="GT1494">
            <v>0</v>
          </cell>
          <cell r="GU1494">
            <v>0</v>
          </cell>
          <cell r="GV1494">
            <v>0</v>
          </cell>
          <cell r="GW1494" t="e">
            <v>#N/A</v>
          </cell>
          <cell r="GX1494" t="e">
            <v>#N/A</v>
          </cell>
          <cell r="GY1494" t="e">
            <v>#N/A</v>
          </cell>
          <cell r="GZ1494" t="e">
            <v>#N/A</v>
          </cell>
          <cell r="HA1494" t="e">
            <v>#N/A</v>
          </cell>
          <cell r="HB1494" t="e">
            <v>#N/A</v>
          </cell>
          <cell r="HC1494" t="e">
            <v>#N/A</v>
          </cell>
          <cell r="HD1494">
            <v>0</v>
          </cell>
          <cell r="HE1494" t="e">
            <v>#DIV/0!</v>
          </cell>
          <cell r="HF1494" t="e">
            <v>#N/A</v>
          </cell>
          <cell r="HG1494" t="e">
            <v>#N/A</v>
          </cell>
          <cell r="HH1494">
            <v>0</v>
          </cell>
          <cell r="HI1494">
            <v>0</v>
          </cell>
          <cell r="HJ1494" t="e">
            <v>#N/A</v>
          </cell>
          <cell r="HL1494" t="e">
            <v>#N/A</v>
          </cell>
          <cell r="HO1494" t="e">
            <v>#N/A</v>
          </cell>
          <cell r="HP1494" t="e">
            <v>#N/A</v>
          </cell>
          <cell r="HQ1494" t="e">
            <v>#N/A</v>
          </cell>
          <cell r="HR1494" t="e">
            <v>#N/A</v>
          </cell>
          <cell r="HS1494" t="e">
            <v>#N/A</v>
          </cell>
          <cell r="HT1494" t="e">
            <v>#N/A</v>
          </cell>
          <cell r="HU1494" t="e">
            <v>#N/A</v>
          </cell>
          <cell r="HV1494" t="e">
            <v>#N/A</v>
          </cell>
          <cell r="HW1494" t="e">
            <v>#N/A</v>
          </cell>
          <cell r="HX1494" t="e">
            <v>#N/A</v>
          </cell>
          <cell r="HY1494" t="e">
            <v>#N/A</v>
          </cell>
        </row>
        <row r="1495">
          <cell r="D1495" t="e">
            <v>#N/A</v>
          </cell>
          <cell r="F1495" t="e">
            <v>#N/A</v>
          </cell>
          <cell r="H1495" t="e">
            <v>#N/A</v>
          </cell>
          <cell r="I1495" t="e">
            <v>#N/A</v>
          </cell>
          <cell r="J1495" t="e">
            <v>#N/A</v>
          </cell>
          <cell r="K1495" t="e">
            <v>#N/A</v>
          </cell>
          <cell r="M1495" t="e">
            <v>#N/A</v>
          </cell>
          <cell r="O1495" t="e">
            <v>#DIV/0!</v>
          </cell>
          <cell r="S1495">
            <v>0</v>
          </cell>
          <cell r="T1495">
            <v>0</v>
          </cell>
          <cell r="U1495">
            <v>0</v>
          </cell>
          <cell r="V1495">
            <v>0</v>
          </cell>
          <cell r="W1495">
            <v>0</v>
          </cell>
          <cell r="X1495">
            <v>0</v>
          </cell>
          <cell r="Y1495" t="e">
            <v>#N/A</v>
          </cell>
          <cell r="Z1495" t="e">
            <v>#N/A</v>
          </cell>
          <cell r="AA1495" t="e">
            <v>#N/A</v>
          </cell>
          <cell r="AB1495" t="e">
            <v>#N/A</v>
          </cell>
          <cell r="AC1495" t="e">
            <v>#N/A</v>
          </cell>
          <cell r="AE1495" t="e">
            <v>#N/A</v>
          </cell>
          <cell r="AG1495" t="e">
            <v>#DIV/0!</v>
          </cell>
          <cell r="AK1495">
            <v>0</v>
          </cell>
          <cell r="AL1495">
            <v>0</v>
          </cell>
          <cell r="AM1495">
            <v>0</v>
          </cell>
          <cell r="AN1495">
            <v>0</v>
          </cell>
          <cell r="AO1495">
            <v>0</v>
          </cell>
          <cell r="AP1495">
            <v>0</v>
          </cell>
          <cell r="AQ1495" t="e">
            <v>#N/A</v>
          </cell>
          <cell r="AR1495" t="e">
            <v>#N/A</v>
          </cell>
          <cell r="AS1495" t="e">
            <v>#N/A</v>
          </cell>
          <cell r="AT1495" t="e">
            <v>#N/A</v>
          </cell>
          <cell r="AU1495" t="e">
            <v>#N/A</v>
          </cell>
          <cell r="AV1495" t="e">
            <v>#N/A</v>
          </cell>
          <cell r="AW1495" t="e">
            <v>#N/A</v>
          </cell>
          <cell r="AY1495" t="e">
            <v>#DIV/0!</v>
          </cell>
          <cell r="AZ1495" t="e">
            <v>#N/A</v>
          </cell>
          <cell r="BC1495">
            <v>0</v>
          </cell>
          <cell r="BD1495">
            <v>0</v>
          </cell>
          <cell r="BE1495">
            <v>0</v>
          </cell>
          <cell r="BF1495">
            <v>0</v>
          </cell>
          <cell r="BG1495">
            <v>0</v>
          </cell>
          <cell r="BH1495">
            <v>0</v>
          </cell>
          <cell r="BI1495" t="e">
            <v>#N/A</v>
          </cell>
          <cell r="BJ1495" t="e">
            <v>#N/A</v>
          </cell>
          <cell r="BK1495" t="e">
            <v>#N/A</v>
          </cell>
          <cell r="BL1495" t="e">
            <v>#N/A</v>
          </cell>
          <cell r="BM1495" t="e">
            <v>#N/A</v>
          </cell>
          <cell r="BO1495" t="e">
            <v>#N/A</v>
          </cell>
          <cell r="BQ1495" t="e">
            <v>#DIV/0!</v>
          </cell>
          <cell r="BU1495">
            <v>0</v>
          </cell>
          <cell r="BV1495">
            <v>0</v>
          </cell>
          <cell r="BW1495">
            <v>0</v>
          </cell>
          <cell r="BX1495">
            <v>0</v>
          </cell>
          <cell r="BY1495">
            <v>0</v>
          </cell>
          <cell r="BZ1495">
            <v>0</v>
          </cell>
          <cell r="CA1495" t="e">
            <v>#N/A</v>
          </cell>
          <cell r="CB1495" t="e">
            <v>#N/A</v>
          </cell>
          <cell r="CC1495" t="e">
            <v>#N/A</v>
          </cell>
          <cell r="CD1495" t="e">
            <v>#N/A</v>
          </cell>
          <cell r="CE1495" t="e">
            <v>#N/A</v>
          </cell>
          <cell r="CG1495" t="e">
            <v>#N/A</v>
          </cell>
          <cell r="CI1495" t="e">
            <v>#DIV/0!</v>
          </cell>
          <cell r="CM1495">
            <v>0</v>
          </cell>
          <cell r="CN1495">
            <v>0</v>
          </cell>
          <cell r="CO1495">
            <v>0</v>
          </cell>
          <cell r="CP1495">
            <v>0</v>
          </cell>
          <cell r="CQ1495">
            <v>0</v>
          </cell>
          <cell r="CR1495">
            <v>0</v>
          </cell>
          <cell r="CS1495" t="e">
            <v>#N/A</v>
          </cell>
          <cell r="CT1495" t="e">
            <v>#N/A</v>
          </cell>
          <cell r="CU1495" t="e">
            <v>#N/A</v>
          </cell>
          <cell r="CV1495" t="e">
            <v>#N/A</v>
          </cell>
          <cell r="CW1495" t="e">
            <v>#N/A</v>
          </cell>
          <cell r="CY1495" t="e">
            <v>#N/A</v>
          </cell>
          <cell r="DA1495" t="e">
            <v>#DIV/0!</v>
          </cell>
          <cell r="DB1495" t="e">
            <v>#N/A</v>
          </cell>
          <cell r="DE1495">
            <v>0</v>
          </cell>
          <cell r="DF1495">
            <v>0</v>
          </cell>
          <cell r="DG1495">
            <v>0</v>
          </cell>
          <cell r="DH1495">
            <v>0</v>
          </cell>
          <cell r="DI1495">
            <v>0</v>
          </cell>
          <cell r="DJ1495">
            <v>0</v>
          </cell>
          <cell r="DK1495" t="e">
            <v>#N/A</v>
          </cell>
          <cell r="DL1495" t="e">
            <v>#N/A</v>
          </cell>
          <cell r="DM1495" t="e">
            <v>#N/A</v>
          </cell>
          <cell r="DN1495" t="e">
            <v>#N/A</v>
          </cell>
          <cell r="DO1495" t="e">
            <v>#N/A</v>
          </cell>
          <cell r="DP1495" t="e">
            <v>#N/A</v>
          </cell>
          <cell r="DQ1495" t="e">
            <v>#N/A</v>
          </cell>
          <cell r="DS1495" t="e">
            <v>#DIV/0!</v>
          </cell>
          <cell r="DT1495" t="e">
            <v>#N/A</v>
          </cell>
          <cell r="DU1495" t="e">
            <v>#N/A</v>
          </cell>
          <cell r="DW1495">
            <v>0</v>
          </cell>
          <cell r="DX1495">
            <v>0</v>
          </cell>
          <cell r="DY1495">
            <v>0</v>
          </cell>
          <cell r="DZ1495">
            <v>0</v>
          </cell>
          <cell r="EA1495">
            <v>0</v>
          </cell>
          <cell r="EB1495">
            <v>0</v>
          </cell>
          <cell r="EC1495" t="e">
            <v>#N/A</v>
          </cell>
          <cell r="ED1495" t="e">
            <v>#N/A</v>
          </cell>
          <cell r="EE1495" t="e">
            <v>#N/A</v>
          </cell>
          <cell r="EF1495" t="e">
            <v>#N/A</v>
          </cell>
          <cell r="EG1495" t="e">
            <v>#N/A</v>
          </cell>
          <cell r="EH1495" t="e">
            <v>#N/A</v>
          </cell>
          <cell r="EI1495" t="e">
            <v>#N/A</v>
          </cell>
          <cell r="EK1495" t="e">
            <v>#DIV/0!</v>
          </cell>
          <cell r="EL1495" t="e">
            <v>#N/A</v>
          </cell>
          <cell r="EM1495" t="e">
            <v>#N/A</v>
          </cell>
          <cell r="EO1495">
            <v>0</v>
          </cell>
          <cell r="EP1495">
            <v>0</v>
          </cell>
          <cell r="EQ1495">
            <v>0</v>
          </cell>
          <cell r="ER1495">
            <v>0</v>
          </cell>
          <cell r="ES1495">
            <v>0</v>
          </cell>
          <cell r="ET1495">
            <v>0</v>
          </cell>
          <cell r="EU1495" t="e">
            <v>#N/A</v>
          </cell>
          <cell r="EV1495" t="e">
            <v>#N/A</v>
          </cell>
          <cell r="EW1495" t="e">
            <v>#N/A</v>
          </cell>
          <cell r="EX1495" t="e">
            <v>#N/A</v>
          </cell>
          <cell r="EY1495" t="e">
            <v>#N/A</v>
          </cell>
          <cell r="EZ1495" t="e">
            <v>#N/A</v>
          </cell>
          <cell r="FA1495" t="e">
            <v>#N/A</v>
          </cell>
          <cell r="FC1495" t="e">
            <v>#DIV/0!</v>
          </cell>
          <cell r="FD1495" t="e">
            <v>#N/A</v>
          </cell>
          <cell r="FE1495" t="e">
            <v>#N/A</v>
          </cell>
          <cell r="FG1495">
            <v>0</v>
          </cell>
          <cell r="FH1495">
            <v>0</v>
          </cell>
          <cell r="FI1495">
            <v>0</v>
          </cell>
          <cell r="FJ1495">
            <v>0</v>
          </cell>
          <cell r="FK1495">
            <v>0</v>
          </cell>
          <cell r="FL1495">
            <v>0</v>
          </cell>
          <cell r="FM1495" t="e">
            <v>#N/A</v>
          </cell>
          <cell r="FN1495" t="e">
            <v>#N/A</v>
          </cell>
          <cell r="FO1495" t="e">
            <v>#N/A</v>
          </cell>
          <cell r="FP1495" t="e">
            <v>#N/A</v>
          </cell>
          <cell r="FQ1495" t="e">
            <v>#N/A</v>
          </cell>
          <cell r="FR1495" t="e">
            <v>#N/A</v>
          </cell>
          <cell r="FS1495" t="e">
            <v>#N/A</v>
          </cell>
          <cell r="FU1495" t="e">
            <v>#DIV/0!</v>
          </cell>
          <cell r="FV1495" t="e">
            <v>#N/A</v>
          </cell>
          <cell r="FW1495" t="e">
            <v>#N/A</v>
          </cell>
          <cell r="FY1495">
            <v>0</v>
          </cell>
          <cell r="FZ1495">
            <v>0</v>
          </cell>
          <cell r="GA1495">
            <v>0</v>
          </cell>
          <cell r="GB1495">
            <v>0</v>
          </cell>
          <cell r="GC1495">
            <v>0</v>
          </cell>
          <cell r="GD1495">
            <v>0</v>
          </cell>
          <cell r="GE1495" t="e">
            <v>#N/A</v>
          </cell>
          <cell r="GF1495" t="e">
            <v>#N/A</v>
          </cell>
          <cell r="GG1495" t="e">
            <v>#N/A</v>
          </cell>
          <cell r="GH1495" t="e">
            <v>#N/A</v>
          </cell>
          <cell r="GI1495" t="e">
            <v>#N/A</v>
          </cell>
          <cell r="GJ1495" t="e">
            <v>#N/A</v>
          </cell>
          <cell r="GK1495" t="e">
            <v>#N/A</v>
          </cell>
          <cell r="GM1495" t="e">
            <v>#DIV/0!</v>
          </cell>
          <cell r="GN1495" t="e">
            <v>#N/A</v>
          </cell>
          <cell r="GO1495" t="e">
            <v>#N/A</v>
          </cell>
          <cell r="GQ1495">
            <v>0</v>
          </cell>
          <cell r="GR1495">
            <v>0</v>
          </cell>
          <cell r="GS1495">
            <v>0</v>
          </cell>
          <cell r="GT1495">
            <v>0</v>
          </cell>
          <cell r="GU1495">
            <v>0</v>
          </cell>
          <cell r="GV1495">
            <v>0</v>
          </cell>
          <cell r="GW1495" t="e">
            <v>#N/A</v>
          </cell>
          <cell r="GX1495" t="e">
            <v>#N/A</v>
          </cell>
          <cell r="GY1495" t="e">
            <v>#N/A</v>
          </cell>
          <cell r="GZ1495" t="e">
            <v>#N/A</v>
          </cell>
          <cell r="HA1495" t="e">
            <v>#N/A</v>
          </cell>
          <cell r="HB1495" t="e">
            <v>#N/A</v>
          </cell>
          <cell r="HC1495" t="e">
            <v>#N/A</v>
          </cell>
          <cell r="HD1495">
            <v>0</v>
          </cell>
          <cell r="HE1495" t="e">
            <v>#DIV/0!</v>
          </cell>
          <cell r="HF1495" t="e">
            <v>#N/A</v>
          </cell>
          <cell r="HG1495" t="e">
            <v>#N/A</v>
          </cell>
          <cell r="HH1495">
            <v>0</v>
          </cell>
          <cell r="HI1495">
            <v>0</v>
          </cell>
          <cell r="HJ1495" t="e">
            <v>#N/A</v>
          </cell>
          <cell r="HL1495" t="e">
            <v>#N/A</v>
          </cell>
          <cell r="HO1495" t="e">
            <v>#N/A</v>
          </cell>
          <cell r="HP1495" t="e">
            <v>#N/A</v>
          </cell>
          <cell r="HQ1495" t="e">
            <v>#N/A</v>
          </cell>
          <cell r="HR1495" t="e">
            <v>#N/A</v>
          </cell>
          <cell r="HS1495" t="e">
            <v>#N/A</v>
          </cell>
          <cell r="HT1495" t="e">
            <v>#N/A</v>
          </cell>
          <cell r="HU1495" t="e">
            <v>#N/A</v>
          </cell>
          <cell r="HV1495" t="e">
            <v>#N/A</v>
          </cell>
          <cell r="HW1495" t="e">
            <v>#N/A</v>
          </cell>
          <cell r="HX1495" t="e">
            <v>#N/A</v>
          </cell>
          <cell r="HY1495" t="e">
            <v>#N/A</v>
          </cell>
        </row>
        <row r="1496">
          <cell r="D1496" t="e">
            <v>#N/A</v>
          </cell>
          <cell r="F1496" t="e">
            <v>#N/A</v>
          </cell>
          <cell r="H1496" t="e">
            <v>#N/A</v>
          </cell>
          <cell r="I1496" t="e">
            <v>#N/A</v>
          </cell>
          <cell r="J1496" t="e">
            <v>#N/A</v>
          </cell>
          <cell r="K1496" t="e">
            <v>#N/A</v>
          </cell>
          <cell r="M1496" t="e">
            <v>#N/A</v>
          </cell>
          <cell r="O1496" t="e">
            <v>#DIV/0!</v>
          </cell>
          <cell r="S1496">
            <v>0</v>
          </cell>
          <cell r="T1496">
            <v>0</v>
          </cell>
          <cell r="U1496">
            <v>0</v>
          </cell>
          <cell r="V1496">
            <v>0</v>
          </cell>
          <cell r="W1496">
            <v>0</v>
          </cell>
          <cell r="X1496">
            <v>0</v>
          </cell>
          <cell r="Y1496" t="e">
            <v>#N/A</v>
          </cell>
          <cell r="Z1496" t="e">
            <v>#N/A</v>
          </cell>
          <cell r="AA1496" t="e">
            <v>#N/A</v>
          </cell>
          <cell r="AB1496" t="e">
            <v>#N/A</v>
          </cell>
          <cell r="AC1496" t="e">
            <v>#N/A</v>
          </cell>
          <cell r="AE1496" t="e">
            <v>#N/A</v>
          </cell>
          <cell r="AG1496" t="e">
            <v>#DIV/0!</v>
          </cell>
          <cell r="AK1496">
            <v>0</v>
          </cell>
          <cell r="AL1496">
            <v>0</v>
          </cell>
          <cell r="AM1496">
            <v>0</v>
          </cell>
          <cell r="AN1496">
            <v>0</v>
          </cell>
          <cell r="AO1496">
            <v>0</v>
          </cell>
          <cell r="AP1496">
            <v>0</v>
          </cell>
          <cell r="AQ1496" t="e">
            <v>#N/A</v>
          </cell>
          <cell r="AR1496" t="e">
            <v>#N/A</v>
          </cell>
          <cell r="AS1496" t="e">
            <v>#N/A</v>
          </cell>
          <cell r="AT1496" t="e">
            <v>#N/A</v>
          </cell>
          <cell r="AU1496" t="e">
            <v>#N/A</v>
          </cell>
          <cell r="AV1496" t="e">
            <v>#N/A</v>
          </cell>
          <cell r="AW1496" t="e">
            <v>#N/A</v>
          </cell>
          <cell r="AY1496" t="e">
            <v>#DIV/0!</v>
          </cell>
          <cell r="AZ1496" t="e">
            <v>#N/A</v>
          </cell>
          <cell r="BC1496">
            <v>0</v>
          </cell>
          <cell r="BD1496">
            <v>0</v>
          </cell>
          <cell r="BE1496">
            <v>0</v>
          </cell>
          <cell r="BF1496">
            <v>0</v>
          </cell>
          <cell r="BG1496">
            <v>0</v>
          </cell>
          <cell r="BH1496">
            <v>0</v>
          </cell>
          <cell r="BI1496" t="e">
            <v>#N/A</v>
          </cell>
          <cell r="BJ1496" t="e">
            <v>#N/A</v>
          </cell>
          <cell r="BK1496" t="e">
            <v>#N/A</v>
          </cell>
          <cell r="BL1496" t="e">
            <v>#N/A</v>
          </cell>
          <cell r="BM1496" t="e">
            <v>#N/A</v>
          </cell>
          <cell r="BO1496" t="e">
            <v>#N/A</v>
          </cell>
          <cell r="BQ1496" t="e">
            <v>#DIV/0!</v>
          </cell>
          <cell r="BU1496">
            <v>0</v>
          </cell>
          <cell r="BV1496">
            <v>0</v>
          </cell>
          <cell r="BW1496">
            <v>0</v>
          </cell>
          <cell r="BX1496">
            <v>0</v>
          </cell>
          <cell r="BY1496">
            <v>0</v>
          </cell>
          <cell r="BZ1496">
            <v>0</v>
          </cell>
          <cell r="CA1496" t="e">
            <v>#N/A</v>
          </cell>
          <cell r="CB1496" t="e">
            <v>#N/A</v>
          </cell>
          <cell r="CC1496" t="e">
            <v>#N/A</v>
          </cell>
          <cell r="CD1496" t="e">
            <v>#N/A</v>
          </cell>
          <cell r="CE1496" t="e">
            <v>#N/A</v>
          </cell>
          <cell r="CG1496" t="e">
            <v>#N/A</v>
          </cell>
          <cell r="CI1496" t="e">
            <v>#DIV/0!</v>
          </cell>
          <cell r="CM1496">
            <v>0</v>
          </cell>
          <cell r="CN1496">
            <v>0</v>
          </cell>
          <cell r="CO1496">
            <v>0</v>
          </cell>
          <cell r="CP1496">
            <v>0</v>
          </cell>
          <cell r="CQ1496">
            <v>0</v>
          </cell>
          <cell r="CR1496">
            <v>0</v>
          </cell>
          <cell r="CS1496" t="e">
            <v>#N/A</v>
          </cell>
          <cell r="CT1496" t="e">
            <v>#N/A</v>
          </cell>
          <cell r="CU1496" t="e">
            <v>#N/A</v>
          </cell>
          <cell r="CV1496" t="e">
            <v>#N/A</v>
          </cell>
          <cell r="CW1496" t="e">
            <v>#N/A</v>
          </cell>
          <cell r="CY1496" t="e">
            <v>#N/A</v>
          </cell>
          <cell r="DA1496" t="e">
            <v>#DIV/0!</v>
          </cell>
          <cell r="DB1496" t="e">
            <v>#N/A</v>
          </cell>
          <cell r="DE1496">
            <v>0</v>
          </cell>
          <cell r="DF1496">
            <v>0</v>
          </cell>
          <cell r="DG1496">
            <v>0</v>
          </cell>
          <cell r="DH1496">
            <v>0</v>
          </cell>
          <cell r="DI1496">
            <v>0</v>
          </cell>
          <cell r="DJ1496">
            <v>0</v>
          </cell>
          <cell r="DK1496" t="e">
            <v>#N/A</v>
          </cell>
          <cell r="DL1496" t="e">
            <v>#N/A</v>
          </cell>
          <cell r="DM1496" t="e">
            <v>#N/A</v>
          </cell>
          <cell r="DN1496" t="e">
            <v>#N/A</v>
          </cell>
          <cell r="DO1496" t="e">
            <v>#N/A</v>
          </cell>
          <cell r="DP1496" t="e">
            <v>#N/A</v>
          </cell>
          <cell r="DQ1496" t="e">
            <v>#N/A</v>
          </cell>
          <cell r="DS1496" t="e">
            <v>#DIV/0!</v>
          </cell>
          <cell r="DT1496" t="e">
            <v>#N/A</v>
          </cell>
          <cell r="DU1496" t="e">
            <v>#N/A</v>
          </cell>
          <cell r="DW1496">
            <v>0</v>
          </cell>
          <cell r="DX1496">
            <v>0</v>
          </cell>
          <cell r="DY1496">
            <v>0</v>
          </cell>
          <cell r="DZ1496">
            <v>0</v>
          </cell>
          <cell r="EA1496">
            <v>0</v>
          </cell>
          <cell r="EB1496">
            <v>0</v>
          </cell>
          <cell r="EC1496" t="e">
            <v>#N/A</v>
          </cell>
          <cell r="ED1496" t="e">
            <v>#N/A</v>
          </cell>
          <cell r="EE1496" t="e">
            <v>#N/A</v>
          </cell>
          <cell r="EF1496" t="e">
            <v>#N/A</v>
          </cell>
          <cell r="EG1496" t="e">
            <v>#N/A</v>
          </cell>
          <cell r="EH1496" t="e">
            <v>#N/A</v>
          </cell>
          <cell r="EI1496" t="e">
            <v>#N/A</v>
          </cell>
          <cell r="EK1496" t="e">
            <v>#DIV/0!</v>
          </cell>
          <cell r="EL1496" t="e">
            <v>#N/A</v>
          </cell>
          <cell r="EM1496" t="e">
            <v>#N/A</v>
          </cell>
          <cell r="EO1496">
            <v>0</v>
          </cell>
          <cell r="EP1496">
            <v>0</v>
          </cell>
          <cell r="EQ1496">
            <v>0</v>
          </cell>
          <cell r="ER1496">
            <v>0</v>
          </cell>
          <cell r="ES1496">
            <v>0</v>
          </cell>
          <cell r="ET1496">
            <v>0</v>
          </cell>
          <cell r="EU1496" t="e">
            <v>#N/A</v>
          </cell>
          <cell r="EV1496" t="e">
            <v>#N/A</v>
          </cell>
          <cell r="EW1496" t="e">
            <v>#N/A</v>
          </cell>
          <cell r="EX1496" t="e">
            <v>#N/A</v>
          </cell>
          <cell r="EY1496" t="e">
            <v>#N/A</v>
          </cell>
          <cell r="EZ1496" t="e">
            <v>#N/A</v>
          </cell>
          <cell r="FA1496" t="e">
            <v>#N/A</v>
          </cell>
          <cell r="FC1496" t="e">
            <v>#DIV/0!</v>
          </cell>
          <cell r="FD1496" t="e">
            <v>#N/A</v>
          </cell>
          <cell r="FE1496" t="e">
            <v>#N/A</v>
          </cell>
          <cell r="FG1496">
            <v>0</v>
          </cell>
          <cell r="FH1496">
            <v>0</v>
          </cell>
          <cell r="FI1496">
            <v>0</v>
          </cell>
          <cell r="FJ1496">
            <v>0</v>
          </cell>
          <cell r="FK1496">
            <v>0</v>
          </cell>
          <cell r="FL1496">
            <v>0</v>
          </cell>
          <cell r="FM1496" t="e">
            <v>#N/A</v>
          </cell>
          <cell r="FN1496" t="e">
            <v>#N/A</v>
          </cell>
          <cell r="FO1496" t="e">
            <v>#N/A</v>
          </cell>
          <cell r="FP1496" t="e">
            <v>#N/A</v>
          </cell>
          <cell r="FQ1496" t="e">
            <v>#N/A</v>
          </cell>
          <cell r="FR1496" t="e">
            <v>#N/A</v>
          </cell>
          <cell r="FS1496" t="e">
            <v>#N/A</v>
          </cell>
          <cell r="FU1496" t="e">
            <v>#DIV/0!</v>
          </cell>
          <cell r="FV1496" t="e">
            <v>#N/A</v>
          </cell>
          <cell r="FW1496" t="e">
            <v>#N/A</v>
          </cell>
          <cell r="FY1496">
            <v>0</v>
          </cell>
          <cell r="FZ1496">
            <v>0</v>
          </cell>
          <cell r="GA1496">
            <v>0</v>
          </cell>
          <cell r="GB1496">
            <v>0</v>
          </cell>
          <cell r="GC1496">
            <v>0</v>
          </cell>
          <cell r="GD1496">
            <v>0</v>
          </cell>
          <cell r="GE1496" t="e">
            <v>#N/A</v>
          </cell>
          <cell r="GF1496" t="e">
            <v>#N/A</v>
          </cell>
          <cell r="GG1496" t="e">
            <v>#N/A</v>
          </cell>
          <cell r="GH1496" t="e">
            <v>#N/A</v>
          </cell>
          <cell r="GI1496" t="e">
            <v>#N/A</v>
          </cell>
          <cell r="GJ1496" t="e">
            <v>#N/A</v>
          </cell>
          <cell r="GK1496" t="e">
            <v>#N/A</v>
          </cell>
          <cell r="GM1496" t="e">
            <v>#DIV/0!</v>
          </cell>
          <cell r="GN1496" t="e">
            <v>#N/A</v>
          </cell>
          <cell r="GO1496" t="e">
            <v>#N/A</v>
          </cell>
          <cell r="GQ1496">
            <v>0</v>
          </cell>
          <cell r="GR1496">
            <v>0</v>
          </cell>
          <cell r="GS1496">
            <v>0</v>
          </cell>
          <cell r="GT1496">
            <v>0</v>
          </cell>
          <cell r="GU1496">
            <v>0</v>
          </cell>
          <cell r="GV1496">
            <v>0</v>
          </cell>
          <cell r="GW1496" t="e">
            <v>#N/A</v>
          </cell>
          <cell r="GX1496" t="e">
            <v>#N/A</v>
          </cell>
          <cell r="GY1496" t="e">
            <v>#N/A</v>
          </cell>
          <cell r="GZ1496" t="e">
            <v>#N/A</v>
          </cell>
          <cell r="HA1496" t="e">
            <v>#N/A</v>
          </cell>
          <cell r="HB1496" t="e">
            <v>#N/A</v>
          </cell>
          <cell r="HC1496" t="e">
            <v>#N/A</v>
          </cell>
          <cell r="HD1496">
            <v>0</v>
          </cell>
          <cell r="HE1496" t="e">
            <v>#DIV/0!</v>
          </cell>
          <cell r="HF1496" t="e">
            <v>#N/A</v>
          </cell>
          <cell r="HG1496" t="e">
            <v>#N/A</v>
          </cell>
          <cell r="HH1496">
            <v>0</v>
          </cell>
          <cell r="HI1496">
            <v>0</v>
          </cell>
          <cell r="HJ1496" t="e">
            <v>#N/A</v>
          </cell>
          <cell r="HL1496" t="e">
            <v>#N/A</v>
          </cell>
          <cell r="HO1496" t="e">
            <v>#N/A</v>
          </cell>
          <cell r="HP1496" t="e">
            <v>#N/A</v>
          </cell>
          <cell r="HQ1496" t="e">
            <v>#N/A</v>
          </cell>
          <cell r="HR1496" t="e">
            <v>#N/A</v>
          </cell>
          <cell r="HS1496" t="e">
            <v>#N/A</v>
          </cell>
          <cell r="HT1496" t="e">
            <v>#N/A</v>
          </cell>
          <cell r="HU1496" t="e">
            <v>#N/A</v>
          </cell>
          <cell r="HV1496" t="e">
            <v>#N/A</v>
          </cell>
          <cell r="HW1496" t="e">
            <v>#N/A</v>
          </cell>
          <cell r="HX1496" t="e">
            <v>#N/A</v>
          </cell>
          <cell r="HY1496" t="e">
            <v>#N/A</v>
          </cell>
        </row>
        <row r="1497">
          <cell r="D1497" t="e">
            <v>#N/A</v>
          </cell>
          <cell r="F1497" t="e">
            <v>#N/A</v>
          </cell>
          <cell r="H1497" t="e">
            <v>#N/A</v>
          </cell>
          <cell r="I1497" t="e">
            <v>#N/A</v>
          </cell>
          <cell r="J1497" t="e">
            <v>#N/A</v>
          </cell>
          <cell r="K1497" t="e">
            <v>#N/A</v>
          </cell>
          <cell r="M1497" t="e">
            <v>#N/A</v>
          </cell>
          <cell r="O1497" t="e">
            <v>#DIV/0!</v>
          </cell>
          <cell r="S1497">
            <v>0</v>
          </cell>
          <cell r="T1497">
            <v>0</v>
          </cell>
          <cell r="U1497">
            <v>0</v>
          </cell>
          <cell r="V1497">
            <v>0</v>
          </cell>
          <cell r="W1497">
            <v>0</v>
          </cell>
          <cell r="X1497">
            <v>0</v>
          </cell>
          <cell r="Y1497" t="e">
            <v>#N/A</v>
          </cell>
          <cell r="Z1497" t="e">
            <v>#N/A</v>
          </cell>
          <cell r="AA1497" t="e">
            <v>#N/A</v>
          </cell>
          <cell r="AB1497" t="e">
            <v>#N/A</v>
          </cell>
          <cell r="AC1497" t="e">
            <v>#N/A</v>
          </cell>
          <cell r="AE1497" t="e">
            <v>#N/A</v>
          </cell>
          <cell r="AG1497" t="e">
            <v>#DIV/0!</v>
          </cell>
          <cell r="AK1497">
            <v>0</v>
          </cell>
          <cell r="AL1497">
            <v>0</v>
          </cell>
          <cell r="AM1497">
            <v>0</v>
          </cell>
          <cell r="AN1497">
            <v>0</v>
          </cell>
          <cell r="AO1497">
            <v>0</v>
          </cell>
          <cell r="AP1497">
            <v>0</v>
          </cell>
          <cell r="AQ1497" t="e">
            <v>#N/A</v>
          </cell>
          <cell r="AR1497" t="e">
            <v>#N/A</v>
          </cell>
          <cell r="AS1497" t="e">
            <v>#N/A</v>
          </cell>
          <cell r="AT1497" t="e">
            <v>#N/A</v>
          </cell>
          <cell r="AU1497" t="e">
            <v>#N/A</v>
          </cell>
          <cell r="AV1497" t="e">
            <v>#N/A</v>
          </cell>
          <cell r="AW1497" t="e">
            <v>#N/A</v>
          </cell>
          <cell r="AY1497" t="e">
            <v>#DIV/0!</v>
          </cell>
          <cell r="AZ1497" t="e">
            <v>#N/A</v>
          </cell>
          <cell r="BC1497">
            <v>0</v>
          </cell>
          <cell r="BD1497">
            <v>0</v>
          </cell>
          <cell r="BE1497">
            <v>0</v>
          </cell>
          <cell r="BF1497">
            <v>0</v>
          </cell>
          <cell r="BG1497">
            <v>0</v>
          </cell>
          <cell r="BH1497">
            <v>0</v>
          </cell>
          <cell r="BI1497" t="e">
            <v>#N/A</v>
          </cell>
          <cell r="BJ1497" t="e">
            <v>#N/A</v>
          </cell>
          <cell r="BK1497" t="e">
            <v>#N/A</v>
          </cell>
          <cell r="BL1497" t="e">
            <v>#N/A</v>
          </cell>
          <cell r="BM1497" t="e">
            <v>#N/A</v>
          </cell>
          <cell r="BO1497" t="e">
            <v>#N/A</v>
          </cell>
          <cell r="BQ1497" t="e">
            <v>#DIV/0!</v>
          </cell>
          <cell r="BU1497">
            <v>0</v>
          </cell>
          <cell r="BV1497">
            <v>0</v>
          </cell>
          <cell r="BW1497">
            <v>0</v>
          </cell>
          <cell r="BX1497">
            <v>0</v>
          </cell>
          <cell r="BY1497">
            <v>0</v>
          </cell>
          <cell r="BZ1497">
            <v>0</v>
          </cell>
          <cell r="CA1497" t="e">
            <v>#N/A</v>
          </cell>
          <cell r="CB1497" t="e">
            <v>#N/A</v>
          </cell>
          <cell r="CC1497" t="e">
            <v>#N/A</v>
          </cell>
          <cell r="CD1497" t="e">
            <v>#N/A</v>
          </cell>
          <cell r="CE1497" t="e">
            <v>#N/A</v>
          </cell>
          <cell r="CG1497" t="e">
            <v>#N/A</v>
          </cell>
          <cell r="CI1497" t="e">
            <v>#DIV/0!</v>
          </cell>
          <cell r="CM1497">
            <v>0</v>
          </cell>
          <cell r="CN1497">
            <v>0</v>
          </cell>
          <cell r="CO1497">
            <v>0</v>
          </cell>
          <cell r="CP1497">
            <v>0</v>
          </cell>
          <cell r="CQ1497">
            <v>0</v>
          </cell>
          <cell r="CR1497">
            <v>0</v>
          </cell>
          <cell r="CS1497" t="e">
            <v>#N/A</v>
          </cell>
          <cell r="CT1497" t="e">
            <v>#N/A</v>
          </cell>
          <cell r="CU1497" t="e">
            <v>#N/A</v>
          </cell>
          <cell r="CV1497" t="e">
            <v>#N/A</v>
          </cell>
          <cell r="CW1497" t="e">
            <v>#N/A</v>
          </cell>
          <cell r="CY1497" t="e">
            <v>#N/A</v>
          </cell>
          <cell r="DA1497" t="e">
            <v>#DIV/0!</v>
          </cell>
          <cell r="DB1497" t="e">
            <v>#N/A</v>
          </cell>
          <cell r="DE1497">
            <v>0</v>
          </cell>
          <cell r="DF1497">
            <v>0</v>
          </cell>
          <cell r="DG1497">
            <v>0</v>
          </cell>
          <cell r="DH1497">
            <v>0</v>
          </cell>
          <cell r="DI1497">
            <v>0</v>
          </cell>
          <cell r="DJ1497">
            <v>0</v>
          </cell>
          <cell r="DK1497" t="e">
            <v>#N/A</v>
          </cell>
          <cell r="DL1497" t="e">
            <v>#N/A</v>
          </cell>
          <cell r="DM1497" t="e">
            <v>#N/A</v>
          </cell>
          <cell r="DN1497" t="e">
            <v>#N/A</v>
          </cell>
          <cell r="DO1497" t="e">
            <v>#N/A</v>
          </cell>
          <cell r="DP1497" t="e">
            <v>#N/A</v>
          </cell>
          <cell r="DQ1497" t="e">
            <v>#N/A</v>
          </cell>
          <cell r="DS1497" t="e">
            <v>#DIV/0!</v>
          </cell>
          <cell r="DT1497" t="e">
            <v>#N/A</v>
          </cell>
          <cell r="DU1497" t="e">
            <v>#N/A</v>
          </cell>
          <cell r="DW1497">
            <v>0</v>
          </cell>
          <cell r="DX1497">
            <v>0</v>
          </cell>
          <cell r="DY1497">
            <v>0</v>
          </cell>
          <cell r="DZ1497">
            <v>0</v>
          </cell>
          <cell r="EA1497">
            <v>0</v>
          </cell>
          <cell r="EB1497">
            <v>0</v>
          </cell>
          <cell r="EC1497" t="e">
            <v>#N/A</v>
          </cell>
          <cell r="ED1497" t="e">
            <v>#N/A</v>
          </cell>
          <cell r="EE1497" t="e">
            <v>#N/A</v>
          </cell>
          <cell r="EF1497" t="e">
            <v>#N/A</v>
          </cell>
          <cell r="EG1497" t="e">
            <v>#N/A</v>
          </cell>
          <cell r="EH1497" t="e">
            <v>#N/A</v>
          </cell>
          <cell r="EI1497" t="e">
            <v>#N/A</v>
          </cell>
          <cell r="EK1497" t="e">
            <v>#DIV/0!</v>
          </cell>
          <cell r="EL1497" t="e">
            <v>#N/A</v>
          </cell>
          <cell r="EM1497" t="e">
            <v>#N/A</v>
          </cell>
          <cell r="EO1497">
            <v>0</v>
          </cell>
          <cell r="EP1497">
            <v>0</v>
          </cell>
          <cell r="EQ1497">
            <v>0</v>
          </cell>
          <cell r="ER1497">
            <v>0</v>
          </cell>
          <cell r="ES1497">
            <v>0</v>
          </cell>
          <cell r="ET1497">
            <v>0</v>
          </cell>
          <cell r="EU1497" t="e">
            <v>#N/A</v>
          </cell>
          <cell r="EV1497" t="e">
            <v>#N/A</v>
          </cell>
          <cell r="EW1497" t="e">
            <v>#N/A</v>
          </cell>
          <cell r="EX1497" t="e">
            <v>#N/A</v>
          </cell>
          <cell r="EY1497" t="e">
            <v>#N/A</v>
          </cell>
          <cell r="EZ1497" t="e">
            <v>#N/A</v>
          </cell>
          <cell r="FA1497" t="e">
            <v>#N/A</v>
          </cell>
          <cell r="FC1497" t="e">
            <v>#DIV/0!</v>
          </cell>
          <cell r="FD1497" t="e">
            <v>#N/A</v>
          </cell>
          <cell r="FE1497" t="e">
            <v>#N/A</v>
          </cell>
          <cell r="FG1497">
            <v>0</v>
          </cell>
          <cell r="FH1497">
            <v>0</v>
          </cell>
          <cell r="FI1497">
            <v>0</v>
          </cell>
          <cell r="FJ1497">
            <v>0</v>
          </cell>
          <cell r="FK1497">
            <v>0</v>
          </cell>
          <cell r="FL1497">
            <v>0</v>
          </cell>
          <cell r="FM1497" t="e">
            <v>#N/A</v>
          </cell>
          <cell r="FN1497" t="e">
            <v>#N/A</v>
          </cell>
          <cell r="FO1497" t="e">
            <v>#N/A</v>
          </cell>
          <cell r="FP1497" t="e">
            <v>#N/A</v>
          </cell>
          <cell r="FQ1497" t="e">
            <v>#N/A</v>
          </cell>
          <cell r="FR1497" t="e">
            <v>#N/A</v>
          </cell>
          <cell r="FS1497" t="e">
            <v>#N/A</v>
          </cell>
          <cell r="FU1497" t="e">
            <v>#DIV/0!</v>
          </cell>
          <cell r="FV1497" t="e">
            <v>#N/A</v>
          </cell>
          <cell r="FW1497" t="e">
            <v>#N/A</v>
          </cell>
          <cell r="FY1497">
            <v>0</v>
          </cell>
          <cell r="FZ1497">
            <v>0</v>
          </cell>
          <cell r="GA1497">
            <v>0</v>
          </cell>
          <cell r="GB1497">
            <v>0</v>
          </cell>
          <cell r="GC1497">
            <v>0</v>
          </cell>
          <cell r="GD1497">
            <v>0</v>
          </cell>
          <cell r="GE1497" t="e">
            <v>#N/A</v>
          </cell>
          <cell r="GF1497" t="e">
            <v>#N/A</v>
          </cell>
          <cell r="GG1497" t="e">
            <v>#N/A</v>
          </cell>
          <cell r="GH1497" t="e">
            <v>#N/A</v>
          </cell>
          <cell r="GI1497" t="e">
            <v>#N/A</v>
          </cell>
          <cell r="GJ1497" t="e">
            <v>#N/A</v>
          </cell>
          <cell r="GK1497" t="e">
            <v>#N/A</v>
          </cell>
          <cell r="GM1497" t="e">
            <v>#DIV/0!</v>
          </cell>
          <cell r="GN1497" t="e">
            <v>#N/A</v>
          </cell>
          <cell r="GO1497" t="e">
            <v>#N/A</v>
          </cell>
          <cell r="GQ1497">
            <v>0</v>
          </cell>
          <cell r="GR1497">
            <v>0</v>
          </cell>
          <cell r="GS1497">
            <v>0</v>
          </cell>
          <cell r="GT1497">
            <v>0</v>
          </cell>
          <cell r="GU1497">
            <v>0</v>
          </cell>
          <cell r="GV1497">
            <v>0</v>
          </cell>
          <cell r="GW1497" t="e">
            <v>#N/A</v>
          </cell>
          <cell r="GX1497" t="e">
            <v>#N/A</v>
          </cell>
          <cell r="GY1497" t="e">
            <v>#N/A</v>
          </cell>
          <cell r="GZ1497" t="e">
            <v>#N/A</v>
          </cell>
          <cell r="HA1497" t="e">
            <v>#N/A</v>
          </cell>
          <cell r="HB1497" t="e">
            <v>#N/A</v>
          </cell>
          <cell r="HC1497" t="e">
            <v>#N/A</v>
          </cell>
          <cell r="HD1497">
            <v>0</v>
          </cell>
          <cell r="HE1497" t="e">
            <v>#DIV/0!</v>
          </cell>
          <cell r="HF1497" t="e">
            <v>#N/A</v>
          </cell>
          <cell r="HG1497" t="e">
            <v>#N/A</v>
          </cell>
          <cell r="HH1497">
            <v>0</v>
          </cell>
          <cell r="HI1497">
            <v>0</v>
          </cell>
          <cell r="HJ1497" t="e">
            <v>#N/A</v>
          </cell>
          <cell r="HL1497" t="e">
            <v>#N/A</v>
          </cell>
          <cell r="HO1497" t="e">
            <v>#N/A</v>
          </cell>
          <cell r="HP1497" t="e">
            <v>#N/A</v>
          </cell>
          <cell r="HQ1497" t="e">
            <v>#N/A</v>
          </cell>
          <cell r="HR1497" t="e">
            <v>#N/A</v>
          </cell>
          <cell r="HS1497" t="e">
            <v>#N/A</v>
          </cell>
          <cell r="HT1497" t="e">
            <v>#N/A</v>
          </cell>
          <cell r="HU1497" t="e">
            <v>#N/A</v>
          </cell>
          <cell r="HV1497" t="e">
            <v>#N/A</v>
          </cell>
          <cell r="HW1497" t="e">
            <v>#N/A</v>
          </cell>
          <cell r="HX1497" t="e">
            <v>#N/A</v>
          </cell>
          <cell r="HY1497" t="e">
            <v>#N/A</v>
          </cell>
        </row>
        <row r="1498">
          <cell r="D1498" t="e">
            <v>#N/A</v>
          </cell>
          <cell r="F1498" t="e">
            <v>#N/A</v>
          </cell>
          <cell r="H1498" t="e">
            <v>#N/A</v>
          </cell>
          <cell r="I1498" t="e">
            <v>#N/A</v>
          </cell>
          <cell r="J1498" t="e">
            <v>#N/A</v>
          </cell>
          <cell r="K1498" t="e">
            <v>#N/A</v>
          </cell>
          <cell r="M1498" t="e">
            <v>#N/A</v>
          </cell>
          <cell r="O1498" t="e">
            <v>#DIV/0!</v>
          </cell>
          <cell r="S1498">
            <v>0</v>
          </cell>
          <cell r="T1498">
            <v>0</v>
          </cell>
          <cell r="U1498">
            <v>0</v>
          </cell>
          <cell r="V1498">
            <v>0</v>
          </cell>
          <cell r="W1498">
            <v>0</v>
          </cell>
          <cell r="X1498">
            <v>0</v>
          </cell>
          <cell r="Y1498" t="e">
            <v>#N/A</v>
          </cell>
          <cell r="Z1498" t="e">
            <v>#N/A</v>
          </cell>
          <cell r="AA1498" t="e">
            <v>#N/A</v>
          </cell>
          <cell r="AB1498" t="e">
            <v>#N/A</v>
          </cell>
          <cell r="AC1498" t="e">
            <v>#N/A</v>
          </cell>
          <cell r="AE1498" t="e">
            <v>#N/A</v>
          </cell>
          <cell r="AG1498" t="e">
            <v>#DIV/0!</v>
          </cell>
          <cell r="AK1498">
            <v>0</v>
          </cell>
          <cell r="AL1498">
            <v>0</v>
          </cell>
          <cell r="AM1498">
            <v>0</v>
          </cell>
          <cell r="AN1498">
            <v>0</v>
          </cell>
          <cell r="AO1498">
            <v>0</v>
          </cell>
          <cell r="AP1498">
            <v>0</v>
          </cell>
          <cell r="AQ1498" t="e">
            <v>#N/A</v>
          </cell>
          <cell r="AR1498" t="e">
            <v>#N/A</v>
          </cell>
          <cell r="AS1498" t="e">
            <v>#N/A</v>
          </cell>
          <cell r="AT1498" t="e">
            <v>#N/A</v>
          </cell>
          <cell r="AU1498" t="e">
            <v>#N/A</v>
          </cell>
          <cell r="AV1498" t="e">
            <v>#N/A</v>
          </cell>
          <cell r="AW1498" t="e">
            <v>#N/A</v>
          </cell>
          <cell r="AY1498" t="e">
            <v>#DIV/0!</v>
          </cell>
          <cell r="AZ1498" t="e">
            <v>#N/A</v>
          </cell>
          <cell r="BC1498">
            <v>0</v>
          </cell>
          <cell r="BD1498">
            <v>0</v>
          </cell>
          <cell r="BE1498">
            <v>0</v>
          </cell>
          <cell r="BF1498">
            <v>0</v>
          </cell>
          <cell r="BG1498">
            <v>0</v>
          </cell>
          <cell r="BH1498">
            <v>0</v>
          </cell>
          <cell r="BI1498" t="e">
            <v>#N/A</v>
          </cell>
          <cell r="BJ1498" t="e">
            <v>#N/A</v>
          </cell>
          <cell r="BK1498" t="e">
            <v>#N/A</v>
          </cell>
          <cell r="BL1498" t="e">
            <v>#N/A</v>
          </cell>
          <cell r="BM1498" t="e">
            <v>#N/A</v>
          </cell>
          <cell r="BO1498" t="e">
            <v>#N/A</v>
          </cell>
          <cell r="BQ1498" t="e">
            <v>#DIV/0!</v>
          </cell>
          <cell r="BU1498">
            <v>0</v>
          </cell>
          <cell r="BV1498">
            <v>0</v>
          </cell>
          <cell r="BW1498">
            <v>0</v>
          </cell>
          <cell r="BX1498">
            <v>0</v>
          </cell>
          <cell r="BY1498">
            <v>0</v>
          </cell>
          <cell r="BZ1498">
            <v>0</v>
          </cell>
          <cell r="CA1498" t="e">
            <v>#N/A</v>
          </cell>
          <cell r="CB1498" t="e">
            <v>#N/A</v>
          </cell>
          <cell r="CC1498" t="e">
            <v>#N/A</v>
          </cell>
          <cell r="CD1498" t="e">
            <v>#N/A</v>
          </cell>
          <cell r="CE1498" t="e">
            <v>#N/A</v>
          </cell>
          <cell r="CG1498" t="e">
            <v>#N/A</v>
          </cell>
          <cell r="CI1498" t="e">
            <v>#DIV/0!</v>
          </cell>
          <cell r="CM1498">
            <v>0</v>
          </cell>
          <cell r="CN1498">
            <v>0</v>
          </cell>
          <cell r="CO1498">
            <v>0</v>
          </cell>
          <cell r="CP1498">
            <v>0</v>
          </cell>
          <cell r="CQ1498">
            <v>0</v>
          </cell>
          <cell r="CR1498">
            <v>0</v>
          </cell>
          <cell r="CS1498" t="e">
            <v>#N/A</v>
          </cell>
          <cell r="CT1498" t="e">
            <v>#N/A</v>
          </cell>
          <cell r="CU1498" t="e">
            <v>#N/A</v>
          </cell>
          <cell r="CV1498" t="e">
            <v>#N/A</v>
          </cell>
          <cell r="CW1498" t="e">
            <v>#N/A</v>
          </cell>
          <cell r="CY1498" t="e">
            <v>#N/A</v>
          </cell>
          <cell r="DA1498" t="e">
            <v>#DIV/0!</v>
          </cell>
          <cell r="DB1498" t="e">
            <v>#N/A</v>
          </cell>
          <cell r="DE1498">
            <v>0</v>
          </cell>
          <cell r="DF1498">
            <v>0</v>
          </cell>
          <cell r="DG1498">
            <v>0</v>
          </cell>
          <cell r="DH1498">
            <v>0</v>
          </cell>
          <cell r="DI1498">
            <v>0</v>
          </cell>
          <cell r="DJ1498">
            <v>0</v>
          </cell>
          <cell r="DK1498" t="e">
            <v>#N/A</v>
          </cell>
          <cell r="DL1498" t="e">
            <v>#N/A</v>
          </cell>
          <cell r="DM1498" t="e">
            <v>#N/A</v>
          </cell>
          <cell r="DN1498" t="e">
            <v>#N/A</v>
          </cell>
          <cell r="DO1498" t="e">
            <v>#N/A</v>
          </cell>
          <cell r="DP1498" t="e">
            <v>#N/A</v>
          </cell>
          <cell r="DQ1498" t="e">
            <v>#N/A</v>
          </cell>
          <cell r="DS1498" t="e">
            <v>#DIV/0!</v>
          </cell>
          <cell r="DT1498" t="e">
            <v>#N/A</v>
          </cell>
          <cell r="DU1498" t="e">
            <v>#N/A</v>
          </cell>
          <cell r="DW1498">
            <v>0</v>
          </cell>
          <cell r="DX1498">
            <v>0</v>
          </cell>
          <cell r="DY1498">
            <v>0</v>
          </cell>
          <cell r="DZ1498">
            <v>0</v>
          </cell>
          <cell r="EA1498">
            <v>0</v>
          </cell>
          <cell r="EB1498">
            <v>0</v>
          </cell>
          <cell r="EC1498" t="e">
            <v>#N/A</v>
          </cell>
          <cell r="ED1498" t="e">
            <v>#N/A</v>
          </cell>
          <cell r="EE1498" t="e">
            <v>#N/A</v>
          </cell>
          <cell r="EF1498" t="e">
            <v>#N/A</v>
          </cell>
          <cell r="EG1498" t="e">
            <v>#N/A</v>
          </cell>
          <cell r="EH1498" t="e">
            <v>#N/A</v>
          </cell>
          <cell r="EI1498" t="e">
            <v>#N/A</v>
          </cell>
          <cell r="EK1498" t="e">
            <v>#DIV/0!</v>
          </cell>
          <cell r="EL1498" t="e">
            <v>#N/A</v>
          </cell>
          <cell r="EM1498" t="e">
            <v>#N/A</v>
          </cell>
          <cell r="EO1498">
            <v>0</v>
          </cell>
          <cell r="EP1498">
            <v>0</v>
          </cell>
          <cell r="EQ1498">
            <v>0</v>
          </cell>
          <cell r="ER1498">
            <v>0</v>
          </cell>
          <cell r="ES1498">
            <v>0</v>
          </cell>
          <cell r="ET1498">
            <v>0</v>
          </cell>
          <cell r="EU1498" t="e">
            <v>#N/A</v>
          </cell>
          <cell r="EV1498" t="e">
            <v>#N/A</v>
          </cell>
          <cell r="EW1498" t="e">
            <v>#N/A</v>
          </cell>
          <cell r="EX1498" t="e">
            <v>#N/A</v>
          </cell>
          <cell r="EY1498" t="e">
            <v>#N/A</v>
          </cell>
          <cell r="EZ1498" t="e">
            <v>#N/A</v>
          </cell>
          <cell r="FA1498" t="e">
            <v>#N/A</v>
          </cell>
          <cell r="FC1498" t="e">
            <v>#DIV/0!</v>
          </cell>
          <cell r="FD1498" t="e">
            <v>#N/A</v>
          </cell>
          <cell r="FE1498" t="e">
            <v>#N/A</v>
          </cell>
          <cell r="FG1498">
            <v>0</v>
          </cell>
          <cell r="FH1498">
            <v>0</v>
          </cell>
          <cell r="FI1498">
            <v>0</v>
          </cell>
          <cell r="FJ1498">
            <v>0</v>
          </cell>
          <cell r="FK1498">
            <v>0</v>
          </cell>
          <cell r="FL1498">
            <v>0</v>
          </cell>
          <cell r="FM1498" t="e">
            <v>#N/A</v>
          </cell>
          <cell r="FN1498" t="e">
            <v>#N/A</v>
          </cell>
          <cell r="FO1498" t="e">
            <v>#N/A</v>
          </cell>
          <cell r="FP1498" t="e">
            <v>#N/A</v>
          </cell>
          <cell r="FQ1498" t="e">
            <v>#N/A</v>
          </cell>
          <cell r="FR1498" t="e">
            <v>#N/A</v>
          </cell>
          <cell r="FS1498" t="e">
            <v>#N/A</v>
          </cell>
          <cell r="FU1498" t="e">
            <v>#DIV/0!</v>
          </cell>
          <cell r="FV1498" t="e">
            <v>#N/A</v>
          </cell>
          <cell r="FW1498" t="e">
            <v>#N/A</v>
          </cell>
          <cell r="FY1498">
            <v>0</v>
          </cell>
          <cell r="FZ1498">
            <v>0</v>
          </cell>
          <cell r="GA1498">
            <v>0</v>
          </cell>
          <cell r="GB1498">
            <v>0</v>
          </cell>
          <cell r="GC1498">
            <v>0</v>
          </cell>
          <cell r="GD1498">
            <v>0</v>
          </cell>
          <cell r="GE1498" t="e">
            <v>#N/A</v>
          </cell>
          <cell r="GF1498" t="e">
            <v>#N/A</v>
          </cell>
          <cell r="GG1498" t="e">
            <v>#N/A</v>
          </cell>
          <cell r="GH1498" t="e">
            <v>#N/A</v>
          </cell>
          <cell r="GI1498" t="e">
            <v>#N/A</v>
          </cell>
          <cell r="GJ1498" t="e">
            <v>#N/A</v>
          </cell>
          <cell r="GK1498" t="e">
            <v>#N/A</v>
          </cell>
          <cell r="GM1498" t="e">
            <v>#DIV/0!</v>
          </cell>
          <cell r="GN1498" t="e">
            <v>#N/A</v>
          </cell>
          <cell r="GO1498" t="e">
            <v>#N/A</v>
          </cell>
          <cell r="GQ1498">
            <v>0</v>
          </cell>
          <cell r="GR1498">
            <v>0</v>
          </cell>
          <cell r="GS1498">
            <v>0</v>
          </cell>
          <cell r="GT1498">
            <v>0</v>
          </cell>
          <cell r="GU1498">
            <v>0</v>
          </cell>
          <cell r="GV1498">
            <v>0</v>
          </cell>
          <cell r="GW1498" t="e">
            <v>#N/A</v>
          </cell>
          <cell r="GX1498" t="e">
            <v>#N/A</v>
          </cell>
          <cell r="GY1498" t="e">
            <v>#N/A</v>
          </cell>
          <cell r="GZ1498" t="e">
            <v>#N/A</v>
          </cell>
          <cell r="HA1498" t="e">
            <v>#N/A</v>
          </cell>
          <cell r="HB1498" t="e">
            <v>#N/A</v>
          </cell>
          <cell r="HC1498" t="e">
            <v>#N/A</v>
          </cell>
          <cell r="HD1498">
            <v>0</v>
          </cell>
          <cell r="HE1498" t="e">
            <v>#DIV/0!</v>
          </cell>
          <cell r="HF1498" t="e">
            <v>#N/A</v>
          </cell>
          <cell r="HG1498" t="e">
            <v>#N/A</v>
          </cell>
          <cell r="HH1498">
            <v>0</v>
          </cell>
          <cell r="HI1498">
            <v>0</v>
          </cell>
          <cell r="HJ1498" t="e">
            <v>#N/A</v>
          </cell>
          <cell r="HL1498" t="e">
            <v>#N/A</v>
          </cell>
          <cell r="HO1498" t="e">
            <v>#N/A</v>
          </cell>
          <cell r="HP1498" t="e">
            <v>#N/A</v>
          </cell>
          <cell r="HQ1498" t="e">
            <v>#N/A</v>
          </cell>
          <cell r="HR1498" t="e">
            <v>#N/A</v>
          </cell>
          <cell r="HS1498" t="e">
            <v>#N/A</v>
          </cell>
          <cell r="HT1498" t="e">
            <v>#N/A</v>
          </cell>
          <cell r="HU1498" t="e">
            <v>#N/A</v>
          </cell>
          <cell r="HV1498" t="e">
            <v>#N/A</v>
          </cell>
          <cell r="HW1498" t="e">
            <v>#N/A</v>
          </cell>
          <cell r="HX1498" t="e">
            <v>#N/A</v>
          </cell>
          <cell r="HY1498" t="e">
            <v>#N/A</v>
          </cell>
        </row>
        <row r="1499">
          <cell r="D1499" t="e">
            <v>#N/A</v>
          </cell>
          <cell r="F1499" t="e">
            <v>#N/A</v>
          </cell>
          <cell r="H1499" t="e">
            <v>#N/A</v>
          </cell>
          <cell r="I1499" t="e">
            <v>#N/A</v>
          </cell>
          <cell r="J1499" t="e">
            <v>#N/A</v>
          </cell>
          <cell r="K1499" t="e">
            <v>#N/A</v>
          </cell>
          <cell r="M1499" t="e">
            <v>#N/A</v>
          </cell>
          <cell r="O1499" t="e">
            <v>#DIV/0!</v>
          </cell>
          <cell r="S1499">
            <v>0</v>
          </cell>
          <cell r="T1499">
            <v>0</v>
          </cell>
          <cell r="U1499">
            <v>0</v>
          </cell>
          <cell r="V1499">
            <v>0</v>
          </cell>
          <cell r="W1499">
            <v>0</v>
          </cell>
          <cell r="X1499">
            <v>0</v>
          </cell>
          <cell r="Y1499" t="e">
            <v>#N/A</v>
          </cell>
          <cell r="Z1499" t="e">
            <v>#N/A</v>
          </cell>
          <cell r="AA1499" t="e">
            <v>#N/A</v>
          </cell>
          <cell r="AB1499" t="e">
            <v>#N/A</v>
          </cell>
          <cell r="AC1499" t="e">
            <v>#N/A</v>
          </cell>
          <cell r="AE1499" t="e">
            <v>#N/A</v>
          </cell>
          <cell r="AG1499" t="e">
            <v>#DIV/0!</v>
          </cell>
          <cell r="AK1499">
            <v>0</v>
          </cell>
          <cell r="AL1499">
            <v>0</v>
          </cell>
          <cell r="AM1499">
            <v>0</v>
          </cell>
          <cell r="AN1499">
            <v>0</v>
          </cell>
          <cell r="AO1499">
            <v>0</v>
          </cell>
          <cell r="AP1499">
            <v>0</v>
          </cell>
          <cell r="AQ1499" t="e">
            <v>#N/A</v>
          </cell>
          <cell r="AR1499" t="e">
            <v>#N/A</v>
          </cell>
          <cell r="AS1499" t="e">
            <v>#N/A</v>
          </cell>
          <cell r="AT1499" t="e">
            <v>#N/A</v>
          </cell>
          <cell r="AU1499" t="e">
            <v>#N/A</v>
          </cell>
          <cell r="AV1499" t="e">
            <v>#N/A</v>
          </cell>
          <cell r="AW1499" t="e">
            <v>#N/A</v>
          </cell>
          <cell r="AY1499" t="e">
            <v>#DIV/0!</v>
          </cell>
          <cell r="AZ1499" t="e">
            <v>#N/A</v>
          </cell>
          <cell r="BC1499">
            <v>0</v>
          </cell>
          <cell r="BD1499">
            <v>0</v>
          </cell>
          <cell r="BE1499">
            <v>0</v>
          </cell>
          <cell r="BF1499">
            <v>0</v>
          </cell>
          <cell r="BG1499">
            <v>0</v>
          </cell>
          <cell r="BH1499">
            <v>0</v>
          </cell>
          <cell r="BI1499" t="e">
            <v>#N/A</v>
          </cell>
          <cell r="BJ1499" t="e">
            <v>#N/A</v>
          </cell>
          <cell r="BK1499" t="e">
            <v>#N/A</v>
          </cell>
          <cell r="BL1499" t="e">
            <v>#N/A</v>
          </cell>
          <cell r="BM1499" t="e">
            <v>#N/A</v>
          </cell>
          <cell r="BO1499" t="e">
            <v>#N/A</v>
          </cell>
          <cell r="BQ1499" t="e">
            <v>#DIV/0!</v>
          </cell>
          <cell r="BU1499">
            <v>0</v>
          </cell>
          <cell r="BV1499">
            <v>0</v>
          </cell>
          <cell r="BW1499">
            <v>0</v>
          </cell>
          <cell r="BX1499">
            <v>0</v>
          </cell>
          <cell r="BY1499">
            <v>0</v>
          </cell>
          <cell r="BZ1499">
            <v>0</v>
          </cell>
          <cell r="CA1499" t="e">
            <v>#N/A</v>
          </cell>
          <cell r="CB1499" t="e">
            <v>#N/A</v>
          </cell>
          <cell r="CC1499" t="e">
            <v>#N/A</v>
          </cell>
          <cell r="CD1499" t="e">
            <v>#N/A</v>
          </cell>
          <cell r="CE1499" t="e">
            <v>#N/A</v>
          </cell>
          <cell r="CG1499" t="e">
            <v>#N/A</v>
          </cell>
          <cell r="CI1499" t="e">
            <v>#DIV/0!</v>
          </cell>
          <cell r="CM1499">
            <v>0</v>
          </cell>
          <cell r="CN1499">
            <v>0</v>
          </cell>
          <cell r="CO1499">
            <v>0</v>
          </cell>
          <cell r="CP1499">
            <v>0</v>
          </cell>
          <cell r="CQ1499">
            <v>0</v>
          </cell>
          <cell r="CR1499">
            <v>0</v>
          </cell>
          <cell r="CS1499" t="e">
            <v>#N/A</v>
          </cell>
          <cell r="CT1499" t="e">
            <v>#N/A</v>
          </cell>
          <cell r="CU1499" t="e">
            <v>#N/A</v>
          </cell>
          <cell r="CV1499" t="e">
            <v>#N/A</v>
          </cell>
          <cell r="CW1499" t="e">
            <v>#N/A</v>
          </cell>
          <cell r="CY1499" t="e">
            <v>#N/A</v>
          </cell>
          <cell r="DA1499" t="e">
            <v>#DIV/0!</v>
          </cell>
          <cell r="DB1499" t="e">
            <v>#N/A</v>
          </cell>
          <cell r="DE1499">
            <v>0</v>
          </cell>
          <cell r="DF1499">
            <v>0</v>
          </cell>
          <cell r="DG1499">
            <v>0</v>
          </cell>
          <cell r="DH1499">
            <v>0</v>
          </cell>
          <cell r="DI1499">
            <v>0</v>
          </cell>
          <cell r="DJ1499">
            <v>0</v>
          </cell>
          <cell r="DK1499" t="e">
            <v>#N/A</v>
          </cell>
          <cell r="DL1499" t="e">
            <v>#N/A</v>
          </cell>
          <cell r="DM1499" t="e">
            <v>#N/A</v>
          </cell>
          <cell r="DN1499" t="e">
            <v>#N/A</v>
          </cell>
          <cell r="DO1499" t="e">
            <v>#N/A</v>
          </cell>
          <cell r="DP1499" t="e">
            <v>#N/A</v>
          </cell>
          <cell r="DQ1499" t="e">
            <v>#N/A</v>
          </cell>
          <cell r="DS1499" t="e">
            <v>#DIV/0!</v>
          </cell>
          <cell r="DT1499" t="e">
            <v>#N/A</v>
          </cell>
          <cell r="DU1499" t="e">
            <v>#N/A</v>
          </cell>
          <cell r="DW1499">
            <v>0</v>
          </cell>
          <cell r="DX1499">
            <v>0</v>
          </cell>
          <cell r="DY1499">
            <v>0</v>
          </cell>
          <cell r="DZ1499">
            <v>0</v>
          </cell>
          <cell r="EA1499">
            <v>0</v>
          </cell>
          <cell r="EB1499">
            <v>0</v>
          </cell>
          <cell r="EC1499" t="e">
            <v>#N/A</v>
          </cell>
          <cell r="ED1499" t="e">
            <v>#N/A</v>
          </cell>
          <cell r="EE1499" t="e">
            <v>#N/A</v>
          </cell>
          <cell r="EF1499" t="e">
            <v>#N/A</v>
          </cell>
          <cell r="EG1499" t="e">
            <v>#N/A</v>
          </cell>
          <cell r="EH1499" t="e">
            <v>#N/A</v>
          </cell>
          <cell r="EI1499" t="e">
            <v>#N/A</v>
          </cell>
          <cell r="EK1499" t="e">
            <v>#DIV/0!</v>
          </cell>
          <cell r="EL1499" t="e">
            <v>#N/A</v>
          </cell>
          <cell r="EM1499" t="e">
            <v>#N/A</v>
          </cell>
          <cell r="EO1499">
            <v>0</v>
          </cell>
          <cell r="EP1499">
            <v>0</v>
          </cell>
          <cell r="EQ1499">
            <v>0</v>
          </cell>
          <cell r="ER1499">
            <v>0</v>
          </cell>
          <cell r="ES1499">
            <v>0</v>
          </cell>
          <cell r="ET1499">
            <v>0</v>
          </cell>
          <cell r="EU1499" t="e">
            <v>#N/A</v>
          </cell>
          <cell r="EV1499" t="e">
            <v>#N/A</v>
          </cell>
          <cell r="EW1499" t="e">
            <v>#N/A</v>
          </cell>
          <cell r="EX1499" t="e">
            <v>#N/A</v>
          </cell>
          <cell r="EY1499" t="e">
            <v>#N/A</v>
          </cell>
          <cell r="EZ1499" t="e">
            <v>#N/A</v>
          </cell>
          <cell r="FA1499" t="e">
            <v>#N/A</v>
          </cell>
          <cell r="FC1499" t="e">
            <v>#DIV/0!</v>
          </cell>
          <cell r="FD1499" t="e">
            <v>#N/A</v>
          </cell>
          <cell r="FE1499" t="e">
            <v>#N/A</v>
          </cell>
          <cell r="FG1499">
            <v>0</v>
          </cell>
          <cell r="FH1499">
            <v>0</v>
          </cell>
          <cell r="FI1499">
            <v>0</v>
          </cell>
          <cell r="FJ1499">
            <v>0</v>
          </cell>
          <cell r="FK1499">
            <v>0</v>
          </cell>
          <cell r="FL1499">
            <v>0</v>
          </cell>
          <cell r="FM1499" t="e">
            <v>#N/A</v>
          </cell>
          <cell r="FN1499" t="e">
            <v>#N/A</v>
          </cell>
          <cell r="FO1499" t="e">
            <v>#N/A</v>
          </cell>
          <cell r="FP1499" t="e">
            <v>#N/A</v>
          </cell>
          <cell r="FQ1499" t="e">
            <v>#N/A</v>
          </cell>
          <cell r="FR1499" t="e">
            <v>#N/A</v>
          </cell>
          <cell r="FS1499" t="e">
            <v>#N/A</v>
          </cell>
          <cell r="FU1499" t="e">
            <v>#DIV/0!</v>
          </cell>
          <cell r="FV1499" t="e">
            <v>#N/A</v>
          </cell>
          <cell r="FW1499" t="e">
            <v>#N/A</v>
          </cell>
          <cell r="FY1499">
            <v>0</v>
          </cell>
          <cell r="FZ1499">
            <v>0</v>
          </cell>
          <cell r="GA1499">
            <v>0</v>
          </cell>
          <cell r="GB1499">
            <v>0</v>
          </cell>
          <cell r="GC1499">
            <v>0</v>
          </cell>
          <cell r="GD1499">
            <v>0</v>
          </cell>
          <cell r="GE1499" t="e">
            <v>#N/A</v>
          </cell>
          <cell r="GF1499" t="e">
            <v>#N/A</v>
          </cell>
          <cell r="GG1499" t="e">
            <v>#N/A</v>
          </cell>
          <cell r="GH1499" t="e">
            <v>#N/A</v>
          </cell>
          <cell r="GI1499" t="e">
            <v>#N/A</v>
          </cell>
          <cell r="GJ1499" t="e">
            <v>#N/A</v>
          </cell>
          <cell r="GK1499" t="e">
            <v>#N/A</v>
          </cell>
          <cell r="GM1499" t="e">
            <v>#DIV/0!</v>
          </cell>
          <cell r="GN1499" t="e">
            <v>#N/A</v>
          </cell>
          <cell r="GO1499" t="e">
            <v>#N/A</v>
          </cell>
          <cell r="GQ1499">
            <v>0</v>
          </cell>
          <cell r="GR1499">
            <v>0</v>
          </cell>
          <cell r="GS1499">
            <v>0</v>
          </cell>
          <cell r="GT1499">
            <v>0</v>
          </cell>
          <cell r="GU1499">
            <v>0</v>
          </cell>
          <cell r="GV1499">
            <v>0</v>
          </cell>
          <cell r="GW1499" t="e">
            <v>#N/A</v>
          </cell>
          <cell r="GX1499" t="e">
            <v>#N/A</v>
          </cell>
          <cell r="GY1499" t="e">
            <v>#N/A</v>
          </cell>
          <cell r="GZ1499" t="e">
            <v>#N/A</v>
          </cell>
          <cell r="HA1499" t="e">
            <v>#N/A</v>
          </cell>
          <cell r="HB1499" t="e">
            <v>#N/A</v>
          </cell>
          <cell r="HC1499" t="e">
            <v>#N/A</v>
          </cell>
          <cell r="HD1499">
            <v>0</v>
          </cell>
          <cell r="HE1499" t="e">
            <v>#DIV/0!</v>
          </cell>
          <cell r="HF1499" t="e">
            <v>#N/A</v>
          </cell>
          <cell r="HG1499" t="e">
            <v>#N/A</v>
          </cell>
          <cell r="HH1499">
            <v>0</v>
          </cell>
          <cell r="HI1499">
            <v>0</v>
          </cell>
          <cell r="HJ1499" t="e">
            <v>#N/A</v>
          </cell>
          <cell r="HL1499" t="e">
            <v>#N/A</v>
          </cell>
          <cell r="HO1499" t="e">
            <v>#N/A</v>
          </cell>
          <cell r="HP1499" t="e">
            <v>#N/A</v>
          </cell>
          <cell r="HQ1499" t="e">
            <v>#N/A</v>
          </cell>
          <cell r="HR1499" t="e">
            <v>#N/A</v>
          </cell>
          <cell r="HS1499" t="e">
            <v>#N/A</v>
          </cell>
          <cell r="HT1499" t="e">
            <v>#N/A</v>
          </cell>
          <cell r="HU1499" t="e">
            <v>#N/A</v>
          </cell>
          <cell r="HV1499" t="e">
            <v>#N/A</v>
          </cell>
          <cell r="HW1499" t="e">
            <v>#N/A</v>
          </cell>
          <cell r="HX1499" t="e">
            <v>#N/A</v>
          </cell>
          <cell r="HY1499" t="e">
            <v>#N/A</v>
          </cell>
        </row>
        <row r="1500">
          <cell r="D1500" t="e">
            <v>#N/A</v>
          </cell>
          <cell r="F1500" t="e">
            <v>#N/A</v>
          </cell>
          <cell r="H1500" t="e">
            <v>#N/A</v>
          </cell>
          <cell r="I1500" t="e">
            <v>#N/A</v>
          </cell>
          <cell r="J1500" t="e">
            <v>#N/A</v>
          </cell>
          <cell r="K1500" t="e">
            <v>#N/A</v>
          </cell>
          <cell r="M1500" t="e">
            <v>#N/A</v>
          </cell>
          <cell r="O1500" t="e">
            <v>#DIV/0!</v>
          </cell>
          <cell r="S1500">
            <v>0</v>
          </cell>
          <cell r="T1500">
            <v>0</v>
          </cell>
          <cell r="U1500">
            <v>0</v>
          </cell>
          <cell r="V1500">
            <v>0</v>
          </cell>
          <cell r="W1500">
            <v>0</v>
          </cell>
          <cell r="X1500">
            <v>0</v>
          </cell>
          <cell r="Y1500" t="e">
            <v>#N/A</v>
          </cell>
          <cell r="Z1500" t="e">
            <v>#N/A</v>
          </cell>
          <cell r="AA1500" t="e">
            <v>#N/A</v>
          </cell>
          <cell r="AB1500" t="e">
            <v>#N/A</v>
          </cell>
          <cell r="AC1500" t="e">
            <v>#N/A</v>
          </cell>
          <cell r="AE1500" t="e">
            <v>#N/A</v>
          </cell>
          <cell r="AG1500" t="e">
            <v>#DIV/0!</v>
          </cell>
          <cell r="AK1500">
            <v>0</v>
          </cell>
          <cell r="AL1500">
            <v>0</v>
          </cell>
          <cell r="AM1500">
            <v>0</v>
          </cell>
          <cell r="AN1500">
            <v>0</v>
          </cell>
          <cell r="AO1500">
            <v>0</v>
          </cell>
          <cell r="AP1500">
            <v>0</v>
          </cell>
          <cell r="AQ1500" t="e">
            <v>#N/A</v>
          </cell>
          <cell r="AR1500" t="e">
            <v>#N/A</v>
          </cell>
          <cell r="AS1500" t="e">
            <v>#N/A</v>
          </cell>
          <cell r="AT1500" t="e">
            <v>#N/A</v>
          </cell>
          <cell r="AU1500" t="e">
            <v>#N/A</v>
          </cell>
          <cell r="AV1500" t="e">
            <v>#N/A</v>
          </cell>
          <cell r="AW1500" t="e">
            <v>#N/A</v>
          </cell>
          <cell r="AY1500" t="e">
            <v>#DIV/0!</v>
          </cell>
          <cell r="AZ1500" t="e">
            <v>#N/A</v>
          </cell>
          <cell r="BC1500">
            <v>0</v>
          </cell>
          <cell r="BD1500">
            <v>0</v>
          </cell>
          <cell r="BE1500">
            <v>0</v>
          </cell>
          <cell r="BF1500">
            <v>0</v>
          </cell>
          <cell r="BG1500">
            <v>0</v>
          </cell>
          <cell r="BH1500">
            <v>0</v>
          </cell>
          <cell r="BI1500" t="e">
            <v>#N/A</v>
          </cell>
          <cell r="BJ1500" t="e">
            <v>#N/A</v>
          </cell>
          <cell r="BK1500" t="e">
            <v>#N/A</v>
          </cell>
          <cell r="BL1500" t="e">
            <v>#N/A</v>
          </cell>
          <cell r="BM1500" t="e">
            <v>#N/A</v>
          </cell>
          <cell r="BO1500" t="e">
            <v>#N/A</v>
          </cell>
          <cell r="BQ1500" t="e">
            <v>#DIV/0!</v>
          </cell>
          <cell r="BU1500">
            <v>0</v>
          </cell>
          <cell r="BV1500">
            <v>0</v>
          </cell>
          <cell r="BW1500">
            <v>0</v>
          </cell>
          <cell r="BX1500">
            <v>0</v>
          </cell>
          <cell r="BY1500">
            <v>0</v>
          </cell>
          <cell r="BZ1500">
            <v>0</v>
          </cell>
          <cell r="CA1500" t="e">
            <v>#N/A</v>
          </cell>
          <cell r="CB1500" t="e">
            <v>#N/A</v>
          </cell>
          <cell r="CC1500" t="e">
            <v>#N/A</v>
          </cell>
          <cell r="CD1500" t="e">
            <v>#N/A</v>
          </cell>
          <cell r="CE1500" t="e">
            <v>#N/A</v>
          </cell>
          <cell r="CG1500" t="e">
            <v>#N/A</v>
          </cell>
          <cell r="CI1500" t="e">
            <v>#DIV/0!</v>
          </cell>
          <cell r="CM1500">
            <v>0</v>
          </cell>
          <cell r="CN1500">
            <v>0</v>
          </cell>
          <cell r="CO1500">
            <v>0</v>
          </cell>
          <cell r="CP1500">
            <v>0</v>
          </cell>
          <cell r="CQ1500">
            <v>0</v>
          </cell>
          <cell r="CR1500">
            <v>0</v>
          </cell>
          <cell r="CS1500" t="e">
            <v>#N/A</v>
          </cell>
          <cell r="CT1500" t="e">
            <v>#N/A</v>
          </cell>
          <cell r="CU1500" t="e">
            <v>#N/A</v>
          </cell>
          <cell r="CV1500" t="e">
            <v>#N/A</v>
          </cell>
          <cell r="CW1500" t="e">
            <v>#N/A</v>
          </cell>
          <cell r="CY1500" t="e">
            <v>#N/A</v>
          </cell>
          <cell r="DA1500" t="e">
            <v>#DIV/0!</v>
          </cell>
          <cell r="DB1500" t="e">
            <v>#N/A</v>
          </cell>
          <cell r="DE1500">
            <v>0</v>
          </cell>
          <cell r="DF1500">
            <v>0</v>
          </cell>
          <cell r="DG1500">
            <v>0</v>
          </cell>
          <cell r="DH1500">
            <v>0</v>
          </cell>
          <cell r="DI1500">
            <v>0</v>
          </cell>
          <cell r="DJ1500">
            <v>0</v>
          </cell>
          <cell r="DK1500" t="e">
            <v>#N/A</v>
          </cell>
          <cell r="DL1500" t="e">
            <v>#N/A</v>
          </cell>
          <cell r="DM1500" t="e">
            <v>#N/A</v>
          </cell>
          <cell r="DN1500" t="e">
            <v>#N/A</v>
          </cell>
          <cell r="DO1500" t="e">
            <v>#N/A</v>
          </cell>
          <cell r="DP1500" t="e">
            <v>#N/A</v>
          </cell>
          <cell r="DQ1500" t="e">
            <v>#N/A</v>
          </cell>
          <cell r="DS1500" t="e">
            <v>#DIV/0!</v>
          </cell>
          <cell r="DT1500" t="e">
            <v>#N/A</v>
          </cell>
          <cell r="DU1500" t="e">
            <v>#N/A</v>
          </cell>
          <cell r="DW1500">
            <v>0</v>
          </cell>
          <cell r="DX1500">
            <v>0</v>
          </cell>
          <cell r="DY1500">
            <v>0</v>
          </cell>
          <cell r="DZ1500">
            <v>0</v>
          </cell>
          <cell r="EA1500">
            <v>0</v>
          </cell>
          <cell r="EB1500">
            <v>0</v>
          </cell>
          <cell r="EC1500" t="e">
            <v>#N/A</v>
          </cell>
          <cell r="ED1500" t="e">
            <v>#N/A</v>
          </cell>
          <cell r="EE1500" t="e">
            <v>#N/A</v>
          </cell>
          <cell r="EF1500" t="e">
            <v>#N/A</v>
          </cell>
          <cell r="EG1500" t="e">
            <v>#N/A</v>
          </cell>
          <cell r="EH1500" t="e">
            <v>#N/A</v>
          </cell>
          <cell r="EI1500" t="e">
            <v>#N/A</v>
          </cell>
          <cell r="EK1500" t="e">
            <v>#DIV/0!</v>
          </cell>
          <cell r="EL1500" t="e">
            <v>#N/A</v>
          </cell>
          <cell r="EM1500" t="e">
            <v>#N/A</v>
          </cell>
          <cell r="EO1500">
            <v>0</v>
          </cell>
          <cell r="EP1500">
            <v>0</v>
          </cell>
          <cell r="EQ1500">
            <v>0</v>
          </cell>
          <cell r="ER1500">
            <v>0</v>
          </cell>
          <cell r="ES1500">
            <v>0</v>
          </cell>
          <cell r="ET1500">
            <v>0</v>
          </cell>
          <cell r="EU1500" t="e">
            <v>#N/A</v>
          </cell>
          <cell r="EV1500" t="e">
            <v>#N/A</v>
          </cell>
          <cell r="EW1500" t="e">
            <v>#N/A</v>
          </cell>
          <cell r="EX1500" t="e">
            <v>#N/A</v>
          </cell>
          <cell r="EY1500" t="e">
            <v>#N/A</v>
          </cell>
          <cell r="EZ1500" t="e">
            <v>#N/A</v>
          </cell>
          <cell r="FA1500" t="e">
            <v>#N/A</v>
          </cell>
          <cell r="FC1500" t="e">
            <v>#DIV/0!</v>
          </cell>
          <cell r="FD1500" t="e">
            <v>#N/A</v>
          </cell>
          <cell r="FE1500" t="e">
            <v>#N/A</v>
          </cell>
          <cell r="FG1500">
            <v>0</v>
          </cell>
          <cell r="FH1500">
            <v>0</v>
          </cell>
          <cell r="FI1500">
            <v>0</v>
          </cell>
          <cell r="FJ1500">
            <v>0</v>
          </cell>
          <cell r="FK1500">
            <v>0</v>
          </cell>
          <cell r="FL1500">
            <v>0</v>
          </cell>
          <cell r="FM1500" t="e">
            <v>#N/A</v>
          </cell>
          <cell r="FN1500" t="e">
            <v>#N/A</v>
          </cell>
          <cell r="FO1500" t="e">
            <v>#N/A</v>
          </cell>
          <cell r="FP1500" t="e">
            <v>#N/A</v>
          </cell>
          <cell r="FQ1500" t="e">
            <v>#N/A</v>
          </cell>
          <cell r="FR1500" t="e">
            <v>#N/A</v>
          </cell>
          <cell r="FS1500" t="e">
            <v>#N/A</v>
          </cell>
          <cell r="FU1500" t="e">
            <v>#DIV/0!</v>
          </cell>
          <cell r="FV1500" t="e">
            <v>#N/A</v>
          </cell>
          <cell r="FW1500" t="e">
            <v>#N/A</v>
          </cell>
          <cell r="FY1500">
            <v>0</v>
          </cell>
          <cell r="FZ1500">
            <v>0</v>
          </cell>
          <cell r="GA1500">
            <v>0</v>
          </cell>
          <cell r="GB1500">
            <v>0</v>
          </cell>
          <cell r="GC1500">
            <v>0</v>
          </cell>
          <cell r="GD1500">
            <v>0</v>
          </cell>
          <cell r="GE1500" t="e">
            <v>#N/A</v>
          </cell>
          <cell r="GF1500" t="e">
            <v>#N/A</v>
          </cell>
          <cell r="GG1500" t="e">
            <v>#N/A</v>
          </cell>
          <cell r="GH1500" t="e">
            <v>#N/A</v>
          </cell>
          <cell r="GI1500" t="e">
            <v>#N/A</v>
          </cell>
          <cell r="GJ1500" t="e">
            <v>#N/A</v>
          </cell>
          <cell r="GK1500" t="e">
            <v>#N/A</v>
          </cell>
          <cell r="GM1500" t="e">
            <v>#DIV/0!</v>
          </cell>
          <cell r="GN1500" t="e">
            <v>#N/A</v>
          </cell>
          <cell r="GO1500" t="e">
            <v>#N/A</v>
          </cell>
          <cell r="GQ1500">
            <v>0</v>
          </cell>
          <cell r="GR1500">
            <v>0</v>
          </cell>
          <cell r="GS1500">
            <v>0</v>
          </cell>
          <cell r="GT1500">
            <v>0</v>
          </cell>
          <cell r="GU1500">
            <v>0</v>
          </cell>
          <cell r="GV1500">
            <v>0</v>
          </cell>
          <cell r="GW1500" t="e">
            <v>#N/A</v>
          </cell>
          <cell r="GX1500" t="e">
            <v>#N/A</v>
          </cell>
          <cell r="GY1500" t="e">
            <v>#N/A</v>
          </cell>
          <cell r="GZ1500" t="e">
            <v>#N/A</v>
          </cell>
          <cell r="HA1500" t="e">
            <v>#N/A</v>
          </cell>
          <cell r="HB1500" t="e">
            <v>#N/A</v>
          </cell>
          <cell r="HC1500" t="e">
            <v>#N/A</v>
          </cell>
          <cell r="HD1500">
            <v>0</v>
          </cell>
          <cell r="HE1500" t="e">
            <v>#DIV/0!</v>
          </cell>
          <cell r="HF1500" t="e">
            <v>#N/A</v>
          </cell>
          <cell r="HG1500" t="e">
            <v>#N/A</v>
          </cell>
          <cell r="HH1500">
            <v>0</v>
          </cell>
          <cell r="HI1500">
            <v>0</v>
          </cell>
          <cell r="HJ1500" t="e">
            <v>#N/A</v>
          </cell>
          <cell r="HL1500" t="e">
            <v>#N/A</v>
          </cell>
          <cell r="HO1500" t="e">
            <v>#N/A</v>
          </cell>
          <cell r="HP1500" t="e">
            <v>#N/A</v>
          </cell>
          <cell r="HQ1500" t="e">
            <v>#N/A</v>
          </cell>
          <cell r="HR1500" t="e">
            <v>#N/A</v>
          </cell>
          <cell r="HS1500" t="e">
            <v>#N/A</v>
          </cell>
          <cell r="HT1500" t="e">
            <v>#N/A</v>
          </cell>
          <cell r="HU1500" t="e">
            <v>#N/A</v>
          </cell>
          <cell r="HV1500" t="e">
            <v>#N/A</v>
          </cell>
          <cell r="HW1500" t="e">
            <v>#N/A</v>
          </cell>
          <cell r="HX1500" t="e">
            <v>#N/A</v>
          </cell>
          <cell r="HY1500" t="e">
            <v>#N/A</v>
          </cell>
        </row>
        <row r="1501">
          <cell r="D1501" t="e">
            <v>#N/A</v>
          </cell>
          <cell r="F1501" t="e">
            <v>#N/A</v>
          </cell>
          <cell r="H1501" t="e">
            <v>#N/A</v>
          </cell>
          <cell r="I1501" t="e">
            <v>#N/A</v>
          </cell>
          <cell r="J1501" t="e">
            <v>#N/A</v>
          </cell>
          <cell r="K1501" t="e">
            <v>#N/A</v>
          </cell>
          <cell r="M1501" t="e">
            <v>#N/A</v>
          </cell>
          <cell r="O1501" t="e">
            <v>#DIV/0!</v>
          </cell>
          <cell r="S1501">
            <v>0</v>
          </cell>
          <cell r="T1501">
            <v>0</v>
          </cell>
          <cell r="U1501">
            <v>0</v>
          </cell>
          <cell r="V1501">
            <v>0</v>
          </cell>
          <cell r="W1501">
            <v>0</v>
          </cell>
          <cell r="X1501">
            <v>0</v>
          </cell>
          <cell r="Y1501" t="e">
            <v>#N/A</v>
          </cell>
          <cell r="Z1501" t="e">
            <v>#N/A</v>
          </cell>
          <cell r="AA1501" t="e">
            <v>#N/A</v>
          </cell>
          <cell r="AB1501" t="e">
            <v>#N/A</v>
          </cell>
          <cell r="AC1501" t="e">
            <v>#N/A</v>
          </cell>
          <cell r="AE1501" t="e">
            <v>#N/A</v>
          </cell>
          <cell r="AG1501" t="e">
            <v>#DIV/0!</v>
          </cell>
          <cell r="AK1501">
            <v>0</v>
          </cell>
          <cell r="AL1501">
            <v>0</v>
          </cell>
          <cell r="AM1501">
            <v>0</v>
          </cell>
          <cell r="AN1501">
            <v>0</v>
          </cell>
          <cell r="AO1501">
            <v>0</v>
          </cell>
          <cell r="AP1501">
            <v>0</v>
          </cell>
          <cell r="AQ1501" t="e">
            <v>#N/A</v>
          </cell>
          <cell r="AR1501" t="e">
            <v>#N/A</v>
          </cell>
          <cell r="AS1501" t="e">
            <v>#N/A</v>
          </cell>
          <cell r="AT1501" t="e">
            <v>#N/A</v>
          </cell>
          <cell r="AU1501" t="e">
            <v>#N/A</v>
          </cell>
          <cell r="AV1501" t="e">
            <v>#N/A</v>
          </cell>
          <cell r="AW1501" t="e">
            <v>#N/A</v>
          </cell>
          <cell r="AY1501" t="e">
            <v>#DIV/0!</v>
          </cell>
          <cell r="AZ1501" t="e">
            <v>#N/A</v>
          </cell>
          <cell r="BC1501">
            <v>0</v>
          </cell>
          <cell r="BD1501">
            <v>0</v>
          </cell>
          <cell r="BE1501">
            <v>0</v>
          </cell>
          <cell r="BF1501">
            <v>0</v>
          </cell>
          <cell r="BG1501">
            <v>0</v>
          </cell>
          <cell r="BH1501">
            <v>0</v>
          </cell>
          <cell r="BI1501" t="e">
            <v>#N/A</v>
          </cell>
          <cell r="BJ1501" t="e">
            <v>#N/A</v>
          </cell>
          <cell r="BK1501" t="e">
            <v>#N/A</v>
          </cell>
          <cell r="BL1501" t="e">
            <v>#N/A</v>
          </cell>
          <cell r="BM1501" t="e">
            <v>#N/A</v>
          </cell>
          <cell r="BO1501" t="e">
            <v>#N/A</v>
          </cell>
          <cell r="BQ1501" t="e">
            <v>#DIV/0!</v>
          </cell>
          <cell r="BU1501">
            <v>0</v>
          </cell>
          <cell r="BV1501">
            <v>0</v>
          </cell>
          <cell r="BW1501">
            <v>0</v>
          </cell>
          <cell r="BX1501">
            <v>0</v>
          </cell>
          <cell r="BY1501">
            <v>0</v>
          </cell>
          <cell r="BZ1501">
            <v>0</v>
          </cell>
          <cell r="CA1501" t="e">
            <v>#N/A</v>
          </cell>
          <cell r="CB1501" t="e">
            <v>#N/A</v>
          </cell>
          <cell r="CC1501" t="e">
            <v>#N/A</v>
          </cell>
          <cell r="CD1501" t="e">
            <v>#N/A</v>
          </cell>
          <cell r="CE1501" t="e">
            <v>#N/A</v>
          </cell>
          <cell r="CG1501" t="e">
            <v>#N/A</v>
          </cell>
          <cell r="CI1501" t="e">
            <v>#DIV/0!</v>
          </cell>
          <cell r="CM1501">
            <v>0</v>
          </cell>
          <cell r="CN1501">
            <v>0</v>
          </cell>
          <cell r="CO1501">
            <v>0</v>
          </cell>
          <cell r="CP1501">
            <v>0</v>
          </cell>
          <cell r="CQ1501">
            <v>0</v>
          </cell>
          <cell r="CR1501">
            <v>0</v>
          </cell>
          <cell r="CS1501" t="e">
            <v>#N/A</v>
          </cell>
          <cell r="CT1501" t="e">
            <v>#N/A</v>
          </cell>
          <cell r="CU1501" t="e">
            <v>#N/A</v>
          </cell>
          <cell r="CV1501" t="e">
            <v>#N/A</v>
          </cell>
          <cell r="CW1501" t="e">
            <v>#N/A</v>
          </cell>
          <cell r="CY1501" t="e">
            <v>#N/A</v>
          </cell>
          <cell r="DA1501" t="e">
            <v>#DIV/0!</v>
          </cell>
          <cell r="DB1501" t="e">
            <v>#N/A</v>
          </cell>
          <cell r="DE1501">
            <v>0</v>
          </cell>
          <cell r="DF1501">
            <v>0</v>
          </cell>
          <cell r="DG1501">
            <v>0</v>
          </cell>
          <cell r="DH1501">
            <v>0</v>
          </cell>
          <cell r="DI1501">
            <v>0</v>
          </cell>
          <cell r="DJ1501">
            <v>0</v>
          </cell>
          <cell r="DK1501" t="e">
            <v>#N/A</v>
          </cell>
          <cell r="DL1501" t="e">
            <v>#N/A</v>
          </cell>
          <cell r="DM1501" t="e">
            <v>#N/A</v>
          </cell>
          <cell r="DN1501" t="e">
            <v>#N/A</v>
          </cell>
          <cell r="DO1501" t="e">
            <v>#N/A</v>
          </cell>
          <cell r="DP1501" t="e">
            <v>#N/A</v>
          </cell>
          <cell r="DQ1501" t="e">
            <v>#N/A</v>
          </cell>
          <cell r="DS1501" t="e">
            <v>#DIV/0!</v>
          </cell>
          <cell r="DT1501" t="e">
            <v>#N/A</v>
          </cell>
          <cell r="DU1501" t="e">
            <v>#N/A</v>
          </cell>
          <cell r="DW1501">
            <v>0</v>
          </cell>
          <cell r="DX1501">
            <v>0</v>
          </cell>
          <cell r="DY1501">
            <v>0</v>
          </cell>
          <cell r="DZ1501">
            <v>0</v>
          </cell>
          <cell r="EA1501">
            <v>0</v>
          </cell>
          <cell r="EB1501">
            <v>0</v>
          </cell>
          <cell r="EC1501" t="e">
            <v>#N/A</v>
          </cell>
          <cell r="ED1501" t="e">
            <v>#N/A</v>
          </cell>
          <cell r="EE1501" t="e">
            <v>#N/A</v>
          </cell>
          <cell r="EF1501" t="e">
            <v>#N/A</v>
          </cell>
          <cell r="EG1501" t="e">
            <v>#N/A</v>
          </cell>
          <cell r="EH1501" t="e">
            <v>#N/A</v>
          </cell>
          <cell r="EI1501" t="e">
            <v>#N/A</v>
          </cell>
          <cell r="EK1501" t="e">
            <v>#DIV/0!</v>
          </cell>
          <cell r="EL1501" t="e">
            <v>#N/A</v>
          </cell>
          <cell r="EM1501" t="e">
            <v>#N/A</v>
          </cell>
          <cell r="EO1501">
            <v>0</v>
          </cell>
          <cell r="EP1501">
            <v>0</v>
          </cell>
          <cell r="EQ1501">
            <v>0</v>
          </cell>
          <cell r="ER1501">
            <v>0</v>
          </cell>
          <cell r="ES1501">
            <v>0</v>
          </cell>
          <cell r="ET1501">
            <v>0</v>
          </cell>
          <cell r="EU1501" t="e">
            <v>#N/A</v>
          </cell>
          <cell r="EV1501" t="e">
            <v>#N/A</v>
          </cell>
          <cell r="EW1501" t="e">
            <v>#N/A</v>
          </cell>
          <cell r="EX1501" t="e">
            <v>#N/A</v>
          </cell>
          <cell r="EY1501" t="e">
            <v>#N/A</v>
          </cell>
          <cell r="EZ1501" t="e">
            <v>#N/A</v>
          </cell>
          <cell r="FA1501" t="e">
            <v>#N/A</v>
          </cell>
          <cell r="FC1501" t="e">
            <v>#DIV/0!</v>
          </cell>
          <cell r="FD1501" t="e">
            <v>#N/A</v>
          </cell>
          <cell r="FE1501" t="e">
            <v>#N/A</v>
          </cell>
          <cell r="FG1501">
            <v>0</v>
          </cell>
          <cell r="FH1501">
            <v>0</v>
          </cell>
          <cell r="FI1501">
            <v>0</v>
          </cell>
          <cell r="FJ1501">
            <v>0</v>
          </cell>
          <cell r="FK1501">
            <v>0</v>
          </cell>
          <cell r="FL1501">
            <v>0</v>
          </cell>
          <cell r="FM1501" t="e">
            <v>#N/A</v>
          </cell>
          <cell r="FN1501" t="e">
            <v>#N/A</v>
          </cell>
          <cell r="FO1501" t="e">
            <v>#N/A</v>
          </cell>
          <cell r="FP1501" t="e">
            <v>#N/A</v>
          </cell>
          <cell r="FQ1501" t="e">
            <v>#N/A</v>
          </cell>
          <cell r="FR1501" t="e">
            <v>#N/A</v>
          </cell>
          <cell r="FS1501" t="e">
            <v>#N/A</v>
          </cell>
          <cell r="FU1501" t="e">
            <v>#DIV/0!</v>
          </cell>
          <cell r="FV1501" t="e">
            <v>#N/A</v>
          </cell>
          <cell r="FW1501" t="e">
            <v>#N/A</v>
          </cell>
          <cell r="FY1501">
            <v>0</v>
          </cell>
          <cell r="FZ1501">
            <v>0</v>
          </cell>
          <cell r="GA1501">
            <v>0</v>
          </cell>
          <cell r="GB1501">
            <v>0</v>
          </cell>
          <cell r="GC1501">
            <v>0</v>
          </cell>
          <cell r="GD1501">
            <v>0</v>
          </cell>
          <cell r="GE1501" t="e">
            <v>#N/A</v>
          </cell>
          <cell r="GF1501" t="e">
            <v>#N/A</v>
          </cell>
          <cell r="GG1501" t="e">
            <v>#N/A</v>
          </cell>
          <cell r="GH1501" t="e">
            <v>#N/A</v>
          </cell>
          <cell r="GI1501" t="e">
            <v>#N/A</v>
          </cell>
          <cell r="GJ1501" t="e">
            <v>#N/A</v>
          </cell>
          <cell r="GK1501" t="e">
            <v>#N/A</v>
          </cell>
          <cell r="GM1501" t="e">
            <v>#DIV/0!</v>
          </cell>
          <cell r="GN1501" t="e">
            <v>#N/A</v>
          </cell>
          <cell r="GO1501" t="e">
            <v>#N/A</v>
          </cell>
          <cell r="GQ1501">
            <v>0</v>
          </cell>
          <cell r="GR1501">
            <v>0</v>
          </cell>
          <cell r="GS1501">
            <v>0</v>
          </cell>
          <cell r="GT1501">
            <v>0</v>
          </cell>
          <cell r="GU1501">
            <v>0</v>
          </cell>
          <cell r="GV1501">
            <v>0</v>
          </cell>
          <cell r="GW1501" t="e">
            <v>#N/A</v>
          </cell>
          <cell r="GX1501" t="e">
            <v>#N/A</v>
          </cell>
          <cell r="GY1501" t="e">
            <v>#N/A</v>
          </cell>
          <cell r="GZ1501" t="e">
            <v>#N/A</v>
          </cell>
          <cell r="HA1501" t="e">
            <v>#N/A</v>
          </cell>
          <cell r="HB1501" t="e">
            <v>#N/A</v>
          </cell>
          <cell r="HC1501" t="e">
            <v>#N/A</v>
          </cell>
          <cell r="HD1501">
            <v>0</v>
          </cell>
          <cell r="HE1501" t="e">
            <v>#DIV/0!</v>
          </cell>
          <cell r="HF1501" t="e">
            <v>#N/A</v>
          </cell>
          <cell r="HG1501" t="e">
            <v>#N/A</v>
          </cell>
          <cell r="HH1501">
            <v>0</v>
          </cell>
          <cell r="HI1501">
            <v>0</v>
          </cell>
          <cell r="HJ1501" t="e">
            <v>#N/A</v>
          </cell>
          <cell r="HL1501" t="e">
            <v>#N/A</v>
          </cell>
          <cell r="HO1501" t="e">
            <v>#N/A</v>
          </cell>
          <cell r="HP1501" t="e">
            <v>#N/A</v>
          </cell>
          <cell r="HQ1501" t="e">
            <v>#N/A</v>
          </cell>
          <cell r="HR1501" t="e">
            <v>#N/A</v>
          </cell>
          <cell r="HS1501" t="e">
            <v>#N/A</v>
          </cell>
          <cell r="HT1501" t="e">
            <v>#N/A</v>
          </cell>
          <cell r="HU1501" t="e">
            <v>#N/A</v>
          </cell>
          <cell r="HV1501" t="e">
            <v>#N/A</v>
          </cell>
          <cell r="HW1501" t="e">
            <v>#N/A</v>
          </cell>
          <cell r="HX1501" t="e">
            <v>#N/A</v>
          </cell>
          <cell r="HY1501" t="e">
            <v>#N/A</v>
          </cell>
        </row>
        <row r="1502">
          <cell r="D1502" t="e">
            <v>#N/A</v>
          </cell>
          <cell r="F1502" t="e">
            <v>#N/A</v>
          </cell>
          <cell r="H1502" t="e">
            <v>#N/A</v>
          </cell>
          <cell r="I1502" t="e">
            <v>#N/A</v>
          </cell>
          <cell r="J1502" t="e">
            <v>#N/A</v>
          </cell>
          <cell r="K1502" t="e">
            <v>#N/A</v>
          </cell>
          <cell r="M1502" t="e">
            <v>#N/A</v>
          </cell>
          <cell r="O1502" t="e">
            <v>#DIV/0!</v>
          </cell>
          <cell r="S1502">
            <v>0</v>
          </cell>
          <cell r="T1502">
            <v>0</v>
          </cell>
          <cell r="U1502">
            <v>0</v>
          </cell>
          <cell r="V1502">
            <v>0</v>
          </cell>
          <cell r="W1502">
            <v>0</v>
          </cell>
          <cell r="X1502">
            <v>0</v>
          </cell>
          <cell r="Y1502" t="e">
            <v>#N/A</v>
          </cell>
          <cell r="Z1502" t="e">
            <v>#N/A</v>
          </cell>
          <cell r="AA1502" t="e">
            <v>#N/A</v>
          </cell>
          <cell r="AB1502" t="e">
            <v>#N/A</v>
          </cell>
          <cell r="AC1502" t="e">
            <v>#N/A</v>
          </cell>
          <cell r="AE1502" t="e">
            <v>#N/A</v>
          </cell>
          <cell r="AG1502" t="e">
            <v>#DIV/0!</v>
          </cell>
          <cell r="AK1502">
            <v>0</v>
          </cell>
          <cell r="AL1502">
            <v>0</v>
          </cell>
          <cell r="AM1502">
            <v>0</v>
          </cell>
          <cell r="AN1502">
            <v>0</v>
          </cell>
          <cell r="AO1502">
            <v>0</v>
          </cell>
          <cell r="AP1502">
            <v>0</v>
          </cell>
          <cell r="AQ1502" t="e">
            <v>#N/A</v>
          </cell>
          <cell r="AR1502" t="e">
            <v>#N/A</v>
          </cell>
          <cell r="AS1502" t="e">
            <v>#N/A</v>
          </cell>
          <cell r="AT1502" t="e">
            <v>#N/A</v>
          </cell>
          <cell r="AU1502" t="e">
            <v>#N/A</v>
          </cell>
          <cell r="AV1502" t="e">
            <v>#N/A</v>
          </cell>
          <cell r="AW1502" t="e">
            <v>#N/A</v>
          </cell>
          <cell r="AY1502" t="e">
            <v>#DIV/0!</v>
          </cell>
          <cell r="AZ1502" t="e">
            <v>#N/A</v>
          </cell>
          <cell r="BC1502">
            <v>0</v>
          </cell>
          <cell r="BD1502">
            <v>0</v>
          </cell>
          <cell r="BE1502">
            <v>0</v>
          </cell>
          <cell r="BF1502">
            <v>0</v>
          </cell>
          <cell r="BG1502">
            <v>0</v>
          </cell>
          <cell r="BH1502">
            <v>0</v>
          </cell>
          <cell r="BI1502" t="e">
            <v>#N/A</v>
          </cell>
          <cell r="BJ1502" t="e">
            <v>#N/A</v>
          </cell>
          <cell r="BK1502" t="e">
            <v>#N/A</v>
          </cell>
          <cell r="BL1502" t="e">
            <v>#N/A</v>
          </cell>
          <cell r="BM1502" t="e">
            <v>#N/A</v>
          </cell>
          <cell r="BO1502" t="e">
            <v>#N/A</v>
          </cell>
          <cell r="BQ1502" t="e">
            <v>#DIV/0!</v>
          </cell>
          <cell r="BU1502">
            <v>0</v>
          </cell>
          <cell r="BV1502">
            <v>0</v>
          </cell>
          <cell r="BW1502">
            <v>0</v>
          </cell>
          <cell r="BX1502">
            <v>0</v>
          </cell>
          <cell r="BY1502">
            <v>0</v>
          </cell>
          <cell r="BZ1502">
            <v>0</v>
          </cell>
          <cell r="CA1502" t="e">
            <v>#N/A</v>
          </cell>
          <cell r="CB1502" t="e">
            <v>#N/A</v>
          </cell>
          <cell r="CC1502" t="e">
            <v>#N/A</v>
          </cell>
          <cell r="CD1502" t="e">
            <v>#N/A</v>
          </cell>
          <cell r="CE1502" t="e">
            <v>#N/A</v>
          </cell>
          <cell r="CG1502" t="e">
            <v>#N/A</v>
          </cell>
          <cell r="CI1502" t="e">
            <v>#DIV/0!</v>
          </cell>
          <cell r="CM1502">
            <v>0</v>
          </cell>
          <cell r="CN1502">
            <v>0</v>
          </cell>
          <cell r="CO1502">
            <v>0</v>
          </cell>
          <cell r="CP1502">
            <v>0</v>
          </cell>
          <cell r="CQ1502">
            <v>0</v>
          </cell>
          <cell r="CR1502">
            <v>0</v>
          </cell>
          <cell r="CS1502" t="e">
            <v>#N/A</v>
          </cell>
          <cell r="CT1502" t="e">
            <v>#N/A</v>
          </cell>
          <cell r="CU1502" t="e">
            <v>#N/A</v>
          </cell>
          <cell r="CV1502" t="e">
            <v>#N/A</v>
          </cell>
          <cell r="CW1502" t="e">
            <v>#N/A</v>
          </cell>
          <cell r="CY1502" t="e">
            <v>#N/A</v>
          </cell>
          <cell r="DA1502" t="e">
            <v>#DIV/0!</v>
          </cell>
          <cell r="DB1502" t="e">
            <v>#N/A</v>
          </cell>
          <cell r="DE1502">
            <v>0</v>
          </cell>
          <cell r="DF1502">
            <v>0</v>
          </cell>
          <cell r="DG1502">
            <v>0</v>
          </cell>
          <cell r="DH1502">
            <v>0</v>
          </cell>
          <cell r="DI1502">
            <v>0</v>
          </cell>
          <cell r="DJ1502">
            <v>0</v>
          </cell>
          <cell r="DK1502" t="e">
            <v>#N/A</v>
          </cell>
          <cell r="DL1502" t="e">
            <v>#N/A</v>
          </cell>
          <cell r="DM1502" t="e">
            <v>#N/A</v>
          </cell>
          <cell r="DN1502" t="e">
            <v>#N/A</v>
          </cell>
          <cell r="DO1502" t="e">
            <v>#N/A</v>
          </cell>
          <cell r="DP1502" t="e">
            <v>#N/A</v>
          </cell>
          <cell r="DQ1502" t="e">
            <v>#N/A</v>
          </cell>
          <cell r="DS1502" t="e">
            <v>#DIV/0!</v>
          </cell>
          <cell r="DT1502" t="e">
            <v>#N/A</v>
          </cell>
          <cell r="DU1502" t="e">
            <v>#N/A</v>
          </cell>
          <cell r="DW1502">
            <v>0</v>
          </cell>
          <cell r="DX1502">
            <v>0</v>
          </cell>
          <cell r="DY1502">
            <v>0</v>
          </cell>
          <cell r="DZ1502">
            <v>0</v>
          </cell>
          <cell r="EA1502">
            <v>0</v>
          </cell>
          <cell r="EB1502">
            <v>0</v>
          </cell>
          <cell r="EC1502" t="e">
            <v>#N/A</v>
          </cell>
          <cell r="ED1502" t="e">
            <v>#N/A</v>
          </cell>
          <cell r="EE1502" t="e">
            <v>#N/A</v>
          </cell>
          <cell r="EF1502" t="e">
            <v>#N/A</v>
          </cell>
          <cell r="EG1502" t="e">
            <v>#N/A</v>
          </cell>
          <cell r="EH1502" t="e">
            <v>#N/A</v>
          </cell>
          <cell r="EI1502" t="e">
            <v>#N/A</v>
          </cell>
          <cell r="EK1502" t="e">
            <v>#DIV/0!</v>
          </cell>
          <cell r="EL1502" t="e">
            <v>#N/A</v>
          </cell>
          <cell r="EM1502" t="e">
            <v>#N/A</v>
          </cell>
          <cell r="EO1502">
            <v>0</v>
          </cell>
          <cell r="EP1502">
            <v>0</v>
          </cell>
          <cell r="EQ1502">
            <v>0</v>
          </cell>
          <cell r="ER1502">
            <v>0</v>
          </cell>
          <cell r="ES1502">
            <v>0</v>
          </cell>
          <cell r="ET1502">
            <v>0</v>
          </cell>
          <cell r="EU1502" t="e">
            <v>#N/A</v>
          </cell>
          <cell r="EV1502" t="e">
            <v>#N/A</v>
          </cell>
          <cell r="EW1502" t="e">
            <v>#N/A</v>
          </cell>
          <cell r="EX1502" t="e">
            <v>#N/A</v>
          </cell>
          <cell r="EY1502" t="e">
            <v>#N/A</v>
          </cell>
          <cell r="EZ1502" t="e">
            <v>#N/A</v>
          </cell>
          <cell r="FA1502" t="e">
            <v>#N/A</v>
          </cell>
          <cell r="FC1502" t="e">
            <v>#DIV/0!</v>
          </cell>
          <cell r="FD1502" t="e">
            <v>#N/A</v>
          </cell>
          <cell r="FE1502" t="e">
            <v>#N/A</v>
          </cell>
          <cell r="FG1502">
            <v>0</v>
          </cell>
          <cell r="FH1502">
            <v>0</v>
          </cell>
          <cell r="FI1502">
            <v>0</v>
          </cell>
          <cell r="FJ1502">
            <v>0</v>
          </cell>
          <cell r="FK1502">
            <v>0</v>
          </cell>
          <cell r="FL1502">
            <v>0</v>
          </cell>
          <cell r="FM1502" t="e">
            <v>#N/A</v>
          </cell>
          <cell r="FN1502" t="e">
            <v>#N/A</v>
          </cell>
          <cell r="FO1502" t="e">
            <v>#N/A</v>
          </cell>
          <cell r="FP1502" t="e">
            <v>#N/A</v>
          </cell>
          <cell r="FQ1502" t="e">
            <v>#N/A</v>
          </cell>
          <cell r="FR1502" t="e">
            <v>#N/A</v>
          </cell>
          <cell r="FS1502" t="e">
            <v>#N/A</v>
          </cell>
          <cell r="FU1502" t="e">
            <v>#DIV/0!</v>
          </cell>
          <cell r="FV1502" t="e">
            <v>#N/A</v>
          </cell>
          <cell r="FW1502" t="e">
            <v>#N/A</v>
          </cell>
          <cell r="FY1502">
            <v>0</v>
          </cell>
          <cell r="FZ1502">
            <v>0</v>
          </cell>
          <cell r="GA1502">
            <v>0</v>
          </cell>
          <cell r="GB1502">
            <v>0</v>
          </cell>
          <cell r="GC1502">
            <v>0</v>
          </cell>
          <cell r="GD1502">
            <v>0</v>
          </cell>
          <cell r="GE1502" t="e">
            <v>#N/A</v>
          </cell>
          <cell r="GF1502" t="e">
            <v>#N/A</v>
          </cell>
          <cell r="GG1502" t="e">
            <v>#N/A</v>
          </cell>
          <cell r="GH1502" t="e">
            <v>#N/A</v>
          </cell>
          <cell r="GI1502" t="e">
            <v>#N/A</v>
          </cell>
          <cell r="GJ1502" t="e">
            <v>#N/A</v>
          </cell>
          <cell r="GK1502" t="e">
            <v>#N/A</v>
          </cell>
          <cell r="GM1502" t="e">
            <v>#DIV/0!</v>
          </cell>
          <cell r="GN1502" t="e">
            <v>#N/A</v>
          </cell>
          <cell r="GO1502" t="e">
            <v>#N/A</v>
          </cell>
          <cell r="GQ1502">
            <v>0</v>
          </cell>
          <cell r="GR1502">
            <v>0</v>
          </cell>
          <cell r="GS1502">
            <v>0</v>
          </cell>
          <cell r="GT1502">
            <v>0</v>
          </cell>
          <cell r="GU1502">
            <v>0</v>
          </cell>
          <cell r="GV1502">
            <v>0</v>
          </cell>
          <cell r="GW1502" t="e">
            <v>#N/A</v>
          </cell>
          <cell r="GX1502" t="e">
            <v>#N/A</v>
          </cell>
          <cell r="GY1502" t="e">
            <v>#N/A</v>
          </cell>
          <cell r="GZ1502" t="e">
            <v>#N/A</v>
          </cell>
          <cell r="HA1502" t="e">
            <v>#N/A</v>
          </cell>
          <cell r="HB1502" t="e">
            <v>#N/A</v>
          </cell>
          <cell r="HC1502" t="e">
            <v>#N/A</v>
          </cell>
          <cell r="HD1502">
            <v>0</v>
          </cell>
          <cell r="HE1502" t="e">
            <v>#DIV/0!</v>
          </cell>
          <cell r="HF1502" t="e">
            <v>#N/A</v>
          </cell>
          <cell r="HG1502" t="e">
            <v>#N/A</v>
          </cell>
          <cell r="HH1502">
            <v>0</v>
          </cell>
          <cell r="HI1502">
            <v>0</v>
          </cell>
          <cell r="HJ1502" t="e">
            <v>#N/A</v>
          </cell>
          <cell r="HL1502" t="e">
            <v>#N/A</v>
          </cell>
          <cell r="HO1502" t="e">
            <v>#N/A</v>
          </cell>
          <cell r="HP1502" t="e">
            <v>#N/A</v>
          </cell>
          <cell r="HQ1502" t="e">
            <v>#N/A</v>
          </cell>
          <cell r="HR1502" t="e">
            <v>#N/A</v>
          </cell>
          <cell r="HS1502" t="e">
            <v>#N/A</v>
          </cell>
          <cell r="HT1502" t="e">
            <v>#N/A</v>
          </cell>
          <cell r="HU1502" t="e">
            <v>#N/A</v>
          </cell>
          <cell r="HV1502" t="e">
            <v>#N/A</v>
          </cell>
          <cell r="HW1502" t="e">
            <v>#N/A</v>
          </cell>
          <cell r="HX1502" t="e">
            <v>#N/A</v>
          </cell>
          <cell r="HY1502" t="e">
            <v>#N/A</v>
          </cell>
        </row>
        <row r="1503">
          <cell r="D1503" t="e">
            <v>#N/A</v>
          </cell>
          <cell r="F1503" t="e">
            <v>#N/A</v>
          </cell>
          <cell r="H1503" t="e">
            <v>#N/A</v>
          </cell>
          <cell r="I1503" t="e">
            <v>#N/A</v>
          </cell>
          <cell r="J1503" t="e">
            <v>#N/A</v>
          </cell>
          <cell r="K1503" t="e">
            <v>#N/A</v>
          </cell>
          <cell r="M1503" t="e">
            <v>#N/A</v>
          </cell>
          <cell r="O1503" t="e">
            <v>#DIV/0!</v>
          </cell>
          <cell r="S1503">
            <v>0</v>
          </cell>
          <cell r="T1503">
            <v>0</v>
          </cell>
          <cell r="U1503">
            <v>0</v>
          </cell>
          <cell r="V1503">
            <v>0</v>
          </cell>
          <cell r="W1503">
            <v>0</v>
          </cell>
          <cell r="X1503">
            <v>0</v>
          </cell>
          <cell r="Y1503" t="e">
            <v>#N/A</v>
          </cell>
          <cell r="Z1503" t="e">
            <v>#N/A</v>
          </cell>
          <cell r="AA1503" t="e">
            <v>#N/A</v>
          </cell>
          <cell r="AB1503" t="e">
            <v>#N/A</v>
          </cell>
          <cell r="AC1503" t="e">
            <v>#N/A</v>
          </cell>
          <cell r="AE1503" t="e">
            <v>#N/A</v>
          </cell>
          <cell r="AG1503" t="e">
            <v>#DIV/0!</v>
          </cell>
          <cell r="AK1503">
            <v>0</v>
          </cell>
          <cell r="AL1503">
            <v>0</v>
          </cell>
          <cell r="AM1503">
            <v>0</v>
          </cell>
          <cell r="AN1503">
            <v>0</v>
          </cell>
          <cell r="AO1503">
            <v>0</v>
          </cell>
          <cell r="AP1503">
            <v>0</v>
          </cell>
          <cell r="AQ1503" t="e">
            <v>#N/A</v>
          </cell>
          <cell r="AR1503" t="e">
            <v>#N/A</v>
          </cell>
          <cell r="AS1503" t="e">
            <v>#N/A</v>
          </cell>
          <cell r="AT1503" t="e">
            <v>#N/A</v>
          </cell>
          <cell r="AU1503" t="e">
            <v>#N/A</v>
          </cell>
          <cell r="AV1503" t="e">
            <v>#N/A</v>
          </cell>
          <cell r="AW1503" t="e">
            <v>#N/A</v>
          </cell>
          <cell r="AY1503" t="e">
            <v>#DIV/0!</v>
          </cell>
          <cell r="AZ1503" t="e">
            <v>#N/A</v>
          </cell>
          <cell r="BC1503">
            <v>0</v>
          </cell>
          <cell r="BD1503">
            <v>0</v>
          </cell>
          <cell r="BE1503">
            <v>0</v>
          </cell>
          <cell r="BF1503">
            <v>0</v>
          </cell>
          <cell r="BG1503">
            <v>0</v>
          </cell>
          <cell r="BH1503">
            <v>0</v>
          </cell>
          <cell r="BI1503" t="e">
            <v>#N/A</v>
          </cell>
          <cell r="BJ1503" t="e">
            <v>#N/A</v>
          </cell>
          <cell r="BK1503" t="e">
            <v>#N/A</v>
          </cell>
          <cell r="BL1503" t="e">
            <v>#N/A</v>
          </cell>
          <cell r="BM1503" t="e">
            <v>#N/A</v>
          </cell>
          <cell r="BO1503" t="e">
            <v>#N/A</v>
          </cell>
          <cell r="BQ1503" t="e">
            <v>#DIV/0!</v>
          </cell>
          <cell r="BU1503">
            <v>0</v>
          </cell>
          <cell r="BV1503">
            <v>0</v>
          </cell>
          <cell r="BW1503">
            <v>0</v>
          </cell>
          <cell r="BX1503">
            <v>0</v>
          </cell>
          <cell r="BY1503">
            <v>0</v>
          </cell>
          <cell r="BZ1503">
            <v>0</v>
          </cell>
          <cell r="CA1503" t="e">
            <v>#N/A</v>
          </cell>
          <cell r="CB1503" t="e">
            <v>#N/A</v>
          </cell>
          <cell r="CC1503" t="e">
            <v>#N/A</v>
          </cell>
          <cell r="CD1503" t="e">
            <v>#N/A</v>
          </cell>
          <cell r="CE1503" t="e">
            <v>#N/A</v>
          </cell>
          <cell r="CG1503" t="e">
            <v>#N/A</v>
          </cell>
          <cell r="CI1503" t="e">
            <v>#DIV/0!</v>
          </cell>
          <cell r="CM1503">
            <v>0</v>
          </cell>
          <cell r="CN1503">
            <v>0</v>
          </cell>
          <cell r="CO1503">
            <v>0</v>
          </cell>
          <cell r="CP1503">
            <v>0</v>
          </cell>
          <cell r="CQ1503">
            <v>0</v>
          </cell>
          <cell r="CR1503">
            <v>0</v>
          </cell>
          <cell r="CS1503" t="e">
            <v>#N/A</v>
          </cell>
          <cell r="CT1503" t="e">
            <v>#N/A</v>
          </cell>
          <cell r="CU1503" t="e">
            <v>#N/A</v>
          </cell>
          <cell r="CV1503" t="e">
            <v>#N/A</v>
          </cell>
          <cell r="CW1503" t="e">
            <v>#N/A</v>
          </cell>
          <cell r="CY1503" t="e">
            <v>#N/A</v>
          </cell>
          <cell r="DA1503" t="e">
            <v>#DIV/0!</v>
          </cell>
          <cell r="DB1503" t="e">
            <v>#N/A</v>
          </cell>
          <cell r="DE1503">
            <v>0</v>
          </cell>
          <cell r="DF1503">
            <v>0</v>
          </cell>
          <cell r="DG1503">
            <v>0</v>
          </cell>
          <cell r="DH1503">
            <v>0</v>
          </cell>
          <cell r="DI1503">
            <v>0</v>
          </cell>
          <cell r="DJ1503">
            <v>0</v>
          </cell>
          <cell r="DK1503" t="e">
            <v>#N/A</v>
          </cell>
          <cell r="DL1503" t="e">
            <v>#N/A</v>
          </cell>
          <cell r="DM1503" t="e">
            <v>#N/A</v>
          </cell>
          <cell r="DN1503" t="e">
            <v>#N/A</v>
          </cell>
          <cell r="DO1503" t="e">
            <v>#N/A</v>
          </cell>
          <cell r="DP1503" t="e">
            <v>#N/A</v>
          </cell>
          <cell r="DQ1503" t="e">
            <v>#N/A</v>
          </cell>
          <cell r="DS1503" t="e">
            <v>#DIV/0!</v>
          </cell>
          <cell r="DT1503" t="e">
            <v>#N/A</v>
          </cell>
          <cell r="DU1503" t="e">
            <v>#N/A</v>
          </cell>
          <cell r="DW1503">
            <v>0</v>
          </cell>
          <cell r="DX1503">
            <v>0</v>
          </cell>
          <cell r="DY1503">
            <v>0</v>
          </cell>
          <cell r="DZ1503">
            <v>0</v>
          </cell>
          <cell r="EA1503">
            <v>0</v>
          </cell>
          <cell r="EB1503">
            <v>0</v>
          </cell>
          <cell r="EC1503" t="e">
            <v>#N/A</v>
          </cell>
          <cell r="ED1503" t="e">
            <v>#N/A</v>
          </cell>
          <cell r="EE1503" t="e">
            <v>#N/A</v>
          </cell>
          <cell r="EF1503" t="e">
            <v>#N/A</v>
          </cell>
          <cell r="EG1503" t="e">
            <v>#N/A</v>
          </cell>
          <cell r="EH1503" t="e">
            <v>#N/A</v>
          </cell>
          <cell r="EI1503" t="e">
            <v>#N/A</v>
          </cell>
          <cell r="EK1503" t="e">
            <v>#DIV/0!</v>
          </cell>
          <cell r="EL1503" t="e">
            <v>#N/A</v>
          </cell>
          <cell r="EM1503" t="e">
            <v>#N/A</v>
          </cell>
          <cell r="EO1503">
            <v>0</v>
          </cell>
          <cell r="EP1503">
            <v>0</v>
          </cell>
          <cell r="EQ1503">
            <v>0</v>
          </cell>
          <cell r="ER1503">
            <v>0</v>
          </cell>
          <cell r="ES1503">
            <v>0</v>
          </cell>
          <cell r="ET1503">
            <v>0</v>
          </cell>
          <cell r="EU1503" t="e">
            <v>#N/A</v>
          </cell>
          <cell r="EV1503" t="e">
            <v>#N/A</v>
          </cell>
          <cell r="EW1503" t="e">
            <v>#N/A</v>
          </cell>
          <cell r="EX1503" t="e">
            <v>#N/A</v>
          </cell>
          <cell r="EY1503" t="e">
            <v>#N/A</v>
          </cell>
          <cell r="EZ1503" t="e">
            <v>#N/A</v>
          </cell>
          <cell r="FA1503" t="e">
            <v>#N/A</v>
          </cell>
          <cell r="FC1503" t="e">
            <v>#DIV/0!</v>
          </cell>
          <cell r="FD1503" t="e">
            <v>#N/A</v>
          </cell>
          <cell r="FE1503" t="e">
            <v>#N/A</v>
          </cell>
          <cell r="FG1503">
            <v>0</v>
          </cell>
          <cell r="FH1503">
            <v>0</v>
          </cell>
          <cell r="FI1503">
            <v>0</v>
          </cell>
          <cell r="FJ1503">
            <v>0</v>
          </cell>
          <cell r="FK1503">
            <v>0</v>
          </cell>
          <cell r="FL1503">
            <v>0</v>
          </cell>
          <cell r="FM1503" t="e">
            <v>#N/A</v>
          </cell>
          <cell r="FN1503" t="e">
            <v>#N/A</v>
          </cell>
          <cell r="FO1503" t="e">
            <v>#N/A</v>
          </cell>
          <cell r="FP1503" t="e">
            <v>#N/A</v>
          </cell>
          <cell r="FQ1503" t="e">
            <v>#N/A</v>
          </cell>
          <cell r="FR1503" t="e">
            <v>#N/A</v>
          </cell>
          <cell r="FS1503" t="e">
            <v>#N/A</v>
          </cell>
          <cell r="FU1503" t="e">
            <v>#DIV/0!</v>
          </cell>
          <cell r="FV1503" t="e">
            <v>#N/A</v>
          </cell>
          <cell r="FW1503" t="e">
            <v>#N/A</v>
          </cell>
          <cell r="FY1503">
            <v>0</v>
          </cell>
          <cell r="FZ1503">
            <v>0</v>
          </cell>
          <cell r="GA1503">
            <v>0</v>
          </cell>
          <cell r="GB1503">
            <v>0</v>
          </cell>
          <cell r="GC1503">
            <v>0</v>
          </cell>
          <cell r="GD1503">
            <v>0</v>
          </cell>
          <cell r="GE1503" t="e">
            <v>#N/A</v>
          </cell>
          <cell r="GF1503" t="e">
            <v>#N/A</v>
          </cell>
          <cell r="GG1503" t="e">
            <v>#N/A</v>
          </cell>
          <cell r="GH1503" t="e">
            <v>#N/A</v>
          </cell>
          <cell r="GI1503" t="e">
            <v>#N/A</v>
          </cell>
          <cell r="GJ1503" t="e">
            <v>#N/A</v>
          </cell>
          <cell r="GK1503" t="e">
            <v>#N/A</v>
          </cell>
          <cell r="GM1503" t="e">
            <v>#DIV/0!</v>
          </cell>
          <cell r="GN1503" t="e">
            <v>#N/A</v>
          </cell>
          <cell r="GO1503" t="e">
            <v>#N/A</v>
          </cell>
          <cell r="GQ1503">
            <v>0</v>
          </cell>
          <cell r="GR1503">
            <v>0</v>
          </cell>
          <cell r="GS1503">
            <v>0</v>
          </cell>
          <cell r="GT1503">
            <v>0</v>
          </cell>
          <cell r="GU1503">
            <v>0</v>
          </cell>
          <cell r="GV1503">
            <v>0</v>
          </cell>
          <cell r="GW1503" t="e">
            <v>#N/A</v>
          </cell>
          <cell r="GX1503" t="e">
            <v>#N/A</v>
          </cell>
          <cell r="GY1503" t="e">
            <v>#N/A</v>
          </cell>
          <cell r="GZ1503" t="e">
            <v>#N/A</v>
          </cell>
          <cell r="HA1503" t="e">
            <v>#N/A</v>
          </cell>
          <cell r="HB1503" t="e">
            <v>#N/A</v>
          </cell>
          <cell r="HC1503" t="e">
            <v>#N/A</v>
          </cell>
          <cell r="HD1503">
            <v>0</v>
          </cell>
          <cell r="HE1503" t="e">
            <v>#DIV/0!</v>
          </cell>
          <cell r="HF1503" t="e">
            <v>#N/A</v>
          </cell>
          <cell r="HG1503" t="e">
            <v>#N/A</v>
          </cell>
          <cell r="HH1503">
            <v>0</v>
          </cell>
          <cell r="HI1503">
            <v>0</v>
          </cell>
          <cell r="HJ1503" t="e">
            <v>#N/A</v>
          </cell>
          <cell r="HL1503" t="e">
            <v>#N/A</v>
          </cell>
          <cell r="HO1503" t="e">
            <v>#N/A</v>
          </cell>
          <cell r="HP1503" t="e">
            <v>#N/A</v>
          </cell>
          <cell r="HQ1503" t="e">
            <v>#N/A</v>
          </cell>
          <cell r="HR1503" t="e">
            <v>#N/A</v>
          </cell>
          <cell r="HS1503" t="e">
            <v>#N/A</v>
          </cell>
          <cell r="HT1503" t="e">
            <v>#N/A</v>
          </cell>
          <cell r="HU1503" t="e">
            <v>#N/A</v>
          </cell>
          <cell r="HV1503" t="e">
            <v>#N/A</v>
          </cell>
          <cell r="HW1503" t="e">
            <v>#N/A</v>
          </cell>
          <cell r="HX1503" t="e">
            <v>#N/A</v>
          </cell>
          <cell r="HY1503" t="e">
            <v>#N/A</v>
          </cell>
        </row>
        <row r="1504">
          <cell r="D1504" t="e">
            <v>#N/A</v>
          </cell>
          <cell r="F1504" t="e">
            <v>#N/A</v>
          </cell>
          <cell r="H1504" t="e">
            <v>#N/A</v>
          </cell>
          <cell r="I1504" t="e">
            <v>#N/A</v>
          </cell>
          <cell r="J1504" t="e">
            <v>#N/A</v>
          </cell>
          <cell r="K1504" t="e">
            <v>#N/A</v>
          </cell>
          <cell r="M1504" t="e">
            <v>#N/A</v>
          </cell>
          <cell r="O1504" t="e">
            <v>#DIV/0!</v>
          </cell>
          <cell r="S1504">
            <v>0</v>
          </cell>
          <cell r="T1504">
            <v>0</v>
          </cell>
          <cell r="U1504">
            <v>0</v>
          </cell>
          <cell r="V1504">
            <v>0</v>
          </cell>
          <cell r="W1504">
            <v>0</v>
          </cell>
          <cell r="X1504">
            <v>0</v>
          </cell>
          <cell r="Y1504" t="e">
            <v>#N/A</v>
          </cell>
          <cell r="Z1504" t="e">
            <v>#N/A</v>
          </cell>
          <cell r="AA1504" t="e">
            <v>#N/A</v>
          </cell>
          <cell r="AB1504" t="e">
            <v>#N/A</v>
          </cell>
          <cell r="AC1504" t="e">
            <v>#N/A</v>
          </cell>
          <cell r="AE1504" t="e">
            <v>#N/A</v>
          </cell>
          <cell r="AG1504" t="e">
            <v>#DIV/0!</v>
          </cell>
          <cell r="AK1504">
            <v>0</v>
          </cell>
          <cell r="AL1504">
            <v>0</v>
          </cell>
          <cell r="AM1504">
            <v>0</v>
          </cell>
          <cell r="AN1504">
            <v>0</v>
          </cell>
          <cell r="AO1504">
            <v>0</v>
          </cell>
          <cell r="AP1504">
            <v>0</v>
          </cell>
          <cell r="AQ1504" t="e">
            <v>#N/A</v>
          </cell>
          <cell r="AR1504" t="e">
            <v>#N/A</v>
          </cell>
          <cell r="AS1504" t="e">
            <v>#N/A</v>
          </cell>
          <cell r="AT1504" t="e">
            <v>#N/A</v>
          </cell>
          <cell r="AU1504" t="e">
            <v>#N/A</v>
          </cell>
          <cell r="AV1504" t="e">
            <v>#N/A</v>
          </cell>
          <cell r="AW1504" t="e">
            <v>#N/A</v>
          </cell>
          <cell r="AY1504" t="e">
            <v>#DIV/0!</v>
          </cell>
          <cell r="AZ1504" t="e">
            <v>#N/A</v>
          </cell>
          <cell r="BC1504">
            <v>0</v>
          </cell>
          <cell r="BD1504">
            <v>0</v>
          </cell>
          <cell r="BE1504">
            <v>0</v>
          </cell>
          <cell r="BF1504">
            <v>0</v>
          </cell>
          <cell r="BG1504">
            <v>0</v>
          </cell>
          <cell r="BH1504">
            <v>0</v>
          </cell>
          <cell r="BI1504" t="e">
            <v>#N/A</v>
          </cell>
          <cell r="BJ1504" t="e">
            <v>#N/A</v>
          </cell>
          <cell r="BK1504" t="e">
            <v>#N/A</v>
          </cell>
          <cell r="BL1504" t="e">
            <v>#N/A</v>
          </cell>
          <cell r="BM1504" t="e">
            <v>#N/A</v>
          </cell>
          <cell r="BO1504" t="e">
            <v>#N/A</v>
          </cell>
          <cell r="BQ1504" t="e">
            <v>#DIV/0!</v>
          </cell>
          <cell r="BU1504">
            <v>0</v>
          </cell>
          <cell r="BV1504">
            <v>0</v>
          </cell>
          <cell r="BW1504">
            <v>0</v>
          </cell>
          <cell r="BX1504">
            <v>0</v>
          </cell>
          <cell r="BY1504">
            <v>0</v>
          </cell>
          <cell r="BZ1504">
            <v>0</v>
          </cell>
          <cell r="CA1504" t="e">
            <v>#N/A</v>
          </cell>
          <cell r="CB1504" t="e">
            <v>#N/A</v>
          </cell>
          <cell r="CC1504" t="e">
            <v>#N/A</v>
          </cell>
          <cell r="CD1504" t="e">
            <v>#N/A</v>
          </cell>
          <cell r="CE1504" t="e">
            <v>#N/A</v>
          </cell>
          <cell r="CG1504" t="e">
            <v>#N/A</v>
          </cell>
          <cell r="CI1504" t="e">
            <v>#DIV/0!</v>
          </cell>
          <cell r="CM1504">
            <v>0</v>
          </cell>
          <cell r="CN1504">
            <v>0</v>
          </cell>
          <cell r="CO1504">
            <v>0</v>
          </cell>
          <cell r="CP1504">
            <v>0</v>
          </cell>
          <cell r="CQ1504">
            <v>0</v>
          </cell>
          <cell r="CR1504">
            <v>0</v>
          </cell>
          <cell r="CS1504" t="e">
            <v>#N/A</v>
          </cell>
          <cell r="CT1504" t="e">
            <v>#N/A</v>
          </cell>
          <cell r="CU1504" t="e">
            <v>#N/A</v>
          </cell>
          <cell r="CV1504" t="e">
            <v>#N/A</v>
          </cell>
          <cell r="CW1504" t="e">
            <v>#N/A</v>
          </cell>
          <cell r="CY1504" t="e">
            <v>#N/A</v>
          </cell>
          <cell r="DA1504" t="e">
            <v>#DIV/0!</v>
          </cell>
          <cell r="DB1504" t="e">
            <v>#N/A</v>
          </cell>
          <cell r="DE1504">
            <v>0</v>
          </cell>
          <cell r="DF1504">
            <v>0</v>
          </cell>
          <cell r="DG1504">
            <v>0</v>
          </cell>
          <cell r="DH1504">
            <v>0</v>
          </cell>
          <cell r="DI1504">
            <v>0</v>
          </cell>
          <cell r="DJ1504">
            <v>0</v>
          </cell>
          <cell r="DK1504" t="e">
            <v>#N/A</v>
          </cell>
          <cell r="DL1504" t="e">
            <v>#N/A</v>
          </cell>
          <cell r="DM1504" t="e">
            <v>#N/A</v>
          </cell>
          <cell r="DN1504" t="e">
            <v>#N/A</v>
          </cell>
          <cell r="DO1504" t="e">
            <v>#N/A</v>
          </cell>
          <cell r="DP1504" t="e">
            <v>#N/A</v>
          </cell>
          <cell r="DQ1504" t="e">
            <v>#N/A</v>
          </cell>
          <cell r="DS1504" t="e">
            <v>#DIV/0!</v>
          </cell>
          <cell r="DT1504" t="e">
            <v>#N/A</v>
          </cell>
          <cell r="DU1504" t="e">
            <v>#N/A</v>
          </cell>
          <cell r="DW1504">
            <v>0</v>
          </cell>
          <cell r="DX1504">
            <v>0</v>
          </cell>
          <cell r="DY1504">
            <v>0</v>
          </cell>
          <cell r="DZ1504">
            <v>0</v>
          </cell>
          <cell r="EA1504">
            <v>0</v>
          </cell>
          <cell r="EB1504">
            <v>0</v>
          </cell>
          <cell r="EC1504" t="e">
            <v>#N/A</v>
          </cell>
          <cell r="ED1504" t="e">
            <v>#N/A</v>
          </cell>
          <cell r="EE1504" t="e">
            <v>#N/A</v>
          </cell>
          <cell r="EF1504" t="e">
            <v>#N/A</v>
          </cell>
          <cell r="EG1504" t="e">
            <v>#N/A</v>
          </cell>
          <cell r="EH1504" t="e">
            <v>#N/A</v>
          </cell>
          <cell r="EI1504" t="e">
            <v>#N/A</v>
          </cell>
          <cell r="EK1504" t="e">
            <v>#DIV/0!</v>
          </cell>
          <cell r="EL1504" t="e">
            <v>#N/A</v>
          </cell>
          <cell r="EM1504" t="e">
            <v>#N/A</v>
          </cell>
          <cell r="EO1504">
            <v>0</v>
          </cell>
          <cell r="EP1504">
            <v>0</v>
          </cell>
          <cell r="EQ1504">
            <v>0</v>
          </cell>
          <cell r="ER1504">
            <v>0</v>
          </cell>
          <cell r="ES1504">
            <v>0</v>
          </cell>
          <cell r="ET1504">
            <v>0</v>
          </cell>
          <cell r="EU1504" t="e">
            <v>#N/A</v>
          </cell>
          <cell r="EV1504" t="e">
            <v>#N/A</v>
          </cell>
          <cell r="EW1504" t="e">
            <v>#N/A</v>
          </cell>
          <cell r="EX1504" t="e">
            <v>#N/A</v>
          </cell>
          <cell r="EY1504" t="e">
            <v>#N/A</v>
          </cell>
          <cell r="EZ1504" t="e">
            <v>#N/A</v>
          </cell>
          <cell r="FA1504" t="e">
            <v>#N/A</v>
          </cell>
          <cell r="FC1504" t="e">
            <v>#DIV/0!</v>
          </cell>
          <cell r="FD1504" t="e">
            <v>#N/A</v>
          </cell>
          <cell r="FE1504" t="e">
            <v>#N/A</v>
          </cell>
          <cell r="FG1504">
            <v>0</v>
          </cell>
          <cell r="FH1504">
            <v>0</v>
          </cell>
          <cell r="FI1504">
            <v>0</v>
          </cell>
          <cell r="FJ1504">
            <v>0</v>
          </cell>
          <cell r="FK1504">
            <v>0</v>
          </cell>
          <cell r="FL1504">
            <v>0</v>
          </cell>
          <cell r="FM1504" t="e">
            <v>#N/A</v>
          </cell>
          <cell r="FN1504" t="e">
            <v>#N/A</v>
          </cell>
          <cell r="FO1504" t="e">
            <v>#N/A</v>
          </cell>
          <cell r="FP1504" t="e">
            <v>#N/A</v>
          </cell>
          <cell r="FQ1504" t="e">
            <v>#N/A</v>
          </cell>
          <cell r="FR1504" t="e">
            <v>#N/A</v>
          </cell>
          <cell r="FS1504" t="e">
            <v>#N/A</v>
          </cell>
          <cell r="FU1504" t="e">
            <v>#DIV/0!</v>
          </cell>
          <cell r="FV1504" t="e">
            <v>#N/A</v>
          </cell>
          <cell r="FW1504" t="e">
            <v>#N/A</v>
          </cell>
          <cell r="FY1504">
            <v>0</v>
          </cell>
          <cell r="FZ1504">
            <v>0</v>
          </cell>
          <cell r="GA1504">
            <v>0</v>
          </cell>
          <cell r="GB1504">
            <v>0</v>
          </cell>
          <cell r="GC1504">
            <v>0</v>
          </cell>
          <cell r="GD1504">
            <v>0</v>
          </cell>
          <cell r="GE1504" t="e">
            <v>#N/A</v>
          </cell>
          <cell r="GF1504" t="e">
            <v>#N/A</v>
          </cell>
          <cell r="GG1504" t="e">
            <v>#N/A</v>
          </cell>
          <cell r="GH1504" t="e">
            <v>#N/A</v>
          </cell>
          <cell r="GI1504" t="e">
            <v>#N/A</v>
          </cell>
          <cell r="GJ1504" t="e">
            <v>#N/A</v>
          </cell>
          <cell r="GK1504" t="e">
            <v>#N/A</v>
          </cell>
          <cell r="GM1504" t="e">
            <v>#DIV/0!</v>
          </cell>
          <cell r="GN1504" t="e">
            <v>#N/A</v>
          </cell>
          <cell r="GO1504" t="e">
            <v>#N/A</v>
          </cell>
          <cell r="GQ1504">
            <v>0</v>
          </cell>
          <cell r="GR1504">
            <v>0</v>
          </cell>
          <cell r="GS1504">
            <v>0</v>
          </cell>
          <cell r="GT1504">
            <v>0</v>
          </cell>
          <cell r="GU1504">
            <v>0</v>
          </cell>
          <cell r="GV1504">
            <v>0</v>
          </cell>
          <cell r="GW1504" t="e">
            <v>#N/A</v>
          </cell>
          <cell r="GX1504" t="e">
            <v>#N/A</v>
          </cell>
          <cell r="GY1504" t="e">
            <v>#N/A</v>
          </cell>
          <cell r="GZ1504" t="e">
            <v>#N/A</v>
          </cell>
          <cell r="HA1504" t="e">
            <v>#N/A</v>
          </cell>
          <cell r="HB1504" t="e">
            <v>#N/A</v>
          </cell>
          <cell r="HC1504" t="e">
            <v>#N/A</v>
          </cell>
          <cell r="HD1504">
            <v>0</v>
          </cell>
          <cell r="HE1504" t="e">
            <v>#DIV/0!</v>
          </cell>
          <cell r="HF1504" t="e">
            <v>#N/A</v>
          </cell>
          <cell r="HG1504" t="e">
            <v>#N/A</v>
          </cell>
          <cell r="HH1504">
            <v>0</v>
          </cell>
          <cell r="HI1504">
            <v>0</v>
          </cell>
          <cell r="HJ1504" t="e">
            <v>#N/A</v>
          </cell>
          <cell r="HL1504" t="e">
            <v>#N/A</v>
          </cell>
          <cell r="HO1504" t="e">
            <v>#N/A</v>
          </cell>
          <cell r="HP1504" t="e">
            <v>#N/A</v>
          </cell>
          <cell r="HQ1504" t="e">
            <v>#N/A</v>
          </cell>
          <cell r="HR1504" t="e">
            <v>#N/A</v>
          </cell>
          <cell r="HS1504" t="e">
            <v>#N/A</v>
          </cell>
          <cell r="HT1504" t="e">
            <v>#N/A</v>
          </cell>
          <cell r="HU1504" t="e">
            <v>#N/A</v>
          </cell>
          <cell r="HV1504" t="e">
            <v>#N/A</v>
          </cell>
          <cell r="HW1504" t="e">
            <v>#N/A</v>
          </cell>
          <cell r="HX1504" t="e">
            <v>#N/A</v>
          </cell>
          <cell r="HY1504" t="e">
            <v>#N/A</v>
          </cell>
        </row>
        <row r="1505">
          <cell r="D1505" t="e">
            <v>#N/A</v>
          </cell>
          <cell r="F1505" t="e">
            <v>#N/A</v>
          </cell>
          <cell r="H1505" t="e">
            <v>#N/A</v>
          </cell>
          <cell r="I1505" t="e">
            <v>#N/A</v>
          </cell>
          <cell r="J1505" t="e">
            <v>#N/A</v>
          </cell>
          <cell r="K1505" t="e">
            <v>#N/A</v>
          </cell>
          <cell r="M1505" t="e">
            <v>#N/A</v>
          </cell>
          <cell r="O1505" t="e">
            <v>#DIV/0!</v>
          </cell>
          <cell r="S1505">
            <v>0</v>
          </cell>
          <cell r="T1505">
            <v>0</v>
          </cell>
          <cell r="U1505">
            <v>0</v>
          </cell>
          <cell r="V1505">
            <v>0</v>
          </cell>
          <cell r="W1505">
            <v>0</v>
          </cell>
          <cell r="X1505">
            <v>0</v>
          </cell>
          <cell r="Y1505" t="e">
            <v>#N/A</v>
          </cell>
          <cell r="Z1505" t="e">
            <v>#N/A</v>
          </cell>
          <cell r="AA1505" t="e">
            <v>#N/A</v>
          </cell>
          <cell r="AB1505" t="e">
            <v>#N/A</v>
          </cell>
          <cell r="AC1505" t="e">
            <v>#N/A</v>
          </cell>
          <cell r="AE1505" t="e">
            <v>#N/A</v>
          </cell>
          <cell r="AG1505" t="e">
            <v>#DIV/0!</v>
          </cell>
          <cell r="AK1505">
            <v>0</v>
          </cell>
          <cell r="AL1505">
            <v>0</v>
          </cell>
          <cell r="AM1505">
            <v>0</v>
          </cell>
          <cell r="AN1505">
            <v>0</v>
          </cell>
          <cell r="AO1505">
            <v>0</v>
          </cell>
          <cell r="AP1505">
            <v>0</v>
          </cell>
          <cell r="AQ1505" t="e">
            <v>#N/A</v>
          </cell>
          <cell r="AR1505" t="e">
            <v>#N/A</v>
          </cell>
          <cell r="AS1505" t="e">
            <v>#N/A</v>
          </cell>
          <cell r="AT1505" t="e">
            <v>#N/A</v>
          </cell>
          <cell r="AU1505" t="e">
            <v>#N/A</v>
          </cell>
          <cell r="AV1505" t="e">
            <v>#N/A</v>
          </cell>
          <cell r="AW1505" t="e">
            <v>#N/A</v>
          </cell>
          <cell r="AY1505" t="e">
            <v>#DIV/0!</v>
          </cell>
          <cell r="AZ1505" t="e">
            <v>#N/A</v>
          </cell>
          <cell r="BC1505">
            <v>0</v>
          </cell>
          <cell r="BD1505">
            <v>0</v>
          </cell>
          <cell r="BE1505">
            <v>0</v>
          </cell>
          <cell r="BF1505">
            <v>0</v>
          </cell>
          <cell r="BG1505">
            <v>0</v>
          </cell>
          <cell r="BH1505">
            <v>0</v>
          </cell>
          <cell r="BI1505" t="e">
            <v>#N/A</v>
          </cell>
          <cell r="BJ1505" t="e">
            <v>#N/A</v>
          </cell>
          <cell r="BK1505" t="e">
            <v>#N/A</v>
          </cell>
          <cell r="BL1505" t="e">
            <v>#N/A</v>
          </cell>
          <cell r="BM1505" t="e">
            <v>#N/A</v>
          </cell>
          <cell r="BO1505" t="e">
            <v>#N/A</v>
          </cell>
          <cell r="BQ1505" t="e">
            <v>#DIV/0!</v>
          </cell>
          <cell r="BU1505">
            <v>0</v>
          </cell>
          <cell r="BV1505">
            <v>0</v>
          </cell>
          <cell r="BW1505">
            <v>0</v>
          </cell>
          <cell r="BX1505">
            <v>0</v>
          </cell>
          <cell r="BY1505">
            <v>0</v>
          </cell>
          <cell r="BZ1505">
            <v>0</v>
          </cell>
          <cell r="CA1505" t="e">
            <v>#N/A</v>
          </cell>
          <cell r="CB1505" t="e">
            <v>#N/A</v>
          </cell>
          <cell r="CC1505" t="e">
            <v>#N/A</v>
          </cell>
          <cell r="CD1505" t="e">
            <v>#N/A</v>
          </cell>
          <cell r="CE1505" t="e">
            <v>#N/A</v>
          </cell>
          <cell r="CG1505" t="e">
            <v>#N/A</v>
          </cell>
          <cell r="CI1505" t="e">
            <v>#DIV/0!</v>
          </cell>
          <cell r="CM1505">
            <v>0</v>
          </cell>
          <cell r="CN1505">
            <v>0</v>
          </cell>
          <cell r="CO1505">
            <v>0</v>
          </cell>
          <cell r="CP1505">
            <v>0</v>
          </cell>
          <cell r="CQ1505">
            <v>0</v>
          </cell>
          <cell r="CR1505">
            <v>0</v>
          </cell>
          <cell r="CS1505" t="e">
            <v>#N/A</v>
          </cell>
          <cell r="CT1505" t="e">
            <v>#N/A</v>
          </cell>
          <cell r="CU1505" t="e">
            <v>#N/A</v>
          </cell>
          <cell r="CV1505" t="e">
            <v>#N/A</v>
          </cell>
          <cell r="CW1505" t="e">
            <v>#N/A</v>
          </cell>
          <cell r="CY1505" t="e">
            <v>#N/A</v>
          </cell>
          <cell r="DA1505" t="e">
            <v>#DIV/0!</v>
          </cell>
          <cell r="DB1505" t="e">
            <v>#N/A</v>
          </cell>
          <cell r="DE1505">
            <v>0</v>
          </cell>
          <cell r="DF1505">
            <v>0</v>
          </cell>
          <cell r="DG1505">
            <v>0</v>
          </cell>
          <cell r="DH1505">
            <v>0</v>
          </cell>
          <cell r="DI1505">
            <v>0</v>
          </cell>
          <cell r="DJ1505">
            <v>0</v>
          </cell>
          <cell r="DK1505" t="e">
            <v>#N/A</v>
          </cell>
          <cell r="DL1505" t="e">
            <v>#N/A</v>
          </cell>
          <cell r="DM1505" t="e">
            <v>#N/A</v>
          </cell>
          <cell r="DN1505" t="e">
            <v>#N/A</v>
          </cell>
          <cell r="DO1505" t="e">
            <v>#N/A</v>
          </cell>
          <cell r="DP1505" t="e">
            <v>#N/A</v>
          </cell>
          <cell r="DQ1505" t="e">
            <v>#N/A</v>
          </cell>
          <cell r="DS1505" t="e">
            <v>#DIV/0!</v>
          </cell>
          <cell r="DT1505" t="e">
            <v>#N/A</v>
          </cell>
          <cell r="DU1505" t="e">
            <v>#N/A</v>
          </cell>
          <cell r="DW1505">
            <v>0</v>
          </cell>
          <cell r="DX1505">
            <v>0</v>
          </cell>
          <cell r="DY1505">
            <v>0</v>
          </cell>
          <cell r="DZ1505">
            <v>0</v>
          </cell>
          <cell r="EA1505">
            <v>0</v>
          </cell>
          <cell r="EB1505">
            <v>0</v>
          </cell>
          <cell r="EC1505" t="e">
            <v>#N/A</v>
          </cell>
          <cell r="ED1505" t="e">
            <v>#N/A</v>
          </cell>
          <cell r="EE1505" t="e">
            <v>#N/A</v>
          </cell>
          <cell r="EF1505" t="e">
            <v>#N/A</v>
          </cell>
          <cell r="EG1505" t="e">
            <v>#N/A</v>
          </cell>
          <cell r="EH1505" t="e">
            <v>#N/A</v>
          </cell>
          <cell r="EI1505" t="e">
            <v>#N/A</v>
          </cell>
          <cell r="EK1505" t="e">
            <v>#DIV/0!</v>
          </cell>
          <cell r="EL1505" t="e">
            <v>#N/A</v>
          </cell>
          <cell r="EM1505" t="e">
            <v>#N/A</v>
          </cell>
          <cell r="EO1505">
            <v>0</v>
          </cell>
          <cell r="EP1505">
            <v>0</v>
          </cell>
          <cell r="EQ1505">
            <v>0</v>
          </cell>
          <cell r="ER1505">
            <v>0</v>
          </cell>
          <cell r="ES1505">
            <v>0</v>
          </cell>
          <cell r="ET1505">
            <v>0</v>
          </cell>
          <cell r="EU1505" t="e">
            <v>#N/A</v>
          </cell>
          <cell r="EV1505" t="e">
            <v>#N/A</v>
          </cell>
          <cell r="EW1505" t="e">
            <v>#N/A</v>
          </cell>
          <cell r="EX1505" t="e">
            <v>#N/A</v>
          </cell>
          <cell r="EY1505" t="e">
            <v>#N/A</v>
          </cell>
          <cell r="EZ1505" t="e">
            <v>#N/A</v>
          </cell>
          <cell r="FA1505" t="e">
            <v>#N/A</v>
          </cell>
          <cell r="FC1505" t="e">
            <v>#DIV/0!</v>
          </cell>
          <cell r="FD1505" t="e">
            <v>#N/A</v>
          </cell>
          <cell r="FE1505" t="e">
            <v>#N/A</v>
          </cell>
          <cell r="FG1505">
            <v>0</v>
          </cell>
          <cell r="FH1505">
            <v>0</v>
          </cell>
          <cell r="FI1505">
            <v>0</v>
          </cell>
          <cell r="FJ1505">
            <v>0</v>
          </cell>
          <cell r="FK1505">
            <v>0</v>
          </cell>
          <cell r="FL1505">
            <v>0</v>
          </cell>
          <cell r="FM1505" t="e">
            <v>#N/A</v>
          </cell>
          <cell r="FN1505" t="e">
            <v>#N/A</v>
          </cell>
          <cell r="FO1505" t="e">
            <v>#N/A</v>
          </cell>
          <cell r="FP1505" t="e">
            <v>#N/A</v>
          </cell>
          <cell r="FQ1505" t="e">
            <v>#N/A</v>
          </cell>
          <cell r="FR1505" t="e">
            <v>#N/A</v>
          </cell>
          <cell r="FS1505" t="e">
            <v>#N/A</v>
          </cell>
          <cell r="FU1505" t="e">
            <v>#DIV/0!</v>
          </cell>
          <cell r="FV1505" t="e">
            <v>#N/A</v>
          </cell>
          <cell r="FW1505" t="e">
            <v>#N/A</v>
          </cell>
          <cell r="FY1505">
            <v>0</v>
          </cell>
          <cell r="FZ1505">
            <v>0</v>
          </cell>
          <cell r="GA1505">
            <v>0</v>
          </cell>
          <cell r="GB1505">
            <v>0</v>
          </cell>
          <cell r="GC1505">
            <v>0</v>
          </cell>
          <cell r="GD1505">
            <v>0</v>
          </cell>
          <cell r="GE1505" t="e">
            <v>#N/A</v>
          </cell>
          <cell r="GF1505" t="e">
            <v>#N/A</v>
          </cell>
          <cell r="GG1505" t="e">
            <v>#N/A</v>
          </cell>
          <cell r="GH1505" t="e">
            <v>#N/A</v>
          </cell>
          <cell r="GI1505" t="e">
            <v>#N/A</v>
          </cell>
          <cell r="GJ1505" t="e">
            <v>#N/A</v>
          </cell>
          <cell r="GK1505" t="e">
            <v>#N/A</v>
          </cell>
          <cell r="GM1505" t="e">
            <v>#DIV/0!</v>
          </cell>
          <cell r="GN1505" t="e">
            <v>#N/A</v>
          </cell>
          <cell r="GO1505" t="e">
            <v>#N/A</v>
          </cell>
          <cell r="GQ1505">
            <v>0</v>
          </cell>
          <cell r="GR1505">
            <v>0</v>
          </cell>
          <cell r="GS1505">
            <v>0</v>
          </cell>
          <cell r="GT1505">
            <v>0</v>
          </cell>
          <cell r="GU1505">
            <v>0</v>
          </cell>
          <cell r="GV1505">
            <v>0</v>
          </cell>
          <cell r="GW1505" t="e">
            <v>#N/A</v>
          </cell>
          <cell r="GX1505" t="e">
            <v>#N/A</v>
          </cell>
          <cell r="GY1505" t="e">
            <v>#N/A</v>
          </cell>
          <cell r="GZ1505" t="e">
            <v>#N/A</v>
          </cell>
          <cell r="HA1505" t="e">
            <v>#N/A</v>
          </cell>
          <cell r="HB1505" t="e">
            <v>#N/A</v>
          </cell>
          <cell r="HC1505" t="e">
            <v>#N/A</v>
          </cell>
          <cell r="HD1505">
            <v>0</v>
          </cell>
          <cell r="HE1505" t="e">
            <v>#DIV/0!</v>
          </cell>
          <cell r="HF1505" t="e">
            <v>#N/A</v>
          </cell>
          <cell r="HG1505" t="e">
            <v>#N/A</v>
          </cell>
          <cell r="HH1505">
            <v>0</v>
          </cell>
          <cell r="HI1505">
            <v>0</v>
          </cell>
          <cell r="HJ1505" t="e">
            <v>#N/A</v>
          </cell>
          <cell r="HL1505" t="e">
            <v>#N/A</v>
          </cell>
          <cell r="HO1505" t="e">
            <v>#N/A</v>
          </cell>
          <cell r="HP1505" t="e">
            <v>#N/A</v>
          </cell>
          <cell r="HQ1505" t="e">
            <v>#N/A</v>
          </cell>
          <cell r="HR1505" t="e">
            <v>#N/A</v>
          </cell>
          <cell r="HS1505" t="e">
            <v>#N/A</v>
          </cell>
          <cell r="HT1505" t="e">
            <v>#N/A</v>
          </cell>
          <cell r="HU1505" t="e">
            <v>#N/A</v>
          </cell>
          <cell r="HV1505" t="e">
            <v>#N/A</v>
          </cell>
          <cell r="HW1505" t="e">
            <v>#N/A</v>
          </cell>
          <cell r="HX1505" t="e">
            <v>#N/A</v>
          </cell>
          <cell r="HY1505" t="e">
            <v>#N/A</v>
          </cell>
        </row>
        <row r="1506">
          <cell r="D1506" t="e">
            <v>#N/A</v>
          </cell>
          <cell r="F1506" t="e">
            <v>#N/A</v>
          </cell>
          <cell r="H1506" t="e">
            <v>#N/A</v>
          </cell>
          <cell r="I1506" t="e">
            <v>#N/A</v>
          </cell>
          <cell r="J1506" t="e">
            <v>#N/A</v>
          </cell>
          <cell r="K1506" t="e">
            <v>#N/A</v>
          </cell>
          <cell r="M1506" t="e">
            <v>#N/A</v>
          </cell>
          <cell r="O1506" t="e">
            <v>#DIV/0!</v>
          </cell>
          <cell r="S1506">
            <v>0</v>
          </cell>
          <cell r="T1506">
            <v>0</v>
          </cell>
          <cell r="U1506">
            <v>0</v>
          </cell>
          <cell r="V1506">
            <v>0</v>
          </cell>
          <cell r="W1506">
            <v>0</v>
          </cell>
          <cell r="X1506">
            <v>0</v>
          </cell>
          <cell r="Y1506" t="e">
            <v>#N/A</v>
          </cell>
          <cell r="Z1506" t="e">
            <v>#N/A</v>
          </cell>
          <cell r="AA1506" t="e">
            <v>#N/A</v>
          </cell>
          <cell r="AB1506" t="e">
            <v>#N/A</v>
          </cell>
          <cell r="AC1506" t="e">
            <v>#N/A</v>
          </cell>
          <cell r="AE1506" t="e">
            <v>#N/A</v>
          </cell>
          <cell r="AG1506" t="e">
            <v>#DIV/0!</v>
          </cell>
          <cell r="AK1506">
            <v>0</v>
          </cell>
          <cell r="AL1506">
            <v>0</v>
          </cell>
          <cell r="AM1506">
            <v>0</v>
          </cell>
          <cell r="AN1506">
            <v>0</v>
          </cell>
          <cell r="AO1506">
            <v>0</v>
          </cell>
          <cell r="AP1506">
            <v>0</v>
          </cell>
          <cell r="AQ1506" t="e">
            <v>#N/A</v>
          </cell>
          <cell r="AR1506" t="e">
            <v>#N/A</v>
          </cell>
          <cell r="AS1506" t="e">
            <v>#N/A</v>
          </cell>
          <cell r="AT1506" t="e">
            <v>#N/A</v>
          </cell>
          <cell r="AU1506" t="e">
            <v>#N/A</v>
          </cell>
          <cell r="AV1506" t="e">
            <v>#N/A</v>
          </cell>
          <cell r="AW1506" t="e">
            <v>#N/A</v>
          </cell>
          <cell r="AY1506" t="e">
            <v>#DIV/0!</v>
          </cell>
          <cell r="AZ1506" t="e">
            <v>#N/A</v>
          </cell>
          <cell r="BC1506">
            <v>0</v>
          </cell>
          <cell r="BD1506">
            <v>0</v>
          </cell>
          <cell r="BE1506">
            <v>0</v>
          </cell>
          <cell r="BF1506">
            <v>0</v>
          </cell>
          <cell r="BG1506">
            <v>0</v>
          </cell>
          <cell r="BH1506">
            <v>0</v>
          </cell>
          <cell r="BI1506" t="e">
            <v>#N/A</v>
          </cell>
          <cell r="BJ1506" t="e">
            <v>#N/A</v>
          </cell>
          <cell r="BK1506" t="e">
            <v>#N/A</v>
          </cell>
          <cell r="BL1506" t="e">
            <v>#N/A</v>
          </cell>
          <cell r="BM1506" t="e">
            <v>#N/A</v>
          </cell>
          <cell r="BO1506" t="e">
            <v>#N/A</v>
          </cell>
          <cell r="BQ1506" t="e">
            <v>#DIV/0!</v>
          </cell>
          <cell r="BU1506">
            <v>0</v>
          </cell>
          <cell r="BV1506">
            <v>0</v>
          </cell>
          <cell r="BW1506">
            <v>0</v>
          </cell>
          <cell r="BX1506">
            <v>0</v>
          </cell>
          <cell r="BY1506">
            <v>0</v>
          </cell>
          <cell r="BZ1506">
            <v>0</v>
          </cell>
          <cell r="CA1506" t="e">
            <v>#N/A</v>
          </cell>
          <cell r="CB1506" t="e">
            <v>#N/A</v>
          </cell>
          <cell r="CC1506" t="e">
            <v>#N/A</v>
          </cell>
          <cell r="CD1506" t="e">
            <v>#N/A</v>
          </cell>
          <cell r="CE1506" t="e">
            <v>#N/A</v>
          </cell>
          <cell r="CG1506" t="e">
            <v>#N/A</v>
          </cell>
          <cell r="CI1506" t="e">
            <v>#DIV/0!</v>
          </cell>
          <cell r="CM1506">
            <v>0</v>
          </cell>
          <cell r="CN1506">
            <v>0</v>
          </cell>
          <cell r="CO1506">
            <v>0</v>
          </cell>
          <cell r="CP1506">
            <v>0</v>
          </cell>
          <cell r="CQ1506">
            <v>0</v>
          </cell>
          <cell r="CR1506">
            <v>0</v>
          </cell>
          <cell r="CS1506" t="e">
            <v>#N/A</v>
          </cell>
          <cell r="CT1506" t="e">
            <v>#N/A</v>
          </cell>
          <cell r="CU1506" t="e">
            <v>#N/A</v>
          </cell>
          <cell r="CV1506" t="e">
            <v>#N/A</v>
          </cell>
          <cell r="CW1506" t="e">
            <v>#N/A</v>
          </cell>
          <cell r="CY1506" t="e">
            <v>#N/A</v>
          </cell>
          <cell r="DA1506" t="e">
            <v>#DIV/0!</v>
          </cell>
          <cell r="DB1506" t="e">
            <v>#N/A</v>
          </cell>
          <cell r="DE1506">
            <v>0</v>
          </cell>
          <cell r="DF1506">
            <v>0</v>
          </cell>
          <cell r="DG1506">
            <v>0</v>
          </cell>
          <cell r="DH1506">
            <v>0</v>
          </cell>
          <cell r="DI1506">
            <v>0</v>
          </cell>
          <cell r="DJ1506">
            <v>0</v>
          </cell>
          <cell r="DK1506" t="e">
            <v>#N/A</v>
          </cell>
          <cell r="DL1506" t="e">
            <v>#N/A</v>
          </cell>
          <cell r="DM1506" t="e">
            <v>#N/A</v>
          </cell>
          <cell r="DN1506" t="e">
            <v>#N/A</v>
          </cell>
          <cell r="DO1506" t="e">
            <v>#N/A</v>
          </cell>
          <cell r="DP1506" t="e">
            <v>#N/A</v>
          </cell>
          <cell r="DQ1506" t="e">
            <v>#N/A</v>
          </cell>
          <cell r="DS1506" t="e">
            <v>#DIV/0!</v>
          </cell>
          <cell r="DT1506" t="e">
            <v>#N/A</v>
          </cell>
          <cell r="DU1506" t="e">
            <v>#N/A</v>
          </cell>
          <cell r="DW1506">
            <v>0</v>
          </cell>
          <cell r="DX1506">
            <v>0</v>
          </cell>
          <cell r="DY1506">
            <v>0</v>
          </cell>
          <cell r="DZ1506">
            <v>0</v>
          </cell>
          <cell r="EA1506">
            <v>0</v>
          </cell>
          <cell r="EB1506">
            <v>0</v>
          </cell>
          <cell r="EC1506" t="e">
            <v>#N/A</v>
          </cell>
          <cell r="ED1506" t="e">
            <v>#N/A</v>
          </cell>
          <cell r="EE1506" t="e">
            <v>#N/A</v>
          </cell>
          <cell r="EF1506" t="e">
            <v>#N/A</v>
          </cell>
          <cell r="EG1506" t="e">
            <v>#N/A</v>
          </cell>
          <cell r="EH1506" t="e">
            <v>#N/A</v>
          </cell>
          <cell r="EI1506" t="e">
            <v>#N/A</v>
          </cell>
          <cell r="EK1506" t="e">
            <v>#DIV/0!</v>
          </cell>
          <cell r="EL1506" t="e">
            <v>#N/A</v>
          </cell>
          <cell r="EM1506" t="e">
            <v>#N/A</v>
          </cell>
          <cell r="EO1506">
            <v>0</v>
          </cell>
          <cell r="EP1506">
            <v>0</v>
          </cell>
          <cell r="EQ1506">
            <v>0</v>
          </cell>
          <cell r="ER1506">
            <v>0</v>
          </cell>
          <cell r="ES1506">
            <v>0</v>
          </cell>
          <cell r="ET1506">
            <v>0</v>
          </cell>
          <cell r="EU1506" t="e">
            <v>#N/A</v>
          </cell>
          <cell r="EV1506" t="e">
            <v>#N/A</v>
          </cell>
          <cell r="EW1506" t="e">
            <v>#N/A</v>
          </cell>
          <cell r="EX1506" t="e">
            <v>#N/A</v>
          </cell>
          <cell r="EY1506" t="e">
            <v>#N/A</v>
          </cell>
          <cell r="EZ1506" t="e">
            <v>#N/A</v>
          </cell>
          <cell r="FA1506" t="e">
            <v>#N/A</v>
          </cell>
          <cell r="FC1506" t="e">
            <v>#DIV/0!</v>
          </cell>
          <cell r="FD1506" t="e">
            <v>#N/A</v>
          </cell>
          <cell r="FE1506" t="e">
            <v>#N/A</v>
          </cell>
          <cell r="FG1506">
            <v>0</v>
          </cell>
          <cell r="FH1506">
            <v>0</v>
          </cell>
          <cell r="FI1506">
            <v>0</v>
          </cell>
          <cell r="FJ1506">
            <v>0</v>
          </cell>
          <cell r="FK1506">
            <v>0</v>
          </cell>
          <cell r="FL1506">
            <v>0</v>
          </cell>
          <cell r="FM1506" t="e">
            <v>#N/A</v>
          </cell>
          <cell r="FN1506" t="e">
            <v>#N/A</v>
          </cell>
          <cell r="FO1506" t="e">
            <v>#N/A</v>
          </cell>
          <cell r="FP1506" t="e">
            <v>#N/A</v>
          </cell>
          <cell r="FQ1506" t="e">
            <v>#N/A</v>
          </cell>
          <cell r="FR1506" t="e">
            <v>#N/A</v>
          </cell>
          <cell r="FS1506" t="e">
            <v>#N/A</v>
          </cell>
          <cell r="FU1506" t="e">
            <v>#DIV/0!</v>
          </cell>
          <cell r="FV1506" t="e">
            <v>#N/A</v>
          </cell>
          <cell r="FW1506" t="e">
            <v>#N/A</v>
          </cell>
          <cell r="FY1506">
            <v>0</v>
          </cell>
          <cell r="FZ1506">
            <v>0</v>
          </cell>
          <cell r="GA1506">
            <v>0</v>
          </cell>
          <cell r="GB1506">
            <v>0</v>
          </cell>
          <cell r="GC1506">
            <v>0</v>
          </cell>
          <cell r="GD1506">
            <v>0</v>
          </cell>
          <cell r="GE1506" t="e">
            <v>#N/A</v>
          </cell>
          <cell r="GF1506" t="e">
            <v>#N/A</v>
          </cell>
          <cell r="GG1506" t="e">
            <v>#N/A</v>
          </cell>
          <cell r="GH1506" t="e">
            <v>#N/A</v>
          </cell>
          <cell r="GI1506" t="e">
            <v>#N/A</v>
          </cell>
          <cell r="GJ1506" t="e">
            <v>#N/A</v>
          </cell>
          <cell r="GK1506" t="e">
            <v>#N/A</v>
          </cell>
          <cell r="GM1506" t="e">
            <v>#DIV/0!</v>
          </cell>
          <cell r="GN1506" t="e">
            <v>#N/A</v>
          </cell>
          <cell r="GO1506" t="e">
            <v>#N/A</v>
          </cell>
          <cell r="GQ1506">
            <v>0</v>
          </cell>
          <cell r="GR1506">
            <v>0</v>
          </cell>
          <cell r="GS1506">
            <v>0</v>
          </cell>
          <cell r="GT1506">
            <v>0</v>
          </cell>
          <cell r="GU1506">
            <v>0</v>
          </cell>
          <cell r="GV1506">
            <v>0</v>
          </cell>
          <cell r="GW1506" t="e">
            <v>#N/A</v>
          </cell>
          <cell r="GX1506" t="e">
            <v>#N/A</v>
          </cell>
          <cell r="GY1506" t="e">
            <v>#N/A</v>
          </cell>
          <cell r="GZ1506" t="e">
            <v>#N/A</v>
          </cell>
          <cell r="HA1506" t="e">
            <v>#N/A</v>
          </cell>
          <cell r="HB1506" t="e">
            <v>#N/A</v>
          </cell>
          <cell r="HC1506" t="e">
            <v>#N/A</v>
          </cell>
          <cell r="HD1506">
            <v>0</v>
          </cell>
          <cell r="HE1506" t="e">
            <v>#DIV/0!</v>
          </cell>
          <cell r="HF1506" t="e">
            <v>#N/A</v>
          </cell>
          <cell r="HG1506" t="e">
            <v>#N/A</v>
          </cell>
          <cell r="HH1506">
            <v>0</v>
          </cell>
          <cell r="HI1506">
            <v>0</v>
          </cell>
          <cell r="HJ1506" t="e">
            <v>#N/A</v>
          </cell>
          <cell r="HL1506" t="e">
            <v>#N/A</v>
          </cell>
          <cell r="HO1506" t="e">
            <v>#N/A</v>
          </cell>
          <cell r="HP1506" t="e">
            <v>#N/A</v>
          </cell>
          <cell r="HQ1506" t="e">
            <v>#N/A</v>
          </cell>
          <cell r="HR1506" t="e">
            <v>#N/A</v>
          </cell>
          <cell r="HS1506" t="e">
            <v>#N/A</v>
          </cell>
          <cell r="HT1506" t="e">
            <v>#N/A</v>
          </cell>
          <cell r="HU1506" t="e">
            <v>#N/A</v>
          </cell>
          <cell r="HV1506" t="e">
            <v>#N/A</v>
          </cell>
          <cell r="HW1506" t="e">
            <v>#N/A</v>
          </cell>
          <cell r="HX1506" t="e">
            <v>#N/A</v>
          </cell>
          <cell r="HY1506" t="e">
            <v>#N/A</v>
          </cell>
        </row>
        <row r="1507">
          <cell r="D1507" t="e">
            <v>#N/A</v>
          </cell>
          <cell r="F1507" t="e">
            <v>#N/A</v>
          </cell>
          <cell r="H1507" t="e">
            <v>#N/A</v>
          </cell>
          <cell r="I1507" t="e">
            <v>#N/A</v>
          </cell>
          <cell r="J1507" t="e">
            <v>#N/A</v>
          </cell>
          <cell r="K1507" t="e">
            <v>#N/A</v>
          </cell>
          <cell r="M1507" t="e">
            <v>#N/A</v>
          </cell>
          <cell r="O1507" t="e">
            <v>#DIV/0!</v>
          </cell>
          <cell r="S1507">
            <v>0</v>
          </cell>
          <cell r="T1507">
            <v>0</v>
          </cell>
          <cell r="U1507">
            <v>0</v>
          </cell>
          <cell r="V1507">
            <v>0</v>
          </cell>
          <cell r="W1507">
            <v>0</v>
          </cell>
          <cell r="X1507">
            <v>0</v>
          </cell>
          <cell r="Y1507" t="e">
            <v>#N/A</v>
          </cell>
          <cell r="Z1507" t="e">
            <v>#N/A</v>
          </cell>
          <cell r="AA1507" t="e">
            <v>#N/A</v>
          </cell>
          <cell r="AB1507" t="e">
            <v>#N/A</v>
          </cell>
          <cell r="AC1507" t="e">
            <v>#N/A</v>
          </cell>
          <cell r="AE1507" t="e">
            <v>#N/A</v>
          </cell>
          <cell r="AG1507" t="e">
            <v>#DIV/0!</v>
          </cell>
          <cell r="AK1507">
            <v>0</v>
          </cell>
          <cell r="AL1507">
            <v>0</v>
          </cell>
          <cell r="AM1507">
            <v>0</v>
          </cell>
          <cell r="AN1507">
            <v>0</v>
          </cell>
          <cell r="AO1507">
            <v>0</v>
          </cell>
          <cell r="AP1507">
            <v>0</v>
          </cell>
          <cell r="AQ1507" t="e">
            <v>#N/A</v>
          </cell>
          <cell r="AR1507" t="e">
            <v>#N/A</v>
          </cell>
          <cell r="AS1507" t="e">
            <v>#N/A</v>
          </cell>
          <cell r="AT1507" t="e">
            <v>#N/A</v>
          </cell>
          <cell r="AU1507" t="e">
            <v>#N/A</v>
          </cell>
          <cell r="AV1507" t="e">
            <v>#N/A</v>
          </cell>
          <cell r="AW1507" t="e">
            <v>#N/A</v>
          </cell>
          <cell r="AY1507" t="e">
            <v>#DIV/0!</v>
          </cell>
          <cell r="AZ1507" t="e">
            <v>#N/A</v>
          </cell>
          <cell r="BC1507">
            <v>0</v>
          </cell>
          <cell r="BD1507">
            <v>0</v>
          </cell>
          <cell r="BE1507">
            <v>0</v>
          </cell>
          <cell r="BF1507">
            <v>0</v>
          </cell>
          <cell r="BG1507">
            <v>0</v>
          </cell>
          <cell r="BH1507">
            <v>0</v>
          </cell>
          <cell r="BI1507" t="e">
            <v>#N/A</v>
          </cell>
          <cell r="BJ1507" t="e">
            <v>#N/A</v>
          </cell>
          <cell r="BK1507" t="e">
            <v>#N/A</v>
          </cell>
          <cell r="BL1507" t="e">
            <v>#N/A</v>
          </cell>
          <cell r="BM1507" t="e">
            <v>#N/A</v>
          </cell>
          <cell r="BO1507" t="e">
            <v>#N/A</v>
          </cell>
          <cell r="BQ1507" t="e">
            <v>#DIV/0!</v>
          </cell>
          <cell r="BU1507">
            <v>0</v>
          </cell>
          <cell r="BV1507">
            <v>0</v>
          </cell>
          <cell r="BW1507">
            <v>0</v>
          </cell>
          <cell r="BX1507">
            <v>0</v>
          </cell>
          <cell r="BY1507">
            <v>0</v>
          </cell>
          <cell r="BZ1507">
            <v>0</v>
          </cell>
          <cell r="CA1507" t="e">
            <v>#N/A</v>
          </cell>
          <cell r="CB1507" t="e">
            <v>#N/A</v>
          </cell>
          <cell r="CC1507" t="e">
            <v>#N/A</v>
          </cell>
          <cell r="CD1507" t="e">
            <v>#N/A</v>
          </cell>
          <cell r="CE1507" t="e">
            <v>#N/A</v>
          </cell>
          <cell r="CG1507" t="e">
            <v>#N/A</v>
          </cell>
          <cell r="CI1507" t="e">
            <v>#DIV/0!</v>
          </cell>
          <cell r="CM1507">
            <v>0</v>
          </cell>
          <cell r="CN1507">
            <v>0</v>
          </cell>
          <cell r="CO1507">
            <v>0</v>
          </cell>
          <cell r="CP1507">
            <v>0</v>
          </cell>
          <cell r="CQ1507">
            <v>0</v>
          </cell>
          <cell r="CR1507">
            <v>0</v>
          </cell>
          <cell r="CS1507" t="e">
            <v>#N/A</v>
          </cell>
          <cell r="CT1507" t="e">
            <v>#N/A</v>
          </cell>
          <cell r="CU1507" t="e">
            <v>#N/A</v>
          </cell>
          <cell r="CV1507" t="e">
            <v>#N/A</v>
          </cell>
          <cell r="CW1507" t="e">
            <v>#N/A</v>
          </cell>
          <cell r="CY1507" t="e">
            <v>#N/A</v>
          </cell>
          <cell r="DA1507" t="e">
            <v>#DIV/0!</v>
          </cell>
          <cell r="DB1507" t="e">
            <v>#N/A</v>
          </cell>
          <cell r="DE1507">
            <v>0</v>
          </cell>
          <cell r="DF1507">
            <v>0</v>
          </cell>
          <cell r="DG1507">
            <v>0</v>
          </cell>
          <cell r="DH1507">
            <v>0</v>
          </cell>
          <cell r="DI1507">
            <v>0</v>
          </cell>
          <cell r="DJ1507">
            <v>0</v>
          </cell>
          <cell r="DK1507" t="e">
            <v>#N/A</v>
          </cell>
          <cell r="DL1507" t="e">
            <v>#N/A</v>
          </cell>
          <cell r="DM1507" t="e">
            <v>#N/A</v>
          </cell>
          <cell r="DN1507" t="e">
            <v>#N/A</v>
          </cell>
          <cell r="DO1507" t="e">
            <v>#N/A</v>
          </cell>
          <cell r="DP1507" t="e">
            <v>#N/A</v>
          </cell>
          <cell r="DQ1507" t="e">
            <v>#N/A</v>
          </cell>
          <cell r="DS1507" t="e">
            <v>#DIV/0!</v>
          </cell>
          <cell r="DT1507" t="e">
            <v>#N/A</v>
          </cell>
          <cell r="DU1507" t="e">
            <v>#N/A</v>
          </cell>
          <cell r="DW1507">
            <v>0</v>
          </cell>
          <cell r="DX1507">
            <v>0</v>
          </cell>
          <cell r="DY1507">
            <v>0</v>
          </cell>
          <cell r="DZ1507">
            <v>0</v>
          </cell>
          <cell r="EA1507">
            <v>0</v>
          </cell>
          <cell r="EB1507">
            <v>0</v>
          </cell>
          <cell r="EC1507" t="e">
            <v>#N/A</v>
          </cell>
          <cell r="ED1507" t="e">
            <v>#N/A</v>
          </cell>
          <cell r="EE1507" t="e">
            <v>#N/A</v>
          </cell>
          <cell r="EF1507" t="e">
            <v>#N/A</v>
          </cell>
          <cell r="EG1507" t="e">
            <v>#N/A</v>
          </cell>
          <cell r="EH1507" t="e">
            <v>#N/A</v>
          </cell>
          <cell r="EI1507" t="e">
            <v>#N/A</v>
          </cell>
          <cell r="EK1507" t="e">
            <v>#DIV/0!</v>
          </cell>
          <cell r="EL1507" t="e">
            <v>#N/A</v>
          </cell>
          <cell r="EM1507" t="e">
            <v>#N/A</v>
          </cell>
          <cell r="EO1507">
            <v>0</v>
          </cell>
          <cell r="EP1507">
            <v>0</v>
          </cell>
          <cell r="EQ1507">
            <v>0</v>
          </cell>
          <cell r="ER1507">
            <v>0</v>
          </cell>
          <cell r="ES1507">
            <v>0</v>
          </cell>
          <cell r="ET1507">
            <v>0</v>
          </cell>
          <cell r="EU1507" t="e">
            <v>#N/A</v>
          </cell>
          <cell r="EV1507" t="e">
            <v>#N/A</v>
          </cell>
          <cell r="EW1507" t="e">
            <v>#N/A</v>
          </cell>
          <cell r="EX1507" t="e">
            <v>#N/A</v>
          </cell>
          <cell r="EY1507" t="e">
            <v>#N/A</v>
          </cell>
          <cell r="EZ1507" t="e">
            <v>#N/A</v>
          </cell>
          <cell r="FA1507" t="e">
            <v>#N/A</v>
          </cell>
          <cell r="FC1507" t="e">
            <v>#DIV/0!</v>
          </cell>
          <cell r="FD1507" t="e">
            <v>#N/A</v>
          </cell>
          <cell r="FE1507" t="e">
            <v>#N/A</v>
          </cell>
          <cell r="FG1507">
            <v>0</v>
          </cell>
          <cell r="FH1507">
            <v>0</v>
          </cell>
          <cell r="FI1507">
            <v>0</v>
          </cell>
          <cell r="FJ1507">
            <v>0</v>
          </cell>
          <cell r="FK1507">
            <v>0</v>
          </cell>
          <cell r="FL1507">
            <v>0</v>
          </cell>
          <cell r="FM1507" t="e">
            <v>#N/A</v>
          </cell>
          <cell r="FN1507" t="e">
            <v>#N/A</v>
          </cell>
          <cell r="FO1507" t="e">
            <v>#N/A</v>
          </cell>
          <cell r="FP1507" t="e">
            <v>#N/A</v>
          </cell>
          <cell r="FQ1507" t="e">
            <v>#N/A</v>
          </cell>
          <cell r="FR1507" t="e">
            <v>#N/A</v>
          </cell>
          <cell r="FS1507" t="e">
            <v>#N/A</v>
          </cell>
          <cell r="FU1507" t="e">
            <v>#DIV/0!</v>
          </cell>
          <cell r="FV1507" t="e">
            <v>#N/A</v>
          </cell>
          <cell r="FW1507" t="e">
            <v>#N/A</v>
          </cell>
          <cell r="FY1507">
            <v>0</v>
          </cell>
          <cell r="FZ1507">
            <v>0</v>
          </cell>
          <cell r="GA1507">
            <v>0</v>
          </cell>
          <cell r="GB1507">
            <v>0</v>
          </cell>
          <cell r="GC1507">
            <v>0</v>
          </cell>
          <cell r="GD1507">
            <v>0</v>
          </cell>
          <cell r="GE1507" t="e">
            <v>#N/A</v>
          </cell>
          <cell r="GF1507" t="e">
            <v>#N/A</v>
          </cell>
          <cell r="GG1507" t="e">
            <v>#N/A</v>
          </cell>
          <cell r="GH1507" t="e">
            <v>#N/A</v>
          </cell>
          <cell r="GI1507" t="e">
            <v>#N/A</v>
          </cell>
          <cell r="GJ1507" t="e">
            <v>#N/A</v>
          </cell>
          <cell r="GK1507" t="e">
            <v>#N/A</v>
          </cell>
          <cell r="GM1507" t="e">
            <v>#DIV/0!</v>
          </cell>
          <cell r="GN1507" t="e">
            <v>#N/A</v>
          </cell>
          <cell r="GO1507" t="e">
            <v>#N/A</v>
          </cell>
          <cell r="GQ1507">
            <v>0</v>
          </cell>
          <cell r="GR1507">
            <v>0</v>
          </cell>
          <cell r="GS1507">
            <v>0</v>
          </cell>
          <cell r="GT1507">
            <v>0</v>
          </cell>
          <cell r="GU1507">
            <v>0</v>
          </cell>
          <cell r="GV1507">
            <v>0</v>
          </cell>
          <cell r="GW1507" t="e">
            <v>#N/A</v>
          </cell>
          <cell r="GX1507" t="e">
            <v>#N/A</v>
          </cell>
          <cell r="GY1507" t="e">
            <v>#N/A</v>
          </cell>
          <cell r="GZ1507" t="e">
            <v>#N/A</v>
          </cell>
          <cell r="HA1507" t="e">
            <v>#N/A</v>
          </cell>
          <cell r="HB1507" t="e">
            <v>#N/A</v>
          </cell>
          <cell r="HC1507" t="e">
            <v>#N/A</v>
          </cell>
          <cell r="HD1507">
            <v>0</v>
          </cell>
          <cell r="HE1507" t="e">
            <v>#DIV/0!</v>
          </cell>
          <cell r="HF1507" t="e">
            <v>#N/A</v>
          </cell>
          <cell r="HG1507" t="e">
            <v>#N/A</v>
          </cell>
          <cell r="HH1507">
            <v>0</v>
          </cell>
          <cell r="HI1507">
            <v>0</v>
          </cell>
          <cell r="HJ1507" t="e">
            <v>#N/A</v>
          </cell>
          <cell r="HL1507" t="e">
            <v>#N/A</v>
          </cell>
          <cell r="HO1507" t="e">
            <v>#N/A</v>
          </cell>
          <cell r="HP1507" t="e">
            <v>#N/A</v>
          </cell>
          <cell r="HQ1507" t="e">
            <v>#N/A</v>
          </cell>
          <cell r="HR1507" t="e">
            <v>#N/A</v>
          </cell>
          <cell r="HS1507" t="e">
            <v>#N/A</v>
          </cell>
          <cell r="HT1507" t="e">
            <v>#N/A</v>
          </cell>
          <cell r="HU1507" t="e">
            <v>#N/A</v>
          </cell>
          <cell r="HV1507" t="e">
            <v>#N/A</v>
          </cell>
          <cell r="HW1507" t="e">
            <v>#N/A</v>
          </cell>
          <cell r="HX1507" t="e">
            <v>#N/A</v>
          </cell>
          <cell r="HY1507" t="e">
            <v>#N/A</v>
          </cell>
        </row>
        <row r="1508">
          <cell r="D1508" t="e">
            <v>#N/A</v>
          </cell>
          <cell r="F1508" t="e">
            <v>#N/A</v>
          </cell>
          <cell r="H1508" t="e">
            <v>#N/A</v>
          </cell>
          <cell r="I1508" t="e">
            <v>#N/A</v>
          </cell>
          <cell r="J1508" t="e">
            <v>#N/A</v>
          </cell>
          <cell r="K1508" t="e">
            <v>#N/A</v>
          </cell>
          <cell r="M1508" t="e">
            <v>#N/A</v>
          </cell>
          <cell r="O1508" t="e">
            <v>#DIV/0!</v>
          </cell>
          <cell r="S1508">
            <v>0</v>
          </cell>
          <cell r="T1508">
            <v>0</v>
          </cell>
          <cell r="U1508">
            <v>0</v>
          </cell>
          <cell r="V1508">
            <v>0</v>
          </cell>
          <cell r="W1508">
            <v>0</v>
          </cell>
          <cell r="X1508">
            <v>0</v>
          </cell>
          <cell r="Y1508" t="e">
            <v>#N/A</v>
          </cell>
          <cell r="Z1508" t="e">
            <v>#N/A</v>
          </cell>
          <cell r="AA1508" t="e">
            <v>#N/A</v>
          </cell>
          <cell r="AB1508" t="e">
            <v>#N/A</v>
          </cell>
          <cell r="AC1508" t="e">
            <v>#N/A</v>
          </cell>
          <cell r="AE1508" t="e">
            <v>#N/A</v>
          </cell>
          <cell r="AG1508" t="e">
            <v>#DIV/0!</v>
          </cell>
          <cell r="AK1508">
            <v>0</v>
          </cell>
          <cell r="AL1508">
            <v>0</v>
          </cell>
          <cell r="AM1508">
            <v>0</v>
          </cell>
          <cell r="AN1508">
            <v>0</v>
          </cell>
          <cell r="AO1508">
            <v>0</v>
          </cell>
          <cell r="AP1508">
            <v>0</v>
          </cell>
          <cell r="AQ1508" t="e">
            <v>#N/A</v>
          </cell>
          <cell r="AR1508" t="e">
            <v>#N/A</v>
          </cell>
          <cell r="AS1508" t="e">
            <v>#N/A</v>
          </cell>
          <cell r="AT1508" t="e">
            <v>#N/A</v>
          </cell>
          <cell r="AU1508" t="e">
            <v>#N/A</v>
          </cell>
          <cell r="AV1508" t="e">
            <v>#N/A</v>
          </cell>
          <cell r="AW1508" t="e">
            <v>#N/A</v>
          </cell>
          <cell r="AY1508" t="e">
            <v>#DIV/0!</v>
          </cell>
          <cell r="AZ1508" t="e">
            <v>#N/A</v>
          </cell>
          <cell r="BC1508">
            <v>0</v>
          </cell>
          <cell r="BD1508">
            <v>0</v>
          </cell>
          <cell r="BE1508">
            <v>0</v>
          </cell>
          <cell r="BF1508">
            <v>0</v>
          </cell>
          <cell r="BG1508">
            <v>0</v>
          </cell>
          <cell r="BH1508">
            <v>0</v>
          </cell>
          <cell r="BI1508" t="e">
            <v>#N/A</v>
          </cell>
          <cell r="BJ1508" t="e">
            <v>#N/A</v>
          </cell>
          <cell r="BK1508" t="e">
            <v>#N/A</v>
          </cell>
          <cell r="BL1508" t="e">
            <v>#N/A</v>
          </cell>
          <cell r="BM1508" t="e">
            <v>#N/A</v>
          </cell>
          <cell r="BO1508" t="e">
            <v>#N/A</v>
          </cell>
          <cell r="BQ1508" t="e">
            <v>#DIV/0!</v>
          </cell>
          <cell r="BU1508">
            <v>0</v>
          </cell>
          <cell r="BV1508">
            <v>0</v>
          </cell>
          <cell r="BW1508">
            <v>0</v>
          </cell>
          <cell r="BX1508">
            <v>0</v>
          </cell>
          <cell r="BY1508">
            <v>0</v>
          </cell>
          <cell r="BZ1508">
            <v>0</v>
          </cell>
          <cell r="CA1508" t="e">
            <v>#N/A</v>
          </cell>
          <cell r="CB1508" t="e">
            <v>#N/A</v>
          </cell>
          <cell r="CC1508" t="e">
            <v>#N/A</v>
          </cell>
          <cell r="CD1508" t="e">
            <v>#N/A</v>
          </cell>
          <cell r="CE1508" t="e">
            <v>#N/A</v>
          </cell>
          <cell r="CG1508" t="e">
            <v>#N/A</v>
          </cell>
          <cell r="CI1508" t="e">
            <v>#DIV/0!</v>
          </cell>
          <cell r="CM1508">
            <v>0</v>
          </cell>
          <cell r="CN1508">
            <v>0</v>
          </cell>
          <cell r="CO1508">
            <v>0</v>
          </cell>
          <cell r="CP1508">
            <v>0</v>
          </cell>
          <cell r="CQ1508">
            <v>0</v>
          </cell>
          <cell r="CR1508">
            <v>0</v>
          </cell>
          <cell r="CS1508" t="e">
            <v>#N/A</v>
          </cell>
          <cell r="CT1508" t="e">
            <v>#N/A</v>
          </cell>
          <cell r="CU1508" t="e">
            <v>#N/A</v>
          </cell>
          <cell r="CV1508" t="e">
            <v>#N/A</v>
          </cell>
          <cell r="CW1508" t="e">
            <v>#N/A</v>
          </cell>
          <cell r="CY1508" t="e">
            <v>#N/A</v>
          </cell>
          <cell r="DA1508" t="e">
            <v>#DIV/0!</v>
          </cell>
          <cell r="DB1508" t="e">
            <v>#N/A</v>
          </cell>
          <cell r="DE1508">
            <v>0</v>
          </cell>
          <cell r="DF1508">
            <v>0</v>
          </cell>
          <cell r="DG1508">
            <v>0</v>
          </cell>
          <cell r="DH1508">
            <v>0</v>
          </cell>
          <cell r="DI1508">
            <v>0</v>
          </cell>
          <cell r="DJ1508">
            <v>0</v>
          </cell>
          <cell r="DK1508" t="e">
            <v>#N/A</v>
          </cell>
          <cell r="DL1508" t="e">
            <v>#N/A</v>
          </cell>
          <cell r="DM1508" t="e">
            <v>#N/A</v>
          </cell>
          <cell r="DN1508" t="e">
            <v>#N/A</v>
          </cell>
          <cell r="DO1508" t="e">
            <v>#N/A</v>
          </cell>
          <cell r="DP1508" t="e">
            <v>#N/A</v>
          </cell>
          <cell r="DQ1508" t="e">
            <v>#N/A</v>
          </cell>
          <cell r="DS1508" t="e">
            <v>#DIV/0!</v>
          </cell>
          <cell r="DT1508" t="e">
            <v>#N/A</v>
          </cell>
          <cell r="DU1508" t="e">
            <v>#N/A</v>
          </cell>
          <cell r="DW1508">
            <v>0</v>
          </cell>
          <cell r="DX1508">
            <v>0</v>
          </cell>
          <cell r="DY1508">
            <v>0</v>
          </cell>
          <cell r="DZ1508">
            <v>0</v>
          </cell>
          <cell r="EA1508">
            <v>0</v>
          </cell>
          <cell r="EB1508">
            <v>0</v>
          </cell>
          <cell r="EC1508" t="e">
            <v>#N/A</v>
          </cell>
          <cell r="ED1508" t="e">
            <v>#N/A</v>
          </cell>
          <cell r="EE1508" t="e">
            <v>#N/A</v>
          </cell>
          <cell r="EF1508" t="e">
            <v>#N/A</v>
          </cell>
          <cell r="EG1508" t="e">
            <v>#N/A</v>
          </cell>
          <cell r="EH1508" t="e">
            <v>#N/A</v>
          </cell>
          <cell r="EI1508" t="e">
            <v>#N/A</v>
          </cell>
          <cell r="EK1508" t="e">
            <v>#DIV/0!</v>
          </cell>
          <cell r="EL1508" t="e">
            <v>#N/A</v>
          </cell>
          <cell r="EM1508" t="e">
            <v>#N/A</v>
          </cell>
          <cell r="EO1508">
            <v>0</v>
          </cell>
          <cell r="EP1508">
            <v>0</v>
          </cell>
          <cell r="EQ1508">
            <v>0</v>
          </cell>
          <cell r="ER1508">
            <v>0</v>
          </cell>
          <cell r="ES1508">
            <v>0</v>
          </cell>
          <cell r="ET1508">
            <v>0</v>
          </cell>
          <cell r="EU1508" t="e">
            <v>#N/A</v>
          </cell>
          <cell r="EV1508" t="e">
            <v>#N/A</v>
          </cell>
          <cell r="EW1508" t="e">
            <v>#N/A</v>
          </cell>
          <cell r="EX1508" t="e">
            <v>#N/A</v>
          </cell>
          <cell r="EY1508" t="e">
            <v>#N/A</v>
          </cell>
          <cell r="EZ1508" t="e">
            <v>#N/A</v>
          </cell>
          <cell r="FA1508" t="e">
            <v>#N/A</v>
          </cell>
          <cell r="FC1508" t="e">
            <v>#DIV/0!</v>
          </cell>
          <cell r="FD1508" t="e">
            <v>#N/A</v>
          </cell>
          <cell r="FE1508" t="e">
            <v>#N/A</v>
          </cell>
          <cell r="FG1508">
            <v>0</v>
          </cell>
          <cell r="FH1508">
            <v>0</v>
          </cell>
          <cell r="FI1508">
            <v>0</v>
          </cell>
          <cell r="FJ1508">
            <v>0</v>
          </cell>
          <cell r="FK1508">
            <v>0</v>
          </cell>
          <cell r="FL1508">
            <v>0</v>
          </cell>
          <cell r="FM1508" t="e">
            <v>#N/A</v>
          </cell>
          <cell r="FN1508" t="e">
            <v>#N/A</v>
          </cell>
          <cell r="FO1508" t="e">
            <v>#N/A</v>
          </cell>
          <cell r="FP1508" t="e">
            <v>#N/A</v>
          </cell>
          <cell r="FQ1508" t="e">
            <v>#N/A</v>
          </cell>
          <cell r="FR1508" t="e">
            <v>#N/A</v>
          </cell>
          <cell r="FS1508" t="e">
            <v>#N/A</v>
          </cell>
          <cell r="FU1508" t="e">
            <v>#DIV/0!</v>
          </cell>
          <cell r="FV1508" t="e">
            <v>#N/A</v>
          </cell>
          <cell r="FW1508" t="e">
            <v>#N/A</v>
          </cell>
          <cell r="FY1508">
            <v>0</v>
          </cell>
          <cell r="FZ1508">
            <v>0</v>
          </cell>
          <cell r="GA1508">
            <v>0</v>
          </cell>
          <cell r="GB1508">
            <v>0</v>
          </cell>
          <cell r="GC1508">
            <v>0</v>
          </cell>
          <cell r="GD1508">
            <v>0</v>
          </cell>
          <cell r="GE1508" t="e">
            <v>#N/A</v>
          </cell>
          <cell r="GF1508" t="e">
            <v>#N/A</v>
          </cell>
          <cell r="GG1508" t="e">
            <v>#N/A</v>
          </cell>
          <cell r="GH1508" t="e">
            <v>#N/A</v>
          </cell>
          <cell r="GI1508" t="e">
            <v>#N/A</v>
          </cell>
          <cell r="GJ1508" t="e">
            <v>#N/A</v>
          </cell>
          <cell r="GK1508" t="e">
            <v>#N/A</v>
          </cell>
          <cell r="GM1508" t="e">
            <v>#DIV/0!</v>
          </cell>
          <cell r="GN1508" t="e">
            <v>#N/A</v>
          </cell>
          <cell r="GO1508" t="e">
            <v>#N/A</v>
          </cell>
          <cell r="GQ1508">
            <v>0</v>
          </cell>
          <cell r="GR1508">
            <v>0</v>
          </cell>
          <cell r="GS1508">
            <v>0</v>
          </cell>
          <cell r="GT1508">
            <v>0</v>
          </cell>
          <cell r="GU1508">
            <v>0</v>
          </cell>
          <cell r="GV1508">
            <v>0</v>
          </cell>
          <cell r="GW1508" t="e">
            <v>#N/A</v>
          </cell>
          <cell r="GX1508" t="e">
            <v>#N/A</v>
          </cell>
          <cell r="GY1508" t="e">
            <v>#N/A</v>
          </cell>
          <cell r="GZ1508" t="e">
            <v>#N/A</v>
          </cell>
          <cell r="HA1508" t="e">
            <v>#N/A</v>
          </cell>
          <cell r="HB1508" t="e">
            <v>#N/A</v>
          </cell>
          <cell r="HC1508" t="e">
            <v>#N/A</v>
          </cell>
          <cell r="HD1508">
            <v>0</v>
          </cell>
          <cell r="HE1508" t="e">
            <v>#DIV/0!</v>
          </cell>
          <cell r="HF1508" t="e">
            <v>#N/A</v>
          </cell>
          <cell r="HG1508" t="e">
            <v>#N/A</v>
          </cell>
          <cell r="HH1508">
            <v>0</v>
          </cell>
          <cell r="HI1508">
            <v>0</v>
          </cell>
          <cell r="HJ1508" t="e">
            <v>#N/A</v>
          </cell>
          <cell r="HL1508" t="e">
            <v>#N/A</v>
          </cell>
          <cell r="HO1508" t="e">
            <v>#N/A</v>
          </cell>
          <cell r="HP1508" t="e">
            <v>#N/A</v>
          </cell>
          <cell r="HQ1508" t="e">
            <v>#N/A</v>
          </cell>
          <cell r="HR1508" t="e">
            <v>#N/A</v>
          </cell>
          <cell r="HS1508" t="e">
            <v>#N/A</v>
          </cell>
          <cell r="HT1508" t="e">
            <v>#N/A</v>
          </cell>
          <cell r="HU1508" t="e">
            <v>#N/A</v>
          </cell>
          <cell r="HV1508" t="e">
            <v>#N/A</v>
          </cell>
          <cell r="HW1508" t="e">
            <v>#N/A</v>
          </cell>
          <cell r="HX1508" t="e">
            <v>#N/A</v>
          </cell>
          <cell r="HY1508" t="e">
            <v>#N/A</v>
          </cell>
        </row>
        <row r="1509">
          <cell r="D1509" t="e">
            <v>#N/A</v>
          </cell>
          <cell r="F1509" t="e">
            <v>#N/A</v>
          </cell>
          <cell r="H1509" t="e">
            <v>#N/A</v>
          </cell>
          <cell r="I1509" t="e">
            <v>#N/A</v>
          </cell>
          <cell r="J1509" t="e">
            <v>#N/A</v>
          </cell>
          <cell r="K1509" t="e">
            <v>#N/A</v>
          </cell>
          <cell r="M1509" t="e">
            <v>#N/A</v>
          </cell>
          <cell r="O1509" t="e">
            <v>#DIV/0!</v>
          </cell>
          <cell r="S1509">
            <v>0</v>
          </cell>
          <cell r="T1509">
            <v>0</v>
          </cell>
          <cell r="U1509">
            <v>0</v>
          </cell>
          <cell r="V1509">
            <v>0</v>
          </cell>
          <cell r="W1509">
            <v>0</v>
          </cell>
          <cell r="X1509">
            <v>0</v>
          </cell>
          <cell r="Y1509" t="e">
            <v>#N/A</v>
          </cell>
          <cell r="Z1509" t="e">
            <v>#N/A</v>
          </cell>
          <cell r="AA1509" t="e">
            <v>#N/A</v>
          </cell>
          <cell r="AB1509" t="e">
            <v>#N/A</v>
          </cell>
          <cell r="AC1509" t="e">
            <v>#N/A</v>
          </cell>
          <cell r="AE1509" t="e">
            <v>#N/A</v>
          </cell>
          <cell r="AG1509" t="e">
            <v>#DIV/0!</v>
          </cell>
          <cell r="AK1509">
            <v>0</v>
          </cell>
          <cell r="AL1509">
            <v>0</v>
          </cell>
          <cell r="AM1509">
            <v>0</v>
          </cell>
          <cell r="AN1509">
            <v>0</v>
          </cell>
          <cell r="AO1509">
            <v>0</v>
          </cell>
          <cell r="AP1509">
            <v>0</v>
          </cell>
          <cell r="AQ1509" t="e">
            <v>#N/A</v>
          </cell>
          <cell r="AR1509" t="e">
            <v>#N/A</v>
          </cell>
          <cell r="AS1509" t="e">
            <v>#N/A</v>
          </cell>
          <cell r="AT1509" t="e">
            <v>#N/A</v>
          </cell>
          <cell r="AU1509" t="e">
            <v>#N/A</v>
          </cell>
          <cell r="AV1509" t="e">
            <v>#N/A</v>
          </cell>
          <cell r="AW1509" t="e">
            <v>#N/A</v>
          </cell>
          <cell r="AY1509" t="e">
            <v>#DIV/0!</v>
          </cell>
          <cell r="AZ1509" t="e">
            <v>#N/A</v>
          </cell>
          <cell r="BC1509">
            <v>0</v>
          </cell>
          <cell r="BD1509">
            <v>0</v>
          </cell>
          <cell r="BE1509">
            <v>0</v>
          </cell>
          <cell r="BF1509">
            <v>0</v>
          </cell>
          <cell r="BG1509">
            <v>0</v>
          </cell>
          <cell r="BH1509">
            <v>0</v>
          </cell>
          <cell r="BI1509" t="e">
            <v>#N/A</v>
          </cell>
          <cell r="BJ1509" t="e">
            <v>#N/A</v>
          </cell>
          <cell r="BK1509" t="e">
            <v>#N/A</v>
          </cell>
          <cell r="BL1509" t="e">
            <v>#N/A</v>
          </cell>
          <cell r="BM1509" t="e">
            <v>#N/A</v>
          </cell>
          <cell r="BO1509" t="e">
            <v>#N/A</v>
          </cell>
          <cell r="BQ1509" t="e">
            <v>#DIV/0!</v>
          </cell>
          <cell r="BU1509">
            <v>0</v>
          </cell>
          <cell r="BV1509">
            <v>0</v>
          </cell>
          <cell r="BW1509">
            <v>0</v>
          </cell>
          <cell r="BX1509">
            <v>0</v>
          </cell>
          <cell r="BY1509">
            <v>0</v>
          </cell>
          <cell r="BZ1509">
            <v>0</v>
          </cell>
          <cell r="CA1509" t="e">
            <v>#N/A</v>
          </cell>
          <cell r="CB1509" t="e">
            <v>#N/A</v>
          </cell>
          <cell r="CC1509" t="e">
            <v>#N/A</v>
          </cell>
          <cell r="CD1509" t="e">
            <v>#N/A</v>
          </cell>
          <cell r="CE1509" t="e">
            <v>#N/A</v>
          </cell>
          <cell r="CG1509" t="e">
            <v>#N/A</v>
          </cell>
          <cell r="CI1509" t="e">
            <v>#DIV/0!</v>
          </cell>
          <cell r="CM1509">
            <v>0</v>
          </cell>
          <cell r="CN1509">
            <v>0</v>
          </cell>
          <cell r="CO1509">
            <v>0</v>
          </cell>
          <cell r="CP1509">
            <v>0</v>
          </cell>
          <cell r="CQ1509">
            <v>0</v>
          </cell>
          <cell r="CR1509">
            <v>0</v>
          </cell>
          <cell r="CS1509" t="e">
            <v>#N/A</v>
          </cell>
          <cell r="CT1509" t="e">
            <v>#N/A</v>
          </cell>
          <cell r="CU1509" t="e">
            <v>#N/A</v>
          </cell>
          <cell r="CV1509" t="e">
            <v>#N/A</v>
          </cell>
          <cell r="CW1509" t="e">
            <v>#N/A</v>
          </cell>
          <cell r="CY1509" t="e">
            <v>#N/A</v>
          </cell>
          <cell r="DA1509" t="e">
            <v>#DIV/0!</v>
          </cell>
          <cell r="DB1509" t="e">
            <v>#N/A</v>
          </cell>
          <cell r="DE1509">
            <v>0</v>
          </cell>
          <cell r="DF1509">
            <v>0</v>
          </cell>
          <cell r="DG1509">
            <v>0</v>
          </cell>
          <cell r="DH1509">
            <v>0</v>
          </cell>
          <cell r="DI1509">
            <v>0</v>
          </cell>
          <cell r="DJ1509">
            <v>0</v>
          </cell>
          <cell r="DK1509" t="e">
            <v>#N/A</v>
          </cell>
          <cell r="DL1509" t="e">
            <v>#N/A</v>
          </cell>
          <cell r="DM1509" t="e">
            <v>#N/A</v>
          </cell>
          <cell r="DN1509" t="e">
            <v>#N/A</v>
          </cell>
          <cell r="DO1509" t="e">
            <v>#N/A</v>
          </cell>
          <cell r="DP1509" t="e">
            <v>#N/A</v>
          </cell>
          <cell r="DQ1509" t="e">
            <v>#N/A</v>
          </cell>
          <cell r="DS1509" t="e">
            <v>#DIV/0!</v>
          </cell>
          <cell r="DT1509" t="e">
            <v>#N/A</v>
          </cell>
          <cell r="DU1509" t="e">
            <v>#N/A</v>
          </cell>
          <cell r="DW1509">
            <v>0</v>
          </cell>
          <cell r="DX1509">
            <v>0</v>
          </cell>
          <cell r="DY1509">
            <v>0</v>
          </cell>
          <cell r="DZ1509">
            <v>0</v>
          </cell>
          <cell r="EA1509">
            <v>0</v>
          </cell>
          <cell r="EB1509">
            <v>0</v>
          </cell>
          <cell r="EC1509" t="e">
            <v>#N/A</v>
          </cell>
          <cell r="ED1509" t="e">
            <v>#N/A</v>
          </cell>
          <cell r="EE1509" t="e">
            <v>#N/A</v>
          </cell>
          <cell r="EF1509" t="e">
            <v>#N/A</v>
          </cell>
          <cell r="EG1509" t="e">
            <v>#N/A</v>
          </cell>
          <cell r="EH1509" t="e">
            <v>#N/A</v>
          </cell>
          <cell r="EI1509" t="e">
            <v>#N/A</v>
          </cell>
          <cell r="EK1509" t="e">
            <v>#DIV/0!</v>
          </cell>
          <cell r="EL1509" t="e">
            <v>#N/A</v>
          </cell>
          <cell r="EM1509" t="e">
            <v>#N/A</v>
          </cell>
          <cell r="EO1509">
            <v>0</v>
          </cell>
          <cell r="EP1509">
            <v>0</v>
          </cell>
          <cell r="EQ1509">
            <v>0</v>
          </cell>
          <cell r="ER1509">
            <v>0</v>
          </cell>
          <cell r="ES1509">
            <v>0</v>
          </cell>
          <cell r="ET1509">
            <v>0</v>
          </cell>
          <cell r="EU1509" t="e">
            <v>#N/A</v>
          </cell>
          <cell r="EV1509" t="e">
            <v>#N/A</v>
          </cell>
          <cell r="EW1509" t="e">
            <v>#N/A</v>
          </cell>
          <cell r="EX1509" t="e">
            <v>#N/A</v>
          </cell>
          <cell r="EY1509" t="e">
            <v>#N/A</v>
          </cell>
          <cell r="EZ1509" t="e">
            <v>#N/A</v>
          </cell>
          <cell r="FA1509" t="e">
            <v>#N/A</v>
          </cell>
          <cell r="FC1509" t="e">
            <v>#DIV/0!</v>
          </cell>
          <cell r="FD1509" t="e">
            <v>#N/A</v>
          </cell>
          <cell r="FE1509" t="e">
            <v>#N/A</v>
          </cell>
          <cell r="FG1509">
            <v>0</v>
          </cell>
          <cell r="FH1509">
            <v>0</v>
          </cell>
          <cell r="FI1509">
            <v>0</v>
          </cell>
          <cell r="FJ1509">
            <v>0</v>
          </cell>
          <cell r="FK1509">
            <v>0</v>
          </cell>
          <cell r="FL1509">
            <v>0</v>
          </cell>
          <cell r="FM1509" t="e">
            <v>#N/A</v>
          </cell>
          <cell r="FN1509" t="e">
            <v>#N/A</v>
          </cell>
          <cell r="FO1509" t="e">
            <v>#N/A</v>
          </cell>
          <cell r="FP1509" t="e">
            <v>#N/A</v>
          </cell>
          <cell r="FQ1509" t="e">
            <v>#N/A</v>
          </cell>
          <cell r="FR1509" t="e">
            <v>#N/A</v>
          </cell>
          <cell r="FS1509" t="e">
            <v>#N/A</v>
          </cell>
          <cell r="FU1509" t="e">
            <v>#DIV/0!</v>
          </cell>
          <cell r="FV1509" t="e">
            <v>#N/A</v>
          </cell>
          <cell r="FW1509" t="e">
            <v>#N/A</v>
          </cell>
          <cell r="FY1509">
            <v>0</v>
          </cell>
          <cell r="FZ1509">
            <v>0</v>
          </cell>
          <cell r="GA1509">
            <v>0</v>
          </cell>
          <cell r="GB1509">
            <v>0</v>
          </cell>
          <cell r="GC1509">
            <v>0</v>
          </cell>
          <cell r="GD1509">
            <v>0</v>
          </cell>
          <cell r="GE1509" t="e">
            <v>#N/A</v>
          </cell>
          <cell r="GF1509" t="e">
            <v>#N/A</v>
          </cell>
          <cell r="GG1509" t="e">
            <v>#N/A</v>
          </cell>
          <cell r="GH1509" t="e">
            <v>#N/A</v>
          </cell>
          <cell r="GI1509" t="e">
            <v>#N/A</v>
          </cell>
          <cell r="GJ1509" t="e">
            <v>#N/A</v>
          </cell>
          <cell r="GK1509" t="e">
            <v>#N/A</v>
          </cell>
          <cell r="GM1509" t="e">
            <v>#DIV/0!</v>
          </cell>
          <cell r="GN1509" t="e">
            <v>#N/A</v>
          </cell>
          <cell r="GO1509" t="e">
            <v>#N/A</v>
          </cell>
          <cell r="GQ1509">
            <v>0</v>
          </cell>
          <cell r="GR1509">
            <v>0</v>
          </cell>
          <cell r="GS1509">
            <v>0</v>
          </cell>
          <cell r="GT1509">
            <v>0</v>
          </cell>
          <cell r="GU1509">
            <v>0</v>
          </cell>
          <cell r="GV1509">
            <v>0</v>
          </cell>
          <cell r="GW1509" t="e">
            <v>#N/A</v>
          </cell>
          <cell r="GX1509" t="e">
            <v>#N/A</v>
          </cell>
          <cell r="GY1509" t="e">
            <v>#N/A</v>
          </cell>
          <cell r="GZ1509" t="e">
            <v>#N/A</v>
          </cell>
          <cell r="HA1509" t="e">
            <v>#N/A</v>
          </cell>
          <cell r="HB1509" t="e">
            <v>#N/A</v>
          </cell>
          <cell r="HC1509" t="e">
            <v>#N/A</v>
          </cell>
          <cell r="HD1509">
            <v>0</v>
          </cell>
          <cell r="HE1509" t="e">
            <v>#DIV/0!</v>
          </cell>
          <cell r="HF1509" t="e">
            <v>#N/A</v>
          </cell>
          <cell r="HG1509" t="e">
            <v>#N/A</v>
          </cell>
          <cell r="HH1509">
            <v>0</v>
          </cell>
          <cell r="HI1509">
            <v>0</v>
          </cell>
          <cell r="HJ1509" t="e">
            <v>#N/A</v>
          </cell>
          <cell r="HL1509" t="e">
            <v>#N/A</v>
          </cell>
          <cell r="HO1509" t="e">
            <v>#N/A</v>
          </cell>
          <cell r="HP1509" t="e">
            <v>#N/A</v>
          </cell>
          <cell r="HQ1509" t="e">
            <v>#N/A</v>
          </cell>
          <cell r="HR1509" t="e">
            <v>#N/A</v>
          </cell>
          <cell r="HS1509" t="e">
            <v>#N/A</v>
          </cell>
          <cell r="HT1509" t="e">
            <v>#N/A</v>
          </cell>
          <cell r="HU1509" t="e">
            <v>#N/A</v>
          </cell>
          <cell r="HV1509" t="e">
            <v>#N/A</v>
          </cell>
          <cell r="HW1509" t="e">
            <v>#N/A</v>
          </cell>
          <cell r="HX1509" t="e">
            <v>#N/A</v>
          </cell>
          <cell r="HY1509" t="e">
            <v>#N/A</v>
          </cell>
        </row>
        <row r="1510">
          <cell r="D1510" t="e">
            <v>#N/A</v>
          </cell>
          <cell r="F1510" t="e">
            <v>#N/A</v>
          </cell>
          <cell r="H1510" t="e">
            <v>#N/A</v>
          </cell>
          <cell r="I1510" t="e">
            <v>#N/A</v>
          </cell>
          <cell r="J1510" t="e">
            <v>#N/A</v>
          </cell>
          <cell r="K1510" t="e">
            <v>#N/A</v>
          </cell>
          <cell r="M1510" t="e">
            <v>#N/A</v>
          </cell>
          <cell r="O1510" t="e">
            <v>#DIV/0!</v>
          </cell>
          <cell r="S1510">
            <v>0</v>
          </cell>
          <cell r="T1510">
            <v>0</v>
          </cell>
          <cell r="U1510">
            <v>0</v>
          </cell>
          <cell r="V1510">
            <v>0</v>
          </cell>
          <cell r="W1510">
            <v>0</v>
          </cell>
          <cell r="X1510">
            <v>0</v>
          </cell>
          <cell r="Y1510" t="e">
            <v>#N/A</v>
          </cell>
          <cell r="Z1510" t="e">
            <v>#N/A</v>
          </cell>
          <cell r="AA1510" t="e">
            <v>#N/A</v>
          </cell>
          <cell r="AB1510" t="e">
            <v>#N/A</v>
          </cell>
          <cell r="AC1510" t="e">
            <v>#N/A</v>
          </cell>
          <cell r="AE1510" t="e">
            <v>#N/A</v>
          </cell>
          <cell r="AG1510" t="e">
            <v>#DIV/0!</v>
          </cell>
          <cell r="AK1510">
            <v>0</v>
          </cell>
          <cell r="AL1510">
            <v>0</v>
          </cell>
          <cell r="AM1510">
            <v>0</v>
          </cell>
          <cell r="AN1510">
            <v>0</v>
          </cell>
          <cell r="AO1510">
            <v>0</v>
          </cell>
          <cell r="AP1510">
            <v>0</v>
          </cell>
          <cell r="AQ1510" t="e">
            <v>#N/A</v>
          </cell>
          <cell r="AR1510" t="e">
            <v>#N/A</v>
          </cell>
          <cell r="AS1510" t="e">
            <v>#N/A</v>
          </cell>
          <cell r="AT1510" t="e">
            <v>#N/A</v>
          </cell>
          <cell r="AU1510" t="e">
            <v>#N/A</v>
          </cell>
          <cell r="AV1510" t="e">
            <v>#N/A</v>
          </cell>
          <cell r="AW1510" t="e">
            <v>#N/A</v>
          </cell>
          <cell r="AY1510" t="e">
            <v>#DIV/0!</v>
          </cell>
          <cell r="AZ1510" t="e">
            <v>#N/A</v>
          </cell>
          <cell r="BC1510">
            <v>0</v>
          </cell>
          <cell r="BD1510">
            <v>0</v>
          </cell>
          <cell r="BE1510">
            <v>0</v>
          </cell>
          <cell r="BF1510">
            <v>0</v>
          </cell>
          <cell r="BG1510">
            <v>0</v>
          </cell>
          <cell r="BH1510">
            <v>0</v>
          </cell>
          <cell r="BI1510" t="e">
            <v>#N/A</v>
          </cell>
          <cell r="BJ1510" t="e">
            <v>#N/A</v>
          </cell>
          <cell r="BK1510" t="e">
            <v>#N/A</v>
          </cell>
          <cell r="BL1510" t="e">
            <v>#N/A</v>
          </cell>
          <cell r="BM1510" t="e">
            <v>#N/A</v>
          </cell>
          <cell r="BO1510" t="e">
            <v>#N/A</v>
          </cell>
          <cell r="BQ1510" t="e">
            <v>#DIV/0!</v>
          </cell>
          <cell r="BU1510">
            <v>0</v>
          </cell>
          <cell r="BV1510">
            <v>0</v>
          </cell>
          <cell r="BW1510">
            <v>0</v>
          </cell>
          <cell r="BX1510">
            <v>0</v>
          </cell>
          <cell r="BY1510">
            <v>0</v>
          </cell>
          <cell r="BZ1510">
            <v>0</v>
          </cell>
          <cell r="CA1510" t="e">
            <v>#N/A</v>
          </cell>
          <cell r="CB1510" t="e">
            <v>#N/A</v>
          </cell>
          <cell r="CC1510" t="e">
            <v>#N/A</v>
          </cell>
          <cell r="CD1510" t="e">
            <v>#N/A</v>
          </cell>
          <cell r="CE1510" t="e">
            <v>#N/A</v>
          </cell>
          <cell r="CG1510" t="e">
            <v>#N/A</v>
          </cell>
          <cell r="CI1510" t="e">
            <v>#DIV/0!</v>
          </cell>
          <cell r="CM1510">
            <v>0</v>
          </cell>
          <cell r="CN1510">
            <v>0</v>
          </cell>
          <cell r="CO1510">
            <v>0</v>
          </cell>
          <cell r="CP1510">
            <v>0</v>
          </cell>
          <cell r="CQ1510">
            <v>0</v>
          </cell>
          <cell r="CR1510">
            <v>0</v>
          </cell>
          <cell r="CS1510" t="e">
            <v>#N/A</v>
          </cell>
          <cell r="CT1510" t="e">
            <v>#N/A</v>
          </cell>
          <cell r="CU1510" t="e">
            <v>#N/A</v>
          </cell>
          <cell r="CV1510" t="e">
            <v>#N/A</v>
          </cell>
          <cell r="CW1510" t="e">
            <v>#N/A</v>
          </cell>
          <cell r="CY1510" t="e">
            <v>#N/A</v>
          </cell>
          <cell r="DA1510" t="e">
            <v>#DIV/0!</v>
          </cell>
          <cell r="DB1510" t="e">
            <v>#N/A</v>
          </cell>
          <cell r="DE1510">
            <v>0</v>
          </cell>
          <cell r="DF1510">
            <v>0</v>
          </cell>
          <cell r="DG1510">
            <v>0</v>
          </cell>
          <cell r="DH1510">
            <v>0</v>
          </cell>
          <cell r="DI1510">
            <v>0</v>
          </cell>
          <cell r="DJ1510">
            <v>0</v>
          </cell>
          <cell r="DK1510" t="e">
            <v>#N/A</v>
          </cell>
          <cell r="DL1510" t="e">
            <v>#N/A</v>
          </cell>
          <cell r="DM1510" t="e">
            <v>#N/A</v>
          </cell>
          <cell r="DN1510" t="e">
            <v>#N/A</v>
          </cell>
          <cell r="DO1510" t="e">
            <v>#N/A</v>
          </cell>
          <cell r="DP1510" t="e">
            <v>#N/A</v>
          </cell>
          <cell r="DQ1510" t="e">
            <v>#N/A</v>
          </cell>
          <cell r="DS1510" t="e">
            <v>#DIV/0!</v>
          </cell>
          <cell r="DT1510" t="e">
            <v>#N/A</v>
          </cell>
          <cell r="DU1510" t="e">
            <v>#N/A</v>
          </cell>
          <cell r="DW1510">
            <v>0</v>
          </cell>
          <cell r="DX1510">
            <v>0</v>
          </cell>
          <cell r="DY1510">
            <v>0</v>
          </cell>
          <cell r="DZ1510">
            <v>0</v>
          </cell>
          <cell r="EA1510">
            <v>0</v>
          </cell>
          <cell r="EB1510">
            <v>0</v>
          </cell>
          <cell r="EC1510" t="e">
            <v>#N/A</v>
          </cell>
          <cell r="ED1510" t="e">
            <v>#N/A</v>
          </cell>
          <cell r="EE1510" t="e">
            <v>#N/A</v>
          </cell>
          <cell r="EF1510" t="e">
            <v>#N/A</v>
          </cell>
          <cell r="EG1510" t="e">
            <v>#N/A</v>
          </cell>
          <cell r="EH1510" t="e">
            <v>#N/A</v>
          </cell>
          <cell r="EI1510" t="e">
            <v>#N/A</v>
          </cell>
          <cell r="EK1510" t="e">
            <v>#DIV/0!</v>
          </cell>
          <cell r="EL1510" t="e">
            <v>#N/A</v>
          </cell>
          <cell r="EM1510" t="e">
            <v>#N/A</v>
          </cell>
          <cell r="EO1510">
            <v>0</v>
          </cell>
          <cell r="EP1510">
            <v>0</v>
          </cell>
          <cell r="EQ1510">
            <v>0</v>
          </cell>
          <cell r="ER1510">
            <v>0</v>
          </cell>
          <cell r="ES1510">
            <v>0</v>
          </cell>
          <cell r="ET1510">
            <v>0</v>
          </cell>
          <cell r="EU1510" t="e">
            <v>#N/A</v>
          </cell>
          <cell r="EV1510" t="e">
            <v>#N/A</v>
          </cell>
          <cell r="EW1510" t="e">
            <v>#N/A</v>
          </cell>
          <cell r="EX1510" t="e">
            <v>#N/A</v>
          </cell>
          <cell r="EY1510" t="e">
            <v>#N/A</v>
          </cell>
          <cell r="EZ1510" t="e">
            <v>#N/A</v>
          </cell>
          <cell r="FA1510" t="e">
            <v>#N/A</v>
          </cell>
          <cell r="FC1510" t="e">
            <v>#DIV/0!</v>
          </cell>
          <cell r="FD1510" t="e">
            <v>#N/A</v>
          </cell>
          <cell r="FE1510" t="e">
            <v>#N/A</v>
          </cell>
          <cell r="FG1510">
            <v>0</v>
          </cell>
          <cell r="FH1510">
            <v>0</v>
          </cell>
          <cell r="FI1510">
            <v>0</v>
          </cell>
          <cell r="FJ1510">
            <v>0</v>
          </cell>
          <cell r="FK1510">
            <v>0</v>
          </cell>
          <cell r="FL1510">
            <v>0</v>
          </cell>
          <cell r="FM1510" t="e">
            <v>#N/A</v>
          </cell>
          <cell r="FN1510" t="e">
            <v>#N/A</v>
          </cell>
          <cell r="FO1510" t="e">
            <v>#N/A</v>
          </cell>
          <cell r="FP1510" t="e">
            <v>#N/A</v>
          </cell>
          <cell r="FQ1510" t="e">
            <v>#N/A</v>
          </cell>
          <cell r="FR1510" t="e">
            <v>#N/A</v>
          </cell>
          <cell r="FS1510" t="e">
            <v>#N/A</v>
          </cell>
          <cell r="FU1510" t="e">
            <v>#DIV/0!</v>
          </cell>
          <cell r="FV1510" t="e">
            <v>#N/A</v>
          </cell>
          <cell r="FW1510" t="e">
            <v>#N/A</v>
          </cell>
          <cell r="FY1510">
            <v>0</v>
          </cell>
          <cell r="FZ1510">
            <v>0</v>
          </cell>
          <cell r="GA1510">
            <v>0</v>
          </cell>
          <cell r="GB1510">
            <v>0</v>
          </cell>
          <cell r="GC1510">
            <v>0</v>
          </cell>
          <cell r="GD1510">
            <v>0</v>
          </cell>
          <cell r="GE1510" t="e">
            <v>#N/A</v>
          </cell>
          <cell r="GF1510" t="e">
            <v>#N/A</v>
          </cell>
          <cell r="GG1510" t="e">
            <v>#N/A</v>
          </cell>
          <cell r="GH1510" t="e">
            <v>#N/A</v>
          </cell>
          <cell r="GI1510" t="e">
            <v>#N/A</v>
          </cell>
          <cell r="GJ1510" t="e">
            <v>#N/A</v>
          </cell>
          <cell r="GK1510" t="e">
            <v>#N/A</v>
          </cell>
          <cell r="GM1510" t="e">
            <v>#DIV/0!</v>
          </cell>
          <cell r="GN1510" t="e">
            <v>#N/A</v>
          </cell>
          <cell r="GO1510" t="e">
            <v>#N/A</v>
          </cell>
          <cell r="GQ1510">
            <v>0</v>
          </cell>
          <cell r="GR1510">
            <v>0</v>
          </cell>
          <cell r="GS1510">
            <v>0</v>
          </cell>
          <cell r="GT1510">
            <v>0</v>
          </cell>
          <cell r="GU1510">
            <v>0</v>
          </cell>
          <cell r="GV1510">
            <v>0</v>
          </cell>
          <cell r="GW1510" t="e">
            <v>#N/A</v>
          </cell>
          <cell r="GX1510" t="e">
            <v>#N/A</v>
          </cell>
          <cell r="GY1510" t="e">
            <v>#N/A</v>
          </cell>
          <cell r="GZ1510" t="e">
            <v>#N/A</v>
          </cell>
          <cell r="HA1510" t="e">
            <v>#N/A</v>
          </cell>
          <cell r="HB1510" t="e">
            <v>#N/A</v>
          </cell>
          <cell r="HC1510" t="e">
            <v>#N/A</v>
          </cell>
          <cell r="HD1510">
            <v>0</v>
          </cell>
          <cell r="HE1510" t="e">
            <v>#DIV/0!</v>
          </cell>
          <cell r="HF1510" t="e">
            <v>#N/A</v>
          </cell>
          <cell r="HG1510" t="e">
            <v>#N/A</v>
          </cell>
          <cell r="HH1510">
            <v>0</v>
          </cell>
          <cell r="HI1510">
            <v>0</v>
          </cell>
          <cell r="HJ1510" t="e">
            <v>#N/A</v>
          </cell>
          <cell r="HL1510" t="e">
            <v>#N/A</v>
          </cell>
          <cell r="HO1510" t="e">
            <v>#N/A</v>
          </cell>
          <cell r="HP1510" t="e">
            <v>#N/A</v>
          </cell>
          <cell r="HQ1510" t="e">
            <v>#N/A</v>
          </cell>
          <cell r="HR1510" t="e">
            <v>#N/A</v>
          </cell>
          <cell r="HS1510" t="e">
            <v>#N/A</v>
          </cell>
          <cell r="HT1510" t="e">
            <v>#N/A</v>
          </cell>
          <cell r="HU1510" t="e">
            <v>#N/A</v>
          </cell>
          <cell r="HV1510" t="e">
            <v>#N/A</v>
          </cell>
          <cell r="HW1510" t="e">
            <v>#N/A</v>
          </cell>
          <cell r="HX1510" t="e">
            <v>#N/A</v>
          </cell>
          <cell r="HY1510" t="e">
            <v>#N/A</v>
          </cell>
        </row>
        <row r="1511">
          <cell r="D1511" t="e">
            <v>#N/A</v>
          </cell>
          <cell r="F1511" t="e">
            <v>#N/A</v>
          </cell>
          <cell r="H1511" t="e">
            <v>#N/A</v>
          </cell>
          <cell r="I1511" t="e">
            <v>#N/A</v>
          </cell>
          <cell r="J1511" t="e">
            <v>#N/A</v>
          </cell>
          <cell r="K1511" t="e">
            <v>#N/A</v>
          </cell>
          <cell r="M1511" t="e">
            <v>#N/A</v>
          </cell>
          <cell r="O1511" t="e">
            <v>#DIV/0!</v>
          </cell>
          <cell r="S1511">
            <v>0</v>
          </cell>
          <cell r="T1511">
            <v>0</v>
          </cell>
          <cell r="U1511">
            <v>0</v>
          </cell>
          <cell r="V1511">
            <v>0</v>
          </cell>
          <cell r="W1511">
            <v>0</v>
          </cell>
          <cell r="X1511">
            <v>0</v>
          </cell>
          <cell r="Y1511" t="e">
            <v>#N/A</v>
          </cell>
          <cell r="Z1511" t="e">
            <v>#N/A</v>
          </cell>
          <cell r="AA1511" t="e">
            <v>#N/A</v>
          </cell>
          <cell r="AB1511" t="e">
            <v>#N/A</v>
          </cell>
          <cell r="AC1511" t="e">
            <v>#N/A</v>
          </cell>
          <cell r="AE1511" t="e">
            <v>#N/A</v>
          </cell>
          <cell r="AG1511" t="e">
            <v>#DIV/0!</v>
          </cell>
          <cell r="AK1511">
            <v>0</v>
          </cell>
          <cell r="AL1511">
            <v>0</v>
          </cell>
          <cell r="AM1511">
            <v>0</v>
          </cell>
          <cell r="AN1511">
            <v>0</v>
          </cell>
          <cell r="AO1511">
            <v>0</v>
          </cell>
          <cell r="AP1511">
            <v>0</v>
          </cell>
          <cell r="AQ1511" t="e">
            <v>#N/A</v>
          </cell>
          <cell r="AR1511" t="e">
            <v>#N/A</v>
          </cell>
          <cell r="AS1511" t="e">
            <v>#N/A</v>
          </cell>
          <cell r="AT1511" t="e">
            <v>#N/A</v>
          </cell>
          <cell r="AU1511" t="e">
            <v>#N/A</v>
          </cell>
          <cell r="AV1511" t="e">
            <v>#N/A</v>
          </cell>
          <cell r="AW1511" t="e">
            <v>#N/A</v>
          </cell>
          <cell r="AY1511" t="e">
            <v>#DIV/0!</v>
          </cell>
          <cell r="AZ1511" t="e">
            <v>#N/A</v>
          </cell>
          <cell r="BC1511">
            <v>0</v>
          </cell>
          <cell r="BD1511">
            <v>0</v>
          </cell>
          <cell r="BE1511">
            <v>0</v>
          </cell>
          <cell r="BF1511">
            <v>0</v>
          </cell>
          <cell r="BG1511">
            <v>0</v>
          </cell>
          <cell r="BH1511">
            <v>0</v>
          </cell>
          <cell r="BI1511" t="e">
            <v>#N/A</v>
          </cell>
          <cell r="BJ1511" t="e">
            <v>#N/A</v>
          </cell>
          <cell r="BK1511" t="e">
            <v>#N/A</v>
          </cell>
          <cell r="BL1511" t="e">
            <v>#N/A</v>
          </cell>
          <cell r="BM1511" t="e">
            <v>#N/A</v>
          </cell>
          <cell r="BO1511" t="e">
            <v>#N/A</v>
          </cell>
          <cell r="BQ1511" t="e">
            <v>#DIV/0!</v>
          </cell>
          <cell r="BU1511">
            <v>0</v>
          </cell>
          <cell r="BV1511">
            <v>0</v>
          </cell>
          <cell r="BW1511">
            <v>0</v>
          </cell>
          <cell r="BX1511">
            <v>0</v>
          </cell>
          <cell r="BY1511">
            <v>0</v>
          </cell>
          <cell r="BZ1511">
            <v>0</v>
          </cell>
          <cell r="CA1511" t="e">
            <v>#N/A</v>
          </cell>
          <cell r="CB1511" t="e">
            <v>#N/A</v>
          </cell>
          <cell r="CC1511" t="e">
            <v>#N/A</v>
          </cell>
          <cell r="CD1511" t="e">
            <v>#N/A</v>
          </cell>
          <cell r="CE1511" t="e">
            <v>#N/A</v>
          </cell>
          <cell r="CG1511" t="e">
            <v>#N/A</v>
          </cell>
          <cell r="CI1511" t="e">
            <v>#DIV/0!</v>
          </cell>
          <cell r="CM1511">
            <v>0</v>
          </cell>
          <cell r="CN1511">
            <v>0</v>
          </cell>
          <cell r="CO1511">
            <v>0</v>
          </cell>
          <cell r="CP1511">
            <v>0</v>
          </cell>
          <cell r="CQ1511">
            <v>0</v>
          </cell>
          <cell r="CR1511">
            <v>0</v>
          </cell>
          <cell r="CS1511" t="e">
            <v>#N/A</v>
          </cell>
          <cell r="CT1511" t="e">
            <v>#N/A</v>
          </cell>
          <cell r="CU1511" t="e">
            <v>#N/A</v>
          </cell>
          <cell r="CV1511" t="e">
            <v>#N/A</v>
          </cell>
          <cell r="CW1511" t="e">
            <v>#N/A</v>
          </cell>
          <cell r="CY1511" t="e">
            <v>#N/A</v>
          </cell>
          <cell r="DA1511" t="e">
            <v>#DIV/0!</v>
          </cell>
          <cell r="DB1511" t="e">
            <v>#N/A</v>
          </cell>
          <cell r="DE1511">
            <v>0</v>
          </cell>
          <cell r="DF1511">
            <v>0</v>
          </cell>
          <cell r="DG1511">
            <v>0</v>
          </cell>
          <cell r="DH1511">
            <v>0</v>
          </cell>
          <cell r="DI1511">
            <v>0</v>
          </cell>
          <cell r="DJ1511">
            <v>0</v>
          </cell>
          <cell r="DK1511" t="e">
            <v>#N/A</v>
          </cell>
          <cell r="DL1511" t="e">
            <v>#N/A</v>
          </cell>
          <cell r="DM1511" t="e">
            <v>#N/A</v>
          </cell>
          <cell r="DN1511" t="e">
            <v>#N/A</v>
          </cell>
          <cell r="DO1511" t="e">
            <v>#N/A</v>
          </cell>
          <cell r="DP1511" t="e">
            <v>#N/A</v>
          </cell>
          <cell r="DQ1511" t="e">
            <v>#N/A</v>
          </cell>
          <cell r="DS1511" t="e">
            <v>#DIV/0!</v>
          </cell>
          <cell r="DT1511" t="e">
            <v>#N/A</v>
          </cell>
          <cell r="DU1511" t="e">
            <v>#N/A</v>
          </cell>
          <cell r="DW1511">
            <v>0</v>
          </cell>
          <cell r="DX1511">
            <v>0</v>
          </cell>
          <cell r="DY1511">
            <v>0</v>
          </cell>
          <cell r="DZ1511">
            <v>0</v>
          </cell>
          <cell r="EA1511">
            <v>0</v>
          </cell>
          <cell r="EB1511">
            <v>0</v>
          </cell>
          <cell r="EC1511" t="e">
            <v>#N/A</v>
          </cell>
          <cell r="ED1511" t="e">
            <v>#N/A</v>
          </cell>
          <cell r="EE1511" t="e">
            <v>#N/A</v>
          </cell>
          <cell r="EF1511" t="e">
            <v>#N/A</v>
          </cell>
          <cell r="EG1511" t="e">
            <v>#N/A</v>
          </cell>
          <cell r="EH1511" t="e">
            <v>#N/A</v>
          </cell>
          <cell r="EI1511" t="e">
            <v>#N/A</v>
          </cell>
          <cell r="EK1511" t="e">
            <v>#DIV/0!</v>
          </cell>
          <cell r="EL1511" t="e">
            <v>#N/A</v>
          </cell>
          <cell r="EM1511" t="e">
            <v>#N/A</v>
          </cell>
          <cell r="EO1511">
            <v>0</v>
          </cell>
          <cell r="EP1511">
            <v>0</v>
          </cell>
          <cell r="EQ1511">
            <v>0</v>
          </cell>
          <cell r="ER1511">
            <v>0</v>
          </cell>
          <cell r="ES1511">
            <v>0</v>
          </cell>
          <cell r="ET1511">
            <v>0</v>
          </cell>
          <cell r="EU1511" t="e">
            <v>#N/A</v>
          </cell>
          <cell r="EV1511" t="e">
            <v>#N/A</v>
          </cell>
          <cell r="EW1511" t="e">
            <v>#N/A</v>
          </cell>
          <cell r="EX1511" t="e">
            <v>#N/A</v>
          </cell>
          <cell r="EY1511" t="e">
            <v>#N/A</v>
          </cell>
          <cell r="EZ1511" t="e">
            <v>#N/A</v>
          </cell>
          <cell r="FA1511" t="e">
            <v>#N/A</v>
          </cell>
          <cell r="FC1511" t="e">
            <v>#DIV/0!</v>
          </cell>
          <cell r="FD1511" t="e">
            <v>#N/A</v>
          </cell>
          <cell r="FE1511" t="e">
            <v>#N/A</v>
          </cell>
          <cell r="FG1511">
            <v>0</v>
          </cell>
          <cell r="FH1511">
            <v>0</v>
          </cell>
          <cell r="FI1511">
            <v>0</v>
          </cell>
          <cell r="FJ1511">
            <v>0</v>
          </cell>
          <cell r="FK1511">
            <v>0</v>
          </cell>
          <cell r="FL1511">
            <v>0</v>
          </cell>
          <cell r="FM1511" t="e">
            <v>#N/A</v>
          </cell>
          <cell r="FN1511" t="e">
            <v>#N/A</v>
          </cell>
          <cell r="FO1511" t="e">
            <v>#N/A</v>
          </cell>
          <cell r="FP1511" t="e">
            <v>#N/A</v>
          </cell>
          <cell r="FQ1511" t="e">
            <v>#N/A</v>
          </cell>
          <cell r="FR1511" t="e">
            <v>#N/A</v>
          </cell>
          <cell r="FS1511" t="e">
            <v>#N/A</v>
          </cell>
          <cell r="FU1511" t="e">
            <v>#DIV/0!</v>
          </cell>
          <cell r="FV1511" t="e">
            <v>#N/A</v>
          </cell>
          <cell r="FW1511" t="e">
            <v>#N/A</v>
          </cell>
          <cell r="FY1511">
            <v>0</v>
          </cell>
          <cell r="FZ1511">
            <v>0</v>
          </cell>
          <cell r="GA1511">
            <v>0</v>
          </cell>
          <cell r="GB1511">
            <v>0</v>
          </cell>
          <cell r="GC1511">
            <v>0</v>
          </cell>
          <cell r="GD1511">
            <v>0</v>
          </cell>
          <cell r="GE1511" t="e">
            <v>#N/A</v>
          </cell>
          <cell r="GF1511" t="e">
            <v>#N/A</v>
          </cell>
          <cell r="GG1511" t="e">
            <v>#N/A</v>
          </cell>
          <cell r="GH1511" t="e">
            <v>#N/A</v>
          </cell>
          <cell r="GI1511" t="e">
            <v>#N/A</v>
          </cell>
          <cell r="GJ1511" t="e">
            <v>#N/A</v>
          </cell>
          <cell r="GK1511" t="e">
            <v>#N/A</v>
          </cell>
          <cell r="GM1511" t="e">
            <v>#DIV/0!</v>
          </cell>
          <cell r="GN1511" t="e">
            <v>#N/A</v>
          </cell>
          <cell r="GO1511" t="e">
            <v>#N/A</v>
          </cell>
          <cell r="GQ1511">
            <v>0</v>
          </cell>
          <cell r="GR1511">
            <v>0</v>
          </cell>
          <cell r="GS1511">
            <v>0</v>
          </cell>
          <cell r="GT1511">
            <v>0</v>
          </cell>
          <cell r="GU1511">
            <v>0</v>
          </cell>
          <cell r="GV1511">
            <v>0</v>
          </cell>
          <cell r="GW1511" t="e">
            <v>#N/A</v>
          </cell>
          <cell r="GX1511" t="e">
            <v>#N/A</v>
          </cell>
          <cell r="GY1511" t="e">
            <v>#N/A</v>
          </cell>
          <cell r="GZ1511" t="e">
            <v>#N/A</v>
          </cell>
          <cell r="HA1511" t="e">
            <v>#N/A</v>
          </cell>
          <cell r="HB1511" t="e">
            <v>#N/A</v>
          </cell>
          <cell r="HC1511" t="e">
            <v>#N/A</v>
          </cell>
          <cell r="HD1511">
            <v>0</v>
          </cell>
          <cell r="HE1511" t="e">
            <v>#DIV/0!</v>
          </cell>
          <cell r="HF1511" t="e">
            <v>#N/A</v>
          </cell>
          <cell r="HG1511" t="e">
            <v>#N/A</v>
          </cell>
          <cell r="HH1511">
            <v>0</v>
          </cell>
          <cell r="HI1511">
            <v>0</v>
          </cell>
          <cell r="HJ1511" t="e">
            <v>#N/A</v>
          </cell>
          <cell r="HL1511" t="e">
            <v>#N/A</v>
          </cell>
          <cell r="HO1511" t="e">
            <v>#N/A</v>
          </cell>
          <cell r="HP1511" t="e">
            <v>#N/A</v>
          </cell>
          <cell r="HQ1511" t="e">
            <v>#N/A</v>
          </cell>
          <cell r="HR1511" t="e">
            <v>#N/A</v>
          </cell>
          <cell r="HS1511" t="e">
            <v>#N/A</v>
          </cell>
          <cell r="HT1511" t="e">
            <v>#N/A</v>
          </cell>
          <cell r="HU1511" t="e">
            <v>#N/A</v>
          </cell>
          <cell r="HV1511" t="e">
            <v>#N/A</v>
          </cell>
          <cell r="HW1511" t="e">
            <v>#N/A</v>
          </cell>
          <cell r="HX1511" t="e">
            <v>#N/A</v>
          </cell>
          <cell r="HY1511" t="e">
            <v>#N/A</v>
          </cell>
        </row>
        <row r="1512">
          <cell r="D1512" t="e">
            <v>#N/A</v>
          </cell>
          <cell r="F1512" t="e">
            <v>#N/A</v>
          </cell>
          <cell r="H1512" t="e">
            <v>#N/A</v>
          </cell>
          <cell r="I1512" t="e">
            <v>#N/A</v>
          </cell>
          <cell r="J1512" t="e">
            <v>#N/A</v>
          </cell>
          <cell r="K1512" t="e">
            <v>#N/A</v>
          </cell>
          <cell r="M1512" t="e">
            <v>#N/A</v>
          </cell>
          <cell r="O1512" t="e">
            <v>#DIV/0!</v>
          </cell>
          <cell r="S1512">
            <v>0</v>
          </cell>
          <cell r="T1512">
            <v>0</v>
          </cell>
          <cell r="U1512">
            <v>0</v>
          </cell>
          <cell r="V1512">
            <v>0</v>
          </cell>
          <cell r="W1512">
            <v>0</v>
          </cell>
          <cell r="X1512">
            <v>0</v>
          </cell>
          <cell r="Y1512" t="e">
            <v>#N/A</v>
          </cell>
          <cell r="Z1512" t="e">
            <v>#N/A</v>
          </cell>
          <cell r="AA1512" t="e">
            <v>#N/A</v>
          </cell>
          <cell r="AB1512" t="e">
            <v>#N/A</v>
          </cell>
          <cell r="AC1512" t="e">
            <v>#N/A</v>
          </cell>
          <cell r="AE1512" t="e">
            <v>#N/A</v>
          </cell>
          <cell r="AG1512" t="e">
            <v>#DIV/0!</v>
          </cell>
          <cell r="AK1512">
            <v>0</v>
          </cell>
          <cell r="AL1512">
            <v>0</v>
          </cell>
          <cell r="AM1512">
            <v>0</v>
          </cell>
          <cell r="AN1512">
            <v>0</v>
          </cell>
          <cell r="AO1512">
            <v>0</v>
          </cell>
          <cell r="AP1512">
            <v>0</v>
          </cell>
          <cell r="AQ1512" t="e">
            <v>#N/A</v>
          </cell>
          <cell r="AR1512" t="e">
            <v>#N/A</v>
          </cell>
          <cell r="AS1512" t="e">
            <v>#N/A</v>
          </cell>
          <cell r="AT1512" t="e">
            <v>#N/A</v>
          </cell>
          <cell r="AU1512" t="e">
            <v>#N/A</v>
          </cell>
          <cell r="AV1512" t="e">
            <v>#N/A</v>
          </cell>
          <cell r="AW1512" t="e">
            <v>#N/A</v>
          </cell>
          <cell r="AY1512" t="e">
            <v>#DIV/0!</v>
          </cell>
          <cell r="AZ1512" t="e">
            <v>#N/A</v>
          </cell>
          <cell r="BC1512">
            <v>0</v>
          </cell>
          <cell r="BD1512">
            <v>0</v>
          </cell>
          <cell r="BE1512">
            <v>0</v>
          </cell>
          <cell r="BF1512">
            <v>0</v>
          </cell>
          <cell r="BG1512">
            <v>0</v>
          </cell>
          <cell r="BH1512">
            <v>0</v>
          </cell>
          <cell r="BI1512" t="e">
            <v>#N/A</v>
          </cell>
          <cell r="BJ1512" t="e">
            <v>#N/A</v>
          </cell>
          <cell r="BK1512" t="e">
            <v>#N/A</v>
          </cell>
          <cell r="BL1512" t="e">
            <v>#N/A</v>
          </cell>
          <cell r="BM1512" t="e">
            <v>#N/A</v>
          </cell>
          <cell r="BO1512" t="e">
            <v>#N/A</v>
          </cell>
          <cell r="BQ1512" t="e">
            <v>#DIV/0!</v>
          </cell>
          <cell r="BU1512">
            <v>0</v>
          </cell>
          <cell r="BV1512">
            <v>0</v>
          </cell>
          <cell r="BW1512">
            <v>0</v>
          </cell>
          <cell r="BX1512">
            <v>0</v>
          </cell>
          <cell r="BY1512">
            <v>0</v>
          </cell>
          <cell r="BZ1512">
            <v>0</v>
          </cell>
          <cell r="CA1512" t="e">
            <v>#N/A</v>
          </cell>
          <cell r="CB1512" t="e">
            <v>#N/A</v>
          </cell>
          <cell r="CC1512" t="e">
            <v>#N/A</v>
          </cell>
          <cell r="CD1512" t="e">
            <v>#N/A</v>
          </cell>
          <cell r="CE1512" t="e">
            <v>#N/A</v>
          </cell>
          <cell r="CG1512" t="e">
            <v>#N/A</v>
          </cell>
          <cell r="CI1512" t="e">
            <v>#DIV/0!</v>
          </cell>
          <cell r="CM1512">
            <v>0</v>
          </cell>
          <cell r="CN1512">
            <v>0</v>
          </cell>
          <cell r="CO1512">
            <v>0</v>
          </cell>
          <cell r="CP1512">
            <v>0</v>
          </cell>
          <cell r="CQ1512">
            <v>0</v>
          </cell>
          <cell r="CR1512">
            <v>0</v>
          </cell>
          <cell r="CS1512" t="e">
            <v>#N/A</v>
          </cell>
          <cell r="CT1512" t="e">
            <v>#N/A</v>
          </cell>
          <cell r="CU1512" t="e">
            <v>#N/A</v>
          </cell>
          <cell r="CV1512" t="e">
            <v>#N/A</v>
          </cell>
          <cell r="CW1512" t="e">
            <v>#N/A</v>
          </cell>
          <cell r="CY1512" t="e">
            <v>#N/A</v>
          </cell>
          <cell r="DA1512" t="e">
            <v>#DIV/0!</v>
          </cell>
          <cell r="DB1512" t="e">
            <v>#N/A</v>
          </cell>
          <cell r="DE1512">
            <v>0</v>
          </cell>
          <cell r="DF1512">
            <v>0</v>
          </cell>
          <cell r="DG1512">
            <v>0</v>
          </cell>
          <cell r="DH1512">
            <v>0</v>
          </cell>
          <cell r="DI1512">
            <v>0</v>
          </cell>
          <cell r="DJ1512">
            <v>0</v>
          </cell>
          <cell r="DK1512" t="e">
            <v>#N/A</v>
          </cell>
          <cell r="DL1512" t="e">
            <v>#N/A</v>
          </cell>
          <cell r="DM1512" t="e">
            <v>#N/A</v>
          </cell>
          <cell r="DN1512" t="e">
            <v>#N/A</v>
          </cell>
          <cell r="DO1512" t="e">
            <v>#N/A</v>
          </cell>
          <cell r="DP1512" t="e">
            <v>#N/A</v>
          </cell>
          <cell r="DQ1512" t="e">
            <v>#N/A</v>
          </cell>
          <cell r="DS1512" t="e">
            <v>#DIV/0!</v>
          </cell>
          <cell r="DT1512" t="e">
            <v>#N/A</v>
          </cell>
          <cell r="DU1512" t="e">
            <v>#N/A</v>
          </cell>
          <cell r="DW1512">
            <v>0</v>
          </cell>
          <cell r="DX1512">
            <v>0</v>
          </cell>
          <cell r="DY1512">
            <v>0</v>
          </cell>
          <cell r="DZ1512">
            <v>0</v>
          </cell>
          <cell r="EA1512">
            <v>0</v>
          </cell>
          <cell r="EB1512">
            <v>0</v>
          </cell>
          <cell r="EC1512" t="e">
            <v>#N/A</v>
          </cell>
          <cell r="ED1512" t="e">
            <v>#N/A</v>
          </cell>
          <cell r="EE1512" t="e">
            <v>#N/A</v>
          </cell>
          <cell r="EF1512" t="e">
            <v>#N/A</v>
          </cell>
          <cell r="EG1512" t="e">
            <v>#N/A</v>
          </cell>
          <cell r="EH1512" t="e">
            <v>#N/A</v>
          </cell>
          <cell r="EI1512" t="e">
            <v>#N/A</v>
          </cell>
          <cell r="EK1512" t="e">
            <v>#DIV/0!</v>
          </cell>
          <cell r="EL1512" t="e">
            <v>#N/A</v>
          </cell>
          <cell r="EM1512" t="e">
            <v>#N/A</v>
          </cell>
          <cell r="EO1512">
            <v>0</v>
          </cell>
          <cell r="EP1512">
            <v>0</v>
          </cell>
          <cell r="EQ1512">
            <v>0</v>
          </cell>
          <cell r="ER1512">
            <v>0</v>
          </cell>
          <cell r="ES1512">
            <v>0</v>
          </cell>
          <cell r="ET1512">
            <v>0</v>
          </cell>
          <cell r="EU1512" t="e">
            <v>#N/A</v>
          </cell>
          <cell r="EV1512" t="e">
            <v>#N/A</v>
          </cell>
          <cell r="EW1512" t="e">
            <v>#N/A</v>
          </cell>
          <cell r="EX1512" t="e">
            <v>#N/A</v>
          </cell>
          <cell r="EY1512" t="e">
            <v>#N/A</v>
          </cell>
          <cell r="EZ1512" t="e">
            <v>#N/A</v>
          </cell>
          <cell r="FA1512" t="e">
            <v>#N/A</v>
          </cell>
          <cell r="FC1512" t="e">
            <v>#DIV/0!</v>
          </cell>
          <cell r="FD1512" t="e">
            <v>#N/A</v>
          </cell>
          <cell r="FE1512" t="e">
            <v>#N/A</v>
          </cell>
          <cell r="FG1512">
            <v>0</v>
          </cell>
          <cell r="FH1512">
            <v>0</v>
          </cell>
          <cell r="FI1512">
            <v>0</v>
          </cell>
          <cell r="FJ1512">
            <v>0</v>
          </cell>
          <cell r="FK1512">
            <v>0</v>
          </cell>
          <cell r="FL1512">
            <v>0</v>
          </cell>
          <cell r="FM1512" t="e">
            <v>#N/A</v>
          </cell>
          <cell r="FN1512" t="e">
            <v>#N/A</v>
          </cell>
          <cell r="FO1512" t="e">
            <v>#N/A</v>
          </cell>
          <cell r="FP1512" t="e">
            <v>#N/A</v>
          </cell>
          <cell r="FQ1512" t="e">
            <v>#N/A</v>
          </cell>
          <cell r="FR1512" t="e">
            <v>#N/A</v>
          </cell>
          <cell r="FS1512" t="e">
            <v>#N/A</v>
          </cell>
          <cell r="FU1512" t="e">
            <v>#DIV/0!</v>
          </cell>
          <cell r="FV1512" t="e">
            <v>#N/A</v>
          </cell>
          <cell r="FW1512" t="e">
            <v>#N/A</v>
          </cell>
          <cell r="FY1512">
            <v>0</v>
          </cell>
          <cell r="FZ1512">
            <v>0</v>
          </cell>
          <cell r="GA1512">
            <v>0</v>
          </cell>
          <cell r="GB1512">
            <v>0</v>
          </cell>
          <cell r="GC1512">
            <v>0</v>
          </cell>
          <cell r="GD1512">
            <v>0</v>
          </cell>
          <cell r="GE1512" t="e">
            <v>#N/A</v>
          </cell>
          <cell r="GF1512" t="e">
            <v>#N/A</v>
          </cell>
          <cell r="GG1512" t="e">
            <v>#N/A</v>
          </cell>
          <cell r="GH1512" t="e">
            <v>#N/A</v>
          </cell>
          <cell r="GI1512" t="e">
            <v>#N/A</v>
          </cell>
          <cell r="GJ1512" t="e">
            <v>#N/A</v>
          </cell>
          <cell r="GK1512" t="e">
            <v>#N/A</v>
          </cell>
          <cell r="GM1512" t="e">
            <v>#DIV/0!</v>
          </cell>
          <cell r="GN1512" t="e">
            <v>#N/A</v>
          </cell>
          <cell r="GO1512" t="e">
            <v>#N/A</v>
          </cell>
          <cell r="GQ1512">
            <v>0</v>
          </cell>
          <cell r="GR1512">
            <v>0</v>
          </cell>
          <cell r="GS1512">
            <v>0</v>
          </cell>
          <cell r="GT1512">
            <v>0</v>
          </cell>
          <cell r="GU1512">
            <v>0</v>
          </cell>
          <cell r="GV1512">
            <v>0</v>
          </cell>
          <cell r="GW1512" t="e">
            <v>#N/A</v>
          </cell>
          <cell r="GX1512" t="e">
            <v>#N/A</v>
          </cell>
          <cell r="GY1512" t="e">
            <v>#N/A</v>
          </cell>
          <cell r="GZ1512" t="e">
            <v>#N/A</v>
          </cell>
          <cell r="HA1512" t="e">
            <v>#N/A</v>
          </cell>
          <cell r="HB1512" t="e">
            <v>#N/A</v>
          </cell>
          <cell r="HC1512" t="e">
            <v>#N/A</v>
          </cell>
          <cell r="HD1512">
            <v>0</v>
          </cell>
          <cell r="HE1512" t="e">
            <v>#DIV/0!</v>
          </cell>
          <cell r="HF1512" t="e">
            <v>#N/A</v>
          </cell>
          <cell r="HG1512" t="e">
            <v>#N/A</v>
          </cell>
          <cell r="HH1512">
            <v>0</v>
          </cell>
          <cell r="HI1512">
            <v>0</v>
          </cell>
          <cell r="HJ1512" t="e">
            <v>#N/A</v>
          </cell>
          <cell r="HL1512" t="e">
            <v>#N/A</v>
          </cell>
          <cell r="HO1512" t="e">
            <v>#N/A</v>
          </cell>
          <cell r="HP1512" t="e">
            <v>#N/A</v>
          </cell>
          <cell r="HQ1512" t="e">
            <v>#N/A</v>
          </cell>
          <cell r="HR1512" t="e">
            <v>#N/A</v>
          </cell>
          <cell r="HS1512" t="e">
            <v>#N/A</v>
          </cell>
          <cell r="HT1512" t="e">
            <v>#N/A</v>
          </cell>
          <cell r="HU1512" t="e">
            <v>#N/A</v>
          </cell>
          <cell r="HV1512" t="e">
            <v>#N/A</v>
          </cell>
          <cell r="HW1512" t="e">
            <v>#N/A</v>
          </cell>
          <cell r="HX1512" t="e">
            <v>#N/A</v>
          </cell>
          <cell r="HY1512" t="e">
            <v>#N/A</v>
          </cell>
        </row>
        <row r="1513">
          <cell r="D1513" t="e">
            <v>#N/A</v>
          </cell>
          <cell r="F1513" t="e">
            <v>#N/A</v>
          </cell>
          <cell r="H1513" t="e">
            <v>#N/A</v>
          </cell>
          <cell r="I1513" t="e">
            <v>#N/A</v>
          </cell>
          <cell r="J1513" t="e">
            <v>#N/A</v>
          </cell>
          <cell r="K1513" t="e">
            <v>#N/A</v>
          </cell>
          <cell r="M1513" t="e">
            <v>#N/A</v>
          </cell>
          <cell r="O1513" t="e">
            <v>#DIV/0!</v>
          </cell>
          <cell r="S1513">
            <v>0</v>
          </cell>
          <cell r="T1513">
            <v>0</v>
          </cell>
          <cell r="U1513">
            <v>0</v>
          </cell>
          <cell r="V1513">
            <v>0</v>
          </cell>
          <cell r="W1513">
            <v>0</v>
          </cell>
          <cell r="X1513">
            <v>0</v>
          </cell>
          <cell r="Y1513" t="e">
            <v>#N/A</v>
          </cell>
          <cell r="Z1513" t="e">
            <v>#N/A</v>
          </cell>
          <cell r="AA1513" t="e">
            <v>#N/A</v>
          </cell>
          <cell r="AB1513" t="e">
            <v>#N/A</v>
          </cell>
          <cell r="AC1513" t="e">
            <v>#N/A</v>
          </cell>
          <cell r="AE1513" t="e">
            <v>#N/A</v>
          </cell>
          <cell r="AG1513" t="e">
            <v>#DIV/0!</v>
          </cell>
          <cell r="AK1513">
            <v>0</v>
          </cell>
          <cell r="AL1513">
            <v>0</v>
          </cell>
          <cell r="AM1513">
            <v>0</v>
          </cell>
          <cell r="AN1513">
            <v>0</v>
          </cell>
          <cell r="AO1513">
            <v>0</v>
          </cell>
          <cell r="AP1513">
            <v>0</v>
          </cell>
          <cell r="AQ1513" t="e">
            <v>#N/A</v>
          </cell>
          <cell r="AR1513" t="e">
            <v>#N/A</v>
          </cell>
          <cell r="AS1513" t="e">
            <v>#N/A</v>
          </cell>
          <cell r="AT1513" t="e">
            <v>#N/A</v>
          </cell>
          <cell r="AU1513" t="e">
            <v>#N/A</v>
          </cell>
          <cell r="AV1513" t="e">
            <v>#N/A</v>
          </cell>
          <cell r="AW1513" t="e">
            <v>#N/A</v>
          </cell>
          <cell r="AY1513" t="e">
            <v>#DIV/0!</v>
          </cell>
          <cell r="AZ1513" t="e">
            <v>#N/A</v>
          </cell>
          <cell r="BC1513">
            <v>0</v>
          </cell>
          <cell r="BD1513">
            <v>0</v>
          </cell>
          <cell r="BE1513">
            <v>0</v>
          </cell>
          <cell r="BF1513">
            <v>0</v>
          </cell>
          <cell r="BG1513">
            <v>0</v>
          </cell>
          <cell r="BH1513">
            <v>0</v>
          </cell>
          <cell r="BI1513" t="e">
            <v>#N/A</v>
          </cell>
          <cell r="BJ1513" t="e">
            <v>#N/A</v>
          </cell>
          <cell r="BK1513" t="e">
            <v>#N/A</v>
          </cell>
          <cell r="BL1513" t="e">
            <v>#N/A</v>
          </cell>
          <cell r="BM1513" t="e">
            <v>#N/A</v>
          </cell>
          <cell r="BO1513" t="e">
            <v>#N/A</v>
          </cell>
          <cell r="BQ1513" t="e">
            <v>#DIV/0!</v>
          </cell>
          <cell r="BU1513">
            <v>0</v>
          </cell>
          <cell r="BV1513">
            <v>0</v>
          </cell>
          <cell r="BW1513">
            <v>0</v>
          </cell>
          <cell r="BX1513">
            <v>0</v>
          </cell>
          <cell r="BY1513">
            <v>0</v>
          </cell>
          <cell r="BZ1513">
            <v>0</v>
          </cell>
          <cell r="CA1513" t="e">
            <v>#N/A</v>
          </cell>
          <cell r="CB1513" t="e">
            <v>#N/A</v>
          </cell>
          <cell r="CC1513" t="e">
            <v>#N/A</v>
          </cell>
          <cell r="CD1513" t="e">
            <v>#N/A</v>
          </cell>
          <cell r="CE1513" t="e">
            <v>#N/A</v>
          </cell>
          <cell r="CG1513" t="e">
            <v>#N/A</v>
          </cell>
          <cell r="CI1513" t="e">
            <v>#DIV/0!</v>
          </cell>
          <cell r="CM1513">
            <v>0</v>
          </cell>
          <cell r="CN1513">
            <v>0</v>
          </cell>
          <cell r="CO1513">
            <v>0</v>
          </cell>
          <cell r="CP1513">
            <v>0</v>
          </cell>
          <cell r="CQ1513">
            <v>0</v>
          </cell>
          <cell r="CR1513">
            <v>0</v>
          </cell>
          <cell r="CS1513" t="e">
            <v>#N/A</v>
          </cell>
          <cell r="CT1513" t="e">
            <v>#N/A</v>
          </cell>
          <cell r="CU1513" t="e">
            <v>#N/A</v>
          </cell>
          <cell r="CV1513" t="e">
            <v>#N/A</v>
          </cell>
          <cell r="CW1513" t="e">
            <v>#N/A</v>
          </cell>
          <cell r="CY1513" t="e">
            <v>#N/A</v>
          </cell>
          <cell r="DA1513" t="e">
            <v>#DIV/0!</v>
          </cell>
          <cell r="DB1513" t="e">
            <v>#N/A</v>
          </cell>
          <cell r="DE1513">
            <v>0</v>
          </cell>
          <cell r="DF1513">
            <v>0</v>
          </cell>
          <cell r="DG1513">
            <v>0</v>
          </cell>
          <cell r="DH1513">
            <v>0</v>
          </cell>
          <cell r="DI1513">
            <v>0</v>
          </cell>
          <cell r="DJ1513">
            <v>0</v>
          </cell>
          <cell r="DK1513" t="e">
            <v>#N/A</v>
          </cell>
          <cell r="DL1513" t="e">
            <v>#N/A</v>
          </cell>
          <cell r="DM1513" t="e">
            <v>#N/A</v>
          </cell>
          <cell r="DN1513" t="e">
            <v>#N/A</v>
          </cell>
          <cell r="DO1513" t="e">
            <v>#N/A</v>
          </cell>
          <cell r="DP1513" t="e">
            <v>#N/A</v>
          </cell>
          <cell r="DQ1513" t="e">
            <v>#N/A</v>
          </cell>
          <cell r="DS1513" t="e">
            <v>#DIV/0!</v>
          </cell>
          <cell r="DT1513" t="e">
            <v>#N/A</v>
          </cell>
          <cell r="DU1513" t="e">
            <v>#N/A</v>
          </cell>
          <cell r="DW1513">
            <v>0</v>
          </cell>
          <cell r="DX1513">
            <v>0</v>
          </cell>
          <cell r="DY1513">
            <v>0</v>
          </cell>
          <cell r="DZ1513">
            <v>0</v>
          </cell>
          <cell r="EA1513">
            <v>0</v>
          </cell>
          <cell r="EB1513">
            <v>0</v>
          </cell>
          <cell r="EC1513" t="e">
            <v>#N/A</v>
          </cell>
          <cell r="ED1513" t="e">
            <v>#N/A</v>
          </cell>
          <cell r="EE1513" t="e">
            <v>#N/A</v>
          </cell>
          <cell r="EF1513" t="e">
            <v>#N/A</v>
          </cell>
          <cell r="EG1513" t="e">
            <v>#N/A</v>
          </cell>
          <cell r="EH1513" t="e">
            <v>#N/A</v>
          </cell>
          <cell r="EI1513" t="e">
            <v>#N/A</v>
          </cell>
          <cell r="EK1513" t="e">
            <v>#DIV/0!</v>
          </cell>
          <cell r="EL1513" t="e">
            <v>#N/A</v>
          </cell>
          <cell r="EM1513" t="e">
            <v>#N/A</v>
          </cell>
          <cell r="EO1513">
            <v>0</v>
          </cell>
          <cell r="EP1513">
            <v>0</v>
          </cell>
          <cell r="EQ1513">
            <v>0</v>
          </cell>
          <cell r="ER1513">
            <v>0</v>
          </cell>
          <cell r="ES1513">
            <v>0</v>
          </cell>
          <cell r="ET1513">
            <v>0</v>
          </cell>
          <cell r="EU1513" t="e">
            <v>#N/A</v>
          </cell>
          <cell r="EV1513" t="e">
            <v>#N/A</v>
          </cell>
          <cell r="EW1513" t="e">
            <v>#N/A</v>
          </cell>
          <cell r="EX1513" t="e">
            <v>#N/A</v>
          </cell>
          <cell r="EY1513" t="e">
            <v>#N/A</v>
          </cell>
          <cell r="EZ1513" t="e">
            <v>#N/A</v>
          </cell>
          <cell r="FA1513" t="e">
            <v>#N/A</v>
          </cell>
          <cell r="FC1513" t="e">
            <v>#DIV/0!</v>
          </cell>
          <cell r="FD1513" t="e">
            <v>#N/A</v>
          </cell>
          <cell r="FE1513" t="e">
            <v>#N/A</v>
          </cell>
          <cell r="FG1513">
            <v>0</v>
          </cell>
          <cell r="FH1513">
            <v>0</v>
          </cell>
          <cell r="FI1513">
            <v>0</v>
          </cell>
          <cell r="FJ1513">
            <v>0</v>
          </cell>
          <cell r="FK1513">
            <v>0</v>
          </cell>
          <cell r="FL1513">
            <v>0</v>
          </cell>
          <cell r="FM1513" t="e">
            <v>#N/A</v>
          </cell>
          <cell r="FN1513" t="e">
            <v>#N/A</v>
          </cell>
          <cell r="FO1513" t="e">
            <v>#N/A</v>
          </cell>
          <cell r="FP1513" t="e">
            <v>#N/A</v>
          </cell>
          <cell r="FQ1513" t="e">
            <v>#N/A</v>
          </cell>
          <cell r="FR1513" t="e">
            <v>#N/A</v>
          </cell>
          <cell r="FS1513" t="e">
            <v>#N/A</v>
          </cell>
          <cell r="FU1513" t="e">
            <v>#DIV/0!</v>
          </cell>
          <cell r="FV1513" t="e">
            <v>#N/A</v>
          </cell>
          <cell r="FW1513" t="e">
            <v>#N/A</v>
          </cell>
          <cell r="FY1513">
            <v>0</v>
          </cell>
          <cell r="FZ1513">
            <v>0</v>
          </cell>
          <cell r="GA1513">
            <v>0</v>
          </cell>
          <cell r="GB1513">
            <v>0</v>
          </cell>
          <cell r="GC1513">
            <v>0</v>
          </cell>
          <cell r="GD1513">
            <v>0</v>
          </cell>
          <cell r="GE1513" t="e">
            <v>#N/A</v>
          </cell>
          <cell r="GF1513" t="e">
            <v>#N/A</v>
          </cell>
          <cell r="GG1513" t="e">
            <v>#N/A</v>
          </cell>
          <cell r="GH1513" t="e">
            <v>#N/A</v>
          </cell>
          <cell r="GI1513" t="e">
            <v>#N/A</v>
          </cell>
          <cell r="GJ1513" t="e">
            <v>#N/A</v>
          </cell>
          <cell r="GK1513" t="e">
            <v>#N/A</v>
          </cell>
          <cell r="GM1513" t="e">
            <v>#DIV/0!</v>
          </cell>
          <cell r="GN1513" t="e">
            <v>#N/A</v>
          </cell>
          <cell r="GO1513" t="e">
            <v>#N/A</v>
          </cell>
          <cell r="GQ1513">
            <v>0</v>
          </cell>
          <cell r="GR1513">
            <v>0</v>
          </cell>
          <cell r="GS1513">
            <v>0</v>
          </cell>
          <cell r="GT1513">
            <v>0</v>
          </cell>
          <cell r="GU1513">
            <v>0</v>
          </cell>
          <cell r="GV1513">
            <v>0</v>
          </cell>
          <cell r="GW1513" t="e">
            <v>#N/A</v>
          </cell>
          <cell r="GX1513" t="e">
            <v>#N/A</v>
          </cell>
          <cell r="GY1513" t="e">
            <v>#N/A</v>
          </cell>
          <cell r="GZ1513" t="e">
            <v>#N/A</v>
          </cell>
          <cell r="HA1513" t="e">
            <v>#N/A</v>
          </cell>
          <cell r="HB1513" t="e">
            <v>#N/A</v>
          </cell>
          <cell r="HC1513" t="e">
            <v>#N/A</v>
          </cell>
          <cell r="HD1513">
            <v>0</v>
          </cell>
          <cell r="HE1513" t="e">
            <v>#DIV/0!</v>
          </cell>
          <cell r="HF1513" t="e">
            <v>#N/A</v>
          </cell>
          <cell r="HG1513" t="e">
            <v>#N/A</v>
          </cell>
          <cell r="HH1513">
            <v>0</v>
          </cell>
          <cell r="HI1513">
            <v>0</v>
          </cell>
          <cell r="HJ1513" t="e">
            <v>#N/A</v>
          </cell>
          <cell r="HL1513" t="e">
            <v>#N/A</v>
          </cell>
          <cell r="HO1513" t="e">
            <v>#N/A</v>
          </cell>
          <cell r="HP1513" t="e">
            <v>#N/A</v>
          </cell>
          <cell r="HQ1513" t="e">
            <v>#N/A</v>
          </cell>
          <cell r="HR1513" t="e">
            <v>#N/A</v>
          </cell>
          <cell r="HS1513" t="e">
            <v>#N/A</v>
          </cell>
          <cell r="HT1513" t="e">
            <v>#N/A</v>
          </cell>
          <cell r="HU1513" t="e">
            <v>#N/A</v>
          </cell>
          <cell r="HV1513" t="e">
            <v>#N/A</v>
          </cell>
          <cell r="HW1513" t="e">
            <v>#N/A</v>
          </cell>
          <cell r="HX1513" t="e">
            <v>#N/A</v>
          </cell>
          <cell r="HY1513" t="e">
            <v>#N/A</v>
          </cell>
        </row>
        <row r="1514">
          <cell r="D1514" t="e">
            <v>#N/A</v>
          </cell>
          <cell r="F1514" t="e">
            <v>#N/A</v>
          </cell>
          <cell r="H1514" t="e">
            <v>#N/A</v>
          </cell>
          <cell r="I1514" t="e">
            <v>#N/A</v>
          </cell>
          <cell r="J1514" t="e">
            <v>#N/A</v>
          </cell>
          <cell r="K1514" t="e">
            <v>#N/A</v>
          </cell>
          <cell r="M1514" t="e">
            <v>#N/A</v>
          </cell>
          <cell r="O1514" t="e">
            <v>#DIV/0!</v>
          </cell>
          <cell r="S1514">
            <v>0</v>
          </cell>
          <cell r="T1514">
            <v>0</v>
          </cell>
          <cell r="U1514">
            <v>0</v>
          </cell>
          <cell r="V1514">
            <v>0</v>
          </cell>
          <cell r="W1514">
            <v>0</v>
          </cell>
          <cell r="X1514">
            <v>0</v>
          </cell>
          <cell r="Y1514" t="e">
            <v>#N/A</v>
          </cell>
          <cell r="Z1514" t="e">
            <v>#N/A</v>
          </cell>
          <cell r="AA1514" t="e">
            <v>#N/A</v>
          </cell>
          <cell r="AB1514" t="e">
            <v>#N/A</v>
          </cell>
          <cell r="AC1514" t="e">
            <v>#N/A</v>
          </cell>
          <cell r="AE1514" t="e">
            <v>#N/A</v>
          </cell>
          <cell r="AG1514" t="e">
            <v>#DIV/0!</v>
          </cell>
          <cell r="AK1514">
            <v>0</v>
          </cell>
          <cell r="AL1514">
            <v>0</v>
          </cell>
          <cell r="AM1514">
            <v>0</v>
          </cell>
          <cell r="AN1514">
            <v>0</v>
          </cell>
          <cell r="AO1514">
            <v>0</v>
          </cell>
          <cell r="AP1514">
            <v>0</v>
          </cell>
          <cell r="AQ1514" t="e">
            <v>#N/A</v>
          </cell>
          <cell r="AR1514" t="e">
            <v>#N/A</v>
          </cell>
          <cell r="AS1514" t="e">
            <v>#N/A</v>
          </cell>
          <cell r="AT1514" t="e">
            <v>#N/A</v>
          </cell>
          <cell r="AU1514" t="e">
            <v>#N/A</v>
          </cell>
          <cell r="AV1514" t="e">
            <v>#N/A</v>
          </cell>
          <cell r="AW1514" t="e">
            <v>#N/A</v>
          </cell>
          <cell r="AY1514" t="e">
            <v>#DIV/0!</v>
          </cell>
          <cell r="AZ1514" t="e">
            <v>#N/A</v>
          </cell>
          <cell r="BC1514">
            <v>0</v>
          </cell>
          <cell r="BD1514">
            <v>0</v>
          </cell>
          <cell r="BE1514">
            <v>0</v>
          </cell>
          <cell r="BF1514">
            <v>0</v>
          </cell>
          <cell r="BG1514">
            <v>0</v>
          </cell>
          <cell r="BH1514">
            <v>0</v>
          </cell>
          <cell r="BI1514" t="e">
            <v>#N/A</v>
          </cell>
          <cell r="BJ1514" t="e">
            <v>#N/A</v>
          </cell>
          <cell r="BK1514" t="e">
            <v>#N/A</v>
          </cell>
          <cell r="BL1514" t="e">
            <v>#N/A</v>
          </cell>
          <cell r="BM1514" t="e">
            <v>#N/A</v>
          </cell>
          <cell r="BO1514" t="e">
            <v>#N/A</v>
          </cell>
          <cell r="BQ1514" t="e">
            <v>#DIV/0!</v>
          </cell>
          <cell r="BU1514">
            <v>0</v>
          </cell>
          <cell r="BV1514">
            <v>0</v>
          </cell>
          <cell r="BW1514">
            <v>0</v>
          </cell>
          <cell r="BX1514">
            <v>0</v>
          </cell>
          <cell r="BY1514">
            <v>0</v>
          </cell>
          <cell r="BZ1514">
            <v>0</v>
          </cell>
          <cell r="CA1514" t="e">
            <v>#N/A</v>
          </cell>
          <cell r="CB1514" t="e">
            <v>#N/A</v>
          </cell>
          <cell r="CC1514" t="e">
            <v>#N/A</v>
          </cell>
          <cell r="CD1514" t="e">
            <v>#N/A</v>
          </cell>
          <cell r="CE1514" t="e">
            <v>#N/A</v>
          </cell>
          <cell r="CG1514" t="e">
            <v>#N/A</v>
          </cell>
          <cell r="CI1514" t="e">
            <v>#DIV/0!</v>
          </cell>
          <cell r="CM1514">
            <v>0</v>
          </cell>
          <cell r="CN1514">
            <v>0</v>
          </cell>
          <cell r="CO1514">
            <v>0</v>
          </cell>
          <cell r="CP1514">
            <v>0</v>
          </cell>
          <cell r="CQ1514">
            <v>0</v>
          </cell>
          <cell r="CR1514">
            <v>0</v>
          </cell>
          <cell r="CS1514" t="e">
            <v>#N/A</v>
          </cell>
          <cell r="CT1514" t="e">
            <v>#N/A</v>
          </cell>
          <cell r="CU1514" t="e">
            <v>#N/A</v>
          </cell>
          <cell r="CV1514" t="e">
            <v>#N/A</v>
          </cell>
          <cell r="CW1514" t="e">
            <v>#N/A</v>
          </cell>
          <cell r="CY1514" t="e">
            <v>#N/A</v>
          </cell>
          <cell r="DA1514" t="e">
            <v>#DIV/0!</v>
          </cell>
          <cell r="DB1514" t="e">
            <v>#N/A</v>
          </cell>
          <cell r="DE1514">
            <v>0</v>
          </cell>
          <cell r="DF1514">
            <v>0</v>
          </cell>
          <cell r="DG1514">
            <v>0</v>
          </cell>
          <cell r="DH1514">
            <v>0</v>
          </cell>
          <cell r="DI1514">
            <v>0</v>
          </cell>
          <cell r="DJ1514">
            <v>0</v>
          </cell>
          <cell r="DK1514" t="e">
            <v>#N/A</v>
          </cell>
          <cell r="DL1514" t="e">
            <v>#N/A</v>
          </cell>
          <cell r="DM1514" t="e">
            <v>#N/A</v>
          </cell>
          <cell r="DN1514" t="e">
            <v>#N/A</v>
          </cell>
          <cell r="DO1514" t="e">
            <v>#N/A</v>
          </cell>
          <cell r="DP1514" t="e">
            <v>#N/A</v>
          </cell>
          <cell r="DQ1514" t="e">
            <v>#N/A</v>
          </cell>
          <cell r="DS1514" t="e">
            <v>#DIV/0!</v>
          </cell>
          <cell r="DT1514" t="e">
            <v>#N/A</v>
          </cell>
          <cell r="DU1514" t="e">
            <v>#N/A</v>
          </cell>
          <cell r="DW1514">
            <v>0</v>
          </cell>
          <cell r="DX1514">
            <v>0</v>
          </cell>
          <cell r="DY1514">
            <v>0</v>
          </cell>
          <cell r="DZ1514">
            <v>0</v>
          </cell>
          <cell r="EA1514">
            <v>0</v>
          </cell>
          <cell r="EB1514">
            <v>0</v>
          </cell>
          <cell r="EC1514" t="e">
            <v>#N/A</v>
          </cell>
          <cell r="ED1514" t="e">
            <v>#N/A</v>
          </cell>
          <cell r="EE1514" t="e">
            <v>#N/A</v>
          </cell>
          <cell r="EF1514" t="e">
            <v>#N/A</v>
          </cell>
          <cell r="EG1514" t="e">
            <v>#N/A</v>
          </cell>
          <cell r="EH1514" t="e">
            <v>#N/A</v>
          </cell>
          <cell r="EI1514" t="e">
            <v>#N/A</v>
          </cell>
          <cell r="EK1514" t="e">
            <v>#DIV/0!</v>
          </cell>
          <cell r="EL1514" t="e">
            <v>#N/A</v>
          </cell>
          <cell r="EM1514" t="e">
            <v>#N/A</v>
          </cell>
          <cell r="EO1514">
            <v>0</v>
          </cell>
          <cell r="EP1514">
            <v>0</v>
          </cell>
          <cell r="EQ1514">
            <v>0</v>
          </cell>
          <cell r="ER1514">
            <v>0</v>
          </cell>
          <cell r="ES1514">
            <v>0</v>
          </cell>
          <cell r="ET1514">
            <v>0</v>
          </cell>
          <cell r="EU1514" t="e">
            <v>#N/A</v>
          </cell>
          <cell r="EV1514" t="e">
            <v>#N/A</v>
          </cell>
          <cell r="EW1514" t="e">
            <v>#N/A</v>
          </cell>
          <cell r="EX1514" t="e">
            <v>#N/A</v>
          </cell>
          <cell r="EY1514" t="e">
            <v>#N/A</v>
          </cell>
          <cell r="EZ1514" t="e">
            <v>#N/A</v>
          </cell>
          <cell r="FA1514" t="e">
            <v>#N/A</v>
          </cell>
          <cell r="FC1514" t="e">
            <v>#DIV/0!</v>
          </cell>
          <cell r="FD1514" t="e">
            <v>#N/A</v>
          </cell>
          <cell r="FE1514" t="e">
            <v>#N/A</v>
          </cell>
          <cell r="FG1514">
            <v>0</v>
          </cell>
          <cell r="FH1514">
            <v>0</v>
          </cell>
          <cell r="FI1514">
            <v>0</v>
          </cell>
          <cell r="FJ1514">
            <v>0</v>
          </cell>
          <cell r="FK1514">
            <v>0</v>
          </cell>
          <cell r="FL1514">
            <v>0</v>
          </cell>
          <cell r="FM1514" t="e">
            <v>#N/A</v>
          </cell>
          <cell r="FN1514" t="e">
            <v>#N/A</v>
          </cell>
          <cell r="FO1514" t="e">
            <v>#N/A</v>
          </cell>
          <cell r="FP1514" t="e">
            <v>#N/A</v>
          </cell>
          <cell r="FQ1514" t="e">
            <v>#N/A</v>
          </cell>
          <cell r="FR1514" t="e">
            <v>#N/A</v>
          </cell>
          <cell r="FS1514" t="e">
            <v>#N/A</v>
          </cell>
          <cell r="FU1514" t="e">
            <v>#DIV/0!</v>
          </cell>
          <cell r="FV1514" t="e">
            <v>#N/A</v>
          </cell>
          <cell r="FW1514" t="e">
            <v>#N/A</v>
          </cell>
          <cell r="FY1514">
            <v>0</v>
          </cell>
          <cell r="FZ1514">
            <v>0</v>
          </cell>
          <cell r="GA1514">
            <v>0</v>
          </cell>
          <cell r="GB1514">
            <v>0</v>
          </cell>
          <cell r="GC1514">
            <v>0</v>
          </cell>
          <cell r="GD1514">
            <v>0</v>
          </cell>
          <cell r="GE1514" t="e">
            <v>#N/A</v>
          </cell>
          <cell r="GF1514" t="e">
            <v>#N/A</v>
          </cell>
          <cell r="GG1514" t="e">
            <v>#N/A</v>
          </cell>
          <cell r="GH1514" t="e">
            <v>#N/A</v>
          </cell>
          <cell r="GI1514" t="e">
            <v>#N/A</v>
          </cell>
          <cell r="GJ1514" t="e">
            <v>#N/A</v>
          </cell>
          <cell r="GK1514" t="e">
            <v>#N/A</v>
          </cell>
          <cell r="GM1514" t="e">
            <v>#DIV/0!</v>
          </cell>
          <cell r="GN1514" t="e">
            <v>#N/A</v>
          </cell>
          <cell r="GO1514" t="e">
            <v>#N/A</v>
          </cell>
          <cell r="GQ1514">
            <v>0</v>
          </cell>
          <cell r="GR1514">
            <v>0</v>
          </cell>
          <cell r="GS1514">
            <v>0</v>
          </cell>
          <cell r="GT1514">
            <v>0</v>
          </cell>
          <cell r="GU1514">
            <v>0</v>
          </cell>
          <cell r="GV1514">
            <v>0</v>
          </cell>
          <cell r="GW1514" t="e">
            <v>#N/A</v>
          </cell>
          <cell r="GX1514" t="e">
            <v>#N/A</v>
          </cell>
          <cell r="GY1514" t="e">
            <v>#N/A</v>
          </cell>
          <cell r="GZ1514" t="e">
            <v>#N/A</v>
          </cell>
          <cell r="HA1514" t="e">
            <v>#N/A</v>
          </cell>
          <cell r="HB1514" t="e">
            <v>#N/A</v>
          </cell>
          <cell r="HC1514" t="e">
            <v>#N/A</v>
          </cell>
          <cell r="HD1514">
            <v>0</v>
          </cell>
          <cell r="HE1514" t="e">
            <v>#DIV/0!</v>
          </cell>
          <cell r="HF1514" t="e">
            <v>#N/A</v>
          </cell>
          <cell r="HG1514" t="e">
            <v>#N/A</v>
          </cell>
          <cell r="HH1514">
            <v>0</v>
          </cell>
          <cell r="HI1514">
            <v>0</v>
          </cell>
          <cell r="HJ1514" t="e">
            <v>#N/A</v>
          </cell>
          <cell r="HL1514" t="e">
            <v>#N/A</v>
          </cell>
          <cell r="HO1514" t="e">
            <v>#N/A</v>
          </cell>
          <cell r="HP1514" t="e">
            <v>#N/A</v>
          </cell>
          <cell r="HQ1514" t="e">
            <v>#N/A</v>
          </cell>
          <cell r="HR1514" t="e">
            <v>#N/A</v>
          </cell>
          <cell r="HS1514" t="e">
            <v>#N/A</v>
          </cell>
          <cell r="HT1514" t="e">
            <v>#N/A</v>
          </cell>
          <cell r="HU1514" t="e">
            <v>#N/A</v>
          </cell>
          <cell r="HV1514" t="e">
            <v>#N/A</v>
          </cell>
          <cell r="HW1514" t="e">
            <v>#N/A</v>
          </cell>
          <cell r="HX1514" t="e">
            <v>#N/A</v>
          </cell>
          <cell r="HY1514" t="e">
            <v>#N/A</v>
          </cell>
        </row>
        <row r="1515">
          <cell r="D1515" t="e">
            <v>#N/A</v>
          </cell>
          <cell r="F1515" t="e">
            <v>#N/A</v>
          </cell>
          <cell r="H1515" t="e">
            <v>#N/A</v>
          </cell>
          <cell r="I1515" t="e">
            <v>#N/A</v>
          </cell>
          <cell r="J1515" t="e">
            <v>#N/A</v>
          </cell>
          <cell r="K1515" t="e">
            <v>#N/A</v>
          </cell>
          <cell r="M1515" t="e">
            <v>#N/A</v>
          </cell>
          <cell r="O1515" t="e">
            <v>#DIV/0!</v>
          </cell>
          <cell r="S1515">
            <v>0</v>
          </cell>
          <cell r="T1515">
            <v>0</v>
          </cell>
          <cell r="U1515">
            <v>0</v>
          </cell>
          <cell r="V1515">
            <v>0</v>
          </cell>
          <cell r="W1515">
            <v>0</v>
          </cell>
          <cell r="X1515">
            <v>0</v>
          </cell>
          <cell r="Y1515" t="e">
            <v>#N/A</v>
          </cell>
          <cell r="Z1515" t="e">
            <v>#N/A</v>
          </cell>
          <cell r="AA1515" t="e">
            <v>#N/A</v>
          </cell>
          <cell r="AB1515" t="e">
            <v>#N/A</v>
          </cell>
          <cell r="AC1515" t="e">
            <v>#N/A</v>
          </cell>
          <cell r="AE1515" t="e">
            <v>#N/A</v>
          </cell>
          <cell r="AG1515" t="e">
            <v>#DIV/0!</v>
          </cell>
          <cell r="AK1515">
            <v>0</v>
          </cell>
          <cell r="AL1515">
            <v>0</v>
          </cell>
          <cell r="AM1515">
            <v>0</v>
          </cell>
          <cell r="AN1515">
            <v>0</v>
          </cell>
          <cell r="AO1515">
            <v>0</v>
          </cell>
          <cell r="AP1515">
            <v>0</v>
          </cell>
          <cell r="AQ1515" t="e">
            <v>#N/A</v>
          </cell>
          <cell r="AR1515" t="e">
            <v>#N/A</v>
          </cell>
          <cell r="AS1515" t="e">
            <v>#N/A</v>
          </cell>
          <cell r="AT1515" t="e">
            <v>#N/A</v>
          </cell>
          <cell r="AU1515" t="e">
            <v>#N/A</v>
          </cell>
          <cell r="AV1515" t="e">
            <v>#N/A</v>
          </cell>
          <cell r="AW1515" t="e">
            <v>#N/A</v>
          </cell>
          <cell r="AY1515" t="e">
            <v>#DIV/0!</v>
          </cell>
          <cell r="AZ1515" t="e">
            <v>#N/A</v>
          </cell>
          <cell r="BC1515">
            <v>0</v>
          </cell>
          <cell r="BD1515">
            <v>0</v>
          </cell>
          <cell r="BE1515">
            <v>0</v>
          </cell>
          <cell r="BF1515">
            <v>0</v>
          </cell>
          <cell r="BG1515">
            <v>0</v>
          </cell>
          <cell r="BH1515">
            <v>0</v>
          </cell>
          <cell r="BI1515" t="e">
            <v>#N/A</v>
          </cell>
          <cell r="BJ1515" t="e">
            <v>#N/A</v>
          </cell>
          <cell r="BK1515" t="e">
            <v>#N/A</v>
          </cell>
          <cell r="BL1515" t="e">
            <v>#N/A</v>
          </cell>
          <cell r="BM1515" t="e">
            <v>#N/A</v>
          </cell>
          <cell r="BO1515" t="e">
            <v>#N/A</v>
          </cell>
          <cell r="BQ1515" t="e">
            <v>#DIV/0!</v>
          </cell>
          <cell r="BU1515">
            <v>0</v>
          </cell>
          <cell r="BV1515">
            <v>0</v>
          </cell>
          <cell r="BW1515">
            <v>0</v>
          </cell>
          <cell r="BX1515">
            <v>0</v>
          </cell>
          <cell r="BY1515">
            <v>0</v>
          </cell>
          <cell r="BZ1515">
            <v>0</v>
          </cell>
          <cell r="CA1515" t="e">
            <v>#N/A</v>
          </cell>
          <cell r="CB1515" t="e">
            <v>#N/A</v>
          </cell>
          <cell r="CC1515" t="e">
            <v>#N/A</v>
          </cell>
          <cell r="CD1515" t="e">
            <v>#N/A</v>
          </cell>
          <cell r="CE1515" t="e">
            <v>#N/A</v>
          </cell>
          <cell r="CG1515" t="e">
            <v>#N/A</v>
          </cell>
          <cell r="CI1515" t="e">
            <v>#DIV/0!</v>
          </cell>
          <cell r="CM1515">
            <v>0</v>
          </cell>
          <cell r="CN1515">
            <v>0</v>
          </cell>
          <cell r="CO1515">
            <v>0</v>
          </cell>
          <cell r="CP1515">
            <v>0</v>
          </cell>
          <cell r="CQ1515">
            <v>0</v>
          </cell>
          <cell r="CR1515">
            <v>0</v>
          </cell>
          <cell r="CS1515" t="e">
            <v>#N/A</v>
          </cell>
          <cell r="CT1515" t="e">
            <v>#N/A</v>
          </cell>
          <cell r="CU1515" t="e">
            <v>#N/A</v>
          </cell>
          <cell r="CV1515" t="e">
            <v>#N/A</v>
          </cell>
          <cell r="CW1515" t="e">
            <v>#N/A</v>
          </cell>
          <cell r="CY1515" t="e">
            <v>#N/A</v>
          </cell>
          <cell r="DA1515" t="e">
            <v>#DIV/0!</v>
          </cell>
          <cell r="DB1515" t="e">
            <v>#N/A</v>
          </cell>
          <cell r="DE1515">
            <v>0</v>
          </cell>
          <cell r="DF1515">
            <v>0</v>
          </cell>
          <cell r="DG1515">
            <v>0</v>
          </cell>
          <cell r="DH1515">
            <v>0</v>
          </cell>
          <cell r="DI1515">
            <v>0</v>
          </cell>
          <cell r="DJ1515">
            <v>0</v>
          </cell>
          <cell r="DK1515" t="e">
            <v>#N/A</v>
          </cell>
          <cell r="DL1515" t="e">
            <v>#N/A</v>
          </cell>
          <cell r="DM1515" t="e">
            <v>#N/A</v>
          </cell>
          <cell r="DN1515" t="e">
            <v>#N/A</v>
          </cell>
          <cell r="DO1515" t="e">
            <v>#N/A</v>
          </cell>
          <cell r="DP1515" t="e">
            <v>#N/A</v>
          </cell>
          <cell r="DQ1515" t="e">
            <v>#N/A</v>
          </cell>
          <cell r="DS1515" t="e">
            <v>#DIV/0!</v>
          </cell>
          <cell r="DT1515" t="e">
            <v>#N/A</v>
          </cell>
          <cell r="DU1515" t="e">
            <v>#N/A</v>
          </cell>
          <cell r="DW1515">
            <v>0</v>
          </cell>
          <cell r="DX1515">
            <v>0</v>
          </cell>
          <cell r="DY1515">
            <v>0</v>
          </cell>
          <cell r="DZ1515">
            <v>0</v>
          </cell>
          <cell r="EA1515">
            <v>0</v>
          </cell>
          <cell r="EB1515">
            <v>0</v>
          </cell>
          <cell r="EC1515" t="e">
            <v>#N/A</v>
          </cell>
          <cell r="ED1515" t="e">
            <v>#N/A</v>
          </cell>
          <cell r="EE1515" t="e">
            <v>#N/A</v>
          </cell>
          <cell r="EF1515" t="e">
            <v>#N/A</v>
          </cell>
          <cell r="EG1515" t="e">
            <v>#N/A</v>
          </cell>
          <cell r="EH1515" t="e">
            <v>#N/A</v>
          </cell>
          <cell r="EI1515" t="e">
            <v>#N/A</v>
          </cell>
          <cell r="EK1515" t="e">
            <v>#DIV/0!</v>
          </cell>
          <cell r="EL1515" t="e">
            <v>#N/A</v>
          </cell>
          <cell r="EM1515" t="e">
            <v>#N/A</v>
          </cell>
          <cell r="EO1515">
            <v>0</v>
          </cell>
          <cell r="EP1515">
            <v>0</v>
          </cell>
          <cell r="EQ1515">
            <v>0</v>
          </cell>
          <cell r="ER1515">
            <v>0</v>
          </cell>
          <cell r="ES1515">
            <v>0</v>
          </cell>
          <cell r="ET1515">
            <v>0</v>
          </cell>
          <cell r="EU1515" t="e">
            <v>#N/A</v>
          </cell>
          <cell r="EV1515" t="e">
            <v>#N/A</v>
          </cell>
          <cell r="EW1515" t="e">
            <v>#N/A</v>
          </cell>
          <cell r="EX1515" t="e">
            <v>#N/A</v>
          </cell>
          <cell r="EY1515" t="e">
            <v>#N/A</v>
          </cell>
          <cell r="EZ1515" t="e">
            <v>#N/A</v>
          </cell>
          <cell r="FA1515" t="e">
            <v>#N/A</v>
          </cell>
          <cell r="FC1515" t="e">
            <v>#DIV/0!</v>
          </cell>
          <cell r="FD1515" t="e">
            <v>#N/A</v>
          </cell>
          <cell r="FE1515" t="e">
            <v>#N/A</v>
          </cell>
          <cell r="FG1515">
            <v>0</v>
          </cell>
          <cell r="FH1515">
            <v>0</v>
          </cell>
          <cell r="FI1515">
            <v>0</v>
          </cell>
          <cell r="FJ1515">
            <v>0</v>
          </cell>
          <cell r="FK1515">
            <v>0</v>
          </cell>
          <cell r="FL1515">
            <v>0</v>
          </cell>
          <cell r="FM1515" t="e">
            <v>#N/A</v>
          </cell>
          <cell r="FN1515" t="e">
            <v>#N/A</v>
          </cell>
          <cell r="FO1515" t="e">
            <v>#N/A</v>
          </cell>
          <cell r="FP1515" t="e">
            <v>#N/A</v>
          </cell>
          <cell r="FQ1515" t="e">
            <v>#N/A</v>
          </cell>
          <cell r="FR1515" t="e">
            <v>#N/A</v>
          </cell>
          <cell r="FS1515" t="e">
            <v>#N/A</v>
          </cell>
          <cell r="FU1515" t="e">
            <v>#DIV/0!</v>
          </cell>
          <cell r="FV1515" t="e">
            <v>#N/A</v>
          </cell>
          <cell r="FW1515" t="e">
            <v>#N/A</v>
          </cell>
          <cell r="FY1515">
            <v>0</v>
          </cell>
          <cell r="FZ1515">
            <v>0</v>
          </cell>
          <cell r="GA1515">
            <v>0</v>
          </cell>
          <cell r="GB1515">
            <v>0</v>
          </cell>
          <cell r="GC1515">
            <v>0</v>
          </cell>
          <cell r="GD1515">
            <v>0</v>
          </cell>
          <cell r="GE1515" t="e">
            <v>#N/A</v>
          </cell>
          <cell r="GF1515" t="e">
            <v>#N/A</v>
          </cell>
          <cell r="GG1515" t="e">
            <v>#N/A</v>
          </cell>
          <cell r="GH1515" t="e">
            <v>#N/A</v>
          </cell>
          <cell r="GI1515" t="e">
            <v>#N/A</v>
          </cell>
          <cell r="GJ1515" t="e">
            <v>#N/A</v>
          </cell>
          <cell r="GK1515" t="e">
            <v>#N/A</v>
          </cell>
          <cell r="GM1515" t="e">
            <v>#DIV/0!</v>
          </cell>
          <cell r="GN1515" t="e">
            <v>#N/A</v>
          </cell>
          <cell r="GO1515" t="e">
            <v>#N/A</v>
          </cell>
          <cell r="GQ1515">
            <v>0</v>
          </cell>
          <cell r="GR1515">
            <v>0</v>
          </cell>
          <cell r="GS1515">
            <v>0</v>
          </cell>
          <cell r="GT1515">
            <v>0</v>
          </cell>
          <cell r="GU1515">
            <v>0</v>
          </cell>
          <cell r="GV1515">
            <v>0</v>
          </cell>
          <cell r="GW1515" t="e">
            <v>#N/A</v>
          </cell>
          <cell r="GX1515" t="e">
            <v>#N/A</v>
          </cell>
          <cell r="GY1515" t="e">
            <v>#N/A</v>
          </cell>
          <cell r="GZ1515" t="e">
            <v>#N/A</v>
          </cell>
          <cell r="HA1515" t="e">
            <v>#N/A</v>
          </cell>
          <cell r="HB1515" t="e">
            <v>#N/A</v>
          </cell>
          <cell r="HC1515" t="e">
            <v>#N/A</v>
          </cell>
          <cell r="HD1515">
            <v>0</v>
          </cell>
          <cell r="HE1515" t="e">
            <v>#DIV/0!</v>
          </cell>
          <cell r="HF1515" t="e">
            <v>#N/A</v>
          </cell>
          <cell r="HG1515" t="e">
            <v>#N/A</v>
          </cell>
          <cell r="HH1515">
            <v>0</v>
          </cell>
          <cell r="HI1515">
            <v>0</v>
          </cell>
          <cell r="HJ1515" t="e">
            <v>#N/A</v>
          </cell>
          <cell r="HL1515" t="e">
            <v>#N/A</v>
          </cell>
          <cell r="HO1515" t="e">
            <v>#N/A</v>
          </cell>
          <cell r="HP1515" t="e">
            <v>#N/A</v>
          </cell>
          <cell r="HQ1515" t="e">
            <v>#N/A</v>
          </cell>
          <cell r="HR1515" t="e">
            <v>#N/A</v>
          </cell>
          <cell r="HS1515" t="e">
            <v>#N/A</v>
          </cell>
          <cell r="HT1515" t="e">
            <v>#N/A</v>
          </cell>
          <cell r="HU1515" t="e">
            <v>#N/A</v>
          </cell>
          <cell r="HV1515" t="e">
            <v>#N/A</v>
          </cell>
          <cell r="HW1515" t="e">
            <v>#N/A</v>
          </cell>
          <cell r="HX1515" t="e">
            <v>#N/A</v>
          </cell>
          <cell r="HY1515" t="e">
            <v>#N/A</v>
          </cell>
        </row>
        <row r="1516">
          <cell r="D1516" t="e">
            <v>#N/A</v>
          </cell>
          <cell r="F1516" t="e">
            <v>#N/A</v>
          </cell>
          <cell r="H1516" t="e">
            <v>#N/A</v>
          </cell>
          <cell r="I1516" t="e">
            <v>#N/A</v>
          </cell>
          <cell r="J1516" t="e">
            <v>#N/A</v>
          </cell>
          <cell r="K1516" t="e">
            <v>#N/A</v>
          </cell>
          <cell r="M1516" t="e">
            <v>#N/A</v>
          </cell>
          <cell r="O1516" t="e">
            <v>#DIV/0!</v>
          </cell>
          <cell r="S1516">
            <v>0</v>
          </cell>
          <cell r="T1516">
            <v>0</v>
          </cell>
          <cell r="U1516">
            <v>0</v>
          </cell>
          <cell r="V1516">
            <v>0</v>
          </cell>
          <cell r="W1516">
            <v>0</v>
          </cell>
          <cell r="X1516">
            <v>0</v>
          </cell>
          <cell r="Y1516" t="e">
            <v>#N/A</v>
          </cell>
          <cell r="Z1516" t="e">
            <v>#N/A</v>
          </cell>
          <cell r="AA1516" t="e">
            <v>#N/A</v>
          </cell>
          <cell r="AB1516" t="e">
            <v>#N/A</v>
          </cell>
          <cell r="AC1516" t="e">
            <v>#N/A</v>
          </cell>
          <cell r="AE1516" t="e">
            <v>#N/A</v>
          </cell>
          <cell r="AG1516" t="e">
            <v>#DIV/0!</v>
          </cell>
          <cell r="AK1516">
            <v>0</v>
          </cell>
          <cell r="AL1516">
            <v>0</v>
          </cell>
          <cell r="AM1516">
            <v>0</v>
          </cell>
          <cell r="AN1516">
            <v>0</v>
          </cell>
          <cell r="AO1516">
            <v>0</v>
          </cell>
          <cell r="AP1516">
            <v>0</v>
          </cell>
          <cell r="AQ1516" t="e">
            <v>#N/A</v>
          </cell>
          <cell r="AR1516" t="e">
            <v>#N/A</v>
          </cell>
          <cell r="AS1516" t="e">
            <v>#N/A</v>
          </cell>
          <cell r="AT1516" t="e">
            <v>#N/A</v>
          </cell>
          <cell r="AU1516" t="e">
            <v>#N/A</v>
          </cell>
          <cell r="AV1516" t="e">
            <v>#N/A</v>
          </cell>
          <cell r="AW1516" t="e">
            <v>#N/A</v>
          </cell>
          <cell r="AY1516" t="e">
            <v>#DIV/0!</v>
          </cell>
          <cell r="AZ1516" t="e">
            <v>#N/A</v>
          </cell>
          <cell r="BC1516">
            <v>0</v>
          </cell>
          <cell r="BD1516">
            <v>0</v>
          </cell>
          <cell r="BE1516">
            <v>0</v>
          </cell>
          <cell r="BF1516">
            <v>0</v>
          </cell>
          <cell r="BG1516">
            <v>0</v>
          </cell>
          <cell r="BH1516">
            <v>0</v>
          </cell>
          <cell r="BI1516" t="e">
            <v>#N/A</v>
          </cell>
          <cell r="BJ1516" t="e">
            <v>#N/A</v>
          </cell>
          <cell r="BK1516" t="e">
            <v>#N/A</v>
          </cell>
          <cell r="BL1516" t="e">
            <v>#N/A</v>
          </cell>
          <cell r="BM1516" t="e">
            <v>#N/A</v>
          </cell>
          <cell r="BO1516" t="e">
            <v>#N/A</v>
          </cell>
          <cell r="BQ1516" t="e">
            <v>#DIV/0!</v>
          </cell>
          <cell r="BU1516">
            <v>0</v>
          </cell>
          <cell r="BV1516">
            <v>0</v>
          </cell>
          <cell r="BW1516">
            <v>0</v>
          </cell>
          <cell r="BX1516">
            <v>0</v>
          </cell>
          <cell r="BY1516">
            <v>0</v>
          </cell>
          <cell r="BZ1516">
            <v>0</v>
          </cell>
          <cell r="CA1516" t="e">
            <v>#N/A</v>
          </cell>
          <cell r="CB1516" t="e">
            <v>#N/A</v>
          </cell>
          <cell r="CC1516" t="e">
            <v>#N/A</v>
          </cell>
          <cell r="CD1516" t="e">
            <v>#N/A</v>
          </cell>
          <cell r="CE1516" t="e">
            <v>#N/A</v>
          </cell>
          <cell r="CG1516" t="e">
            <v>#N/A</v>
          </cell>
          <cell r="CI1516" t="e">
            <v>#DIV/0!</v>
          </cell>
          <cell r="CM1516">
            <v>0</v>
          </cell>
          <cell r="CN1516">
            <v>0</v>
          </cell>
          <cell r="CO1516">
            <v>0</v>
          </cell>
          <cell r="CP1516">
            <v>0</v>
          </cell>
          <cell r="CQ1516">
            <v>0</v>
          </cell>
          <cell r="CR1516">
            <v>0</v>
          </cell>
          <cell r="CS1516" t="e">
            <v>#N/A</v>
          </cell>
          <cell r="CT1516" t="e">
            <v>#N/A</v>
          </cell>
          <cell r="CU1516" t="e">
            <v>#N/A</v>
          </cell>
          <cell r="CV1516" t="e">
            <v>#N/A</v>
          </cell>
          <cell r="CW1516" t="e">
            <v>#N/A</v>
          </cell>
          <cell r="CY1516" t="e">
            <v>#N/A</v>
          </cell>
          <cell r="DA1516" t="e">
            <v>#DIV/0!</v>
          </cell>
          <cell r="DB1516" t="e">
            <v>#N/A</v>
          </cell>
          <cell r="DE1516">
            <v>0</v>
          </cell>
          <cell r="DF1516">
            <v>0</v>
          </cell>
          <cell r="DG1516">
            <v>0</v>
          </cell>
          <cell r="DH1516">
            <v>0</v>
          </cell>
          <cell r="DI1516">
            <v>0</v>
          </cell>
          <cell r="DJ1516">
            <v>0</v>
          </cell>
          <cell r="DK1516" t="e">
            <v>#N/A</v>
          </cell>
          <cell r="DL1516" t="e">
            <v>#N/A</v>
          </cell>
          <cell r="DM1516" t="e">
            <v>#N/A</v>
          </cell>
          <cell r="DN1516" t="e">
            <v>#N/A</v>
          </cell>
          <cell r="DO1516" t="e">
            <v>#N/A</v>
          </cell>
          <cell r="DP1516" t="e">
            <v>#N/A</v>
          </cell>
          <cell r="DQ1516" t="e">
            <v>#N/A</v>
          </cell>
          <cell r="DS1516" t="e">
            <v>#DIV/0!</v>
          </cell>
          <cell r="DT1516" t="e">
            <v>#N/A</v>
          </cell>
          <cell r="DU1516" t="e">
            <v>#N/A</v>
          </cell>
          <cell r="DW1516">
            <v>0</v>
          </cell>
          <cell r="DX1516">
            <v>0</v>
          </cell>
          <cell r="DY1516">
            <v>0</v>
          </cell>
          <cell r="DZ1516">
            <v>0</v>
          </cell>
          <cell r="EA1516">
            <v>0</v>
          </cell>
          <cell r="EB1516">
            <v>0</v>
          </cell>
          <cell r="EC1516" t="e">
            <v>#N/A</v>
          </cell>
          <cell r="ED1516" t="e">
            <v>#N/A</v>
          </cell>
          <cell r="EE1516" t="e">
            <v>#N/A</v>
          </cell>
          <cell r="EF1516" t="e">
            <v>#N/A</v>
          </cell>
          <cell r="EG1516" t="e">
            <v>#N/A</v>
          </cell>
          <cell r="EH1516" t="e">
            <v>#N/A</v>
          </cell>
          <cell r="EI1516" t="e">
            <v>#N/A</v>
          </cell>
          <cell r="EK1516" t="e">
            <v>#DIV/0!</v>
          </cell>
          <cell r="EL1516" t="e">
            <v>#N/A</v>
          </cell>
          <cell r="EM1516" t="e">
            <v>#N/A</v>
          </cell>
          <cell r="EO1516">
            <v>0</v>
          </cell>
          <cell r="EP1516">
            <v>0</v>
          </cell>
          <cell r="EQ1516">
            <v>0</v>
          </cell>
          <cell r="ER1516">
            <v>0</v>
          </cell>
          <cell r="ES1516">
            <v>0</v>
          </cell>
          <cell r="ET1516">
            <v>0</v>
          </cell>
          <cell r="EU1516" t="e">
            <v>#N/A</v>
          </cell>
          <cell r="EV1516" t="e">
            <v>#N/A</v>
          </cell>
          <cell r="EW1516" t="e">
            <v>#N/A</v>
          </cell>
          <cell r="EX1516" t="e">
            <v>#N/A</v>
          </cell>
          <cell r="EY1516" t="e">
            <v>#N/A</v>
          </cell>
          <cell r="EZ1516" t="e">
            <v>#N/A</v>
          </cell>
          <cell r="FA1516" t="e">
            <v>#N/A</v>
          </cell>
          <cell r="FC1516" t="e">
            <v>#DIV/0!</v>
          </cell>
          <cell r="FD1516" t="e">
            <v>#N/A</v>
          </cell>
          <cell r="FE1516" t="e">
            <v>#N/A</v>
          </cell>
          <cell r="FG1516">
            <v>0</v>
          </cell>
          <cell r="FH1516">
            <v>0</v>
          </cell>
          <cell r="FI1516">
            <v>0</v>
          </cell>
          <cell r="FJ1516">
            <v>0</v>
          </cell>
          <cell r="FK1516">
            <v>0</v>
          </cell>
          <cell r="FL1516">
            <v>0</v>
          </cell>
          <cell r="FM1516" t="e">
            <v>#N/A</v>
          </cell>
          <cell r="FN1516" t="e">
            <v>#N/A</v>
          </cell>
          <cell r="FO1516" t="e">
            <v>#N/A</v>
          </cell>
          <cell r="FP1516" t="e">
            <v>#N/A</v>
          </cell>
          <cell r="FQ1516" t="e">
            <v>#N/A</v>
          </cell>
          <cell r="FR1516" t="e">
            <v>#N/A</v>
          </cell>
          <cell r="FS1516" t="e">
            <v>#N/A</v>
          </cell>
          <cell r="FU1516" t="e">
            <v>#DIV/0!</v>
          </cell>
          <cell r="FV1516" t="e">
            <v>#N/A</v>
          </cell>
          <cell r="FW1516" t="e">
            <v>#N/A</v>
          </cell>
          <cell r="FY1516">
            <v>0</v>
          </cell>
          <cell r="FZ1516">
            <v>0</v>
          </cell>
          <cell r="GA1516">
            <v>0</v>
          </cell>
          <cell r="GB1516">
            <v>0</v>
          </cell>
          <cell r="GC1516">
            <v>0</v>
          </cell>
          <cell r="GD1516">
            <v>0</v>
          </cell>
          <cell r="GE1516" t="e">
            <v>#N/A</v>
          </cell>
          <cell r="GF1516" t="e">
            <v>#N/A</v>
          </cell>
          <cell r="GG1516" t="e">
            <v>#N/A</v>
          </cell>
          <cell r="GH1516" t="e">
            <v>#N/A</v>
          </cell>
          <cell r="GI1516" t="e">
            <v>#N/A</v>
          </cell>
          <cell r="GJ1516" t="e">
            <v>#N/A</v>
          </cell>
          <cell r="GK1516" t="e">
            <v>#N/A</v>
          </cell>
          <cell r="GM1516" t="e">
            <v>#DIV/0!</v>
          </cell>
          <cell r="GN1516" t="e">
            <v>#N/A</v>
          </cell>
          <cell r="GO1516" t="e">
            <v>#N/A</v>
          </cell>
          <cell r="GQ1516">
            <v>0</v>
          </cell>
          <cell r="GR1516">
            <v>0</v>
          </cell>
          <cell r="GS1516">
            <v>0</v>
          </cell>
          <cell r="GT1516">
            <v>0</v>
          </cell>
          <cell r="GU1516">
            <v>0</v>
          </cell>
          <cell r="GV1516">
            <v>0</v>
          </cell>
          <cell r="GW1516" t="e">
            <v>#N/A</v>
          </cell>
          <cell r="GX1516" t="e">
            <v>#N/A</v>
          </cell>
          <cell r="GY1516" t="e">
            <v>#N/A</v>
          </cell>
          <cell r="GZ1516" t="e">
            <v>#N/A</v>
          </cell>
          <cell r="HA1516" t="e">
            <v>#N/A</v>
          </cell>
          <cell r="HB1516" t="e">
            <v>#N/A</v>
          </cell>
          <cell r="HC1516" t="e">
            <v>#N/A</v>
          </cell>
          <cell r="HD1516">
            <v>0</v>
          </cell>
          <cell r="HE1516" t="e">
            <v>#DIV/0!</v>
          </cell>
          <cell r="HF1516" t="e">
            <v>#N/A</v>
          </cell>
          <cell r="HG1516" t="e">
            <v>#N/A</v>
          </cell>
          <cell r="HH1516">
            <v>0</v>
          </cell>
          <cell r="HI1516">
            <v>0</v>
          </cell>
          <cell r="HJ1516" t="e">
            <v>#N/A</v>
          </cell>
          <cell r="HL1516" t="e">
            <v>#N/A</v>
          </cell>
          <cell r="HO1516" t="e">
            <v>#N/A</v>
          </cell>
          <cell r="HP1516" t="e">
            <v>#N/A</v>
          </cell>
          <cell r="HQ1516" t="e">
            <v>#N/A</v>
          </cell>
          <cell r="HR1516" t="e">
            <v>#N/A</v>
          </cell>
          <cell r="HS1516" t="e">
            <v>#N/A</v>
          </cell>
          <cell r="HT1516" t="e">
            <v>#N/A</v>
          </cell>
          <cell r="HU1516" t="e">
            <v>#N/A</v>
          </cell>
          <cell r="HV1516" t="e">
            <v>#N/A</v>
          </cell>
          <cell r="HW1516" t="e">
            <v>#N/A</v>
          </cell>
          <cell r="HX1516" t="e">
            <v>#N/A</v>
          </cell>
          <cell r="HY1516" t="e">
            <v>#N/A</v>
          </cell>
        </row>
        <row r="1517">
          <cell r="D1517" t="e">
            <v>#N/A</v>
          </cell>
          <cell r="F1517" t="e">
            <v>#N/A</v>
          </cell>
          <cell r="H1517" t="e">
            <v>#N/A</v>
          </cell>
          <cell r="I1517" t="e">
            <v>#N/A</v>
          </cell>
          <cell r="J1517" t="e">
            <v>#N/A</v>
          </cell>
          <cell r="K1517" t="e">
            <v>#N/A</v>
          </cell>
          <cell r="M1517" t="e">
            <v>#N/A</v>
          </cell>
          <cell r="O1517" t="e">
            <v>#DIV/0!</v>
          </cell>
          <cell r="S1517">
            <v>0</v>
          </cell>
          <cell r="T1517">
            <v>0</v>
          </cell>
          <cell r="U1517">
            <v>0</v>
          </cell>
          <cell r="V1517">
            <v>0</v>
          </cell>
          <cell r="W1517">
            <v>0</v>
          </cell>
          <cell r="X1517">
            <v>0</v>
          </cell>
          <cell r="Y1517" t="e">
            <v>#N/A</v>
          </cell>
          <cell r="Z1517" t="e">
            <v>#N/A</v>
          </cell>
          <cell r="AA1517" t="e">
            <v>#N/A</v>
          </cell>
          <cell r="AB1517" t="e">
            <v>#N/A</v>
          </cell>
          <cell r="AC1517" t="e">
            <v>#N/A</v>
          </cell>
          <cell r="AE1517" t="e">
            <v>#N/A</v>
          </cell>
          <cell r="AG1517" t="e">
            <v>#DIV/0!</v>
          </cell>
          <cell r="AK1517">
            <v>0</v>
          </cell>
          <cell r="AL1517">
            <v>0</v>
          </cell>
          <cell r="AM1517">
            <v>0</v>
          </cell>
          <cell r="AN1517">
            <v>0</v>
          </cell>
          <cell r="AO1517">
            <v>0</v>
          </cell>
          <cell r="AP1517">
            <v>0</v>
          </cell>
          <cell r="AQ1517" t="e">
            <v>#N/A</v>
          </cell>
          <cell r="AR1517" t="e">
            <v>#N/A</v>
          </cell>
          <cell r="AS1517" t="e">
            <v>#N/A</v>
          </cell>
          <cell r="AT1517" t="e">
            <v>#N/A</v>
          </cell>
          <cell r="AU1517" t="e">
            <v>#N/A</v>
          </cell>
          <cell r="AV1517" t="e">
            <v>#N/A</v>
          </cell>
          <cell r="AW1517" t="e">
            <v>#N/A</v>
          </cell>
          <cell r="AY1517" t="e">
            <v>#DIV/0!</v>
          </cell>
          <cell r="AZ1517" t="e">
            <v>#N/A</v>
          </cell>
          <cell r="BC1517">
            <v>0</v>
          </cell>
          <cell r="BD1517">
            <v>0</v>
          </cell>
          <cell r="BE1517">
            <v>0</v>
          </cell>
          <cell r="BF1517">
            <v>0</v>
          </cell>
          <cell r="BG1517">
            <v>0</v>
          </cell>
          <cell r="BH1517">
            <v>0</v>
          </cell>
          <cell r="BI1517" t="e">
            <v>#N/A</v>
          </cell>
          <cell r="BJ1517" t="e">
            <v>#N/A</v>
          </cell>
          <cell r="BK1517" t="e">
            <v>#N/A</v>
          </cell>
          <cell r="BL1517" t="e">
            <v>#N/A</v>
          </cell>
          <cell r="BM1517" t="e">
            <v>#N/A</v>
          </cell>
          <cell r="BO1517" t="e">
            <v>#N/A</v>
          </cell>
          <cell r="BQ1517" t="e">
            <v>#DIV/0!</v>
          </cell>
          <cell r="BU1517">
            <v>0</v>
          </cell>
          <cell r="BV1517">
            <v>0</v>
          </cell>
          <cell r="BW1517">
            <v>0</v>
          </cell>
          <cell r="BX1517">
            <v>0</v>
          </cell>
          <cell r="BY1517">
            <v>0</v>
          </cell>
          <cell r="BZ1517">
            <v>0</v>
          </cell>
          <cell r="CA1517" t="e">
            <v>#N/A</v>
          </cell>
          <cell r="CB1517" t="e">
            <v>#N/A</v>
          </cell>
          <cell r="CC1517" t="e">
            <v>#N/A</v>
          </cell>
          <cell r="CD1517" t="e">
            <v>#N/A</v>
          </cell>
          <cell r="CE1517" t="e">
            <v>#N/A</v>
          </cell>
          <cell r="CG1517" t="e">
            <v>#N/A</v>
          </cell>
          <cell r="CI1517" t="e">
            <v>#DIV/0!</v>
          </cell>
          <cell r="CM1517">
            <v>0</v>
          </cell>
          <cell r="CN1517">
            <v>0</v>
          </cell>
          <cell r="CO1517">
            <v>0</v>
          </cell>
          <cell r="CP1517">
            <v>0</v>
          </cell>
          <cell r="CQ1517">
            <v>0</v>
          </cell>
          <cell r="CR1517">
            <v>0</v>
          </cell>
          <cell r="CS1517" t="e">
            <v>#N/A</v>
          </cell>
          <cell r="CT1517" t="e">
            <v>#N/A</v>
          </cell>
          <cell r="CU1517" t="e">
            <v>#N/A</v>
          </cell>
          <cell r="CV1517" t="e">
            <v>#N/A</v>
          </cell>
          <cell r="CW1517" t="e">
            <v>#N/A</v>
          </cell>
          <cell r="CY1517" t="e">
            <v>#N/A</v>
          </cell>
          <cell r="DA1517" t="e">
            <v>#DIV/0!</v>
          </cell>
          <cell r="DB1517" t="e">
            <v>#N/A</v>
          </cell>
          <cell r="DE1517">
            <v>0</v>
          </cell>
          <cell r="DF1517">
            <v>0</v>
          </cell>
          <cell r="DG1517">
            <v>0</v>
          </cell>
          <cell r="DH1517">
            <v>0</v>
          </cell>
          <cell r="DI1517">
            <v>0</v>
          </cell>
          <cell r="DJ1517">
            <v>0</v>
          </cell>
          <cell r="DK1517" t="e">
            <v>#N/A</v>
          </cell>
          <cell r="DL1517" t="e">
            <v>#N/A</v>
          </cell>
          <cell r="DM1517" t="e">
            <v>#N/A</v>
          </cell>
          <cell r="DN1517" t="e">
            <v>#N/A</v>
          </cell>
          <cell r="DO1517" t="e">
            <v>#N/A</v>
          </cell>
          <cell r="DP1517" t="e">
            <v>#N/A</v>
          </cell>
          <cell r="DQ1517" t="e">
            <v>#N/A</v>
          </cell>
          <cell r="DS1517" t="e">
            <v>#DIV/0!</v>
          </cell>
          <cell r="DT1517" t="e">
            <v>#N/A</v>
          </cell>
          <cell r="DU1517" t="e">
            <v>#N/A</v>
          </cell>
          <cell r="DW1517">
            <v>0</v>
          </cell>
          <cell r="DX1517">
            <v>0</v>
          </cell>
          <cell r="DY1517">
            <v>0</v>
          </cell>
          <cell r="DZ1517">
            <v>0</v>
          </cell>
          <cell r="EA1517">
            <v>0</v>
          </cell>
          <cell r="EB1517">
            <v>0</v>
          </cell>
          <cell r="EC1517" t="e">
            <v>#N/A</v>
          </cell>
          <cell r="ED1517" t="e">
            <v>#N/A</v>
          </cell>
          <cell r="EE1517" t="e">
            <v>#N/A</v>
          </cell>
          <cell r="EF1517" t="e">
            <v>#N/A</v>
          </cell>
          <cell r="EG1517" t="e">
            <v>#N/A</v>
          </cell>
          <cell r="EH1517" t="e">
            <v>#N/A</v>
          </cell>
          <cell r="EI1517" t="e">
            <v>#N/A</v>
          </cell>
          <cell r="EK1517" t="e">
            <v>#DIV/0!</v>
          </cell>
          <cell r="EL1517" t="e">
            <v>#N/A</v>
          </cell>
          <cell r="EM1517" t="e">
            <v>#N/A</v>
          </cell>
          <cell r="EO1517">
            <v>0</v>
          </cell>
          <cell r="EP1517">
            <v>0</v>
          </cell>
          <cell r="EQ1517">
            <v>0</v>
          </cell>
          <cell r="ER1517">
            <v>0</v>
          </cell>
          <cell r="ES1517">
            <v>0</v>
          </cell>
          <cell r="ET1517">
            <v>0</v>
          </cell>
          <cell r="EU1517" t="e">
            <v>#N/A</v>
          </cell>
          <cell r="EV1517" t="e">
            <v>#N/A</v>
          </cell>
          <cell r="EW1517" t="e">
            <v>#N/A</v>
          </cell>
          <cell r="EX1517" t="e">
            <v>#N/A</v>
          </cell>
          <cell r="EY1517" t="e">
            <v>#N/A</v>
          </cell>
          <cell r="EZ1517" t="e">
            <v>#N/A</v>
          </cell>
          <cell r="FA1517" t="e">
            <v>#N/A</v>
          </cell>
          <cell r="FC1517" t="e">
            <v>#DIV/0!</v>
          </cell>
          <cell r="FD1517" t="e">
            <v>#N/A</v>
          </cell>
          <cell r="FE1517" t="e">
            <v>#N/A</v>
          </cell>
          <cell r="FG1517">
            <v>0</v>
          </cell>
          <cell r="FH1517">
            <v>0</v>
          </cell>
          <cell r="FI1517">
            <v>0</v>
          </cell>
          <cell r="FJ1517">
            <v>0</v>
          </cell>
          <cell r="FK1517">
            <v>0</v>
          </cell>
          <cell r="FL1517">
            <v>0</v>
          </cell>
          <cell r="FM1517" t="e">
            <v>#N/A</v>
          </cell>
          <cell r="FN1517" t="e">
            <v>#N/A</v>
          </cell>
          <cell r="FO1517" t="e">
            <v>#N/A</v>
          </cell>
          <cell r="FP1517" t="e">
            <v>#N/A</v>
          </cell>
          <cell r="FQ1517" t="e">
            <v>#N/A</v>
          </cell>
          <cell r="FR1517" t="e">
            <v>#N/A</v>
          </cell>
          <cell r="FS1517" t="e">
            <v>#N/A</v>
          </cell>
          <cell r="FU1517" t="e">
            <v>#DIV/0!</v>
          </cell>
          <cell r="FV1517" t="e">
            <v>#N/A</v>
          </cell>
          <cell r="FW1517" t="e">
            <v>#N/A</v>
          </cell>
          <cell r="FY1517">
            <v>0</v>
          </cell>
          <cell r="FZ1517">
            <v>0</v>
          </cell>
          <cell r="GA1517">
            <v>0</v>
          </cell>
          <cell r="GB1517">
            <v>0</v>
          </cell>
          <cell r="GC1517">
            <v>0</v>
          </cell>
          <cell r="GD1517">
            <v>0</v>
          </cell>
          <cell r="GE1517" t="e">
            <v>#N/A</v>
          </cell>
          <cell r="GF1517" t="e">
            <v>#N/A</v>
          </cell>
          <cell r="GG1517" t="e">
            <v>#N/A</v>
          </cell>
          <cell r="GH1517" t="e">
            <v>#N/A</v>
          </cell>
          <cell r="GI1517" t="e">
            <v>#N/A</v>
          </cell>
          <cell r="GJ1517" t="e">
            <v>#N/A</v>
          </cell>
          <cell r="GK1517" t="e">
            <v>#N/A</v>
          </cell>
          <cell r="GM1517" t="e">
            <v>#DIV/0!</v>
          </cell>
          <cell r="GN1517" t="e">
            <v>#N/A</v>
          </cell>
          <cell r="GO1517" t="e">
            <v>#N/A</v>
          </cell>
          <cell r="GQ1517">
            <v>0</v>
          </cell>
          <cell r="GR1517">
            <v>0</v>
          </cell>
          <cell r="GS1517">
            <v>0</v>
          </cell>
          <cell r="GT1517">
            <v>0</v>
          </cell>
          <cell r="GU1517">
            <v>0</v>
          </cell>
          <cell r="GV1517">
            <v>0</v>
          </cell>
          <cell r="GW1517" t="e">
            <v>#N/A</v>
          </cell>
          <cell r="GX1517" t="e">
            <v>#N/A</v>
          </cell>
          <cell r="GY1517" t="e">
            <v>#N/A</v>
          </cell>
          <cell r="GZ1517" t="e">
            <v>#N/A</v>
          </cell>
          <cell r="HA1517" t="e">
            <v>#N/A</v>
          </cell>
          <cell r="HB1517" t="e">
            <v>#N/A</v>
          </cell>
          <cell r="HC1517" t="e">
            <v>#N/A</v>
          </cell>
          <cell r="HD1517">
            <v>0</v>
          </cell>
          <cell r="HE1517" t="e">
            <v>#DIV/0!</v>
          </cell>
          <cell r="HF1517" t="e">
            <v>#N/A</v>
          </cell>
          <cell r="HG1517" t="e">
            <v>#N/A</v>
          </cell>
          <cell r="HH1517">
            <v>0</v>
          </cell>
          <cell r="HI1517">
            <v>0</v>
          </cell>
          <cell r="HJ1517" t="e">
            <v>#N/A</v>
          </cell>
          <cell r="HL1517" t="e">
            <v>#N/A</v>
          </cell>
          <cell r="HO1517" t="e">
            <v>#N/A</v>
          </cell>
          <cell r="HP1517" t="e">
            <v>#N/A</v>
          </cell>
          <cell r="HQ1517" t="e">
            <v>#N/A</v>
          </cell>
          <cell r="HR1517" t="e">
            <v>#N/A</v>
          </cell>
          <cell r="HS1517" t="e">
            <v>#N/A</v>
          </cell>
          <cell r="HT1517" t="e">
            <v>#N/A</v>
          </cell>
          <cell r="HU1517" t="e">
            <v>#N/A</v>
          </cell>
          <cell r="HV1517" t="e">
            <v>#N/A</v>
          </cell>
          <cell r="HW1517" t="e">
            <v>#N/A</v>
          </cell>
          <cell r="HX1517" t="e">
            <v>#N/A</v>
          </cell>
          <cell r="HY1517" t="e">
            <v>#N/A</v>
          </cell>
        </row>
        <row r="1518">
          <cell r="D1518" t="e">
            <v>#N/A</v>
          </cell>
          <cell r="F1518" t="e">
            <v>#N/A</v>
          </cell>
          <cell r="H1518" t="e">
            <v>#N/A</v>
          </cell>
          <cell r="I1518" t="e">
            <v>#N/A</v>
          </cell>
          <cell r="J1518" t="e">
            <v>#N/A</v>
          </cell>
          <cell r="K1518" t="e">
            <v>#N/A</v>
          </cell>
          <cell r="M1518" t="e">
            <v>#N/A</v>
          </cell>
          <cell r="O1518" t="e">
            <v>#DIV/0!</v>
          </cell>
          <cell r="S1518">
            <v>0</v>
          </cell>
          <cell r="T1518">
            <v>0</v>
          </cell>
          <cell r="U1518">
            <v>0</v>
          </cell>
          <cell r="V1518">
            <v>0</v>
          </cell>
          <cell r="W1518">
            <v>0</v>
          </cell>
          <cell r="X1518">
            <v>0</v>
          </cell>
          <cell r="Y1518" t="e">
            <v>#N/A</v>
          </cell>
          <cell r="Z1518" t="e">
            <v>#N/A</v>
          </cell>
          <cell r="AA1518" t="e">
            <v>#N/A</v>
          </cell>
          <cell r="AB1518" t="e">
            <v>#N/A</v>
          </cell>
          <cell r="AC1518" t="e">
            <v>#N/A</v>
          </cell>
          <cell r="AE1518" t="e">
            <v>#N/A</v>
          </cell>
          <cell r="AG1518" t="e">
            <v>#DIV/0!</v>
          </cell>
          <cell r="AK1518">
            <v>0</v>
          </cell>
          <cell r="AL1518">
            <v>0</v>
          </cell>
          <cell r="AM1518">
            <v>0</v>
          </cell>
          <cell r="AN1518">
            <v>0</v>
          </cell>
          <cell r="AO1518">
            <v>0</v>
          </cell>
          <cell r="AP1518">
            <v>0</v>
          </cell>
          <cell r="AQ1518" t="e">
            <v>#N/A</v>
          </cell>
          <cell r="AR1518" t="e">
            <v>#N/A</v>
          </cell>
          <cell r="AS1518" t="e">
            <v>#N/A</v>
          </cell>
          <cell r="AT1518" t="e">
            <v>#N/A</v>
          </cell>
          <cell r="AU1518" t="e">
            <v>#N/A</v>
          </cell>
          <cell r="AV1518" t="e">
            <v>#N/A</v>
          </cell>
          <cell r="AW1518" t="e">
            <v>#N/A</v>
          </cell>
          <cell r="AY1518" t="e">
            <v>#DIV/0!</v>
          </cell>
          <cell r="AZ1518" t="e">
            <v>#N/A</v>
          </cell>
          <cell r="BC1518">
            <v>0</v>
          </cell>
          <cell r="BD1518">
            <v>0</v>
          </cell>
          <cell r="BE1518">
            <v>0</v>
          </cell>
          <cell r="BF1518">
            <v>0</v>
          </cell>
          <cell r="BG1518">
            <v>0</v>
          </cell>
          <cell r="BH1518">
            <v>0</v>
          </cell>
          <cell r="BI1518" t="e">
            <v>#N/A</v>
          </cell>
          <cell r="BJ1518" t="e">
            <v>#N/A</v>
          </cell>
          <cell r="BK1518" t="e">
            <v>#N/A</v>
          </cell>
          <cell r="BL1518" t="e">
            <v>#N/A</v>
          </cell>
          <cell r="BM1518" t="e">
            <v>#N/A</v>
          </cell>
          <cell r="BO1518" t="e">
            <v>#N/A</v>
          </cell>
          <cell r="BQ1518" t="e">
            <v>#DIV/0!</v>
          </cell>
          <cell r="BU1518">
            <v>0</v>
          </cell>
          <cell r="BV1518">
            <v>0</v>
          </cell>
          <cell r="BW1518">
            <v>0</v>
          </cell>
          <cell r="BX1518">
            <v>0</v>
          </cell>
          <cell r="BY1518">
            <v>0</v>
          </cell>
          <cell r="BZ1518">
            <v>0</v>
          </cell>
          <cell r="CA1518" t="e">
            <v>#N/A</v>
          </cell>
          <cell r="CB1518" t="e">
            <v>#N/A</v>
          </cell>
          <cell r="CC1518" t="e">
            <v>#N/A</v>
          </cell>
          <cell r="CD1518" t="e">
            <v>#N/A</v>
          </cell>
          <cell r="CE1518" t="e">
            <v>#N/A</v>
          </cell>
          <cell r="CG1518" t="e">
            <v>#N/A</v>
          </cell>
          <cell r="CI1518" t="e">
            <v>#DIV/0!</v>
          </cell>
          <cell r="CM1518">
            <v>0</v>
          </cell>
          <cell r="CN1518">
            <v>0</v>
          </cell>
          <cell r="CO1518">
            <v>0</v>
          </cell>
          <cell r="CP1518">
            <v>0</v>
          </cell>
          <cell r="CQ1518">
            <v>0</v>
          </cell>
          <cell r="CR1518">
            <v>0</v>
          </cell>
          <cell r="CS1518" t="e">
            <v>#N/A</v>
          </cell>
          <cell r="CT1518" t="e">
            <v>#N/A</v>
          </cell>
          <cell r="CU1518" t="e">
            <v>#N/A</v>
          </cell>
          <cell r="CV1518" t="e">
            <v>#N/A</v>
          </cell>
          <cell r="CW1518" t="e">
            <v>#N/A</v>
          </cell>
          <cell r="CY1518" t="e">
            <v>#N/A</v>
          </cell>
          <cell r="DA1518" t="e">
            <v>#DIV/0!</v>
          </cell>
          <cell r="DB1518" t="e">
            <v>#N/A</v>
          </cell>
          <cell r="DE1518">
            <v>0</v>
          </cell>
          <cell r="DF1518">
            <v>0</v>
          </cell>
          <cell r="DG1518">
            <v>0</v>
          </cell>
          <cell r="DH1518">
            <v>0</v>
          </cell>
          <cell r="DI1518">
            <v>0</v>
          </cell>
          <cell r="DJ1518">
            <v>0</v>
          </cell>
          <cell r="DK1518" t="e">
            <v>#N/A</v>
          </cell>
          <cell r="DL1518" t="e">
            <v>#N/A</v>
          </cell>
          <cell r="DM1518" t="e">
            <v>#N/A</v>
          </cell>
          <cell r="DN1518" t="e">
            <v>#N/A</v>
          </cell>
          <cell r="DO1518" t="e">
            <v>#N/A</v>
          </cell>
          <cell r="DP1518" t="e">
            <v>#N/A</v>
          </cell>
          <cell r="DQ1518" t="e">
            <v>#N/A</v>
          </cell>
          <cell r="DS1518" t="e">
            <v>#DIV/0!</v>
          </cell>
          <cell r="DT1518" t="e">
            <v>#N/A</v>
          </cell>
          <cell r="DU1518" t="e">
            <v>#N/A</v>
          </cell>
          <cell r="DW1518">
            <v>0</v>
          </cell>
          <cell r="DX1518">
            <v>0</v>
          </cell>
          <cell r="DY1518">
            <v>0</v>
          </cell>
          <cell r="DZ1518">
            <v>0</v>
          </cell>
          <cell r="EA1518">
            <v>0</v>
          </cell>
          <cell r="EB1518">
            <v>0</v>
          </cell>
          <cell r="EC1518" t="e">
            <v>#N/A</v>
          </cell>
          <cell r="ED1518" t="e">
            <v>#N/A</v>
          </cell>
          <cell r="EE1518" t="e">
            <v>#N/A</v>
          </cell>
          <cell r="EF1518" t="e">
            <v>#N/A</v>
          </cell>
          <cell r="EG1518" t="e">
            <v>#N/A</v>
          </cell>
          <cell r="EH1518" t="e">
            <v>#N/A</v>
          </cell>
          <cell r="EI1518" t="e">
            <v>#N/A</v>
          </cell>
          <cell r="EK1518" t="e">
            <v>#DIV/0!</v>
          </cell>
          <cell r="EL1518" t="e">
            <v>#N/A</v>
          </cell>
          <cell r="EM1518" t="e">
            <v>#N/A</v>
          </cell>
          <cell r="EO1518">
            <v>0</v>
          </cell>
          <cell r="EP1518">
            <v>0</v>
          </cell>
          <cell r="EQ1518">
            <v>0</v>
          </cell>
          <cell r="ER1518">
            <v>0</v>
          </cell>
          <cell r="ES1518">
            <v>0</v>
          </cell>
          <cell r="ET1518">
            <v>0</v>
          </cell>
          <cell r="EU1518" t="e">
            <v>#N/A</v>
          </cell>
          <cell r="EV1518" t="e">
            <v>#N/A</v>
          </cell>
          <cell r="EW1518" t="e">
            <v>#N/A</v>
          </cell>
          <cell r="EX1518" t="e">
            <v>#N/A</v>
          </cell>
          <cell r="EY1518" t="e">
            <v>#N/A</v>
          </cell>
          <cell r="EZ1518" t="e">
            <v>#N/A</v>
          </cell>
          <cell r="FA1518" t="e">
            <v>#N/A</v>
          </cell>
          <cell r="FC1518" t="e">
            <v>#DIV/0!</v>
          </cell>
          <cell r="FD1518" t="e">
            <v>#N/A</v>
          </cell>
          <cell r="FE1518" t="e">
            <v>#N/A</v>
          </cell>
          <cell r="FG1518">
            <v>0</v>
          </cell>
          <cell r="FH1518">
            <v>0</v>
          </cell>
          <cell r="FI1518">
            <v>0</v>
          </cell>
          <cell r="FJ1518">
            <v>0</v>
          </cell>
          <cell r="FK1518">
            <v>0</v>
          </cell>
          <cell r="FL1518">
            <v>0</v>
          </cell>
          <cell r="FM1518" t="e">
            <v>#N/A</v>
          </cell>
          <cell r="FN1518" t="e">
            <v>#N/A</v>
          </cell>
          <cell r="FO1518" t="e">
            <v>#N/A</v>
          </cell>
          <cell r="FP1518" t="e">
            <v>#N/A</v>
          </cell>
          <cell r="FQ1518" t="e">
            <v>#N/A</v>
          </cell>
          <cell r="FR1518" t="e">
            <v>#N/A</v>
          </cell>
          <cell r="FS1518" t="e">
            <v>#N/A</v>
          </cell>
          <cell r="FU1518" t="e">
            <v>#DIV/0!</v>
          </cell>
          <cell r="FV1518" t="e">
            <v>#N/A</v>
          </cell>
          <cell r="FW1518" t="e">
            <v>#N/A</v>
          </cell>
          <cell r="FY1518">
            <v>0</v>
          </cell>
          <cell r="FZ1518">
            <v>0</v>
          </cell>
          <cell r="GA1518">
            <v>0</v>
          </cell>
          <cell r="GB1518">
            <v>0</v>
          </cell>
          <cell r="GC1518">
            <v>0</v>
          </cell>
          <cell r="GD1518">
            <v>0</v>
          </cell>
          <cell r="GE1518" t="e">
            <v>#N/A</v>
          </cell>
          <cell r="GF1518" t="e">
            <v>#N/A</v>
          </cell>
          <cell r="GG1518" t="e">
            <v>#N/A</v>
          </cell>
          <cell r="GH1518" t="e">
            <v>#N/A</v>
          </cell>
          <cell r="GI1518" t="e">
            <v>#N/A</v>
          </cell>
          <cell r="GJ1518" t="e">
            <v>#N/A</v>
          </cell>
          <cell r="GK1518" t="e">
            <v>#N/A</v>
          </cell>
          <cell r="GM1518" t="e">
            <v>#DIV/0!</v>
          </cell>
          <cell r="GN1518" t="e">
            <v>#N/A</v>
          </cell>
          <cell r="GO1518" t="e">
            <v>#N/A</v>
          </cell>
          <cell r="GQ1518">
            <v>0</v>
          </cell>
          <cell r="GR1518">
            <v>0</v>
          </cell>
          <cell r="GS1518">
            <v>0</v>
          </cell>
          <cell r="GT1518">
            <v>0</v>
          </cell>
          <cell r="GU1518">
            <v>0</v>
          </cell>
          <cell r="GV1518">
            <v>0</v>
          </cell>
          <cell r="GW1518" t="e">
            <v>#N/A</v>
          </cell>
          <cell r="GX1518" t="e">
            <v>#N/A</v>
          </cell>
          <cell r="GY1518" t="e">
            <v>#N/A</v>
          </cell>
          <cell r="GZ1518" t="e">
            <v>#N/A</v>
          </cell>
          <cell r="HA1518" t="e">
            <v>#N/A</v>
          </cell>
          <cell r="HB1518" t="e">
            <v>#N/A</v>
          </cell>
          <cell r="HC1518" t="e">
            <v>#N/A</v>
          </cell>
          <cell r="HD1518">
            <v>0</v>
          </cell>
          <cell r="HE1518" t="e">
            <v>#DIV/0!</v>
          </cell>
          <cell r="HF1518" t="e">
            <v>#N/A</v>
          </cell>
          <cell r="HG1518" t="e">
            <v>#N/A</v>
          </cell>
          <cell r="HH1518">
            <v>0</v>
          </cell>
          <cell r="HI1518">
            <v>0</v>
          </cell>
          <cell r="HJ1518" t="e">
            <v>#N/A</v>
          </cell>
          <cell r="HL1518" t="e">
            <v>#N/A</v>
          </cell>
          <cell r="HO1518" t="e">
            <v>#N/A</v>
          </cell>
          <cell r="HP1518" t="e">
            <v>#N/A</v>
          </cell>
          <cell r="HQ1518" t="e">
            <v>#N/A</v>
          </cell>
          <cell r="HR1518" t="e">
            <v>#N/A</v>
          </cell>
          <cell r="HS1518" t="e">
            <v>#N/A</v>
          </cell>
          <cell r="HT1518" t="e">
            <v>#N/A</v>
          </cell>
          <cell r="HU1518" t="e">
            <v>#N/A</v>
          </cell>
          <cell r="HV1518" t="e">
            <v>#N/A</v>
          </cell>
          <cell r="HW1518" t="e">
            <v>#N/A</v>
          </cell>
          <cell r="HX1518" t="e">
            <v>#N/A</v>
          </cell>
          <cell r="HY1518" t="e">
            <v>#N/A</v>
          </cell>
        </row>
        <row r="1519">
          <cell r="D1519" t="e">
            <v>#N/A</v>
          </cell>
          <cell r="F1519" t="e">
            <v>#N/A</v>
          </cell>
          <cell r="H1519" t="e">
            <v>#N/A</v>
          </cell>
          <cell r="I1519" t="e">
            <v>#N/A</v>
          </cell>
          <cell r="J1519" t="e">
            <v>#N/A</v>
          </cell>
          <cell r="K1519" t="e">
            <v>#N/A</v>
          </cell>
          <cell r="M1519" t="e">
            <v>#N/A</v>
          </cell>
          <cell r="O1519" t="e">
            <v>#DIV/0!</v>
          </cell>
          <cell r="S1519">
            <v>0</v>
          </cell>
          <cell r="T1519">
            <v>0</v>
          </cell>
          <cell r="U1519">
            <v>0</v>
          </cell>
          <cell r="V1519">
            <v>0</v>
          </cell>
          <cell r="W1519">
            <v>0</v>
          </cell>
          <cell r="X1519">
            <v>0</v>
          </cell>
          <cell r="Y1519" t="e">
            <v>#N/A</v>
          </cell>
          <cell r="Z1519" t="e">
            <v>#N/A</v>
          </cell>
          <cell r="AA1519" t="e">
            <v>#N/A</v>
          </cell>
          <cell r="AB1519" t="e">
            <v>#N/A</v>
          </cell>
          <cell r="AC1519" t="e">
            <v>#N/A</v>
          </cell>
          <cell r="AE1519" t="e">
            <v>#N/A</v>
          </cell>
          <cell r="AG1519" t="e">
            <v>#DIV/0!</v>
          </cell>
          <cell r="AK1519">
            <v>0</v>
          </cell>
          <cell r="AL1519">
            <v>0</v>
          </cell>
          <cell r="AM1519">
            <v>0</v>
          </cell>
          <cell r="AN1519">
            <v>0</v>
          </cell>
          <cell r="AO1519">
            <v>0</v>
          </cell>
          <cell r="AP1519">
            <v>0</v>
          </cell>
          <cell r="AQ1519" t="e">
            <v>#N/A</v>
          </cell>
          <cell r="AR1519" t="e">
            <v>#N/A</v>
          </cell>
          <cell r="AS1519" t="e">
            <v>#N/A</v>
          </cell>
          <cell r="AT1519" t="e">
            <v>#N/A</v>
          </cell>
          <cell r="AU1519" t="e">
            <v>#N/A</v>
          </cell>
          <cell r="AV1519" t="e">
            <v>#N/A</v>
          </cell>
          <cell r="AW1519" t="e">
            <v>#N/A</v>
          </cell>
          <cell r="AY1519" t="e">
            <v>#DIV/0!</v>
          </cell>
          <cell r="AZ1519" t="e">
            <v>#N/A</v>
          </cell>
          <cell r="BC1519">
            <v>0</v>
          </cell>
          <cell r="BD1519">
            <v>0</v>
          </cell>
          <cell r="BE1519">
            <v>0</v>
          </cell>
          <cell r="BF1519">
            <v>0</v>
          </cell>
          <cell r="BG1519">
            <v>0</v>
          </cell>
          <cell r="BH1519">
            <v>0</v>
          </cell>
          <cell r="BI1519" t="e">
            <v>#N/A</v>
          </cell>
          <cell r="BJ1519" t="e">
            <v>#N/A</v>
          </cell>
          <cell r="BK1519" t="e">
            <v>#N/A</v>
          </cell>
          <cell r="BL1519" t="e">
            <v>#N/A</v>
          </cell>
          <cell r="BM1519" t="e">
            <v>#N/A</v>
          </cell>
          <cell r="BO1519" t="e">
            <v>#N/A</v>
          </cell>
          <cell r="BQ1519" t="e">
            <v>#DIV/0!</v>
          </cell>
          <cell r="BU1519">
            <v>0</v>
          </cell>
          <cell r="BV1519">
            <v>0</v>
          </cell>
          <cell r="BW1519">
            <v>0</v>
          </cell>
          <cell r="BX1519">
            <v>0</v>
          </cell>
          <cell r="BY1519">
            <v>0</v>
          </cell>
          <cell r="BZ1519">
            <v>0</v>
          </cell>
          <cell r="CA1519" t="e">
            <v>#N/A</v>
          </cell>
          <cell r="CB1519" t="e">
            <v>#N/A</v>
          </cell>
          <cell r="CC1519" t="e">
            <v>#N/A</v>
          </cell>
          <cell r="CD1519" t="e">
            <v>#N/A</v>
          </cell>
          <cell r="CE1519" t="e">
            <v>#N/A</v>
          </cell>
          <cell r="CG1519" t="e">
            <v>#N/A</v>
          </cell>
          <cell r="CI1519" t="e">
            <v>#DIV/0!</v>
          </cell>
          <cell r="CM1519">
            <v>0</v>
          </cell>
          <cell r="CN1519">
            <v>0</v>
          </cell>
          <cell r="CO1519">
            <v>0</v>
          </cell>
          <cell r="CP1519">
            <v>0</v>
          </cell>
          <cell r="CQ1519">
            <v>0</v>
          </cell>
          <cell r="CR1519">
            <v>0</v>
          </cell>
          <cell r="CS1519" t="e">
            <v>#N/A</v>
          </cell>
          <cell r="CT1519" t="e">
            <v>#N/A</v>
          </cell>
          <cell r="CU1519" t="e">
            <v>#N/A</v>
          </cell>
          <cell r="CV1519" t="e">
            <v>#N/A</v>
          </cell>
          <cell r="CW1519" t="e">
            <v>#N/A</v>
          </cell>
          <cell r="CY1519" t="e">
            <v>#N/A</v>
          </cell>
          <cell r="DA1519" t="e">
            <v>#DIV/0!</v>
          </cell>
          <cell r="DB1519" t="e">
            <v>#N/A</v>
          </cell>
          <cell r="DE1519">
            <v>0</v>
          </cell>
          <cell r="DF1519">
            <v>0</v>
          </cell>
          <cell r="DG1519">
            <v>0</v>
          </cell>
          <cell r="DH1519">
            <v>0</v>
          </cell>
          <cell r="DI1519">
            <v>0</v>
          </cell>
          <cell r="DJ1519">
            <v>0</v>
          </cell>
          <cell r="DK1519" t="e">
            <v>#N/A</v>
          </cell>
          <cell r="DL1519" t="e">
            <v>#N/A</v>
          </cell>
          <cell r="DM1519" t="e">
            <v>#N/A</v>
          </cell>
          <cell r="DN1519" t="e">
            <v>#N/A</v>
          </cell>
          <cell r="DO1519" t="e">
            <v>#N/A</v>
          </cell>
          <cell r="DP1519" t="e">
            <v>#N/A</v>
          </cell>
          <cell r="DQ1519" t="e">
            <v>#N/A</v>
          </cell>
          <cell r="DS1519" t="e">
            <v>#DIV/0!</v>
          </cell>
          <cell r="DT1519" t="e">
            <v>#N/A</v>
          </cell>
          <cell r="DU1519" t="e">
            <v>#N/A</v>
          </cell>
          <cell r="DW1519">
            <v>0</v>
          </cell>
          <cell r="DX1519">
            <v>0</v>
          </cell>
          <cell r="DY1519">
            <v>0</v>
          </cell>
          <cell r="DZ1519">
            <v>0</v>
          </cell>
          <cell r="EA1519">
            <v>0</v>
          </cell>
          <cell r="EB1519">
            <v>0</v>
          </cell>
          <cell r="EC1519" t="e">
            <v>#N/A</v>
          </cell>
          <cell r="ED1519" t="e">
            <v>#N/A</v>
          </cell>
          <cell r="EE1519" t="e">
            <v>#N/A</v>
          </cell>
          <cell r="EF1519" t="e">
            <v>#N/A</v>
          </cell>
          <cell r="EG1519" t="e">
            <v>#N/A</v>
          </cell>
          <cell r="EH1519" t="e">
            <v>#N/A</v>
          </cell>
          <cell r="EI1519" t="e">
            <v>#N/A</v>
          </cell>
          <cell r="EK1519" t="e">
            <v>#DIV/0!</v>
          </cell>
          <cell r="EL1519" t="e">
            <v>#N/A</v>
          </cell>
          <cell r="EM1519" t="e">
            <v>#N/A</v>
          </cell>
          <cell r="EO1519">
            <v>0</v>
          </cell>
          <cell r="EP1519">
            <v>0</v>
          </cell>
          <cell r="EQ1519">
            <v>0</v>
          </cell>
          <cell r="ER1519">
            <v>0</v>
          </cell>
          <cell r="ES1519">
            <v>0</v>
          </cell>
          <cell r="ET1519">
            <v>0</v>
          </cell>
          <cell r="EU1519" t="e">
            <v>#N/A</v>
          </cell>
          <cell r="EV1519" t="e">
            <v>#N/A</v>
          </cell>
          <cell r="EW1519" t="e">
            <v>#N/A</v>
          </cell>
          <cell r="EX1519" t="e">
            <v>#N/A</v>
          </cell>
          <cell r="EY1519" t="e">
            <v>#N/A</v>
          </cell>
          <cell r="EZ1519" t="e">
            <v>#N/A</v>
          </cell>
          <cell r="FA1519" t="e">
            <v>#N/A</v>
          </cell>
          <cell r="FC1519" t="e">
            <v>#DIV/0!</v>
          </cell>
          <cell r="FD1519" t="e">
            <v>#N/A</v>
          </cell>
          <cell r="FE1519" t="e">
            <v>#N/A</v>
          </cell>
          <cell r="FG1519">
            <v>0</v>
          </cell>
          <cell r="FH1519">
            <v>0</v>
          </cell>
          <cell r="FI1519">
            <v>0</v>
          </cell>
          <cell r="FJ1519">
            <v>0</v>
          </cell>
          <cell r="FK1519">
            <v>0</v>
          </cell>
          <cell r="FL1519">
            <v>0</v>
          </cell>
          <cell r="FM1519" t="e">
            <v>#N/A</v>
          </cell>
          <cell r="FN1519" t="e">
            <v>#N/A</v>
          </cell>
          <cell r="FO1519" t="e">
            <v>#N/A</v>
          </cell>
          <cell r="FP1519" t="e">
            <v>#N/A</v>
          </cell>
          <cell r="FQ1519" t="e">
            <v>#N/A</v>
          </cell>
          <cell r="FR1519" t="e">
            <v>#N/A</v>
          </cell>
          <cell r="FS1519" t="e">
            <v>#N/A</v>
          </cell>
          <cell r="FU1519" t="e">
            <v>#DIV/0!</v>
          </cell>
          <cell r="FV1519" t="e">
            <v>#N/A</v>
          </cell>
          <cell r="FW1519" t="e">
            <v>#N/A</v>
          </cell>
          <cell r="FY1519">
            <v>0</v>
          </cell>
          <cell r="FZ1519">
            <v>0</v>
          </cell>
          <cell r="GA1519">
            <v>0</v>
          </cell>
          <cell r="GB1519">
            <v>0</v>
          </cell>
          <cell r="GC1519">
            <v>0</v>
          </cell>
          <cell r="GD1519">
            <v>0</v>
          </cell>
          <cell r="GE1519" t="e">
            <v>#N/A</v>
          </cell>
          <cell r="GF1519" t="e">
            <v>#N/A</v>
          </cell>
          <cell r="GG1519" t="e">
            <v>#N/A</v>
          </cell>
          <cell r="GH1519" t="e">
            <v>#N/A</v>
          </cell>
          <cell r="GI1519" t="e">
            <v>#N/A</v>
          </cell>
          <cell r="GJ1519" t="e">
            <v>#N/A</v>
          </cell>
          <cell r="GK1519" t="e">
            <v>#N/A</v>
          </cell>
          <cell r="GM1519" t="e">
            <v>#DIV/0!</v>
          </cell>
          <cell r="GN1519" t="e">
            <v>#N/A</v>
          </cell>
          <cell r="GO1519" t="e">
            <v>#N/A</v>
          </cell>
          <cell r="GQ1519">
            <v>0</v>
          </cell>
          <cell r="GR1519">
            <v>0</v>
          </cell>
          <cell r="GS1519">
            <v>0</v>
          </cell>
          <cell r="GT1519">
            <v>0</v>
          </cell>
          <cell r="GU1519">
            <v>0</v>
          </cell>
          <cell r="GV1519">
            <v>0</v>
          </cell>
          <cell r="GW1519" t="e">
            <v>#N/A</v>
          </cell>
          <cell r="GX1519" t="e">
            <v>#N/A</v>
          </cell>
          <cell r="GY1519" t="e">
            <v>#N/A</v>
          </cell>
          <cell r="GZ1519" t="e">
            <v>#N/A</v>
          </cell>
          <cell r="HA1519" t="e">
            <v>#N/A</v>
          </cell>
          <cell r="HB1519" t="e">
            <v>#N/A</v>
          </cell>
          <cell r="HC1519" t="e">
            <v>#N/A</v>
          </cell>
          <cell r="HD1519">
            <v>0</v>
          </cell>
          <cell r="HE1519" t="e">
            <v>#DIV/0!</v>
          </cell>
          <cell r="HF1519" t="e">
            <v>#N/A</v>
          </cell>
          <cell r="HG1519" t="e">
            <v>#N/A</v>
          </cell>
          <cell r="HH1519">
            <v>0</v>
          </cell>
          <cell r="HI1519">
            <v>0</v>
          </cell>
          <cell r="HJ1519" t="e">
            <v>#N/A</v>
          </cell>
          <cell r="HL1519" t="e">
            <v>#N/A</v>
          </cell>
          <cell r="HO1519" t="e">
            <v>#N/A</v>
          </cell>
          <cell r="HP1519" t="e">
            <v>#N/A</v>
          </cell>
          <cell r="HQ1519" t="e">
            <v>#N/A</v>
          </cell>
          <cell r="HR1519" t="e">
            <v>#N/A</v>
          </cell>
          <cell r="HS1519" t="e">
            <v>#N/A</v>
          </cell>
          <cell r="HT1519" t="e">
            <v>#N/A</v>
          </cell>
          <cell r="HU1519" t="e">
            <v>#N/A</v>
          </cell>
          <cell r="HV1519" t="e">
            <v>#N/A</v>
          </cell>
          <cell r="HW1519" t="e">
            <v>#N/A</v>
          </cell>
          <cell r="HX1519" t="e">
            <v>#N/A</v>
          </cell>
          <cell r="HY1519" t="e">
            <v>#N/A</v>
          </cell>
        </row>
        <row r="1520">
          <cell r="D1520" t="e">
            <v>#N/A</v>
          </cell>
          <cell r="F1520" t="e">
            <v>#N/A</v>
          </cell>
          <cell r="H1520" t="e">
            <v>#N/A</v>
          </cell>
          <cell r="I1520" t="e">
            <v>#N/A</v>
          </cell>
          <cell r="J1520" t="e">
            <v>#N/A</v>
          </cell>
          <cell r="K1520" t="e">
            <v>#N/A</v>
          </cell>
          <cell r="M1520" t="e">
            <v>#N/A</v>
          </cell>
          <cell r="O1520" t="e">
            <v>#DIV/0!</v>
          </cell>
          <cell r="S1520">
            <v>0</v>
          </cell>
          <cell r="T1520">
            <v>0</v>
          </cell>
          <cell r="U1520">
            <v>0</v>
          </cell>
          <cell r="V1520">
            <v>0</v>
          </cell>
          <cell r="W1520">
            <v>0</v>
          </cell>
          <cell r="X1520">
            <v>0</v>
          </cell>
          <cell r="Y1520" t="e">
            <v>#N/A</v>
          </cell>
          <cell r="Z1520" t="e">
            <v>#N/A</v>
          </cell>
          <cell r="AA1520" t="e">
            <v>#N/A</v>
          </cell>
          <cell r="AB1520" t="e">
            <v>#N/A</v>
          </cell>
          <cell r="AC1520" t="e">
            <v>#N/A</v>
          </cell>
          <cell r="AE1520" t="e">
            <v>#N/A</v>
          </cell>
          <cell r="AG1520" t="e">
            <v>#DIV/0!</v>
          </cell>
          <cell r="AK1520">
            <v>0</v>
          </cell>
          <cell r="AL1520">
            <v>0</v>
          </cell>
          <cell r="AM1520">
            <v>0</v>
          </cell>
          <cell r="AN1520">
            <v>0</v>
          </cell>
          <cell r="AO1520">
            <v>0</v>
          </cell>
          <cell r="AP1520">
            <v>0</v>
          </cell>
          <cell r="AQ1520" t="e">
            <v>#N/A</v>
          </cell>
          <cell r="AR1520" t="e">
            <v>#N/A</v>
          </cell>
          <cell r="AS1520" t="e">
            <v>#N/A</v>
          </cell>
          <cell r="AT1520" t="e">
            <v>#N/A</v>
          </cell>
          <cell r="AU1520" t="e">
            <v>#N/A</v>
          </cell>
          <cell r="AV1520" t="e">
            <v>#N/A</v>
          </cell>
          <cell r="AW1520" t="e">
            <v>#N/A</v>
          </cell>
          <cell r="AY1520" t="e">
            <v>#DIV/0!</v>
          </cell>
          <cell r="AZ1520" t="e">
            <v>#N/A</v>
          </cell>
          <cell r="BC1520">
            <v>0</v>
          </cell>
          <cell r="BD1520">
            <v>0</v>
          </cell>
          <cell r="BE1520">
            <v>0</v>
          </cell>
          <cell r="BF1520">
            <v>0</v>
          </cell>
          <cell r="BG1520">
            <v>0</v>
          </cell>
          <cell r="BH1520">
            <v>0</v>
          </cell>
          <cell r="BI1520" t="e">
            <v>#N/A</v>
          </cell>
          <cell r="BJ1520" t="e">
            <v>#N/A</v>
          </cell>
          <cell r="BK1520" t="e">
            <v>#N/A</v>
          </cell>
          <cell r="BL1520" t="e">
            <v>#N/A</v>
          </cell>
          <cell r="BM1520" t="e">
            <v>#N/A</v>
          </cell>
          <cell r="BO1520" t="e">
            <v>#N/A</v>
          </cell>
          <cell r="BQ1520" t="e">
            <v>#DIV/0!</v>
          </cell>
          <cell r="BU1520">
            <v>0</v>
          </cell>
          <cell r="BV1520">
            <v>0</v>
          </cell>
          <cell r="BW1520">
            <v>0</v>
          </cell>
          <cell r="BX1520">
            <v>0</v>
          </cell>
          <cell r="BY1520">
            <v>0</v>
          </cell>
          <cell r="BZ1520">
            <v>0</v>
          </cell>
          <cell r="CA1520" t="e">
            <v>#N/A</v>
          </cell>
          <cell r="CB1520" t="e">
            <v>#N/A</v>
          </cell>
          <cell r="CC1520" t="e">
            <v>#N/A</v>
          </cell>
          <cell r="CD1520" t="e">
            <v>#N/A</v>
          </cell>
          <cell r="CE1520" t="e">
            <v>#N/A</v>
          </cell>
          <cell r="CG1520" t="e">
            <v>#N/A</v>
          </cell>
          <cell r="CI1520" t="e">
            <v>#DIV/0!</v>
          </cell>
          <cell r="CM1520">
            <v>0</v>
          </cell>
          <cell r="CN1520">
            <v>0</v>
          </cell>
          <cell r="CO1520">
            <v>0</v>
          </cell>
          <cell r="CP1520">
            <v>0</v>
          </cell>
          <cell r="CQ1520">
            <v>0</v>
          </cell>
          <cell r="CR1520">
            <v>0</v>
          </cell>
          <cell r="CS1520" t="e">
            <v>#N/A</v>
          </cell>
          <cell r="CT1520" t="e">
            <v>#N/A</v>
          </cell>
          <cell r="CU1520" t="e">
            <v>#N/A</v>
          </cell>
          <cell r="CV1520" t="e">
            <v>#N/A</v>
          </cell>
          <cell r="CW1520" t="e">
            <v>#N/A</v>
          </cell>
          <cell r="CY1520" t="e">
            <v>#N/A</v>
          </cell>
          <cell r="DA1520" t="e">
            <v>#DIV/0!</v>
          </cell>
          <cell r="DB1520" t="e">
            <v>#N/A</v>
          </cell>
          <cell r="DE1520">
            <v>0</v>
          </cell>
          <cell r="DF1520">
            <v>0</v>
          </cell>
          <cell r="DG1520">
            <v>0</v>
          </cell>
          <cell r="DH1520">
            <v>0</v>
          </cell>
          <cell r="DI1520">
            <v>0</v>
          </cell>
          <cell r="DJ1520">
            <v>0</v>
          </cell>
          <cell r="DK1520" t="e">
            <v>#N/A</v>
          </cell>
          <cell r="DL1520" t="e">
            <v>#N/A</v>
          </cell>
          <cell r="DM1520" t="e">
            <v>#N/A</v>
          </cell>
          <cell r="DN1520" t="e">
            <v>#N/A</v>
          </cell>
          <cell r="DO1520" t="e">
            <v>#N/A</v>
          </cell>
          <cell r="DP1520" t="e">
            <v>#N/A</v>
          </cell>
          <cell r="DQ1520" t="e">
            <v>#N/A</v>
          </cell>
          <cell r="DS1520" t="e">
            <v>#DIV/0!</v>
          </cell>
          <cell r="DT1520" t="e">
            <v>#N/A</v>
          </cell>
          <cell r="DU1520" t="e">
            <v>#N/A</v>
          </cell>
          <cell r="DW1520">
            <v>0</v>
          </cell>
          <cell r="DX1520">
            <v>0</v>
          </cell>
          <cell r="DY1520">
            <v>0</v>
          </cell>
          <cell r="DZ1520">
            <v>0</v>
          </cell>
          <cell r="EA1520">
            <v>0</v>
          </cell>
          <cell r="EB1520">
            <v>0</v>
          </cell>
          <cell r="EC1520" t="e">
            <v>#N/A</v>
          </cell>
          <cell r="ED1520" t="e">
            <v>#N/A</v>
          </cell>
          <cell r="EE1520" t="e">
            <v>#N/A</v>
          </cell>
          <cell r="EF1520" t="e">
            <v>#N/A</v>
          </cell>
          <cell r="EG1520" t="e">
            <v>#N/A</v>
          </cell>
          <cell r="EH1520" t="e">
            <v>#N/A</v>
          </cell>
          <cell r="EI1520" t="e">
            <v>#N/A</v>
          </cell>
          <cell r="EK1520" t="e">
            <v>#DIV/0!</v>
          </cell>
          <cell r="EL1520" t="e">
            <v>#N/A</v>
          </cell>
          <cell r="EM1520" t="e">
            <v>#N/A</v>
          </cell>
          <cell r="EO1520">
            <v>0</v>
          </cell>
          <cell r="EP1520">
            <v>0</v>
          </cell>
          <cell r="EQ1520">
            <v>0</v>
          </cell>
          <cell r="ER1520">
            <v>0</v>
          </cell>
          <cell r="ES1520">
            <v>0</v>
          </cell>
          <cell r="ET1520">
            <v>0</v>
          </cell>
          <cell r="EU1520" t="e">
            <v>#N/A</v>
          </cell>
          <cell r="EV1520" t="e">
            <v>#N/A</v>
          </cell>
          <cell r="EW1520" t="e">
            <v>#N/A</v>
          </cell>
          <cell r="EX1520" t="e">
            <v>#N/A</v>
          </cell>
          <cell r="EY1520" t="e">
            <v>#N/A</v>
          </cell>
          <cell r="EZ1520" t="e">
            <v>#N/A</v>
          </cell>
          <cell r="FA1520" t="e">
            <v>#N/A</v>
          </cell>
          <cell r="FC1520" t="e">
            <v>#DIV/0!</v>
          </cell>
          <cell r="FD1520" t="e">
            <v>#N/A</v>
          </cell>
          <cell r="FE1520" t="e">
            <v>#N/A</v>
          </cell>
          <cell r="FG1520">
            <v>0</v>
          </cell>
          <cell r="FH1520">
            <v>0</v>
          </cell>
          <cell r="FI1520">
            <v>0</v>
          </cell>
          <cell r="FJ1520">
            <v>0</v>
          </cell>
          <cell r="FK1520">
            <v>0</v>
          </cell>
          <cell r="FL1520">
            <v>0</v>
          </cell>
          <cell r="FM1520" t="e">
            <v>#N/A</v>
          </cell>
          <cell r="FN1520" t="e">
            <v>#N/A</v>
          </cell>
          <cell r="FO1520" t="e">
            <v>#N/A</v>
          </cell>
          <cell r="FP1520" t="e">
            <v>#N/A</v>
          </cell>
          <cell r="FQ1520" t="e">
            <v>#N/A</v>
          </cell>
          <cell r="FR1520" t="e">
            <v>#N/A</v>
          </cell>
          <cell r="FS1520" t="e">
            <v>#N/A</v>
          </cell>
          <cell r="FU1520" t="e">
            <v>#DIV/0!</v>
          </cell>
          <cell r="FV1520" t="e">
            <v>#N/A</v>
          </cell>
          <cell r="FW1520" t="e">
            <v>#N/A</v>
          </cell>
          <cell r="FY1520">
            <v>0</v>
          </cell>
          <cell r="FZ1520">
            <v>0</v>
          </cell>
          <cell r="GA1520">
            <v>0</v>
          </cell>
          <cell r="GB1520">
            <v>0</v>
          </cell>
          <cell r="GC1520">
            <v>0</v>
          </cell>
          <cell r="GD1520">
            <v>0</v>
          </cell>
          <cell r="GE1520" t="e">
            <v>#N/A</v>
          </cell>
          <cell r="GF1520" t="e">
            <v>#N/A</v>
          </cell>
          <cell r="GG1520" t="e">
            <v>#N/A</v>
          </cell>
          <cell r="GH1520" t="e">
            <v>#N/A</v>
          </cell>
          <cell r="GI1520" t="e">
            <v>#N/A</v>
          </cell>
          <cell r="GJ1520" t="e">
            <v>#N/A</v>
          </cell>
          <cell r="GK1520" t="e">
            <v>#N/A</v>
          </cell>
          <cell r="GM1520" t="e">
            <v>#DIV/0!</v>
          </cell>
          <cell r="GN1520" t="e">
            <v>#N/A</v>
          </cell>
          <cell r="GO1520" t="e">
            <v>#N/A</v>
          </cell>
          <cell r="GQ1520">
            <v>0</v>
          </cell>
          <cell r="GR1520">
            <v>0</v>
          </cell>
          <cell r="GS1520">
            <v>0</v>
          </cell>
          <cell r="GT1520">
            <v>0</v>
          </cell>
          <cell r="GU1520">
            <v>0</v>
          </cell>
          <cell r="GV1520">
            <v>0</v>
          </cell>
          <cell r="GW1520" t="e">
            <v>#N/A</v>
          </cell>
          <cell r="GX1520" t="e">
            <v>#N/A</v>
          </cell>
          <cell r="GY1520" t="e">
            <v>#N/A</v>
          </cell>
          <cell r="GZ1520" t="e">
            <v>#N/A</v>
          </cell>
          <cell r="HA1520" t="e">
            <v>#N/A</v>
          </cell>
          <cell r="HB1520" t="e">
            <v>#N/A</v>
          </cell>
          <cell r="HC1520" t="e">
            <v>#N/A</v>
          </cell>
          <cell r="HD1520">
            <v>0</v>
          </cell>
          <cell r="HE1520" t="e">
            <v>#DIV/0!</v>
          </cell>
          <cell r="HF1520" t="e">
            <v>#N/A</v>
          </cell>
          <cell r="HG1520" t="e">
            <v>#N/A</v>
          </cell>
          <cell r="HH1520">
            <v>0</v>
          </cell>
          <cell r="HI1520">
            <v>0</v>
          </cell>
          <cell r="HJ1520" t="e">
            <v>#N/A</v>
          </cell>
          <cell r="HL1520" t="e">
            <v>#N/A</v>
          </cell>
          <cell r="HO1520" t="e">
            <v>#N/A</v>
          </cell>
          <cell r="HP1520" t="e">
            <v>#N/A</v>
          </cell>
          <cell r="HQ1520" t="e">
            <v>#N/A</v>
          </cell>
          <cell r="HR1520" t="e">
            <v>#N/A</v>
          </cell>
          <cell r="HS1520" t="e">
            <v>#N/A</v>
          </cell>
          <cell r="HT1520" t="e">
            <v>#N/A</v>
          </cell>
          <cell r="HU1520" t="e">
            <v>#N/A</v>
          </cell>
          <cell r="HV1520" t="e">
            <v>#N/A</v>
          </cell>
          <cell r="HW1520" t="e">
            <v>#N/A</v>
          </cell>
          <cell r="HX1520" t="e">
            <v>#N/A</v>
          </cell>
          <cell r="HY1520" t="e">
            <v>#N/A</v>
          </cell>
        </row>
        <row r="1521">
          <cell r="D1521" t="e">
            <v>#N/A</v>
          </cell>
          <cell r="F1521" t="e">
            <v>#N/A</v>
          </cell>
          <cell r="H1521" t="e">
            <v>#N/A</v>
          </cell>
          <cell r="I1521" t="e">
            <v>#N/A</v>
          </cell>
          <cell r="J1521" t="e">
            <v>#N/A</v>
          </cell>
          <cell r="K1521" t="e">
            <v>#N/A</v>
          </cell>
          <cell r="M1521" t="e">
            <v>#N/A</v>
          </cell>
          <cell r="O1521" t="e">
            <v>#DIV/0!</v>
          </cell>
          <cell r="S1521">
            <v>0</v>
          </cell>
          <cell r="T1521">
            <v>0</v>
          </cell>
          <cell r="U1521">
            <v>0</v>
          </cell>
          <cell r="V1521">
            <v>0</v>
          </cell>
          <cell r="W1521">
            <v>0</v>
          </cell>
          <cell r="X1521">
            <v>0</v>
          </cell>
          <cell r="Y1521" t="e">
            <v>#N/A</v>
          </cell>
          <cell r="Z1521" t="e">
            <v>#N/A</v>
          </cell>
          <cell r="AA1521" t="e">
            <v>#N/A</v>
          </cell>
          <cell r="AB1521" t="e">
            <v>#N/A</v>
          </cell>
          <cell r="AC1521" t="e">
            <v>#N/A</v>
          </cell>
          <cell r="AE1521" t="e">
            <v>#N/A</v>
          </cell>
          <cell r="AG1521" t="e">
            <v>#DIV/0!</v>
          </cell>
          <cell r="AK1521">
            <v>0</v>
          </cell>
          <cell r="AL1521">
            <v>0</v>
          </cell>
          <cell r="AM1521">
            <v>0</v>
          </cell>
          <cell r="AN1521">
            <v>0</v>
          </cell>
          <cell r="AO1521">
            <v>0</v>
          </cell>
          <cell r="AP1521">
            <v>0</v>
          </cell>
          <cell r="AQ1521" t="e">
            <v>#N/A</v>
          </cell>
          <cell r="AR1521" t="e">
            <v>#N/A</v>
          </cell>
          <cell r="AS1521" t="e">
            <v>#N/A</v>
          </cell>
          <cell r="AT1521" t="e">
            <v>#N/A</v>
          </cell>
          <cell r="AU1521" t="e">
            <v>#N/A</v>
          </cell>
          <cell r="AV1521" t="e">
            <v>#N/A</v>
          </cell>
          <cell r="AW1521" t="e">
            <v>#N/A</v>
          </cell>
          <cell r="AY1521" t="e">
            <v>#DIV/0!</v>
          </cell>
          <cell r="AZ1521" t="e">
            <v>#N/A</v>
          </cell>
          <cell r="BC1521">
            <v>0</v>
          </cell>
          <cell r="BD1521">
            <v>0</v>
          </cell>
          <cell r="BE1521">
            <v>0</v>
          </cell>
          <cell r="BF1521">
            <v>0</v>
          </cell>
          <cell r="BG1521">
            <v>0</v>
          </cell>
          <cell r="BH1521">
            <v>0</v>
          </cell>
          <cell r="BI1521" t="e">
            <v>#N/A</v>
          </cell>
          <cell r="BJ1521" t="e">
            <v>#N/A</v>
          </cell>
          <cell r="BK1521" t="e">
            <v>#N/A</v>
          </cell>
          <cell r="BL1521" t="e">
            <v>#N/A</v>
          </cell>
          <cell r="BM1521" t="e">
            <v>#N/A</v>
          </cell>
          <cell r="BO1521" t="e">
            <v>#N/A</v>
          </cell>
          <cell r="BQ1521" t="e">
            <v>#DIV/0!</v>
          </cell>
          <cell r="BU1521">
            <v>0</v>
          </cell>
          <cell r="BV1521">
            <v>0</v>
          </cell>
          <cell r="BW1521">
            <v>0</v>
          </cell>
          <cell r="BX1521">
            <v>0</v>
          </cell>
          <cell r="BY1521">
            <v>0</v>
          </cell>
          <cell r="BZ1521">
            <v>0</v>
          </cell>
          <cell r="CA1521" t="e">
            <v>#N/A</v>
          </cell>
          <cell r="CB1521" t="e">
            <v>#N/A</v>
          </cell>
          <cell r="CC1521" t="e">
            <v>#N/A</v>
          </cell>
          <cell r="CD1521" t="e">
            <v>#N/A</v>
          </cell>
          <cell r="CE1521" t="e">
            <v>#N/A</v>
          </cell>
          <cell r="CG1521" t="e">
            <v>#N/A</v>
          </cell>
          <cell r="CI1521" t="e">
            <v>#DIV/0!</v>
          </cell>
          <cell r="CM1521">
            <v>0</v>
          </cell>
          <cell r="CN1521">
            <v>0</v>
          </cell>
          <cell r="CO1521">
            <v>0</v>
          </cell>
          <cell r="CP1521">
            <v>0</v>
          </cell>
          <cell r="CQ1521">
            <v>0</v>
          </cell>
          <cell r="CR1521">
            <v>0</v>
          </cell>
          <cell r="CS1521" t="e">
            <v>#N/A</v>
          </cell>
          <cell r="CT1521" t="e">
            <v>#N/A</v>
          </cell>
          <cell r="CU1521" t="e">
            <v>#N/A</v>
          </cell>
          <cell r="CV1521" t="e">
            <v>#N/A</v>
          </cell>
          <cell r="CW1521" t="e">
            <v>#N/A</v>
          </cell>
          <cell r="CY1521" t="e">
            <v>#N/A</v>
          </cell>
          <cell r="DA1521" t="e">
            <v>#DIV/0!</v>
          </cell>
          <cell r="DB1521" t="e">
            <v>#N/A</v>
          </cell>
          <cell r="DE1521">
            <v>0</v>
          </cell>
          <cell r="DF1521">
            <v>0</v>
          </cell>
          <cell r="DG1521">
            <v>0</v>
          </cell>
          <cell r="DH1521">
            <v>0</v>
          </cell>
          <cell r="DI1521">
            <v>0</v>
          </cell>
          <cell r="DJ1521">
            <v>0</v>
          </cell>
          <cell r="DK1521" t="e">
            <v>#N/A</v>
          </cell>
          <cell r="DL1521" t="e">
            <v>#N/A</v>
          </cell>
          <cell r="DM1521" t="e">
            <v>#N/A</v>
          </cell>
          <cell r="DN1521" t="e">
            <v>#N/A</v>
          </cell>
          <cell r="DO1521" t="e">
            <v>#N/A</v>
          </cell>
          <cell r="DP1521" t="e">
            <v>#N/A</v>
          </cell>
          <cell r="DQ1521" t="e">
            <v>#N/A</v>
          </cell>
          <cell r="DS1521" t="e">
            <v>#DIV/0!</v>
          </cell>
          <cell r="DT1521" t="e">
            <v>#N/A</v>
          </cell>
          <cell r="DU1521" t="e">
            <v>#N/A</v>
          </cell>
          <cell r="DW1521">
            <v>0</v>
          </cell>
          <cell r="DX1521">
            <v>0</v>
          </cell>
          <cell r="DY1521">
            <v>0</v>
          </cell>
          <cell r="DZ1521">
            <v>0</v>
          </cell>
          <cell r="EA1521">
            <v>0</v>
          </cell>
          <cell r="EB1521">
            <v>0</v>
          </cell>
          <cell r="EC1521" t="e">
            <v>#N/A</v>
          </cell>
          <cell r="ED1521" t="e">
            <v>#N/A</v>
          </cell>
          <cell r="EE1521" t="e">
            <v>#N/A</v>
          </cell>
          <cell r="EF1521" t="e">
            <v>#N/A</v>
          </cell>
          <cell r="EG1521" t="e">
            <v>#N/A</v>
          </cell>
          <cell r="EH1521" t="e">
            <v>#N/A</v>
          </cell>
          <cell r="EI1521" t="e">
            <v>#N/A</v>
          </cell>
          <cell r="EK1521" t="e">
            <v>#DIV/0!</v>
          </cell>
          <cell r="EL1521" t="e">
            <v>#N/A</v>
          </cell>
          <cell r="EM1521" t="e">
            <v>#N/A</v>
          </cell>
          <cell r="EO1521">
            <v>0</v>
          </cell>
          <cell r="EP1521">
            <v>0</v>
          </cell>
          <cell r="EQ1521">
            <v>0</v>
          </cell>
          <cell r="ER1521">
            <v>0</v>
          </cell>
          <cell r="ES1521">
            <v>0</v>
          </cell>
          <cell r="ET1521">
            <v>0</v>
          </cell>
          <cell r="EU1521" t="e">
            <v>#N/A</v>
          </cell>
          <cell r="EV1521" t="e">
            <v>#N/A</v>
          </cell>
          <cell r="EW1521" t="e">
            <v>#N/A</v>
          </cell>
          <cell r="EX1521" t="e">
            <v>#N/A</v>
          </cell>
          <cell r="EY1521" t="e">
            <v>#N/A</v>
          </cell>
          <cell r="EZ1521" t="e">
            <v>#N/A</v>
          </cell>
          <cell r="FA1521" t="e">
            <v>#N/A</v>
          </cell>
          <cell r="FC1521" t="e">
            <v>#DIV/0!</v>
          </cell>
          <cell r="FD1521" t="e">
            <v>#N/A</v>
          </cell>
          <cell r="FE1521" t="e">
            <v>#N/A</v>
          </cell>
          <cell r="FG1521">
            <v>0</v>
          </cell>
          <cell r="FH1521">
            <v>0</v>
          </cell>
          <cell r="FI1521">
            <v>0</v>
          </cell>
          <cell r="FJ1521">
            <v>0</v>
          </cell>
          <cell r="FK1521">
            <v>0</v>
          </cell>
          <cell r="FL1521">
            <v>0</v>
          </cell>
          <cell r="FM1521" t="e">
            <v>#N/A</v>
          </cell>
          <cell r="FN1521" t="e">
            <v>#N/A</v>
          </cell>
          <cell r="FO1521" t="e">
            <v>#N/A</v>
          </cell>
          <cell r="FP1521" t="e">
            <v>#N/A</v>
          </cell>
          <cell r="FQ1521" t="e">
            <v>#N/A</v>
          </cell>
          <cell r="FR1521" t="e">
            <v>#N/A</v>
          </cell>
          <cell r="FS1521" t="e">
            <v>#N/A</v>
          </cell>
          <cell r="FU1521" t="e">
            <v>#DIV/0!</v>
          </cell>
          <cell r="FV1521" t="e">
            <v>#N/A</v>
          </cell>
          <cell r="FW1521" t="e">
            <v>#N/A</v>
          </cell>
          <cell r="FY1521">
            <v>0</v>
          </cell>
          <cell r="FZ1521">
            <v>0</v>
          </cell>
          <cell r="GA1521">
            <v>0</v>
          </cell>
          <cell r="GB1521">
            <v>0</v>
          </cell>
          <cell r="GC1521">
            <v>0</v>
          </cell>
          <cell r="GD1521">
            <v>0</v>
          </cell>
          <cell r="GE1521" t="e">
            <v>#N/A</v>
          </cell>
          <cell r="GF1521" t="e">
            <v>#N/A</v>
          </cell>
          <cell r="GG1521" t="e">
            <v>#N/A</v>
          </cell>
          <cell r="GH1521" t="e">
            <v>#N/A</v>
          </cell>
          <cell r="GI1521" t="e">
            <v>#N/A</v>
          </cell>
          <cell r="GJ1521" t="e">
            <v>#N/A</v>
          </cell>
          <cell r="GK1521" t="e">
            <v>#N/A</v>
          </cell>
          <cell r="GM1521" t="e">
            <v>#DIV/0!</v>
          </cell>
          <cell r="GN1521" t="e">
            <v>#N/A</v>
          </cell>
          <cell r="GO1521" t="e">
            <v>#N/A</v>
          </cell>
          <cell r="GQ1521">
            <v>0</v>
          </cell>
          <cell r="GR1521">
            <v>0</v>
          </cell>
          <cell r="GS1521">
            <v>0</v>
          </cell>
          <cell r="GT1521">
            <v>0</v>
          </cell>
          <cell r="GU1521">
            <v>0</v>
          </cell>
          <cell r="GV1521">
            <v>0</v>
          </cell>
          <cell r="GW1521" t="e">
            <v>#N/A</v>
          </cell>
          <cell r="GX1521" t="e">
            <v>#N/A</v>
          </cell>
          <cell r="GY1521" t="e">
            <v>#N/A</v>
          </cell>
          <cell r="GZ1521" t="e">
            <v>#N/A</v>
          </cell>
          <cell r="HA1521" t="e">
            <v>#N/A</v>
          </cell>
          <cell r="HB1521" t="e">
            <v>#N/A</v>
          </cell>
          <cell r="HC1521" t="e">
            <v>#N/A</v>
          </cell>
          <cell r="HD1521">
            <v>0</v>
          </cell>
          <cell r="HE1521" t="e">
            <v>#DIV/0!</v>
          </cell>
          <cell r="HF1521" t="e">
            <v>#N/A</v>
          </cell>
          <cell r="HG1521" t="e">
            <v>#N/A</v>
          </cell>
          <cell r="HH1521">
            <v>0</v>
          </cell>
          <cell r="HI1521">
            <v>0</v>
          </cell>
          <cell r="HJ1521" t="e">
            <v>#N/A</v>
          </cell>
          <cell r="HL1521" t="e">
            <v>#N/A</v>
          </cell>
          <cell r="HO1521" t="e">
            <v>#N/A</v>
          </cell>
          <cell r="HP1521" t="e">
            <v>#N/A</v>
          </cell>
          <cell r="HQ1521" t="e">
            <v>#N/A</v>
          </cell>
          <cell r="HR1521" t="e">
            <v>#N/A</v>
          </cell>
          <cell r="HS1521" t="e">
            <v>#N/A</v>
          </cell>
          <cell r="HT1521" t="e">
            <v>#N/A</v>
          </cell>
          <cell r="HU1521" t="e">
            <v>#N/A</v>
          </cell>
          <cell r="HV1521" t="e">
            <v>#N/A</v>
          </cell>
          <cell r="HW1521" t="e">
            <v>#N/A</v>
          </cell>
          <cell r="HX1521" t="e">
            <v>#N/A</v>
          </cell>
          <cell r="HY1521" t="e">
            <v>#N/A</v>
          </cell>
        </row>
        <row r="1522">
          <cell r="D1522" t="e">
            <v>#N/A</v>
          </cell>
          <cell r="F1522" t="e">
            <v>#N/A</v>
          </cell>
          <cell r="H1522" t="e">
            <v>#N/A</v>
          </cell>
          <cell r="I1522" t="e">
            <v>#N/A</v>
          </cell>
          <cell r="J1522" t="e">
            <v>#N/A</v>
          </cell>
          <cell r="K1522" t="e">
            <v>#N/A</v>
          </cell>
          <cell r="M1522" t="e">
            <v>#N/A</v>
          </cell>
          <cell r="O1522" t="e">
            <v>#DIV/0!</v>
          </cell>
          <cell r="S1522">
            <v>0</v>
          </cell>
          <cell r="T1522">
            <v>0</v>
          </cell>
          <cell r="U1522">
            <v>0</v>
          </cell>
          <cell r="V1522">
            <v>0</v>
          </cell>
          <cell r="W1522">
            <v>0</v>
          </cell>
          <cell r="X1522">
            <v>0</v>
          </cell>
          <cell r="Y1522" t="e">
            <v>#N/A</v>
          </cell>
          <cell r="Z1522" t="e">
            <v>#N/A</v>
          </cell>
          <cell r="AA1522" t="e">
            <v>#N/A</v>
          </cell>
          <cell r="AB1522" t="e">
            <v>#N/A</v>
          </cell>
          <cell r="AC1522" t="e">
            <v>#N/A</v>
          </cell>
          <cell r="AE1522" t="e">
            <v>#N/A</v>
          </cell>
          <cell r="AG1522" t="e">
            <v>#DIV/0!</v>
          </cell>
          <cell r="AK1522">
            <v>0</v>
          </cell>
          <cell r="AL1522">
            <v>0</v>
          </cell>
          <cell r="AM1522">
            <v>0</v>
          </cell>
          <cell r="AN1522">
            <v>0</v>
          </cell>
          <cell r="AO1522">
            <v>0</v>
          </cell>
          <cell r="AP1522">
            <v>0</v>
          </cell>
          <cell r="AQ1522" t="e">
            <v>#N/A</v>
          </cell>
          <cell r="AR1522" t="e">
            <v>#N/A</v>
          </cell>
          <cell r="AS1522" t="e">
            <v>#N/A</v>
          </cell>
          <cell r="AT1522" t="e">
            <v>#N/A</v>
          </cell>
          <cell r="AU1522" t="e">
            <v>#N/A</v>
          </cell>
          <cell r="AV1522" t="e">
            <v>#N/A</v>
          </cell>
          <cell r="AW1522" t="e">
            <v>#N/A</v>
          </cell>
          <cell r="AY1522" t="e">
            <v>#DIV/0!</v>
          </cell>
          <cell r="AZ1522" t="e">
            <v>#N/A</v>
          </cell>
          <cell r="BC1522">
            <v>0</v>
          </cell>
          <cell r="BD1522">
            <v>0</v>
          </cell>
          <cell r="BE1522">
            <v>0</v>
          </cell>
          <cell r="BF1522">
            <v>0</v>
          </cell>
          <cell r="BG1522">
            <v>0</v>
          </cell>
          <cell r="BH1522">
            <v>0</v>
          </cell>
          <cell r="BI1522" t="e">
            <v>#N/A</v>
          </cell>
          <cell r="BJ1522" t="e">
            <v>#N/A</v>
          </cell>
          <cell r="BK1522" t="e">
            <v>#N/A</v>
          </cell>
          <cell r="BL1522" t="e">
            <v>#N/A</v>
          </cell>
          <cell r="BM1522" t="e">
            <v>#N/A</v>
          </cell>
          <cell r="BO1522" t="e">
            <v>#N/A</v>
          </cell>
          <cell r="BQ1522" t="e">
            <v>#DIV/0!</v>
          </cell>
          <cell r="BU1522">
            <v>0</v>
          </cell>
          <cell r="BV1522">
            <v>0</v>
          </cell>
          <cell r="BW1522">
            <v>0</v>
          </cell>
          <cell r="BX1522">
            <v>0</v>
          </cell>
          <cell r="BY1522">
            <v>0</v>
          </cell>
          <cell r="BZ1522">
            <v>0</v>
          </cell>
          <cell r="CA1522" t="e">
            <v>#N/A</v>
          </cell>
          <cell r="CB1522" t="e">
            <v>#N/A</v>
          </cell>
          <cell r="CC1522" t="e">
            <v>#N/A</v>
          </cell>
          <cell r="CD1522" t="e">
            <v>#N/A</v>
          </cell>
          <cell r="CE1522" t="e">
            <v>#N/A</v>
          </cell>
          <cell r="CG1522" t="e">
            <v>#N/A</v>
          </cell>
          <cell r="CI1522" t="e">
            <v>#DIV/0!</v>
          </cell>
          <cell r="CM1522">
            <v>0</v>
          </cell>
          <cell r="CN1522">
            <v>0</v>
          </cell>
          <cell r="CO1522">
            <v>0</v>
          </cell>
          <cell r="CP1522">
            <v>0</v>
          </cell>
          <cell r="CQ1522">
            <v>0</v>
          </cell>
          <cell r="CR1522">
            <v>0</v>
          </cell>
          <cell r="CS1522" t="e">
            <v>#N/A</v>
          </cell>
          <cell r="CT1522" t="e">
            <v>#N/A</v>
          </cell>
          <cell r="CU1522" t="e">
            <v>#N/A</v>
          </cell>
          <cell r="CV1522" t="e">
            <v>#N/A</v>
          </cell>
          <cell r="CW1522" t="e">
            <v>#N/A</v>
          </cell>
          <cell r="CY1522" t="e">
            <v>#N/A</v>
          </cell>
          <cell r="DA1522" t="e">
            <v>#DIV/0!</v>
          </cell>
          <cell r="DB1522" t="e">
            <v>#N/A</v>
          </cell>
          <cell r="DE1522">
            <v>0</v>
          </cell>
          <cell r="DF1522">
            <v>0</v>
          </cell>
          <cell r="DG1522">
            <v>0</v>
          </cell>
          <cell r="DH1522">
            <v>0</v>
          </cell>
          <cell r="DI1522">
            <v>0</v>
          </cell>
          <cell r="DJ1522">
            <v>0</v>
          </cell>
          <cell r="DK1522" t="e">
            <v>#N/A</v>
          </cell>
          <cell r="DL1522" t="e">
            <v>#N/A</v>
          </cell>
          <cell r="DM1522" t="e">
            <v>#N/A</v>
          </cell>
          <cell r="DN1522" t="e">
            <v>#N/A</v>
          </cell>
          <cell r="DO1522" t="e">
            <v>#N/A</v>
          </cell>
          <cell r="DP1522" t="e">
            <v>#N/A</v>
          </cell>
          <cell r="DQ1522" t="e">
            <v>#N/A</v>
          </cell>
          <cell r="DS1522" t="e">
            <v>#DIV/0!</v>
          </cell>
          <cell r="DT1522" t="e">
            <v>#N/A</v>
          </cell>
          <cell r="DU1522" t="e">
            <v>#N/A</v>
          </cell>
          <cell r="DW1522">
            <v>0</v>
          </cell>
          <cell r="DX1522">
            <v>0</v>
          </cell>
          <cell r="DY1522">
            <v>0</v>
          </cell>
          <cell r="DZ1522">
            <v>0</v>
          </cell>
          <cell r="EA1522">
            <v>0</v>
          </cell>
          <cell r="EB1522">
            <v>0</v>
          </cell>
          <cell r="EC1522" t="e">
            <v>#N/A</v>
          </cell>
          <cell r="ED1522" t="e">
            <v>#N/A</v>
          </cell>
          <cell r="EE1522" t="e">
            <v>#N/A</v>
          </cell>
          <cell r="EF1522" t="e">
            <v>#N/A</v>
          </cell>
          <cell r="EG1522" t="e">
            <v>#N/A</v>
          </cell>
          <cell r="EH1522" t="e">
            <v>#N/A</v>
          </cell>
          <cell r="EI1522" t="e">
            <v>#N/A</v>
          </cell>
          <cell r="EK1522" t="e">
            <v>#DIV/0!</v>
          </cell>
          <cell r="EL1522" t="e">
            <v>#N/A</v>
          </cell>
          <cell r="EM1522" t="e">
            <v>#N/A</v>
          </cell>
          <cell r="EO1522">
            <v>0</v>
          </cell>
          <cell r="EP1522">
            <v>0</v>
          </cell>
          <cell r="EQ1522">
            <v>0</v>
          </cell>
          <cell r="ER1522">
            <v>0</v>
          </cell>
          <cell r="ES1522">
            <v>0</v>
          </cell>
          <cell r="ET1522">
            <v>0</v>
          </cell>
          <cell r="EU1522" t="e">
            <v>#N/A</v>
          </cell>
          <cell r="EV1522" t="e">
            <v>#N/A</v>
          </cell>
          <cell r="EW1522" t="e">
            <v>#N/A</v>
          </cell>
          <cell r="EX1522" t="e">
            <v>#N/A</v>
          </cell>
          <cell r="EY1522" t="e">
            <v>#N/A</v>
          </cell>
          <cell r="EZ1522" t="e">
            <v>#N/A</v>
          </cell>
          <cell r="FA1522" t="e">
            <v>#N/A</v>
          </cell>
          <cell r="FC1522" t="e">
            <v>#DIV/0!</v>
          </cell>
          <cell r="FD1522" t="e">
            <v>#N/A</v>
          </cell>
          <cell r="FE1522" t="e">
            <v>#N/A</v>
          </cell>
          <cell r="FG1522">
            <v>0</v>
          </cell>
          <cell r="FH1522">
            <v>0</v>
          </cell>
          <cell r="FI1522">
            <v>0</v>
          </cell>
          <cell r="FJ1522">
            <v>0</v>
          </cell>
          <cell r="FK1522">
            <v>0</v>
          </cell>
          <cell r="FL1522">
            <v>0</v>
          </cell>
          <cell r="FM1522" t="e">
            <v>#N/A</v>
          </cell>
          <cell r="FN1522" t="e">
            <v>#N/A</v>
          </cell>
          <cell r="FO1522" t="e">
            <v>#N/A</v>
          </cell>
          <cell r="FP1522" t="e">
            <v>#N/A</v>
          </cell>
          <cell r="FQ1522" t="e">
            <v>#N/A</v>
          </cell>
          <cell r="FR1522" t="e">
            <v>#N/A</v>
          </cell>
          <cell r="FS1522" t="e">
            <v>#N/A</v>
          </cell>
          <cell r="FU1522" t="e">
            <v>#DIV/0!</v>
          </cell>
          <cell r="FV1522" t="e">
            <v>#N/A</v>
          </cell>
          <cell r="FW1522" t="e">
            <v>#N/A</v>
          </cell>
          <cell r="FY1522">
            <v>0</v>
          </cell>
          <cell r="FZ1522">
            <v>0</v>
          </cell>
          <cell r="GA1522">
            <v>0</v>
          </cell>
          <cell r="GB1522">
            <v>0</v>
          </cell>
          <cell r="GC1522">
            <v>0</v>
          </cell>
          <cell r="GD1522">
            <v>0</v>
          </cell>
          <cell r="GE1522" t="e">
            <v>#N/A</v>
          </cell>
          <cell r="GF1522" t="e">
            <v>#N/A</v>
          </cell>
          <cell r="GG1522" t="e">
            <v>#N/A</v>
          </cell>
          <cell r="GH1522" t="e">
            <v>#N/A</v>
          </cell>
          <cell r="GI1522" t="e">
            <v>#N/A</v>
          </cell>
          <cell r="GJ1522" t="e">
            <v>#N/A</v>
          </cell>
          <cell r="GK1522" t="e">
            <v>#N/A</v>
          </cell>
          <cell r="GM1522" t="e">
            <v>#DIV/0!</v>
          </cell>
          <cell r="GN1522" t="e">
            <v>#N/A</v>
          </cell>
          <cell r="GO1522" t="e">
            <v>#N/A</v>
          </cell>
          <cell r="GQ1522">
            <v>0</v>
          </cell>
          <cell r="GR1522">
            <v>0</v>
          </cell>
          <cell r="GS1522">
            <v>0</v>
          </cell>
          <cell r="GT1522">
            <v>0</v>
          </cell>
          <cell r="GU1522">
            <v>0</v>
          </cell>
          <cell r="GV1522">
            <v>0</v>
          </cell>
          <cell r="GW1522" t="e">
            <v>#N/A</v>
          </cell>
          <cell r="GX1522" t="e">
            <v>#N/A</v>
          </cell>
          <cell r="GY1522" t="e">
            <v>#N/A</v>
          </cell>
          <cell r="GZ1522" t="e">
            <v>#N/A</v>
          </cell>
          <cell r="HA1522" t="e">
            <v>#N/A</v>
          </cell>
          <cell r="HB1522" t="e">
            <v>#N/A</v>
          </cell>
          <cell r="HC1522" t="e">
            <v>#N/A</v>
          </cell>
          <cell r="HD1522">
            <v>0</v>
          </cell>
          <cell r="HE1522" t="e">
            <v>#DIV/0!</v>
          </cell>
          <cell r="HF1522" t="e">
            <v>#N/A</v>
          </cell>
          <cell r="HG1522" t="e">
            <v>#N/A</v>
          </cell>
          <cell r="HH1522">
            <v>0</v>
          </cell>
          <cell r="HI1522">
            <v>0</v>
          </cell>
          <cell r="HJ1522" t="e">
            <v>#N/A</v>
          </cell>
          <cell r="HL1522" t="e">
            <v>#N/A</v>
          </cell>
          <cell r="HO1522" t="e">
            <v>#N/A</v>
          </cell>
          <cell r="HP1522" t="e">
            <v>#N/A</v>
          </cell>
          <cell r="HQ1522" t="e">
            <v>#N/A</v>
          </cell>
          <cell r="HR1522" t="e">
            <v>#N/A</v>
          </cell>
          <cell r="HS1522" t="e">
            <v>#N/A</v>
          </cell>
          <cell r="HT1522" t="e">
            <v>#N/A</v>
          </cell>
          <cell r="HU1522" t="e">
            <v>#N/A</v>
          </cell>
          <cell r="HV1522" t="e">
            <v>#N/A</v>
          </cell>
          <cell r="HW1522" t="e">
            <v>#N/A</v>
          </cell>
          <cell r="HX1522" t="e">
            <v>#N/A</v>
          </cell>
          <cell r="HY1522" t="e">
            <v>#N/A</v>
          </cell>
        </row>
        <row r="1523">
          <cell r="D1523" t="e">
            <v>#N/A</v>
          </cell>
          <cell r="F1523" t="e">
            <v>#N/A</v>
          </cell>
          <cell r="H1523" t="e">
            <v>#N/A</v>
          </cell>
          <cell r="I1523" t="e">
            <v>#N/A</v>
          </cell>
          <cell r="J1523" t="e">
            <v>#N/A</v>
          </cell>
          <cell r="K1523" t="e">
            <v>#N/A</v>
          </cell>
          <cell r="M1523" t="e">
            <v>#N/A</v>
          </cell>
          <cell r="O1523" t="e">
            <v>#DIV/0!</v>
          </cell>
          <cell r="S1523">
            <v>0</v>
          </cell>
          <cell r="T1523">
            <v>0</v>
          </cell>
          <cell r="U1523">
            <v>0</v>
          </cell>
          <cell r="V1523">
            <v>0</v>
          </cell>
          <cell r="W1523">
            <v>0</v>
          </cell>
          <cell r="X1523">
            <v>0</v>
          </cell>
          <cell r="Y1523" t="e">
            <v>#N/A</v>
          </cell>
          <cell r="Z1523" t="e">
            <v>#N/A</v>
          </cell>
          <cell r="AA1523" t="e">
            <v>#N/A</v>
          </cell>
          <cell r="AB1523" t="e">
            <v>#N/A</v>
          </cell>
          <cell r="AC1523" t="e">
            <v>#N/A</v>
          </cell>
          <cell r="AE1523" t="e">
            <v>#N/A</v>
          </cell>
          <cell r="AG1523" t="e">
            <v>#DIV/0!</v>
          </cell>
          <cell r="AK1523">
            <v>0</v>
          </cell>
          <cell r="AL1523">
            <v>0</v>
          </cell>
          <cell r="AM1523">
            <v>0</v>
          </cell>
          <cell r="AN1523">
            <v>0</v>
          </cell>
          <cell r="AO1523">
            <v>0</v>
          </cell>
          <cell r="AP1523">
            <v>0</v>
          </cell>
          <cell r="AQ1523" t="e">
            <v>#N/A</v>
          </cell>
          <cell r="AR1523" t="e">
            <v>#N/A</v>
          </cell>
          <cell r="AS1523" t="e">
            <v>#N/A</v>
          </cell>
          <cell r="AT1523" t="e">
            <v>#N/A</v>
          </cell>
          <cell r="AU1523" t="e">
            <v>#N/A</v>
          </cell>
          <cell r="AV1523" t="e">
            <v>#N/A</v>
          </cell>
          <cell r="AW1523" t="e">
            <v>#N/A</v>
          </cell>
          <cell r="AY1523" t="e">
            <v>#DIV/0!</v>
          </cell>
          <cell r="AZ1523" t="e">
            <v>#N/A</v>
          </cell>
          <cell r="BC1523">
            <v>0</v>
          </cell>
          <cell r="BD1523">
            <v>0</v>
          </cell>
          <cell r="BE1523">
            <v>0</v>
          </cell>
          <cell r="BF1523">
            <v>0</v>
          </cell>
          <cell r="BG1523">
            <v>0</v>
          </cell>
          <cell r="BH1523">
            <v>0</v>
          </cell>
          <cell r="BI1523" t="e">
            <v>#N/A</v>
          </cell>
          <cell r="BJ1523" t="e">
            <v>#N/A</v>
          </cell>
          <cell r="BK1523" t="e">
            <v>#N/A</v>
          </cell>
          <cell r="BL1523" t="e">
            <v>#N/A</v>
          </cell>
          <cell r="BM1523" t="e">
            <v>#N/A</v>
          </cell>
          <cell r="BO1523" t="e">
            <v>#N/A</v>
          </cell>
          <cell r="BQ1523" t="e">
            <v>#DIV/0!</v>
          </cell>
          <cell r="BU1523">
            <v>0</v>
          </cell>
          <cell r="BV1523">
            <v>0</v>
          </cell>
          <cell r="BW1523">
            <v>0</v>
          </cell>
          <cell r="BX1523">
            <v>0</v>
          </cell>
          <cell r="BY1523">
            <v>0</v>
          </cell>
          <cell r="BZ1523">
            <v>0</v>
          </cell>
          <cell r="CA1523" t="e">
            <v>#N/A</v>
          </cell>
          <cell r="CB1523" t="e">
            <v>#N/A</v>
          </cell>
          <cell r="CC1523" t="e">
            <v>#N/A</v>
          </cell>
          <cell r="CD1523" t="e">
            <v>#N/A</v>
          </cell>
          <cell r="CE1523" t="e">
            <v>#N/A</v>
          </cell>
          <cell r="CG1523" t="e">
            <v>#N/A</v>
          </cell>
          <cell r="CI1523" t="e">
            <v>#DIV/0!</v>
          </cell>
          <cell r="CM1523">
            <v>0</v>
          </cell>
          <cell r="CN1523">
            <v>0</v>
          </cell>
          <cell r="CO1523">
            <v>0</v>
          </cell>
          <cell r="CP1523">
            <v>0</v>
          </cell>
          <cell r="CQ1523">
            <v>0</v>
          </cell>
          <cell r="CR1523">
            <v>0</v>
          </cell>
          <cell r="CS1523" t="e">
            <v>#N/A</v>
          </cell>
          <cell r="CT1523" t="e">
            <v>#N/A</v>
          </cell>
          <cell r="CU1523" t="e">
            <v>#N/A</v>
          </cell>
          <cell r="CV1523" t="e">
            <v>#N/A</v>
          </cell>
          <cell r="CW1523" t="e">
            <v>#N/A</v>
          </cell>
          <cell r="CY1523" t="e">
            <v>#N/A</v>
          </cell>
          <cell r="DA1523" t="e">
            <v>#DIV/0!</v>
          </cell>
          <cell r="DB1523" t="e">
            <v>#N/A</v>
          </cell>
          <cell r="DE1523">
            <v>0</v>
          </cell>
          <cell r="DF1523">
            <v>0</v>
          </cell>
          <cell r="DG1523">
            <v>0</v>
          </cell>
          <cell r="DH1523">
            <v>0</v>
          </cell>
          <cell r="DI1523">
            <v>0</v>
          </cell>
          <cell r="DJ1523">
            <v>0</v>
          </cell>
          <cell r="DK1523" t="e">
            <v>#N/A</v>
          </cell>
          <cell r="DL1523" t="e">
            <v>#N/A</v>
          </cell>
          <cell r="DM1523" t="e">
            <v>#N/A</v>
          </cell>
          <cell r="DN1523" t="e">
            <v>#N/A</v>
          </cell>
          <cell r="DO1523" t="e">
            <v>#N/A</v>
          </cell>
          <cell r="DP1523" t="e">
            <v>#N/A</v>
          </cell>
          <cell r="DQ1523" t="e">
            <v>#N/A</v>
          </cell>
          <cell r="DS1523" t="e">
            <v>#DIV/0!</v>
          </cell>
          <cell r="DT1523" t="e">
            <v>#N/A</v>
          </cell>
          <cell r="DU1523" t="e">
            <v>#N/A</v>
          </cell>
          <cell r="DW1523">
            <v>0</v>
          </cell>
          <cell r="DX1523">
            <v>0</v>
          </cell>
          <cell r="DY1523">
            <v>0</v>
          </cell>
          <cell r="DZ1523">
            <v>0</v>
          </cell>
          <cell r="EA1523">
            <v>0</v>
          </cell>
          <cell r="EB1523">
            <v>0</v>
          </cell>
          <cell r="EC1523" t="e">
            <v>#N/A</v>
          </cell>
          <cell r="ED1523" t="e">
            <v>#N/A</v>
          </cell>
          <cell r="EE1523" t="e">
            <v>#N/A</v>
          </cell>
          <cell r="EF1523" t="e">
            <v>#N/A</v>
          </cell>
          <cell r="EG1523" t="e">
            <v>#N/A</v>
          </cell>
          <cell r="EH1523" t="e">
            <v>#N/A</v>
          </cell>
          <cell r="EI1523" t="e">
            <v>#N/A</v>
          </cell>
          <cell r="EK1523" t="e">
            <v>#DIV/0!</v>
          </cell>
          <cell r="EL1523" t="e">
            <v>#N/A</v>
          </cell>
          <cell r="EM1523" t="e">
            <v>#N/A</v>
          </cell>
          <cell r="EO1523">
            <v>0</v>
          </cell>
          <cell r="EP1523">
            <v>0</v>
          </cell>
          <cell r="EQ1523">
            <v>0</v>
          </cell>
          <cell r="ER1523">
            <v>0</v>
          </cell>
          <cell r="ES1523">
            <v>0</v>
          </cell>
          <cell r="ET1523">
            <v>0</v>
          </cell>
          <cell r="EU1523" t="e">
            <v>#N/A</v>
          </cell>
          <cell r="EV1523" t="e">
            <v>#N/A</v>
          </cell>
          <cell r="EW1523" t="e">
            <v>#N/A</v>
          </cell>
          <cell r="EX1523" t="e">
            <v>#N/A</v>
          </cell>
          <cell r="EY1523" t="e">
            <v>#N/A</v>
          </cell>
          <cell r="EZ1523" t="e">
            <v>#N/A</v>
          </cell>
          <cell r="FA1523" t="e">
            <v>#N/A</v>
          </cell>
          <cell r="FC1523" t="e">
            <v>#DIV/0!</v>
          </cell>
          <cell r="FD1523" t="e">
            <v>#N/A</v>
          </cell>
          <cell r="FE1523" t="e">
            <v>#N/A</v>
          </cell>
          <cell r="FG1523">
            <v>0</v>
          </cell>
          <cell r="FH1523">
            <v>0</v>
          </cell>
          <cell r="FI1523">
            <v>0</v>
          </cell>
          <cell r="FJ1523">
            <v>0</v>
          </cell>
          <cell r="FK1523">
            <v>0</v>
          </cell>
          <cell r="FL1523">
            <v>0</v>
          </cell>
          <cell r="FM1523" t="e">
            <v>#N/A</v>
          </cell>
          <cell r="FN1523" t="e">
            <v>#N/A</v>
          </cell>
          <cell r="FO1523" t="e">
            <v>#N/A</v>
          </cell>
          <cell r="FP1523" t="e">
            <v>#N/A</v>
          </cell>
          <cell r="FQ1523" t="e">
            <v>#N/A</v>
          </cell>
          <cell r="FR1523" t="e">
            <v>#N/A</v>
          </cell>
          <cell r="FS1523" t="e">
            <v>#N/A</v>
          </cell>
          <cell r="FU1523" t="e">
            <v>#DIV/0!</v>
          </cell>
          <cell r="FV1523" t="e">
            <v>#N/A</v>
          </cell>
          <cell r="FW1523" t="e">
            <v>#N/A</v>
          </cell>
          <cell r="FY1523">
            <v>0</v>
          </cell>
          <cell r="FZ1523">
            <v>0</v>
          </cell>
          <cell r="GA1523">
            <v>0</v>
          </cell>
          <cell r="GB1523">
            <v>0</v>
          </cell>
          <cell r="GC1523">
            <v>0</v>
          </cell>
          <cell r="GD1523">
            <v>0</v>
          </cell>
          <cell r="GE1523" t="e">
            <v>#N/A</v>
          </cell>
          <cell r="GF1523" t="e">
            <v>#N/A</v>
          </cell>
          <cell r="GG1523" t="e">
            <v>#N/A</v>
          </cell>
          <cell r="GH1523" t="e">
            <v>#N/A</v>
          </cell>
          <cell r="GI1523" t="e">
            <v>#N/A</v>
          </cell>
          <cell r="GJ1523" t="e">
            <v>#N/A</v>
          </cell>
          <cell r="GK1523" t="e">
            <v>#N/A</v>
          </cell>
          <cell r="GM1523" t="e">
            <v>#DIV/0!</v>
          </cell>
          <cell r="GN1523" t="e">
            <v>#N/A</v>
          </cell>
          <cell r="GO1523" t="e">
            <v>#N/A</v>
          </cell>
          <cell r="GQ1523">
            <v>0</v>
          </cell>
          <cell r="GR1523">
            <v>0</v>
          </cell>
          <cell r="GS1523">
            <v>0</v>
          </cell>
          <cell r="GT1523">
            <v>0</v>
          </cell>
          <cell r="GU1523">
            <v>0</v>
          </cell>
          <cell r="GV1523">
            <v>0</v>
          </cell>
          <cell r="GW1523" t="e">
            <v>#N/A</v>
          </cell>
          <cell r="GX1523" t="e">
            <v>#N/A</v>
          </cell>
          <cell r="GY1523" t="e">
            <v>#N/A</v>
          </cell>
          <cell r="GZ1523" t="e">
            <v>#N/A</v>
          </cell>
          <cell r="HA1523" t="e">
            <v>#N/A</v>
          </cell>
          <cell r="HB1523" t="e">
            <v>#N/A</v>
          </cell>
          <cell r="HC1523" t="e">
            <v>#N/A</v>
          </cell>
          <cell r="HD1523">
            <v>0</v>
          </cell>
          <cell r="HE1523" t="e">
            <v>#DIV/0!</v>
          </cell>
          <cell r="HF1523" t="e">
            <v>#N/A</v>
          </cell>
          <cell r="HG1523" t="e">
            <v>#N/A</v>
          </cell>
          <cell r="HH1523">
            <v>0</v>
          </cell>
          <cell r="HI1523">
            <v>0</v>
          </cell>
          <cell r="HJ1523" t="e">
            <v>#N/A</v>
          </cell>
          <cell r="HL1523" t="e">
            <v>#N/A</v>
          </cell>
          <cell r="HO1523" t="e">
            <v>#N/A</v>
          </cell>
          <cell r="HP1523" t="e">
            <v>#N/A</v>
          </cell>
          <cell r="HQ1523" t="e">
            <v>#N/A</v>
          </cell>
          <cell r="HR1523" t="e">
            <v>#N/A</v>
          </cell>
          <cell r="HS1523" t="e">
            <v>#N/A</v>
          </cell>
          <cell r="HT1523" t="e">
            <v>#N/A</v>
          </cell>
          <cell r="HU1523" t="e">
            <v>#N/A</v>
          </cell>
          <cell r="HV1523" t="e">
            <v>#N/A</v>
          </cell>
          <cell r="HW1523" t="e">
            <v>#N/A</v>
          </cell>
          <cell r="HX1523" t="e">
            <v>#N/A</v>
          </cell>
          <cell r="HY1523" t="e">
            <v>#N/A</v>
          </cell>
        </row>
        <row r="1524">
          <cell r="D1524" t="e">
            <v>#N/A</v>
          </cell>
          <cell r="F1524" t="e">
            <v>#N/A</v>
          </cell>
          <cell r="H1524" t="e">
            <v>#N/A</v>
          </cell>
          <cell r="I1524" t="e">
            <v>#N/A</v>
          </cell>
          <cell r="J1524" t="e">
            <v>#N/A</v>
          </cell>
          <cell r="K1524" t="e">
            <v>#N/A</v>
          </cell>
          <cell r="M1524" t="e">
            <v>#N/A</v>
          </cell>
          <cell r="O1524" t="e">
            <v>#DIV/0!</v>
          </cell>
          <cell r="S1524">
            <v>0</v>
          </cell>
          <cell r="T1524">
            <v>0</v>
          </cell>
          <cell r="U1524">
            <v>0</v>
          </cell>
          <cell r="V1524">
            <v>0</v>
          </cell>
          <cell r="W1524">
            <v>0</v>
          </cell>
          <cell r="X1524">
            <v>0</v>
          </cell>
          <cell r="Y1524" t="e">
            <v>#N/A</v>
          </cell>
          <cell r="Z1524" t="e">
            <v>#N/A</v>
          </cell>
          <cell r="AA1524" t="e">
            <v>#N/A</v>
          </cell>
          <cell r="AB1524" t="e">
            <v>#N/A</v>
          </cell>
          <cell r="AC1524" t="e">
            <v>#N/A</v>
          </cell>
          <cell r="AE1524" t="e">
            <v>#N/A</v>
          </cell>
          <cell r="AG1524" t="e">
            <v>#DIV/0!</v>
          </cell>
          <cell r="AK1524">
            <v>0</v>
          </cell>
          <cell r="AL1524">
            <v>0</v>
          </cell>
          <cell r="AM1524">
            <v>0</v>
          </cell>
          <cell r="AN1524">
            <v>0</v>
          </cell>
          <cell r="AO1524">
            <v>0</v>
          </cell>
          <cell r="AP1524">
            <v>0</v>
          </cell>
          <cell r="AQ1524" t="e">
            <v>#N/A</v>
          </cell>
          <cell r="AR1524" t="e">
            <v>#N/A</v>
          </cell>
          <cell r="AS1524" t="e">
            <v>#N/A</v>
          </cell>
          <cell r="AT1524" t="e">
            <v>#N/A</v>
          </cell>
          <cell r="AU1524" t="e">
            <v>#N/A</v>
          </cell>
          <cell r="AV1524" t="e">
            <v>#N/A</v>
          </cell>
          <cell r="AW1524" t="e">
            <v>#N/A</v>
          </cell>
          <cell r="AY1524" t="e">
            <v>#DIV/0!</v>
          </cell>
          <cell r="AZ1524" t="e">
            <v>#N/A</v>
          </cell>
          <cell r="BC1524">
            <v>0</v>
          </cell>
          <cell r="BD1524">
            <v>0</v>
          </cell>
          <cell r="BE1524">
            <v>0</v>
          </cell>
          <cell r="BF1524">
            <v>0</v>
          </cell>
          <cell r="BG1524">
            <v>0</v>
          </cell>
          <cell r="BH1524">
            <v>0</v>
          </cell>
          <cell r="BI1524" t="e">
            <v>#N/A</v>
          </cell>
          <cell r="BJ1524" t="e">
            <v>#N/A</v>
          </cell>
          <cell r="BK1524" t="e">
            <v>#N/A</v>
          </cell>
          <cell r="BL1524" t="e">
            <v>#N/A</v>
          </cell>
          <cell r="BM1524" t="e">
            <v>#N/A</v>
          </cell>
          <cell r="BO1524" t="e">
            <v>#N/A</v>
          </cell>
          <cell r="BQ1524" t="e">
            <v>#DIV/0!</v>
          </cell>
          <cell r="BU1524">
            <v>0</v>
          </cell>
          <cell r="BV1524">
            <v>0</v>
          </cell>
          <cell r="BW1524">
            <v>0</v>
          </cell>
          <cell r="BX1524">
            <v>0</v>
          </cell>
          <cell r="BY1524">
            <v>0</v>
          </cell>
          <cell r="BZ1524">
            <v>0</v>
          </cell>
          <cell r="CA1524" t="e">
            <v>#N/A</v>
          </cell>
          <cell r="CB1524" t="e">
            <v>#N/A</v>
          </cell>
          <cell r="CC1524" t="e">
            <v>#N/A</v>
          </cell>
          <cell r="CD1524" t="e">
            <v>#N/A</v>
          </cell>
          <cell r="CE1524" t="e">
            <v>#N/A</v>
          </cell>
          <cell r="CG1524" t="e">
            <v>#N/A</v>
          </cell>
          <cell r="CI1524" t="e">
            <v>#DIV/0!</v>
          </cell>
          <cell r="CM1524">
            <v>0</v>
          </cell>
          <cell r="CN1524">
            <v>0</v>
          </cell>
          <cell r="CO1524">
            <v>0</v>
          </cell>
          <cell r="CP1524">
            <v>0</v>
          </cell>
          <cell r="CQ1524">
            <v>0</v>
          </cell>
          <cell r="CR1524">
            <v>0</v>
          </cell>
          <cell r="CS1524" t="e">
            <v>#N/A</v>
          </cell>
          <cell r="CT1524" t="e">
            <v>#N/A</v>
          </cell>
          <cell r="CU1524" t="e">
            <v>#N/A</v>
          </cell>
          <cell r="CV1524" t="e">
            <v>#N/A</v>
          </cell>
          <cell r="CW1524" t="e">
            <v>#N/A</v>
          </cell>
          <cell r="CY1524" t="e">
            <v>#N/A</v>
          </cell>
          <cell r="DA1524" t="e">
            <v>#DIV/0!</v>
          </cell>
          <cell r="DB1524" t="e">
            <v>#N/A</v>
          </cell>
          <cell r="DE1524">
            <v>0</v>
          </cell>
          <cell r="DF1524">
            <v>0</v>
          </cell>
          <cell r="DG1524">
            <v>0</v>
          </cell>
          <cell r="DH1524">
            <v>0</v>
          </cell>
          <cell r="DI1524">
            <v>0</v>
          </cell>
          <cell r="DJ1524">
            <v>0</v>
          </cell>
          <cell r="DK1524" t="e">
            <v>#N/A</v>
          </cell>
          <cell r="DL1524" t="e">
            <v>#N/A</v>
          </cell>
          <cell r="DM1524" t="e">
            <v>#N/A</v>
          </cell>
          <cell r="DN1524" t="e">
            <v>#N/A</v>
          </cell>
          <cell r="DO1524" t="e">
            <v>#N/A</v>
          </cell>
          <cell r="DP1524" t="e">
            <v>#N/A</v>
          </cell>
          <cell r="DQ1524" t="e">
            <v>#N/A</v>
          </cell>
          <cell r="DS1524" t="e">
            <v>#DIV/0!</v>
          </cell>
          <cell r="DT1524" t="e">
            <v>#N/A</v>
          </cell>
          <cell r="DU1524" t="e">
            <v>#N/A</v>
          </cell>
          <cell r="DW1524">
            <v>0</v>
          </cell>
          <cell r="DX1524">
            <v>0</v>
          </cell>
          <cell r="DY1524">
            <v>0</v>
          </cell>
          <cell r="DZ1524">
            <v>0</v>
          </cell>
          <cell r="EA1524">
            <v>0</v>
          </cell>
          <cell r="EB1524">
            <v>0</v>
          </cell>
          <cell r="EC1524" t="e">
            <v>#N/A</v>
          </cell>
          <cell r="ED1524" t="e">
            <v>#N/A</v>
          </cell>
          <cell r="EE1524" t="e">
            <v>#N/A</v>
          </cell>
          <cell r="EF1524" t="e">
            <v>#N/A</v>
          </cell>
          <cell r="EG1524" t="e">
            <v>#N/A</v>
          </cell>
          <cell r="EH1524" t="e">
            <v>#N/A</v>
          </cell>
          <cell r="EI1524" t="e">
            <v>#N/A</v>
          </cell>
          <cell r="EK1524" t="e">
            <v>#DIV/0!</v>
          </cell>
          <cell r="EL1524" t="e">
            <v>#N/A</v>
          </cell>
          <cell r="EM1524" t="e">
            <v>#N/A</v>
          </cell>
          <cell r="EO1524">
            <v>0</v>
          </cell>
          <cell r="EP1524">
            <v>0</v>
          </cell>
          <cell r="EQ1524">
            <v>0</v>
          </cell>
          <cell r="ER1524">
            <v>0</v>
          </cell>
          <cell r="ES1524">
            <v>0</v>
          </cell>
          <cell r="ET1524">
            <v>0</v>
          </cell>
          <cell r="EU1524" t="e">
            <v>#N/A</v>
          </cell>
          <cell r="EV1524" t="e">
            <v>#N/A</v>
          </cell>
          <cell r="EW1524" t="e">
            <v>#N/A</v>
          </cell>
          <cell r="EX1524" t="e">
            <v>#N/A</v>
          </cell>
          <cell r="EY1524" t="e">
            <v>#N/A</v>
          </cell>
          <cell r="EZ1524" t="e">
            <v>#N/A</v>
          </cell>
          <cell r="FA1524" t="e">
            <v>#N/A</v>
          </cell>
          <cell r="FC1524" t="e">
            <v>#DIV/0!</v>
          </cell>
          <cell r="FD1524" t="e">
            <v>#N/A</v>
          </cell>
          <cell r="FE1524" t="e">
            <v>#N/A</v>
          </cell>
          <cell r="FG1524">
            <v>0</v>
          </cell>
          <cell r="FH1524">
            <v>0</v>
          </cell>
          <cell r="FI1524">
            <v>0</v>
          </cell>
          <cell r="FJ1524">
            <v>0</v>
          </cell>
          <cell r="FK1524">
            <v>0</v>
          </cell>
          <cell r="FL1524">
            <v>0</v>
          </cell>
          <cell r="FM1524" t="e">
            <v>#N/A</v>
          </cell>
          <cell r="FN1524" t="e">
            <v>#N/A</v>
          </cell>
          <cell r="FO1524" t="e">
            <v>#N/A</v>
          </cell>
          <cell r="FP1524" t="e">
            <v>#N/A</v>
          </cell>
          <cell r="FQ1524" t="e">
            <v>#N/A</v>
          </cell>
          <cell r="FR1524" t="e">
            <v>#N/A</v>
          </cell>
          <cell r="FS1524" t="e">
            <v>#N/A</v>
          </cell>
          <cell r="FU1524" t="e">
            <v>#DIV/0!</v>
          </cell>
          <cell r="FV1524" t="e">
            <v>#N/A</v>
          </cell>
          <cell r="FW1524" t="e">
            <v>#N/A</v>
          </cell>
          <cell r="FY1524">
            <v>0</v>
          </cell>
          <cell r="FZ1524">
            <v>0</v>
          </cell>
          <cell r="GA1524">
            <v>0</v>
          </cell>
          <cell r="GB1524">
            <v>0</v>
          </cell>
          <cell r="GC1524">
            <v>0</v>
          </cell>
          <cell r="GD1524">
            <v>0</v>
          </cell>
          <cell r="GE1524" t="e">
            <v>#N/A</v>
          </cell>
          <cell r="GF1524" t="e">
            <v>#N/A</v>
          </cell>
          <cell r="GG1524" t="e">
            <v>#N/A</v>
          </cell>
          <cell r="GH1524" t="e">
            <v>#N/A</v>
          </cell>
          <cell r="GI1524" t="e">
            <v>#N/A</v>
          </cell>
          <cell r="GJ1524" t="e">
            <v>#N/A</v>
          </cell>
          <cell r="GK1524" t="e">
            <v>#N/A</v>
          </cell>
          <cell r="GM1524" t="e">
            <v>#DIV/0!</v>
          </cell>
          <cell r="GN1524" t="e">
            <v>#N/A</v>
          </cell>
          <cell r="GO1524" t="e">
            <v>#N/A</v>
          </cell>
          <cell r="GQ1524">
            <v>0</v>
          </cell>
          <cell r="GR1524">
            <v>0</v>
          </cell>
          <cell r="GS1524">
            <v>0</v>
          </cell>
          <cell r="GT1524">
            <v>0</v>
          </cell>
          <cell r="GU1524">
            <v>0</v>
          </cell>
          <cell r="GV1524">
            <v>0</v>
          </cell>
          <cell r="GW1524" t="e">
            <v>#N/A</v>
          </cell>
          <cell r="GX1524" t="e">
            <v>#N/A</v>
          </cell>
          <cell r="GY1524" t="e">
            <v>#N/A</v>
          </cell>
          <cell r="GZ1524" t="e">
            <v>#N/A</v>
          </cell>
          <cell r="HA1524" t="e">
            <v>#N/A</v>
          </cell>
          <cell r="HB1524" t="e">
            <v>#N/A</v>
          </cell>
          <cell r="HC1524" t="e">
            <v>#N/A</v>
          </cell>
          <cell r="HD1524">
            <v>0</v>
          </cell>
          <cell r="HE1524" t="e">
            <v>#DIV/0!</v>
          </cell>
          <cell r="HF1524" t="e">
            <v>#N/A</v>
          </cell>
          <cell r="HG1524" t="e">
            <v>#N/A</v>
          </cell>
          <cell r="HH1524">
            <v>0</v>
          </cell>
          <cell r="HI1524">
            <v>0</v>
          </cell>
          <cell r="HJ1524" t="e">
            <v>#N/A</v>
          </cell>
          <cell r="HL1524" t="e">
            <v>#N/A</v>
          </cell>
          <cell r="HO1524" t="e">
            <v>#N/A</v>
          </cell>
          <cell r="HP1524" t="e">
            <v>#N/A</v>
          </cell>
          <cell r="HQ1524" t="e">
            <v>#N/A</v>
          </cell>
          <cell r="HR1524" t="e">
            <v>#N/A</v>
          </cell>
          <cell r="HS1524" t="e">
            <v>#N/A</v>
          </cell>
          <cell r="HT1524" t="e">
            <v>#N/A</v>
          </cell>
          <cell r="HU1524" t="e">
            <v>#N/A</v>
          </cell>
          <cell r="HV1524" t="e">
            <v>#N/A</v>
          </cell>
          <cell r="HW1524" t="e">
            <v>#N/A</v>
          </cell>
          <cell r="HX1524" t="e">
            <v>#N/A</v>
          </cell>
          <cell r="HY1524" t="e">
            <v>#N/A</v>
          </cell>
        </row>
        <row r="1525">
          <cell r="D1525" t="e">
            <v>#N/A</v>
          </cell>
          <cell r="F1525" t="e">
            <v>#N/A</v>
          </cell>
          <cell r="H1525" t="e">
            <v>#N/A</v>
          </cell>
          <cell r="I1525" t="e">
            <v>#N/A</v>
          </cell>
          <cell r="J1525" t="e">
            <v>#N/A</v>
          </cell>
          <cell r="K1525" t="e">
            <v>#N/A</v>
          </cell>
          <cell r="M1525" t="e">
            <v>#N/A</v>
          </cell>
          <cell r="O1525" t="e">
            <v>#DIV/0!</v>
          </cell>
          <cell r="S1525">
            <v>0</v>
          </cell>
          <cell r="T1525">
            <v>0</v>
          </cell>
          <cell r="U1525">
            <v>0</v>
          </cell>
          <cell r="V1525">
            <v>0</v>
          </cell>
          <cell r="W1525">
            <v>0</v>
          </cell>
          <cell r="X1525">
            <v>0</v>
          </cell>
          <cell r="Y1525" t="e">
            <v>#N/A</v>
          </cell>
          <cell r="Z1525" t="e">
            <v>#N/A</v>
          </cell>
          <cell r="AA1525" t="e">
            <v>#N/A</v>
          </cell>
          <cell r="AB1525" t="e">
            <v>#N/A</v>
          </cell>
          <cell r="AC1525" t="e">
            <v>#N/A</v>
          </cell>
          <cell r="AE1525" t="e">
            <v>#N/A</v>
          </cell>
          <cell r="AG1525" t="e">
            <v>#DIV/0!</v>
          </cell>
          <cell r="AK1525">
            <v>0</v>
          </cell>
          <cell r="AL1525">
            <v>0</v>
          </cell>
          <cell r="AM1525">
            <v>0</v>
          </cell>
          <cell r="AN1525">
            <v>0</v>
          </cell>
          <cell r="AO1525">
            <v>0</v>
          </cell>
          <cell r="AP1525">
            <v>0</v>
          </cell>
          <cell r="AQ1525" t="e">
            <v>#N/A</v>
          </cell>
          <cell r="AR1525" t="e">
            <v>#N/A</v>
          </cell>
          <cell r="AS1525" t="e">
            <v>#N/A</v>
          </cell>
          <cell r="AT1525" t="e">
            <v>#N/A</v>
          </cell>
          <cell r="AU1525" t="e">
            <v>#N/A</v>
          </cell>
          <cell r="AV1525" t="e">
            <v>#N/A</v>
          </cell>
          <cell r="AW1525" t="e">
            <v>#N/A</v>
          </cell>
          <cell r="AY1525" t="e">
            <v>#DIV/0!</v>
          </cell>
          <cell r="AZ1525" t="e">
            <v>#N/A</v>
          </cell>
          <cell r="BC1525">
            <v>0</v>
          </cell>
          <cell r="BD1525">
            <v>0</v>
          </cell>
          <cell r="BE1525">
            <v>0</v>
          </cell>
          <cell r="BF1525">
            <v>0</v>
          </cell>
          <cell r="BG1525">
            <v>0</v>
          </cell>
          <cell r="BH1525">
            <v>0</v>
          </cell>
          <cell r="BI1525" t="e">
            <v>#N/A</v>
          </cell>
          <cell r="BJ1525" t="e">
            <v>#N/A</v>
          </cell>
          <cell r="BK1525" t="e">
            <v>#N/A</v>
          </cell>
          <cell r="BL1525" t="e">
            <v>#N/A</v>
          </cell>
          <cell r="BM1525" t="e">
            <v>#N/A</v>
          </cell>
          <cell r="BO1525" t="e">
            <v>#N/A</v>
          </cell>
          <cell r="BQ1525" t="e">
            <v>#DIV/0!</v>
          </cell>
          <cell r="BU1525">
            <v>0</v>
          </cell>
          <cell r="BV1525">
            <v>0</v>
          </cell>
          <cell r="BW1525">
            <v>0</v>
          </cell>
          <cell r="BX1525">
            <v>0</v>
          </cell>
          <cell r="BY1525">
            <v>0</v>
          </cell>
          <cell r="BZ1525">
            <v>0</v>
          </cell>
          <cell r="CA1525" t="e">
            <v>#N/A</v>
          </cell>
          <cell r="CB1525" t="e">
            <v>#N/A</v>
          </cell>
          <cell r="CC1525" t="e">
            <v>#N/A</v>
          </cell>
          <cell r="CD1525" t="e">
            <v>#N/A</v>
          </cell>
          <cell r="CE1525" t="e">
            <v>#N/A</v>
          </cell>
          <cell r="CG1525" t="e">
            <v>#N/A</v>
          </cell>
          <cell r="CI1525" t="e">
            <v>#DIV/0!</v>
          </cell>
          <cell r="CM1525">
            <v>0</v>
          </cell>
          <cell r="CN1525">
            <v>0</v>
          </cell>
          <cell r="CO1525">
            <v>0</v>
          </cell>
          <cell r="CP1525">
            <v>0</v>
          </cell>
          <cell r="CQ1525">
            <v>0</v>
          </cell>
          <cell r="CR1525">
            <v>0</v>
          </cell>
          <cell r="CS1525" t="e">
            <v>#N/A</v>
          </cell>
          <cell r="CT1525" t="e">
            <v>#N/A</v>
          </cell>
          <cell r="CU1525" t="e">
            <v>#N/A</v>
          </cell>
          <cell r="CV1525" t="e">
            <v>#N/A</v>
          </cell>
          <cell r="CW1525" t="e">
            <v>#N/A</v>
          </cell>
          <cell r="CY1525" t="e">
            <v>#N/A</v>
          </cell>
          <cell r="DA1525" t="e">
            <v>#DIV/0!</v>
          </cell>
          <cell r="DB1525" t="e">
            <v>#N/A</v>
          </cell>
          <cell r="DE1525">
            <v>0</v>
          </cell>
          <cell r="DF1525">
            <v>0</v>
          </cell>
          <cell r="DG1525">
            <v>0</v>
          </cell>
          <cell r="DH1525">
            <v>0</v>
          </cell>
          <cell r="DI1525">
            <v>0</v>
          </cell>
          <cell r="DJ1525">
            <v>0</v>
          </cell>
          <cell r="DK1525" t="e">
            <v>#N/A</v>
          </cell>
          <cell r="DL1525" t="e">
            <v>#N/A</v>
          </cell>
          <cell r="DM1525" t="e">
            <v>#N/A</v>
          </cell>
          <cell r="DN1525" t="e">
            <v>#N/A</v>
          </cell>
          <cell r="DO1525" t="e">
            <v>#N/A</v>
          </cell>
          <cell r="DP1525" t="e">
            <v>#N/A</v>
          </cell>
          <cell r="DQ1525" t="e">
            <v>#N/A</v>
          </cell>
          <cell r="DS1525" t="e">
            <v>#DIV/0!</v>
          </cell>
          <cell r="DT1525" t="e">
            <v>#N/A</v>
          </cell>
          <cell r="DU1525" t="e">
            <v>#N/A</v>
          </cell>
          <cell r="DW1525">
            <v>0</v>
          </cell>
          <cell r="DX1525">
            <v>0</v>
          </cell>
          <cell r="DY1525">
            <v>0</v>
          </cell>
          <cell r="DZ1525">
            <v>0</v>
          </cell>
          <cell r="EA1525">
            <v>0</v>
          </cell>
          <cell r="EB1525">
            <v>0</v>
          </cell>
          <cell r="EC1525" t="e">
            <v>#N/A</v>
          </cell>
          <cell r="ED1525" t="e">
            <v>#N/A</v>
          </cell>
          <cell r="EE1525" t="e">
            <v>#N/A</v>
          </cell>
          <cell r="EF1525" t="e">
            <v>#N/A</v>
          </cell>
          <cell r="EG1525" t="e">
            <v>#N/A</v>
          </cell>
          <cell r="EH1525" t="e">
            <v>#N/A</v>
          </cell>
          <cell r="EI1525" t="e">
            <v>#N/A</v>
          </cell>
          <cell r="EK1525" t="e">
            <v>#DIV/0!</v>
          </cell>
          <cell r="EL1525" t="e">
            <v>#N/A</v>
          </cell>
          <cell r="EM1525" t="e">
            <v>#N/A</v>
          </cell>
          <cell r="EO1525">
            <v>0</v>
          </cell>
          <cell r="EP1525">
            <v>0</v>
          </cell>
          <cell r="EQ1525">
            <v>0</v>
          </cell>
          <cell r="ER1525">
            <v>0</v>
          </cell>
          <cell r="ES1525">
            <v>0</v>
          </cell>
          <cell r="ET1525">
            <v>0</v>
          </cell>
          <cell r="EU1525" t="e">
            <v>#N/A</v>
          </cell>
          <cell r="EV1525" t="e">
            <v>#N/A</v>
          </cell>
          <cell r="EW1525" t="e">
            <v>#N/A</v>
          </cell>
          <cell r="EX1525" t="e">
            <v>#N/A</v>
          </cell>
          <cell r="EY1525" t="e">
            <v>#N/A</v>
          </cell>
          <cell r="EZ1525" t="e">
            <v>#N/A</v>
          </cell>
          <cell r="FA1525" t="e">
            <v>#N/A</v>
          </cell>
          <cell r="FC1525" t="e">
            <v>#DIV/0!</v>
          </cell>
          <cell r="FD1525" t="e">
            <v>#N/A</v>
          </cell>
          <cell r="FE1525" t="e">
            <v>#N/A</v>
          </cell>
          <cell r="FG1525">
            <v>0</v>
          </cell>
          <cell r="FH1525">
            <v>0</v>
          </cell>
          <cell r="FI1525">
            <v>0</v>
          </cell>
          <cell r="FJ1525">
            <v>0</v>
          </cell>
          <cell r="FK1525">
            <v>0</v>
          </cell>
          <cell r="FL1525">
            <v>0</v>
          </cell>
          <cell r="FM1525" t="e">
            <v>#N/A</v>
          </cell>
          <cell r="FN1525" t="e">
            <v>#N/A</v>
          </cell>
          <cell r="FO1525" t="e">
            <v>#N/A</v>
          </cell>
          <cell r="FP1525" t="e">
            <v>#N/A</v>
          </cell>
          <cell r="FQ1525" t="e">
            <v>#N/A</v>
          </cell>
          <cell r="FR1525" t="e">
            <v>#N/A</v>
          </cell>
          <cell r="FS1525" t="e">
            <v>#N/A</v>
          </cell>
          <cell r="FU1525" t="e">
            <v>#DIV/0!</v>
          </cell>
          <cell r="FV1525" t="e">
            <v>#N/A</v>
          </cell>
          <cell r="FW1525" t="e">
            <v>#N/A</v>
          </cell>
          <cell r="FY1525">
            <v>0</v>
          </cell>
          <cell r="FZ1525">
            <v>0</v>
          </cell>
          <cell r="GA1525">
            <v>0</v>
          </cell>
          <cell r="GB1525">
            <v>0</v>
          </cell>
          <cell r="GC1525">
            <v>0</v>
          </cell>
          <cell r="GD1525">
            <v>0</v>
          </cell>
          <cell r="GE1525" t="e">
            <v>#N/A</v>
          </cell>
          <cell r="GF1525" t="e">
            <v>#N/A</v>
          </cell>
          <cell r="GG1525" t="e">
            <v>#N/A</v>
          </cell>
          <cell r="GH1525" t="e">
            <v>#N/A</v>
          </cell>
          <cell r="GI1525" t="e">
            <v>#N/A</v>
          </cell>
          <cell r="GJ1525" t="e">
            <v>#N/A</v>
          </cell>
          <cell r="GK1525" t="e">
            <v>#N/A</v>
          </cell>
          <cell r="GM1525" t="e">
            <v>#DIV/0!</v>
          </cell>
          <cell r="GN1525" t="e">
            <v>#N/A</v>
          </cell>
          <cell r="GO1525" t="e">
            <v>#N/A</v>
          </cell>
          <cell r="GQ1525">
            <v>0</v>
          </cell>
          <cell r="GR1525">
            <v>0</v>
          </cell>
          <cell r="GS1525">
            <v>0</v>
          </cell>
          <cell r="GT1525">
            <v>0</v>
          </cell>
          <cell r="GU1525">
            <v>0</v>
          </cell>
          <cell r="GV1525">
            <v>0</v>
          </cell>
          <cell r="GW1525" t="e">
            <v>#N/A</v>
          </cell>
          <cell r="GX1525" t="e">
            <v>#N/A</v>
          </cell>
          <cell r="GY1525" t="e">
            <v>#N/A</v>
          </cell>
          <cell r="GZ1525" t="e">
            <v>#N/A</v>
          </cell>
          <cell r="HA1525" t="e">
            <v>#N/A</v>
          </cell>
          <cell r="HB1525" t="e">
            <v>#N/A</v>
          </cell>
          <cell r="HC1525" t="e">
            <v>#N/A</v>
          </cell>
          <cell r="HD1525">
            <v>0</v>
          </cell>
          <cell r="HE1525" t="e">
            <v>#DIV/0!</v>
          </cell>
          <cell r="HF1525" t="e">
            <v>#N/A</v>
          </cell>
          <cell r="HG1525" t="e">
            <v>#N/A</v>
          </cell>
          <cell r="HH1525">
            <v>0</v>
          </cell>
          <cell r="HI1525">
            <v>0</v>
          </cell>
          <cell r="HJ1525" t="e">
            <v>#N/A</v>
          </cell>
          <cell r="HL1525" t="e">
            <v>#N/A</v>
          </cell>
          <cell r="HO1525" t="e">
            <v>#N/A</v>
          </cell>
          <cell r="HP1525" t="e">
            <v>#N/A</v>
          </cell>
          <cell r="HQ1525" t="e">
            <v>#N/A</v>
          </cell>
          <cell r="HR1525" t="e">
            <v>#N/A</v>
          </cell>
          <cell r="HS1525" t="e">
            <v>#N/A</v>
          </cell>
          <cell r="HT1525" t="e">
            <v>#N/A</v>
          </cell>
          <cell r="HU1525" t="e">
            <v>#N/A</v>
          </cell>
          <cell r="HV1525" t="e">
            <v>#N/A</v>
          </cell>
          <cell r="HW1525" t="e">
            <v>#N/A</v>
          </cell>
          <cell r="HX1525" t="e">
            <v>#N/A</v>
          </cell>
          <cell r="HY1525" t="e">
            <v>#N/A</v>
          </cell>
        </row>
        <row r="1526">
          <cell r="D1526" t="e">
            <v>#N/A</v>
          </cell>
          <cell r="F1526" t="e">
            <v>#N/A</v>
          </cell>
          <cell r="H1526" t="e">
            <v>#N/A</v>
          </cell>
          <cell r="I1526" t="e">
            <v>#N/A</v>
          </cell>
          <cell r="J1526" t="e">
            <v>#N/A</v>
          </cell>
          <cell r="K1526" t="e">
            <v>#N/A</v>
          </cell>
          <cell r="M1526" t="e">
            <v>#N/A</v>
          </cell>
          <cell r="O1526" t="e">
            <v>#DIV/0!</v>
          </cell>
          <cell r="S1526">
            <v>0</v>
          </cell>
          <cell r="T1526">
            <v>0</v>
          </cell>
          <cell r="U1526">
            <v>0</v>
          </cell>
          <cell r="V1526">
            <v>0</v>
          </cell>
          <cell r="W1526">
            <v>0</v>
          </cell>
          <cell r="X1526">
            <v>0</v>
          </cell>
          <cell r="Y1526" t="e">
            <v>#N/A</v>
          </cell>
          <cell r="Z1526" t="e">
            <v>#N/A</v>
          </cell>
          <cell r="AA1526" t="e">
            <v>#N/A</v>
          </cell>
          <cell r="AB1526" t="e">
            <v>#N/A</v>
          </cell>
          <cell r="AC1526" t="e">
            <v>#N/A</v>
          </cell>
          <cell r="AE1526" t="e">
            <v>#N/A</v>
          </cell>
          <cell r="AG1526" t="e">
            <v>#DIV/0!</v>
          </cell>
          <cell r="AK1526">
            <v>0</v>
          </cell>
          <cell r="AL1526">
            <v>0</v>
          </cell>
          <cell r="AM1526">
            <v>0</v>
          </cell>
          <cell r="AN1526">
            <v>0</v>
          </cell>
          <cell r="AO1526">
            <v>0</v>
          </cell>
          <cell r="AP1526">
            <v>0</v>
          </cell>
          <cell r="AQ1526" t="e">
            <v>#N/A</v>
          </cell>
          <cell r="AR1526" t="e">
            <v>#N/A</v>
          </cell>
          <cell r="AS1526" t="e">
            <v>#N/A</v>
          </cell>
          <cell r="AT1526" t="e">
            <v>#N/A</v>
          </cell>
          <cell r="AU1526" t="e">
            <v>#N/A</v>
          </cell>
          <cell r="AV1526" t="e">
            <v>#N/A</v>
          </cell>
          <cell r="AW1526" t="e">
            <v>#N/A</v>
          </cell>
          <cell r="AY1526" t="e">
            <v>#DIV/0!</v>
          </cell>
          <cell r="AZ1526" t="e">
            <v>#N/A</v>
          </cell>
          <cell r="BC1526">
            <v>0</v>
          </cell>
          <cell r="BD1526">
            <v>0</v>
          </cell>
          <cell r="BE1526">
            <v>0</v>
          </cell>
          <cell r="BF1526">
            <v>0</v>
          </cell>
          <cell r="BG1526">
            <v>0</v>
          </cell>
          <cell r="BH1526">
            <v>0</v>
          </cell>
          <cell r="BI1526" t="e">
            <v>#N/A</v>
          </cell>
          <cell r="BJ1526" t="e">
            <v>#N/A</v>
          </cell>
          <cell r="BK1526" t="e">
            <v>#N/A</v>
          </cell>
          <cell r="BL1526" t="e">
            <v>#N/A</v>
          </cell>
          <cell r="BM1526" t="e">
            <v>#N/A</v>
          </cell>
          <cell r="BO1526" t="e">
            <v>#N/A</v>
          </cell>
          <cell r="BQ1526" t="e">
            <v>#DIV/0!</v>
          </cell>
          <cell r="BU1526">
            <v>0</v>
          </cell>
          <cell r="BV1526">
            <v>0</v>
          </cell>
          <cell r="BW1526">
            <v>0</v>
          </cell>
          <cell r="BX1526">
            <v>0</v>
          </cell>
          <cell r="BY1526">
            <v>0</v>
          </cell>
          <cell r="BZ1526">
            <v>0</v>
          </cell>
          <cell r="CA1526" t="e">
            <v>#N/A</v>
          </cell>
          <cell r="CB1526" t="e">
            <v>#N/A</v>
          </cell>
          <cell r="CC1526" t="e">
            <v>#N/A</v>
          </cell>
          <cell r="CD1526" t="e">
            <v>#N/A</v>
          </cell>
          <cell r="CE1526" t="e">
            <v>#N/A</v>
          </cell>
          <cell r="CG1526" t="e">
            <v>#N/A</v>
          </cell>
          <cell r="CI1526" t="e">
            <v>#DIV/0!</v>
          </cell>
          <cell r="CM1526">
            <v>0</v>
          </cell>
          <cell r="CN1526">
            <v>0</v>
          </cell>
          <cell r="CO1526">
            <v>0</v>
          </cell>
          <cell r="CP1526">
            <v>0</v>
          </cell>
          <cell r="CQ1526">
            <v>0</v>
          </cell>
          <cell r="CR1526">
            <v>0</v>
          </cell>
          <cell r="CS1526" t="e">
            <v>#N/A</v>
          </cell>
          <cell r="CT1526" t="e">
            <v>#N/A</v>
          </cell>
          <cell r="CU1526" t="e">
            <v>#N/A</v>
          </cell>
          <cell r="CV1526" t="e">
            <v>#N/A</v>
          </cell>
          <cell r="CW1526" t="e">
            <v>#N/A</v>
          </cell>
          <cell r="CY1526" t="e">
            <v>#N/A</v>
          </cell>
          <cell r="DA1526" t="e">
            <v>#DIV/0!</v>
          </cell>
          <cell r="DB1526" t="e">
            <v>#N/A</v>
          </cell>
          <cell r="DE1526">
            <v>0</v>
          </cell>
          <cell r="DF1526">
            <v>0</v>
          </cell>
          <cell r="DG1526">
            <v>0</v>
          </cell>
          <cell r="DH1526">
            <v>0</v>
          </cell>
          <cell r="DI1526">
            <v>0</v>
          </cell>
          <cell r="DJ1526">
            <v>0</v>
          </cell>
          <cell r="DK1526" t="e">
            <v>#N/A</v>
          </cell>
          <cell r="DL1526" t="e">
            <v>#N/A</v>
          </cell>
          <cell r="DM1526" t="e">
            <v>#N/A</v>
          </cell>
          <cell r="DN1526" t="e">
            <v>#N/A</v>
          </cell>
          <cell r="DO1526" t="e">
            <v>#N/A</v>
          </cell>
          <cell r="DP1526" t="e">
            <v>#N/A</v>
          </cell>
          <cell r="DQ1526" t="e">
            <v>#N/A</v>
          </cell>
          <cell r="DS1526" t="e">
            <v>#DIV/0!</v>
          </cell>
          <cell r="DT1526" t="e">
            <v>#N/A</v>
          </cell>
          <cell r="DU1526" t="e">
            <v>#N/A</v>
          </cell>
          <cell r="DW1526">
            <v>0</v>
          </cell>
          <cell r="DX1526">
            <v>0</v>
          </cell>
          <cell r="DY1526">
            <v>0</v>
          </cell>
          <cell r="DZ1526">
            <v>0</v>
          </cell>
          <cell r="EA1526">
            <v>0</v>
          </cell>
          <cell r="EB1526">
            <v>0</v>
          </cell>
          <cell r="EC1526" t="e">
            <v>#N/A</v>
          </cell>
          <cell r="ED1526" t="e">
            <v>#N/A</v>
          </cell>
          <cell r="EE1526" t="e">
            <v>#N/A</v>
          </cell>
          <cell r="EF1526" t="e">
            <v>#N/A</v>
          </cell>
          <cell r="EG1526" t="e">
            <v>#N/A</v>
          </cell>
          <cell r="EH1526" t="e">
            <v>#N/A</v>
          </cell>
          <cell r="EI1526" t="e">
            <v>#N/A</v>
          </cell>
          <cell r="EK1526" t="e">
            <v>#DIV/0!</v>
          </cell>
          <cell r="EL1526" t="e">
            <v>#N/A</v>
          </cell>
          <cell r="EM1526" t="e">
            <v>#N/A</v>
          </cell>
          <cell r="EO1526">
            <v>0</v>
          </cell>
          <cell r="EP1526">
            <v>0</v>
          </cell>
          <cell r="EQ1526">
            <v>0</v>
          </cell>
          <cell r="ER1526">
            <v>0</v>
          </cell>
          <cell r="ES1526">
            <v>0</v>
          </cell>
          <cell r="ET1526">
            <v>0</v>
          </cell>
          <cell r="EU1526" t="e">
            <v>#N/A</v>
          </cell>
          <cell r="EV1526" t="e">
            <v>#N/A</v>
          </cell>
          <cell r="EW1526" t="e">
            <v>#N/A</v>
          </cell>
          <cell r="EX1526" t="e">
            <v>#N/A</v>
          </cell>
          <cell r="EY1526" t="e">
            <v>#N/A</v>
          </cell>
          <cell r="EZ1526" t="e">
            <v>#N/A</v>
          </cell>
          <cell r="FA1526" t="e">
            <v>#N/A</v>
          </cell>
          <cell r="FC1526" t="e">
            <v>#DIV/0!</v>
          </cell>
          <cell r="FD1526" t="e">
            <v>#N/A</v>
          </cell>
          <cell r="FE1526" t="e">
            <v>#N/A</v>
          </cell>
          <cell r="FG1526">
            <v>0</v>
          </cell>
          <cell r="FH1526">
            <v>0</v>
          </cell>
          <cell r="FI1526">
            <v>0</v>
          </cell>
          <cell r="FJ1526">
            <v>0</v>
          </cell>
          <cell r="FK1526">
            <v>0</v>
          </cell>
          <cell r="FL1526">
            <v>0</v>
          </cell>
          <cell r="FM1526" t="e">
            <v>#N/A</v>
          </cell>
          <cell r="FN1526" t="e">
            <v>#N/A</v>
          </cell>
          <cell r="FO1526" t="e">
            <v>#N/A</v>
          </cell>
          <cell r="FP1526" t="e">
            <v>#N/A</v>
          </cell>
          <cell r="FQ1526" t="e">
            <v>#N/A</v>
          </cell>
          <cell r="FR1526" t="e">
            <v>#N/A</v>
          </cell>
          <cell r="FS1526" t="e">
            <v>#N/A</v>
          </cell>
          <cell r="FU1526" t="e">
            <v>#DIV/0!</v>
          </cell>
          <cell r="FV1526" t="e">
            <v>#N/A</v>
          </cell>
          <cell r="FW1526" t="e">
            <v>#N/A</v>
          </cell>
          <cell r="FY1526">
            <v>0</v>
          </cell>
          <cell r="FZ1526">
            <v>0</v>
          </cell>
          <cell r="GA1526">
            <v>0</v>
          </cell>
          <cell r="GB1526">
            <v>0</v>
          </cell>
          <cell r="GC1526">
            <v>0</v>
          </cell>
          <cell r="GD1526">
            <v>0</v>
          </cell>
          <cell r="GE1526" t="e">
            <v>#N/A</v>
          </cell>
          <cell r="GF1526" t="e">
            <v>#N/A</v>
          </cell>
          <cell r="GG1526" t="e">
            <v>#N/A</v>
          </cell>
          <cell r="GH1526" t="e">
            <v>#N/A</v>
          </cell>
          <cell r="GI1526" t="e">
            <v>#N/A</v>
          </cell>
          <cell r="GJ1526" t="e">
            <v>#N/A</v>
          </cell>
          <cell r="GK1526" t="e">
            <v>#N/A</v>
          </cell>
          <cell r="GM1526" t="e">
            <v>#DIV/0!</v>
          </cell>
          <cell r="GN1526" t="e">
            <v>#N/A</v>
          </cell>
          <cell r="GO1526" t="e">
            <v>#N/A</v>
          </cell>
          <cell r="GQ1526">
            <v>0</v>
          </cell>
          <cell r="GR1526">
            <v>0</v>
          </cell>
          <cell r="GS1526">
            <v>0</v>
          </cell>
          <cell r="GT1526">
            <v>0</v>
          </cell>
          <cell r="GU1526">
            <v>0</v>
          </cell>
          <cell r="GV1526">
            <v>0</v>
          </cell>
          <cell r="GW1526" t="e">
            <v>#N/A</v>
          </cell>
          <cell r="GX1526" t="e">
            <v>#N/A</v>
          </cell>
          <cell r="GY1526" t="e">
            <v>#N/A</v>
          </cell>
          <cell r="GZ1526" t="e">
            <v>#N/A</v>
          </cell>
          <cell r="HA1526" t="e">
            <v>#N/A</v>
          </cell>
          <cell r="HB1526" t="e">
            <v>#N/A</v>
          </cell>
          <cell r="HC1526" t="e">
            <v>#N/A</v>
          </cell>
          <cell r="HD1526">
            <v>0</v>
          </cell>
          <cell r="HE1526" t="e">
            <v>#DIV/0!</v>
          </cell>
          <cell r="HF1526" t="e">
            <v>#N/A</v>
          </cell>
          <cell r="HG1526" t="e">
            <v>#N/A</v>
          </cell>
          <cell r="HH1526">
            <v>0</v>
          </cell>
          <cell r="HI1526">
            <v>0</v>
          </cell>
          <cell r="HJ1526" t="e">
            <v>#N/A</v>
          </cell>
          <cell r="HL1526" t="e">
            <v>#N/A</v>
          </cell>
          <cell r="HO1526" t="e">
            <v>#N/A</v>
          </cell>
          <cell r="HP1526" t="e">
            <v>#N/A</v>
          </cell>
          <cell r="HQ1526" t="e">
            <v>#N/A</v>
          </cell>
          <cell r="HR1526" t="e">
            <v>#N/A</v>
          </cell>
          <cell r="HS1526" t="e">
            <v>#N/A</v>
          </cell>
          <cell r="HT1526" t="e">
            <v>#N/A</v>
          </cell>
          <cell r="HU1526" t="e">
            <v>#N/A</v>
          </cell>
          <cell r="HV1526" t="e">
            <v>#N/A</v>
          </cell>
          <cell r="HW1526" t="e">
            <v>#N/A</v>
          </cell>
          <cell r="HX1526" t="e">
            <v>#N/A</v>
          </cell>
          <cell r="HY1526" t="e">
            <v>#N/A</v>
          </cell>
        </row>
        <row r="1527">
          <cell r="D1527" t="e">
            <v>#N/A</v>
          </cell>
          <cell r="F1527" t="e">
            <v>#N/A</v>
          </cell>
          <cell r="H1527" t="e">
            <v>#N/A</v>
          </cell>
          <cell r="I1527" t="e">
            <v>#N/A</v>
          </cell>
          <cell r="J1527" t="e">
            <v>#N/A</v>
          </cell>
          <cell r="K1527" t="e">
            <v>#N/A</v>
          </cell>
          <cell r="M1527" t="e">
            <v>#N/A</v>
          </cell>
          <cell r="O1527" t="e">
            <v>#DIV/0!</v>
          </cell>
          <cell r="S1527">
            <v>0</v>
          </cell>
          <cell r="T1527">
            <v>0</v>
          </cell>
          <cell r="U1527">
            <v>0</v>
          </cell>
          <cell r="V1527">
            <v>0</v>
          </cell>
          <cell r="W1527">
            <v>0</v>
          </cell>
          <cell r="X1527">
            <v>0</v>
          </cell>
          <cell r="Y1527" t="e">
            <v>#N/A</v>
          </cell>
          <cell r="Z1527" t="e">
            <v>#N/A</v>
          </cell>
          <cell r="AA1527" t="e">
            <v>#N/A</v>
          </cell>
          <cell r="AB1527" t="e">
            <v>#N/A</v>
          </cell>
          <cell r="AC1527" t="e">
            <v>#N/A</v>
          </cell>
          <cell r="AE1527" t="e">
            <v>#N/A</v>
          </cell>
          <cell r="AG1527" t="e">
            <v>#DIV/0!</v>
          </cell>
          <cell r="AK1527">
            <v>0</v>
          </cell>
          <cell r="AL1527">
            <v>0</v>
          </cell>
          <cell r="AM1527">
            <v>0</v>
          </cell>
          <cell r="AN1527">
            <v>0</v>
          </cell>
          <cell r="AO1527">
            <v>0</v>
          </cell>
          <cell r="AP1527">
            <v>0</v>
          </cell>
          <cell r="AQ1527" t="e">
            <v>#N/A</v>
          </cell>
          <cell r="AR1527" t="e">
            <v>#N/A</v>
          </cell>
          <cell r="AS1527" t="e">
            <v>#N/A</v>
          </cell>
          <cell r="AT1527" t="e">
            <v>#N/A</v>
          </cell>
          <cell r="AU1527" t="e">
            <v>#N/A</v>
          </cell>
          <cell r="AV1527" t="e">
            <v>#N/A</v>
          </cell>
          <cell r="AW1527" t="e">
            <v>#N/A</v>
          </cell>
          <cell r="AY1527" t="e">
            <v>#DIV/0!</v>
          </cell>
          <cell r="AZ1527" t="e">
            <v>#N/A</v>
          </cell>
          <cell r="BC1527">
            <v>0</v>
          </cell>
          <cell r="BD1527">
            <v>0</v>
          </cell>
          <cell r="BE1527">
            <v>0</v>
          </cell>
          <cell r="BF1527">
            <v>0</v>
          </cell>
          <cell r="BG1527">
            <v>0</v>
          </cell>
          <cell r="BH1527">
            <v>0</v>
          </cell>
          <cell r="BI1527" t="e">
            <v>#N/A</v>
          </cell>
          <cell r="BJ1527" t="e">
            <v>#N/A</v>
          </cell>
          <cell r="BK1527" t="e">
            <v>#N/A</v>
          </cell>
          <cell r="BL1527" t="e">
            <v>#N/A</v>
          </cell>
          <cell r="BM1527" t="e">
            <v>#N/A</v>
          </cell>
          <cell r="BO1527" t="e">
            <v>#N/A</v>
          </cell>
          <cell r="BQ1527" t="e">
            <v>#DIV/0!</v>
          </cell>
          <cell r="BU1527">
            <v>0</v>
          </cell>
          <cell r="BV1527">
            <v>0</v>
          </cell>
          <cell r="BW1527">
            <v>0</v>
          </cell>
          <cell r="BX1527">
            <v>0</v>
          </cell>
          <cell r="BY1527">
            <v>0</v>
          </cell>
          <cell r="BZ1527">
            <v>0</v>
          </cell>
          <cell r="CA1527" t="e">
            <v>#N/A</v>
          </cell>
          <cell r="CB1527" t="e">
            <v>#N/A</v>
          </cell>
          <cell r="CC1527" t="e">
            <v>#N/A</v>
          </cell>
          <cell r="CD1527" t="e">
            <v>#N/A</v>
          </cell>
          <cell r="CE1527" t="e">
            <v>#N/A</v>
          </cell>
          <cell r="CG1527" t="e">
            <v>#N/A</v>
          </cell>
          <cell r="CI1527" t="e">
            <v>#DIV/0!</v>
          </cell>
          <cell r="CM1527">
            <v>0</v>
          </cell>
          <cell r="CN1527">
            <v>0</v>
          </cell>
          <cell r="CO1527">
            <v>0</v>
          </cell>
          <cell r="CP1527">
            <v>0</v>
          </cell>
          <cell r="CQ1527">
            <v>0</v>
          </cell>
          <cell r="CR1527">
            <v>0</v>
          </cell>
          <cell r="CS1527" t="e">
            <v>#N/A</v>
          </cell>
          <cell r="CT1527" t="e">
            <v>#N/A</v>
          </cell>
          <cell r="CU1527" t="e">
            <v>#N/A</v>
          </cell>
          <cell r="CV1527" t="e">
            <v>#N/A</v>
          </cell>
          <cell r="CW1527" t="e">
            <v>#N/A</v>
          </cell>
          <cell r="CY1527" t="e">
            <v>#N/A</v>
          </cell>
          <cell r="DA1527" t="e">
            <v>#DIV/0!</v>
          </cell>
          <cell r="DB1527" t="e">
            <v>#N/A</v>
          </cell>
          <cell r="DE1527">
            <v>0</v>
          </cell>
          <cell r="DF1527">
            <v>0</v>
          </cell>
          <cell r="DG1527">
            <v>0</v>
          </cell>
          <cell r="DH1527">
            <v>0</v>
          </cell>
          <cell r="DI1527">
            <v>0</v>
          </cell>
          <cell r="DJ1527">
            <v>0</v>
          </cell>
          <cell r="DK1527" t="e">
            <v>#N/A</v>
          </cell>
          <cell r="DL1527" t="e">
            <v>#N/A</v>
          </cell>
          <cell r="DM1527" t="e">
            <v>#N/A</v>
          </cell>
          <cell r="DN1527" t="e">
            <v>#N/A</v>
          </cell>
          <cell r="DO1527" t="e">
            <v>#N/A</v>
          </cell>
          <cell r="DP1527" t="e">
            <v>#N/A</v>
          </cell>
          <cell r="DQ1527" t="e">
            <v>#N/A</v>
          </cell>
          <cell r="DS1527" t="e">
            <v>#DIV/0!</v>
          </cell>
          <cell r="DT1527" t="e">
            <v>#N/A</v>
          </cell>
          <cell r="DU1527" t="e">
            <v>#N/A</v>
          </cell>
          <cell r="DW1527">
            <v>0</v>
          </cell>
          <cell r="DX1527">
            <v>0</v>
          </cell>
          <cell r="DY1527">
            <v>0</v>
          </cell>
          <cell r="DZ1527">
            <v>0</v>
          </cell>
          <cell r="EA1527">
            <v>0</v>
          </cell>
          <cell r="EB1527">
            <v>0</v>
          </cell>
          <cell r="EC1527" t="e">
            <v>#N/A</v>
          </cell>
          <cell r="ED1527" t="e">
            <v>#N/A</v>
          </cell>
          <cell r="EE1527" t="e">
            <v>#N/A</v>
          </cell>
          <cell r="EF1527" t="e">
            <v>#N/A</v>
          </cell>
          <cell r="EG1527" t="e">
            <v>#N/A</v>
          </cell>
          <cell r="EH1527" t="e">
            <v>#N/A</v>
          </cell>
          <cell r="EI1527" t="e">
            <v>#N/A</v>
          </cell>
          <cell r="EK1527" t="e">
            <v>#DIV/0!</v>
          </cell>
          <cell r="EL1527" t="e">
            <v>#N/A</v>
          </cell>
          <cell r="EM1527" t="e">
            <v>#N/A</v>
          </cell>
          <cell r="EO1527">
            <v>0</v>
          </cell>
          <cell r="EP1527">
            <v>0</v>
          </cell>
          <cell r="EQ1527">
            <v>0</v>
          </cell>
          <cell r="ER1527">
            <v>0</v>
          </cell>
          <cell r="ES1527">
            <v>0</v>
          </cell>
          <cell r="ET1527">
            <v>0</v>
          </cell>
          <cell r="EU1527" t="e">
            <v>#N/A</v>
          </cell>
          <cell r="EV1527" t="e">
            <v>#N/A</v>
          </cell>
          <cell r="EW1527" t="e">
            <v>#N/A</v>
          </cell>
          <cell r="EX1527" t="e">
            <v>#N/A</v>
          </cell>
          <cell r="EY1527" t="e">
            <v>#N/A</v>
          </cell>
          <cell r="EZ1527" t="e">
            <v>#N/A</v>
          </cell>
          <cell r="FA1527" t="e">
            <v>#N/A</v>
          </cell>
          <cell r="FC1527" t="e">
            <v>#DIV/0!</v>
          </cell>
          <cell r="FD1527" t="e">
            <v>#N/A</v>
          </cell>
          <cell r="FE1527" t="e">
            <v>#N/A</v>
          </cell>
          <cell r="FG1527">
            <v>0</v>
          </cell>
          <cell r="FH1527">
            <v>0</v>
          </cell>
          <cell r="FI1527">
            <v>0</v>
          </cell>
          <cell r="FJ1527">
            <v>0</v>
          </cell>
          <cell r="FK1527">
            <v>0</v>
          </cell>
          <cell r="FL1527">
            <v>0</v>
          </cell>
          <cell r="FM1527" t="e">
            <v>#N/A</v>
          </cell>
          <cell r="FN1527" t="e">
            <v>#N/A</v>
          </cell>
          <cell r="FO1527" t="e">
            <v>#N/A</v>
          </cell>
          <cell r="FP1527" t="e">
            <v>#N/A</v>
          </cell>
          <cell r="FQ1527" t="e">
            <v>#N/A</v>
          </cell>
          <cell r="FR1527" t="e">
            <v>#N/A</v>
          </cell>
          <cell r="FS1527" t="e">
            <v>#N/A</v>
          </cell>
          <cell r="FU1527" t="e">
            <v>#DIV/0!</v>
          </cell>
          <cell r="FV1527" t="e">
            <v>#N/A</v>
          </cell>
          <cell r="FW1527" t="e">
            <v>#N/A</v>
          </cell>
          <cell r="FY1527">
            <v>0</v>
          </cell>
          <cell r="FZ1527">
            <v>0</v>
          </cell>
          <cell r="GA1527">
            <v>0</v>
          </cell>
          <cell r="GB1527">
            <v>0</v>
          </cell>
          <cell r="GC1527">
            <v>0</v>
          </cell>
          <cell r="GD1527">
            <v>0</v>
          </cell>
          <cell r="GE1527" t="e">
            <v>#N/A</v>
          </cell>
          <cell r="GF1527" t="e">
            <v>#N/A</v>
          </cell>
          <cell r="GG1527" t="e">
            <v>#N/A</v>
          </cell>
          <cell r="GH1527" t="e">
            <v>#N/A</v>
          </cell>
          <cell r="GI1527" t="e">
            <v>#N/A</v>
          </cell>
          <cell r="GJ1527" t="e">
            <v>#N/A</v>
          </cell>
          <cell r="GK1527" t="e">
            <v>#N/A</v>
          </cell>
          <cell r="GM1527" t="e">
            <v>#DIV/0!</v>
          </cell>
          <cell r="GN1527" t="e">
            <v>#N/A</v>
          </cell>
          <cell r="GO1527" t="e">
            <v>#N/A</v>
          </cell>
          <cell r="GQ1527">
            <v>0</v>
          </cell>
          <cell r="GR1527">
            <v>0</v>
          </cell>
          <cell r="GS1527">
            <v>0</v>
          </cell>
          <cell r="GT1527">
            <v>0</v>
          </cell>
          <cell r="GU1527">
            <v>0</v>
          </cell>
          <cell r="GV1527">
            <v>0</v>
          </cell>
          <cell r="GW1527" t="e">
            <v>#N/A</v>
          </cell>
          <cell r="GX1527" t="e">
            <v>#N/A</v>
          </cell>
          <cell r="GY1527" t="e">
            <v>#N/A</v>
          </cell>
          <cell r="GZ1527" t="e">
            <v>#N/A</v>
          </cell>
          <cell r="HA1527" t="e">
            <v>#N/A</v>
          </cell>
          <cell r="HB1527" t="e">
            <v>#N/A</v>
          </cell>
          <cell r="HC1527" t="e">
            <v>#N/A</v>
          </cell>
          <cell r="HD1527">
            <v>0</v>
          </cell>
          <cell r="HE1527" t="e">
            <v>#DIV/0!</v>
          </cell>
          <cell r="HF1527" t="e">
            <v>#N/A</v>
          </cell>
          <cell r="HG1527" t="e">
            <v>#N/A</v>
          </cell>
          <cell r="HH1527">
            <v>0</v>
          </cell>
          <cell r="HI1527">
            <v>0</v>
          </cell>
          <cell r="HJ1527" t="e">
            <v>#N/A</v>
          </cell>
          <cell r="HL1527" t="e">
            <v>#N/A</v>
          </cell>
          <cell r="HO1527" t="e">
            <v>#N/A</v>
          </cell>
          <cell r="HP1527" t="e">
            <v>#N/A</v>
          </cell>
          <cell r="HQ1527" t="e">
            <v>#N/A</v>
          </cell>
          <cell r="HR1527" t="e">
            <v>#N/A</v>
          </cell>
          <cell r="HS1527" t="e">
            <v>#N/A</v>
          </cell>
          <cell r="HT1527" t="e">
            <v>#N/A</v>
          </cell>
          <cell r="HU1527" t="e">
            <v>#N/A</v>
          </cell>
          <cell r="HV1527" t="e">
            <v>#N/A</v>
          </cell>
          <cell r="HW1527" t="e">
            <v>#N/A</v>
          </cell>
          <cell r="HX1527" t="e">
            <v>#N/A</v>
          </cell>
          <cell r="HY1527" t="e">
            <v>#N/A</v>
          </cell>
        </row>
        <row r="1528">
          <cell r="D1528" t="e">
            <v>#N/A</v>
          </cell>
          <cell r="F1528" t="e">
            <v>#N/A</v>
          </cell>
          <cell r="H1528" t="e">
            <v>#N/A</v>
          </cell>
          <cell r="I1528" t="e">
            <v>#N/A</v>
          </cell>
          <cell r="J1528" t="e">
            <v>#N/A</v>
          </cell>
          <cell r="K1528" t="e">
            <v>#N/A</v>
          </cell>
          <cell r="M1528" t="e">
            <v>#N/A</v>
          </cell>
          <cell r="O1528" t="e">
            <v>#DIV/0!</v>
          </cell>
          <cell r="S1528">
            <v>0</v>
          </cell>
          <cell r="T1528">
            <v>0</v>
          </cell>
          <cell r="U1528">
            <v>0</v>
          </cell>
          <cell r="V1528">
            <v>0</v>
          </cell>
          <cell r="W1528">
            <v>0</v>
          </cell>
          <cell r="X1528">
            <v>0</v>
          </cell>
          <cell r="Y1528" t="e">
            <v>#N/A</v>
          </cell>
          <cell r="Z1528" t="e">
            <v>#N/A</v>
          </cell>
          <cell r="AA1528" t="e">
            <v>#N/A</v>
          </cell>
          <cell r="AB1528" t="e">
            <v>#N/A</v>
          </cell>
          <cell r="AC1528" t="e">
            <v>#N/A</v>
          </cell>
          <cell r="AE1528" t="e">
            <v>#N/A</v>
          </cell>
          <cell r="AG1528" t="e">
            <v>#DIV/0!</v>
          </cell>
          <cell r="AK1528">
            <v>0</v>
          </cell>
          <cell r="AL1528">
            <v>0</v>
          </cell>
          <cell r="AM1528">
            <v>0</v>
          </cell>
          <cell r="AN1528">
            <v>0</v>
          </cell>
          <cell r="AO1528">
            <v>0</v>
          </cell>
          <cell r="AP1528">
            <v>0</v>
          </cell>
          <cell r="AQ1528" t="e">
            <v>#N/A</v>
          </cell>
          <cell r="AR1528" t="e">
            <v>#N/A</v>
          </cell>
          <cell r="AS1528" t="e">
            <v>#N/A</v>
          </cell>
          <cell r="AT1528" t="e">
            <v>#N/A</v>
          </cell>
          <cell r="AU1528" t="e">
            <v>#N/A</v>
          </cell>
          <cell r="AV1528" t="e">
            <v>#N/A</v>
          </cell>
          <cell r="AW1528" t="e">
            <v>#N/A</v>
          </cell>
          <cell r="AY1528" t="e">
            <v>#DIV/0!</v>
          </cell>
          <cell r="AZ1528" t="e">
            <v>#N/A</v>
          </cell>
          <cell r="BC1528">
            <v>0</v>
          </cell>
          <cell r="BD1528">
            <v>0</v>
          </cell>
          <cell r="BE1528">
            <v>0</v>
          </cell>
          <cell r="BF1528">
            <v>0</v>
          </cell>
          <cell r="BG1528">
            <v>0</v>
          </cell>
          <cell r="BH1528">
            <v>0</v>
          </cell>
          <cell r="BI1528" t="e">
            <v>#N/A</v>
          </cell>
          <cell r="BJ1528" t="e">
            <v>#N/A</v>
          </cell>
          <cell r="BK1528" t="e">
            <v>#N/A</v>
          </cell>
          <cell r="BL1528" t="e">
            <v>#N/A</v>
          </cell>
          <cell r="BM1528" t="e">
            <v>#N/A</v>
          </cell>
          <cell r="BO1528" t="e">
            <v>#N/A</v>
          </cell>
          <cell r="BQ1528" t="e">
            <v>#DIV/0!</v>
          </cell>
          <cell r="BU1528">
            <v>0</v>
          </cell>
          <cell r="BV1528">
            <v>0</v>
          </cell>
          <cell r="BW1528">
            <v>0</v>
          </cell>
          <cell r="BX1528">
            <v>0</v>
          </cell>
          <cell r="BY1528">
            <v>0</v>
          </cell>
          <cell r="BZ1528">
            <v>0</v>
          </cell>
          <cell r="CA1528" t="e">
            <v>#N/A</v>
          </cell>
          <cell r="CB1528" t="e">
            <v>#N/A</v>
          </cell>
          <cell r="CC1528" t="e">
            <v>#N/A</v>
          </cell>
          <cell r="CD1528" t="e">
            <v>#N/A</v>
          </cell>
          <cell r="CE1528" t="e">
            <v>#N/A</v>
          </cell>
          <cell r="CG1528" t="e">
            <v>#N/A</v>
          </cell>
          <cell r="CI1528" t="e">
            <v>#DIV/0!</v>
          </cell>
          <cell r="CM1528">
            <v>0</v>
          </cell>
          <cell r="CN1528">
            <v>0</v>
          </cell>
          <cell r="CO1528">
            <v>0</v>
          </cell>
          <cell r="CP1528">
            <v>0</v>
          </cell>
          <cell r="CQ1528">
            <v>0</v>
          </cell>
          <cell r="CR1528">
            <v>0</v>
          </cell>
          <cell r="CS1528" t="e">
            <v>#N/A</v>
          </cell>
          <cell r="CT1528" t="e">
            <v>#N/A</v>
          </cell>
          <cell r="CU1528" t="e">
            <v>#N/A</v>
          </cell>
          <cell r="CV1528" t="e">
            <v>#N/A</v>
          </cell>
          <cell r="CW1528" t="e">
            <v>#N/A</v>
          </cell>
          <cell r="CY1528" t="e">
            <v>#N/A</v>
          </cell>
          <cell r="DA1528" t="e">
            <v>#DIV/0!</v>
          </cell>
          <cell r="DB1528" t="e">
            <v>#N/A</v>
          </cell>
          <cell r="DE1528">
            <v>0</v>
          </cell>
          <cell r="DF1528">
            <v>0</v>
          </cell>
          <cell r="DG1528">
            <v>0</v>
          </cell>
          <cell r="DH1528">
            <v>0</v>
          </cell>
          <cell r="DI1528">
            <v>0</v>
          </cell>
          <cell r="DJ1528">
            <v>0</v>
          </cell>
          <cell r="DK1528" t="e">
            <v>#N/A</v>
          </cell>
          <cell r="DL1528" t="e">
            <v>#N/A</v>
          </cell>
          <cell r="DM1528" t="e">
            <v>#N/A</v>
          </cell>
          <cell r="DN1528" t="e">
            <v>#N/A</v>
          </cell>
          <cell r="DO1528" t="e">
            <v>#N/A</v>
          </cell>
          <cell r="DP1528" t="e">
            <v>#N/A</v>
          </cell>
          <cell r="DQ1528" t="e">
            <v>#N/A</v>
          </cell>
          <cell r="DS1528" t="e">
            <v>#DIV/0!</v>
          </cell>
          <cell r="DT1528" t="e">
            <v>#N/A</v>
          </cell>
          <cell r="DU1528" t="e">
            <v>#N/A</v>
          </cell>
          <cell r="DW1528">
            <v>0</v>
          </cell>
          <cell r="DX1528">
            <v>0</v>
          </cell>
          <cell r="DY1528">
            <v>0</v>
          </cell>
          <cell r="DZ1528">
            <v>0</v>
          </cell>
          <cell r="EA1528">
            <v>0</v>
          </cell>
          <cell r="EB1528">
            <v>0</v>
          </cell>
          <cell r="EC1528" t="e">
            <v>#N/A</v>
          </cell>
          <cell r="ED1528" t="e">
            <v>#N/A</v>
          </cell>
          <cell r="EE1528" t="e">
            <v>#N/A</v>
          </cell>
          <cell r="EF1528" t="e">
            <v>#N/A</v>
          </cell>
          <cell r="EG1528" t="e">
            <v>#N/A</v>
          </cell>
          <cell r="EH1528" t="e">
            <v>#N/A</v>
          </cell>
          <cell r="EI1528" t="e">
            <v>#N/A</v>
          </cell>
          <cell r="EK1528" t="e">
            <v>#DIV/0!</v>
          </cell>
          <cell r="EL1528" t="e">
            <v>#N/A</v>
          </cell>
          <cell r="EM1528" t="e">
            <v>#N/A</v>
          </cell>
          <cell r="EO1528">
            <v>0</v>
          </cell>
          <cell r="EP1528">
            <v>0</v>
          </cell>
          <cell r="EQ1528">
            <v>0</v>
          </cell>
          <cell r="ER1528">
            <v>0</v>
          </cell>
          <cell r="ES1528">
            <v>0</v>
          </cell>
          <cell r="ET1528">
            <v>0</v>
          </cell>
          <cell r="EU1528" t="e">
            <v>#N/A</v>
          </cell>
          <cell r="EV1528" t="e">
            <v>#N/A</v>
          </cell>
          <cell r="EW1528" t="e">
            <v>#N/A</v>
          </cell>
          <cell r="EX1528" t="e">
            <v>#N/A</v>
          </cell>
          <cell r="EY1528" t="e">
            <v>#N/A</v>
          </cell>
          <cell r="EZ1528" t="e">
            <v>#N/A</v>
          </cell>
          <cell r="FA1528" t="e">
            <v>#N/A</v>
          </cell>
          <cell r="FC1528" t="e">
            <v>#DIV/0!</v>
          </cell>
          <cell r="FD1528" t="e">
            <v>#N/A</v>
          </cell>
          <cell r="FE1528" t="e">
            <v>#N/A</v>
          </cell>
          <cell r="FG1528">
            <v>0</v>
          </cell>
          <cell r="FH1528">
            <v>0</v>
          </cell>
          <cell r="FI1528">
            <v>0</v>
          </cell>
          <cell r="FJ1528">
            <v>0</v>
          </cell>
          <cell r="FK1528">
            <v>0</v>
          </cell>
          <cell r="FL1528">
            <v>0</v>
          </cell>
          <cell r="FM1528" t="e">
            <v>#N/A</v>
          </cell>
          <cell r="FN1528" t="e">
            <v>#N/A</v>
          </cell>
          <cell r="FO1528" t="e">
            <v>#N/A</v>
          </cell>
          <cell r="FP1528" t="e">
            <v>#N/A</v>
          </cell>
          <cell r="FQ1528" t="e">
            <v>#N/A</v>
          </cell>
          <cell r="FR1528" t="e">
            <v>#N/A</v>
          </cell>
          <cell r="FS1528" t="e">
            <v>#N/A</v>
          </cell>
          <cell r="FU1528" t="e">
            <v>#DIV/0!</v>
          </cell>
          <cell r="FV1528" t="e">
            <v>#N/A</v>
          </cell>
          <cell r="FW1528" t="e">
            <v>#N/A</v>
          </cell>
          <cell r="FY1528">
            <v>0</v>
          </cell>
          <cell r="FZ1528">
            <v>0</v>
          </cell>
          <cell r="GA1528">
            <v>0</v>
          </cell>
          <cell r="GB1528">
            <v>0</v>
          </cell>
          <cell r="GC1528">
            <v>0</v>
          </cell>
          <cell r="GD1528">
            <v>0</v>
          </cell>
          <cell r="GE1528" t="e">
            <v>#N/A</v>
          </cell>
          <cell r="GF1528" t="e">
            <v>#N/A</v>
          </cell>
          <cell r="GG1528" t="e">
            <v>#N/A</v>
          </cell>
          <cell r="GH1528" t="e">
            <v>#N/A</v>
          </cell>
          <cell r="GI1528" t="e">
            <v>#N/A</v>
          </cell>
          <cell r="GJ1528" t="e">
            <v>#N/A</v>
          </cell>
          <cell r="GK1528" t="e">
            <v>#N/A</v>
          </cell>
          <cell r="GM1528" t="e">
            <v>#DIV/0!</v>
          </cell>
          <cell r="GN1528" t="e">
            <v>#N/A</v>
          </cell>
          <cell r="GO1528" t="e">
            <v>#N/A</v>
          </cell>
          <cell r="GQ1528">
            <v>0</v>
          </cell>
          <cell r="GR1528">
            <v>0</v>
          </cell>
          <cell r="GS1528">
            <v>0</v>
          </cell>
          <cell r="GT1528">
            <v>0</v>
          </cell>
          <cell r="GU1528">
            <v>0</v>
          </cell>
          <cell r="GV1528">
            <v>0</v>
          </cell>
          <cell r="GW1528" t="e">
            <v>#N/A</v>
          </cell>
          <cell r="GX1528" t="e">
            <v>#N/A</v>
          </cell>
          <cell r="GY1528" t="e">
            <v>#N/A</v>
          </cell>
          <cell r="GZ1528" t="e">
            <v>#N/A</v>
          </cell>
          <cell r="HA1528" t="e">
            <v>#N/A</v>
          </cell>
          <cell r="HB1528" t="e">
            <v>#N/A</v>
          </cell>
          <cell r="HC1528" t="e">
            <v>#N/A</v>
          </cell>
          <cell r="HD1528">
            <v>0</v>
          </cell>
          <cell r="HE1528" t="e">
            <v>#DIV/0!</v>
          </cell>
          <cell r="HF1528" t="e">
            <v>#N/A</v>
          </cell>
          <cell r="HG1528" t="e">
            <v>#N/A</v>
          </cell>
          <cell r="HH1528">
            <v>0</v>
          </cell>
          <cell r="HI1528">
            <v>0</v>
          </cell>
          <cell r="HJ1528" t="e">
            <v>#N/A</v>
          </cell>
          <cell r="HL1528" t="e">
            <v>#N/A</v>
          </cell>
          <cell r="HO1528" t="e">
            <v>#N/A</v>
          </cell>
          <cell r="HP1528" t="e">
            <v>#N/A</v>
          </cell>
          <cell r="HQ1528" t="e">
            <v>#N/A</v>
          </cell>
          <cell r="HR1528" t="e">
            <v>#N/A</v>
          </cell>
          <cell r="HS1528" t="e">
            <v>#N/A</v>
          </cell>
          <cell r="HT1528" t="e">
            <v>#N/A</v>
          </cell>
          <cell r="HU1528" t="e">
            <v>#N/A</v>
          </cell>
          <cell r="HV1528" t="e">
            <v>#N/A</v>
          </cell>
          <cell r="HW1528" t="e">
            <v>#N/A</v>
          </cell>
          <cell r="HX1528" t="e">
            <v>#N/A</v>
          </cell>
          <cell r="HY1528" t="e">
            <v>#N/A</v>
          </cell>
        </row>
        <row r="1529">
          <cell r="D1529" t="e">
            <v>#N/A</v>
          </cell>
          <cell r="F1529" t="e">
            <v>#N/A</v>
          </cell>
          <cell r="H1529" t="e">
            <v>#N/A</v>
          </cell>
          <cell r="I1529" t="e">
            <v>#N/A</v>
          </cell>
          <cell r="J1529" t="e">
            <v>#N/A</v>
          </cell>
          <cell r="K1529" t="e">
            <v>#N/A</v>
          </cell>
          <cell r="M1529" t="e">
            <v>#N/A</v>
          </cell>
          <cell r="O1529" t="e">
            <v>#DIV/0!</v>
          </cell>
          <cell r="S1529">
            <v>0</v>
          </cell>
          <cell r="T1529">
            <v>0</v>
          </cell>
          <cell r="U1529">
            <v>0</v>
          </cell>
          <cell r="V1529">
            <v>0</v>
          </cell>
          <cell r="W1529">
            <v>0</v>
          </cell>
          <cell r="X1529">
            <v>0</v>
          </cell>
          <cell r="Y1529" t="e">
            <v>#N/A</v>
          </cell>
          <cell r="Z1529" t="e">
            <v>#N/A</v>
          </cell>
          <cell r="AA1529" t="e">
            <v>#N/A</v>
          </cell>
          <cell r="AB1529" t="e">
            <v>#N/A</v>
          </cell>
          <cell r="AC1529" t="e">
            <v>#N/A</v>
          </cell>
          <cell r="AE1529" t="e">
            <v>#N/A</v>
          </cell>
          <cell r="AG1529" t="e">
            <v>#DIV/0!</v>
          </cell>
          <cell r="AK1529">
            <v>0</v>
          </cell>
          <cell r="AL1529">
            <v>0</v>
          </cell>
          <cell r="AM1529">
            <v>0</v>
          </cell>
          <cell r="AN1529">
            <v>0</v>
          </cell>
          <cell r="AO1529">
            <v>0</v>
          </cell>
          <cell r="AP1529">
            <v>0</v>
          </cell>
          <cell r="AQ1529" t="e">
            <v>#N/A</v>
          </cell>
          <cell r="AR1529" t="e">
            <v>#N/A</v>
          </cell>
          <cell r="AS1529" t="e">
            <v>#N/A</v>
          </cell>
          <cell r="AT1529" t="e">
            <v>#N/A</v>
          </cell>
          <cell r="AU1529" t="e">
            <v>#N/A</v>
          </cell>
          <cell r="AV1529" t="e">
            <v>#N/A</v>
          </cell>
          <cell r="AW1529" t="e">
            <v>#N/A</v>
          </cell>
          <cell r="AY1529" t="e">
            <v>#DIV/0!</v>
          </cell>
          <cell r="AZ1529" t="e">
            <v>#N/A</v>
          </cell>
          <cell r="BC1529">
            <v>0</v>
          </cell>
          <cell r="BD1529">
            <v>0</v>
          </cell>
          <cell r="BE1529">
            <v>0</v>
          </cell>
          <cell r="BF1529">
            <v>0</v>
          </cell>
          <cell r="BG1529">
            <v>0</v>
          </cell>
          <cell r="BH1529">
            <v>0</v>
          </cell>
          <cell r="BI1529" t="e">
            <v>#N/A</v>
          </cell>
          <cell r="BJ1529" t="e">
            <v>#N/A</v>
          </cell>
          <cell r="BK1529" t="e">
            <v>#N/A</v>
          </cell>
          <cell r="BL1529" t="e">
            <v>#N/A</v>
          </cell>
          <cell r="BM1529" t="e">
            <v>#N/A</v>
          </cell>
          <cell r="BO1529" t="e">
            <v>#N/A</v>
          </cell>
          <cell r="BQ1529" t="e">
            <v>#DIV/0!</v>
          </cell>
          <cell r="BU1529">
            <v>0</v>
          </cell>
          <cell r="BV1529">
            <v>0</v>
          </cell>
          <cell r="BW1529">
            <v>0</v>
          </cell>
          <cell r="BX1529">
            <v>0</v>
          </cell>
          <cell r="BY1529">
            <v>0</v>
          </cell>
          <cell r="BZ1529">
            <v>0</v>
          </cell>
          <cell r="CA1529" t="e">
            <v>#N/A</v>
          </cell>
          <cell r="CB1529" t="e">
            <v>#N/A</v>
          </cell>
          <cell r="CC1529" t="e">
            <v>#N/A</v>
          </cell>
          <cell r="CD1529" t="e">
            <v>#N/A</v>
          </cell>
          <cell r="CE1529" t="e">
            <v>#N/A</v>
          </cell>
          <cell r="CG1529" t="e">
            <v>#N/A</v>
          </cell>
          <cell r="CI1529" t="e">
            <v>#DIV/0!</v>
          </cell>
          <cell r="CM1529">
            <v>0</v>
          </cell>
          <cell r="CN1529">
            <v>0</v>
          </cell>
          <cell r="CO1529">
            <v>0</v>
          </cell>
          <cell r="CP1529">
            <v>0</v>
          </cell>
          <cell r="CQ1529">
            <v>0</v>
          </cell>
          <cell r="CR1529">
            <v>0</v>
          </cell>
          <cell r="CS1529" t="e">
            <v>#N/A</v>
          </cell>
          <cell r="CT1529" t="e">
            <v>#N/A</v>
          </cell>
          <cell r="CU1529" t="e">
            <v>#N/A</v>
          </cell>
          <cell r="CV1529" t="e">
            <v>#N/A</v>
          </cell>
          <cell r="CW1529" t="e">
            <v>#N/A</v>
          </cell>
          <cell r="CY1529" t="e">
            <v>#N/A</v>
          </cell>
          <cell r="DA1529" t="e">
            <v>#DIV/0!</v>
          </cell>
          <cell r="DB1529" t="e">
            <v>#N/A</v>
          </cell>
          <cell r="DE1529">
            <v>0</v>
          </cell>
          <cell r="DF1529">
            <v>0</v>
          </cell>
          <cell r="DG1529">
            <v>0</v>
          </cell>
          <cell r="DH1529">
            <v>0</v>
          </cell>
          <cell r="DI1529">
            <v>0</v>
          </cell>
          <cell r="DJ1529">
            <v>0</v>
          </cell>
          <cell r="DK1529" t="e">
            <v>#N/A</v>
          </cell>
          <cell r="DL1529" t="e">
            <v>#N/A</v>
          </cell>
          <cell r="DM1529" t="e">
            <v>#N/A</v>
          </cell>
          <cell r="DN1529" t="e">
            <v>#N/A</v>
          </cell>
          <cell r="DO1529" t="e">
            <v>#N/A</v>
          </cell>
          <cell r="DP1529" t="e">
            <v>#N/A</v>
          </cell>
          <cell r="DQ1529" t="e">
            <v>#N/A</v>
          </cell>
          <cell r="DS1529" t="e">
            <v>#DIV/0!</v>
          </cell>
          <cell r="DT1529" t="e">
            <v>#N/A</v>
          </cell>
          <cell r="DU1529" t="e">
            <v>#N/A</v>
          </cell>
          <cell r="DW1529">
            <v>0</v>
          </cell>
          <cell r="DX1529">
            <v>0</v>
          </cell>
          <cell r="DY1529">
            <v>0</v>
          </cell>
          <cell r="DZ1529">
            <v>0</v>
          </cell>
          <cell r="EA1529">
            <v>0</v>
          </cell>
          <cell r="EB1529">
            <v>0</v>
          </cell>
          <cell r="EC1529" t="e">
            <v>#N/A</v>
          </cell>
          <cell r="ED1529" t="e">
            <v>#N/A</v>
          </cell>
          <cell r="EE1529" t="e">
            <v>#N/A</v>
          </cell>
          <cell r="EF1529" t="e">
            <v>#N/A</v>
          </cell>
          <cell r="EG1529" t="e">
            <v>#N/A</v>
          </cell>
          <cell r="EH1529" t="e">
            <v>#N/A</v>
          </cell>
          <cell r="EI1529" t="e">
            <v>#N/A</v>
          </cell>
          <cell r="EK1529" t="e">
            <v>#DIV/0!</v>
          </cell>
          <cell r="EL1529" t="e">
            <v>#N/A</v>
          </cell>
          <cell r="EM1529" t="e">
            <v>#N/A</v>
          </cell>
          <cell r="EO1529">
            <v>0</v>
          </cell>
          <cell r="EP1529">
            <v>0</v>
          </cell>
          <cell r="EQ1529">
            <v>0</v>
          </cell>
          <cell r="ER1529">
            <v>0</v>
          </cell>
          <cell r="ES1529">
            <v>0</v>
          </cell>
          <cell r="ET1529">
            <v>0</v>
          </cell>
          <cell r="EU1529" t="e">
            <v>#N/A</v>
          </cell>
          <cell r="EV1529" t="e">
            <v>#N/A</v>
          </cell>
          <cell r="EW1529" t="e">
            <v>#N/A</v>
          </cell>
          <cell r="EX1529" t="e">
            <v>#N/A</v>
          </cell>
          <cell r="EY1529" t="e">
            <v>#N/A</v>
          </cell>
          <cell r="EZ1529" t="e">
            <v>#N/A</v>
          </cell>
          <cell r="FA1529" t="e">
            <v>#N/A</v>
          </cell>
          <cell r="FC1529" t="e">
            <v>#DIV/0!</v>
          </cell>
          <cell r="FD1529" t="e">
            <v>#N/A</v>
          </cell>
          <cell r="FE1529" t="e">
            <v>#N/A</v>
          </cell>
          <cell r="FG1529">
            <v>0</v>
          </cell>
          <cell r="FH1529">
            <v>0</v>
          </cell>
          <cell r="FI1529">
            <v>0</v>
          </cell>
          <cell r="FJ1529">
            <v>0</v>
          </cell>
          <cell r="FK1529">
            <v>0</v>
          </cell>
          <cell r="FL1529">
            <v>0</v>
          </cell>
          <cell r="FM1529" t="e">
            <v>#N/A</v>
          </cell>
          <cell r="FN1529" t="e">
            <v>#N/A</v>
          </cell>
          <cell r="FO1529" t="e">
            <v>#N/A</v>
          </cell>
          <cell r="FP1529" t="e">
            <v>#N/A</v>
          </cell>
          <cell r="FQ1529" t="e">
            <v>#N/A</v>
          </cell>
          <cell r="FR1529" t="e">
            <v>#N/A</v>
          </cell>
          <cell r="FS1529" t="e">
            <v>#N/A</v>
          </cell>
          <cell r="FU1529" t="e">
            <v>#DIV/0!</v>
          </cell>
          <cell r="FV1529" t="e">
            <v>#N/A</v>
          </cell>
          <cell r="FW1529" t="e">
            <v>#N/A</v>
          </cell>
          <cell r="FY1529">
            <v>0</v>
          </cell>
          <cell r="FZ1529">
            <v>0</v>
          </cell>
          <cell r="GA1529">
            <v>0</v>
          </cell>
          <cell r="GB1529">
            <v>0</v>
          </cell>
          <cell r="GC1529">
            <v>0</v>
          </cell>
          <cell r="GD1529">
            <v>0</v>
          </cell>
          <cell r="GE1529" t="e">
            <v>#N/A</v>
          </cell>
          <cell r="GF1529" t="e">
            <v>#N/A</v>
          </cell>
          <cell r="GG1529" t="e">
            <v>#N/A</v>
          </cell>
          <cell r="GH1529" t="e">
            <v>#N/A</v>
          </cell>
          <cell r="GI1529" t="e">
            <v>#N/A</v>
          </cell>
          <cell r="GJ1529" t="e">
            <v>#N/A</v>
          </cell>
          <cell r="GK1529" t="e">
            <v>#N/A</v>
          </cell>
          <cell r="GM1529" t="e">
            <v>#DIV/0!</v>
          </cell>
          <cell r="GN1529" t="e">
            <v>#N/A</v>
          </cell>
          <cell r="GO1529" t="e">
            <v>#N/A</v>
          </cell>
          <cell r="GQ1529">
            <v>0</v>
          </cell>
          <cell r="GR1529">
            <v>0</v>
          </cell>
          <cell r="GS1529">
            <v>0</v>
          </cell>
          <cell r="GT1529">
            <v>0</v>
          </cell>
          <cell r="GU1529">
            <v>0</v>
          </cell>
          <cell r="GV1529">
            <v>0</v>
          </cell>
          <cell r="GW1529" t="e">
            <v>#N/A</v>
          </cell>
          <cell r="GX1529" t="e">
            <v>#N/A</v>
          </cell>
          <cell r="GY1529" t="e">
            <v>#N/A</v>
          </cell>
          <cell r="GZ1529" t="e">
            <v>#N/A</v>
          </cell>
          <cell r="HA1529" t="e">
            <v>#N/A</v>
          </cell>
          <cell r="HB1529" t="e">
            <v>#N/A</v>
          </cell>
          <cell r="HC1529" t="e">
            <v>#N/A</v>
          </cell>
          <cell r="HD1529">
            <v>0</v>
          </cell>
          <cell r="HE1529" t="e">
            <v>#DIV/0!</v>
          </cell>
          <cell r="HF1529" t="e">
            <v>#N/A</v>
          </cell>
          <cell r="HG1529" t="e">
            <v>#N/A</v>
          </cell>
          <cell r="HH1529">
            <v>0</v>
          </cell>
          <cell r="HI1529">
            <v>0</v>
          </cell>
          <cell r="HJ1529" t="e">
            <v>#N/A</v>
          </cell>
          <cell r="HL1529" t="e">
            <v>#N/A</v>
          </cell>
          <cell r="HO1529" t="e">
            <v>#N/A</v>
          </cell>
          <cell r="HP1529" t="e">
            <v>#N/A</v>
          </cell>
          <cell r="HQ1529" t="e">
            <v>#N/A</v>
          </cell>
          <cell r="HR1529" t="e">
            <v>#N/A</v>
          </cell>
          <cell r="HS1529" t="e">
            <v>#N/A</v>
          </cell>
          <cell r="HT1529" t="e">
            <v>#N/A</v>
          </cell>
          <cell r="HU1529" t="e">
            <v>#N/A</v>
          </cell>
          <cell r="HV1529" t="e">
            <v>#N/A</v>
          </cell>
          <cell r="HW1529" t="e">
            <v>#N/A</v>
          </cell>
          <cell r="HX1529" t="e">
            <v>#N/A</v>
          </cell>
          <cell r="HY1529" t="e">
            <v>#N/A</v>
          </cell>
        </row>
        <row r="1530">
          <cell r="D1530" t="e">
            <v>#N/A</v>
          </cell>
          <cell r="F1530" t="e">
            <v>#N/A</v>
          </cell>
          <cell r="H1530" t="e">
            <v>#N/A</v>
          </cell>
          <cell r="I1530" t="e">
            <v>#N/A</v>
          </cell>
          <cell r="J1530" t="e">
            <v>#N/A</v>
          </cell>
          <cell r="K1530" t="e">
            <v>#N/A</v>
          </cell>
          <cell r="M1530" t="e">
            <v>#N/A</v>
          </cell>
          <cell r="O1530" t="e">
            <v>#DIV/0!</v>
          </cell>
          <cell r="S1530">
            <v>0</v>
          </cell>
          <cell r="T1530">
            <v>0</v>
          </cell>
          <cell r="U1530">
            <v>0</v>
          </cell>
          <cell r="V1530">
            <v>0</v>
          </cell>
          <cell r="W1530">
            <v>0</v>
          </cell>
          <cell r="X1530">
            <v>0</v>
          </cell>
          <cell r="Y1530" t="e">
            <v>#N/A</v>
          </cell>
          <cell r="Z1530" t="e">
            <v>#N/A</v>
          </cell>
          <cell r="AA1530" t="e">
            <v>#N/A</v>
          </cell>
          <cell r="AB1530" t="e">
            <v>#N/A</v>
          </cell>
          <cell r="AC1530" t="e">
            <v>#N/A</v>
          </cell>
          <cell r="AE1530" t="e">
            <v>#N/A</v>
          </cell>
          <cell r="AG1530" t="e">
            <v>#DIV/0!</v>
          </cell>
          <cell r="AK1530">
            <v>0</v>
          </cell>
          <cell r="AL1530">
            <v>0</v>
          </cell>
          <cell r="AM1530">
            <v>0</v>
          </cell>
          <cell r="AN1530">
            <v>0</v>
          </cell>
          <cell r="AO1530">
            <v>0</v>
          </cell>
          <cell r="AP1530">
            <v>0</v>
          </cell>
          <cell r="AQ1530" t="e">
            <v>#N/A</v>
          </cell>
          <cell r="AR1530" t="e">
            <v>#N/A</v>
          </cell>
          <cell r="AS1530" t="e">
            <v>#N/A</v>
          </cell>
          <cell r="AT1530" t="e">
            <v>#N/A</v>
          </cell>
          <cell r="AU1530" t="e">
            <v>#N/A</v>
          </cell>
          <cell r="AV1530" t="e">
            <v>#N/A</v>
          </cell>
          <cell r="AW1530" t="e">
            <v>#N/A</v>
          </cell>
          <cell r="AY1530" t="e">
            <v>#DIV/0!</v>
          </cell>
          <cell r="AZ1530" t="e">
            <v>#N/A</v>
          </cell>
          <cell r="BC1530">
            <v>0</v>
          </cell>
          <cell r="BD1530">
            <v>0</v>
          </cell>
          <cell r="BE1530">
            <v>0</v>
          </cell>
          <cell r="BF1530">
            <v>0</v>
          </cell>
          <cell r="BG1530">
            <v>0</v>
          </cell>
          <cell r="BH1530">
            <v>0</v>
          </cell>
          <cell r="BI1530" t="e">
            <v>#N/A</v>
          </cell>
          <cell r="BJ1530" t="e">
            <v>#N/A</v>
          </cell>
          <cell r="BK1530" t="e">
            <v>#N/A</v>
          </cell>
          <cell r="BL1530" t="e">
            <v>#N/A</v>
          </cell>
          <cell r="BM1530" t="e">
            <v>#N/A</v>
          </cell>
          <cell r="BO1530" t="e">
            <v>#N/A</v>
          </cell>
          <cell r="BQ1530" t="e">
            <v>#DIV/0!</v>
          </cell>
          <cell r="BU1530">
            <v>0</v>
          </cell>
          <cell r="BV1530">
            <v>0</v>
          </cell>
          <cell r="BW1530">
            <v>0</v>
          </cell>
          <cell r="BX1530">
            <v>0</v>
          </cell>
          <cell r="BY1530">
            <v>0</v>
          </cell>
          <cell r="BZ1530">
            <v>0</v>
          </cell>
          <cell r="CA1530" t="e">
            <v>#N/A</v>
          </cell>
          <cell r="CB1530" t="e">
            <v>#N/A</v>
          </cell>
          <cell r="CC1530" t="e">
            <v>#N/A</v>
          </cell>
          <cell r="CD1530" t="e">
            <v>#N/A</v>
          </cell>
          <cell r="CE1530" t="e">
            <v>#N/A</v>
          </cell>
          <cell r="CG1530" t="e">
            <v>#N/A</v>
          </cell>
          <cell r="CI1530" t="e">
            <v>#DIV/0!</v>
          </cell>
          <cell r="CM1530">
            <v>0</v>
          </cell>
          <cell r="CN1530">
            <v>0</v>
          </cell>
          <cell r="CO1530">
            <v>0</v>
          </cell>
          <cell r="CP1530">
            <v>0</v>
          </cell>
          <cell r="CQ1530">
            <v>0</v>
          </cell>
          <cell r="CR1530">
            <v>0</v>
          </cell>
          <cell r="CS1530" t="e">
            <v>#N/A</v>
          </cell>
          <cell r="CT1530" t="e">
            <v>#N/A</v>
          </cell>
          <cell r="CU1530" t="e">
            <v>#N/A</v>
          </cell>
          <cell r="CV1530" t="e">
            <v>#N/A</v>
          </cell>
          <cell r="CW1530" t="e">
            <v>#N/A</v>
          </cell>
          <cell r="CY1530" t="e">
            <v>#N/A</v>
          </cell>
          <cell r="DA1530" t="e">
            <v>#DIV/0!</v>
          </cell>
          <cell r="DB1530" t="e">
            <v>#N/A</v>
          </cell>
          <cell r="DE1530">
            <v>0</v>
          </cell>
          <cell r="DF1530">
            <v>0</v>
          </cell>
          <cell r="DG1530">
            <v>0</v>
          </cell>
          <cell r="DH1530">
            <v>0</v>
          </cell>
          <cell r="DI1530">
            <v>0</v>
          </cell>
          <cell r="DJ1530">
            <v>0</v>
          </cell>
          <cell r="DK1530" t="e">
            <v>#N/A</v>
          </cell>
          <cell r="DL1530" t="e">
            <v>#N/A</v>
          </cell>
          <cell r="DM1530" t="e">
            <v>#N/A</v>
          </cell>
          <cell r="DN1530" t="e">
            <v>#N/A</v>
          </cell>
          <cell r="DO1530" t="e">
            <v>#N/A</v>
          </cell>
          <cell r="DP1530" t="e">
            <v>#N/A</v>
          </cell>
          <cell r="DQ1530" t="e">
            <v>#N/A</v>
          </cell>
          <cell r="DS1530" t="e">
            <v>#DIV/0!</v>
          </cell>
          <cell r="DT1530" t="e">
            <v>#N/A</v>
          </cell>
          <cell r="DU1530" t="e">
            <v>#N/A</v>
          </cell>
          <cell r="DW1530">
            <v>0</v>
          </cell>
          <cell r="DX1530">
            <v>0</v>
          </cell>
          <cell r="DY1530">
            <v>0</v>
          </cell>
          <cell r="DZ1530">
            <v>0</v>
          </cell>
          <cell r="EA1530">
            <v>0</v>
          </cell>
          <cell r="EB1530">
            <v>0</v>
          </cell>
          <cell r="EC1530" t="e">
            <v>#N/A</v>
          </cell>
          <cell r="ED1530" t="e">
            <v>#N/A</v>
          </cell>
          <cell r="EE1530" t="e">
            <v>#N/A</v>
          </cell>
          <cell r="EF1530" t="e">
            <v>#N/A</v>
          </cell>
          <cell r="EG1530" t="e">
            <v>#N/A</v>
          </cell>
          <cell r="EH1530" t="e">
            <v>#N/A</v>
          </cell>
          <cell r="EI1530" t="e">
            <v>#N/A</v>
          </cell>
          <cell r="EK1530" t="e">
            <v>#DIV/0!</v>
          </cell>
          <cell r="EL1530" t="e">
            <v>#N/A</v>
          </cell>
          <cell r="EM1530" t="e">
            <v>#N/A</v>
          </cell>
          <cell r="EO1530">
            <v>0</v>
          </cell>
          <cell r="EP1530">
            <v>0</v>
          </cell>
          <cell r="EQ1530">
            <v>0</v>
          </cell>
          <cell r="ER1530">
            <v>0</v>
          </cell>
          <cell r="ES1530">
            <v>0</v>
          </cell>
          <cell r="ET1530">
            <v>0</v>
          </cell>
          <cell r="EU1530" t="e">
            <v>#N/A</v>
          </cell>
          <cell r="EV1530" t="e">
            <v>#N/A</v>
          </cell>
          <cell r="EW1530" t="e">
            <v>#N/A</v>
          </cell>
          <cell r="EX1530" t="e">
            <v>#N/A</v>
          </cell>
          <cell r="EY1530" t="e">
            <v>#N/A</v>
          </cell>
          <cell r="EZ1530" t="e">
            <v>#N/A</v>
          </cell>
          <cell r="FA1530" t="e">
            <v>#N/A</v>
          </cell>
          <cell r="FC1530" t="e">
            <v>#DIV/0!</v>
          </cell>
          <cell r="FD1530" t="e">
            <v>#N/A</v>
          </cell>
          <cell r="FE1530" t="e">
            <v>#N/A</v>
          </cell>
          <cell r="FG1530">
            <v>0</v>
          </cell>
          <cell r="FH1530">
            <v>0</v>
          </cell>
          <cell r="FI1530">
            <v>0</v>
          </cell>
          <cell r="FJ1530">
            <v>0</v>
          </cell>
          <cell r="FK1530">
            <v>0</v>
          </cell>
          <cell r="FL1530">
            <v>0</v>
          </cell>
          <cell r="FM1530" t="e">
            <v>#N/A</v>
          </cell>
          <cell r="FN1530" t="e">
            <v>#N/A</v>
          </cell>
          <cell r="FO1530" t="e">
            <v>#N/A</v>
          </cell>
          <cell r="FP1530" t="e">
            <v>#N/A</v>
          </cell>
          <cell r="FQ1530" t="e">
            <v>#N/A</v>
          </cell>
          <cell r="FR1530" t="e">
            <v>#N/A</v>
          </cell>
          <cell r="FS1530" t="e">
            <v>#N/A</v>
          </cell>
          <cell r="FU1530" t="e">
            <v>#DIV/0!</v>
          </cell>
          <cell r="FV1530" t="e">
            <v>#N/A</v>
          </cell>
          <cell r="FW1530" t="e">
            <v>#N/A</v>
          </cell>
          <cell r="FY1530">
            <v>0</v>
          </cell>
          <cell r="FZ1530">
            <v>0</v>
          </cell>
          <cell r="GA1530">
            <v>0</v>
          </cell>
          <cell r="GB1530">
            <v>0</v>
          </cell>
          <cell r="GC1530">
            <v>0</v>
          </cell>
          <cell r="GD1530">
            <v>0</v>
          </cell>
          <cell r="GE1530" t="e">
            <v>#N/A</v>
          </cell>
          <cell r="GF1530" t="e">
            <v>#N/A</v>
          </cell>
          <cell r="GG1530" t="e">
            <v>#N/A</v>
          </cell>
          <cell r="GH1530" t="e">
            <v>#N/A</v>
          </cell>
          <cell r="GI1530" t="e">
            <v>#N/A</v>
          </cell>
          <cell r="GJ1530" t="e">
            <v>#N/A</v>
          </cell>
          <cell r="GK1530" t="e">
            <v>#N/A</v>
          </cell>
          <cell r="GM1530" t="e">
            <v>#DIV/0!</v>
          </cell>
          <cell r="GN1530" t="e">
            <v>#N/A</v>
          </cell>
          <cell r="GO1530" t="e">
            <v>#N/A</v>
          </cell>
          <cell r="GQ1530">
            <v>0</v>
          </cell>
          <cell r="GR1530">
            <v>0</v>
          </cell>
          <cell r="GS1530">
            <v>0</v>
          </cell>
          <cell r="GT1530">
            <v>0</v>
          </cell>
          <cell r="GU1530">
            <v>0</v>
          </cell>
          <cell r="GV1530">
            <v>0</v>
          </cell>
          <cell r="GW1530" t="e">
            <v>#N/A</v>
          </cell>
          <cell r="GX1530" t="e">
            <v>#N/A</v>
          </cell>
          <cell r="GY1530" t="e">
            <v>#N/A</v>
          </cell>
          <cell r="GZ1530" t="e">
            <v>#N/A</v>
          </cell>
          <cell r="HA1530" t="e">
            <v>#N/A</v>
          </cell>
          <cell r="HB1530" t="e">
            <v>#N/A</v>
          </cell>
          <cell r="HC1530" t="e">
            <v>#N/A</v>
          </cell>
          <cell r="HD1530">
            <v>0</v>
          </cell>
          <cell r="HE1530" t="e">
            <v>#DIV/0!</v>
          </cell>
          <cell r="HF1530" t="e">
            <v>#N/A</v>
          </cell>
          <cell r="HG1530" t="e">
            <v>#N/A</v>
          </cell>
          <cell r="HH1530">
            <v>0</v>
          </cell>
          <cell r="HI1530">
            <v>0</v>
          </cell>
          <cell r="HJ1530" t="e">
            <v>#N/A</v>
          </cell>
          <cell r="HL1530" t="e">
            <v>#N/A</v>
          </cell>
          <cell r="HO1530" t="e">
            <v>#N/A</v>
          </cell>
          <cell r="HP1530" t="e">
            <v>#N/A</v>
          </cell>
          <cell r="HQ1530" t="e">
            <v>#N/A</v>
          </cell>
          <cell r="HR1530" t="e">
            <v>#N/A</v>
          </cell>
          <cell r="HS1530" t="e">
            <v>#N/A</v>
          </cell>
          <cell r="HT1530" t="e">
            <v>#N/A</v>
          </cell>
          <cell r="HU1530" t="e">
            <v>#N/A</v>
          </cell>
          <cell r="HV1530" t="e">
            <v>#N/A</v>
          </cell>
          <cell r="HW1530" t="e">
            <v>#N/A</v>
          </cell>
          <cell r="HX1530" t="e">
            <v>#N/A</v>
          </cell>
          <cell r="HY1530" t="e">
            <v>#N/A</v>
          </cell>
        </row>
        <row r="1531">
          <cell r="D1531" t="e">
            <v>#N/A</v>
          </cell>
          <cell r="F1531" t="e">
            <v>#N/A</v>
          </cell>
          <cell r="H1531" t="e">
            <v>#N/A</v>
          </cell>
          <cell r="I1531" t="e">
            <v>#N/A</v>
          </cell>
          <cell r="J1531" t="e">
            <v>#N/A</v>
          </cell>
          <cell r="K1531" t="e">
            <v>#N/A</v>
          </cell>
          <cell r="M1531" t="e">
            <v>#N/A</v>
          </cell>
          <cell r="O1531" t="e">
            <v>#DIV/0!</v>
          </cell>
          <cell r="S1531">
            <v>0</v>
          </cell>
          <cell r="T1531">
            <v>0</v>
          </cell>
          <cell r="U1531">
            <v>0</v>
          </cell>
          <cell r="V1531">
            <v>0</v>
          </cell>
          <cell r="W1531">
            <v>0</v>
          </cell>
          <cell r="X1531">
            <v>0</v>
          </cell>
          <cell r="Y1531" t="e">
            <v>#N/A</v>
          </cell>
          <cell r="Z1531" t="e">
            <v>#N/A</v>
          </cell>
          <cell r="AA1531" t="e">
            <v>#N/A</v>
          </cell>
          <cell r="AB1531" t="e">
            <v>#N/A</v>
          </cell>
          <cell r="AC1531" t="e">
            <v>#N/A</v>
          </cell>
          <cell r="AE1531" t="e">
            <v>#N/A</v>
          </cell>
          <cell r="AG1531" t="e">
            <v>#DIV/0!</v>
          </cell>
          <cell r="AK1531">
            <v>0</v>
          </cell>
          <cell r="AL1531">
            <v>0</v>
          </cell>
          <cell r="AM1531">
            <v>0</v>
          </cell>
          <cell r="AN1531">
            <v>0</v>
          </cell>
          <cell r="AO1531">
            <v>0</v>
          </cell>
          <cell r="AP1531">
            <v>0</v>
          </cell>
          <cell r="AQ1531" t="e">
            <v>#N/A</v>
          </cell>
          <cell r="AR1531" t="e">
            <v>#N/A</v>
          </cell>
          <cell r="AS1531" t="e">
            <v>#N/A</v>
          </cell>
          <cell r="AT1531" t="e">
            <v>#N/A</v>
          </cell>
          <cell r="AU1531" t="e">
            <v>#N/A</v>
          </cell>
          <cell r="AV1531" t="e">
            <v>#N/A</v>
          </cell>
          <cell r="AW1531" t="e">
            <v>#N/A</v>
          </cell>
          <cell r="AY1531" t="e">
            <v>#DIV/0!</v>
          </cell>
          <cell r="AZ1531" t="e">
            <v>#N/A</v>
          </cell>
          <cell r="BC1531">
            <v>0</v>
          </cell>
          <cell r="BD1531">
            <v>0</v>
          </cell>
          <cell r="BE1531">
            <v>0</v>
          </cell>
          <cell r="BF1531">
            <v>0</v>
          </cell>
          <cell r="BG1531">
            <v>0</v>
          </cell>
          <cell r="BH1531">
            <v>0</v>
          </cell>
          <cell r="BI1531" t="e">
            <v>#N/A</v>
          </cell>
          <cell r="BJ1531" t="e">
            <v>#N/A</v>
          </cell>
          <cell r="BK1531" t="e">
            <v>#N/A</v>
          </cell>
          <cell r="BL1531" t="e">
            <v>#N/A</v>
          </cell>
          <cell r="BM1531" t="e">
            <v>#N/A</v>
          </cell>
          <cell r="BO1531" t="e">
            <v>#N/A</v>
          </cell>
          <cell r="BQ1531" t="e">
            <v>#DIV/0!</v>
          </cell>
          <cell r="BU1531">
            <v>0</v>
          </cell>
          <cell r="BV1531">
            <v>0</v>
          </cell>
          <cell r="BW1531">
            <v>0</v>
          </cell>
          <cell r="BX1531">
            <v>0</v>
          </cell>
          <cell r="BY1531">
            <v>0</v>
          </cell>
          <cell r="BZ1531">
            <v>0</v>
          </cell>
          <cell r="CA1531" t="e">
            <v>#N/A</v>
          </cell>
          <cell r="CB1531" t="e">
            <v>#N/A</v>
          </cell>
          <cell r="CC1531" t="e">
            <v>#N/A</v>
          </cell>
          <cell r="CD1531" t="e">
            <v>#N/A</v>
          </cell>
          <cell r="CE1531" t="e">
            <v>#N/A</v>
          </cell>
          <cell r="CG1531" t="e">
            <v>#N/A</v>
          </cell>
          <cell r="CI1531" t="e">
            <v>#DIV/0!</v>
          </cell>
          <cell r="CM1531">
            <v>0</v>
          </cell>
          <cell r="CN1531">
            <v>0</v>
          </cell>
          <cell r="CO1531">
            <v>0</v>
          </cell>
          <cell r="CP1531">
            <v>0</v>
          </cell>
          <cell r="CQ1531">
            <v>0</v>
          </cell>
          <cell r="CR1531">
            <v>0</v>
          </cell>
          <cell r="CS1531" t="e">
            <v>#N/A</v>
          </cell>
          <cell r="CT1531" t="e">
            <v>#N/A</v>
          </cell>
          <cell r="CU1531" t="e">
            <v>#N/A</v>
          </cell>
          <cell r="CV1531" t="e">
            <v>#N/A</v>
          </cell>
          <cell r="CW1531" t="e">
            <v>#N/A</v>
          </cell>
          <cell r="CY1531" t="e">
            <v>#N/A</v>
          </cell>
          <cell r="DA1531" t="e">
            <v>#DIV/0!</v>
          </cell>
          <cell r="DB1531" t="e">
            <v>#N/A</v>
          </cell>
          <cell r="DE1531">
            <v>0</v>
          </cell>
          <cell r="DF1531">
            <v>0</v>
          </cell>
          <cell r="DG1531">
            <v>0</v>
          </cell>
          <cell r="DH1531">
            <v>0</v>
          </cell>
          <cell r="DI1531">
            <v>0</v>
          </cell>
          <cell r="DJ1531">
            <v>0</v>
          </cell>
          <cell r="DK1531" t="e">
            <v>#N/A</v>
          </cell>
          <cell r="DL1531" t="e">
            <v>#N/A</v>
          </cell>
          <cell r="DM1531" t="e">
            <v>#N/A</v>
          </cell>
          <cell r="DN1531" t="e">
            <v>#N/A</v>
          </cell>
          <cell r="DO1531" t="e">
            <v>#N/A</v>
          </cell>
          <cell r="DP1531" t="e">
            <v>#N/A</v>
          </cell>
          <cell r="DQ1531" t="e">
            <v>#N/A</v>
          </cell>
          <cell r="DS1531" t="e">
            <v>#DIV/0!</v>
          </cell>
          <cell r="DT1531" t="e">
            <v>#N/A</v>
          </cell>
          <cell r="DU1531" t="e">
            <v>#N/A</v>
          </cell>
          <cell r="DW1531">
            <v>0</v>
          </cell>
          <cell r="DX1531">
            <v>0</v>
          </cell>
          <cell r="DY1531">
            <v>0</v>
          </cell>
          <cell r="DZ1531">
            <v>0</v>
          </cell>
          <cell r="EA1531">
            <v>0</v>
          </cell>
          <cell r="EB1531">
            <v>0</v>
          </cell>
          <cell r="EC1531" t="e">
            <v>#N/A</v>
          </cell>
          <cell r="ED1531" t="e">
            <v>#N/A</v>
          </cell>
          <cell r="EE1531" t="e">
            <v>#N/A</v>
          </cell>
          <cell r="EF1531" t="e">
            <v>#N/A</v>
          </cell>
          <cell r="EG1531" t="e">
            <v>#N/A</v>
          </cell>
          <cell r="EH1531" t="e">
            <v>#N/A</v>
          </cell>
          <cell r="EI1531" t="e">
            <v>#N/A</v>
          </cell>
          <cell r="EK1531" t="e">
            <v>#DIV/0!</v>
          </cell>
          <cell r="EL1531" t="e">
            <v>#N/A</v>
          </cell>
          <cell r="EM1531" t="e">
            <v>#N/A</v>
          </cell>
          <cell r="EO1531">
            <v>0</v>
          </cell>
          <cell r="EP1531">
            <v>0</v>
          </cell>
          <cell r="EQ1531">
            <v>0</v>
          </cell>
          <cell r="ER1531">
            <v>0</v>
          </cell>
          <cell r="ES1531">
            <v>0</v>
          </cell>
          <cell r="ET1531">
            <v>0</v>
          </cell>
          <cell r="EU1531" t="e">
            <v>#N/A</v>
          </cell>
          <cell r="EV1531" t="e">
            <v>#N/A</v>
          </cell>
          <cell r="EW1531" t="e">
            <v>#N/A</v>
          </cell>
          <cell r="EX1531" t="e">
            <v>#N/A</v>
          </cell>
          <cell r="EY1531" t="e">
            <v>#N/A</v>
          </cell>
          <cell r="EZ1531" t="e">
            <v>#N/A</v>
          </cell>
          <cell r="FA1531" t="e">
            <v>#N/A</v>
          </cell>
          <cell r="FC1531" t="e">
            <v>#DIV/0!</v>
          </cell>
          <cell r="FD1531" t="e">
            <v>#N/A</v>
          </cell>
          <cell r="FE1531" t="e">
            <v>#N/A</v>
          </cell>
          <cell r="FG1531">
            <v>0</v>
          </cell>
          <cell r="FH1531">
            <v>0</v>
          </cell>
          <cell r="FI1531">
            <v>0</v>
          </cell>
          <cell r="FJ1531">
            <v>0</v>
          </cell>
          <cell r="FK1531">
            <v>0</v>
          </cell>
          <cell r="FL1531">
            <v>0</v>
          </cell>
          <cell r="FM1531" t="e">
            <v>#N/A</v>
          </cell>
          <cell r="FN1531" t="e">
            <v>#N/A</v>
          </cell>
          <cell r="FO1531" t="e">
            <v>#N/A</v>
          </cell>
          <cell r="FP1531" t="e">
            <v>#N/A</v>
          </cell>
          <cell r="FQ1531" t="e">
            <v>#N/A</v>
          </cell>
          <cell r="FR1531" t="e">
            <v>#N/A</v>
          </cell>
          <cell r="FS1531" t="e">
            <v>#N/A</v>
          </cell>
          <cell r="FU1531" t="e">
            <v>#DIV/0!</v>
          </cell>
          <cell r="FV1531" t="e">
            <v>#N/A</v>
          </cell>
          <cell r="FW1531" t="e">
            <v>#N/A</v>
          </cell>
          <cell r="FY1531">
            <v>0</v>
          </cell>
          <cell r="FZ1531">
            <v>0</v>
          </cell>
          <cell r="GA1531">
            <v>0</v>
          </cell>
          <cell r="GB1531">
            <v>0</v>
          </cell>
          <cell r="GC1531">
            <v>0</v>
          </cell>
          <cell r="GD1531">
            <v>0</v>
          </cell>
          <cell r="GE1531" t="e">
            <v>#N/A</v>
          </cell>
          <cell r="GF1531" t="e">
            <v>#N/A</v>
          </cell>
          <cell r="GG1531" t="e">
            <v>#N/A</v>
          </cell>
          <cell r="GH1531" t="e">
            <v>#N/A</v>
          </cell>
          <cell r="GI1531" t="e">
            <v>#N/A</v>
          </cell>
          <cell r="GJ1531" t="e">
            <v>#N/A</v>
          </cell>
          <cell r="GK1531" t="e">
            <v>#N/A</v>
          </cell>
          <cell r="GM1531" t="e">
            <v>#DIV/0!</v>
          </cell>
          <cell r="GN1531" t="e">
            <v>#N/A</v>
          </cell>
          <cell r="GO1531" t="e">
            <v>#N/A</v>
          </cell>
          <cell r="GQ1531">
            <v>0</v>
          </cell>
          <cell r="GR1531">
            <v>0</v>
          </cell>
          <cell r="GS1531">
            <v>0</v>
          </cell>
          <cell r="GT1531">
            <v>0</v>
          </cell>
          <cell r="GU1531">
            <v>0</v>
          </cell>
          <cell r="GV1531">
            <v>0</v>
          </cell>
          <cell r="GW1531" t="e">
            <v>#N/A</v>
          </cell>
          <cell r="GX1531" t="e">
            <v>#N/A</v>
          </cell>
          <cell r="GY1531" t="e">
            <v>#N/A</v>
          </cell>
          <cell r="GZ1531" t="e">
            <v>#N/A</v>
          </cell>
          <cell r="HA1531" t="e">
            <v>#N/A</v>
          </cell>
          <cell r="HB1531" t="e">
            <v>#N/A</v>
          </cell>
          <cell r="HC1531" t="e">
            <v>#N/A</v>
          </cell>
          <cell r="HD1531">
            <v>0</v>
          </cell>
          <cell r="HE1531" t="e">
            <v>#DIV/0!</v>
          </cell>
          <cell r="HF1531" t="e">
            <v>#N/A</v>
          </cell>
          <cell r="HG1531" t="e">
            <v>#N/A</v>
          </cell>
          <cell r="HH1531">
            <v>0</v>
          </cell>
          <cell r="HI1531">
            <v>0</v>
          </cell>
          <cell r="HJ1531" t="e">
            <v>#N/A</v>
          </cell>
          <cell r="HL1531" t="e">
            <v>#N/A</v>
          </cell>
          <cell r="HO1531" t="e">
            <v>#N/A</v>
          </cell>
          <cell r="HP1531" t="e">
            <v>#N/A</v>
          </cell>
          <cell r="HQ1531" t="e">
            <v>#N/A</v>
          </cell>
          <cell r="HR1531" t="e">
            <v>#N/A</v>
          </cell>
          <cell r="HS1531" t="e">
            <v>#N/A</v>
          </cell>
          <cell r="HT1531" t="e">
            <v>#N/A</v>
          </cell>
          <cell r="HU1531" t="e">
            <v>#N/A</v>
          </cell>
          <cell r="HV1531" t="e">
            <v>#N/A</v>
          </cell>
          <cell r="HW1531" t="e">
            <v>#N/A</v>
          </cell>
          <cell r="HX1531" t="e">
            <v>#N/A</v>
          </cell>
          <cell r="HY1531" t="e">
            <v>#N/A</v>
          </cell>
        </row>
        <row r="1532">
          <cell r="D1532" t="e">
            <v>#N/A</v>
          </cell>
          <cell r="F1532" t="e">
            <v>#N/A</v>
          </cell>
          <cell r="H1532" t="e">
            <v>#N/A</v>
          </cell>
          <cell r="I1532" t="e">
            <v>#N/A</v>
          </cell>
          <cell r="J1532" t="e">
            <v>#N/A</v>
          </cell>
          <cell r="K1532" t="e">
            <v>#N/A</v>
          </cell>
          <cell r="M1532" t="e">
            <v>#N/A</v>
          </cell>
          <cell r="O1532" t="e">
            <v>#DIV/0!</v>
          </cell>
          <cell r="S1532">
            <v>0</v>
          </cell>
          <cell r="T1532">
            <v>0</v>
          </cell>
          <cell r="U1532">
            <v>0</v>
          </cell>
          <cell r="V1532">
            <v>0</v>
          </cell>
          <cell r="W1532">
            <v>0</v>
          </cell>
          <cell r="X1532">
            <v>0</v>
          </cell>
          <cell r="Y1532" t="e">
            <v>#N/A</v>
          </cell>
          <cell r="Z1532" t="e">
            <v>#N/A</v>
          </cell>
          <cell r="AA1532" t="e">
            <v>#N/A</v>
          </cell>
          <cell r="AB1532" t="e">
            <v>#N/A</v>
          </cell>
          <cell r="AC1532" t="e">
            <v>#N/A</v>
          </cell>
          <cell r="AE1532" t="e">
            <v>#N/A</v>
          </cell>
          <cell r="AG1532" t="e">
            <v>#DIV/0!</v>
          </cell>
          <cell r="AK1532">
            <v>0</v>
          </cell>
          <cell r="AL1532">
            <v>0</v>
          </cell>
          <cell r="AM1532">
            <v>0</v>
          </cell>
          <cell r="AN1532">
            <v>0</v>
          </cell>
          <cell r="AO1532">
            <v>0</v>
          </cell>
          <cell r="AP1532">
            <v>0</v>
          </cell>
          <cell r="AQ1532" t="e">
            <v>#N/A</v>
          </cell>
          <cell r="AR1532" t="e">
            <v>#N/A</v>
          </cell>
          <cell r="AS1532" t="e">
            <v>#N/A</v>
          </cell>
          <cell r="AT1532" t="e">
            <v>#N/A</v>
          </cell>
          <cell r="AU1532" t="e">
            <v>#N/A</v>
          </cell>
          <cell r="AV1532" t="e">
            <v>#N/A</v>
          </cell>
          <cell r="AW1532" t="e">
            <v>#N/A</v>
          </cell>
          <cell r="AY1532" t="e">
            <v>#DIV/0!</v>
          </cell>
          <cell r="AZ1532" t="e">
            <v>#N/A</v>
          </cell>
          <cell r="BC1532">
            <v>0</v>
          </cell>
          <cell r="BD1532">
            <v>0</v>
          </cell>
          <cell r="BE1532">
            <v>0</v>
          </cell>
          <cell r="BF1532">
            <v>0</v>
          </cell>
          <cell r="BG1532">
            <v>0</v>
          </cell>
          <cell r="BH1532">
            <v>0</v>
          </cell>
          <cell r="BI1532" t="e">
            <v>#N/A</v>
          </cell>
          <cell r="BJ1532" t="e">
            <v>#N/A</v>
          </cell>
          <cell r="BK1532" t="e">
            <v>#N/A</v>
          </cell>
          <cell r="BL1532" t="e">
            <v>#N/A</v>
          </cell>
          <cell r="BM1532" t="e">
            <v>#N/A</v>
          </cell>
          <cell r="BO1532" t="e">
            <v>#N/A</v>
          </cell>
          <cell r="BQ1532" t="e">
            <v>#DIV/0!</v>
          </cell>
          <cell r="BU1532">
            <v>0</v>
          </cell>
          <cell r="BV1532">
            <v>0</v>
          </cell>
          <cell r="BW1532">
            <v>0</v>
          </cell>
          <cell r="BX1532">
            <v>0</v>
          </cell>
          <cell r="BY1532">
            <v>0</v>
          </cell>
          <cell r="BZ1532">
            <v>0</v>
          </cell>
          <cell r="CA1532" t="e">
            <v>#N/A</v>
          </cell>
          <cell r="CB1532" t="e">
            <v>#N/A</v>
          </cell>
          <cell r="CC1532" t="e">
            <v>#N/A</v>
          </cell>
          <cell r="CD1532" t="e">
            <v>#N/A</v>
          </cell>
          <cell r="CE1532" t="e">
            <v>#N/A</v>
          </cell>
          <cell r="CG1532" t="e">
            <v>#N/A</v>
          </cell>
          <cell r="CI1532" t="e">
            <v>#DIV/0!</v>
          </cell>
          <cell r="CM1532">
            <v>0</v>
          </cell>
          <cell r="CN1532">
            <v>0</v>
          </cell>
          <cell r="CO1532">
            <v>0</v>
          </cell>
          <cell r="CP1532">
            <v>0</v>
          </cell>
          <cell r="CQ1532">
            <v>0</v>
          </cell>
          <cell r="CR1532">
            <v>0</v>
          </cell>
          <cell r="CS1532" t="e">
            <v>#N/A</v>
          </cell>
          <cell r="CT1532" t="e">
            <v>#N/A</v>
          </cell>
          <cell r="CU1532" t="e">
            <v>#N/A</v>
          </cell>
          <cell r="CV1532" t="e">
            <v>#N/A</v>
          </cell>
          <cell r="CW1532" t="e">
            <v>#N/A</v>
          </cell>
          <cell r="CY1532" t="e">
            <v>#N/A</v>
          </cell>
          <cell r="DA1532" t="e">
            <v>#DIV/0!</v>
          </cell>
          <cell r="DB1532" t="e">
            <v>#N/A</v>
          </cell>
          <cell r="DE1532">
            <v>0</v>
          </cell>
          <cell r="DF1532">
            <v>0</v>
          </cell>
          <cell r="DG1532">
            <v>0</v>
          </cell>
          <cell r="DH1532">
            <v>0</v>
          </cell>
          <cell r="DI1532">
            <v>0</v>
          </cell>
          <cell r="DJ1532">
            <v>0</v>
          </cell>
          <cell r="DK1532" t="e">
            <v>#N/A</v>
          </cell>
          <cell r="DL1532" t="e">
            <v>#N/A</v>
          </cell>
          <cell r="DM1532" t="e">
            <v>#N/A</v>
          </cell>
          <cell r="DN1532" t="e">
            <v>#N/A</v>
          </cell>
          <cell r="DO1532" t="e">
            <v>#N/A</v>
          </cell>
          <cell r="DP1532" t="e">
            <v>#N/A</v>
          </cell>
          <cell r="DQ1532" t="e">
            <v>#N/A</v>
          </cell>
          <cell r="DS1532" t="e">
            <v>#DIV/0!</v>
          </cell>
          <cell r="DT1532" t="e">
            <v>#N/A</v>
          </cell>
          <cell r="DU1532" t="e">
            <v>#N/A</v>
          </cell>
          <cell r="DW1532">
            <v>0</v>
          </cell>
          <cell r="DX1532">
            <v>0</v>
          </cell>
          <cell r="DY1532">
            <v>0</v>
          </cell>
          <cell r="DZ1532">
            <v>0</v>
          </cell>
          <cell r="EA1532">
            <v>0</v>
          </cell>
          <cell r="EB1532">
            <v>0</v>
          </cell>
          <cell r="EC1532" t="e">
            <v>#N/A</v>
          </cell>
          <cell r="ED1532" t="e">
            <v>#N/A</v>
          </cell>
          <cell r="EE1532" t="e">
            <v>#N/A</v>
          </cell>
          <cell r="EF1532" t="e">
            <v>#N/A</v>
          </cell>
          <cell r="EG1532" t="e">
            <v>#N/A</v>
          </cell>
          <cell r="EH1532" t="e">
            <v>#N/A</v>
          </cell>
          <cell r="EI1532" t="e">
            <v>#N/A</v>
          </cell>
          <cell r="EK1532" t="e">
            <v>#DIV/0!</v>
          </cell>
          <cell r="EL1532" t="e">
            <v>#N/A</v>
          </cell>
          <cell r="EM1532" t="e">
            <v>#N/A</v>
          </cell>
          <cell r="EO1532">
            <v>0</v>
          </cell>
          <cell r="EP1532">
            <v>0</v>
          </cell>
          <cell r="EQ1532">
            <v>0</v>
          </cell>
          <cell r="ER1532">
            <v>0</v>
          </cell>
          <cell r="ES1532">
            <v>0</v>
          </cell>
          <cell r="ET1532">
            <v>0</v>
          </cell>
          <cell r="EU1532" t="e">
            <v>#N/A</v>
          </cell>
          <cell r="EV1532" t="e">
            <v>#N/A</v>
          </cell>
          <cell r="EW1532" t="e">
            <v>#N/A</v>
          </cell>
          <cell r="EX1532" t="e">
            <v>#N/A</v>
          </cell>
          <cell r="EY1532" t="e">
            <v>#N/A</v>
          </cell>
          <cell r="EZ1532" t="e">
            <v>#N/A</v>
          </cell>
          <cell r="FA1532" t="e">
            <v>#N/A</v>
          </cell>
          <cell r="FC1532" t="e">
            <v>#DIV/0!</v>
          </cell>
          <cell r="FD1532" t="e">
            <v>#N/A</v>
          </cell>
          <cell r="FE1532" t="e">
            <v>#N/A</v>
          </cell>
          <cell r="FG1532">
            <v>0</v>
          </cell>
          <cell r="FH1532">
            <v>0</v>
          </cell>
          <cell r="FI1532">
            <v>0</v>
          </cell>
          <cell r="FJ1532">
            <v>0</v>
          </cell>
          <cell r="FK1532">
            <v>0</v>
          </cell>
          <cell r="FL1532">
            <v>0</v>
          </cell>
          <cell r="FM1532" t="e">
            <v>#N/A</v>
          </cell>
          <cell r="FN1532" t="e">
            <v>#N/A</v>
          </cell>
          <cell r="FO1532" t="e">
            <v>#N/A</v>
          </cell>
          <cell r="FP1532" t="e">
            <v>#N/A</v>
          </cell>
          <cell r="FQ1532" t="e">
            <v>#N/A</v>
          </cell>
          <cell r="FR1532" t="e">
            <v>#N/A</v>
          </cell>
          <cell r="FS1532" t="e">
            <v>#N/A</v>
          </cell>
          <cell r="FU1532" t="e">
            <v>#DIV/0!</v>
          </cell>
          <cell r="FV1532" t="e">
            <v>#N/A</v>
          </cell>
          <cell r="FW1532" t="e">
            <v>#N/A</v>
          </cell>
          <cell r="FY1532">
            <v>0</v>
          </cell>
          <cell r="FZ1532">
            <v>0</v>
          </cell>
          <cell r="GA1532">
            <v>0</v>
          </cell>
          <cell r="GB1532">
            <v>0</v>
          </cell>
          <cell r="GC1532">
            <v>0</v>
          </cell>
          <cell r="GD1532">
            <v>0</v>
          </cell>
          <cell r="GE1532" t="e">
            <v>#N/A</v>
          </cell>
          <cell r="GF1532" t="e">
            <v>#N/A</v>
          </cell>
          <cell r="GG1532" t="e">
            <v>#N/A</v>
          </cell>
          <cell r="GH1532" t="e">
            <v>#N/A</v>
          </cell>
          <cell r="GI1532" t="e">
            <v>#N/A</v>
          </cell>
          <cell r="GJ1532" t="e">
            <v>#N/A</v>
          </cell>
          <cell r="GK1532" t="e">
            <v>#N/A</v>
          </cell>
          <cell r="GM1532" t="e">
            <v>#DIV/0!</v>
          </cell>
          <cell r="GN1532" t="e">
            <v>#N/A</v>
          </cell>
          <cell r="GO1532" t="e">
            <v>#N/A</v>
          </cell>
          <cell r="GQ1532">
            <v>0</v>
          </cell>
          <cell r="GR1532">
            <v>0</v>
          </cell>
          <cell r="GS1532">
            <v>0</v>
          </cell>
          <cell r="GT1532">
            <v>0</v>
          </cell>
          <cell r="GU1532">
            <v>0</v>
          </cell>
          <cell r="GV1532">
            <v>0</v>
          </cell>
          <cell r="GW1532" t="e">
            <v>#N/A</v>
          </cell>
          <cell r="GX1532" t="e">
            <v>#N/A</v>
          </cell>
          <cell r="GY1532" t="e">
            <v>#N/A</v>
          </cell>
          <cell r="GZ1532" t="e">
            <v>#N/A</v>
          </cell>
          <cell r="HA1532" t="e">
            <v>#N/A</v>
          </cell>
          <cell r="HB1532" t="e">
            <v>#N/A</v>
          </cell>
          <cell r="HC1532" t="e">
            <v>#N/A</v>
          </cell>
          <cell r="HD1532">
            <v>0</v>
          </cell>
          <cell r="HE1532" t="e">
            <v>#DIV/0!</v>
          </cell>
          <cell r="HF1532" t="e">
            <v>#N/A</v>
          </cell>
          <cell r="HG1532" t="e">
            <v>#N/A</v>
          </cell>
          <cell r="HH1532">
            <v>0</v>
          </cell>
          <cell r="HI1532">
            <v>0</v>
          </cell>
          <cell r="HJ1532" t="e">
            <v>#N/A</v>
          </cell>
          <cell r="HL1532" t="e">
            <v>#N/A</v>
          </cell>
          <cell r="HO1532" t="e">
            <v>#N/A</v>
          </cell>
          <cell r="HP1532" t="e">
            <v>#N/A</v>
          </cell>
          <cell r="HQ1532" t="e">
            <v>#N/A</v>
          </cell>
          <cell r="HR1532" t="e">
            <v>#N/A</v>
          </cell>
          <cell r="HS1532" t="e">
            <v>#N/A</v>
          </cell>
          <cell r="HT1532" t="e">
            <v>#N/A</v>
          </cell>
          <cell r="HU1532" t="e">
            <v>#N/A</v>
          </cell>
          <cell r="HV1532" t="e">
            <v>#N/A</v>
          </cell>
          <cell r="HW1532" t="e">
            <v>#N/A</v>
          </cell>
          <cell r="HX1532" t="e">
            <v>#N/A</v>
          </cell>
          <cell r="HY1532" t="e">
            <v>#N/A</v>
          </cell>
        </row>
        <row r="1533">
          <cell r="D1533" t="e">
            <v>#N/A</v>
          </cell>
          <cell r="F1533" t="e">
            <v>#N/A</v>
          </cell>
          <cell r="H1533" t="e">
            <v>#N/A</v>
          </cell>
          <cell r="I1533" t="e">
            <v>#N/A</v>
          </cell>
          <cell r="J1533" t="e">
            <v>#N/A</v>
          </cell>
          <cell r="K1533" t="e">
            <v>#N/A</v>
          </cell>
          <cell r="M1533" t="e">
            <v>#N/A</v>
          </cell>
          <cell r="O1533" t="e">
            <v>#DIV/0!</v>
          </cell>
          <cell r="S1533">
            <v>0</v>
          </cell>
          <cell r="T1533">
            <v>0</v>
          </cell>
          <cell r="U1533">
            <v>0</v>
          </cell>
          <cell r="V1533">
            <v>0</v>
          </cell>
          <cell r="W1533">
            <v>0</v>
          </cell>
          <cell r="X1533">
            <v>0</v>
          </cell>
          <cell r="Y1533" t="e">
            <v>#N/A</v>
          </cell>
          <cell r="Z1533" t="e">
            <v>#N/A</v>
          </cell>
          <cell r="AA1533" t="e">
            <v>#N/A</v>
          </cell>
          <cell r="AB1533" t="e">
            <v>#N/A</v>
          </cell>
          <cell r="AC1533" t="e">
            <v>#N/A</v>
          </cell>
          <cell r="AE1533" t="e">
            <v>#N/A</v>
          </cell>
          <cell r="AG1533" t="e">
            <v>#DIV/0!</v>
          </cell>
          <cell r="AK1533">
            <v>0</v>
          </cell>
          <cell r="AL1533">
            <v>0</v>
          </cell>
          <cell r="AM1533">
            <v>0</v>
          </cell>
          <cell r="AN1533">
            <v>0</v>
          </cell>
          <cell r="AO1533">
            <v>0</v>
          </cell>
          <cell r="AP1533">
            <v>0</v>
          </cell>
          <cell r="AQ1533" t="e">
            <v>#N/A</v>
          </cell>
          <cell r="AR1533" t="e">
            <v>#N/A</v>
          </cell>
          <cell r="AS1533" t="e">
            <v>#N/A</v>
          </cell>
          <cell r="AT1533" t="e">
            <v>#N/A</v>
          </cell>
          <cell r="AU1533" t="e">
            <v>#N/A</v>
          </cell>
          <cell r="AV1533" t="e">
            <v>#N/A</v>
          </cell>
          <cell r="AW1533" t="e">
            <v>#N/A</v>
          </cell>
          <cell r="AY1533" t="e">
            <v>#DIV/0!</v>
          </cell>
          <cell r="AZ1533" t="e">
            <v>#N/A</v>
          </cell>
          <cell r="BC1533">
            <v>0</v>
          </cell>
          <cell r="BD1533">
            <v>0</v>
          </cell>
          <cell r="BE1533">
            <v>0</v>
          </cell>
          <cell r="BF1533">
            <v>0</v>
          </cell>
          <cell r="BG1533">
            <v>0</v>
          </cell>
          <cell r="BH1533">
            <v>0</v>
          </cell>
          <cell r="BI1533" t="e">
            <v>#N/A</v>
          </cell>
          <cell r="BJ1533" t="e">
            <v>#N/A</v>
          </cell>
          <cell r="BK1533" t="e">
            <v>#N/A</v>
          </cell>
          <cell r="BL1533" t="e">
            <v>#N/A</v>
          </cell>
          <cell r="BM1533" t="e">
            <v>#N/A</v>
          </cell>
          <cell r="BO1533" t="e">
            <v>#N/A</v>
          </cell>
          <cell r="BQ1533" t="e">
            <v>#DIV/0!</v>
          </cell>
          <cell r="BU1533">
            <v>0</v>
          </cell>
          <cell r="BV1533">
            <v>0</v>
          </cell>
          <cell r="BW1533">
            <v>0</v>
          </cell>
          <cell r="BX1533">
            <v>0</v>
          </cell>
          <cell r="BY1533">
            <v>0</v>
          </cell>
          <cell r="BZ1533">
            <v>0</v>
          </cell>
          <cell r="CA1533" t="e">
            <v>#N/A</v>
          </cell>
          <cell r="CB1533" t="e">
            <v>#N/A</v>
          </cell>
          <cell r="CC1533" t="e">
            <v>#N/A</v>
          </cell>
          <cell r="CD1533" t="e">
            <v>#N/A</v>
          </cell>
          <cell r="CE1533" t="e">
            <v>#N/A</v>
          </cell>
          <cell r="CG1533" t="e">
            <v>#N/A</v>
          </cell>
          <cell r="CI1533" t="e">
            <v>#DIV/0!</v>
          </cell>
          <cell r="CM1533">
            <v>0</v>
          </cell>
          <cell r="CN1533">
            <v>0</v>
          </cell>
          <cell r="CO1533">
            <v>0</v>
          </cell>
          <cell r="CP1533">
            <v>0</v>
          </cell>
          <cell r="CQ1533">
            <v>0</v>
          </cell>
          <cell r="CR1533">
            <v>0</v>
          </cell>
          <cell r="CS1533" t="e">
            <v>#N/A</v>
          </cell>
          <cell r="CT1533" t="e">
            <v>#N/A</v>
          </cell>
          <cell r="CU1533" t="e">
            <v>#N/A</v>
          </cell>
          <cell r="CV1533" t="e">
            <v>#N/A</v>
          </cell>
          <cell r="CW1533" t="e">
            <v>#N/A</v>
          </cell>
          <cell r="CY1533" t="e">
            <v>#N/A</v>
          </cell>
          <cell r="DA1533" t="e">
            <v>#DIV/0!</v>
          </cell>
          <cell r="DB1533" t="e">
            <v>#N/A</v>
          </cell>
          <cell r="DE1533">
            <v>0</v>
          </cell>
          <cell r="DF1533">
            <v>0</v>
          </cell>
          <cell r="DG1533">
            <v>0</v>
          </cell>
          <cell r="DH1533">
            <v>0</v>
          </cell>
          <cell r="DI1533">
            <v>0</v>
          </cell>
          <cell r="DJ1533">
            <v>0</v>
          </cell>
          <cell r="DK1533" t="e">
            <v>#N/A</v>
          </cell>
          <cell r="DL1533" t="e">
            <v>#N/A</v>
          </cell>
          <cell r="DM1533" t="e">
            <v>#N/A</v>
          </cell>
          <cell r="DN1533" t="e">
            <v>#N/A</v>
          </cell>
          <cell r="DO1533" t="e">
            <v>#N/A</v>
          </cell>
          <cell r="DP1533" t="e">
            <v>#N/A</v>
          </cell>
          <cell r="DQ1533" t="e">
            <v>#N/A</v>
          </cell>
          <cell r="DS1533" t="e">
            <v>#DIV/0!</v>
          </cell>
          <cell r="DT1533" t="e">
            <v>#N/A</v>
          </cell>
          <cell r="DU1533" t="e">
            <v>#N/A</v>
          </cell>
          <cell r="DW1533">
            <v>0</v>
          </cell>
          <cell r="DX1533">
            <v>0</v>
          </cell>
          <cell r="DY1533">
            <v>0</v>
          </cell>
          <cell r="DZ1533">
            <v>0</v>
          </cell>
          <cell r="EA1533">
            <v>0</v>
          </cell>
          <cell r="EB1533">
            <v>0</v>
          </cell>
          <cell r="EC1533" t="e">
            <v>#N/A</v>
          </cell>
          <cell r="ED1533" t="e">
            <v>#N/A</v>
          </cell>
          <cell r="EE1533" t="e">
            <v>#N/A</v>
          </cell>
          <cell r="EF1533" t="e">
            <v>#N/A</v>
          </cell>
          <cell r="EG1533" t="e">
            <v>#N/A</v>
          </cell>
          <cell r="EH1533" t="e">
            <v>#N/A</v>
          </cell>
          <cell r="EI1533" t="e">
            <v>#N/A</v>
          </cell>
          <cell r="EK1533" t="e">
            <v>#DIV/0!</v>
          </cell>
          <cell r="EL1533" t="e">
            <v>#N/A</v>
          </cell>
          <cell r="EM1533" t="e">
            <v>#N/A</v>
          </cell>
          <cell r="EO1533">
            <v>0</v>
          </cell>
          <cell r="EP1533">
            <v>0</v>
          </cell>
          <cell r="EQ1533">
            <v>0</v>
          </cell>
          <cell r="ER1533">
            <v>0</v>
          </cell>
          <cell r="ES1533">
            <v>0</v>
          </cell>
          <cell r="ET1533">
            <v>0</v>
          </cell>
          <cell r="EU1533" t="e">
            <v>#N/A</v>
          </cell>
          <cell r="EV1533" t="e">
            <v>#N/A</v>
          </cell>
          <cell r="EW1533" t="e">
            <v>#N/A</v>
          </cell>
          <cell r="EX1533" t="e">
            <v>#N/A</v>
          </cell>
          <cell r="EY1533" t="e">
            <v>#N/A</v>
          </cell>
          <cell r="EZ1533" t="e">
            <v>#N/A</v>
          </cell>
          <cell r="FA1533" t="e">
            <v>#N/A</v>
          </cell>
          <cell r="FC1533" t="e">
            <v>#DIV/0!</v>
          </cell>
          <cell r="FD1533" t="e">
            <v>#N/A</v>
          </cell>
          <cell r="FE1533" t="e">
            <v>#N/A</v>
          </cell>
          <cell r="FG1533">
            <v>0</v>
          </cell>
          <cell r="FH1533">
            <v>0</v>
          </cell>
          <cell r="FI1533">
            <v>0</v>
          </cell>
          <cell r="FJ1533">
            <v>0</v>
          </cell>
          <cell r="FK1533">
            <v>0</v>
          </cell>
          <cell r="FL1533">
            <v>0</v>
          </cell>
          <cell r="FM1533" t="e">
            <v>#N/A</v>
          </cell>
          <cell r="FN1533" t="e">
            <v>#N/A</v>
          </cell>
          <cell r="FO1533" t="e">
            <v>#N/A</v>
          </cell>
          <cell r="FP1533" t="e">
            <v>#N/A</v>
          </cell>
          <cell r="FQ1533" t="e">
            <v>#N/A</v>
          </cell>
          <cell r="FR1533" t="e">
            <v>#N/A</v>
          </cell>
          <cell r="FS1533" t="e">
            <v>#N/A</v>
          </cell>
          <cell r="FU1533" t="e">
            <v>#DIV/0!</v>
          </cell>
          <cell r="FV1533" t="e">
            <v>#N/A</v>
          </cell>
          <cell r="FW1533" t="e">
            <v>#N/A</v>
          </cell>
          <cell r="FY1533">
            <v>0</v>
          </cell>
          <cell r="FZ1533">
            <v>0</v>
          </cell>
          <cell r="GA1533">
            <v>0</v>
          </cell>
          <cell r="GB1533">
            <v>0</v>
          </cell>
          <cell r="GC1533">
            <v>0</v>
          </cell>
          <cell r="GD1533">
            <v>0</v>
          </cell>
          <cell r="GE1533" t="e">
            <v>#N/A</v>
          </cell>
          <cell r="GF1533" t="e">
            <v>#N/A</v>
          </cell>
          <cell r="GG1533" t="e">
            <v>#N/A</v>
          </cell>
          <cell r="GH1533" t="e">
            <v>#N/A</v>
          </cell>
          <cell r="GI1533" t="e">
            <v>#N/A</v>
          </cell>
          <cell r="GJ1533" t="e">
            <v>#N/A</v>
          </cell>
          <cell r="GK1533" t="e">
            <v>#N/A</v>
          </cell>
          <cell r="GM1533" t="e">
            <v>#DIV/0!</v>
          </cell>
          <cell r="GN1533" t="e">
            <v>#N/A</v>
          </cell>
          <cell r="GO1533" t="e">
            <v>#N/A</v>
          </cell>
          <cell r="GQ1533">
            <v>0</v>
          </cell>
          <cell r="GR1533">
            <v>0</v>
          </cell>
          <cell r="GS1533">
            <v>0</v>
          </cell>
          <cell r="GT1533">
            <v>0</v>
          </cell>
          <cell r="GU1533">
            <v>0</v>
          </cell>
          <cell r="GV1533">
            <v>0</v>
          </cell>
          <cell r="GW1533" t="e">
            <v>#N/A</v>
          </cell>
          <cell r="GX1533" t="e">
            <v>#N/A</v>
          </cell>
          <cell r="GY1533" t="e">
            <v>#N/A</v>
          </cell>
          <cell r="GZ1533" t="e">
            <v>#N/A</v>
          </cell>
          <cell r="HA1533" t="e">
            <v>#N/A</v>
          </cell>
          <cell r="HB1533" t="e">
            <v>#N/A</v>
          </cell>
          <cell r="HC1533" t="e">
            <v>#N/A</v>
          </cell>
          <cell r="HD1533">
            <v>0</v>
          </cell>
          <cell r="HE1533" t="e">
            <v>#DIV/0!</v>
          </cell>
          <cell r="HF1533" t="e">
            <v>#N/A</v>
          </cell>
          <cell r="HG1533" t="e">
            <v>#N/A</v>
          </cell>
          <cell r="HH1533">
            <v>0</v>
          </cell>
          <cell r="HI1533">
            <v>0</v>
          </cell>
          <cell r="HJ1533" t="e">
            <v>#N/A</v>
          </cell>
          <cell r="HL1533" t="e">
            <v>#N/A</v>
          </cell>
          <cell r="HO1533" t="e">
            <v>#N/A</v>
          </cell>
          <cell r="HP1533" t="e">
            <v>#N/A</v>
          </cell>
          <cell r="HQ1533" t="e">
            <v>#N/A</v>
          </cell>
          <cell r="HR1533" t="e">
            <v>#N/A</v>
          </cell>
          <cell r="HS1533" t="e">
            <v>#N/A</v>
          </cell>
          <cell r="HT1533" t="e">
            <v>#N/A</v>
          </cell>
          <cell r="HU1533" t="e">
            <v>#N/A</v>
          </cell>
          <cell r="HV1533" t="e">
            <v>#N/A</v>
          </cell>
          <cell r="HW1533" t="e">
            <v>#N/A</v>
          </cell>
          <cell r="HX1533" t="e">
            <v>#N/A</v>
          </cell>
          <cell r="HY1533" t="e">
            <v>#N/A</v>
          </cell>
        </row>
        <row r="1534">
          <cell r="D1534" t="e">
            <v>#N/A</v>
          </cell>
          <cell r="F1534" t="e">
            <v>#N/A</v>
          </cell>
          <cell r="H1534" t="e">
            <v>#N/A</v>
          </cell>
          <cell r="I1534" t="e">
            <v>#N/A</v>
          </cell>
          <cell r="J1534" t="e">
            <v>#N/A</v>
          </cell>
          <cell r="K1534" t="e">
            <v>#N/A</v>
          </cell>
          <cell r="M1534" t="e">
            <v>#N/A</v>
          </cell>
          <cell r="O1534" t="e">
            <v>#DIV/0!</v>
          </cell>
          <cell r="S1534">
            <v>0</v>
          </cell>
          <cell r="T1534">
            <v>0</v>
          </cell>
          <cell r="U1534">
            <v>0</v>
          </cell>
          <cell r="V1534">
            <v>0</v>
          </cell>
          <cell r="W1534">
            <v>0</v>
          </cell>
          <cell r="X1534">
            <v>0</v>
          </cell>
          <cell r="Y1534" t="e">
            <v>#N/A</v>
          </cell>
          <cell r="Z1534" t="e">
            <v>#N/A</v>
          </cell>
          <cell r="AA1534" t="e">
            <v>#N/A</v>
          </cell>
          <cell r="AB1534" t="e">
            <v>#N/A</v>
          </cell>
          <cell r="AC1534" t="e">
            <v>#N/A</v>
          </cell>
          <cell r="AE1534" t="e">
            <v>#N/A</v>
          </cell>
          <cell r="AG1534" t="e">
            <v>#DIV/0!</v>
          </cell>
          <cell r="AK1534">
            <v>0</v>
          </cell>
          <cell r="AL1534">
            <v>0</v>
          </cell>
          <cell r="AM1534">
            <v>0</v>
          </cell>
          <cell r="AN1534">
            <v>0</v>
          </cell>
          <cell r="AO1534">
            <v>0</v>
          </cell>
          <cell r="AP1534">
            <v>0</v>
          </cell>
          <cell r="AQ1534" t="e">
            <v>#N/A</v>
          </cell>
          <cell r="AR1534" t="e">
            <v>#N/A</v>
          </cell>
          <cell r="AS1534" t="e">
            <v>#N/A</v>
          </cell>
          <cell r="AT1534" t="e">
            <v>#N/A</v>
          </cell>
          <cell r="AU1534" t="e">
            <v>#N/A</v>
          </cell>
          <cell r="AV1534" t="e">
            <v>#N/A</v>
          </cell>
          <cell r="AW1534" t="e">
            <v>#N/A</v>
          </cell>
          <cell r="AY1534" t="e">
            <v>#DIV/0!</v>
          </cell>
          <cell r="AZ1534" t="e">
            <v>#N/A</v>
          </cell>
          <cell r="BC1534">
            <v>0</v>
          </cell>
          <cell r="BD1534">
            <v>0</v>
          </cell>
          <cell r="BE1534">
            <v>0</v>
          </cell>
          <cell r="BF1534">
            <v>0</v>
          </cell>
          <cell r="BG1534">
            <v>0</v>
          </cell>
          <cell r="BH1534">
            <v>0</v>
          </cell>
          <cell r="BI1534" t="e">
            <v>#N/A</v>
          </cell>
          <cell r="BJ1534" t="e">
            <v>#N/A</v>
          </cell>
          <cell r="BK1534" t="e">
            <v>#N/A</v>
          </cell>
          <cell r="BL1534" t="e">
            <v>#N/A</v>
          </cell>
          <cell r="BM1534" t="e">
            <v>#N/A</v>
          </cell>
          <cell r="BO1534" t="e">
            <v>#N/A</v>
          </cell>
          <cell r="BQ1534" t="e">
            <v>#DIV/0!</v>
          </cell>
          <cell r="BU1534">
            <v>0</v>
          </cell>
          <cell r="BV1534">
            <v>0</v>
          </cell>
          <cell r="BW1534">
            <v>0</v>
          </cell>
          <cell r="BX1534">
            <v>0</v>
          </cell>
          <cell r="BY1534">
            <v>0</v>
          </cell>
          <cell r="BZ1534">
            <v>0</v>
          </cell>
          <cell r="CA1534" t="e">
            <v>#N/A</v>
          </cell>
          <cell r="CB1534" t="e">
            <v>#N/A</v>
          </cell>
          <cell r="CC1534" t="e">
            <v>#N/A</v>
          </cell>
          <cell r="CD1534" t="e">
            <v>#N/A</v>
          </cell>
          <cell r="CE1534" t="e">
            <v>#N/A</v>
          </cell>
          <cell r="CG1534" t="e">
            <v>#N/A</v>
          </cell>
          <cell r="CI1534" t="e">
            <v>#DIV/0!</v>
          </cell>
          <cell r="CM1534">
            <v>0</v>
          </cell>
          <cell r="CN1534">
            <v>0</v>
          </cell>
          <cell r="CO1534">
            <v>0</v>
          </cell>
          <cell r="CP1534">
            <v>0</v>
          </cell>
          <cell r="CQ1534">
            <v>0</v>
          </cell>
          <cell r="CR1534">
            <v>0</v>
          </cell>
          <cell r="CS1534" t="e">
            <v>#N/A</v>
          </cell>
          <cell r="CT1534" t="e">
            <v>#N/A</v>
          </cell>
          <cell r="CU1534" t="e">
            <v>#N/A</v>
          </cell>
          <cell r="CV1534" t="e">
            <v>#N/A</v>
          </cell>
          <cell r="CW1534" t="e">
            <v>#N/A</v>
          </cell>
          <cell r="CY1534" t="e">
            <v>#N/A</v>
          </cell>
          <cell r="DA1534" t="e">
            <v>#DIV/0!</v>
          </cell>
          <cell r="DB1534" t="e">
            <v>#N/A</v>
          </cell>
          <cell r="DE1534">
            <v>0</v>
          </cell>
          <cell r="DF1534">
            <v>0</v>
          </cell>
          <cell r="DG1534">
            <v>0</v>
          </cell>
          <cell r="DH1534">
            <v>0</v>
          </cell>
          <cell r="DI1534">
            <v>0</v>
          </cell>
          <cell r="DJ1534">
            <v>0</v>
          </cell>
          <cell r="DK1534" t="e">
            <v>#N/A</v>
          </cell>
          <cell r="DL1534" t="e">
            <v>#N/A</v>
          </cell>
          <cell r="DM1534" t="e">
            <v>#N/A</v>
          </cell>
          <cell r="DN1534" t="e">
            <v>#N/A</v>
          </cell>
          <cell r="DO1534" t="e">
            <v>#N/A</v>
          </cell>
          <cell r="DP1534" t="e">
            <v>#N/A</v>
          </cell>
          <cell r="DQ1534" t="e">
            <v>#N/A</v>
          </cell>
          <cell r="DS1534" t="e">
            <v>#DIV/0!</v>
          </cell>
          <cell r="DT1534" t="e">
            <v>#N/A</v>
          </cell>
          <cell r="DU1534" t="e">
            <v>#N/A</v>
          </cell>
          <cell r="DW1534">
            <v>0</v>
          </cell>
          <cell r="DX1534">
            <v>0</v>
          </cell>
          <cell r="DY1534">
            <v>0</v>
          </cell>
          <cell r="DZ1534">
            <v>0</v>
          </cell>
          <cell r="EA1534">
            <v>0</v>
          </cell>
          <cell r="EB1534">
            <v>0</v>
          </cell>
          <cell r="EC1534" t="e">
            <v>#N/A</v>
          </cell>
          <cell r="ED1534" t="e">
            <v>#N/A</v>
          </cell>
          <cell r="EE1534" t="e">
            <v>#N/A</v>
          </cell>
          <cell r="EF1534" t="e">
            <v>#N/A</v>
          </cell>
          <cell r="EG1534" t="e">
            <v>#N/A</v>
          </cell>
          <cell r="EH1534" t="e">
            <v>#N/A</v>
          </cell>
          <cell r="EI1534" t="e">
            <v>#N/A</v>
          </cell>
          <cell r="EK1534" t="e">
            <v>#DIV/0!</v>
          </cell>
          <cell r="EL1534" t="e">
            <v>#N/A</v>
          </cell>
          <cell r="EM1534" t="e">
            <v>#N/A</v>
          </cell>
          <cell r="EO1534">
            <v>0</v>
          </cell>
          <cell r="EP1534">
            <v>0</v>
          </cell>
          <cell r="EQ1534">
            <v>0</v>
          </cell>
          <cell r="ER1534">
            <v>0</v>
          </cell>
          <cell r="ES1534">
            <v>0</v>
          </cell>
          <cell r="ET1534">
            <v>0</v>
          </cell>
          <cell r="EU1534" t="e">
            <v>#N/A</v>
          </cell>
          <cell r="EV1534" t="e">
            <v>#N/A</v>
          </cell>
          <cell r="EW1534" t="e">
            <v>#N/A</v>
          </cell>
          <cell r="EX1534" t="e">
            <v>#N/A</v>
          </cell>
          <cell r="EY1534" t="e">
            <v>#N/A</v>
          </cell>
          <cell r="EZ1534" t="e">
            <v>#N/A</v>
          </cell>
          <cell r="FA1534" t="e">
            <v>#N/A</v>
          </cell>
          <cell r="FC1534" t="e">
            <v>#DIV/0!</v>
          </cell>
          <cell r="FD1534" t="e">
            <v>#N/A</v>
          </cell>
          <cell r="FE1534" t="e">
            <v>#N/A</v>
          </cell>
          <cell r="FG1534">
            <v>0</v>
          </cell>
          <cell r="FH1534">
            <v>0</v>
          </cell>
          <cell r="FI1534">
            <v>0</v>
          </cell>
          <cell r="FJ1534">
            <v>0</v>
          </cell>
          <cell r="FK1534">
            <v>0</v>
          </cell>
          <cell r="FL1534">
            <v>0</v>
          </cell>
          <cell r="FM1534" t="e">
            <v>#N/A</v>
          </cell>
          <cell r="FN1534" t="e">
            <v>#N/A</v>
          </cell>
          <cell r="FO1534" t="e">
            <v>#N/A</v>
          </cell>
          <cell r="FP1534" t="e">
            <v>#N/A</v>
          </cell>
          <cell r="FQ1534" t="e">
            <v>#N/A</v>
          </cell>
          <cell r="FR1534" t="e">
            <v>#N/A</v>
          </cell>
          <cell r="FS1534" t="e">
            <v>#N/A</v>
          </cell>
          <cell r="FU1534" t="e">
            <v>#DIV/0!</v>
          </cell>
          <cell r="FV1534" t="e">
            <v>#N/A</v>
          </cell>
          <cell r="FW1534" t="e">
            <v>#N/A</v>
          </cell>
          <cell r="FY1534">
            <v>0</v>
          </cell>
          <cell r="FZ1534">
            <v>0</v>
          </cell>
          <cell r="GA1534">
            <v>0</v>
          </cell>
          <cell r="GB1534">
            <v>0</v>
          </cell>
          <cell r="GC1534">
            <v>0</v>
          </cell>
          <cell r="GD1534">
            <v>0</v>
          </cell>
          <cell r="GE1534" t="e">
            <v>#N/A</v>
          </cell>
          <cell r="GF1534" t="e">
            <v>#N/A</v>
          </cell>
          <cell r="GG1534" t="e">
            <v>#N/A</v>
          </cell>
          <cell r="GH1534" t="e">
            <v>#N/A</v>
          </cell>
          <cell r="GI1534" t="e">
            <v>#N/A</v>
          </cell>
          <cell r="GJ1534" t="e">
            <v>#N/A</v>
          </cell>
          <cell r="GK1534" t="e">
            <v>#N/A</v>
          </cell>
          <cell r="GM1534" t="e">
            <v>#DIV/0!</v>
          </cell>
          <cell r="GN1534" t="e">
            <v>#N/A</v>
          </cell>
          <cell r="GO1534" t="e">
            <v>#N/A</v>
          </cell>
          <cell r="GQ1534">
            <v>0</v>
          </cell>
          <cell r="GR1534">
            <v>0</v>
          </cell>
          <cell r="GS1534">
            <v>0</v>
          </cell>
          <cell r="GT1534">
            <v>0</v>
          </cell>
          <cell r="GU1534">
            <v>0</v>
          </cell>
          <cell r="GV1534">
            <v>0</v>
          </cell>
          <cell r="GW1534" t="e">
            <v>#N/A</v>
          </cell>
          <cell r="GX1534" t="e">
            <v>#N/A</v>
          </cell>
          <cell r="GY1534" t="e">
            <v>#N/A</v>
          </cell>
          <cell r="GZ1534" t="e">
            <v>#N/A</v>
          </cell>
          <cell r="HA1534" t="e">
            <v>#N/A</v>
          </cell>
          <cell r="HB1534" t="e">
            <v>#N/A</v>
          </cell>
          <cell r="HC1534" t="e">
            <v>#N/A</v>
          </cell>
          <cell r="HD1534">
            <v>0</v>
          </cell>
          <cell r="HE1534" t="e">
            <v>#DIV/0!</v>
          </cell>
          <cell r="HF1534" t="e">
            <v>#N/A</v>
          </cell>
          <cell r="HG1534" t="e">
            <v>#N/A</v>
          </cell>
          <cell r="HH1534">
            <v>0</v>
          </cell>
          <cell r="HI1534">
            <v>0</v>
          </cell>
          <cell r="HJ1534" t="e">
            <v>#N/A</v>
          </cell>
          <cell r="HL1534" t="e">
            <v>#N/A</v>
          </cell>
          <cell r="HO1534" t="e">
            <v>#N/A</v>
          </cell>
          <cell r="HP1534" t="e">
            <v>#N/A</v>
          </cell>
          <cell r="HQ1534" t="e">
            <v>#N/A</v>
          </cell>
          <cell r="HR1534" t="e">
            <v>#N/A</v>
          </cell>
          <cell r="HS1534" t="e">
            <v>#N/A</v>
          </cell>
          <cell r="HT1534" t="e">
            <v>#N/A</v>
          </cell>
          <cell r="HU1534" t="e">
            <v>#N/A</v>
          </cell>
          <cell r="HV1534" t="e">
            <v>#N/A</v>
          </cell>
          <cell r="HW1534" t="e">
            <v>#N/A</v>
          </cell>
          <cell r="HX1534" t="e">
            <v>#N/A</v>
          </cell>
          <cell r="HY1534" t="e">
            <v>#N/A</v>
          </cell>
        </row>
        <row r="1535">
          <cell r="D1535" t="e">
            <v>#N/A</v>
          </cell>
          <cell r="F1535" t="e">
            <v>#N/A</v>
          </cell>
          <cell r="H1535" t="e">
            <v>#N/A</v>
          </cell>
          <cell r="I1535" t="e">
            <v>#N/A</v>
          </cell>
          <cell r="J1535" t="e">
            <v>#N/A</v>
          </cell>
          <cell r="K1535" t="e">
            <v>#N/A</v>
          </cell>
          <cell r="M1535" t="e">
            <v>#N/A</v>
          </cell>
          <cell r="O1535" t="e">
            <v>#DIV/0!</v>
          </cell>
          <cell r="S1535">
            <v>0</v>
          </cell>
          <cell r="T1535">
            <v>0</v>
          </cell>
          <cell r="U1535">
            <v>0</v>
          </cell>
          <cell r="V1535">
            <v>0</v>
          </cell>
          <cell r="W1535">
            <v>0</v>
          </cell>
          <cell r="X1535">
            <v>0</v>
          </cell>
          <cell r="Y1535" t="e">
            <v>#N/A</v>
          </cell>
          <cell r="Z1535" t="e">
            <v>#N/A</v>
          </cell>
          <cell r="AA1535" t="e">
            <v>#N/A</v>
          </cell>
          <cell r="AB1535" t="e">
            <v>#N/A</v>
          </cell>
          <cell r="AC1535" t="e">
            <v>#N/A</v>
          </cell>
          <cell r="AE1535" t="e">
            <v>#N/A</v>
          </cell>
          <cell r="AG1535" t="e">
            <v>#DIV/0!</v>
          </cell>
          <cell r="AK1535">
            <v>0</v>
          </cell>
          <cell r="AL1535">
            <v>0</v>
          </cell>
          <cell r="AM1535">
            <v>0</v>
          </cell>
          <cell r="AN1535">
            <v>0</v>
          </cell>
          <cell r="AO1535">
            <v>0</v>
          </cell>
          <cell r="AP1535">
            <v>0</v>
          </cell>
          <cell r="AQ1535" t="e">
            <v>#N/A</v>
          </cell>
          <cell r="AR1535" t="e">
            <v>#N/A</v>
          </cell>
          <cell r="AS1535" t="e">
            <v>#N/A</v>
          </cell>
          <cell r="AT1535" t="e">
            <v>#N/A</v>
          </cell>
          <cell r="AU1535" t="e">
            <v>#N/A</v>
          </cell>
          <cell r="AV1535" t="e">
            <v>#N/A</v>
          </cell>
          <cell r="AW1535" t="e">
            <v>#N/A</v>
          </cell>
          <cell r="AY1535" t="e">
            <v>#DIV/0!</v>
          </cell>
          <cell r="AZ1535" t="e">
            <v>#N/A</v>
          </cell>
          <cell r="BC1535">
            <v>0</v>
          </cell>
          <cell r="BD1535">
            <v>0</v>
          </cell>
          <cell r="BE1535">
            <v>0</v>
          </cell>
          <cell r="BF1535">
            <v>0</v>
          </cell>
          <cell r="BG1535">
            <v>0</v>
          </cell>
          <cell r="BH1535">
            <v>0</v>
          </cell>
          <cell r="BI1535" t="e">
            <v>#N/A</v>
          </cell>
          <cell r="BJ1535" t="e">
            <v>#N/A</v>
          </cell>
          <cell r="BK1535" t="e">
            <v>#N/A</v>
          </cell>
          <cell r="BL1535" t="e">
            <v>#N/A</v>
          </cell>
          <cell r="BM1535" t="e">
            <v>#N/A</v>
          </cell>
          <cell r="BO1535" t="e">
            <v>#N/A</v>
          </cell>
          <cell r="BQ1535" t="e">
            <v>#DIV/0!</v>
          </cell>
          <cell r="BU1535">
            <v>0</v>
          </cell>
          <cell r="BV1535">
            <v>0</v>
          </cell>
          <cell r="BW1535">
            <v>0</v>
          </cell>
          <cell r="BX1535">
            <v>0</v>
          </cell>
          <cell r="BY1535">
            <v>0</v>
          </cell>
          <cell r="BZ1535">
            <v>0</v>
          </cell>
          <cell r="CA1535" t="e">
            <v>#N/A</v>
          </cell>
          <cell r="CB1535" t="e">
            <v>#N/A</v>
          </cell>
          <cell r="CC1535" t="e">
            <v>#N/A</v>
          </cell>
          <cell r="CD1535" t="e">
            <v>#N/A</v>
          </cell>
          <cell r="CE1535" t="e">
            <v>#N/A</v>
          </cell>
          <cell r="CG1535" t="e">
            <v>#N/A</v>
          </cell>
          <cell r="CI1535" t="e">
            <v>#DIV/0!</v>
          </cell>
          <cell r="CM1535">
            <v>0</v>
          </cell>
          <cell r="CN1535">
            <v>0</v>
          </cell>
          <cell r="CO1535">
            <v>0</v>
          </cell>
          <cell r="CP1535">
            <v>0</v>
          </cell>
          <cell r="CQ1535">
            <v>0</v>
          </cell>
          <cell r="CR1535">
            <v>0</v>
          </cell>
          <cell r="CS1535" t="e">
            <v>#N/A</v>
          </cell>
          <cell r="CT1535" t="e">
            <v>#N/A</v>
          </cell>
          <cell r="CU1535" t="e">
            <v>#N/A</v>
          </cell>
          <cell r="CV1535" t="e">
            <v>#N/A</v>
          </cell>
          <cell r="CW1535" t="e">
            <v>#N/A</v>
          </cell>
          <cell r="CY1535" t="e">
            <v>#N/A</v>
          </cell>
          <cell r="DA1535" t="e">
            <v>#DIV/0!</v>
          </cell>
          <cell r="DB1535" t="e">
            <v>#N/A</v>
          </cell>
          <cell r="DE1535">
            <v>0</v>
          </cell>
          <cell r="DF1535">
            <v>0</v>
          </cell>
          <cell r="DG1535">
            <v>0</v>
          </cell>
          <cell r="DH1535">
            <v>0</v>
          </cell>
          <cell r="DI1535">
            <v>0</v>
          </cell>
          <cell r="DJ1535">
            <v>0</v>
          </cell>
          <cell r="DK1535" t="e">
            <v>#N/A</v>
          </cell>
          <cell r="DL1535" t="e">
            <v>#N/A</v>
          </cell>
          <cell r="DM1535" t="e">
            <v>#N/A</v>
          </cell>
          <cell r="DN1535" t="e">
            <v>#N/A</v>
          </cell>
          <cell r="DO1535" t="e">
            <v>#N/A</v>
          </cell>
          <cell r="DP1535" t="e">
            <v>#N/A</v>
          </cell>
          <cell r="DQ1535" t="e">
            <v>#N/A</v>
          </cell>
          <cell r="DS1535" t="e">
            <v>#DIV/0!</v>
          </cell>
          <cell r="DT1535" t="e">
            <v>#N/A</v>
          </cell>
          <cell r="DU1535" t="e">
            <v>#N/A</v>
          </cell>
          <cell r="DW1535">
            <v>0</v>
          </cell>
          <cell r="DX1535">
            <v>0</v>
          </cell>
          <cell r="DY1535">
            <v>0</v>
          </cell>
          <cell r="DZ1535">
            <v>0</v>
          </cell>
          <cell r="EA1535">
            <v>0</v>
          </cell>
          <cell r="EB1535">
            <v>0</v>
          </cell>
          <cell r="EC1535" t="e">
            <v>#N/A</v>
          </cell>
          <cell r="ED1535" t="e">
            <v>#N/A</v>
          </cell>
          <cell r="EE1535" t="e">
            <v>#N/A</v>
          </cell>
          <cell r="EF1535" t="e">
            <v>#N/A</v>
          </cell>
          <cell r="EG1535" t="e">
            <v>#N/A</v>
          </cell>
          <cell r="EH1535" t="e">
            <v>#N/A</v>
          </cell>
          <cell r="EI1535" t="e">
            <v>#N/A</v>
          </cell>
          <cell r="EK1535" t="e">
            <v>#DIV/0!</v>
          </cell>
          <cell r="EL1535" t="e">
            <v>#N/A</v>
          </cell>
          <cell r="EM1535" t="e">
            <v>#N/A</v>
          </cell>
          <cell r="EO1535">
            <v>0</v>
          </cell>
          <cell r="EP1535">
            <v>0</v>
          </cell>
          <cell r="EQ1535">
            <v>0</v>
          </cell>
          <cell r="ER1535">
            <v>0</v>
          </cell>
          <cell r="ES1535">
            <v>0</v>
          </cell>
          <cell r="ET1535">
            <v>0</v>
          </cell>
          <cell r="EU1535" t="e">
            <v>#N/A</v>
          </cell>
          <cell r="EV1535" t="e">
            <v>#N/A</v>
          </cell>
          <cell r="EW1535" t="e">
            <v>#N/A</v>
          </cell>
          <cell r="EX1535" t="e">
            <v>#N/A</v>
          </cell>
          <cell r="EY1535" t="e">
            <v>#N/A</v>
          </cell>
          <cell r="EZ1535" t="e">
            <v>#N/A</v>
          </cell>
          <cell r="FA1535" t="e">
            <v>#N/A</v>
          </cell>
          <cell r="FC1535" t="e">
            <v>#DIV/0!</v>
          </cell>
          <cell r="FD1535" t="e">
            <v>#N/A</v>
          </cell>
          <cell r="FE1535" t="e">
            <v>#N/A</v>
          </cell>
          <cell r="FG1535">
            <v>0</v>
          </cell>
          <cell r="FH1535">
            <v>0</v>
          </cell>
          <cell r="FI1535">
            <v>0</v>
          </cell>
          <cell r="FJ1535">
            <v>0</v>
          </cell>
          <cell r="FK1535">
            <v>0</v>
          </cell>
          <cell r="FL1535">
            <v>0</v>
          </cell>
          <cell r="FM1535" t="e">
            <v>#N/A</v>
          </cell>
          <cell r="FN1535" t="e">
            <v>#N/A</v>
          </cell>
          <cell r="FO1535" t="e">
            <v>#N/A</v>
          </cell>
          <cell r="FP1535" t="e">
            <v>#N/A</v>
          </cell>
          <cell r="FQ1535" t="e">
            <v>#N/A</v>
          </cell>
          <cell r="FR1535" t="e">
            <v>#N/A</v>
          </cell>
          <cell r="FS1535" t="e">
            <v>#N/A</v>
          </cell>
          <cell r="FU1535" t="e">
            <v>#DIV/0!</v>
          </cell>
          <cell r="FV1535" t="e">
            <v>#N/A</v>
          </cell>
          <cell r="FW1535" t="e">
            <v>#N/A</v>
          </cell>
          <cell r="FY1535">
            <v>0</v>
          </cell>
          <cell r="FZ1535">
            <v>0</v>
          </cell>
          <cell r="GA1535">
            <v>0</v>
          </cell>
          <cell r="GB1535">
            <v>0</v>
          </cell>
          <cell r="GC1535">
            <v>0</v>
          </cell>
          <cell r="GD1535">
            <v>0</v>
          </cell>
          <cell r="GE1535" t="e">
            <v>#N/A</v>
          </cell>
          <cell r="GF1535" t="e">
            <v>#N/A</v>
          </cell>
          <cell r="GG1535" t="e">
            <v>#N/A</v>
          </cell>
          <cell r="GH1535" t="e">
            <v>#N/A</v>
          </cell>
          <cell r="GI1535" t="e">
            <v>#N/A</v>
          </cell>
          <cell r="GJ1535" t="e">
            <v>#N/A</v>
          </cell>
          <cell r="GK1535" t="e">
            <v>#N/A</v>
          </cell>
          <cell r="GM1535" t="e">
            <v>#DIV/0!</v>
          </cell>
          <cell r="GN1535" t="e">
            <v>#N/A</v>
          </cell>
          <cell r="GO1535" t="e">
            <v>#N/A</v>
          </cell>
          <cell r="GQ1535">
            <v>0</v>
          </cell>
          <cell r="GR1535">
            <v>0</v>
          </cell>
          <cell r="GS1535">
            <v>0</v>
          </cell>
          <cell r="GT1535">
            <v>0</v>
          </cell>
          <cell r="GU1535">
            <v>0</v>
          </cell>
          <cell r="GV1535">
            <v>0</v>
          </cell>
          <cell r="GW1535" t="e">
            <v>#N/A</v>
          </cell>
          <cell r="GX1535" t="e">
            <v>#N/A</v>
          </cell>
          <cell r="GY1535" t="e">
            <v>#N/A</v>
          </cell>
          <cell r="GZ1535" t="e">
            <v>#N/A</v>
          </cell>
          <cell r="HA1535" t="e">
            <v>#N/A</v>
          </cell>
          <cell r="HB1535" t="e">
            <v>#N/A</v>
          </cell>
          <cell r="HC1535" t="e">
            <v>#N/A</v>
          </cell>
          <cell r="HD1535">
            <v>0</v>
          </cell>
          <cell r="HE1535" t="e">
            <v>#DIV/0!</v>
          </cell>
          <cell r="HF1535" t="e">
            <v>#N/A</v>
          </cell>
          <cell r="HG1535" t="e">
            <v>#N/A</v>
          </cell>
          <cell r="HH1535">
            <v>0</v>
          </cell>
          <cell r="HI1535">
            <v>0</v>
          </cell>
          <cell r="HJ1535" t="e">
            <v>#N/A</v>
          </cell>
          <cell r="HL1535" t="e">
            <v>#N/A</v>
          </cell>
          <cell r="HO1535" t="e">
            <v>#N/A</v>
          </cell>
          <cell r="HP1535" t="e">
            <v>#N/A</v>
          </cell>
          <cell r="HQ1535" t="e">
            <v>#N/A</v>
          </cell>
          <cell r="HR1535" t="e">
            <v>#N/A</v>
          </cell>
          <cell r="HS1535" t="e">
            <v>#N/A</v>
          </cell>
          <cell r="HT1535" t="e">
            <v>#N/A</v>
          </cell>
          <cell r="HU1535" t="e">
            <v>#N/A</v>
          </cell>
          <cell r="HV1535" t="e">
            <v>#N/A</v>
          </cell>
          <cell r="HW1535" t="e">
            <v>#N/A</v>
          </cell>
          <cell r="HX1535" t="e">
            <v>#N/A</v>
          </cell>
          <cell r="HY1535" t="e">
            <v>#N/A</v>
          </cell>
        </row>
        <row r="1536">
          <cell r="D1536" t="e">
            <v>#N/A</v>
          </cell>
          <cell r="F1536" t="e">
            <v>#N/A</v>
          </cell>
          <cell r="H1536" t="e">
            <v>#N/A</v>
          </cell>
          <cell r="I1536" t="e">
            <v>#N/A</v>
          </cell>
          <cell r="J1536" t="e">
            <v>#N/A</v>
          </cell>
          <cell r="K1536" t="e">
            <v>#N/A</v>
          </cell>
          <cell r="M1536" t="e">
            <v>#N/A</v>
          </cell>
          <cell r="O1536" t="e">
            <v>#DIV/0!</v>
          </cell>
          <cell r="S1536">
            <v>0</v>
          </cell>
          <cell r="T1536">
            <v>0</v>
          </cell>
          <cell r="U1536">
            <v>0</v>
          </cell>
          <cell r="V1536">
            <v>0</v>
          </cell>
          <cell r="W1536">
            <v>0</v>
          </cell>
          <cell r="X1536">
            <v>0</v>
          </cell>
          <cell r="Y1536" t="e">
            <v>#N/A</v>
          </cell>
          <cell r="Z1536" t="e">
            <v>#N/A</v>
          </cell>
          <cell r="AA1536" t="e">
            <v>#N/A</v>
          </cell>
          <cell r="AB1536" t="e">
            <v>#N/A</v>
          </cell>
          <cell r="AC1536" t="e">
            <v>#N/A</v>
          </cell>
          <cell r="AE1536" t="e">
            <v>#N/A</v>
          </cell>
          <cell r="AG1536" t="e">
            <v>#DIV/0!</v>
          </cell>
          <cell r="AK1536">
            <v>0</v>
          </cell>
          <cell r="AL1536">
            <v>0</v>
          </cell>
          <cell r="AM1536">
            <v>0</v>
          </cell>
          <cell r="AN1536">
            <v>0</v>
          </cell>
          <cell r="AO1536">
            <v>0</v>
          </cell>
          <cell r="AP1536">
            <v>0</v>
          </cell>
          <cell r="AQ1536" t="e">
            <v>#N/A</v>
          </cell>
          <cell r="AR1536" t="e">
            <v>#N/A</v>
          </cell>
          <cell r="AS1536" t="e">
            <v>#N/A</v>
          </cell>
          <cell r="AT1536" t="e">
            <v>#N/A</v>
          </cell>
          <cell r="AU1536" t="e">
            <v>#N/A</v>
          </cell>
          <cell r="AV1536" t="e">
            <v>#N/A</v>
          </cell>
          <cell r="AW1536" t="e">
            <v>#N/A</v>
          </cell>
          <cell r="AY1536" t="e">
            <v>#DIV/0!</v>
          </cell>
          <cell r="AZ1536" t="e">
            <v>#N/A</v>
          </cell>
          <cell r="BC1536">
            <v>0</v>
          </cell>
          <cell r="BD1536">
            <v>0</v>
          </cell>
          <cell r="BE1536">
            <v>0</v>
          </cell>
          <cell r="BF1536">
            <v>0</v>
          </cell>
          <cell r="BG1536">
            <v>0</v>
          </cell>
          <cell r="BH1536">
            <v>0</v>
          </cell>
          <cell r="BI1536" t="e">
            <v>#N/A</v>
          </cell>
          <cell r="BJ1536" t="e">
            <v>#N/A</v>
          </cell>
          <cell r="BK1536" t="e">
            <v>#N/A</v>
          </cell>
          <cell r="BL1536" t="e">
            <v>#N/A</v>
          </cell>
          <cell r="BM1536" t="e">
            <v>#N/A</v>
          </cell>
          <cell r="BO1536" t="e">
            <v>#N/A</v>
          </cell>
          <cell r="BQ1536" t="e">
            <v>#DIV/0!</v>
          </cell>
          <cell r="BU1536">
            <v>0</v>
          </cell>
          <cell r="BV1536">
            <v>0</v>
          </cell>
          <cell r="BW1536">
            <v>0</v>
          </cell>
          <cell r="BX1536">
            <v>0</v>
          </cell>
          <cell r="BY1536">
            <v>0</v>
          </cell>
          <cell r="BZ1536">
            <v>0</v>
          </cell>
          <cell r="CA1536" t="e">
            <v>#N/A</v>
          </cell>
          <cell r="CB1536" t="e">
            <v>#N/A</v>
          </cell>
          <cell r="CC1536" t="e">
            <v>#N/A</v>
          </cell>
          <cell r="CD1536" t="e">
            <v>#N/A</v>
          </cell>
          <cell r="CE1536" t="e">
            <v>#N/A</v>
          </cell>
          <cell r="CG1536" t="e">
            <v>#N/A</v>
          </cell>
          <cell r="CI1536" t="e">
            <v>#DIV/0!</v>
          </cell>
          <cell r="CM1536">
            <v>0</v>
          </cell>
          <cell r="CN1536">
            <v>0</v>
          </cell>
          <cell r="CO1536">
            <v>0</v>
          </cell>
          <cell r="CP1536">
            <v>0</v>
          </cell>
          <cell r="CQ1536">
            <v>0</v>
          </cell>
          <cell r="CR1536">
            <v>0</v>
          </cell>
          <cell r="CS1536" t="e">
            <v>#N/A</v>
          </cell>
          <cell r="CT1536" t="e">
            <v>#N/A</v>
          </cell>
          <cell r="CU1536" t="e">
            <v>#N/A</v>
          </cell>
          <cell r="CV1536" t="e">
            <v>#N/A</v>
          </cell>
          <cell r="CW1536" t="e">
            <v>#N/A</v>
          </cell>
          <cell r="CY1536" t="e">
            <v>#N/A</v>
          </cell>
          <cell r="DA1536" t="e">
            <v>#DIV/0!</v>
          </cell>
          <cell r="DB1536" t="e">
            <v>#N/A</v>
          </cell>
          <cell r="DE1536">
            <v>0</v>
          </cell>
          <cell r="DF1536">
            <v>0</v>
          </cell>
          <cell r="DG1536">
            <v>0</v>
          </cell>
          <cell r="DH1536">
            <v>0</v>
          </cell>
          <cell r="DI1536">
            <v>0</v>
          </cell>
          <cell r="DJ1536">
            <v>0</v>
          </cell>
          <cell r="DK1536" t="e">
            <v>#N/A</v>
          </cell>
          <cell r="DL1536" t="e">
            <v>#N/A</v>
          </cell>
          <cell r="DM1536" t="e">
            <v>#N/A</v>
          </cell>
          <cell r="DN1536" t="e">
            <v>#N/A</v>
          </cell>
          <cell r="DO1536" t="e">
            <v>#N/A</v>
          </cell>
          <cell r="DP1536" t="e">
            <v>#N/A</v>
          </cell>
          <cell r="DQ1536" t="e">
            <v>#N/A</v>
          </cell>
          <cell r="DS1536" t="e">
            <v>#DIV/0!</v>
          </cell>
          <cell r="DT1536" t="e">
            <v>#N/A</v>
          </cell>
          <cell r="DU1536" t="e">
            <v>#N/A</v>
          </cell>
          <cell r="DW1536">
            <v>0</v>
          </cell>
          <cell r="DX1536">
            <v>0</v>
          </cell>
          <cell r="DY1536">
            <v>0</v>
          </cell>
          <cell r="DZ1536">
            <v>0</v>
          </cell>
          <cell r="EA1536">
            <v>0</v>
          </cell>
          <cell r="EB1536">
            <v>0</v>
          </cell>
          <cell r="EC1536" t="e">
            <v>#N/A</v>
          </cell>
          <cell r="ED1536" t="e">
            <v>#N/A</v>
          </cell>
          <cell r="EE1536" t="e">
            <v>#N/A</v>
          </cell>
          <cell r="EF1536" t="e">
            <v>#N/A</v>
          </cell>
          <cell r="EG1536" t="e">
            <v>#N/A</v>
          </cell>
          <cell r="EH1536" t="e">
            <v>#N/A</v>
          </cell>
          <cell r="EI1536" t="e">
            <v>#N/A</v>
          </cell>
          <cell r="EK1536" t="e">
            <v>#DIV/0!</v>
          </cell>
          <cell r="EL1536" t="e">
            <v>#N/A</v>
          </cell>
          <cell r="EM1536" t="e">
            <v>#N/A</v>
          </cell>
          <cell r="EO1536">
            <v>0</v>
          </cell>
          <cell r="EP1536">
            <v>0</v>
          </cell>
          <cell r="EQ1536">
            <v>0</v>
          </cell>
          <cell r="ER1536">
            <v>0</v>
          </cell>
          <cell r="ES1536">
            <v>0</v>
          </cell>
          <cell r="ET1536">
            <v>0</v>
          </cell>
          <cell r="EU1536" t="e">
            <v>#N/A</v>
          </cell>
          <cell r="EV1536" t="e">
            <v>#N/A</v>
          </cell>
          <cell r="EW1536" t="e">
            <v>#N/A</v>
          </cell>
          <cell r="EX1536" t="e">
            <v>#N/A</v>
          </cell>
          <cell r="EY1536" t="e">
            <v>#N/A</v>
          </cell>
          <cell r="EZ1536" t="e">
            <v>#N/A</v>
          </cell>
          <cell r="FA1536" t="e">
            <v>#N/A</v>
          </cell>
          <cell r="FC1536" t="e">
            <v>#DIV/0!</v>
          </cell>
          <cell r="FD1536" t="e">
            <v>#N/A</v>
          </cell>
          <cell r="FE1536" t="e">
            <v>#N/A</v>
          </cell>
          <cell r="FG1536">
            <v>0</v>
          </cell>
          <cell r="FH1536">
            <v>0</v>
          </cell>
          <cell r="FI1536">
            <v>0</v>
          </cell>
          <cell r="FJ1536">
            <v>0</v>
          </cell>
          <cell r="FK1536">
            <v>0</v>
          </cell>
          <cell r="FL1536">
            <v>0</v>
          </cell>
          <cell r="FM1536" t="e">
            <v>#N/A</v>
          </cell>
          <cell r="FN1536" t="e">
            <v>#N/A</v>
          </cell>
          <cell r="FO1536" t="e">
            <v>#N/A</v>
          </cell>
          <cell r="FP1536" t="e">
            <v>#N/A</v>
          </cell>
          <cell r="FQ1536" t="e">
            <v>#N/A</v>
          </cell>
          <cell r="FR1536" t="e">
            <v>#N/A</v>
          </cell>
          <cell r="FS1536" t="e">
            <v>#N/A</v>
          </cell>
          <cell r="FU1536" t="e">
            <v>#DIV/0!</v>
          </cell>
          <cell r="FV1536" t="e">
            <v>#N/A</v>
          </cell>
          <cell r="FW1536" t="e">
            <v>#N/A</v>
          </cell>
          <cell r="FY1536">
            <v>0</v>
          </cell>
          <cell r="FZ1536">
            <v>0</v>
          </cell>
          <cell r="GA1536">
            <v>0</v>
          </cell>
          <cell r="GB1536">
            <v>0</v>
          </cell>
          <cell r="GC1536">
            <v>0</v>
          </cell>
          <cell r="GD1536">
            <v>0</v>
          </cell>
          <cell r="GE1536" t="e">
            <v>#N/A</v>
          </cell>
          <cell r="GF1536" t="e">
            <v>#N/A</v>
          </cell>
          <cell r="GG1536" t="e">
            <v>#N/A</v>
          </cell>
          <cell r="GH1536" t="e">
            <v>#N/A</v>
          </cell>
          <cell r="GI1536" t="e">
            <v>#N/A</v>
          </cell>
          <cell r="GJ1536" t="e">
            <v>#N/A</v>
          </cell>
          <cell r="GK1536" t="e">
            <v>#N/A</v>
          </cell>
          <cell r="GM1536" t="e">
            <v>#DIV/0!</v>
          </cell>
          <cell r="GN1536" t="e">
            <v>#N/A</v>
          </cell>
          <cell r="GO1536" t="e">
            <v>#N/A</v>
          </cell>
          <cell r="GQ1536">
            <v>0</v>
          </cell>
          <cell r="GR1536">
            <v>0</v>
          </cell>
          <cell r="GS1536">
            <v>0</v>
          </cell>
          <cell r="GT1536">
            <v>0</v>
          </cell>
          <cell r="GU1536">
            <v>0</v>
          </cell>
          <cell r="GV1536">
            <v>0</v>
          </cell>
          <cell r="GW1536" t="e">
            <v>#N/A</v>
          </cell>
          <cell r="GX1536" t="e">
            <v>#N/A</v>
          </cell>
          <cell r="GY1536" t="e">
            <v>#N/A</v>
          </cell>
          <cell r="GZ1536" t="e">
            <v>#N/A</v>
          </cell>
          <cell r="HA1536" t="e">
            <v>#N/A</v>
          </cell>
          <cell r="HB1536" t="e">
            <v>#N/A</v>
          </cell>
          <cell r="HC1536" t="e">
            <v>#N/A</v>
          </cell>
          <cell r="HD1536">
            <v>0</v>
          </cell>
          <cell r="HE1536" t="e">
            <v>#DIV/0!</v>
          </cell>
          <cell r="HF1536" t="e">
            <v>#N/A</v>
          </cell>
          <cell r="HG1536" t="e">
            <v>#N/A</v>
          </cell>
          <cell r="HH1536">
            <v>0</v>
          </cell>
          <cell r="HI1536">
            <v>0</v>
          </cell>
          <cell r="HJ1536" t="e">
            <v>#N/A</v>
          </cell>
          <cell r="HL1536" t="e">
            <v>#N/A</v>
          </cell>
          <cell r="HO1536" t="e">
            <v>#N/A</v>
          </cell>
          <cell r="HP1536" t="e">
            <v>#N/A</v>
          </cell>
          <cell r="HQ1536" t="e">
            <v>#N/A</v>
          </cell>
          <cell r="HR1536" t="e">
            <v>#N/A</v>
          </cell>
          <cell r="HS1536" t="e">
            <v>#N/A</v>
          </cell>
          <cell r="HT1536" t="e">
            <v>#N/A</v>
          </cell>
          <cell r="HU1536" t="e">
            <v>#N/A</v>
          </cell>
          <cell r="HV1536" t="e">
            <v>#N/A</v>
          </cell>
          <cell r="HW1536" t="e">
            <v>#N/A</v>
          </cell>
          <cell r="HX1536" t="e">
            <v>#N/A</v>
          </cell>
          <cell r="HY1536" t="e">
            <v>#N/A</v>
          </cell>
        </row>
        <row r="1537">
          <cell r="D1537" t="e">
            <v>#N/A</v>
          </cell>
          <cell r="F1537" t="e">
            <v>#N/A</v>
          </cell>
          <cell r="H1537" t="e">
            <v>#N/A</v>
          </cell>
          <cell r="I1537" t="e">
            <v>#N/A</v>
          </cell>
          <cell r="J1537" t="e">
            <v>#N/A</v>
          </cell>
          <cell r="K1537" t="e">
            <v>#N/A</v>
          </cell>
          <cell r="M1537" t="e">
            <v>#N/A</v>
          </cell>
          <cell r="O1537" t="e">
            <v>#DIV/0!</v>
          </cell>
          <cell r="S1537">
            <v>0</v>
          </cell>
          <cell r="T1537">
            <v>0</v>
          </cell>
          <cell r="U1537">
            <v>0</v>
          </cell>
          <cell r="V1537">
            <v>0</v>
          </cell>
          <cell r="W1537">
            <v>0</v>
          </cell>
          <cell r="X1537">
            <v>0</v>
          </cell>
          <cell r="Y1537" t="e">
            <v>#N/A</v>
          </cell>
          <cell r="Z1537" t="e">
            <v>#N/A</v>
          </cell>
          <cell r="AA1537" t="e">
            <v>#N/A</v>
          </cell>
          <cell r="AB1537" t="e">
            <v>#N/A</v>
          </cell>
          <cell r="AC1537" t="e">
            <v>#N/A</v>
          </cell>
          <cell r="AE1537" t="e">
            <v>#N/A</v>
          </cell>
          <cell r="AG1537" t="e">
            <v>#DIV/0!</v>
          </cell>
          <cell r="AK1537">
            <v>0</v>
          </cell>
          <cell r="AL1537">
            <v>0</v>
          </cell>
          <cell r="AM1537">
            <v>0</v>
          </cell>
          <cell r="AN1537">
            <v>0</v>
          </cell>
          <cell r="AO1537">
            <v>0</v>
          </cell>
          <cell r="AP1537">
            <v>0</v>
          </cell>
          <cell r="AQ1537" t="e">
            <v>#N/A</v>
          </cell>
          <cell r="AR1537" t="e">
            <v>#N/A</v>
          </cell>
          <cell r="AS1537" t="e">
            <v>#N/A</v>
          </cell>
          <cell r="AT1537" t="e">
            <v>#N/A</v>
          </cell>
          <cell r="AU1537" t="e">
            <v>#N/A</v>
          </cell>
          <cell r="AV1537" t="e">
            <v>#N/A</v>
          </cell>
          <cell r="AW1537" t="e">
            <v>#N/A</v>
          </cell>
          <cell r="AY1537" t="e">
            <v>#DIV/0!</v>
          </cell>
          <cell r="AZ1537" t="e">
            <v>#N/A</v>
          </cell>
          <cell r="BC1537">
            <v>0</v>
          </cell>
          <cell r="BD1537">
            <v>0</v>
          </cell>
          <cell r="BE1537">
            <v>0</v>
          </cell>
          <cell r="BF1537">
            <v>0</v>
          </cell>
          <cell r="BG1537">
            <v>0</v>
          </cell>
          <cell r="BH1537">
            <v>0</v>
          </cell>
          <cell r="BI1537" t="e">
            <v>#N/A</v>
          </cell>
          <cell r="BJ1537" t="e">
            <v>#N/A</v>
          </cell>
          <cell r="BK1537" t="e">
            <v>#N/A</v>
          </cell>
          <cell r="BL1537" t="e">
            <v>#N/A</v>
          </cell>
          <cell r="BM1537" t="e">
            <v>#N/A</v>
          </cell>
          <cell r="BO1537" t="e">
            <v>#N/A</v>
          </cell>
          <cell r="BQ1537" t="e">
            <v>#DIV/0!</v>
          </cell>
          <cell r="BU1537">
            <v>0</v>
          </cell>
          <cell r="BV1537">
            <v>0</v>
          </cell>
          <cell r="BW1537">
            <v>0</v>
          </cell>
          <cell r="BX1537">
            <v>0</v>
          </cell>
          <cell r="BY1537">
            <v>0</v>
          </cell>
          <cell r="BZ1537">
            <v>0</v>
          </cell>
          <cell r="CA1537" t="e">
            <v>#N/A</v>
          </cell>
          <cell r="CB1537" t="e">
            <v>#N/A</v>
          </cell>
          <cell r="CC1537" t="e">
            <v>#N/A</v>
          </cell>
          <cell r="CD1537" t="e">
            <v>#N/A</v>
          </cell>
          <cell r="CE1537" t="e">
            <v>#N/A</v>
          </cell>
          <cell r="CG1537" t="e">
            <v>#N/A</v>
          </cell>
          <cell r="CI1537" t="e">
            <v>#DIV/0!</v>
          </cell>
          <cell r="CM1537">
            <v>0</v>
          </cell>
          <cell r="CN1537">
            <v>0</v>
          </cell>
          <cell r="CO1537">
            <v>0</v>
          </cell>
          <cell r="CP1537">
            <v>0</v>
          </cell>
          <cell r="CQ1537">
            <v>0</v>
          </cell>
          <cell r="CR1537">
            <v>0</v>
          </cell>
          <cell r="CS1537" t="e">
            <v>#N/A</v>
          </cell>
          <cell r="CT1537" t="e">
            <v>#N/A</v>
          </cell>
          <cell r="CU1537" t="e">
            <v>#N/A</v>
          </cell>
          <cell r="CV1537" t="e">
            <v>#N/A</v>
          </cell>
          <cell r="CW1537" t="e">
            <v>#N/A</v>
          </cell>
          <cell r="CY1537" t="e">
            <v>#N/A</v>
          </cell>
          <cell r="DA1537" t="e">
            <v>#DIV/0!</v>
          </cell>
          <cell r="DB1537" t="e">
            <v>#N/A</v>
          </cell>
          <cell r="DE1537">
            <v>0</v>
          </cell>
          <cell r="DF1537">
            <v>0</v>
          </cell>
          <cell r="DG1537">
            <v>0</v>
          </cell>
          <cell r="DH1537">
            <v>0</v>
          </cell>
          <cell r="DI1537">
            <v>0</v>
          </cell>
          <cell r="DJ1537">
            <v>0</v>
          </cell>
          <cell r="DK1537" t="e">
            <v>#N/A</v>
          </cell>
          <cell r="DL1537" t="e">
            <v>#N/A</v>
          </cell>
          <cell r="DM1537" t="e">
            <v>#N/A</v>
          </cell>
          <cell r="DN1537" t="e">
            <v>#N/A</v>
          </cell>
          <cell r="DO1537" t="e">
            <v>#N/A</v>
          </cell>
          <cell r="DP1537" t="e">
            <v>#N/A</v>
          </cell>
          <cell r="DQ1537" t="e">
            <v>#N/A</v>
          </cell>
          <cell r="DS1537" t="e">
            <v>#DIV/0!</v>
          </cell>
          <cell r="DT1537" t="e">
            <v>#N/A</v>
          </cell>
          <cell r="DU1537" t="e">
            <v>#N/A</v>
          </cell>
          <cell r="DW1537">
            <v>0</v>
          </cell>
          <cell r="DX1537">
            <v>0</v>
          </cell>
          <cell r="DY1537">
            <v>0</v>
          </cell>
          <cell r="DZ1537">
            <v>0</v>
          </cell>
          <cell r="EA1537">
            <v>0</v>
          </cell>
          <cell r="EB1537">
            <v>0</v>
          </cell>
          <cell r="EC1537" t="e">
            <v>#N/A</v>
          </cell>
          <cell r="ED1537" t="e">
            <v>#N/A</v>
          </cell>
          <cell r="EE1537" t="e">
            <v>#N/A</v>
          </cell>
          <cell r="EF1537" t="e">
            <v>#N/A</v>
          </cell>
          <cell r="EG1537" t="e">
            <v>#N/A</v>
          </cell>
          <cell r="EH1537" t="e">
            <v>#N/A</v>
          </cell>
          <cell r="EI1537" t="e">
            <v>#N/A</v>
          </cell>
          <cell r="EK1537" t="e">
            <v>#DIV/0!</v>
          </cell>
          <cell r="EL1537" t="e">
            <v>#N/A</v>
          </cell>
          <cell r="EM1537" t="e">
            <v>#N/A</v>
          </cell>
          <cell r="EO1537">
            <v>0</v>
          </cell>
          <cell r="EP1537">
            <v>0</v>
          </cell>
          <cell r="EQ1537">
            <v>0</v>
          </cell>
          <cell r="ER1537">
            <v>0</v>
          </cell>
          <cell r="ES1537">
            <v>0</v>
          </cell>
          <cell r="ET1537">
            <v>0</v>
          </cell>
          <cell r="EU1537" t="e">
            <v>#N/A</v>
          </cell>
          <cell r="EV1537" t="e">
            <v>#N/A</v>
          </cell>
          <cell r="EW1537" t="e">
            <v>#N/A</v>
          </cell>
          <cell r="EX1537" t="e">
            <v>#N/A</v>
          </cell>
          <cell r="EY1537" t="e">
            <v>#N/A</v>
          </cell>
          <cell r="EZ1537" t="e">
            <v>#N/A</v>
          </cell>
          <cell r="FA1537" t="e">
            <v>#N/A</v>
          </cell>
          <cell r="FC1537" t="e">
            <v>#DIV/0!</v>
          </cell>
          <cell r="FD1537" t="e">
            <v>#N/A</v>
          </cell>
          <cell r="FE1537" t="e">
            <v>#N/A</v>
          </cell>
          <cell r="FG1537">
            <v>0</v>
          </cell>
          <cell r="FH1537">
            <v>0</v>
          </cell>
          <cell r="FI1537">
            <v>0</v>
          </cell>
          <cell r="FJ1537">
            <v>0</v>
          </cell>
          <cell r="FK1537">
            <v>0</v>
          </cell>
          <cell r="FL1537">
            <v>0</v>
          </cell>
          <cell r="FM1537" t="e">
            <v>#N/A</v>
          </cell>
          <cell r="FN1537" t="e">
            <v>#N/A</v>
          </cell>
          <cell r="FO1537" t="e">
            <v>#N/A</v>
          </cell>
          <cell r="FP1537" t="e">
            <v>#N/A</v>
          </cell>
          <cell r="FQ1537" t="e">
            <v>#N/A</v>
          </cell>
          <cell r="FR1537" t="e">
            <v>#N/A</v>
          </cell>
          <cell r="FS1537" t="e">
            <v>#N/A</v>
          </cell>
          <cell r="FU1537" t="e">
            <v>#DIV/0!</v>
          </cell>
          <cell r="FV1537" t="e">
            <v>#N/A</v>
          </cell>
          <cell r="FW1537" t="e">
            <v>#N/A</v>
          </cell>
          <cell r="FY1537">
            <v>0</v>
          </cell>
          <cell r="FZ1537">
            <v>0</v>
          </cell>
          <cell r="GA1537">
            <v>0</v>
          </cell>
          <cell r="GB1537">
            <v>0</v>
          </cell>
          <cell r="GC1537">
            <v>0</v>
          </cell>
          <cell r="GD1537">
            <v>0</v>
          </cell>
          <cell r="GE1537" t="e">
            <v>#N/A</v>
          </cell>
          <cell r="GF1537" t="e">
            <v>#N/A</v>
          </cell>
          <cell r="GG1537" t="e">
            <v>#N/A</v>
          </cell>
          <cell r="GH1537" t="e">
            <v>#N/A</v>
          </cell>
          <cell r="GI1537" t="e">
            <v>#N/A</v>
          </cell>
          <cell r="GJ1537" t="e">
            <v>#N/A</v>
          </cell>
          <cell r="GK1537" t="e">
            <v>#N/A</v>
          </cell>
          <cell r="GM1537" t="e">
            <v>#DIV/0!</v>
          </cell>
          <cell r="GN1537" t="e">
            <v>#N/A</v>
          </cell>
          <cell r="GO1537" t="e">
            <v>#N/A</v>
          </cell>
          <cell r="GQ1537">
            <v>0</v>
          </cell>
          <cell r="GR1537">
            <v>0</v>
          </cell>
          <cell r="GS1537">
            <v>0</v>
          </cell>
          <cell r="GT1537">
            <v>0</v>
          </cell>
          <cell r="GU1537">
            <v>0</v>
          </cell>
          <cell r="GV1537">
            <v>0</v>
          </cell>
          <cell r="GW1537" t="e">
            <v>#N/A</v>
          </cell>
          <cell r="GX1537" t="e">
            <v>#N/A</v>
          </cell>
          <cell r="GY1537" t="e">
            <v>#N/A</v>
          </cell>
          <cell r="GZ1537" t="e">
            <v>#N/A</v>
          </cell>
          <cell r="HA1537" t="e">
            <v>#N/A</v>
          </cell>
          <cell r="HB1537" t="e">
            <v>#N/A</v>
          </cell>
          <cell r="HC1537" t="e">
            <v>#N/A</v>
          </cell>
          <cell r="HD1537">
            <v>0</v>
          </cell>
          <cell r="HE1537" t="e">
            <v>#DIV/0!</v>
          </cell>
          <cell r="HF1537" t="e">
            <v>#N/A</v>
          </cell>
          <cell r="HG1537" t="e">
            <v>#N/A</v>
          </cell>
          <cell r="HH1537">
            <v>0</v>
          </cell>
          <cell r="HI1537">
            <v>0</v>
          </cell>
          <cell r="HJ1537" t="e">
            <v>#N/A</v>
          </cell>
          <cell r="HL1537" t="e">
            <v>#N/A</v>
          </cell>
          <cell r="HO1537" t="e">
            <v>#N/A</v>
          </cell>
          <cell r="HP1537" t="e">
            <v>#N/A</v>
          </cell>
          <cell r="HQ1537" t="e">
            <v>#N/A</v>
          </cell>
          <cell r="HR1537" t="e">
            <v>#N/A</v>
          </cell>
          <cell r="HS1537" t="e">
            <v>#N/A</v>
          </cell>
          <cell r="HT1537" t="e">
            <v>#N/A</v>
          </cell>
          <cell r="HU1537" t="e">
            <v>#N/A</v>
          </cell>
          <cell r="HV1537" t="e">
            <v>#N/A</v>
          </cell>
          <cell r="HW1537" t="e">
            <v>#N/A</v>
          </cell>
          <cell r="HX1537" t="e">
            <v>#N/A</v>
          </cell>
          <cell r="HY1537" t="e">
            <v>#N/A</v>
          </cell>
        </row>
        <row r="1538">
          <cell r="D1538" t="e">
            <v>#N/A</v>
          </cell>
          <cell r="F1538" t="e">
            <v>#N/A</v>
          </cell>
          <cell r="H1538" t="e">
            <v>#N/A</v>
          </cell>
          <cell r="I1538" t="e">
            <v>#N/A</v>
          </cell>
          <cell r="J1538" t="e">
            <v>#N/A</v>
          </cell>
          <cell r="K1538" t="e">
            <v>#N/A</v>
          </cell>
          <cell r="M1538" t="e">
            <v>#N/A</v>
          </cell>
          <cell r="O1538" t="e">
            <v>#DIV/0!</v>
          </cell>
          <cell r="S1538">
            <v>0</v>
          </cell>
          <cell r="T1538">
            <v>0</v>
          </cell>
          <cell r="U1538">
            <v>0</v>
          </cell>
          <cell r="V1538">
            <v>0</v>
          </cell>
          <cell r="W1538">
            <v>0</v>
          </cell>
          <cell r="X1538">
            <v>0</v>
          </cell>
          <cell r="Y1538" t="e">
            <v>#N/A</v>
          </cell>
          <cell r="Z1538" t="e">
            <v>#N/A</v>
          </cell>
          <cell r="AA1538" t="e">
            <v>#N/A</v>
          </cell>
          <cell r="AB1538" t="e">
            <v>#N/A</v>
          </cell>
          <cell r="AC1538" t="e">
            <v>#N/A</v>
          </cell>
          <cell r="AE1538" t="e">
            <v>#N/A</v>
          </cell>
          <cell r="AG1538" t="e">
            <v>#DIV/0!</v>
          </cell>
          <cell r="AK1538">
            <v>0</v>
          </cell>
          <cell r="AL1538">
            <v>0</v>
          </cell>
          <cell r="AM1538">
            <v>0</v>
          </cell>
          <cell r="AN1538">
            <v>0</v>
          </cell>
          <cell r="AO1538">
            <v>0</v>
          </cell>
          <cell r="AP1538">
            <v>0</v>
          </cell>
          <cell r="AQ1538" t="e">
            <v>#N/A</v>
          </cell>
          <cell r="AR1538" t="e">
            <v>#N/A</v>
          </cell>
          <cell r="AS1538" t="e">
            <v>#N/A</v>
          </cell>
          <cell r="AT1538" t="e">
            <v>#N/A</v>
          </cell>
          <cell r="AU1538" t="e">
            <v>#N/A</v>
          </cell>
          <cell r="AV1538" t="e">
            <v>#N/A</v>
          </cell>
          <cell r="AW1538" t="e">
            <v>#N/A</v>
          </cell>
          <cell r="AY1538" t="e">
            <v>#DIV/0!</v>
          </cell>
          <cell r="AZ1538" t="e">
            <v>#N/A</v>
          </cell>
          <cell r="BC1538">
            <v>0</v>
          </cell>
          <cell r="BD1538">
            <v>0</v>
          </cell>
          <cell r="BE1538">
            <v>0</v>
          </cell>
          <cell r="BF1538">
            <v>0</v>
          </cell>
          <cell r="BG1538">
            <v>0</v>
          </cell>
          <cell r="BH1538">
            <v>0</v>
          </cell>
          <cell r="BI1538" t="e">
            <v>#N/A</v>
          </cell>
          <cell r="BJ1538" t="e">
            <v>#N/A</v>
          </cell>
          <cell r="BK1538" t="e">
            <v>#N/A</v>
          </cell>
          <cell r="BL1538" t="e">
            <v>#N/A</v>
          </cell>
          <cell r="BM1538" t="e">
            <v>#N/A</v>
          </cell>
          <cell r="BO1538" t="e">
            <v>#N/A</v>
          </cell>
          <cell r="BQ1538" t="e">
            <v>#DIV/0!</v>
          </cell>
          <cell r="BU1538">
            <v>0</v>
          </cell>
          <cell r="BV1538">
            <v>0</v>
          </cell>
          <cell r="BW1538">
            <v>0</v>
          </cell>
          <cell r="BX1538">
            <v>0</v>
          </cell>
          <cell r="BY1538">
            <v>0</v>
          </cell>
          <cell r="BZ1538">
            <v>0</v>
          </cell>
          <cell r="CA1538" t="e">
            <v>#N/A</v>
          </cell>
          <cell r="CB1538" t="e">
            <v>#N/A</v>
          </cell>
          <cell r="CC1538" t="e">
            <v>#N/A</v>
          </cell>
          <cell r="CD1538" t="e">
            <v>#N/A</v>
          </cell>
          <cell r="CE1538" t="e">
            <v>#N/A</v>
          </cell>
          <cell r="CG1538" t="e">
            <v>#N/A</v>
          </cell>
          <cell r="CI1538" t="e">
            <v>#DIV/0!</v>
          </cell>
          <cell r="CM1538">
            <v>0</v>
          </cell>
          <cell r="CN1538">
            <v>0</v>
          </cell>
          <cell r="CO1538">
            <v>0</v>
          </cell>
          <cell r="CP1538">
            <v>0</v>
          </cell>
          <cell r="CQ1538">
            <v>0</v>
          </cell>
          <cell r="CR1538">
            <v>0</v>
          </cell>
          <cell r="CS1538" t="e">
            <v>#N/A</v>
          </cell>
          <cell r="CT1538" t="e">
            <v>#N/A</v>
          </cell>
          <cell r="CU1538" t="e">
            <v>#N/A</v>
          </cell>
          <cell r="CV1538" t="e">
            <v>#N/A</v>
          </cell>
          <cell r="CW1538" t="e">
            <v>#N/A</v>
          </cell>
          <cell r="CY1538" t="e">
            <v>#N/A</v>
          </cell>
          <cell r="DA1538" t="e">
            <v>#DIV/0!</v>
          </cell>
          <cell r="DB1538" t="e">
            <v>#N/A</v>
          </cell>
          <cell r="DE1538">
            <v>0</v>
          </cell>
          <cell r="DF1538">
            <v>0</v>
          </cell>
          <cell r="DG1538">
            <v>0</v>
          </cell>
          <cell r="DH1538">
            <v>0</v>
          </cell>
          <cell r="DI1538">
            <v>0</v>
          </cell>
          <cell r="DJ1538">
            <v>0</v>
          </cell>
          <cell r="DK1538" t="e">
            <v>#N/A</v>
          </cell>
          <cell r="DL1538" t="e">
            <v>#N/A</v>
          </cell>
          <cell r="DM1538" t="e">
            <v>#N/A</v>
          </cell>
          <cell r="DN1538" t="e">
            <v>#N/A</v>
          </cell>
          <cell r="DO1538" t="e">
            <v>#N/A</v>
          </cell>
          <cell r="DP1538" t="e">
            <v>#N/A</v>
          </cell>
          <cell r="DQ1538" t="e">
            <v>#N/A</v>
          </cell>
          <cell r="DS1538" t="e">
            <v>#DIV/0!</v>
          </cell>
          <cell r="DT1538" t="e">
            <v>#N/A</v>
          </cell>
          <cell r="DU1538" t="e">
            <v>#N/A</v>
          </cell>
          <cell r="DW1538">
            <v>0</v>
          </cell>
          <cell r="DX1538">
            <v>0</v>
          </cell>
          <cell r="DY1538">
            <v>0</v>
          </cell>
          <cell r="DZ1538">
            <v>0</v>
          </cell>
          <cell r="EA1538">
            <v>0</v>
          </cell>
          <cell r="EB1538">
            <v>0</v>
          </cell>
          <cell r="EC1538" t="e">
            <v>#N/A</v>
          </cell>
          <cell r="ED1538" t="e">
            <v>#N/A</v>
          </cell>
          <cell r="EE1538" t="e">
            <v>#N/A</v>
          </cell>
          <cell r="EF1538" t="e">
            <v>#N/A</v>
          </cell>
          <cell r="EG1538" t="e">
            <v>#N/A</v>
          </cell>
          <cell r="EH1538" t="e">
            <v>#N/A</v>
          </cell>
          <cell r="EI1538" t="e">
            <v>#N/A</v>
          </cell>
          <cell r="EK1538" t="e">
            <v>#DIV/0!</v>
          </cell>
          <cell r="EL1538" t="e">
            <v>#N/A</v>
          </cell>
          <cell r="EM1538" t="e">
            <v>#N/A</v>
          </cell>
          <cell r="EO1538">
            <v>0</v>
          </cell>
          <cell r="EP1538">
            <v>0</v>
          </cell>
          <cell r="EQ1538">
            <v>0</v>
          </cell>
          <cell r="ER1538">
            <v>0</v>
          </cell>
          <cell r="ES1538">
            <v>0</v>
          </cell>
          <cell r="ET1538">
            <v>0</v>
          </cell>
          <cell r="EU1538" t="e">
            <v>#N/A</v>
          </cell>
          <cell r="EV1538" t="e">
            <v>#N/A</v>
          </cell>
          <cell r="EW1538" t="e">
            <v>#N/A</v>
          </cell>
          <cell r="EX1538" t="e">
            <v>#N/A</v>
          </cell>
          <cell r="EY1538" t="e">
            <v>#N/A</v>
          </cell>
          <cell r="EZ1538" t="e">
            <v>#N/A</v>
          </cell>
          <cell r="FA1538" t="e">
            <v>#N/A</v>
          </cell>
          <cell r="FC1538" t="e">
            <v>#DIV/0!</v>
          </cell>
          <cell r="FD1538" t="e">
            <v>#N/A</v>
          </cell>
          <cell r="FE1538" t="e">
            <v>#N/A</v>
          </cell>
          <cell r="FG1538">
            <v>0</v>
          </cell>
          <cell r="FH1538">
            <v>0</v>
          </cell>
          <cell r="FI1538">
            <v>0</v>
          </cell>
          <cell r="FJ1538">
            <v>0</v>
          </cell>
          <cell r="FK1538">
            <v>0</v>
          </cell>
          <cell r="FL1538">
            <v>0</v>
          </cell>
          <cell r="FM1538" t="e">
            <v>#N/A</v>
          </cell>
          <cell r="FN1538" t="e">
            <v>#N/A</v>
          </cell>
          <cell r="FO1538" t="e">
            <v>#N/A</v>
          </cell>
          <cell r="FP1538" t="e">
            <v>#N/A</v>
          </cell>
          <cell r="FQ1538" t="e">
            <v>#N/A</v>
          </cell>
          <cell r="FR1538" t="e">
            <v>#N/A</v>
          </cell>
          <cell r="FS1538" t="e">
            <v>#N/A</v>
          </cell>
          <cell r="FU1538" t="e">
            <v>#DIV/0!</v>
          </cell>
          <cell r="FV1538" t="e">
            <v>#N/A</v>
          </cell>
          <cell r="FW1538" t="e">
            <v>#N/A</v>
          </cell>
          <cell r="FY1538">
            <v>0</v>
          </cell>
          <cell r="FZ1538">
            <v>0</v>
          </cell>
          <cell r="GA1538">
            <v>0</v>
          </cell>
          <cell r="GB1538">
            <v>0</v>
          </cell>
          <cell r="GC1538">
            <v>0</v>
          </cell>
          <cell r="GD1538">
            <v>0</v>
          </cell>
          <cell r="GE1538" t="e">
            <v>#N/A</v>
          </cell>
          <cell r="GF1538" t="e">
            <v>#N/A</v>
          </cell>
          <cell r="GG1538" t="e">
            <v>#N/A</v>
          </cell>
          <cell r="GH1538" t="e">
            <v>#N/A</v>
          </cell>
          <cell r="GI1538" t="e">
            <v>#N/A</v>
          </cell>
          <cell r="GJ1538" t="e">
            <v>#N/A</v>
          </cell>
          <cell r="GK1538" t="e">
            <v>#N/A</v>
          </cell>
          <cell r="GM1538" t="e">
            <v>#DIV/0!</v>
          </cell>
          <cell r="GN1538" t="e">
            <v>#N/A</v>
          </cell>
          <cell r="GO1538" t="e">
            <v>#N/A</v>
          </cell>
          <cell r="GQ1538">
            <v>0</v>
          </cell>
          <cell r="GR1538">
            <v>0</v>
          </cell>
          <cell r="GS1538">
            <v>0</v>
          </cell>
          <cell r="GT1538">
            <v>0</v>
          </cell>
          <cell r="GU1538">
            <v>0</v>
          </cell>
          <cell r="GV1538">
            <v>0</v>
          </cell>
          <cell r="GW1538" t="e">
            <v>#N/A</v>
          </cell>
          <cell r="GX1538" t="e">
            <v>#N/A</v>
          </cell>
          <cell r="GY1538" t="e">
            <v>#N/A</v>
          </cell>
          <cell r="GZ1538" t="e">
            <v>#N/A</v>
          </cell>
          <cell r="HA1538" t="e">
            <v>#N/A</v>
          </cell>
          <cell r="HB1538" t="e">
            <v>#N/A</v>
          </cell>
          <cell r="HC1538" t="e">
            <v>#N/A</v>
          </cell>
          <cell r="HD1538">
            <v>0</v>
          </cell>
          <cell r="HE1538" t="e">
            <v>#DIV/0!</v>
          </cell>
          <cell r="HF1538" t="e">
            <v>#N/A</v>
          </cell>
          <cell r="HG1538" t="e">
            <v>#N/A</v>
          </cell>
          <cell r="HH1538">
            <v>0</v>
          </cell>
          <cell r="HI1538">
            <v>0</v>
          </cell>
          <cell r="HJ1538" t="e">
            <v>#N/A</v>
          </cell>
          <cell r="HL1538" t="e">
            <v>#N/A</v>
          </cell>
          <cell r="HO1538" t="e">
            <v>#N/A</v>
          </cell>
          <cell r="HP1538" t="e">
            <v>#N/A</v>
          </cell>
          <cell r="HQ1538" t="e">
            <v>#N/A</v>
          </cell>
          <cell r="HR1538" t="e">
            <v>#N/A</v>
          </cell>
          <cell r="HS1538" t="e">
            <v>#N/A</v>
          </cell>
          <cell r="HT1538" t="e">
            <v>#N/A</v>
          </cell>
          <cell r="HU1538" t="e">
            <v>#N/A</v>
          </cell>
          <cell r="HV1538" t="e">
            <v>#N/A</v>
          </cell>
          <cell r="HW1538" t="e">
            <v>#N/A</v>
          </cell>
          <cell r="HX1538" t="e">
            <v>#N/A</v>
          </cell>
          <cell r="HY1538" t="e">
            <v>#N/A</v>
          </cell>
        </row>
        <row r="1539">
          <cell r="D1539" t="e">
            <v>#N/A</v>
          </cell>
          <cell r="F1539" t="e">
            <v>#N/A</v>
          </cell>
          <cell r="H1539" t="e">
            <v>#N/A</v>
          </cell>
          <cell r="I1539" t="e">
            <v>#N/A</v>
          </cell>
          <cell r="J1539" t="e">
            <v>#N/A</v>
          </cell>
          <cell r="K1539" t="e">
            <v>#N/A</v>
          </cell>
          <cell r="M1539" t="e">
            <v>#N/A</v>
          </cell>
          <cell r="O1539" t="e">
            <v>#DIV/0!</v>
          </cell>
          <cell r="S1539">
            <v>0</v>
          </cell>
          <cell r="T1539">
            <v>0</v>
          </cell>
          <cell r="U1539">
            <v>0</v>
          </cell>
          <cell r="V1539">
            <v>0</v>
          </cell>
          <cell r="W1539">
            <v>0</v>
          </cell>
          <cell r="X1539">
            <v>0</v>
          </cell>
          <cell r="Y1539" t="e">
            <v>#N/A</v>
          </cell>
          <cell r="Z1539" t="e">
            <v>#N/A</v>
          </cell>
          <cell r="AA1539" t="e">
            <v>#N/A</v>
          </cell>
          <cell r="AB1539" t="e">
            <v>#N/A</v>
          </cell>
          <cell r="AC1539" t="e">
            <v>#N/A</v>
          </cell>
          <cell r="AE1539" t="e">
            <v>#N/A</v>
          </cell>
          <cell r="AG1539" t="e">
            <v>#DIV/0!</v>
          </cell>
          <cell r="AK1539">
            <v>0</v>
          </cell>
          <cell r="AL1539">
            <v>0</v>
          </cell>
          <cell r="AM1539">
            <v>0</v>
          </cell>
          <cell r="AN1539">
            <v>0</v>
          </cell>
          <cell r="AO1539">
            <v>0</v>
          </cell>
          <cell r="AP1539">
            <v>0</v>
          </cell>
          <cell r="AQ1539" t="e">
            <v>#N/A</v>
          </cell>
          <cell r="AR1539" t="e">
            <v>#N/A</v>
          </cell>
          <cell r="AS1539" t="e">
            <v>#N/A</v>
          </cell>
          <cell r="AT1539" t="e">
            <v>#N/A</v>
          </cell>
          <cell r="AU1539" t="e">
            <v>#N/A</v>
          </cell>
          <cell r="AV1539" t="e">
            <v>#N/A</v>
          </cell>
          <cell r="AW1539" t="e">
            <v>#N/A</v>
          </cell>
          <cell r="AY1539" t="e">
            <v>#DIV/0!</v>
          </cell>
          <cell r="AZ1539" t="e">
            <v>#N/A</v>
          </cell>
          <cell r="BC1539">
            <v>0</v>
          </cell>
          <cell r="BD1539">
            <v>0</v>
          </cell>
          <cell r="BE1539">
            <v>0</v>
          </cell>
          <cell r="BF1539">
            <v>0</v>
          </cell>
          <cell r="BG1539">
            <v>0</v>
          </cell>
          <cell r="BH1539">
            <v>0</v>
          </cell>
          <cell r="BI1539" t="e">
            <v>#N/A</v>
          </cell>
          <cell r="BJ1539" t="e">
            <v>#N/A</v>
          </cell>
          <cell r="BK1539" t="e">
            <v>#N/A</v>
          </cell>
          <cell r="BL1539" t="e">
            <v>#N/A</v>
          </cell>
          <cell r="BM1539" t="e">
            <v>#N/A</v>
          </cell>
          <cell r="BO1539" t="e">
            <v>#N/A</v>
          </cell>
          <cell r="BQ1539" t="e">
            <v>#DIV/0!</v>
          </cell>
          <cell r="BU1539">
            <v>0</v>
          </cell>
          <cell r="BV1539">
            <v>0</v>
          </cell>
          <cell r="BW1539">
            <v>0</v>
          </cell>
          <cell r="BX1539">
            <v>0</v>
          </cell>
          <cell r="BY1539">
            <v>0</v>
          </cell>
          <cell r="BZ1539">
            <v>0</v>
          </cell>
          <cell r="CA1539" t="e">
            <v>#N/A</v>
          </cell>
          <cell r="CB1539" t="e">
            <v>#N/A</v>
          </cell>
          <cell r="CC1539" t="e">
            <v>#N/A</v>
          </cell>
          <cell r="CD1539" t="e">
            <v>#N/A</v>
          </cell>
          <cell r="CE1539" t="e">
            <v>#N/A</v>
          </cell>
          <cell r="CG1539" t="e">
            <v>#N/A</v>
          </cell>
          <cell r="CI1539" t="e">
            <v>#DIV/0!</v>
          </cell>
          <cell r="CM1539">
            <v>0</v>
          </cell>
          <cell r="CN1539">
            <v>0</v>
          </cell>
          <cell r="CO1539">
            <v>0</v>
          </cell>
          <cell r="CP1539">
            <v>0</v>
          </cell>
          <cell r="CQ1539">
            <v>0</v>
          </cell>
          <cell r="CR1539">
            <v>0</v>
          </cell>
          <cell r="CS1539" t="e">
            <v>#N/A</v>
          </cell>
          <cell r="CT1539" t="e">
            <v>#N/A</v>
          </cell>
          <cell r="CU1539" t="e">
            <v>#N/A</v>
          </cell>
          <cell r="CV1539" t="e">
            <v>#N/A</v>
          </cell>
          <cell r="CW1539" t="e">
            <v>#N/A</v>
          </cell>
          <cell r="CY1539" t="e">
            <v>#N/A</v>
          </cell>
          <cell r="DA1539" t="e">
            <v>#DIV/0!</v>
          </cell>
          <cell r="DB1539" t="e">
            <v>#N/A</v>
          </cell>
          <cell r="DE1539">
            <v>0</v>
          </cell>
          <cell r="DF1539">
            <v>0</v>
          </cell>
          <cell r="DG1539">
            <v>0</v>
          </cell>
          <cell r="DH1539">
            <v>0</v>
          </cell>
          <cell r="DI1539">
            <v>0</v>
          </cell>
          <cell r="DJ1539">
            <v>0</v>
          </cell>
          <cell r="DK1539" t="e">
            <v>#N/A</v>
          </cell>
          <cell r="DL1539" t="e">
            <v>#N/A</v>
          </cell>
          <cell r="DM1539" t="e">
            <v>#N/A</v>
          </cell>
          <cell r="DN1539" t="e">
            <v>#N/A</v>
          </cell>
          <cell r="DO1539" t="e">
            <v>#N/A</v>
          </cell>
          <cell r="DP1539" t="e">
            <v>#N/A</v>
          </cell>
          <cell r="DQ1539" t="e">
            <v>#N/A</v>
          </cell>
          <cell r="DS1539" t="e">
            <v>#DIV/0!</v>
          </cell>
          <cell r="DT1539" t="e">
            <v>#N/A</v>
          </cell>
          <cell r="DU1539" t="e">
            <v>#N/A</v>
          </cell>
          <cell r="DW1539">
            <v>0</v>
          </cell>
          <cell r="DX1539">
            <v>0</v>
          </cell>
          <cell r="DY1539">
            <v>0</v>
          </cell>
          <cell r="DZ1539">
            <v>0</v>
          </cell>
          <cell r="EA1539">
            <v>0</v>
          </cell>
          <cell r="EB1539">
            <v>0</v>
          </cell>
          <cell r="EC1539" t="e">
            <v>#N/A</v>
          </cell>
          <cell r="ED1539" t="e">
            <v>#N/A</v>
          </cell>
          <cell r="EE1539" t="e">
            <v>#N/A</v>
          </cell>
          <cell r="EF1539" t="e">
            <v>#N/A</v>
          </cell>
          <cell r="EG1539" t="e">
            <v>#N/A</v>
          </cell>
          <cell r="EH1539" t="e">
            <v>#N/A</v>
          </cell>
          <cell r="EI1539" t="e">
            <v>#N/A</v>
          </cell>
          <cell r="EK1539" t="e">
            <v>#DIV/0!</v>
          </cell>
          <cell r="EL1539" t="e">
            <v>#N/A</v>
          </cell>
          <cell r="EM1539" t="e">
            <v>#N/A</v>
          </cell>
          <cell r="EO1539">
            <v>0</v>
          </cell>
          <cell r="EP1539">
            <v>0</v>
          </cell>
          <cell r="EQ1539">
            <v>0</v>
          </cell>
          <cell r="ER1539">
            <v>0</v>
          </cell>
          <cell r="ES1539">
            <v>0</v>
          </cell>
          <cell r="ET1539">
            <v>0</v>
          </cell>
          <cell r="EU1539" t="e">
            <v>#N/A</v>
          </cell>
          <cell r="EV1539" t="e">
            <v>#N/A</v>
          </cell>
          <cell r="EW1539" t="e">
            <v>#N/A</v>
          </cell>
          <cell r="EX1539" t="e">
            <v>#N/A</v>
          </cell>
          <cell r="EY1539" t="e">
            <v>#N/A</v>
          </cell>
          <cell r="EZ1539" t="e">
            <v>#N/A</v>
          </cell>
          <cell r="FA1539" t="e">
            <v>#N/A</v>
          </cell>
          <cell r="FC1539" t="e">
            <v>#DIV/0!</v>
          </cell>
          <cell r="FD1539" t="e">
            <v>#N/A</v>
          </cell>
          <cell r="FE1539" t="e">
            <v>#N/A</v>
          </cell>
          <cell r="FG1539">
            <v>0</v>
          </cell>
          <cell r="FH1539">
            <v>0</v>
          </cell>
          <cell r="FI1539">
            <v>0</v>
          </cell>
          <cell r="FJ1539">
            <v>0</v>
          </cell>
          <cell r="FK1539">
            <v>0</v>
          </cell>
          <cell r="FL1539">
            <v>0</v>
          </cell>
          <cell r="FM1539" t="e">
            <v>#N/A</v>
          </cell>
          <cell r="FN1539" t="e">
            <v>#N/A</v>
          </cell>
          <cell r="FO1539" t="e">
            <v>#N/A</v>
          </cell>
          <cell r="FP1539" t="e">
            <v>#N/A</v>
          </cell>
          <cell r="FQ1539" t="e">
            <v>#N/A</v>
          </cell>
          <cell r="FR1539" t="e">
            <v>#N/A</v>
          </cell>
          <cell r="FS1539" t="e">
            <v>#N/A</v>
          </cell>
          <cell r="FU1539" t="e">
            <v>#DIV/0!</v>
          </cell>
          <cell r="FV1539" t="e">
            <v>#N/A</v>
          </cell>
          <cell r="FW1539" t="e">
            <v>#N/A</v>
          </cell>
          <cell r="FY1539">
            <v>0</v>
          </cell>
          <cell r="FZ1539">
            <v>0</v>
          </cell>
          <cell r="GA1539">
            <v>0</v>
          </cell>
          <cell r="GB1539">
            <v>0</v>
          </cell>
          <cell r="GC1539">
            <v>0</v>
          </cell>
          <cell r="GD1539">
            <v>0</v>
          </cell>
          <cell r="GE1539" t="e">
            <v>#N/A</v>
          </cell>
          <cell r="GF1539" t="e">
            <v>#N/A</v>
          </cell>
          <cell r="GG1539" t="e">
            <v>#N/A</v>
          </cell>
          <cell r="GH1539" t="e">
            <v>#N/A</v>
          </cell>
          <cell r="GI1539" t="e">
            <v>#N/A</v>
          </cell>
          <cell r="GJ1539" t="e">
            <v>#N/A</v>
          </cell>
          <cell r="GK1539" t="e">
            <v>#N/A</v>
          </cell>
          <cell r="GM1539" t="e">
            <v>#DIV/0!</v>
          </cell>
          <cell r="GN1539" t="e">
            <v>#N/A</v>
          </cell>
          <cell r="GO1539" t="e">
            <v>#N/A</v>
          </cell>
          <cell r="GQ1539">
            <v>0</v>
          </cell>
          <cell r="GR1539">
            <v>0</v>
          </cell>
          <cell r="GS1539">
            <v>0</v>
          </cell>
          <cell r="GT1539">
            <v>0</v>
          </cell>
          <cell r="GU1539">
            <v>0</v>
          </cell>
          <cell r="GV1539">
            <v>0</v>
          </cell>
          <cell r="GW1539" t="e">
            <v>#N/A</v>
          </cell>
          <cell r="GX1539" t="e">
            <v>#N/A</v>
          </cell>
          <cell r="GY1539" t="e">
            <v>#N/A</v>
          </cell>
          <cell r="GZ1539" t="e">
            <v>#N/A</v>
          </cell>
          <cell r="HA1539" t="e">
            <v>#N/A</v>
          </cell>
          <cell r="HB1539" t="e">
            <v>#N/A</v>
          </cell>
          <cell r="HC1539" t="e">
            <v>#N/A</v>
          </cell>
          <cell r="HD1539">
            <v>0</v>
          </cell>
          <cell r="HE1539" t="e">
            <v>#DIV/0!</v>
          </cell>
          <cell r="HF1539" t="e">
            <v>#N/A</v>
          </cell>
          <cell r="HG1539" t="e">
            <v>#N/A</v>
          </cell>
          <cell r="HH1539">
            <v>0</v>
          </cell>
          <cell r="HI1539">
            <v>0</v>
          </cell>
          <cell r="HJ1539" t="e">
            <v>#N/A</v>
          </cell>
          <cell r="HL1539" t="e">
            <v>#N/A</v>
          </cell>
          <cell r="HO1539" t="e">
            <v>#N/A</v>
          </cell>
          <cell r="HP1539" t="e">
            <v>#N/A</v>
          </cell>
          <cell r="HQ1539" t="e">
            <v>#N/A</v>
          </cell>
          <cell r="HR1539" t="e">
            <v>#N/A</v>
          </cell>
          <cell r="HS1539" t="e">
            <v>#N/A</v>
          </cell>
          <cell r="HT1539" t="e">
            <v>#N/A</v>
          </cell>
          <cell r="HU1539" t="e">
            <v>#N/A</v>
          </cell>
          <cell r="HV1539" t="e">
            <v>#N/A</v>
          </cell>
          <cell r="HW1539" t="e">
            <v>#N/A</v>
          </cell>
          <cell r="HX1539" t="e">
            <v>#N/A</v>
          </cell>
          <cell r="HY1539" t="e">
            <v>#N/A</v>
          </cell>
        </row>
        <row r="1540">
          <cell r="D1540" t="e">
            <v>#N/A</v>
          </cell>
          <cell r="F1540" t="e">
            <v>#N/A</v>
          </cell>
          <cell r="H1540" t="e">
            <v>#N/A</v>
          </cell>
          <cell r="I1540" t="e">
            <v>#N/A</v>
          </cell>
          <cell r="J1540" t="e">
            <v>#N/A</v>
          </cell>
          <cell r="K1540" t="e">
            <v>#N/A</v>
          </cell>
          <cell r="M1540" t="e">
            <v>#N/A</v>
          </cell>
          <cell r="O1540" t="e">
            <v>#DIV/0!</v>
          </cell>
          <cell r="S1540">
            <v>0</v>
          </cell>
          <cell r="T1540">
            <v>0</v>
          </cell>
          <cell r="U1540">
            <v>0</v>
          </cell>
          <cell r="V1540">
            <v>0</v>
          </cell>
          <cell r="W1540">
            <v>0</v>
          </cell>
          <cell r="X1540">
            <v>0</v>
          </cell>
          <cell r="Y1540" t="e">
            <v>#N/A</v>
          </cell>
          <cell r="Z1540" t="e">
            <v>#N/A</v>
          </cell>
          <cell r="AA1540" t="e">
            <v>#N/A</v>
          </cell>
          <cell r="AB1540" t="e">
            <v>#N/A</v>
          </cell>
          <cell r="AC1540" t="e">
            <v>#N/A</v>
          </cell>
          <cell r="AE1540" t="e">
            <v>#N/A</v>
          </cell>
          <cell r="AG1540" t="e">
            <v>#DIV/0!</v>
          </cell>
          <cell r="AK1540">
            <v>0</v>
          </cell>
          <cell r="AL1540">
            <v>0</v>
          </cell>
          <cell r="AM1540">
            <v>0</v>
          </cell>
          <cell r="AN1540">
            <v>0</v>
          </cell>
          <cell r="AO1540">
            <v>0</v>
          </cell>
          <cell r="AP1540">
            <v>0</v>
          </cell>
          <cell r="AQ1540" t="e">
            <v>#N/A</v>
          </cell>
          <cell r="AR1540" t="e">
            <v>#N/A</v>
          </cell>
          <cell r="AS1540" t="e">
            <v>#N/A</v>
          </cell>
          <cell r="AT1540" t="e">
            <v>#N/A</v>
          </cell>
          <cell r="AU1540" t="e">
            <v>#N/A</v>
          </cell>
          <cell r="AV1540" t="e">
            <v>#N/A</v>
          </cell>
          <cell r="AW1540" t="e">
            <v>#N/A</v>
          </cell>
          <cell r="AY1540" t="e">
            <v>#DIV/0!</v>
          </cell>
          <cell r="AZ1540" t="e">
            <v>#N/A</v>
          </cell>
          <cell r="BC1540">
            <v>0</v>
          </cell>
          <cell r="BD1540">
            <v>0</v>
          </cell>
          <cell r="BE1540">
            <v>0</v>
          </cell>
          <cell r="BF1540">
            <v>0</v>
          </cell>
          <cell r="BG1540">
            <v>0</v>
          </cell>
          <cell r="BH1540">
            <v>0</v>
          </cell>
          <cell r="BI1540" t="e">
            <v>#N/A</v>
          </cell>
          <cell r="BJ1540" t="e">
            <v>#N/A</v>
          </cell>
          <cell r="BK1540" t="e">
            <v>#N/A</v>
          </cell>
          <cell r="BL1540" t="e">
            <v>#N/A</v>
          </cell>
          <cell r="BM1540" t="e">
            <v>#N/A</v>
          </cell>
          <cell r="BO1540" t="e">
            <v>#N/A</v>
          </cell>
          <cell r="BQ1540" t="e">
            <v>#DIV/0!</v>
          </cell>
          <cell r="BU1540">
            <v>0</v>
          </cell>
          <cell r="BV1540">
            <v>0</v>
          </cell>
          <cell r="BW1540">
            <v>0</v>
          </cell>
          <cell r="BX1540">
            <v>0</v>
          </cell>
          <cell r="BY1540">
            <v>0</v>
          </cell>
          <cell r="BZ1540">
            <v>0</v>
          </cell>
          <cell r="CA1540" t="e">
            <v>#N/A</v>
          </cell>
          <cell r="CB1540" t="e">
            <v>#N/A</v>
          </cell>
          <cell r="CC1540" t="e">
            <v>#N/A</v>
          </cell>
          <cell r="CD1540" t="e">
            <v>#N/A</v>
          </cell>
          <cell r="CE1540" t="e">
            <v>#N/A</v>
          </cell>
          <cell r="CG1540" t="e">
            <v>#N/A</v>
          </cell>
          <cell r="CI1540" t="e">
            <v>#DIV/0!</v>
          </cell>
          <cell r="CM1540">
            <v>0</v>
          </cell>
          <cell r="CN1540">
            <v>0</v>
          </cell>
          <cell r="CO1540">
            <v>0</v>
          </cell>
          <cell r="CP1540">
            <v>0</v>
          </cell>
          <cell r="CQ1540">
            <v>0</v>
          </cell>
          <cell r="CR1540">
            <v>0</v>
          </cell>
          <cell r="CS1540" t="e">
            <v>#N/A</v>
          </cell>
          <cell r="CT1540" t="e">
            <v>#N/A</v>
          </cell>
          <cell r="CU1540" t="e">
            <v>#N/A</v>
          </cell>
          <cell r="CV1540" t="e">
            <v>#N/A</v>
          </cell>
          <cell r="CW1540" t="e">
            <v>#N/A</v>
          </cell>
          <cell r="CY1540" t="e">
            <v>#N/A</v>
          </cell>
          <cell r="DA1540" t="e">
            <v>#DIV/0!</v>
          </cell>
          <cell r="DB1540" t="e">
            <v>#N/A</v>
          </cell>
          <cell r="DE1540">
            <v>0</v>
          </cell>
          <cell r="DF1540">
            <v>0</v>
          </cell>
          <cell r="DG1540">
            <v>0</v>
          </cell>
          <cell r="DH1540">
            <v>0</v>
          </cell>
          <cell r="DI1540">
            <v>0</v>
          </cell>
          <cell r="DJ1540">
            <v>0</v>
          </cell>
          <cell r="DK1540" t="e">
            <v>#N/A</v>
          </cell>
          <cell r="DL1540" t="e">
            <v>#N/A</v>
          </cell>
          <cell r="DM1540" t="e">
            <v>#N/A</v>
          </cell>
          <cell r="DN1540" t="e">
            <v>#N/A</v>
          </cell>
          <cell r="DO1540" t="e">
            <v>#N/A</v>
          </cell>
          <cell r="DP1540" t="e">
            <v>#N/A</v>
          </cell>
          <cell r="DQ1540" t="e">
            <v>#N/A</v>
          </cell>
          <cell r="DS1540" t="e">
            <v>#DIV/0!</v>
          </cell>
          <cell r="DT1540" t="e">
            <v>#N/A</v>
          </cell>
          <cell r="DU1540" t="e">
            <v>#N/A</v>
          </cell>
          <cell r="DW1540">
            <v>0</v>
          </cell>
          <cell r="DX1540">
            <v>0</v>
          </cell>
          <cell r="DY1540">
            <v>0</v>
          </cell>
          <cell r="DZ1540">
            <v>0</v>
          </cell>
          <cell r="EA1540">
            <v>0</v>
          </cell>
          <cell r="EB1540">
            <v>0</v>
          </cell>
          <cell r="EC1540" t="e">
            <v>#N/A</v>
          </cell>
          <cell r="ED1540" t="e">
            <v>#N/A</v>
          </cell>
          <cell r="EE1540" t="e">
            <v>#N/A</v>
          </cell>
          <cell r="EF1540" t="e">
            <v>#N/A</v>
          </cell>
          <cell r="EG1540" t="e">
            <v>#N/A</v>
          </cell>
          <cell r="EH1540" t="e">
            <v>#N/A</v>
          </cell>
          <cell r="EI1540" t="e">
            <v>#N/A</v>
          </cell>
          <cell r="EK1540" t="e">
            <v>#DIV/0!</v>
          </cell>
          <cell r="EL1540" t="e">
            <v>#N/A</v>
          </cell>
          <cell r="EM1540" t="e">
            <v>#N/A</v>
          </cell>
          <cell r="EO1540">
            <v>0</v>
          </cell>
          <cell r="EP1540">
            <v>0</v>
          </cell>
          <cell r="EQ1540">
            <v>0</v>
          </cell>
          <cell r="ER1540">
            <v>0</v>
          </cell>
          <cell r="ES1540">
            <v>0</v>
          </cell>
          <cell r="ET1540">
            <v>0</v>
          </cell>
          <cell r="EU1540" t="e">
            <v>#N/A</v>
          </cell>
          <cell r="EV1540" t="e">
            <v>#N/A</v>
          </cell>
          <cell r="EW1540" t="e">
            <v>#N/A</v>
          </cell>
          <cell r="EX1540" t="e">
            <v>#N/A</v>
          </cell>
          <cell r="EY1540" t="e">
            <v>#N/A</v>
          </cell>
          <cell r="EZ1540" t="e">
            <v>#N/A</v>
          </cell>
          <cell r="FA1540" t="e">
            <v>#N/A</v>
          </cell>
          <cell r="FC1540" t="e">
            <v>#DIV/0!</v>
          </cell>
          <cell r="FD1540" t="e">
            <v>#N/A</v>
          </cell>
          <cell r="FE1540" t="e">
            <v>#N/A</v>
          </cell>
          <cell r="FG1540">
            <v>0</v>
          </cell>
          <cell r="FH1540">
            <v>0</v>
          </cell>
          <cell r="FI1540">
            <v>0</v>
          </cell>
          <cell r="FJ1540">
            <v>0</v>
          </cell>
          <cell r="FK1540">
            <v>0</v>
          </cell>
          <cell r="FL1540">
            <v>0</v>
          </cell>
          <cell r="FM1540" t="e">
            <v>#N/A</v>
          </cell>
          <cell r="FN1540" t="e">
            <v>#N/A</v>
          </cell>
          <cell r="FO1540" t="e">
            <v>#N/A</v>
          </cell>
          <cell r="FP1540" t="e">
            <v>#N/A</v>
          </cell>
          <cell r="FQ1540" t="e">
            <v>#N/A</v>
          </cell>
          <cell r="FR1540" t="e">
            <v>#N/A</v>
          </cell>
          <cell r="FS1540" t="e">
            <v>#N/A</v>
          </cell>
          <cell r="FU1540" t="e">
            <v>#DIV/0!</v>
          </cell>
          <cell r="FV1540" t="e">
            <v>#N/A</v>
          </cell>
          <cell r="FW1540" t="e">
            <v>#N/A</v>
          </cell>
          <cell r="FY1540">
            <v>0</v>
          </cell>
          <cell r="FZ1540">
            <v>0</v>
          </cell>
          <cell r="GA1540">
            <v>0</v>
          </cell>
          <cell r="GB1540">
            <v>0</v>
          </cell>
          <cell r="GC1540">
            <v>0</v>
          </cell>
          <cell r="GD1540">
            <v>0</v>
          </cell>
          <cell r="GE1540" t="e">
            <v>#N/A</v>
          </cell>
          <cell r="GF1540" t="e">
            <v>#N/A</v>
          </cell>
          <cell r="GG1540" t="e">
            <v>#N/A</v>
          </cell>
          <cell r="GH1540" t="e">
            <v>#N/A</v>
          </cell>
          <cell r="GI1540" t="e">
            <v>#N/A</v>
          </cell>
          <cell r="GJ1540" t="e">
            <v>#N/A</v>
          </cell>
          <cell r="GK1540" t="e">
            <v>#N/A</v>
          </cell>
          <cell r="GM1540" t="e">
            <v>#DIV/0!</v>
          </cell>
          <cell r="GN1540" t="e">
            <v>#N/A</v>
          </cell>
          <cell r="GO1540" t="e">
            <v>#N/A</v>
          </cell>
          <cell r="GQ1540">
            <v>0</v>
          </cell>
          <cell r="GR1540">
            <v>0</v>
          </cell>
          <cell r="GS1540">
            <v>0</v>
          </cell>
          <cell r="GT1540">
            <v>0</v>
          </cell>
          <cell r="GU1540">
            <v>0</v>
          </cell>
          <cell r="GV1540">
            <v>0</v>
          </cell>
          <cell r="GW1540" t="e">
            <v>#N/A</v>
          </cell>
          <cell r="GX1540" t="e">
            <v>#N/A</v>
          </cell>
          <cell r="GY1540" t="e">
            <v>#N/A</v>
          </cell>
          <cell r="GZ1540" t="e">
            <v>#N/A</v>
          </cell>
          <cell r="HA1540" t="e">
            <v>#N/A</v>
          </cell>
          <cell r="HB1540" t="e">
            <v>#N/A</v>
          </cell>
          <cell r="HC1540" t="e">
            <v>#N/A</v>
          </cell>
          <cell r="HD1540">
            <v>0</v>
          </cell>
          <cell r="HE1540" t="e">
            <v>#DIV/0!</v>
          </cell>
          <cell r="HF1540" t="e">
            <v>#N/A</v>
          </cell>
          <cell r="HG1540" t="e">
            <v>#N/A</v>
          </cell>
          <cell r="HH1540">
            <v>0</v>
          </cell>
          <cell r="HI1540">
            <v>0</v>
          </cell>
          <cell r="HJ1540" t="e">
            <v>#N/A</v>
          </cell>
          <cell r="HL1540" t="e">
            <v>#N/A</v>
          </cell>
          <cell r="HO1540" t="e">
            <v>#N/A</v>
          </cell>
          <cell r="HP1540" t="e">
            <v>#N/A</v>
          </cell>
          <cell r="HQ1540" t="e">
            <v>#N/A</v>
          </cell>
          <cell r="HR1540" t="e">
            <v>#N/A</v>
          </cell>
          <cell r="HS1540" t="e">
            <v>#N/A</v>
          </cell>
          <cell r="HT1540" t="e">
            <v>#N/A</v>
          </cell>
          <cell r="HU1540" t="e">
            <v>#N/A</v>
          </cell>
          <cell r="HV1540" t="e">
            <v>#N/A</v>
          </cell>
          <cell r="HW1540" t="e">
            <v>#N/A</v>
          </cell>
          <cell r="HX1540" t="e">
            <v>#N/A</v>
          </cell>
          <cell r="HY1540" t="e">
            <v>#N/A</v>
          </cell>
        </row>
        <row r="1541">
          <cell r="D1541" t="e">
            <v>#N/A</v>
          </cell>
          <cell r="F1541" t="e">
            <v>#N/A</v>
          </cell>
          <cell r="H1541" t="e">
            <v>#N/A</v>
          </cell>
          <cell r="I1541" t="e">
            <v>#N/A</v>
          </cell>
          <cell r="J1541" t="e">
            <v>#N/A</v>
          </cell>
          <cell r="K1541" t="e">
            <v>#N/A</v>
          </cell>
          <cell r="M1541" t="e">
            <v>#N/A</v>
          </cell>
          <cell r="O1541" t="e">
            <v>#DIV/0!</v>
          </cell>
          <cell r="S1541">
            <v>0</v>
          </cell>
          <cell r="T1541">
            <v>0</v>
          </cell>
          <cell r="U1541">
            <v>0</v>
          </cell>
          <cell r="V1541">
            <v>0</v>
          </cell>
          <cell r="W1541">
            <v>0</v>
          </cell>
          <cell r="X1541">
            <v>0</v>
          </cell>
          <cell r="Y1541" t="e">
            <v>#N/A</v>
          </cell>
          <cell r="Z1541" t="e">
            <v>#N/A</v>
          </cell>
          <cell r="AA1541" t="e">
            <v>#N/A</v>
          </cell>
          <cell r="AB1541" t="e">
            <v>#N/A</v>
          </cell>
          <cell r="AC1541" t="e">
            <v>#N/A</v>
          </cell>
          <cell r="AE1541" t="e">
            <v>#N/A</v>
          </cell>
          <cell r="AG1541" t="e">
            <v>#DIV/0!</v>
          </cell>
          <cell r="AK1541">
            <v>0</v>
          </cell>
          <cell r="AL1541">
            <v>0</v>
          </cell>
          <cell r="AM1541">
            <v>0</v>
          </cell>
          <cell r="AN1541">
            <v>0</v>
          </cell>
          <cell r="AO1541">
            <v>0</v>
          </cell>
          <cell r="AP1541">
            <v>0</v>
          </cell>
          <cell r="AQ1541" t="e">
            <v>#N/A</v>
          </cell>
          <cell r="AR1541" t="e">
            <v>#N/A</v>
          </cell>
          <cell r="AS1541" t="e">
            <v>#N/A</v>
          </cell>
          <cell r="AT1541" t="e">
            <v>#N/A</v>
          </cell>
          <cell r="AU1541" t="e">
            <v>#N/A</v>
          </cell>
          <cell r="AV1541" t="e">
            <v>#N/A</v>
          </cell>
          <cell r="AW1541" t="e">
            <v>#N/A</v>
          </cell>
          <cell r="AY1541" t="e">
            <v>#DIV/0!</v>
          </cell>
          <cell r="AZ1541" t="e">
            <v>#N/A</v>
          </cell>
          <cell r="BC1541">
            <v>0</v>
          </cell>
          <cell r="BD1541">
            <v>0</v>
          </cell>
          <cell r="BE1541">
            <v>0</v>
          </cell>
          <cell r="BF1541">
            <v>0</v>
          </cell>
          <cell r="BG1541">
            <v>0</v>
          </cell>
          <cell r="BH1541">
            <v>0</v>
          </cell>
          <cell r="BI1541" t="e">
            <v>#N/A</v>
          </cell>
          <cell r="BJ1541" t="e">
            <v>#N/A</v>
          </cell>
          <cell r="BK1541" t="e">
            <v>#N/A</v>
          </cell>
          <cell r="BL1541" t="e">
            <v>#N/A</v>
          </cell>
          <cell r="BM1541" t="e">
            <v>#N/A</v>
          </cell>
          <cell r="BO1541" t="e">
            <v>#N/A</v>
          </cell>
          <cell r="BQ1541" t="e">
            <v>#DIV/0!</v>
          </cell>
          <cell r="BU1541">
            <v>0</v>
          </cell>
          <cell r="BV1541">
            <v>0</v>
          </cell>
          <cell r="BW1541">
            <v>0</v>
          </cell>
          <cell r="BX1541">
            <v>0</v>
          </cell>
          <cell r="BY1541">
            <v>0</v>
          </cell>
          <cell r="BZ1541">
            <v>0</v>
          </cell>
          <cell r="CA1541" t="e">
            <v>#N/A</v>
          </cell>
          <cell r="CB1541" t="e">
            <v>#N/A</v>
          </cell>
          <cell r="CC1541" t="e">
            <v>#N/A</v>
          </cell>
          <cell r="CD1541" t="e">
            <v>#N/A</v>
          </cell>
          <cell r="CE1541" t="e">
            <v>#N/A</v>
          </cell>
          <cell r="CG1541" t="e">
            <v>#N/A</v>
          </cell>
          <cell r="CI1541" t="e">
            <v>#DIV/0!</v>
          </cell>
          <cell r="CM1541">
            <v>0</v>
          </cell>
          <cell r="CN1541">
            <v>0</v>
          </cell>
          <cell r="CO1541">
            <v>0</v>
          </cell>
          <cell r="CP1541">
            <v>0</v>
          </cell>
          <cell r="CQ1541">
            <v>0</v>
          </cell>
          <cell r="CR1541">
            <v>0</v>
          </cell>
          <cell r="CS1541" t="e">
            <v>#N/A</v>
          </cell>
          <cell r="CT1541" t="e">
            <v>#N/A</v>
          </cell>
          <cell r="CU1541" t="e">
            <v>#N/A</v>
          </cell>
          <cell r="CV1541" t="e">
            <v>#N/A</v>
          </cell>
          <cell r="CW1541" t="e">
            <v>#N/A</v>
          </cell>
          <cell r="CY1541" t="e">
            <v>#N/A</v>
          </cell>
          <cell r="DA1541" t="e">
            <v>#DIV/0!</v>
          </cell>
          <cell r="DB1541" t="e">
            <v>#N/A</v>
          </cell>
          <cell r="DE1541">
            <v>0</v>
          </cell>
          <cell r="DF1541">
            <v>0</v>
          </cell>
          <cell r="DG1541">
            <v>0</v>
          </cell>
          <cell r="DH1541">
            <v>0</v>
          </cell>
          <cell r="DI1541">
            <v>0</v>
          </cell>
          <cell r="DJ1541">
            <v>0</v>
          </cell>
          <cell r="DK1541" t="e">
            <v>#N/A</v>
          </cell>
          <cell r="DL1541" t="e">
            <v>#N/A</v>
          </cell>
          <cell r="DM1541" t="e">
            <v>#N/A</v>
          </cell>
          <cell r="DN1541" t="e">
            <v>#N/A</v>
          </cell>
          <cell r="DO1541" t="e">
            <v>#N/A</v>
          </cell>
          <cell r="DP1541" t="e">
            <v>#N/A</v>
          </cell>
          <cell r="DQ1541" t="e">
            <v>#N/A</v>
          </cell>
          <cell r="DS1541" t="e">
            <v>#DIV/0!</v>
          </cell>
          <cell r="DT1541" t="e">
            <v>#N/A</v>
          </cell>
          <cell r="DU1541" t="e">
            <v>#N/A</v>
          </cell>
          <cell r="DW1541">
            <v>0</v>
          </cell>
          <cell r="DX1541">
            <v>0</v>
          </cell>
          <cell r="DY1541">
            <v>0</v>
          </cell>
          <cell r="DZ1541">
            <v>0</v>
          </cell>
          <cell r="EA1541">
            <v>0</v>
          </cell>
          <cell r="EB1541">
            <v>0</v>
          </cell>
          <cell r="EC1541" t="e">
            <v>#N/A</v>
          </cell>
          <cell r="ED1541" t="e">
            <v>#N/A</v>
          </cell>
          <cell r="EE1541" t="e">
            <v>#N/A</v>
          </cell>
          <cell r="EF1541" t="e">
            <v>#N/A</v>
          </cell>
          <cell r="EG1541" t="e">
            <v>#N/A</v>
          </cell>
          <cell r="EH1541" t="e">
            <v>#N/A</v>
          </cell>
          <cell r="EI1541" t="e">
            <v>#N/A</v>
          </cell>
          <cell r="EK1541" t="e">
            <v>#DIV/0!</v>
          </cell>
          <cell r="EL1541" t="e">
            <v>#N/A</v>
          </cell>
          <cell r="EM1541" t="e">
            <v>#N/A</v>
          </cell>
          <cell r="EO1541">
            <v>0</v>
          </cell>
          <cell r="EP1541">
            <v>0</v>
          </cell>
          <cell r="EQ1541">
            <v>0</v>
          </cell>
          <cell r="ER1541">
            <v>0</v>
          </cell>
          <cell r="ES1541">
            <v>0</v>
          </cell>
          <cell r="ET1541">
            <v>0</v>
          </cell>
          <cell r="EU1541" t="e">
            <v>#N/A</v>
          </cell>
          <cell r="EV1541" t="e">
            <v>#N/A</v>
          </cell>
          <cell r="EW1541" t="e">
            <v>#N/A</v>
          </cell>
          <cell r="EX1541" t="e">
            <v>#N/A</v>
          </cell>
          <cell r="EY1541" t="e">
            <v>#N/A</v>
          </cell>
          <cell r="EZ1541" t="e">
            <v>#N/A</v>
          </cell>
          <cell r="FA1541" t="e">
            <v>#N/A</v>
          </cell>
          <cell r="FC1541" t="e">
            <v>#DIV/0!</v>
          </cell>
          <cell r="FD1541" t="e">
            <v>#N/A</v>
          </cell>
          <cell r="FE1541" t="e">
            <v>#N/A</v>
          </cell>
          <cell r="FG1541">
            <v>0</v>
          </cell>
          <cell r="FH1541">
            <v>0</v>
          </cell>
          <cell r="FI1541">
            <v>0</v>
          </cell>
          <cell r="FJ1541">
            <v>0</v>
          </cell>
          <cell r="FK1541">
            <v>0</v>
          </cell>
          <cell r="FL1541">
            <v>0</v>
          </cell>
          <cell r="FM1541" t="e">
            <v>#N/A</v>
          </cell>
          <cell r="FN1541" t="e">
            <v>#N/A</v>
          </cell>
          <cell r="FO1541" t="e">
            <v>#N/A</v>
          </cell>
          <cell r="FP1541" t="e">
            <v>#N/A</v>
          </cell>
          <cell r="FQ1541" t="e">
            <v>#N/A</v>
          </cell>
          <cell r="FR1541" t="e">
            <v>#N/A</v>
          </cell>
          <cell r="FS1541" t="e">
            <v>#N/A</v>
          </cell>
          <cell r="FU1541" t="e">
            <v>#DIV/0!</v>
          </cell>
          <cell r="FV1541" t="e">
            <v>#N/A</v>
          </cell>
          <cell r="FW1541" t="e">
            <v>#N/A</v>
          </cell>
          <cell r="FY1541">
            <v>0</v>
          </cell>
          <cell r="FZ1541">
            <v>0</v>
          </cell>
          <cell r="GA1541">
            <v>0</v>
          </cell>
          <cell r="GB1541">
            <v>0</v>
          </cell>
          <cell r="GC1541">
            <v>0</v>
          </cell>
          <cell r="GD1541">
            <v>0</v>
          </cell>
          <cell r="GE1541" t="e">
            <v>#N/A</v>
          </cell>
          <cell r="GF1541" t="e">
            <v>#N/A</v>
          </cell>
          <cell r="GG1541" t="e">
            <v>#N/A</v>
          </cell>
          <cell r="GH1541" t="e">
            <v>#N/A</v>
          </cell>
          <cell r="GI1541" t="e">
            <v>#N/A</v>
          </cell>
          <cell r="GJ1541" t="e">
            <v>#N/A</v>
          </cell>
          <cell r="GK1541" t="e">
            <v>#N/A</v>
          </cell>
          <cell r="GM1541" t="e">
            <v>#DIV/0!</v>
          </cell>
          <cell r="GN1541" t="e">
            <v>#N/A</v>
          </cell>
          <cell r="GO1541" t="e">
            <v>#N/A</v>
          </cell>
          <cell r="GQ1541">
            <v>0</v>
          </cell>
          <cell r="GR1541">
            <v>0</v>
          </cell>
          <cell r="GS1541">
            <v>0</v>
          </cell>
          <cell r="GT1541">
            <v>0</v>
          </cell>
          <cell r="GU1541">
            <v>0</v>
          </cell>
          <cell r="GV1541">
            <v>0</v>
          </cell>
          <cell r="GW1541" t="e">
            <v>#N/A</v>
          </cell>
          <cell r="GX1541" t="e">
            <v>#N/A</v>
          </cell>
          <cell r="GY1541" t="e">
            <v>#N/A</v>
          </cell>
          <cell r="GZ1541" t="e">
            <v>#N/A</v>
          </cell>
          <cell r="HA1541" t="e">
            <v>#N/A</v>
          </cell>
          <cell r="HB1541" t="e">
            <v>#N/A</v>
          </cell>
          <cell r="HC1541" t="e">
            <v>#N/A</v>
          </cell>
          <cell r="HD1541">
            <v>0</v>
          </cell>
          <cell r="HE1541" t="e">
            <v>#DIV/0!</v>
          </cell>
          <cell r="HF1541" t="e">
            <v>#N/A</v>
          </cell>
          <cell r="HG1541" t="e">
            <v>#N/A</v>
          </cell>
          <cell r="HH1541">
            <v>0</v>
          </cell>
          <cell r="HI1541">
            <v>0</v>
          </cell>
          <cell r="HJ1541" t="e">
            <v>#N/A</v>
          </cell>
          <cell r="HL1541" t="e">
            <v>#N/A</v>
          </cell>
          <cell r="HO1541" t="e">
            <v>#N/A</v>
          </cell>
          <cell r="HP1541" t="e">
            <v>#N/A</v>
          </cell>
          <cell r="HQ1541" t="e">
            <v>#N/A</v>
          </cell>
          <cell r="HR1541" t="e">
            <v>#N/A</v>
          </cell>
          <cell r="HS1541" t="e">
            <v>#N/A</v>
          </cell>
          <cell r="HT1541" t="e">
            <v>#N/A</v>
          </cell>
          <cell r="HU1541" t="e">
            <v>#N/A</v>
          </cell>
          <cell r="HV1541" t="e">
            <v>#N/A</v>
          </cell>
          <cell r="HW1541" t="e">
            <v>#N/A</v>
          </cell>
          <cell r="HX1541" t="e">
            <v>#N/A</v>
          </cell>
          <cell r="HY1541" t="e">
            <v>#N/A</v>
          </cell>
        </row>
        <row r="1542">
          <cell r="D1542" t="e">
            <v>#N/A</v>
          </cell>
          <cell r="F1542" t="e">
            <v>#N/A</v>
          </cell>
          <cell r="H1542" t="e">
            <v>#N/A</v>
          </cell>
          <cell r="I1542" t="e">
            <v>#N/A</v>
          </cell>
          <cell r="J1542" t="e">
            <v>#N/A</v>
          </cell>
          <cell r="K1542" t="e">
            <v>#N/A</v>
          </cell>
          <cell r="M1542" t="e">
            <v>#N/A</v>
          </cell>
          <cell r="O1542" t="e">
            <v>#DIV/0!</v>
          </cell>
          <cell r="S1542">
            <v>0</v>
          </cell>
          <cell r="T1542">
            <v>0</v>
          </cell>
          <cell r="U1542">
            <v>0</v>
          </cell>
          <cell r="V1542">
            <v>0</v>
          </cell>
          <cell r="W1542">
            <v>0</v>
          </cell>
          <cell r="X1542">
            <v>0</v>
          </cell>
          <cell r="Y1542" t="e">
            <v>#N/A</v>
          </cell>
          <cell r="Z1542" t="e">
            <v>#N/A</v>
          </cell>
          <cell r="AA1542" t="e">
            <v>#N/A</v>
          </cell>
          <cell r="AB1542" t="e">
            <v>#N/A</v>
          </cell>
          <cell r="AC1542" t="e">
            <v>#N/A</v>
          </cell>
          <cell r="AE1542" t="e">
            <v>#N/A</v>
          </cell>
          <cell r="AG1542" t="e">
            <v>#DIV/0!</v>
          </cell>
          <cell r="AK1542">
            <v>0</v>
          </cell>
          <cell r="AL1542">
            <v>0</v>
          </cell>
          <cell r="AM1542">
            <v>0</v>
          </cell>
          <cell r="AN1542">
            <v>0</v>
          </cell>
          <cell r="AO1542">
            <v>0</v>
          </cell>
          <cell r="AP1542">
            <v>0</v>
          </cell>
          <cell r="AQ1542" t="e">
            <v>#N/A</v>
          </cell>
          <cell r="AR1542" t="e">
            <v>#N/A</v>
          </cell>
          <cell r="AS1542" t="e">
            <v>#N/A</v>
          </cell>
          <cell r="AT1542" t="e">
            <v>#N/A</v>
          </cell>
          <cell r="AU1542" t="e">
            <v>#N/A</v>
          </cell>
          <cell r="AV1542" t="e">
            <v>#N/A</v>
          </cell>
          <cell r="AW1542" t="e">
            <v>#N/A</v>
          </cell>
          <cell r="AY1542" t="e">
            <v>#DIV/0!</v>
          </cell>
          <cell r="AZ1542" t="e">
            <v>#N/A</v>
          </cell>
          <cell r="BC1542">
            <v>0</v>
          </cell>
          <cell r="BD1542">
            <v>0</v>
          </cell>
          <cell r="BE1542">
            <v>0</v>
          </cell>
          <cell r="BF1542">
            <v>0</v>
          </cell>
          <cell r="BG1542">
            <v>0</v>
          </cell>
          <cell r="BH1542">
            <v>0</v>
          </cell>
          <cell r="BI1542" t="e">
            <v>#N/A</v>
          </cell>
          <cell r="BJ1542" t="e">
            <v>#N/A</v>
          </cell>
          <cell r="BK1542" t="e">
            <v>#N/A</v>
          </cell>
          <cell r="BL1542" t="e">
            <v>#N/A</v>
          </cell>
          <cell r="BM1542" t="e">
            <v>#N/A</v>
          </cell>
          <cell r="BO1542" t="e">
            <v>#N/A</v>
          </cell>
          <cell r="BQ1542" t="e">
            <v>#DIV/0!</v>
          </cell>
          <cell r="BU1542">
            <v>0</v>
          </cell>
          <cell r="BV1542">
            <v>0</v>
          </cell>
          <cell r="BW1542">
            <v>0</v>
          </cell>
          <cell r="BX1542">
            <v>0</v>
          </cell>
          <cell r="BY1542">
            <v>0</v>
          </cell>
          <cell r="BZ1542">
            <v>0</v>
          </cell>
          <cell r="CA1542" t="e">
            <v>#N/A</v>
          </cell>
          <cell r="CB1542" t="e">
            <v>#N/A</v>
          </cell>
          <cell r="CC1542" t="e">
            <v>#N/A</v>
          </cell>
          <cell r="CD1542" t="e">
            <v>#N/A</v>
          </cell>
          <cell r="CE1542" t="e">
            <v>#N/A</v>
          </cell>
          <cell r="CG1542" t="e">
            <v>#N/A</v>
          </cell>
          <cell r="CI1542" t="e">
            <v>#DIV/0!</v>
          </cell>
          <cell r="CM1542">
            <v>0</v>
          </cell>
          <cell r="CN1542">
            <v>0</v>
          </cell>
          <cell r="CO1542">
            <v>0</v>
          </cell>
          <cell r="CP1542">
            <v>0</v>
          </cell>
          <cell r="CQ1542">
            <v>0</v>
          </cell>
          <cell r="CR1542">
            <v>0</v>
          </cell>
          <cell r="CS1542" t="e">
            <v>#N/A</v>
          </cell>
          <cell r="CT1542" t="e">
            <v>#N/A</v>
          </cell>
          <cell r="CU1542" t="e">
            <v>#N/A</v>
          </cell>
          <cell r="CV1542" t="e">
            <v>#N/A</v>
          </cell>
          <cell r="CW1542" t="e">
            <v>#N/A</v>
          </cell>
          <cell r="CY1542" t="e">
            <v>#N/A</v>
          </cell>
          <cell r="DA1542" t="e">
            <v>#DIV/0!</v>
          </cell>
          <cell r="DB1542" t="e">
            <v>#N/A</v>
          </cell>
          <cell r="DE1542">
            <v>0</v>
          </cell>
          <cell r="DF1542">
            <v>0</v>
          </cell>
          <cell r="DG1542">
            <v>0</v>
          </cell>
          <cell r="DH1542">
            <v>0</v>
          </cell>
          <cell r="DI1542">
            <v>0</v>
          </cell>
          <cell r="DJ1542">
            <v>0</v>
          </cell>
          <cell r="DK1542" t="e">
            <v>#N/A</v>
          </cell>
          <cell r="DL1542" t="e">
            <v>#N/A</v>
          </cell>
          <cell r="DM1542" t="e">
            <v>#N/A</v>
          </cell>
          <cell r="DN1542" t="e">
            <v>#N/A</v>
          </cell>
          <cell r="DO1542" t="e">
            <v>#N/A</v>
          </cell>
          <cell r="DP1542" t="e">
            <v>#N/A</v>
          </cell>
          <cell r="DQ1542" t="e">
            <v>#N/A</v>
          </cell>
          <cell r="DS1542" t="e">
            <v>#DIV/0!</v>
          </cell>
          <cell r="DT1542" t="e">
            <v>#N/A</v>
          </cell>
          <cell r="DU1542" t="e">
            <v>#N/A</v>
          </cell>
          <cell r="DW1542">
            <v>0</v>
          </cell>
          <cell r="DX1542">
            <v>0</v>
          </cell>
          <cell r="DY1542">
            <v>0</v>
          </cell>
          <cell r="DZ1542">
            <v>0</v>
          </cell>
          <cell r="EA1542">
            <v>0</v>
          </cell>
          <cell r="EB1542">
            <v>0</v>
          </cell>
          <cell r="EC1542" t="e">
            <v>#N/A</v>
          </cell>
          <cell r="ED1542" t="e">
            <v>#N/A</v>
          </cell>
          <cell r="EE1542" t="e">
            <v>#N/A</v>
          </cell>
          <cell r="EF1542" t="e">
            <v>#N/A</v>
          </cell>
          <cell r="EG1542" t="e">
            <v>#N/A</v>
          </cell>
          <cell r="EH1542" t="e">
            <v>#N/A</v>
          </cell>
          <cell r="EI1542" t="e">
            <v>#N/A</v>
          </cell>
          <cell r="EK1542" t="e">
            <v>#DIV/0!</v>
          </cell>
          <cell r="EL1542" t="e">
            <v>#N/A</v>
          </cell>
          <cell r="EM1542" t="e">
            <v>#N/A</v>
          </cell>
          <cell r="EO1542">
            <v>0</v>
          </cell>
          <cell r="EP1542">
            <v>0</v>
          </cell>
          <cell r="EQ1542">
            <v>0</v>
          </cell>
          <cell r="ER1542">
            <v>0</v>
          </cell>
          <cell r="ES1542">
            <v>0</v>
          </cell>
          <cell r="ET1542">
            <v>0</v>
          </cell>
          <cell r="EU1542" t="e">
            <v>#N/A</v>
          </cell>
          <cell r="EV1542" t="e">
            <v>#N/A</v>
          </cell>
          <cell r="EW1542" t="e">
            <v>#N/A</v>
          </cell>
          <cell r="EX1542" t="e">
            <v>#N/A</v>
          </cell>
          <cell r="EY1542" t="e">
            <v>#N/A</v>
          </cell>
          <cell r="EZ1542" t="e">
            <v>#N/A</v>
          </cell>
          <cell r="FA1542" t="e">
            <v>#N/A</v>
          </cell>
          <cell r="FC1542" t="e">
            <v>#DIV/0!</v>
          </cell>
          <cell r="FD1542" t="e">
            <v>#N/A</v>
          </cell>
          <cell r="FE1542" t="e">
            <v>#N/A</v>
          </cell>
          <cell r="FG1542">
            <v>0</v>
          </cell>
          <cell r="FH1542">
            <v>0</v>
          </cell>
          <cell r="FI1542">
            <v>0</v>
          </cell>
          <cell r="FJ1542">
            <v>0</v>
          </cell>
          <cell r="FK1542">
            <v>0</v>
          </cell>
          <cell r="FL1542">
            <v>0</v>
          </cell>
          <cell r="FM1542" t="e">
            <v>#N/A</v>
          </cell>
          <cell r="FN1542" t="e">
            <v>#N/A</v>
          </cell>
          <cell r="FO1542" t="e">
            <v>#N/A</v>
          </cell>
          <cell r="FP1542" t="e">
            <v>#N/A</v>
          </cell>
          <cell r="FQ1542" t="e">
            <v>#N/A</v>
          </cell>
          <cell r="FR1542" t="e">
            <v>#N/A</v>
          </cell>
          <cell r="FS1542" t="e">
            <v>#N/A</v>
          </cell>
          <cell r="FU1542" t="e">
            <v>#DIV/0!</v>
          </cell>
          <cell r="FV1542" t="e">
            <v>#N/A</v>
          </cell>
          <cell r="FW1542" t="e">
            <v>#N/A</v>
          </cell>
          <cell r="FY1542">
            <v>0</v>
          </cell>
          <cell r="FZ1542">
            <v>0</v>
          </cell>
          <cell r="GA1542">
            <v>0</v>
          </cell>
          <cell r="GB1542">
            <v>0</v>
          </cell>
          <cell r="GC1542">
            <v>0</v>
          </cell>
          <cell r="GD1542">
            <v>0</v>
          </cell>
          <cell r="GE1542" t="e">
            <v>#N/A</v>
          </cell>
          <cell r="GF1542" t="e">
            <v>#N/A</v>
          </cell>
          <cell r="GG1542" t="e">
            <v>#N/A</v>
          </cell>
          <cell r="GH1542" t="e">
            <v>#N/A</v>
          </cell>
          <cell r="GI1542" t="e">
            <v>#N/A</v>
          </cell>
          <cell r="GJ1542" t="e">
            <v>#N/A</v>
          </cell>
          <cell r="GK1542" t="e">
            <v>#N/A</v>
          </cell>
          <cell r="GM1542" t="e">
            <v>#DIV/0!</v>
          </cell>
          <cell r="GN1542" t="e">
            <v>#N/A</v>
          </cell>
          <cell r="GO1542" t="e">
            <v>#N/A</v>
          </cell>
          <cell r="GQ1542">
            <v>0</v>
          </cell>
          <cell r="GR1542">
            <v>0</v>
          </cell>
          <cell r="GS1542">
            <v>0</v>
          </cell>
          <cell r="GT1542">
            <v>0</v>
          </cell>
          <cell r="GU1542">
            <v>0</v>
          </cell>
          <cell r="GV1542">
            <v>0</v>
          </cell>
          <cell r="GW1542" t="e">
            <v>#N/A</v>
          </cell>
          <cell r="GX1542" t="e">
            <v>#N/A</v>
          </cell>
          <cell r="GY1542" t="e">
            <v>#N/A</v>
          </cell>
          <cell r="GZ1542" t="e">
            <v>#N/A</v>
          </cell>
          <cell r="HA1542" t="e">
            <v>#N/A</v>
          </cell>
          <cell r="HB1542" t="e">
            <v>#N/A</v>
          </cell>
          <cell r="HC1542" t="e">
            <v>#N/A</v>
          </cell>
          <cell r="HD1542">
            <v>0</v>
          </cell>
          <cell r="HE1542" t="e">
            <v>#DIV/0!</v>
          </cell>
          <cell r="HF1542" t="e">
            <v>#N/A</v>
          </cell>
          <cell r="HG1542" t="e">
            <v>#N/A</v>
          </cell>
          <cell r="HH1542">
            <v>0</v>
          </cell>
          <cell r="HI1542">
            <v>0</v>
          </cell>
          <cell r="HJ1542" t="e">
            <v>#N/A</v>
          </cell>
          <cell r="HL1542" t="e">
            <v>#N/A</v>
          </cell>
          <cell r="HO1542" t="e">
            <v>#N/A</v>
          </cell>
          <cell r="HP1542" t="e">
            <v>#N/A</v>
          </cell>
          <cell r="HQ1542" t="e">
            <v>#N/A</v>
          </cell>
          <cell r="HR1542" t="e">
            <v>#N/A</v>
          </cell>
          <cell r="HS1542" t="e">
            <v>#N/A</v>
          </cell>
          <cell r="HT1542" t="e">
            <v>#N/A</v>
          </cell>
          <cell r="HU1542" t="e">
            <v>#N/A</v>
          </cell>
          <cell r="HV1542" t="e">
            <v>#N/A</v>
          </cell>
          <cell r="HW1542" t="e">
            <v>#N/A</v>
          </cell>
          <cell r="HX1542" t="e">
            <v>#N/A</v>
          </cell>
          <cell r="HY1542" t="e">
            <v>#N/A</v>
          </cell>
        </row>
        <row r="1543">
          <cell r="D1543" t="e">
            <v>#N/A</v>
          </cell>
          <cell r="F1543" t="e">
            <v>#N/A</v>
          </cell>
          <cell r="H1543" t="e">
            <v>#N/A</v>
          </cell>
          <cell r="I1543" t="e">
            <v>#N/A</v>
          </cell>
          <cell r="J1543" t="e">
            <v>#N/A</v>
          </cell>
          <cell r="K1543" t="e">
            <v>#N/A</v>
          </cell>
          <cell r="M1543" t="e">
            <v>#N/A</v>
          </cell>
          <cell r="O1543" t="e">
            <v>#DIV/0!</v>
          </cell>
          <cell r="S1543">
            <v>0</v>
          </cell>
          <cell r="T1543">
            <v>0</v>
          </cell>
          <cell r="U1543">
            <v>0</v>
          </cell>
          <cell r="V1543">
            <v>0</v>
          </cell>
          <cell r="W1543">
            <v>0</v>
          </cell>
          <cell r="X1543">
            <v>0</v>
          </cell>
          <cell r="Y1543" t="e">
            <v>#N/A</v>
          </cell>
          <cell r="Z1543" t="e">
            <v>#N/A</v>
          </cell>
          <cell r="AA1543" t="e">
            <v>#N/A</v>
          </cell>
          <cell r="AB1543" t="e">
            <v>#N/A</v>
          </cell>
          <cell r="AC1543" t="e">
            <v>#N/A</v>
          </cell>
          <cell r="AE1543" t="e">
            <v>#N/A</v>
          </cell>
          <cell r="AG1543" t="e">
            <v>#DIV/0!</v>
          </cell>
          <cell r="AK1543">
            <v>0</v>
          </cell>
          <cell r="AL1543">
            <v>0</v>
          </cell>
          <cell r="AM1543">
            <v>0</v>
          </cell>
          <cell r="AN1543">
            <v>0</v>
          </cell>
          <cell r="AO1543">
            <v>0</v>
          </cell>
          <cell r="AP1543">
            <v>0</v>
          </cell>
          <cell r="AQ1543" t="e">
            <v>#N/A</v>
          </cell>
          <cell r="AR1543" t="e">
            <v>#N/A</v>
          </cell>
          <cell r="AS1543" t="e">
            <v>#N/A</v>
          </cell>
          <cell r="AT1543" t="e">
            <v>#N/A</v>
          </cell>
          <cell r="AU1543" t="e">
            <v>#N/A</v>
          </cell>
          <cell r="AV1543" t="e">
            <v>#N/A</v>
          </cell>
          <cell r="AW1543" t="e">
            <v>#N/A</v>
          </cell>
          <cell r="AY1543" t="e">
            <v>#DIV/0!</v>
          </cell>
          <cell r="AZ1543" t="e">
            <v>#N/A</v>
          </cell>
          <cell r="BC1543">
            <v>0</v>
          </cell>
          <cell r="BD1543">
            <v>0</v>
          </cell>
          <cell r="BE1543">
            <v>0</v>
          </cell>
          <cell r="BF1543">
            <v>0</v>
          </cell>
          <cell r="BG1543">
            <v>0</v>
          </cell>
          <cell r="BH1543">
            <v>0</v>
          </cell>
          <cell r="BI1543" t="e">
            <v>#N/A</v>
          </cell>
          <cell r="BJ1543" t="e">
            <v>#N/A</v>
          </cell>
          <cell r="BK1543" t="e">
            <v>#N/A</v>
          </cell>
          <cell r="BL1543" t="e">
            <v>#N/A</v>
          </cell>
          <cell r="BM1543" t="e">
            <v>#N/A</v>
          </cell>
          <cell r="BO1543" t="e">
            <v>#N/A</v>
          </cell>
          <cell r="BQ1543" t="e">
            <v>#DIV/0!</v>
          </cell>
          <cell r="BU1543">
            <v>0</v>
          </cell>
          <cell r="BV1543">
            <v>0</v>
          </cell>
          <cell r="BW1543">
            <v>0</v>
          </cell>
          <cell r="BX1543">
            <v>0</v>
          </cell>
          <cell r="BY1543">
            <v>0</v>
          </cell>
          <cell r="BZ1543">
            <v>0</v>
          </cell>
          <cell r="CA1543" t="e">
            <v>#N/A</v>
          </cell>
          <cell r="CB1543" t="e">
            <v>#N/A</v>
          </cell>
          <cell r="CC1543" t="e">
            <v>#N/A</v>
          </cell>
          <cell r="CD1543" t="e">
            <v>#N/A</v>
          </cell>
          <cell r="CE1543" t="e">
            <v>#N/A</v>
          </cell>
          <cell r="CG1543" t="e">
            <v>#N/A</v>
          </cell>
          <cell r="CI1543" t="e">
            <v>#DIV/0!</v>
          </cell>
          <cell r="CM1543">
            <v>0</v>
          </cell>
          <cell r="CN1543">
            <v>0</v>
          </cell>
          <cell r="CO1543">
            <v>0</v>
          </cell>
          <cell r="CP1543">
            <v>0</v>
          </cell>
          <cell r="CQ1543">
            <v>0</v>
          </cell>
          <cell r="CR1543">
            <v>0</v>
          </cell>
          <cell r="CS1543" t="e">
            <v>#N/A</v>
          </cell>
          <cell r="CT1543" t="e">
            <v>#N/A</v>
          </cell>
          <cell r="CU1543" t="e">
            <v>#N/A</v>
          </cell>
          <cell r="CV1543" t="e">
            <v>#N/A</v>
          </cell>
          <cell r="CW1543" t="e">
            <v>#N/A</v>
          </cell>
          <cell r="CY1543" t="e">
            <v>#N/A</v>
          </cell>
          <cell r="DA1543" t="e">
            <v>#DIV/0!</v>
          </cell>
          <cell r="DB1543" t="e">
            <v>#N/A</v>
          </cell>
          <cell r="DE1543">
            <v>0</v>
          </cell>
          <cell r="DF1543">
            <v>0</v>
          </cell>
          <cell r="DG1543">
            <v>0</v>
          </cell>
          <cell r="DH1543">
            <v>0</v>
          </cell>
          <cell r="DI1543">
            <v>0</v>
          </cell>
          <cell r="DJ1543">
            <v>0</v>
          </cell>
          <cell r="DK1543" t="e">
            <v>#N/A</v>
          </cell>
          <cell r="DL1543" t="e">
            <v>#N/A</v>
          </cell>
          <cell r="DM1543" t="e">
            <v>#N/A</v>
          </cell>
          <cell r="DN1543" t="e">
            <v>#N/A</v>
          </cell>
          <cell r="DO1543" t="e">
            <v>#N/A</v>
          </cell>
          <cell r="DP1543" t="e">
            <v>#N/A</v>
          </cell>
          <cell r="DQ1543" t="e">
            <v>#N/A</v>
          </cell>
          <cell r="DS1543" t="e">
            <v>#DIV/0!</v>
          </cell>
          <cell r="DT1543" t="e">
            <v>#N/A</v>
          </cell>
          <cell r="DU1543" t="e">
            <v>#N/A</v>
          </cell>
          <cell r="DW1543">
            <v>0</v>
          </cell>
          <cell r="DX1543">
            <v>0</v>
          </cell>
          <cell r="DY1543">
            <v>0</v>
          </cell>
          <cell r="DZ1543">
            <v>0</v>
          </cell>
          <cell r="EA1543">
            <v>0</v>
          </cell>
          <cell r="EB1543">
            <v>0</v>
          </cell>
          <cell r="EC1543" t="e">
            <v>#N/A</v>
          </cell>
          <cell r="ED1543" t="e">
            <v>#N/A</v>
          </cell>
          <cell r="EE1543" t="e">
            <v>#N/A</v>
          </cell>
          <cell r="EF1543" t="e">
            <v>#N/A</v>
          </cell>
          <cell r="EG1543" t="e">
            <v>#N/A</v>
          </cell>
          <cell r="EH1543" t="e">
            <v>#N/A</v>
          </cell>
          <cell r="EI1543" t="e">
            <v>#N/A</v>
          </cell>
          <cell r="EK1543" t="e">
            <v>#DIV/0!</v>
          </cell>
          <cell r="EL1543" t="e">
            <v>#N/A</v>
          </cell>
          <cell r="EM1543" t="e">
            <v>#N/A</v>
          </cell>
          <cell r="EO1543">
            <v>0</v>
          </cell>
          <cell r="EP1543">
            <v>0</v>
          </cell>
          <cell r="EQ1543">
            <v>0</v>
          </cell>
          <cell r="ER1543">
            <v>0</v>
          </cell>
          <cell r="ES1543">
            <v>0</v>
          </cell>
          <cell r="ET1543">
            <v>0</v>
          </cell>
          <cell r="EU1543" t="e">
            <v>#N/A</v>
          </cell>
          <cell r="EV1543" t="e">
            <v>#N/A</v>
          </cell>
          <cell r="EW1543" t="e">
            <v>#N/A</v>
          </cell>
          <cell r="EX1543" t="e">
            <v>#N/A</v>
          </cell>
          <cell r="EY1543" t="e">
            <v>#N/A</v>
          </cell>
          <cell r="EZ1543" t="e">
            <v>#N/A</v>
          </cell>
          <cell r="FA1543" t="e">
            <v>#N/A</v>
          </cell>
          <cell r="FC1543" t="e">
            <v>#DIV/0!</v>
          </cell>
          <cell r="FD1543" t="e">
            <v>#N/A</v>
          </cell>
          <cell r="FE1543" t="e">
            <v>#N/A</v>
          </cell>
          <cell r="FG1543">
            <v>0</v>
          </cell>
          <cell r="FH1543">
            <v>0</v>
          </cell>
          <cell r="FI1543">
            <v>0</v>
          </cell>
          <cell r="FJ1543">
            <v>0</v>
          </cell>
          <cell r="FK1543">
            <v>0</v>
          </cell>
          <cell r="FL1543">
            <v>0</v>
          </cell>
          <cell r="FM1543" t="e">
            <v>#N/A</v>
          </cell>
          <cell r="FN1543" t="e">
            <v>#N/A</v>
          </cell>
          <cell r="FO1543" t="e">
            <v>#N/A</v>
          </cell>
          <cell r="FP1543" t="e">
            <v>#N/A</v>
          </cell>
          <cell r="FQ1543" t="e">
            <v>#N/A</v>
          </cell>
          <cell r="FR1543" t="e">
            <v>#N/A</v>
          </cell>
          <cell r="FS1543" t="e">
            <v>#N/A</v>
          </cell>
          <cell r="FU1543" t="e">
            <v>#DIV/0!</v>
          </cell>
          <cell r="FV1543" t="e">
            <v>#N/A</v>
          </cell>
          <cell r="FW1543" t="e">
            <v>#N/A</v>
          </cell>
          <cell r="FY1543">
            <v>0</v>
          </cell>
          <cell r="FZ1543">
            <v>0</v>
          </cell>
          <cell r="GA1543">
            <v>0</v>
          </cell>
          <cell r="GB1543">
            <v>0</v>
          </cell>
          <cell r="GC1543">
            <v>0</v>
          </cell>
          <cell r="GD1543">
            <v>0</v>
          </cell>
          <cell r="GE1543" t="e">
            <v>#N/A</v>
          </cell>
          <cell r="GF1543" t="e">
            <v>#N/A</v>
          </cell>
          <cell r="GG1543" t="e">
            <v>#N/A</v>
          </cell>
          <cell r="GH1543" t="e">
            <v>#N/A</v>
          </cell>
          <cell r="GI1543" t="e">
            <v>#N/A</v>
          </cell>
          <cell r="GJ1543" t="e">
            <v>#N/A</v>
          </cell>
          <cell r="GK1543" t="e">
            <v>#N/A</v>
          </cell>
          <cell r="GM1543" t="e">
            <v>#DIV/0!</v>
          </cell>
          <cell r="GN1543" t="e">
            <v>#N/A</v>
          </cell>
          <cell r="GO1543" t="e">
            <v>#N/A</v>
          </cell>
          <cell r="GQ1543">
            <v>0</v>
          </cell>
          <cell r="GR1543">
            <v>0</v>
          </cell>
          <cell r="GS1543">
            <v>0</v>
          </cell>
          <cell r="GT1543">
            <v>0</v>
          </cell>
          <cell r="GU1543">
            <v>0</v>
          </cell>
          <cell r="GV1543">
            <v>0</v>
          </cell>
          <cell r="GW1543" t="e">
            <v>#N/A</v>
          </cell>
          <cell r="GX1543" t="e">
            <v>#N/A</v>
          </cell>
          <cell r="GY1543" t="e">
            <v>#N/A</v>
          </cell>
          <cell r="GZ1543" t="e">
            <v>#N/A</v>
          </cell>
          <cell r="HA1543" t="e">
            <v>#N/A</v>
          </cell>
          <cell r="HB1543" t="e">
            <v>#N/A</v>
          </cell>
          <cell r="HC1543" t="e">
            <v>#N/A</v>
          </cell>
          <cell r="HD1543">
            <v>0</v>
          </cell>
          <cell r="HE1543" t="e">
            <v>#DIV/0!</v>
          </cell>
          <cell r="HF1543" t="e">
            <v>#N/A</v>
          </cell>
          <cell r="HG1543" t="e">
            <v>#N/A</v>
          </cell>
          <cell r="HH1543">
            <v>0</v>
          </cell>
          <cell r="HI1543">
            <v>0</v>
          </cell>
          <cell r="HJ1543" t="e">
            <v>#N/A</v>
          </cell>
          <cell r="HL1543" t="e">
            <v>#N/A</v>
          </cell>
          <cell r="HO1543" t="e">
            <v>#N/A</v>
          </cell>
          <cell r="HP1543" t="e">
            <v>#N/A</v>
          </cell>
          <cell r="HQ1543" t="e">
            <v>#N/A</v>
          </cell>
          <cell r="HR1543" t="e">
            <v>#N/A</v>
          </cell>
          <cell r="HS1543" t="e">
            <v>#N/A</v>
          </cell>
          <cell r="HT1543" t="e">
            <v>#N/A</v>
          </cell>
          <cell r="HU1543" t="e">
            <v>#N/A</v>
          </cell>
          <cell r="HV1543" t="e">
            <v>#N/A</v>
          </cell>
          <cell r="HW1543" t="e">
            <v>#N/A</v>
          </cell>
          <cell r="HX1543" t="e">
            <v>#N/A</v>
          </cell>
          <cell r="HY1543" t="e">
            <v>#N/A</v>
          </cell>
        </row>
        <row r="1544">
          <cell r="D1544" t="e">
            <v>#N/A</v>
          </cell>
          <cell r="F1544" t="e">
            <v>#N/A</v>
          </cell>
          <cell r="H1544" t="e">
            <v>#N/A</v>
          </cell>
          <cell r="I1544" t="e">
            <v>#N/A</v>
          </cell>
          <cell r="J1544" t="e">
            <v>#N/A</v>
          </cell>
          <cell r="K1544" t="e">
            <v>#N/A</v>
          </cell>
          <cell r="M1544" t="e">
            <v>#N/A</v>
          </cell>
          <cell r="O1544" t="e">
            <v>#DIV/0!</v>
          </cell>
          <cell r="S1544">
            <v>0</v>
          </cell>
          <cell r="T1544">
            <v>0</v>
          </cell>
          <cell r="U1544">
            <v>0</v>
          </cell>
          <cell r="V1544">
            <v>0</v>
          </cell>
          <cell r="W1544">
            <v>0</v>
          </cell>
          <cell r="X1544">
            <v>0</v>
          </cell>
          <cell r="Y1544" t="e">
            <v>#N/A</v>
          </cell>
          <cell r="Z1544" t="e">
            <v>#N/A</v>
          </cell>
          <cell r="AA1544" t="e">
            <v>#N/A</v>
          </cell>
          <cell r="AB1544" t="e">
            <v>#N/A</v>
          </cell>
          <cell r="AC1544" t="e">
            <v>#N/A</v>
          </cell>
          <cell r="AE1544" t="e">
            <v>#N/A</v>
          </cell>
          <cell r="AG1544" t="e">
            <v>#DIV/0!</v>
          </cell>
          <cell r="AK1544">
            <v>0</v>
          </cell>
          <cell r="AL1544">
            <v>0</v>
          </cell>
          <cell r="AM1544">
            <v>0</v>
          </cell>
          <cell r="AN1544">
            <v>0</v>
          </cell>
          <cell r="AO1544">
            <v>0</v>
          </cell>
          <cell r="AP1544">
            <v>0</v>
          </cell>
          <cell r="AQ1544" t="e">
            <v>#N/A</v>
          </cell>
          <cell r="AR1544" t="e">
            <v>#N/A</v>
          </cell>
          <cell r="AS1544" t="e">
            <v>#N/A</v>
          </cell>
          <cell r="AT1544" t="e">
            <v>#N/A</v>
          </cell>
          <cell r="AU1544" t="e">
            <v>#N/A</v>
          </cell>
          <cell r="AV1544" t="e">
            <v>#N/A</v>
          </cell>
          <cell r="AW1544" t="e">
            <v>#N/A</v>
          </cell>
          <cell r="AY1544" t="e">
            <v>#DIV/0!</v>
          </cell>
          <cell r="AZ1544" t="e">
            <v>#N/A</v>
          </cell>
          <cell r="BC1544">
            <v>0</v>
          </cell>
          <cell r="BD1544">
            <v>0</v>
          </cell>
          <cell r="BE1544">
            <v>0</v>
          </cell>
          <cell r="BF1544">
            <v>0</v>
          </cell>
          <cell r="BG1544">
            <v>0</v>
          </cell>
          <cell r="BH1544">
            <v>0</v>
          </cell>
          <cell r="BI1544" t="e">
            <v>#N/A</v>
          </cell>
          <cell r="BJ1544" t="e">
            <v>#N/A</v>
          </cell>
          <cell r="BK1544" t="e">
            <v>#N/A</v>
          </cell>
          <cell r="BL1544" t="e">
            <v>#N/A</v>
          </cell>
          <cell r="BM1544" t="e">
            <v>#N/A</v>
          </cell>
          <cell r="BO1544" t="e">
            <v>#N/A</v>
          </cell>
          <cell r="BQ1544" t="e">
            <v>#DIV/0!</v>
          </cell>
          <cell r="BU1544">
            <v>0</v>
          </cell>
          <cell r="BV1544">
            <v>0</v>
          </cell>
          <cell r="BW1544">
            <v>0</v>
          </cell>
          <cell r="BX1544">
            <v>0</v>
          </cell>
          <cell r="BY1544">
            <v>0</v>
          </cell>
          <cell r="BZ1544">
            <v>0</v>
          </cell>
          <cell r="CA1544" t="e">
            <v>#N/A</v>
          </cell>
          <cell r="CB1544" t="e">
            <v>#N/A</v>
          </cell>
          <cell r="CC1544" t="e">
            <v>#N/A</v>
          </cell>
          <cell r="CD1544" t="e">
            <v>#N/A</v>
          </cell>
          <cell r="CE1544" t="e">
            <v>#N/A</v>
          </cell>
          <cell r="CG1544" t="e">
            <v>#N/A</v>
          </cell>
          <cell r="CI1544" t="e">
            <v>#DIV/0!</v>
          </cell>
          <cell r="CM1544">
            <v>0</v>
          </cell>
          <cell r="CN1544">
            <v>0</v>
          </cell>
          <cell r="CO1544">
            <v>0</v>
          </cell>
          <cell r="CP1544">
            <v>0</v>
          </cell>
          <cell r="CQ1544">
            <v>0</v>
          </cell>
          <cell r="CR1544">
            <v>0</v>
          </cell>
          <cell r="CS1544" t="e">
            <v>#N/A</v>
          </cell>
          <cell r="CT1544" t="e">
            <v>#N/A</v>
          </cell>
          <cell r="CU1544" t="e">
            <v>#N/A</v>
          </cell>
          <cell r="CV1544" t="e">
            <v>#N/A</v>
          </cell>
          <cell r="CW1544" t="e">
            <v>#N/A</v>
          </cell>
          <cell r="CY1544" t="e">
            <v>#N/A</v>
          </cell>
          <cell r="DA1544" t="e">
            <v>#DIV/0!</v>
          </cell>
          <cell r="DB1544" t="e">
            <v>#N/A</v>
          </cell>
          <cell r="DE1544">
            <v>0</v>
          </cell>
          <cell r="DF1544">
            <v>0</v>
          </cell>
          <cell r="DG1544">
            <v>0</v>
          </cell>
          <cell r="DH1544">
            <v>0</v>
          </cell>
          <cell r="DI1544">
            <v>0</v>
          </cell>
          <cell r="DJ1544">
            <v>0</v>
          </cell>
          <cell r="DK1544" t="e">
            <v>#N/A</v>
          </cell>
          <cell r="DL1544" t="e">
            <v>#N/A</v>
          </cell>
          <cell r="DM1544" t="e">
            <v>#N/A</v>
          </cell>
          <cell r="DN1544" t="e">
            <v>#N/A</v>
          </cell>
          <cell r="DO1544" t="e">
            <v>#N/A</v>
          </cell>
          <cell r="DP1544" t="e">
            <v>#N/A</v>
          </cell>
          <cell r="DQ1544" t="e">
            <v>#N/A</v>
          </cell>
          <cell r="DS1544" t="e">
            <v>#DIV/0!</v>
          </cell>
          <cell r="DT1544" t="e">
            <v>#N/A</v>
          </cell>
          <cell r="DU1544" t="e">
            <v>#N/A</v>
          </cell>
          <cell r="DW1544">
            <v>0</v>
          </cell>
          <cell r="DX1544">
            <v>0</v>
          </cell>
          <cell r="DY1544">
            <v>0</v>
          </cell>
          <cell r="DZ1544">
            <v>0</v>
          </cell>
          <cell r="EA1544">
            <v>0</v>
          </cell>
          <cell r="EB1544">
            <v>0</v>
          </cell>
          <cell r="EC1544" t="e">
            <v>#N/A</v>
          </cell>
          <cell r="ED1544" t="e">
            <v>#N/A</v>
          </cell>
          <cell r="EE1544" t="e">
            <v>#N/A</v>
          </cell>
          <cell r="EF1544" t="e">
            <v>#N/A</v>
          </cell>
          <cell r="EG1544" t="e">
            <v>#N/A</v>
          </cell>
          <cell r="EH1544" t="e">
            <v>#N/A</v>
          </cell>
          <cell r="EI1544" t="e">
            <v>#N/A</v>
          </cell>
          <cell r="EK1544" t="e">
            <v>#DIV/0!</v>
          </cell>
          <cell r="EL1544" t="e">
            <v>#N/A</v>
          </cell>
          <cell r="EM1544" t="e">
            <v>#N/A</v>
          </cell>
          <cell r="EO1544">
            <v>0</v>
          </cell>
          <cell r="EP1544">
            <v>0</v>
          </cell>
          <cell r="EQ1544">
            <v>0</v>
          </cell>
          <cell r="ER1544">
            <v>0</v>
          </cell>
          <cell r="ES1544">
            <v>0</v>
          </cell>
          <cell r="ET1544">
            <v>0</v>
          </cell>
          <cell r="EU1544" t="e">
            <v>#N/A</v>
          </cell>
          <cell r="EV1544" t="e">
            <v>#N/A</v>
          </cell>
          <cell r="EW1544" t="e">
            <v>#N/A</v>
          </cell>
          <cell r="EX1544" t="e">
            <v>#N/A</v>
          </cell>
          <cell r="EY1544" t="e">
            <v>#N/A</v>
          </cell>
          <cell r="EZ1544" t="e">
            <v>#N/A</v>
          </cell>
          <cell r="FA1544" t="e">
            <v>#N/A</v>
          </cell>
          <cell r="FC1544" t="e">
            <v>#DIV/0!</v>
          </cell>
          <cell r="FD1544" t="e">
            <v>#N/A</v>
          </cell>
          <cell r="FE1544" t="e">
            <v>#N/A</v>
          </cell>
          <cell r="FG1544">
            <v>0</v>
          </cell>
          <cell r="FH1544">
            <v>0</v>
          </cell>
          <cell r="FI1544">
            <v>0</v>
          </cell>
          <cell r="FJ1544">
            <v>0</v>
          </cell>
          <cell r="FK1544">
            <v>0</v>
          </cell>
          <cell r="FL1544">
            <v>0</v>
          </cell>
          <cell r="FM1544" t="e">
            <v>#N/A</v>
          </cell>
          <cell r="FN1544" t="e">
            <v>#N/A</v>
          </cell>
          <cell r="FO1544" t="e">
            <v>#N/A</v>
          </cell>
          <cell r="FP1544" t="e">
            <v>#N/A</v>
          </cell>
          <cell r="FQ1544" t="e">
            <v>#N/A</v>
          </cell>
          <cell r="FR1544" t="e">
            <v>#N/A</v>
          </cell>
          <cell r="FS1544" t="e">
            <v>#N/A</v>
          </cell>
          <cell r="FU1544" t="e">
            <v>#DIV/0!</v>
          </cell>
          <cell r="FV1544" t="e">
            <v>#N/A</v>
          </cell>
          <cell r="FW1544" t="e">
            <v>#N/A</v>
          </cell>
          <cell r="FY1544">
            <v>0</v>
          </cell>
          <cell r="FZ1544">
            <v>0</v>
          </cell>
          <cell r="GA1544">
            <v>0</v>
          </cell>
          <cell r="GB1544">
            <v>0</v>
          </cell>
          <cell r="GC1544">
            <v>0</v>
          </cell>
          <cell r="GD1544">
            <v>0</v>
          </cell>
          <cell r="GE1544" t="e">
            <v>#N/A</v>
          </cell>
          <cell r="GF1544" t="e">
            <v>#N/A</v>
          </cell>
          <cell r="GG1544" t="e">
            <v>#N/A</v>
          </cell>
          <cell r="GH1544" t="e">
            <v>#N/A</v>
          </cell>
          <cell r="GI1544" t="e">
            <v>#N/A</v>
          </cell>
          <cell r="GJ1544" t="e">
            <v>#N/A</v>
          </cell>
          <cell r="GK1544" t="e">
            <v>#N/A</v>
          </cell>
          <cell r="GM1544" t="e">
            <v>#DIV/0!</v>
          </cell>
          <cell r="GN1544" t="e">
            <v>#N/A</v>
          </cell>
          <cell r="GO1544" t="e">
            <v>#N/A</v>
          </cell>
          <cell r="GQ1544">
            <v>0</v>
          </cell>
          <cell r="GR1544">
            <v>0</v>
          </cell>
          <cell r="GS1544">
            <v>0</v>
          </cell>
          <cell r="GT1544">
            <v>0</v>
          </cell>
          <cell r="GU1544">
            <v>0</v>
          </cell>
          <cell r="GV1544">
            <v>0</v>
          </cell>
          <cell r="GW1544" t="e">
            <v>#N/A</v>
          </cell>
          <cell r="GX1544" t="e">
            <v>#N/A</v>
          </cell>
          <cell r="GY1544" t="e">
            <v>#N/A</v>
          </cell>
          <cell r="GZ1544" t="e">
            <v>#N/A</v>
          </cell>
          <cell r="HA1544" t="e">
            <v>#N/A</v>
          </cell>
          <cell r="HB1544" t="e">
            <v>#N/A</v>
          </cell>
          <cell r="HC1544" t="e">
            <v>#N/A</v>
          </cell>
          <cell r="HD1544">
            <v>0</v>
          </cell>
          <cell r="HE1544" t="e">
            <v>#DIV/0!</v>
          </cell>
          <cell r="HF1544" t="e">
            <v>#N/A</v>
          </cell>
          <cell r="HG1544" t="e">
            <v>#N/A</v>
          </cell>
          <cell r="HH1544">
            <v>0</v>
          </cell>
          <cell r="HI1544">
            <v>0</v>
          </cell>
          <cell r="HJ1544" t="e">
            <v>#N/A</v>
          </cell>
          <cell r="HL1544" t="e">
            <v>#N/A</v>
          </cell>
          <cell r="HO1544" t="e">
            <v>#N/A</v>
          </cell>
          <cell r="HP1544" t="e">
            <v>#N/A</v>
          </cell>
          <cell r="HQ1544" t="e">
            <v>#N/A</v>
          </cell>
          <cell r="HR1544" t="e">
            <v>#N/A</v>
          </cell>
          <cell r="HS1544" t="e">
            <v>#N/A</v>
          </cell>
          <cell r="HT1544" t="e">
            <v>#N/A</v>
          </cell>
          <cell r="HU1544" t="e">
            <v>#N/A</v>
          </cell>
          <cell r="HV1544" t="e">
            <v>#N/A</v>
          </cell>
          <cell r="HW1544" t="e">
            <v>#N/A</v>
          </cell>
          <cell r="HX1544" t="e">
            <v>#N/A</v>
          </cell>
          <cell r="HY1544" t="e">
            <v>#N/A</v>
          </cell>
        </row>
        <row r="1545">
          <cell r="D1545" t="e">
            <v>#N/A</v>
          </cell>
          <cell r="F1545" t="e">
            <v>#N/A</v>
          </cell>
          <cell r="H1545" t="e">
            <v>#N/A</v>
          </cell>
          <cell r="I1545" t="e">
            <v>#N/A</v>
          </cell>
          <cell r="J1545" t="e">
            <v>#N/A</v>
          </cell>
          <cell r="K1545" t="e">
            <v>#N/A</v>
          </cell>
          <cell r="M1545" t="e">
            <v>#N/A</v>
          </cell>
          <cell r="O1545" t="e">
            <v>#DIV/0!</v>
          </cell>
          <cell r="S1545">
            <v>0</v>
          </cell>
          <cell r="T1545">
            <v>0</v>
          </cell>
          <cell r="U1545">
            <v>0</v>
          </cell>
          <cell r="V1545">
            <v>0</v>
          </cell>
          <cell r="W1545">
            <v>0</v>
          </cell>
          <cell r="X1545">
            <v>0</v>
          </cell>
          <cell r="Y1545" t="e">
            <v>#N/A</v>
          </cell>
          <cell r="Z1545" t="e">
            <v>#N/A</v>
          </cell>
          <cell r="AA1545" t="e">
            <v>#N/A</v>
          </cell>
          <cell r="AB1545" t="e">
            <v>#N/A</v>
          </cell>
          <cell r="AC1545" t="e">
            <v>#N/A</v>
          </cell>
          <cell r="AE1545" t="e">
            <v>#N/A</v>
          </cell>
          <cell r="AG1545" t="e">
            <v>#DIV/0!</v>
          </cell>
          <cell r="AK1545">
            <v>0</v>
          </cell>
          <cell r="AL1545">
            <v>0</v>
          </cell>
          <cell r="AM1545">
            <v>0</v>
          </cell>
          <cell r="AN1545">
            <v>0</v>
          </cell>
          <cell r="AO1545">
            <v>0</v>
          </cell>
          <cell r="AP1545">
            <v>0</v>
          </cell>
          <cell r="AQ1545" t="e">
            <v>#N/A</v>
          </cell>
          <cell r="AR1545" t="e">
            <v>#N/A</v>
          </cell>
          <cell r="AS1545" t="e">
            <v>#N/A</v>
          </cell>
          <cell r="AT1545" t="e">
            <v>#N/A</v>
          </cell>
          <cell r="AU1545" t="e">
            <v>#N/A</v>
          </cell>
          <cell r="AV1545" t="e">
            <v>#N/A</v>
          </cell>
          <cell r="AW1545" t="e">
            <v>#N/A</v>
          </cell>
          <cell r="AY1545" t="e">
            <v>#DIV/0!</v>
          </cell>
          <cell r="AZ1545" t="e">
            <v>#N/A</v>
          </cell>
          <cell r="BC1545">
            <v>0</v>
          </cell>
          <cell r="BD1545">
            <v>0</v>
          </cell>
          <cell r="BE1545">
            <v>0</v>
          </cell>
          <cell r="BF1545">
            <v>0</v>
          </cell>
          <cell r="BG1545">
            <v>0</v>
          </cell>
          <cell r="BH1545">
            <v>0</v>
          </cell>
          <cell r="BI1545" t="e">
            <v>#N/A</v>
          </cell>
          <cell r="BJ1545" t="e">
            <v>#N/A</v>
          </cell>
          <cell r="BK1545" t="e">
            <v>#N/A</v>
          </cell>
          <cell r="BL1545" t="e">
            <v>#N/A</v>
          </cell>
          <cell r="BM1545" t="e">
            <v>#N/A</v>
          </cell>
          <cell r="BO1545" t="e">
            <v>#N/A</v>
          </cell>
          <cell r="BQ1545" t="e">
            <v>#DIV/0!</v>
          </cell>
          <cell r="BU1545">
            <v>0</v>
          </cell>
          <cell r="BV1545">
            <v>0</v>
          </cell>
          <cell r="BW1545">
            <v>0</v>
          </cell>
          <cell r="BX1545">
            <v>0</v>
          </cell>
          <cell r="BY1545">
            <v>0</v>
          </cell>
          <cell r="BZ1545">
            <v>0</v>
          </cell>
          <cell r="CA1545" t="e">
            <v>#N/A</v>
          </cell>
          <cell r="CB1545" t="e">
            <v>#N/A</v>
          </cell>
          <cell r="CC1545" t="e">
            <v>#N/A</v>
          </cell>
          <cell r="CD1545" t="e">
            <v>#N/A</v>
          </cell>
          <cell r="CE1545" t="e">
            <v>#N/A</v>
          </cell>
          <cell r="CG1545" t="e">
            <v>#N/A</v>
          </cell>
          <cell r="CI1545" t="e">
            <v>#DIV/0!</v>
          </cell>
          <cell r="CM1545">
            <v>0</v>
          </cell>
          <cell r="CN1545">
            <v>0</v>
          </cell>
          <cell r="CO1545">
            <v>0</v>
          </cell>
          <cell r="CP1545">
            <v>0</v>
          </cell>
          <cell r="CQ1545">
            <v>0</v>
          </cell>
          <cell r="CR1545">
            <v>0</v>
          </cell>
          <cell r="CS1545" t="e">
            <v>#N/A</v>
          </cell>
          <cell r="CT1545" t="e">
            <v>#N/A</v>
          </cell>
          <cell r="CU1545" t="e">
            <v>#N/A</v>
          </cell>
          <cell r="CV1545" t="e">
            <v>#N/A</v>
          </cell>
          <cell r="CW1545" t="e">
            <v>#N/A</v>
          </cell>
          <cell r="CY1545" t="e">
            <v>#N/A</v>
          </cell>
          <cell r="DA1545" t="e">
            <v>#DIV/0!</v>
          </cell>
          <cell r="DB1545" t="e">
            <v>#N/A</v>
          </cell>
          <cell r="DE1545">
            <v>0</v>
          </cell>
          <cell r="DF1545">
            <v>0</v>
          </cell>
          <cell r="DG1545">
            <v>0</v>
          </cell>
          <cell r="DH1545">
            <v>0</v>
          </cell>
          <cell r="DI1545">
            <v>0</v>
          </cell>
          <cell r="DJ1545">
            <v>0</v>
          </cell>
          <cell r="DK1545" t="e">
            <v>#N/A</v>
          </cell>
          <cell r="DL1545" t="e">
            <v>#N/A</v>
          </cell>
          <cell r="DM1545" t="e">
            <v>#N/A</v>
          </cell>
          <cell r="DN1545" t="e">
            <v>#N/A</v>
          </cell>
          <cell r="DO1545" t="e">
            <v>#N/A</v>
          </cell>
          <cell r="DP1545" t="e">
            <v>#N/A</v>
          </cell>
          <cell r="DQ1545" t="e">
            <v>#N/A</v>
          </cell>
          <cell r="DS1545" t="e">
            <v>#DIV/0!</v>
          </cell>
          <cell r="DT1545" t="e">
            <v>#N/A</v>
          </cell>
          <cell r="DU1545" t="e">
            <v>#N/A</v>
          </cell>
          <cell r="DW1545">
            <v>0</v>
          </cell>
          <cell r="DX1545">
            <v>0</v>
          </cell>
          <cell r="DY1545">
            <v>0</v>
          </cell>
          <cell r="DZ1545">
            <v>0</v>
          </cell>
          <cell r="EA1545">
            <v>0</v>
          </cell>
          <cell r="EB1545">
            <v>0</v>
          </cell>
          <cell r="EC1545" t="e">
            <v>#N/A</v>
          </cell>
          <cell r="ED1545" t="e">
            <v>#N/A</v>
          </cell>
          <cell r="EE1545" t="e">
            <v>#N/A</v>
          </cell>
          <cell r="EF1545" t="e">
            <v>#N/A</v>
          </cell>
          <cell r="EG1545" t="e">
            <v>#N/A</v>
          </cell>
          <cell r="EH1545" t="e">
            <v>#N/A</v>
          </cell>
          <cell r="EI1545" t="e">
            <v>#N/A</v>
          </cell>
          <cell r="EK1545" t="e">
            <v>#DIV/0!</v>
          </cell>
          <cell r="EL1545" t="e">
            <v>#N/A</v>
          </cell>
          <cell r="EM1545" t="e">
            <v>#N/A</v>
          </cell>
          <cell r="EO1545">
            <v>0</v>
          </cell>
          <cell r="EP1545">
            <v>0</v>
          </cell>
          <cell r="EQ1545">
            <v>0</v>
          </cell>
          <cell r="ER1545">
            <v>0</v>
          </cell>
          <cell r="ES1545">
            <v>0</v>
          </cell>
          <cell r="ET1545">
            <v>0</v>
          </cell>
          <cell r="EU1545" t="e">
            <v>#N/A</v>
          </cell>
          <cell r="EV1545" t="e">
            <v>#N/A</v>
          </cell>
          <cell r="EW1545" t="e">
            <v>#N/A</v>
          </cell>
          <cell r="EX1545" t="e">
            <v>#N/A</v>
          </cell>
          <cell r="EY1545" t="e">
            <v>#N/A</v>
          </cell>
          <cell r="EZ1545" t="e">
            <v>#N/A</v>
          </cell>
          <cell r="FA1545" t="e">
            <v>#N/A</v>
          </cell>
          <cell r="FC1545" t="e">
            <v>#DIV/0!</v>
          </cell>
          <cell r="FD1545" t="e">
            <v>#N/A</v>
          </cell>
          <cell r="FE1545" t="e">
            <v>#N/A</v>
          </cell>
          <cell r="FG1545">
            <v>0</v>
          </cell>
          <cell r="FH1545">
            <v>0</v>
          </cell>
          <cell r="FI1545">
            <v>0</v>
          </cell>
          <cell r="FJ1545">
            <v>0</v>
          </cell>
          <cell r="FK1545">
            <v>0</v>
          </cell>
          <cell r="FL1545">
            <v>0</v>
          </cell>
          <cell r="FM1545" t="e">
            <v>#N/A</v>
          </cell>
          <cell r="FN1545" t="e">
            <v>#N/A</v>
          </cell>
          <cell r="FO1545" t="e">
            <v>#N/A</v>
          </cell>
          <cell r="FP1545" t="e">
            <v>#N/A</v>
          </cell>
          <cell r="FQ1545" t="e">
            <v>#N/A</v>
          </cell>
          <cell r="FR1545" t="e">
            <v>#N/A</v>
          </cell>
          <cell r="FS1545" t="e">
            <v>#N/A</v>
          </cell>
          <cell r="FU1545" t="e">
            <v>#DIV/0!</v>
          </cell>
          <cell r="FV1545" t="e">
            <v>#N/A</v>
          </cell>
          <cell r="FW1545" t="e">
            <v>#N/A</v>
          </cell>
          <cell r="FY1545">
            <v>0</v>
          </cell>
          <cell r="FZ1545">
            <v>0</v>
          </cell>
          <cell r="GA1545">
            <v>0</v>
          </cell>
          <cell r="GB1545">
            <v>0</v>
          </cell>
          <cell r="GC1545">
            <v>0</v>
          </cell>
          <cell r="GD1545">
            <v>0</v>
          </cell>
          <cell r="GE1545" t="e">
            <v>#N/A</v>
          </cell>
          <cell r="GF1545" t="e">
            <v>#N/A</v>
          </cell>
          <cell r="GG1545" t="e">
            <v>#N/A</v>
          </cell>
          <cell r="GH1545" t="e">
            <v>#N/A</v>
          </cell>
          <cell r="GI1545" t="e">
            <v>#N/A</v>
          </cell>
          <cell r="GJ1545" t="e">
            <v>#N/A</v>
          </cell>
          <cell r="GK1545" t="e">
            <v>#N/A</v>
          </cell>
          <cell r="GM1545" t="e">
            <v>#DIV/0!</v>
          </cell>
          <cell r="GN1545" t="e">
            <v>#N/A</v>
          </cell>
          <cell r="GO1545" t="e">
            <v>#N/A</v>
          </cell>
          <cell r="GQ1545">
            <v>0</v>
          </cell>
          <cell r="GR1545">
            <v>0</v>
          </cell>
          <cell r="GS1545">
            <v>0</v>
          </cell>
          <cell r="GT1545">
            <v>0</v>
          </cell>
          <cell r="GU1545">
            <v>0</v>
          </cell>
          <cell r="GV1545">
            <v>0</v>
          </cell>
          <cell r="GW1545" t="e">
            <v>#N/A</v>
          </cell>
          <cell r="GX1545" t="e">
            <v>#N/A</v>
          </cell>
          <cell r="GY1545" t="e">
            <v>#N/A</v>
          </cell>
          <cell r="GZ1545" t="e">
            <v>#N/A</v>
          </cell>
          <cell r="HA1545" t="e">
            <v>#N/A</v>
          </cell>
          <cell r="HB1545" t="e">
            <v>#N/A</v>
          </cell>
          <cell r="HC1545" t="e">
            <v>#N/A</v>
          </cell>
          <cell r="HD1545">
            <v>0</v>
          </cell>
          <cell r="HE1545" t="e">
            <v>#DIV/0!</v>
          </cell>
          <cell r="HF1545" t="e">
            <v>#N/A</v>
          </cell>
          <cell r="HG1545" t="e">
            <v>#N/A</v>
          </cell>
          <cell r="HH1545">
            <v>0</v>
          </cell>
          <cell r="HI1545">
            <v>0</v>
          </cell>
          <cell r="HJ1545" t="e">
            <v>#N/A</v>
          </cell>
          <cell r="HL1545" t="e">
            <v>#N/A</v>
          </cell>
          <cell r="HO1545" t="e">
            <v>#N/A</v>
          </cell>
          <cell r="HP1545" t="e">
            <v>#N/A</v>
          </cell>
          <cell r="HQ1545" t="e">
            <v>#N/A</v>
          </cell>
          <cell r="HR1545" t="e">
            <v>#N/A</v>
          </cell>
          <cell r="HS1545" t="e">
            <v>#N/A</v>
          </cell>
          <cell r="HT1545" t="e">
            <v>#N/A</v>
          </cell>
          <cell r="HU1545" t="e">
            <v>#N/A</v>
          </cell>
          <cell r="HV1545" t="e">
            <v>#N/A</v>
          </cell>
          <cell r="HW1545" t="e">
            <v>#N/A</v>
          </cell>
          <cell r="HX1545" t="e">
            <v>#N/A</v>
          </cell>
          <cell r="HY1545" t="e">
            <v>#N/A</v>
          </cell>
        </row>
        <row r="1546">
          <cell r="D1546" t="e">
            <v>#N/A</v>
          </cell>
          <cell r="F1546" t="e">
            <v>#N/A</v>
          </cell>
          <cell r="H1546" t="e">
            <v>#N/A</v>
          </cell>
          <cell r="I1546" t="e">
            <v>#N/A</v>
          </cell>
          <cell r="J1546" t="e">
            <v>#N/A</v>
          </cell>
          <cell r="K1546" t="e">
            <v>#N/A</v>
          </cell>
          <cell r="M1546" t="e">
            <v>#N/A</v>
          </cell>
          <cell r="O1546" t="e">
            <v>#DIV/0!</v>
          </cell>
          <cell r="S1546">
            <v>0</v>
          </cell>
          <cell r="T1546">
            <v>0</v>
          </cell>
          <cell r="U1546">
            <v>0</v>
          </cell>
          <cell r="V1546">
            <v>0</v>
          </cell>
          <cell r="W1546">
            <v>0</v>
          </cell>
          <cell r="X1546">
            <v>0</v>
          </cell>
          <cell r="Y1546" t="e">
            <v>#N/A</v>
          </cell>
          <cell r="Z1546" t="e">
            <v>#N/A</v>
          </cell>
          <cell r="AA1546" t="e">
            <v>#N/A</v>
          </cell>
          <cell r="AB1546" t="e">
            <v>#N/A</v>
          </cell>
          <cell r="AC1546" t="e">
            <v>#N/A</v>
          </cell>
          <cell r="AE1546" t="e">
            <v>#N/A</v>
          </cell>
          <cell r="AG1546" t="e">
            <v>#DIV/0!</v>
          </cell>
          <cell r="AK1546">
            <v>0</v>
          </cell>
          <cell r="AL1546">
            <v>0</v>
          </cell>
          <cell r="AM1546">
            <v>0</v>
          </cell>
          <cell r="AN1546">
            <v>0</v>
          </cell>
          <cell r="AO1546">
            <v>0</v>
          </cell>
          <cell r="AP1546">
            <v>0</v>
          </cell>
          <cell r="AQ1546" t="e">
            <v>#N/A</v>
          </cell>
          <cell r="AR1546" t="e">
            <v>#N/A</v>
          </cell>
          <cell r="AS1546" t="e">
            <v>#N/A</v>
          </cell>
          <cell r="AT1546" t="e">
            <v>#N/A</v>
          </cell>
          <cell r="AU1546" t="e">
            <v>#N/A</v>
          </cell>
          <cell r="AV1546" t="e">
            <v>#N/A</v>
          </cell>
          <cell r="AW1546" t="e">
            <v>#N/A</v>
          </cell>
          <cell r="AY1546" t="e">
            <v>#DIV/0!</v>
          </cell>
          <cell r="AZ1546" t="e">
            <v>#N/A</v>
          </cell>
          <cell r="BC1546">
            <v>0</v>
          </cell>
          <cell r="BD1546">
            <v>0</v>
          </cell>
          <cell r="BE1546">
            <v>0</v>
          </cell>
          <cell r="BF1546">
            <v>0</v>
          </cell>
          <cell r="BG1546">
            <v>0</v>
          </cell>
          <cell r="BH1546">
            <v>0</v>
          </cell>
          <cell r="BI1546" t="e">
            <v>#N/A</v>
          </cell>
          <cell r="BJ1546" t="e">
            <v>#N/A</v>
          </cell>
          <cell r="BK1546" t="e">
            <v>#N/A</v>
          </cell>
          <cell r="BL1546" t="e">
            <v>#N/A</v>
          </cell>
          <cell r="BM1546" t="e">
            <v>#N/A</v>
          </cell>
          <cell r="BO1546" t="e">
            <v>#N/A</v>
          </cell>
          <cell r="BQ1546" t="e">
            <v>#DIV/0!</v>
          </cell>
          <cell r="BU1546">
            <v>0</v>
          </cell>
          <cell r="BV1546">
            <v>0</v>
          </cell>
          <cell r="BW1546">
            <v>0</v>
          </cell>
          <cell r="BX1546">
            <v>0</v>
          </cell>
          <cell r="BY1546">
            <v>0</v>
          </cell>
          <cell r="BZ1546">
            <v>0</v>
          </cell>
          <cell r="CA1546" t="e">
            <v>#N/A</v>
          </cell>
          <cell r="CB1546" t="e">
            <v>#N/A</v>
          </cell>
          <cell r="CC1546" t="e">
            <v>#N/A</v>
          </cell>
          <cell r="CD1546" t="e">
            <v>#N/A</v>
          </cell>
          <cell r="CE1546" t="e">
            <v>#N/A</v>
          </cell>
          <cell r="CG1546" t="e">
            <v>#N/A</v>
          </cell>
          <cell r="CI1546" t="e">
            <v>#DIV/0!</v>
          </cell>
          <cell r="CM1546">
            <v>0</v>
          </cell>
          <cell r="CN1546">
            <v>0</v>
          </cell>
          <cell r="CO1546">
            <v>0</v>
          </cell>
          <cell r="CP1546">
            <v>0</v>
          </cell>
          <cell r="CQ1546">
            <v>0</v>
          </cell>
          <cell r="CR1546">
            <v>0</v>
          </cell>
          <cell r="CS1546" t="e">
            <v>#N/A</v>
          </cell>
          <cell r="CT1546" t="e">
            <v>#N/A</v>
          </cell>
          <cell r="CU1546" t="e">
            <v>#N/A</v>
          </cell>
          <cell r="CV1546" t="e">
            <v>#N/A</v>
          </cell>
          <cell r="CW1546" t="e">
            <v>#N/A</v>
          </cell>
          <cell r="CY1546" t="e">
            <v>#N/A</v>
          </cell>
          <cell r="DA1546" t="e">
            <v>#DIV/0!</v>
          </cell>
          <cell r="DB1546" t="e">
            <v>#N/A</v>
          </cell>
          <cell r="DE1546">
            <v>0</v>
          </cell>
          <cell r="DF1546">
            <v>0</v>
          </cell>
          <cell r="DG1546">
            <v>0</v>
          </cell>
          <cell r="DH1546">
            <v>0</v>
          </cell>
          <cell r="DI1546">
            <v>0</v>
          </cell>
          <cell r="DJ1546">
            <v>0</v>
          </cell>
          <cell r="DK1546" t="e">
            <v>#N/A</v>
          </cell>
          <cell r="DL1546" t="e">
            <v>#N/A</v>
          </cell>
          <cell r="DM1546" t="e">
            <v>#N/A</v>
          </cell>
          <cell r="DN1546" t="e">
            <v>#N/A</v>
          </cell>
          <cell r="DO1546" t="e">
            <v>#N/A</v>
          </cell>
          <cell r="DP1546" t="e">
            <v>#N/A</v>
          </cell>
          <cell r="DQ1546" t="e">
            <v>#N/A</v>
          </cell>
          <cell r="DS1546" t="e">
            <v>#DIV/0!</v>
          </cell>
          <cell r="DT1546" t="e">
            <v>#N/A</v>
          </cell>
          <cell r="DU1546" t="e">
            <v>#N/A</v>
          </cell>
          <cell r="DW1546">
            <v>0</v>
          </cell>
          <cell r="DX1546">
            <v>0</v>
          </cell>
          <cell r="DY1546">
            <v>0</v>
          </cell>
          <cell r="DZ1546">
            <v>0</v>
          </cell>
          <cell r="EA1546">
            <v>0</v>
          </cell>
          <cell r="EB1546">
            <v>0</v>
          </cell>
          <cell r="EC1546" t="e">
            <v>#N/A</v>
          </cell>
          <cell r="ED1546" t="e">
            <v>#N/A</v>
          </cell>
          <cell r="EE1546" t="e">
            <v>#N/A</v>
          </cell>
          <cell r="EF1546" t="e">
            <v>#N/A</v>
          </cell>
          <cell r="EG1546" t="e">
            <v>#N/A</v>
          </cell>
          <cell r="EH1546" t="e">
            <v>#N/A</v>
          </cell>
          <cell r="EI1546" t="e">
            <v>#N/A</v>
          </cell>
          <cell r="EK1546" t="e">
            <v>#DIV/0!</v>
          </cell>
          <cell r="EL1546" t="e">
            <v>#N/A</v>
          </cell>
          <cell r="EM1546" t="e">
            <v>#N/A</v>
          </cell>
          <cell r="EO1546">
            <v>0</v>
          </cell>
          <cell r="EP1546">
            <v>0</v>
          </cell>
          <cell r="EQ1546">
            <v>0</v>
          </cell>
          <cell r="ER1546">
            <v>0</v>
          </cell>
          <cell r="ES1546">
            <v>0</v>
          </cell>
          <cell r="ET1546">
            <v>0</v>
          </cell>
          <cell r="EU1546" t="e">
            <v>#N/A</v>
          </cell>
          <cell r="EV1546" t="e">
            <v>#N/A</v>
          </cell>
          <cell r="EW1546" t="e">
            <v>#N/A</v>
          </cell>
          <cell r="EX1546" t="e">
            <v>#N/A</v>
          </cell>
          <cell r="EY1546" t="e">
            <v>#N/A</v>
          </cell>
          <cell r="EZ1546" t="e">
            <v>#N/A</v>
          </cell>
          <cell r="FA1546" t="e">
            <v>#N/A</v>
          </cell>
          <cell r="FC1546" t="e">
            <v>#DIV/0!</v>
          </cell>
          <cell r="FD1546" t="e">
            <v>#N/A</v>
          </cell>
          <cell r="FE1546" t="e">
            <v>#N/A</v>
          </cell>
          <cell r="FG1546">
            <v>0</v>
          </cell>
          <cell r="FH1546">
            <v>0</v>
          </cell>
          <cell r="FI1546">
            <v>0</v>
          </cell>
          <cell r="FJ1546">
            <v>0</v>
          </cell>
          <cell r="FK1546">
            <v>0</v>
          </cell>
          <cell r="FL1546">
            <v>0</v>
          </cell>
          <cell r="FM1546" t="e">
            <v>#N/A</v>
          </cell>
          <cell r="FN1546" t="e">
            <v>#N/A</v>
          </cell>
          <cell r="FO1546" t="e">
            <v>#N/A</v>
          </cell>
          <cell r="FP1546" t="e">
            <v>#N/A</v>
          </cell>
          <cell r="FQ1546" t="e">
            <v>#N/A</v>
          </cell>
          <cell r="FR1546" t="e">
            <v>#N/A</v>
          </cell>
          <cell r="FS1546" t="e">
            <v>#N/A</v>
          </cell>
          <cell r="FU1546" t="e">
            <v>#DIV/0!</v>
          </cell>
          <cell r="FV1546" t="e">
            <v>#N/A</v>
          </cell>
          <cell r="FW1546" t="e">
            <v>#N/A</v>
          </cell>
          <cell r="FY1546">
            <v>0</v>
          </cell>
          <cell r="FZ1546">
            <v>0</v>
          </cell>
          <cell r="GA1546">
            <v>0</v>
          </cell>
          <cell r="GB1546">
            <v>0</v>
          </cell>
          <cell r="GC1546">
            <v>0</v>
          </cell>
          <cell r="GD1546">
            <v>0</v>
          </cell>
          <cell r="GE1546" t="e">
            <v>#N/A</v>
          </cell>
          <cell r="GF1546" t="e">
            <v>#N/A</v>
          </cell>
          <cell r="GG1546" t="e">
            <v>#N/A</v>
          </cell>
          <cell r="GH1546" t="e">
            <v>#N/A</v>
          </cell>
          <cell r="GI1546" t="e">
            <v>#N/A</v>
          </cell>
          <cell r="GJ1546" t="e">
            <v>#N/A</v>
          </cell>
          <cell r="GK1546" t="e">
            <v>#N/A</v>
          </cell>
          <cell r="GM1546" t="e">
            <v>#DIV/0!</v>
          </cell>
          <cell r="GN1546" t="e">
            <v>#N/A</v>
          </cell>
          <cell r="GO1546" t="e">
            <v>#N/A</v>
          </cell>
          <cell r="GQ1546">
            <v>0</v>
          </cell>
          <cell r="GR1546">
            <v>0</v>
          </cell>
          <cell r="GS1546">
            <v>0</v>
          </cell>
          <cell r="GT1546">
            <v>0</v>
          </cell>
          <cell r="GU1546">
            <v>0</v>
          </cell>
          <cell r="GV1546">
            <v>0</v>
          </cell>
          <cell r="GW1546" t="e">
            <v>#N/A</v>
          </cell>
          <cell r="GX1546" t="e">
            <v>#N/A</v>
          </cell>
          <cell r="GY1546" t="e">
            <v>#N/A</v>
          </cell>
          <cell r="GZ1546" t="e">
            <v>#N/A</v>
          </cell>
          <cell r="HA1546" t="e">
            <v>#N/A</v>
          </cell>
          <cell r="HB1546" t="e">
            <v>#N/A</v>
          </cell>
          <cell r="HC1546" t="e">
            <v>#N/A</v>
          </cell>
          <cell r="HD1546">
            <v>0</v>
          </cell>
          <cell r="HE1546" t="e">
            <v>#DIV/0!</v>
          </cell>
          <cell r="HF1546" t="e">
            <v>#N/A</v>
          </cell>
          <cell r="HG1546" t="e">
            <v>#N/A</v>
          </cell>
          <cell r="HH1546">
            <v>0</v>
          </cell>
          <cell r="HI1546">
            <v>0</v>
          </cell>
          <cell r="HJ1546" t="e">
            <v>#N/A</v>
          </cell>
          <cell r="HL1546" t="e">
            <v>#N/A</v>
          </cell>
          <cell r="HO1546" t="e">
            <v>#N/A</v>
          </cell>
          <cell r="HP1546" t="e">
            <v>#N/A</v>
          </cell>
          <cell r="HQ1546" t="e">
            <v>#N/A</v>
          </cell>
          <cell r="HR1546" t="e">
            <v>#N/A</v>
          </cell>
          <cell r="HS1546" t="e">
            <v>#N/A</v>
          </cell>
          <cell r="HT1546" t="e">
            <v>#N/A</v>
          </cell>
          <cell r="HU1546" t="e">
            <v>#N/A</v>
          </cell>
          <cell r="HV1546" t="e">
            <v>#N/A</v>
          </cell>
          <cell r="HW1546" t="e">
            <v>#N/A</v>
          </cell>
          <cell r="HX1546" t="e">
            <v>#N/A</v>
          </cell>
          <cell r="HY1546" t="e">
            <v>#N/A</v>
          </cell>
        </row>
        <row r="1547">
          <cell r="D1547" t="e">
            <v>#N/A</v>
          </cell>
          <cell r="F1547" t="e">
            <v>#N/A</v>
          </cell>
          <cell r="H1547" t="e">
            <v>#N/A</v>
          </cell>
          <cell r="I1547" t="e">
            <v>#N/A</v>
          </cell>
          <cell r="J1547" t="e">
            <v>#N/A</v>
          </cell>
          <cell r="K1547" t="e">
            <v>#N/A</v>
          </cell>
          <cell r="M1547" t="e">
            <v>#N/A</v>
          </cell>
          <cell r="O1547" t="e">
            <v>#DIV/0!</v>
          </cell>
          <cell r="S1547">
            <v>0</v>
          </cell>
          <cell r="T1547">
            <v>0</v>
          </cell>
          <cell r="U1547">
            <v>0</v>
          </cell>
          <cell r="V1547">
            <v>0</v>
          </cell>
          <cell r="W1547">
            <v>0</v>
          </cell>
          <cell r="X1547">
            <v>0</v>
          </cell>
          <cell r="Y1547" t="e">
            <v>#N/A</v>
          </cell>
          <cell r="Z1547" t="e">
            <v>#N/A</v>
          </cell>
          <cell r="AA1547" t="e">
            <v>#N/A</v>
          </cell>
          <cell r="AB1547" t="e">
            <v>#N/A</v>
          </cell>
          <cell r="AC1547" t="e">
            <v>#N/A</v>
          </cell>
          <cell r="AE1547" t="e">
            <v>#N/A</v>
          </cell>
          <cell r="AG1547" t="e">
            <v>#DIV/0!</v>
          </cell>
          <cell r="AK1547">
            <v>0</v>
          </cell>
          <cell r="AL1547">
            <v>0</v>
          </cell>
          <cell r="AM1547">
            <v>0</v>
          </cell>
          <cell r="AN1547">
            <v>0</v>
          </cell>
          <cell r="AO1547">
            <v>0</v>
          </cell>
          <cell r="AP1547">
            <v>0</v>
          </cell>
          <cell r="AQ1547" t="e">
            <v>#N/A</v>
          </cell>
          <cell r="AR1547" t="e">
            <v>#N/A</v>
          </cell>
          <cell r="AS1547" t="e">
            <v>#N/A</v>
          </cell>
          <cell r="AT1547" t="e">
            <v>#N/A</v>
          </cell>
          <cell r="AU1547" t="e">
            <v>#N/A</v>
          </cell>
          <cell r="AV1547" t="e">
            <v>#N/A</v>
          </cell>
          <cell r="AW1547" t="e">
            <v>#N/A</v>
          </cell>
          <cell r="AY1547" t="e">
            <v>#DIV/0!</v>
          </cell>
          <cell r="AZ1547" t="e">
            <v>#N/A</v>
          </cell>
          <cell r="BC1547">
            <v>0</v>
          </cell>
          <cell r="BD1547">
            <v>0</v>
          </cell>
          <cell r="BE1547">
            <v>0</v>
          </cell>
          <cell r="BF1547">
            <v>0</v>
          </cell>
          <cell r="BG1547">
            <v>0</v>
          </cell>
          <cell r="BH1547">
            <v>0</v>
          </cell>
          <cell r="BI1547" t="e">
            <v>#N/A</v>
          </cell>
          <cell r="BJ1547" t="e">
            <v>#N/A</v>
          </cell>
          <cell r="BK1547" t="e">
            <v>#N/A</v>
          </cell>
          <cell r="BL1547" t="e">
            <v>#N/A</v>
          </cell>
          <cell r="BM1547" t="e">
            <v>#N/A</v>
          </cell>
          <cell r="BO1547" t="e">
            <v>#N/A</v>
          </cell>
          <cell r="BQ1547" t="e">
            <v>#DIV/0!</v>
          </cell>
          <cell r="BU1547">
            <v>0</v>
          </cell>
          <cell r="BV1547">
            <v>0</v>
          </cell>
          <cell r="BW1547">
            <v>0</v>
          </cell>
          <cell r="BX1547">
            <v>0</v>
          </cell>
          <cell r="BY1547">
            <v>0</v>
          </cell>
          <cell r="BZ1547">
            <v>0</v>
          </cell>
          <cell r="CA1547" t="e">
            <v>#N/A</v>
          </cell>
          <cell r="CB1547" t="e">
            <v>#N/A</v>
          </cell>
          <cell r="CC1547" t="e">
            <v>#N/A</v>
          </cell>
          <cell r="CD1547" t="e">
            <v>#N/A</v>
          </cell>
          <cell r="CE1547" t="e">
            <v>#N/A</v>
          </cell>
          <cell r="CG1547" t="e">
            <v>#N/A</v>
          </cell>
          <cell r="CI1547" t="e">
            <v>#DIV/0!</v>
          </cell>
          <cell r="CM1547">
            <v>0</v>
          </cell>
          <cell r="CN1547">
            <v>0</v>
          </cell>
          <cell r="CO1547">
            <v>0</v>
          </cell>
          <cell r="CP1547">
            <v>0</v>
          </cell>
          <cell r="CQ1547">
            <v>0</v>
          </cell>
          <cell r="CR1547">
            <v>0</v>
          </cell>
          <cell r="CS1547" t="e">
            <v>#N/A</v>
          </cell>
          <cell r="CT1547" t="e">
            <v>#N/A</v>
          </cell>
          <cell r="CU1547" t="e">
            <v>#N/A</v>
          </cell>
          <cell r="CV1547" t="e">
            <v>#N/A</v>
          </cell>
          <cell r="CW1547" t="e">
            <v>#N/A</v>
          </cell>
          <cell r="CY1547" t="e">
            <v>#N/A</v>
          </cell>
          <cell r="DA1547" t="e">
            <v>#DIV/0!</v>
          </cell>
          <cell r="DB1547" t="e">
            <v>#N/A</v>
          </cell>
          <cell r="DE1547">
            <v>0</v>
          </cell>
          <cell r="DF1547">
            <v>0</v>
          </cell>
          <cell r="DG1547">
            <v>0</v>
          </cell>
          <cell r="DH1547">
            <v>0</v>
          </cell>
          <cell r="DI1547">
            <v>0</v>
          </cell>
          <cell r="DJ1547">
            <v>0</v>
          </cell>
          <cell r="DK1547" t="e">
            <v>#N/A</v>
          </cell>
          <cell r="DL1547" t="e">
            <v>#N/A</v>
          </cell>
          <cell r="DM1547" t="e">
            <v>#N/A</v>
          </cell>
          <cell r="DN1547" t="e">
            <v>#N/A</v>
          </cell>
          <cell r="DO1547" t="e">
            <v>#N/A</v>
          </cell>
          <cell r="DP1547" t="e">
            <v>#N/A</v>
          </cell>
          <cell r="DQ1547" t="e">
            <v>#N/A</v>
          </cell>
          <cell r="DS1547" t="e">
            <v>#DIV/0!</v>
          </cell>
          <cell r="DT1547" t="e">
            <v>#N/A</v>
          </cell>
          <cell r="DU1547" t="e">
            <v>#N/A</v>
          </cell>
          <cell r="DW1547">
            <v>0</v>
          </cell>
          <cell r="DX1547">
            <v>0</v>
          </cell>
          <cell r="DY1547">
            <v>0</v>
          </cell>
          <cell r="DZ1547">
            <v>0</v>
          </cell>
          <cell r="EA1547">
            <v>0</v>
          </cell>
          <cell r="EB1547">
            <v>0</v>
          </cell>
          <cell r="EC1547" t="e">
            <v>#N/A</v>
          </cell>
          <cell r="ED1547" t="e">
            <v>#N/A</v>
          </cell>
          <cell r="EE1547" t="e">
            <v>#N/A</v>
          </cell>
          <cell r="EF1547" t="e">
            <v>#N/A</v>
          </cell>
          <cell r="EG1547" t="e">
            <v>#N/A</v>
          </cell>
          <cell r="EH1547" t="e">
            <v>#N/A</v>
          </cell>
          <cell r="EI1547" t="e">
            <v>#N/A</v>
          </cell>
          <cell r="EK1547" t="e">
            <v>#DIV/0!</v>
          </cell>
          <cell r="EL1547" t="e">
            <v>#N/A</v>
          </cell>
          <cell r="EM1547" t="e">
            <v>#N/A</v>
          </cell>
          <cell r="EO1547">
            <v>0</v>
          </cell>
          <cell r="EP1547">
            <v>0</v>
          </cell>
          <cell r="EQ1547">
            <v>0</v>
          </cell>
          <cell r="ER1547">
            <v>0</v>
          </cell>
          <cell r="ES1547">
            <v>0</v>
          </cell>
          <cell r="ET1547">
            <v>0</v>
          </cell>
          <cell r="EU1547" t="e">
            <v>#N/A</v>
          </cell>
          <cell r="EV1547" t="e">
            <v>#N/A</v>
          </cell>
          <cell r="EW1547" t="e">
            <v>#N/A</v>
          </cell>
          <cell r="EX1547" t="e">
            <v>#N/A</v>
          </cell>
          <cell r="EY1547" t="e">
            <v>#N/A</v>
          </cell>
          <cell r="EZ1547" t="e">
            <v>#N/A</v>
          </cell>
          <cell r="FA1547" t="e">
            <v>#N/A</v>
          </cell>
          <cell r="FC1547" t="e">
            <v>#DIV/0!</v>
          </cell>
          <cell r="FD1547" t="e">
            <v>#N/A</v>
          </cell>
          <cell r="FE1547" t="e">
            <v>#N/A</v>
          </cell>
          <cell r="FG1547">
            <v>0</v>
          </cell>
          <cell r="FH1547">
            <v>0</v>
          </cell>
          <cell r="FI1547">
            <v>0</v>
          </cell>
          <cell r="FJ1547">
            <v>0</v>
          </cell>
          <cell r="FK1547">
            <v>0</v>
          </cell>
          <cell r="FL1547">
            <v>0</v>
          </cell>
          <cell r="FM1547" t="e">
            <v>#N/A</v>
          </cell>
          <cell r="FN1547" t="e">
            <v>#N/A</v>
          </cell>
          <cell r="FO1547" t="e">
            <v>#N/A</v>
          </cell>
          <cell r="FP1547" t="e">
            <v>#N/A</v>
          </cell>
          <cell r="FQ1547" t="e">
            <v>#N/A</v>
          </cell>
          <cell r="FR1547" t="e">
            <v>#N/A</v>
          </cell>
          <cell r="FS1547" t="e">
            <v>#N/A</v>
          </cell>
          <cell r="FU1547" t="e">
            <v>#DIV/0!</v>
          </cell>
          <cell r="FV1547" t="e">
            <v>#N/A</v>
          </cell>
          <cell r="FW1547" t="e">
            <v>#N/A</v>
          </cell>
          <cell r="FY1547">
            <v>0</v>
          </cell>
          <cell r="FZ1547">
            <v>0</v>
          </cell>
          <cell r="GA1547">
            <v>0</v>
          </cell>
          <cell r="GB1547">
            <v>0</v>
          </cell>
          <cell r="GC1547">
            <v>0</v>
          </cell>
          <cell r="GD1547">
            <v>0</v>
          </cell>
          <cell r="GE1547" t="e">
            <v>#N/A</v>
          </cell>
          <cell r="GF1547" t="e">
            <v>#N/A</v>
          </cell>
          <cell r="GG1547" t="e">
            <v>#N/A</v>
          </cell>
          <cell r="GH1547" t="e">
            <v>#N/A</v>
          </cell>
          <cell r="GI1547" t="e">
            <v>#N/A</v>
          </cell>
          <cell r="GJ1547" t="e">
            <v>#N/A</v>
          </cell>
          <cell r="GK1547" t="e">
            <v>#N/A</v>
          </cell>
          <cell r="GM1547" t="e">
            <v>#DIV/0!</v>
          </cell>
          <cell r="GN1547" t="e">
            <v>#N/A</v>
          </cell>
          <cell r="GO1547" t="e">
            <v>#N/A</v>
          </cell>
          <cell r="GQ1547">
            <v>0</v>
          </cell>
          <cell r="GR1547">
            <v>0</v>
          </cell>
          <cell r="GS1547">
            <v>0</v>
          </cell>
          <cell r="GT1547">
            <v>0</v>
          </cell>
          <cell r="GU1547">
            <v>0</v>
          </cell>
          <cell r="GV1547">
            <v>0</v>
          </cell>
          <cell r="GW1547" t="e">
            <v>#N/A</v>
          </cell>
          <cell r="GX1547" t="e">
            <v>#N/A</v>
          </cell>
          <cell r="GY1547" t="e">
            <v>#N/A</v>
          </cell>
          <cell r="GZ1547" t="e">
            <v>#N/A</v>
          </cell>
          <cell r="HA1547" t="e">
            <v>#N/A</v>
          </cell>
          <cell r="HB1547" t="e">
            <v>#N/A</v>
          </cell>
          <cell r="HC1547" t="e">
            <v>#N/A</v>
          </cell>
          <cell r="HD1547">
            <v>0</v>
          </cell>
          <cell r="HE1547" t="e">
            <v>#DIV/0!</v>
          </cell>
          <cell r="HF1547" t="e">
            <v>#N/A</v>
          </cell>
          <cell r="HG1547" t="e">
            <v>#N/A</v>
          </cell>
          <cell r="HH1547">
            <v>0</v>
          </cell>
          <cell r="HI1547">
            <v>0</v>
          </cell>
          <cell r="HJ1547" t="e">
            <v>#N/A</v>
          </cell>
          <cell r="HL1547" t="e">
            <v>#N/A</v>
          </cell>
          <cell r="HO1547" t="e">
            <v>#N/A</v>
          </cell>
          <cell r="HP1547" t="e">
            <v>#N/A</v>
          </cell>
          <cell r="HQ1547" t="e">
            <v>#N/A</v>
          </cell>
          <cell r="HR1547" t="e">
            <v>#N/A</v>
          </cell>
          <cell r="HS1547" t="e">
            <v>#N/A</v>
          </cell>
          <cell r="HT1547" t="e">
            <v>#N/A</v>
          </cell>
          <cell r="HU1547" t="e">
            <v>#N/A</v>
          </cell>
          <cell r="HV1547" t="e">
            <v>#N/A</v>
          </cell>
          <cell r="HW1547" t="e">
            <v>#N/A</v>
          </cell>
          <cell r="HX1547" t="e">
            <v>#N/A</v>
          </cell>
          <cell r="HY1547" t="e">
            <v>#N/A</v>
          </cell>
        </row>
        <row r="1548">
          <cell r="D1548" t="e">
            <v>#N/A</v>
          </cell>
          <cell r="F1548" t="e">
            <v>#N/A</v>
          </cell>
          <cell r="H1548" t="e">
            <v>#N/A</v>
          </cell>
          <cell r="I1548" t="e">
            <v>#N/A</v>
          </cell>
          <cell r="J1548" t="e">
            <v>#N/A</v>
          </cell>
          <cell r="K1548" t="e">
            <v>#N/A</v>
          </cell>
          <cell r="M1548" t="e">
            <v>#N/A</v>
          </cell>
          <cell r="O1548" t="e">
            <v>#DIV/0!</v>
          </cell>
          <cell r="S1548">
            <v>0</v>
          </cell>
          <cell r="T1548">
            <v>0</v>
          </cell>
          <cell r="U1548">
            <v>0</v>
          </cell>
          <cell r="V1548">
            <v>0</v>
          </cell>
          <cell r="W1548">
            <v>0</v>
          </cell>
          <cell r="X1548">
            <v>0</v>
          </cell>
          <cell r="Y1548" t="e">
            <v>#N/A</v>
          </cell>
          <cell r="Z1548" t="e">
            <v>#N/A</v>
          </cell>
          <cell r="AA1548" t="e">
            <v>#N/A</v>
          </cell>
          <cell r="AB1548" t="e">
            <v>#N/A</v>
          </cell>
          <cell r="AC1548" t="e">
            <v>#N/A</v>
          </cell>
          <cell r="AE1548" t="e">
            <v>#N/A</v>
          </cell>
          <cell r="AG1548" t="e">
            <v>#DIV/0!</v>
          </cell>
          <cell r="AK1548">
            <v>0</v>
          </cell>
          <cell r="AL1548">
            <v>0</v>
          </cell>
          <cell r="AM1548">
            <v>0</v>
          </cell>
          <cell r="AN1548">
            <v>0</v>
          </cell>
          <cell r="AO1548">
            <v>0</v>
          </cell>
          <cell r="AP1548">
            <v>0</v>
          </cell>
          <cell r="AQ1548" t="e">
            <v>#N/A</v>
          </cell>
          <cell r="AR1548" t="e">
            <v>#N/A</v>
          </cell>
          <cell r="AS1548" t="e">
            <v>#N/A</v>
          </cell>
          <cell r="AT1548" t="e">
            <v>#N/A</v>
          </cell>
          <cell r="AU1548" t="e">
            <v>#N/A</v>
          </cell>
          <cell r="AV1548" t="e">
            <v>#N/A</v>
          </cell>
          <cell r="AW1548" t="e">
            <v>#N/A</v>
          </cell>
          <cell r="AY1548" t="e">
            <v>#DIV/0!</v>
          </cell>
          <cell r="AZ1548" t="e">
            <v>#N/A</v>
          </cell>
          <cell r="BC1548">
            <v>0</v>
          </cell>
          <cell r="BD1548">
            <v>0</v>
          </cell>
          <cell r="BE1548">
            <v>0</v>
          </cell>
          <cell r="BF1548">
            <v>0</v>
          </cell>
          <cell r="BG1548">
            <v>0</v>
          </cell>
          <cell r="BH1548">
            <v>0</v>
          </cell>
          <cell r="BI1548" t="e">
            <v>#N/A</v>
          </cell>
          <cell r="BJ1548" t="e">
            <v>#N/A</v>
          </cell>
          <cell r="BK1548" t="e">
            <v>#N/A</v>
          </cell>
          <cell r="BL1548" t="e">
            <v>#N/A</v>
          </cell>
          <cell r="BM1548" t="e">
            <v>#N/A</v>
          </cell>
          <cell r="BO1548" t="e">
            <v>#N/A</v>
          </cell>
          <cell r="BQ1548" t="e">
            <v>#DIV/0!</v>
          </cell>
          <cell r="BU1548">
            <v>0</v>
          </cell>
          <cell r="BV1548">
            <v>0</v>
          </cell>
          <cell r="BW1548">
            <v>0</v>
          </cell>
          <cell r="BX1548">
            <v>0</v>
          </cell>
          <cell r="BY1548">
            <v>0</v>
          </cell>
          <cell r="BZ1548">
            <v>0</v>
          </cell>
          <cell r="CA1548" t="e">
            <v>#N/A</v>
          </cell>
          <cell r="CB1548" t="e">
            <v>#N/A</v>
          </cell>
          <cell r="CC1548" t="e">
            <v>#N/A</v>
          </cell>
          <cell r="CD1548" t="e">
            <v>#N/A</v>
          </cell>
          <cell r="CE1548" t="e">
            <v>#N/A</v>
          </cell>
          <cell r="CG1548" t="e">
            <v>#N/A</v>
          </cell>
          <cell r="CI1548" t="e">
            <v>#DIV/0!</v>
          </cell>
          <cell r="CM1548">
            <v>0</v>
          </cell>
          <cell r="CN1548">
            <v>0</v>
          </cell>
          <cell r="CO1548">
            <v>0</v>
          </cell>
          <cell r="CP1548">
            <v>0</v>
          </cell>
          <cell r="CQ1548">
            <v>0</v>
          </cell>
          <cell r="CR1548">
            <v>0</v>
          </cell>
          <cell r="CS1548" t="e">
            <v>#N/A</v>
          </cell>
          <cell r="CT1548" t="e">
            <v>#N/A</v>
          </cell>
          <cell r="CU1548" t="e">
            <v>#N/A</v>
          </cell>
          <cell r="CV1548" t="e">
            <v>#N/A</v>
          </cell>
          <cell r="CW1548" t="e">
            <v>#N/A</v>
          </cell>
          <cell r="CY1548" t="e">
            <v>#N/A</v>
          </cell>
          <cell r="DA1548" t="e">
            <v>#DIV/0!</v>
          </cell>
          <cell r="DB1548" t="e">
            <v>#N/A</v>
          </cell>
          <cell r="DE1548">
            <v>0</v>
          </cell>
          <cell r="DF1548">
            <v>0</v>
          </cell>
          <cell r="DG1548">
            <v>0</v>
          </cell>
          <cell r="DH1548">
            <v>0</v>
          </cell>
          <cell r="DI1548">
            <v>0</v>
          </cell>
          <cell r="DJ1548">
            <v>0</v>
          </cell>
          <cell r="DK1548" t="e">
            <v>#N/A</v>
          </cell>
          <cell r="DL1548" t="e">
            <v>#N/A</v>
          </cell>
          <cell r="DM1548" t="e">
            <v>#N/A</v>
          </cell>
          <cell r="DN1548" t="e">
            <v>#N/A</v>
          </cell>
          <cell r="DO1548" t="e">
            <v>#N/A</v>
          </cell>
          <cell r="DP1548" t="e">
            <v>#N/A</v>
          </cell>
          <cell r="DQ1548" t="e">
            <v>#N/A</v>
          </cell>
          <cell r="DS1548" t="e">
            <v>#DIV/0!</v>
          </cell>
          <cell r="DT1548" t="e">
            <v>#N/A</v>
          </cell>
          <cell r="DU1548" t="e">
            <v>#N/A</v>
          </cell>
          <cell r="DW1548">
            <v>0</v>
          </cell>
          <cell r="DX1548">
            <v>0</v>
          </cell>
          <cell r="DY1548">
            <v>0</v>
          </cell>
          <cell r="DZ1548">
            <v>0</v>
          </cell>
          <cell r="EA1548">
            <v>0</v>
          </cell>
          <cell r="EB1548">
            <v>0</v>
          </cell>
          <cell r="EC1548" t="e">
            <v>#N/A</v>
          </cell>
          <cell r="ED1548" t="e">
            <v>#N/A</v>
          </cell>
          <cell r="EE1548" t="e">
            <v>#N/A</v>
          </cell>
          <cell r="EF1548" t="e">
            <v>#N/A</v>
          </cell>
          <cell r="EG1548" t="e">
            <v>#N/A</v>
          </cell>
          <cell r="EH1548" t="e">
            <v>#N/A</v>
          </cell>
          <cell r="EI1548" t="e">
            <v>#N/A</v>
          </cell>
          <cell r="EK1548" t="e">
            <v>#DIV/0!</v>
          </cell>
          <cell r="EL1548" t="e">
            <v>#N/A</v>
          </cell>
          <cell r="EM1548" t="e">
            <v>#N/A</v>
          </cell>
          <cell r="EO1548">
            <v>0</v>
          </cell>
          <cell r="EP1548">
            <v>0</v>
          </cell>
          <cell r="EQ1548">
            <v>0</v>
          </cell>
          <cell r="ER1548">
            <v>0</v>
          </cell>
          <cell r="ES1548">
            <v>0</v>
          </cell>
          <cell r="ET1548">
            <v>0</v>
          </cell>
          <cell r="EU1548" t="e">
            <v>#N/A</v>
          </cell>
          <cell r="EV1548" t="e">
            <v>#N/A</v>
          </cell>
          <cell r="EW1548" t="e">
            <v>#N/A</v>
          </cell>
          <cell r="EX1548" t="e">
            <v>#N/A</v>
          </cell>
          <cell r="EY1548" t="e">
            <v>#N/A</v>
          </cell>
          <cell r="EZ1548" t="e">
            <v>#N/A</v>
          </cell>
          <cell r="FA1548" t="e">
            <v>#N/A</v>
          </cell>
          <cell r="FC1548" t="e">
            <v>#DIV/0!</v>
          </cell>
          <cell r="FD1548" t="e">
            <v>#N/A</v>
          </cell>
          <cell r="FE1548" t="e">
            <v>#N/A</v>
          </cell>
          <cell r="FG1548">
            <v>0</v>
          </cell>
          <cell r="FH1548">
            <v>0</v>
          </cell>
          <cell r="FI1548">
            <v>0</v>
          </cell>
          <cell r="FJ1548">
            <v>0</v>
          </cell>
          <cell r="FK1548">
            <v>0</v>
          </cell>
          <cell r="FL1548">
            <v>0</v>
          </cell>
          <cell r="FM1548" t="e">
            <v>#N/A</v>
          </cell>
          <cell r="FN1548" t="e">
            <v>#N/A</v>
          </cell>
          <cell r="FO1548" t="e">
            <v>#N/A</v>
          </cell>
          <cell r="FP1548" t="e">
            <v>#N/A</v>
          </cell>
          <cell r="FQ1548" t="e">
            <v>#N/A</v>
          </cell>
          <cell r="FR1548" t="e">
            <v>#N/A</v>
          </cell>
          <cell r="FS1548" t="e">
            <v>#N/A</v>
          </cell>
          <cell r="FU1548" t="e">
            <v>#DIV/0!</v>
          </cell>
          <cell r="FV1548" t="e">
            <v>#N/A</v>
          </cell>
          <cell r="FW1548" t="e">
            <v>#N/A</v>
          </cell>
          <cell r="FY1548">
            <v>0</v>
          </cell>
          <cell r="FZ1548">
            <v>0</v>
          </cell>
          <cell r="GA1548">
            <v>0</v>
          </cell>
          <cell r="GB1548">
            <v>0</v>
          </cell>
          <cell r="GC1548">
            <v>0</v>
          </cell>
          <cell r="GD1548">
            <v>0</v>
          </cell>
          <cell r="GE1548" t="e">
            <v>#N/A</v>
          </cell>
          <cell r="GF1548" t="e">
            <v>#N/A</v>
          </cell>
          <cell r="GG1548" t="e">
            <v>#N/A</v>
          </cell>
          <cell r="GH1548" t="e">
            <v>#N/A</v>
          </cell>
          <cell r="GI1548" t="e">
            <v>#N/A</v>
          </cell>
          <cell r="GJ1548" t="e">
            <v>#N/A</v>
          </cell>
          <cell r="GK1548" t="e">
            <v>#N/A</v>
          </cell>
          <cell r="GM1548" t="e">
            <v>#DIV/0!</v>
          </cell>
          <cell r="GN1548" t="e">
            <v>#N/A</v>
          </cell>
          <cell r="GO1548" t="e">
            <v>#N/A</v>
          </cell>
          <cell r="GQ1548">
            <v>0</v>
          </cell>
          <cell r="GR1548">
            <v>0</v>
          </cell>
          <cell r="GS1548">
            <v>0</v>
          </cell>
          <cell r="GT1548">
            <v>0</v>
          </cell>
          <cell r="GU1548">
            <v>0</v>
          </cell>
          <cell r="GV1548">
            <v>0</v>
          </cell>
          <cell r="GW1548" t="e">
            <v>#N/A</v>
          </cell>
          <cell r="GX1548" t="e">
            <v>#N/A</v>
          </cell>
          <cell r="GY1548" t="e">
            <v>#N/A</v>
          </cell>
          <cell r="GZ1548" t="e">
            <v>#N/A</v>
          </cell>
          <cell r="HA1548" t="e">
            <v>#N/A</v>
          </cell>
          <cell r="HB1548" t="e">
            <v>#N/A</v>
          </cell>
          <cell r="HC1548" t="e">
            <v>#N/A</v>
          </cell>
          <cell r="HD1548">
            <v>0</v>
          </cell>
          <cell r="HE1548" t="e">
            <v>#DIV/0!</v>
          </cell>
          <cell r="HF1548" t="e">
            <v>#N/A</v>
          </cell>
          <cell r="HG1548" t="e">
            <v>#N/A</v>
          </cell>
          <cell r="HH1548">
            <v>0</v>
          </cell>
          <cell r="HI1548">
            <v>0</v>
          </cell>
          <cell r="HJ1548" t="e">
            <v>#N/A</v>
          </cell>
          <cell r="HL1548" t="e">
            <v>#N/A</v>
          </cell>
          <cell r="HO1548" t="e">
            <v>#N/A</v>
          </cell>
          <cell r="HP1548" t="e">
            <v>#N/A</v>
          </cell>
          <cell r="HQ1548" t="e">
            <v>#N/A</v>
          </cell>
          <cell r="HR1548" t="e">
            <v>#N/A</v>
          </cell>
          <cell r="HS1548" t="e">
            <v>#N/A</v>
          </cell>
          <cell r="HT1548" t="e">
            <v>#N/A</v>
          </cell>
          <cell r="HU1548" t="e">
            <v>#N/A</v>
          </cell>
          <cell r="HV1548" t="e">
            <v>#N/A</v>
          </cell>
          <cell r="HW1548" t="e">
            <v>#N/A</v>
          </cell>
          <cell r="HX1548" t="e">
            <v>#N/A</v>
          </cell>
          <cell r="HY1548" t="e">
            <v>#N/A</v>
          </cell>
        </row>
        <row r="1549">
          <cell r="D1549" t="e">
            <v>#N/A</v>
          </cell>
          <cell r="F1549" t="e">
            <v>#N/A</v>
          </cell>
          <cell r="H1549" t="e">
            <v>#N/A</v>
          </cell>
          <cell r="I1549" t="e">
            <v>#N/A</v>
          </cell>
          <cell r="J1549" t="e">
            <v>#N/A</v>
          </cell>
          <cell r="K1549" t="e">
            <v>#N/A</v>
          </cell>
          <cell r="M1549" t="e">
            <v>#N/A</v>
          </cell>
          <cell r="O1549" t="e">
            <v>#DIV/0!</v>
          </cell>
          <cell r="S1549">
            <v>0</v>
          </cell>
          <cell r="T1549">
            <v>0</v>
          </cell>
          <cell r="U1549">
            <v>0</v>
          </cell>
          <cell r="V1549">
            <v>0</v>
          </cell>
          <cell r="W1549">
            <v>0</v>
          </cell>
          <cell r="X1549">
            <v>0</v>
          </cell>
          <cell r="Y1549" t="e">
            <v>#N/A</v>
          </cell>
          <cell r="Z1549" t="e">
            <v>#N/A</v>
          </cell>
          <cell r="AA1549" t="e">
            <v>#N/A</v>
          </cell>
          <cell r="AB1549" t="e">
            <v>#N/A</v>
          </cell>
          <cell r="AC1549" t="e">
            <v>#N/A</v>
          </cell>
          <cell r="AE1549" t="e">
            <v>#N/A</v>
          </cell>
          <cell r="AG1549" t="e">
            <v>#DIV/0!</v>
          </cell>
          <cell r="AK1549">
            <v>0</v>
          </cell>
          <cell r="AL1549">
            <v>0</v>
          </cell>
          <cell r="AM1549">
            <v>0</v>
          </cell>
          <cell r="AN1549">
            <v>0</v>
          </cell>
          <cell r="AO1549">
            <v>0</v>
          </cell>
          <cell r="AP1549">
            <v>0</v>
          </cell>
          <cell r="AQ1549" t="e">
            <v>#N/A</v>
          </cell>
          <cell r="AR1549" t="e">
            <v>#N/A</v>
          </cell>
          <cell r="AS1549" t="e">
            <v>#N/A</v>
          </cell>
          <cell r="AT1549" t="e">
            <v>#N/A</v>
          </cell>
          <cell r="AU1549" t="e">
            <v>#N/A</v>
          </cell>
          <cell r="AV1549" t="e">
            <v>#N/A</v>
          </cell>
          <cell r="AW1549" t="e">
            <v>#N/A</v>
          </cell>
          <cell r="AY1549" t="e">
            <v>#DIV/0!</v>
          </cell>
          <cell r="AZ1549" t="e">
            <v>#N/A</v>
          </cell>
          <cell r="BC1549">
            <v>0</v>
          </cell>
          <cell r="BD1549">
            <v>0</v>
          </cell>
          <cell r="BE1549">
            <v>0</v>
          </cell>
          <cell r="BF1549">
            <v>0</v>
          </cell>
          <cell r="BG1549">
            <v>0</v>
          </cell>
          <cell r="BH1549">
            <v>0</v>
          </cell>
          <cell r="BI1549" t="e">
            <v>#N/A</v>
          </cell>
          <cell r="BJ1549" t="e">
            <v>#N/A</v>
          </cell>
          <cell r="BK1549" t="e">
            <v>#N/A</v>
          </cell>
          <cell r="BL1549" t="e">
            <v>#N/A</v>
          </cell>
          <cell r="BM1549" t="e">
            <v>#N/A</v>
          </cell>
          <cell r="BO1549" t="e">
            <v>#N/A</v>
          </cell>
          <cell r="BQ1549" t="e">
            <v>#DIV/0!</v>
          </cell>
          <cell r="BU1549">
            <v>0</v>
          </cell>
          <cell r="BV1549">
            <v>0</v>
          </cell>
          <cell r="BW1549">
            <v>0</v>
          </cell>
          <cell r="BX1549">
            <v>0</v>
          </cell>
          <cell r="BY1549">
            <v>0</v>
          </cell>
          <cell r="BZ1549">
            <v>0</v>
          </cell>
          <cell r="CA1549" t="e">
            <v>#N/A</v>
          </cell>
          <cell r="CB1549" t="e">
            <v>#N/A</v>
          </cell>
          <cell r="CC1549" t="e">
            <v>#N/A</v>
          </cell>
          <cell r="CD1549" t="e">
            <v>#N/A</v>
          </cell>
          <cell r="CE1549" t="e">
            <v>#N/A</v>
          </cell>
          <cell r="CG1549" t="e">
            <v>#N/A</v>
          </cell>
          <cell r="CI1549" t="e">
            <v>#DIV/0!</v>
          </cell>
          <cell r="CM1549">
            <v>0</v>
          </cell>
          <cell r="CN1549">
            <v>0</v>
          </cell>
          <cell r="CO1549">
            <v>0</v>
          </cell>
          <cell r="CP1549">
            <v>0</v>
          </cell>
          <cell r="CQ1549">
            <v>0</v>
          </cell>
          <cell r="CR1549">
            <v>0</v>
          </cell>
          <cell r="CS1549" t="e">
            <v>#N/A</v>
          </cell>
          <cell r="CT1549" t="e">
            <v>#N/A</v>
          </cell>
          <cell r="CU1549" t="e">
            <v>#N/A</v>
          </cell>
          <cell r="CV1549" t="e">
            <v>#N/A</v>
          </cell>
          <cell r="CW1549" t="e">
            <v>#N/A</v>
          </cell>
          <cell r="CY1549" t="e">
            <v>#N/A</v>
          </cell>
          <cell r="DA1549" t="e">
            <v>#DIV/0!</v>
          </cell>
          <cell r="DB1549" t="e">
            <v>#N/A</v>
          </cell>
          <cell r="DE1549">
            <v>0</v>
          </cell>
          <cell r="DF1549">
            <v>0</v>
          </cell>
          <cell r="DG1549">
            <v>0</v>
          </cell>
          <cell r="DH1549">
            <v>0</v>
          </cell>
          <cell r="DI1549">
            <v>0</v>
          </cell>
          <cell r="DJ1549">
            <v>0</v>
          </cell>
          <cell r="DK1549" t="e">
            <v>#N/A</v>
          </cell>
          <cell r="DL1549" t="e">
            <v>#N/A</v>
          </cell>
          <cell r="DM1549" t="e">
            <v>#N/A</v>
          </cell>
          <cell r="DN1549" t="e">
            <v>#N/A</v>
          </cell>
          <cell r="DO1549" t="e">
            <v>#N/A</v>
          </cell>
          <cell r="DP1549" t="e">
            <v>#N/A</v>
          </cell>
          <cell r="DQ1549" t="e">
            <v>#N/A</v>
          </cell>
          <cell r="DS1549" t="e">
            <v>#DIV/0!</v>
          </cell>
          <cell r="DT1549" t="e">
            <v>#N/A</v>
          </cell>
          <cell r="DU1549" t="e">
            <v>#N/A</v>
          </cell>
          <cell r="DW1549">
            <v>0</v>
          </cell>
          <cell r="DX1549">
            <v>0</v>
          </cell>
          <cell r="DY1549">
            <v>0</v>
          </cell>
          <cell r="DZ1549">
            <v>0</v>
          </cell>
          <cell r="EA1549">
            <v>0</v>
          </cell>
          <cell r="EB1549">
            <v>0</v>
          </cell>
          <cell r="EC1549" t="e">
            <v>#N/A</v>
          </cell>
          <cell r="ED1549" t="e">
            <v>#N/A</v>
          </cell>
          <cell r="EE1549" t="e">
            <v>#N/A</v>
          </cell>
          <cell r="EF1549" t="e">
            <v>#N/A</v>
          </cell>
          <cell r="EG1549" t="e">
            <v>#N/A</v>
          </cell>
          <cell r="EH1549" t="e">
            <v>#N/A</v>
          </cell>
          <cell r="EI1549" t="e">
            <v>#N/A</v>
          </cell>
          <cell r="EK1549" t="e">
            <v>#DIV/0!</v>
          </cell>
          <cell r="EL1549" t="e">
            <v>#N/A</v>
          </cell>
          <cell r="EM1549" t="e">
            <v>#N/A</v>
          </cell>
          <cell r="EO1549">
            <v>0</v>
          </cell>
          <cell r="EP1549">
            <v>0</v>
          </cell>
          <cell r="EQ1549">
            <v>0</v>
          </cell>
          <cell r="ER1549">
            <v>0</v>
          </cell>
          <cell r="ES1549">
            <v>0</v>
          </cell>
          <cell r="ET1549">
            <v>0</v>
          </cell>
          <cell r="EU1549" t="e">
            <v>#N/A</v>
          </cell>
          <cell r="EV1549" t="e">
            <v>#N/A</v>
          </cell>
          <cell r="EW1549" t="e">
            <v>#N/A</v>
          </cell>
          <cell r="EX1549" t="e">
            <v>#N/A</v>
          </cell>
          <cell r="EY1549" t="e">
            <v>#N/A</v>
          </cell>
          <cell r="EZ1549" t="e">
            <v>#N/A</v>
          </cell>
          <cell r="FA1549" t="e">
            <v>#N/A</v>
          </cell>
          <cell r="FC1549" t="e">
            <v>#DIV/0!</v>
          </cell>
          <cell r="FD1549" t="e">
            <v>#N/A</v>
          </cell>
          <cell r="FE1549" t="e">
            <v>#N/A</v>
          </cell>
          <cell r="FG1549">
            <v>0</v>
          </cell>
          <cell r="FH1549">
            <v>0</v>
          </cell>
          <cell r="FI1549">
            <v>0</v>
          </cell>
          <cell r="FJ1549">
            <v>0</v>
          </cell>
          <cell r="FK1549">
            <v>0</v>
          </cell>
          <cell r="FL1549">
            <v>0</v>
          </cell>
          <cell r="FM1549" t="e">
            <v>#N/A</v>
          </cell>
          <cell r="FN1549" t="e">
            <v>#N/A</v>
          </cell>
          <cell r="FO1549" t="e">
            <v>#N/A</v>
          </cell>
          <cell r="FP1549" t="e">
            <v>#N/A</v>
          </cell>
          <cell r="FQ1549" t="e">
            <v>#N/A</v>
          </cell>
          <cell r="FR1549" t="e">
            <v>#N/A</v>
          </cell>
          <cell r="FS1549" t="e">
            <v>#N/A</v>
          </cell>
          <cell r="FU1549" t="e">
            <v>#DIV/0!</v>
          </cell>
          <cell r="FV1549" t="e">
            <v>#N/A</v>
          </cell>
          <cell r="FW1549" t="e">
            <v>#N/A</v>
          </cell>
          <cell r="FY1549">
            <v>0</v>
          </cell>
          <cell r="FZ1549">
            <v>0</v>
          </cell>
          <cell r="GA1549">
            <v>0</v>
          </cell>
          <cell r="GB1549">
            <v>0</v>
          </cell>
          <cell r="GC1549">
            <v>0</v>
          </cell>
          <cell r="GD1549">
            <v>0</v>
          </cell>
          <cell r="GE1549" t="e">
            <v>#N/A</v>
          </cell>
          <cell r="GF1549" t="e">
            <v>#N/A</v>
          </cell>
          <cell r="GG1549" t="e">
            <v>#N/A</v>
          </cell>
          <cell r="GH1549" t="e">
            <v>#N/A</v>
          </cell>
          <cell r="GI1549" t="e">
            <v>#N/A</v>
          </cell>
          <cell r="GJ1549" t="e">
            <v>#N/A</v>
          </cell>
          <cell r="GK1549" t="e">
            <v>#N/A</v>
          </cell>
          <cell r="GM1549" t="e">
            <v>#DIV/0!</v>
          </cell>
          <cell r="GN1549" t="e">
            <v>#N/A</v>
          </cell>
          <cell r="GO1549" t="e">
            <v>#N/A</v>
          </cell>
          <cell r="GQ1549">
            <v>0</v>
          </cell>
          <cell r="GR1549">
            <v>0</v>
          </cell>
          <cell r="GS1549">
            <v>0</v>
          </cell>
          <cell r="GT1549">
            <v>0</v>
          </cell>
          <cell r="GU1549">
            <v>0</v>
          </cell>
          <cell r="GV1549">
            <v>0</v>
          </cell>
          <cell r="GW1549" t="e">
            <v>#N/A</v>
          </cell>
          <cell r="GX1549" t="e">
            <v>#N/A</v>
          </cell>
          <cell r="GY1549" t="e">
            <v>#N/A</v>
          </cell>
          <cell r="GZ1549" t="e">
            <v>#N/A</v>
          </cell>
          <cell r="HA1549" t="e">
            <v>#N/A</v>
          </cell>
          <cell r="HB1549" t="e">
            <v>#N/A</v>
          </cell>
          <cell r="HC1549" t="e">
            <v>#N/A</v>
          </cell>
          <cell r="HD1549">
            <v>0</v>
          </cell>
          <cell r="HE1549" t="e">
            <v>#DIV/0!</v>
          </cell>
          <cell r="HF1549" t="e">
            <v>#N/A</v>
          </cell>
          <cell r="HG1549" t="e">
            <v>#N/A</v>
          </cell>
          <cell r="HH1549">
            <v>0</v>
          </cell>
          <cell r="HI1549">
            <v>0</v>
          </cell>
          <cell r="HJ1549" t="e">
            <v>#N/A</v>
          </cell>
          <cell r="HL1549" t="e">
            <v>#N/A</v>
          </cell>
          <cell r="HO1549" t="e">
            <v>#N/A</v>
          </cell>
          <cell r="HP1549" t="e">
            <v>#N/A</v>
          </cell>
          <cell r="HQ1549" t="e">
            <v>#N/A</v>
          </cell>
          <cell r="HR1549" t="e">
            <v>#N/A</v>
          </cell>
          <cell r="HS1549" t="e">
            <v>#N/A</v>
          </cell>
          <cell r="HT1549" t="e">
            <v>#N/A</v>
          </cell>
          <cell r="HU1549" t="e">
            <v>#N/A</v>
          </cell>
          <cell r="HV1549" t="e">
            <v>#N/A</v>
          </cell>
          <cell r="HW1549" t="e">
            <v>#N/A</v>
          </cell>
          <cell r="HX1549" t="e">
            <v>#N/A</v>
          </cell>
          <cell r="HY1549" t="e">
            <v>#N/A</v>
          </cell>
        </row>
        <row r="1550">
          <cell r="D1550" t="e">
            <v>#N/A</v>
          </cell>
          <cell r="F1550" t="e">
            <v>#N/A</v>
          </cell>
          <cell r="H1550" t="e">
            <v>#N/A</v>
          </cell>
          <cell r="I1550" t="e">
            <v>#N/A</v>
          </cell>
          <cell r="J1550" t="e">
            <v>#N/A</v>
          </cell>
          <cell r="K1550" t="e">
            <v>#N/A</v>
          </cell>
          <cell r="M1550" t="e">
            <v>#N/A</v>
          </cell>
          <cell r="O1550" t="e">
            <v>#DIV/0!</v>
          </cell>
          <cell r="S1550">
            <v>0</v>
          </cell>
          <cell r="T1550">
            <v>0</v>
          </cell>
          <cell r="U1550">
            <v>0</v>
          </cell>
          <cell r="V1550">
            <v>0</v>
          </cell>
          <cell r="W1550">
            <v>0</v>
          </cell>
          <cell r="X1550">
            <v>0</v>
          </cell>
          <cell r="Y1550" t="e">
            <v>#N/A</v>
          </cell>
          <cell r="Z1550" t="e">
            <v>#N/A</v>
          </cell>
          <cell r="AA1550" t="e">
            <v>#N/A</v>
          </cell>
          <cell r="AB1550" t="e">
            <v>#N/A</v>
          </cell>
          <cell r="AC1550" t="e">
            <v>#N/A</v>
          </cell>
          <cell r="AE1550" t="e">
            <v>#N/A</v>
          </cell>
          <cell r="AG1550" t="e">
            <v>#DIV/0!</v>
          </cell>
          <cell r="AK1550">
            <v>0</v>
          </cell>
          <cell r="AL1550">
            <v>0</v>
          </cell>
          <cell r="AM1550">
            <v>0</v>
          </cell>
          <cell r="AN1550">
            <v>0</v>
          </cell>
          <cell r="AO1550">
            <v>0</v>
          </cell>
          <cell r="AP1550">
            <v>0</v>
          </cell>
          <cell r="AQ1550" t="e">
            <v>#N/A</v>
          </cell>
          <cell r="AR1550" t="e">
            <v>#N/A</v>
          </cell>
          <cell r="AS1550" t="e">
            <v>#N/A</v>
          </cell>
          <cell r="AT1550" t="e">
            <v>#N/A</v>
          </cell>
          <cell r="AU1550" t="e">
            <v>#N/A</v>
          </cell>
          <cell r="AV1550" t="e">
            <v>#N/A</v>
          </cell>
          <cell r="AW1550" t="e">
            <v>#N/A</v>
          </cell>
          <cell r="AY1550" t="e">
            <v>#DIV/0!</v>
          </cell>
          <cell r="AZ1550" t="e">
            <v>#N/A</v>
          </cell>
          <cell r="BC1550">
            <v>0</v>
          </cell>
          <cell r="BD1550">
            <v>0</v>
          </cell>
          <cell r="BE1550">
            <v>0</v>
          </cell>
          <cell r="BF1550">
            <v>0</v>
          </cell>
          <cell r="BG1550">
            <v>0</v>
          </cell>
          <cell r="BH1550">
            <v>0</v>
          </cell>
          <cell r="BI1550" t="e">
            <v>#N/A</v>
          </cell>
          <cell r="BJ1550" t="e">
            <v>#N/A</v>
          </cell>
          <cell r="BK1550" t="e">
            <v>#N/A</v>
          </cell>
          <cell r="BL1550" t="e">
            <v>#N/A</v>
          </cell>
          <cell r="BM1550" t="e">
            <v>#N/A</v>
          </cell>
          <cell r="BO1550" t="e">
            <v>#N/A</v>
          </cell>
          <cell r="BQ1550" t="e">
            <v>#DIV/0!</v>
          </cell>
          <cell r="BU1550">
            <v>0</v>
          </cell>
          <cell r="BV1550">
            <v>0</v>
          </cell>
          <cell r="BW1550">
            <v>0</v>
          </cell>
          <cell r="BX1550">
            <v>0</v>
          </cell>
          <cell r="BY1550">
            <v>0</v>
          </cell>
          <cell r="BZ1550">
            <v>0</v>
          </cell>
          <cell r="CA1550" t="e">
            <v>#N/A</v>
          </cell>
          <cell r="CB1550" t="e">
            <v>#N/A</v>
          </cell>
          <cell r="CC1550" t="e">
            <v>#N/A</v>
          </cell>
          <cell r="CD1550" t="e">
            <v>#N/A</v>
          </cell>
          <cell r="CE1550" t="e">
            <v>#N/A</v>
          </cell>
          <cell r="CG1550" t="e">
            <v>#N/A</v>
          </cell>
          <cell r="CI1550" t="e">
            <v>#DIV/0!</v>
          </cell>
          <cell r="CM1550">
            <v>0</v>
          </cell>
          <cell r="CN1550">
            <v>0</v>
          </cell>
          <cell r="CO1550">
            <v>0</v>
          </cell>
          <cell r="CP1550">
            <v>0</v>
          </cell>
          <cell r="CQ1550">
            <v>0</v>
          </cell>
          <cell r="CR1550">
            <v>0</v>
          </cell>
          <cell r="CS1550" t="e">
            <v>#N/A</v>
          </cell>
          <cell r="CT1550" t="e">
            <v>#N/A</v>
          </cell>
          <cell r="CU1550" t="e">
            <v>#N/A</v>
          </cell>
          <cell r="CV1550" t="e">
            <v>#N/A</v>
          </cell>
          <cell r="CW1550" t="e">
            <v>#N/A</v>
          </cell>
          <cell r="CY1550" t="e">
            <v>#N/A</v>
          </cell>
          <cell r="DA1550" t="e">
            <v>#DIV/0!</v>
          </cell>
          <cell r="DB1550" t="e">
            <v>#N/A</v>
          </cell>
          <cell r="DE1550">
            <v>0</v>
          </cell>
          <cell r="DF1550">
            <v>0</v>
          </cell>
          <cell r="DG1550">
            <v>0</v>
          </cell>
          <cell r="DH1550">
            <v>0</v>
          </cell>
          <cell r="DI1550">
            <v>0</v>
          </cell>
          <cell r="DJ1550">
            <v>0</v>
          </cell>
          <cell r="DK1550" t="e">
            <v>#N/A</v>
          </cell>
          <cell r="DL1550" t="e">
            <v>#N/A</v>
          </cell>
          <cell r="DM1550" t="e">
            <v>#N/A</v>
          </cell>
          <cell r="DN1550" t="e">
            <v>#N/A</v>
          </cell>
          <cell r="DO1550" t="e">
            <v>#N/A</v>
          </cell>
          <cell r="DP1550" t="e">
            <v>#N/A</v>
          </cell>
          <cell r="DQ1550" t="e">
            <v>#N/A</v>
          </cell>
          <cell r="DS1550" t="e">
            <v>#DIV/0!</v>
          </cell>
          <cell r="DT1550" t="e">
            <v>#N/A</v>
          </cell>
          <cell r="DU1550" t="e">
            <v>#N/A</v>
          </cell>
          <cell r="DW1550">
            <v>0</v>
          </cell>
          <cell r="DX1550">
            <v>0</v>
          </cell>
          <cell r="DY1550">
            <v>0</v>
          </cell>
          <cell r="DZ1550">
            <v>0</v>
          </cell>
          <cell r="EA1550">
            <v>0</v>
          </cell>
          <cell r="EB1550">
            <v>0</v>
          </cell>
          <cell r="EC1550" t="e">
            <v>#N/A</v>
          </cell>
          <cell r="ED1550" t="e">
            <v>#N/A</v>
          </cell>
          <cell r="EE1550" t="e">
            <v>#N/A</v>
          </cell>
          <cell r="EF1550" t="e">
            <v>#N/A</v>
          </cell>
          <cell r="EG1550" t="e">
            <v>#N/A</v>
          </cell>
          <cell r="EH1550" t="e">
            <v>#N/A</v>
          </cell>
          <cell r="EI1550" t="e">
            <v>#N/A</v>
          </cell>
          <cell r="EK1550" t="e">
            <v>#DIV/0!</v>
          </cell>
          <cell r="EL1550" t="e">
            <v>#N/A</v>
          </cell>
          <cell r="EM1550" t="e">
            <v>#N/A</v>
          </cell>
          <cell r="EO1550">
            <v>0</v>
          </cell>
          <cell r="EP1550">
            <v>0</v>
          </cell>
          <cell r="EQ1550">
            <v>0</v>
          </cell>
          <cell r="ER1550">
            <v>0</v>
          </cell>
          <cell r="ES1550">
            <v>0</v>
          </cell>
          <cell r="ET1550">
            <v>0</v>
          </cell>
          <cell r="EU1550" t="e">
            <v>#N/A</v>
          </cell>
          <cell r="EV1550" t="e">
            <v>#N/A</v>
          </cell>
          <cell r="EW1550" t="e">
            <v>#N/A</v>
          </cell>
          <cell r="EX1550" t="e">
            <v>#N/A</v>
          </cell>
          <cell r="EY1550" t="e">
            <v>#N/A</v>
          </cell>
          <cell r="EZ1550" t="e">
            <v>#N/A</v>
          </cell>
          <cell r="FA1550" t="e">
            <v>#N/A</v>
          </cell>
          <cell r="FC1550" t="e">
            <v>#DIV/0!</v>
          </cell>
          <cell r="FD1550" t="e">
            <v>#N/A</v>
          </cell>
          <cell r="FE1550" t="e">
            <v>#N/A</v>
          </cell>
          <cell r="FG1550">
            <v>0</v>
          </cell>
          <cell r="FH1550">
            <v>0</v>
          </cell>
          <cell r="FI1550">
            <v>0</v>
          </cell>
          <cell r="FJ1550">
            <v>0</v>
          </cell>
          <cell r="FK1550">
            <v>0</v>
          </cell>
          <cell r="FL1550">
            <v>0</v>
          </cell>
          <cell r="FM1550" t="e">
            <v>#N/A</v>
          </cell>
          <cell r="FN1550" t="e">
            <v>#N/A</v>
          </cell>
          <cell r="FO1550" t="e">
            <v>#N/A</v>
          </cell>
          <cell r="FP1550" t="e">
            <v>#N/A</v>
          </cell>
          <cell r="FQ1550" t="e">
            <v>#N/A</v>
          </cell>
          <cell r="FR1550" t="e">
            <v>#N/A</v>
          </cell>
          <cell r="FS1550" t="e">
            <v>#N/A</v>
          </cell>
          <cell r="FU1550" t="e">
            <v>#DIV/0!</v>
          </cell>
          <cell r="FV1550" t="e">
            <v>#N/A</v>
          </cell>
          <cell r="FW1550" t="e">
            <v>#N/A</v>
          </cell>
          <cell r="FY1550">
            <v>0</v>
          </cell>
          <cell r="FZ1550">
            <v>0</v>
          </cell>
          <cell r="GA1550">
            <v>0</v>
          </cell>
          <cell r="GB1550">
            <v>0</v>
          </cell>
          <cell r="GC1550">
            <v>0</v>
          </cell>
          <cell r="GD1550">
            <v>0</v>
          </cell>
          <cell r="GE1550" t="e">
            <v>#N/A</v>
          </cell>
          <cell r="GF1550" t="e">
            <v>#N/A</v>
          </cell>
          <cell r="GG1550" t="e">
            <v>#N/A</v>
          </cell>
          <cell r="GH1550" t="e">
            <v>#N/A</v>
          </cell>
          <cell r="GI1550" t="e">
            <v>#N/A</v>
          </cell>
          <cell r="GJ1550" t="e">
            <v>#N/A</v>
          </cell>
          <cell r="GK1550" t="e">
            <v>#N/A</v>
          </cell>
          <cell r="GM1550" t="e">
            <v>#DIV/0!</v>
          </cell>
          <cell r="GN1550" t="e">
            <v>#N/A</v>
          </cell>
          <cell r="GO1550" t="e">
            <v>#N/A</v>
          </cell>
          <cell r="GQ1550">
            <v>0</v>
          </cell>
          <cell r="GR1550">
            <v>0</v>
          </cell>
          <cell r="GS1550">
            <v>0</v>
          </cell>
          <cell r="GT1550">
            <v>0</v>
          </cell>
          <cell r="GU1550">
            <v>0</v>
          </cell>
          <cell r="GV1550">
            <v>0</v>
          </cell>
          <cell r="GW1550" t="e">
            <v>#N/A</v>
          </cell>
          <cell r="GX1550" t="e">
            <v>#N/A</v>
          </cell>
          <cell r="GY1550" t="e">
            <v>#N/A</v>
          </cell>
          <cell r="GZ1550" t="e">
            <v>#N/A</v>
          </cell>
          <cell r="HA1550" t="e">
            <v>#N/A</v>
          </cell>
          <cell r="HB1550" t="e">
            <v>#N/A</v>
          </cell>
          <cell r="HC1550" t="e">
            <v>#N/A</v>
          </cell>
          <cell r="HD1550">
            <v>0</v>
          </cell>
          <cell r="HE1550" t="e">
            <v>#DIV/0!</v>
          </cell>
          <cell r="HF1550" t="e">
            <v>#N/A</v>
          </cell>
          <cell r="HG1550" t="e">
            <v>#N/A</v>
          </cell>
          <cell r="HH1550">
            <v>0</v>
          </cell>
          <cell r="HI1550">
            <v>0</v>
          </cell>
          <cell r="HJ1550" t="e">
            <v>#N/A</v>
          </cell>
          <cell r="HL1550" t="e">
            <v>#N/A</v>
          </cell>
          <cell r="HO1550" t="e">
            <v>#N/A</v>
          </cell>
          <cell r="HP1550" t="e">
            <v>#N/A</v>
          </cell>
          <cell r="HQ1550" t="e">
            <v>#N/A</v>
          </cell>
          <cell r="HR1550" t="e">
            <v>#N/A</v>
          </cell>
          <cell r="HS1550" t="e">
            <v>#N/A</v>
          </cell>
          <cell r="HT1550" t="e">
            <v>#N/A</v>
          </cell>
          <cell r="HU1550" t="e">
            <v>#N/A</v>
          </cell>
          <cell r="HV1550" t="e">
            <v>#N/A</v>
          </cell>
          <cell r="HW1550" t="e">
            <v>#N/A</v>
          </cell>
          <cell r="HX1550" t="e">
            <v>#N/A</v>
          </cell>
          <cell r="HY1550" t="e">
            <v>#N/A</v>
          </cell>
        </row>
        <row r="1551">
          <cell r="D1551" t="e">
            <v>#N/A</v>
          </cell>
          <cell r="F1551" t="e">
            <v>#N/A</v>
          </cell>
          <cell r="H1551" t="e">
            <v>#N/A</v>
          </cell>
          <cell r="I1551" t="e">
            <v>#N/A</v>
          </cell>
          <cell r="J1551" t="e">
            <v>#N/A</v>
          </cell>
          <cell r="K1551" t="e">
            <v>#N/A</v>
          </cell>
          <cell r="M1551" t="e">
            <v>#N/A</v>
          </cell>
          <cell r="O1551" t="e">
            <v>#DIV/0!</v>
          </cell>
          <cell r="S1551">
            <v>0</v>
          </cell>
          <cell r="T1551">
            <v>0</v>
          </cell>
          <cell r="U1551">
            <v>0</v>
          </cell>
          <cell r="V1551">
            <v>0</v>
          </cell>
          <cell r="W1551">
            <v>0</v>
          </cell>
          <cell r="X1551">
            <v>0</v>
          </cell>
          <cell r="Y1551" t="e">
            <v>#N/A</v>
          </cell>
          <cell r="Z1551" t="e">
            <v>#N/A</v>
          </cell>
          <cell r="AA1551" t="e">
            <v>#N/A</v>
          </cell>
          <cell r="AB1551" t="e">
            <v>#N/A</v>
          </cell>
          <cell r="AC1551" t="e">
            <v>#N/A</v>
          </cell>
          <cell r="AE1551" t="e">
            <v>#N/A</v>
          </cell>
          <cell r="AG1551" t="e">
            <v>#DIV/0!</v>
          </cell>
          <cell r="AK1551">
            <v>0</v>
          </cell>
          <cell r="AL1551">
            <v>0</v>
          </cell>
          <cell r="AM1551">
            <v>0</v>
          </cell>
          <cell r="AN1551">
            <v>0</v>
          </cell>
          <cell r="AO1551">
            <v>0</v>
          </cell>
          <cell r="AP1551">
            <v>0</v>
          </cell>
          <cell r="AQ1551" t="e">
            <v>#N/A</v>
          </cell>
          <cell r="AR1551" t="e">
            <v>#N/A</v>
          </cell>
          <cell r="AS1551" t="e">
            <v>#N/A</v>
          </cell>
          <cell r="AT1551" t="e">
            <v>#N/A</v>
          </cell>
          <cell r="AU1551" t="e">
            <v>#N/A</v>
          </cell>
          <cell r="AV1551" t="e">
            <v>#N/A</v>
          </cell>
          <cell r="AW1551" t="e">
            <v>#N/A</v>
          </cell>
          <cell r="AY1551" t="e">
            <v>#DIV/0!</v>
          </cell>
          <cell r="AZ1551" t="e">
            <v>#N/A</v>
          </cell>
          <cell r="BC1551">
            <v>0</v>
          </cell>
          <cell r="BD1551">
            <v>0</v>
          </cell>
          <cell r="BE1551">
            <v>0</v>
          </cell>
          <cell r="BF1551">
            <v>0</v>
          </cell>
          <cell r="BG1551">
            <v>0</v>
          </cell>
          <cell r="BH1551">
            <v>0</v>
          </cell>
          <cell r="BI1551" t="e">
            <v>#N/A</v>
          </cell>
          <cell r="BJ1551" t="e">
            <v>#N/A</v>
          </cell>
          <cell r="BK1551" t="e">
            <v>#N/A</v>
          </cell>
          <cell r="BL1551" t="e">
            <v>#N/A</v>
          </cell>
          <cell r="BM1551" t="e">
            <v>#N/A</v>
          </cell>
          <cell r="BO1551" t="e">
            <v>#N/A</v>
          </cell>
          <cell r="BQ1551" t="e">
            <v>#DIV/0!</v>
          </cell>
          <cell r="BU1551">
            <v>0</v>
          </cell>
          <cell r="BV1551">
            <v>0</v>
          </cell>
          <cell r="BW1551">
            <v>0</v>
          </cell>
          <cell r="BX1551">
            <v>0</v>
          </cell>
          <cell r="BY1551">
            <v>0</v>
          </cell>
          <cell r="BZ1551">
            <v>0</v>
          </cell>
          <cell r="CA1551" t="e">
            <v>#N/A</v>
          </cell>
          <cell r="CB1551" t="e">
            <v>#N/A</v>
          </cell>
          <cell r="CC1551" t="e">
            <v>#N/A</v>
          </cell>
          <cell r="CD1551" t="e">
            <v>#N/A</v>
          </cell>
          <cell r="CE1551" t="e">
            <v>#N/A</v>
          </cell>
          <cell r="CG1551" t="e">
            <v>#N/A</v>
          </cell>
          <cell r="CI1551" t="e">
            <v>#DIV/0!</v>
          </cell>
          <cell r="CM1551">
            <v>0</v>
          </cell>
          <cell r="CN1551">
            <v>0</v>
          </cell>
          <cell r="CO1551">
            <v>0</v>
          </cell>
          <cell r="CP1551">
            <v>0</v>
          </cell>
          <cell r="CQ1551">
            <v>0</v>
          </cell>
          <cell r="CR1551">
            <v>0</v>
          </cell>
          <cell r="CS1551" t="e">
            <v>#N/A</v>
          </cell>
          <cell r="CT1551" t="e">
            <v>#N/A</v>
          </cell>
          <cell r="CU1551" t="e">
            <v>#N/A</v>
          </cell>
          <cell r="CV1551" t="e">
            <v>#N/A</v>
          </cell>
          <cell r="CW1551" t="e">
            <v>#N/A</v>
          </cell>
          <cell r="CY1551" t="e">
            <v>#N/A</v>
          </cell>
          <cell r="DA1551" t="e">
            <v>#DIV/0!</v>
          </cell>
          <cell r="DB1551" t="e">
            <v>#N/A</v>
          </cell>
          <cell r="DE1551">
            <v>0</v>
          </cell>
          <cell r="DF1551">
            <v>0</v>
          </cell>
          <cell r="DG1551">
            <v>0</v>
          </cell>
          <cell r="DH1551">
            <v>0</v>
          </cell>
          <cell r="DI1551">
            <v>0</v>
          </cell>
          <cell r="DJ1551">
            <v>0</v>
          </cell>
          <cell r="DK1551" t="e">
            <v>#N/A</v>
          </cell>
          <cell r="DL1551" t="e">
            <v>#N/A</v>
          </cell>
          <cell r="DM1551" t="e">
            <v>#N/A</v>
          </cell>
          <cell r="DN1551" t="e">
            <v>#N/A</v>
          </cell>
          <cell r="DO1551" t="e">
            <v>#N/A</v>
          </cell>
          <cell r="DP1551" t="e">
            <v>#N/A</v>
          </cell>
          <cell r="DQ1551" t="e">
            <v>#N/A</v>
          </cell>
          <cell r="DS1551" t="e">
            <v>#DIV/0!</v>
          </cell>
          <cell r="DT1551" t="e">
            <v>#N/A</v>
          </cell>
          <cell r="DU1551" t="e">
            <v>#N/A</v>
          </cell>
          <cell r="DW1551">
            <v>0</v>
          </cell>
          <cell r="DX1551">
            <v>0</v>
          </cell>
          <cell r="DY1551">
            <v>0</v>
          </cell>
          <cell r="DZ1551">
            <v>0</v>
          </cell>
          <cell r="EA1551">
            <v>0</v>
          </cell>
          <cell r="EB1551">
            <v>0</v>
          </cell>
          <cell r="EC1551" t="e">
            <v>#N/A</v>
          </cell>
          <cell r="ED1551" t="e">
            <v>#N/A</v>
          </cell>
          <cell r="EE1551" t="e">
            <v>#N/A</v>
          </cell>
          <cell r="EF1551" t="e">
            <v>#N/A</v>
          </cell>
          <cell r="EG1551" t="e">
            <v>#N/A</v>
          </cell>
          <cell r="EH1551" t="e">
            <v>#N/A</v>
          </cell>
          <cell r="EI1551" t="e">
            <v>#N/A</v>
          </cell>
          <cell r="EK1551" t="e">
            <v>#DIV/0!</v>
          </cell>
          <cell r="EL1551" t="e">
            <v>#N/A</v>
          </cell>
          <cell r="EM1551" t="e">
            <v>#N/A</v>
          </cell>
          <cell r="EO1551">
            <v>0</v>
          </cell>
          <cell r="EP1551">
            <v>0</v>
          </cell>
          <cell r="EQ1551">
            <v>0</v>
          </cell>
          <cell r="ER1551">
            <v>0</v>
          </cell>
          <cell r="ES1551">
            <v>0</v>
          </cell>
          <cell r="ET1551">
            <v>0</v>
          </cell>
          <cell r="EU1551" t="e">
            <v>#N/A</v>
          </cell>
          <cell r="EV1551" t="e">
            <v>#N/A</v>
          </cell>
          <cell r="EW1551" t="e">
            <v>#N/A</v>
          </cell>
          <cell r="EX1551" t="e">
            <v>#N/A</v>
          </cell>
          <cell r="EY1551" t="e">
            <v>#N/A</v>
          </cell>
          <cell r="EZ1551" t="e">
            <v>#N/A</v>
          </cell>
          <cell r="FA1551" t="e">
            <v>#N/A</v>
          </cell>
          <cell r="FC1551" t="e">
            <v>#DIV/0!</v>
          </cell>
          <cell r="FD1551" t="e">
            <v>#N/A</v>
          </cell>
          <cell r="FE1551" t="e">
            <v>#N/A</v>
          </cell>
          <cell r="FG1551">
            <v>0</v>
          </cell>
          <cell r="FH1551">
            <v>0</v>
          </cell>
          <cell r="FI1551">
            <v>0</v>
          </cell>
          <cell r="FJ1551">
            <v>0</v>
          </cell>
          <cell r="FK1551">
            <v>0</v>
          </cell>
          <cell r="FL1551">
            <v>0</v>
          </cell>
          <cell r="FM1551" t="e">
            <v>#N/A</v>
          </cell>
          <cell r="FN1551" t="e">
            <v>#N/A</v>
          </cell>
          <cell r="FO1551" t="e">
            <v>#N/A</v>
          </cell>
          <cell r="FP1551" t="e">
            <v>#N/A</v>
          </cell>
          <cell r="FQ1551" t="e">
            <v>#N/A</v>
          </cell>
          <cell r="FR1551" t="e">
            <v>#N/A</v>
          </cell>
          <cell r="FS1551" t="e">
            <v>#N/A</v>
          </cell>
          <cell r="FU1551" t="e">
            <v>#DIV/0!</v>
          </cell>
          <cell r="FV1551" t="e">
            <v>#N/A</v>
          </cell>
          <cell r="FW1551" t="e">
            <v>#N/A</v>
          </cell>
          <cell r="FY1551">
            <v>0</v>
          </cell>
          <cell r="FZ1551">
            <v>0</v>
          </cell>
          <cell r="GA1551">
            <v>0</v>
          </cell>
          <cell r="GB1551">
            <v>0</v>
          </cell>
          <cell r="GC1551">
            <v>0</v>
          </cell>
          <cell r="GD1551">
            <v>0</v>
          </cell>
          <cell r="GE1551" t="e">
            <v>#N/A</v>
          </cell>
          <cell r="GF1551" t="e">
            <v>#N/A</v>
          </cell>
          <cell r="GG1551" t="e">
            <v>#N/A</v>
          </cell>
          <cell r="GH1551" t="e">
            <v>#N/A</v>
          </cell>
          <cell r="GI1551" t="e">
            <v>#N/A</v>
          </cell>
          <cell r="GJ1551" t="e">
            <v>#N/A</v>
          </cell>
          <cell r="GK1551" t="e">
            <v>#N/A</v>
          </cell>
          <cell r="GM1551" t="e">
            <v>#DIV/0!</v>
          </cell>
          <cell r="GN1551" t="e">
            <v>#N/A</v>
          </cell>
          <cell r="GO1551" t="e">
            <v>#N/A</v>
          </cell>
          <cell r="GQ1551">
            <v>0</v>
          </cell>
          <cell r="GR1551">
            <v>0</v>
          </cell>
          <cell r="GS1551">
            <v>0</v>
          </cell>
          <cell r="GT1551">
            <v>0</v>
          </cell>
          <cell r="GU1551">
            <v>0</v>
          </cell>
          <cell r="GV1551">
            <v>0</v>
          </cell>
          <cell r="GW1551" t="e">
            <v>#N/A</v>
          </cell>
          <cell r="GX1551" t="e">
            <v>#N/A</v>
          </cell>
          <cell r="GY1551" t="e">
            <v>#N/A</v>
          </cell>
          <cell r="GZ1551" t="e">
            <v>#N/A</v>
          </cell>
          <cell r="HA1551" t="e">
            <v>#N/A</v>
          </cell>
          <cell r="HB1551" t="e">
            <v>#N/A</v>
          </cell>
          <cell r="HC1551" t="e">
            <v>#N/A</v>
          </cell>
          <cell r="HD1551">
            <v>0</v>
          </cell>
          <cell r="HE1551" t="e">
            <v>#DIV/0!</v>
          </cell>
          <cell r="HF1551" t="e">
            <v>#N/A</v>
          </cell>
          <cell r="HG1551" t="e">
            <v>#N/A</v>
          </cell>
          <cell r="HH1551">
            <v>0</v>
          </cell>
          <cell r="HI1551">
            <v>0</v>
          </cell>
          <cell r="HJ1551" t="e">
            <v>#N/A</v>
          </cell>
          <cell r="HL1551" t="e">
            <v>#N/A</v>
          </cell>
          <cell r="HO1551" t="e">
            <v>#N/A</v>
          </cell>
          <cell r="HP1551" t="e">
            <v>#N/A</v>
          </cell>
          <cell r="HQ1551" t="e">
            <v>#N/A</v>
          </cell>
          <cell r="HR1551" t="e">
            <v>#N/A</v>
          </cell>
          <cell r="HS1551" t="e">
            <v>#N/A</v>
          </cell>
          <cell r="HT1551" t="e">
            <v>#N/A</v>
          </cell>
          <cell r="HU1551" t="e">
            <v>#N/A</v>
          </cell>
          <cell r="HV1551" t="e">
            <v>#N/A</v>
          </cell>
          <cell r="HW1551" t="e">
            <v>#N/A</v>
          </cell>
          <cell r="HX1551" t="e">
            <v>#N/A</v>
          </cell>
          <cell r="HY1551" t="e">
            <v>#N/A</v>
          </cell>
        </row>
        <row r="1552">
          <cell r="D1552" t="e">
            <v>#N/A</v>
          </cell>
          <cell r="F1552" t="e">
            <v>#N/A</v>
          </cell>
          <cell r="H1552" t="e">
            <v>#N/A</v>
          </cell>
          <cell r="I1552" t="e">
            <v>#N/A</v>
          </cell>
          <cell r="J1552" t="e">
            <v>#N/A</v>
          </cell>
          <cell r="K1552" t="e">
            <v>#N/A</v>
          </cell>
          <cell r="M1552" t="e">
            <v>#N/A</v>
          </cell>
          <cell r="O1552" t="e">
            <v>#DIV/0!</v>
          </cell>
          <cell r="S1552">
            <v>0</v>
          </cell>
          <cell r="T1552">
            <v>0</v>
          </cell>
          <cell r="U1552">
            <v>0</v>
          </cell>
          <cell r="V1552">
            <v>0</v>
          </cell>
          <cell r="W1552">
            <v>0</v>
          </cell>
          <cell r="X1552">
            <v>0</v>
          </cell>
          <cell r="Y1552" t="e">
            <v>#N/A</v>
          </cell>
          <cell r="Z1552" t="e">
            <v>#N/A</v>
          </cell>
          <cell r="AA1552" t="e">
            <v>#N/A</v>
          </cell>
          <cell r="AB1552" t="e">
            <v>#N/A</v>
          </cell>
          <cell r="AC1552" t="e">
            <v>#N/A</v>
          </cell>
          <cell r="AE1552" t="e">
            <v>#N/A</v>
          </cell>
          <cell r="AG1552" t="e">
            <v>#DIV/0!</v>
          </cell>
          <cell r="AK1552">
            <v>0</v>
          </cell>
          <cell r="AL1552">
            <v>0</v>
          </cell>
          <cell r="AM1552">
            <v>0</v>
          </cell>
          <cell r="AN1552">
            <v>0</v>
          </cell>
          <cell r="AO1552">
            <v>0</v>
          </cell>
          <cell r="AP1552">
            <v>0</v>
          </cell>
          <cell r="AQ1552" t="e">
            <v>#N/A</v>
          </cell>
          <cell r="AR1552" t="e">
            <v>#N/A</v>
          </cell>
          <cell r="AS1552" t="e">
            <v>#N/A</v>
          </cell>
          <cell r="AT1552" t="e">
            <v>#N/A</v>
          </cell>
          <cell r="AU1552" t="e">
            <v>#N/A</v>
          </cell>
          <cell r="AV1552" t="e">
            <v>#N/A</v>
          </cell>
          <cell r="AW1552" t="e">
            <v>#N/A</v>
          </cell>
          <cell r="AY1552" t="e">
            <v>#DIV/0!</v>
          </cell>
          <cell r="AZ1552" t="e">
            <v>#N/A</v>
          </cell>
          <cell r="BC1552">
            <v>0</v>
          </cell>
          <cell r="BD1552">
            <v>0</v>
          </cell>
          <cell r="BE1552">
            <v>0</v>
          </cell>
          <cell r="BF1552">
            <v>0</v>
          </cell>
          <cell r="BG1552">
            <v>0</v>
          </cell>
          <cell r="BH1552">
            <v>0</v>
          </cell>
          <cell r="BI1552" t="e">
            <v>#N/A</v>
          </cell>
          <cell r="BJ1552" t="e">
            <v>#N/A</v>
          </cell>
          <cell r="BK1552" t="e">
            <v>#N/A</v>
          </cell>
          <cell r="BL1552" t="e">
            <v>#N/A</v>
          </cell>
          <cell r="BM1552" t="e">
            <v>#N/A</v>
          </cell>
          <cell r="BO1552" t="e">
            <v>#N/A</v>
          </cell>
          <cell r="BQ1552" t="e">
            <v>#DIV/0!</v>
          </cell>
          <cell r="BU1552">
            <v>0</v>
          </cell>
          <cell r="BV1552">
            <v>0</v>
          </cell>
          <cell r="BW1552">
            <v>0</v>
          </cell>
          <cell r="BX1552">
            <v>0</v>
          </cell>
          <cell r="BY1552">
            <v>0</v>
          </cell>
          <cell r="BZ1552">
            <v>0</v>
          </cell>
          <cell r="CA1552" t="e">
            <v>#N/A</v>
          </cell>
          <cell r="CB1552" t="e">
            <v>#N/A</v>
          </cell>
          <cell r="CC1552" t="e">
            <v>#N/A</v>
          </cell>
          <cell r="CD1552" t="e">
            <v>#N/A</v>
          </cell>
          <cell r="CE1552" t="e">
            <v>#N/A</v>
          </cell>
          <cell r="CG1552" t="e">
            <v>#N/A</v>
          </cell>
          <cell r="CI1552" t="e">
            <v>#DIV/0!</v>
          </cell>
          <cell r="CM1552">
            <v>0</v>
          </cell>
          <cell r="CN1552">
            <v>0</v>
          </cell>
          <cell r="CO1552">
            <v>0</v>
          </cell>
          <cell r="CP1552">
            <v>0</v>
          </cell>
          <cell r="CQ1552">
            <v>0</v>
          </cell>
          <cell r="CR1552">
            <v>0</v>
          </cell>
          <cell r="CS1552" t="e">
            <v>#N/A</v>
          </cell>
          <cell r="CT1552" t="e">
            <v>#N/A</v>
          </cell>
          <cell r="CU1552" t="e">
            <v>#N/A</v>
          </cell>
          <cell r="CV1552" t="e">
            <v>#N/A</v>
          </cell>
          <cell r="CW1552" t="e">
            <v>#N/A</v>
          </cell>
          <cell r="CY1552" t="e">
            <v>#N/A</v>
          </cell>
          <cell r="DA1552" t="e">
            <v>#DIV/0!</v>
          </cell>
          <cell r="DB1552" t="e">
            <v>#N/A</v>
          </cell>
          <cell r="DE1552">
            <v>0</v>
          </cell>
          <cell r="DF1552">
            <v>0</v>
          </cell>
          <cell r="DG1552">
            <v>0</v>
          </cell>
          <cell r="DH1552">
            <v>0</v>
          </cell>
          <cell r="DI1552">
            <v>0</v>
          </cell>
          <cell r="DJ1552">
            <v>0</v>
          </cell>
          <cell r="DK1552" t="e">
            <v>#N/A</v>
          </cell>
          <cell r="DL1552" t="e">
            <v>#N/A</v>
          </cell>
          <cell r="DM1552" t="e">
            <v>#N/A</v>
          </cell>
          <cell r="DN1552" t="e">
            <v>#N/A</v>
          </cell>
          <cell r="DO1552" t="e">
            <v>#N/A</v>
          </cell>
          <cell r="DP1552" t="e">
            <v>#N/A</v>
          </cell>
          <cell r="DQ1552" t="e">
            <v>#N/A</v>
          </cell>
          <cell r="DS1552" t="e">
            <v>#DIV/0!</v>
          </cell>
          <cell r="DT1552" t="e">
            <v>#N/A</v>
          </cell>
          <cell r="DU1552" t="e">
            <v>#N/A</v>
          </cell>
          <cell r="DW1552">
            <v>0</v>
          </cell>
          <cell r="DX1552">
            <v>0</v>
          </cell>
          <cell r="DY1552">
            <v>0</v>
          </cell>
          <cell r="DZ1552">
            <v>0</v>
          </cell>
          <cell r="EA1552">
            <v>0</v>
          </cell>
          <cell r="EB1552">
            <v>0</v>
          </cell>
          <cell r="EC1552" t="e">
            <v>#N/A</v>
          </cell>
          <cell r="ED1552" t="e">
            <v>#N/A</v>
          </cell>
          <cell r="EE1552" t="e">
            <v>#N/A</v>
          </cell>
          <cell r="EF1552" t="e">
            <v>#N/A</v>
          </cell>
          <cell r="EG1552" t="e">
            <v>#N/A</v>
          </cell>
          <cell r="EH1552" t="e">
            <v>#N/A</v>
          </cell>
          <cell r="EI1552" t="e">
            <v>#N/A</v>
          </cell>
          <cell r="EK1552" t="e">
            <v>#DIV/0!</v>
          </cell>
          <cell r="EL1552" t="e">
            <v>#N/A</v>
          </cell>
          <cell r="EM1552" t="e">
            <v>#N/A</v>
          </cell>
          <cell r="EO1552">
            <v>0</v>
          </cell>
          <cell r="EP1552">
            <v>0</v>
          </cell>
          <cell r="EQ1552">
            <v>0</v>
          </cell>
          <cell r="ER1552">
            <v>0</v>
          </cell>
          <cell r="ES1552">
            <v>0</v>
          </cell>
          <cell r="ET1552">
            <v>0</v>
          </cell>
          <cell r="EU1552" t="e">
            <v>#N/A</v>
          </cell>
          <cell r="EV1552" t="e">
            <v>#N/A</v>
          </cell>
          <cell r="EW1552" t="e">
            <v>#N/A</v>
          </cell>
          <cell r="EX1552" t="e">
            <v>#N/A</v>
          </cell>
          <cell r="EY1552" t="e">
            <v>#N/A</v>
          </cell>
          <cell r="EZ1552" t="e">
            <v>#N/A</v>
          </cell>
          <cell r="FA1552" t="e">
            <v>#N/A</v>
          </cell>
          <cell r="FC1552" t="e">
            <v>#DIV/0!</v>
          </cell>
          <cell r="FD1552" t="e">
            <v>#N/A</v>
          </cell>
          <cell r="FE1552" t="e">
            <v>#N/A</v>
          </cell>
          <cell r="FG1552">
            <v>0</v>
          </cell>
          <cell r="FH1552">
            <v>0</v>
          </cell>
          <cell r="FI1552">
            <v>0</v>
          </cell>
          <cell r="FJ1552">
            <v>0</v>
          </cell>
          <cell r="FK1552">
            <v>0</v>
          </cell>
          <cell r="FL1552">
            <v>0</v>
          </cell>
          <cell r="FM1552" t="e">
            <v>#N/A</v>
          </cell>
          <cell r="FN1552" t="e">
            <v>#N/A</v>
          </cell>
          <cell r="FO1552" t="e">
            <v>#N/A</v>
          </cell>
          <cell r="FP1552" t="e">
            <v>#N/A</v>
          </cell>
          <cell r="FQ1552" t="e">
            <v>#N/A</v>
          </cell>
          <cell r="FR1552" t="e">
            <v>#N/A</v>
          </cell>
          <cell r="FS1552" t="e">
            <v>#N/A</v>
          </cell>
          <cell r="FU1552" t="e">
            <v>#DIV/0!</v>
          </cell>
          <cell r="FV1552" t="e">
            <v>#N/A</v>
          </cell>
          <cell r="FW1552" t="e">
            <v>#N/A</v>
          </cell>
          <cell r="FY1552">
            <v>0</v>
          </cell>
          <cell r="FZ1552">
            <v>0</v>
          </cell>
          <cell r="GA1552">
            <v>0</v>
          </cell>
          <cell r="GB1552">
            <v>0</v>
          </cell>
          <cell r="GC1552">
            <v>0</v>
          </cell>
          <cell r="GD1552">
            <v>0</v>
          </cell>
          <cell r="GE1552" t="e">
            <v>#N/A</v>
          </cell>
          <cell r="GF1552" t="e">
            <v>#N/A</v>
          </cell>
          <cell r="GG1552" t="e">
            <v>#N/A</v>
          </cell>
          <cell r="GH1552" t="e">
            <v>#N/A</v>
          </cell>
          <cell r="GI1552" t="e">
            <v>#N/A</v>
          </cell>
          <cell r="GJ1552" t="e">
            <v>#N/A</v>
          </cell>
          <cell r="GK1552" t="e">
            <v>#N/A</v>
          </cell>
          <cell r="GM1552" t="e">
            <v>#DIV/0!</v>
          </cell>
          <cell r="GN1552" t="e">
            <v>#N/A</v>
          </cell>
          <cell r="GO1552" t="e">
            <v>#N/A</v>
          </cell>
          <cell r="GQ1552">
            <v>0</v>
          </cell>
          <cell r="GR1552">
            <v>0</v>
          </cell>
          <cell r="GS1552">
            <v>0</v>
          </cell>
          <cell r="GT1552">
            <v>0</v>
          </cell>
          <cell r="GU1552">
            <v>0</v>
          </cell>
          <cell r="GV1552">
            <v>0</v>
          </cell>
          <cell r="GW1552" t="e">
            <v>#N/A</v>
          </cell>
          <cell r="GX1552" t="e">
            <v>#N/A</v>
          </cell>
          <cell r="GY1552" t="e">
            <v>#N/A</v>
          </cell>
          <cell r="GZ1552" t="e">
            <v>#N/A</v>
          </cell>
          <cell r="HA1552" t="e">
            <v>#N/A</v>
          </cell>
          <cell r="HB1552" t="e">
            <v>#N/A</v>
          </cell>
          <cell r="HC1552" t="e">
            <v>#N/A</v>
          </cell>
          <cell r="HD1552">
            <v>0</v>
          </cell>
          <cell r="HE1552" t="e">
            <v>#DIV/0!</v>
          </cell>
          <cell r="HF1552" t="e">
            <v>#N/A</v>
          </cell>
          <cell r="HG1552" t="e">
            <v>#N/A</v>
          </cell>
          <cell r="HH1552">
            <v>0</v>
          </cell>
          <cell r="HI1552">
            <v>0</v>
          </cell>
          <cell r="HJ1552" t="e">
            <v>#N/A</v>
          </cell>
          <cell r="HL1552" t="e">
            <v>#N/A</v>
          </cell>
          <cell r="HO1552" t="e">
            <v>#N/A</v>
          </cell>
          <cell r="HP1552" t="e">
            <v>#N/A</v>
          </cell>
          <cell r="HQ1552" t="e">
            <v>#N/A</v>
          </cell>
          <cell r="HR1552" t="e">
            <v>#N/A</v>
          </cell>
          <cell r="HS1552" t="e">
            <v>#N/A</v>
          </cell>
          <cell r="HT1552" t="e">
            <v>#N/A</v>
          </cell>
          <cell r="HU1552" t="e">
            <v>#N/A</v>
          </cell>
          <cell r="HV1552" t="e">
            <v>#N/A</v>
          </cell>
          <cell r="HW1552" t="e">
            <v>#N/A</v>
          </cell>
          <cell r="HX1552" t="e">
            <v>#N/A</v>
          </cell>
          <cell r="HY1552" t="e">
            <v>#N/A</v>
          </cell>
        </row>
        <row r="1553">
          <cell r="D1553" t="e">
            <v>#N/A</v>
          </cell>
          <cell r="F1553" t="e">
            <v>#N/A</v>
          </cell>
          <cell r="H1553" t="e">
            <v>#N/A</v>
          </cell>
          <cell r="I1553" t="e">
            <v>#N/A</v>
          </cell>
          <cell r="J1553" t="e">
            <v>#N/A</v>
          </cell>
          <cell r="K1553" t="e">
            <v>#N/A</v>
          </cell>
          <cell r="M1553" t="e">
            <v>#N/A</v>
          </cell>
          <cell r="O1553" t="e">
            <v>#DIV/0!</v>
          </cell>
          <cell r="S1553">
            <v>0</v>
          </cell>
          <cell r="T1553">
            <v>0</v>
          </cell>
          <cell r="U1553">
            <v>0</v>
          </cell>
          <cell r="V1553">
            <v>0</v>
          </cell>
          <cell r="W1553">
            <v>0</v>
          </cell>
          <cell r="X1553">
            <v>0</v>
          </cell>
          <cell r="Y1553" t="e">
            <v>#N/A</v>
          </cell>
          <cell r="Z1553" t="e">
            <v>#N/A</v>
          </cell>
          <cell r="AA1553" t="e">
            <v>#N/A</v>
          </cell>
          <cell r="AB1553" t="e">
            <v>#N/A</v>
          </cell>
          <cell r="AC1553" t="e">
            <v>#N/A</v>
          </cell>
          <cell r="AE1553" t="e">
            <v>#N/A</v>
          </cell>
          <cell r="AG1553" t="e">
            <v>#DIV/0!</v>
          </cell>
          <cell r="AK1553">
            <v>0</v>
          </cell>
          <cell r="AL1553">
            <v>0</v>
          </cell>
          <cell r="AM1553">
            <v>0</v>
          </cell>
          <cell r="AN1553">
            <v>0</v>
          </cell>
          <cell r="AO1553">
            <v>0</v>
          </cell>
          <cell r="AP1553">
            <v>0</v>
          </cell>
          <cell r="AQ1553" t="e">
            <v>#N/A</v>
          </cell>
          <cell r="AR1553" t="e">
            <v>#N/A</v>
          </cell>
          <cell r="AS1553" t="e">
            <v>#N/A</v>
          </cell>
          <cell r="AT1553" t="e">
            <v>#N/A</v>
          </cell>
          <cell r="AU1553" t="e">
            <v>#N/A</v>
          </cell>
          <cell r="AV1553" t="e">
            <v>#N/A</v>
          </cell>
          <cell r="AW1553" t="e">
            <v>#N/A</v>
          </cell>
          <cell r="AY1553" t="e">
            <v>#DIV/0!</v>
          </cell>
          <cell r="AZ1553" t="e">
            <v>#N/A</v>
          </cell>
          <cell r="BC1553">
            <v>0</v>
          </cell>
          <cell r="BD1553">
            <v>0</v>
          </cell>
          <cell r="BE1553">
            <v>0</v>
          </cell>
          <cell r="BF1553">
            <v>0</v>
          </cell>
          <cell r="BG1553">
            <v>0</v>
          </cell>
          <cell r="BH1553">
            <v>0</v>
          </cell>
          <cell r="BI1553" t="e">
            <v>#N/A</v>
          </cell>
          <cell r="BJ1553" t="e">
            <v>#N/A</v>
          </cell>
          <cell r="BK1553" t="e">
            <v>#N/A</v>
          </cell>
          <cell r="BL1553" t="e">
            <v>#N/A</v>
          </cell>
          <cell r="BM1553" t="e">
            <v>#N/A</v>
          </cell>
          <cell r="BO1553" t="e">
            <v>#N/A</v>
          </cell>
          <cell r="BQ1553" t="e">
            <v>#DIV/0!</v>
          </cell>
          <cell r="BU1553">
            <v>0</v>
          </cell>
          <cell r="BV1553">
            <v>0</v>
          </cell>
          <cell r="BW1553">
            <v>0</v>
          </cell>
          <cell r="BX1553">
            <v>0</v>
          </cell>
          <cell r="BY1553">
            <v>0</v>
          </cell>
          <cell r="BZ1553">
            <v>0</v>
          </cell>
          <cell r="CA1553" t="e">
            <v>#N/A</v>
          </cell>
          <cell r="CB1553" t="e">
            <v>#N/A</v>
          </cell>
          <cell r="CC1553" t="e">
            <v>#N/A</v>
          </cell>
          <cell r="CD1553" t="e">
            <v>#N/A</v>
          </cell>
          <cell r="CE1553" t="e">
            <v>#N/A</v>
          </cell>
          <cell r="CG1553" t="e">
            <v>#N/A</v>
          </cell>
          <cell r="CI1553" t="e">
            <v>#DIV/0!</v>
          </cell>
          <cell r="CM1553">
            <v>0</v>
          </cell>
          <cell r="CN1553">
            <v>0</v>
          </cell>
          <cell r="CO1553">
            <v>0</v>
          </cell>
          <cell r="CP1553">
            <v>0</v>
          </cell>
          <cell r="CQ1553">
            <v>0</v>
          </cell>
          <cell r="CR1553">
            <v>0</v>
          </cell>
          <cell r="CS1553" t="e">
            <v>#N/A</v>
          </cell>
          <cell r="CT1553" t="e">
            <v>#N/A</v>
          </cell>
          <cell r="CU1553" t="e">
            <v>#N/A</v>
          </cell>
          <cell r="CV1553" t="e">
            <v>#N/A</v>
          </cell>
          <cell r="CW1553" t="e">
            <v>#N/A</v>
          </cell>
          <cell r="CY1553" t="e">
            <v>#N/A</v>
          </cell>
          <cell r="DA1553" t="e">
            <v>#DIV/0!</v>
          </cell>
          <cell r="DB1553" t="e">
            <v>#N/A</v>
          </cell>
          <cell r="DE1553">
            <v>0</v>
          </cell>
          <cell r="DF1553">
            <v>0</v>
          </cell>
          <cell r="DG1553">
            <v>0</v>
          </cell>
          <cell r="DH1553">
            <v>0</v>
          </cell>
          <cell r="DI1553">
            <v>0</v>
          </cell>
          <cell r="DJ1553">
            <v>0</v>
          </cell>
          <cell r="DK1553" t="e">
            <v>#N/A</v>
          </cell>
          <cell r="DL1553" t="e">
            <v>#N/A</v>
          </cell>
          <cell r="DM1553" t="e">
            <v>#N/A</v>
          </cell>
          <cell r="DN1553" t="e">
            <v>#N/A</v>
          </cell>
          <cell r="DO1553" t="e">
            <v>#N/A</v>
          </cell>
          <cell r="DP1553" t="e">
            <v>#N/A</v>
          </cell>
          <cell r="DQ1553" t="e">
            <v>#N/A</v>
          </cell>
          <cell r="DS1553" t="e">
            <v>#DIV/0!</v>
          </cell>
          <cell r="DT1553" t="e">
            <v>#N/A</v>
          </cell>
          <cell r="DU1553" t="e">
            <v>#N/A</v>
          </cell>
          <cell r="DW1553">
            <v>0</v>
          </cell>
          <cell r="DX1553">
            <v>0</v>
          </cell>
          <cell r="DY1553">
            <v>0</v>
          </cell>
          <cell r="DZ1553">
            <v>0</v>
          </cell>
          <cell r="EA1553">
            <v>0</v>
          </cell>
          <cell r="EB1553">
            <v>0</v>
          </cell>
          <cell r="EC1553" t="e">
            <v>#N/A</v>
          </cell>
          <cell r="ED1553" t="e">
            <v>#N/A</v>
          </cell>
          <cell r="EE1553" t="e">
            <v>#N/A</v>
          </cell>
          <cell r="EF1553" t="e">
            <v>#N/A</v>
          </cell>
          <cell r="EG1553" t="e">
            <v>#N/A</v>
          </cell>
          <cell r="EH1553" t="e">
            <v>#N/A</v>
          </cell>
          <cell r="EI1553" t="e">
            <v>#N/A</v>
          </cell>
          <cell r="EK1553" t="e">
            <v>#DIV/0!</v>
          </cell>
          <cell r="EL1553" t="e">
            <v>#N/A</v>
          </cell>
          <cell r="EM1553" t="e">
            <v>#N/A</v>
          </cell>
          <cell r="EO1553">
            <v>0</v>
          </cell>
          <cell r="EP1553">
            <v>0</v>
          </cell>
          <cell r="EQ1553">
            <v>0</v>
          </cell>
          <cell r="ER1553">
            <v>0</v>
          </cell>
          <cell r="ES1553">
            <v>0</v>
          </cell>
          <cell r="ET1553">
            <v>0</v>
          </cell>
          <cell r="EU1553" t="e">
            <v>#N/A</v>
          </cell>
          <cell r="EV1553" t="e">
            <v>#N/A</v>
          </cell>
          <cell r="EW1553" t="e">
            <v>#N/A</v>
          </cell>
          <cell r="EX1553" t="e">
            <v>#N/A</v>
          </cell>
          <cell r="EY1553" t="e">
            <v>#N/A</v>
          </cell>
          <cell r="EZ1553" t="e">
            <v>#N/A</v>
          </cell>
          <cell r="FA1553" t="e">
            <v>#N/A</v>
          </cell>
          <cell r="FC1553" t="e">
            <v>#DIV/0!</v>
          </cell>
          <cell r="FD1553" t="e">
            <v>#N/A</v>
          </cell>
          <cell r="FE1553" t="e">
            <v>#N/A</v>
          </cell>
          <cell r="FG1553">
            <v>0</v>
          </cell>
          <cell r="FH1553">
            <v>0</v>
          </cell>
          <cell r="FI1553">
            <v>0</v>
          </cell>
          <cell r="FJ1553">
            <v>0</v>
          </cell>
          <cell r="FK1553">
            <v>0</v>
          </cell>
          <cell r="FL1553">
            <v>0</v>
          </cell>
          <cell r="FM1553" t="e">
            <v>#N/A</v>
          </cell>
          <cell r="FN1553" t="e">
            <v>#N/A</v>
          </cell>
          <cell r="FO1553" t="e">
            <v>#N/A</v>
          </cell>
          <cell r="FP1553" t="e">
            <v>#N/A</v>
          </cell>
          <cell r="FQ1553" t="e">
            <v>#N/A</v>
          </cell>
          <cell r="FR1553" t="e">
            <v>#N/A</v>
          </cell>
          <cell r="FS1553" t="e">
            <v>#N/A</v>
          </cell>
          <cell r="FU1553" t="e">
            <v>#DIV/0!</v>
          </cell>
          <cell r="FV1553" t="e">
            <v>#N/A</v>
          </cell>
          <cell r="FW1553" t="e">
            <v>#N/A</v>
          </cell>
          <cell r="FY1553">
            <v>0</v>
          </cell>
          <cell r="FZ1553">
            <v>0</v>
          </cell>
          <cell r="GA1553">
            <v>0</v>
          </cell>
          <cell r="GB1553">
            <v>0</v>
          </cell>
          <cell r="GC1553">
            <v>0</v>
          </cell>
          <cell r="GD1553">
            <v>0</v>
          </cell>
          <cell r="GE1553" t="e">
            <v>#N/A</v>
          </cell>
          <cell r="GF1553" t="e">
            <v>#N/A</v>
          </cell>
          <cell r="GG1553" t="e">
            <v>#N/A</v>
          </cell>
          <cell r="GH1553" t="e">
            <v>#N/A</v>
          </cell>
          <cell r="GI1553" t="e">
            <v>#N/A</v>
          </cell>
          <cell r="GJ1553" t="e">
            <v>#N/A</v>
          </cell>
          <cell r="GK1553" t="e">
            <v>#N/A</v>
          </cell>
          <cell r="GM1553" t="e">
            <v>#DIV/0!</v>
          </cell>
          <cell r="GN1553" t="e">
            <v>#N/A</v>
          </cell>
          <cell r="GO1553" t="e">
            <v>#N/A</v>
          </cell>
          <cell r="GQ1553">
            <v>0</v>
          </cell>
          <cell r="GR1553">
            <v>0</v>
          </cell>
          <cell r="GS1553">
            <v>0</v>
          </cell>
          <cell r="GT1553">
            <v>0</v>
          </cell>
          <cell r="GU1553">
            <v>0</v>
          </cell>
          <cell r="GV1553">
            <v>0</v>
          </cell>
          <cell r="GW1553" t="e">
            <v>#N/A</v>
          </cell>
          <cell r="GX1553" t="e">
            <v>#N/A</v>
          </cell>
          <cell r="GY1553" t="e">
            <v>#N/A</v>
          </cell>
          <cell r="GZ1553" t="e">
            <v>#N/A</v>
          </cell>
          <cell r="HA1553" t="e">
            <v>#N/A</v>
          </cell>
          <cell r="HB1553" t="e">
            <v>#N/A</v>
          </cell>
          <cell r="HC1553" t="e">
            <v>#N/A</v>
          </cell>
          <cell r="HD1553">
            <v>0</v>
          </cell>
          <cell r="HE1553" t="e">
            <v>#DIV/0!</v>
          </cell>
          <cell r="HF1553" t="e">
            <v>#N/A</v>
          </cell>
          <cell r="HG1553" t="e">
            <v>#N/A</v>
          </cell>
          <cell r="HH1553">
            <v>0</v>
          </cell>
          <cell r="HI1553">
            <v>0</v>
          </cell>
          <cell r="HJ1553" t="e">
            <v>#N/A</v>
          </cell>
          <cell r="HL1553" t="e">
            <v>#N/A</v>
          </cell>
          <cell r="HO1553" t="e">
            <v>#N/A</v>
          </cell>
          <cell r="HP1553" t="e">
            <v>#N/A</v>
          </cell>
          <cell r="HQ1553" t="e">
            <v>#N/A</v>
          </cell>
          <cell r="HR1553" t="e">
            <v>#N/A</v>
          </cell>
          <cell r="HS1553" t="e">
            <v>#N/A</v>
          </cell>
          <cell r="HT1553" t="e">
            <v>#N/A</v>
          </cell>
          <cell r="HU1553" t="e">
            <v>#N/A</v>
          </cell>
          <cell r="HV1553" t="e">
            <v>#N/A</v>
          </cell>
          <cell r="HW1553" t="e">
            <v>#N/A</v>
          </cell>
          <cell r="HX1553" t="e">
            <v>#N/A</v>
          </cell>
          <cell r="HY1553" t="e">
            <v>#N/A</v>
          </cell>
        </row>
        <row r="1554">
          <cell r="D1554" t="e">
            <v>#N/A</v>
          </cell>
          <cell r="F1554" t="e">
            <v>#N/A</v>
          </cell>
          <cell r="H1554" t="e">
            <v>#N/A</v>
          </cell>
          <cell r="I1554" t="e">
            <v>#N/A</v>
          </cell>
          <cell r="J1554" t="e">
            <v>#N/A</v>
          </cell>
          <cell r="K1554" t="e">
            <v>#N/A</v>
          </cell>
          <cell r="M1554" t="e">
            <v>#N/A</v>
          </cell>
          <cell r="O1554" t="e">
            <v>#DIV/0!</v>
          </cell>
          <cell r="S1554">
            <v>0</v>
          </cell>
          <cell r="T1554">
            <v>0</v>
          </cell>
          <cell r="U1554">
            <v>0</v>
          </cell>
          <cell r="V1554">
            <v>0</v>
          </cell>
          <cell r="W1554">
            <v>0</v>
          </cell>
          <cell r="X1554">
            <v>0</v>
          </cell>
          <cell r="Y1554" t="e">
            <v>#N/A</v>
          </cell>
          <cell r="Z1554" t="e">
            <v>#N/A</v>
          </cell>
          <cell r="AA1554" t="e">
            <v>#N/A</v>
          </cell>
          <cell r="AB1554" t="e">
            <v>#N/A</v>
          </cell>
          <cell r="AC1554" t="e">
            <v>#N/A</v>
          </cell>
          <cell r="AE1554" t="e">
            <v>#N/A</v>
          </cell>
          <cell r="AG1554" t="e">
            <v>#DIV/0!</v>
          </cell>
          <cell r="AK1554">
            <v>0</v>
          </cell>
          <cell r="AL1554">
            <v>0</v>
          </cell>
          <cell r="AM1554">
            <v>0</v>
          </cell>
          <cell r="AN1554">
            <v>0</v>
          </cell>
          <cell r="AO1554">
            <v>0</v>
          </cell>
          <cell r="AP1554">
            <v>0</v>
          </cell>
          <cell r="AQ1554" t="e">
            <v>#N/A</v>
          </cell>
          <cell r="AR1554" t="e">
            <v>#N/A</v>
          </cell>
          <cell r="AS1554" t="e">
            <v>#N/A</v>
          </cell>
          <cell r="AT1554" t="e">
            <v>#N/A</v>
          </cell>
          <cell r="AU1554" t="e">
            <v>#N/A</v>
          </cell>
          <cell r="AV1554" t="e">
            <v>#N/A</v>
          </cell>
          <cell r="AW1554" t="e">
            <v>#N/A</v>
          </cell>
          <cell r="AY1554" t="e">
            <v>#DIV/0!</v>
          </cell>
          <cell r="AZ1554" t="e">
            <v>#N/A</v>
          </cell>
          <cell r="BC1554">
            <v>0</v>
          </cell>
          <cell r="BD1554">
            <v>0</v>
          </cell>
          <cell r="BE1554">
            <v>0</v>
          </cell>
          <cell r="BF1554">
            <v>0</v>
          </cell>
          <cell r="BG1554">
            <v>0</v>
          </cell>
          <cell r="BH1554">
            <v>0</v>
          </cell>
          <cell r="BI1554" t="e">
            <v>#N/A</v>
          </cell>
          <cell r="BJ1554" t="e">
            <v>#N/A</v>
          </cell>
          <cell r="BK1554" t="e">
            <v>#N/A</v>
          </cell>
          <cell r="BL1554" t="e">
            <v>#N/A</v>
          </cell>
          <cell r="BM1554" t="e">
            <v>#N/A</v>
          </cell>
          <cell r="BO1554" t="e">
            <v>#N/A</v>
          </cell>
          <cell r="BQ1554" t="e">
            <v>#DIV/0!</v>
          </cell>
          <cell r="BU1554">
            <v>0</v>
          </cell>
          <cell r="BV1554">
            <v>0</v>
          </cell>
          <cell r="BW1554">
            <v>0</v>
          </cell>
          <cell r="BX1554">
            <v>0</v>
          </cell>
          <cell r="BY1554">
            <v>0</v>
          </cell>
          <cell r="BZ1554">
            <v>0</v>
          </cell>
          <cell r="CA1554" t="e">
            <v>#N/A</v>
          </cell>
          <cell r="CB1554" t="e">
            <v>#N/A</v>
          </cell>
          <cell r="CC1554" t="e">
            <v>#N/A</v>
          </cell>
          <cell r="CD1554" t="e">
            <v>#N/A</v>
          </cell>
          <cell r="CE1554" t="e">
            <v>#N/A</v>
          </cell>
          <cell r="CG1554" t="e">
            <v>#N/A</v>
          </cell>
          <cell r="CI1554" t="e">
            <v>#DIV/0!</v>
          </cell>
          <cell r="CM1554">
            <v>0</v>
          </cell>
          <cell r="CN1554">
            <v>0</v>
          </cell>
          <cell r="CO1554">
            <v>0</v>
          </cell>
          <cell r="CP1554">
            <v>0</v>
          </cell>
          <cell r="CQ1554">
            <v>0</v>
          </cell>
          <cell r="CR1554">
            <v>0</v>
          </cell>
          <cell r="CS1554" t="e">
            <v>#N/A</v>
          </cell>
          <cell r="CT1554" t="e">
            <v>#N/A</v>
          </cell>
          <cell r="CU1554" t="e">
            <v>#N/A</v>
          </cell>
          <cell r="CV1554" t="e">
            <v>#N/A</v>
          </cell>
          <cell r="CW1554" t="e">
            <v>#N/A</v>
          </cell>
          <cell r="CY1554" t="e">
            <v>#N/A</v>
          </cell>
          <cell r="DA1554" t="e">
            <v>#DIV/0!</v>
          </cell>
          <cell r="DB1554" t="e">
            <v>#N/A</v>
          </cell>
          <cell r="DE1554">
            <v>0</v>
          </cell>
          <cell r="DF1554">
            <v>0</v>
          </cell>
          <cell r="DG1554">
            <v>0</v>
          </cell>
          <cell r="DH1554">
            <v>0</v>
          </cell>
          <cell r="DI1554">
            <v>0</v>
          </cell>
          <cell r="DJ1554">
            <v>0</v>
          </cell>
          <cell r="DK1554" t="e">
            <v>#N/A</v>
          </cell>
          <cell r="DL1554" t="e">
            <v>#N/A</v>
          </cell>
          <cell r="DM1554" t="e">
            <v>#N/A</v>
          </cell>
          <cell r="DN1554" t="e">
            <v>#N/A</v>
          </cell>
          <cell r="DO1554" t="e">
            <v>#N/A</v>
          </cell>
          <cell r="DP1554" t="e">
            <v>#N/A</v>
          </cell>
          <cell r="DQ1554" t="e">
            <v>#N/A</v>
          </cell>
          <cell r="DS1554" t="e">
            <v>#DIV/0!</v>
          </cell>
          <cell r="DT1554" t="e">
            <v>#N/A</v>
          </cell>
          <cell r="DU1554" t="e">
            <v>#N/A</v>
          </cell>
          <cell r="DW1554">
            <v>0</v>
          </cell>
          <cell r="DX1554">
            <v>0</v>
          </cell>
          <cell r="DY1554">
            <v>0</v>
          </cell>
          <cell r="DZ1554">
            <v>0</v>
          </cell>
          <cell r="EA1554">
            <v>0</v>
          </cell>
          <cell r="EB1554">
            <v>0</v>
          </cell>
          <cell r="EC1554" t="e">
            <v>#N/A</v>
          </cell>
          <cell r="ED1554" t="e">
            <v>#N/A</v>
          </cell>
          <cell r="EE1554" t="e">
            <v>#N/A</v>
          </cell>
          <cell r="EF1554" t="e">
            <v>#N/A</v>
          </cell>
          <cell r="EG1554" t="e">
            <v>#N/A</v>
          </cell>
          <cell r="EH1554" t="e">
            <v>#N/A</v>
          </cell>
          <cell r="EI1554" t="e">
            <v>#N/A</v>
          </cell>
          <cell r="EK1554" t="e">
            <v>#DIV/0!</v>
          </cell>
          <cell r="EL1554" t="e">
            <v>#N/A</v>
          </cell>
          <cell r="EM1554" t="e">
            <v>#N/A</v>
          </cell>
          <cell r="EO1554">
            <v>0</v>
          </cell>
          <cell r="EP1554">
            <v>0</v>
          </cell>
          <cell r="EQ1554">
            <v>0</v>
          </cell>
          <cell r="ER1554">
            <v>0</v>
          </cell>
          <cell r="ES1554">
            <v>0</v>
          </cell>
          <cell r="ET1554">
            <v>0</v>
          </cell>
          <cell r="EU1554" t="e">
            <v>#N/A</v>
          </cell>
          <cell r="EV1554" t="e">
            <v>#N/A</v>
          </cell>
          <cell r="EW1554" t="e">
            <v>#N/A</v>
          </cell>
          <cell r="EX1554" t="e">
            <v>#N/A</v>
          </cell>
          <cell r="EY1554" t="e">
            <v>#N/A</v>
          </cell>
          <cell r="EZ1554" t="e">
            <v>#N/A</v>
          </cell>
          <cell r="FA1554" t="e">
            <v>#N/A</v>
          </cell>
          <cell r="FC1554" t="e">
            <v>#DIV/0!</v>
          </cell>
          <cell r="FD1554" t="e">
            <v>#N/A</v>
          </cell>
          <cell r="FE1554" t="e">
            <v>#N/A</v>
          </cell>
          <cell r="FG1554">
            <v>0</v>
          </cell>
          <cell r="FH1554">
            <v>0</v>
          </cell>
          <cell r="FI1554">
            <v>0</v>
          </cell>
          <cell r="FJ1554">
            <v>0</v>
          </cell>
          <cell r="FK1554">
            <v>0</v>
          </cell>
          <cell r="FL1554">
            <v>0</v>
          </cell>
          <cell r="FM1554" t="e">
            <v>#N/A</v>
          </cell>
          <cell r="FN1554" t="e">
            <v>#N/A</v>
          </cell>
          <cell r="FO1554" t="e">
            <v>#N/A</v>
          </cell>
          <cell r="FP1554" t="e">
            <v>#N/A</v>
          </cell>
          <cell r="FQ1554" t="e">
            <v>#N/A</v>
          </cell>
          <cell r="FR1554" t="e">
            <v>#N/A</v>
          </cell>
          <cell r="FS1554" t="e">
            <v>#N/A</v>
          </cell>
          <cell r="FU1554" t="e">
            <v>#DIV/0!</v>
          </cell>
          <cell r="FV1554" t="e">
            <v>#N/A</v>
          </cell>
          <cell r="FW1554" t="e">
            <v>#N/A</v>
          </cell>
          <cell r="FY1554">
            <v>0</v>
          </cell>
          <cell r="FZ1554">
            <v>0</v>
          </cell>
          <cell r="GA1554">
            <v>0</v>
          </cell>
          <cell r="GB1554">
            <v>0</v>
          </cell>
          <cell r="GC1554">
            <v>0</v>
          </cell>
          <cell r="GD1554">
            <v>0</v>
          </cell>
          <cell r="GE1554" t="e">
            <v>#N/A</v>
          </cell>
          <cell r="GF1554" t="e">
            <v>#N/A</v>
          </cell>
          <cell r="GG1554" t="e">
            <v>#N/A</v>
          </cell>
          <cell r="GH1554" t="e">
            <v>#N/A</v>
          </cell>
          <cell r="GI1554" t="e">
            <v>#N/A</v>
          </cell>
          <cell r="GJ1554" t="e">
            <v>#N/A</v>
          </cell>
          <cell r="GK1554" t="e">
            <v>#N/A</v>
          </cell>
          <cell r="GM1554" t="e">
            <v>#DIV/0!</v>
          </cell>
          <cell r="GN1554" t="e">
            <v>#N/A</v>
          </cell>
          <cell r="GO1554" t="e">
            <v>#N/A</v>
          </cell>
          <cell r="GQ1554">
            <v>0</v>
          </cell>
          <cell r="GR1554">
            <v>0</v>
          </cell>
          <cell r="GS1554">
            <v>0</v>
          </cell>
          <cell r="GT1554">
            <v>0</v>
          </cell>
          <cell r="GU1554">
            <v>0</v>
          </cell>
          <cell r="GV1554">
            <v>0</v>
          </cell>
          <cell r="GW1554" t="e">
            <v>#N/A</v>
          </cell>
          <cell r="GX1554" t="e">
            <v>#N/A</v>
          </cell>
          <cell r="GY1554" t="e">
            <v>#N/A</v>
          </cell>
          <cell r="GZ1554" t="e">
            <v>#N/A</v>
          </cell>
          <cell r="HA1554" t="e">
            <v>#N/A</v>
          </cell>
          <cell r="HB1554" t="e">
            <v>#N/A</v>
          </cell>
          <cell r="HC1554" t="e">
            <v>#N/A</v>
          </cell>
          <cell r="HD1554">
            <v>0</v>
          </cell>
          <cell r="HE1554" t="e">
            <v>#DIV/0!</v>
          </cell>
          <cell r="HF1554" t="e">
            <v>#N/A</v>
          </cell>
          <cell r="HG1554" t="e">
            <v>#N/A</v>
          </cell>
          <cell r="HH1554">
            <v>0</v>
          </cell>
          <cell r="HI1554">
            <v>0</v>
          </cell>
          <cell r="HJ1554" t="e">
            <v>#N/A</v>
          </cell>
          <cell r="HL1554" t="e">
            <v>#N/A</v>
          </cell>
          <cell r="HO1554" t="e">
            <v>#N/A</v>
          </cell>
          <cell r="HP1554" t="e">
            <v>#N/A</v>
          </cell>
          <cell r="HQ1554" t="e">
            <v>#N/A</v>
          </cell>
          <cell r="HR1554" t="e">
            <v>#N/A</v>
          </cell>
          <cell r="HS1554" t="e">
            <v>#N/A</v>
          </cell>
          <cell r="HT1554" t="e">
            <v>#N/A</v>
          </cell>
          <cell r="HU1554" t="e">
            <v>#N/A</v>
          </cell>
          <cell r="HV1554" t="e">
            <v>#N/A</v>
          </cell>
          <cell r="HW1554" t="e">
            <v>#N/A</v>
          </cell>
          <cell r="HX1554" t="e">
            <v>#N/A</v>
          </cell>
          <cell r="HY1554" t="e">
            <v>#N/A</v>
          </cell>
        </row>
        <row r="1555">
          <cell r="D1555" t="e">
            <v>#N/A</v>
          </cell>
          <cell r="F1555" t="e">
            <v>#N/A</v>
          </cell>
          <cell r="H1555" t="e">
            <v>#N/A</v>
          </cell>
          <cell r="I1555" t="e">
            <v>#N/A</v>
          </cell>
          <cell r="J1555" t="e">
            <v>#N/A</v>
          </cell>
          <cell r="K1555" t="e">
            <v>#N/A</v>
          </cell>
          <cell r="M1555" t="e">
            <v>#N/A</v>
          </cell>
          <cell r="O1555" t="e">
            <v>#DIV/0!</v>
          </cell>
          <cell r="S1555">
            <v>0</v>
          </cell>
          <cell r="T1555">
            <v>0</v>
          </cell>
          <cell r="U1555">
            <v>0</v>
          </cell>
          <cell r="V1555">
            <v>0</v>
          </cell>
          <cell r="W1555">
            <v>0</v>
          </cell>
          <cell r="X1555">
            <v>0</v>
          </cell>
          <cell r="Y1555" t="e">
            <v>#N/A</v>
          </cell>
          <cell r="Z1555" t="e">
            <v>#N/A</v>
          </cell>
          <cell r="AA1555" t="e">
            <v>#N/A</v>
          </cell>
          <cell r="AB1555" t="e">
            <v>#N/A</v>
          </cell>
          <cell r="AC1555" t="e">
            <v>#N/A</v>
          </cell>
          <cell r="AE1555" t="e">
            <v>#N/A</v>
          </cell>
          <cell r="AG1555" t="e">
            <v>#DIV/0!</v>
          </cell>
          <cell r="AK1555">
            <v>0</v>
          </cell>
          <cell r="AL1555">
            <v>0</v>
          </cell>
          <cell r="AM1555">
            <v>0</v>
          </cell>
          <cell r="AN1555">
            <v>0</v>
          </cell>
          <cell r="AO1555">
            <v>0</v>
          </cell>
          <cell r="AP1555">
            <v>0</v>
          </cell>
          <cell r="AQ1555" t="e">
            <v>#N/A</v>
          </cell>
          <cell r="AR1555" t="e">
            <v>#N/A</v>
          </cell>
          <cell r="AS1555" t="e">
            <v>#N/A</v>
          </cell>
          <cell r="AT1555" t="e">
            <v>#N/A</v>
          </cell>
          <cell r="AU1555" t="e">
            <v>#N/A</v>
          </cell>
          <cell r="AV1555" t="e">
            <v>#N/A</v>
          </cell>
          <cell r="AW1555" t="e">
            <v>#N/A</v>
          </cell>
          <cell r="AY1555" t="e">
            <v>#DIV/0!</v>
          </cell>
          <cell r="AZ1555" t="e">
            <v>#N/A</v>
          </cell>
          <cell r="BC1555">
            <v>0</v>
          </cell>
          <cell r="BD1555">
            <v>0</v>
          </cell>
          <cell r="BE1555">
            <v>0</v>
          </cell>
          <cell r="BF1555">
            <v>0</v>
          </cell>
          <cell r="BG1555">
            <v>0</v>
          </cell>
          <cell r="BH1555">
            <v>0</v>
          </cell>
          <cell r="BI1555" t="e">
            <v>#N/A</v>
          </cell>
          <cell r="BJ1555" t="e">
            <v>#N/A</v>
          </cell>
          <cell r="BK1555" t="e">
            <v>#N/A</v>
          </cell>
          <cell r="BL1555" t="e">
            <v>#N/A</v>
          </cell>
          <cell r="BM1555" t="e">
            <v>#N/A</v>
          </cell>
          <cell r="BO1555" t="e">
            <v>#N/A</v>
          </cell>
          <cell r="BQ1555" t="e">
            <v>#DIV/0!</v>
          </cell>
          <cell r="BU1555">
            <v>0</v>
          </cell>
          <cell r="BV1555">
            <v>0</v>
          </cell>
          <cell r="BW1555">
            <v>0</v>
          </cell>
          <cell r="BX1555">
            <v>0</v>
          </cell>
          <cell r="BY1555">
            <v>0</v>
          </cell>
          <cell r="BZ1555">
            <v>0</v>
          </cell>
          <cell r="CA1555" t="e">
            <v>#N/A</v>
          </cell>
          <cell r="CB1555" t="e">
            <v>#N/A</v>
          </cell>
          <cell r="CC1555" t="e">
            <v>#N/A</v>
          </cell>
          <cell r="CD1555" t="e">
            <v>#N/A</v>
          </cell>
          <cell r="CE1555" t="e">
            <v>#N/A</v>
          </cell>
          <cell r="CG1555" t="e">
            <v>#N/A</v>
          </cell>
          <cell r="CI1555" t="e">
            <v>#DIV/0!</v>
          </cell>
          <cell r="CM1555">
            <v>0</v>
          </cell>
          <cell r="CN1555">
            <v>0</v>
          </cell>
          <cell r="CO1555">
            <v>0</v>
          </cell>
          <cell r="CP1555">
            <v>0</v>
          </cell>
          <cell r="CQ1555">
            <v>0</v>
          </cell>
          <cell r="CR1555">
            <v>0</v>
          </cell>
          <cell r="CS1555" t="e">
            <v>#N/A</v>
          </cell>
          <cell r="CT1555" t="e">
            <v>#N/A</v>
          </cell>
          <cell r="CU1555" t="e">
            <v>#N/A</v>
          </cell>
          <cell r="CV1555" t="e">
            <v>#N/A</v>
          </cell>
          <cell r="CW1555" t="e">
            <v>#N/A</v>
          </cell>
          <cell r="CY1555" t="e">
            <v>#N/A</v>
          </cell>
          <cell r="DA1555" t="e">
            <v>#DIV/0!</v>
          </cell>
          <cell r="DB1555" t="e">
            <v>#N/A</v>
          </cell>
          <cell r="DE1555">
            <v>0</v>
          </cell>
          <cell r="DF1555">
            <v>0</v>
          </cell>
          <cell r="DG1555">
            <v>0</v>
          </cell>
          <cell r="DH1555">
            <v>0</v>
          </cell>
          <cell r="DI1555">
            <v>0</v>
          </cell>
          <cell r="DJ1555">
            <v>0</v>
          </cell>
          <cell r="DK1555" t="e">
            <v>#N/A</v>
          </cell>
          <cell r="DL1555" t="e">
            <v>#N/A</v>
          </cell>
          <cell r="DM1555" t="e">
            <v>#N/A</v>
          </cell>
          <cell r="DN1555" t="e">
            <v>#N/A</v>
          </cell>
          <cell r="DO1555" t="e">
            <v>#N/A</v>
          </cell>
          <cell r="DP1555" t="e">
            <v>#N/A</v>
          </cell>
          <cell r="DQ1555" t="e">
            <v>#N/A</v>
          </cell>
          <cell r="DS1555" t="e">
            <v>#DIV/0!</v>
          </cell>
          <cell r="DT1555" t="e">
            <v>#N/A</v>
          </cell>
          <cell r="DU1555" t="e">
            <v>#N/A</v>
          </cell>
          <cell r="DW1555">
            <v>0</v>
          </cell>
          <cell r="DX1555">
            <v>0</v>
          </cell>
          <cell r="DY1555">
            <v>0</v>
          </cell>
          <cell r="DZ1555">
            <v>0</v>
          </cell>
          <cell r="EA1555">
            <v>0</v>
          </cell>
          <cell r="EB1555">
            <v>0</v>
          </cell>
          <cell r="EC1555" t="e">
            <v>#N/A</v>
          </cell>
          <cell r="ED1555" t="e">
            <v>#N/A</v>
          </cell>
          <cell r="EE1555" t="e">
            <v>#N/A</v>
          </cell>
          <cell r="EF1555" t="e">
            <v>#N/A</v>
          </cell>
          <cell r="EG1555" t="e">
            <v>#N/A</v>
          </cell>
          <cell r="EH1555" t="e">
            <v>#N/A</v>
          </cell>
          <cell r="EI1555" t="e">
            <v>#N/A</v>
          </cell>
          <cell r="EK1555" t="e">
            <v>#DIV/0!</v>
          </cell>
          <cell r="EL1555" t="e">
            <v>#N/A</v>
          </cell>
          <cell r="EM1555" t="e">
            <v>#N/A</v>
          </cell>
          <cell r="EO1555">
            <v>0</v>
          </cell>
          <cell r="EP1555">
            <v>0</v>
          </cell>
          <cell r="EQ1555">
            <v>0</v>
          </cell>
          <cell r="ER1555">
            <v>0</v>
          </cell>
          <cell r="ES1555">
            <v>0</v>
          </cell>
          <cell r="ET1555">
            <v>0</v>
          </cell>
          <cell r="EU1555" t="e">
            <v>#N/A</v>
          </cell>
          <cell r="EV1555" t="e">
            <v>#N/A</v>
          </cell>
          <cell r="EW1555" t="e">
            <v>#N/A</v>
          </cell>
          <cell r="EX1555" t="e">
            <v>#N/A</v>
          </cell>
          <cell r="EY1555" t="e">
            <v>#N/A</v>
          </cell>
          <cell r="EZ1555" t="e">
            <v>#N/A</v>
          </cell>
          <cell r="FA1555" t="e">
            <v>#N/A</v>
          </cell>
          <cell r="FC1555" t="e">
            <v>#DIV/0!</v>
          </cell>
          <cell r="FD1555" t="e">
            <v>#N/A</v>
          </cell>
          <cell r="FE1555" t="e">
            <v>#N/A</v>
          </cell>
          <cell r="FG1555">
            <v>0</v>
          </cell>
          <cell r="FH1555">
            <v>0</v>
          </cell>
          <cell r="FI1555">
            <v>0</v>
          </cell>
          <cell r="FJ1555">
            <v>0</v>
          </cell>
          <cell r="FK1555">
            <v>0</v>
          </cell>
          <cell r="FL1555">
            <v>0</v>
          </cell>
          <cell r="FM1555" t="e">
            <v>#N/A</v>
          </cell>
          <cell r="FN1555" t="e">
            <v>#N/A</v>
          </cell>
          <cell r="FO1555" t="e">
            <v>#N/A</v>
          </cell>
          <cell r="FP1555" t="e">
            <v>#N/A</v>
          </cell>
          <cell r="FQ1555" t="e">
            <v>#N/A</v>
          </cell>
          <cell r="FR1555" t="e">
            <v>#N/A</v>
          </cell>
          <cell r="FS1555" t="e">
            <v>#N/A</v>
          </cell>
          <cell r="FU1555" t="e">
            <v>#DIV/0!</v>
          </cell>
          <cell r="FV1555" t="e">
            <v>#N/A</v>
          </cell>
          <cell r="FW1555" t="e">
            <v>#N/A</v>
          </cell>
          <cell r="FY1555">
            <v>0</v>
          </cell>
          <cell r="FZ1555">
            <v>0</v>
          </cell>
          <cell r="GA1555">
            <v>0</v>
          </cell>
          <cell r="GB1555">
            <v>0</v>
          </cell>
          <cell r="GC1555">
            <v>0</v>
          </cell>
          <cell r="GD1555">
            <v>0</v>
          </cell>
          <cell r="GE1555" t="e">
            <v>#N/A</v>
          </cell>
          <cell r="GF1555" t="e">
            <v>#N/A</v>
          </cell>
          <cell r="GG1555" t="e">
            <v>#N/A</v>
          </cell>
          <cell r="GH1555" t="e">
            <v>#N/A</v>
          </cell>
          <cell r="GI1555" t="e">
            <v>#N/A</v>
          </cell>
          <cell r="GJ1555" t="e">
            <v>#N/A</v>
          </cell>
          <cell r="GK1555" t="e">
            <v>#N/A</v>
          </cell>
          <cell r="GM1555" t="e">
            <v>#DIV/0!</v>
          </cell>
          <cell r="GN1555" t="e">
            <v>#N/A</v>
          </cell>
          <cell r="GO1555" t="e">
            <v>#N/A</v>
          </cell>
          <cell r="GQ1555">
            <v>0</v>
          </cell>
          <cell r="GR1555">
            <v>0</v>
          </cell>
          <cell r="GS1555">
            <v>0</v>
          </cell>
          <cell r="GT1555">
            <v>0</v>
          </cell>
          <cell r="GU1555">
            <v>0</v>
          </cell>
          <cell r="GV1555">
            <v>0</v>
          </cell>
          <cell r="GW1555" t="e">
            <v>#N/A</v>
          </cell>
          <cell r="GX1555" t="e">
            <v>#N/A</v>
          </cell>
          <cell r="GY1555" t="e">
            <v>#N/A</v>
          </cell>
          <cell r="GZ1555" t="e">
            <v>#N/A</v>
          </cell>
          <cell r="HA1555" t="e">
            <v>#N/A</v>
          </cell>
          <cell r="HB1555" t="e">
            <v>#N/A</v>
          </cell>
          <cell r="HC1555" t="e">
            <v>#N/A</v>
          </cell>
          <cell r="HD1555">
            <v>0</v>
          </cell>
          <cell r="HE1555" t="e">
            <v>#DIV/0!</v>
          </cell>
          <cell r="HF1555" t="e">
            <v>#N/A</v>
          </cell>
          <cell r="HG1555" t="e">
            <v>#N/A</v>
          </cell>
          <cell r="HH1555">
            <v>0</v>
          </cell>
          <cell r="HI1555">
            <v>0</v>
          </cell>
          <cell r="HJ1555" t="e">
            <v>#N/A</v>
          </cell>
          <cell r="HL1555" t="e">
            <v>#N/A</v>
          </cell>
          <cell r="HO1555" t="e">
            <v>#N/A</v>
          </cell>
          <cell r="HP1555" t="e">
            <v>#N/A</v>
          </cell>
          <cell r="HQ1555" t="e">
            <v>#N/A</v>
          </cell>
          <cell r="HR1555" t="e">
            <v>#N/A</v>
          </cell>
          <cell r="HS1555" t="e">
            <v>#N/A</v>
          </cell>
          <cell r="HT1555" t="e">
            <v>#N/A</v>
          </cell>
          <cell r="HU1555" t="e">
            <v>#N/A</v>
          </cell>
          <cell r="HV1555" t="e">
            <v>#N/A</v>
          </cell>
          <cell r="HW1555" t="e">
            <v>#N/A</v>
          </cell>
          <cell r="HX1555" t="e">
            <v>#N/A</v>
          </cell>
          <cell r="HY1555" t="e">
            <v>#N/A</v>
          </cell>
        </row>
        <row r="1556">
          <cell r="D1556" t="e">
            <v>#N/A</v>
          </cell>
          <cell r="F1556" t="e">
            <v>#N/A</v>
          </cell>
          <cell r="H1556" t="e">
            <v>#N/A</v>
          </cell>
          <cell r="I1556" t="e">
            <v>#N/A</v>
          </cell>
          <cell r="J1556" t="e">
            <v>#N/A</v>
          </cell>
          <cell r="K1556" t="e">
            <v>#N/A</v>
          </cell>
          <cell r="M1556" t="e">
            <v>#N/A</v>
          </cell>
          <cell r="O1556" t="e">
            <v>#DIV/0!</v>
          </cell>
          <cell r="S1556">
            <v>0</v>
          </cell>
          <cell r="T1556">
            <v>0</v>
          </cell>
          <cell r="U1556">
            <v>0</v>
          </cell>
          <cell r="V1556">
            <v>0</v>
          </cell>
          <cell r="W1556">
            <v>0</v>
          </cell>
          <cell r="X1556">
            <v>0</v>
          </cell>
          <cell r="Y1556" t="e">
            <v>#N/A</v>
          </cell>
          <cell r="Z1556" t="e">
            <v>#N/A</v>
          </cell>
          <cell r="AA1556" t="e">
            <v>#N/A</v>
          </cell>
          <cell r="AB1556" t="e">
            <v>#N/A</v>
          </cell>
          <cell r="AC1556" t="e">
            <v>#N/A</v>
          </cell>
          <cell r="AE1556" t="e">
            <v>#N/A</v>
          </cell>
          <cell r="AG1556" t="e">
            <v>#DIV/0!</v>
          </cell>
          <cell r="AK1556">
            <v>0</v>
          </cell>
          <cell r="AL1556">
            <v>0</v>
          </cell>
          <cell r="AM1556">
            <v>0</v>
          </cell>
          <cell r="AN1556">
            <v>0</v>
          </cell>
          <cell r="AO1556">
            <v>0</v>
          </cell>
          <cell r="AP1556">
            <v>0</v>
          </cell>
          <cell r="AQ1556" t="e">
            <v>#N/A</v>
          </cell>
          <cell r="AR1556" t="e">
            <v>#N/A</v>
          </cell>
          <cell r="AS1556" t="e">
            <v>#N/A</v>
          </cell>
          <cell r="AT1556" t="e">
            <v>#N/A</v>
          </cell>
          <cell r="AU1556" t="e">
            <v>#N/A</v>
          </cell>
          <cell r="AV1556" t="e">
            <v>#N/A</v>
          </cell>
          <cell r="AW1556" t="e">
            <v>#N/A</v>
          </cell>
          <cell r="AY1556" t="e">
            <v>#DIV/0!</v>
          </cell>
          <cell r="AZ1556" t="e">
            <v>#N/A</v>
          </cell>
          <cell r="BC1556">
            <v>0</v>
          </cell>
          <cell r="BD1556">
            <v>0</v>
          </cell>
          <cell r="BE1556">
            <v>0</v>
          </cell>
          <cell r="BF1556">
            <v>0</v>
          </cell>
          <cell r="BG1556">
            <v>0</v>
          </cell>
          <cell r="BH1556">
            <v>0</v>
          </cell>
          <cell r="BI1556" t="e">
            <v>#N/A</v>
          </cell>
          <cell r="BJ1556" t="e">
            <v>#N/A</v>
          </cell>
          <cell r="BK1556" t="e">
            <v>#N/A</v>
          </cell>
          <cell r="BL1556" t="e">
            <v>#N/A</v>
          </cell>
          <cell r="BM1556" t="e">
            <v>#N/A</v>
          </cell>
          <cell r="BO1556" t="e">
            <v>#N/A</v>
          </cell>
          <cell r="BQ1556" t="e">
            <v>#DIV/0!</v>
          </cell>
          <cell r="BU1556">
            <v>0</v>
          </cell>
          <cell r="BV1556">
            <v>0</v>
          </cell>
          <cell r="BW1556">
            <v>0</v>
          </cell>
          <cell r="BX1556">
            <v>0</v>
          </cell>
          <cell r="BY1556">
            <v>0</v>
          </cell>
          <cell r="BZ1556">
            <v>0</v>
          </cell>
          <cell r="CA1556" t="e">
            <v>#N/A</v>
          </cell>
          <cell r="CB1556" t="e">
            <v>#N/A</v>
          </cell>
          <cell r="CC1556" t="e">
            <v>#N/A</v>
          </cell>
          <cell r="CD1556" t="e">
            <v>#N/A</v>
          </cell>
          <cell r="CE1556" t="e">
            <v>#N/A</v>
          </cell>
          <cell r="CG1556" t="e">
            <v>#N/A</v>
          </cell>
          <cell r="CI1556" t="e">
            <v>#DIV/0!</v>
          </cell>
          <cell r="CM1556">
            <v>0</v>
          </cell>
          <cell r="CN1556">
            <v>0</v>
          </cell>
          <cell r="CO1556">
            <v>0</v>
          </cell>
          <cell r="CP1556">
            <v>0</v>
          </cell>
          <cell r="CQ1556">
            <v>0</v>
          </cell>
          <cell r="CR1556">
            <v>0</v>
          </cell>
          <cell r="CS1556" t="e">
            <v>#N/A</v>
          </cell>
          <cell r="CT1556" t="e">
            <v>#N/A</v>
          </cell>
          <cell r="CU1556" t="e">
            <v>#N/A</v>
          </cell>
          <cell r="CV1556" t="e">
            <v>#N/A</v>
          </cell>
          <cell r="CW1556" t="e">
            <v>#N/A</v>
          </cell>
          <cell r="CY1556" t="e">
            <v>#N/A</v>
          </cell>
          <cell r="DA1556" t="e">
            <v>#DIV/0!</v>
          </cell>
          <cell r="DB1556" t="e">
            <v>#N/A</v>
          </cell>
          <cell r="DE1556">
            <v>0</v>
          </cell>
          <cell r="DF1556">
            <v>0</v>
          </cell>
          <cell r="DG1556">
            <v>0</v>
          </cell>
          <cell r="DH1556">
            <v>0</v>
          </cell>
          <cell r="DI1556">
            <v>0</v>
          </cell>
          <cell r="DJ1556">
            <v>0</v>
          </cell>
          <cell r="DK1556" t="e">
            <v>#N/A</v>
          </cell>
          <cell r="DL1556" t="e">
            <v>#N/A</v>
          </cell>
          <cell r="DM1556" t="e">
            <v>#N/A</v>
          </cell>
          <cell r="DN1556" t="e">
            <v>#N/A</v>
          </cell>
          <cell r="DO1556" t="e">
            <v>#N/A</v>
          </cell>
          <cell r="DP1556" t="e">
            <v>#N/A</v>
          </cell>
          <cell r="DQ1556" t="e">
            <v>#N/A</v>
          </cell>
          <cell r="DS1556" t="e">
            <v>#DIV/0!</v>
          </cell>
          <cell r="DT1556" t="e">
            <v>#N/A</v>
          </cell>
          <cell r="DU1556" t="e">
            <v>#N/A</v>
          </cell>
          <cell r="DW1556">
            <v>0</v>
          </cell>
          <cell r="DX1556">
            <v>0</v>
          </cell>
          <cell r="DY1556">
            <v>0</v>
          </cell>
          <cell r="DZ1556">
            <v>0</v>
          </cell>
          <cell r="EA1556">
            <v>0</v>
          </cell>
          <cell r="EB1556">
            <v>0</v>
          </cell>
          <cell r="EC1556" t="e">
            <v>#N/A</v>
          </cell>
          <cell r="ED1556" t="e">
            <v>#N/A</v>
          </cell>
          <cell r="EE1556" t="e">
            <v>#N/A</v>
          </cell>
          <cell r="EF1556" t="e">
            <v>#N/A</v>
          </cell>
          <cell r="EG1556" t="e">
            <v>#N/A</v>
          </cell>
          <cell r="EH1556" t="e">
            <v>#N/A</v>
          </cell>
          <cell r="EI1556" t="e">
            <v>#N/A</v>
          </cell>
          <cell r="EK1556" t="e">
            <v>#DIV/0!</v>
          </cell>
          <cell r="EL1556" t="e">
            <v>#N/A</v>
          </cell>
          <cell r="EM1556" t="e">
            <v>#N/A</v>
          </cell>
          <cell r="EO1556">
            <v>0</v>
          </cell>
          <cell r="EP1556">
            <v>0</v>
          </cell>
          <cell r="EQ1556">
            <v>0</v>
          </cell>
          <cell r="ER1556">
            <v>0</v>
          </cell>
          <cell r="ES1556">
            <v>0</v>
          </cell>
          <cell r="ET1556">
            <v>0</v>
          </cell>
          <cell r="EU1556" t="e">
            <v>#N/A</v>
          </cell>
          <cell r="EV1556" t="e">
            <v>#N/A</v>
          </cell>
          <cell r="EW1556" t="e">
            <v>#N/A</v>
          </cell>
          <cell r="EX1556" t="e">
            <v>#N/A</v>
          </cell>
          <cell r="EY1556" t="e">
            <v>#N/A</v>
          </cell>
          <cell r="EZ1556" t="e">
            <v>#N/A</v>
          </cell>
          <cell r="FA1556" t="e">
            <v>#N/A</v>
          </cell>
          <cell r="FC1556" t="e">
            <v>#DIV/0!</v>
          </cell>
          <cell r="FD1556" t="e">
            <v>#N/A</v>
          </cell>
          <cell r="FE1556" t="e">
            <v>#N/A</v>
          </cell>
          <cell r="FG1556">
            <v>0</v>
          </cell>
          <cell r="FH1556">
            <v>0</v>
          </cell>
          <cell r="FI1556">
            <v>0</v>
          </cell>
          <cell r="FJ1556">
            <v>0</v>
          </cell>
          <cell r="FK1556">
            <v>0</v>
          </cell>
          <cell r="FL1556">
            <v>0</v>
          </cell>
          <cell r="FM1556" t="e">
            <v>#N/A</v>
          </cell>
          <cell r="FN1556" t="e">
            <v>#N/A</v>
          </cell>
          <cell r="FO1556" t="e">
            <v>#N/A</v>
          </cell>
          <cell r="FP1556" t="e">
            <v>#N/A</v>
          </cell>
          <cell r="FQ1556" t="e">
            <v>#N/A</v>
          </cell>
          <cell r="FR1556" t="e">
            <v>#N/A</v>
          </cell>
          <cell r="FS1556" t="e">
            <v>#N/A</v>
          </cell>
          <cell r="FU1556" t="e">
            <v>#DIV/0!</v>
          </cell>
          <cell r="FV1556" t="e">
            <v>#N/A</v>
          </cell>
          <cell r="FW1556" t="e">
            <v>#N/A</v>
          </cell>
          <cell r="FY1556">
            <v>0</v>
          </cell>
          <cell r="FZ1556">
            <v>0</v>
          </cell>
          <cell r="GA1556">
            <v>0</v>
          </cell>
          <cell r="GB1556">
            <v>0</v>
          </cell>
          <cell r="GC1556">
            <v>0</v>
          </cell>
          <cell r="GD1556">
            <v>0</v>
          </cell>
          <cell r="GE1556" t="e">
            <v>#N/A</v>
          </cell>
          <cell r="GF1556" t="e">
            <v>#N/A</v>
          </cell>
          <cell r="GG1556" t="e">
            <v>#N/A</v>
          </cell>
          <cell r="GH1556" t="e">
            <v>#N/A</v>
          </cell>
          <cell r="GI1556" t="e">
            <v>#N/A</v>
          </cell>
          <cell r="GJ1556" t="e">
            <v>#N/A</v>
          </cell>
          <cell r="GK1556" t="e">
            <v>#N/A</v>
          </cell>
          <cell r="GM1556" t="e">
            <v>#DIV/0!</v>
          </cell>
          <cell r="GN1556" t="e">
            <v>#N/A</v>
          </cell>
          <cell r="GO1556" t="e">
            <v>#N/A</v>
          </cell>
          <cell r="GQ1556">
            <v>0</v>
          </cell>
          <cell r="GR1556">
            <v>0</v>
          </cell>
          <cell r="GS1556">
            <v>0</v>
          </cell>
          <cell r="GT1556">
            <v>0</v>
          </cell>
          <cell r="GU1556">
            <v>0</v>
          </cell>
          <cell r="GV1556">
            <v>0</v>
          </cell>
          <cell r="GW1556" t="e">
            <v>#N/A</v>
          </cell>
          <cell r="GX1556" t="e">
            <v>#N/A</v>
          </cell>
          <cell r="GY1556" t="e">
            <v>#N/A</v>
          </cell>
          <cell r="GZ1556" t="e">
            <v>#N/A</v>
          </cell>
          <cell r="HA1556" t="e">
            <v>#N/A</v>
          </cell>
          <cell r="HB1556" t="e">
            <v>#N/A</v>
          </cell>
          <cell r="HC1556" t="e">
            <v>#N/A</v>
          </cell>
          <cell r="HD1556">
            <v>0</v>
          </cell>
          <cell r="HE1556" t="e">
            <v>#DIV/0!</v>
          </cell>
          <cell r="HF1556" t="e">
            <v>#N/A</v>
          </cell>
          <cell r="HG1556" t="e">
            <v>#N/A</v>
          </cell>
          <cell r="HH1556">
            <v>0</v>
          </cell>
          <cell r="HI1556">
            <v>0</v>
          </cell>
          <cell r="HJ1556" t="e">
            <v>#N/A</v>
          </cell>
          <cell r="HL1556" t="e">
            <v>#N/A</v>
          </cell>
          <cell r="HO1556" t="e">
            <v>#N/A</v>
          </cell>
          <cell r="HP1556" t="e">
            <v>#N/A</v>
          </cell>
          <cell r="HQ1556" t="e">
            <v>#N/A</v>
          </cell>
          <cell r="HR1556" t="e">
            <v>#N/A</v>
          </cell>
          <cell r="HS1556" t="e">
            <v>#N/A</v>
          </cell>
          <cell r="HT1556" t="e">
            <v>#N/A</v>
          </cell>
          <cell r="HU1556" t="e">
            <v>#N/A</v>
          </cell>
          <cell r="HV1556" t="e">
            <v>#N/A</v>
          </cell>
          <cell r="HW1556" t="e">
            <v>#N/A</v>
          </cell>
          <cell r="HX1556" t="e">
            <v>#N/A</v>
          </cell>
          <cell r="HY1556" t="e">
            <v>#N/A</v>
          </cell>
        </row>
        <row r="1557">
          <cell r="D1557" t="e">
            <v>#N/A</v>
          </cell>
          <cell r="F1557" t="e">
            <v>#N/A</v>
          </cell>
          <cell r="H1557" t="e">
            <v>#N/A</v>
          </cell>
          <cell r="I1557" t="e">
            <v>#N/A</v>
          </cell>
          <cell r="J1557" t="e">
            <v>#N/A</v>
          </cell>
          <cell r="K1557" t="e">
            <v>#N/A</v>
          </cell>
          <cell r="M1557" t="e">
            <v>#N/A</v>
          </cell>
          <cell r="O1557" t="e">
            <v>#DIV/0!</v>
          </cell>
          <cell r="S1557">
            <v>0</v>
          </cell>
          <cell r="T1557">
            <v>0</v>
          </cell>
          <cell r="U1557">
            <v>0</v>
          </cell>
          <cell r="V1557">
            <v>0</v>
          </cell>
          <cell r="W1557">
            <v>0</v>
          </cell>
          <cell r="X1557">
            <v>0</v>
          </cell>
          <cell r="Y1557" t="e">
            <v>#N/A</v>
          </cell>
          <cell r="Z1557" t="e">
            <v>#N/A</v>
          </cell>
          <cell r="AA1557" t="e">
            <v>#N/A</v>
          </cell>
          <cell r="AB1557" t="e">
            <v>#N/A</v>
          </cell>
          <cell r="AC1557" t="e">
            <v>#N/A</v>
          </cell>
          <cell r="AE1557" t="e">
            <v>#N/A</v>
          </cell>
          <cell r="AG1557" t="e">
            <v>#DIV/0!</v>
          </cell>
          <cell r="AK1557">
            <v>0</v>
          </cell>
          <cell r="AL1557">
            <v>0</v>
          </cell>
          <cell r="AM1557">
            <v>0</v>
          </cell>
          <cell r="AN1557">
            <v>0</v>
          </cell>
          <cell r="AO1557">
            <v>0</v>
          </cell>
          <cell r="AP1557">
            <v>0</v>
          </cell>
          <cell r="AQ1557" t="e">
            <v>#N/A</v>
          </cell>
          <cell r="AR1557" t="e">
            <v>#N/A</v>
          </cell>
          <cell r="AS1557" t="e">
            <v>#N/A</v>
          </cell>
          <cell r="AT1557" t="e">
            <v>#N/A</v>
          </cell>
          <cell r="AU1557" t="e">
            <v>#N/A</v>
          </cell>
          <cell r="AV1557" t="e">
            <v>#N/A</v>
          </cell>
          <cell r="AW1557" t="e">
            <v>#N/A</v>
          </cell>
          <cell r="AY1557" t="e">
            <v>#DIV/0!</v>
          </cell>
          <cell r="AZ1557" t="e">
            <v>#N/A</v>
          </cell>
          <cell r="BC1557">
            <v>0</v>
          </cell>
          <cell r="BD1557">
            <v>0</v>
          </cell>
          <cell r="BE1557">
            <v>0</v>
          </cell>
          <cell r="BF1557">
            <v>0</v>
          </cell>
          <cell r="BG1557">
            <v>0</v>
          </cell>
          <cell r="BH1557">
            <v>0</v>
          </cell>
          <cell r="BI1557" t="e">
            <v>#N/A</v>
          </cell>
          <cell r="BJ1557" t="e">
            <v>#N/A</v>
          </cell>
          <cell r="BK1557" t="e">
            <v>#N/A</v>
          </cell>
          <cell r="BL1557" t="e">
            <v>#N/A</v>
          </cell>
          <cell r="BM1557" t="e">
            <v>#N/A</v>
          </cell>
          <cell r="BO1557" t="e">
            <v>#N/A</v>
          </cell>
          <cell r="BQ1557" t="e">
            <v>#DIV/0!</v>
          </cell>
          <cell r="BU1557">
            <v>0</v>
          </cell>
          <cell r="BV1557">
            <v>0</v>
          </cell>
          <cell r="BW1557">
            <v>0</v>
          </cell>
          <cell r="BX1557">
            <v>0</v>
          </cell>
          <cell r="BY1557">
            <v>0</v>
          </cell>
          <cell r="BZ1557">
            <v>0</v>
          </cell>
          <cell r="CA1557" t="e">
            <v>#N/A</v>
          </cell>
          <cell r="CB1557" t="e">
            <v>#N/A</v>
          </cell>
          <cell r="CC1557" t="e">
            <v>#N/A</v>
          </cell>
          <cell r="CD1557" t="e">
            <v>#N/A</v>
          </cell>
          <cell r="CE1557" t="e">
            <v>#N/A</v>
          </cell>
          <cell r="CG1557" t="e">
            <v>#N/A</v>
          </cell>
          <cell r="CI1557" t="e">
            <v>#DIV/0!</v>
          </cell>
          <cell r="CM1557">
            <v>0</v>
          </cell>
          <cell r="CN1557">
            <v>0</v>
          </cell>
          <cell r="CO1557">
            <v>0</v>
          </cell>
          <cell r="CP1557">
            <v>0</v>
          </cell>
          <cell r="CQ1557">
            <v>0</v>
          </cell>
          <cell r="CR1557">
            <v>0</v>
          </cell>
          <cell r="CS1557" t="e">
            <v>#N/A</v>
          </cell>
          <cell r="CT1557" t="e">
            <v>#N/A</v>
          </cell>
          <cell r="CU1557" t="e">
            <v>#N/A</v>
          </cell>
          <cell r="CV1557" t="e">
            <v>#N/A</v>
          </cell>
          <cell r="CW1557" t="e">
            <v>#N/A</v>
          </cell>
          <cell r="CY1557" t="e">
            <v>#N/A</v>
          </cell>
          <cell r="DA1557" t="e">
            <v>#DIV/0!</v>
          </cell>
          <cell r="DB1557" t="e">
            <v>#N/A</v>
          </cell>
          <cell r="DE1557">
            <v>0</v>
          </cell>
          <cell r="DF1557">
            <v>0</v>
          </cell>
          <cell r="DG1557">
            <v>0</v>
          </cell>
          <cell r="DH1557">
            <v>0</v>
          </cell>
          <cell r="DI1557">
            <v>0</v>
          </cell>
          <cell r="DJ1557">
            <v>0</v>
          </cell>
          <cell r="DK1557" t="e">
            <v>#N/A</v>
          </cell>
          <cell r="DL1557" t="e">
            <v>#N/A</v>
          </cell>
          <cell r="DM1557" t="e">
            <v>#N/A</v>
          </cell>
          <cell r="DN1557" t="e">
            <v>#N/A</v>
          </cell>
          <cell r="DO1557" t="e">
            <v>#N/A</v>
          </cell>
          <cell r="DP1557" t="e">
            <v>#N/A</v>
          </cell>
          <cell r="DQ1557" t="e">
            <v>#N/A</v>
          </cell>
          <cell r="DS1557" t="e">
            <v>#DIV/0!</v>
          </cell>
          <cell r="DT1557" t="e">
            <v>#N/A</v>
          </cell>
          <cell r="DU1557" t="e">
            <v>#N/A</v>
          </cell>
          <cell r="DW1557">
            <v>0</v>
          </cell>
          <cell r="DX1557">
            <v>0</v>
          </cell>
          <cell r="DY1557">
            <v>0</v>
          </cell>
          <cell r="DZ1557">
            <v>0</v>
          </cell>
          <cell r="EA1557">
            <v>0</v>
          </cell>
          <cell r="EB1557">
            <v>0</v>
          </cell>
          <cell r="EC1557" t="e">
            <v>#N/A</v>
          </cell>
          <cell r="ED1557" t="e">
            <v>#N/A</v>
          </cell>
          <cell r="EE1557" t="e">
            <v>#N/A</v>
          </cell>
          <cell r="EF1557" t="e">
            <v>#N/A</v>
          </cell>
          <cell r="EG1557" t="e">
            <v>#N/A</v>
          </cell>
          <cell r="EH1557" t="e">
            <v>#N/A</v>
          </cell>
          <cell r="EI1557" t="e">
            <v>#N/A</v>
          </cell>
          <cell r="EK1557" t="e">
            <v>#DIV/0!</v>
          </cell>
          <cell r="EL1557" t="e">
            <v>#N/A</v>
          </cell>
          <cell r="EM1557" t="e">
            <v>#N/A</v>
          </cell>
          <cell r="EO1557">
            <v>0</v>
          </cell>
          <cell r="EP1557">
            <v>0</v>
          </cell>
          <cell r="EQ1557">
            <v>0</v>
          </cell>
          <cell r="ER1557">
            <v>0</v>
          </cell>
          <cell r="ES1557">
            <v>0</v>
          </cell>
          <cell r="ET1557">
            <v>0</v>
          </cell>
          <cell r="EU1557" t="e">
            <v>#N/A</v>
          </cell>
          <cell r="EV1557" t="e">
            <v>#N/A</v>
          </cell>
          <cell r="EW1557" t="e">
            <v>#N/A</v>
          </cell>
          <cell r="EX1557" t="e">
            <v>#N/A</v>
          </cell>
          <cell r="EY1557" t="e">
            <v>#N/A</v>
          </cell>
          <cell r="EZ1557" t="e">
            <v>#N/A</v>
          </cell>
          <cell r="FA1557" t="e">
            <v>#N/A</v>
          </cell>
          <cell r="FC1557" t="e">
            <v>#DIV/0!</v>
          </cell>
          <cell r="FD1557" t="e">
            <v>#N/A</v>
          </cell>
          <cell r="FE1557" t="e">
            <v>#N/A</v>
          </cell>
          <cell r="FG1557">
            <v>0</v>
          </cell>
          <cell r="FH1557">
            <v>0</v>
          </cell>
          <cell r="FI1557">
            <v>0</v>
          </cell>
          <cell r="FJ1557">
            <v>0</v>
          </cell>
          <cell r="FK1557">
            <v>0</v>
          </cell>
          <cell r="FL1557">
            <v>0</v>
          </cell>
          <cell r="FM1557" t="e">
            <v>#N/A</v>
          </cell>
          <cell r="FN1557" t="e">
            <v>#N/A</v>
          </cell>
          <cell r="FO1557" t="e">
            <v>#N/A</v>
          </cell>
          <cell r="FP1557" t="e">
            <v>#N/A</v>
          </cell>
          <cell r="FQ1557" t="e">
            <v>#N/A</v>
          </cell>
          <cell r="FR1557" t="e">
            <v>#N/A</v>
          </cell>
          <cell r="FS1557" t="e">
            <v>#N/A</v>
          </cell>
          <cell r="FU1557" t="e">
            <v>#DIV/0!</v>
          </cell>
          <cell r="FV1557" t="e">
            <v>#N/A</v>
          </cell>
          <cell r="FW1557" t="e">
            <v>#N/A</v>
          </cell>
          <cell r="FY1557">
            <v>0</v>
          </cell>
          <cell r="FZ1557">
            <v>0</v>
          </cell>
          <cell r="GA1557">
            <v>0</v>
          </cell>
          <cell r="GB1557">
            <v>0</v>
          </cell>
          <cell r="GC1557">
            <v>0</v>
          </cell>
          <cell r="GD1557">
            <v>0</v>
          </cell>
          <cell r="GE1557" t="e">
            <v>#N/A</v>
          </cell>
          <cell r="GF1557" t="e">
            <v>#N/A</v>
          </cell>
          <cell r="GG1557" t="e">
            <v>#N/A</v>
          </cell>
          <cell r="GH1557" t="e">
            <v>#N/A</v>
          </cell>
          <cell r="GI1557" t="e">
            <v>#N/A</v>
          </cell>
          <cell r="GJ1557" t="e">
            <v>#N/A</v>
          </cell>
          <cell r="GK1557" t="e">
            <v>#N/A</v>
          </cell>
          <cell r="GM1557" t="e">
            <v>#DIV/0!</v>
          </cell>
          <cell r="GN1557" t="e">
            <v>#N/A</v>
          </cell>
          <cell r="GO1557" t="e">
            <v>#N/A</v>
          </cell>
          <cell r="GQ1557">
            <v>0</v>
          </cell>
          <cell r="GR1557">
            <v>0</v>
          </cell>
          <cell r="GS1557">
            <v>0</v>
          </cell>
          <cell r="GT1557">
            <v>0</v>
          </cell>
          <cell r="GU1557">
            <v>0</v>
          </cell>
          <cell r="GV1557">
            <v>0</v>
          </cell>
          <cell r="GW1557" t="e">
            <v>#N/A</v>
          </cell>
          <cell r="GX1557" t="e">
            <v>#N/A</v>
          </cell>
          <cell r="GY1557" t="e">
            <v>#N/A</v>
          </cell>
          <cell r="GZ1557" t="e">
            <v>#N/A</v>
          </cell>
          <cell r="HA1557" t="e">
            <v>#N/A</v>
          </cell>
          <cell r="HB1557" t="e">
            <v>#N/A</v>
          </cell>
          <cell r="HC1557" t="e">
            <v>#N/A</v>
          </cell>
          <cell r="HD1557">
            <v>0</v>
          </cell>
          <cell r="HE1557" t="e">
            <v>#DIV/0!</v>
          </cell>
          <cell r="HF1557" t="e">
            <v>#N/A</v>
          </cell>
          <cell r="HG1557" t="e">
            <v>#N/A</v>
          </cell>
          <cell r="HH1557">
            <v>0</v>
          </cell>
          <cell r="HI1557">
            <v>0</v>
          </cell>
          <cell r="HJ1557" t="e">
            <v>#N/A</v>
          </cell>
          <cell r="HL1557" t="e">
            <v>#N/A</v>
          </cell>
          <cell r="HO1557" t="e">
            <v>#N/A</v>
          </cell>
          <cell r="HP1557" t="e">
            <v>#N/A</v>
          </cell>
          <cell r="HQ1557" t="e">
            <v>#N/A</v>
          </cell>
          <cell r="HR1557" t="e">
            <v>#N/A</v>
          </cell>
          <cell r="HS1557" t="e">
            <v>#N/A</v>
          </cell>
          <cell r="HT1557" t="e">
            <v>#N/A</v>
          </cell>
          <cell r="HU1557" t="e">
            <v>#N/A</v>
          </cell>
          <cell r="HV1557" t="e">
            <v>#N/A</v>
          </cell>
          <cell r="HW1557" t="e">
            <v>#N/A</v>
          </cell>
          <cell r="HX1557" t="e">
            <v>#N/A</v>
          </cell>
          <cell r="HY1557" t="e">
            <v>#N/A</v>
          </cell>
        </row>
        <row r="1558">
          <cell r="D1558" t="e">
            <v>#N/A</v>
          </cell>
          <cell r="F1558" t="e">
            <v>#N/A</v>
          </cell>
          <cell r="H1558" t="e">
            <v>#N/A</v>
          </cell>
          <cell r="I1558" t="e">
            <v>#N/A</v>
          </cell>
          <cell r="J1558" t="e">
            <v>#N/A</v>
          </cell>
          <cell r="K1558" t="e">
            <v>#N/A</v>
          </cell>
          <cell r="M1558" t="e">
            <v>#N/A</v>
          </cell>
          <cell r="O1558" t="e">
            <v>#DIV/0!</v>
          </cell>
          <cell r="S1558">
            <v>0</v>
          </cell>
          <cell r="T1558">
            <v>0</v>
          </cell>
          <cell r="U1558">
            <v>0</v>
          </cell>
          <cell r="V1558">
            <v>0</v>
          </cell>
          <cell r="W1558">
            <v>0</v>
          </cell>
          <cell r="X1558">
            <v>0</v>
          </cell>
          <cell r="Y1558" t="e">
            <v>#N/A</v>
          </cell>
          <cell r="Z1558" t="e">
            <v>#N/A</v>
          </cell>
          <cell r="AA1558" t="e">
            <v>#N/A</v>
          </cell>
          <cell r="AB1558" t="e">
            <v>#N/A</v>
          </cell>
          <cell r="AC1558" t="e">
            <v>#N/A</v>
          </cell>
          <cell r="AE1558" t="e">
            <v>#N/A</v>
          </cell>
          <cell r="AG1558" t="e">
            <v>#DIV/0!</v>
          </cell>
          <cell r="AK1558">
            <v>0</v>
          </cell>
          <cell r="AL1558">
            <v>0</v>
          </cell>
          <cell r="AM1558">
            <v>0</v>
          </cell>
          <cell r="AN1558">
            <v>0</v>
          </cell>
          <cell r="AO1558">
            <v>0</v>
          </cell>
          <cell r="AP1558">
            <v>0</v>
          </cell>
          <cell r="AQ1558" t="e">
            <v>#N/A</v>
          </cell>
          <cell r="AR1558" t="e">
            <v>#N/A</v>
          </cell>
          <cell r="AS1558" t="e">
            <v>#N/A</v>
          </cell>
          <cell r="AT1558" t="e">
            <v>#N/A</v>
          </cell>
          <cell r="AU1558" t="e">
            <v>#N/A</v>
          </cell>
          <cell r="AV1558" t="e">
            <v>#N/A</v>
          </cell>
          <cell r="AW1558" t="e">
            <v>#N/A</v>
          </cell>
          <cell r="AY1558" t="e">
            <v>#DIV/0!</v>
          </cell>
          <cell r="AZ1558" t="e">
            <v>#N/A</v>
          </cell>
          <cell r="BC1558">
            <v>0</v>
          </cell>
          <cell r="BD1558">
            <v>0</v>
          </cell>
          <cell r="BE1558">
            <v>0</v>
          </cell>
          <cell r="BF1558">
            <v>0</v>
          </cell>
          <cell r="BG1558">
            <v>0</v>
          </cell>
          <cell r="BH1558">
            <v>0</v>
          </cell>
          <cell r="BI1558" t="e">
            <v>#N/A</v>
          </cell>
          <cell r="BJ1558" t="e">
            <v>#N/A</v>
          </cell>
          <cell r="BK1558" t="e">
            <v>#N/A</v>
          </cell>
          <cell r="BL1558" t="e">
            <v>#N/A</v>
          </cell>
          <cell r="BM1558" t="e">
            <v>#N/A</v>
          </cell>
          <cell r="BO1558" t="e">
            <v>#N/A</v>
          </cell>
          <cell r="BQ1558" t="e">
            <v>#DIV/0!</v>
          </cell>
          <cell r="BU1558">
            <v>0</v>
          </cell>
          <cell r="BV1558">
            <v>0</v>
          </cell>
          <cell r="BW1558">
            <v>0</v>
          </cell>
          <cell r="BX1558">
            <v>0</v>
          </cell>
          <cell r="BY1558">
            <v>0</v>
          </cell>
          <cell r="BZ1558">
            <v>0</v>
          </cell>
          <cell r="CA1558" t="e">
            <v>#N/A</v>
          </cell>
          <cell r="CB1558" t="e">
            <v>#N/A</v>
          </cell>
          <cell r="CC1558" t="e">
            <v>#N/A</v>
          </cell>
          <cell r="CD1558" t="e">
            <v>#N/A</v>
          </cell>
          <cell r="CE1558" t="e">
            <v>#N/A</v>
          </cell>
          <cell r="CG1558" t="e">
            <v>#N/A</v>
          </cell>
          <cell r="CI1558" t="e">
            <v>#DIV/0!</v>
          </cell>
          <cell r="CM1558">
            <v>0</v>
          </cell>
          <cell r="CN1558">
            <v>0</v>
          </cell>
          <cell r="CO1558">
            <v>0</v>
          </cell>
          <cell r="CP1558">
            <v>0</v>
          </cell>
          <cell r="CQ1558">
            <v>0</v>
          </cell>
          <cell r="CR1558">
            <v>0</v>
          </cell>
          <cell r="CS1558" t="e">
            <v>#N/A</v>
          </cell>
          <cell r="CT1558" t="e">
            <v>#N/A</v>
          </cell>
          <cell r="CU1558" t="e">
            <v>#N/A</v>
          </cell>
          <cell r="CV1558" t="e">
            <v>#N/A</v>
          </cell>
          <cell r="CW1558" t="e">
            <v>#N/A</v>
          </cell>
          <cell r="CY1558" t="e">
            <v>#N/A</v>
          </cell>
          <cell r="DA1558" t="e">
            <v>#DIV/0!</v>
          </cell>
          <cell r="DB1558" t="e">
            <v>#N/A</v>
          </cell>
          <cell r="DE1558">
            <v>0</v>
          </cell>
          <cell r="DF1558">
            <v>0</v>
          </cell>
          <cell r="DG1558">
            <v>0</v>
          </cell>
          <cell r="DH1558">
            <v>0</v>
          </cell>
          <cell r="DI1558">
            <v>0</v>
          </cell>
          <cell r="DJ1558">
            <v>0</v>
          </cell>
          <cell r="DK1558" t="e">
            <v>#N/A</v>
          </cell>
          <cell r="DL1558" t="e">
            <v>#N/A</v>
          </cell>
          <cell r="DM1558" t="e">
            <v>#N/A</v>
          </cell>
          <cell r="DN1558" t="e">
            <v>#N/A</v>
          </cell>
          <cell r="DO1558" t="e">
            <v>#N/A</v>
          </cell>
          <cell r="DP1558" t="e">
            <v>#N/A</v>
          </cell>
          <cell r="DQ1558" t="e">
            <v>#N/A</v>
          </cell>
          <cell r="DS1558" t="e">
            <v>#DIV/0!</v>
          </cell>
          <cell r="DT1558" t="e">
            <v>#N/A</v>
          </cell>
          <cell r="DU1558" t="e">
            <v>#N/A</v>
          </cell>
          <cell r="DW1558">
            <v>0</v>
          </cell>
          <cell r="DX1558">
            <v>0</v>
          </cell>
          <cell r="DY1558">
            <v>0</v>
          </cell>
          <cell r="DZ1558">
            <v>0</v>
          </cell>
          <cell r="EA1558">
            <v>0</v>
          </cell>
          <cell r="EB1558">
            <v>0</v>
          </cell>
          <cell r="EC1558" t="e">
            <v>#N/A</v>
          </cell>
          <cell r="ED1558" t="e">
            <v>#N/A</v>
          </cell>
          <cell r="EE1558" t="e">
            <v>#N/A</v>
          </cell>
          <cell r="EF1558" t="e">
            <v>#N/A</v>
          </cell>
          <cell r="EG1558" t="e">
            <v>#N/A</v>
          </cell>
          <cell r="EH1558" t="e">
            <v>#N/A</v>
          </cell>
          <cell r="EI1558" t="e">
            <v>#N/A</v>
          </cell>
          <cell r="EK1558" t="e">
            <v>#DIV/0!</v>
          </cell>
          <cell r="EL1558" t="e">
            <v>#N/A</v>
          </cell>
          <cell r="EM1558" t="e">
            <v>#N/A</v>
          </cell>
          <cell r="EO1558">
            <v>0</v>
          </cell>
          <cell r="EP1558">
            <v>0</v>
          </cell>
          <cell r="EQ1558">
            <v>0</v>
          </cell>
          <cell r="ER1558">
            <v>0</v>
          </cell>
          <cell r="ES1558">
            <v>0</v>
          </cell>
          <cell r="ET1558">
            <v>0</v>
          </cell>
          <cell r="EU1558" t="e">
            <v>#N/A</v>
          </cell>
          <cell r="EV1558" t="e">
            <v>#N/A</v>
          </cell>
          <cell r="EW1558" t="e">
            <v>#N/A</v>
          </cell>
          <cell r="EX1558" t="e">
            <v>#N/A</v>
          </cell>
          <cell r="EY1558" t="e">
            <v>#N/A</v>
          </cell>
          <cell r="EZ1558" t="e">
            <v>#N/A</v>
          </cell>
          <cell r="FA1558" t="e">
            <v>#N/A</v>
          </cell>
          <cell r="FC1558" t="e">
            <v>#DIV/0!</v>
          </cell>
          <cell r="FD1558" t="e">
            <v>#N/A</v>
          </cell>
          <cell r="FE1558" t="e">
            <v>#N/A</v>
          </cell>
          <cell r="FG1558">
            <v>0</v>
          </cell>
          <cell r="FH1558">
            <v>0</v>
          </cell>
          <cell r="FI1558">
            <v>0</v>
          </cell>
          <cell r="FJ1558">
            <v>0</v>
          </cell>
          <cell r="FK1558">
            <v>0</v>
          </cell>
          <cell r="FL1558">
            <v>0</v>
          </cell>
          <cell r="FM1558" t="e">
            <v>#N/A</v>
          </cell>
          <cell r="FN1558" t="e">
            <v>#N/A</v>
          </cell>
          <cell r="FO1558" t="e">
            <v>#N/A</v>
          </cell>
          <cell r="FP1558" t="e">
            <v>#N/A</v>
          </cell>
          <cell r="FQ1558" t="e">
            <v>#N/A</v>
          </cell>
          <cell r="FR1558" t="e">
            <v>#N/A</v>
          </cell>
          <cell r="FS1558" t="e">
            <v>#N/A</v>
          </cell>
          <cell r="FU1558" t="e">
            <v>#DIV/0!</v>
          </cell>
          <cell r="FV1558" t="e">
            <v>#N/A</v>
          </cell>
          <cell r="FW1558" t="e">
            <v>#N/A</v>
          </cell>
          <cell r="FY1558">
            <v>0</v>
          </cell>
          <cell r="FZ1558">
            <v>0</v>
          </cell>
          <cell r="GA1558">
            <v>0</v>
          </cell>
          <cell r="GB1558">
            <v>0</v>
          </cell>
          <cell r="GC1558">
            <v>0</v>
          </cell>
          <cell r="GD1558">
            <v>0</v>
          </cell>
          <cell r="GE1558" t="e">
            <v>#N/A</v>
          </cell>
          <cell r="GF1558" t="e">
            <v>#N/A</v>
          </cell>
          <cell r="GG1558" t="e">
            <v>#N/A</v>
          </cell>
          <cell r="GH1558" t="e">
            <v>#N/A</v>
          </cell>
          <cell r="GI1558" t="e">
            <v>#N/A</v>
          </cell>
          <cell r="GJ1558" t="e">
            <v>#N/A</v>
          </cell>
          <cell r="GK1558" t="e">
            <v>#N/A</v>
          </cell>
          <cell r="GM1558" t="e">
            <v>#DIV/0!</v>
          </cell>
          <cell r="GN1558" t="e">
            <v>#N/A</v>
          </cell>
          <cell r="GO1558" t="e">
            <v>#N/A</v>
          </cell>
          <cell r="GQ1558">
            <v>0</v>
          </cell>
          <cell r="GR1558">
            <v>0</v>
          </cell>
          <cell r="GS1558">
            <v>0</v>
          </cell>
          <cell r="GT1558">
            <v>0</v>
          </cell>
          <cell r="GU1558">
            <v>0</v>
          </cell>
          <cell r="GV1558">
            <v>0</v>
          </cell>
          <cell r="GW1558" t="e">
            <v>#N/A</v>
          </cell>
          <cell r="GX1558" t="e">
            <v>#N/A</v>
          </cell>
          <cell r="GY1558" t="e">
            <v>#N/A</v>
          </cell>
          <cell r="GZ1558" t="e">
            <v>#N/A</v>
          </cell>
          <cell r="HA1558" t="e">
            <v>#N/A</v>
          </cell>
          <cell r="HB1558" t="e">
            <v>#N/A</v>
          </cell>
          <cell r="HC1558" t="e">
            <v>#N/A</v>
          </cell>
          <cell r="HD1558">
            <v>0</v>
          </cell>
          <cell r="HE1558" t="e">
            <v>#DIV/0!</v>
          </cell>
          <cell r="HF1558" t="e">
            <v>#N/A</v>
          </cell>
          <cell r="HG1558" t="e">
            <v>#N/A</v>
          </cell>
          <cell r="HH1558">
            <v>0</v>
          </cell>
          <cell r="HI1558">
            <v>0</v>
          </cell>
          <cell r="HJ1558" t="e">
            <v>#N/A</v>
          </cell>
          <cell r="HL1558" t="e">
            <v>#N/A</v>
          </cell>
          <cell r="HO1558" t="e">
            <v>#N/A</v>
          </cell>
          <cell r="HP1558" t="e">
            <v>#N/A</v>
          </cell>
          <cell r="HQ1558" t="e">
            <v>#N/A</v>
          </cell>
          <cell r="HR1558" t="e">
            <v>#N/A</v>
          </cell>
          <cell r="HS1558" t="e">
            <v>#N/A</v>
          </cell>
          <cell r="HT1558" t="e">
            <v>#N/A</v>
          </cell>
          <cell r="HU1558" t="e">
            <v>#N/A</v>
          </cell>
          <cell r="HV1558" t="e">
            <v>#N/A</v>
          </cell>
          <cell r="HW1558" t="e">
            <v>#N/A</v>
          </cell>
          <cell r="HX1558" t="e">
            <v>#N/A</v>
          </cell>
          <cell r="HY1558" t="e">
            <v>#N/A</v>
          </cell>
        </row>
        <row r="1559">
          <cell r="D1559" t="e">
            <v>#N/A</v>
          </cell>
          <cell r="F1559" t="e">
            <v>#N/A</v>
          </cell>
          <cell r="H1559" t="e">
            <v>#N/A</v>
          </cell>
          <cell r="I1559" t="e">
            <v>#N/A</v>
          </cell>
          <cell r="J1559" t="e">
            <v>#N/A</v>
          </cell>
          <cell r="K1559" t="e">
            <v>#N/A</v>
          </cell>
          <cell r="M1559" t="e">
            <v>#N/A</v>
          </cell>
          <cell r="O1559" t="e">
            <v>#DIV/0!</v>
          </cell>
          <cell r="S1559">
            <v>0</v>
          </cell>
          <cell r="T1559">
            <v>0</v>
          </cell>
          <cell r="U1559">
            <v>0</v>
          </cell>
          <cell r="V1559">
            <v>0</v>
          </cell>
          <cell r="W1559">
            <v>0</v>
          </cell>
          <cell r="X1559">
            <v>0</v>
          </cell>
          <cell r="Y1559" t="e">
            <v>#N/A</v>
          </cell>
          <cell r="Z1559" t="e">
            <v>#N/A</v>
          </cell>
          <cell r="AA1559" t="e">
            <v>#N/A</v>
          </cell>
          <cell r="AB1559" t="e">
            <v>#N/A</v>
          </cell>
          <cell r="AC1559" t="e">
            <v>#N/A</v>
          </cell>
          <cell r="AE1559" t="e">
            <v>#N/A</v>
          </cell>
          <cell r="AG1559" t="e">
            <v>#DIV/0!</v>
          </cell>
          <cell r="AK1559">
            <v>0</v>
          </cell>
          <cell r="AL1559">
            <v>0</v>
          </cell>
          <cell r="AM1559">
            <v>0</v>
          </cell>
          <cell r="AN1559">
            <v>0</v>
          </cell>
          <cell r="AO1559">
            <v>0</v>
          </cell>
          <cell r="AP1559">
            <v>0</v>
          </cell>
          <cell r="AQ1559" t="e">
            <v>#N/A</v>
          </cell>
          <cell r="AR1559" t="e">
            <v>#N/A</v>
          </cell>
          <cell r="AS1559" t="e">
            <v>#N/A</v>
          </cell>
          <cell r="AT1559" t="e">
            <v>#N/A</v>
          </cell>
          <cell r="AU1559" t="e">
            <v>#N/A</v>
          </cell>
          <cell r="AV1559" t="e">
            <v>#N/A</v>
          </cell>
          <cell r="AW1559" t="e">
            <v>#N/A</v>
          </cell>
          <cell r="AY1559" t="e">
            <v>#DIV/0!</v>
          </cell>
          <cell r="AZ1559" t="e">
            <v>#N/A</v>
          </cell>
          <cell r="BC1559">
            <v>0</v>
          </cell>
          <cell r="BD1559">
            <v>0</v>
          </cell>
          <cell r="BE1559">
            <v>0</v>
          </cell>
          <cell r="BF1559">
            <v>0</v>
          </cell>
          <cell r="BG1559">
            <v>0</v>
          </cell>
          <cell r="BH1559">
            <v>0</v>
          </cell>
          <cell r="BI1559" t="e">
            <v>#N/A</v>
          </cell>
          <cell r="BJ1559" t="e">
            <v>#N/A</v>
          </cell>
          <cell r="BK1559" t="e">
            <v>#N/A</v>
          </cell>
          <cell r="BL1559" t="e">
            <v>#N/A</v>
          </cell>
          <cell r="BM1559" t="e">
            <v>#N/A</v>
          </cell>
          <cell r="BO1559" t="e">
            <v>#N/A</v>
          </cell>
          <cell r="BQ1559" t="e">
            <v>#DIV/0!</v>
          </cell>
          <cell r="BU1559">
            <v>0</v>
          </cell>
          <cell r="BV1559">
            <v>0</v>
          </cell>
          <cell r="BW1559">
            <v>0</v>
          </cell>
          <cell r="BX1559">
            <v>0</v>
          </cell>
          <cell r="BY1559">
            <v>0</v>
          </cell>
          <cell r="BZ1559">
            <v>0</v>
          </cell>
          <cell r="CA1559" t="e">
            <v>#N/A</v>
          </cell>
          <cell r="CB1559" t="e">
            <v>#N/A</v>
          </cell>
          <cell r="CC1559" t="e">
            <v>#N/A</v>
          </cell>
          <cell r="CD1559" t="e">
            <v>#N/A</v>
          </cell>
          <cell r="CE1559" t="e">
            <v>#N/A</v>
          </cell>
          <cell r="CG1559" t="e">
            <v>#N/A</v>
          </cell>
          <cell r="CI1559" t="e">
            <v>#DIV/0!</v>
          </cell>
          <cell r="CM1559">
            <v>0</v>
          </cell>
          <cell r="CN1559">
            <v>0</v>
          </cell>
          <cell r="CO1559">
            <v>0</v>
          </cell>
          <cell r="CP1559">
            <v>0</v>
          </cell>
          <cell r="CQ1559">
            <v>0</v>
          </cell>
          <cell r="CR1559">
            <v>0</v>
          </cell>
          <cell r="CS1559" t="e">
            <v>#N/A</v>
          </cell>
          <cell r="CT1559" t="e">
            <v>#N/A</v>
          </cell>
          <cell r="CU1559" t="e">
            <v>#N/A</v>
          </cell>
          <cell r="CV1559" t="e">
            <v>#N/A</v>
          </cell>
          <cell r="CW1559" t="e">
            <v>#N/A</v>
          </cell>
          <cell r="CY1559" t="e">
            <v>#N/A</v>
          </cell>
          <cell r="DA1559" t="e">
            <v>#DIV/0!</v>
          </cell>
          <cell r="DB1559" t="e">
            <v>#N/A</v>
          </cell>
          <cell r="DE1559">
            <v>0</v>
          </cell>
          <cell r="DF1559">
            <v>0</v>
          </cell>
          <cell r="DG1559">
            <v>0</v>
          </cell>
          <cell r="DH1559">
            <v>0</v>
          </cell>
          <cell r="DI1559">
            <v>0</v>
          </cell>
          <cell r="DJ1559">
            <v>0</v>
          </cell>
          <cell r="DK1559" t="e">
            <v>#N/A</v>
          </cell>
          <cell r="DL1559" t="e">
            <v>#N/A</v>
          </cell>
          <cell r="DM1559" t="e">
            <v>#N/A</v>
          </cell>
          <cell r="DN1559" t="e">
            <v>#N/A</v>
          </cell>
          <cell r="DO1559" t="e">
            <v>#N/A</v>
          </cell>
          <cell r="DP1559" t="e">
            <v>#N/A</v>
          </cell>
          <cell r="DQ1559" t="e">
            <v>#N/A</v>
          </cell>
          <cell r="DS1559" t="e">
            <v>#DIV/0!</v>
          </cell>
          <cell r="DT1559" t="e">
            <v>#N/A</v>
          </cell>
          <cell r="DU1559" t="e">
            <v>#N/A</v>
          </cell>
          <cell r="DW1559">
            <v>0</v>
          </cell>
          <cell r="DX1559">
            <v>0</v>
          </cell>
          <cell r="DY1559">
            <v>0</v>
          </cell>
          <cell r="DZ1559">
            <v>0</v>
          </cell>
          <cell r="EA1559">
            <v>0</v>
          </cell>
          <cell r="EB1559">
            <v>0</v>
          </cell>
          <cell r="EC1559" t="e">
            <v>#N/A</v>
          </cell>
          <cell r="ED1559" t="e">
            <v>#N/A</v>
          </cell>
          <cell r="EE1559" t="e">
            <v>#N/A</v>
          </cell>
          <cell r="EF1559" t="e">
            <v>#N/A</v>
          </cell>
          <cell r="EG1559" t="e">
            <v>#N/A</v>
          </cell>
          <cell r="EH1559" t="e">
            <v>#N/A</v>
          </cell>
          <cell r="EI1559" t="e">
            <v>#N/A</v>
          </cell>
          <cell r="EK1559" t="e">
            <v>#DIV/0!</v>
          </cell>
          <cell r="EL1559" t="e">
            <v>#N/A</v>
          </cell>
          <cell r="EM1559" t="e">
            <v>#N/A</v>
          </cell>
          <cell r="EO1559">
            <v>0</v>
          </cell>
          <cell r="EP1559">
            <v>0</v>
          </cell>
          <cell r="EQ1559">
            <v>0</v>
          </cell>
          <cell r="ER1559">
            <v>0</v>
          </cell>
          <cell r="ES1559">
            <v>0</v>
          </cell>
          <cell r="ET1559">
            <v>0</v>
          </cell>
          <cell r="EU1559" t="e">
            <v>#N/A</v>
          </cell>
          <cell r="EV1559" t="e">
            <v>#N/A</v>
          </cell>
          <cell r="EW1559" t="e">
            <v>#N/A</v>
          </cell>
          <cell r="EX1559" t="e">
            <v>#N/A</v>
          </cell>
          <cell r="EY1559" t="e">
            <v>#N/A</v>
          </cell>
          <cell r="EZ1559" t="e">
            <v>#N/A</v>
          </cell>
          <cell r="FA1559" t="e">
            <v>#N/A</v>
          </cell>
          <cell r="FC1559" t="e">
            <v>#DIV/0!</v>
          </cell>
          <cell r="FD1559" t="e">
            <v>#N/A</v>
          </cell>
          <cell r="FE1559" t="e">
            <v>#N/A</v>
          </cell>
          <cell r="FG1559">
            <v>0</v>
          </cell>
          <cell r="FH1559">
            <v>0</v>
          </cell>
          <cell r="FI1559">
            <v>0</v>
          </cell>
          <cell r="FJ1559">
            <v>0</v>
          </cell>
          <cell r="FK1559">
            <v>0</v>
          </cell>
          <cell r="FL1559">
            <v>0</v>
          </cell>
          <cell r="FM1559" t="e">
            <v>#N/A</v>
          </cell>
          <cell r="FN1559" t="e">
            <v>#N/A</v>
          </cell>
          <cell r="FO1559" t="e">
            <v>#N/A</v>
          </cell>
          <cell r="FP1559" t="e">
            <v>#N/A</v>
          </cell>
          <cell r="FQ1559" t="e">
            <v>#N/A</v>
          </cell>
          <cell r="FR1559" t="e">
            <v>#N/A</v>
          </cell>
          <cell r="FS1559" t="e">
            <v>#N/A</v>
          </cell>
          <cell r="FU1559" t="e">
            <v>#DIV/0!</v>
          </cell>
          <cell r="FV1559" t="e">
            <v>#N/A</v>
          </cell>
          <cell r="FW1559" t="e">
            <v>#N/A</v>
          </cell>
          <cell r="FY1559">
            <v>0</v>
          </cell>
          <cell r="FZ1559">
            <v>0</v>
          </cell>
          <cell r="GA1559">
            <v>0</v>
          </cell>
          <cell r="GB1559">
            <v>0</v>
          </cell>
          <cell r="GC1559">
            <v>0</v>
          </cell>
          <cell r="GD1559">
            <v>0</v>
          </cell>
          <cell r="GE1559" t="e">
            <v>#N/A</v>
          </cell>
          <cell r="GF1559" t="e">
            <v>#N/A</v>
          </cell>
          <cell r="GG1559" t="e">
            <v>#N/A</v>
          </cell>
          <cell r="GH1559" t="e">
            <v>#N/A</v>
          </cell>
          <cell r="GI1559" t="e">
            <v>#N/A</v>
          </cell>
          <cell r="GJ1559" t="e">
            <v>#N/A</v>
          </cell>
          <cell r="GK1559" t="e">
            <v>#N/A</v>
          </cell>
          <cell r="GM1559" t="e">
            <v>#DIV/0!</v>
          </cell>
          <cell r="GN1559" t="e">
            <v>#N/A</v>
          </cell>
          <cell r="GO1559" t="e">
            <v>#N/A</v>
          </cell>
          <cell r="GQ1559">
            <v>0</v>
          </cell>
          <cell r="GR1559">
            <v>0</v>
          </cell>
          <cell r="GS1559">
            <v>0</v>
          </cell>
          <cell r="GT1559">
            <v>0</v>
          </cell>
          <cell r="GU1559">
            <v>0</v>
          </cell>
          <cell r="GV1559">
            <v>0</v>
          </cell>
          <cell r="GW1559" t="e">
            <v>#N/A</v>
          </cell>
          <cell r="GX1559" t="e">
            <v>#N/A</v>
          </cell>
          <cell r="GY1559" t="e">
            <v>#N/A</v>
          </cell>
          <cell r="GZ1559" t="e">
            <v>#N/A</v>
          </cell>
          <cell r="HA1559" t="e">
            <v>#N/A</v>
          </cell>
          <cell r="HB1559" t="e">
            <v>#N/A</v>
          </cell>
          <cell r="HC1559" t="e">
            <v>#N/A</v>
          </cell>
          <cell r="HD1559">
            <v>0</v>
          </cell>
          <cell r="HE1559" t="e">
            <v>#DIV/0!</v>
          </cell>
          <cell r="HF1559" t="e">
            <v>#N/A</v>
          </cell>
          <cell r="HG1559" t="e">
            <v>#N/A</v>
          </cell>
          <cell r="HH1559">
            <v>0</v>
          </cell>
          <cell r="HI1559">
            <v>0</v>
          </cell>
          <cell r="HJ1559" t="e">
            <v>#N/A</v>
          </cell>
          <cell r="HL1559" t="e">
            <v>#N/A</v>
          </cell>
          <cell r="HO1559" t="e">
            <v>#N/A</v>
          </cell>
          <cell r="HP1559" t="e">
            <v>#N/A</v>
          </cell>
          <cell r="HQ1559" t="e">
            <v>#N/A</v>
          </cell>
          <cell r="HR1559" t="e">
            <v>#N/A</v>
          </cell>
          <cell r="HS1559" t="e">
            <v>#N/A</v>
          </cell>
          <cell r="HT1559" t="e">
            <v>#N/A</v>
          </cell>
          <cell r="HU1559" t="e">
            <v>#N/A</v>
          </cell>
          <cell r="HV1559" t="e">
            <v>#N/A</v>
          </cell>
          <cell r="HW1559" t="e">
            <v>#N/A</v>
          </cell>
          <cell r="HX1559" t="e">
            <v>#N/A</v>
          </cell>
          <cell r="HY1559" t="e">
            <v>#N/A</v>
          </cell>
        </row>
        <row r="1560">
          <cell r="D1560" t="e">
            <v>#N/A</v>
          </cell>
          <cell r="F1560" t="e">
            <v>#N/A</v>
          </cell>
          <cell r="H1560" t="e">
            <v>#N/A</v>
          </cell>
          <cell r="I1560" t="e">
            <v>#N/A</v>
          </cell>
          <cell r="J1560" t="e">
            <v>#N/A</v>
          </cell>
          <cell r="K1560" t="e">
            <v>#N/A</v>
          </cell>
          <cell r="M1560" t="e">
            <v>#N/A</v>
          </cell>
          <cell r="O1560" t="e">
            <v>#DIV/0!</v>
          </cell>
          <cell r="S1560">
            <v>0</v>
          </cell>
          <cell r="T1560">
            <v>0</v>
          </cell>
          <cell r="U1560">
            <v>0</v>
          </cell>
          <cell r="V1560">
            <v>0</v>
          </cell>
          <cell r="W1560">
            <v>0</v>
          </cell>
          <cell r="X1560">
            <v>0</v>
          </cell>
          <cell r="Y1560" t="e">
            <v>#N/A</v>
          </cell>
          <cell r="Z1560" t="e">
            <v>#N/A</v>
          </cell>
          <cell r="AA1560" t="e">
            <v>#N/A</v>
          </cell>
          <cell r="AB1560" t="e">
            <v>#N/A</v>
          </cell>
          <cell r="AC1560" t="e">
            <v>#N/A</v>
          </cell>
          <cell r="AE1560" t="e">
            <v>#N/A</v>
          </cell>
          <cell r="AG1560" t="e">
            <v>#DIV/0!</v>
          </cell>
          <cell r="AK1560">
            <v>0</v>
          </cell>
          <cell r="AL1560">
            <v>0</v>
          </cell>
          <cell r="AM1560">
            <v>0</v>
          </cell>
          <cell r="AN1560">
            <v>0</v>
          </cell>
          <cell r="AO1560">
            <v>0</v>
          </cell>
          <cell r="AP1560">
            <v>0</v>
          </cell>
          <cell r="AQ1560" t="e">
            <v>#N/A</v>
          </cell>
          <cell r="AR1560" t="e">
            <v>#N/A</v>
          </cell>
          <cell r="AS1560" t="e">
            <v>#N/A</v>
          </cell>
          <cell r="AT1560" t="e">
            <v>#N/A</v>
          </cell>
          <cell r="AU1560" t="e">
            <v>#N/A</v>
          </cell>
          <cell r="AV1560" t="e">
            <v>#N/A</v>
          </cell>
          <cell r="AW1560" t="e">
            <v>#N/A</v>
          </cell>
          <cell r="AY1560" t="e">
            <v>#DIV/0!</v>
          </cell>
          <cell r="AZ1560" t="e">
            <v>#N/A</v>
          </cell>
          <cell r="BC1560">
            <v>0</v>
          </cell>
          <cell r="BD1560">
            <v>0</v>
          </cell>
          <cell r="BE1560">
            <v>0</v>
          </cell>
          <cell r="BF1560">
            <v>0</v>
          </cell>
          <cell r="BG1560">
            <v>0</v>
          </cell>
          <cell r="BH1560">
            <v>0</v>
          </cell>
          <cell r="BI1560" t="e">
            <v>#N/A</v>
          </cell>
          <cell r="BJ1560" t="e">
            <v>#N/A</v>
          </cell>
          <cell r="BK1560" t="e">
            <v>#N/A</v>
          </cell>
          <cell r="BL1560" t="e">
            <v>#N/A</v>
          </cell>
          <cell r="BM1560" t="e">
            <v>#N/A</v>
          </cell>
          <cell r="BO1560" t="e">
            <v>#N/A</v>
          </cell>
          <cell r="BQ1560" t="e">
            <v>#DIV/0!</v>
          </cell>
          <cell r="BU1560">
            <v>0</v>
          </cell>
          <cell r="BV1560">
            <v>0</v>
          </cell>
          <cell r="BW1560">
            <v>0</v>
          </cell>
          <cell r="BX1560">
            <v>0</v>
          </cell>
          <cell r="BY1560">
            <v>0</v>
          </cell>
          <cell r="BZ1560">
            <v>0</v>
          </cell>
          <cell r="CA1560" t="e">
            <v>#N/A</v>
          </cell>
          <cell r="CB1560" t="e">
            <v>#N/A</v>
          </cell>
          <cell r="CC1560" t="e">
            <v>#N/A</v>
          </cell>
          <cell r="CD1560" t="e">
            <v>#N/A</v>
          </cell>
          <cell r="CE1560" t="e">
            <v>#N/A</v>
          </cell>
          <cell r="CG1560" t="e">
            <v>#N/A</v>
          </cell>
          <cell r="CI1560" t="e">
            <v>#DIV/0!</v>
          </cell>
          <cell r="CM1560">
            <v>0</v>
          </cell>
          <cell r="CN1560">
            <v>0</v>
          </cell>
          <cell r="CO1560">
            <v>0</v>
          </cell>
          <cell r="CP1560">
            <v>0</v>
          </cell>
          <cell r="CQ1560">
            <v>0</v>
          </cell>
          <cell r="CR1560">
            <v>0</v>
          </cell>
          <cell r="CS1560" t="e">
            <v>#N/A</v>
          </cell>
          <cell r="CT1560" t="e">
            <v>#N/A</v>
          </cell>
          <cell r="CU1560" t="e">
            <v>#N/A</v>
          </cell>
          <cell r="CV1560" t="e">
            <v>#N/A</v>
          </cell>
          <cell r="CW1560" t="e">
            <v>#N/A</v>
          </cell>
          <cell r="CY1560" t="e">
            <v>#N/A</v>
          </cell>
          <cell r="DA1560" t="e">
            <v>#DIV/0!</v>
          </cell>
          <cell r="DB1560" t="e">
            <v>#N/A</v>
          </cell>
          <cell r="DE1560">
            <v>0</v>
          </cell>
          <cell r="DF1560">
            <v>0</v>
          </cell>
          <cell r="DG1560">
            <v>0</v>
          </cell>
          <cell r="DH1560">
            <v>0</v>
          </cell>
          <cell r="DI1560">
            <v>0</v>
          </cell>
          <cell r="DJ1560">
            <v>0</v>
          </cell>
          <cell r="DK1560" t="e">
            <v>#N/A</v>
          </cell>
          <cell r="DL1560" t="e">
            <v>#N/A</v>
          </cell>
          <cell r="DM1560" t="e">
            <v>#N/A</v>
          </cell>
          <cell r="DN1560" t="e">
            <v>#N/A</v>
          </cell>
          <cell r="DO1560" t="e">
            <v>#N/A</v>
          </cell>
          <cell r="DP1560" t="e">
            <v>#N/A</v>
          </cell>
          <cell r="DQ1560" t="e">
            <v>#N/A</v>
          </cell>
          <cell r="DS1560" t="e">
            <v>#DIV/0!</v>
          </cell>
          <cell r="DT1560" t="e">
            <v>#N/A</v>
          </cell>
          <cell r="DU1560" t="e">
            <v>#N/A</v>
          </cell>
          <cell r="DW1560">
            <v>0</v>
          </cell>
          <cell r="DX1560">
            <v>0</v>
          </cell>
          <cell r="DY1560">
            <v>0</v>
          </cell>
          <cell r="DZ1560">
            <v>0</v>
          </cell>
          <cell r="EA1560">
            <v>0</v>
          </cell>
          <cell r="EB1560">
            <v>0</v>
          </cell>
          <cell r="EC1560" t="e">
            <v>#N/A</v>
          </cell>
          <cell r="ED1560" t="e">
            <v>#N/A</v>
          </cell>
          <cell r="EE1560" t="e">
            <v>#N/A</v>
          </cell>
          <cell r="EF1560" t="e">
            <v>#N/A</v>
          </cell>
          <cell r="EG1560" t="e">
            <v>#N/A</v>
          </cell>
          <cell r="EH1560" t="e">
            <v>#N/A</v>
          </cell>
          <cell r="EI1560" t="e">
            <v>#N/A</v>
          </cell>
          <cell r="EK1560" t="e">
            <v>#DIV/0!</v>
          </cell>
          <cell r="EL1560" t="e">
            <v>#N/A</v>
          </cell>
          <cell r="EM1560" t="e">
            <v>#N/A</v>
          </cell>
          <cell r="EO1560">
            <v>0</v>
          </cell>
          <cell r="EP1560">
            <v>0</v>
          </cell>
          <cell r="EQ1560">
            <v>0</v>
          </cell>
          <cell r="ER1560">
            <v>0</v>
          </cell>
          <cell r="ES1560">
            <v>0</v>
          </cell>
          <cell r="ET1560">
            <v>0</v>
          </cell>
          <cell r="EU1560" t="e">
            <v>#N/A</v>
          </cell>
          <cell r="EV1560" t="e">
            <v>#N/A</v>
          </cell>
          <cell r="EW1560" t="e">
            <v>#N/A</v>
          </cell>
          <cell r="EX1560" t="e">
            <v>#N/A</v>
          </cell>
          <cell r="EY1560" t="e">
            <v>#N/A</v>
          </cell>
          <cell r="EZ1560" t="e">
            <v>#N/A</v>
          </cell>
          <cell r="FA1560" t="e">
            <v>#N/A</v>
          </cell>
          <cell r="FC1560" t="e">
            <v>#DIV/0!</v>
          </cell>
          <cell r="FD1560" t="e">
            <v>#N/A</v>
          </cell>
          <cell r="FE1560" t="e">
            <v>#N/A</v>
          </cell>
          <cell r="FG1560">
            <v>0</v>
          </cell>
          <cell r="FH1560">
            <v>0</v>
          </cell>
          <cell r="FI1560">
            <v>0</v>
          </cell>
          <cell r="FJ1560">
            <v>0</v>
          </cell>
          <cell r="FK1560">
            <v>0</v>
          </cell>
          <cell r="FL1560">
            <v>0</v>
          </cell>
          <cell r="FM1560" t="e">
            <v>#N/A</v>
          </cell>
          <cell r="FN1560" t="e">
            <v>#N/A</v>
          </cell>
          <cell r="FO1560" t="e">
            <v>#N/A</v>
          </cell>
          <cell r="FP1560" t="e">
            <v>#N/A</v>
          </cell>
          <cell r="FQ1560" t="e">
            <v>#N/A</v>
          </cell>
          <cell r="FR1560" t="e">
            <v>#N/A</v>
          </cell>
          <cell r="FS1560" t="e">
            <v>#N/A</v>
          </cell>
          <cell r="FU1560" t="e">
            <v>#DIV/0!</v>
          </cell>
          <cell r="FV1560" t="e">
            <v>#N/A</v>
          </cell>
          <cell r="FW1560" t="e">
            <v>#N/A</v>
          </cell>
          <cell r="FY1560">
            <v>0</v>
          </cell>
          <cell r="FZ1560">
            <v>0</v>
          </cell>
          <cell r="GA1560">
            <v>0</v>
          </cell>
          <cell r="GB1560">
            <v>0</v>
          </cell>
          <cell r="GC1560">
            <v>0</v>
          </cell>
          <cell r="GD1560">
            <v>0</v>
          </cell>
          <cell r="GE1560" t="e">
            <v>#N/A</v>
          </cell>
          <cell r="GF1560" t="e">
            <v>#N/A</v>
          </cell>
          <cell r="GG1560" t="e">
            <v>#N/A</v>
          </cell>
          <cell r="GH1560" t="e">
            <v>#N/A</v>
          </cell>
          <cell r="GI1560" t="e">
            <v>#N/A</v>
          </cell>
          <cell r="GJ1560" t="e">
            <v>#N/A</v>
          </cell>
          <cell r="GK1560" t="e">
            <v>#N/A</v>
          </cell>
          <cell r="GM1560" t="e">
            <v>#DIV/0!</v>
          </cell>
          <cell r="GN1560" t="e">
            <v>#N/A</v>
          </cell>
          <cell r="GO1560" t="e">
            <v>#N/A</v>
          </cell>
          <cell r="GQ1560">
            <v>0</v>
          </cell>
          <cell r="GR1560">
            <v>0</v>
          </cell>
          <cell r="GS1560">
            <v>0</v>
          </cell>
          <cell r="GT1560">
            <v>0</v>
          </cell>
          <cell r="GU1560">
            <v>0</v>
          </cell>
          <cell r="GV1560">
            <v>0</v>
          </cell>
          <cell r="GW1560" t="e">
            <v>#N/A</v>
          </cell>
          <cell r="GX1560" t="e">
            <v>#N/A</v>
          </cell>
          <cell r="GY1560" t="e">
            <v>#N/A</v>
          </cell>
          <cell r="GZ1560" t="e">
            <v>#N/A</v>
          </cell>
          <cell r="HA1560" t="e">
            <v>#N/A</v>
          </cell>
          <cell r="HB1560" t="e">
            <v>#N/A</v>
          </cell>
          <cell r="HC1560" t="e">
            <v>#N/A</v>
          </cell>
          <cell r="HD1560">
            <v>0</v>
          </cell>
          <cell r="HE1560" t="e">
            <v>#DIV/0!</v>
          </cell>
          <cell r="HF1560" t="e">
            <v>#N/A</v>
          </cell>
          <cell r="HG1560" t="e">
            <v>#N/A</v>
          </cell>
          <cell r="HH1560">
            <v>0</v>
          </cell>
          <cell r="HI1560">
            <v>0</v>
          </cell>
          <cell r="HJ1560" t="e">
            <v>#N/A</v>
          </cell>
          <cell r="HL1560" t="e">
            <v>#N/A</v>
          </cell>
          <cell r="HO1560" t="e">
            <v>#N/A</v>
          </cell>
          <cell r="HP1560" t="e">
            <v>#N/A</v>
          </cell>
          <cell r="HQ1560" t="e">
            <v>#N/A</v>
          </cell>
          <cell r="HR1560" t="e">
            <v>#N/A</v>
          </cell>
          <cell r="HS1560" t="e">
            <v>#N/A</v>
          </cell>
          <cell r="HT1560" t="e">
            <v>#N/A</v>
          </cell>
          <cell r="HU1560" t="e">
            <v>#N/A</v>
          </cell>
          <cell r="HV1560" t="e">
            <v>#N/A</v>
          </cell>
          <cell r="HW1560" t="e">
            <v>#N/A</v>
          </cell>
          <cell r="HX1560" t="e">
            <v>#N/A</v>
          </cell>
          <cell r="HY1560" t="e">
            <v>#N/A</v>
          </cell>
        </row>
        <row r="1561">
          <cell r="D1561" t="e">
            <v>#N/A</v>
          </cell>
          <cell r="F1561" t="e">
            <v>#N/A</v>
          </cell>
          <cell r="H1561" t="e">
            <v>#N/A</v>
          </cell>
          <cell r="I1561" t="e">
            <v>#N/A</v>
          </cell>
          <cell r="J1561" t="e">
            <v>#N/A</v>
          </cell>
          <cell r="K1561" t="e">
            <v>#N/A</v>
          </cell>
          <cell r="M1561" t="e">
            <v>#N/A</v>
          </cell>
          <cell r="O1561" t="e">
            <v>#DIV/0!</v>
          </cell>
          <cell r="S1561">
            <v>0</v>
          </cell>
          <cell r="T1561">
            <v>0</v>
          </cell>
          <cell r="U1561">
            <v>0</v>
          </cell>
          <cell r="V1561">
            <v>0</v>
          </cell>
          <cell r="W1561">
            <v>0</v>
          </cell>
          <cell r="X1561">
            <v>0</v>
          </cell>
          <cell r="Y1561" t="e">
            <v>#N/A</v>
          </cell>
          <cell r="Z1561" t="e">
            <v>#N/A</v>
          </cell>
          <cell r="AA1561" t="e">
            <v>#N/A</v>
          </cell>
          <cell r="AB1561" t="e">
            <v>#N/A</v>
          </cell>
          <cell r="AC1561" t="e">
            <v>#N/A</v>
          </cell>
          <cell r="AE1561" t="e">
            <v>#N/A</v>
          </cell>
          <cell r="AG1561" t="e">
            <v>#DIV/0!</v>
          </cell>
          <cell r="AK1561">
            <v>0</v>
          </cell>
          <cell r="AL1561">
            <v>0</v>
          </cell>
          <cell r="AM1561">
            <v>0</v>
          </cell>
          <cell r="AN1561">
            <v>0</v>
          </cell>
          <cell r="AO1561">
            <v>0</v>
          </cell>
          <cell r="AP1561">
            <v>0</v>
          </cell>
          <cell r="AQ1561" t="e">
            <v>#N/A</v>
          </cell>
          <cell r="AR1561" t="e">
            <v>#N/A</v>
          </cell>
          <cell r="AS1561" t="e">
            <v>#N/A</v>
          </cell>
          <cell r="AT1561" t="e">
            <v>#N/A</v>
          </cell>
          <cell r="AU1561" t="e">
            <v>#N/A</v>
          </cell>
          <cell r="AV1561" t="e">
            <v>#N/A</v>
          </cell>
          <cell r="AW1561" t="e">
            <v>#N/A</v>
          </cell>
          <cell r="AY1561" t="e">
            <v>#DIV/0!</v>
          </cell>
          <cell r="AZ1561" t="e">
            <v>#N/A</v>
          </cell>
          <cell r="BC1561">
            <v>0</v>
          </cell>
          <cell r="BD1561">
            <v>0</v>
          </cell>
          <cell r="BE1561">
            <v>0</v>
          </cell>
          <cell r="BF1561">
            <v>0</v>
          </cell>
          <cell r="BG1561">
            <v>0</v>
          </cell>
          <cell r="BH1561">
            <v>0</v>
          </cell>
          <cell r="BI1561" t="e">
            <v>#N/A</v>
          </cell>
          <cell r="BJ1561" t="e">
            <v>#N/A</v>
          </cell>
          <cell r="BK1561" t="e">
            <v>#N/A</v>
          </cell>
          <cell r="BL1561" t="e">
            <v>#N/A</v>
          </cell>
          <cell r="BM1561" t="e">
            <v>#N/A</v>
          </cell>
          <cell r="BO1561" t="e">
            <v>#N/A</v>
          </cell>
          <cell r="BQ1561" t="e">
            <v>#DIV/0!</v>
          </cell>
          <cell r="BU1561">
            <v>0</v>
          </cell>
          <cell r="BV1561">
            <v>0</v>
          </cell>
          <cell r="BW1561">
            <v>0</v>
          </cell>
          <cell r="BX1561">
            <v>0</v>
          </cell>
          <cell r="BY1561">
            <v>0</v>
          </cell>
          <cell r="BZ1561">
            <v>0</v>
          </cell>
          <cell r="CA1561" t="e">
            <v>#N/A</v>
          </cell>
          <cell r="CB1561" t="e">
            <v>#N/A</v>
          </cell>
          <cell r="CC1561" t="e">
            <v>#N/A</v>
          </cell>
          <cell r="CD1561" t="e">
            <v>#N/A</v>
          </cell>
          <cell r="CE1561" t="e">
            <v>#N/A</v>
          </cell>
          <cell r="CG1561" t="e">
            <v>#N/A</v>
          </cell>
          <cell r="CI1561" t="e">
            <v>#DIV/0!</v>
          </cell>
          <cell r="CM1561">
            <v>0</v>
          </cell>
          <cell r="CN1561">
            <v>0</v>
          </cell>
          <cell r="CO1561">
            <v>0</v>
          </cell>
          <cell r="CP1561">
            <v>0</v>
          </cell>
          <cell r="CQ1561">
            <v>0</v>
          </cell>
          <cell r="CR1561">
            <v>0</v>
          </cell>
          <cell r="CS1561" t="e">
            <v>#N/A</v>
          </cell>
          <cell r="CT1561" t="e">
            <v>#N/A</v>
          </cell>
          <cell r="CU1561" t="e">
            <v>#N/A</v>
          </cell>
          <cell r="CV1561" t="e">
            <v>#N/A</v>
          </cell>
          <cell r="CW1561" t="e">
            <v>#N/A</v>
          </cell>
          <cell r="CY1561" t="e">
            <v>#N/A</v>
          </cell>
          <cell r="DA1561" t="e">
            <v>#DIV/0!</v>
          </cell>
          <cell r="DB1561" t="e">
            <v>#N/A</v>
          </cell>
          <cell r="DE1561">
            <v>0</v>
          </cell>
          <cell r="DF1561">
            <v>0</v>
          </cell>
          <cell r="DG1561">
            <v>0</v>
          </cell>
          <cell r="DH1561">
            <v>0</v>
          </cell>
          <cell r="DI1561">
            <v>0</v>
          </cell>
          <cell r="DJ1561">
            <v>0</v>
          </cell>
          <cell r="DK1561" t="e">
            <v>#N/A</v>
          </cell>
          <cell r="DL1561" t="e">
            <v>#N/A</v>
          </cell>
          <cell r="DM1561" t="e">
            <v>#N/A</v>
          </cell>
          <cell r="DN1561" t="e">
            <v>#N/A</v>
          </cell>
          <cell r="DO1561" t="e">
            <v>#N/A</v>
          </cell>
          <cell r="DP1561" t="e">
            <v>#N/A</v>
          </cell>
          <cell r="DQ1561" t="e">
            <v>#N/A</v>
          </cell>
          <cell r="DS1561" t="e">
            <v>#DIV/0!</v>
          </cell>
          <cell r="DT1561" t="e">
            <v>#N/A</v>
          </cell>
          <cell r="DU1561" t="e">
            <v>#N/A</v>
          </cell>
          <cell r="DW1561">
            <v>0</v>
          </cell>
          <cell r="DX1561">
            <v>0</v>
          </cell>
          <cell r="DY1561">
            <v>0</v>
          </cell>
          <cell r="DZ1561">
            <v>0</v>
          </cell>
          <cell r="EA1561">
            <v>0</v>
          </cell>
          <cell r="EB1561">
            <v>0</v>
          </cell>
          <cell r="EC1561" t="e">
            <v>#N/A</v>
          </cell>
          <cell r="ED1561" t="e">
            <v>#N/A</v>
          </cell>
          <cell r="EE1561" t="e">
            <v>#N/A</v>
          </cell>
          <cell r="EF1561" t="e">
            <v>#N/A</v>
          </cell>
          <cell r="EG1561" t="e">
            <v>#N/A</v>
          </cell>
          <cell r="EH1561" t="e">
            <v>#N/A</v>
          </cell>
          <cell r="EI1561" t="e">
            <v>#N/A</v>
          </cell>
          <cell r="EK1561" t="e">
            <v>#DIV/0!</v>
          </cell>
          <cell r="EL1561" t="e">
            <v>#N/A</v>
          </cell>
          <cell r="EM1561" t="e">
            <v>#N/A</v>
          </cell>
          <cell r="EO1561">
            <v>0</v>
          </cell>
          <cell r="EP1561">
            <v>0</v>
          </cell>
          <cell r="EQ1561">
            <v>0</v>
          </cell>
          <cell r="ER1561">
            <v>0</v>
          </cell>
          <cell r="ES1561">
            <v>0</v>
          </cell>
          <cell r="ET1561">
            <v>0</v>
          </cell>
          <cell r="EU1561" t="e">
            <v>#N/A</v>
          </cell>
          <cell r="EV1561" t="e">
            <v>#N/A</v>
          </cell>
          <cell r="EW1561" t="e">
            <v>#N/A</v>
          </cell>
          <cell r="EX1561" t="e">
            <v>#N/A</v>
          </cell>
          <cell r="EY1561" t="e">
            <v>#N/A</v>
          </cell>
          <cell r="EZ1561" t="e">
            <v>#N/A</v>
          </cell>
          <cell r="FA1561" t="e">
            <v>#N/A</v>
          </cell>
          <cell r="FC1561" t="e">
            <v>#DIV/0!</v>
          </cell>
          <cell r="FD1561" t="e">
            <v>#N/A</v>
          </cell>
          <cell r="FE1561" t="e">
            <v>#N/A</v>
          </cell>
          <cell r="FG1561">
            <v>0</v>
          </cell>
          <cell r="FH1561">
            <v>0</v>
          </cell>
          <cell r="FI1561">
            <v>0</v>
          </cell>
          <cell r="FJ1561">
            <v>0</v>
          </cell>
          <cell r="FK1561">
            <v>0</v>
          </cell>
          <cell r="FL1561">
            <v>0</v>
          </cell>
          <cell r="FM1561" t="e">
            <v>#N/A</v>
          </cell>
          <cell r="FN1561" t="e">
            <v>#N/A</v>
          </cell>
          <cell r="FO1561" t="e">
            <v>#N/A</v>
          </cell>
          <cell r="FP1561" t="e">
            <v>#N/A</v>
          </cell>
          <cell r="FQ1561" t="e">
            <v>#N/A</v>
          </cell>
          <cell r="FR1561" t="e">
            <v>#N/A</v>
          </cell>
          <cell r="FS1561" t="e">
            <v>#N/A</v>
          </cell>
          <cell r="FU1561" t="e">
            <v>#DIV/0!</v>
          </cell>
          <cell r="FV1561" t="e">
            <v>#N/A</v>
          </cell>
          <cell r="FW1561" t="e">
            <v>#N/A</v>
          </cell>
          <cell r="FY1561">
            <v>0</v>
          </cell>
          <cell r="FZ1561">
            <v>0</v>
          </cell>
          <cell r="GA1561">
            <v>0</v>
          </cell>
          <cell r="GB1561">
            <v>0</v>
          </cell>
          <cell r="GC1561">
            <v>0</v>
          </cell>
          <cell r="GD1561">
            <v>0</v>
          </cell>
          <cell r="GE1561" t="e">
            <v>#N/A</v>
          </cell>
          <cell r="GF1561" t="e">
            <v>#N/A</v>
          </cell>
          <cell r="GG1561" t="e">
            <v>#N/A</v>
          </cell>
          <cell r="GH1561" t="e">
            <v>#N/A</v>
          </cell>
          <cell r="GI1561" t="e">
            <v>#N/A</v>
          </cell>
          <cell r="GJ1561" t="e">
            <v>#N/A</v>
          </cell>
          <cell r="GK1561" t="e">
            <v>#N/A</v>
          </cell>
          <cell r="GM1561" t="e">
            <v>#DIV/0!</v>
          </cell>
          <cell r="GN1561" t="e">
            <v>#N/A</v>
          </cell>
          <cell r="GO1561" t="e">
            <v>#N/A</v>
          </cell>
          <cell r="GQ1561">
            <v>0</v>
          </cell>
          <cell r="GR1561">
            <v>0</v>
          </cell>
          <cell r="GS1561">
            <v>0</v>
          </cell>
          <cell r="GT1561">
            <v>0</v>
          </cell>
          <cell r="GU1561">
            <v>0</v>
          </cell>
          <cell r="GV1561">
            <v>0</v>
          </cell>
          <cell r="GW1561" t="e">
            <v>#N/A</v>
          </cell>
          <cell r="GX1561" t="e">
            <v>#N/A</v>
          </cell>
          <cell r="GY1561" t="e">
            <v>#N/A</v>
          </cell>
          <cell r="GZ1561" t="e">
            <v>#N/A</v>
          </cell>
          <cell r="HA1561" t="e">
            <v>#N/A</v>
          </cell>
          <cell r="HB1561" t="e">
            <v>#N/A</v>
          </cell>
          <cell r="HC1561" t="e">
            <v>#N/A</v>
          </cell>
          <cell r="HD1561">
            <v>0</v>
          </cell>
          <cell r="HE1561" t="e">
            <v>#DIV/0!</v>
          </cell>
          <cell r="HF1561" t="e">
            <v>#N/A</v>
          </cell>
          <cell r="HG1561" t="e">
            <v>#N/A</v>
          </cell>
          <cell r="HH1561">
            <v>0</v>
          </cell>
          <cell r="HI1561">
            <v>0</v>
          </cell>
          <cell r="HJ1561" t="e">
            <v>#N/A</v>
          </cell>
          <cell r="HL1561" t="e">
            <v>#N/A</v>
          </cell>
          <cell r="HO1561" t="e">
            <v>#N/A</v>
          </cell>
          <cell r="HP1561" t="e">
            <v>#N/A</v>
          </cell>
          <cell r="HQ1561" t="e">
            <v>#N/A</v>
          </cell>
          <cell r="HR1561" t="e">
            <v>#N/A</v>
          </cell>
          <cell r="HS1561" t="e">
            <v>#N/A</v>
          </cell>
          <cell r="HT1561" t="e">
            <v>#N/A</v>
          </cell>
          <cell r="HU1561" t="e">
            <v>#N/A</v>
          </cell>
          <cell r="HV1561" t="e">
            <v>#N/A</v>
          </cell>
          <cell r="HW1561" t="e">
            <v>#N/A</v>
          </cell>
          <cell r="HX1561" t="e">
            <v>#N/A</v>
          </cell>
          <cell r="HY1561" t="e">
            <v>#N/A</v>
          </cell>
        </row>
        <row r="1562">
          <cell r="D1562" t="e">
            <v>#N/A</v>
          </cell>
          <cell r="F1562" t="e">
            <v>#N/A</v>
          </cell>
          <cell r="H1562" t="e">
            <v>#N/A</v>
          </cell>
          <cell r="I1562" t="e">
            <v>#N/A</v>
          </cell>
          <cell r="J1562" t="e">
            <v>#N/A</v>
          </cell>
          <cell r="K1562" t="e">
            <v>#N/A</v>
          </cell>
          <cell r="M1562" t="e">
            <v>#N/A</v>
          </cell>
          <cell r="O1562" t="e">
            <v>#DIV/0!</v>
          </cell>
          <cell r="S1562">
            <v>0</v>
          </cell>
          <cell r="T1562">
            <v>0</v>
          </cell>
          <cell r="U1562">
            <v>0</v>
          </cell>
          <cell r="V1562">
            <v>0</v>
          </cell>
          <cell r="W1562">
            <v>0</v>
          </cell>
          <cell r="X1562">
            <v>0</v>
          </cell>
          <cell r="Y1562" t="e">
            <v>#N/A</v>
          </cell>
          <cell r="Z1562" t="e">
            <v>#N/A</v>
          </cell>
          <cell r="AA1562" t="e">
            <v>#N/A</v>
          </cell>
          <cell r="AB1562" t="e">
            <v>#N/A</v>
          </cell>
          <cell r="AC1562" t="e">
            <v>#N/A</v>
          </cell>
          <cell r="AE1562" t="e">
            <v>#N/A</v>
          </cell>
          <cell r="AG1562" t="e">
            <v>#DIV/0!</v>
          </cell>
          <cell r="AK1562">
            <v>0</v>
          </cell>
          <cell r="AL1562">
            <v>0</v>
          </cell>
          <cell r="AM1562">
            <v>0</v>
          </cell>
          <cell r="AN1562">
            <v>0</v>
          </cell>
          <cell r="AO1562">
            <v>0</v>
          </cell>
          <cell r="AP1562">
            <v>0</v>
          </cell>
          <cell r="AQ1562" t="e">
            <v>#N/A</v>
          </cell>
          <cell r="AR1562" t="e">
            <v>#N/A</v>
          </cell>
          <cell r="AS1562" t="e">
            <v>#N/A</v>
          </cell>
          <cell r="AT1562" t="e">
            <v>#N/A</v>
          </cell>
          <cell r="AU1562" t="e">
            <v>#N/A</v>
          </cell>
          <cell r="AV1562" t="e">
            <v>#N/A</v>
          </cell>
          <cell r="AW1562" t="e">
            <v>#N/A</v>
          </cell>
          <cell r="AY1562" t="e">
            <v>#DIV/0!</v>
          </cell>
          <cell r="AZ1562" t="e">
            <v>#N/A</v>
          </cell>
          <cell r="BC1562">
            <v>0</v>
          </cell>
          <cell r="BD1562">
            <v>0</v>
          </cell>
          <cell r="BE1562">
            <v>0</v>
          </cell>
          <cell r="BF1562">
            <v>0</v>
          </cell>
          <cell r="BG1562">
            <v>0</v>
          </cell>
          <cell r="BH1562">
            <v>0</v>
          </cell>
          <cell r="BI1562" t="e">
            <v>#N/A</v>
          </cell>
          <cell r="BJ1562" t="e">
            <v>#N/A</v>
          </cell>
          <cell r="BK1562" t="e">
            <v>#N/A</v>
          </cell>
          <cell r="BL1562" t="e">
            <v>#N/A</v>
          </cell>
          <cell r="BM1562" t="e">
            <v>#N/A</v>
          </cell>
          <cell r="BO1562" t="e">
            <v>#N/A</v>
          </cell>
          <cell r="BQ1562" t="e">
            <v>#DIV/0!</v>
          </cell>
          <cell r="BU1562">
            <v>0</v>
          </cell>
          <cell r="BV1562">
            <v>0</v>
          </cell>
          <cell r="BW1562">
            <v>0</v>
          </cell>
          <cell r="BX1562">
            <v>0</v>
          </cell>
          <cell r="BY1562">
            <v>0</v>
          </cell>
          <cell r="BZ1562">
            <v>0</v>
          </cell>
          <cell r="CA1562" t="e">
            <v>#N/A</v>
          </cell>
          <cell r="CB1562" t="e">
            <v>#N/A</v>
          </cell>
          <cell r="CC1562" t="e">
            <v>#N/A</v>
          </cell>
          <cell r="CD1562" t="e">
            <v>#N/A</v>
          </cell>
          <cell r="CE1562" t="e">
            <v>#N/A</v>
          </cell>
          <cell r="CG1562" t="e">
            <v>#N/A</v>
          </cell>
          <cell r="CI1562" t="e">
            <v>#DIV/0!</v>
          </cell>
          <cell r="CM1562">
            <v>0</v>
          </cell>
          <cell r="CN1562">
            <v>0</v>
          </cell>
          <cell r="CO1562">
            <v>0</v>
          </cell>
          <cell r="CP1562">
            <v>0</v>
          </cell>
          <cell r="CQ1562">
            <v>0</v>
          </cell>
          <cell r="CR1562">
            <v>0</v>
          </cell>
          <cell r="CS1562" t="e">
            <v>#N/A</v>
          </cell>
          <cell r="CT1562" t="e">
            <v>#N/A</v>
          </cell>
          <cell r="CU1562" t="e">
            <v>#N/A</v>
          </cell>
          <cell r="CV1562" t="e">
            <v>#N/A</v>
          </cell>
          <cell r="CW1562" t="e">
            <v>#N/A</v>
          </cell>
          <cell r="CY1562" t="e">
            <v>#N/A</v>
          </cell>
          <cell r="DA1562" t="e">
            <v>#DIV/0!</v>
          </cell>
          <cell r="DB1562" t="e">
            <v>#N/A</v>
          </cell>
          <cell r="DE1562">
            <v>0</v>
          </cell>
          <cell r="DF1562">
            <v>0</v>
          </cell>
          <cell r="DG1562">
            <v>0</v>
          </cell>
          <cell r="DH1562">
            <v>0</v>
          </cell>
          <cell r="DI1562">
            <v>0</v>
          </cell>
          <cell r="DJ1562">
            <v>0</v>
          </cell>
          <cell r="DK1562" t="e">
            <v>#N/A</v>
          </cell>
          <cell r="DL1562" t="e">
            <v>#N/A</v>
          </cell>
          <cell r="DM1562" t="e">
            <v>#N/A</v>
          </cell>
          <cell r="DN1562" t="e">
            <v>#N/A</v>
          </cell>
          <cell r="DO1562" t="e">
            <v>#N/A</v>
          </cell>
          <cell r="DP1562" t="e">
            <v>#N/A</v>
          </cell>
          <cell r="DQ1562" t="e">
            <v>#N/A</v>
          </cell>
          <cell r="DS1562" t="e">
            <v>#DIV/0!</v>
          </cell>
          <cell r="DT1562" t="e">
            <v>#N/A</v>
          </cell>
          <cell r="DU1562" t="e">
            <v>#N/A</v>
          </cell>
          <cell r="DW1562">
            <v>0</v>
          </cell>
          <cell r="DX1562">
            <v>0</v>
          </cell>
          <cell r="DY1562">
            <v>0</v>
          </cell>
          <cell r="DZ1562">
            <v>0</v>
          </cell>
          <cell r="EA1562">
            <v>0</v>
          </cell>
          <cell r="EB1562">
            <v>0</v>
          </cell>
          <cell r="EC1562" t="e">
            <v>#N/A</v>
          </cell>
          <cell r="ED1562" t="e">
            <v>#N/A</v>
          </cell>
          <cell r="EE1562" t="e">
            <v>#N/A</v>
          </cell>
          <cell r="EF1562" t="e">
            <v>#N/A</v>
          </cell>
          <cell r="EG1562" t="e">
            <v>#N/A</v>
          </cell>
          <cell r="EH1562" t="e">
            <v>#N/A</v>
          </cell>
          <cell r="EI1562" t="e">
            <v>#N/A</v>
          </cell>
          <cell r="EK1562" t="e">
            <v>#DIV/0!</v>
          </cell>
          <cell r="EL1562" t="e">
            <v>#N/A</v>
          </cell>
          <cell r="EM1562" t="e">
            <v>#N/A</v>
          </cell>
          <cell r="EO1562">
            <v>0</v>
          </cell>
          <cell r="EP1562">
            <v>0</v>
          </cell>
          <cell r="EQ1562">
            <v>0</v>
          </cell>
          <cell r="ER1562">
            <v>0</v>
          </cell>
          <cell r="ES1562">
            <v>0</v>
          </cell>
          <cell r="ET1562">
            <v>0</v>
          </cell>
          <cell r="EU1562" t="e">
            <v>#N/A</v>
          </cell>
          <cell r="EV1562" t="e">
            <v>#N/A</v>
          </cell>
          <cell r="EW1562" t="e">
            <v>#N/A</v>
          </cell>
          <cell r="EX1562" t="e">
            <v>#N/A</v>
          </cell>
          <cell r="EY1562" t="e">
            <v>#N/A</v>
          </cell>
          <cell r="EZ1562" t="e">
            <v>#N/A</v>
          </cell>
          <cell r="FA1562" t="e">
            <v>#N/A</v>
          </cell>
          <cell r="FC1562" t="e">
            <v>#DIV/0!</v>
          </cell>
          <cell r="FD1562" t="e">
            <v>#N/A</v>
          </cell>
          <cell r="FE1562" t="e">
            <v>#N/A</v>
          </cell>
          <cell r="FG1562">
            <v>0</v>
          </cell>
          <cell r="FH1562">
            <v>0</v>
          </cell>
          <cell r="FI1562">
            <v>0</v>
          </cell>
          <cell r="FJ1562">
            <v>0</v>
          </cell>
          <cell r="FK1562">
            <v>0</v>
          </cell>
          <cell r="FL1562">
            <v>0</v>
          </cell>
          <cell r="FM1562" t="e">
            <v>#N/A</v>
          </cell>
          <cell r="FN1562" t="e">
            <v>#N/A</v>
          </cell>
          <cell r="FO1562" t="e">
            <v>#N/A</v>
          </cell>
          <cell r="FP1562" t="e">
            <v>#N/A</v>
          </cell>
          <cell r="FQ1562" t="e">
            <v>#N/A</v>
          </cell>
          <cell r="FR1562" t="e">
            <v>#N/A</v>
          </cell>
          <cell r="FS1562" t="e">
            <v>#N/A</v>
          </cell>
          <cell r="FU1562" t="e">
            <v>#DIV/0!</v>
          </cell>
          <cell r="FV1562" t="e">
            <v>#N/A</v>
          </cell>
          <cell r="FW1562" t="e">
            <v>#N/A</v>
          </cell>
          <cell r="FY1562">
            <v>0</v>
          </cell>
          <cell r="FZ1562">
            <v>0</v>
          </cell>
          <cell r="GA1562">
            <v>0</v>
          </cell>
          <cell r="GB1562">
            <v>0</v>
          </cell>
          <cell r="GC1562">
            <v>0</v>
          </cell>
          <cell r="GD1562">
            <v>0</v>
          </cell>
          <cell r="GE1562" t="e">
            <v>#N/A</v>
          </cell>
          <cell r="GF1562" t="e">
            <v>#N/A</v>
          </cell>
          <cell r="GG1562" t="e">
            <v>#N/A</v>
          </cell>
          <cell r="GH1562" t="e">
            <v>#N/A</v>
          </cell>
          <cell r="GI1562" t="e">
            <v>#N/A</v>
          </cell>
          <cell r="GJ1562" t="e">
            <v>#N/A</v>
          </cell>
          <cell r="GK1562" t="e">
            <v>#N/A</v>
          </cell>
          <cell r="GM1562" t="e">
            <v>#DIV/0!</v>
          </cell>
          <cell r="GN1562" t="e">
            <v>#N/A</v>
          </cell>
          <cell r="GO1562" t="e">
            <v>#N/A</v>
          </cell>
          <cell r="GQ1562">
            <v>0</v>
          </cell>
          <cell r="GR1562">
            <v>0</v>
          </cell>
          <cell r="GS1562">
            <v>0</v>
          </cell>
          <cell r="GT1562">
            <v>0</v>
          </cell>
          <cell r="GU1562">
            <v>0</v>
          </cell>
          <cell r="GV1562">
            <v>0</v>
          </cell>
          <cell r="GW1562" t="e">
            <v>#N/A</v>
          </cell>
          <cell r="GX1562" t="e">
            <v>#N/A</v>
          </cell>
          <cell r="GY1562" t="e">
            <v>#N/A</v>
          </cell>
          <cell r="GZ1562" t="e">
            <v>#N/A</v>
          </cell>
          <cell r="HA1562" t="e">
            <v>#N/A</v>
          </cell>
          <cell r="HB1562" t="e">
            <v>#N/A</v>
          </cell>
          <cell r="HC1562" t="e">
            <v>#N/A</v>
          </cell>
          <cell r="HD1562">
            <v>0</v>
          </cell>
          <cell r="HE1562" t="e">
            <v>#DIV/0!</v>
          </cell>
          <cell r="HF1562" t="e">
            <v>#N/A</v>
          </cell>
          <cell r="HG1562" t="e">
            <v>#N/A</v>
          </cell>
          <cell r="HH1562">
            <v>0</v>
          </cell>
          <cell r="HI1562">
            <v>0</v>
          </cell>
          <cell r="HJ1562" t="e">
            <v>#N/A</v>
          </cell>
          <cell r="HL1562" t="e">
            <v>#N/A</v>
          </cell>
          <cell r="HO1562" t="e">
            <v>#N/A</v>
          </cell>
          <cell r="HP1562" t="e">
            <v>#N/A</v>
          </cell>
          <cell r="HQ1562" t="e">
            <v>#N/A</v>
          </cell>
          <cell r="HR1562" t="e">
            <v>#N/A</v>
          </cell>
          <cell r="HS1562" t="e">
            <v>#N/A</v>
          </cell>
          <cell r="HT1562" t="e">
            <v>#N/A</v>
          </cell>
          <cell r="HU1562" t="e">
            <v>#N/A</v>
          </cell>
          <cell r="HV1562" t="e">
            <v>#N/A</v>
          </cell>
          <cell r="HW1562" t="e">
            <v>#N/A</v>
          </cell>
          <cell r="HX1562" t="e">
            <v>#N/A</v>
          </cell>
          <cell r="HY1562" t="e">
            <v>#N/A</v>
          </cell>
        </row>
        <row r="1563">
          <cell r="D1563" t="e">
            <v>#N/A</v>
          </cell>
          <cell r="F1563" t="e">
            <v>#N/A</v>
          </cell>
          <cell r="H1563" t="e">
            <v>#N/A</v>
          </cell>
          <cell r="I1563" t="e">
            <v>#N/A</v>
          </cell>
          <cell r="J1563" t="e">
            <v>#N/A</v>
          </cell>
          <cell r="K1563" t="e">
            <v>#N/A</v>
          </cell>
          <cell r="M1563" t="e">
            <v>#N/A</v>
          </cell>
          <cell r="O1563" t="e">
            <v>#DIV/0!</v>
          </cell>
          <cell r="S1563">
            <v>0</v>
          </cell>
          <cell r="T1563">
            <v>0</v>
          </cell>
          <cell r="U1563">
            <v>0</v>
          </cell>
          <cell r="V1563">
            <v>0</v>
          </cell>
          <cell r="W1563">
            <v>0</v>
          </cell>
          <cell r="X1563">
            <v>0</v>
          </cell>
          <cell r="Y1563" t="e">
            <v>#N/A</v>
          </cell>
          <cell r="Z1563" t="e">
            <v>#N/A</v>
          </cell>
          <cell r="AA1563" t="e">
            <v>#N/A</v>
          </cell>
          <cell r="AB1563" t="e">
            <v>#N/A</v>
          </cell>
          <cell r="AC1563" t="e">
            <v>#N/A</v>
          </cell>
          <cell r="AE1563" t="e">
            <v>#N/A</v>
          </cell>
          <cell r="AG1563" t="e">
            <v>#DIV/0!</v>
          </cell>
          <cell r="AK1563">
            <v>0</v>
          </cell>
          <cell r="AL1563">
            <v>0</v>
          </cell>
          <cell r="AM1563">
            <v>0</v>
          </cell>
          <cell r="AN1563">
            <v>0</v>
          </cell>
          <cell r="AO1563">
            <v>0</v>
          </cell>
          <cell r="AP1563">
            <v>0</v>
          </cell>
          <cell r="AQ1563" t="e">
            <v>#N/A</v>
          </cell>
          <cell r="AR1563" t="e">
            <v>#N/A</v>
          </cell>
          <cell r="AS1563" t="e">
            <v>#N/A</v>
          </cell>
          <cell r="AT1563" t="e">
            <v>#N/A</v>
          </cell>
          <cell r="AU1563" t="e">
            <v>#N/A</v>
          </cell>
          <cell r="AV1563" t="e">
            <v>#N/A</v>
          </cell>
          <cell r="AW1563" t="e">
            <v>#N/A</v>
          </cell>
          <cell r="AY1563" t="e">
            <v>#DIV/0!</v>
          </cell>
          <cell r="AZ1563" t="e">
            <v>#N/A</v>
          </cell>
          <cell r="BC1563">
            <v>0</v>
          </cell>
          <cell r="BD1563">
            <v>0</v>
          </cell>
          <cell r="BE1563">
            <v>0</v>
          </cell>
          <cell r="BF1563">
            <v>0</v>
          </cell>
          <cell r="BG1563">
            <v>0</v>
          </cell>
          <cell r="BH1563">
            <v>0</v>
          </cell>
          <cell r="BI1563" t="e">
            <v>#N/A</v>
          </cell>
          <cell r="BJ1563" t="e">
            <v>#N/A</v>
          </cell>
          <cell r="BK1563" t="e">
            <v>#N/A</v>
          </cell>
          <cell r="BL1563" t="e">
            <v>#N/A</v>
          </cell>
          <cell r="BM1563" t="e">
            <v>#N/A</v>
          </cell>
          <cell r="BO1563" t="e">
            <v>#N/A</v>
          </cell>
          <cell r="BQ1563" t="e">
            <v>#DIV/0!</v>
          </cell>
          <cell r="BU1563">
            <v>0</v>
          </cell>
          <cell r="BV1563">
            <v>0</v>
          </cell>
          <cell r="BW1563">
            <v>0</v>
          </cell>
          <cell r="BX1563">
            <v>0</v>
          </cell>
          <cell r="BY1563">
            <v>0</v>
          </cell>
          <cell r="BZ1563">
            <v>0</v>
          </cell>
          <cell r="CA1563" t="e">
            <v>#N/A</v>
          </cell>
          <cell r="CB1563" t="e">
            <v>#N/A</v>
          </cell>
          <cell r="CC1563" t="e">
            <v>#N/A</v>
          </cell>
          <cell r="CD1563" t="e">
            <v>#N/A</v>
          </cell>
          <cell r="CE1563" t="e">
            <v>#N/A</v>
          </cell>
          <cell r="CG1563" t="e">
            <v>#N/A</v>
          </cell>
          <cell r="CI1563" t="e">
            <v>#DIV/0!</v>
          </cell>
          <cell r="CM1563">
            <v>0</v>
          </cell>
          <cell r="CN1563">
            <v>0</v>
          </cell>
          <cell r="CO1563">
            <v>0</v>
          </cell>
          <cell r="CP1563">
            <v>0</v>
          </cell>
          <cell r="CQ1563">
            <v>0</v>
          </cell>
          <cell r="CR1563">
            <v>0</v>
          </cell>
          <cell r="CS1563" t="e">
            <v>#N/A</v>
          </cell>
          <cell r="CT1563" t="e">
            <v>#N/A</v>
          </cell>
          <cell r="CU1563" t="e">
            <v>#N/A</v>
          </cell>
          <cell r="CV1563" t="e">
            <v>#N/A</v>
          </cell>
          <cell r="CW1563" t="e">
            <v>#N/A</v>
          </cell>
          <cell r="CY1563" t="e">
            <v>#N/A</v>
          </cell>
          <cell r="DA1563" t="e">
            <v>#DIV/0!</v>
          </cell>
          <cell r="DB1563" t="e">
            <v>#N/A</v>
          </cell>
          <cell r="DE1563">
            <v>0</v>
          </cell>
          <cell r="DF1563">
            <v>0</v>
          </cell>
          <cell r="DG1563">
            <v>0</v>
          </cell>
          <cell r="DH1563">
            <v>0</v>
          </cell>
          <cell r="DI1563">
            <v>0</v>
          </cell>
          <cell r="DJ1563">
            <v>0</v>
          </cell>
          <cell r="DK1563" t="e">
            <v>#N/A</v>
          </cell>
          <cell r="DL1563" t="e">
            <v>#N/A</v>
          </cell>
          <cell r="DM1563" t="e">
            <v>#N/A</v>
          </cell>
          <cell r="DN1563" t="e">
            <v>#N/A</v>
          </cell>
          <cell r="DO1563" t="e">
            <v>#N/A</v>
          </cell>
          <cell r="DP1563" t="e">
            <v>#N/A</v>
          </cell>
          <cell r="DQ1563" t="e">
            <v>#N/A</v>
          </cell>
          <cell r="DS1563" t="e">
            <v>#DIV/0!</v>
          </cell>
          <cell r="DT1563" t="e">
            <v>#N/A</v>
          </cell>
          <cell r="DU1563" t="e">
            <v>#N/A</v>
          </cell>
          <cell r="DW1563">
            <v>0</v>
          </cell>
          <cell r="DX1563">
            <v>0</v>
          </cell>
          <cell r="DY1563">
            <v>0</v>
          </cell>
          <cell r="DZ1563">
            <v>0</v>
          </cell>
          <cell r="EA1563">
            <v>0</v>
          </cell>
          <cell r="EB1563">
            <v>0</v>
          </cell>
          <cell r="EC1563" t="e">
            <v>#N/A</v>
          </cell>
          <cell r="ED1563" t="e">
            <v>#N/A</v>
          </cell>
          <cell r="EE1563" t="e">
            <v>#N/A</v>
          </cell>
          <cell r="EF1563" t="e">
            <v>#N/A</v>
          </cell>
          <cell r="EG1563" t="e">
            <v>#N/A</v>
          </cell>
          <cell r="EH1563" t="e">
            <v>#N/A</v>
          </cell>
          <cell r="EI1563" t="e">
            <v>#N/A</v>
          </cell>
          <cell r="EK1563" t="e">
            <v>#DIV/0!</v>
          </cell>
          <cell r="EL1563" t="e">
            <v>#N/A</v>
          </cell>
          <cell r="EM1563" t="e">
            <v>#N/A</v>
          </cell>
          <cell r="EO1563">
            <v>0</v>
          </cell>
          <cell r="EP1563">
            <v>0</v>
          </cell>
          <cell r="EQ1563">
            <v>0</v>
          </cell>
          <cell r="ER1563">
            <v>0</v>
          </cell>
          <cell r="ES1563">
            <v>0</v>
          </cell>
          <cell r="ET1563">
            <v>0</v>
          </cell>
          <cell r="EU1563" t="e">
            <v>#N/A</v>
          </cell>
          <cell r="EV1563" t="e">
            <v>#N/A</v>
          </cell>
          <cell r="EW1563" t="e">
            <v>#N/A</v>
          </cell>
          <cell r="EX1563" t="e">
            <v>#N/A</v>
          </cell>
          <cell r="EY1563" t="e">
            <v>#N/A</v>
          </cell>
          <cell r="EZ1563" t="e">
            <v>#N/A</v>
          </cell>
          <cell r="FA1563" t="e">
            <v>#N/A</v>
          </cell>
          <cell r="FC1563" t="e">
            <v>#DIV/0!</v>
          </cell>
          <cell r="FD1563" t="e">
            <v>#N/A</v>
          </cell>
          <cell r="FE1563" t="e">
            <v>#N/A</v>
          </cell>
          <cell r="FG1563">
            <v>0</v>
          </cell>
          <cell r="FH1563">
            <v>0</v>
          </cell>
          <cell r="FI1563">
            <v>0</v>
          </cell>
          <cell r="FJ1563">
            <v>0</v>
          </cell>
          <cell r="FK1563">
            <v>0</v>
          </cell>
          <cell r="FL1563">
            <v>0</v>
          </cell>
          <cell r="FM1563" t="e">
            <v>#N/A</v>
          </cell>
          <cell r="FN1563" t="e">
            <v>#N/A</v>
          </cell>
          <cell r="FO1563" t="e">
            <v>#N/A</v>
          </cell>
          <cell r="FP1563" t="e">
            <v>#N/A</v>
          </cell>
          <cell r="FQ1563" t="e">
            <v>#N/A</v>
          </cell>
          <cell r="FR1563" t="e">
            <v>#N/A</v>
          </cell>
          <cell r="FS1563" t="e">
            <v>#N/A</v>
          </cell>
          <cell r="FU1563" t="e">
            <v>#DIV/0!</v>
          </cell>
          <cell r="FV1563" t="e">
            <v>#N/A</v>
          </cell>
          <cell r="FW1563" t="e">
            <v>#N/A</v>
          </cell>
          <cell r="FY1563">
            <v>0</v>
          </cell>
          <cell r="FZ1563">
            <v>0</v>
          </cell>
          <cell r="GA1563">
            <v>0</v>
          </cell>
          <cell r="GB1563">
            <v>0</v>
          </cell>
          <cell r="GC1563">
            <v>0</v>
          </cell>
          <cell r="GD1563">
            <v>0</v>
          </cell>
          <cell r="GE1563" t="e">
            <v>#N/A</v>
          </cell>
          <cell r="GF1563" t="e">
            <v>#N/A</v>
          </cell>
          <cell r="GG1563" t="e">
            <v>#N/A</v>
          </cell>
          <cell r="GH1563" t="e">
            <v>#N/A</v>
          </cell>
          <cell r="GI1563" t="e">
            <v>#N/A</v>
          </cell>
          <cell r="GJ1563" t="e">
            <v>#N/A</v>
          </cell>
          <cell r="GK1563" t="e">
            <v>#N/A</v>
          </cell>
          <cell r="GM1563" t="e">
            <v>#DIV/0!</v>
          </cell>
          <cell r="GN1563" t="e">
            <v>#N/A</v>
          </cell>
          <cell r="GO1563" t="e">
            <v>#N/A</v>
          </cell>
          <cell r="GQ1563">
            <v>0</v>
          </cell>
          <cell r="GR1563">
            <v>0</v>
          </cell>
          <cell r="GS1563">
            <v>0</v>
          </cell>
          <cell r="GT1563">
            <v>0</v>
          </cell>
          <cell r="GU1563">
            <v>0</v>
          </cell>
          <cell r="GV1563">
            <v>0</v>
          </cell>
          <cell r="GW1563" t="e">
            <v>#N/A</v>
          </cell>
          <cell r="GX1563" t="e">
            <v>#N/A</v>
          </cell>
          <cell r="GY1563" t="e">
            <v>#N/A</v>
          </cell>
          <cell r="GZ1563" t="e">
            <v>#N/A</v>
          </cell>
          <cell r="HA1563" t="e">
            <v>#N/A</v>
          </cell>
          <cell r="HB1563" t="e">
            <v>#N/A</v>
          </cell>
          <cell r="HC1563" t="e">
            <v>#N/A</v>
          </cell>
          <cell r="HD1563">
            <v>0</v>
          </cell>
          <cell r="HE1563" t="e">
            <v>#DIV/0!</v>
          </cell>
          <cell r="HF1563" t="e">
            <v>#N/A</v>
          </cell>
          <cell r="HG1563" t="e">
            <v>#N/A</v>
          </cell>
          <cell r="HH1563">
            <v>0</v>
          </cell>
          <cell r="HI1563">
            <v>0</v>
          </cell>
          <cell r="HJ1563" t="e">
            <v>#N/A</v>
          </cell>
          <cell r="HL1563" t="e">
            <v>#N/A</v>
          </cell>
          <cell r="HO1563" t="e">
            <v>#N/A</v>
          </cell>
          <cell r="HP1563" t="e">
            <v>#N/A</v>
          </cell>
          <cell r="HQ1563" t="e">
            <v>#N/A</v>
          </cell>
          <cell r="HR1563" t="e">
            <v>#N/A</v>
          </cell>
          <cell r="HS1563" t="e">
            <v>#N/A</v>
          </cell>
          <cell r="HT1563" t="e">
            <v>#N/A</v>
          </cell>
          <cell r="HU1563" t="e">
            <v>#N/A</v>
          </cell>
          <cell r="HV1563" t="e">
            <v>#N/A</v>
          </cell>
          <cell r="HW1563" t="e">
            <v>#N/A</v>
          </cell>
          <cell r="HX1563" t="e">
            <v>#N/A</v>
          </cell>
          <cell r="HY1563" t="e">
            <v>#N/A</v>
          </cell>
        </row>
        <row r="1564">
          <cell r="D1564" t="e">
            <v>#N/A</v>
          </cell>
          <cell r="F1564" t="e">
            <v>#N/A</v>
          </cell>
          <cell r="H1564" t="e">
            <v>#N/A</v>
          </cell>
          <cell r="I1564" t="e">
            <v>#N/A</v>
          </cell>
          <cell r="J1564" t="e">
            <v>#N/A</v>
          </cell>
          <cell r="K1564" t="e">
            <v>#N/A</v>
          </cell>
          <cell r="M1564" t="e">
            <v>#N/A</v>
          </cell>
          <cell r="O1564" t="e">
            <v>#DIV/0!</v>
          </cell>
          <cell r="S1564">
            <v>0</v>
          </cell>
          <cell r="T1564">
            <v>0</v>
          </cell>
          <cell r="U1564">
            <v>0</v>
          </cell>
          <cell r="V1564">
            <v>0</v>
          </cell>
          <cell r="W1564">
            <v>0</v>
          </cell>
          <cell r="X1564">
            <v>0</v>
          </cell>
          <cell r="Y1564" t="e">
            <v>#N/A</v>
          </cell>
          <cell r="Z1564" t="e">
            <v>#N/A</v>
          </cell>
          <cell r="AA1564" t="e">
            <v>#N/A</v>
          </cell>
          <cell r="AB1564" t="e">
            <v>#N/A</v>
          </cell>
          <cell r="AC1564" t="e">
            <v>#N/A</v>
          </cell>
          <cell r="AE1564" t="e">
            <v>#N/A</v>
          </cell>
          <cell r="AG1564" t="e">
            <v>#DIV/0!</v>
          </cell>
          <cell r="AK1564">
            <v>0</v>
          </cell>
          <cell r="AL1564">
            <v>0</v>
          </cell>
          <cell r="AM1564">
            <v>0</v>
          </cell>
          <cell r="AN1564">
            <v>0</v>
          </cell>
          <cell r="AO1564">
            <v>0</v>
          </cell>
          <cell r="AP1564">
            <v>0</v>
          </cell>
          <cell r="AQ1564" t="e">
            <v>#N/A</v>
          </cell>
          <cell r="AR1564" t="e">
            <v>#N/A</v>
          </cell>
          <cell r="AS1564" t="e">
            <v>#N/A</v>
          </cell>
          <cell r="AT1564" t="e">
            <v>#N/A</v>
          </cell>
          <cell r="AU1564" t="e">
            <v>#N/A</v>
          </cell>
          <cell r="AV1564" t="e">
            <v>#N/A</v>
          </cell>
          <cell r="AW1564" t="e">
            <v>#N/A</v>
          </cell>
          <cell r="AY1564" t="e">
            <v>#DIV/0!</v>
          </cell>
          <cell r="AZ1564" t="e">
            <v>#N/A</v>
          </cell>
          <cell r="BC1564">
            <v>0</v>
          </cell>
          <cell r="BD1564">
            <v>0</v>
          </cell>
          <cell r="BE1564">
            <v>0</v>
          </cell>
          <cell r="BF1564">
            <v>0</v>
          </cell>
          <cell r="BG1564">
            <v>0</v>
          </cell>
          <cell r="BH1564">
            <v>0</v>
          </cell>
          <cell r="BI1564" t="e">
            <v>#N/A</v>
          </cell>
          <cell r="BJ1564" t="e">
            <v>#N/A</v>
          </cell>
          <cell r="BK1564" t="e">
            <v>#N/A</v>
          </cell>
          <cell r="BL1564" t="e">
            <v>#N/A</v>
          </cell>
          <cell r="BM1564" t="e">
            <v>#N/A</v>
          </cell>
          <cell r="BO1564" t="e">
            <v>#N/A</v>
          </cell>
          <cell r="BQ1564" t="e">
            <v>#DIV/0!</v>
          </cell>
          <cell r="BU1564">
            <v>0</v>
          </cell>
          <cell r="BV1564">
            <v>0</v>
          </cell>
          <cell r="BW1564">
            <v>0</v>
          </cell>
          <cell r="BX1564">
            <v>0</v>
          </cell>
          <cell r="BY1564">
            <v>0</v>
          </cell>
          <cell r="BZ1564">
            <v>0</v>
          </cell>
          <cell r="CA1564" t="e">
            <v>#N/A</v>
          </cell>
          <cell r="CB1564" t="e">
            <v>#N/A</v>
          </cell>
          <cell r="CC1564" t="e">
            <v>#N/A</v>
          </cell>
          <cell r="CD1564" t="e">
            <v>#N/A</v>
          </cell>
          <cell r="CE1564" t="e">
            <v>#N/A</v>
          </cell>
          <cell r="CG1564" t="e">
            <v>#N/A</v>
          </cell>
          <cell r="CI1564" t="e">
            <v>#DIV/0!</v>
          </cell>
          <cell r="CM1564">
            <v>0</v>
          </cell>
          <cell r="CN1564">
            <v>0</v>
          </cell>
          <cell r="CO1564">
            <v>0</v>
          </cell>
          <cell r="CP1564">
            <v>0</v>
          </cell>
          <cell r="CQ1564">
            <v>0</v>
          </cell>
          <cell r="CR1564">
            <v>0</v>
          </cell>
          <cell r="CS1564" t="e">
            <v>#N/A</v>
          </cell>
          <cell r="CT1564" t="e">
            <v>#N/A</v>
          </cell>
          <cell r="CU1564" t="e">
            <v>#N/A</v>
          </cell>
          <cell r="CV1564" t="e">
            <v>#N/A</v>
          </cell>
          <cell r="CW1564" t="e">
            <v>#N/A</v>
          </cell>
          <cell r="CY1564" t="e">
            <v>#N/A</v>
          </cell>
          <cell r="DA1564" t="e">
            <v>#DIV/0!</v>
          </cell>
          <cell r="DB1564" t="e">
            <v>#N/A</v>
          </cell>
          <cell r="DE1564">
            <v>0</v>
          </cell>
          <cell r="DF1564">
            <v>0</v>
          </cell>
          <cell r="DG1564">
            <v>0</v>
          </cell>
          <cell r="DH1564">
            <v>0</v>
          </cell>
          <cell r="DI1564">
            <v>0</v>
          </cell>
          <cell r="DJ1564">
            <v>0</v>
          </cell>
          <cell r="DK1564" t="e">
            <v>#N/A</v>
          </cell>
          <cell r="DL1564" t="e">
            <v>#N/A</v>
          </cell>
          <cell r="DM1564" t="e">
            <v>#N/A</v>
          </cell>
          <cell r="DN1564" t="e">
            <v>#N/A</v>
          </cell>
          <cell r="DO1564" t="e">
            <v>#N/A</v>
          </cell>
          <cell r="DP1564" t="e">
            <v>#N/A</v>
          </cell>
          <cell r="DQ1564" t="e">
            <v>#N/A</v>
          </cell>
          <cell r="DS1564" t="e">
            <v>#DIV/0!</v>
          </cell>
          <cell r="DT1564" t="e">
            <v>#N/A</v>
          </cell>
          <cell r="DU1564" t="e">
            <v>#N/A</v>
          </cell>
          <cell r="DW1564">
            <v>0</v>
          </cell>
          <cell r="DX1564">
            <v>0</v>
          </cell>
          <cell r="DY1564">
            <v>0</v>
          </cell>
          <cell r="DZ1564">
            <v>0</v>
          </cell>
          <cell r="EA1564">
            <v>0</v>
          </cell>
          <cell r="EB1564">
            <v>0</v>
          </cell>
          <cell r="EC1564" t="e">
            <v>#N/A</v>
          </cell>
          <cell r="ED1564" t="e">
            <v>#N/A</v>
          </cell>
          <cell r="EE1564" t="e">
            <v>#N/A</v>
          </cell>
          <cell r="EF1564" t="e">
            <v>#N/A</v>
          </cell>
          <cell r="EG1564" t="e">
            <v>#N/A</v>
          </cell>
          <cell r="EH1564" t="e">
            <v>#N/A</v>
          </cell>
          <cell r="EI1564" t="e">
            <v>#N/A</v>
          </cell>
          <cell r="EK1564" t="e">
            <v>#DIV/0!</v>
          </cell>
          <cell r="EL1564" t="e">
            <v>#N/A</v>
          </cell>
          <cell r="EM1564" t="e">
            <v>#N/A</v>
          </cell>
          <cell r="EO1564">
            <v>0</v>
          </cell>
          <cell r="EP1564">
            <v>0</v>
          </cell>
          <cell r="EQ1564">
            <v>0</v>
          </cell>
          <cell r="ER1564">
            <v>0</v>
          </cell>
          <cell r="ES1564">
            <v>0</v>
          </cell>
          <cell r="ET1564">
            <v>0</v>
          </cell>
          <cell r="EU1564" t="e">
            <v>#N/A</v>
          </cell>
          <cell r="EV1564" t="e">
            <v>#N/A</v>
          </cell>
          <cell r="EW1564" t="e">
            <v>#N/A</v>
          </cell>
          <cell r="EX1564" t="e">
            <v>#N/A</v>
          </cell>
          <cell r="EY1564" t="e">
            <v>#N/A</v>
          </cell>
          <cell r="EZ1564" t="e">
            <v>#N/A</v>
          </cell>
          <cell r="FA1564" t="e">
            <v>#N/A</v>
          </cell>
          <cell r="FC1564" t="e">
            <v>#DIV/0!</v>
          </cell>
          <cell r="FD1564" t="e">
            <v>#N/A</v>
          </cell>
          <cell r="FE1564" t="e">
            <v>#N/A</v>
          </cell>
          <cell r="FG1564">
            <v>0</v>
          </cell>
          <cell r="FH1564">
            <v>0</v>
          </cell>
          <cell r="FI1564">
            <v>0</v>
          </cell>
          <cell r="FJ1564">
            <v>0</v>
          </cell>
          <cell r="FK1564">
            <v>0</v>
          </cell>
          <cell r="FL1564">
            <v>0</v>
          </cell>
          <cell r="FM1564" t="e">
            <v>#N/A</v>
          </cell>
          <cell r="FN1564" t="e">
            <v>#N/A</v>
          </cell>
          <cell r="FO1564" t="e">
            <v>#N/A</v>
          </cell>
          <cell r="FP1564" t="e">
            <v>#N/A</v>
          </cell>
          <cell r="FQ1564" t="e">
            <v>#N/A</v>
          </cell>
          <cell r="FR1564" t="e">
            <v>#N/A</v>
          </cell>
          <cell r="FS1564" t="e">
            <v>#N/A</v>
          </cell>
          <cell r="FU1564" t="e">
            <v>#DIV/0!</v>
          </cell>
          <cell r="FV1564" t="e">
            <v>#N/A</v>
          </cell>
          <cell r="FW1564" t="e">
            <v>#N/A</v>
          </cell>
          <cell r="FY1564">
            <v>0</v>
          </cell>
          <cell r="FZ1564">
            <v>0</v>
          </cell>
          <cell r="GA1564">
            <v>0</v>
          </cell>
          <cell r="GB1564">
            <v>0</v>
          </cell>
          <cell r="GC1564">
            <v>0</v>
          </cell>
          <cell r="GD1564">
            <v>0</v>
          </cell>
          <cell r="GE1564" t="e">
            <v>#N/A</v>
          </cell>
          <cell r="GF1564" t="e">
            <v>#N/A</v>
          </cell>
          <cell r="GG1564" t="e">
            <v>#N/A</v>
          </cell>
          <cell r="GH1564" t="e">
            <v>#N/A</v>
          </cell>
          <cell r="GI1564" t="e">
            <v>#N/A</v>
          </cell>
          <cell r="GJ1564" t="e">
            <v>#N/A</v>
          </cell>
          <cell r="GK1564" t="e">
            <v>#N/A</v>
          </cell>
          <cell r="GM1564" t="e">
            <v>#DIV/0!</v>
          </cell>
          <cell r="GN1564" t="e">
            <v>#N/A</v>
          </cell>
          <cell r="GO1564" t="e">
            <v>#N/A</v>
          </cell>
          <cell r="GQ1564">
            <v>0</v>
          </cell>
          <cell r="GR1564">
            <v>0</v>
          </cell>
          <cell r="GS1564">
            <v>0</v>
          </cell>
          <cell r="GT1564">
            <v>0</v>
          </cell>
          <cell r="GU1564">
            <v>0</v>
          </cell>
          <cell r="GV1564">
            <v>0</v>
          </cell>
          <cell r="GW1564" t="e">
            <v>#N/A</v>
          </cell>
          <cell r="GX1564" t="e">
            <v>#N/A</v>
          </cell>
          <cell r="GY1564" t="e">
            <v>#N/A</v>
          </cell>
          <cell r="GZ1564" t="e">
            <v>#N/A</v>
          </cell>
          <cell r="HA1564" t="e">
            <v>#N/A</v>
          </cell>
          <cell r="HB1564" t="e">
            <v>#N/A</v>
          </cell>
          <cell r="HC1564" t="e">
            <v>#N/A</v>
          </cell>
          <cell r="HD1564">
            <v>0</v>
          </cell>
          <cell r="HE1564" t="e">
            <v>#DIV/0!</v>
          </cell>
          <cell r="HF1564" t="e">
            <v>#N/A</v>
          </cell>
          <cell r="HG1564" t="e">
            <v>#N/A</v>
          </cell>
          <cell r="HH1564">
            <v>0</v>
          </cell>
          <cell r="HI1564">
            <v>0</v>
          </cell>
          <cell r="HJ1564" t="e">
            <v>#N/A</v>
          </cell>
          <cell r="HL1564" t="e">
            <v>#N/A</v>
          </cell>
          <cell r="HO1564" t="e">
            <v>#N/A</v>
          </cell>
          <cell r="HP1564" t="e">
            <v>#N/A</v>
          </cell>
          <cell r="HQ1564" t="e">
            <v>#N/A</v>
          </cell>
          <cell r="HR1564" t="e">
            <v>#N/A</v>
          </cell>
          <cell r="HS1564" t="e">
            <v>#N/A</v>
          </cell>
          <cell r="HT1564" t="e">
            <v>#N/A</v>
          </cell>
          <cell r="HU1564" t="e">
            <v>#N/A</v>
          </cell>
          <cell r="HV1564" t="e">
            <v>#N/A</v>
          </cell>
          <cell r="HW1564" t="e">
            <v>#N/A</v>
          </cell>
          <cell r="HX1564" t="e">
            <v>#N/A</v>
          </cell>
          <cell r="HY1564" t="e">
            <v>#N/A</v>
          </cell>
        </row>
        <row r="1565">
          <cell r="D1565" t="e">
            <v>#N/A</v>
          </cell>
          <cell r="F1565" t="e">
            <v>#N/A</v>
          </cell>
          <cell r="H1565" t="e">
            <v>#N/A</v>
          </cell>
          <cell r="I1565" t="e">
            <v>#N/A</v>
          </cell>
          <cell r="J1565" t="e">
            <v>#N/A</v>
          </cell>
          <cell r="K1565" t="e">
            <v>#N/A</v>
          </cell>
          <cell r="M1565" t="e">
            <v>#N/A</v>
          </cell>
          <cell r="O1565" t="e">
            <v>#DIV/0!</v>
          </cell>
          <cell r="S1565">
            <v>0</v>
          </cell>
          <cell r="T1565">
            <v>0</v>
          </cell>
          <cell r="U1565">
            <v>0</v>
          </cell>
          <cell r="V1565">
            <v>0</v>
          </cell>
          <cell r="W1565">
            <v>0</v>
          </cell>
          <cell r="X1565">
            <v>0</v>
          </cell>
          <cell r="Y1565" t="e">
            <v>#N/A</v>
          </cell>
          <cell r="Z1565" t="e">
            <v>#N/A</v>
          </cell>
          <cell r="AA1565" t="e">
            <v>#N/A</v>
          </cell>
          <cell r="AB1565" t="e">
            <v>#N/A</v>
          </cell>
          <cell r="AC1565" t="e">
            <v>#N/A</v>
          </cell>
          <cell r="AE1565" t="e">
            <v>#N/A</v>
          </cell>
          <cell r="AG1565" t="e">
            <v>#DIV/0!</v>
          </cell>
          <cell r="AK1565">
            <v>0</v>
          </cell>
          <cell r="AL1565">
            <v>0</v>
          </cell>
          <cell r="AM1565">
            <v>0</v>
          </cell>
          <cell r="AN1565">
            <v>0</v>
          </cell>
          <cell r="AO1565">
            <v>0</v>
          </cell>
          <cell r="AP1565">
            <v>0</v>
          </cell>
          <cell r="AQ1565" t="e">
            <v>#N/A</v>
          </cell>
          <cell r="AR1565" t="e">
            <v>#N/A</v>
          </cell>
          <cell r="AS1565" t="e">
            <v>#N/A</v>
          </cell>
          <cell r="AT1565" t="e">
            <v>#N/A</v>
          </cell>
          <cell r="AU1565" t="e">
            <v>#N/A</v>
          </cell>
          <cell r="AV1565" t="e">
            <v>#N/A</v>
          </cell>
          <cell r="AW1565" t="e">
            <v>#N/A</v>
          </cell>
          <cell r="AY1565" t="e">
            <v>#DIV/0!</v>
          </cell>
          <cell r="AZ1565" t="e">
            <v>#N/A</v>
          </cell>
          <cell r="BC1565">
            <v>0</v>
          </cell>
          <cell r="BD1565">
            <v>0</v>
          </cell>
          <cell r="BE1565">
            <v>0</v>
          </cell>
          <cell r="BF1565">
            <v>0</v>
          </cell>
          <cell r="BG1565">
            <v>0</v>
          </cell>
          <cell r="BH1565">
            <v>0</v>
          </cell>
          <cell r="BI1565" t="e">
            <v>#N/A</v>
          </cell>
          <cell r="BJ1565" t="e">
            <v>#N/A</v>
          </cell>
          <cell r="BK1565" t="e">
            <v>#N/A</v>
          </cell>
          <cell r="BL1565" t="e">
            <v>#N/A</v>
          </cell>
          <cell r="BM1565" t="e">
            <v>#N/A</v>
          </cell>
          <cell r="BO1565" t="e">
            <v>#N/A</v>
          </cell>
          <cell r="BQ1565" t="e">
            <v>#DIV/0!</v>
          </cell>
          <cell r="BU1565">
            <v>0</v>
          </cell>
          <cell r="BV1565">
            <v>0</v>
          </cell>
          <cell r="BW1565">
            <v>0</v>
          </cell>
          <cell r="BX1565">
            <v>0</v>
          </cell>
          <cell r="BY1565">
            <v>0</v>
          </cell>
          <cell r="BZ1565">
            <v>0</v>
          </cell>
          <cell r="CA1565" t="e">
            <v>#N/A</v>
          </cell>
          <cell r="CB1565" t="e">
            <v>#N/A</v>
          </cell>
          <cell r="CC1565" t="e">
            <v>#N/A</v>
          </cell>
          <cell r="CD1565" t="e">
            <v>#N/A</v>
          </cell>
          <cell r="CE1565" t="e">
            <v>#N/A</v>
          </cell>
          <cell r="CG1565" t="e">
            <v>#N/A</v>
          </cell>
          <cell r="CI1565" t="e">
            <v>#DIV/0!</v>
          </cell>
          <cell r="CM1565">
            <v>0</v>
          </cell>
          <cell r="CN1565">
            <v>0</v>
          </cell>
          <cell r="CO1565">
            <v>0</v>
          </cell>
          <cell r="CP1565">
            <v>0</v>
          </cell>
          <cell r="CQ1565">
            <v>0</v>
          </cell>
          <cell r="CR1565">
            <v>0</v>
          </cell>
          <cell r="CS1565" t="e">
            <v>#N/A</v>
          </cell>
          <cell r="CT1565" t="e">
            <v>#N/A</v>
          </cell>
          <cell r="CU1565" t="e">
            <v>#N/A</v>
          </cell>
          <cell r="CV1565" t="e">
            <v>#N/A</v>
          </cell>
          <cell r="CW1565" t="e">
            <v>#N/A</v>
          </cell>
          <cell r="CY1565" t="e">
            <v>#N/A</v>
          </cell>
          <cell r="DA1565" t="e">
            <v>#DIV/0!</v>
          </cell>
          <cell r="DB1565" t="e">
            <v>#N/A</v>
          </cell>
          <cell r="DE1565">
            <v>0</v>
          </cell>
          <cell r="DF1565">
            <v>0</v>
          </cell>
          <cell r="DG1565">
            <v>0</v>
          </cell>
          <cell r="DH1565">
            <v>0</v>
          </cell>
          <cell r="DI1565">
            <v>0</v>
          </cell>
          <cell r="DJ1565">
            <v>0</v>
          </cell>
          <cell r="DK1565" t="e">
            <v>#N/A</v>
          </cell>
          <cell r="DL1565" t="e">
            <v>#N/A</v>
          </cell>
          <cell r="DM1565" t="e">
            <v>#N/A</v>
          </cell>
          <cell r="DN1565" t="e">
            <v>#N/A</v>
          </cell>
          <cell r="DO1565" t="e">
            <v>#N/A</v>
          </cell>
          <cell r="DP1565" t="e">
            <v>#N/A</v>
          </cell>
          <cell r="DQ1565" t="e">
            <v>#N/A</v>
          </cell>
          <cell r="DS1565" t="e">
            <v>#DIV/0!</v>
          </cell>
          <cell r="DT1565" t="e">
            <v>#N/A</v>
          </cell>
          <cell r="DU1565" t="e">
            <v>#N/A</v>
          </cell>
          <cell r="DW1565">
            <v>0</v>
          </cell>
          <cell r="DX1565">
            <v>0</v>
          </cell>
          <cell r="DY1565">
            <v>0</v>
          </cell>
          <cell r="DZ1565">
            <v>0</v>
          </cell>
          <cell r="EA1565">
            <v>0</v>
          </cell>
          <cell r="EB1565">
            <v>0</v>
          </cell>
          <cell r="EC1565" t="e">
            <v>#N/A</v>
          </cell>
          <cell r="ED1565" t="e">
            <v>#N/A</v>
          </cell>
          <cell r="EE1565" t="e">
            <v>#N/A</v>
          </cell>
          <cell r="EF1565" t="e">
            <v>#N/A</v>
          </cell>
          <cell r="EG1565" t="e">
            <v>#N/A</v>
          </cell>
          <cell r="EH1565" t="e">
            <v>#N/A</v>
          </cell>
          <cell r="EI1565" t="e">
            <v>#N/A</v>
          </cell>
          <cell r="EK1565" t="e">
            <v>#DIV/0!</v>
          </cell>
          <cell r="EL1565" t="e">
            <v>#N/A</v>
          </cell>
          <cell r="EM1565" t="e">
            <v>#N/A</v>
          </cell>
          <cell r="EO1565">
            <v>0</v>
          </cell>
          <cell r="EP1565">
            <v>0</v>
          </cell>
          <cell r="EQ1565">
            <v>0</v>
          </cell>
          <cell r="ER1565">
            <v>0</v>
          </cell>
          <cell r="ES1565">
            <v>0</v>
          </cell>
          <cell r="ET1565">
            <v>0</v>
          </cell>
          <cell r="EU1565" t="e">
            <v>#N/A</v>
          </cell>
          <cell r="EV1565" t="e">
            <v>#N/A</v>
          </cell>
          <cell r="EW1565" t="e">
            <v>#N/A</v>
          </cell>
          <cell r="EX1565" t="e">
            <v>#N/A</v>
          </cell>
          <cell r="EY1565" t="e">
            <v>#N/A</v>
          </cell>
          <cell r="EZ1565" t="e">
            <v>#N/A</v>
          </cell>
          <cell r="FA1565" t="e">
            <v>#N/A</v>
          </cell>
          <cell r="FC1565" t="e">
            <v>#DIV/0!</v>
          </cell>
          <cell r="FD1565" t="e">
            <v>#N/A</v>
          </cell>
          <cell r="FE1565" t="e">
            <v>#N/A</v>
          </cell>
          <cell r="FG1565">
            <v>0</v>
          </cell>
          <cell r="FH1565">
            <v>0</v>
          </cell>
          <cell r="FI1565">
            <v>0</v>
          </cell>
          <cell r="FJ1565">
            <v>0</v>
          </cell>
          <cell r="FK1565">
            <v>0</v>
          </cell>
          <cell r="FL1565">
            <v>0</v>
          </cell>
          <cell r="FM1565" t="e">
            <v>#N/A</v>
          </cell>
          <cell r="FN1565" t="e">
            <v>#N/A</v>
          </cell>
          <cell r="FO1565" t="e">
            <v>#N/A</v>
          </cell>
          <cell r="FP1565" t="e">
            <v>#N/A</v>
          </cell>
          <cell r="FQ1565" t="e">
            <v>#N/A</v>
          </cell>
          <cell r="FR1565" t="e">
            <v>#N/A</v>
          </cell>
          <cell r="FS1565" t="e">
            <v>#N/A</v>
          </cell>
          <cell r="FU1565" t="e">
            <v>#DIV/0!</v>
          </cell>
          <cell r="FV1565" t="e">
            <v>#N/A</v>
          </cell>
          <cell r="FW1565" t="e">
            <v>#N/A</v>
          </cell>
          <cell r="FY1565">
            <v>0</v>
          </cell>
          <cell r="FZ1565">
            <v>0</v>
          </cell>
          <cell r="GA1565">
            <v>0</v>
          </cell>
          <cell r="GB1565">
            <v>0</v>
          </cell>
          <cell r="GC1565">
            <v>0</v>
          </cell>
          <cell r="GD1565">
            <v>0</v>
          </cell>
          <cell r="GE1565" t="e">
            <v>#N/A</v>
          </cell>
          <cell r="GF1565" t="e">
            <v>#N/A</v>
          </cell>
          <cell r="GG1565" t="e">
            <v>#N/A</v>
          </cell>
          <cell r="GH1565" t="e">
            <v>#N/A</v>
          </cell>
          <cell r="GI1565" t="e">
            <v>#N/A</v>
          </cell>
          <cell r="GJ1565" t="e">
            <v>#N/A</v>
          </cell>
          <cell r="GK1565" t="e">
            <v>#N/A</v>
          </cell>
          <cell r="GM1565" t="e">
            <v>#DIV/0!</v>
          </cell>
          <cell r="GN1565" t="e">
            <v>#N/A</v>
          </cell>
          <cell r="GO1565" t="e">
            <v>#N/A</v>
          </cell>
          <cell r="GQ1565">
            <v>0</v>
          </cell>
          <cell r="GR1565">
            <v>0</v>
          </cell>
          <cell r="GS1565">
            <v>0</v>
          </cell>
          <cell r="GT1565">
            <v>0</v>
          </cell>
          <cell r="GU1565">
            <v>0</v>
          </cell>
          <cell r="GV1565">
            <v>0</v>
          </cell>
          <cell r="GW1565" t="e">
            <v>#N/A</v>
          </cell>
          <cell r="GX1565" t="e">
            <v>#N/A</v>
          </cell>
          <cell r="GY1565" t="e">
            <v>#N/A</v>
          </cell>
          <cell r="GZ1565" t="e">
            <v>#N/A</v>
          </cell>
          <cell r="HA1565" t="e">
            <v>#N/A</v>
          </cell>
          <cell r="HB1565" t="e">
            <v>#N/A</v>
          </cell>
          <cell r="HC1565" t="e">
            <v>#N/A</v>
          </cell>
          <cell r="HD1565">
            <v>0</v>
          </cell>
          <cell r="HE1565" t="e">
            <v>#DIV/0!</v>
          </cell>
          <cell r="HF1565" t="e">
            <v>#N/A</v>
          </cell>
          <cell r="HG1565" t="e">
            <v>#N/A</v>
          </cell>
          <cell r="HH1565">
            <v>0</v>
          </cell>
          <cell r="HI1565">
            <v>0</v>
          </cell>
          <cell r="HJ1565" t="e">
            <v>#N/A</v>
          </cell>
          <cell r="HL1565" t="e">
            <v>#N/A</v>
          </cell>
          <cell r="HO1565" t="e">
            <v>#N/A</v>
          </cell>
          <cell r="HP1565" t="e">
            <v>#N/A</v>
          </cell>
          <cell r="HQ1565" t="e">
            <v>#N/A</v>
          </cell>
          <cell r="HR1565" t="e">
            <v>#N/A</v>
          </cell>
          <cell r="HS1565" t="e">
            <v>#N/A</v>
          </cell>
          <cell r="HT1565" t="e">
            <v>#N/A</v>
          </cell>
          <cell r="HU1565" t="e">
            <v>#N/A</v>
          </cell>
          <cell r="HV1565" t="e">
            <v>#N/A</v>
          </cell>
          <cell r="HW1565" t="e">
            <v>#N/A</v>
          </cell>
          <cell r="HX1565" t="e">
            <v>#N/A</v>
          </cell>
          <cell r="HY1565" t="e">
            <v>#N/A</v>
          </cell>
        </row>
        <row r="1566">
          <cell r="D1566" t="e">
            <v>#N/A</v>
          </cell>
          <cell r="F1566" t="e">
            <v>#N/A</v>
          </cell>
          <cell r="H1566" t="e">
            <v>#N/A</v>
          </cell>
          <cell r="I1566" t="e">
            <v>#N/A</v>
          </cell>
          <cell r="J1566" t="e">
            <v>#N/A</v>
          </cell>
          <cell r="K1566" t="e">
            <v>#N/A</v>
          </cell>
          <cell r="M1566" t="e">
            <v>#N/A</v>
          </cell>
          <cell r="O1566" t="e">
            <v>#DIV/0!</v>
          </cell>
          <cell r="S1566">
            <v>0</v>
          </cell>
          <cell r="T1566">
            <v>0</v>
          </cell>
          <cell r="U1566">
            <v>0</v>
          </cell>
          <cell r="V1566">
            <v>0</v>
          </cell>
          <cell r="W1566">
            <v>0</v>
          </cell>
          <cell r="X1566">
            <v>0</v>
          </cell>
          <cell r="Y1566" t="e">
            <v>#N/A</v>
          </cell>
          <cell r="Z1566" t="e">
            <v>#N/A</v>
          </cell>
          <cell r="AA1566" t="e">
            <v>#N/A</v>
          </cell>
          <cell r="AB1566" t="e">
            <v>#N/A</v>
          </cell>
          <cell r="AC1566" t="e">
            <v>#N/A</v>
          </cell>
          <cell r="AE1566" t="e">
            <v>#N/A</v>
          </cell>
          <cell r="AG1566" t="e">
            <v>#DIV/0!</v>
          </cell>
          <cell r="AK1566">
            <v>0</v>
          </cell>
          <cell r="AL1566">
            <v>0</v>
          </cell>
          <cell r="AM1566">
            <v>0</v>
          </cell>
          <cell r="AN1566">
            <v>0</v>
          </cell>
          <cell r="AO1566">
            <v>0</v>
          </cell>
          <cell r="AP1566">
            <v>0</v>
          </cell>
          <cell r="AQ1566" t="e">
            <v>#N/A</v>
          </cell>
          <cell r="AR1566" t="e">
            <v>#N/A</v>
          </cell>
          <cell r="AS1566" t="e">
            <v>#N/A</v>
          </cell>
          <cell r="AT1566" t="e">
            <v>#N/A</v>
          </cell>
          <cell r="AU1566" t="e">
            <v>#N/A</v>
          </cell>
          <cell r="AV1566" t="e">
            <v>#N/A</v>
          </cell>
          <cell r="AW1566" t="e">
            <v>#N/A</v>
          </cell>
          <cell r="AY1566" t="e">
            <v>#DIV/0!</v>
          </cell>
          <cell r="AZ1566" t="e">
            <v>#N/A</v>
          </cell>
          <cell r="BC1566">
            <v>0</v>
          </cell>
          <cell r="BD1566">
            <v>0</v>
          </cell>
          <cell r="BE1566">
            <v>0</v>
          </cell>
          <cell r="BF1566">
            <v>0</v>
          </cell>
          <cell r="BG1566">
            <v>0</v>
          </cell>
          <cell r="BH1566">
            <v>0</v>
          </cell>
          <cell r="BI1566" t="e">
            <v>#N/A</v>
          </cell>
          <cell r="BJ1566" t="e">
            <v>#N/A</v>
          </cell>
          <cell r="BK1566" t="e">
            <v>#N/A</v>
          </cell>
          <cell r="BL1566" t="e">
            <v>#N/A</v>
          </cell>
          <cell r="BM1566" t="e">
            <v>#N/A</v>
          </cell>
          <cell r="BO1566" t="e">
            <v>#N/A</v>
          </cell>
          <cell r="BQ1566" t="e">
            <v>#DIV/0!</v>
          </cell>
          <cell r="BU1566">
            <v>0</v>
          </cell>
          <cell r="BV1566">
            <v>0</v>
          </cell>
          <cell r="BW1566">
            <v>0</v>
          </cell>
          <cell r="BX1566">
            <v>0</v>
          </cell>
          <cell r="BY1566">
            <v>0</v>
          </cell>
          <cell r="BZ1566">
            <v>0</v>
          </cell>
          <cell r="CA1566" t="e">
            <v>#N/A</v>
          </cell>
          <cell r="CB1566" t="e">
            <v>#N/A</v>
          </cell>
          <cell r="CC1566" t="e">
            <v>#N/A</v>
          </cell>
          <cell r="CD1566" t="e">
            <v>#N/A</v>
          </cell>
          <cell r="CE1566" t="e">
            <v>#N/A</v>
          </cell>
          <cell r="CG1566" t="e">
            <v>#N/A</v>
          </cell>
          <cell r="CI1566" t="e">
            <v>#DIV/0!</v>
          </cell>
          <cell r="CM1566">
            <v>0</v>
          </cell>
          <cell r="CN1566">
            <v>0</v>
          </cell>
          <cell r="CO1566">
            <v>0</v>
          </cell>
          <cell r="CP1566">
            <v>0</v>
          </cell>
          <cell r="CQ1566">
            <v>0</v>
          </cell>
          <cell r="CR1566">
            <v>0</v>
          </cell>
          <cell r="CS1566" t="e">
            <v>#N/A</v>
          </cell>
          <cell r="CT1566" t="e">
            <v>#N/A</v>
          </cell>
          <cell r="CU1566" t="e">
            <v>#N/A</v>
          </cell>
          <cell r="CV1566" t="e">
            <v>#N/A</v>
          </cell>
          <cell r="CW1566" t="e">
            <v>#N/A</v>
          </cell>
          <cell r="CY1566" t="e">
            <v>#N/A</v>
          </cell>
          <cell r="DA1566" t="e">
            <v>#DIV/0!</v>
          </cell>
          <cell r="DB1566" t="e">
            <v>#N/A</v>
          </cell>
          <cell r="DE1566">
            <v>0</v>
          </cell>
          <cell r="DF1566">
            <v>0</v>
          </cell>
          <cell r="DG1566">
            <v>0</v>
          </cell>
          <cell r="DH1566">
            <v>0</v>
          </cell>
          <cell r="DI1566">
            <v>0</v>
          </cell>
          <cell r="DJ1566">
            <v>0</v>
          </cell>
          <cell r="DK1566" t="e">
            <v>#N/A</v>
          </cell>
          <cell r="DL1566" t="e">
            <v>#N/A</v>
          </cell>
          <cell r="DM1566" t="e">
            <v>#N/A</v>
          </cell>
          <cell r="DN1566" t="e">
            <v>#N/A</v>
          </cell>
          <cell r="DO1566" t="e">
            <v>#N/A</v>
          </cell>
          <cell r="DP1566" t="e">
            <v>#N/A</v>
          </cell>
          <cell r="DQ1566" t="e">
            <v>#N/A</v>
          </cell>
          <cell r="DS1566" t="e">
            <v>#DIV/0!</v>
          </cell>
          <cell r="DT1566" t="e">
            <v>#N/A</v>
          </cell>
          <cell r="DU1566" t="e">
            <v>#N/A</v>
          </cell>
          <cell r="DW1566">
            <v>0</v>
          </cell>
          <cell r="DX1566">
            <v>0</v>
          </cell>
          <cell r="DY1566">
            <v>0</v>
          </cell>
          <cell r="DZ1566">
            <v>0</v>
          </cell>
          <cell r="EA1566">
            <v>0</v>
          </cell>
          <cell r="EB1566">
            <v>0</v>
          </cell>
          <cell r="EC1566" t="e">
            <v>#N/A</v>
          </cell>
          <cell r="ED1566" t="e">
            <v>#N/A</v>
          </cell>
          <cell r="EE1566" t="e">
            <v>#N/A</v>
          </cell>
          <cell r="EF1566" t="e">
            <v>#N/A</v>
          </cell>
          <cell r="EG1566" t="e">
            <v>#N/A</v>
          </cell>
          <cell r="EH1566" t="e">
            <v>#N/A</v>
          </cell>
          <cell r="EI1566" t="e">
            <v>#N/A</v>
          </cell>
          <cell r="EK1566" t="e">
            <v>#DIV/0!</v>
          </cell>
          <cell r="EL1566" t="e">
            <v>#N/A</v>
          </cell>
          <cell r="EM1566" t="e">
            <v>#N/A</v>
          </cell>
          <cell r="EO1566">
            <v>0</v>
          </cell>
          <cell r="EP1566">
            <v>0</v>
          </cell>
          <cell r="EQ1566">
            <v>0</v>
          </cell>
          <cell r="ER1566">
            <v>0</v>
          </cell>
          <cell r="ES1566">
            <v>0</v>
          </cell>
          <cell r="ET1566">
            <v>0</v>
          </cell>
          <cell r="EU1566" t="e">
            <v>#N/A</v>
          </cell>
          <cell r="EV1566" t="e">
            <v>#N/A</v>
          </cell>
          <cell r="EW1566" t="e">
            <v>#N/A</v>
          </cell>
          <cell r="EX1566" t="e">
            <v>#N/A</v>
          </cell>
          <cell r="EY1566" t="e">
            <v>#N/A</v>
          </cell>
          <cell r="EZ1566" t="e">
            <v>#N/A</v>
          </cell>
          <cell r="FA1566" t="e">
            <v>#N/A</v>
          </cell>
          <cell r="FC1566" t="e">
            <v>#DIV/0!</v>
          </cell>
          <cell r="FD1566" t="e">
            <v>#N/A</v>
          </cell>
          <cell r="FE1566" t="e">
            <v>#N/A</v>
          </cell>
          <cell r="FG1566">
            <v>0</v>
          </cell>
          <cell r="FH1566">
            <v>0</v>
          </cell>
          <cell r="FI1566">
            <v>0</v>
          </cell>
          <cell r="FJ1566">
            <v>0</v>
          </cell>
          <cell r="FK1566">
            <v>0</v>
          </cell>
          <cell r="FL1566">
            <v>0</v>
          </cell>
          <cell r="FM1566" t="e">
            <v>#N/A</v>
          </cell>
          <cell r="FN1566" t="e">
            <v>#N/A</v>
          </cell>
          <cell r="FO1566" t="e">
            <v>#N/A</v>
          </cell>
          <cell r="FP1566" t="e">
            <v>#N/A</v>
          </cell>
          <cell r="FQ1566" t="e">
            <v>#N/A</v>
          </cell>
          <cell r="FR1566" t="e">
            <v>#N/A</v>
          </cell>
          <cell r="FS1566" t="e">
            <v>#N/A</v>
          </cell>
          <cell r="FU1566" t="e">
            <v>#DIV/0!</v>
          </cell>
          <cell r="FV1566" t="e">
            <v>#N/A</v>
          </cell>
          <cell r="FW1566" t="e">
            <v>#N/A</v>
          </cell>
          <cell r="FY1566">
            <v>0</v>
          </cell>
          <cell r="FZ1566">
            <v>0</v>
          </cell>
          <cell r="GA1566">
            <v>0</v>
          </cell>
          <cell r="GB1566">
            <v>0</v>
          </cell>
          <cell r="GC1566">
            <v>0</v>
          </cell>
          <cell r="GD1566">
            <v>0</v>
          </cell>
          <cell r="GE1566" t="e">
            <v>#N/A</v>
          </cell>
          <cell r="GF1566" t="e">
            <v>#N/A</v>
          </cell>
          <cell r="GG1566" t="e">
            <v>#N/A</v>
          </cell>
          <cell r="GH1566" t="e">
            <v>#N/A</v>
          </cell>
          <cell r="GI1566" t="e">
            <v>#N/A</v>
          </cell>
          <cell r="GJ1566" t="e">
            <v>#N/A</v>
          </cell>
          <cell r="GK1566" t="e">
            <v>#N/A</v>
          </cell>
          <cell r="GM1566" t="e">
            <v>#DIV/0!</v>
          </cell>
          <cell r="GN1566" t="e">
            <v>#N/A</v>
          </cell>
          <cell r="GO1566" t="e">
            <v>#N/A</v>
          </cell>
          <cell r="GQ1566">
            <v>0</v>
          </cell>
          <cell r="GR1566">
            <v>0</v>
          </cell>
          <cell r="GS1566">
            <v>0</v>
          </cell>
          <cell r="GT1566">
            <v>0</v>
          </cell>
          <cell r="GU1566">
            <v>0</v>
          </cell>
          <cell r="GV1566">
            <v>0</v>
          </cell>
          <cell r="GW1566" t="e">
            <v>#N/A</v>
          </cell>
          <cell r="GX1566" t="e">
            <v>#N/A</v>
          </cell>
          <cell r="GY1566" t="e">
            <v>#N/A</v>
          </cell>
          <cell r="GZ1566" t="e">
            <v>#N/A</v>
          </cell>
          <cell r="HA1566" t="e">
            <v>#N/A</v>
          </cell>
          <cell r="HB1566" t="e">
            <v>#N/A</v>
          </cell>
          <cell r="HC1566" t="e">
            <v>#N/A</v>
          </cell>
          <cell r="HD1566">
            <v>0</v>
          </cell>
          <cell r="HE1566" t="e">
            <v>#DIV/0!</v>
          </cell>
          <cell r="HF1566" t="e">
            <v>#N/A</v>
          </cell>
          <cell r="HG1566" t="e">
            <v>#N/A</v>
          </cell>
          <cell r="HH1566">
            <v>0</v>
          </cell>
          <cell r="HI1566">
            <v>0</v>
          </cell>
          <cell r="HJ1566" t="e">
            <v>#N/A</v>
          </cell>
          <cell r="HL1566" t="e">
            <v>#N/A</v>
          </cell>
          <cell r="HO1566" t="e">
            <v>#N/A</v>
          </cell>
          <cell r="HP1566" t="e">
            <v>#N/A</v>
          </cell>
          <cell r="HQ1566" t="e">
            <v>#N/A</v>
          </cell>
          <cell r="HR1566" t="e">
            <v>#N/A</v>
          </cell>
          <cell r="HS1566" t="e">
            <v>#N/A</v>
          </cell>
          <cell r="HT1566" t="e">
            <v>#N/A</v>
          </cell>
          <cell r="HU1566" t="e">
            <v>#N/A</v>
          </cell>
          <cell r="HV1566" t="e">
            <v>#N/A</v>
          </cell>
          <cell r="HW1566" t="e">
            <v>#N/A</v>
          </cell>
          <cell r="HX1566" t="e">
            <v>#N/A</v>
          </cell>
          <cell r="HY1566" t="e">
            <v>#N/A</v>
          </cell>
        </row>
        <row r="1567">
          <cell r="D1567" t="e">
            <v>#N/A</v>
          </cell>
          <cell r="F1567" t="e">
            <v>#N/A</v>
          </cell>
          <cell r="H1567" t="e">
            <v>#N/A</v>
          </cell>
          <cell r="I1567" t="e">
            <v>#N/A</v>
          </cell>
          <cell r="J1567" t="e">
            <v>#N/A</v>
          </cell>
          <cell r="K1567" t="e">
            <v>#N/A</v>
          </cell>
          <cell r="M1567" t="e">
            <v>#N/A</v>
          </cell>
          <cell r="O1567" t="e">
            <v>#DIV/0!</v>
          </cell>
          <cell r="S1567">
            <v>0</v>
          </cell>
          <cell r="T1567">
            <v>0</v>
          </cell>
          <cell r="U1567">
            <v>0</v>
          </cell>
          <cell r="V1567">
            <v>0</v>
          </cell>
          <cell r="W1567">
            <v>0</v>
          </cell>
          <cell r="X1567">
            <v>0</v>
          </cell>
          <cell r="Y1567" t="e">
            <v>#N/A</v>
          </cell>
          <cell r="Z1567" t="e">
            <v>#N/A</v>
          </cell>
          <cell r="AA1567" t="e">
            <v>#N/A</v>
          </cell>
          <cell r="AB1567" t="e">
            <v>#N/A</v>
          </cell>
          <cell r="AC1567" t="e">
            <v>#N/A</v>
          </cell>
          <cell r="AE1567" t="e">
            <v>#N/A</v>
          </cell>
          <cell r="AG1567" t="e">
            <v>#DIV/0!</v>
          </cell>
          <cell r="AK1567">
            <v>0</v>
          </cell>
          <cell r="AL1567">
            <v>0</v>
          </cell>
          <cell r="AM1567">
            <v>0</v>
          </cell>
          <cell r="AN1567">
            <v>0</v>
          </cell>
          <cell r="AO1567">
            <v>0</v>
          </cell>
          <cell r="AP1567">
            <v>0</v>
          </cell>
          <cell r="AQ1567" t="e">
            <v>#N/A</v>
          </cell>
          <cell r="AR1567" t="e">
            <v>#N/A</v>
          </cell>
          <cell r="AS1567" t="e">
            <v>#N/A</v>
          </cell>
          <cell r="AT1567" t="e">
            <v>#N/A</v>
          </cell>
          <cell r="AU1567" t="e">
            <v>#N/A</v>
          </cell>
          <cell r="AV1567" t="e">
            <v>#N/A</v>
          </cell>
          <cell r="AW1567" t="e">
            <v>#N/A</v>
          </cell>
          <cell r="AY1567" t="e">
            <v>#DIV/0!</v>
          </cell>
          <cell r="AZ1567" t="e">
            <v>#N/A</v>
          </cell>
          <cell r="BC1567">
            <v>0</v>
          </cell>
          <cell r="BD1567">
            <v>0</v>
          </cell>
          <cell r="BE1567">
            <v>0</v>
          </cell>
          <cell r="BF1567">
            <v>0</v>
          </cell>
          <cell r="BG1567">
            <v>0</v>
          </cell>
          <cell r="BH1567">
            <v>0</v>
          </cell>
          <cell r="BI1567" t="e">
            <v>#N/A</v>
          </cell>
          <cell r="BJ1567" t="e">
            <v>#N/A</v>
          </cell>
          <cell r="BK1567" t="e">
            <v>#N/A</v>
          </cell>
          <cell r="BL1567" t="e">
            <v>#N/A</v>
          </cell>
          <cell r="BM1567" t="e">
            <v>#N/A</v>
          </cell>
          <cell r="BO1567" t="e">
            <v>#N/A</v>
          </cell>
          <cell r="BQ1567" t="e">
            <v>#DIV/0!</v>
          </cell>
          <cell r="BU1567">
            <v>0</v>
          </cell>
          <cell r="BV1567">
            <v>0</v>
          </cell>
          <cell r="BW1567">
            <v>0</v>
          </cell>
          <cell r="BX1567">
            <v>0</v>
          </cell>
          <cell r="BY1567">
            <v>0</v>
          </cell>
          <cell r="BZ1567">
            <v>0</v>
          </cell>
          <cell r="CA1567" t="e">
            <v>#N/A</v>
          </cell>
          <cell r="CB1567" t="e">
            <v>#N/A</v>
          </cell>
          <cell r="CC1567" t="e">
            <v>#N/A</v>
          </cell>
          <cell r="CD1567" t="e">
            <v>#N/A</v>
          </cell>
          <cell r="CE1567" t="e">
            <v>#N/A</v>
          </cell>
          <cell r="CG1567" t="e">
            <v>#N/A</v>
          </cell>
          <cell r="CI1567" t="e">
            <v>#DIV/0!</v>
          </cell>
          <cell r="CM1567">
            <v>0</v>
          </cell>
          <cell r="CN1567">
            <v>0</v>
          </cell>
          <cell r="CO1567">
            <v>0</v>
          </cell>
          <cell r="CP1567">
            <v>0</v>
          </cell>
          <cell r="CQ1567">
            <v>0</v>
          </cell>
          <cell r="CR1567">
            <v>0</v>
          </cell>
          <cell r="CS1567" t="e">
            <v>#N/A</v>
          </cell>
          <cell r="CT1567" t="e">
            <v>#N/A</v>
          </cell>
          <cell r="CU1567" t="e">
            <v>#N/A</v>
          </cell>
          <cell r="CV1567" t="e">
            <v>#N/A</v>
          </cell>
          <cell r="CW1567" t="e">
            <v>#N/A</v>
          </cell>
          <cell r="CY1567" t="e">
            <v>#N/A</v>
          </cell>
          <cell r="DA1567" t="e">
            <v>#DIV/0!</v>
          </cell>
          <cell r="DB1567" t="e">
            <v>#N/A</v>
          </cell>
          <cell r="DE1567">
            <v>0</v>
          </cell>
          <cell r="DF1567">
            <v>0</v>
          </cell>
          <cell r="DG1567">
            <v>0</v>
          </cell>
          <cell r="DH1567">
            <v>0</v>
          </cell>
          <cell r="DI1567">
            <v>0</v>
          </cell>
          <cell r="DJ1567">
            <v>0</v>
          </cell>
          <cell r="DK1567" t="e">
            <v>#N/A</v>
          </cell>
          <cell r="DL1567" t="e">
            <v>#N/A</v>
          </cell>
          <cell r="DM1567" t="e">
            <v>#N/A</v>
          </cell>
          <cell r="DN1567" t="e">
            <v>#N/A</v>
          </cell>
          <cell r="DO1567" t="e">
            <v>#N/A</v>
          </cell>
          <cell r="DP1567" t="e">
            <v>#N/A</v>
          </cell>
          <cell r="DQ1567" t="e">
            <v>#N/A</v>
          </cell>
          <cell r="DS1567" t="e">
            <v>#DIV/0!</v>
          </cell>
          <cell r="DT1567" t="e">
            <v>#N/A</v>
          </cell>
          <cell r="DU1567" t="e">
            <v>#N/A</v>
          </cell>
          <cell r="DW1567">
            <v>0</v>
          </cell>
          <cell r="DX1567">
            <v>0</v>
          </cell>
          <cell r="DY1567">
            <v>0</v>
          </cell>
          <cell r="DZ1567">
            <v>0</v>
          </cell>
          <cell r="EA1567">
            <v>0</v>
          </cell>
          <cell r="EB1567">
            <v>0</v>
          </cell>
          <cell r="EC1567" t="e">
            <v>#N/A</v>
          </cell>
          <cell r="ED1567" t="e">
            <v>#N/A</v>
          </cell>
          <cell r="EE1567" t="e">
            <v>#N/A</v>
          </cell>
          <cell r="EF1567" t="e">
            <v>#N/A</v>
          </cell>
          <cell r="EG1567" t="e">
            <v>#N/A</v>
          </cell>
          <cell r="EH1567" t="e">
            <v>#N/A</v>
          </cell>
          <cell r="EI1567" t="e">
            <v>#N/A</v>
          </cell>
          <cell r="EK1567" t="e">
            <v>#DIV/0!</v>
          </cell>
          <cell r="EL1567" t="e">
            <v>#N/A</v>
          </cell>
          <cell r="EM1567" t="e">
            <v>#N/A</v>
          </cell>
          <cell r="EO1567">
            <v>0</v>
          </cell>
          <cell r="EP1567">
            <v>0</v>
          </cell>
          <cell r="EQ1567">
            <v>0</v>
          </cell>
          <cell r="ER1567">
            <v>0</v>
          </cell>
          <cell r="ES1567">
            <v>0</v>
          </cell>
          <cell r="ET1567">
            <v>0</v>
          </cell>
          <cell r="EU1567" t="e">
            <v>#N/A</v>
          </cell>
          <cell r="EV1567" t="e">
            <v>#N/A</v>
          </cell>
          <cell r="EW1567" t="e">
            <v>#N/A</v>
          </cell>
          <cell r="EX1567" t="e">
            <v>#N/A</v>
          </cell>
          <cell r="EY1567" t="e">
            <v>#N/A</v>
          </cell>
          <cell r="EZ1567" t="e">
            <v>#N/A</v>
          </cell>
          <cell r="FA1567" t="e">
            <v>#N/A</v>
          </cell>
          <cell r="FC1567" t="e">
            <v>#DIV/0!</v>
          </cell>
          <cell r="FD1567" t="e">
            <v>#N/A</v>
          </cell>
          <cell r="FE1567" t="e">
            <v>#N/A</v>
          </cell>
          <cell r="FG1567">
            <v>0</v>
          </cell>
          <cell r="FH1567">
            <v>0</v>
          </cell>
          <cell r="FI1567">
            <v>0</v>
          </cell>
          <cell r="FJ1567">
            <v>0</v>
          </cell>
          <cell r="FK1567">
            <v>0</v>
          </cell>
          <cell r="FL1567">
            <v>0</v>
          </cell>
          <cell r="FM1567" t="e">
            <v>#N/A</v>
          </cell>
          <cell r="FN1567" t="e">
            <v>#N/A</v>
          </cell>
          <cell r="FO1567" t="e">
            <v>#N/A</v>
          </cell>
          <cell r="FP1567" t="e">
            <v>#N/A</v>
          </cell>
          <cell r="FQ1567" t="e">
            <v>#N/A</v>
          </cell>
          <cell r="FR1567" t="e">
            <v>#N/A</v>
          </cell>
          <cell r="FS1567" t="e">
            <v>#N/A</v>
          </cell>
          <cell r="FU1567" t="e">
            <v>#DIV/0!</v>
          </cell>
          <cell r="FV1567" t="e">
            <v>#N/A</v>
          </cell>
          <cell r="FW1567" t="e">
            <v>#N/A</v>
          </cell>
          <cell r="FY1567">
            <v>0</v>
          </cell>
          <cell r="FZ1567">
            <v>0</v>
          </cell>
          <cell r="GA1567">
            <v>0</v>
          </cell>
          <cell r="GB1567">
            <v>0</v>
          </cell>
          <cell r="GC1567">
            <v>0</v>
          </cell>
          <cell r="GD1567">
            <v>0</v>
          </cell>
          <cell r="GE1567" t="e">
            <v>#N/A</v>
          </cell>
          <cell r="GF1567" t="e">
            <v>#N/A</v>
          </cell>
          <cell r="GG1567" t="e">
            <v>#N/A</v>
          </cell>
          <cell r="GH1567" t="e">
            <v>#N/A</v>
          </cell>
          <cell r="GI1567" t="e">
            <v>#N/A</v>
          </cell>
          <cell r="GJ1567" t="e">
            <v>#N/A</v>
          </cell>
          <cell r="GK1567" t="e">
            <v>#N/A</v>
          </cell>
          <cell r="GM1567" t="e">
            <v>#DIV/0!</v>
          </cell>
          <cell r="GN1567" t="e">
            <v>#N/A</v>
          </cell>
          <cell r="GO1567" t="e">
            <v>#N/A</v>
          </cell>
          <cell r="GQ1567">
            <v>0</v>
          </cell>
          <cell r="GR1567">
            <v>0</v>
          </cell>
          <cell r="GS1567">
            <v>0</v>
          </cell>
          <cell r="GT1567">
            <v>0</v>
          </cell>
          <cell r="GU1567">
            <v>0</v>
          </cell>
          <cell r="GV1567">
            <v>0</v>
          </cell>
          <cell r="GW1567" t="e">
            <v>#N/A</v>
          </cell>
          <cell r="GX1567" t="e">
            <v>#N/A</v>
          </cell>
          <cell r="GY1567" t="e">
            <v>#N/A</v>
          </cell>
          <cell r="GZ1567" t="e">
            <v>#N/A</v>
          </cell>
          <cell r="HA1567" t="e">
            <v>#N/A</v>
          </cell>
          <cell r="HB1567" t="e">
            <v>#N/A</v>
          </cell>
          <cell r="HC1567" t="e">
            <v>#N/A</v>
          </cell>
          <cell r="HD1567">
            <v>0</v>
          </cell>
          <cell r="HE1567" t="e">
            <v>#DIV/0!</v>
          </cell>
          <cell r="HF1567" t="e">
            <v>#N/A</v>
          </cell>
          <cell r="HG1567" t="e">
            <v>#N/A</v>
          </cell>
          <cell r="HH1567">
            <v>0</v>
          </cell>
          <cell r="HI1567">
            <v>0</v>
          </cell>
          <cell r="HJ1567" t="e">
            <v>#N/A</v>
          </cell>
          <cell r="HL1567" t="e">
            <v>#N/A</v>
          </cell>
          <cell r="HO1567" t="e">
            <v>#N/A</v>
          </cell>
          <cell r="HP1567" t="e">
            <v>#N/A</v>
          </cell>
          <cell r="HQ1567" t="e">
            <v>#N/A</v>
          </cell>
          <cell r="HR1567" t="e">
            <v>#N/A</v>
          </cell>
          <cell r="HS1567" t="e">
            <v>#N/A</v>
          </cell>
          <cell r="HT1567" t="e">
            <v>#N/A</v>
          </cell>
          <cell r="HU1567" t="e">
            <v>#N/A</v>
          </cell>
          <cell r="HV1567" t="e">
            <v>#N/A</v>
          </cell>
          <cell r="HW1567" t="e">
            <v>#N/A</v>
          </cell>
          <cell r="HX1567" t="e">
            <v>#N/A</v>
          </cell>
          <cell r="HY1567" t="e">
            <v>#N/A</v>
          </cell>
        </row>
        <row r="1568">
          <cell r="D1568" t="e">
            <v>#N/A</v>
          </cell>
          <cell r="F1568" t="e">
            <v>#N/A</v>
          </cell>
          <cell r="H1568" t="e">
            <v>#N/A</v>
          </cell>
          <cell r="I1568" t="e">
            <v>#N/A</v>
          </cell>
          <cell r="J1568" t="e">
            <v>#N/A</v>
          </cell>
          <cell r="K1568" t="e">
            <v>#N/A</v>
          </cell>
          <cell r="M1568" t="e">
            <v>#N/A</v>
          </cell>
          <cell r="O1568" t="e">
            <v>#DIV/0!</v>
          </cell>
          <cell r="S1568">
            <v>0</v>
          </cell>
          <cell r="T1568">
            <v>0</v>
          </cell>
          <cell r="U1568">
            <v>0</v>
          </cell>
          <cell r="V1568">
            <v>0</v>
          </cell>
          <cell r="W1568">
            <v>0</v>
          </cell>
          <cell r="X1568">
            <v>0</v>
          </cell>
          <cell r="Y1568" t="e">
            <v>#N/A</v>
          </cell>
          <cell r="Z1568" t="e">
            <v>#N/A</v>
          </cell>
          <cell r="AA1568" t="e">
            <v>#N/A</v>
          </cell>
          <cell r="AB1568" t="e">
            <v>#N/A</v>
          </cell>
          <cell r="AC1568" t="e">
            <v>#N/A</v>
          </cell>
          <cell r="AE1568" t="e">
            <v>#N/A</v>
          </cell>
          <cell r="AG1568" t="e">
            <v>#DIV/0!</v>
          </cell>
          <cell r="AK1568">
            <v>0</v>
          </cell>
          <cell r="AL1568">
            <v>0</v>
          </cell>
          <cell r="AM1568">
            <v>0</v>
          </cell>
          <cell r="AN1568">
            <v>0</v>
          </cell>
          <cell r="AO1568">
            <v>0</v>
          </cell>
          <cell r="AP1568">
            <v>0</v>
          </cell>
          <cell r="AQ1568" t="e">
            <v>#N/A</v>
          </cell>
          <cell r="AR1568" t="e">
            <v>#N/A</v>
          </cell>
          <cell r="AS1568" t="e">
            <v>#N/A</v>
          </cell>
          <cell r="AT1568" t="e">
            <v>#N/A</v>
          </cell>
          <cell r="AU1568" t="e">
            <v>#N/A</v>
          </cell>
          <cell r="AV1568" t="e">
            <v>#N/A</v>
          </cell>
          <cell r="AW1568" t="e">
            <v>#N/A</v>
          </cell>
          <cell r="AY1568" t="e">
            <v>#DIV/0!</v>
          </cell>
          <cell r="AZ1568" t="e">
            <v>#N/A</v>
          </cell>
          <cell r="BC1568">
            <v>0</v>
          </cell>
          <cell r="BD1568">
            <v>0</v>
          </cell>
          <cell r="BE1568">
            <v>0</v>
          </cell>
          <cell r="BF1568">
            <v>0</v>
          </cell>
          <cell r="BG1568">
            <v>0</v>
          </cell>
          <cell r="BH1568">
            <v>0</v>
          </cell>
          <cell r="BI1568" t="e">
            <v>#N/A</v>
          </cell>
          <cell r="BJ1568" t="e">
            <v>#N/A</v>
          </cell>
          <cell r="BK1568" t="e">
            <v>#N/A</v>
          </cell>
          <cell r="BL1568" t="e">
            <v>#N/A</v>
          </cell>
          <cell r="BM1568" t="e">
            <v>#N/A</v>
          </cell>
          <cell r="BO1568" t="e">
            <v>#N/A</v>
          </cell>
          <cell r="BQ1568" t="e">
            <v>#DIV/0!</v>
          </cell>
          <cell r="BU1568">
            <v>0</v>
          </cell>
          <cell r="BV1568">
            <v>0</v>
          </cell>
          <cell r="BW1568">
            <v>0</v>
          </cell>
          <cell r="BX1568">
            <v>0</v>
          </cell>
          <cell r="BY1568">
            <v>0</v>
          </cell>
          <cell r="BZ1568">
            <v>0</v>
          </cell>
          <cell r="CA1568" t="e">
            <v>#N/A</v>
          </cell>
          <cell r="CB1568" t="e">
            <v>#N/A</v>
          </cell>
          <cell r="CC1568" t="e">
            <v>#N/A</v>
          </cell>
          <cell r="CD1568" t="e">
            <v>#N/A</v>
          </cell>
          <cell r="CE1568" t="e">
            <v>#N/A</v>
          </cell>
          <cell r="CG1568" t="e">
            <v>#N/A</v>
          </cell>
          <cell r="CI1568" t="e">
            <v>#DIV/0!</v>
          </cell>
          <cell r="CM1568">
            <v>0</v>
          </cell>
          <cell r="CN1568">
            <v>0</v>
          </cell>
          <cell r="CO1568">
            <v>0</v>
          </cell>
          <cell r="CP1568">
            <v>0</v>
          </cell>
          <cell r="CQ1568">
            <v>0</v>
          </cell>
          <cell r="CR1568">
            <v>0</v>
          </cell>
          <cell r="CS1568" t="e">
            <v>#N/A</v>
          </cell>
          <cell r="CT1568" t="e">
            <v>#N/A</v>
          </cell>
          <cell r="CU1568" t="e">
            <v>#N/A</v>
          </cell>
          <cell r="CV1568" t="e">
            <v>#N/A</v>
          </cell>
          <cell r="CW1568" t="e">
            <v>#N/A</v>
          </cell>
          <cell r="CY1568" t="e">
            <v>#N/A</v>
          </cell>
          <cell r="DA1568" t="e">
            <v>#DIV/0!</v>
          </cell>
          <cell r="DB1568" t="e">
            <v>#N/A</v>
          </cell>
          <cell r="DE1568">
            <v>0</v>
          </cell>
          <cell r="DF1568">
            <v>0</v>
          </cell>
          <cell r="DG1568">
            <v>0</v>
          </cell>
          <cell r="DH1568">
            <v>0</v>
          </cell>
          <cell r="DI1568">
            <v>0</v>
          </cell>
          <cell r="DJ1568">
            <v>0</v>
          </cell>
          <cell r="DK1568" t="e">
            <v>#N/A</v>
          </cell>
          <cell r="DL1568" t="e">
            <v>#N/A</v>
          </cell>
          <cell r="DM1568" t="e">
            <v>#N/A</v>
          </cell>
          <cell r="DN1568" t="e">
            <v>#N/A</v>
          </cell>
          <cell r="DO1568" t="e">
            <v>#N/A</v>
          </cell>
          <cell r="DP1568" t="e">
            <v>#N/A</v>
          </cell>
          <cell r="DQ1568" t="e">
            <v>#N/A</v>
          </cell>
          <cell r="DS1568" t="e">
            <v>#DIV/0!</v>
          </cell>
          <cell r="DT1568" t="e">
            <v>#N/A</v>
          </cell>
          <cell r="DU1568" t="e">
            <v>#N/A</v>
          </cell>
          <cell r="DW1568">
            <v>0</v>
          </cell>
          <cell r="DX1568">
            <v>0</v>
          </cell>
          <cell r="DY1568">
            <v>0</v>
          </cell>
          <cell r="DZ1568">
            <v>0</v>
          </cell>
          <cell r="EA1568">
            <v>0</v>
          </cell>
          <cell r="EB1568">
            <v>0</v>
          </cell>
          <cell r="EC1568" t="e">
            <v>#N/A</v>
          </cell>
          <cell r="ED1568" t="e">
            <v>#N/A</v>
          </cell>
          <cell r="EE1568" t="e">
            <v>#N/A</v>
          </cell>
          <cell r="EF1568" t="e">
            <v>#N/A</v>
          </cell>
          <cell r="EG1568" t="e">
            <v>#N/A</v>
          </cell>
          <cell r="EH1568" t="e">
            <v>#N/A</v>
          </cell>
          <cell r="EI1568" t="e">
            <v>#N/A</v>
          </cell>
          <cell r="EK1568" t="e">
            <v>#DIV/0!</v>
          </cell>
          <cell r="EL1568" t="e">
            <v>#N/A</v>
          </cell>
          <cell r="EM1568" t="e">
            <v>#N/A</v>
          </cell>
          <cell r="EO1568">
            <v>0</v>
          </cell>
          <cell r="EP1568">
            <v>0</v>
          </cell>
          <cell r="EQ1568">
            <v>0</v>
          </cell>
          <cell r="ER1568">
            <v>0</v>
          </cell>
          <cell r="ES1568">
            <v>0</v>
          </cell>
          <cell r="ET1568">
            <v>0</v>
          </cell>
          <cell r="EU1568" t="e">
            <v>#N/A</v>
          </cell>
          <cell r="EV1568" t="e">
            <v>#N/A</v>
          </cell>
          <cell r="EW1568" t="e">
            <v>#N/A</v>
          </cell>
          <cell r="EX1568" t="e">
            <v>#N/A</v>
          </cell>
          <cell r="EY1568" t="e">
            <v>#N/A</v>
          </cell>
          <cell r="EZ1568" t="e">
            <v>#N/A</v>
          </cell>
          <cell r="FA1568" t="e">
            <v>#N/A</v>
          </cell>
          <cell r="FC1568" t="e">
            <v>#DIV/0!</v>
          </cell>
          <cell r="FD1568" t="e">
            <v>#N/A</v>
          </cell>
          <cell r="FE1568" t="e">
            <v>#N/A</v>
          </cell>
          <cell r="FG1568">
            <v>0</v>
          </cell>
          <cell r="FH1568">
            <v>0</v>
          </cell>
          <cell r="FI1568">
            <v>0</v>
          </cell>
          <cell r="FJ1568">
            <v>0</v>
          </cell>
          <cell r="FK1568">
            <v>0</v>
          </cell>
          <cell r="FL1568">
            <v>0</v>
          </cell>
          <cell r="FM1568" t="e">
            <v>#N/A</v>
          </cell>
          <cell r="FN1568" t="e">
            <v>#N/A</v>
          </cell>
          <cell r="FO1568" t="e">
            <v>#N/A</v>
          </cell>
          <cell r="FP1568" t="e">
            <v>#N/A</v>
          </cell>
          <cell r="FQ1568" t="e">
            <v>#N/A</v>
          </cell>
          <cell r="FR1568" t="e">
            <v>#N/A</v>
          </cell>
          <cell r="FS1568" t="e">
            <v>#N/A</v>
          </cell>
          <cell r="FU1568" t="e">
            <v>#DIV/0!</v>
          </cell>
          <cell r="FV1568" t="e">
            <v>#N/A</v>
          </cell>
          <cell r="FW1568" t="e">
            <v>#N/A</v>
          </cell>
          <cell r="FY1568">
            <v>0</v>
          </cell>
          <cell r="FZ1568">
            <v>0</v>
          </cell>
          <cell r="GA1568">
            <v>0</v>
          </cell>
          <cell r="GB1568">
            <v>0</v>
          </cell>
          <cell r="GC1568">
            <v>0</v>
          </cell>
          <cell r="GD1568">
            <v>0</v>
          </cell>
          <cell r="GE1568" t="e">
            <v>#N/A</v>
          </cell>
          <cell r="GF1568" t="e">
            <v>#N/A</v>
          </cell>
          <cell r="GG1568" t="e">
            <v>#N/A</v>
          </cell>
          <cell r="GH1568" t="e">
            <v>#N/A</v>
          </cell>
          <cell r="GI1568" t="e">
            <v>#N/A</v>
          </cell>
          <cell r="GJ1568" t="e">
            <v>#N/A</v>
          </cell>
          <cell r="GK1568" t="e">
            <v>#N/A</v>
          </cell>
          <cell r="GM1568" t="e">
            <v>#DIV/0!</v>
          </cell>
          <cell r="GN1568" t="e">
            <v>#N/A</v>
          </cell>
          <cell r="GO1568" t="e">
            <v>#N/A</v>
          </cell>
          <cell r="GQ1568">
            <v>0</v>
          </cell>
          <cell r="GR1568">
            <v>0</v>
          </cell>
          <cell r="GS1568">
            <v>0</v>
          </cell>
          <cell r="GT1568">
            <v>0</v>
          </cell>
          <cell r="GU1568">
            <v>0</v>
          </cell>
          <cell r="GV1568">
            <v>0</v>
          </cell>
          <cell r="GW1568" t="e">
            <v>#N/A</v>
          </cell>
          <cell r="GX1568" t="e">
            <v>#N/A</v>
          </cell>
          <cell r="GY1568" t="e">
            <v>#N/A</v>
          </cell>
          <cell r="GZ1568" t="e">
            <v>#N/A</v>
          </cell>
          <cell r="HA1568" t="e">
            <v>#N/A</v>
          </cell>
          <cell r="HB1568" t="e">
            <v>#N/A</v>
          </cell>
          <cell r="HC1568" t="e">
            <v>#N/A</v>
          </cell>
          <cell r="HD1568">
            <v>0</v>
          </cell>
          <cell r="HE1568" t="e">
            <v>#DIV/0!</v>
          </cell>
          <cell r="HF1568" t="e">
            <v>#N/A</v>
          </cell>
          <cell r="HG1568" t="e">
            <v>#N/A</v>
          </cell>
          <cell r="HH1568">
            <v>0</v>
          </cell>
          <cell r="HI1568">
            <v>0</v>
          </cell>
          <cell r="HJ1568" t="e">
            <v>#N/A</v>
          </cell>
          <cell r="HL1568" t="e">
            <v>#N/A</v>
          </cell>
          <cell r="HO1568" t="e">
            <v>#N/A</v>
          </cell>
          <cell r="HP1568" t="e">
            <v>#N/A</v>
          </cell>
          <cell r="HQ1568" t="e">
            <v>#N/A</v>
          </cell>
          <cell r="HR1568" t="e">
            <v>#N/A</v>
          </cell>
          <cell r="HS1568" t="e">
            <v>#N/A</v>
          </cell>
          <cell r="HT1568" t="e">
            <v>#N/A</v>
          </cell>
          <cell r="HU1568" t="e">
            <v>#N/A</v>
          </cell>
          <cell r="HV1568" t="e">
            <v>#N/A</v>
          </cell>
          <cell r="HW1568" t="e">
            <v>#N/A</v>
          </cell>
          <cell r="HX1568" t="e">
            <v>#N/A</v>
          </cell>
          <cell r="HY1568" t="e">
            <v>#N/A</v>
          </cell>
        </row>
        <row r="1569">
          <cell r="D1569" t="e">
            <v>#N/A</v>
          </cell>
          <cell r="F1569" t="e">
            <v>#N/A</v>
          </cell>
          <cell r="H1569" t="e">
            <v>#N/A</v>
          </cell>
          <cell r="I1569" t="e">
            <v>#N/A</v>
          </cell>
          <cell r="J1569" t="e">
            <v>#N/A</v>
          </cell>
          <cell r="K1569" t="e">
            <v>#N/A</v>
          </cell>
          <cell r="M1569" t="e">
            <v>#N/A</v>
          </cell>
          <cell r="O1569" t="e">
            <v>#DIV/0!</v>
          </cell>
          <cell r="S1569">
            <v>0</v>
          </cell>
          <cell r="T1569">
            <v>0</v>
          </cell>
          <cell r="U1569">
            <v>0</v>
          </cell>
          <cell r="V1569">
            <v>0</v>
          </cell>
          <cell r="W1569">
            <v>0</v>
          </cell>
          <cell r="X1569">
            <v>0</v>
          </cell>
          <cell r="Y1569" t="e">
            <v>#N/A</v>
          </cell>
          <cell r="Z1569" t="e">
            <v>#N/A</v>
          </cell>
          <cell r="AA1569" t="e">
            <v>#N/A</v>
          </cell>
          <cell r="AB1569" t="e">
            <v>#N/A</v>
          </cell>
          <cell r="AC1569" t="e">
            <v>#N/A</v>
          </cell>
          <cell r="AE1569" t="e">
            <v>#N/A</v>
          </cell>
          <cell r="AG1569" t="e">
            <v>#DIV/0!</v>
          </cell>
          <cell r="AK1569">
            <v>0</v>
          </cell>
          <cell r="AL1569">
            <v>0</v>
          </cell>
          <cell r="AM1569">
            <v>0</v>
          </cell>
          <cell r="AN1569">
            <v>0</v>
          </cell>
          <cell r="AO1569">
            <v>0</v>
          </cell>
          <cell r="AP1569">
            <v>0</v>
          </cell>
          <cell r="AQ1569" t="e">
            <v>#N/A</v>
          </cell>
          <cell r="AR1569" t="e">
            <v>#N/A</v>
          </cell>
          <cell r="AS1569" t="e">
            <v>#N/A</v>
          </cell>
          <cell r="AT1569" t="e">
            <v>#N/A</v>
          </cell>
          <cell r="AU1569" t="e">
            <v>#N/A</v>
          </cell>
          <cell r="AV1569" t="e">
            <v>#N/A</v>
          </cell>
          <cell r="AW1569" t="e">
            <v>#N/A</v>
          </cell>
          <cell r="AY1569" t="e">
            <v>#DIV/0!</v>
          </cell>
          <cell r="AZ1569" t="e">
            <v>#N/A</v>
          </cell>
          <cell r="BC1569">
            <v>0</v>
          </cell>
          <cell r="BD1569">
            <v>0</v>
          </cell>
          <cell r="BE1569">
            <v>0</v>
          </cell>
          <cell r="BF1569">
            <v>0</v>
          </cell>
          <cell r="BG1569">
            <v>0</v>
          </cell>
          <cell r="BH1569">
            <v>0</v>
          </cell>
          <cell r="BI1569" t="e">
            <v>#N/A</v>
          </cell>
          <cell r="BJ1569" t="e">
            <v>#N/A</v>
          </cell>
          <cell r="BK1569" t="e">
            <v>#N/A</v>
          </cell>
          <cell r="BL1569" t="e">
            <v>#N/A</v>
          </cell>
          <cell r="BM1569" t="e">
            <v>#N/A</v>
          </cell>
          <cell r="BO1569" t="e">
            <v>#N/A</v>
          </cell>
          <cell r="BQ1569" t="e">
            <v>#DIV/0!</v>
          </cell>
          <cell r="BU1569">
            <v>0</v>
          </cell>
          <cell r="BV1569">
            <v>0</v>
          </cell>
          <cell r="BW1569">
            <v>0</v>
          </cell>
          <cell r="BX1569">
            <v>0</v>
          </cell>
          <cell r="BY1569">
            <v>0</v>
          </cell>
          <cell r="BZ1569">
            <v>0</v>
          </cell>
          <cell r="CA1569" t="e">
            <v>#N/A</v>
          </cell>
          <cell r="CB1569" t="e">
            <v>#N/A</v>
          </cell>
          <cell r="CC1569" t="e">
            <v>#N/A</v>
          </cell>
          <cell r="CD1569" t="e">
            <v>#N/A</v>
          </cell>
          <cell r="CE1569" t="e">
            <v>#N/A</v>
          </cell>
          <cell r="CG1569" t="e">
            <v>#N/A</v>
          </cell>
          <cell r="CI1569" t="e">
            <v>#DIV/0!</v>
          </cell>
          <cell r="CM1569">
            <v>0</v>
          </cell>
          <cell r="CN1569">
            <v>0</v>
          </cell>
          <cell r="CO1569">
            <v>0</v>
          </cell>
          <cell r="CP1569">
            <v>0</v>
          </cell>
          <cell r="CQ1569">
            <v>0</v>
          </cell>
          <cell r="CR1569">
            <v>0</v>
          </cell>
          <cell r="CS1569" t="e">
            <v>#N/A</v>
          </cell>
          <cell r="CT1569" t="e">
            <v>#N/A</v>
          </cell>
          <cell r="CU1569" t="e">
            <v>#N/A</v>
          </cell>
          <cell r="CV1569" t="e">
            <v>#N/A</v>
          </cell>
          <cell r="CW1569" t="e">
            <v>#N/A</v>
          </cell>
          <cell r="CY1569" t="e">
            <v>#N/A</v>
          </cell>
          <cell r="DA1569" t="e">
            <v>#DIV/0!</v>
          </cell>
          <cell r="DB1569" t="e">
            <v>#N/A</v>
          </cell>
          <cell r="DE1569">
            <v>0</v>
          </cell>
          <cell r="DF1569">
            <v>0</v>
          </cell>
          <cell r="DG1569">
            <v>0</v>
          </cell>
          <cell r="DH1569">
            <v>0</v>
          </cell>
          <cell r="DI1569">
            <v>0</v>
          </cell>
          <cell r="DJ1569">
            <v>0</v>
          </cell>
          <cell r="DK1569" t="e">
            <v>#N/A</v>
          </cell>
          <cell r="DL1569" t="e">
            <v>#N/A</v>
          </cell>
          <cell r="DM1569" t="e">
            <v>#N/A</v>
          </cell>
          <cell r="DN1569" t="e">
            <v>#N/A</v>
          </cell>
          <cell r="DO1569" t="e">
            <v>#N/A</v>
          </cell>
          <cell r="DP1569" t="e">
            <v>#N/A</v>
          </cell>
          <cell r="DQ1569" t="e">
            <v>#N/A</v>
          </cell>
          <cell r="DS1569" t="e">
            <v>#DIV/0!</v>
          </cell>
          <cell r="DT1569" t="e">
            <v>#N/A</v>
          </cell>
          <cell r="DU1569" t="e">
            <v>#N/A</v>
          </cell>
          <cell r="DW1569">
            <v>0</v>
          </cell>
          <cell r="DX1569">
            <v>0</v>
          </cell>
          <cell r="DY1569">
            <v>0</v>
          </cell>
          <cell r="DZ1569">
            <v>0</v>
          </cell>
          <cell r="EA1569">
            <v>0</v>
          </cell>
          <cell r="EB1569">
            <v>0</v>
          </cell>
          <cell r="EC1569" t="e">
            <v>#N/A</v>
          </cell>
          <cell r="ED1569" t="e">
            <v>#N/A</v>
          </cell>
          <cell r="EE1569" t="e">
            <v>#N/A</v>
          </cell>
          <cell r="EF1569" t="e">
            <v>#N/A</v>
          </cell>
          <cell r="EG1569" t="e">
            <v>#N/A</v>
          </cell>
          <cell r="EH1569" t="e">
            <v>#N/A</v>
          </cell>
          <cell r="EI1569" t="e">
            <v>#N/A</v>
          </cell>
          <cell r="EK1569" t="e">
            <v>#DIV/0!</v>
          </cell>
          <cell r="EL1569" t="e">
            <v>#N/A</v>
          </cell>
          <cell r="EM1569" t="e">
            <v>#N/A</v>
          </cell>
          <cell r="EO1569">
            <v>0</v>
          </cell>
          <cell r="EP1569">
            <v>0</v>
          </cell>
          <cell r="EQ1569">
            <v>0</v>
          </cell>
          <cell r="ER1569">
            <v>0</v>
          </cell>
          <cell r="ES1569">
            <v>0</v>
          </cell>
          <cell r="ET1569">
            <v>0</v>
          </cell>
          <cell r="EU1569" t="e">
            <v>#N/A</v>
          </cell>
          <cell r="EV1569" t="e">
            <v>#N/A</v>
          </cell>
          <cell r="EW1569" t="e">
            <v>#N/A</v>
          </cell>
          <cell r="EX1569" t="e">
            <v>#N/A</v>
          </cell>
          <cell r="EY1569" t="e">
            <v>#N/A</v>
          </cell>
          <cell r="EZ1569" t="e">
            <v>#N/A</v>
          </cell>
          <cell r="FA1569" t="e">
            <v>#N/A</v>
          </cell>
          <cell r="FC1569" t="e">
            <v>#DIV/0!</v>
          </cell>
          <cell r="FD1569" t="e">
            <v>#N/A</v>
          </cell>
          <cell r="FE1569" t="e">
            <v>#N/A</v>
          </cell>
          <cell r="FG1569">
            <v>0</v>
          </cell>
          <cell r="FH1569">
            <v>0</v>
          </cell>
          <cell r="FI1569">
            <v>0</v>
          </cell>
          <cell r="FJ1569">
            <v>0</v>
          </cell>
          <cell r="FK1569">
            <v>0</v>
          </cell>
          <cell r="FL1569">
            <v>0</v>
          </cell>
          <cell r="FM1569" t="e">
            <v>#N/A</v>
          </cell>
          <cell r="FN1569" t="e">
            <v>#N/A</v>
          </cell>
          <cell r="FO1569" t="e">
            <v>#N/A</v>
          </cell>
          <cell r="FP1569" t="e">
            <v>#N/A</v>
          </cell>
          <cell r="FQ1569" t="e">
            <v>#N/A</v>
          </cell>
          <cell r="FR1569" t="e">
            <v>#N/A</v>
          </cell>
          <cell r="FS1569" t="e">
            <v>#N/A</v>
          </cell>
          <cell r="FU1569" t="e">
            <v>#DIV/0!</v>
          </cell>
          <cell r="FV1569" t="e">
            <v>#N/A</v>
          </cell>
          <cell r="FW1569" t="e">
            <v>#N/A</v>
          </cell>
          <cell r="FY1569">
            <v>0</v>
          </cell>
          <cell r="FZ1569">
            <v>0</v>
          </cell>
          <cell r="GA1569">
            <v>0</v>
          </cell>
          <cell r="GB1569">
            <v>0</v>
          </cell>
          <cell r="GC1569">
            <v>0</v>
          </cell>
          <cell r="GD1569">
            <v>0</v>
          </cell>
          <cell r="GE1569" t="e">
            <v>#N/A</v>
          </cell>
          <cell r="GF1569" t="e">
            <v>#N/A</v>
          </cell>
          <cell r="GG1569" t="e">
            <v>#N/A</v>
          </cell>
          <cell r="GH1569" t="e">
            <v>#N/A</v>
          </cell>
          <cell r="GI1569" t="e">
            <v>#N/A</v>
          </cell>
          <cell r="GJ1569" t="e">
            <v>#N/A</v>
          </cell>
          <cell r="GK1569" t="e">
            <v>#N/A</v>
          </cell>
          <cell r="GM1569" t="e">
            <v>#DIV/0!</v>
          </cell>
          <cell r="GN1569" t="e">
            <v>#N/A</v>
          </cell>
          <cell r="GO1569" t="e">
            <v>#N/A</v>
          </cell>
          <cell r="GQ1569">
            <v>0</v>
          </cell>
          <cell r="GR1569">
            <v>0</v>
          </cell>
          <cell r="GS1569">
            <v>0</v>
          </cell>
          <cell r="GT1569">
            <v>0</v>
          </cell>
          <cell r="GU1569">
            <v>0</v>
          </cell>
          <cell r="GV1569">
            <v>0</v>
          </cell>
          <cell r="GW1569" t="e">
            <v>#N/A</v>
          </cell>
          <cell r="GX1569" t="e">
            <v>#N/A</v>
          </cell>
          <cell r="GY1569" t="e">
            <v>#N/A</v>
          </cell>
          <cell r="GZ1569" t="e">
            <v>#N/A</v>
          </cell>
          <cell r="HA1569" t="e">
            <v>#N/A</v>
          </cell>
          <cell r="HB1569" t="e">
            <v>#N/A</v>
          </cell>
          <cell r="HC1569" t="e">
            <v>#N/A</v>
          </cell>
          <cell r="HD1569">
            <v>0</v>
          </cell>
          <cell r="HE1569" t="e">
            <v>#DIV/0!</v>
          </cell>
          <cell r="HF1569" t="e">
            <v>#N/A</v>
          </cell>
          <cell r="HG1569" t="e">
            <v>#N/A</v>
          </cell>
          <cell r="HH1569">
            <v>0</v>
          </cell>
          <cell r="HI1569">
            <v>0</v>
          </cell>
          <cell r="HJ1569" t="e">
            <v>#N/A</v>
          </cell>
          <cell r="HL1569" t="e">
            <v>#N/A</v>
          </cell>
          <cell r="HO1569" t="e">
            <v>#N/A</v>
          </cell>
          <cell r="HP1569" t="e">
            <v>#N/A</v>
          </cell>
          <cell r="HQ1569" t="e">
            <v>#N/A</v>
          </cell>
          <cell r="HR1569" t="e">
            <v>#N/A</v>
          </cell>
          <cell r="HS1569" t="e">
            <v>#N/A</v>
          </cell>
          <cell r="HT1569" t="e">
            <v>#N/A</v>
          </cell>
          <cell r="HU1569" t="e">
            <v>#N/A</v>
          </cell>
          <cell r="HV1569" t="e">
            <v>#N/A</v>
          </cell>
          <cell r="HW1569" t="e">
            <v>#N/A</v>
          </cell>
          <cell r="HX1569" t="e">
            <v>#N/A</v>
          </cell>
          <cell r="HY1569" t="e">
            <v>#N/A</v>
          </cell>
        </row>
        <row r="1570">
          <cell r="D1570" t="e">
            <v>#N/A</v>
          </cell>
          <cell r="F1570" t="e">
            <v>#N/A</v>
          </cell>
          <cell r="H1570" t="e">
            <v>#N/A</v>
          </cell>
          <cell r="I1570" t="e">
            <v>#N/A</v>
          </cell>
          <cell r="J1570" t="e">
            <v>#N/A</v>
          </cell>
          <cell r="K1570" t="e">
            <v>#N/A</v>
          </cell>
          <cell r="M1570" t="e">
            <v>#N/A</v>
          </cell>
          <cell r="O1570" t="e">
            <v>#DIV/0!</v>
          </cell>
          <cell r="S1570">
            <v>0</v>
          </cell>
          <cell r="T1570">
            <v>0</v>
          </cell>
          <cell r="U1570">
            <v>0</v>
          </cell>
          <cell r="V1570">
            <v>0</v>
          </cell>
          <cell r="W1570">
            <v>0</v>
          </cell>
          <cell r="X1570">
            <v>0</v>
          </cell>
          <cell r="Y1570" t="e">
            <v>#N/A</v>
          </cell>
          <cell r="Z1570" t="e">
            <v>#N/A</v>
          </cell>
          <cell r="AA1570" t="e">
            <v>#N/A</v>
          </cell>
          <cell r="AB1570" t="e">
            <v>#N/A</v>
          </cell>
          <cell r="AC1570" t="e">
            <v>#N/A</v>
          </cell>
          <cell r="AE1570" t="e">
            <v>#N/A</v>
          </cell>
          <cell r="AG1570" t="e">
            <v>#DIV/0!</v>
          </cell>
          <cell r="AK1570">
            <v>0</v>
          </cell>
          <cell r="AL1570">
            <v>0</v>
          </cell>
          <cell r="AM1570">
            <v>0</v>
          </cell>
          <cell r="AN1570">
            <v>0</v>
          </cell>
          <cell r="AO1570">
            <v>0</v>
          </cell>
          <cell r="AP1570">
            <v>0</v>
          </cell>
          <cell r="AQ1570" t="e">
            <v>#N/A</v>
          </cell>
          <cell r="AR1570" t="e">
            <v>#N/A</v>
          </cell>
          <cell r="AS1570" t="e">
            <v>#N/A</v>
          </cell>
          <cell r="AT1570" t="e">
            <v>#N/A</v>
          </cell>
          <cell r="AU1570" t="e">
            <v>#N/A</v>
          </cell>
          <cell r="AV1570" t="e">
            <v>#N/A</v>
          </cell>
          <cell r="AW1570" t="e">
            <v>#N/A</v>
          </cell>
          <cell r="AY1570" t="e">
            <v>#DIV/0!</v>
          </cell>
          <cell r="AZ1570" t="e">
            <v>#N/A</v>
          </cell>
          <cell r="BC1570">
            <v>0</v>
          </cell>
          <cell r="BD1570">
            <v>0</v>
          </cell>
          <cell r="BE1570">
            <v>0</v>
          </cell>
          <cell r="BF1570">
            <v>0</v>
          </cell>
          <cell r="BG1570">
            <v>0</v>
          </cell>
          <cell r="BH1570">
            <v>0</v>
          </cell>
          <cell r="BI1570" t="e">
            <v>#N/A</v>
          </cell>
          <cell r="BJ1570" t="e">
            <v>#N/A</v>
          </cell>
          <cell r="BK1570" t="e">
            <v>#N/A</v>
          </cell>
          <cell r="BL1570" t="e">
            <v>#N/A</v>
          </cell>
          <cell r="BM1570" t="e">
            <v>#N/A</v>
          </cell>
          <cell r="BO1570" t="e">
            <v>#N/A</v>
          </cell>
          <cell r="BQ1570" t="e">
            <v>#DIV/0!</v>
          </cell>
          <cell r="BU1570">
            <v>0</v>
          </cell>
          <cell r="BV1570">
            <v>0</v>
          </cell>
          <cell r="BW1570">
            <v>0</v>
          </cell>
          <cell r="BX1570">
            <v>0</v>
          </cell>
          <cell r="BY1570">
            <v>0</v>
          </cell>
          <cell r="BZ1570">
            <v>0</v>
          </cell>
          <cell r="CA1570" t="e">
            <v>#N/A</v>
          </cell>
          <cell r="CB1570" t="e">
            <v>#N/A</v>
          </cell>
          <cell r="CC1570" t="e">
            <v>#N/A</v>
          </cell>
          <cell r="CD1570" t="e">
            <v>#N/A</v>
          </cell>
          <cell r="CE1570" t="e">
            <v>#N/A</v>
          </cell>
          <cell r="CG1570" t="e">
            <v>#N/A</v>
          </cell>
          <cell r="CI1570" t="e">
            <v>#DIV/0!</v>
          </cell>
          <cell r="CM1570">
            <v>0</v>
          </cell>
          <cell r="CN1570">
            <v>0</v>
          </cell>
          <cell r="CO1570">
            <v>0</v>
          </cell>
          <cell r="CP1570">
            <v>0</v>
          </cell>
          <cell r="CQ1570">
            <v>0</v>
          </cell>
          <cell r="CR1570">
            <v>0</v>
          </cell>
          <cell r="CS1570" t="e">
            <v>#N/A</v>
          </cell>
          <cell r="CT1570" t="e">
            <v>#N/A</v>
          </cell>
          <cell r="CU1570" t="e">
            <v>#N/A</v>
          </cell>
          <cell r="CV1570" t="e">
            <v>#N/A</v>
          </cell>
          <cell r="CW1570" t="e">
            <v>#N/A</v>
          </cell>
          <cell r="CY1570" t="e">
            <v>#N/A</v>
          </cell>
          <cell r="DA1570" t="e">
            <v>#DIV/0!</v>
          </cell>
          <cell r="DB1570" t="e">
            <v>#N/A</v>
          </cell>
          <cell r="DE1570">
            <v>0</v>
          </cell>
          <cell r="DF1570">
            <v>0</v>
          </cell>
          <cell r="DG1570">
            <v>0</v>
          </cell>
          <cell r="DH1570">
            <v>0</v>
          </cell>
          <cell r="DI1570">
            <v>0</v>
          </cell>
          <cell r="DJ1570">
            <v>0</v>
          </cell>
          <cell r="DK1570" t="e">
            <v>#N/A</v>
          </cell>
          <cell r="DL1570" t="e">
            <v>#N/A</v>
          </cell>
          <cell r="DM1570" t="e">
            <v>#N/A</v>
          </cell>
          <cell r="DN1570" t="e">
            <v>#N/A</v>
          </cell>
          <cell r="DO1570" t="e">
            <v>#N/A</v>
          </cell>
          <cell r="DP1570" t="e">
            <v>#N/A</v>
          </cell>
          <cell r="DQ1570" t="e">
            <v>#N/A</v>
          </cell>
          <cell r="DS1570" t="e">
            <v>#DIV/0!</v>
          </cell>
          <cell r="DT1570" t="e">
            <v>#N/A</v>
          </cell>
          <cell r="DU1570" t="e">
            <v>#N/A</v>
          </cell>
          <cell r="DW1570">
            <v>0</v>
          </cell>
          <cell r="DX1570">
            <v>0</v>
          </cell>
          <cell r="DY1570">
            <v>0</v>
          </cell>
          <cell r="DZ1570">
            <v>0</v>
          </cell>
          <cell r="EA1570">
            <v>0</v>
          </cell>
          <cell r="EB1570">
            <v>0</v>
          </cell>
          <cell r="EC1570" t="e">
            <v>#N/A</v>
          </cell>
          <cell r="ED1570" t="e">
            <v>#N/A</v>
          </cell>
          <cell r="EE1570" t="e">
            <v>#N/A</v>
          </cell>
          <cell r="EF1570" t="e">
            <v>#N/A</v>
          </cell>
          <cell r="EG1570" t="e">
            <v>#N/A</v>
          </cell>
          <cell r="EH1570" t="e">
            <v>#N/A</v>
          </cell>
          <cell r="EI1570" t="e">
            <v>#N/A</v>
          </cell>
          <cell r="EK1570" t="e">
            <v>#DIV/0!</v>
          </cell>
          <cell r="EL1570" t="e">
            <v>#N/A</v>
          </cell>
          <cell r="EM1570" t="e">
            <v>#N/A</v>
          </cell>
          <cell r="EO1570">
            <v>0</v>
          </cell>
          <cell r="EP1570">
            <v>0</v>
          </cell>
          <cell r="EQ1570">
            <v>0</v>
          </cell>
          <cell r="ER1570">
            <v>0</v>
          </cell>
          <cell r="ES1570">
            <v>0</v>
          </cell>
          <cell r="ET1570">
            <v>0</v>
          </cell>
          <cell r="EU1570" t="e">
            <v>#N/A</v>
          </cell>
          <cell r="EV1570" t="e">
            <v>#N/A</v>
          </cell>
          <cell r="EW1570" t="e">
            <v>#N/A</v>
          </cell>
          <cell r="EX1570" t="e">
            <v>#N/A</v>
          </cell>
          <cell r="EY1570" t="e">
            <v>#N/A</v>
          </cell>
          <cell r="EZ1570" t="e">
            <v>#N/A</v>
          </cell>
          <cell r="FA1570" t="e">
            <v>#N/A</v>
          </cell>
          <cell r="FC1570" t="e">
            <v>#DIV/0!</v>
          </cell>
          <cell r="FD1570" t="e">
            <v>#N/A</v>
          </cell>
          <cell r="FE1570" t="e">
            <v>#N/A</v>
          </cell>
          <cell r="FG1570">
            <v>0</v>
          </cell>
          <cell r="FH1570">
            <v>0</v>
          </cell>
          <cell r="FI1570">
            <v>0</v>
          </cell>
          <cell r="FJ1570">
            <v>0</v>
          </cell>
          <cell r="FK1570">
            <v>0</v>
          </cell>
          <cell r="FL1570">
            <v>0</v>
          </cell>
          <cell r="FM1570" t="e">
            <v>#N/A</v>
          </cell>
          <cell r="FN1570" t="e">
            <v>#N/A</v>
          </cell>
          <cell r="FO1570" t="e">
            <v>#N/A</v>
          </cell>
          <cell r="FP1570" t="e">
            <v>#N/A</v>
          </cell>
          <cell r="FQ1570" t="e">
            <v>#N/A</v>
          </cell>
          <cell r="FR1570" t="e">
            <v>#N/A</v>
          </cell>
          <cell r="FS1570" t="e">
            <v>#N/A</v>
          </cell>
          <cell r="FU1570" t="e">
            <v>#DIV/0!</v>
          </cell>
          <cell r="FV1570" t="e">
            <v>#N/A</v>
          </cell>
          <cell r="FW1570" t="e">
            <v>#N/A</v>
          </cell>
          <cell r="FY1570">
            <v>0</v>
          </cell>
          <cell r="FZ1570">
            <v>0</v>
          </cell>
          <cell r="GA1570">
            <v>0</v>
          </cell>
          <cell r="GB1570">
            <v>0</v>
          </cell>
          <cell r="GC1570">
            <v>0</v>
          </cell>
          <cell r="GD1570">
            <v>0</v>
          </cell>
          <cell r="GE1570" t="e">
            <v>#N/A</v>
          </cell>
          <cell r="GF1570" t="e">
            <v>#N/A</v>
          </cell>
          <cell r="GG1570" t="e">
            <v>#N/A</v>
          </cell>
          <cell r="GH1570" t="e">
            <v>#N/A</v>
          </cell>
          <cell r="GI1570" t="e">
            <v>#N/A</v>
          </cell>
          <cell r="GJ1570" t="e">
            <v>#N/A</v>
          </cell>
          <cell r="GK1570" t="e">
            <v>#N/A</v>
          </cell>
          <cell r="GM1570" t="e">
            <v>#DIV/0!</v>
          </cell>
          <cell r="GN1570" t="e">
            <v>#N/A</v>
          </cell>
          <cell r="GO1570" t="e">
            <v>#N/A</v>
          </cell>
          <cell r="GQ1570">
            <v>0</v>
          </cell>
          <cell r="GR1570">
            <v>0</v>
          </cell>
          <cell r="GS1570">
            <v>0</v>
          </cell>
          <cell r="GT1570">
            <v>0</v>
          </cell>
          <cell r="GU1570">
            <v>0</v>
          </cell>
          <cell r="GV1570">
            <v>0</v>
          </cell>
          <cell r="GW1570" t="e">
            <v>#N/A</v>
          </cell>
          <cell r="GX1570" t="e">
            <v>#N/A</v>
          </cell>
          <cell r="GY1570" t="e">
            <v>#N/A</v>
          </cell>
          <cell r="GZ1570" t="e">
            <v>#N/A</v>
          </cell>
          <cell r="HA1570" t="e">
            <v>#N/A</v>
          </cell>
          <cell r="HB1570" t="e">
            <v>#N/A</v>
          </cell>
          <cell r="HC1570" t="e">
            <v>#N/A</v>
          </cell>
          <cell r="HD1570">
            <v>0</v>
          </cell>
          <cell r="HE1570" t="e">
            <v>#DIV/0!</v>
          </cell>
          <cell r="HF1570" t="e">
            <v>#N/A</v>
          </cell>
          <cell r="HG1570" t="e">
            <v>#N/A</v>
          </cell>
          <cell r="HH1570">
            <v>0</v>
          </cell>
          <cell r="HI1570">
            <v>0</v>
          </cell>
          <cell r="HJ1570" t="e">
            <v>#N/A</v>
          </cell>
          <cell r="HL1570" t="e">
            <v>#N/A</v>
          </cell>
          <cell r="HO1570" t="e">
            <v>#N/A</v>
          </cell>
          <cell r="HP1570" t="e">
            <v>#N/A</v>
          </cell>
          <cell r="HQ1570" t="e">
            <v>#N/A</v>
          </cell>
          <cell r="HR1570" t="e">
            <v>#N/A</v>
          </cell>
          <cell r="HS1570" t="e">
            <v>#N/A</v>
          </cell>
          <cell r="HT1570" t="e">
            <v>#N/A</v>
          </cell>
          <cell r="HU1570" t="e">
            <v>#N/A</v>
          </cell>
          <cell r="HV1570" t="e">
            <v>#N/A</v>
          </cell>
          <cell r="HW1570" t="e">
            <v>#N/A</v>
          </cell>
          <cell r="HX1570" t="e">
            <v>#N/A</v>
          </cell>
          <cell r="HY1570" t="e">
            <v>#N/A</v>
          </cell>
        </row>
        <row r="1571">
          <cell r="D1571" t="e">
            <v>#N/A</v>
          </cell>
          <cell r="F1571" t="e">
            <v>#N/A</v>
          </cell>
          <cell r="H1571" t="e">
            <v>#N/A</v>
          </cell>
          <cell r="I1571" t="e">
            <v>#N/A</v>
          </cell>
          <cell r="J1571" t="e">
            <v>#N/A</v>
          </cell>
          <cell r="K1571" t="e">
            <v>#N/A</v>
          </cell>
          <cell r="M1571" t="e">
            <v>#N/A</v>
          </cell>
          <cell r="O1571" t="e">
            <v>#DIV/0!</v>
          </cell>
          <cell r="S1571">
            <v>0</v>
          </cell>
          <cell r="T1571">
            <v>0</v>
          </cell>
          <cell r="U1571">
            <v>0</v>
          </cell>
          <cell r="V1571">
            <v>0</v>
          </cell>
          <cell r="W1571">
            <v>0</v>
          </cell>
          <cell r="X1571">
            <v>0</v>
          </cell>
          <cell r="Y1571" t="e">
            <v>#N/A</v>
          </cell>
          <cell r="Z1571" t="e">
            <v>#N/A</v>
          </cell>
          <cell r="AA1571" t="e">
            <v>#N/A</v>
          </cell>
          <cell r="AB1571" t="e">
            <v>#N/A</v>
          </cell>
          <cell r="AC1571" t="e">
            <v>#N/A</v>
          </cell>
          <cell r="AE1571" t="e">
            <v>#N/A</v>
          </cell>
          <cell r="AG1571" t="e">
            <v>#DIV/0!</v>
          </cell>
          <cell r="AK1571">
            <v>0</v>
          </cell>
          <cell r="AL1571">
            <v>0</v>
          </cell>
          <cell r="AM1571">
            <v>0</v>
          </cell>
          <cell r="AN1571">
            <v>0</v>
          </cell>
          <cell r="AO1571">
            <v>0</v>
          </cell>
          <cell r="AP1571">
            <v>0</v>
          </cell>
          <cell r="AQ1571" t="e">
            <v>#N/A</v>
          </cell>
          <cell r="AR1571" t="e">
            <v>#N/A</v>
          </cell>
          <cell r="AS1571" t="e">
            <v>#N/A</v>
          </cell>
          <cell r="AT1571" t="e">
            <v>#N/A</v>
          </cell>
          <cell r="AU1571" t="e">
            <v>#N/A</v>
          </cell>
          <cell r="AV1571" t="e">
            <v>#N/A</v>
          </cell>
          <cell r="AW1571" t="e">
            <v>#N/A</v>
          </cell>
          <cell r="AY1571" t="e">
            <v>#DIV/0!</v>
          </cell>
          <cell r="AZ1571" t="e">
            <v>#N/A</v>
          </cell>
          <cell r="BC1571">
            <v>0</v>
          </cell>
          <cell r="BD1571">
            <v>0</v>
          </cell>
          <cell r="BE1571">
            <v>0</v>
          </cell>
          <cell r="BF1571">
            <v>0</v>
          </cell>
          <cell r="BG1571">
            <v>0</v>
          </cell>
          <cell r="BH1571">
            <v>0</v>
          </cell>
          <cell r="BI1571" t="e">
            <v>#N/A</v>
          </cell>
          <cell r="BJ1571" t="e">
            <v>#N/A</v>
          </cell>
          <cell r="BK1571" t="e">
            <v>#N/A</v>
          </cell>
          <cell r="BL1571" t="e">
            <v>#N/A</v>
          </cell>
          <cell r="BM1571" t="e">
            <v>#N/A</v>
          </cell>
          <cell r="BO1571" t="e">
            <v>#N/A</v>
          </cell>
          <cell r="BQ1571" t="e">
            <v>#DIV/0!</v>
          </cell>
          <cell r="BU1571">
            <v>0</v>
          </cell>
          <cell r="BV1571">
            <v>0</v>
          </cell>
          <cell r="BW1571">
            <v>0</v>
          </cell>
          <cell r="BX1571">
            <v>0</v>
          </cell>
          <cell r="BY1571">
            <v>0</v>
          </cell>
          <cell r="BZ1571">
            <v>0</v>
          </cell>
          <cell r="CA1571" t="e">
            <v>#N/A</v>
          </cell>
          <cell r="CB1571" t="e">
            <v>#N/A</v>
          </cell>
          <cell r="CC1571" t="e">
            <v>#N/A</v>
          </cell>
          <cell r="CD1571" t="e">
            <v>#N/A</v>
          </cell>
          <cell r="CE1571" t="e">
            <v>#N/A</v>
          </cell>
          <cell r="CG1571" t="e">
            <v>#N/A</v>
          </cell>
          <cell r="CI1571" t="e">
            <v>#DIV/0!</v>
          </cell>
          <cell r="CM1571">
            <v>0</v>
          </cell>
          <cell r="CN1571">
            <v>0</v>
          </cell>
          <cell r="CO1571">
            <v>0</v>
          </cell>
          <cell r="CP1571">
            <v>0</v>
          </cell>
          <cell r="CQ1571">
            <v>0</v>
          </cell>
          <cell r="CR1571">
            <v>0</v>
          </cell>
          <cell r="CS1571" t="e">
            <v>#N/A</v>
          </cell>
          <cell r="CT1571" t="e">
            <v>#N/A</v>
          </cell>
          <cell r="CU1571" t="e">
            <v>#N/A</v>
          </cell>
          <cell r="CV1571" t="e">
            <v>#N/A</v>
          </cell>
          <cell r="CW1571" t="e">
            <v>#N/A</v>
          </cell>
          <cell r="CY1571" t="e">
            <v>#N/A</v>
          </cell>
          <cell r="DA1571" t="e">
            <v>#DIV/0!</v>
          </cell>
          <cell r="DB1571" t="e">
            <v>#N/A</v>
          </cell>
          <cell r="DE1571">
            <v>0</v>
          </cell>
          <cell r="DF1571">
            <v>0</v>
          </cell>
          <cell r="DG1571">
            <v>0</v>
          </cell>
          <cell r="DH1571">
            <v>0</v>
          </cell>
          <cell r="DI1571">
            <v>0</v>
          </cell>
          <cell r="DJ1571">
            <v>0</v>
          </cell>
          <cell r="DK1571" t="e">
            <v>#N/A</v>
          </cell>
          <cell r="DL1571" t="e">
            <v>#N/A</v>
          </cell>
          <cell r="DM1571" t="e">
            <v>#N/A</v>
          </cell>
          <cell r="DN1571" t="e">
            <v>#N/A</v>
          </cell>
          <cell r="DO1571" t="e">
            <v>#N/A</v>
          </cell>
          <cell r="DP1571" t="e">
            <v>#N/A</v>
          </cell>
          <cell r="DQ1571" t="e">
            <v>#N/A</v>
          </cell>
          <cell r="DS1571" t="e">
            <v>#DIV/0!</v>
          </cell>
          <cell r="DT1571" t="e">
            <v>#N/A</v>
          </cell>
          <cell r="DU1571" t="e">
            <v>#N/A</v>
          </cell>
          <cell r="DW1571">
            <v>0</v>
          </cell>
          <cell r="DX1571">
            <v>0</v>
          </cell>
          <cell r="DY1571">
            <v>0</v>
          </cell>
          <cell r="DZ1571">
            <v>0</v>
          </cell>
          <cell r="EA1571">
            <v>0</v>
          </cell>
          <cell r="EB1571">
            <v>0</v>
          </cell>
          <cell r="EC1571" t="e">
            <v>#N/A</v>
          </cell>
          <cell r="ED1571" t="e">
            <v>#N/A</v>
          </cell>
          <cell r="EE1571" t="e">
            <v>#N/A</v>
          </cell>
          <cell r="EF1571" t="e">
            <v>#N/A</v>
          </cell>
          <cell r="EG1571" t="e">
            <v>#N/A</v>
          </cell>
          <cell r="EH1571" t="e">
            <v>#N/A</v>
          </cell>
          <cell r="EI1571" t="e">
            <v>#N/A</v>
          </cell>
          <cell r="EK1571" t="e">
            <v>#DIV/0!</v>
          </cell>
          <cell r="EL1571" t="e">
            <v>#N/A</v>
          </cell>
          <cell r="EM1571" t="e">
            <v>#N/A</v>
          </cell>
          <cell r="EO1571">
            <v>0</v>
          </cell>
          <cell r="EP1571">
            <v>0</v>
          </cell>
          <cell r="EQ1571">
            <v>0</v>
          </cell>
          <cell r="ER1571">
            <v>0</v>
          </cell>
          <cell r="ES1571">
            <v>0</v>
          </cell>
          <cell r="ET1571">
            <v>0</v>
          </cell>
          <cell r="EU1571" t="e">
            <v>#N/A</v>
          </cell>
          <cell r="EV1571" t="e">
            <v>#N/A</v>
          </cell>
          <cell r="EW1571" t="e">
            <v>#N/A</v>
          </cell>
          <cell r="EX1571" t="e">
            <v>#N/A</v>
          </cell>
          <cell r="EY1571" t="e">
            <v>#N/A</v>
          </cell>
          <cell r="EZ1571" t="e">
            <v>#N/A</v>
          </cell>
          <cell r="FA1571" t="e">
            <v>#N/A</v>
          </cell>
          <cell r="FC1571" t="e">
            <v>#DIV/0!</v>
          </cell>
          <cell r="FD1571" t="e">
            <v>#N/A</v>
          </cell>
          <cell r="FE1571" t="e">
            <v>#N/A</v>
          </cell>
          <cell r="FG1571">
            <v>0</v>
          </cell>
          <cell r="FH1571">
            <v>0</v>
          </cell>
          <cell r="FI1571">
            <v>0</v>
          </cell>
          <cell r="FJ1571">
            <v>0</v>
          </cell>
          <cell r="FK1571">
            <v>0</v>
          </cell>
          <cell r="FL1571">
            <v>0</v>
          </cell>
          <cell r="FM1571" t="e">
            <v>#N/A</v>
          </cell>
          <cell r="FN1571" t="e">
            <v>#N/A</v>
          </cell>
          <cell r="FO1571" t="e">
            <v>#N/A</v>
          </cell>
          <cell r="FP1571" t="e">
            <v>#N/A</v>
          </cell>
          <cell r="FQ1571" t="e">
            <v>#N/A</v>
          </cell>
          <cell r="FR1571" t="e">
            <v>#N/A</v>
          </cell>
          <cell r="FS1571" t="e">
            <v>#N/A</v>
          </cell>
          <cell r="FU1571" t="e">
            <v>#DIV/0!</v>
          </cell>
          <cell r="FV1571" t="e">
            <v>#N/A</v>
          </cell>
          <cell r="FW1571" t="e">
            <v>#N/A</v>
          </cell>
          <cell r="FY1571">
            <v>0</v>
          </cell>
          <cell r="FZ1571">
            <v>0</v>
          </cell>
          <cell r="GA1571">
            <v>0</v>
          </cell>
          <cell r="GB1571">
            <v>0</v>
          </cell>
          <cell r="GC1571">
            <v>0</v>
          </cell>
          <cell r="GD1571">
            <v>0</v>
          </cell>
          <cell r="GE1571" t="e">
            <v>#N/A</v>
          </cell>
          <cell r="GF1571" t="e">
            <v>#N/A</v>
          </cell>
          <cell r="GG1571" t="e">
            <v>#N/A</v>
          </cell>
          <cell r="GH1571" t="e">
            <v>#N/A</v>
          </cell>
          <cell r="GI1571" t="e">
            <v>#N/A</v>
          </cell>
          <cell r="GJ1571" t="e">
            <v>#N/A</v>
          </cell>
          <cell r="GK1571" t="e">
            <v>#N/A</v>
          </cell>
          <cell r="GM1571" t="e">
            <v>#DIV/0!</v>
          </cell>
          <cell r="GN1571" t="e">
            <v>#N/A</v>
          </cell>
          <cell r="GO1571" t="e">
            <v>#N/A</v>
          </cell>
          <cell r="GQ1571">
            <v>0</v>
          </cell>
          <cell r="GR1571">
            <v>0</v>
          </cell>
          <cell r="GS1571">
            <v>0</v>
          </cell>
          <cell r="GT1571">
            <v>0</v>
          </cell>
          <cell r="GU1571">
            <v>0</v>
          </cell>
          <cell r="GV1571">
            <v>0</v>
          </cell>
          <cell r="GW1571" t="e">
            <v>#N/A</v>
          </cell>
          <cell r="GX1571" t="e">
            <v>#N/A</v>
          </cell>
          <cell r="GY1571" t="e">
            <v>#N/A</v>
          </cell>
          <cell r="GZ1571" t="e">
            <v>#N/A</v>
          </cell>
          <cell r="HA1571" t="e">
            <v>#N/A</v>
          </cell>
          <cell r="HB1571" t="e">
            <v>#N/A</v>
          </cell>
          <cell r="HC1571" t="e">
            <v>#N/A</v>
          </cell>
          <cell r="HD1571">
            <v>0</v>
          </cell>
          <cell r="HE1571" t="e">
            <v>#DIV/0!</v>
          </cell>
          <cell r="HF1571" t="e">
            <v>#N/A</v>
          </cell>
          <cell r="HG1571" t="e">
            <v>#N/A</v>
          </cell>
          <cell r="HH1571">
            <v>0</v>
          </cell>
          <cell r="HI1571">
            <v>0</v>
          </cell>
          <cell r="HJ1571" t="e">
            <v>#N/A</v>
          </cell>
          <cell r="HL1571" t="e">
            <v>#N/A</v>
          </cell>
          <cell r="HO1571" t="e">
            <v>#N/A</v>
          </cell>
          <cell r="HP1571" t="e">
            <v>#N/A</v>
          </cell>
          <cell r="HQ1571" t="e">
            <v>#N/A</v>
          </cell>
          <cell r="HR1571" t="e">
            <v>#N/A</v>
          </cell>
          <cell r="HS1571" t="e">
            <v>#N/A</v>
          </cell>
          <cell r="HT1571" t="e">
            <v>#N/A</v>
          </cell>
          <cell r="HU1571" t="e">
            <v>#N/A</v>
          </cell>
          <cell r="HV1571" t="e">
            <v>#N/A</v>
          </cell>
          <cell r="HW1571" t="e">
            <v>#N/A</v>
          </cell>
          <cell r="HX1571" t="e">
            <v>#N/A</v>
          </cell>
          <cell r="HY1571" t="e">
            <v>#N/A</v>
          </cell>
        </row>
        <row r="1572">
          <cell r="D1572" t="e">
            <v>#N/A</v>
          </cell>
          <cell r="F1572" t="e">
            <v>#N/A</v>
          </cell>
          <cell r="H1572" t="e">
            <v>#N/A</v>
          </cell>
          <cell r="I1572" t="e">
            <v>#N/A</v>
          </cell>
          <cell r="J1572" t="e">
            <v>#N/A</v>
          </cell>
          <cell r="K1572" t="e">
            <v>#N/A</v>
          </cell>
          <cell r="M1572" t="e">
            <v>#N/A</v>
          </cell>
          <cell r="O1572" t="e">
            <v>#DIV/0!</v>
          </cell>
          <cell r="S1572">
            <v>0</v>
          </cell>
          <cell r="T1572">
            <v>0</v>
          </cell>
          <cell r="U1572">
            <v>0</v>
          </cell>
          <cell r="V1572">
            <v>0</v>
          </cell>
          <cell r="W1572">
            <v>0</v>
          </cell>
          <cell r="X1572">
            <v>0</v>
          </cell>
          <cell r="Y1572" t="e">
            <v>#N/A</v>
          </cell>
          <cell r="Z1572" t="e">
            <v>#N/A</v>
          </cell>
          <cell r="AA1572" t="e">
            <v>#N/A</v>
          </cell>
          <cell r="AB1572" t="e">
            <v>#N/A</v>
          </cell>
          <cell r="AC1572" t="e">
            <v>#N/A</v>
          </cell>
          <cell r="AE1572" t="e">
            <v>#N/A</v>
          </cell>
          <cell r="AG1572" t="e">
            <v>#DIV/0!</v>
          </cell>
          <cell r="AK1572">
            <v>0</v>
          </cell>
          <cell r="AL1572">
            <v>0</v>
          </cell>
          <cell r="AM1572">
            <v>0</v>
          </cell>
          <cell r="AN1572">
            <v>0</v>
          </cell>
          <cell r="AO1572">
            <v>0</v>
          </cell>
          <cell r="AP1572">
            <v>0</v>
          </cell>
          <cell r="AQ1572" t="e">
            <v>#N/A</v>
          </cell>
          <cell r="AR1572" t="e">
            <v>#N/A</v>
          </cell>
          <cell r="AS1572" t="e">
            <v>#N/A</v>
          </cell>
          <cell r="AT1572" t="e">
            <v>#N/A</v>
          </cell>
          <cell r="AU1572" t="e">
            <v>#N/A</v>
          </cell>
          <cell r="AV1572" t="e">
            <v>#N/A</v>
          </cell>
          <cell r="AW1572" t="e">
            <v>#N/A</v>
          </cell>
          <cell r="AY1572" t="e">
            <v>#DIV/0!</v>
          </cell>
          <cell r="AZ1572" t="e">
            <v>#N/A</v>
          </cell>
          <cell r="BC1572">
            <v>0</v>
          </cell>
          <cell r="BD1572">
            <v>0</v>
          </cell>
          <cell r="BE1572">
            <v>0</v>
          </cell>
          <cell r="BF1572">
            <v>0</v>
          </cell>
          <cell r="BG1572">
            <v>0</v>
          </cell>
          <cell r="BH1572">
            <v>0</v>
          </cell>
          <cell r="BI1572" t="e">
            <v>#N/A</v>
          </cell>
          <cell r="BJ1572" t="e">
            <v>#N/A</v>
          </cell>
          <cell r="BK1572" t="e">
            <v>#N/A</v>
          </cell>
          <cell r="BL1572" t="e">
            <v>#N/A</v>
          </cell>
          <cell r="BM1572" t="e">
            <v>#N/A</v>
          </cell>
          <cell r="BO1572" t="e">
            <v>#N/A</v>
          </cell>
          <cell r="BQ1572" t="e">
            <v>#DIV/0!</v>
          </cell>
          <cell r="BU1572">
            <v>0</v>
          </cell>
          <cell r="BV1572">
            <v>0</v>
          </cell>
          <cell r="BW1572">
            <v>0</v>
          </cell>
          <cell r="BX1572">
            <v>0</v>
          </cell>
          <cell r="BY1572">
            <v>0</v>
          </cell>
          <cell r="BZ1572">
            <v>0</v>
          </cell>
          <cell r="CA1572" t="e">
            <v>#N/A</v>
          </cell>
          <cell r="CB1572" t="e">
            <v>#N/A</v>
          </cell>
          <cell r="CC1572" t="e">
            <v>#N/A</v>
          </cell>
          <cell r="CD1572" t="e">
            <v>#N/A</v>
          </cell>
          <cell r="CE1572" t="e">
            <v>#N/A</v>
          </cell>
          <cell r="CG1572" t="e">
            <v>#N/A</v>
          </cell>
          <cell r="CI1572" t="e">
            <v>#DIV/0!</v>
          </cell>
          <cell r="CM1572">
            <v>0</v>
          </cell>
          <cell r="CN1572">
            <v>0</v>
          </cell>
          <cell r="CO1572">
            <v>0</v>
          </cell>
          <cell r="CP1572">
            <v>0</v>
          </cell>
          <cell r="CQ1572">
            <v>0</v>
          </cell>
          <cell r="CR1572">
            <v>0</v>
          </cell>
          <cell r="CS1572" t="e">
            <v>#N/A</v>
          </cell>
          <cell r="CT1572" t="e">
            <v>#N/A</v>
          </cell>
          <cell r="CU1572" t="e">
            <v>#N/A</v>
          </cell>
          <cell r="CV1572" t="e">
            <v>#N/A</v>
          </cell>
          <cell r="CW1572" t="e">
            <v>#N/A</v>
          </cell>
          <cell r="CY1572" t="e">
            <v>#N/A</v>
          </cell>
          <cell r="DA1572" t="e">
            <v>#DIV/0!</v>
          </cell>
          <cell r="DB1572" t="e">
            <v>#N/A</v>
          </cell>
          <cell r="DE1572">
            <v>0</v>
          </cell>
          <cell r="DF1572">
            <v>0</v>
          </cell>
          <cell r="DG1572">
            <v>0</v>
          </cell>
          <cell r="DH1572">
            <v>0</v>
          </cell>
          <cell r="DI1572">
            <v>0</v>
          </cell>
          <cell r="DJ1572">
            <v>0</v>
          </cell>
          <cell r="DK1572" t="e">
            <v>#N/A</v>
          </cell>
          <cell r="DL1572" t="e">
            <v>#N/A</v>
          </cell>
          <cell r="DM1572" t="e">
            <v>#N/A</v>
          </cell>
          <cell r="DN1572" t="e">
            <v>#N/A</v>
          </cell>
          <cell r="DO1572" t="e">
            <v>#N/A</v>
          </cell>
          <cell r="DP1572" t="e">
            <v>#N/A</v>
          </cell>
          <cell r="DQ1572" t="e">
            <v>#N/A</v>
          </cell>
          <cell r="DS1572" t="e">
            <v>#DIV/0!</v>
          </cell>
          <cell r="DT1572" t="e">
            <v>#N/A</v>
          </cell>
          <cell r="DU1572" t="e">
            <v>#N/A</v>
          </cell>
          <cell r="DW1572">
            <v>0</v>
          </cell>
          <cell r="DX1572">
            <v>0</v>
          </cell>
          <cell r="DY1572">
            <v>0</v>
          </cell>
          <cell r="DZ1572">
            <v>0</v>
          </cell>
          <cell r="EA1572">
            <v>0</v>
          </cell>
          <cell r="EB1572">
            <v>0</v>
          </cell>
          <cell r="EC1572" t="e">
            <v>#N/A</v>
          </cell>
          <cell r="ED1572" t="e">
            <v>#N/A</v>
          </cell>
          <cell r="EE1572" t="e">
            <v>#N/A</v>
          </cell>
          <cell r="EF1572" t="e">
            <v>#N/A</v>
          </cell>
          <cell r="EG1572" t="e">
            <v>#N/A</v>
          </cell>
          <cell r="EH1572" t="e">
            <v>#N/A</v>
          </cell>
          <cell r="EI1572" t="e">
            <v>#N/A</v>
          </cell>
          <cell r="EK1572" t="e">
            <v>#DIV/0!</v>
          </cell>
          <cell r="EL1572" t="e">
            <v>#N/A</v>
          </cell>
          <cell r="EM1572" t="e">
            <v>#N/A</v>
          </cell>
          <cell r="EO1572">
            <v>0</v>
          </cell>
          <cell r="EP1572">
            <v>0</v>
          </cell>
          <cell r="EQ1572">
            <v>0</v>
          </cell>
          <cell r="ER1572">
            <v>0</v>
          </cell>
          <cell r="ES1572">
            <v>0</v>
          </cell>
          <cell r="ET1572">
            <v>0</v>
          </cell>
          <cell r="EU1572" t="e">
            <v>#N/A</v>
          </cell>
          <cell r="EV1572" t="e">
            <v>#N/A</v>
          </cell>
          <cell r="EW1572" t="e">
            <v>#N/A</v>
          </cell>
          <cell r="EX1572" t="e">
            <v>#N/A</v>
          </cell>
          <cell r="EY1572" t="e">
            <v>#N/A</v>
          </cell>
          <cell r="EZ1572" t="e">
            <v>#N/A</v>
          </cell>
          <cell r="FA1572" t="e">
            <v>#N/A</v>
          </cell>
          <cell r="FC1572" t="e">
            <v>#DIV/0!</v>
          </cell>
          <cell r="FD1572" t="e">
            <v>#N/A</v>
          </cell>
          <cell r="FE1572" t="e">
            <v>#N/A</v>
          </cell>
          <cell r="FG1572">
            <v>0</v>
          </cell>
          <cell r="FH1572">
            <v>0</v>
          </cell>
          <cell r="FI1572">
            <v>0</v>
          </cell>
          <cell r="FJ1572">
            <v>0</v>
          </cell>
          <cell r="FK1572">
            <v>0</v>
          </cell>
          <cell r="FL1572">
            <v>0</v>
          </cell>
          <cell r="FM1572" t="e">
            <v>#N/A</v>
          </cell>
          <cell r="FN1572" t="e">
            <v>#N/A</v>
          </cell>
          <cell r="FO1572" t="e">
            <v>#N/A</v>
          </cell>
          <cell r="FP1572" t="e">
            <v>#N/A</v>
          </cell>
          <cell r="FQ1572" t="e">
            <v>#N/A</v>
          </cell>
          <cell r="FR1572" t="e">
            <v>#N/A</v>
          </cell>
          <cell r="FS1572" t="e">
            <v>#N/A</v>
          </cell>
          <cell r="FU1572" t="e">
            <v>#DIV/0!</v>
          </cell>
          <cell r="FV1572" t="e">
            <v>#N/A</v>
          </cell>
          <cell r="FW1572" t="e">
            <v>#N/A</v>
          </cell>
          <cell r="FY1572">
            <v>0</v>
          </cell>
          <cell r="FZ1572">
            <v>0</v>
          </cell>
          <cell r="GA1572">
            <v>0</v>
          </cell>
          <cell r="GB1572">
            <v>0</v>
          </cell>
          <cell r="GC1572">
            <v>0</v>
          </cell>
          <cell r="GD1572">
            <v>0</v>
          </cell>
          <cell r="GE1572" t="e">
            <v>#N/A</v>
          </cell>
          <cell r="GF1572" t="e">
            <v>#N/A</v>
          </cell>
          <cell r="GG1572" t="e">
            <v>#N/A</v>
          </cell>
          <cell r="GH1572" t="e">
            <v>#N/A</v>
          </cell>
          <cell r="GI1572" t="e">
            <v>#N/A</v>
          </cell>
          <cell r="GJ1572" t="e">
            <v>#N/A</v>
          </cell>
          <cell r="GK1572" t="e">
            <v>#N/A</v>
          </cell>
          <cell r="GM1572" t="e">
            <v>#DIV/0!</v>
          </cell>
          <cell r="GN1572" t="e">
            <v>#N/A</v>
          </cell>
          <cell r="GO1572" t="e">
            <v>#N/A</v>
          </cell>
          <cell r="GQ1572">
            <v>0</v>
          </cell>
          <cell r="GR1572">
            <v>0</v>
          </cell>
          <cell r="GS1572">
            <v>0</v>
          </cell>
          <cell r="GT1572">
            <v>0</v>
          </cell>
          <cell r="GU1572">
            <v>0</v>
          </cell>
          <cell r="GV1572">
            <v>0</v>
          </cell>
          <cell r="GW1572" t="e">
            <v>#N/A</v>
          </cell>
          <cell r="GX1572" t="e">
            <v>#N/A</v>
          </cell>
          <cell r="GY1572" t="e">
            <v>#N/A</v>
          </cell>
          <cell r="GZ1572" t="e">
            <v>#N/A</v>
          </cell>
          <cell r="HA1572" t="e">
            <v>#N/A</v>
          </cell>
          <cell r="HB1572" t="e">
            <v>#N/A</v>
          </cell>
          <cell r="HC1572" t="e">
            <v>#N/A</v>
          </cell>
          <cell r="HD1572">
            <v>0</v>
          </cell>
          <cell r="HE1572" t="e">
            <v>#DIV/0!</v>
          </cell>
          <cell r="HF1572" t="e">
            <v>#N/A</v>
          </cell>
          <cell r="HG1572" t="e">
            <v>#N/A</v>
          </cell>
          <cell r="HH1572">
            <v>0</v>
          </cell>
          <cell r="HI1572">
            <v>0</v>
          </cell>
          <cell r="HJ1572" t="e">
            <v>#N/A</v>
          </cell>
          <cell r="HL1572" t="e">
            <v>#N/A</v>
          </cell>
          <cell r="HO1572" t="e">
            <v>#N/A</v>
          </cell>
          <cell r="HP1572" t="e">
            <v>#N/A</v>
          </cell>
          <cell r="HQ1572" t="e">
            <v>#N/A</v>
          </cell>
          <cell r="HR1572" t="e">
            <v>#N/A</v>
          </cell>
          <cell r="HS1572" t="e">
            <v>#N/A</v>
          </cell>
          <cell r="HT1572" t="e">
            <v>#N/A</v>
          </cell>
          <cell r="HU1572" t="e">
            <v>#N/A</v>
          </cell>
          <cell r="HV1572" t="e">
            <v>#N/A</v>
          </cell>
          <cell r="HW1572" t="e">
            <v>#N/A</v>
          </cell>
          <cell r="HX1572" t="e">
            <v>#N/A</v>
          </cell>
          <cell r="HY1572" t="e">
            <v>#N/A</v>
          </cell>
        </row>
        <row r="1573">
          <cell r="D1573" t="e">
            <v>#N/A</v>
          </cell>
          <cell r="F1573" t="e">
            <v>#N/A</v>
          </cell>
          <cell r="H1573" t="e">
            <v>#N/A</v>
          </cell>
          <cell r="I1573" t="e">
            <v>#N/A</v>
          </cell>
          <cell r="J1573" t="e">
            <v>#N/A</v>
          </cell>
          <cell r="K1573" t="e">
            <v>#N/A</v>
          </cell>
          <cell r="M1573" t="e">
            <v>#N/A</v>
          </cell>
          <cell r="O1573" t="e">
            <v>#DIV/0!</v>
          </cell>
          <cell r="S1573">
            <v>0</v>
          </cell>
          <cell r="T1573">
            <v>0</v>
          </cell>
          <cell r="U1573">
            <v>0</v>
          </cell>
          <cell r="V1573">
            <v>0</v>
          </cell>
          <cell r="W1573">
            <v>0</v>
          </cell>
          <cell r="X1573">
            <v>0</v>
          </cell>
          <cell r="Y1573" t="e">
            <v>#N/A</v>
          </cell>
          <cell r="Z1573" t="e">
            <v>#N/A</v>
          </cell>
          <cell r="AA1573" t="e">
            <v>#N/A</v>
          </cell>
          <cell r="AB1573" t="e">
            <v>#N/A</v>
          </cell>
          <cell r="AC1573" t="e">
            <v>#N/A</v>
          </cell>
          <cell r="AE1573" t="e">
            <v>#N/A</v>
          </cell>
          <cell r="AG1573" t="e">
            <v>#DIV/0!</v>
          </cell>
          <cell r="AK1573">
            <v>0</v>
          </cell>
          <cell r="AL1573">
            <v>0</v>
          </cell>
          <cell r="AM1573">
            <v>0</v>
          </cell>
          <cell r="AN1573">
            <v>0</v>
          </cell>
          <cell r="AO1573">
            <v>0</v>
          </cell>
          <cell r="AP1573">
            <v>0</v>
          </cell>
          <cell r="AQ1573" t="e">
            <v>#N/A</v>
          </cell>
          <cell r="AR1573" t="e">
            <v>#N/A</v>
          </cell>
          <cell r="AS1573" t="e">
            <v>#N/A</v>
          </cell>
          <cell r="AT1573" t="e">
            <v>#N/A</v>
          </cell>
          <cell r="AU1573" t="e">
            <v>#N/A</v>
          </cell>
          <cell r="AV1573" t="e">
            <v>#N/A</v>
          </cell>
          <cell r="AW1573" t="e">
            <v>#N/A</v>
          </cell>
          <cell r="AY1573" t="e">
            <v>#DIV/0!</v>
          </cell>
          <cell r="AZ1573" t="e">
            <v>#N/A</v>
          </cell>
          <cell r="BC1573">
            <v>0</v>
          </cell>
          <cell r="BD1573">
            <v>0</v>
          </cell>
          <cell r="BE1573">
            <v>0</v>
          </cell>
          <cell r="BF1573">
            <v>0</v>
          </cell>
          <cell r="BG1573">
            <v>0</v>
          </cell>
          <cell r="BH1573">
            <v>0</v>
          </cell>
          <cell r="BI1573" t="e">
            <v>#N/A</v>
          </cell>
          <cell r="BJ1573" t="e">
            <v>#N/A</v>
          </cell>
          <cell r="BK1573" t="e">
            <v>#N/A</v>
          </cell>
          <cell r="BL1573" t="e">
            <v>#N/A</v>
          </cell>
          <cell r="BM1573" t="e">
            <v>#N/A</v>
          </cell>
          <cell r="BO1573" t="e">
            <v>#N/A</v>
          </cell>
          <cell r="BQ1573" t="e">
            <v>#DIV/0!</v>
          </cell>
          <cell r="BU1573">
            <v>0</v>
          </cell>
          <cell r="BV1573">
            <v>0</v>
          </cell>
          <cell r="BW1573">
            <v>0</v>
          </cell>
          <cell r="BX1573">
            <v>0</v>
          </cell>
          <cell r="BY1573">
            <v>0</v>
          </cell>
          <cell r="BZ1573">
            <v>0</v>
          </cell>
          <cell r="CA1573" t="e">
            <v>#N/A</v>
          </cell>
          <cell r="CB1573" t="e">
            <v>#N/A</v>
          </cell>
          <cell r="CC1573" t="e">
            <v>#N/A</v>
          </cell>
          <cell r="CD1573" t="e">
            <v>#N/A</v>
          </cell>
          <cell r="CE1573" t="e">
            <v>#N/A</v>
          </cell>
          <cell r="CG1573" t="e">
            <v>#N/A</v>
          </cell>
          <cell r="CI1573" t="e">
            <v>#DIV/0!</v>
          </cell>
          <cell r="CM1573">
            <v>0</v>
          </cell>
          <cell r="CN1573">
            <v>0</v>
          </cell>
          <cell r="CO1573">
            <v>0</v>
          </cell>
          <cell r="CP1573">
            <v>0</v>
          </cell>
          <cell r="CQ1573">
            <v>0</v>
          </cell>
          <cell r="CR1573">
            <v>0</v>
          </cell>
          <cell r="CS1573" t="e">
            <v>#N/A</v>
          </cell>
          <cell r="CT1573" t="e">
            <v>#N/A</v>
          </cell>
          <cell r="CU1573" t="e">
            <v>#N/A</v>
          </cell>
          <cell r="CV1573" t="e">
            <v>#N/A</v>
          </cell>
          <cell r="CW1573" t="e">
            <v>#N/A</v>
          </cell>
          <cell r="CY1573" t="e">
            <v>#N/A</v>
          </cell>
          <cell r="DA1573" t="e">
            <v>#DIV/0!</v>
          </cell>
          <cell r="DB1573" t="e">
            <v>#N/A</v>
          </cell>
          <cell r="DE1573">
            <v>0</v>
          </cell>
          <cell r="DF1573">
            <v>0</v>
          </cell>
          <cell r="DG1573">
            <v>0</v>
          </cell>
          <cell r="DH1573">
            <v>0</v>
          </cell>
          <cell r="DI1573">
            <v>0</v>
          </cell>
          <cell r="DJ1573">
            <v>0</v>
          </cell>
          <cell r="DK1573" t="e">
            <v>#N/A</v>
          </cell>
          <cell r="DL1573" t="e">
            <v>#N/A</v>
          </cell>
          <cell r="DM1573" t="e">
            <v>#N/A</v>
          </cell>
          <cell r="DN1573" t="e">
            <v>#N/A</v>
          </cell>
          <cell r="DO1573" t="e">
            <v>#N/A</v>
          </cell>
          <cell r="DP1573" t="e">
            <v>#N/A</v>
          </cell>
          <cell r="DQ1573" t="e">
            <v>#N/A</v>
          </cell>
          <cell r="DS1573" t="e">
            <v>#DIV/0!</v>
          </cell>
          <cell r="DT1573" t="e">
            <v>#N/A</v>
          </cell>
          <cell r="DU1573" t="e">
            <v>#N/A</v>
          </cell>
          <cell r="DW1573">
            <v>0</v>
          </cell>
          <cell r="DX1573">
            <v>0</v>
          </cell>
          <cell r="DY1573">
            <v>0</v>
          </cell>
          <cell r="DZ1573">
            <v>0</v>
          </cell>
          <cell r="EA1573">
            <v>0</v>
          </cell>
          <cell r="EB1573">
            <v>0</v>
          </cell>
          <cell r="EC1573" t="e">
            <v>#N/A</v>
          </cell>
          <cell r="ED1573" t="e">
            <v>#N/A</v>
          </cell>
          <cell r="EE1573" t="e">
            <v>#N/A</v>
          </cell>
          <cell r="EF1573" t="e">
            <v>#N/A</v>
          </cell>
          <cell r="EG1573" t="e">
            <v>#N/A</v>
          </cell>
          <cell r="EH1573" t="e">
            <v>#N/A</v>
          </cell>
          <cell r="EI1573" t="e">
            <v>#N/A</v>
          </cell>
          <cell r="EK1573" t="e">
            <v>#DIV/0!</v>
          </cell>
          <cell r="EL1573" t="e">
            <v>#N/A</v>
          </cell>
          <cell r="EM1573" t="e">
            <v>#N/A</v>
          </cell>
          <cell r="EO1573">
            <v>0</v>
          </cell>
          <cell r="EP1573">
            <v>0</v>
          </cell>
          <cell r="EQ1573">
            <v>0</v>
          </cell>
          <cell r="ER1573">
            <v>0</v>
          </cell>
          <cell r="ES1573">
            <v>0</v>
          </cell>
          <cell r="ET1573">
            <v>0</v>
          </cell>
          <cell r="EU1573" t="e">
            <v>#N/A</v>
          </cell>
          <cell r="EV1573" t="e">
            <v>#N/A</v>
          </cell>
          <cell r="EW1573" t="e">
            <v>#N/A</v>
          </cell>
          <cell r="EX1573" t="e">
            <v>#N/A</v>
          </cell>
          <cell r="EY1573" t="e">
            <v>#N/A</v>
          </cell>
          <cell r="EZ1573" t="e">
            <v>#N/A</v>
          </cell>
          <cell r="FA1573" t="e">
            <v>#N/A</v>
          </cell>
          <cell r="FC1573" t="e">
            <v>#DIV/0!</v>
          </cell>
          <cell r="FD1573" t="e">
            <v>#N/A</v>
          </cell>
          <cell r="FE1573" t="e">
            <v>#N/A</v>
          </cell>
          <cell r="FG1573">
            <v>0</v>
          </cell>
          <cell r="FH1573">
            <v>0</v>
          </cell>
          <cell r="FI1573">
            <v>0</v>
          </cell>
          <cell r="FJ1573">
            <v>0</v>
          </cell>
          <cell r="FK1573">
            <v>0</v>
          </cell>
          <cell r="FL1573">
            <v>0</v>
          </cell>
          <cell r="FM1573" t="e">
            <v>#N/A</v>
          </cell>
          <cell r="FN1573" t="e">
            <v>#N/A</v>
          </cell>
          <cell r="FO1573" t="e">
            <v>#N/A</v>
          </cell>
          <cell r="FP1573" t="e">
            <v>#N/A</v>
          </cell>
          <cell r="FQ1573" t="e">
            <v>#N/A</v>
          </cell>
          <cell r="FR1573" t="e">
            <v>#N/A</v>
          </cell>
          <cell r="FS1573" t="e">
            <v>#N/A</v>
          </cell>
          <cell r="FU1573" t="e">
            <v>#DIV/0!</v>
          </cell>
          <cell r="FV1573" t="e">
            <v>#N/A</v>
          </cell>
          <cell r="FW1573" t="e">
            <v>#N/A</v>
          </cell>
          <cell r="FY1573">
            <v>0</v>
          </cell>
          <cell r="FZ1573">
            <v>0</v>
          </cell>
          <cell r="GA1573">
            <v>0</v>
          </cell>
          <cell r="GB1573">
            <v>0</v>
          </cell>
          <cell r="GC1573">
            <v>0</v>
          </cell>
          <cell r="GD1573">
            <v>0</v>
          </cell>
          <cell r="GE1573" t="e">
            <v>#N/A</v>
          </cell>
          <cell r="GF1573" t="e">
            <v>#N/A</v>
          </cell>
          <cell r="GG1573" t="e">
            <v>#N/A</v>
          </cell>
          <cell r="GH1573" t="e">
            <v>#N/A</v>
          </cell>
          <cell r="GI1573" t="e">
            <v>#N/A</v>
          </cell>
          <cell r="GJ1573" t="e">
            <v>#N/A</v>
          </cell>
          <cell r="GK1573" t="e">
            <v>#N/A</v>
          </cell>
          <cell r="GM1573" t="e">
            <v>#DIV/0!</v>
          </cell>
          <cell r="GN1573" t="e">
            <v>#N/A</v>
          </cell>
          <cell r="GO1573" t="e">
            <v>#N/A</v>
          </cell>
          <cell r="GQ1573">
            <v>0</v>
          </cell>
          <cell r="GR1573">
            <v>0</v>
          </cell>
          <cell r="GS1573">
            <v>0</v>
          </cell>
          <cell r="GT1573">
            <v>0</v>
          </cell>
          <cell r="GU1573">
            <v>0</v>
          </cell>
          <cell r="GV1573">
            <v>0</v>
          </cell>
          <cell r="GW1573" t="e">
            <v>#N/A</v>
          </cell>
          <cell r="GX1573" t="e">
            <v>#N/A</v>
          </cell>
          <cell r="GY1573" t="e">
            <v>#N/A</v>
          </cell>
          <cell r="GZ1573" t="e">
            <v>#N/A</v>
          </cell>
          <cell r="HA1573" t="e">
            <v>#N/A</v>
          </cell>
          <cell r="HB1573" t="e">
            <v>#N/A</v>
          </cell>
          <cell r="HC1573" t="e">
            <v>#N/A</v>
          </cell>
          <cell r="HD1573">
            <v>0</v>
          </cell>
          <cell r="HE1573" t="e">
            <v>#DIV/0!</v>
          </cell>
          <cell r="HF1573" t="e">
            <v>#N/A</v>
          </cell>
          <cell r="HG1573" t="e">
            <v>#N/A</v>
          </cell>
          <cell r="HH1573">
            <v>0</v>
          </cell>
          <cell r="HI1573">
            <v>0</v>
          </cell>
          <cell r="HJ1573" t="e">
            <v>#N/A</v>
          </cell>
          <cell r="HL1573" t="e">
            <v>#N/A</v>
          </cell>
          <cell r="HO1573" t="e">
            <v>#N/A</v>
          </cell>
          <cell r="HP1573" t="e">
            <v>#N/A</v>
          </cell>
          <cell r="HQ1573" t="e">
            <v>#N/A</v>
          </cell>
          <cell r="HR1573" t="e">
            <v>#N/A</v>
          </cell>
          <cell r="HS1573" t="e">
            <v>#N/A</v>
          </cell>
          <cell r="HT1573" t="e">
            <v>#N/A</v>
          </cell>
          <cell r="HU1573" t="e">
            <v>#N/A</v>
          </cell>
          <cell r="HV1573" t="e">
            <v>#N/A</v>
          </cell>
          <cell r="HW1573" t="e">
            <v>#N/A</v>
          </cell>
          <cell r="HX1573" t="e">
            <v>#N/A</v>
          </cell>
          <cell r="HY1573" t="e">
            <v>#N/A</v>
          </cell>
        </row>
        <row r="1574">
          <cell r="D1574" t="e">
            <v>#N/A</v>
          </cell>
          <cell r="F1574" t="e">
            <v>#N/A</v>
          </cell>
          <cell r="H1574" t="e">
            <v>#N/A</v>
          </cell>
          <cell r="I1574" t="e">
            <v>#N/A</v>
          </cell>
          <cell r="J1574" t="e">
            <v>#N/A</v>
          </cell>
          <cell r="K1574" t="e">
            <v>#N/A</v>
          </cell>
          <cell r="M1574" t="e">
            <v>#N/A</v>
          </cell>
          <cell r="O1574" t="e">
            <v>#DIV/0!</v>
          </cell>
          <cell r="S1574">
            <v>0</v>
          </cell>
          <cell r="T1574">
            <v>0</v>
          </cell>
          <cell r="U1574">
            <v>0</v>
          </cell>
          <cell r="V1574">
            <v>0</v>
          </cell>
          <cell r="W1574">
            <v>0</v>
          </cell>
          <cell r="X1574">
            <v>0</v>
          </cell>
          <cell r="Y1574" t="e">
            <v>#N/A</v>
          </cell>
          <cell r="Z1574" t="e">
            <v>#N/A</v>
          </cell>
          <cell r="AA1574" t="e">
            <v>#N/A</v>
          </cell>
          <cell r="AB1574" t="e">
            <v>#N/A</v>
          </cell>
          <cell r="AC1574" t="e">
            <v>#N/A</v>
          </cell>
          <cell r="AE1574" t="e">
            <v>#N/A</v>
          </cell>
          <cell r="AG1574" t="e">
            <v>#DIV/0!</v>
          </cell>
          <cell r="AK1574">
            <v>0</v>
          </cell>
          <cell r="AL1574">
            <v>0</v>
          </cell>
          <cell r="AM1574">
            <v>0</v>
          </cell>
          <cell r="AN1574">
            <v>0</v>
          </cell>
          <cell r="AO1574">
            <v>0</v>
          </cell>
          <cell r="AP1574">
            <v>0</v>
          </cell>
          <cell r="AQ1574" t="e">
            <v>#N/A</v>
          </cell>
          <cell r="AR1574" t="e">
            <v>#N/A</v>
          </cell>
          <cell r="AS1574" t="e">
            <v>#N/A</v>
          </cell>
          <cell r="AT1574" t="e">
            <v>#N/A</v>
          </cell>
          <cell r="AU1574" t="e">
            <v>#N/A</v>
          </cell>
          <cell r="AV1574" t="e">
            <v>#N/A</v>
          </cell>
          <cell r="AW1574" t="e">
            <v>#N/A</v>
          </cell>
          <cell r="AY1574" t="e">
            <v>#DIV/0!</v>
          </cell>
          <cell r="AZ1574" t="e">
            <v>#N/A</v>
          </cell>
          <cell r="BC1574">
            <v>0</v>
          </cell>
          <cell r="BD1574">
            <v>0</v>
          </cell>
          <cell r="BE1574">
            <v>0</v>
          </cell>
          <cell r="BF1574">
            <v>0</v>
          </cell>
          <cell r="BG1574">
            <v>0</v>
          </cell>
          <cell r="BH1574">
            <v>0</v>
          </cell>
          <cell r="BI1574" t="e">
            <v>#N/A</v>
          </cell>
          <cell r="BJ1574" t="e">
            <v>#N/A</v>
          </cell>
          <cell r="BK1574" t="e">
            <v>#N/A</v>
          </cell>
          <cell r="BL1574" t="e">
            <v>#N/A</v>
          </cell>
          <cell r="BM1574" t="e">
            <v>#N/A</v>
          </cell>
          <cell r="BO1574" t="e">
            <v>#N/A</v>
          </cell>
          <cell r="BQ1574" t="e">
            <v>#DIV/0!</v>
          </cell>
          <cell r="BU1574">
            <v>0</v>
          </cell>
          <cell r="BV1574">
            <v>0</v>
          </cell>
          <cell r="BW1574">
            <v>0</v>
          </cell>
          <cell r="BX1574">
            <v>0</v>
          </cell>
          <cell r="BY1574">
            <v>0</v>
          </cell>
          <cell r="BZ1574">
            <v>0</v>
          </cell>
          <cell r="CA1574" t="e">
            <v>#N/A</v>
          </cell>
          <cell r="CB1574" t="e">
            <v>#N/A</v>
          </cell>
          <cell r="CC1574" t="e">
            <v>#N/A</v>
          </cell>
          <cell r="CD1574" t="e">
            <v>#N/A</v>
          </cell>
          <cell r="CE1574" t="e">
            <v>#N/A</v>
          </cell>
          <cell r="CG1574" t="e">
            <v>#N/A</v>
          </cell>
          <cell r="CI1574" t="e">
            <v>#DIV/0!</v>
          </cell>
          <cell r="CM1574">
            <v>0</v>
          </cell>
          <cell r="CN1574">
            <v>0</v>
          </cell>
          <cell r="CO1574">
            <v>0</v>
          </cell>
          <cell r="CP1574">
            <v>0</v>
          </cell>
          <cell r="CQ1574">
            <v>0</v>
          </cell>
          <cell r="CR1574">
            <v>0</v>
          </cell>
          <cell r="CS1574" t="e">
            <v>#N/A</v>
          </cell>
          <cell r="CT1574" t="e">
            <v>#N/A</v>
          </cell>
          <cell r="CU1574" t="e">
            <v>#N/A</v>
          </cell>
          <cell r="CV1574" t="e">
            <v>#N/A</v>
          </cell>
          <cell r="CW1574" t="e">
            <v>#N/A</v>
          </cell>
          <cell r="CY1574" t="e">
            <v>#N/A</v>
          </cell>
          <cell r="DA1574" t="e">
            <v>#DIV/0!</v>
          </cell>
          <cell r="DB1574" t="e">
            <v>#N/A</v>
          </cell>
          <cell r="DE1574">
            <v>0</v>
          </cell>
          <cell r="DF1574">
            <v>0</v>
          </cell>
          <cell r="DG1574">
            <v>0</v>
          </cell>
          <cell r="DH1574">
            <v>0</v>
          </cell>
          <cell r="DI1574">
            <v>0</v>
          </cell>
          <cell r="DJ1574">
            <v>0</v>
          </cell>
          <cell r="DK1574" t="e">
            <v>#N/A</v>
          </cell>
          <cell r="DL1574" t="e">
            <v>#N/A</v>
          </cell>
          <cell r="DM1574" t="e">
            <v>#N/A</v>
          </cell>
          <cell r="DN1574" t="e">
            <v>#N/A</v>
          </cell>
          <cell r="DO1574" t="e">
            <v>#N/A</v>
          </cell>
          <cell r="DP1574" t="e">
            <v>#N/A</v>
          </cell>
          <cell r="DQ1574" t="e">
            <v>#N/A</v>
          </cell>
          <cell r="DS1574" t="e">
            <v>#DIV/0!</v>
          </cell>
          <cell r="DT1574" t="e">
            <v>#N/A</v>
          </cell>
          <cell r="DU1574" t="e">
            <v>#N/A</v>
          </cell>
          <cell r="DW1574">
            <v>0</v>
          </cell>
          <cell r="DX1574">
            <v>0</v>
          </cell>
          <cell r="DY1574">
            <v>0</v>
          </cell>
          <cell r="DZ1574">
            <v>0</v>
          </cell>
          <cell r="EA1574">
            <v>0</v>
          </cell>
          <cell r="EB1574">
            <v>0</v>
          </cell>
          <cell r="EC1574" t="e">
            <v>#N/A</v>
          </cell>
          <cell r="ED1574" t="e">
            <v>#N/A</v>
          </cell>
          <cell r="EE1574" t="e">
            <v>#N/A</v>
          </cell>
          <cell r="EF1574" t="e">
            <v>#N/A</v>
          </cell>
          <cell r="EG1574" t="e">
            <v>#N/A</v>
          </cell>
          <cell r="EH1574" t="e">
            <v>#N/A</v>
          </cell>
          <cell r="EI1574" t="e">
            <v>#N/A</v>
          </cell>
          <cell r="EK1574" t="e">
            <v>#DIV/0!</v>
          </cell>
          <cell r="EL1574" t="e">
            <v>#N/A</v>
          </cell>
          <cell r="EM1574" t="e">
            <v>#N/A</v>
          </cell>
          <cell r="EO1574">
            <v>0</v>
          </cell>
          <cell r="EP1574">
            <v>0</v>
          </cell>
          <cell r="EQ1574">
            <v>0</v>
          </cell>
          <cell r="ER1574">
            <v>0</v>
          </cell>
          <cell r="ES1574">
            <v>0</v>
          </cell>
          <cell r="ET1574">
            <v>0</v>
          </cell>
          <cell r="EU1574" t="e">
            <v>#N/A</v>
          </cell>
          <cell r="EV1574" t="e">
            <v>#N/A</v>
          </cell>
          <cell r="EW1574" t="e">
            <v>#N/A</v>
          </cell>
          <cell r="EX1574" t="e">
            <v>#N/A</v>
          </cell>
          <cell r="EY1574" t="e">
            <v>#N/A</v>
          </cell>
          <cell r="EZ1574" t="e">
            <v>#N/A</v>
          </cell>
          <cell r="FA1574" t="e">
            <v>#N/A</v>
          </cell>
          <cell r="FC1574" t="e">
            <v>#DIV/0!</v>
          </cell>
          <cell r="FD1574" t="e">
            <v>#N/A</v>
          </cell>
          <cell r="FE1574" t="e">
            <v>#N/A</v>
          </cell>
          <cell r="FG1574">
            <v>0</v>
          </cell>
          <cell r="FH1574">
            <v>0</v>
          </cell>
          <cell r="FI1574">
            <v>0</v>
          </cell>
          <cell r="FJ1574">
            <v>0</v>
          </cell>
          <cell r="FK1574">
            <v>0</v>
          </cell>
          <cell r="FL1574">
            <v>0</v>
          </cell>
          <cell r="FM1574" t="e">
            <v>#N/A</v>
          </cell>
          <cell r="FN1574" t="e">
            <v>#N/A</v>
          </cell>
          <cell r="FO1574" t="e">
            <v>#N/A</v>
          </cell>
          <cell r="FP1574" t="e">
            <v>#N/A</v>
          </cell>
          <cell r="FQ1574" t="e">
            <v>#N/A</v>
          </cell>
          <cell r="FR1574" t="e">
            <v>#N/A</v>
          </cell>
          <cell r="FS1574" t="e">
            <v>#N/A</v>
          </cell>
          <cell r="FU1574" t="e">
            <v>#DIV/0!</v>
          </cell>
          <cell r="FV1574" t="e">
            <v>#N/A</v>
          </cell>
          <cell r="FW1574" t="e">
            <v>#N/A</v>
          </cell>
          <cell r="FY1574">
            <v>0</v>
          </cell>
          <cell r="FZ1574">
            <v>0</v>
          </cell>
          <cell r="GA1574">
            <v>0</v>
          </cell>
          <cell r="GB1574">
            <v>0</v>
          </cell>
          <cell r="GC1574">
            <v>0</v>
          </cell>
          <cell r="GD1574">
            <v>0</v>
          </cell>
          <cell r="GE1574" t="e">
            <v>#N/A</v>
          </cell>
          <cell r="GF1574" t="e">
            <v>#N/A</v>
          </cell>
          <cell r="GG1574" t="e">
            <v>#N/A</v>
          </cell>
          <cell r="GH1574" t="e">
            <v>#N/A</v>
          </cell>
          <cell r="GI1574" t="e">
            <v>#N/A</v>
          </cell>
          <cell r="GJ1574" t="e">
            <v>#N/A</v>
          </cell>
          <cell r="GK1574" t="e">
            <v>#N/A</v>
          </cell>
          <cell r="GM1574" t="e">
            <v>#DIV/0!</v>
          </cell>
          <cell r="GN1574" t="e">
            <v>#N/A</v>
          </cell>
          <cell r="GO1574" t="e">
            <v>#N/A</v>
          </cell>
          <cell r="GQ1574">
            <v>0</v>
          </cell>
          <cell r="GR1574">
            <v>0</v>
          </cell>
          <cell r="GS1574">
            <v>0</v>
          </cell>
          <cell r="GT1574">
            <v>0</v>
          </cell>
          <cell r="GU1574">
            <v>0</v>
          </cell>
          <cell r="GV1574">
            <v>0</v>
          </cell>
          <cell r="GW1574" t="e">
            <v>#N/A</v>
          </cell>
          <cell r="GX1574" t="e">
            <v>#N/A</v>
          </cell>
          <cell r="GY1574" t="e">
            <v>#N/A</v>
          </cell>
          <cell r="GZ1574" t="e">
            <v>#N/A</v>
          </cell>
          <cell r="HA1574" t="e">
            <v>#N/A</v>
          </cell>
          <cell r="HB1574" t="e">
            <v>#N/A</v>
          </cell>
          <cell r="HC1574" t="e">
            <v>#N/A</v>
          </cell>
          <cell r="HD1574">
            <v>0</v>
          </cell>
          <cell r="HE1574" t="e">
            <v>#DIV/0!</v>
          </cell>
          <cell r="HF1574" t="e">
            <v>#N/A</v>
          </cell>
          <cell r="HG1574" t="e">
            <v>#N/A</v>
          </cell>
          <cell r="HH1574">
            <v>0</v>
          </cell>
          <cell r="HI1574">
            <v>0</v>
          </cell>
          <cell r="HJ1574" t="e">
            <v>#N/A</v>
          </cell>
          <cell r="HL1574" t="e">
            <v>#N/A</v>
          </cell>
          <cell r="HO1574" t="e">
            <v>#N/A</v>
          </cell>
          <cell r="HP1574" t="e">
            <v>#N/A</v>
          </cell>
          <cell r="HQ1574" t="e">
            <v>#N/A</v>
          </cell>
          <cell r="HR1574" t="e">
            <v>#N/A</v>
          </cell>
          <cell r="HS1574" t="e">
            <v>#N/A</v>
          </cell>
          <cell r="HT1574" t="e">
            <v>#N/A</v>
          </cell>
          <cell r="HU1574" t="e">
            <v>#N/A</v>
          </cell>
          <cell r="HV1574" t="e">
            <v>#N/A</v>
          </cell>
          <cell r="HW1574" t="e">
            <v>#N/A</v>
          </cell>
          <cell r="HX1574" t="e">
            <v>#N/A</v>
          </cell>
          <cell r="HY1574" t="e">
            <v>#N/A</v>
          </cell>
        </row>
        <row r="1575">
          <cell r="D1575" t="e">
            <v>#N/A</v>
          </cell>
          <cell r="F1575" t="e">
            <v>#N/A</v>
          </cell>
          <cell r="H1575" t="e">
            <v>#N/A</v>
          </cell>
          <cell r="I1575" t="e">
            <v>#N/A</v>
          </cell>
          <cell r="J1575" t="e">
            <v>#N/A</v>
          </cell>
          <cell r="K1575" t="e">
            <v>#N/A</v>
          </cell>
          <cell r="M1575" t="e">
            <v>#N/A</v>
          </cell>
          <cell r="O1575" t="e">
            <v>#DIV/0!</v>
          </cell>
          <cell r="S1575">
            <v>0</v>
          </cell>
          <cell r="T1575">
            <v>0</v>
          </cell>
          <cell r="U1575">
            <v>0</v>
          </cell>
          <cell r="V1575">
            <v>0</v>
          </cell>
          <cell r="W1575">
            <v>0</v>
          </cell>
          <cell r="X1575">
            <v>0</v>
          </cell>
          <cell r="Y1575" t="e">
            <v>#N/A</v>
          </cell>
          <cell r="Z1575" t="e">
            <v>#N/A</v>
          </cell>
          <cell r="AA1575" t="e">
            <v>#N/A</v>
          </cell>
          <cell r="AB1575" t="e">
            <v>#N/A</v>
          </cell>
          <cell r="AC1575" t="e">
            <v>#N/A</v>
          </cell>
          <cell r="AE1575" t="e">
            <v>#N/A</v>
          </cell>
          <cell r="AG1575" t="e">
            <v>#DIV/0!</v>
          </cell>
          <cell r="AK1575">
            <v>0</v>
          </cell>
          <cell r="AL1575">
            <v>0</v>
          </cell>
          <cell r="AM1575">
            <v>0</v>
          </cell>
          <cell r="AN1575">
            <v>0</v>
          </cell>
          <cell r="AO1575">
            <v>0</v>
          </cell>
          <cell r="AP1575">
            <v>0</v>
          </cell>
          <cell r="AQ1575" t="e">
            <v>#N/A</v>
          </cell>
          <cell r="AR1575" t="e">
            <v>#N/A</v>
          </cell>
          <cell r="AS1575" t="e">
            <v>#N/A</v>
          </cell>
          <cell r="AT1575" t="e">
            <v>#N/A</v>
          </cell>
          <cell r="AU1575" t="e">
            <v>#N/A</v>
          </cell>
          <cell r="AV1575" t="e">
            <v>#N/A</v>
          </cell>
          <cell r="AW1575" t="e">
            <v>#N/A</v>
          </cell>
          <cell r="AY1575" t="e">
            <v>#DIV/0!</v>
          </cell>
          <cell r="AZ1575" t="e">
            <v>#N/A</v>
          </cell>
          <cell r="BC1575">
            <v>0</v>
          </cell>
          <cell r="BD1575">
            <v>0</v>
          </cell>
          <cell r="BE1575">
            <v>0</v>
          </cell>
          <cell r="BF1575">
            <v>0</v>
          </cell>
          <cell r="BG1575">
            <v>0</v>
          </cell>
          <cell r="BH1575">
            <v>0</v>
          </cell>
          <cell r="BI1575" t="e">
            <v>#N/A</v>
          </cell>
          <cell r="BJ1575" t="e">
            <v>#N/A</v>
          </cell>
          <cell r="BK1575" t="e">
            <v>#N/A</v>
          </cell>
          <cell r="BL1575" t="e">
            <v>#N/A</v>
          </cell>
          <cell r="BM1575" t="e">
            <v>#N/A</v>
          </cell>
          <cell r="BO1575" t="e">
            <v>#N/A</v>
          </cell>
          <cell r="BQ1575" t="e">
            <v>#DIV/0!</v>
          </cell>
          <cell r="BU1575">
            <v>0</v>
          </cell>
          <cell r="BV1575">
            <v>0</v>
          </cell>
          <cell r="BW1575">
            <v>0</v>
          </cell>
          <cell r="BX1575">
            <v>0</v>
          </cell>
          <cell r="BY1575">
            <v>0</v>
          </cell>
          <cell r="BZ1575">
            <v>0</v>
          </cell>
          <cell r="CA1575" t="e">
            <v>#N/A</v>
          </cell>
          <cell r="CB1575" t="e">
            <v>#N/A</v>
          </cell>
          <cell r="CC1575" t="e">
            <v>#N/A</v>
          </cell>
          <cell r="CD1575" t="e">
            <v>#N/A</v>
          </cell>
          <cell r="CE1575" t="e">
            <v>#N/A</v>
          </cell>
          <cell r="CG1575" t="e">
            <v>#N/A</v>
          </cell>
          <cell r="CI1575" t="e">
            <v>#DIV/0!</v>
          </cell>
          <cell r="CM1575">
            <v>0</v>
          </cell>
          <cell r="CN1575">
            <v>0</v>
          </cell>
          <cell r="CO1575">
            <v>0</v>
          </cell>
          <cell r="CP1575">
            <v>0</v>
          </cell>
          <cell r="CQ1575">
            <v>0</v>
          </cell>
          <cell r="CR1575">
            <v>0</v>
          </cell>
          <cell r="CS1575" t="e">
            <v>#N/A</v>
          </cell>
          <cell r="CT1575" t="e">
            <v>#N/A</v>
          </cell>
          <cell r="CU1575" t="e">
            <v>#N/A</v>
          </cell>
          <cell r="CV1575" t="e">
            <v>#N/A</v>
          </cell>
          <cell r="CW1575" t="e">
            <v>#N/A</v>
          </cell>
          <cell r="CY1575" t="e">
            <v>#N/A</v>
          </cell>
          <cell r="DA1575" t="e">
            <v>#DIV/0!</v>
          </cell>
          <cell r="DB1575" t="e">
            <v>#N/A</v>
          </cell>
          <cell r="DE1575">
            <v>0</v>
          </cell>
          <cell r="DF1575">
            <v>0</v>
          </cell>
          <cell r="DG1575">
            <v>0</v>
          </cell>
          <cell r="DH1575">
            <v>0</v>
          </cell>
          <cell r="DI1575">
            <v>0</v>
          </cell>
          <cell r="DJ1575">
            <v>0</v>
          </cell>
          <cell r="DK1575" t="e">
            <v>#N/A</v>
          </cell>
          <cell r="DL1575" t="e">
            <v>#N/A</v>
          </cell>
          <cell r="DM1575" t="e">
            <v>#N/A</v>
          </cell>
          <cell r="DN1575" t="e">
            <v>#N/A</v>
          </cell>
          <cell r="DO1575" t="e">
            <v>#N/A</v>
          </cell>
          <cell r="DP1575" t="e">
            <v>#N/A</v>
          </cell>
          <cell r="DQ1575" t="e">
            <v>#N/A</v>
          </cell>
          <cell r="DS1575" t="e">
            <v>#DIV/0!</v>
          </cell>
          <cell r="DT1575" t="e">
            <v>#N/A</v>
          </cell>
          <cell r="DU1575" t="e">
            <v>#N/A</v>
          </cell>
          <cell r="DW1575">
            <v>0</v>
          </cell>
          <cell r="DX1575">
            <v>0</v>
          </cell>
          <cell r="DY1575">
            <v>0</v>
          </cell>
          <cell r="DZ1575">
            <v>0</v>
          </cell>
          <cell r="EA1575">
            <v>0</v>
          </cell>
          <cell r="EB1575">
            <v>0</v>
          </cell>
          <cell r="EC1575" t="e">
            <v>#N/A</v>
          </cell>
          <cell r="ED1575" t="e">
            <v>#N/A</v>
          </cell>
          <cell r="EE1575" t="e">
            <v>#N/A</v>
          </cell>
          <cell r="EF1575" t="e">
            <v>#N/A</v>
          </cell>
          <cell r="EG1575" t="e">
            <v>#N/A</v>
          </cell>
          <cell r="EH1575" t="e">
            <v>#N/A</v>
          </cell>
          <cell r="EI1575" t="e">
            <v>#N/A</v>
          </cell>
          <cell r="EK1575" t="e">
            <v>#DIV/0!</v>
          </cell>
          <cell r="EL1575" t="e">
            <v>#N/A</v>
          </cell>
          <cell r="EM1575" t="e">
            <v>#N/A</v>
          </cell>
          <cell r="EO1575">
            <v>0</v>
          </cell>
          <cell r="EP1575">
            <v>0</v>
          </cell>
          <cell r="EQ1575">
            <v>0</v>
          </cell>
          <cell r="ER1575">
            <v>0</v>
          </cell>
          <cell r="ES1575">
            <v>0</v>
          </cell>
          <cell r="ET1575">
            <v>0</v>
          </cell>
          <cell r="EU1575" t="e">
            <v>#N/A</v>
          </cell>
          <cell r="EV1575" t="e">
            <v>#N/A</v>
          </cell>
          <cell r="EW1575" t="e">
            <v>#N/A</v>
          </cell>
          <cell r="EX1575" t="e">
            <v>#N/A</v>
          </cell>
          <cell r="EY1575" t="e">
            <v>#N/A</v>
          </cell>
          <cell r="EZ1575" t="e">
            <v>#N/A</v>
          </cell>
          <cell r="FA1575" t="e">
            <v>#N/A</v>
          </cell>
          <cell r="FC1575" t="e">
            <v>#DIV/0!</v>
          </cell>
          <cell r="FD1575" t="e">
            <v>#N/A</v>
          </cell>
          <cell r="FE1575" t="e">
            <v>#N/A</v>
          </cell>
          <cell r="FG1575">
            <v>0</v>
          </cell>
          <cell r="FH1575">
            <v>0</v>
          </cell>
          <cell r="FI1575">
            <v>0</v>
          </cell>
          <cell r="FJ1575">
            <v>0</v>
          </cell>
          <cell r="FK1575">
            <v>0</v>
          </cell>
          <cell r="FL1575">
            <v>0</v>
          </cell>
          <cell r="FM1575" t="e">
            <v>#N/A</v>
          </cell>
          <cell r="FN1575" t="e">
            <v>#N/A</v>
          </cell>
          <cell r="FO1575" t="e">
            <v>#N/A</v>
          </cell>
          <cell r="FP1575" t="e">
            <v>#N/A</v>
          </cell>
          <cell r="FQ1575" t="e">
            <v>#N/A</v>
          </cell>
          <cell r="FR1575" t="e">
            <v>#N/A</v>
          </cell>
          <cell r="FS1575" t="e">
            <v>#N/A</v>
          </cell>
          <cell r="FU1575" t="e">
            <v>#DIV/0!</v>
          </cell>
          <cell r="FV1575" t="e">
            <v>#N/A</v>
          </cell>
          <cell r="FW1575" t="e">
            <v>#N/A</v>
          </cell>
          <cell r="FY1575">
            <v>0</v>
          </cell>
          <cell r="FZ1575">
            <v>0</v>
          </cell>
          <cell r="GA1575">
            <v>0</v>
          </cell>
          <cell r="GB1575">
            <v>0</v>
          </cell>
          <cell r="GC1575">
            <v>0</v>
          </cell>
          <cell r="GD1575">
            <v>0</v>
          </cell>
          <cell r="GE1575" t="e">
            <v>#N/A</v>
          </cell>
          <cell r="GF1575" t="e">
            <v>#N/A</v>
          </cell>
          <cell r="GG1575" t="e">
            <v>#N/A</v>
          </cell>
          <cell r="GH1575" t="e">
            <v>#N/A</v>
          </cell>
          <cell r="GI1575" t="e">
            <v>#N/A</v>
          </cell>
          <cell r="GJ1575" t="e">
            <v>#N/A</v>
          </cell>
          <cell r="GK1575" t="e">
            <v>#N/A</v>
          </cell>
          <cell r="GM1575" t="e">
            <v>#DIV/0!</v>
          </cell>
          <cell r="GN1575" t="e">
            <v>#N/A</v>
          </cell>
          <cell r="GO1575" t="e">
            <v>#N/A</v>
          </cell>
          <cell r="GQ1575">
            <v>0</v>
          </cell>
          <cell r="GR1575">
            <v>0</v>
          </cell>
          <cell r="GS1575">
            <v>0</v>
          </cell>
          <cell r="GT1575">
            <v>0</v>
          </cell>
          <cell r="GU1575">
            <v>0</v>
          </cell>
          <cell r="GV1575">
            <v>0</v>
          </cell>
          <cell r="GW1575" t="e">
            <v>#N/A</v>
          </cell>
          <cell r="GX1575" t="e">
            <v>#N/A</v>
          </cell>
          <cell r="GY1575" t="e">
            <v>#N/A</v>
          </cell>
          <cell r="GZ1575" t="e">
            <v>#N/A</v>
          </cell>
          <cell r="HA1575" t="e">
            <v>#N/A</v>
          </cell>
          <cell r="HB1575" t="e">
            <v>#N/A</v>
          </cell>
          <cell r="HC1575" t="e">
            <v>#N/A</v>
          </cell>
          <cell r="HD1575">
            <v>0</v>
          </cell>
          <cell r="HE1575" t="e">
            <v>#DIV/0!</v>
          </cell>
          <cell r="HF1575" t="e">
            <v>#N/A</v>
          </cell>
          <cell r="HG1575" t="e">
            <v>#N/A</v>
          </cell>
          <cell r="HH1575">
            <v>0</v>
          </cell>
          <cell r="HI1575">
            <v>0</v>
          </cell>
          <cell r="HJ1575" t="e">
            <v>#N/A</v>
          </cell>
          <cell r="HL1575" t="e">
            <v>#N/A</v>
          </cell>
          <cell r="HO1575" t="e">
            <v>#N/A</v>
          </cell>
          <cell r="HP1575" t="e">
            <v>#N/A</v>
          </cell>
          <cell r="HQ1575" t="e">
            <v>#N/A</v>
          </cell>
          <cell r="HR1575" t="e">
            <v>#N/A</v>
          </cell>
          <cell r="HS1575" t="e">
            <v>#N/A</v>
          </cell>
          <cell r="HT1575" t="e">
            <v>#N/A</v>
          </cell>
          <cell r="HU1575" t="e">
            <v>#N/A</v>
          </cell>
          <cell r="HV1575" t="e">
            <v>#N/A</v>
          </cell>
          <cell r="HW1575" t="e">
            <v>#N/A</v>
          </cell>
          <cell r="HX1575" t="e">
            <v>#N/A</v>
          </cell>
          <cell r="HY1575" t="e">
            <v>#N/A</v>
          </cell>
        </row>
        <row r="1576">
          <cell r="D1576" t="e">
            <v>#N/A</v>
          </cell>
          <cell r="F1576" t="e">
            <v>#N/A</v>
          </cell>
          <cell r="H1576" t="e">
            <v>#N/A</v>
          </cell>
          <cell r="I1576" t="e">
            <v>#N/A</v>
          </cell>
          <cell r="J1576" t="e">
            <v>#N/A</v>
          </cell>
          <cell r="K1576" t="e">
            <v>#N/A</v>
          </cell>
          <cell r="M1576" t="e">
            <v>#N/A</v>
          </cell>
          <cell r="O1576" t="e">
            <v>#DIV/0!</v>
          </cell>
          <cell r="S1576">
            <v>0</v>
          </cell>
          <cell r="T1576">
            <v>0</v>
          </cell>
          <cell r="U1576">
            <v>0</v>
          </cell>
          <cell r="V1576">
            <v>0</v>
          </cell>
          <cell r="W1576">
            <v>0</v>
          </cell>
          <cell r="X1576">
            <v>0</v>
          </cell>
          <cell r="Y1576" t="e">
            <v>#N/A</v>
          </cell>
          <cell r="Z1576" t="e">
            <v>#N/A</v>
          </cell>
          <cell r="AA1576" t="e">
            <v>#N/A</v>
          </cell>
          <cell r="AB1576" t="e">
            <v>#N/A</v>
          </cell>
          <cell r="AC1576" t="e">
            <v>#N/A</v>
          </cell>
          <cell r="AE1576" t="e">
            <v>#N/A</v>
          </cell>
          <cell r="AG1576" t="e">
            <v>#DIV/0!</v>
          </cell>
          <cell r="AK1576">
            <v>0</v>
          </cell>
          <cell r="AL1576">
            <v>0</v>
          </cell>
          <cell r="AM1576">
            <v>0</v>
          </cell>
          <cell r="AN1576">
            <v>0</v>
          </cell>
          <cell r="AO1576">
            <v>0</v>
          </cell>
          <cell r="AP1576">
            <v>0</v>
          </cell>
          <cell r="AQ1576" t="e">
            <v>#N/A</v>
          </cell>
          <cell r="AR1576" t="e">
            <v>#N/A</v>
          </cell>
          <cell r="AS1576" t="e">
            <v>#N/A</v>
          </cell>
          <cell r="AT1576" t="e">
            <v>#N/A</v>
          </cell>
          <cell r="AU1576" t="e">
            <v>#N/A</v>
          </cell>
          <cell r="AV1576" t="e">
            <v>#N/A</v>
          </cell>
          <cell r="AW1576" t="e">
            <v>#N/A</v>
          </cell>
          <cell r="AY1576" t="e">
            <v>#DIV/0!</v>
          </cell>
          <cell r="AZ1576" t="e">
            <v>#N/A</v>
          </cell>
          <cell r="BC1576">
            <v>0</v>
          </cell>
          <cell r="BD1576">
            <v>0</v>
          </cell>
          <cell r="BE1576">
            <v>0</v>
          </cell>
          <cell r="BF1576">
            <v>0</v>
          </cell>
          <cell r="BG1576">
            <v>0</v>
          </cell>
          <cell r="BH1576">
            <v>0</v>
          </cell>
          <cell r="BI1576" t="e">
            <v>#N/A</v>
          </cell>
          <cell r="BJ1576" t="e">
            <v>#N/A</v>
          </cell>
          <cell r="BK1576" t="e">
            <v>#N/A</v>
          </cell>
          <cell r="BL1576" t="e">
            <v>#N/A</v>
          </cell>
          <cell r="BM1576" t="e">
            <v>#N/A</v>
          </cell>
          <cell r="BO1576" t="e">
            <v>#N/A</v>
          </cell>
          <cell r="BQ1576" t="e">
            <v>#DIV/0!</v>
          </cell>
          <cell r="BU1576">
            <v>0</v>
          </cell>
          <cell r="BV1576">
            <v>0</v>
          </cell>
          <cell r="BW1576">
            <v>0</v>
          </cell>
          <cell r="BX1576">
            <v>0</v>
          </cell>
          <cell r="BY1576">
            <v>0</v>
          </cell>
          <cell r="BZ1576">
            <v>0</v>
          </cell>
          <cell r="CA1576" t="e">
            <v>#N/A</v>
          </cell>
          <cell r="CB1576" t="e">
            <v>#N/A</v>
          </cell>
          <cell r="CC1576" t="e">
            <v>#N/A</v>
          </cell>
          <cell r="CD1576" t="e">
            <v>#N/A</v>
          </cell>
          <cell r="CE1576" t="e">
            <v>#N/A</v>
          </cell>
          <cell r="CG1576" t="e">
            <v>#N/A</v>
          </cell>
          <cell r="CI1576" t="e">
            <v>#DIV/0!</v>
          </cell>
          <cell r="CM1576">
            <v>0</v>
          </cell>
          <cell r="CN1576">
            <v>0</v>
          </cell>
          <cell r="CO1576">
            <v>0</v>
          </cell>
          <cell r="CP1576">
            <v>0</v>
          </cell>
          <cell r="CQ1576">
            <v>0</v>
          </cell>
          <cell r="CR1576">
            <v>0</v>
          </cell>
          <cell r="CS1576" t="e">
            <v>#N/A</v>
          </cell>
          <cell r="CT1576" t="e">
            <v>#N/A</v>
          </cell>
          <cell r="CU1576" t="e">
            <v>#N/A</v>
          </cell>
          <cell r="CV1576" t="e">
            <v>#N/A</v>
          </cell>
          <cell r="CW1576" t="e">
            <v>#N/A</v>
          </cell>
          <cell r="CY1576" t="e">
            <v>#N/A</v>
          </cell>
          <cell r="DA1576" t="e">
            <v>#DIV/0!</v>
          </cell>
          <cell r="DB1576" t="e">
            <v>#N/A</v>
          </cell>
          <cell r="DE1576">
            <v>0</v>
          </cell>
          <cell r="DF1576">
            <v>0</v>
          </cell>
          <cell r="DG1576">
            <v>0</v>
          </cell>
          <cell r="DH1576">
            <v>0</v>
          </cell>
          <cell r="DI1576">
            <v>0</v>
          </cell>
          <cell r="DJ1576">
            <v>0</v>
          </cell>
          <cell r="DK1576" t="e">
            <v>#N/A</v>
          </cell>
          <cell r="DL1576" t="e">
            <v>#N/A</v>
          </cell>
          <cell r="DM1576" t="e">
            <v>#N/A</v>
          </cell>
          <cell r="DN1576" t="e">
            <v>#N/A</v>
          </cell>
          <cell r="DO1576" t="e">
            <v>#N/A</v>
          </cell>
          <cell r="DP1576" t="e">
            <v>#N/A</v>
          </cell>
          <cell r="DQ1576" t="e">
            <v>#N/A</v>
          </cell>
          <cell r="DS1576" t="e">
            <v>#DIV/0!</v>
          </cell>
          <cell r="DT1576" t="e">
            <v>#N/A</v>
          </cell>
          <cell r="DU1576" t="e">
            <v>#N/A</v>
          </cell>
          <cell r="DW1576">
            <v>0</v>
          </cell>
          <cell r="DX1576">
            <v>0</v>
          </cell>
          <cell r="DY1576">
            <v>0</v>
          </cell>
          <cell r="DZ1576">
            <v>0</v>
          </cell>
          <cell r="EA1576">
            <v>0</v>
          </cell>
          <cell r="EB1576">
            <v>0</v>
          </cell>
          <cell r="EC1576" t="e">
            <v>#N/A</v>
          </cell>
          <cell r="ED1576" t="e">
            <v>#N/A</v>
          </cell>
          <cell r="EE1576" t="e">
            <v>#N/A</v>
          </cell>
          <cell r="EF1576" t="e">
            <v>#N/A</v>
          </cell>
          <cell r="EG1576" t="e">
            <v>#N/A</v>
          </cell>
          <cell r="EH1576" t="e">
            <v>#N/A</v>
          </cell>
          <cell r="EI1576" t="e">
            <v>#N/A</v>
          </cell>
          <cell r="EK1576" t="e">
            <v>#DIV/0!</v>
          </cell>
          <cell r="EL1576" t="e">
            <v>#N/A</v>
          </cell>
          <cell r="EM1576" t="e">
            <v>#N/A</v>
          </cell>
          <cell r="EO1576">
            <v>0</v>
          </cell>
          <cell r="EP1576">
            <v>0</v>
          </cell>
          <cell r="EQ1576">
            <v>0</v>
          </cell>
          <cell r="ER1576">
            <v>0</v>
          </cell>
          <cell r="ES1576">
            <v>0</v>
          </cell>
          <cell r="ET1576">
            <v>0</v>
          </cell>
          <cell r="EU1576" t="e">
            <v>#N/A</v>
          </cell>
          <cell r="EV1576" t="e">
            <v>#N/A</v>
          </cell>
          <cell r="EW1576" t="e">
            <v>#N/A</v>
          </cell>
          <cell r="EX1576" t="e">
            <v>#N/A</v>
          </cell>
          <cell r="EY1576" t="e">
            <v>#N/A</v>
          </cell>
          <cell r="EZ1576" t="e">
            <v>#N/A</v>
          </cell>
          <cell r="FA1576" t="e">
            <v>#N/A</v>
          </cell>
          <cell r="FC1576" t="e">
            <v>#DIV/0!</v>
          </cell>
          <cell r="FD1576" t="e">
            <v>#N/A</v>
          </cell>
          <cell r="FE1576" t="e">
            <v>#N/A</v>
          </cell>
          <cell r="FG1576">
            <v>0</v>
          </cell>
          <cell r="FH1576">
            <v>0</v>
          </cell>
          <cell r="FI1576">
            <v>0</v>
          </cell>
          <cell r="FJ1576">
            <v>0</v>
          </cell>
          <cell r="FK1576">
            <v>0</v>
          </cell>
          <cell r="FL1576">
            <v>0</v>
          </cell>
          <cell r="FM1576" t="e">
            <v>#N/A</v>
          </cell>
          <cell r="FN1576" t="e">
            <v>#N/A</v>
          </cell>
          <cell r="FO1576" t="e">
            <v>#N/A</v>
          </cell>
          <cell r="FP1576" t="e">
            <v>#N/A</v>
          </cell>
          <cell r="FQ1576" t="e">
            <v>#N/A</v>
          </cell>
          <cell r="FR1576" t="e">
            <v>#N/A</v>
          </cell>
          <cell r="FS1576" t="e">
            <v>#N/A</v>
          </cell>
          <cell r="FU1576" t="e">
            <v>#DIV/0!</v>
          </cell>
          <cell r="FV1576" t="e">
            <v>#N/A</v>
          </cell>
          <cell r="FW1576" t="e">
            <v>#N/A</v>
          </cell>
          <cell r="FY1576">
            <v>0</v>
          </cell>
          <cell r="FZ1576">
            <v>0</v>
          </cell>
          <cell r="GA1576">
            <v>0</v>
          </cell>
          <cell r="GB1576">
            <v>0</v>
          </cell>
          <cell r="GC1576">
            <v>0</v>
          </cell>
          <cell r="GD1576">
            <v>0</v>
          </cell>
          <cell r="GE1576" t="e">
            <v>#N/A</v>
          </cell>
          <cell r="GF1576" t="e">
            <v>#N/A</v>
          </cell>
          <cell r="GG1576" t="e">
            <v>#N/A</v>
          </cell>
          <cell r="GH1576" t="e">
            <v>#N/A</v>
          </cell>
          <cell r="GI1576" t="e">
            <v>#N/A</v>
          </cell>
          <cell r="GJ1576" t="e">
            <v>#N/A</v>
          </cell>
          <cell r="GK1576" t="e">
            <v>#N/A</v>
          </cell>
          <cell r="GM1576" t="e">
            <v>#DIV/0!</v>
          </cell>
          <cell r="GN1576" t="e">
            <v>#N/A</v>
          </cell>
          <cell r="GO1576" t="e">
            <v>#N/A</v>
          </cell>
          <cell r="GQ1576">
            <v>0</v>
          </cell>
          <cell r="GR1576">
            <v>0</v>
          </cell>
          <cell r="GS1576">
            <v>0</v>
          </cell>
          <cell r="GT1576">
            <v>0</v>
          </cell>
          <cell r="GU1576">
            <v>0</v>
          </cell>
          <cell r="GV1576">
            <v>0</v>
          </cell>
          <cell r="GW1576" t="e">
            <v>#N/A</v>
          </cell>
          <cell r="GX1576" t="e">
            <v>#N/A</v>
          </cell>
          <cell r="GY1576" t="e">
            <v>#N/A</v>
          </cell>
          <cell r="GZ1576" t="e">
            <v>#N/A</v>
          </cell>
          <cell r="HA1576" t="e">
            <v>#N/A</v>
          </cell>
          <cell r="HB1576" t="e">
            <v>#N/A</v>
          </cell>
          <cell r="HC1576" t="e">
            <v>#N/A</v>
          </cell>
          <cell r="HD1576">
            <v>0</v>
          </cell>
          <cell r="HE1576" t="e">
            <v>#DIV/0!</v>
          </cell>
          <cell r="HF1576" t="e">
            <v>#N/A</v>
          </cell>
          <cell r="HG1576" t="e">
            <v>#N/A</v>
          </cell>
          <cell r="HH1576">
            <v>0</v>
          </cell>
          <cell r="HI1576">
            <v>0</v>
          </cell>
          <cell r="HJ1576" t="e">
            <v>#N/A</v>
          </cell>
          <cell r="HL1576" t="e">
            <v>#N/A</v>
          </cell>
          <cell r="HO1576" t="e">
            <v>#N/A</v>
          </cell>
          <cell r="HP1576" t="e">
            <v>#N/A</v>
          </cell>
          <cell r="HQ1576" t="e">
            <v>#N/A</v>
          </cell>
          <cell r="HR1576" t="e">
            <v>#N/A</v>
          </cell>
          <cell r="HS1576" t="e">
            <v>#N/A</v>
          </cell>
          <cell r="HT1576" t="e">
            <v>#N/A</v>
          </cell>
          <cell r="HU1576" t="e">
            <v>#N/A</v>
          </cell>
          <cell r="HV1576" t="e">
            <v>#N/A</v>
          </cell>
          <cell r="HW1576" t="e">
            <v>#N/A</v>
          </cell>
          <cell r="HX1576" t="e">
            <v>#N/A</v>
          </cell>
          <cell r="HY1576" t="e">
            <v>#N/A</v>
          </cell>
        </row>
        <row r="1577">
          <cell r="D1577" t="e">
            <v>#N/A</v>
          </cell>
          <cell r="F1577" t="e">
            <v>#N/A</v>
          </cell>
          <cell r="H1577" t="e">
            <v>#N/A</v>
          </cell>
          <cell r="I1577" t="e">
            <v>#N/A</v>
          </cell>
          <cell r="J1577" t="e">
            <v>#N/A</v>
          </cell>
          <cell r="K1577" t="e">
            <v>#N/A</v>
          </cell>
          <cell r="M1577" t="e">
            <v>#N/A</v>
          </cell>
          <cell r="O1577" t="e">
            <v>#DIV/0!</v>
          </cell>
          <cell r="S1577">
            <v>0</v>
          </cell>
          <cell r="T1577">
            <v>0</v>
          </cell>
          <cell r="U1577">
            <v>0</v>
          </cell>
          <cell r="V1577">
            <v>0</v>
          </cell>
          <cell r="W1577">
            <v>0</v>
          </cell>
          <cell r="X1577">
            <v>0</v>
          </cell>
          <cell r="Y1577" t="e">
            <v>#N/A</v>
          </cell>
          <cell r="Z1577" t="e">
            <v>#N/A</v>
          </cell>
          <cell r="AA1577" t="e">
            <v>#N/A</v>
          </cell>
          <cell r="AB1577" t="e">
            <v>#N/A</v>
          </cell>
          <cell r="AC1577" t="e">
            <v>#N/A</v>
          </cell>
          <cell r="AE1577" t="e">
            <v>#N/A</v>
          </cell>
          <cell r="AG1577" t="e">
            <v>#DIV/0!</v>
          </cell>
          <cell r="AK1577">
            <v>0</v>
          </cell>
          <cell r="AL1577">
            <v>0</v>
          </cell>
          <cell r="AM1577">
            <v>0</v>
          </cell>
          <cell r="AN1577">
            <v>0</v>
          </cell>
          <cell r="AO1577">
            <v>0</v>
          </cell>
          <cell r="AP1577">
            <v>0</v>
          </cell>
          <cell r="AQ1577" t="e">
            <v>#N/A</v>
          </cell>
          <cell r="AR1577" t="e">
            <v>#N/A</v>
          </cell>
          <cell r="AS1577" t="e">
            <v>#N/A</v>
          </cell>
          <cell r="AT1577" t="e">
            <v>#N/A</v>
          </cell>
          <cell r="AU1577" t="e">
            <v>#N/A</v>
          </cell>
          <cell r="AV1577" t="e">
            <v>#N/A</v>
          </cell>
          <cell r="AW1577" t="e">
            <v>#N/A</v>
          </cell>
          <cell r="AY1577" t="e">
            <v>#DIV/0!</v>
          </cell>
          <cell r="AZ1577" t="e">
            <v>#N/A</v>
          </cell>
          <cell r="BC1577">
            <v>0</v>
          </cell>
          <cell r="BD1577">
            <v>0</v>
          </cell>
          <cell r="BE1577">
            <v>0</v>
          </cell>
          <cell r="BF1577">
            <v>0</v>
          </cell>
          <cell r="BG1577">
            <v>0</v>
          </cell>
          <cell r="BH1577">
            <v>0</v>
          </cell>
          <cell r="BI1577" t="e">
            <v>#N/A</v>
          </cell>
          <cell r="BJ1577" t="e">
            <v>#N/A</v>
          </cell>
          <cell r="BK1577" t="e">
            <v>#N/A</v>
          </cell>
          <cell r="BL1577" t="e">
            <v>#N/A</v>
          </cell>
          <cell r="BM1577" t="e">
            <v>#N/A</v>
          </cell>
          <cell r="BO1577" t="e">
            <v>#N/A</v>
          </cell>
          <cell r="BQ1577" t="e">
            <v>#DIV/0!</v>
          </cell>
          <cell r="BU1577">
            <v>0</v>
          </cell>
          <cell r="BV1577">
            <v>0</v>
          </cell>
          <cell r="BW1577">
            <v>0</v>
          </cell>
          <cell r="BX1577">
            <v>0</v>
          </cell>
          <cell r="BY1577">
            <v>0</v>
          </cell>
          <cell r="BZ1577">
            <v>0</v>
          </cell>
          <cell r="CA1577" t="e">
            <v>#N/A</v>
          </cell>
          <cell r="CB1577" t="e">
            <v>#N/A</v>
          </cell>
          <cell r="CC1577" t="e">
            <v>#N/A</v>
          </cell>
          <cell r="CD1577" t="e">
            <v>#N/A</v>
          </cell>
          <cell r="CE1577" t="e">
            <v>#N/A</v>
          </cell>
          <cell r="CG1577" t="e">
            <v>#N/A</v>
          </cell>
          <cell r="CI1577" t="e">
            <v>#DIV/0!</v>
          </cell>
          <cell r="CM1577">
            <v>0</v>
          </cell>
          <cell r="CN1577">
            <v>0</v>
          </cell>
          <cell r="CO1577">
            <v>0</v>
          </cell>
          <cell r="CP1577">
            <v>0</v>
          </cell>
          <cell r="CQ1577">
            <v>0</v>
          </cell>
          <cell r="CR1577">
            <v>0</v>
          </cell>
          <cell r="CS1577" t="e">
            <v>#N/A</v>
          </cell>
          <cell r="CT1577" t="e">
            <v>#N/A</v>
          </cell>
          <cell r="CU1577" t="e">
            <v>#N/A</v>
          </cell>
          <cell r="CV1577" t="e">
            <v>#N/A</v>
          </cell>
          <cell r="CW1577" t="e">
            <v>#N/A</v>
          </cell>
          <cell r="CY1577" t="e">
            <v>#N/A</v>
          </cell>
          <cell r="DA1577" t="e">
            <v>#DIV/0!</v>
          </cell>
          <cell r="DB1577" t="e">
            <v>#N/A</v>
          </cell>
          <cell r="DE1577">
            <v>0</v>
          </cell>
          <cell r="DF1577">
            <v>0</v>
          </cell>
          <cell r="DG1577">
            <v>0</v>
          </cell>
          <cell r="DH1577">
            <v>0</v>
          </cell>
          <cell r="DI1577">
            <v>0</v>
          </cell>
          <cell r="DJ1577">
            <v>0</v>
          </cell>
          <cell r="DK1577" t="e">
            <v>#N/A</v>
          </cell>
          <cell r="DL1577" t="e">
            <v>#N/A</v>
          </cell>
          <cell r="DM1577" t="e">
            <v>#N/A</v>
          </cell>
          <cell r="DN1577" t="e">
            <v>#N/A</v>
          </cell>
          <cell r="DO1577" t="e">
            <v>#N/A</v>
          </cell>
          <cell r="DP1577" t="e">
            <v>#N/A</v>
          </cell>
          <cell r="DQ1577" t="e">
            <v>#N/A</v>
          </cell>
          <cell r="DS1577" t="e">
            <v>#DIV/0!</v>
          </cell>
          <cell r="DT1577" t="e">
            <v>#N/A</v>
          </cell>
          <cell r="DU1577" t="e">
            <v>#N/A</v>
          </cell>
          <cell r="DW1577">
            <v>0</v>
          </cell>
          <cell r="DX1577">
            <v>0</v>
          </cell>
          <cell r="DY1577">
            <v>0</v>
          </cell>
          <cell r="DZ1577">
            <v>0</v>
          </cell>
          <cell r="EA1577">
            <v>0</v>
          </cell>
          <cell r="EB1577">
            <v>0</v>
          </cell>
          <cell r="EC1577" t="e">
            <v>#N/A</v>
          </cell>
          <cell r="ED1577" t="e">
            <v>#N/A</v>
          </cell>
          <cell r="EE1577" t="e">
            <v>#N/A</v>
          </cell>
          <cell r="EF1577" t="e">
            <v>#N/A</v>
          </cell>
          <cell r="EG1577" t="e">
            <v>#N/A</v>
          </cell>
          <cell r="EH1577" t="e">
            <v>#N/A</v>
          </cell>
          <cell r="EI1577" t="e">
            <v>#N/A</v>
          </cell>
          <cell r="EK1577" t="e">
            <v>#DIV/0!</v>
          </cell>
          <cell r="EL1577" t="e">
            <v>#N/A</v>
          </cell>
          <cell r="EM1577" t="e">
            <v>#N/A</v>
          </cell>
          <cell r="EO1577">
            <v>0</v>
          </cell>
          <cell r="EP1577">
            <v>0</v>
          </cell>
          <cell r="EQ1577">
            <v>0</v>
          </cell>
          <cell r="ER1577">
            <v>0</v>
          </cell>
          <cell r="ES1577">
            <v>0</v>
          </cell>
          <cell r="ET1577">
            <v>0</v>
          </cell>
          <cell r="EU1577" t="e">
            <v>#N/A</v>
          </cell>
          <cell r="EV1577" t="e">
            <v>#N/A</v>
          </cell>
          <cell r="EW1577" t="e">
            <v>#N/A</v>
          </cell>
          <cell r="EX1577" t="e">
            <v>#N/A</v>
          </cell>
          <cell r="EY1577" t="e">
            <v>#N/A</v>
          </cell>
          <cell r="EZ1577" t="e">
            <v>#N/A</v>
          </cell>
          <cell r="FA1577" t="e">
            <v>#N/A</v>
          </cell>
          <cell r="FC1577" t="e">
            <v>#DIV/0!</v>
          </cell>
          <cell r="FD1577" t="e">
            <v>#N/A</v>
          </cell>
          <cell r="FE1577" t="e">
            <v>#N/A</v>
          </cell>
          <cell r="FG1577">
            <v>0</v>
          </cell>
          <cell r="FH1577">
            <v>0</v>
          </cell>
          <cell r="FI1577">
            <v>0</v>
          </cell>
          <cell r="FJ1577">
            <v>0</v>
          </cell>
          <cell r="FK1577">
            <v>0</v>
          </cell>
          <cell r="FL1577">
            <v>0</v>
          </cell>
          <cell r="FM1577" t="e">
            <v>#N/A</v>
          </cell>
          <cell r="FN1577" t="e">
            <v>#N/A</v>
          </cell>
          <cell r="FO1577" t="e">
            <v>#N/A</v>
          </cell>
          <cell r="FP1577" t="e">
            <v>#N/A</v>
          </cell>
          <cell r="FQ1577" t="e">
            <v>#N/A</v>
          </cell>
          <cell r="FR1577" t="e">
            <v>#N/A</v>
          </cell>
          <cell r="FS1577" t="e">
            <v>#N/A</v>
          </cell>
          <cell r="FU1577" t="e">
            <v>#DIV/0!</v>
          </cell>
          <cell r="FV1577" t="e">
            <v>#N/A</v>
          </cell>
          <cell r="FW1577" t="e">
            <v>#N/A</v>
          </cell>
          <cell r="FY1577">
            <v>0</v>
          </cell>
          <cell r="FZ1577">
            <v>0</v>
          </cell>
          <cell r="GA1577">
            <v>0</v>
          </cell>
          <cell r="GB1577">
            <v>0</v>
          </cell>
          <cell r="GC1577">
            <v>0</v>
          </cell>
          <cell r="GD1577">
            <v>0</v>
          </cell>
          <cell r="GE1577" t="e">
            <v>#N/A</v>
          </cell>
          <cell r="GF1577" t="e">
            <v>#N/A</v>
          </cell>
          <cell r="GG1577" t="e">
            <v>#N/A</v>
          </cell>
          <cell r="GH1577" t="e">
            <v>#N/A</v>
          </cell>
          <cell r="GI1577" t="e">
            <v>#N/A</v>
          </cell>
          <cell r="GJ1577" t="e">
            <v>#N/A</v>
          </cell>
          <cell r="GK1577" t="e">
            <v>#N/A</v>
          </cell>
          <cell r="GM1577" t="e">
            <v>#DIV/0!</v>
          </cell>
          <cell r="GN1577" t="e">
            <v>#N/A</v>
          </cell>
          <cell r="GO1577" t="e">
            <v>#N/A</v>
          </cell>
          <cell r="GQ1577">
            <v>0</v>
          </cell>
          <cell r="GR1577">
            <v>0</v>
          </cell>
          <cell r="GS1577">
            <v>0</v>
          </cell>
          <cell r="GT1577">
            <v>0</v>
          </cell>
          <cell r="GU1577">
            <v>0</v>
          </cell>
          <cell r="GV1577">
            <v>0</v>
          </cell>
          <cell r="GW1577" t="e">
            <v>#N/A</v>
          </cell>
          <cell r="GX1577" t="e">
            <v>#N/A</v>
          </cell>
          <cell r="GY1577" t="e">
            <v>#N/A</v>
          </cell>
          <cell r="GZ1577" t="e">
            <v>#N/A</v>
          </cell>
          <cell r="HA1577" t="e">
            <v>#N/A</v>
          </cell>
          <cell r="HB1577" t="e">
            <v>#N/A</v>
          </cell>
          <cell r="HC1577" t="e">
            <v>#N/A</v>
          </cell>
          <cell r="HD1577">
            <v>0</v>
          </cell>
          <cell r="HE1577" t="e">
            <v>#DIV/0!</v>
          </cell>
          <cell r="HF1577" t="e">
            <v>#N/A</v>
          </cell>
          <cell r="HG1577" t="e">
            <v>#N/A</v>
          </cell>
          <cell r="HH1577">
            <v>0</v>
          </cell>
          <cell r="HI1577">
            <v>0</v>
          </cell>
          <cell r="HJ1577" t="e">
            <v>#N/A</v>
          </cell>
          <cell r="HL1577" t="e">
            <v>#N/A</v>
          </cell>
          <cell r="HO1577" t="e">
            <v>#N/A</v>
          </cell>
          <cell r="HP1577" t="e">
            <v>#N/A</v>
          </cell>
          <cell r="HQ1577" t="e">
            <v>#N/A</v>
          </cell>
          <cell r="HR1577" t="e">
            <v>#N/A</v>
          </cell>
          <cell r="HS1577" t="e">
            <v>#N/A</v>
          </cell>
          <cell r="HT1577" t="e">
            <v>#N/A</v>
          </cell>
          <cell r="HU1577" t="e">
            <v>#N/A</v>
          </cell>
          <cell r="HV1577" t="e">
            <v>#N/A</v>
          </cell>
          <cell r="HW1577" t="e">
            <v>#N/A</v>
          </cell>
          <cell r="HX1577" t="e">
            <v>#N/A</v>
          </cell>
          <cell r="HY1577" t="e">
            <v>#N/A</v>
          </cell>
        </row>
        <row r="1578">
          <cell r="D1578" t="e">
            <v>#N/A</v>
          </cell>
          <cell r="F1578" t="e">
            <v>#N/A</v>
          </cell>
          <cell r="H1578" t="e">
            <v>#N/A</v>
          </cell>
          <cell r="I1578" t="e">
            <v>#N/A</v>
          </cell>
          <cell r="J1578" t="e">
            <v>#N/A</v>
          </cell>
          <cell r="K1578" t="e">
            <v>#N/A</v>
          </cell>
          <cell r="M1578" t="e">
            <v>#N/A</v>
          </cell>
          <cell r="O1578" t="e">
            <v>#DIV/0!</v>
          </cell>
          <cell r="S1578">
            <v>0</v>
          </cell>
          <cell r="T1578">
            <v>0</v>
          </cell>
          <cell r="U1578">
            <v>0</v>
          </cell>
          <cell r="V1578">
            <v>0</v>
          </cell>
          <cell r="W1578">
            <v>0</v>
          </cell>
          <cell r="X1578">
            <v>0</v>
          </cell>
          <cell r="Y1578" t="e">
            <v>#N/A</v>
          </cell>
          <cell r="Z1578" t="e">
            <v>#N/A</v>
          </cell>
          <cell r="AA1578" t="e">
            <v>#N/A</v>
          </cell>
          <cell r="AB1578" t="e">
            <v>#N/A</v>
          </cell>
          <cell r="AC1578" t="e">
            <v>#N/A</v>
          </cell>
          <cell r="AE1578" t="e">
            <v>#N/A</v>
          </cell>
          <cell r="AG1578" t="e">
            <v>#DIV/0!</v>
          </cell>
          <cell r="AK1578">
            <v>0</v>
          </cell>
          <cell r="AL1578">
            <v>0</v>
          </cell>
          <cell r="AM1578">
            <v>0</v>
          </cell>
          <cell r="AN1578">
            <v>0</v>
          </cell>
          <cell r="AO1578">
            <v>0</v>
          </cell>
          <cell r="AP1578">
            <v>0</v>
          </cell>
          <cell r="AQ1578" t="e">
            <v>#N/A</v>
          </cell>
          <cell r="AR1578" t="e">
            <v>#N/A</v>
          </cell>
          <cell r="AS1578" t="e">
            <v>#N/A</v>
          </cell>
          <cell r="AT1578" t="e">
            <v>#N/A</v>
          </cell>
          <cell r="AU1578" t="e">
            <v>#N/A</v>
          </cell>
          <cell r="AV1578" t="e">
            <v>#N/A</v>
          </cell>
          <cell r="AW1578" t="e">
            <v>#N/A</v>
          </cell>
          <cell r="AY1578" t="e">
            <v>#DIV/0!</v>
          </cell>
          <cell r="AZ1578" t="e">
            <v>#N/A</v>
          </cell>
          <cell r="BC1578">
            <v>0</v>
          </cell>
          <cell r="BD1578">
            <v>0</v>
          </cell>
          <cell r="BE1578">
            <v>0</v>
          </cell>
          <cell r="BF1578">
            <v>0</v>
          </cell>
          <cell r="BG1578">
            <v>0</v>
          </cell>
          <cell r="BH1578">
            <v>0</v>
          </cell>
          <cell r="BI1578" t="e">
            <v>#N/A</v>
          </cell>
          <cell r="BJ1578" t="e">
            <v>#N/A</v>
          </cell>
          <cell r="BK1578" t="e">
            <v>#N/A</v>
          </cell>
          <cell r="BL1578" t="e">
            <v>#N/A</v>
          </cell>
          <cell r="BM1578" t="e">
            <v>#N/A</v>
          </cell>
          <cell r="BO1578" t="e">
            <v>#N/A</v>
          </cell>
          <cell r="BQ1578" t="e">
            <v>#DIV/0!</v>
          </cell>
          <cell r="BU1578">
            <v>0</v>
          </cell>
          <cell r="BV1578">
            <v>0</v>
          </cell>
          <cell r="BW1578">
            <v>0</v>
          </cell>
          <cell r="BX1578">
            <v>0</v>
          </cell>
          <cell r="BY1578">
            <v>0</v>
          </cell>
          <cell r="BZ1578">
            <v>0</v>
          </cell>
          <cell r="CA1578" t="e">
            <v>#N/A</v>
          </cell>
          <cell r="CB1578" t="e">
            <v>#N/A</v>
          </cell>
          <cell r="CC1578" t="e">
            <v>#N/A</v>
          </cell>
          <cell r="CD1578" t="e">
            <v>#N/A</v>
          </cell>
          <cell r="CE1578" t="e">
            <v>#N/A</v>
          </cell>
          <cell r="CG1578" t="e">
            <v>#N/A</v>
          </cell>
          <cell r="CI1578" t="e">
            <v>#DIV/0!</v>
          </cell>
          <cell r="CM1578">
            <v>0</v>
          </cell>
          <cell r="CN1578">
            <v>0</v>
          </cell>
          <cell r="CO1578">
            <v>0</v>
          </cell>
          <cell r="CP1578">
            <v>0</v>
          </cell>
          <cell r="CQ1578">
            <v>0</v>
          </cell>
          <cell r="CR1578">
            <v>0</v>
          </cell>
          <cell r="CS1578" t="e">
            <v>#N/A</v>
          </cell>
          <cell r="CT1578" t="e">
            <v>#N/A</v>
          </cell>
          <cell r="CU1578" t="e">
            <v>#N/A</v>
          </cell>
          <cell r="CV1578" t="e">
            <v>#N/A</v>
          </cell>
          <cell r="CW1578" t="e">
            <v>#N/A</v>
          </cell>
          <cell r="CY1578" t="e">
            <v>#N/A</v>
          </cell>
          <cell r="DA1578" t="e">
            <v>#DIV/0!</v>
          </cell>
          <cell r="DB1578" t="e">
            <v>#N/A</v>
          </cell>
          <cell r="DE1578">
            <v>0</v>
          </cell>
          <cell r="DF1578">
            <v>0</v>
          </cell>
          <cell r="DG1578">
            <v>0</v>
          </cell>
          <cell r="DH1578">
            <v>0</v>
          </cell>
          <cell r="DI1578">
            <v>0</v>
          </cell>
          <cell r="DJ1578">
            <v>0</v>
          </cell>
          <cell r="DK1578" t="e">
            <v>#N/A</v>
          </cell>
          <cell r="DL1578" t="e">
            <v>#N/A</v>
          </cell>
          <cell r="DM1578" t="e">
            <v>#N/A</v>
          </cell>
          <cell r="DN1578" t="e">
            <v>#N/A</v>
          </cell>
          <cell r="DO1578" t="e">
            <v>#N/A</v>
          </cell>
          <cell r="DP1578" t="e">
            <v>#N/A</v>
          </cell>
          <cell r="DQ1578" t="e">
            <v>#N/A</v>
          </cell>
          <cell r="DS1578" t="e">
            <v>#DIV/0!</v>
          </cell>
          <cell r="DT1578" t="e">
            <v>#N/A</v>
          </cell>
          <cell r="DU1578" t="e">
            <v>#N/A</v>
          </cell>
          <cell r="DW1578">
            <v>0</v>
          </cell>
          <cell r="DX1578">
            <v>0</v>
          </cell>
          <cell r="DY1578">
            <v>0</v>
          </cell>
          <cell r="DZ1578">
            <v>0</v>
          </cell>
          <cell r="EA1578">
            <v>0</v>
          </cell>
          <cell r="EB1578">
            <v>0</v>
          </cell>
          <cell r="EC1578" t="e">
            <v>#N/A</v>
          </cell>
          <cell r="ED1578" t="e">
            <v>#N/A</v>
          </cell>
          <cell r="EE1578" t="e">
            <v>#N/A</v>
          </cell>
          <cell r="EF1578" t="e">
            <v>#N/A</v>
          </cell>
          <cell r="EG1578" t="e">
            <v>#N/A</v>
          </cell>
          <cell r="EH1578" t="e">
            <v>#N/A</v>
          </cell>
          <cell r="EI1578" t="e">
            <v>#N/A</v>
          </cell>
          <cell r="EK1578" t="e">
            <v>#DIV/0!</v>
          </cell>
          <cell r="EL1578" t="e">
            <v>#N/A</v>
          </cell>
          <cell r="EM1578" t="e">
            <v>#N/A</v>
          </cell>
          <cell r="EO1578">
            <v>0</v>
          </cell>
          <cell r="EP1578">
            <v>0</v>
          </cell>
          <cell r="EQ1578">
            <v>0</v>
          </cell>
          <cell r="ER1578">
            <v>0</v>
          </cell>
          <cell r="ES1578">
            <v>0</v>
          </cell>
          <cell r="ET1578">
            <v>0</v>
          </cell>
          <cell r="EU1578" t="e">
            <v>#N/A</v>
          </cell>
          <cell r="EV1578" t="e">
            <v>#N/A</v>
          </cell>
          <cell r="EW1578" t="e">
            <v>#N/A</v>
          </cell>
          <cell r="EX1578" t="e">
            <v>#N/A</v>
          </cell>
          <cell r="EY1578" t="e">
            <v>#N/A</v>
          </cell>
          <cell r="EZ1578" t="e">
            <v>#N/A</v>
          </cell>
          <cell r="FA1578" t="e">
            <v>#N/A</v>
          </cell>
          <cell r="FC1578" t="e">
            <v>#DIV/0!</v>
          </cell>
          <cell r="FD1578" t="e">
            <v>#N/A</v>
          </cell>
          <cell r="FE1578" t="e">
            <v>#N/A</v>
          </cell>
          <cell r="FG1578">
            <v>0</v>
          </cell>
          <cell r="FH1578">
            <v>0</v>
          </cell>
          <cell r="FI1578">
            <v>0</v>
          </cell>
          <cell r="FJ1578">
            <v>0</v>
          </cell>
          <cell r="FK1578">
            <v>0</v>
          </cell>
          <cell r="FL1578">
            <v>0</v>
          </cell>
          <cell r="FM1578" t="e">
            <v>#N/A</v>
          </cell>
          <cell r="FN1578" t="e">
            <v>#N/A</v>
          </cell>
          <cell r="FO1578" t="e">
            <v>#N/A</v>
          </cell>
          <cell r="FP1578" t="e">
            <v>#N/A</v>
          </cell>
          <cell r="FQ1578" t="e">
            <v>#N/A</v>
          </cell>
          <cell r="FR1578" t="e">
            <v>#N/A</v>
          </cell>
          <cell r="FS1578" t="e">
            <v>#N/A</v>
          </cell>
          <cell r="FU1578" t="e">
            <v>#DIV/0!</v>
          </cell>
          <cell r="FV1578" t="e">
            <v>#N/A</v>
          </cell>
          <cell r="FW1578" t="e">
            <v>#N/A</v>
          </cell>
          <cell r="FY1578">
            <v>0</v>
          </cell>
          <cell r="FZ1578">
            <v>0</v>
          </cell>
          <cell r="GA1578">
            <v>0</v>
          </cell>
          <cell r="GB1578">
            <v>0</v>
          </cell>
          <cell r="GC1578">
            <v>0</v>
          </cell>
          <cell r="GD1578">
            <v>0</v>
          </cell>
          <cell r="GE1578" t="e">
            <v>#N/A</v>
          </cell>
          <cell r="GF1578" t="e">
            <v>#N/A</v>
          </cell>
          <cell r="GG1578" t="e">
            <v>#N/A</v>
          </cell>
          <cell r="GH1578" t="e">
            <v>#N/A</v>
          </cell>
          <cell r="GI1578" t="e">
            <v>#N/A</v>
          </cell>
          <cell r="GJ1578" t="e">
            <v>#N/A</v>
          </cell>
          <cell r="GK1578" t="e">
            <v>#N/A</v>
          </cell>
          <cell r="GM1578" t="e">
            <v>#DIV/0!</v>
          </cell>
          <cell r="GN1578" t="e">
            <v>#N/A</v>
          </cell>
          <cell r="GO1578" t="e">
            <v>#N/A</v>
          </cell>
          <cell r="GQ1578">
            <v>0</v>
          </cell>
          <cell r="GR1578">
            <v>0</v>
          </cell>
          <cell r="GS1578">
            <v>0</v>
          </cell>
          <cell r="GT1578">
            <v>0</v>
          </cell>
          <cell r="GU1578">
            <v>0</v>
          </cell>
          <cell r="GV1578">
            <v>0</v>
          </cell>
          <cell r="GW1578" t="e">
            <v>#N/A</v>
          </cell>
          <cell r="GX1578" t="e">
            <v>#N/A</v>
          </cell>
          <cell r="GY1578" t="e">
            <v>#N/A</v>
          </cell>
          <cell r="GZ1578" t="e">
            <v>#N/A</v>
          </cell>
          <cell r="HA1578" t="e">
            <v>#N/A</v>
          </cell>
          <cell r="HB1578" t="e">
            <v>#N/A</v>
          </cell>
          <cell r="HC1578" t="e">
            <v>#N/A</v>
          </cell>
          <cell r="HD1578">
            <v>0</v>
          </cell>
          <cell r="HE1578" t="e">
            <v>#DIV/0!</v>
          </cell>
          <cell r="HF1578" t="e">
            <v>#N/A</v>
          </cell>
          <cell r="HG1578" t="e">
            <v>#N/A</v>
          </cell>
          <cell r="HH1578">
            <v>0</v>
          </cell>
          <cell r="HI1578">
            <v>0</v>
          </cell>
          <cell r="HJ1578" t="e">
            <v>#N/A</v>
          </cell>
          <cell r="HL1578" t="e">
            <v>#N/A</v>
          </cell>
          <cell r="HO1578" t="e">
            <v>#N/A</v>
          </cell>
          <cell r="HP1578" t="e">
            <v>#N/A</v>
          </cell>
          <cell r="HQ1578" t="e">
            <v>#N/A</v>
          </cell>
          <cell r="HR1578" t="e">
            <v>#N/A</v>
          </cell>
          <cell r="HS1578" t="e">
            <v>#N/A</v>
          </cell>
          <cell r="HT1578" t="e">
            <v>#N/A</v>
          </cell>
          <cell r="HU1578" t="e">
            <v>#N/A</v>
          </cell>
          <cell r="HV1578" t="e">
            <v>#N/A</v>
          </cell>
          <cell r="HW1578" t="e">
            <v>#N/A</v>
          </cell>
          <cell r="HX1578" t="e">
            <v>#N/A</v>
          </cell>
          <cell r="HY1578" t="e">
            <v>#N/A</v>
          </cell>
        </row>
        <row r="1579">
          <cell r="D1579" t="e">
            <v>#N/A</v>
          </cell>
          <cell r="F1579" t="e">
            <v>#N/A</v>
          </cell>
          <cell r="H1579" t="e">
            <v>#N/A</v>
          </cell>
          <cell r="I1579" t="e">
            <v>#N/A</v>
          </cell>
          <cell r="J1579" t="e">
            <v>#N/A</v>
          </cell>
          <cell r="K1579" t="e">
            <v>#N/A</v>
          </cell>
          <cell r="M1579" t="e">
            <v>#N/A</v>
          </cell>
          <cell r="O1579" t="e">
            <v>#DIV/0!</v>
          </cell>
          <cell r="S1579">
            <v>0</v>
          </cell>
          <cell r="T1579">
            <v>0</v>
          </cell>
          <cell r="U1579">
            <v>0</v>
          </cell>
          <cell r="V1579">
            <v>0</v>
          </cell>
          <cell r="W1579">
            <v>0</v>
          </cell>
          <cell r="X1579">
            <v>0</v>
          </cell>
          <cell r="Y1579" t="e">
            <v>#N/A</v>
          </cell>
          <cell r="Z1579" t="e">
            <v>#N/A</v>
          </cell>
          <cell r="AA1579" t="e">
            <v>#N/A</v>
          </cell>
          <cell r="AB1579" t="e">
            <v>#N/A</v>
          </cell>
          <cell r="AC1579" t="e">
            <v>#N/A</v>
          </cell>
          <cell r="AE1579" t="e">
            <v>#N/A</v>
          </cell>
          <cell r="AG1579" t="e">
            <v>#DIV/0!</v>
          </cell>
          <cell r="AK1579">
            <v>0</v>
          </cell>
          <cell r="AL1579">
            <v>0</v>
          </cell>
          <cell r="AM1579">
            <v>0</v>
          </cell>
          <cell r="AN1579">
            <v>0</v>
          </cell>
          <cell r="AO1579">
            <v>0</v>
          </cell>
          <cell r="AP1579">
            <v>0</v>
          </cell>
          <cell r="AQ1579" t="e">
            <v>#N/A</v>
          </cell>
          <cell r="AR1579" t="e">
            <v>#N/A</v>
          </cell>
          <cell r="AS1579" t="e">
            <v>#N/A</v>
          </cell>
          <cell r="AT1579" t="e">
            <v>#N/A</v>
          </cell>
          <cell r="AU1579" t="e">
            <v>#N/A</v>
          </cell>
          <cell r="AV1579" t="e">
            <v>#N/A</v>
          </cell>
          <cell r="AW1579" t="e">
            <v>#N/A</v>
          </cell>
          <cell r="AY1579" t="e">
            <v>#DIV/0!</v>
          </cell>
          <cell r="AZ1579" t="e">
            <v>#N/A</v>
          </cell>
          <cell r="BC1579">
            <v>0</v>
          </cell>
          <cell r="BD1579">
            <v>0</v>
          </cell>
          <cell r="BE1579">
            <v>0</v>
          </cell>
          <cell r="BF1579">
            <v>0</v>
          </cell>
          <cell r="BG1579">
            <v>0</v>
          </cell>
          <cell r="BH1579">
            <v>0</v>
          </cell>
          <cell r="BI1579" t="e">
            <v>#N/A</v>
          </cell>
          <cell r="BJ1579" t="e">
            <v>#N/A</v>
          </cell>
          <cell r="BK1579" t="e">
            <v>#N/A</v>
          </cell>
          <cell r="BL1579" t="e">
            <v>#N/A</v>
          </cell>
          <cell r="BM1579" t="e">
            <v>#N/A</v>
          </cell>
          <cell r="BO1579" t="e">
            <v>#N/A</v>
          </cell>
          <cell r="BQ1579" t="e">
            <v>#DIV/0!</v>
          </cell>
          <cell r="BU1579">
            <v>0</v>
          </cell>
          <cell r="BV1579">
            <v>0</v>
          </cell>
          <cell r="BW1579">
            <v>0</v>
          </cell>
          <cell r="BX1579">
            <v>0</v>
          </cell>
          <cell r="BY1579">
            <v>0</v>
          </cell>
          <cell r="BZ1579">
            <v>0</v>
          </cell>
          <cell r="CA1579" t="e">
            <v>#N/A</v>
          </cell>
          <cell r="CB1579" t="e">
            <v>#N/A</v>
          </cell>
          <cell r="CC1579" t="e">
            <v>#N/A</v>
          </cell>
          <cell r="CD1579" t="e">
            <v>#N/A</v>
          </cell>
          <cell r="CE1579" t="e">
            <v>#N/A</v>
          </cell>
          <cell r="CG1579" t="e">
            <v>#N/A</v>
          </cell>
          <cell r="CI1579" t="e">
            <v>#DIV/0!</v>
          </cell>
          <cell r="CM1579">
            <v>0</v>
          </cell>
          <cell r="CN1579">
            <v>0</v>
          </cell>
          <cell r="CO1579">
            <v>0</v>
          </cell>
          <cell r="CP1579">
            <v>0</v>
          </cell>
          <cell r="CQ1579">
            <v>0</v>
          </cell>
          <cell r="CR1579">
            <v>0</v>
          </cell>
          <cell r="CS1579" t="e">
            <v>#N/A</v>
          </cell>
          <cell r="CT1579" t="e">
            <v>#N/A</v>
          </cell>
          <cell r="CU1579" t="e">
            <v>#N/A</v>
          </cell>
          <cell r="CV1579" t="e">
            <v>#N/A</v>
          </cell>
          <cell r="CW1579" t="e">
            <v>#N/A</v>
          </cell>
          <cell r="CY1579" t="e">
            <v>#N/A</v>
          </cell>
          <cell r="DA1579" t="e">
            <v>#DIV/0!</v>
          </cell>
          <cell r="DB1579" t="e">
            <v>#N/A</v>
          </cell>
          <cell r="DE1579">
            <v>0</v>
          </cell>
          <cell r="DF1579">
            <v>0</v>
          </cell>
          <cell r="DG1579">
            <v>0</v>
          </cell>
          <cell r="DH1579">
            <v>0</v>
          </cell>
          <cell r="DI1579">
            <v>0</v>
          </cell>
          <cell r="DJ1579">
            <v>0</v>
          </cell>
          <cell r="DK1579" t="e">
            <v>#N/A</v>
          </cell>
          <cell r="DL1579" t="e">
            <v>#N/A</v>
          </cell>
          <cell r="DM1579" t="e">
            <v>#N/A</v>
          </cell>
          <cell r="DN1579" t="e">
            <v>#N/A</v>
          </cell>
          <cell r="DO1579" t="e">
            <v>#N/A</v>
          </cell>
          <cell r="DP1579" t="e">
            <v>#N/A</v>
          </cell>
          <cell r="DQ1579" t="e">
            <v>#N/A</v>
          </cell>
          <cell r="DS1579" t="e">
            <v>#DIV/0!</v>
          </cell>
          <cell r="DT1579" t="e">
            <v>#N/A</v>
          </cell>
          <cell r="DU1579" t="e">
            <v>#N/A</v>
          </cell>
          <cell r="DW1579">
            <v>0</v>
          </cell>
          <cell r="DX1579">
            <v>0</v>
          </cell>
          <cell r="DY1579">
            <v>0</v>
          </cell>
          <cell r="DZ1579">
            <v>0</v>
          </cell>
          <cell r="EA1579">
            <v>0</v>
          </cell>
          <cell r="EB1579">
            <v>0</v>
          </cell>
          <cell r="EC1579" t="e">
            <v>#N/A</v>
          </cell>
          <cell r="ED1579" t="e">
            <v>#N/A</v>
          </cell>
          <cell r="EE1579" t="e">
            <v>#N/A</v>
          </cell>
          <cell r="EF1579" t="e">
            <v>#N/A</v>
          </cell>
          <cell r="EG1579" t="e">
            <v>#N/A</v>
          </cell>
          <cell r="EH1579" t="e">
            <v>#N/A</v>
          </cell>
          <cell r="EI1579" t="e">
            <v>#N/A</v>
          </cell>
          <cell r="EK1579" t="e">
            <v>#DIV/0!</v>
          </cell>
          <cell r="EL1579" t="e">
            <v>#N/A</v>
          </cell>
          <cell r="EM1579" t="e">
            <v>#N/A</v>
          </cell>
          <cell r="EO1579">
            <v>0</v>
          </cell>
          <cell r="EP1579">
            <v>0</v>
          </cell>
          <cell r="EQ1579">
            <v>0</v>
          </cell>
          <cell r="ER1579">
            <v>0</v>
          </cell>
          <cell r="ES1579">
            <v>0</v>
          </cell>
          <cell r="ET1579">
            <v>0</v>
          </cell>
          <cell r="EU1579" t="e">
            <v>#N/A</v>
          </cell>
          <cell r="EV1579" t="e">
            <v>#N/A</v>
          </cell>
          <cell r="EW1579" t="e">
            <v>#N/A</v>
          </cell>
          <cell r="EX1579" t="e">
            <v>#N/A</v>
          </cell>
          <cell r="EY1579" t="e">
            <v>#N/A</v>
          </cell>
          <cell r="EZ1579" t="e">
            <v>#N/A</v>
          </cell>
          <cell r="FA1579" t="e">
            <v>#N/A</v>
          </cell>
          <cell r="FC1579" t="e">
            <v>#DIV/0!</v>
          </cell>
          <cell r="FD1579" t="e">
            <v>#N/A</v>
          </cell>
          <cell r="FE1579" t="e">
            <v>#N/A</v>
          </cell>
          <cell r="FG1579">
            <v>0</v>
          </cell>
          <cell r="FH1579">
            <v>0</v>
          </cell>
          <cell r="FI1579">
            <v>0</v>
          </cell>
          <cell r="FJ1579">
            <v>0</v>
          </cell>
          <cell r="FK1579">
            <v>0</v>
          </cell>
          <cell r="FL1579">
            <v>0</v>
          </cell>
          <cell r="FM1579" t="e">
            <v>#N/A</v>
          </cell>
          <cell r="FN1579" t="e">
            <v>#N/A</v>
          </cell>
          <cell r="FO1579" t="e">
            <v>#N/A</v>
          </cell>
          <cell r="FP1579" t="e">
            <v>#N/A</v>
          </cell>
          <cell r="FQ1579" t="e">
            <v>#N/A</v>
          </cell>
          <cell r="FR1579" t="e">
            <v>#N/A</v>
          </cell>
          <cell r="FS1579" t="e">
            <v>#N/A</v>
          </cell>
          <cell r="FU1579" t="e">
            <v>#DIV/0!</v>
          </cell>
          <cell r="FV1579" t="e">
            <v>#N/A</v>
          </cell>
          <cell r="FW1579" t="e">
            <v>#N/A</v>
          </cell>
          <cell r="FY1579">
            <v>0</v>
          </cell>
          <cell r="FZ1579">
            <v>0</v>
          </cell>
          <cell r="GA1579">
            <v>0</v>
          </cell>
          <cell r="GB1579">
            <v>0</v>
          </cell>
          <cell r="GC1579">
            <v>0</v>
          </cell>
          <cell r="GD1579">
            <v>0</v>
          </cell>
          <cell r="GE1579" t="e">
            <v>#N/A</v>
          </cell>
          <cell r="GF1579" t="e">
            <v>#N/A</v>
          </cell>
          <cell r="GG1579" t="e">
            <v>#N/A</v>
          </cell>
          <cell r="GH1579" t="e">
            <v>#N/A</v>
          </cell>
          <cell r="GI1579" t="e">
            <v>#N/A</v>
          </cell>
          <cell r="GJ1579" t="e">
            <v>#N/A</v>
          </cell>
          <cell r="GK1579" t="e">
            <v>#N/A</v>
          </cell>
          <cell r="GM1579" t="e">
            <v>#DIV/0!</v>
          </cell>
          <cell r="GN1579" t="e">
            <v>#N/A</v>
          </cell>
          <cell r="GO1579" t="e">
            <v>#N/A</v>
          </cell>
          <cell r="GQ1579">
            <v>0</v>
          </cell>
          <cell r="GR1579">
            <v>0</v>
          </cell>
          <cell r="GS1579">
            <v>0</v>
          </cell>
          <cell r="GT1579">
            <v>0</v>
          </cell>
          <cell r="GU1579">
            <v>0</v>
          </cell>
          <cell r="GV1579">
            <v>0</v>
          </cell>
          <cell r="GW1579" t="e">
            <v>#N/A</v>
          </cell>
          <cell r="GX1579" t="e">
            <v>#N/A</v>
          </cell>
          <cell r="GY1579" t="e">
            <v>#N/A</v>
          </cell>
          <cell r="GZ1579" t="e">
            <v>#N/A</v>
          </cell>
          <cell r="HA1579" t="e">
            <v>#N/A</v>
          </cell>
          <cell r="HB1579" t="e">
            <v>#N/A</v>
          </cell>
          <cell r="HC1579" t="e">
            <v>#N/A</v>
          </cell>
          <cell r="HD1579">
            <v>0</v>
          </cell>
          <cell r="HE1579" t="e">
            <v>#DIV/0!</v>
          </cell>
          <cell r="HF1579" t="e">
            <v>#N/A</v>
          </cell>
          <cell r="HG1579" t="e">
            <v>#N/A</v>
          </cell>
          <cell r="HH1579">
            <v>0</v>
          </cell>
          <cell r="HI1579">
            <v>0</v>
          </cell>
          <cell r="HJ1579" t="e">
            <v>#N/A</v>
          </cell>
          <cell r="HL1579" t="e">
            <v>#N/A</v>
          </cell>
          <cell r="HO1579" t="e">
            <v>#N/A</v>
          </cell>
          <cell r="HP1579" t="e">
            <v>#N/A</v>
          </cell>
          <cell r="HQ1579" t="e">
            <v>#N/A</v>
          </cell>
          <cell r="HR1579" t="e">
            <v>#N/A</v>
          </cell>
          <cell r="HS1579" t="e">
            <v>#N/A</v>
          </cell>
          <cell r="HT1579" t="e">
            <v>#N/A</v>
          </cell>
          <cell r="HU1579" t="e">
            <v>#N/A</v>
          </cell>
          <cell r="HV1579" t="e">
            <v>#N/A</v>
          </cell>
          <cell r="HW1579" t="e">
            <v>#N/A</v>
          </cell>
          <cell r="HX1579" t="e">
            <v>#N/A</v>
          </cell>
          <cell r="HY1579" t="e">
            <v>#N/A</v>
          </cell>
        </row>
        <row r="1580">
          <cell r="D1580" t="e">
            <v>#N/A</v>
          </cell>
          <cell r="F1580" t="e">
            <v>#N/A</v>
          </cell>
          <cell r="H1580" t="e">
            <v>#N/A</v>
          </cell>
          <cell r="I1580" t="e">
            <v>#N/A</v>
          </cell>
          <cell r="J1580" t="e">
            <v>#N/A</v>
          </cell>
          <cell r="K1580" t="e">
            <v>#N/A</v>
          </cell>
          <cell r="M1580" t="e">
            <v>#N/A</v>
          </cell>
          <cell r="O1580" t="e">
            <v>#DIV/0!</v>
          </cell>
          <cell r="S1580">
            <v>0</v>
          </cell>
          <cell r="T1580">
            <v>0</v>
          </cell>
          <cell r="U1580">
            <v>0</v>
          </cell>
          <cell r="V1580">
            <v>0</v>
          </cell>
          <cell r="W1580">
            <v>0</v>
          </cell>
          <cell r="X1580">
            <v>0</v>
          </cell>
          <cell r="Y1580" t="e">
            <v>#N/A</v>
          </cell>
          <cell r="Z1580" t="e">
            <v>#N/A</v>
          </cell>
          <cell r="AA1580" t="e">
            <v>#N/A</v>
          </cell>
          <cell r="AB1580" t="e">
            <v>#N/A</v>
          </cell>
          <cell r="AC1580" t="e">
            <v>#N/A</v>
          </cell>
          <cell r="AE1580" t="e">
            <v>#N/A</v>
          </cell>
          <cell r="AG1580" t="e">
            <v>#DIV/0!</v>
          </cell>
          <cell r="AK1580">
            <v>0</v>
          </cell>
          <cell r="AL1580">
            <v>0</v>
          </cell>
          <cell r="AM1580">
            <v>0</v>
          </cell>
          <cell r="AN1580">
            <v>0</v>
          </cell>
          <cell r="AO1580">
            <v>0</v>
          </cell>
          <cell r="AP1580">
            <v>0</v>
          </cell>
          <cell r="AQ1580" t="e">
            <v>#N/A</v>
          </cell>
          <cell r="AR1580" t="e">
            <v>#N/A</v>
          </cell>
          <cell r="AS1580" t="e">
            <v>#N/A</v>
          </cell>
          <cell r="AT1580" t="e">
            <v>#N/A</v>
          </cell>
          <cell r="AU1580" t="e">
            <v>#N/A</v>
          </cell>
          <cell r="AV1580" t="e">
            <v>#N/A</v>
          </cell>
          <cell r="AW1580" t="e">
            <v>#N/A</v>
          </cell>
          <cell r="AY1580" t="e">
            <v>#DIV/0!</v>
          </cell>
          <cell r="AZ1580" t="e">
            <v>#N/A</v>
          </cell>
          <cell r="BC1580">
            <v>0</v>
          </cell>
          <cell r="BD1580">
            <v>0</v>
          </cell>
          <cell r="BE1580">
            <v>0</v>
          </cell>
          <cell r="BF1580">
            <v>0</v>
          </cell>
          <cell r="BG1580">
            <v>0</v>
          </cell>
          <cell r="BH1580">
            <v>0</v>
          </cell>
          <cell r="BI1580" t="e">
            <v>#N/A</v>
          </cell>
          <cell r="BJ1580" t="e">
            <v>#N/A</v>
          </cell>
          <cell r="BK1580" t="e">
            <v>#N/A</v>
          </cell>
          <cell r="BL1580" t="e">
            <v>#N/A</v>
          </cell>
          <cell r="BM1580" t="e">
            <v>#N/A</v>
          </cell>
          <cell r="BO1580" t="e">
            <v>#N/A</v>
          </cell>
          <cell r="BQ1580" t="e">
            <v>#DIV/0!</v>
          </cell>
          <cell r="BU1580">
            <v>0</v>
          </cell>
          <cell r="BV1580">
            <v>0</v>
          </cell>
          <cell r="BW1580">
            <v>0</v>
          </cell>
          <cell r="BX1580">
            <v>0</v>
          </cell>
          <cell r="BY1580">
            <v>0</v>
          </cell>
          <cell r="BZ1580">
            <v>0</v>
          </cell>
          <cell r="CA1580" t="e">
            <v>#N/A</v>
          </cell>
          <cell r="CB1580" t="e">
            <v>#N/A</v>
          </cell>
          <cell r="CC1580" t="e">
            <v>#N/A</v>
          </cell>
          <cell r="CD1580" t="e">
            <v>#N/A</v>
          </cell>
          <cell r="CE1580" t="e">
            <v>#N/A</v>
          </cell>
          <cell r="CG1580" t="e">
            <v>#N/A</v>
          </cell>
          <cell r="CI1580" t="e">
            <v>#DIV/0!</v>
          </cell>
          <cell r="CM1580">
            <v>0</v>
          </cell>
          <cell r="CN1580">
            <v>0</v>
          </cell>
          <cell r="CO1580">
            <v>0</v>
          </cell>
          <cell r="CP1580">
            <v>0</v>
          </cell>
          <cell r="CQ1580">
            <v>0</v>
          </cell>
          <cell r="CR1580">
            <v>0</v>
          </cell>
          <cell r="CS1580" t="e">
            <v>#N/A</v>
          </cell>
          <cell r="CT1580" t="e">
            <v>#N/A</v>
          </cell>
          <cell r="CU1580" t="e">
            <v>#N/A</v>
          </cell>
          <cell r="CV1580" t="e">
            <v>#N/A</v>
          </cell>
          <cell r="CW1580" t="e">
            <v>#N/A</v>
          </cell>
          <cell r="CY1580" t="e">
            <v>#N/A</v>
          </cell>
          <cell r="DA1580" t="e">
            <v>#DIV/0!</v>
          </cell>
          <cell r="DB1580" t="e">
            <v>#N/A</v>
          </cell>
          <cell r="DE1580">
            <v>0</v>
          </cell>
          <cell r="DF1580">
            <v>0</v>
          </cell>
          <cell r="DG1580">
            <v>0</v>
          </cell>
          <cell r="DH1580">
            <v>0</v>
          </cell>
          <cell r="DI1580">
            <v>0</v>
          </cell>
          <cell r="DJ1580">
            <v>0</v>
          </cell>
          <cell r="DK1580" t="e">
            <v>#N/A</v>
          </cell>
          <cell r="DL1580" t="e">
            <v>#N/A</v>
          </cell>
          <cell r="DM1580" t="e">
            <v>#N/A</v>
          </cell>
          <cell r="DN1580" t="e">
            <v>#N/A</v>
          </cell>
          <cell r="DO1580" t="e">
            <v>#N/A</v>
          </cell>
          <cell r="DP1580" t="e">
            <v>#N/A</v>
          </cell>
          <cell r="DQ1580" t="e">
            <v>#N/A</v>
          </cell>
          <cell r="DS1580" t="e">
            <v>#DIV/0!</v>
          </cell>
          <cell r="DT1580" t="e">
            <v>#N/A</v>
          </cell>
          <cell r="DU1580" t="e">
            <v>#N/A</v>
          </cell>
          <cell r="DW1580">
            <v>0</v>
          </cell>
          <cell r="DX1580">
            <v>0</v>
          </cell>
          <cell r="DY1580">
            <v>0</v>
          </cell>
          <cell r="DZ1580">
            <v>0</v>
          </cell>
          <cell r="EA1580">
            <v>0</v>
          </cell>
          <cell r="EB1580">
            <v>0</v>
          </cell>
          <cell r="EC1580" t="e">
            <v>#N/A</v>
          </cell>
          <cell r="ED1580" t="e">
            <v>#N/A</v>
          </cell>
          <cell r="EE1580" t="e">
            <v>#N/A</v>
          </cell>
          <cell r="EF1580" t="e">
            <v>#N/A</v>
          </cell>
          <cell r="EG1580" t="e">
            <v>#N/A</v>
          </cell>
          <cell r="EH1580" t="e">
            <v>#N/A</v>
          </cell>
          <cell r="EI1580" t="e">
            <v>#N/A</v>
          </cell>
          <cell r="EK1580" t="e">
            <v>#DIV/0!</v>
          </cell>
          <cell r="EL1580" t="e">
            <v>#N/A</v>
          </cell>
          <cell r="EM1580" t="e">
            <v>#N/A</v>
          </cell>
          <cell r="EO1580">
            <v>0</v>
          </cell>
          <cell r="EP1580">
            <v>0</v>
          </cell>
          <cell r="EQ1580">
            <v>0</v>
          </cell>
          <cell r="ER1580">
            <v>0</v>
          </cell>
          <cell r="ES1580">
            <v>0</v>
          </cell>
          <cell r="ET1580">
            <v>0</v>
          </cell>
          <cell r="EU1580" t="e">
            <v>#N/A</v>
          </cell>
          <cell r="EV1580" t="e">
            <v>#N/A</v>
          </cell>
          <cell r="EW1580" t="e">
            <v>#N/A</v>
          </cell>
          <cell r="EX1580" t="e">
            <v>#N/A</v>
          </cell>
          <cell r="EY1580" t="e">
            <v>#N/A</v>
          </cell>
          <cell r="EZ1580" t="e">
            <v>#N/A</v>
          </cell>
          <cell r="FA1580" t="e">
            <v>#N/A</v>
          </cell>
          <cell r="FC1580" t="e">
            <v>#DIV/0!</v>
          </cell>
          <cell r="FD1580" t="e">
            <v>#N/A</v>
          </cell>
          <cell r="FE1580" t="e">
            <v>#N/A</v>
          </cell>
          <cell r="FG1580">
            <v>0</v>
          </cell>
          <cell r="FH1580">
            <v>0</v>
          </cell>
          <cell r="FI1580">
            <v>0</v>
          </cell>
          <cell r="FJ1580">
            <v>0</v>
          </cell>
          <cell r="FK1580">
            <v>0</v>
          </cell>
          <cell r="FL1580">
            <v>0</v>
          </cell>
          <cell r="FM1580" t="e">
            <v>#N/A</v>
          </cell>
          <cell r="FN1580" t="e">
            <v>#N/A</v>
          </cell>
          <cell r="FO1580" t="e">
            <v>#N/A</v>
          </cell>
          <cell r="FP1580" t="e">
            <v>#N/A</v>
          </cell>
          <cell r="FQ1580" t="e">
            <v>#N/A</v>
          </cell>
          <cell r="FR1580" t="e">
            <v>#N/A</v>
          </cell>
          <cell r="FS1580" t="e">
            <v>#N/A</v>
          </cell>
          <cell r="FU1580" t="e">
            <v>#DIV/0!</v>
          </cell>
          <cell r="FV1580" t="e">
            <v>#N/A</v>
          </cell>
          <cell r="FW1580" t="e">
            <v>#N/A</v>
          </cell>
          <cell r="FY1580">
            <v>0</v>
          </cell>
          <cell r="FZ1580">
            <v>0</v>
          </cell>
          <cell r="GA1580">
            <v>0</v>
          </cell>
          <cell r="GB1580">
            <v>0</v>
          </cell>
          <cell r="GC1580">
            <v>0</v>
          </cell>
          <cell r="GD1580">
            <v>0</v>
          </cell>
          <cell r="GE1580" t="e">
            <v>#N/A</v>
          </cell>
          <cell r="GF1580" t="e">
            <v>#N/A</v>
          </cell>
          <cell r="GG1580" t="e">
            <v>#N/A</v>
          </cell>
          <cell r="GH1580" t="e">
            <v>#N/A</v>
          </cell>
          <cell r="GI1580" t="e">
            <v>#N/A</v>
          </cell>
          <cell r="GJ1580" t="e">
            <v>#N/A</v>
          </cell>
          <cell r="GK1580" t="e">
            <v>#N/A</v>
          </cell>
          <cell r="GM1580" t="e">
            <v>#DIV/0!</v>
          </cell>
          <cell r="GN1580" t="e">
            <v>#N/A</v>
          </cell>
          <cell r="GO1580" t="e">
            <v>#N/A</v>
          </cell>
          <cell r="GQ1580">
            <v>0</v>
          </cell>
          <cell r="GR1580">
            <v>0</v>
          </cell>
          <cell r="GS1580">
            <v>0</v>
          </cell>
          <cell r="GT1580">
            <v>0</v>
          </cell>
          <cell r="GU1580">
            <v>0</v>
          </cell>
          <cell r="GV1580">
            <v>0</v>
          </cell>
          <cell r="GW1580" t="e">
            <v>#N/A</v>
          </cell>
          <cell r="GX1580" t="e">
            <v>#N/A</v>
          </cell>
          <cell r="GY1580" t="e">
            <v>#N/A</v>
          </cell>
          <cell r="GZ1580" t="e">
            <v>#N/A</v>
          </cell>
          <cell r="HA1580" t="e">
            <v>#N/A</v>
          </cell>
          <cell r="HB1580" t="e">
            <v>#N/A</v>
          </cell>
          <cell r="HC1580" t="e">
            <v>#N/A</v>
          </cell>
          <cell r="HD1580">
            <v>0</v>
          </cell>
          <cell r="HE1580" t="e">
            <v>#DIV/0!</v>
          </cell>
          <cell r="HF1580" t="e">
            <v>#N/A</v>
          </cell>
          <cell r="HG1580" t="e">
            <v>#N/A</v>
          </cell>
          <cell r="HH1580">
            <v>0</v>
          </cell>
          <cell r="HI1580">
            <v>0</v>
          </cell>
          <cell r="HJ1580" t="e">
            <v>#N/A</v>
          </cell>
          <cell r="HL1580" t="e">
            <v>#N/A</v>
          </cell>
          <cell r="HO1580" t="e">
            <v>#N/A</v>
          </cell>
          <cell r="HP1580" t="e">
            <v>#N/A</v>
          </cell>
          <cell r="HQ1580" t="e">
            <v>#N/A</v>
          </cell>
          <cell r="HR1580" t="e">
            <v>#N/A</v>
          </cell>
          <cell r="HS1580" t="e">
            <v>#N/A</v>
          </cell>
          <cell r="HT1580" t="e">
            <v>#N/A</v>
          </cell>
          <cell r="HU1580" t="e">
            <v>#N/A</v>
          </cell>
          <cell r="HV1580" t="e">
            <v>#N/A</v>
          </cell>
          <cell r="HW1580" t="e">
            <v>#N/A</v>
          </cell>
          <cell r="HX1580" t="e">
            <v>#N/A</v>
          </cell>
          <cell r="HY1580" t="e">
            <v>#N/A</v>
          </cell>
        </row>
        <row r="1581">
          <cell r="D1581" t="e">
            <v>#N/A</v>
          </cell>
          <cell r="F1581" t="e">
            <v>#N/A</v>
          </cell>
          <cell r="H1581" t="e">
            <v>#N/A</v>
          </cell>
          <cell r="I1581" t="e">
            <v>#N/A</v>
          </cell>
          <cell r="J1581" t="e">
            <v>#N/A</v>
          </cell>
          <cell r="K1581" t="e">
            <v>#N/A</v>
          </cell>
          <cell r="M1581" t="e">
            <v>#N/A</v>
          </cell>
          <cell r="O1581" t="e">
            <v>#DIV/0!</v>
          </cell>
          <cell r="S1581">
            <v>0</v>
          </cell>
          <cell r="T1581">
            <v>0</v>
          </cell>
          <cell r="U1581">
            <v>0</v>
          </cell>
          <cell r="V1581">
            <v>0</v>
          </cell>
          <cell r="W1581">
            <v>0</v>
          </cell>
          <cell r="X1581">
            <v>0</v>
          </cell>
          <cell r="Y1581" t="e">
            <v>#N/A</v>
          </cell>
          <cell r="Z1581" t="e">
            <v>#N/A</v>
          </cell>
          <cell r="AA1581" t="e">
            <v>#N/A</v>
          </cell>
          <cell r="AB1581" t="e">
            <v>#N/A</v>
          </cell>
          <cell r="AC1581" t="e">
            <v>#N/A</v>
          </cell>
          <cell r="AE1581" t="e">
            <v>#N/A</v>
          </cell>
          <cell r="AG1581" t="e">
            <v>#DIV/0!</v>
          </cell>
          <cell r="AK1581">
            <v>0</v>
          </cell>
          <cell r="AL1581">
            <v>0</v>
          </cell>
          <cell r="AM1581">
            <v>0</v>
          </cell>
          <cell r="AN1581">
            <v>0</v>
          </cell>
          <cell r="AO1581">
            <v>0</v>
          </cell>
          <cell r="AP1581">
            <v>0</v>
          </cell>
          <cell r="AQ1581" t="e">
            <v>#N/A</v>
          </cell>
          <cell r="AR1581" t="e">
            <v>#N/A</v>
          </cell>
          <cell r="AS1581" t="e">
            <v>#N/A</v>
          </cell>
          <cell r="AT1581" t="e">
            <v>#N/A</v>
          </cell>
          <cell r="AU1581" t="e">
            <v>#N/A</v>
          </cell>
          <cell r="AV1581" t="e">
            <v>#N/A</v>
          </cell>
          <cell r="AW1581" t="e">
            <v>#N/A</v>
          </cell>
          <cell r="AY1581" t="e">
            <v>#DIV/0!</v>
          </cell>
          <cell r="AZ1581" t="e">
            <v>#N/A</v>
          </cell>
          <cell r="BC1581">
            <v>0</v>
          </cell>
          <cell r="BD1581">
            <v>0</v>
          </cell>
          <cell r="BE1581">
            <v>0</v>
          </cell>
          <cell r="BF1581">
            <v>0</v>
          </cell>
          <cell r="BG1581">
            <v>0</v>
          </cell>
          <cell r="BH1581">
            <v>0</v>
          </cell>
          <cell r="BI1581" t="e">
            <v>#N/A</v>
          </cell>
          <cell r="BJ1581" t="e">
            <v>#N/A</v>
          </cell>
          <cell r="BK1581" t="e">
            <v>#N/A</v>
          </cell>
          <cell r="BL1581" t="e">
            <v>#N/A</v>
          </cell>
          <cell r="BM1581" t="e">
            <v>#N/A</v>
          </cell>
          <cell r="BO1581" t="e">
            <v>#N/A</v>
          </cell>
          <cell r="BQ1581" t="e">
            <v>#DIV/0!</v>
          </cell>
          <cell r="BU1581">
            <v>0</v>
          </cell>
          <cell r="BV1581">
            <v>0</v>
          </cell>
          <cell r="BW1581">
            <v>0</v>
          </cell>
          <cell r="BX1581">
            <v>0</v>
          </cell>
          <cell r="BY1581">
            <v>0</v>
          </cell>
          <cell r="BZ1581">
            <v>0</v>
          </cell>
          <cell r="CA1581" t="e">
            <v>#N/A</v>
          </cell>
          <cell r="CB1581" t="e">
            <v>#N/A</v>
          </cell>
          <cell r="CC1581" t="e">
            <v>#N/A</v>
          </cell>
          <cell r="CD1581" t="e">
            <v>#N/A</v>
          </cell>
          <cell r="CE1581" t="e">
            <v>#N/A</v>
          </cell>
          <cell r="CG1581" t="e">
            <v>#N/A</v>
          </cell>
          <cell r="CI1581" t="e">
            <v>#DIV/0!</v>
          </cell>
          <cell r="CM1581">
            <v>0</v>
          </cell>
          <cell r="CN1581">
            <v>0</v>
          </cell>
          <cell r="CO1581">
            <v>0</v>
          </cell>
          <cell r="CP1581">
            <v>0</v>
          </cell>
          <cell r="CQ1581">
            <v>0</v>
          </cell>
          <cell r="CR1581">
            <v>0</v>
          </cell>
          <cell r="CS1581" t="e">
            <v>#N/A</v>
          </cell>
          <cell r="CT1581" t="e">
            <v>#N/A</v>
          </cell>
          <cell r="CU1581" t="e">
            <v>#N/A</v>
          </cell>
          <cell r="CV1581" t="e">
            <v>#N/A</v>
          </cell>
          <cell r="CW1581" t="e">
            <v>#N/A</v>
          </cell>
          <cell r="CY1581" t="e">
            <v>#N/A</v>
          </cell>
          <cell r="DA1581" t="e">
            <v>#DIV/0!</v>
          </cell>
          <cell r="DB1581" t="e">
            <v>#N/A</v>
          </cell>
          <cell r="DE1581">
            <v>0</v>
          </cell>
          <cell r="DF1581">
            <v>0</v>
          </cell>
          <cell r="DG1581">
            <v>0</v>
          </cell>
          <cell r="DH1581">
            <v>0</v>
          </cell>
          <cell r="DI1581">
            <v>0</v>
          </cell>
          <cell r="DJ1581">
            <v>0</v>
          </cell>
          <cell r="DK1581" t="e">
            <v>#N/A</v>
          </cell>
          <cell r="DL1581" t="e">
            <v>#N/A</v>
          </cell>
          <cell r="DM1581" t="e">
            <v>#N/A</v>
          </cell>
          <cell r="DN1581" t="e">
            <v>#N/A</v>
          </cell>
          <cell r="DO1581" t="e">
            <v>#N/A</v>
          </cell>
          <cell r="DP1581" t="e">
            <v>#N/A</v>
          </cell>
          <cell r="DQ1581" t="e">
            <v>#N/A</v>
          </cell>
          <cell r="DS1581" t="e">
            <v>#DIV/0!</v>
          </cell>
          <cell r="DT1581" t="e">
            <v>#N/A</v>
          </cell>
          <cell r="DU1581" t="e">
            <v>#N/A</v>
          </cell>
          <cell r="DW1581">
            <v>0</v>
          </cell>
          <cell r="DX1581">
            <v>0</v>
          </cell>
          <cell r="DY1581">
            <v>0</v>
          </cell>
          <cell r="DZ1581">
            <v>0</v>
          </cell>
          <cell r="EA1581">
            <v>0</v>
          </cell>
          <cell r="EB1581">
            <v>0</v>
          </cell>
          <cell r="EC1581" t="e">
            <v>#N/A</v>
          </cell>
          <cell r="ED1581" t="e">
            <v>#N/A</v>
          </cell>
          <cell r="EE1581" t="e">
            <v>#N/A</v>
          </cell>
          <cell r="EF1581" t="e">
            <v>#N/A</v>
          </cell>
          <cell r="EG1581" t="e">
            <v>#N/A</v>
          </cell>
          <cell r="EH1581" t="e">
            <v>#N/A</v>
          </cell>
          <cell r="EI1581" t="e">
            <v>#N/A</v>
          </cell>
          <cell r="EK1581" t="e">
            <v>#DIV/0!</v>
          </cell>
          <cell r="EL1581" t="e">
            <v>#N/A</v>
          </cell>
          <cell r="EM1581" t="e">
            <v>#N/A</v>
          </cell>
          <cell r="EO1581">
            <v>0</v>
          </cell>
          <cell r="EP1581">
            <v>0</v>
          </cell>
          <cell r="EQ1581">
            <v>0</v>
          </cell>
          <cell r="ER1581">
            <v>0</v>
          </cell>
          <cell r="ES1581">
            <v>0</v>
          </cell>
          <cell r="ET1581">
            <v>0</v>
          </cell>
          <cell r="EU1581" t="e">
            <v>#N/A</v>
          </cell>
          <cell r="EV1581" t="e">
            <v>#N/A</v>
          </cell>
          <cell r="EW1581" t="e">
            <v>#N/A</v>
          </cell>
          <cell r="EX1581" t="e">
            <v>#N/A</v>
          </cell>
          <cell r="EY1581" t="e">
            <v>#N/A</v>
          </cell>
          <cell r="EZ1581" t="e">
            <v>#N/A</v>
          </cell>
          <cell r="FA1581" t="e">
            <v>#N/A</v>
          </cell>
          <cell r="FC1581" t="e">
            <v>#DIV/0!</v>
          </cell>
          <cell r="FD1581" t="e">
            <v>#N/A</v>
          </cell>
          <cell r="FE1581" t="e">
            <v>#N/A</v>
          </cell>
          <cell r="FG1581">
            <v>0</v>
          </cell>
          <cell r="FH1581">
            <v>0</v>
          </cell>
          <cell r="FI1581">
            <v>0</v>
          </cell>
          <cell r="FJ1581">
            <v>0</v>
          </cell>
          <cell r="FK1581">
            <v>0</v>
          </cell>
          <cell r="FL1581">
            <v>0</v>
          </cell>
          <cell r="FM1581" t="e">
            <v>#N/A</v>
          </cell>
          <cell r="FN1581" t="e">
            <v>#N/A</v>
          </cell>
          <cell r="FO1581" t="e">
            <v>#N/A</v>
          </cell>
          <cell r="FP1581" t="e">
            <v>#N/A</v>
          </cell>
          <cell r="FQ1581" t="e">
            <v>#N/A</v>
          </cell>
          <cell r="FR1581" t="e">
            <v>#N/A</v>
          </cell>
          <cell r="FS1581" t="e">
            <v>#N/A</v>
          </cell>
          <cell r="FU1581" t="e">
            <v>#DIV/0!</v>
          </cell>
          <cell r="FV1581" t="e">
            <v>#N/A</v>
          </cell>
          <cell r="FW1581" t="e">
            <v>#N/A</v>
          </cell>
          <cell r="FY1581">
            <v>0</v>
          </cell>
          <cell r="FZ1581">
            <v>0</v>
          </cell>
          <cell r="GA1581">
            <v>0</v>
          </cell>
          <cell r="GB1581">
            <v>0</v>
          </cell>
          <cell r="GC1581">
            <v>0</v>
          </cell>
          <cell r="GD1581">
            <v>0</v>
          </cell>
          <cell r="GE1581" t="e">
            <v>#N/A</v>
          </cell>
          <cell r="GF1581" t="e">
            <v>#N/A</v>
          </cell>
          <cell r="GG1581" t="e">
            <v>#N/A</v>
          </cell>
          <cell r="GH1581" t="e">
            <v>#N/A</v>
          </cell>
          <cell r="GI1581" t="e">
            <v>#N/A</v>
          </cell>
          <cell r="GJ1581" t="e">
            <v>#N/A</v>
          </cell>
          <cell r="GK1581" t="e">
            <v>#N/A</v>
          </cell>
          <cell r="GM1581" t="e">
            <v>#DIV/0!</v>
          </cell>
          <cell r="GN1581" t="e">
            <v>#N/A</v>
          </cell>
          <cell r="GO1581" t="e">
            <v>#N/A</v>
          </cell>
          <cell r="GQ1581">
            <v>0</v>
          </cell>
          <cell r="GR1581">
            <v>0</v>
          </cell>
          <cell r="GS1581">
            <v>0</v>
          </cell>
          <cell r="GT1581">
            <v>0</v>
          </cell>
          <cell r="GU1581">
            <v>0</v>
          </cell>
          <cell r="GV1581">
            <v>0</v>
          </cell>
          <cell r="GW1581" t="e">
            <v>#N/A</v>
          </cell>
          <cell r="GX1581" t="e">
            <v>#N/A</v>
          </cell>
          <cell r="GY1581" t="e">
            <v>#N/A</v>
          </cell>
          <cell r="GZ1581" t="e">
            <v>#N/A</v>
          </cell>
          <cell r="HA1581" t="e">
            <v>#N/A</v>
          </cell>
          <cell r="HB1581" t="e">
            <v>#N/A</v>
          </cell>
          <cell r="HC1581" t="e">
            <v>#N/A</v>
          </cell>
          <cell r="HD1581">
            <v>0</v>
          </cell>
          <cell r="HE1581" t="e">
            <v>#DIV/0!</v>
          </cell>
          <cell r="HF1581" t="e">
            <v>#N/A</v>
          </cell>
          <cell r="HG1581" t="e">
            <v>#N/A</v>
          </cell>
          <cell r="HH1581">
            <v>0</v>
          </cell>
          <cell r="HI1581">
            <v>0</v>
          </cell>
          <cell r="HJ1581" t="e">
            <v>#N/A</v>
          </cell>
          <cell r="HL1581" t="e">
            <v>#N/A</v>
          </cell>
          <cell r="HO1581" t="e">
            <v>#N/A</v>
          </cell>
          <cell r="HP1581" t="e">
            <v>#N/A</v>
          </cell>
          <cell r="HQ1581" t="e">
            <v>#N/A</v>
          </cell>
          <cell r="HR1581" t="e">
            <v>#N/A</v>
          </cell>
          <cell r="HS1581" t="e">
            <v>#N/A</v>
          </cell>
          <cell r="HT1581" t="e">
            <v>#N/A</v>
          </cell>
          <cell r="HU1581" t="e">
            <v>#N/A</v>
          </cell>
          <cell r="HV1581" t="e">
            <v>#N/A</v>
          </cell>
          <cell r="HW1581" t="e">
            <v>#N/A</v>
          </cell>
          <cell r="HX1581" t="e">
            <v>#N/A</v>
          </cell>
          <cell r="HY1581" t="e">
            <v>#N/A</v>
          </cell>
        </row>
        <row r="1582">
          <cell r="D1582" t="e">
            <v>#N/A</v>
          </cell>
          <cell r="F1582" t="e">
            <v>#N/A</v>
          </cell>
          <cell r="H1582" t="e">
            <v>#N/A</v>
          </cell>
          <cell r="I1582" t="e">
            <v>#N/A</v>
          </cell>
          <cell r="J1582" t="e">
            <v>#N/A</v>
          </cell>
          <cell r="K1582" t="e">
            <v>#N/A</v>
          </cell>
          <cell r="M1582" t="e">
            <v>#N/A</v>
          </cell>
          <cell r="O1582" t="e">
            <v>#DIV/0!</v>
          </cell>
          <cell r="S1582">
            <v>0</v>
          </cell>
          <cell r="T1582">
            <v>0</v>
          </cell>
          <cell r="U1582">
            <v>0</v>
          </cell>
          <cell r="V1582">
            <v>0</v>
          </cell>
          <cell r="W1582">
            <v>0</v>
          </cell>
          <cell r="X1582">
            <v>0</v>
          </cell>
          <cell r="Y1582" t="e">
            <v>#N/A</v>
          </cell>
          <cell r="Z1582" t="e">
            <v>#N/A</v>
          </cell>
          <cell r="AA1582" t="e">
            <v>#N/A</v>
          </cell>
          <cell r="AB1582" t="e">
            <v>#N/A</v>
          </cell>
          <cell r="AC1582" t="e">
            <v>#N/A</v>
          </cell>
          <cell r="AE1582" t="e">
            <v>#N/A</v>
          </cell>
          <cell r="AG1582" t="e">
            <v>#DIV/0!</v>
          </cell>
          <cell r="AK1582">
            <v>0</v>
          </cell>
          <cell r="AL1582">
            <v>0</v>
          </cell>
          <cell r="AM1582">
            <v>0</v>
          </cell>
          <cell r="AN1582">
            <v>0</v>
          </cell>
          <cell r="AO1582">
            <v>0</v>
          </cell>
          <cell r="AP1582">
            <v>0</v>
          </cell>
          <cell r="AQ1582" t="e">
            <v>#N/A</v>
          </cell>
          <cell r="AR1582" t="e">
            <v>#N/A</v>
          </cell>
          <cell r="AS1582" t="e">
            <v>#N/A</v>
          </cell>
          <cell r="AT1582" t="e">
            <v>#N/A</v>
          </cell>
          <cell r="AU1582" t="e">
            <v>#N/A</v>
          </cell>
          <cell r="AV1582" t="e">
            <v>#N/A</v>
          </cell>
          <cell r="AW1582" t="e">
            <v>#N/A</v>
          </cell>
          <cell r="AY1582" t="e">
            <v>#DIV/0!</v>
          </cell>
          <cell r="AZ1582" t="e">
            <v>#N/A</v>
          </cell>
          <cell r="BC1582">
            <v>0</v>
          </cell>
          <cell r="BD1582">
            <v>0</v>
          </cell>
          <cell r="BE1582">
            <v>0</v>
          </cell>
          <cell r="BF1582">
            <v>0</v>
          </cell>
          <cell r="BG1582">
            <v>0</v>
          </cell>
          <cell r="BH1582">
            <v>0</v>
          </cell>
          <cell r="BI1582" t="e">
            <v>#N/A</v>
          </cell>
          <cell r="BJ1582" t="e">
            <v>#N/A</v>
          </cell>
          <cell r="BK1582" t="e">
            <v>#N/A</v>
          </cell>
          <cell r="BL1582" t="e">
            <v>#N/A</v>
          </cell>
          <cell r="BM1582" t="e">
            <v>#N/A</v>
          </cell>
          <cell r="BO1582" t="e">
            <v>#N/A</v>
          </cell>
          <cell r="BQ1582" t="e">
            <v>#DIV/0!</v>
          </cell>
          <cell r="BU1582">
            <v>0</v>
          </cell>
          <cell r="BV1582">
            <v>0</v>
          </cell>
          <cell r="BW1582">
            <v>0</v>
          </cell>
          <cell r="BX1582">
            <v>0</v>
          </cell>
          <cell r="BY1582">
            <v>0</v>
          </cell>
          <cell r="BZ1582">
            <v>0</v>
          </cell>
          <cell r="CA1582" t="e">
            <v>#N/A</v>
          </cell>
          <cell r="CB1582" t="e">
            <v>#N/A</v>
          </cell>
          <cell r="CC1582" t="e">
            <v>#N/A</v>
          </cell>
          <cell r="CD1582" t="e">
            <v>#N/A</v>
          </cell>
          <cell r="CE1582" t="e">
            <v>#N/A</v>
          </cell>
          <cell r="CG1582" t="e">
            <v>#N/A</v>
          </cell>
          <cell r="CI1582" t="e">
            <v>#DIV/0!</v>
          </cell>
          <cell r="CM1582">
            <v>0</v>
          </cell>
          <cell r="CN1582">
            <v>0</v>
          </cell>
          <cell r="CO1582">
            <v>0</v>
          </cell>
          <cell r="CP1582">
            <v>0</v>
          </cell>
          <cell r="CQ1582">
            <v>0</v>
          </cell>
          <cell r="CR1582">
            <v>0</v>
          </cell>
          <cell r="CS1582" t="e">
            <v>#N/A</v>
          </cell>
          <cell r="CT1582" t="e">
            <v>#N/A</v>
          </cell>
          <cell r="CU1582" t="e">
            <v>#N/A</v>
          </cell>
          <cell r="CV1582" t="e">
            <v>#N/A</v>
          </cell>
          <cell r="CW1582" t="e">
            <v>#N/A</v>
          </cell>
          <cell r="CY1582" t="e">
            <v>#N/A</v>
          </cell>
          <cell r="DA1582" t="e">
            <v>#DIV/0!</v>
          </cell>
          <cell r="DB1582" t="e">
            <v>#N/A</v>
          </cell>
          <cell r="DE1582">
            <v>0</v>
          </cell>
          <cell r="DF1582">
            <v>0</v>
          </cell>
          <cell r="DG1582">
            <v>0</v>
          </cell>
          <cell r="DH1582">
            <v>0</v>
          </cell>
          <cell r="DI1582">
            <v>0</v>
          </cell>
          <cell r="DJ1582">
            <v>0</v>
          </cell>
          <cell r="DK1582" t="e">
            <v>#N/A</v>
          </cell>
          <cell r="DL1582" t="e">
            <v>#N/A</v>
          </cell>
          <cell r="DM1582" t="e">
            <v>#N/A</v>
          </cell>
          <cell r="DN1582" t="e">
            <v>#N/A</v>
          </cell>
          <cell r="DO1582" t="e">
            <v>#N/A</v>
          </cell>
          <cell r="DP1582" t="e">
            <v>#N/A</v>
          </cell>
          <cell r="DQ1582" t="e">
            <v>#N/A</v>
          </cell>
          <cell r="DS1582" t="e">
            <v>#DIV/0!</v>
          </cell>
          <cell r="DT1582" t="e">
            <v>#N/A</v>
          </cell>
          <cell r="DU1582" t="e">
            <v>#N/A</v>
          </cell>
          <cell r="DW1582">
            <v>0</v>
          </cell>
          <cell r="DX1582">
            <v>0</v>
          </cell>
          <cell r="DY1582">
            <v>0</v>
          </cell>
          <cell r="DZ1582">
            <v>0</v>
          </cell>
          <cell r="EA1582">
            <v>0</v>
          </cell>
          <cell r="EB1582">
            <v>0</v>
          </cell>
          <cell r="EC1582" t="e">
            <v>#N/A</v>
          </cell>
          <cell r="ED1582" t="e">
            <v>#N/A</v>
          </cell>
          <cell r="EE1582" t="e">
            <v>#N/A</v>
          </cell>
          <cell r="EF1582" t="e">
            <v>#N/A</v>
          </cell>
          <cell r="EG1582" t="e">
            <v>#N/A</v>
          </cell>
          <cell r="EH1582" t="e">
            <v>#N/A</v>
          </cell>
          <cell r="EI1582" t="e">
            <v>#N/A</v>
          </cell>
          <cell r="EK1582" t="e">
            <v>#DIV/0!</v>
          </cell>
          <cell r="EL1582" t="e">
            <v>#N/A</v>
          </cell>
          <cell r="EM1582" t="e">
            <v>#N/A</v>
          </cell>
          <cell r="EO1582">
            <v>0</v>
          </cell>
          <cell r="EP1582">
            <v>0</v>
          </cell>
          <cell r="EQ1582">
            <v>0</v>
          </cell>
          <cell r="ER1582">
            <v>0</v>
          </cell>
          <cell r="ES1582">
            <v>0</v>
          </cell>
          <cell r="ET1582">
            <v>0</v>
          </cell>
          <cell r="EU1582" t="e">
            <v>#N/A</v>
          </cell>
          <cell r="EV1582" t="e">
            <v>#N/A</v>
          </cell>
          <cell r="EW1582" t="e">
            <v>#N/A</v>
          </cell>
          <cell r="EX1582" t="e">
            <v>#N/A</v>
          </cell>
          <cell r="EY1582" t="e">
            <v>#N/A</v>
          </cell>
          <cell r="EZ1582" t="e">
            <v>#N/A</v>
          </cell>
          <cell r="FA1582" t="e">
            <v>#N/A</v>
          </cell>
          <cell r="FC1582" t="e">
            <v>#DIV/0!</v>
          </cell>
          <cell r="FD1582" t="e">
            <v>#N/A</v>
          </cell>
          <cell r="FE1582" t="e">
            <v>#N/A</v>
          </cell>
          <cell r="FG1582">
            <v>0</v>
          </cell>
          <cell r="FH1582">
            <v>0</v>
          </cell>
          <cell r="FI1582">
            <v>0</v>
          </cell>
          <cell r="FJ1582">
            <v>0</v>
          </cell>
          <cell r="FK1582">
            <v>0</v>
          </cell>
          <cell r="FL1582">
            <v>0</v>
          </cell>
          <cell r="FM1582" t="e">
            <v>#N/A</v>
          </cell>
          <cell r="FN1582" t="e">
            <v>#N/A</v>
          </cell>
          <cell r="FO1582" t="e">
            <v>#N/A</v>
          </cell>
          <cell r="FP1582" t="e">
            <v>#N/A</v>
          </cell>
          <cell r="FQ1582" t="e">
            <v>#N/A</v>
          </cell>
          <cell r="FR1582" t="e">
            <v>#N/A</v>
          </cell>
          <cell r="FS1582" t="e">
            <v>#N/A</v>
          </cell>
          <cell r="FU1582" t="e">
            <v>#DIV/0!</v>
          </cell>
          <cell r="FV1582" t="e">
            <v>#N/A</v>
          </cell>
          <cell r="FW1582" t="e">
            <v>#N/A</v>
          </cell>
          <cell r="FY1582">
            <v>0</v>
          </cell>
          <cell r="FZ1582">
            <v>0</v>
          </cell>
          <cell r="GA1582">
            <v>0</v>
          </cell>
          <cell r="GB1582">
            <v>0</v>
          </cell>
          <cell r="GC1582">
            <v>0</v>
          </cell>
          <cell r="GD1582">
            <v>0</v>
          </cell>
          <cell r="GE1582" t="e">
            <v>#N/A</v>
          </cell>
          <cell r="GF1582" t="e">
            <v>#N/A</v>
          </cell>
          <cell r="GG1582" t="e">
            <v>#N/A</v>
          </cell>
          <cell r="GH1582" t="e">
            <v>#N/A</v>
          </cell>
          <cell r="GI1582" t="e">
            <v>#N/A</v>
          </cell>
          <cell r="GJ1582" t="e">
            <v>#N/A</v>
          </cell>
          <cell r="GK1582" t="e">
            <v>#N/A</v>
          </cell>
          <cell r="GM1582" t="e">
            <v>#DIV/0!</v>
          </cell>
          <cell r="GN1582" t="e">
            <v>#N/A</v>
          </cell>
          <cell r="GO1582" t="e">
            <v>#N/A</v>
          </cell>
          <cell r="GQ1582">
            <v>0</v>
          </cell>
          <cell r="GR1582">
            <v>0</v>
          </cell>
          <cell r="GS1582">
            <v>0</v>
          </cell>
          <cell r="GT1582">
            <v>0</v>
          </cell>
          <cell r="GU1582">
            <v>0</v>
          </cell>
          <cell r="GV1582">
            <v>0</v>
          </cell>
          <cell r="GW1582" t="e">
            <v>#N/A</v>
          </cell>
          <cell r="GX1582" t="e">
            <v>#N/A</v>
          </cell>
          <cell r="GY1582" t="e">
            <v>#N/A</v>
          </cell>
          <cell r="GZ1582" t="e">
            <v>#N/A</v>
          </cell>
          <cell r="HA1582" t="e">
            <v>#N/A</v>
          </cell>
          <cell r="HB1582" t="e">
            <v>#N/A</v>
          </cell>
          <cell r="HC1582" t="e">
            <v>#N/A</v>
          </cell>
          <cell r="HD1582">
            <v>0</v>
          </cell>
          <cell r="HE1582" t="e">
            <v>#DIV/0!</v>
          </cell>
          <cell r="HF1582" t="e">
            <v>#N/A</v>
          </cell>
          <cell r="HG1582" t="e">
            <v>#N/A</v>
          </cell>
          <cell r="HH1582">
            <v>0</v>
          </cell>
          <cell r="HI1582">
            <v>0</v>
          </cell>
          <cell r="HJ1582" t="e">
            <v>#N/A</v>
          </cell>
          <cell r="HL1582" t="e">
            <v>#N/A</v>
          </cell>
          <cell r="HO1582" t="e">
            <v>#N/A</v>
          </cell>
          <cell r="HP1582" t="e">
            <v>#N/A</v>
          </cell>
          <cell r="HQ1582" t="e">
            <v>#N/A</v>
          </cell>
          <cell r="HR1582" t="e">
            <v>#N/A</v>
          </cell>
          <cell r="HS1582" t="e">
            <v>#N/A</v>
          </cell>
          <cell r="HT1582" t="e">
            <v>#N/A</v>
          </cell>
          <cell r="HU1582" t="e">
            <v>#N/A</v>
          </cell>
          <cell r="HV1582" t="e">
            <v>#N/A</v>
          </cell>
          <cell r="HW1582" t="e">
            <v>#N/A</v>
          </cell>
          <cell r="HX1582" t="e">
            <v>#N/A</v>
          </cell>
          <cell r="HY1582" t="e">
            <v>#N/A</v>
          </cell>
        </row>
        <row r="1583">
          <cell r="D1583" t="e">
            <v>#N/A</v>
          </cell>
          <cell r="F1583" t="e">
            <v>#N/A</v>
          </cell>
          <cell r="H1583" t="e">
            <v>#N/A</v>
          </cell>
          <cell r="I1583" t="e">
            <v>#N/A</v>
          </cell>
          <cell r="J1583" t="e">
            <v>#N/A</v>
          </cell>
          <cell r="K1583" t="e">
            <v>#N/A</v>
          </cell>
          <cell r="M1583" t="e">
            <v>#N/A</v>
          </cell>
          <cell r="O1583" t="e">
            <v>#DIV/0!</v>
          </cell>
          <cell r="S1583">
            <v>0</v>
          </cell>
          <cell r="T1583">
            <v>0</v>
          </cell>
          <cell r="U1583">
            <v>0</v>
          </cell>
          <cell r="V1583">
            <v>0</v>
          </cell>
          <cell r="W1583">
            <v>0</v>
          </cell>
          <cell r="X1583">
            <v>0</v>
          </cell>
          <cell r="Y1583" t="e">
            <v>#N/A</v>
          </cell>
          <cell r="Z1583" t="e">
            <v>#N/A</v>
          </cell>
          <cell r="AA1583" t="e">
            <v>#N/A</v>
          </cell>
          <cell r="AB1583" t="e">
            <v>#N/A</v>
          </cell>
          <cell r="AC1583" t="e">
            <v>#N/A</v>
          </cell>
          <cell r="AE1583" t="e">
            <v>#N/A</v>
          </cell>
          <cell r="AG1583" t="e">
            <v>#DIV/0!</v>
          </cell>
          <cell r="AK1583">
            <v>0</v>
          </cell>
          <cell r="AL1583">
            <v>0</v>
          </cell>
          <cell r="AM1583">
            <v>0</v>
          </cell>
          <cell r="AN1583">
            <v>0</v>
          </cell>
          <cell r="AO1583">
            <v>0</v>
          </cell>
          <cell r="AP1583">
            <v>0</v>
          </cell>
          <cell r="AQ1583" t="e">
            <v>#N/A</v>
          </cell>
          <cell r="AR1583" t="e">
            <v>#N/A</v>
          </cell>
          <cell r="AS1583" t="e">
            <v>#N/A</v>
          </cell>
          <cell r="AT1583" t="e">
            <v>#N/A</v>
          </cell>
          <cell r="AU1583" t="e">
            <v>#N/A</v>
          </cell>
          <cell r="AV1583" t="e">
            <v>#N/A</v>
          </cell>
          <cell r="AW1583" t="e">
            <v>#N/A</v>
          </cell>
          <cell r="AY1583" t="e">
            <v>#DIV/0!</v>
          </cell>
          <cell r="AZ1583" t="e">
            <v>#N/A</v>
          </cell>
          <cell r="BC1583">
            <v>0</v>
          </cell>
          <cell r="BD1583">
            <v>0</v>
          </cell>
          <cell r="BE1583">
            <v>0</v>
          </cell>
          <cell r="BF1583">
            <v>0</v>
          </cell>
          <cell r="BG1583">
            <v>0</v>
          </cell>
          <cell r="BH1583">
            <v>0</v>
          </cell>
          <cell r="BI1583" t="e">
            <v>#N/A</v>
          </cell>
          <cell r="BJ1583" t="e">
            <v>#N/A</v>
          </cell>
          <cell r="BK1583" t="e">
            <v>#N/A</v>
          </cell>
          <cell r="BL1583" t="e">
            <v>#N/A</v>
          </cell>
          <cell r="BM1583" t="e">
            <v>#N/A</v>
          </cell>
          <cell r="BO1583" t="e">
            <v>#N/A</v>
          </cell>
          <cell r="BQ1583" t="e">
            <v>#DIV/0!</v>
          </cell>
          <cell r="BU1583">
            <v>0</v>
          </cell>
          <cell r="BV1583">
            <v>0</v>
          </cell>
          <cell r="BW1583">
            <v>0</v>
          </cell>
          <cell r="BX1583">
            <v>0</v>
          </cell>
          <cell r="BY1583">
            <v>0</v>
          </cell>
          <cell r="BZ1583">
            <v>0</v>
          </cell>
          <cell r="CA1583" t="e">
            <v>#N/A</v>
          </cell>
          <cell r="CB1583" t="e">
            <v>#N/A</v>
          </cell>
          <cell r="CC1583" t="e">
            <v>#N/A</v>
          </cell>
          <cell r="CD1583" t="e">
            <v>#N/A</v>
          </cell>
          <cell r="CE1583" t="e">
            <v>#N/A</v>
          </cell>
          <cell r="CG1583" t="e">
            <v>#N/A</v>
          </cell>
          <cell r="CI1583" t="e">
            <v>#DIV/0!</v>
          </cell>
          <cell r="CM1583">
            <v>0</v>
          </cell>
          <cell r="CN1583">
            <v>0</v>
          </cell>
          <cell r="CO1583">
            <v>0</v>
          </cell>
          <cell r="CP1583">
            <v>0</v>
          </cell>
          <cell r="CQ1583">
            <v>0</v>
          </cell>
          <cell r="CR1583">
            <v>0</v>
          </cell>
          <cell r="CS1583" t="e">
            <v>#N/A</v>
          </cell>
          <cell r="CT1583" t="e">
            <v>#N/A</v>
          </cell>
          <cell r="CU1583" t="e">
            <v>#N/A</v>
          </cell>
          <cell r="CV1583" t="e">
            <v>#N/A</v>
          </cell>
          <cell r="CW1583" t="e">
            <v>#N/A</v>
          </cell>
          <cell r="CY1583" t="e">
            <v>#N/A</v>
          </cell>
          <cell r="DA1583" t="e">
            <v>#DIV/0!</v>
          </cell>
          <cell r="DB1583" t="e">
            <v>#N/A</v>
          </cell>
          <cell r="DE1583">
            <v>0</v>
          </cell>
          <cell r="DF1583">
            <v>0</v>
          </cell>
          <cell r="DG1583">
            <v>0</v>
          </cell>
          <cell r="DH1583">
            <v>0</v>
          </cell>
          <cell r="DI1583">
            <v>0</v>
          </cell>
          <cell r="DJ1583">
            <v>0</v>
          </cell>
          <cell r="DK1583" t="e">
            <v>#N/A</v>
          </cell>
          <cell r="DL1583" t="e">
            <v>#N/A</v>
          </cell>
          <cell r="DM1583" t="e">
            <v>#N/A</v>
          </cell>
          <cell r="DN1583" t="e">
            <v>#N/A</v>
          </cell>
          <cell r="DO1583" t="e">
            <v>#N/A</v>
          </cell>
          <cell r="DP1583" t="e">
            <v>#N/A</v>
          </cell>
          <cell r="DQ1583" t="e">
            <v>#N/A</v>
          </cell>
          <cell r="DS1583" t="e">
            <v>#DIV/0!</v>
          </cell>
          <cell r="DT1583" t="e">
            <v>#N/A</v>
          </cell>
          <cell r="DU1583" t="e">
            <v>#N/A</v>
          </cell>
          <cell r="DW1583">
            <v>0</v>
          </cell>
          <cell r="DX1583">
            <v>0</v>
          </cell>
          <cell r="DY1583">
            <v>0</v>
          </cell>
          <cell r="DZ1583">
            <v>0</v>
          </cell>
          <cell r="EA1583">
            <v>0</v>
          </cell>
          <cell r="EB1583">
            <v>0</v>
          </cell>
          <cell r="EC1583" t="e">
            <v>#N/A</v>
          </cell>
          <cell r="ED1583" t="e">
            <v>#N/A</v>
          </cell>
          <cell r="EE1583" t="e">
            <v>#N/A</v>
          </cell>
          <cell r="EF1583" t="e">
            <v>#N/A</v>
          </cell>
          <cell r="EG1583" t="e">
            <v>#N/A</v>
          </cell>
          <cell r="EH1583" t="e">
            <v>#N/A</v>
          </cell>
          <cell r="EI1583" t="e">
            <v>#N/A</v>
          </cell>
          <cell r="EK1583" t="e">
            <v>#DIV/0!</v>
          </cell>
          <cell r="EL1583" t="e">
            <v>#N/A</v>
          </cell>
          <cell r="EM1583" t="e">
            <v>#N/A</v>
          </cell>
          <cell r="EO1583">
            <v>0</v>
          </cell>
          <cell r="EP1583">
            <v>0</v>
          </cell>
          <cell r="EQ1583">
            <v>0</v>
          </cell>
          <cell r="ER1583">
            <v>0</v>
          </cell>
          <cell r="ES1583">
            <v>0</v>
          </cell>
          <cell r="ET1583">
            <v>0</v>
          </cell>
          <cell r="EU1583" t="e">
            <v>#N/A</v>
          </cell>
          <cell r="EV1583" t="e">
            <v>#N/A</v>
          </cell>
          <cell r="EW1583" t="e">
            <v>#N/A</v>
          </cell>
          <cell r="EX1583" t="e">
            <v>#N/A</v>
          </cell>
          <cell r="EY1583" t="e">
            <v>#N/A</v>
          </cell>
          <cell r="EZ1583" t="e">
            <v>#N/A</v>
          </cell>
          <cell r="FA1583" t="e">
            <v>#N/A</v>
          </cell>
          <cell r="FC1583" t="e">
            <v>#DIV/0!</v>
          </cell>
          <cell r="FD1583" t="e">
            <v>#N/A</v>
          </cell>
          <cell r="FE1583" t="e">
            <v>#N/A</v>
          </cell>
          <cell r="FG1583">
            <v>0</v>
          </cell>
          <cell r="FH1583">
            <v>0</v>
          </cell>
          <cell r="FI1583">
            <v>0</v>
          </cell>
          <cell r="FJ1583">
            <v>0</v>
          </cell>
          <cell r="FK1583">
            <v>0</v>
          </cell>
          <cell r="FL1583">
            <v>0</v>
          </cell>
          <cell r="FM1583" t="e">
            <v>#N/A</v>
          </cell>
          <cell r="FN1583" t="e">
            <v>#N/A</v>
          </cell>
          <cell r="FO1583" t="e">
            <v>#N/A</v>
          </cell>
          <cell r="FP1583" t="e">
            <v>#N/A</v>
          </cell>
          <cell r="FQ1583" t="e">
            <v>#N/A</v>
          </cell>
          <cell r="FR1583" t="e">
            <v>#N/A</v>
          </cell>
          <cell r="FS1583" t="e">
            <v>#N/A</v>
          </cell>
          <cell r="FU1583" t="e">
            <v>#DIV/0!</v>
          </cell>
          <cell r="FV1583" t="e">
            <v>#N/A</v>
          </cell>
          <cell r="FW1583" t="e">
            <v>#N/A</v>
          </cell>
          <cell r="FY1583">
            <v>0</v>
          </cell>
          <cell r="FZ1583">
            <v>0</v>
          </cell>
          <cell r="GA1583">
            <v>0</v>
          </cell>
          <cell r="GB1583">
            <v>0</v>
          </cell>
          <cell r="GC1583">
            <v>0</v>
          </cell>
          <cell r="GD1583">
            <v>0</v>
          </cell>
          <cell r="GE1583" t="e">
            <v>#N/A</v>
          </cell>
          <cell r="GF1583" t="e">
            <v>#N/A</v>
          </cell>
          <cell r="GG1583" t="e">
            <v>#N/A</v>
          </cell>
          <cell r="GH1583" t="e">
            <v>#N/A</v>
          </cell>
          <cell r="GI1583" t="e">
            <v>#N/A</v>
          </cell>
          <cell r="GJ1583" t="e">
            <v>#N/A</v>
          </cell>
          <cell r="GK1583" t="e">
            <v>#N/A</v>
          </cell>
          <cell r="GM1583" t="e">
            <v>#DIV/0!</v>
          </cell>
          <cell r="GN1583" t="e">
            <v>#N/A</v>
          </cell>
          <cell r="GO1583" t="e">
            <v>#N/A</v>
          </cell>
          <cell r="GQ1583">
            <v>0</v>
          </cell>
          <cell r="GR1583">
            <v>0</v>
          </cell>
          <cell r="GS1583">
            <v>0</v>
          </cell>
          <cell r="GT1583">
            <v>0</v>
          </cell>
          <cell r="GU1583">
            <v>0</v>
          </cell>
          <cell r="GV1583">
            <v>0</v>
          </cell>
          <cell r="GW1583" t="e">
            <v>#N/A</v>
          </cell>
          <cell r="GX1583" t="e">
            <v>#N/A</v>
          </cell>
          <cell r="GY1583" t="e">
            <v>#N/A</v>
          </cell>
          <cell r="GZ1583" t="e">
            <v>#N/A</v>
          </cell>
          <cell r="HA1583" t="e">
            <v>#N/A</v>
          </cell>
          <cell r="HB1583" t="e">
            <v>#N/A</v>
          </cell>
          <cell r="HC1583" t="e">
            <v>#N/A</v>
          </cell>
          <cell r="HD1583">
            <v>0</v>
          </cell>
          <cell r="HE1583" t="e">
            <v>#DIV/0!</v>
          </cell>
          <cell r="HF1583" t="e">
            <v>#N/A</v>
          </cell>
          <cell r="HG1583" t="e">
            <v>#N/A</v>
          </cell>
          <cell r="HH1583">
            <v>0</v>
          </cell>
          <cell r="HI1583">
            <v>0</v>
          </cell>
          <cell r="HJ1583" t="e">
            <v>#N/A</v>
          </cell>
          <cell r="HL1583" t="e">
            <v>#N/A</v>
          </cell>
          <cell r="HO1583" t="e">
            <v>#N/A</v>
          </cell>
          <cell r="HP1583" t="e">
            <v>#N/A</v>
          </cell>
          <cell r="HQ1583" t="e">
            <v>#N/A</v>
          </cell>
          <cell r="HR1583" t="e">
            <v>#N/A</v>
          </cell>
          <cell r="HS1583" t="e">
            <v>#N/A</v>
          </cell>
          <cell r="HT1583" t="e">
            <v>#N/A</v>
          </cell>
          <cell r="HU1583" t="e">
            <v>#N/A</v>
          </cell>
          <cell r="HV1583" t="e">
            <v>#N/A</v>
          </cell>
          <cell r="HW1583" t="e">
            <v>#N/A</v>
          </cell>
          <cell r="HX1583" t="e">
            <v>#N/A</v>
          </cell>
          <cell r="HY1583" t="e">
            <v>#N/A</v>
          </cell>
        </row>
        <row r="1584">
          <cell r="D1584" t="e">
            <v>#N/A</v>
          </cell>
          <cell r="F1584" t="e">
            <v>#N/A</v>
          </cell>
          <cell r="H1584" t="e">
            <v>#N/A</v>
          </cell>
          <cell r="I1584" t="e">
            <v>#N/A</v>
          </cell>
          <cell r="J1584" t="e">
            <v>#N/A</v>
          </cell>
          <cell r="K1584" t="e">
            <v>#N/A</v>
          </cell>
          <cell r="M1584" t="e">
            <v>#N/A</v>
          </cell>
          <cell r="O1584" t="e">
            <v>#DIV/0!</v>
          </cell>
          <cell r="S1584">
            <v>0</v>
          </cell>
          <cell r="T1584">
            <v>0</v>
          </cell>
          <cell r="U1584">
            <v>0</v>
          </cell>
          <cell r="V1584">
            <v>0</v>
          </cell>
          <cell r="W1584">
            <v>0</v>
          </cell>
          <cell r="X1584">
            <v>0</v>
          </cell>
          <cell r="Y1584" t="e">
            <v>#N/A</v>
          </cell>
          <cell r="Z1584" t="e">
            <v>#N/A</v>
          </cell>
          <cell r="AA1584" t="e">
            <v>#N/A</v>
          </cell>
          <cell r="AB1584" t="e">
            <v>#N/A</v>
          </cell>
          <cell r="AC1584" t="e">
            <v>#N/A</v>
          </cell>
          <cell r="AE1584" t="e">
            <v>#N/A</v>
          </cell>
          <cell r="AG1584" t="e">
            <v>#DIV/0!</v>
          </cell>
          <cell r="AK1584">
            <v>0</v>
          </cell>
          <cell r="AL1584">
            <v>0</v>
          </cell>
          <cell r="AM1584">
            <v>0</v>
          </cell>
          <cell r="AN1584">
            <v>0</v>
          </cell>
          <cell r="AO1584">
            <v>0</v>
          </cell>
          <cell r="AP1584">
            <v>0</v>
          </cell>
          <cell r="AQ1584" t="e">
            <v>#N/A</v>
          </cell>
          <cell r="AR1584" t="e">
            <v>#N/A</v>
          </cell>
          <cell r="AS1584" t="e">
            <v>#N/A</v>
          </cell>
          <cell r="AT1584" t="e">
            <v>#N/A</v>
          </cell>
          <cell r="AU1584" t="e">
            <v>#N/A</v>
          </cell>
          <cell r="AV1584" t="e">
            <v>#N/A</v>
          </cell>
          <cell r="AW1584" t="e">
            <v>#N/A</v>
          </cell>
          <cell r="AY1584" t="e">
            <v>#DIV/0!</v>
          </cell>
          <cell r="AZ1584" t="e">
            <v>#N/A</v>
          </cell>
          <cell r="BC1584">
            <v>0</v>
          </cell>
          <cell r="BD1584">
            <v>0</v>
          </cell>
          <cell r="BE1584">
            <v>0</v>
          </cell>
          <cell r="BF1584">
            <v>0</v>
          </cell>
          <cell r="BG1584">
            <v>0</v>
          </cell>
          <cell r="BH1584">
            <v>0</v>
          </cell>
          <cell r="BI1584" t="e">
            <v>#N/A</v>
          </cell>
          <cell r="BJ1584" t="e">
            <v>#N/A</v>
          </cell>
          <cell r="BK1584" t="e">
            <v>#N/A</v>
          </cell>
          <cell r="BL1584" t="e">
            <v>#N/A</v>
          </cell>
          <cell r="BM1584" t="e">
            <v>#N/A</v>
          </cell>
          <cell r="BO1584" t="e">
            <v>#N/A</v>
          </cell>
          <cell r="BQ1584" t="e">
            <v>#DIV/0!</v>
          </cell>
          <cell r="BU1584">
            <v>0</v>
          </cell>
          <cell r="BV1584">
            <v>0</v>
          </cell>
          <cell r="BW1584">
            <v>0</v>
          </cell>
          <cell r="BX1584">
            <v>0</v>
          </cell>
          <cell r="BY1584">
            <v>0</v>
          </cell>
          <cell r="BZ1584">
            <v>0</v>
          </cell>
          <cell r="CA1584" t="e">
            <v>#N/A</v>
          </cell>
          <cell r="CB1584" t="e">
            <v>#N/A</v>
          </cell>
          <cell r="CC1584" t="e">
            <v>#N/A</v>
          </cell>
          <cell r="CD1584" t="e">
            <v>#N/A</v>
          </cell>
          <cell r="CE1584" t="e">
            <v>#N/A</v>
          </cell>
          <cell r="CG1584" t="e">
            <v>#N/A</v>
          </cell>
          <cell r="CI1584" t="e">
            <v>#DIV/0!</v>
          </cell>
          <cell r="CM1584">
            <v>0</v>
          </cell>
          <cell r="CN1584">
            <v>0</v>
          </cell>
          <cell r="CO1584">
            <v>0</v>
          </cell>
          <cell r="CP1584">
            <v>0</v>
          </cell>
          <cell r="CQ1584">
            <v>0</v>
          </cell>
          <cell r="CR1584">
            <v>0</v>
          </cell>
          <cell r="CS1584" t="e">
            <v>#N/A</v>
          </cell>
          <cell r="CT1584" t="e">
            <v>#N/A</v>
          </cell>
          <cell r="CU1584" t="e">
            <v>#N/A</v>
          </cell>
          <cell r="CV1584" t="e">
            <v>#N/A</v>
          </cell>
          <cell r="CW1584" t="e">
            <v>#N/A</v>
          </cell>
          <cell r="CY1584" t="e">
            <v>#N/A</v>
          </cell>
          <cell r="DA1584" t="e">
            <v>#DIV/0!</v>
          </cell>
          <cell r="DB1584" t="e">
            <v>#N/A</v>
          </cell>
          <cell r="DE1584">
            <v>0</v>
          </cell>
          <cell r="DF1584">
            <v>0</v>
          </cell>
          <cell r="DG1584">
            <v>0</v>
          </cell>
          <cell r="DH1584">
            <v>0</v>
          </cell>
          <cell r="DI1584">
            <v>0</v>
          </cell>
          <cell r="DJ1584">
            <v>0</v>
          </cell>
          <cell r="DK1584" t="e">
            <v>#N/A</v>
          </cell>
          <cell r="DL1584" t="e">
            <v>#N/A</v>
          </cell>
          <cell r="DM1584" t="e">
            <v>#N/A</v>
          </cell>
          <cell r="DN1584" t="e">
            <v>#N/A</v>
          </cell>
          <cell r="DO1584" t="e">
            <v>#N/A</v>
          </cell>
          <cell r="DP1584" t="e">
            <v>#N/A</v>
          </cell>
          <cell r="DQ1584" t="e">
            <v>#N/A</v>
          </cell>
          <cell r="DS1584" t="e">
            <v>#DIV/0!</v>
          </cell>
          <cell r="DT1584" t="e">
            <v>#N/A</v>
          </cell>
          <cell r="DU1584" t="e">
            <v>#N/A</v>
          </cell>
          <cell r="DW1584">
            <v>0</v>
          </cell>
          <cell r="DX1584">
            <v>0</v>
          </cell>
          <cell r="DY1584">
            <v>0</v>
          </cell>
          <cell r="DZ1584">
            <v>0</v>
          </cell>
          <cell r="EA1584">
            <v>0</v>
          </cell>
          <cell r="EB1584">
            <v>0</v>
          </cell>
          <cell r="EC1584" t="e">
            <v>#N/A</v>
          </cell>
          <cell r="ED1584" t="e">
            <v>#N/A</v>
          </cell>
          <cell r="EE1584" t="e">
            <v>#N/A</v>
          </cell>
          <cell r="EF1584" t="e">
            <v>#N/A</v>
          </cell>
          <cell r="EG1584" t="e">
            <v>#N/A</v>
          </cell>
          <cell r="EH1584" t="e">
            <v>#N/A</v>
          </cell>
          <cell r="EI1584" t="e">
            <v>#N/A</v>
          </cell>
          <cell r="EK1584" t="e">
            <v>#DIV/0!</v>
          </cell>
          <cell r="EL1584" t="e">
            <v>#N/A</v>
          </cell>
          <cell r="EM1584" t="e">
            <v>#N/A</v>
          </cell>
          <cell r="EO1584">
            <v>0</v>
          </cell>
          <cell r="EP1584">
            <v>0</v>
          </cell>
          <cell r="EQ1584">
            <v>0</v>
          </cell>
          <cell r="ER1584">
            <v>0</v>
          </cell>
          <cell r="ES1584">
            <v>0</v>
          </cell>
          <cell r="ET1584">
            <v>0</v>
          </cell>
          <cell r="EU1584" t="e">
            <v>#N/A</v>
          </cell>
          <cell r="EV1584" t="e">
            <v>#N/A</v>
          </cell>
          <cell r="EW1584" t="e">
            <v>#N/A</v>
          </cell>
          <cell r="EX1584" t="e">
            <v>#N/A</v>
          </cell>
          <cell r="EY1584" t="e">
            <v>#N/A</v>
          </cell>
          <cell r="EZ1584" t="e">
            <v>#N/A</v>
          </cell>
          <cell r="FA1584" t="e">
            <v>#N/A</v>
          </cell>
          <cell r="FC1584" t="e">
            <v>#DIV/0!</v>
          </cell>
          <cell r="FD1584" t="e">
            <v>#N/A</v>
          </cell>
          <cell r="FE1584" t="e">
            <v>#N/A</v>
          </cell>
          <cell r="FG1584">
            <v>0</v>
          </cell>
          <cell r="FH1584">
            <v>0</v>
          </cell>
          <cell r="FI1584">
            <v>0</v>
          </cell>
          <cell r="FJ1584">
            <v>0</v>
          </cell>
          <cell r="FK1584">
            <v>0</v>
          </cell>
          <cell r="FL1584">
            <v>0</v>
          </cell>
          <cell r="FM1584" t="e">
            <v>#N/A</v>
          </cell>
          <cell r="FN1584" t="e">
            <v>#N/A</v>
          </cell>
          <cell r="FO1584" t="e">
            <v>#N/A</v>
          </cell>
          <cell r="FP1584" t="e">
            <v>#N/A</v>
          </cell>
          <cell r="FQ1584" t="e">
            <v>#N/A</v>
          </cell>
          <cell r="FR1584" t="e">
            <v>#N/A</v>
          </cell>
          <cell r="FS1584" t="e">
            <v>#N/A</v>
          </cell>
          <cell r="FU1584" t="e">
            <v>#DIV/0!</v>
          </cell>
          <cell r="FV1584" t="e">
            <v>#N/A</v>
          </cell>
          <cell r="FW1584" t="e">
            <v>#N/A</v>
          </cell>
          <cell r="FY1584">
            <v>0</v>
          </cell>
          <cell r="FZ1584">
            <v>0</v>
          </cell>
          <cell r="GA1584">
            <v>0</v>
          </cell>
          <cell r="GB1584">
            <v>0</v>
          </cell>
          <cell r="GC1584">
            <v>0</v>
          </cell>
          <cell r="GD1584">
            <v>0</v>
          </cell>
          <cell r="GE1584" t="e">
            <v>#N/A</v>
          </cell>
          <cell r="GF1584" t="e">
            <v>#N/A</v>
          </cell>
          <cell r="GG1584" t="e">
            <v>#N/A</v>
          </cell>
          <cell r="GH1584" t="e">
            <v>#N/A</v>
          </cell>
          <cell r="GI1584" t="e">
            <v>#N/A</v>
          </cell>
          <cell r="GJ1584" t="e">
            <v>#N/A</v>
          </cell>
          <cell r="GK1584" t="e">
            <v>#N/A</v>
          </cell>
          <cell r="GM1584" t="e">
            <v>#DIV/0!</v>
          </cell>
          <cell r="GN1584" t="e">
            <v>#N/A</v>
          </cell>
          <cell r="GO1584" t="e">
            <v>#N/A</v>
          </cell>
          <cell r="GQ1584">
            <v>0</v>
          </cell>
          <cell r="GR1584">
            <v>0</v>
          </cell>
          <cell r="GS1584">
            <v>0</v>
          </cell>
          <cell r="GT1584">
            <v>0</v>
          </cell>
          <cell r="GU1584">
            <v>0</v>
          </cell>
          <cell r="GV1584">
            <v>0</v>
          </cell>
          <cell r="GW1584" t="e">
            <v>#N/A</v>
          </cell>
          <cell r="GX1584" t="e">
            <v>#N/A</v>
          </cell>
          <cell r="GY1584" t="e">
            <v>#N/A</v>
          </cell>
          <cell r="GZ1584" t="e">
            <v>#N/A</v>
          </cell>
          <cell r="HA1584" t="e">
            <v>#N/A</v>
          </cell>
          <cell r="HB1584" t="e">
            <v>#N/A</v>
          </cell>
          <cell r="HC1584" t="e">
            <v>#N/A</v>
          </cell>
          <cell r="HD1584">
            <v>0</v>
          </cell>
          <cell r="HE1584" t="e">
            <v>#DIV/0!</v>
          </cell>
          <cell r="HF1584" t="e">
            <v>#N/A</v>
          </cell>
          <cell r="HG1584" t="e">
            <v>#N/A</v>
          </cell>
          <cell r="HH1584">
            <v>0</v>
          </cell>
          <cell r="HI1584">
            <v>0</v>
          </cell>
          <cell r="HJ1584" t="e">
            <v>#N/A</v>
          </cell>
          <cell r="HL1584" t="e">
            <v>#N/A</v>
          </cell>
          <cell r="HO1584" t="e">
            <v>#N/A</v>
          </cell>
          <cell r="HP1584" t="e">
            <v>#N/A</v>
          </cell>
          <cell r="HQ1584" t="e">
            <v>#N/A</v>
          </cell>
          <cell r="HR1584" t="e">
            <v>#N/A</v>
          </cell>
          <cell r="HS1584" t="e">
            <v>#N/A</v>
          </cell>
          <cell r="HT1584" t="e">
            <v>#N/A</v>
          </cell>
          <cell r="HU1584" t="e">
            <v>#N/A</v>
          </cell>
          <cell r="HV1584" t="e">
            <v>#N/A</v>
          </cell>
          <cell r="HW1584" t="e">
            <v>#N/A</v>
          </cell>
          <cell r="HX1584" t="e">
            <v>#N/A</v>
          </cell>
          <cell r="HY1584" t="e">
            <v>#N/A</v>
          </cell>
        </row>
        <row r="1585">
          <cell r="D1585" t="e">
            <v>#N/A</v>
          </cell>
          <cell r="F1585" t="e">
            <v>#N/A</v>
          </cell>
          <cell r="H1585" t="e">
            <v>#N/A</v>
          </cell>
          <cell r="I1585" t="e">
            <v>#N/A</v>
          </cell>
          <cell r="J1585" t="e">
            <v>#N/A</v>
          </cell>
          <cell r="K1585" t="e">
            <v>#N/A</v>
          </cell>
          <cell r="M1585" t="e">
            <v>#N/A</v>
          </cell>
          <cell r="O1585" t="e">
            <v>#DIV/0!</v>
          </cell>
          <cell r="S1585">
            <v>0</v>
          </cell>
          <cell r="T1585">
            <v>0</v>
          </cell>
          <cell r="U1585">
            <v>0</v>
          </cell>
          <cell r="V1585">
            <v>0</v>
          </cell>
          <cell r="W1585">
            <v>0</v>
          </cell>
          <cell r="X1585">
            <v>0</v>
          </cell>
          <cell r="Y1585" t="e">
            <v>#N/A</v>
          </cell>
          <cell r="Z1585" t="e">
            <v>#N/A</v>
          </cell>
          <cell r="AA1585" t="e">
            <v>#N/A</v>
          </cell>
          <cell r="AB1585" t="e">
            <v>#N/A</v>
          </cell>
          <cell r="AC1585" t="e">
            <v>#N/A</v>
          </cell>
          <cell r="AE1585" t="e">
            <v>#N/A</v>
          </cell>
          <cell r="AG1585" t="e">
            <v>#DIV/0!</v>
          </cell>
          <cell r="AK1585">
            <v>0</v>
          </cell>
          <cell r="AL1585">
            <v>0</v>
          </cell>
          <cell r="AM1585">
            <v>0</v>
          </cell>
          <cell r="AN1585">
            <v>0</v>
          </cell>
          <cell r="AO1585">
            <v>0</v>
          </cell>
          <cell r="AP1585">
            <v>0</v>
          </cell>
          <cell r="AQ1585" t="e">
            <v>#N/A</v>
          </cell>
          <cell r="AR1585" t="e">
            <v>#N/A</v>
          </cell>
          <cell r="AS1585" t="e">
            <v>#N/A</v>
          </cell>
          <cell r="AT1585" t="e">
            <v>#N/A</v>
          </cell>
          <cell r="AU1585" t="e">
            <v>#N/A</v>
          </cell>
          <cell r="AV1585" t="e">
            <v>#N/A</v>
          </cell>
          <cell r="AW1585" t="e">
            <v>#N/A</v>
          </cell>
          <cell r="AY1585" t="e">
            <v>#DIV/0!</v>
          </cell>
          <cell r="AZ1585" t="e">
            <v>#N/A</v>
          </cell>
          <cell r="BC1585">
            <v>0</v>
          </cell>
          <cell r="BD1585">
            <v>0</v>
          </cell>
          <cell r="BE1585">
            <v>0</v>
          </cell>
          <cell r="BF1585">
            <v>0</v>
          </cell>
          <cell r="BG1585">
            <v>0</v>
          </cell>
          <cell r="BH1585">
            <v>0</v>
          </cell>
          <cell r="BI1585" t="e">
            <v>#N/A</v>
          </cell>
          <cell r="BJ1585" t="e">
            <v>#N/A</v>
          </cell>
          <cell r="BK1585" t="e">
            <v>#N/A</v>
          </cell>
          <cell r="BL1585" t="e">
            <v>#N/A</v>
          </cell>
          <cell r="BM1585" t="e">
            <v>#N/A</v>
          </cell>
          <cell r="BO1585" t="e">
            <v>#N/A</v>
          </cell>
          <cell r="BQ1585" t="e">
            <v>#DIV/0!</v>
          </cell>
          <cell r="BU1585">
            <v>0</v>
          </cell>
          <cell r="BV1585">
            <v>0</v>
          </cell>
          <cell r="BW1585">
            <v>0</v>
          </cell>
          <cell r="BX1585">
            <v>0</v>
          </cell>
          <cell r="BY1585">
            <v>0</v>
          </cell>
          <cell r="BZ1585">
            <v>0</v>
          </cell>
          <cell r="CA1585" t="e">
            <v>#N/A</v>
          </cell>
          <cell r="CB1585" t="e">
            <v>#N/A</v>
          </cell>
          <cell r="CC1585" t="e">
            <v>#N/A</v>
          </cell>
          <cell r="CD1585" t="e">
            <v>#N/A</v>
          </cell>
          <cell r="CE1585" t="e">
            <v>#N/A</v>
          </cell>
          <cell r="CG1585" t="e">
            <v>#N/A</v>
          </cell>
          <cell r="CI1585" t="e">
            <v>#DIV/0!</v>
          </cell>
          <cell r="CM1585">
            <v>0</v>
          </cell>
          <cell r="CN1585">
            <v>0</v>
          </cell>
          <cell r="CO1585">
            <v>0</v>
          </cell>
          <cell r="CP1585">
            <v>0</v>
          </cell>
          <cell r="CQ1585">
            <v>0</v>
          </cell>
          <cell r="CR1585">
            <v>0</v>
          </cell>
          <cell r="CS1585" t="e">
            <v>#N/A</v>
          </cell>
          <cell r="CT1585" t="e">
            <v>#N/A</v>
          </cell>
          <cell r="CU1585" t="e">
            <v>#N/A</v>
          </cell>
          <cell r="CV1585" t="e">
            <v>#N/A</v>
          </cell>
          <cell r="CW1585" t="e">
            <v>#N/A</v>
          </cell>
          <cell r="CY1585" t="e">
            <v>#N/A</v>
          </cell>
          <cell r="DA1585" t="e">
            <v>#DIV/0!</v>
          </cell>
          <cell r="DB1585" t="e">
            <v>#N/A</v>
          </cell>
          <cell r="DE1585">
            <v>0</v>
          </cell>
          <cell r="DF1585">
            <v>0</v>
          </cell>
          <cell r="DG1585">
            <v>0</v>
          </cell>
          <cell r="DH1585">
            <v>0</v>
          </cell>
          <cell r="DI1585">
            <v>0</v>
          </cell>
          <cell r="DJ1585">
            <v>0</v>
          </cell>
          <cell r="DK1585" t="e">
            <v>#N/A</v>
          </cell>
          <cell r="DL1585" t="e">
            <v>#N/A</v>
          </cell>
          <cell r="DM1585" t="e">
            <v>#N/A</v>
          </cell>
          <cell r="DN1585" t="e">
            <v>#N/A</v>
          </cell>
          <cell r="DO1585" t="e">
            <v>#N/A</v>
          </cell>
          <cell r="DP1585" t="e">
            <v>#N/A</v>
          </cell>
          <cell r="DQ1585" t="e">
            <v>#N/A</v>
          </cell>
          <cell r="DS1585" t="e">
            <v>#DIV/0!</v>
          </cell>
          <cell r="DT1585" t="e">
            <v>#N/A</v>
          </cell>
          <cell r="DU1585" t="e">
            <v>#N/A</v>
          </cell>
          <cell r="DW1585">
            <v>0</v>
          </cell>
          <cell r="DX1585">
            <v>0</v>
          </cell>
          <cell r="DY1585">
            <v>0</v>
          </cell>
          <cell r="DZ1585">
            <v>0</v>
          </cell>
          <cell r="EA1585">
            <v>0</v>
          </cell>
          <cell r="EB1585">
            <v>0</v>
          </cell>
          <cell r="EC1585" t="e">
            <v>#N/A</v>
          </cell>
          <cell r="ED1585" t="e">
            <v>#N/A</v>
          </cell>
          <cell r="EE1585" t="e">
            <v>#N/A</v>
          </cell>
          <cell r="EF1585" t="e">
            <v>#N/A</v>
          </cell>
          <cell r="EG1585" t="e">
            <v>#N/A</v>
          </cell>
          <cell r="EH1585" t="e">
            <v>#N/A</v>
          </cell>
          <cell r="EI1585" t="e">
            <v>#N/A</v>
          </cell>
          <cell r="EK1585" t="e">
            <v>#DIV/0!</v>
          </cell>
          <cell r="EL1585" t="e">
            <v>#N/A</v>
          </cell>
          <cell r="EM1585" t="e">
            <v>#N/A</v>
          </cell>
          <cell r="EO1585">
            <v>0</v>
          </cell>
          <cell r="EP1585">
            <v>0</v>
          </cell>
          <cell r="EQ1585">
            <v>0</v>
          </cell>
          <cell r="ER1585">
            <v>0</v>
          </cell>
          <cell r="ES1585">
            <v>0</v>
          </cell>
          <cell r="ET1585">
            <v>0</v>
          </cell>
          <cell r="EU1585" t="e">
            <v>#N/A</v>
          </cell>
          <cell r="EV1585" t="e">
            <v>#N/A</v>
          </cell>
          <cell r="EW1585" t="e">
            <v>#N/A</v>
          </cell>
          <cell r="EX1585" t="e">
            <v>#N/A</v>
          </cell>
          <cell r="EY1585" t="e">
            <v>#N/A</v>
          </cell>
          <cell r="EZ1585" t="e">
            <v>#N/A</v>
          </cell>
          <cell r="FA1585" t="e">
            <v>#N/A</v>
          </cell>
          <cell r="FC1585" t="e">
            <v>#DIV/0!</v>
          </cell>
          <cell r="FD1585" t="e">
            <v>#N/A</v>
          </cell>
          <cell r="FE1585" t="e">
            <v>#N/A</v>
          </cell>
          <cell r="FG1585">
            <v>0</v>
          </cell>
          <cell r="FH1585">
            <v>0</v>
          </cell>
          <cell r="FI1585">
            <v>0</v>
          </cell>
          <cell r="FJ1585">
            <v>0</v>
          </cell>
          <cell r="FK1585">
            <v>0</v>
          </cell>
          <cell r="FL1585">
            <v>0</v>
          </cell>
          <cell r="FM1585" t="e">
            <v>#N/A</v>
          </cell>
          <cell r="FN1585" t="e">
            <v>#N/A</v>
          </cell>
          <cell r="FO1585" t="e">
            <v>#N/A</v>
          </cell>
          <cell r="FP1585" t="e">
            <v>#N/A</v>
          </cell>
          <cell r="FQ1585" t="e">
            <v>#N/A</v>
          </cell>
          <cell r="FR1585" t="e">
            <v>#N/A</v>
          </cell>
          <cell r="FS1585" t="e">
            <v>#N/A</v>
          </cell>
          <cell r="FU1585" t="e">
            <v>#DIV/0!</v>
          </cell>
          <cell r="FV1585" t="e">
            <v>#N/A</v>
          </cell>
          <cell r="FW1585" t="e">
            <v>#N/A</v>
          </cell>
          <cell r="FY1585">
            <v>0</v>
          </cell>
          <cell r="FZ1585">
            <v>0</v>
          </cell>
          <cell r="GA1585">
            <v>0</v>
          </cell>
          <cell r="GB1585">
            <v>0</v>
          </cell>
          <cell r="GC1585">
            <v>0</v>
          </cell>
          <cell r="GD1585">
            <v>0</v>
          </cell>
          <cell r="GE1585" t="e">
            <v>#N/A</v>
          </cell>
          <cell r="GF1585" t="e">
            <v>#N/A</v>
          </cell>
          <cell r="GG1585" t="e">
            <v>#N/A</v>
          </cell>
          <cell r="GH1585" t="e">
            <v>#N/A</v>
          </cell>
          <cell r="GI1585" t="e">
            <v>#N/A</v>
          </cell>
          <cell r="GJ1585" t="e">
            <v>#N/A</v>
          </cell>
          <cell r="GK1585" t="e">
            <v>#N/A</v>
          </cell>
          <cell r="GM1585" t="e">
            <v>#DIV/0!</v>
          </cell>
          <cell r="GN1585" t="e">
            <v>#N/A</v>
          </cell>
          <cell r="GO1585" t="e">
            <v>#N/A</v>
          </cell>
          <cell r="GQ1585">
            <v>0</v>
          </cell>
          <cell r="GR1585">
            <v>0</v>
          </cell>
          <cell r="GS1585">
            <v>0</v>
          </cell>
          <cell r="GT1585">
            <v>0</v>
          </cell>
          <cell r="GU1585">
            <v>0</v>
          </cell>
          <cell r="GV1585">
            <v>0</v>
          </cell>
          <cell r="GW1585" t="e">
            <v>#N/A</v>
          </cell>
          <cell r="GX1585" t="e">
            <v>#N/A</v>
          </cell>
          <cell r="GY1585" t="e">
            <v>#N/A</v>
          </cell>
          <cell r="GZ1585" t="e">
            <v>#N/A</v>
          </cell>
          <cell r="HA1585" t="e">
            <v>#N/A</v>
          </cell>
          <cell r="HB1585" t="e">
            <v>#N/A</v>
          </cell>
          <cell r="HC1585" t="e">
            <v>#N/A</v>
          </cell>
          <cell r="HD1585">
            <v>0</v>
          </cell>
          <cell r="HE1585" t="e">
            <v>#DIV/0!</v>
          </cell>
          <cell r="HF1585" t="e">
            <v>#N/A</v>
          </cell>
          <cell r="HG1585" t="e">
            <v>#N/A</v>
          </cell>
          <cell r="HH1585">
            <v>0</v>
          </cell>
          <cell r="HI1585">
            <v>0</v>
          </cell>
          <cell r="HJ1585" t="e">
            <v>#N/A</v>
          </cell>
          <cell r="HL1585" t="e">
            <v>#N/A</v>
          </cell>
          <cell r="HO1585" t="e">
            <v>#N/A</v>
          </cell>
          <cell r="HP1585" t="e">
            <v>#N/A</v>
          </cell>
          <cell r="HQ1585" t="e">
            <v>#N/A</v>
          </cell>
          <cell r="HR1585" t="e">
            <v>#N/A</v>
          </cell>
          <cell r="HS1585" t="e">
            <v>#N/A</v>
          </cell>
          <cell r="HT1585" t="e">
            <v>#N/A</v>
          </cell>
          <cell r="HU1585" t="e">
            <v>#N/A</v>
          </cell>
          <cell r="HV1585" t="e">
            <v>#N/A</v>
          </cell>
          <cell r="HW1585" t="e">
            <v>#N/A</v>
          </cell>
          <cell r="HX1585" t="e">
            <v>#N/A</v>
          </cell>
          <cell r="HY1585" t="e">
            <v>#N/A</v>
          </cell>
        </row>
        <row r="1586">
          <cell r="D1586" t="e">
            <v>#N/A</v>
          </cell>
          <cell r="F1586" t="e">
            <v>#N/A</v>
          </cell>
          <cell r="H1586" t="e">
            <v>#N/A</v>
          </cell>
          <cell r="I1586" t="e">
            <v>#N/A</v>
          </cell>
          <cell r="J1586" t="e">
            <v>#N/A</v>
          </cell>
          <cell r="K1586" t="e">
            <v>#N/A</v>
          </cell>
          <cell r="M1586" t="e">
            <v>#N/A</v>
          </cell>
          <cell r="O1586" t="e">
            <v>#DIV/0!</v>
          </cell>
          <cell r="S1586">
            <v>0</v>
          </cell>
          <cell r="T1586">
            <v>0</v>
          </cell>
          <cell r="U1586">
            <v>0</v>
          </cell>
          <cell r="V1586">
            <v>0</v>
          </cell>
          <cell r="W1586">
            <v>0</v>
          </cell>
          <cell r="X1586">
            <v>0</v>
          </cell>
          <cell r="Y1586" t="e">
            <v>#N/A</v>
          </cell>
          <cell r="Z1586" t="e">
            <v>#N/A</v>
          </cell>
          <cell r="AA1586" t="e">
            <v>#N/A</v>
          </cell>
          <cell r="AB1586" t="e">
            <v>#N/A</v>
          </cell>
          <cell r="AC1586" t="e">
            <v>#N/A</v>
          </cell>
          <cell r="AE1586" t="e">
            <v>#N/A</v>
          </cell>
          <cell r="AG1586" t="e">
            <v>#DIV/0!</v>
          </cell>
          <cell r="AK1586">
            <v>0</v>
          </cell>
          <cell r="AL1586">
            <v>0</v>
          </cell>
          <cell r="AM1586">
            <v>0</v>
          </cell>
          <cell r="AN1586">
            <v>0</v>
          </cell>
          <cell r="AO1586">
            <v>0</v>
          </cell>
          <cell r="AP1586">
            <v>0</v>
          </cell>
          <cell r="AQ1586" t="e">
            <v>#N/A</v>
          </cell>
          <cell r="AR1586" t="e">
            <v>#N/A</v>
          </cell>
          <cell r="AS1586" t="e">
            <v>#N/A</v>
          </cell>
          <cell r="AT1586" t="e">
            <v>#N/A</v>
          </cell>
          <cell r="AU1586" t="e">
            <v>#N/A</v>
          </cell>
          <cell r="AV1586" t="e">
            <v>#N/A</v>
          </cell>
          <cell r="AW1586" t="e">
            <v>#N/A</v>
          </cell>
          <cell r="AY1586" t="e">
            <v>#DIV/0!</v>
          </cell>
          <cell r="AZ1586" t="e">
            <v>#N/A</v>
          </cell>
          <cell r="BC1586">
            <v>0</v>
          </cell>
          <cell r="BD1586">
            <v>0</v>
          </cell>
          <cell r="BE1586">
            <v>0</v>
          </cell>
          <cell r="BF1586">
            <v>0</v>
          </cell>
          <cell r="BG1586">
            <v>0</v>
          </cell>
          <cell r="BH1586">
            <v>0</v>
          </cell>
          <cell r="BI1586" t="e">
            <v>#N/A</v>
          </cell>
          <cell r="BJ1586" t="e">
            <v>#N/A</v>
          </cell>
          <cell r="BK1586" t="e">
            <v>#N/A</v>
          </cell>
          <cell r="BL1586" t="e">
            <v>#N/A</v>
          </cell>
          <cell r="BM1586" t="e">
            <v>#N/A</v>
          </cell>
          <cell r="BO1586" t="e">
            <v>#N/A</v>
          </cell>
          <cell r="BQ1586" t="e">
            <v>#DIV/0!</v>
          </cell>
          <cell r="BU1586">
            <v>0</v>
          </cell>
          <cell r="BV1586">
            <v>0</v>
          </cell>
          <cell r="BW1586">
            <v>0</v>
          </cell>
          <cell r="BX1586">
            <v>0</v>
          </cell>
          <cell r="BY1586">
            <v>0</v>
          </cell>
          <cell r="BZ1586">
            <v>0</v>
          </cell>
          <cell r="CA1586" t="e">
            <v>#N/A</v>
          </cell>
          <cell r="CB1586" t="e">
            <v>#N/A</v>
          </cell>
          <cell r="CC1586" t="e">
            <v>#N/A</v>
          </cell>
          <cell r="CD1586" t="e">
            <v>#N/A</v>
          </cell>
          <cell r="CE1586" t="e">
            <v>#N/A</v>
          </cell>
          <cell r="CG1586" t="e">
            <v>#N/A</v>
          </cell>
          <cell r="CI1586" t="e">
            <v>#DIV/0!</v>
          </cell>
          <cell r="CM1586">
            <v>0</v>
          </cell>
          <cell r="CN1586">
            <v>0</v>
          </cell>
          <cell r="CO1586">
            <v>0</v>
          </cell>
          <cell r="CP1586">
            <v>0</v>
          </cell>
          <cell r="CQ1586">
            <v>0</v>
          </cell>
          <cell r="CR1586">
            <v>0</v>
          </cell>
          <cell r="CS1586" t="e">
            <v>#N/A</v>
          </cell>
          <cell r="CT1586" t="e">
            <v>#N/A</v>
          </cell>
          <cell r="CU1586" t="e">
            <v>#N/A</v>
          </cell>
          <cell r="CV1586" t="e">
            <v>#N/A</v>
          </cell>
          <cell r="CW1586" t="e">
            <v>#N/A</v>
          </cell>
          <cell r="CY1586" t="e">
            <v>#N/A</v>
          </cell>
          <cell r="DA1586" t="e">
            <v>#DIV/0!</v>
          </cell>
          <cell r="DB1586" t="e">
            <v>#N/A</v>
          </cell>
          <cell r="DE1586">
            <v>0</v>
          </cell>
          <cell r="DF1586">
            <v>0</v>
          </cell>
          <cell r="DG1586">
            <v>0</v>
          </cell>
          <cell r="DH1586">
            <v>0</v>
          </cell>
          <cell r="DI1586">
            <v>0</v>
          </cell>
          <cell r="DJ1586">
            <v>0</v>
          </cell>
          <cell r="DK1586" t="e">
            <v>#N/A</v>
          </cell>
          <cell r="DL1586" t="e">
            <v>#N/A</v>
          </cell>
          <cell r="DM1586" t="e">
            <v>#N/A</v>
          </cell>
          <cell r="DN1586" t="e">
            <v>#N/A</v>
          </cell>
          <cell r="DO1586" t="e">
            <v>#N/A</v>
          </cell>
          <cell r="DP1586" t="e">
            <v>#N/A</v>
          </cell>
          <cell r="DQ1586" t="e">
            <v>#N/A</v>
          </cell>
          <cell r="DS1586" t="e">
            <v>#DIV/0!</v>
          </cell>
          <cell r="DT1586" t="e">
            <v>#N/A</v>
          </cell>
          <cell r="DU1586" t="e">
            <v>#N/A</v>
          </cell>
          <cell r="DW1586">
            <v>0</v>
          </cell>
          <cell r="DX1586">
            <v>0</v>
          </cell>
          <cell r="DY1586">
            <v>0</v>
          </cell>
          <cell r="DZ1586">
            <v>0</v>
          </cell>
          <cell r="EA1586">
            <v>0</v>
          </cell>
          <cell r="EB1586">
            <v>0</v>
          </cell>
          <cell r="EC1586" t="e">
            <v>#N/A</v>
          </cell>
          <cell r="ED1586" t="e">
            <v>#N/A</v>
          </cell>
          <cell r="EE1586" t="e">
            <v>#N/A</v>
          </cell>
          <cell r="EF1586" t="e">
            <v>#N/A</v>
          </cell>
          <cell r="EG1586" t="e">
            <v>#N/A</v>
          </cell>
          <cell r="EH1586" t="e">
            <v>#N/A</v>
          </cell>
          <cell r="EI1586" t="e">
            <v>#N/A</v>
          </cell>
          <cell r="EK1586" t="e">
            <v>#DIV/0!</v>
          </cell>
          <cell r="EL1586" t="e">
            <v>#N/A</v>
          </cell>
          <cell r="EM1586" t="e">
            <v>#N/A</v>
          </cell>
          <cell r="EO1586">
            <v>0</v>
          </cell>
          <cell r="EP1586">
            <v>0</v>
          </cell>
          <cell r="EQ1586">
            <v>0</v>
          </cell>
          <cell r="ER1586">
            <v>0</v>
          </cell>
          <cell r="ES1586">
            <v>0</v>
          </cell>
          <cell r="ET1586">
            <v>0</v>
          </cell>
          <cell r="EU1586" t="e">
            <v>#N/A</v>
          </cell>
          <cell r="EV1586" t="e">
            <v>#N/A</v>
          </cell>
          <cell r="EW1586" t="e">
            <v>#N/A</v>
          </cell>
          <cell r="EX1586" t="e">
            <v>#N/A</v>
          </cell>
          <cell r="EY1586" t="e">
            <v>#N/A</v>
          </cell>
          <cell r="EZ1586" t="e">
            <v>#N/A</v>
          </cell>
          <cell r="FA1586" t="e">
            <v>#N/A</v>
          </cell>
          <cell r="FC1586" t="e">
            <v>#DIV/0!</v>
          </cell>
          <cell r="FD1586" t="e">
            <v>#N/A</v>
          </cell>
          <cell r="FE1586" t="e">
            <v>#N/A</v>
          </cell>
          <cell r="FG1586">
            <v>0</v>
          </cell>
          <cell r="FH1586">
            <v>0</v>
          </cell>
          <cell r="FI1586">
            <v>0</v>
          </cell>
          <cell r="FJ1586">
            <v>0</v>
          </cell>
          <cell r="FK1586">
            <v>0</v>
          </cell>
          <cell r="FL1586">
            <v>0</v>
          </cell>
          <cell r="FM1586" t="e">
            <v>#N/A</v>
          </cell>
          <cell r="FN1586" t="e">
            <v>#N/A</v>
          </cell>
          <cell r="FO1586" t="e">
            <v>#N/A</v>
          </cell>
          <cell r="FP1586" t="e">
            <v>#N/A</v>
          </cell>
          <cell r="FQ1586" t="e">
            <v>#N/A</v>
          </cell>
          <cell r="FR1586" t="e">
            <v>#N/A</v>
          </cell>
          <cell r="FS1586" t="e">
            <v>#N/A</v>
          </cell>
          <cell r="FU1586" t="e">
            <v>#DIV/0!</v>
          </cell>
          <cell r="FV1586" t="e">
            <v>#N/A</v>
          </cell>
          <cell r="FW1586" t="e">
            <v>#N/A</v>
          </cell>
          <cell r="FY1586">
            <v>0</v>
          </cell>
          <cell r="FZ1586">
            <v>0</v>
          </cell>
          <cell r="GA1586">
            <v>0</v>
          </cell>
          <cell r="GB1586">
            <v>0</v>
          </cell>
          <cell r="GC1586">
            <v>0</v>
          </cell>
          <cell r="GD1586">
            <v>0</v>
          </cell>
          <cell r="GE1586" t="e">
            <v>#N/A</v>
          </cell>
          <cell r="GF1586" t="e">
            <v>#N/A</v>
          </cell>
          <cell r="GG1586" t="e">
            <v>#N/A</v>
          </cell>
          <cell r="GH1586" t="e">
            <v>#N/A</v>
          </cell>
          <cell r="GI1586" t="e">
            <v>#N/A</v>
          </cell>
          <cell r="GJ1586" t="e">
            <v>#N/A</v>
          </cell>
          <cell r="GK1586" t="e">
            <v>#N/A</v>
          </cell>
          <cell r="GM1586" t="e">
            <v>#DIV/0!</v>
          </cell>
          <cell r="GN1586" t="e">
            <v>#N/A</v>
          </cell>
          <cell r="GO1586" t="e">
            <v>#N/A</v>
          </cell>
          <cell r="GQ1586">
            <v>0</v>
          </cell>
          <cell r="GR1586">
            <v>0</v>
          </cell>
          <cell r="GS1586">
            <v>0</v>
          </cell>
          <cell r="GT1586">
            <v>0</v>
          </cell>
          <cell r="GU1586">
            <v>0</v>
          </cell>
          <cell r="GV1586">
            <v>0</v>
          </cell>
          <cell r="GW1586" t="e">
            <v>#N/A</v>
          </cell>
          <cell r="GX1586" t="e">
            <v>#N/A</v>
          </cell>
          <cell r="GY1586" t="e">
            <v>#N/A</v>
          </cell>
          <cell r="GZ1586" t="e">
            <v>#N/A</v>
          </cell>
          <cell r="HA1586" t="e">
            <v>#N/A</v>
          </cell>
          <cell r="HB1586" t="e">
            <v>#N/A</v>
          </cell>
          <cell r="HC1586" t="e">
            <v>#N/A</v>
          </cell>
          <cell r="HD1586">
            <v>0</v>
          </cell>
          <cell r="HE1586" t="e">
            <v>#DIV/0!</v>
          </cell>
          <cell r="HF1586" t="e">
            <v>#N/A</v>
          </cell>
          <cell r="HG1586" t="e">
            <v>#N/A</v>
          </cell>
          <cell r="HH1586">
            <v>0</v>
          </cell>
          <cell r="HI1586">
            <v>0</v>
          </cell>
          <cell r="HJ1586" t="e">
            <v>#N/A</v>
          </cell>
          <cell r="HL1586" t="e">
            <v>#N/A</v>
          </cell>
          <cell r="HO1586" t="e">
            <v>#N/A</v>
          </cell>
          <cell r="HP1586" t="e">
            <v>#N/A</v>
          </cell>
          <cell r="HQ1586" t="e">
            <v>#N/A</v>
          </cell>
          <cell r="HR1586" t="e">
            <v>#N/A</v>
          </cell>
          <cell r="HS1586" t="e">
            <v>#N/A</v>
          </cell>
          <cell r="HT1586" t="e">
            <v>#N/A</v>
          </cell>
          <cell r="HU1586" t="e">
            <v>#N/A</v>
          </cell>
          <cell r="HV1586" t="e">
            <v>#N/A</v>
          </cell>
          <cell r="HW1586" t="e">
            <v>#N/A</v>
          </cell>
          <cell r="HX1586" t="e">
            <v>#N/A</v>
          </cell>
          <cell r="HY1586" t="e">
            <v>#N/A</v>
          </cell>
        </row>
        <row r="1587">
          <cell r="D1587" t="e">
            <v>#N/A</v>
          </cell>
          <cell r="F1587" t="e">
            <v>#N/A</v>
          </cell>
          <cell r="H1587" t="e">
            <v>#N/A</v>
          </cell>
          <cell r="I1587" t="e">
            <v>#N/A</v>
          </cell>
          <cell r="J1587" t="e">
            <v>#N/A</v>
          </cell>
          <cell r="K1587" t="e">
            <v>#N/A</v>
          </cell>
          <cell r="M1587" t="e">
            <v>#N/A</v>
          </cell>
          <cell r="O1587" t="e">
            <v>#DIV/0!</v>
          </cell>
          <cell r="S1587">
            <v>0</v>
          </cell>
          <cell r="T1587">
            <v>0</v>
          </cell>
          <cell r="U1587">
            <v>0</v>
          </cell>
          <cell r="V1587">
            <v>0</v>
          </cell>
          <cell r="W1587">
            <v>0</v>
          </cell>
          <cell r="X1587">
            <v>0</v>
          </cell>
          <cell r="Y1587" t="e">
            <v>#N/A</v>
          </cell>
          <cell r="Z1587" t="e">
            <v>#N/A</v>
          </cell>
          <cell r="AA1587" t="e">
            <v>#N/A</v>
          </cell>
          <cell r="AB1587" t="e">
            <v>#N/A</v>
          </cell>
          <cell r="AC1587" t="e">
            <v>#N/A</v>
          </cell>
          <cell r="AE1587" t="e">
            <v>#N/A</v>
          </cell>
          <cell r="AG1587" t="e">
            <v>#DIV/0!</v>
          </cell>
          <cell r="AK1587">
            <v>0</v>
          </cell>
          <cell r="AL1587">
            <v>0</v>
          </cell>
          <cell r="AM1587">
            <v>0</v>
          </cell>
          <cell r="AN1587">
            <v>0</v>
          </cell>
          <cell r="AO1587">
            <v>0</v>
          </cell>
          <cell r="AP1587">
            <v>0</v>
          </cell>
          <cell r="AQ1587" t="e">
            <v>#N/A</v>
          </cell>
          <cell r="AR1587" t="e">
            <v>#N/A</v>
          </cell>
          <cell r="AS1587" t="e">
            <v>#N/A</v>
          </cell>
          <cell r="AT1587" t="e">
            <v>#N/A</v>
          </cell>
          <cell r="AU1587" t="e">
            <v>#N/A</v>
          </cell>
          <cell r="AV1587" t="e">
            <v>#N/A</v>
          </cell>
          <cell r="AW1587" t="e">
            <v>#N/A</v>
          </cell>
          <cell r="AY1587" t="e">
            <v>#DIV/0!</v>
          </cell>
          <cell r="AZ1587" t="e">
            <v>#N/A</v>
          </cell>
          <cell r="BC1587">
            <v>0</v>
          </cell>
          <cell r="BD1587">
            <v>0</v>
          </cell>
          <cell r="BE1587">
            <v>0</v>
          </cell>
          <cell r="BF1587">
            <v>0</v>
          </cell>
          <cell r="BG1587">
            <v>0</v>
          </cell>
          <cell r="BH1587">
            <v>0</v>
          </cell>
          <cell r="BI1587" t="e">
            <v>#N/A</v>
          </cell>
          <cell r="BJ1587" t="e">
            <v>#N/A</v>
          </cell>
          <cell r="BK1587" t="e">
            <v>#N/A</v>
          </cell>
          <cell r="BL1587" t="e">
            <v>#N/A</v>
          </cell>
          <cell r="BM1587" t="e">
            <v>#N/A</v>
          </cell>
          <cell r="BO1587" t="e">
            <v>#N/A</v>
          </cell>
          <cell r="BQ1587" t="e">
            <v>#DIV/0!</v>
          </cell>
          <cell r="BU1587">
            <v>0</v>
          </cell>
          <cell r="BV1587">
            <v>0</v>
          </cell>
          <cell r="BW1587">
            <v>0</v>
          </cell>
          <cell r="BX1587">
            <v>0</v>
          </cell>
          <cell r="BY1587">
            <v>0</v>
          </cell>
          <cell r="BZ1587">
            <v>0</v>
          </cell>
          <cell r="CA1587" t="e">
            <v>#N/A</v>
          </cell>
          <cell r="CB1587" t="e">
            <v>#N/A</v>
          </cell>
          <cell r="CC1587" t="e">
            <v>#N/A</v>
          </cell>
          <cell r="CD1587" t="e">
            <v>#N/A</v>
          </cell>
          <cell r="CE1587" t="e">
            <v>#N/A</v>
          </cell>
          <cell r="CG1587" t="e">
            <v>#N/A</v>
          </cell>
          <cell r="CI1587" t="e">
            <v>#DIV/0!</v>
          </cell>
          <cell r="CM1587">
            <v>0</v>
          </cell>
          <cell r="CN1587">
            <v>0</v>
          </cell>
          <cell r="CO1587">
            <v>0</v>
          </cell>
          <cell r="CP1587">
            <v>0</v>
          </cell>
          <cell r="CQ1587">
            <v>0</v>
          </cell>
          <cell r="CR1587">
            <v>0</v>
          </cell>
          <cell r="CS1587" t="e">
            <v>#N/A</v>
          </cell>
          <cell r="CT1587" t="e">
            <v>#N/A</v>
          </cell>
          <cell r="CU1587" t="e">
            <v>#N/A</v>
          </cell>
          <cell r="CV1587" t="e">
            <v>#N/A</v>
          </cell>
          <cell r="CW1587" t="e">
            <v>#N/A</v>
          </cell>
          <cell r="CY1587" t="e">
            <v>#N/A</v>
          </cell>
          <cell r="DA1587" t="e">
            <v>#DIV/0!</v>
          </cell>
          <cell r="DB1587" t="e">
            <v>#N/A</v>
          </cell>
          <cell r="DE1587">
            <v>0</v>
          </cell>
          <cell r="DF1587">
            <v>0</v>
          </cell>
          <cell r="DG1587">
            <v>0</v>
          </cell>
          <cell r="DH1587">
            <v>0</v>
          </cell>
          <cell r="DI1587">
            <v>0</v>
          </cell>
          <cell r="DJ1587">
            <v>0</v>
          </cell>
          <cell r="DK1587" t="e">
            <v>#N/A</v>
          </cell>
          <cell r="DL1587" t="e">
            <v>#N/A</v>
          </cell>
          <cell r="DM1587" t="e">
            <v>#N/A</v>
          </cell>
          <cell r="DN1587" t="e">
            <v>#N/A</v>
          </cell>
          <cell r="DO1587" t="e">
            <v>#N/A</v>
          </cell>
          <cell r="DP1587" t="e">
            <v>#N/A</v>
          </cell>
          <cell r="DQ1587" t="e">
            <v>#N/A</v>
          </cell>
          <cell r="DS1587" t="e">
            <v>#DIV/0!</v>
          </cell>
          <cell r="DT1587" t="e">
            <v>#N/A</v>
          </cell>
          <cell r="DU1587" t="e">
            <v>#N/A</v>
          </cell>
          <cell r="DW1587">
            <v>0</v>
          </cell>
          <cell r="DX1587">
            <v>0</v>
          </cell>
          <cell r="DY1587">
            <v>0</v>
          </cell>
          <cell r="DZ1587">
            <v>0</v>
          </cell>
          <cell r="EA1587">
            <v>0</v>
          </cell>
          <cell r="EB1587">
            <v>0</v>
          </cell>
          <cell r="EC1587" t="e">
            <v>#N/A</v>
          </cell>
          <cell r="ED1587" t="e">
            <v>#N/A</v>
          </cell>
          <cell r="EE1587" t="e">
            <v>#N/A</v>
          </cell>
          <cell r="EF1587" t="e">
            <v>#N/A</v>
          </cell>
          <cell r="EG1587" t="e">
            <v>#N/A</v>
          </cell>
          <cell r="EH1587" t="e">
            <v>#N/A</v>
          </cell>
          <cell r="EI1587" t="e">
            <v>#N/A</v>
          </cell>
          <cell r="EK1587" t="e">
            <v>#DIV/0!</v>
          </cell>
          <cell r="EL1587" t="e">
            <v>#N/A</v>
          </cell>
          <cell r="EM1587" t="e">
            <v>#N/A</v>
          </cell>
          <cell r="EO1587">
            <v>0</v>
          </cell>
          <cell r="EP1587">
            <v>0</v>
          </cell>
          <cell r="EQ1587">
            <v>0</v>
          </cell>
          <cell r="ER1587">
            <v>0</v>
          </cell>
          <cell r="ES1587">
            <v>0</v>
          </cell>
          <cell r="ET1587">
            <v>0</v>
          </cell>
          <cell r="EU1587" t="e">
            <v>#N/A</v>
          </cell>
          <cell r="EV1587" t="e">
            <v>#N/A</v>
          </cell>
          <cell r="EW1587" t="e">
            <v>#N/A</v>
          </cell>
          <cell r="EX1587" t="e">
            <v>#N/A</v>
          </cell>
          <cell r="EY1587" t="e">
            <v>#N/A</v>
          </cell>
          <cell r="EZ1587" t="e">
            <v>#N/A</v>
          </cell>
          <cell r="FA1587" t="e">
            <v>#N/A</v>
          </cell>
          <cell r="FC1587" t="e">
            <v>#DIV/0!</v>
          </cell>
          <cell r="FD1587" t="e">
            <v>#N/A</v>
          </cell>
          <cell r="FE1587" t="e">
            <v>#N/A</v>
          </cell>
          <cell r="FG1587">
            <v>0</v>
          </cell>
          <cell r="FH1587">
            <v>0</v>
          </cell>
          <cell r="FI1587">
            <v>0</v>
          </cell>
          <cell r="FJ1587">
            <v>0</v>
          </cell>
          <cell r="FK1587">
            <v>0</v>
          </cell>
          <cell r="FL1587">
            <v>0</v>
          </cell>
          <cell r="FM1587" t="e">
            <v>#N/A</v>
          </cell>
          <cell r="FN1587" t="e">
            <v>#N/A</v>
          </cell>
          <cell r="FO1587" t="e">
            <v>#N/A</v>
          </cell>
          <cell r="FP1587" t="e">
            <v>#N/A</v>
          </cell>
          <cell r="FQ1587" t="e">
            <v>#N/A</v>
          </cell>
          <cell r="FR1587" t="e">
            <v>#N/A</v>
          </cell>
          <cell r="FS1587" t="e">
            <v>#N/A</v>
          </cell>
          <cell r="FU1587" t="e">
            <v>#DIV/0!</v>
          </cell>
          <cell r="FV1587" t="e">
            <v>#N/A</v>
          </cell>
          <cell r="FW1587" t="e">
            <v>#N/A</v>
          </cell>
          <cell r="FY1587">
            <v>0</v>
          </cell>
          <cell r="FZ1587">
            <v>0</v>
          </cell>
          <cell r="GA1587">
            <v>0</v>
          </cell>
          <cell r="GB1587">
            <v>0</v>
          </cell>
          <cell r="GC1587">
            <v>0</v>
          </cell>
          <cell r="GD1587">
            <v>0</v>
          </cell>
          <cell r="GE1587" t="e">
            <v>#N/A</v>
          </cell>
          <cell r="GF1587" t="e">
            <v>#N/A</v>
          </cell>
          <cell r="GG1587" t="e">
            <v>#N/A</v>
          </cell>
          <cell r="GH1587" t="e">
            <v>#N/A</v>
          </cell>
          <cell r="GI1587" t="e">
            <v>#N/A</v>
          </cell>
          <cell r="GJ1587" t="e">
            <v>#N/A</v>
          </cell>
          <cell r="GK1587" t="e">
            <v>#N/A</v>
          </cell>
          <cell r="GM1587" t="e">
            <v>#DIV/0!</v>
          </cell>
          <cell r="GN1587" t="e">
            <v>#N/A</v>
          </cell>
          <cell r="GO1587" t="e">
            <v>#N/A</v>
          </cell>
          <cell r="GQ1587">
            <v>0</v>
          </cell>
          <cell r="GR1587">
            <v>0</v>
          </cell>
          <cell r="GS1587">
            <v>0</v>
          </cell>
          <cell r="GT1587">
            <v>0</v>
          </cell>
          <cell r="GU1587">
            <v>0</v>
          </cell>
          <cell r="GV1587">
            <v>0</v>
          </cell>
          <cell r="GW1587" t="e">
            <v>#N/A</v>
          </cell>
          <cell r="GX1587" t="e">
            <v>#N/A</v>
          </cell>
          <cell r="GY1587" t="e">
            <v>#N/A</v>
          </cell>
          <cell r="GZ1587" t="e">
            <v>#N/A</v>
          </cell>
          <cell r="HA1587" t="e">
            <v>#N/A</v>
          </cell>
          <cell r="HB1587" t="e">
            <v>#N/A</v>
          </cell>
          <cell r="HC1587" t="e">
            <v>#N/A</v>
          </cell>
          <cell r="HD1587">
            <v>0</v>
          </cell>
          <cell r="HE1587" t="e">
            <v>#DIV/0!</v>
          </cell>
          <cell r="HF1587" t="e">
            <v>#N/A</v>
          </cell>
          <cell r="HG1587" t="e">
            <v>#N/A</v>
          </cell>
          <cell r="HH1587">
            <v>0</v>
          </cell>
          <cell r="HI1587">
            <v>0</v>
          </cell>
          <cell r="HJ1587" t="e">
            <v>#N/A</v>
          </cell>
          <cell r="HL1587" t="e">
            <v>#N/A</v>
          </cell>
          <cell r="HO1587" t="e">
            <v>#N/A</v>
          </cell>
          <cell r="HP1587" t="e">
            <v>#N/A</v>
          </cell>
          <cell r="HQ1587" t="e">
            <v>#N/A</v>
          </cell>
          <cell r="HR1587" t="e">
            <v>#N/A</v>
          </cell>
          <cell r="HS1587" t="e">
            <v>#N/A</v>
          </cell>
          <cell r="HT1587" t="e">
            <v>#N/A</v>
          </cell>
          <cell r="HU1587" t="e">
            <v>#N/A</v>
          </cell>
          <cell r="HV1587" t="e">
            <v>#N/A</v>
          </cell>
          <cell r="HW1587" t="e">
            <v>#N/A</v>
          </cell>
          <cell r="HX1587" t="e">
            <v>#N/A</v>
          </cell>
          <cell r="HY1587" t="e">
            <v>#N/A</v>
          </cell>
        </row>
        <row r="1588">
          <cell r="D1588" t="e">
            <v>#N/A</v>
          </cell>
          <cell r="F1588" t="e">
            <v>#N/A</v>
          </cell>
          <cell r="H1588" t="e">
            <v>#N/A</v>
          </cell>
          <cell r="I1588" t="e">
            <v>#N/A</v>
          </cell>
          <cell r="J1588" t="e">
            <v>#N/A</v>
          </cell>
          <cell r="K1588" t="e">
            <v>#N/A</v>
          </cell>
          <cell r="M1588" t="e">
            <v>#N/A</v>
          </cell>
          <cell r="O1588" t="e">
            <v>#DIV/0!</v>
          </cell>
          <cell r="S1588">
            <v>0</v>
          </cell>
          <cell r="T1588">
            <v>0</v>
          </cell>
          <cell r="U1588">
            <v>0</v>
          </cell>
          <cell r="V1588">
            <v>0</v>
          </cell>
          <cell r="W1588">
            <v>0</v>
          </cell>
          <cell r="X1588">
            <v>0</v>
          </cell>
          <cell r="Y1588" t="e">
            <v>#N/A</v>
          </cell>
          <cell r="Z1588" t="e">
            <v>#N/A</v>
          </cell>
          <cell r="AA1588" t="e">
            <v>#N/A</v>
          </cell>
          <cell r="AB1588" t="e">
            <v>#N/A</v>
          </cell>
          <cell r="AC1588" t="e">
            <v>#N/A</v>
          </cell>
          <cell r="AE1588" t="e">
            <v>#N/A</v>
          </cell>
          <cell r="AG1588" t="e">
            <v>#DIV/0!</v>
          </cell>
          <cell r="AK1588">
            <v>0</v>
          </cell>
          <cell r="AL1588">
            <v>0</v>
          </cell>
          <cell r="AM1588">
            <v>0</v>
          </cell>
          <cell r="AN1588">
            <v>0</v>
          </cell>
          <cell r="AO1588">
            <v>0</v>
          </cell>
          <cell r="AP1588">
            <v>0</v>
          </cell>
          <cell r="AQ1588" t="e">
            <v>#N/A</v>
          </cell>
          <cell r="AR1588" t="e">
            <v>#N/A</v>
          </cell>
          <cell r="AS1588" t="e">
            <v>#N/A</v>
          </cell>
          <cell r="AT1588" t="e">
            <v>#N/A</v>
          </cell>
          <cell r="AU1588" t="e">
            <v>#N/A</v>
          </cell>
          <cell r="AV1588" t="e">
            <v>#N/A</v>
          </cell>
          <cell r="AW1588" t="e">
            <v>#N/A</v>
          </cell>
          <cell r="AY1588" t="e">
            <v>#DIV/0!</v>
          </cell>
          <cell r="AZ1588" t="e">
            <v>#N/A</v>
          </cell>
          <cell r="BC1588">
            <v>0</v>
          </cell>
          <cell r="BD1588">
            <v>0</v>
          </cell>
          <cell r="BE1588">
            <v>0</v>
          </cell>
          <cell r="BF1588">
            <v>0</v>
          </cell>
          <cell r="BG1588">
            <v>0</v>
          </cell>
          <cell r="BH1588">
            <v>0</v>
          </cell>
          <cell r="BI1588" t="e">
            <v>#N/A</v>
          </cell>
          <cell r="BJ1588" t="e">
            <v>#N/A</v>
          </cell>
          <cell r="BK1588" t="e">
            <v>#N/A</v>
          </cell>
          <cell r="BL1588" t="e">
            <v>#N/A</v>
          </cell>
          <cell r="BM1588" t="e">
            <v>#N/A</v>
          </cell>
          <cell r="BO1588" t="e">
            <v>#N/A</v>
          </cell>
          <cell r="BQ1588" t="e">
            <v>#DIV/0!</v>
          </cell>
          <cell r="BU1588">
            <v>0</v>
          </cell>
          <cell r="BV1588">
            <v>0</v>
          </cell>
          <cell r="BW1588">
            <v>0</v>
          </cell>
          <cell r="BX1588">
            <v>0</v>
          </cell>
          <cell r="BY1588">
            <v>0</v>
          </cell>
          <cell r="BZ1588">
            <v>0</v>
          </cell>
          <cell r="CA1588" t="e">
            <v>#N/A</v>
          </cell>
          <cell r="CB1588" t="e">
            <v>#N/A</v>
          </cell>
          <cell r="CC1588" t="e">
            <v>#N/A</v>
          </cell>
          <cell r="CD1588" t="e">
            <v>#N/A</v>
          </cell>
          <cell r="CE1588" t="e">
            <v>#N/A</v>
          </cell>
          <cell r="CG1588" t="e">
            <v>#N/A</v>
          </cell>
          <cell r="CI1588" t="e">
            <v>#DIV/0!</v>
          </cell>
          <cell r="CM1588">
            <v>0</v>
          </cell>
          <cell r="CN1588">
            <v>0</v>
          </cell>
          <cell r="CO1588">
            <v>0</v>
          </cell>
          <cell r="CP1588">
            <v>0</v>
          </cell>
          <cell r="CQ1588">
            <v>0</v>
          </cell>
          <cell r="CR1588">
            <v>0</v>
          </cell>
          <cell r="CS1588" t="e">
            <v>#N/A</v>
          </cell>
          <cell r="CT1588" t="e">
            <v>#N/A</v>
          </cell>
          <cell r="CU1588" t="e">
            <v>#N/A</v>
          </cell>
          <cell r="CV1588" t="e">
            <v>#N/A</v>
          </cell>
          <cell r="CW1588" t="e">
            <v>#N/A</v>
          </cell>
          <cell r="CY1588" t="e">
            <v>#N/A</v>
          </cell>
          <cell r="DA1588" t="e">
            <v>#DIV/0!</v>
          </cell>
          <cell r="DB1588" t="e">
            <v>#N/A</v>
          </cell>
          <cell r="DE1588">
            <v>0</v>
          </cell>
          <cell r="DF1588">
            <v>0</v>
          </cell>
          <cell r="DG1588">
            <v>0</v>
          </cell>
          <cell r="DH1588">
            <v>0</v>
          </cell>
          <cell r="DI1588">
            <v>0</v>
          </cell>
          <cell r="DJ1588">
            <v>0</v>
          </cell>
          <cell r="DK1588" t="e">
            <v>#N/A</v>
          </cell>
          <cell r="DL1588" t="e">
            <v>#N/A</v>
          </cell>
          <cell r="DM1588" t="e">
            <v>#N/A</v>
          </cell>
          <cell r="DN1588" t="e">
            <v>#N/A</v>
          </cell>
          <cell r="DO1588" t="e">
            <v>#N/A</v>
          </cell>
          <cell r="DP1588" t="e">
            <v>#N/A</v>
          </cell>
          <cell r="DQ1588" t="e">
            <v>#N/A</v>
          </cell>
          <cell r="DS1588" t="e">
            <v>#DIV/0!</v>
          </cell>
          <cell r="DT1588" t="e">
            <v>#N/A</v>
          </cell>
          <cell r="DU1588" t="e">
            <v>#N/A</v>
          </cell>
          <cell r="DW1588">
            <v>0</v>
          </cell>
          <cell r="DX1588">
            <v>0</v>
          </cell>
          <cell r="DY1588">
            <v>0</v>
          </cell>
          <cell r="DZ1588">
            <v>0</v>
          </cell>
          <cell r="EA1588">
            <v>0</v>
          </cell>
          <cell r="EB1588">
            <v>0</v>
          </cell>
          <cell r="EC1588" t="e">
            <v>#N/A</v>
          </cell>
          <cell r="ED1588" t="e">
            <v>#N/A</v>
          </cell>
          <cell r="EE1588" t="e">
            <v>#N/A</v>
          </cell>
          <cell r="EF1588" t="e">
            <v>#N/A</v>
          </cell>
          <cell r="EG1588" t="e">
            <v>#N/A</v>
          </cell>
          <cell r="EH1588" t="e">
            <v>#N/A</v>
          </cell>
          <cell r="EI1588" t="e">
            <v>#N/A</v>
          </cell>
          <cell r="EK1588" t="e">
            <v>#DIV/0!</v>
          </cell>
          <cell r="EL1588" t="e">
            <v>#N/A</v>
          </cell>
          <cell r="EM1588" t="e">
            <v>#N/A</v>
          </cell>
          <cell r="EO1588">
            <v>0</v>
          </cell>
          <cell r="EP1588">
            <v>0</v>
          </cell>
          <cell r="EQ1588">
            <v>0</v>
          </cell>
          <cell r="ER1588">
            <v>0</v>
          </cell>
          <cell r="ES1588">
            <v>0</v>
          </cell>
          <cell r="ET1588">
            <v>0</v>
          </cell>
          <cell r="EU1588" t="e">
            <v>#N/A</v>
          </cell>
          <cell r="EV1588" t="e">
            <v>#N/A</v>
          </cell>
          <cell r="EW1588" t="e">
            <v>#N/A</v>
          </cell>
          <cell r="EX1588" t="e">
            <v>#N/A</v>
          </cell>
          <cell r="EY1588" t="e">
            <v>#N/A</v>
          </cell>
          <cell r="EZ1588" t="e">
            <v>#N/A</v>
          </cell>
          <cell r="FA1588" t="e">
            <v>#N/A</v>
          </cell>
          <cell r="FC1588" t="e">
            <v>#DIV/0!</v>
          </cell>
          <cell r="FD1588" t="e">
            <v>#N/A</v>
          </cell>
          <cell r="FE1588" t="e">
            <v>#N/A</v>
          </cell>
          <cell r="FG1588">
            <v>0</v>
          </cell>
          <cell r="FH1588">
            <v>0</v>
          </cell>
          <cell r="FI1588">
            <v>0</v>
          </cell>
          <cell r="FJ1588">
            <v>0</v>
          </cell>
          <cell r="FK1588">
            <v>0</v>
          </cell>
          <cell r="FL1588">
            <v>0</v>
          </cell>
          <cell r="FM1588" t="e">
            <v>#N/A</v>
          </cell>
          <cell r="FN1588" t="e">
            <v>#N/A</v>
          </cell>
          <cell r="FO1588" t="e">
            <v>#N/A</v>
          </cell>
          <cell r="FP1588" t="e">
            <v>#N/A</v>
          </cell>
          <cell r="FQ1588" t="e">
            <v>#N/A</v>
          </cell>
          <cell r="FR1588" t="e">
            <v>#N/A</v>
          </cell>
          <cell r="FS1588" t="e">
            <v>#N/A</v>
          </cell>
          <cell r="FU1588" t="e">
            <v>#DIV/0!</v>
          </cell>
          <cell r="FV1588" t="e">
            <v>#N/A</v>
          </cell>
          <cell r="FW1588" t="e">
            <v>#N/A</v>
          </cell>
          <cell r="FY1588">
            <v>0</v>
          </cell>
          <cell r="FZ1588">
            <v>0</v>
          </cell>
          <cell r="GA1588">
            <v>0</v>
          </cell>
          <cell r="GB1588">
            <v>0</v>
          </cell>
          <cell r="GC1588">
            <v>0</v>
          </cell>
          <cell r="GD1588">
            <v>0</v>
          </cell>
          <cell r="GE1588" t="e">
            <v>#N/A</v>
          </cell>
          <cell r="GF1588" t="e">
            <v>#N/A</v>
          </cell>
          <cell r="GG1588" t="e">
            <v>#N/A</v>
          </cell>
          <cell r="GH1588" t="e">
            <v>#N/A</v>
          </cell>
          <cell r="GI1588" t="e">
            <v>#N/A</v>
          </cell>
          <cell r="GJ1588" t="e">
            <v>#N/A</v>
          </cell>
          <cell r="GK1588" t="e">
            <v>#N/A</v>
          </cell>
          <cell r="GM1588" t="e">
            <v>#DIV/0!</v>
          </cell>
          <cell r="GN1588" t="e">
            <v>#N/A</v>
          </cell>
          <cell r="GO1588" t="e">
            <v>#N/A</v>
          </cell>
          <cell r="GQ1588">
            <v>0</v>
          </cell>
          <cell r="GR1588">
            <v>0</v>
          </cell>
          <cell r="GS1588">
            <v>0</v>
          </cell>
          <cell r="GT1588">
            <v>0</v>
          </cell>
          <cell r="GU1588">
            <v>0</v>
          </cell>
          <cell r="GV1588">
            <v>0</v>
          </cell>
          <cell r="GW1588" t="e">
            <v>#N/A</v>
          </cell>
          <cell r="GX1588" t="e">
            <v>#N/A</v>
          </cell>
          <cell r="GY1588" t="e">
            <v>#N/A</v>
          </cell>
          <cell r="GZ1588" t="e">
            <v>#N/A</v>
          </cell>
          <cell r="HA1588" t="e">
            <v>#N/A</v>
          </cell>
          <cell r="HB1588" t="e">
            <v>#N/A</v>
          </cell>
          <cell r="HC1588" t="e">
            <v>#N/A</v>
          </cell>
          <cell r="HD1588">
            <v>0</v>
          </cell>
          <cell r="HE1588" t="e">
            <v>#DIV/0!</v>
          </cell>
          <cell r="HF1588" t="e">
            <v>#N/A</v>
          </cell>
          <cell r="HG1588" t="e">
            <v>#N/A</v>
          </cell>
          <cell r="HH1588">
            <v>0</v>
          </cell>
          <cell r="HI1588">
            <v>0</v>
          </cell>
          <cell r="HJ1588" t="e">
            <v>#N/A</v>
          </cell>
          <cell r="HL1588" t="e">
            <v>#N/A</v>
          </cell>
          <cell r="HO1588" t="e">
            <v>#N/A</v>
          </cell>
          <cell r="HP1588" t="e">
            <v>#N/A</v>
          </cell>
          <cell r="HQ1588" t="e">
            <v>#N/A</v>
          </cell>
          <cell r="HR1588" t="e">
            <v>#N/A</v>
          </cell>
          <cell r="HS1588" t="e">
            <v>#N/A</v>
          </cell>
          <cell r="HT1588" t="e">
            <v>#N/A</v>
          </cell>
          <cell r="HU1588" t="e">
            <v>#N/A</v>
          </cell>
          <cell r="HV1588" t="e">
            <v>#N/A</v>
          </cell>
          <cell r="HW1588" t="e">
            <v>#N/A</v>
          </cell>
          <cell r="HX1588" t="e">
            <v>#N/A</v>
          </cell>
          <cell r="HY1588" t="e">
            <v>#N/A</v>
          </cell>
        </row>
        <row r="1589">
          <cell r="D1589" t="e">
            <v>#N/A</v>
          </cell>
          <cell r="F1589" t="e">
            <v>#N/A</v>
          </cell>
          <cell r="H1589" t="e">
            <v>#N/A</v>
          </cell>
          <cell r="I1589" t="e">
            <v>#N/A</v>
          </cell>
          <cell r="J1589" t="e">
            <v>#N/A</v>
          </cell>
          <cell r="K1589" t="e">
            <v>#N/A</v>
          </cell>
          <cell r="M1589" t="e">
            <v>#N/A</v>
          </cell>
          <cell r="O1589" t="e">
            <v>#DIV/0!</v>
          </cell>
          <cell r="S1589">
            <v>0</v>
          </cell>
          <cell r="T1589">
            <v>0</v>
          </cell>
          <cell r="U1589">
            <v>0</v>
          </cell>
          <cell r="V1589">
            <v>0</v>
          </cell>
          <cell r="W1589">
            <v>0</v>
          </cell>
          <cell r="X1589">
            <v>0</v>
          </cell>
          <cell r="Y1589" t="e">
            <v>#N/A</v>
          </cell>
          <cell r="Z1589" t="e">
            <v>#N/A</v>
          </cell>
          <cell r="AA1589" t="e">
            <v>#N/A</v>
          </cell>
          <cell r="AB1589" t="e">
            <v>#N/A</v>
          </cell>
          <cell r="AC1589" t="e">
            <v>#N/A</v>
          </cell>
          <cell r="AE1589" t="e">
            <v>#N/A</v>
          </cell>
          <cell r="AG1589" t="e">
            <v>#DIV/0!</v>
          </cell>
          <cell r="AK1589">
            <v>0</v>
          </cell>
          <cell r="AL1589">
            <v>0</v>
          </cell>
          <cell r="AM1589">
            <v>0</v>
          </cell>
          <cell r="AN1589">
            <v>0</v>
          </cell>
          <cell r="AO1589">
            <v>0</v>
          </cell>
          <cell r="AP1589">
            <v>0</v>
          </cell>
          <cell r="AQ1589" t="e">
            <v>#N/A</v>
          </cell>
          <cell r="AR1589" t="e">
            <v>#N/A</v>
          </cell>
          <cell r="AS1589" t="e">
            <v>#N/A</v>
          </cell>
          <cell r="AT1589" t="e">
            <v>#N/A</v>
          </cell>
          <cell r="AU1589" t="e">
            <v>#N/A</v>
          </cell>
          <cell r="AV1589" t="e">
            <v>#N/A</v>
          </cell>
          <cell r="AW1589" t="e">
            <v>#N/A</v>
          </cell>
          <cell r="AY1589" t="e">
            <v>#DIV/0!</v>
          </cell>
          <cell r="AZ1589" t="e">
            <v>#N/A</v>
          </cell>
          <cell r="BC1589">
            <v>0</v>
          </cell>
          <cell r="BD1589">
            <v>0</v>
          </cell>
          <cell r="BE1589">
            <v>0</v>
          </cell>
          <cell r="BF1589">
            <v>0</v>
          </cell>
          <cell r="BG1589">
            <v>0</v>
          </cell>
          <cell r="BH1589">
            <v>0</v>
          </cell>
          <cell r="BI1589" t="e">
            <v>#N/A</v>
          </cell>
          <cell r="BJ1589" t="e">
            <v>#N/A</v>
          </cell>
          <cell r="BK1589" t="e">
            <v>#N/A</v>
          </cell>
          <cell r="BL1589" t="e">
            <v>#N/A</v>
          </cell>
          <cell r="BM1589" t="e">
            <v>#N/A</v>
          </cell>
          <cell r="BO1589" t="e">
            <v>#N/A</v>
          </cell>
          <cell r="BQ1589" t="e">
            <v>#DIV/0!</v>
          </cell>
          <cell r="BU1589">
            <v>0</v>
          </cell>
          <cell r="BV1589">
            <v>0</v>
          </cell>
          <cell r="BW1589">
            <v>0</v>
          </cell>
          <cell r="BX1589">
            <v>0</v>
          </cell>
          <cell r="BY1589">
            <v>0</v>
          </cell>
          <cell r="BZ1589">
            <v>0</v>
          </cell>
          <cell r="CA1589" t="e">
            <v>#N/A</v>
          </cell>
          <cell r="CB1589" t="e">
            <v>#N/A</v>
          </cell>
          <cell r="CC1589" t="e">
            <v>#N/A</v>
          </cell>
          <cell r="CD1589" t="e">
            <v>#N/A</v>
          </cell>
          <cell r="CE1589" t="e">
            <v>#N/A</v>
          </cell>
          <cell r="CG1589" t="e">
            <v>#N/A</v>
          </cell>
          <cell r="CI1589" t="e">
            <v>#DIV/0!</v>
          </cell>
          <cell r="CM1589">
            <v>0</v>
          </cell>
          <cell r="CN1589">
            <v>0</v>
          </cell>
          <cell r="CO1589">
            <v>0</v>
          </cell>
          <cell r="CP1589">
            <v>0</v>
          </cell>
          <cell r="CQ1589">
            <v>0</v>
          </cell>
          <cell r="CR1589">
            <v>0</v>
          </cell>
          <cell r="CS1589" t="e">
            <v>#N/A</v>
          </cell>
          <cell r="CT1589" t="e">
            <v>#N/A</v>
          </cell>
          <cell r="CU1589" t="e">
            <v>#N/A</v>
          </cell>
          <cell r="CV1589" t="e">
            <v>#N/A</v>
          </cell>
          <cell r="CW1589" t="e">
            <v>#N/A</v>
          </cell>
          <cell r="CY1589" t="e">
            <v>#N/A</v>
          </cell>
          <cell r="DA1589" t="e">
            <v>#DIV/0!</v>
          </cell>
          <cell r="DB1589" t="e">
            <v>#N/A</v>
          </cell>
          <cell r="DE1589">
            <v>0</v>
          </cell>
          <cell r="DF1589">
            <v>0</v>
          </cell>
          <cell r="DG1589">
            <v>0</v>
          </cell>
          <cell r="DH1589">
            <v>0</v>
          </cell>
          <cell r="DI1589">
            <v>0</v>
          </cell>
          <cell r="DJ1589">
            <v>0</v>
          </cell>
          <cell r="DK1589" t="e">
            <v>#N/A</v>
          </cell>
          <cell r="DL1589" t="e">
            <v>#N/A</v>
          </cell>
          <cell r="DM1589" t="e">
            <v>#N/A</v>
          </cell>
          <cell r="DN1589" t="e">
            <v>#N/A</v>
          </cell>
          <cell r="DO1589" t="e">
            <v>#N/A</v>
          </cell>
          <cell r="DP1589" t="e">
            <v>#N/A</v>
          </cell>
          <cell r="DQ1589" t="e">
            <v>#N/A</v>
          </cell>
          <cell r="DS1589" t="e">
            <v>#DIV/0!</v>
          </cell>
          <cell r="DT1589" t="e">
            <v>#N/A</v>
          </cell>
          <cell r="DU1589" t="e">
            <v>#N/A</v>
          </cell>
          <cell r="DW1589">
            <v>0</v>
          </cell>
          <cell r="DX1589">
            <v>0</v>
          </cell>
          <cell r="DY1589">
            <v>0</v>
          </cell>
          <cell r="DZ1589">
            <v>0</v>
          </cell>
          <cell r="EA1589">
            <v>0</v>
          </cell>
          <cell r="EB1589">
            <v>0</v>
          </cell>
          <cell r="EC1589" t="e">
            <v>#N/A</v>
          </cell>
          <cell r="ED1589" t="e">
            <v>#N/A</v>
          </cell>
          <cell r="EE1589" t="e">
            <v>#N/A</v>
          </cell>
          <cell r="EF1589" t="e">
            <v>#N/A</v>
          </cell>
          <cell r="EG1589" t="e">
            <v>#N/A</v>
          </cell>
          <cell r="EH1589" t="e">
            <v>#N/A</v>
          </cell>
          <cell r="EI1589" t="e">
            <v>#N/A</v>
          </cell>
          <cell r="EK1589" t="e">
            <v>#DIV/0!</v>
          </cell>
          <cell r="EL1589" t="e">
            <v>#N/A</v>
          </cell>
          <cell r="EM1589" t="e">
            <v>#N/A</v>
          </cell>
          <cell r="EO1589">
            <v>0</v>
          </cell>
          <cell r="EP1589">
            <v>0</v>
          </cell>
          <cell r="EQ1589">
            <v>0</v>
          </cell>
          <cell r="ER1589">
            <v>0</v>
          </cell>
          <cell r="ES1589">
            <v>0</v>
          </cell>
          <cell r="ET1589">
            <v>0</v>
          </cell>
          <cell r="EU1589" t="e">
            <v>#N/A</v>
          </cell>
          <cell r="EV1589" t="e">
            <v>#N/A</v>
          </cell>
          <cell r="EW1589" t="e">
            <v>#N/A</v>
          </cell>
          <cell r="EX1589" t="e">
            <v>#N/A</v>
          </cell>
          <cell r="EY1589" t="e">
            <v>#N/A</v>
          </cell>
          <cell r="EZ1589" t="e">
            <v>#N/A</v>
          </cell>
          <cell r="FA1589" t="e">
            <v>#N/A</v>
          </cell>
          <cell r="FC1589" t="e">
            <v>#DIV/0!</v>
          </cell>
          <cell r="FD1589" t="e">
            <v>#N/A</v>
          </cell>
          <cell r="FE1589" t="e">
            <v>#N/A</v>
          </cell>
          <cell r="FG1589">
            <v>0</v>
          </cell>
          <cell r="FH1589">
            <v>0</v>
          </cell>
          <cell r="FI1589">
            <v>0</v>
          </cell>
          <cell r="FJ1589">
            <v>0</v>
          </cell>
          <cell r="FK1589">
            <v>0</v>
          </cell>
          <cell r="FL1589">
            <v>0</v>
          </cell>
          <cell r="FM1589" t="e">
            <v>#N/A</v>
          </cell>
          <cell r="FN1589" t="e">
            <v>#N/A</v>
          </cell>
          <cell r="FO1589" t="e">
            <v>#N/A</v>
          </cell>
          <cell r="FP1589" t="e">
            <v>#N/A</v>
          </cell>
          <cell r="FQ1589" t="e">
            <v>#N/A</v>
          </cell>
          <cell r="FR1589" t="e">
            <v>#N/A</v>
          </cell>
          <cell r="FS1589" t="e">
            <v>#N/A</v>
          </cell>
          <cell r="FU1589" t="e">
            <v>#DIV/0!</v>
          </cell>
          <cell r="FV1589" t="e">
            <v>#N/A</v>
          </cell>
          <cell r="FW1589" t="e">
            <v>#N/A</v>
          </cell>
          <cell r="FY1589">
            <v>0</v>
          </cell>
          <cell r="FZ1589">
            <v>0</v>
          </cell>
          <cell r="GA1589">
            <v>0</v>
          </cell>
          <cell r="GB1589">
            <v>0</v>
          </cell>
          <cell r="GC1589">
            <v>0</v>
          </cell>
          <cell r="GD1589">
            <v>0</v>
          </cell>
          <cell r="GE1589" t="e">
            <v>#N/A</v>
          </cell>
          <cell r="GF1589" t="e">
            <v>#N/A</v>
          </cell>
          <cell r="GG1589" t="e">
            <v>#N/A</v>
          </cell>
          <cell r="GH1589" t="e">
            <v>#N/A</v>
          </cell>
          <cell r="GI1589" t="e">
            <v>#N/A</v>
          </cell>
          <cell r="GJ1589" t="e">
            <v>#N/A</v>
          </cell>
          <cell r="GK1589" t="e">
            <v>#N/A</v>
          </cell>
          <cell r="GM1589" t="e">
            <v>#DIV/0!</v>
          </cell>
          <cell r="GN1589" t="e">
            <v>#N/A</v>
          </cell>
          <cell r="GO1589" t="e">
            <v>#N/A</v>
          </cell>
          <cell r="GQ1589">
            <v>0</v>
          </cell>
          <cell r="GR1589">
            <v>0</v>
          </cell>
          <cell r="GS1589">
            <v>0</v>
          </cell>
          <cell r="GT1589">
            <v>0</v>
          </cell>
          <cell r="GU1589">
            <v>0</v>
          </cell>
          <cell r="GV1589">
            <v>0</v>
          </cell>
          <cell r="GW1589" t="e">
            <v>#N/A</v>
          </cell>
          <cell r="GX1589" t="e">
            <v>#N/A</v>
          </cell>
          <cell r="GY1589" t="e">
            <v>#N/A</v>
          </cell>
          <cell r="GZ1589" t="e">
            <v>#N/A</v>
          </cell>
          <cell r="HA1589" t="e">
            <v>#N/A</v>
          </cell>
          <cell r="HB1589" t="e">
            <v>#N/A</v>
          </cell>
          <cell r="HC1589" t="e">
            <v>#N/A</v>
          </cell>
          <cell r="HD1589">
            <v>0</v>
          </cell>
          <cell r="HE1589" t="e">
            <v>#DIV/0!</v>
          </cell>
          <cell r="HF1589" t="e">
            <v>#N/A</v>
          </cell>
          <cell r="HG1589" t="e">
            <v>#N/A</v>
          </cell>
          <cell r="HH1589">
            <v>0</v>
          </cell>
          <cell r="HI1589">
            <v>0</v>
          </cell>
          <cell r="HJ1589" t="e">
            <v>#N/A</v>
          </cell>
          <cell r="HL1589" t="e">
            <v>#N/A</v>
          </cell>
          <cell r="HO1589" t="e">
            <v>#N/A</v>
          </cell>
          <cell r="HP1589" t="e">
            <v>#N/A</v>
          </cell>
          <cell r="HQ1589" t="e">
            <v>#N/A</v>
          </cell>
          <cell r="HR1589" t="e">
            <v>#N/A</v>
          </cell>
          <cell r="HS1589" t="e">
            <v>#N/A</v>
          </cell>
          <cell r="HT1589" t="e">
            <v>#N/A</v>
          </cell>
          <cell r="HU1589" t="e">
            <v>#N/A</v>
          </cell>
          <cell r="HV1589" t="e">
            <v>#N/A</v>
          </cell>
          <cell r="HW1589" t="e">
            <v>#N/A</v>
          </cell>
          <cell r="HX1589" t="e">
            <v>#N/A</v>
          </cell>
          <cell r="HY1589" t="e">
            <v>#N/A</v>
          </cell>
        </row>
        <row r="1590">
          <cell r="D1590" t="e">
            <v>#N/A</v>
          </cell>
          <cell r="F1590" t="e">
            <v>#N/A</v>
          </cell>
          <cell r="H1590" t="e">
            <v>#N/A</v>
          </cell>
          <cell r="I1590" t="e">
            <v>#N/A</v>
          </cell>
          <cell r="J1590" t="e">
            <v>#N/A</v>
          </cell>
          <cell r="K1590" t="e">
            <v>#N/A</v>
          </cell>
          <cell r="M1590" t="e">
            <v>#N/A</v>
          </cell>
          <cell r="O1590" t="e">
            <v>#DIV/0!</v>
          </cell>
          <cell r="S1590">
            <v>0</v>
          </cell>
          <cell r="T1590">
            <v>0</v>
          </cell>
          <cell r="U1590">
            <v>0</v>
          </cell>
          <cell r="V1590">
            <v>0</v>
          </cell>
          <cell r="W1590">
            <v>0</v>
          </cell>
          <cell r="X1590">
            <v>0</v>
          </cell>
          <cell r="Y1590" t="e">
            <v>#N/A</v>
          </cell>
          <cell r="Z1590" t="e">
            <v>#N/A</v>
          </cell>
          <cell r="AA1590" t="e">
            <v>#N/A</v>
          </cell>
          <cell r="AB1590" t="e">
            <v>#N/A</v>
          </cell>
          <cell r="AC1590" t="e">
            <v>#N/A</v>
          </cell>
          <cell r="AE1590" t="e">
            <v>#N/A</v>
          </cell>
          <cell r="AG1590" t="e">
            <v>#DIV/0!</v>
          </cell>
          <cell r="AK1590">
            <v>0</v>
          </cell>
          <cell r="AL1590">
            <v>0</v>
          </cell>
          <cell r="AM1590">
            <v>0</v>
          </cell>
          <cell r="AN1590">
            <v>0</v>
          </cell>
          <cell r="AO1590">
            <v>0</v>
          </cell>
          <cell r="AP1590">
            <v>0</v>
          </cell>
          <cell r="AQ1590" t="e">
            <v>#N/A</v>
          </cell>
          <cell r="AR1590" t="e">
            <v>#N/A</v>
          </cell>
          <cell r="AS1590" t="e">
            <v>#N/A</v>
          </cell>
          <cell r="AT1590" t="e">
            <v>#N/A</v>
          </cell>
          <cell r="AU1590" t="e">
            <v>#N/A</v>
          </cell>
          <cell r="AV1590" t="e">
            <v>#N/A</v>
          </cell>
          <cell r="AW1590" t="e">
            <v>#N/A</v>
          </cell>
          <cell r="AY1590" t="e">
            <v>#DIV/0!</v>
          </cell>
          <cell r="AZ1590" t="e">
            <v>#N/A</v>
          </cell>
          <cell r="BC1590">
            <v>0</v>
          </cell>
          <cell r="BD1590">
            <v>0</v>
          </cell>
          <cell r="BE1590">
            <v>0</v>
          </cell>
          <cell r="BF1590">
            <v>0</v>
          </cell>
          <cell r="BG1590">
            <v>0</v>
          </cell>
          <cell r="BH1590">
            <v>0</v>
          </cell>
          <cell r="BI1590" t="e">
            <v>#N/A</v>
          </cell>
          <cell r="BJ1590" t="e">
            <v>#N/A</v>
          </cell>
          <cell r="BK1590" t="e">
            <v>#N/A</v>
          </cell>
          <cell r="BL1590" t="e">
            <v>#N/A</v>
          </cell>
          <cell r="BM1590" t="e">
            <v>#N/A</v>
          </cell>
          <cell r="BO1590" t="e">
            <v>#N/A</v>
          </cell>
          <cell r="BQ1590" t="e">
            <v>#DIV/0!</v>
          </cell>
          <cell r="BU1590">
            <v>0</v>
          </cell>
          <cell r="BV1590">
            <v>0</v>
          </cell>
          <cell r="BW1590">
            <v>0</v>
          </cell>
          <cell r="BX1590">
            <v>0</v>
          </cell>
          <cell r="BY1590">
            <v>0</v>
          </cell>
          <cell r="BZ1590">
            <v>0</v>
          </cell>
          <cell r="CA1590" t="e">
            <v>#N/A</v>
          </cell>
          <cell r="CB1590" t="e">
            <v>#N/A</v>
          </cell>
          <cell r="CC1590" t="e">
            <v>#N/A</v>
          </cell>
          <cell r="CD1590" t="e">
            <v>#N/A</v>
          </cell>
          <cell r="CE1590" t="e">
            <v>#N/A</v>
          </cell>
          <cell r="CG1590" t="e">
            <v>#N/A</v>
          </cell>
          <cell r="CI1590" t="e">
            <v>#DIV/0!</v>
          </cell>
          <cell r="CM1590">
            <v>0</v>
          </cell>
          <cell r="CN1590">
            <v>0</v>
          </cell>
          <cell r="CO1590">
            <v>0</v>
          </cell>
          <cell r="CP1590">
            <v>0</v>
          </cell>
          <cell r="CQ1590">
            <v>0</v>
          </cell>
          <cell r="CR1590">
            <v>0</v>
          </cell>
          <cell r="CS1590" t="e">
            <v>#N/A</v>
          </cell>
          <cell r="CT1590" t="e">
            <v>#N/A</v>
          </cell>
          <cell r="CU1590" t="e">
            <v>#N/A</v>
          </cell>
          <cell r="CV1590" t="e">
            <v>#N/A</v>
          </cell>
          <cell r="CW1590" t="e">
            <v>#N/A</v>
          </cell>
          <cell r="CY1590" t="e">
            <v>#N/A</v>
          </cell>
          <cell r="DA1590" t="e">
            <v>#DIV/0!</v>
          </cell>
          <cell r="DB1590" t="e">
            <v>#N/A</v>
          </cell>
          <cell r="DE1590">
            <v>0</v>
          </cell>
          <cell r="DF1590">
            <v>0</v>
          </cell>
          <cell r="DG1590">
            <v>0</v>
          </cell>
          <cell r="DH1590">
            <v>0</v>
          </cell>
          <cell r="DI1590">
            <v>0</v>
          </cell>
          <cell r="DJ1590">
            <v>0</v>
          </cell>
          <cell r="DK1590" t="e">
            <v>#N/A</v>
          </cell>
          <cell r="DL1590" t="e">
            <v>#N/A</v>
          </cell>
          <cell r="DM1590" t="e">
            <v>#N/A</v>
          </cell>
          <cell r="DN1590" t="e">
            <v>#N/A</v>
          </cell>
          <cell r="DO1590" t="e">
            <v>#N/A</v>
          </cell>
          <cell r="DP1590" t="e">
            <v>#N/A</v>
          </cell>
          <cell r="DQ1590" t="e">
            <v>#N/A</v>
          </cell>
          <cell r="DS1590" t="e">
            <v>#DIV/0!</v>
          </cell>
          <cell r="DT1590" t="e">
            <v>#N/A</v>
          </cell>
          <cell r="DU1590" t="e">
            <v>#N/A</v>
          </cell>
          <cell r="DW1590">
            <v>0</v>
          </cell>
          <cell r="DX1590">
            <v>0</v>
          </cell>
          <cell r="DY1590">
            <v>0</v>
          </cell>
          <cell r="DZ1590">
            <v>0</v>
          </cell>
          <cell r="EA1590">
            <v>0</v>
          </cell>
          <cell r="EB1590">
            <v>0</v>
          </cell>
          <cell r="EC1590" t="e">
            <v>#N/A</v>
          </cell>
          <cell r="ED1590" t="e">
            <v>#N/A</v>
          </cell>
          <cell r="EE1590" t="e">
            <v>#N/A</v>
          </cell>
          <cell r="EF1590" t="e">
            <v>#N/A</v>
          </cell>
          <cell r="EG1590" t="e">
            <v>#N/A</v>
          </cell>
          <cell r="EH1590" t="e">
            <v>#N/A</v>
          </cell>
          <cell r="EI1590" t="e">
            <v>#N/A</v>
          </cell>
          <cell r="EK1590" t="e">
            <v>#DIV/0!</v>
          </cell>
          <cell r="EL1590" t="e">
            <v>#N/A</v>
          </cell>
          <cell r="EM1590" t="e">
            <v>#N/A</v>
          </cell>
          <cell r="EO1590">
            <v>0</v>
          </cell>
          <cell r="EP1590">
            <v>0</v>
          </cell>
          <cell r="EQ1590">
            <v>0</v>
          </cell>
          <cell r="ER1590">
            <v>0</v>
          </cell>
          <cell r="ES1590">
            <v>0</v>
          </cell>
          <cell r="ET1590">
            <v>0</v>
          </cell>
          <cell r="EU1590" t="e">
            <v>#N/A</v>
          </cell>
          <cell r="EV1590" t="e">
            <v>#N/A</v>
          </cell>
          <cell r="EW1590" t="e">
            <v>#N/A</v>
          </cell>
          <cell r="EX1590" t="e">
            <v>#N/A</v>
          </cell>
          <cell r="EY1590" t="e">
            <v>#N/A</v>
          </cell>
          <cell r="EZ1590" t="e">
            <v>#N/A</v>
          </cell>
          <cell r="FA1590" t="e">
            <v>#N/A</v>
          </cell>
          <cell r="FC1590" t="e">
            <v>#DIV/0!</v>
          </cell>
          <cell r="FD1590" t="e">
            <v>#N/A</v>
          </cell>
          <cell r="FE1590" t="e">
            <v>#N/A</v>
          </cell>
          <cell r="FG1590">
            <v>0</v>
          </cell>
          <cell r="FH1590">
            <v>0</v>
          </cell>
          <cell r="FI1590">
            <v>0</v>
          </cell>
          <cell r="FJ1590">
            <v>0</v>
          </cell>
          <cell r="FK1590">
            <v>0</v>
          </cell>
          <cell r="FL1590">
            <v>0</v>
          </cell>
          <cell r="FM1590" t="e">
            <v>#N/A</v>
          </cell>
          <cell r="FN1590" t="e">
            <v>#N/A</v>
          </cell>
          <cell r="FO1590" t="e">
            <v>#N/A</v>
          </cell>
          <cell r="FP1590" t="e">
            <v>#N/A</v>
          </cell>
          <cell r="FQ1590" t="e">
            <v>#N/A</v>
          </cell>
          <cell r="FR1590" t="e">
            <v>#N/A</v>
          </cell>
          <cell r="FS1590" t="e">
            <v>#N/A</v>
          </cell>
          <cell r="FU1590" t="e">
            <v>#DIV/0!</v>
          </cell>
          <cell r="FV1590" t="e">
            <v>#N/A</v>
          </cell>
          <cell r="FW1590" t="e">
            <v>#N/A</v>
          </cell>
          <cell r="FY1590">
            <v>0</v>
          </cell>
          <cell r="FZ1590">
            <v>0</v>
          </cell>
          <cell r="GA1590">
            <v>0</v>
          </cell>
          <cell r="GB1590">
            <v>0</v>
          </cell>
          <cell r="GC1590">
            <v>0</v>
          </cell>
          <cell r="GD1590">
            <v>0</v>
          </cell>
          <cell r="GE1590" t="e">
            <v>#N/A</v>
          </cell>
          <cell r="GF1590" t="e">
            <v>#N/A</v>
          </cell>
          <cell r="GG1590" t="e">
            <v>#N/A</v>
          </cell>
          <cell r="GH1590" t="e">
            <v>#N/A</v>
          </cell>
          <cell r="GI1590" t="e">
            <v>#N/A</v>
          </cell>
          <cell r="GJ1590" t="e">
            <v>#N/A</v>
          </cell>
          <cell r="GK1590" t="e">
            <v>#N/A</v>
          </cell>
          <cell r="GM1590" t="e">
            <v>#DIV/0!</v>
          </cell>
          <cell r="GN1590" t="e">
            <v>#N/A</v>
          </cell>
          <cell r="GO1590" t="e">
            <v>#N/A</v>
          </cell>
          <cell r="GQ1590">
            <v>0</v>
          </cell>
          <cell r="GR1590">
            <v>0</v>
          </cell>
          <cell r="GS1590">
            <v>0</v>
          </cell>
          <cell r="GT1590">
            <v>0</v>
          </cell>
          <cell r="GU1590">
            <v>0</v>
          </cell>
          <cell r="GV1590">
            <v>0</v>
          </cell>
          <cell r="GW1590" t="e">
            <v>#N/A</v>
          </cell>
          <cell r="GX1590" t="e">
            <v>#N/A</v>
          </cell>
          <cell r="GY1590" t="e">
            <v>#N/A</v>
          </cell>
          <cell r="GZ1590" t="e">
            <v>#N/A</v>
          </cell>
          <cell r="HA1590" t="e">
            <v>#N/A</v>
          </cell>
          <cell r="HB1590" t="e">
            <v>#N/A</v>
          </cell>
          <cell r="HC1590" t="e">
            <v>#N/A</v>
          </cell>
          <cell r="HD1590">
            <v>0</v>
          </cell>
          <cell r="HE1590" t="e">
            <v>#DIV/0!</v>
          </cell>
          <cell r="HF1590" t="e">
            <v>#N/A</v>
          </cell>
          <cell r="HG1590" t="e">
            <v>#N/A</v>
          </cell>
          <cell r="HH1590">
            <v>0</v>
          </cell>
          <cell r="HI1590">
            <v>0</v>
          </cell>
          <cell r="HJ1590" t="e">
            <v>#N/A</v>
          </cell>
          <cell r="HL1590" t="e">
            <v>#N/A</v>
          </cell>
          <cell r="HO1590" t="e">
            <v>#N/A</v>
          </cell>
          <cell r="HP1590" t="e">
            <v>#N/A</v>
          </cell>
          <cell r="HQ1590" t="e">
            <v>#N/A</v>
          </cell>
          <cell r="HR1590" t="e">
            <v>#N/A</v>
          </cell>
          <cell r="HS1590" t="e">
            <v>#N/A</v>
          </cell>
          <cell r="HT1590" t="e">
            <v>#N/A</v>
          </cell>
          <cell r="HU1590" t="e">
            <v>#N/A</v>
          </cell>
          <cell r="HV1590" t="e">
            <v>#N/A</v>
          </cell>
          <cell r="HW1590" t="e">
            <v>#N/A</v>
          </cell>
          <cell r="HX1590" t="e">
            <v>#N/A</v>
          </cell>
          <cell r="HY1590" t="e">
            <v>#N/A</v>
          </cell>
        </row>
        <row r="1591">
          <cell r="D1591" t="e">
            <v>#N/A</v>
          </cell>
          <cell r="F1591" t="e">
            <v>#N/A</v>
          </cell>
          <cell r="H1591" t="e">
            <v>#N/A</v>
          </cell>
          <cell r="I1591" t="e">
            <v>#N/A</v>
          </cell>
          <cell r="J1591" t="e">
            <v>#N/A</v>
          </cell>
          <cell r="K1591" t="e">
            <v>#N/A</v>
          </cell>
          <cell r="M1591" t="e">
            <v>#N/A</v>
          </cell>
          <cell r="O1591" t="e">
            <v>#DIV/0!</v>
          </cell>
          <cell r="S1591">
            <v>0</v>
          </cell>
          <cell r="T1591">
            <v>0</v>
          </cell>
          <cell r="U1591">
            <v>0</v>
          </cell>
          <cell r="V1591">
            <v>0</v>
          </cell>
          <cell r="W1591">
            <v>0</v>
          </cell>
          <cell r="X1591">
            <v>0</v>
          </cell>
          <cell r="Y1591" t="e">
            <v>#N/A</v>
          </cell>
          <cell r="Z1591" t="e">
            <v>#N/A</v>
          </cell>
          <cell r="AA1591" t="e">
            <v>#N/A</v>
          </cell>
          <cell r="AB1591" t="e">
            <v>#N/A</v>
          </cell>
          <cell r="AC1591" t="e">
            <v>#N/A</v>
          </cell>
          <cell r="AE1591" t="e">
            <v>#N/A</v>
          </cell>
          <cell r="AG1591" t="e">
            <v>#DIV/0!</v>
          </cell>
          <cell r="AK1591">
            <v>0</v>
          </cell>
          <cell r="AL1591">
            <v>0</v>
          </cell>
          <cell r="AM1591">
            <v>0</v>
          </cell>
          <cell r="AN1591">
            <v>0</v>
          </cell>
          <cell r="AO1591">
            <v>0</v>
          </cell>
          <cell r="AP1591">
            <v>0</v>
          </cell>
          <cell r="AQ1591" t="e">
            <v>#N/A</v>
          </cell>
          <cell r="AR1591" t="e">
            <v>#N/A</v>
          </cell>
          <cell r="AS1591" t="e">
            <v>#N/A</v>
          </cell>
          <cell r="AT1591" t="e">
            <v>#N/A</v>
          </cell>
          <cell r="AU1591" t="e">
            <v>#N/A</v>
          </cell>
          <cell r="AV1591" t="e">
            <v>#N/A</v>
          </cell>
          <cell r="AW1591" t="e">
            <v>#N/A</v>
          </cell>
          <cell r="AY1591" t="e">
            <v>#DIV/0!</v>
          </cell>
          <cell r="AZ1591" t="e">
            <v>#N/A</v>
          </cell>
          <cell r="BC1591">
            <v>0</v>
          </cell>
          <cell r="BD1591">
            <v>0</v>
          </cell>
          <cell r="BE1591">
            <v>0</v>
          </cell>
          <cell r="BF1591">
            <v>0</v>
          </cell>
          <cell r="BG1591">
            <v>0</v>
          </cell>
          <cell r="BH1591">
            <v>0</v>
          </cell>
          <cell r="BI1591" t="e">
            <v>#N/A</v>
          </cell>
          <cell r="BJ1591" t="e">
            <v>#N/A</v>
          </cell>
          <cell r="BK1591" t="e">
            <v>#N/A</v>
          </cell>
          <cell r="BL1591" t="e">
            <v>#N/A</v>
          </cell>
          <cell r="BM1591" t="e">
            <v>#N/A</v>
          </cell>
          <cell r="BO1591" t="e">
            <v>#N/A</v>
          </cell>
          <cell r="BQ1591" t="e">
            <v>#DIV/0!</v>
          </cell>
          <cell r="BU1591">
            <v>0</v>
          </cell>
          <cell r="BV1591">
            <v>0</v>
          </cell>
          <cell r="BW1591">
            <v>0</v>
          </cell>
          <cell r="BX1591">
            <v>0</v>
          </cell>
          <cell r="BY1591">
            <v>0</v>
          </cell>
          <cell r="BZ1591">
            <v>0</v>
          </cell>
          <cell r="CA1591" t="e">
            <v>#N/A</v>
          </cell>
          <cell r="CB1591" t="e">
            <v>#N/A</v>
          </cell>
          <cell r="CC1591" t="e">
            <v>#N/A</v>
          </cell>
          <cell r="CD1591" t="e">
            <v>#N/A</v>
          </cell>
          <cell r="CE1591" t="e">
            <v>#N/A</v>
          </cell>
          <cell r="CG1591" t="e">
            <v>#N/A</v>
          </cell>
          <cell r="CI1591" t="e">
            <v>#DIV/0!</v>
          </cell>
          <cell r="CM1591">
            <v>0</v>
          </cell>
          <cell r="CN1591">
            <v>0</v>
          </cell>
          <cell r="CO1591">
            <v>0</v>
          </cell>
          <cell r="CP1591">
            <v>0</v>
          </cell>
          <cell r="CQ1591">
            <v>0</v>
          </cell>
          <cell r="CR1591">
            <v>0</v>
          </cell>
          <cell r="CS1591" t="e">
            <v>#N/A</v>
          </cell>
          <cell r="CT1591" t="e">
            <v>#N/A</v>
          </cell>
          <cell r="CU1591" t="e">
            <v>#N/A</v>
          </cell>
          <cell r="CV1591" t="e">
            <v>#N/A</v>
          </cell>
          <cell r="CW1591" t="e">
            <v>#N/A</v>
          </cell>
          <cell r="CY1591" t="e">
            <v>#N/A</v>
          </cell>
          <cell r="DA1591" t="e">
            <v>#DIV/0!</v>
          </cell>
          <cell r="DB1591" t="e">
            <v>#N/A</v>
          </cell>
          <cell r="DE1591">
            <v>0</v>
          </cell>
          <cell r="DF1591">
            <v>0</v>
          </cell>
          <cell r="DG1591">
            <v>0</v>
          </cell>
          <cell r="DH1591">
            <v>0</v>
          </cell>
          <cell r="DI1591">
            <v>0</v>
          </cell>
          <cell r="DJ1591">
            <v>0</v>
          </cell>
          <cell r="DK1591" t="e">
            <v>#N/A</v>
          </cell>
          <cell r="DL1591" t="e">
            <v>#N/A</v>
          </cell>
          <cell r="DM1591" t="e">
            <v>#N/A</v>
          </cell>
          <cell r="DN1591" t="e">
            <v>#N/A</v>
          </cell>
          <cell r="DO1591" t="e">
            <v>#N/A</v>
          </cell>
          <cell r="DP1591" t="e">
            <v>#N/A</v>
          </cell>
          <cell r="DQ1591" t="e">
            <v>#N/A</v>
          </cell>
          <cell r="DS1591" t="e">
            <v>#DIV/0!</v>
          </cell>
          <cell r="DT1591" t="e">
            <v>#N/A</v>
          </cell>
          <cell r="DU1591" t="e">
            <v>#N/A</v>
          </cell>
          <cell r="DW1591">
            <v>0</v>
          </cell>
          <cell r="DX1591">
            <v>0</v>
          </cell>
          <cell r="DY1591">
            <v>0</v>
          </cell>
          <cell r="DZ1591">
            <v>0</v>
          </cell>
          <cell r="EA1591">
            <v>0</v>
          </cell>
          <cell r="EB1591">
            <v>0</v>
          </cell>
          <cell r="EC1591" t="e">
            <v>#N/A</v>
          </cell>
          <cell r="ED1591" t="e">
            <v>#N/A</v>
          </cell>
          <cell r="EE1591" t="e">
            <v>#N/A</v>
          </cell>
          <cell r="EF1591" t="e">
            <v>#N/A</v>
          </cell>
          <cell r="EG1591" t="e">
            <v>#N/A</v>
          </cell>
          <cell r="EH1591" t="e">
            <v>#N/A</v>
          </cell>
          <cell r="EI1591" t="e">
            <v>#N/A</v>
          </cell>
          <cell r="EK1591" t="e">
            <v>#DIV/0!</v>
          </cell>
          <cell r="EL1591" t="e">
            <v>#N/A</v>
          </cell>
          <cell r="EM1591" t="e">
            <v>#N/A</v>
          </cell>
          <cell r="EO1591">
            <v>0</v>
          </cell>
          <cell r="EP1591">
            <v>0</v>
          </cell>
          <cell r="EQ1591">
            <v>0</v>
          </cell>
          <cell r="ER1591">
            <v>0</v>
          </cell>
          <cell r="ES1591">
            <v>0</v>
          </cell>
          <cell r="ET1591">
            <v>0</v>
          </cell>
          <cell r="EU1591" t="e">
            <v>#N/A</v>
          </cell>
          <cell r="EV1591" t="e">
            <v>#N/A</v>
          </cell>
          <cell r="EW1591" t="e">
            <v>#N/A</v>
          </cell>
          <cell r="EX1591" t="e">
            <v>#N/A</v>
          </cell>
          <cell r="EY1591" t="e">
            <v>#N/A</v>
          </cell>
          <cell r="EZ1591" t="e">
            <v>#N/A</v>
          </cell>
          <cell r="FA1591" t="e">
            <v>#N/A</v>
          </cell>
          <cell r="FC1591" t="e">
            <v>#DIV/0!</v>
          </cell>
          <cell r="FD1591" t="e">
            <v>#N/A</v>
          </cell>
          <cell r="FE1591" t="e">
            <v>#N/A</v>
          </cell>
          <cell r="FG1591">
            <v>0</v>
          </cell>
          <cell r="FH1591">
            <v>0</v>
          </cell>
          <cell r="FI1591">
            <v>0</v>
          </cell>
          <cell r="FJ1591">
            <v>0</v>
          </cell>
          <cell r="FK1591">
            <v>0</v>
          </cell>
          <cell r="FL1591">
            <v>0</v>
          </cell>
          <cell r="FM1591" t="e">
            <v>#N/A</v>
          </cell>
          <cell r="FN1591" t="e">
            <v>#N/A</v>
          </cell>
          <cell r="FO1591" t="e">
            <v>#N/A</v>
          </cell>
          <cell r="FP1591" t="e">
            <v>#N/A</v>
          </cell>
          <cell r="FQ1591" t="e">
            <v>#N/A</v>
          </cell>
          <cell r="FR1591" t="e">
            <v>#N/A</v>
          </cell>
          <cell r="FS1591" t="e">
            <v>#N/A</v>
          </cell>
          <cell r="FU1591" t="e">
            <v>#DIV/0!</v>
          </cell>
          <cell r="FV1591" t="e">
            <v>#N/A</v>
          </cell>
          <cell r="FW1591" t="e">
            <v>#N/A</v>
          </cell>
          <cell r="FY1591">
            <v>0</v>
          </cell>
          <cell r="FZ1591">
            <v>0</v>
          </cell>
          <cell r="GA1591">
            <v>0</v>
          </cell>
          <cell r="GB1591">
            <v>0</v>
          </cell>
          <cell r="GC1591">
            <v>0</v>
          </cell>
          <cell r="GD1591">
            <v>0</v>
          </cell>
          <cell r="GE1591" t="e">
            <v>#N/A</v>
          </cell>
          <cell r="GF1591" t="e">
            <v>#N/A</v>
          </cell>
          <cell r="GG1591" t="e">
            <v>#N/A</v>
          </cell>
          <cell r="GH1591" t="e">
            <v>#N/A</v>
          </cell>
          <cell r="GI1591" t="e">
            <v>#N/A</v>
          </cell>
          <cell r="GJ1591" t="e">
            <v>#N/A</v>
          </cell>
          <cell r="GK1591" t="e">
            <v>#N/A</v>
          </cell>
          <cell r="GM1591" t="e">
            <v>#DIV/0!</v>
          </cell>
          <cell r="GN1591" t="e">
            <v>#N/A</v>
          </cell>
          <cell r="GO1591" t="e">
            <v>#N/A</v>
          </cell>
          <cell r="GQ1591">
            <v>0</v>
          </cell>
          <cell r="GR1591">
            <v>0</v>
          </cell>
          <cell r="GS1591">
            <v>0</v>
          </cell>
          <cell r="GT1591">
            <v>0</v>
          </cell>
          <cell r="GU1591">
            <v>0</v>
          </cell>
          <cell r="GV1591">
            <v>0</v>
          </cell>
          <cell r="GW1591" t="e">
            <v>#N/A</v>
          </cell>
          <cell r="GX1591" t="e">
            <v>#N/A</v>
          </cell>
          <cell r="GY1591" t="e">
            <v>#N/A</v>
          </cell>
          <cell r="GZ1591" t="e">
            <v>#N/A</v>
          </cell>
          <cell r="HA1591" t="e">
            <v>#N/A</v>
          </cell>
          <cell r="HB1591" t="e">
            <v>#N/A</v>
          </cell>
          <cell r="HC1591" t="e">
            <v>#N/A</v>
          </cell>
          <cell r="HD1591">
            <v>0</v>
          </cell>
          <cell r="HE1591" t="e">
            <v>#DIV/0!</v>
          </cell>
          <cell r="HF1591" t="e">
            <v>#N/A</v>
          </cell>
          <cell r="HG1591" t="e">
            <v>#N/A</v>
          </cell>
          <cell r="HH1591">
            <v>0</v>
          </cell>
          <cell r="HI1591">
            <v>0</v>
          </cell>
          <cell r="HJ1591" t="e">
            <v>#N/A</v>
          </cell>
          <cell r="HL1591" t="e">
            <v>#N/A</v>
          </cell>
          <cell r="HO1591" t="e">
            <v>#N/A</v>
          </cell>
          <cell r="HP1591" t="e">
            <v>#N/A</v>
          </cell>
          <cell r="HQ1591" t="e">
            <v>#N/A</v>
          </cell>
          <cell r="HR1591" t="e">
            <v>#N/A</v>
          </cell>
          <cell r="HS1591" t="e">
            <v>#N/A</v>
          </cell>
          <cell r="HT1591" t="e">
            <v>#N/A</v>
          </cell>
          <cell r="HU1591" t="e">
            <v>#N/A</v>
          </cell>
          <cell r="HV1591" t="e">
            <v>#N/A</v>
          </cell>
          <cell r="HW1591" t="e">
            <v>#N/A</v>
          </cell>
          <cell r="HX1591" t="e">
            <v>#N/A</v>
          </cell>
          <cell r="HY1591" t="e">
            <v>#N/A</v>
          </cell>
        </row>
        <row r="1592">
          <cell r="D1592" t="e">
            <v>#N/A</v>
          </cell>
          <cell r="F1592" t="e">
            <v>#N/A</v>
          </cell>
          <cell r="H1592" t="e">
            <v>#N/A</v>
          </cell>
          <cell r="I1592" t="e">
            <v>#N/A</v>
          </cell>
          <cell r="J1592" t="e">
            <v>#N/A</v>
          </cell>
          <cell r="K1592" t="e">
            <v>#N/A</v>
          </cell>
          <cell r="M1592" t="e">
            <v>#N/A</v>
          </cell>
          <cell r="O1592" t="e">
            <v>#DIV/0!</v>
          </cell>
          <cell r="S1592">
            <v>0</v>
          </cell>
          <cell r="T1592">
            <v>0</v>
          </cell>
          <cell r="U1592">
            <v>0</v>
          </cell>
          <cell r="V1592">
            <v>0</v>
          </cell>
          <cell r="W1592">
            <v>0</v>
          </cell>
          <cell r="X1592">
            <v>0</v>
          </cell>
          <cell r="Y1592" t="e">
            <v>#N/A</v>
          </cell>
          <cell r="Z1592" t="e">
            <v>#N/A</v>
          </cell>
          <cell r="AA1592" t="e">
            <v>#N/A</v>
          </cell>
          <cell r="AB1592" t="e">
            <v>#N/A</v>
          </cell>
          <cell r="AC1592" t="e">
            <v>#N/A</v>
          </cell>
          <cell r="AE1592" t="e">
            <v>#N/A</v>
          </cell>
          <cell r="AG1592" t="e">
            <v>#DIV/0!</v>
          </cell>
          <cell r="AK1592">
            <v>0</v>
          </cell>
          <cell r="AL1592">
            <v>0</v>
          </cell>
          <cell r="AM1592">
            <v>0</v>
          </cell>
          <cell r="AN1592">
            <v>0</v>
          </cell>
          <cell r="AO1592">
            <v>0</v>
          </cell>
          <cell r="AP1592">
            <v>0</v>
          </cell>
          <cell r="AQ1592" t="e">
            <v>#N/A</v>
          </cell>
          <cell r="AR1592" t="e">
            <v>#N/A</v>
          </cell>
          <cell r="AS1592" t="e">
            <v>#N/A</v>
          </cell>
          <cell r="AT1592" t="e">
            <v>#N/A</v>
          </cell>
          <cell r="AU1592" t="e">
            <v>#N/A</v>
          </cell>
          <cell r="AV1592" t="e">
            <v>#N/A</v>
          </cell>
          <cell r="AW1592" t="e">
            <v>#N/A</v>
          </cell>
          <cell r="AY1592" t="e">
            <v>#DIV/0!</v>
          </cell>
          <cell r="AZ1592" t="e">
            <v>#N/A</v>
          </cell>
          <cell r="BC1592">
            <v>0</v>
          </cell>
          <cell r="BD1592">
            <v>0</v>
          </cell>
          <cell r="BE1592">
            <v>0</v>
          </cell>
          <cell r="BF1592">
            <v>0</v>
          </cell>
          <cell r="BG1592">
            <v>0</v>
          </cell>
          <cell r="BH1592">
            <v>0</v>
          </cell>
          <cell r="BI1592" t="e">
            <v>#N/A</v>
          </cell>
          <cell r="BJ1592" t="e">
            <v>#N/A</v>
          </cell>
          <cell r="BK1592" t="e">
            <v>#N/A</v>
          </cell>
          <cell r="BL1592" t="e">
            <v>#N/A</v>
          </cell>
          <cell r="BM1592" t="e">
            <v>#N/A</v>
          </cell>
          <cell r="BO1592" t="e">
            <v>#N/A</v>
          </cell>
          <cell r="BQ1592" t="e">
            <v>#DIV/0!</v>
          </cell>
          <cell r="BU1592">
            <v>0</v>
          </cell>
          <cell r="BV1592">
            <v>0</v>
          </cell>
          <cell r="BW1592">
            <v>0</v>
          </cell>
          <cell r="BX1592">
            <v>0</v>
          </cell>
          <cell r="BY1592">
            <v>0</v>
          </cell>
          <cell r="BZ1592">
            <v>0</v>
          </cell>
          <cell r="CA1592" t="e">
            <v>#N/A</v>
          </cell>
          <cell r="CB1592" t="e">
            <v>#N/A</v>
          </cell>
          <cell r="CC1592" t="e">
            <v>#N/A</v>
          </cell>
          <cell r="CD1592" t="e">
            <v>#N/A</v>
          </cell>
          <cell r="CE1592" t="e">
            <v>#N/A</v>
          </cell>
          <cell r="CG1592" t="e">
            <v>#N/A</v>
          </cell>
          <cell r="CI1592" t="e">
            <v>#DIV/0!</v>
          </cell>
          <cell r="CM1592">
            <v>0</v>
          </cell>
          <cell r="CN1592">
            <v>0</v>
          </cell>
          <cell r="CO1592">
            <v>0</v>
          </cell>
          <cell r="CP1592">
            <v>0</v>
          </cell>
          <cell r="CQ1592">
            <v>0</v>
          </cell>
          <cell r="CR1592">
            <v>0</v>
          </cell>
          <cell r="CS1592" t="e">
            <v>#N/A</v>
          </cell>
          <cell r="CT1592" t="e">
            <v>#N/A</v>
          </cell>
          <cell r="CU1592" t="e">
            <v>#N/A</v>
          </cell>
          <cell r="CV1592" t="e">
            <v>#N/A</v>
          </cell>
          <cell r="CW1592" t="e">
            <v>#N/A</v>
          </cell>
          <cell r="CY1592" t="e">
            <v>#N/A</v>
          </cell>
          <cell r="DA1592" t="e">
            <v>#DIV/0!</v>
          </cell>
          <cell r="DB1592" t="e">
            <v>#N/A</v>
          </cell>
          <cell r="DE1592">
            <v>0</v>
          </cell>
          <cell r="DF1592">
            <v>0</v>
          </cell>
          <cell r="DG1592">
            <v>0</v>
          </cell>
          <cell r="DH1592">
            <v>0</v>
          </cell>
          <cell r="DI1592">
            <v>0</v>
          </cell>
          <cell r="DJ1592">
            <v>0</v>
          </cell>
          <cell r="DK1592" t="e">
            <v>#N/A</v>
          </cell>
          <cell r="DL1592" t="e">
            <v>#N/A</v>
          </cell>
          <cell r="DM1592" t="e">
            <v>#N/A</v>
          </cell>
          <cell r="DN1592" t="e">
            <v>#N/A</v>
          </cell>
          <cell r="DO1592" t="e">
            <v>#N/A</v>
          </cell>
          <cell r="DP1592" t="e">
            <v>#N/A</v>
          </cell>
          <cell r="DQ1592" t="e">
            <v>#N/A</v>
          </cell>
          <cell r="DS1592" t="e">
            <v>#DIV/0!</v>
          </cell>
          <cell r="DT1592" t="e">
            <v>#N/A</v>
          </cell>
          <cell r="DU1592" t="e">
            <v>#N/A</v>
          </cell>
          <cell r="DW1592">
            <v>0</v>
          </cell>
          <cell r="DX1592">
            <v>0</v>
          </cell>
          <cell r="DY1592">
            <v>0</v>
          </cell>
          <cell r="DZ1592">
            <v>0</v>
          </cell>
          <cell r="EA1592">
            <v>0</v>
          </cell>
          <cell r="EB1592">
            <v>0</v>
          </cell>
          <cell r="EC1592" t="e">
            <v>#N/A</v>
          </cell>
          <cell r="ED1592" t="e">
            <v>#N/A</v>
          </cell>
          <cell r="EE1592" t="e">
            <v>#N/A</v>
          </cell>
          <cell r="EF1592" t="e">
            <v>#N/A</v>
          </cell>
          <cell r="EG1592" t="e">
            <v>#N/A</v>
          </cell>
          <cell r="EH1592" t="e">
            <v>#N/A</v>
          </cell>
          <cell r="EI1592" t="e">
            <v>#N/A</v>
          </cell>
          <cell r="EK1592" t="e">
            <v>#DIV/0!</v>
          </cell>
          <cell r="EL1592" t="e">
            <v>#N/A</v>
          </cell>
          <cell r="EM1592" t="e">
            <v>#N/A</v>
          </cell>
          <cell r="EO1592">
            <v>0</v>
          </cell>
          <cell r="EP1592">
            <v>0</v>
          </cell>
          <cell r="EQ1592">
            <v>0</v>
          </cell>
          <cell r="ER1592">
            <v>0</v>
          </cell>
          <cell r="ES1592">
            <v>0</v>
          </cell>
          <cell r="ET1592">
            <v>0</v>
          </cell>
          <cell r="EU1592" t="e">
            <v>#N/A</v>
          </cell>
          <cell r="EV1592" t="e">
            <v>#N/A</v>
          </cell>
          <cell r="EW1592" t="e">
            <v>#N/A</v>
          </cell>
          <cell r="EX1592" t="e">
            <v>#N/A</v>
          </cell>
          <cell r="EY1592" t="e">
            <v>#N/A</v>
          </cell>
          <cell r="EZ1592" t="e">
            <v>#N/A</v>
          </cell>
          <cell r="FA1592" t="e">
            <v>#N/A</v>
          </cell>
          <cell r="FC1592" t="e">
            <v>#DIV/0!</v>
          </cell>
          <cell r="FD1592" t="e">
            <v>#N/A</v>
          </cell>
          <cell r="FE1592" t="e">
            <v>#N/A</v>
          </cell>
          <cell r="FG1592">
            <v>0</v>
          </cell>
          <cell r="FH1592">
            <v>0</v>
          </cell>
          <cell r="FI1592">
            <v>0</v>
          </cell>
          <cell r="FJ1592">
            <v>0</v>
          </cell>
          <cell r="FK1592">
            <v>0</v>
          </cell>
          <cell r="FL1592">
            <v>0</v>
          </cell>
          <cell r="FM1592" t="e">
            <v>#N/A</v>
          </cell>
          <cell r="FN1592" t="e">
            <v>#N/A</v>
          </cell>
          <cell r="FO1592" t="e">
            <v>#N/A</v>
          </cell>
          <cell r="FP1592" t="e">
            <v>#N/A</v>
          </cell>
          <cell r="FQ1592" t="e">
            <v>#N/A</v>
          </cell>
          <cell r="FR1592" t="e">
            <v>#N/A</v>
          </cell>
          <cell r="FS1592" t="e">
            <v>#N/A</v>
          </cell>
          <cell r="FU1592" t="e">
            <v>#DIV/0!</v>
          </cell>
          <cell r="FV1592" t="e">
            <v>#N/A</v>
          </cell>
          <cell r="FW1592" t="e">
            <v>#N/A</v>
          </cell>
          <cell r="FY1592">
            <v>0</v>
          </cell>
          <cell r="FZ1592">
            <v>0</v>
          </cell>
          <cell r="GA1592">
            <v>0</v>
          </cell>
          <cell r="GB1592">
            <v>0</v>
          </cell>
          <cell r="GC1592">
            <v>0</v>
          </cell>
          <cell r="GD1592">
            <v>0</v>
          </cell>
          <cell r="GE1592" t="e">
            <v>#N/A</v>
          </cell>
          <cell r="GF1592" t="e">
            <v>#N/A</v>
          </cell>
          <cell r="GG1592" t="e">
            <v>#N/A</v>
          </cell>
          <cell r="GH1592" t="e">
            <v>#N/A</v>
          </cell>
          <cell r="GI1592" t="e">
            <v>#N/A</v>
          </cell>
          <cell r="GJ1592" t="e">
            <v>#N/A</v>
          </cell>
          <cell r="GK1592" t="e">
            <v>#N/A</v>
          </cell>
          <cell r="GM1592" t="e">
            <v>#DIV/0!</v>
          </cell>
          <cell r="GN1592" t="e">
            <v>#N/A</v>
          </cell>
          <cell r="GO1592" t="e">
            <v>#N/A</v>
          </cell>
          <cell r="GQ1592">
            <v>0</v>
          </cell>
          <cell r="GR1592">
            <v>0</v>
          </cell>
          <cell r="GS1592">
            <v>0</v>
          </cell>
          <cell r="GT1592">
            <v>0</v>
          </cell>
          <cell r="GU1592">
            <v>0</v>
          </cell>
          <cell r="GV1592">
            <v>0</v>
          </cell>
          <cell r="GW1592" t="e">
            <v>#N/A</v>
          </cell>
          <cell r="GX1592" t="e">
            <v>#N/A</v>
          </cell>
          <cell r="GY1592" t="e">
            <v>#N/A</v>
          </cell>
          <cell r="GZ1592" t="e">
            <v>#N/A</v>
          </cell>
          <cell r="HA1592" t="e">
            <v>#N/A</v>
          </cell>
          <cell r="HB1592" t="e">
            <v>#N/A</v>
          </cell>
          <cell r="HC1592" t="e">
            <v>#N/A</v>
          </cell>
          <cell r="HD1592">
            <v>0</v>
          </cell>
          <cell r="HE1592" t="e">
            <v>#DIV/0!</v>
          </cell>
          <cell r="HF1592" t="e">
            <v>#N/A</v>
          </cell>
          <cell r="HG1592" t="e">
            <v>#N/A</v>
          </cell>
          <cell r="HH1592">
            <v>0</v>
          </cell>
          <cell r="HI1592">
            <v>0</v>
          </cell>
          <cell r="HJ1592" t="e">
            <v>#N/A</v>
          </cell>
          <cell r="HL1592" t="e">
            <v>#N/A</v>
          </cell>
          <cell r="HO1592" t="e">
            <v>#N/A</v>
          </cell>
          <cell r="HP1592" t="e">
            <v>#N/A</v>
          </cell>
          <cell r="HQ1592" t="e">
            <v>#N/A</v>
          </cell>
          <cell r="HR1592" t="e">
            <v>#N/A</v>
          </cell>
          <cell r="HS1592" t="e">
            <v>#N/A</v>
          </cell>
          <cell r="HT1592" t="e">
            <v>#N/A</v>
          </cell>
          <cell r="HU1592" t="e">
            <v>#N/A</v>
          </cell>
          <cell r="HV1592" t="e">
            <v>#N/A</v>
          </cell>
          <cell r="HW1592" t="e">
            <v>#N/A</v>
          </cell>
          <cell r="HX1592" t="e">
            <v>#N/A</v>
          </cell>
          <cell r="HY1592" t="e">
            <v>#N/A</v>
          </cell>
        </row>
        <row r="1593">
          <cell r="D1593" t="e">
            <v>#N/A</v>
          </cell>
          <cell r="F1593" t="e">
            <v>#N/A</v>
          </cell>
          <cell r="H1593" t="e">
            <v>#N/A</v>
          </cell>
          <cell r="I1593" t="e">
            <v>#N/A</v>
          </cell>
          <cell r="J1593" t="e">
            <v>#N/A</v>
          </cell>
          <cell r="K1593" t="e">
            <v>#N/A</v>
          </cell>
          <cell r="M1593" t="e">
            <v>#N/A</v>
          </cell>
          <cell r="O1593" t="e">
            <v>#DIV/0!</v>
          </cell>
          <cell r="S1593">
            <v>0</v>
          </cell>
          <cell r="T1593">
            <v>0</v>
          </cell>
          <cell r="U1593">
            <v>0</v>
          </cell>
          <cell r="V1593">
            <v>0</v>
          </cell>
          <cell r="W1593">
            <v>0</v>
          </cell>
          <cell r="X1593">
            <v>0</v>
          </cell>
          <cell r="Y1593" t="e">
            <v>#N/A</v>
          </cell>
          <cell r="Z1593" t="e">
            <v>#N/A</v>
          </cell>
          <cell r="AA1593" t="e">
            <v>#N/A</v>
          </cell>
          <cell r="AB1593" t="e">
            <v>#N/A</v>
          </cell>
          <cell r="AC1593" t="e">
            <v>#N/A</v>
          </cell>
          <cell r="AE1593" t="e">
            <v>#N/A</v>
          </cell>
          <cell r="AG1593" t="e">
            <v>#DIV/0!</v>
          </cell>
          <cell r="AK1593">
            <v>0</v>
          </cell>
          <cell r="AL1593">
            <v>0</v>
          </cell>
          <cell r="AM1593">
            <v>0</v>
          </cell>
          <cell r="AN1593">
            <v>0</v>
          </cell>
          <cell r="AO1593">
            <v>0</v>
          </cell>
          <cell r="AP1593">
            <v>0</v>
          </cell>
          <cell r="AQ1593" t="e">
            <v>#N/A</v>
          </cell>
          <cell r="AR1593" t="e">
            <v>#N/A</v>
          </cell>
          <cell r="AS1593" t="e">
            <v>#N/A</v>
          </cell>
          <cell r="AT1593" t="e">
            <v>#N/A</v>
          </cell>
          <cell r="AU1593" t="e">
            <v>#N/A</v>
          </cell>
          <cell r="AV1593" t="e">
            <v>#N/A</v>
          </cell>
          <cell r="AW1593" t="e">
            <v>#N/A</v>
          </cell>
          <cell r="AY1593" t="e">
            <v>#DIV/0!</v>
          </cell>
          <cell r="AZ1593" t="e">
            <v>#N/A</v>
          </cell>
          <cell r="BC1593">
            <v>0</v>
          </cell>
          <cell r="BD1593">
            <v>0</v>
          </cell>
          <cell r="BE1593">
            <v>0</v>
          </cell>
          <cell r="BF1593">
            <v>0</v>
          </cell>
          <cell r="BG1593">
            <v>0</v>
          </cell>
          <cell r="BH1593">
            <v>0</v>
          </cell>
          <cell r="BI1593" t="e">
            <v>#N/A</v>
          </cell>
          <cell r="BJ1593" t="e">
            <v>#N/A</v>
          </cell>
          <cell r="BK1593" t="e">
            <v>#N/A</v>
          </cell>
          <cell r="BL1593" t="e">
            <v>#N/A</v>
          </cell>
          <cell r="BM1593" t="e">
            <v>#N/A</v>
          </cell>
          <cell r="BO1593" t="e">
            <v>#N/A</v>
          </cell>
          <cell r="BQ1593" t="e">
            <v>#DIV/0!</v>
          </cell>
          <cell r="BU1593">
            <v>0</v>
          </cell>
          <cell r="BV1593">
            <v>0</v>
          </cell>
          <cell r="BW1593">
            <v>0</v>
          </cell>
          <cell r="BX1593">
            <v>0</v>
          </cell>
          <cell r="BY1593">
            <v>0</v>
          </cell>
          <cell r="BZ1593">
            <v>0</v>
          </cell>
          <cell r="CA1593" t="e">
            <v>#N/A</v>
          </cell>
          <cell r="CB1593" t="e">
            <v>#N/A</v>
          </cell>
          <cell r="CC1593" t="e">
            <v>#N/A</v>
          </cell>
          <cell r="CD1593" t="e">
            <v>#N/A</v>
          </cell>
          <cell r="CE1593" t="e">
            <v>#N/A</v>
          </cell>
          <cell r="CG1593" t="e">
            <v>#N/A</v>
          </cell>
          <cell r="CI1593" t="e">
            <v>#DIV/0!</v>
          </cell>
          <cell r="CM1593">
            <v>0</v>
          </cell>
          <cell r="CN1593">
            <v>0</v>
          </cell>
          <cell r="CO1593">
            <v>0</v>
          </cell>
          <cell r="CP1593">
            <v>0</v>
          </cell>
          <cell r="CQ1593">
            <v>0</v>
          </cell>
          <cell r="CR1593">
            <v>0</v>
          </cell>
          <cell r="CS1593" t="e">
            <v>#N/A</v>
          </cell>
          <cell r="CT1593" t="e">
            <v>#N/A</v>
          </cell>
          <cell r="CU1593" t="e">
            <v>#N/A</v>
          </cell>
          <cell r="CV1593" t="e">
            <v>#N/A</v>
          </cell>
          <cell r="CW1593" t="e">
            <v>#N/A</v>
          </cell>
          <cell r="CY1593" t="e">
            <v>#N/A</v>
          </cell>
          <cell r="DA1593" t="e">
            <v>#DIV/0!</v>
          </cell>
          <cell r="DB1593" t="e">
            <v>#N/A</v>
          </cell>
          <cell r="DE1593">
            <v>0</v>
          </cell>
          <cell r="DF1593">
            <v>0</v>
          </cell>
          <cell r="DG1593">
            <v>0</v>
          </cell>
          <cell r="DH1593">
            <v>0</v>
          </cell>
          <cell r="DI1593">
            <v>0</v>
          </cell>
          <cell r="DJ1593">
            <v>0</v>
          </cell>
          <cell r="DK1593" t="e">
            <v>#N/A</v>
          </cell>
          <cell r="DL1593" t="e">
            <v>#N/A</v>
          </cell>
          <cell r="DM1593" t="e">
            <v>#N/A</v>
          </cell>
          <cell r="DN1593" t="e">
            <v>#N/A</v>
          </cell>
          <cell r="DO1593" t="e">
            <v>#N/A</v>
          </cell>
          <cell r="DP1593" t="e">
            <v>#N/A</v>
          </cell>
          <cell r="DQ1593" t="e">
            <v>#N/A</v>
          </cell>
          <cell r="DS1593" t="e">
            <v>#DIV/0!</v>
          </cell>
          <cell r="DT1593" t="e">
            <v>#N/A</v>
          </cell>
          <cell r="DU1593" t="e">
            <v>#N/A</v>
          </cell>
          <cell r="DW1593">
            <v>0</v>
          </cell>
          <cell r="DX1593">
            <v>0</v>
          </cell>
          <cell r="DY1593">
            <v>0</v>
          </cell>
          <cell r="DZ1593">
            <v>0</v>
          </cell>
          <cell r="EA1593">
            <v>0</v>
          </cell>
          <cell r="EB1593">
            <v>0</v>
          </cell>
          <cell r="EC1593" t="e">
            <v>#N/A</v>
          </cell>
          <cell r="ED1593" t="e">
            <v>#N/A</v>
          </cell>
          <cell r="EE1593" t="e">
            <v>#N/A</v>
          </cell>
          <cell r="EF1593" t="e">
            <v>#N/A</v>
          </cell>
          <cell r="EG1593" t="e">
            <v>#N/A</v>
          </cell>
          <cell r="EH1593" t="e">
            <v>#N/A</v>
          </cell>
          <cell r="EI1593" t="e">
            <v>#N/A</v>
          </cell>
          <cell r="EK1593" t="e">
            <v>#DIV/0!</v>
          </cell>
          <cell r="EL1593" t="e">
            <v>#N/A</v>
          </cell>
          <cell r="EM1593" t="e">
            <v>#N/A</v>
          </cell>
          <cell r="EO1593">
            <v>0</v>
          </cell>
          <cell r="EP1593">
            <v>0</v>
          </cell>
          <cell r="EQ1593">
            <v>0</v>
          </cell>
          <cell r="ER1593">
            <v>0</v>
          </cell>
          <cell r="ES1593">
            <v>0</v>
          </cell>
          <cell r="ET1593">
            <v>0</v>
          </cell>
          <cell r="EU1593" t="e">
            <v>#N/A</v>
          </cell>
          <cell r="EV1593" t="e">
            <v>#N/A</v>
          </cell>
          <cell r="EW1593" t="e">
            <v>#N/A</v>
          </cell>
          <cell r="EX1593" t="e">
            <v>#N/A</v>
          </cell>
          <cell r="EY1593" t="e">
            <v>#N/A</v>
          </cell>
          <cell r="EZ1593" t="e">
            <v>#N/A</v>
          </cell>
          <cell r="FA1593" t="e">
            <v>#N/A</v>
          </cell>
          <cell r="FC1593" t="e">
            <v>#DIV/0!</v>
          </cell>
          <cell r="FD1593" t="e">
            <v>#N/A</v>
          </cell>
          <cell r="FE1593" t="e">
            <v>#N/A</v>
          </cell>
          <cell r="FG1593">
            <v>0</v>
          </cell>
          <cell r="FH1593">
            <v>0</v>
          </cell>
          <cell r="FI1593">
            <v>0</v>
          </cell>
          <cell r="FJ1593">
            <v>0</v>
          </cell>
          <cell r="FK1593">
            <v>0</v>
          </cell>
          <cell r="FL1593">
            <v>0</v>
          </cell>
          <cell r="FM1593" t="e">
            <v>#N/A</v>
          </cell>
          <cell r="FN1593" t="e">
            <v>#N/A</v>
          </cell>
          <cell r="FO1593" t="e">
            <v>#N/A</v>
          </cell>
          <cell r="FP1593" t="e">
            <v>#N/A</v>
          </cell>
          <cell r="FQ1593" t="e">
            <v>#N/A</v>
          </cell>
          <cell r="FR1593" t="e">
            <v>#N/A</v>
          </cell>
          <cell r="FS1593" t="e">
            <v>#N/A</v>
          </cell>
          <cell r="FU1593" t="e">
            <v>#DIV/0!</v>
          </cell>
          <cell r="FV1593" t="e">
            <v>#N/A</v>
          </cell>
          <cell r="FW1593" t="e">
            <v>#N/A</v>
          </cell>
          <cell r="FY1593">
            <v>0</v>
          </cell>
          <cell r="FZ1593">
            <v>0</v>
          </cell>
          <cell r="GA1593">
            <v>0</v>
          </cell>
          <cell r="GB1593">
            <v>0</v>
          </cell>
          <cell r="GC1593">
            <v>0</v>
          </cell>
          <cell r="GD1593">
            <v>0</v>
          </cell>
          <cell r="GE1593" t="e">
            <v>#N/A</v>
          </cell>
          <cell r="GF1593" t="e">
            <v>#N/A</v>
          </cell>
          <cell r="GG1593" t="e">
            <v>#N/A</v>
          </cell>
          <cell r="GH1593" t="e">
            <v>#N/A</v>
          </cell>
          <cell r="GI1593" t="e">
            <v>#N/A</v>
          </cell>
          <cell r="GJ1593" t="e">
            <v>#N/A</v>
          </cell>
          <cell r="GK1593" t="e">
            <v>#N/A</v>
          </cell>
          <cell r="GM1593" t="e">
            <v>#DIV/0!</v>
          </cell>
          <cell r="GN1593" t="e">
            <v>#N/A</v>
          </cell>
          <cell r="GO1593" t="e">
            <v>#N/A</v>
          </cell>
          <cell r="GQ1593">
            <v>0</v>
          </cell>
          <cell r="GR1593">
            <v>0</v>
          </cell>
          <cell r="GS1593">
            <v>0</v>
          </cell>
          <cell r="GT1593">
            <v>0</v>
          </cell>
          <cell r="GU1593">
            <v>0</v>
          </cell>
          <cell r="GV1593">
            <v>0</v>
          </cell>
          <cell r="GW1593" t="e">
            <v>#N/A</v>
          </cell>
          <cell r="GX1593" t="e">
            <v>#N/A</v>
          </cell>
          <cell r="GY1593" t="e">
            <v>#N/A</v>
          </cell>
          <cell r="GZ1593" t="e">
            <v>#N/A</v>
          </cell>
          <cell r="HA1593" t="e">
            <v>#N/A</v>
          </cell>
          <cell r="HB1593" t="e">
            <v>#N/A</v>
          </cell>
          <cell r="HC1593" t="e">
            <v>#N/A</v>
          </cell>
          <cell r="HD1593">
            <v>0</v>
          </cell>
          <cell r="HE1593" t="e">
            <v>#DIV/0!</v>
          </cell>
          <cell r="HF1593" t="e">
            <v>#N/A</v>
          </cell>
          <cell r="HG1593" t="e">
            <v>#N/A</v>
          </cell>
          <cell r="HH1593">
            <v>0</v>
          </cell>
          <cell r="HI1593">
            <v>0</v>
          </cell>
          <cell r="HJ1593" t="e">
            <v>#N/A</v>
          </cell>
          <cell r="HL1593" t="e">
            <v>#N/A</v>
          </cell>
          <cell r="HO1593" t="e">
            <v>#N/A</v>
          </cell>
          <cell r="HP1593" t="e">
            <v>#N/A</v>
          </cell>
          <cell r="HQ1593" t="e">
            <v>#N/A</v>
          </cell>
          <cell r="HR1593" t="e">
            <v>#N/A</v>
          </cell>
          <cell r="HS1593" t="e">
            <v>#N/A</v>
          </cell>
          <cell r="HT1593" t="e">
            <v>#N/A</v>
          </cell>
          <cell r="HU1593" t="e">
            <v>#N/A</v>
          </cell>
          <cell r="HV1593" t="e">
            <v>#N/A</v>
          </cell>
          <cell r="HW1593" t="e">
            <v>#N/A</v>
          </cell>
          <cell r="HX1593" t="e">
            <v>#N/A</v>
          </cell>
          <cell r="HY1593" t="e">
            <v>#N/A</v>
          </cell>
        </row>
        <row r="1594">
          <cell r="D1594" t="e">
            <v>#N/A</v>
          </cell>
          <cell r="F1594" t="e">
            <v>#N/A</v>
          </cell>
          <cell r="H1594" t="e">
            <v>#N/A</v>
          </cell>
          <cell r="I1594" t="e">
            <v>#N/A</v>
          </cell>
          <cell r="J1594" t="e">
            <v>#N/A</v>
          </cell>
          <cell r="K1594" t="e">
            <v>#N/A</v>
          </cell>
          <cell r="M1594" t="e">
            <v>#N/A</v>
          </cell>
          <cell r="O1594" t="e">
            <v>#DIV/0!</v>
          </cell>
          <cell r="S1594">
            <v>0</v>
          </cell>
          <cell r="T1594">
            <v>0</v>
          </cell>
          <cell r="U1594">
            <v>0</v>
          </cell>
          <cell r="V1594">
            <v>0</v>
          </cell>
          <cell r="W1594">
            <v>0</v>
          </cell>
          <cell r="X1594">
            <v>0</v>
          </cell>
          <cell r="Y1594" t="e">
            <v>#N/A</v>
          </cell>
          <cell r="Z1594" t="e">
            <v>#N/A</v>
          </cell>
          <cell r="AA1594" t="e">
            <v>#N/A</v>
          </cell>
          <cell r="AB1594" t="e">
            <v>#N/A</v>
          </cell>
          <cell r="AC1594" t="e">
            <v>#N/A</v>
          </cell>
          <cell r="AE1594" t="e">
            <v>#N/A</v>
          </cell>
          <cell r="AG1594" t="e">
            <v>#DIV/0!</v>
          </cell>
          <cell r="AK1594">
            <v>0</v>
          </cell>
          <cell r="AL1594">
            <v>0</v>
          </cell>
          <cell r="AM1594">
            <v>0</v>
          </cell>
          <cell r="AN1594">
            <v>0</v>
          </cell>
          <cell r="AO1594">
            <v>0</v>
          </cell>
          <cell r="AP1594">
            <v>0</v>
          </cell>
          <cell r="AQ1594" t="e">
            <v>#N/A</v>
          </cell>
          <cell r="AR1594" t="e">
            <v>#N/A</v>
          </cell>
          <cell r="AS1594" t="e">
            <v>#N/A</v>
          </cell>
          <cell r="AT1594" t="e">
            <v>#N/A</v>
          </cell>
          <cell r="AU1594" t="e">
            <v>#N/A</v>
          </cell>
          <cell r="AV1594" t="e">
            <v>#N/A</v>
          </cell>
          <cell r="AW1594" t="e">
            <v>#N/A</v>
          </cell>
          <cell r="AY1594" t="e">
            <v>#DIV/0!</v>
          </cell>
          <cell r="AZ1594" t="e">
            <v>#N/A</v>
          </cell>
          <cell r="BC1594">
            <v>0</v>
          </cell>
          <cell r="BD1594">
            <v>0</v>
          </cell>
          <cell r="BE1594">
            <v>0</v>
          </cell>
          <cell r="BF1594">
            <v>0</v>
          </cell>
          <cell r="BG1594">
            <v>0</v>
          </cell>
          <cell r="BH1594">
            <v>0</v>
          </cell>
          <cell r="BI1594" t="e">
            <v>#N/A</v>
          </cell>
          <cell r="BJ1594" t="e">
            <v>#N/A</v>
          </cell>
          <cell r="BK1594" t="e">
            <v>#N/A</v>
          </cell>
          <cell r="BL1594" t="e">
            <v>#N/A</v>
          </cell>
          <cell r="BM1594" t="e">
            <v>#N/A</v>
          </cell>
          <cell r="BO1594" t="e">
            <v>#N/A</v>
          </cell>
          <cell r="BQ1594" t="e">
            <v>#DIV/0!</v>
          </cell>
          <cell r="BU1594">
            <v>0</v>
          </cell>
          <cell r="BV1594">
            <v>0</v>
          </cell>
          <cell r="BW1594">
            <v>0</v>
          </cell>
          <cell r="BX1594">
            <v>0</v>
          </cell>
          <cell r="BY1594">
            <v>0</v>
          </cell>
          <cell r="BZ1594">
            <v>0</v>
          </cell>
          <cell r="CA1594" t="e">
            <v>#N/A</v>
          </cell>
          <cell r="CB1594" t="e">
            <v>#N/A</v>
          </cell>
          <cell r="CC1594" t="e">
            <v>#N/A</v>
          </cell>
          <cell r="CD1594" t="e">
            <v>#N/A</v>
          </cell>
          <cell r="CE1594" t="e">
            <v>#N/A</v>
          </cell>
          <cell r="CG1594" t="e">
            <v>#N/A</v>
          </cell>
          <cell r="CI1594" t="e">
            <v>#DIV/0!</v>
          </cell>
          <cell r="CM1594">
            <v>0</v>
          </cell>
          <cell r="CN1594">
            <v>0</v>
          </cell>
          <cell r="CO1594">
            <v>0</v>
          </cell>
          <cell r="CP1594">
            <v>0</v>
          </cell>
          <cell r="CQ1594">
            <v>0</v>
          </cell>
          <cell r="CR1594">
            <v>0</v>
          </cell>
          <cell r="CS1594" t="e">
            <v>#N/A</v>
          </cell>
          <cell r="CT1594" t="e">
            <v>#N/A</v>
          </cell>
          <cell r="CU1594" t="e">
            <v>#N/A</v>
          </cell>
          <cell r="CV1594" t="e">
            <v>#N/A</v>
          </cell>
          <cell r="CW1594" t="e">
            <v>#N/A</v>
          </cell>
          <cell r="CY1594" t="e">
            <v>#N/A</v>
          </cell>
          <cell r="DA1594" t="e">
            <v>#DIV/0!</v>
          </cell>
          <cell r="DB1594" t="e">
            <v>#N/A</v>
          </cell>
          <cell r="DE1594">
            <v>0</v>
          </cell>
          <cell r="DF1594">
            <v>0</v>
          </cell>
          <cell r="DG1594">
            <v>0</v>
          </cell>
          <cell r="DH1594">
            <v>0</v>
          </cell>
          <cell r="DI1594">
            <v>0</v>
          </cell>
          <cell r="DJ1594">
            <v>0</v>
          </cell>
          <cell r="DK1594" t="e">
            <v>#N/A</v>
          </cell>
          <cell r="DL1594" t="e">
            <v>#N/A</v>
          </cell>
          <cell r="DM1594" t="e">
            <v>#N/A</v>
          </cell>
          <cell r="DN1594" t="e">
            <v>#N/A</v>
          </cell>
          <cell r="DO1594" t="e">
            <v>#N/A</v>
          </cell>
          <cell r="DP1594" t="e">
            <v>#N/A</v>
          </cell>
          <cell r="DQ1594" t="e">
            <v>#N/A</v>
          </cell>
          <cell r="DS1594" t="e">
            <v>#DIV/0!</v>
          </cell>
          <cell r="DT1594" t="e">
            <v>#N/A</v>
          </cell>
          <cell r="DU1594" t="e">
            <v>#N/A</v>
          </cell>
          <cell r="DW1594">
            <v>0</v>
          </cell>
          <cell r="DX1594">
            <v>0</v>
          </cell>
          <cell r="DY1594">
            <v>0</v>
          </cell>
          <cell r="DZ1594">
            <v>0</v>
          </cell>
          <cell r="EA1594">
            <v>0</v>
          </cell>
          <cell r="EB1594">
            <v>0</v>
          </cell>
          <cell r="EC1594" t="e">
            <v>#N/A</v>
          </cell>
          <cell r="ED1594" t="e">
            <v>#N/A</v>
          </cell>
          <cell r="EE1594" t="e">
            <v>#N/A</v>
          </cell>
          <cell r="EF1594" t="e">
            <v>#N/A</v>
          </cell>
          <cell r="EG1594" t="e">
            <v>#N/A</v>
          </cell>
          <cell r="EH1594" t="e">
            <v>#N/A</v>
          </cell>
          <cell r="EI1594" t="e">
            <v>#N/A</v>
          </cell>
          <cell r="EK1594" t="e">
            <v>#DIV/0!</v>
          </cell>
          <cell r="EL1594" t="e">
            <v>#N/A</v>
          </cell>
          <cell r="EM1594" t="e">
            <v>#N/A</v>
          </cell>
          <cell r="EO1594">
            <v>0</v>
          </cell>
          <cell r="EP1594">
            <v>0</v>
          </cell>
          <cell r="EQ1594">
            <v>0</v>
          </cell>
          <cell r="ER1594">
            <v>0</v>
          </cell>
          <cell r="ES1594">
            <v>0</v>
          </cell>
          <cell r="ET1594">
            <v>0</v>
          </cell>
          <cell r="EU1594" t="e">
            <v>#N/A</v>
          </cell>
          <cell r="EV1594" t="e">
            <v>#N/A</v>
          </cell>
          <cell r="EW1594" t="e">
            <v>#N/A</v>
          </cell>
          <cell r="EX1594" t="e">
            <v>#N/A</v>
          </cell>
          <cell r="EY1594" t="e">
            <v>#N/A</v>
          </cell>
          <cell r="EZ1594" t="e">
            <v>#N/A</v>
          </cell>
          <cell r="FA1594" t="e">
            <v>#N/A</v>
          </cell>
          <cell r="FC1594" t="e">
            <v>#DIV/0!</v>
          </cell>
          <cell r="FD1594" t="e">
            <v>#N/A</v>
          </cell>
          <cell r="FE1594" t="e">
            <v>#N/A</v>
          </cell>
          <cell r="FG1594">
            <v>0</v>
          </cell>
          <cell r="FH1594">
            <v>0</v>
          </cell>
          <cell r="FI1594">
            <v>0</v>
          </cell>
          <cell r="FJ1594">
            <v>0</v>
          </cell>
          <cell r="FK1594">
            <v>0</v>
          </cell>
          <cell r="FL1594">
            <v>0</v>
          </cell>
          <cell r="FM1594" t="e">
            <v>#N/A</v>
          </cell>
          <cell r="FN1594" t="e">
            <v>#N/A</v>
          </cell>
          <cell r="FO1594" t="e">
            <v>#N/A</v>
          </cell>
          <cell r="FP1594" t="e">
            <v>#N/A</v>
          </cell>
          <cell r="FQ1594" t="e">
            <v>#N/A</v>
          </cell>
          <cell r="FR1594" t="e">
            <v>#N/A</v>
          </cell>
          <cell r="FS1594" t="e">
            <v>#N/A</v>
          </cell>
          <cell r="FU1594" t="e">
            <v>#DIV/0!</v>
          </cell>
          <cell r="FV1594" t="e">
            <v>#N/A</v>
          </cell>
          <cell r="FW1594" t="e">
            <v>#N/A</v>
          </cell>
          <cell r="FY1594">
            <v>0</v>
          </cell>
          <cell r="FZ1594">
            <v>0</v>
          </cell>
          <cell r="GA1594">
            <v>0</v>
          </cell>
          <cell r="GB1594">
            <v>0</v>
          </cell>
          <cell r="GC1594">
            <v>0</v>
          </cell>
          <cell r="GD1594">
            <v>0</v>
          </cell>
          <cell r="GE1594" t="e">
            <v>#N/A</v>
          </cell>
          <cell r="GF1594" t="e">
            <v>#N/A</v>
          </cell>
          <cell r="GG1594" t="e">
            <v>#N/A</v>
          </cell>
          <cell r="GH1594" t="e">
            <v>#N/A</v>
          </cell>
          <cell r="GI1594" t="e">
            <v>#N/A</v>
          </cell>
          <cell r="GJ1594" t="e">
            <v>#N/A</v>
          </cell>
          <cell r="GK1594" t="e">
            <v>#N/A</v>
          </cell>
          <cell r="GM1594" t="e">
            <v>#DIV/0!</v>
          </cell>
          <cell r="GN1594" t="e">
            <v>#N/A</v>
          </cell>
          <cell r="GO1594" t="e">
            <v>#N/A</v>
          </cell>
          <cell r="GQ1594">
            <v>0</v>
          </cell>
          <cell r="GR1594">
            <v>0</v>
          </cell>
          <cell r="GS1594">
            <v>0</v>
          </cell>
          <cell r="GT1594">
            <v>0</v>
          </cell>
          <cell r="GU1594">
            <v>0</v>
          </cell>
          <cell r="GV1594">
            <v>0</v>
          </cell>
          <cell r="GW1594" t="e">
            <v>#N/A</v>
          </cell>
          <cell r="GX1594" t="e">
            <v>#N/A</v>
          </cell>
          <cell r="GY1594" t="e">
            <v>#N/A</v>
          </cell>
          <cell r="GZ1594" t="e">
            <v>#N/A</v>
          </cell>
          <cell r="HA1594" t="e">
            <v>#N/A</v>
          </cell>
          <cell r="HB1594" t="e">
            <v>#N/A</v>
          </cell>
          <cell r="HC1594" t="e">
            <v>#N/A</v>
          </cell>
          <cell r="HD1594">
            <v>0</v>
          </cell>
          <cell r="HE1594" t="e">
            <v>#DIV/0!</v>
          </cell>
          <cell r="HF1594" t="e">
            <v>#N/A</v>
          </cell>
          <cell r="HG1594" t="e">
            <v>#N/A</v>
          </cell>
          <cell r="HH1594">
            <v>0</v>
          </cell>
          <cell r="HI1594">
            <v>0</v>
          </cell>
          <cell r="HJ1594" t="e">
            <v>#N/A</v>
          </cell>
          <cell r="HL1594" t="e">
            <v>#N/A</v>
          </cell>
          <cell r="HO1594" t="e">
            <v>#N/A</v>
          </cell>
          <cell r="HP1594" t="e">
            <v>#N/A</v>
          </cell>
          <cell r="HQ1594" t="e">
            <v>#N/A</v>
          </cell>
          <cell r="HR1594" t="e">
            <v>#N/A</v>
          </cell>
          <cell r="HS1594" t="e">
            <v>#N/A</v>
          </cell>
          <cell r="HT1594" t="e">
            <v>#N/A</v>
          </cell>
          <cell r="HU1594" t="e">
            <v>#N/A</v>
          </cell>
          <cell r="HV1594" t="e">
            <v>#N/A</v>
          </cell>
          <cell r="HW1594" t="e">
            <v>#N/A</v>
          </cell>
          <cell r="HX1594" t="e">
            <v>#N/A</v>
          </cell>
          <cell r="HY1594" t="e">
            <v>#N/A</v>
          </cell>
        </row>
        <row r="1595">
          <cell r="D1595" t="e">
            <v>#N/A</v>
          </cell>
          <cell r="F1595" t="e">
            <v>#N/A</v>
          </cell>
          <cell r="H1595" t="e">
            <v>#N/A</v>
          </cell>
          <cell r="I1595" t="e">
            <v>#N/A</v>
          </cell>
          <cell r="J1595" t="e">
            <v>#N/A</v>
          </cell>
          <cell r="K1595" t="e">
            <v>#N/A</v>
          </cell>
          <cell r="M1595" t="e">
            <v>#N/A</v>
          </cell>
          <cell r="O1595" t="e">
            <v>#DIV/0!</v>
          </cell>
          <cell r="S1595">
            <v>0</v>
          </cell>
          <cell r="T1595">
            <v>0</v>
          </cell>
          <cell r="U1595">
            <v>0</v>
          </cell>
          <cell r="V1595">
            <v>0</v>
          </cell>
          <cell r="W1595">
            <v>0</v>
          </cell>
          <cell r="X1595">
            <v>0</v>
          </cell>
          <cell r="Y1595" t="e">
            <v>#N/A</v>
          </cell>
          <cell r="Z1595" t="e">
            <v>#N/A</v>
          </cell>
          <cell r="AA1595" t="e">
            <v>#N/A</v>
          </cell>
          <cell r="AB1595" t="e">
            <v>#N/A</v>
          </cell>
          <cell r="AC1595" t="e">
            <v>#N/A</v>
          </cell>
          <cell r="AE1595" t="e">
            <v>#N/A</v>
          </cell>
          <cell r="AG1595" t="e">
            <v>#DIV/0!</v>
          </cell>
          <cell r="AK1595">
            <v>0</v>
          </cell>
          <cell r="AL1595">
            <v>0</v>
          </cell>
          <cell r="AM1595">
            <v>0</v>
          </cell>
          <cell r="AN1595">
            <v>0</v>
          </cell>
          <cell r="AO1595">
            <v>0</v>
          </cell>
          <cell r="AP1595">
            <v>0</v>
          </cell>
          <cell r="AQ1595" t="e">
            <v>#N/A</v>
          </cell>
          <cell r="AR1595" t="e">
            <v>#N/A</v>
          </cell>
          <cell r="AS1595" t="e">
            <v>#N/A</v>
          </cell>
          <cell r="AT1595" t="e">
            <v>#N/A</v>
          </cell>
          <cell r="AU1595" t="e">
            <v>#N/A</v>
          </cell>
          <cell r="AV1595" t="e">
            <v>#N/A</v>
          </cell>
          <cell r="AW1595" t="e">
            <v>#N/A</v>
          </cell>
          <cell r="AY1595" t="e">
            <v>#DIV/0!</v>
          </cell>
          <cell r="AZ1595" t="e">
            <v>#N/A</v>
          </cell>
          <cell r="BC1595">
            <v>0</v>
          </cell>
          <cell r="BD1595">
            <v>0</v>
          </cell>
          <cell r="BE1595">
            <v>0</v>
          </cell>
          <cell r="BF1595">
            <v>0</v>
          </cell>
          <cell r="BG1595">
            <v>0</v>
          </cell>
          <cell r="BH1595">
            <v>0</v>
          </cell>
          <cell r="BI1595" t="e">
            <v>#N/A</v>
          </cell>
          <cell r="BJ1595" t="e">
            <v>#N/A</v>
          </cell>
          <cell r="BK1595" t="e">
            <v>#N/A</v>
          </cell>
          <cell r="BL1595" t="e">
            <v>#N/A</v>
          </cell>
          <cell r="BM1595" t="e">
            <v>#N/A</v>
          </cell>
          <cell r="BO1595" t="e">
            <v>#N/A</v>
          </cell>
          <cell r="BQ1595" t="e">
            <v>#DIV/0!</v>
          </cell>
          <cell r="BU1595">
            <v>0</v>
          </cell>
          <cell r="BV1595">
            <v>0</v>
          </cell>
          <cell r="BW1595">
            <v>0</v>
          </cell>
          <cell r="BX1595">
            <v>0</v>
          </cell>
          <cell r="BY1595">
            <v>0</v>
          </cell>
          <cell r="BZ1595">
            <v>0</v>
          </cell>
          <cell r="CA1595" t="e">
            <v>#N/A</v>
          </cell>
          <cell r="CB1595" t="e">
            <v>#N/A</v>
          </cell>
          <cell r="CC1595" t="e">
            <v>#N/A</v>
          </cell>
          <cell r="CD1595" t="e">
            <v>#N/A</v>
          </cell>
          <cell r="CE1595" t="e">
            <v>#N/A</v>
          </cell>
          <cell r="CG1595" t="e">
            <v>#N/A</v>
          </cell>
          <cell r="CI1595" t="e">
            <v>#DIV/0!</v>
          </cell>
          <cell r="CM1595">
            <v>0</v>
          </cell>
          <cell r="CN1595">
            <v>0</v>
          </cell>
          <cell r="CO1595">
            <v>0</v>
          </cell>
          <cell r="CP1595">
            <v>0</v>
          </cell>
          <cell r="CQ1595">
            <v>0</v>
          </cell>
          <cell r="CR1595">
            <v>0</v>
          </cell>
          <cell r="CS1595" t="e">
            <v>#N/A</v>
          </cell>
          <cell r="CT1595" t="e">
            <v>#N/A</v>
          </cell>
          <cell r="CU1595" t="e">
            <v>#N/A</v>
          </cell>
          <cell r="CV1595" t="e">
            <v>#N/A</v>
          </cell>
          <cell r="CW1595" t="e">
            <v>#N/A</v>
          </cell>
          <cell r="CY1595" t="e">
            <v>#N/A</v>
          </cell>
          <cell r="DA1595" t="e">
            <v>#DIV/0!</v>
          </cell>
          <cell r="DB1595" t="e">
            <v>#N/A</v>
          </cell>
          <cell r="DE1595">
            <v>0</v>
          </cell>
          <cell r="DF1595">
            <v>0</v>
          </cell>
          <cell r="DG1595">
            <v>0</v>
          </cell>
          <cell r="DH1595">
            <v>0</v>
          </cell>
          <cell r="DI1595">
            <v>0</v>
          </cell>
          <cell r="DJ1595">
            <v>0</v>
          </cell>
          <cell r="DK1595" t="e">
            <v>#N/A</v>
          </cell>
          <cell r="DL1595" t="e">
            <v>#N/A</v>
          </cell>
          <cell r="DM1595" t="e">
            <v>#N/A</v>
          </cell>
          <cell r="DN1595" t="e">
            <v>#N/A</v>
          </cell>
          <cell r="DO1595" t="e">
            <v>#N/A</v>
          </cell>
          <cell r="DP1595" t="e">
            <v>#N/A</v>
          </cell>
          <cell r="DQ1595" t="e">
            <v>#N/A</v>
          </cell>
          <cell r="DS1595" t="e">
            <v>#DIV/0!</v>
          </cell>
          <cell r="DT1595" t="e">
            <v>#N/A</v>
          </cell>
          <cell r="DU1595" t="e">
            <v>#N/A</v>
          </cell>
          <cell r="DW1595">
            <v>0</v>
          </cell>
          <cell r="DX1595">
            <v>0</v>
          </cell>
          <cell r="DY1595">
            <v>0</v>
          </cell>
          <cell r="DZ1595">
            <v>0</v>
          </cell>
          <cell r="EA1595">
            <v>0</v>
          </cell>
          <cell r="EB1595">
            <v>0</v>
          </cell>
          <cell r="EC1595" t="e">
            <v>#N/A</v>
          </cell>
          <cell r="ED1595" t="e">
            <v>#N/A</v>
          </cell>
          <cell r="EE1595" t="e">
            <v>#N/A</v>
          </cell>
          <cell r="EF1595" t="e">
            <v>#N/A</v>
          </cell>
          <cell r="EG1595" t="e">
            <v>#N/A</v>
          </cell>
          <cell r="EH1595" t="e">
            <v>#N/A</v>
          </cell>
          <cell r="EI1595" t="e">
            <v>#N/A</v>
          </cell>
          <cell r="EK1595" t="e">
            <v>#DIV/0!</v>
          </cell>
          <cell r="EL1595" t="e">
            <v>#N/A</v>
          </cell>
          <cell r="EM1595" t="e">
            <v>#N/A</v>
          </cell>
          <cell r="EO1595">
            <v>0</v>
          </cell>
          <cell r="EP1595">
            <v>0</v>
          </cell>
          <cell r="EQ1595">
            <v>0</v>
          </cell>
          <cell r="ER1595">
            <v>0</v>
          </cell>
          <cell r="ES1595">
            <v>0</v>
          </cell>
          <cell r="ET1595">
            <v>0</v>
          </cell>
          <cell r="EU1595" t="e">
            <v>#N/A</v>
          </cell>
          <cell r="EV1595" t="e">
            <v>#N/A</v>
          </cell>
          <cell r="EW1595" t="e">
            <v>#N/A</v>
          </cell>
          <cell r="EX1595" t="e">
            <v>#N/A</v>
          </cell>
          <cell r="EY1595" t="e">
            <v>#N/A</v>
          </cell>
          <cell r="EZ1595" t="e">
            <v>#N/A</v>
          </cell>
          <cell r="FA1595" t="e">
            <v>#N/A</v>
          </cell>
          <cell r="FC1595" t="e">
            <v>#DIV/0!</v>
          </cell>
          <cell r="FD1595" t="e">
            <v>#N/A</v>
          </cell>
          <cell r="FE1595" t="e">
            <v>#N/A</v>
          </cell>
          <cell r="FG1595">
            <v>0</v>
          </cell>
          <cell r="FH1595">
            <v>0</v>
          </cell>
          <cell r="FI1595">
            <v>0</v>
          </cell>
          <cell r="FJ1595">
            <v>0</v>
          </cell>
          <cell r="FK1595">
            <v>0</v>
          </cell>
          <cell r="FL1595">
            <v>0</v>
          </cell>
          <cell r="FM1595" t="e">
            <v>#N/A</v>
          </cell>
          <cell r="FN1595" t="e">
            <v>#N/A</v>
          </cell>
          <cell r="FO1595" t="e">
            <v>#N/A</v>
          </cell>
          <cell r="FP1595" t="e">
            <v>#N/A</v>
          </cell>
          <cell r="FQ1595" t="e">
            <v>#N/A</v>
          </cell>
          <cell r="FR1595" t="e">
            <v>#N/A</v>
          </cell>
          <cell r="FS1595" t="e">
            <v>#N/A</v>
          </cell>
          <cell r="FU1595" t="e">
            <v>#DIV/0!</v>
          </cell>
          <cell r="FV1595" t="e">
            <v>#N/A</v>
          </cell>
          <cell r="FW1595" t="e">
            <v>#N/A</v>
          </cell>
          <cell r="FY1595">
            <v>0</v>
          </cell>
          <cell r="FZ1595">
            <v>0</v>
          </cell>
          <cell r="GA1595">
            <v>0</v>
          </cell>
          <cell r="GB1595">
            <v>0</v>
          </cell>
          <cell r="GC1595">
            <v>0</v>
          </cell>
          <cell r="GD1595">
            <v>0</v>
          </cell>
          <cell r="GE1595" t="e">
            <v>#N/A</v>
          </cell>
          <cell r="GF1595" t="e">
            <v>#N/A</v>
          </cell>
          <cell r="GG1595" t="e">
            <v>#N/A</v>
          </cell>
          <cell r="GH1595" t="e">
            <v>#N/A</v>
          </cell>
          <cell r="GI1595" t="e">
            <v>#N/A</v>
          </cell>
          <cell r="GJ1595" t="e">
            <v>#N/A</v>
          </cell>
          <cell r="GK1595" t="e">
            <v>#N/A</v>
          </cell>
          <cell r="GM1595" t="e">
            <v>#DIV/0!</v>
          </cell>
          <cell r="GN1595" t="e">
            <v>#N/A</v>
          </cell>
          <cell r="GO1595" t="e">
            <v>#N/A</v>
          </cell>
          <cell r="GQ1595">
            <v>0</v>
          </cell>
          <cell r="GR1595">
            <v>0</v>
          </cell>
          <cell r="GS1595">
            <v>0</v>
          </cell>
          <cell r="GT1595">
            <v>0</v>
          </cell>
          <cell r="GU1595">
            <v>0</v>
          </cell>
          <cell r="GV1595">
            <v>0</v>
          </cell>
          <cell r="GW1595" t="e">
            <v>#N/A</v>
          </cell>
          <cell r="GX1595" t="e">
            <v>#N/A</v>
          </cell>
          <cell r="GY1595" t="e">
            <v>#N/A</v>
          </cell>
          <cell r="GZ1595" t="e">
            <v>#N/A</v>
          </cell>
          <cell r="HA1595" t="e">
            <v>#N/A</v>
          </cell>
          <cell r="HB1595" t="e">
            <v>#N/A</v>
          </cell>
          <cell r="HC1595" t="e">
            <v>#N/A</v>
          </cell>
          <cell r="HD1595">
            <v>0</v>
          </cell>
          <cell r="HE1595" t="e">
            <v>#DIV/0!</v>
          </cell>
          <cell r="HF1595" t="e">
            <v>#N/A</v>
          </cell>
          <cell r="HG1595" t="e">
            <v>#N/A</v>
          </cell>
          <cell r="HH1595">
            <v>0</v>
          </cell>
          <cell r="HI1595">
            <v>0</v>
          </cell>
          <cell r="HJ1595" t="e">
            <v>#N/A</v>
          </cell>
          <cell r="HL1595" t="e">
            <v>#N/A</v>
          </cell>
          <cell r="HO1595" t="e">
            <v>#N/A</v>
          </cell>
          <cell r="HP1595" t="e">
            <v>#N/A</v>
          </cell>
          <cell r="HQ1595" t="e">
            <v>#N/A</v>
          </cell>
          <cell r="HR1595" t="e">
            <v>#N/A</v>
          </cell>
          <cell r="HS1595" t="e">
            <v>#N/A</v>
          </cell>
          <cell r="HT1595" t="e">
            <v>#N/A</v>
          </cell>
          <cell r="HU1595" t="e">
            <v>#N/A</v>
          </cell>
          <cell r="HV1595" t="e">
            <v>#N/A</v>
          </cell>
          <cell r="HW1595" t="e">
            <v>#N/A</v>
          </cell>
          <cell r="HX1595" t="e">
            <v>#N/A</v>
          </cell>
          <cell r="HY1595" t="e">
            <v>#N/A</v>
          </cell>
        </row>
        <row r="1596">
          <cell r="D1596" t="e">
            <v>#N/A</v>
          </cell>
          <cell r="F1596" t="e">
            <v>#N/A</v>
          </cell>
          <cell r="H1596" t="e">
            <v>#N/A</v>
          </cell>
          <cell r="I1596" t="e">
            <v>#N/A</v>
          </cell>
          <cell r="J1596" t="e">
            <v>#N/A</v>
          </cell>
          <cell r="K1596" t="e">
            <v>#N/A</v>
          </cell>
          <cell r="M1596" t="e">
            <v>#N/A</v>
          </cell>
          <cell r="O1596" t="e">
            <v>#DIV/0!</v>
          </cell>
          <cell r="S1596">
            <v>0</v>
          </cell>
          <cell r="T1596">
            <v>0</v>
          </cell>
          <cell r="U1596">
            <v>0</v>
          </cell>
          <cell r="V1596">
            <v>0</v>
          </cell>
          <cell r="W1596">
            <v>0</v>
          </cell>
          <cell r="X1596">
            <v>0</v>
          </cell>
          <cell r="Y1596" t="e">
            <v>#N/A</v>
          </cell>
          <cell r="Z1596" t="e">
            <v>#N/A</v>
          </cell>
          <cell r="AA1596" t="e">
            <v>#N/A</v>
          </cell>
          <cell r="AB1596" t="e">
            <v>#N/A</v>
          </cell>
          <cell r="AC1596" t="e">
            <v>#N/A</v>
          </cell>
          <cell r="AE1596" t="e">
            <v>#N/A</v>
          </cell>
          <cell r="AG1596" t="e">
            <v>#DIV/0!</v>
          </cell>
          <cell r="AK1596">
            <v>0</v>
          </cell>
          <cell r="AL1596">
            <v>0</v>
          </cell>
          <cell r="AM1596">
            <v>0</v>
          </cell>
          <cell r="AN1596">
            <v>0</v>
          </cell>
          <cell r="AO1596">
            <v>0</v>
          </cell>
          <cell r="AP1596">
            <v>0</v>
          </cell>
          <cell r="AQ1596" t="e">
            <v>#N/A</v>
          </cell>
          <cell r="AR1596" t="e">
            <v>#N/A</v>
          </cell>
          <cell r="AS1596" t="e">
            <v>#N/A</v>
          </cell>
          <cell r="AT1596" t="e">
            <v>#N/A</v>
          </cell>
          <cell r="AU1596" t="e">
            <v>#N/A</v>
          </cell>
          <cell r="AV1596" t="e">
            <v>#N/A</v>
          </cell>
          <cell r="AW1596" t="e">
            <v>#N/A</v>
          </cell>
          <cell r="AY1596" t="e">
            <v>#DIV/0!</v>
          </cell>
          <cell r="AZ1596" t="e">
            <v>#N/A</v>
          </cell>
          <cell r="BC1596">
            <v>0</v>
          </cell>
          <cell r="BD1596">
            <v>0</v>
          </cell>
          <cell r="BE1596">
            <v>0</v>
          </cell>
          <cell r="BF1596">
            <v>0</v>
          </cell>
          <cell r="BG1596">
            <v>0</v>
          </cell>
          <cell r="BH1596">
            <v>0</v>
          </cell>
          <cell r="BI1596" t="e">
            <v>#N/A</v>
          </cell>
          <cell r="BJ1596" t="e">
            <v>#N/A</v>
          </cell>
          <cell r="BK1596" t="e">
            <v>#N/A</v>
          </cell>
          <cell r="BL1596" t="e">
            <v>#N/A</v>
          </cell>
          <cell r="BM1596" t="e">
            <v>#N/A</v>
          </cell>
          <cell r="BO1596" t="e">
            <v>#N/A</v>
          </cell>
          <cell r="BQ1596" t="e">
            <v>#DIV/0!</v>
          </cell>
          <cell r="BU1596">
            <v>0</v>
          </cell>
          <cell r="BV1596">
            <v>0</v>
          </cell>
          <cell r="BW1596">
            <v>0</v>
          </cell>
          <cell r="BX1596">
            <v>0</v>
          </cell>
          <cell r="BY1596">
            <v>0</v>
          </cell>
          <cell r="BZ1596">
            <v>0</v>
          </cell>
          <cell r="CA1596" t="e">
            <v>#N/A</v>
          </cell>
          <cell r="CB1596" t="e">
            <v>#N/A</v>
          </cell>
          <cell r="CC1596" t="e">
            <v>#N/A</v>
          </cell>
          <cell r="CD1596" t="e">
            <v>#N/A</v>
          </cell>
          <cell r="CE1596" t="e">
            <v>#N/A</v>
          </cell>
          <cell r="CG1596" t="e">
            <v>#N/A</v>
          </cell>
          <cell r="CI1596" t="e">
            <v>#DIV/0!</v>
          </cell>
          <cell r="CM1596">
            <v>0</v>
          </cell>
          <cell r="CN1596">
            <v>0</v>
          </cell>
          <cell r="CO1596">
            <v>0</v>
          </cell>
          <cell r="CP1596">
            <v>0</v>
          </cell>
          <cell r="CQ1596">
            <v>0</v>
          </cell>
          <cell r="CR1596">
            <v>0</v>
          </cell>
          <cell r="CS1596" t="e">
            <v>#N/A</v>
          </cell>
          <cell r="CT1596" t="e">
            <v>#N/A</v>
          </cell>
          <cell r="CU1596" t="e">
            <v>#N/A</v>
          </cell>
          <cell r="CV1596" t="e">
            <v>#N/A</v>
          </cell>
          <cell r="CW1596" t="e">
            <v>#N/A</v>
          </cell>
          <cell r="CY1596" t="e">
            <v>#N/A</v>
          </cell>
          <cell r="DA1596" t="e">
            <v>#DIV/0!</v>
          </cell>
          <cell r="DB1596" t="e">
            <v>#N/A</v>
          </cell>
          <cell r="DE1596">
            <v>0</v>
          </cell>
          <cell r="DF1596">
            <v>0</v>
          </cell>
          <cell r="DG1596">
            <v>0</v>
          </cell>
          <cell r="DH1596">
            <v>0</v>
          </cell>
          <cell r="DI1596">
            <v>0</v>
          </cell>
          <cell r="DJ1596">
            <v>0</v>
          </cell>
          <cell r="DK1596" t="e">
            <v>#N/A</v>
          </cell>
          <cell r="DL1596" t="e">
            <v>#N/A</v>
          </cell>
          <cell r="DM1596" t="e">
            <v>#N/A</v>
          </cell>
          <cell r="DN1596" t="e">
            <v>#N/A</v>
          </cell>
          <cell r="DO1596" t="e">
            <v>#N/A</v>
          </cell>
          <cell r="DP1596" t="e">
            <v>#N/A</v>
          </cell>
          <cell r="DQ1596" t="e">
            <v>#N/A</v>
          </cell>
          <cell r="DS1596" t="e">
            <v>#DIV/0!</v>
          </cell>
          <cell r="DT1596" t="e">
            <v>#N/A</v>
          </cell>
          <cell r="DU1596" t="e">
            <v>#N/A</v>
          </cell>
          <cell r="DW1596">
            <v>0</v>
          </cell>
          <cell r="DX1596">
            <v>0</v>
          </cell>
          <cell r="DY1596">
            <v>0</v>
          </cell>
          <cell r="DZ1596">
            <v>0</v>
          </cell>
          <cell r="EA1596">
            <v>0</v>
          </cell>
          <cell r="EB1596">
            <v>0</v>
          </cell>
          <cell r="EC1596" t="e">
            <v>#N/A</v>
          </cell>
          <cell r="ED1596" t="e">
            <v>#N/A</v>
          </cell>
          <cell r="EE1596" t="e">
            <v>#N/A</v>
          </cell>
          <cell r="EF1596" t="e">
            <v>#N/A</v>
          </cell>
          <cell r="EG1596" t="e">
            <v>#N/A</v>
          </cell>
          <cell r="EH1596" t="e">
            <v>#N/A</v>
          </cell>
          <cell r="EI1596" t="e">
            <v>#N/A</v>
          </cell>
          <cell r="EK1596" t="e">
            <v>#DIV/0!</v>
          </cell>
          <cell r="EL1596" t="e">
            <v>#N/A</v>
          </cell>
          <cell r="EM1596" t="e">
            <v>#N/A</v>
          </cell>
          <cell r="EO1596">
            <v>0</v>
          </cell>
          <cell r="EP1596">
            <v>0</v>
          </cell>
          <cell r="EQ1596">
            <v>0</v>
          </cell>
          <cell r="ER1596">
            <v>0</v>
          </cell>
          <cell r="ES1596">
            <v>0</v>
          </cell>
          <cell r="ET1596">
            <v>0</v>
          </cell>
          <cell r="EU1596" t="e">
            <v>#N/A</v>
          </cell>
          <cell r="EV1596" t="e">
            <v>#N/A</v>
          </cell>
          <cell r="EW1596" t="e">
            <v>#N/A</v>
          </cell>
          <cell r="EX1596" t="e">
            <v>#N/A</v>
          </cell>
          <cell r="EY1596" t="e">
            <v>#N/A</v>
          </cell>
          <cell r="EZ1596" t="e">
            <v>#N/A</v>
          </cell>
          <cell r="FA1596" t="e">
            <v>#N/A</v>
          </cell>
          <cell r="FC1596" t="e">
            <v>#DIV/0!</v>
          </cell>
          <cell r="FD1596" t="e">
            <v>#N/A</v>
          </cell>
          <cell r="FE1596" t="e">
            <v>#N/A</v>
          </cell>
          <cell r="FG1596">
            <v>0</v>
          </cell>
          <cell r="FH1596">
            <v>0</v>
          </cell>
          <cell r="FI1596">
            <v>0</v>
          </cell>
          <cell r="FJ1596">
            <v>0</v>
          </cell>
          <cell r="FK1596">
            <v>0</v>
          </cell>
          <cell r="FL1596">
            <v>0</v>
          </cell>
          <cell r="FM1596" t="e">
            <v>#N/A</v>
          </cell>
          <cell r="FN1596" t="e">
            <v>#N/A</v>
          </cell>
          <cell r="FO1596" t="e">
            <v>#N/A</v>
          </cell>
          <cell r="FP1596" t="e">
            <v>#N/A</v>
          </cell>
          <cell r="FQ1596" t="e">
            <v>#N/A</v>
          </cell>
          <cell r="FR1596" t="e">
            <v>#N/A</v>
          </cell>
          <cell r="FS1596" t="e">
            <v>#N/A</v>
          </cell>
          <cell r="FU1596" t="e">
            <v>#DIV/0!</v>
          </cell>
          <cell r="FV1596" t="e">
            <v>#N/A</v>
          </cell>
          <cell r="FW1596" t="e">
            <v>#N/A</v>
          </cell>
          <cell r="FY1596">
            <v>0</v>
          </cell>
          <cell r="FZ1596">
            <v>0</v>
          </cell>
          <cell r="GA1596">
            <v>0</v>
          </cell>
          <cell r="GB1596">
            <v>0</v>
          </cell>
          <cell r="GC1596">
            <v>0</v>
          </cell>
          <cell r="GD1596">
            <v>0</v>
          </cell>
          <cell r="GE1596" t="e">
            <v>#N/A</v>
          </cell>
          <cell r="GF1596" t="e">
            <v>#N/A</v>
          </cell>
          <cell r="GG1596" t="e">
            <v>#N/A</v>
          </cell>
          <cell r="GH1596" t="e">
            <v>#N/A</v>
          </cell>
          <cell r="GI1596" t="e">
            <v>#N/A</v>
          </cell>
          <cell r="GJ1596" t="e">
            <v>#N/A</v>
          </cell>
          <cell r="GK1596" t="e">
            <v>#N/A</v>
          </cell>
          <cell r="GM1596" t="e">
            <v>#DIV/0!</v>
          </cell>
          <cell r="GN1596" t="e">
            <v>#N/A</v>
          </cell>
          <cell r="GO1596" t="e">
            <v>#N/A</v>
          </cell>
          <cell r="GQ1596">
            <v>0</v>
          </cell>
          <cell r="GR1596">
            <v>0</v>
          </cell>
          <cell r="GS1596">
            <v>0</v>
          </cell>
          <cell r="GT1596">
            <v>0</v>
          </cell>
          <cell r="GU1596">
            <v>0</v>
          </cell>
          <cell r="GV1596">
            <v>0</v>
          </cell>
          <cell r="GW1596" t="e">
            <v>#N/A</v>
          </cell>
          <cell r="GX1596" t="e">
            <v>#N/A</v>
          </cell>
          <cell r="GY1596" t="e">
            <v>#N/A</v>
          </cell>
          <cell r="GZ1596" t="e">
            <v>#N/A</v>
          </cell>
          <cell r="HA1596" t="e">
            <v>#N/A</v>
          </cell>
          <cell r="HB1596" t="e">
            <v>#N/A</v>
          </cell>
          <cell r="HC1596" t="e">
            <v>#N/A</v>
          </cell>
          <cell r="HD1596">
            <v>0</v>
          </cell>
          <cell r="HE1596" t="e">
            <v>#DIV/0!</v>
          </cell>
          <cell r="HF1596" t="e">
            <v>#N/A</v>
          </cell>
          <cell r="HG1596" t="e">
            <v>#N/A</v>
          </cell>
          <cell r="HH1596">
            <v>0</v>
          </cell>
          <cell r="HI1596">
            <v>0</v>
          </cell>
          <cell r="HJ1596" t="e">
            <v>#N/A</v>
          </cell>
          <cell r="HL1596" t="e">
            <v>#N/A</v>
          </cell>
          <cell r="HO1596" t="e">
            <v>#N/A</v>
          </cell>
          <cell r="HP1596" t="e">
            <v>#N/A</v>
          </cell>
          <cell r="HQ1596" t="e">
            <v>#N/A</v>
          </cell>
          <cell r="HR1596" t="e">
            <v>#N/A</v>
          </cell>
          <cell r="HS1596" t="e">
            <v>#N/A</v>
          </cell>
          <cell r="HT1596" t="e">
            <v>#N/A</v>
          </cell>
          <cell r="HU1596" t="e">
            <v>#N/A</v>
          </cell>
          <cell r="HV1596" t="e">
            <v>#N/A</v>
          </cell>
          <cell r="HW1596" t="e">
            <v>#N/A</v>
          </cell>
          <cell r="HX1596" t="e">
            <v>#N/A</v>
          </cell>
          <cell r="HY1596" t="e">
            <v>#N/A</v>
          </cell>
        </row>
        <row r="1597">
          <cell r="D1597" t="e">
            <v>#N/A</v>
          </cell>
          <cell r="F1597" t="e">
            <v>#N/A</v>
          </cell>
          <cell r="H1597" t="e">
            <v>#N/A</v>
          </cell>
          <cell r="I1597" t="e">
            <v>#N/A</v>
          </cell>
          <cell r="J1597" t="e">
            <v>#N/A</v>
          </cell>
          <cell r="K1597" t="e">
            <v>#N/A</v>
          </cell>
          <cell r="M1597" t="e">
            <v>#N/A</v>
          </cell>
          <cell r="O1597" t="e">
            <v>#DIV/0!</v>
          </cell>
          <cell r="S1597">
            <v>0</v>
          </cell>
          <cell r="T1597">
            <v>0</v>
          </cell>
          <cell r="U1597">
            <v>0</v>
          </cell>
          <cell r="V1597">
            <v>0</v>
          </cell>
          <cell r="W1597">
            <v>0</v>
          </cell>
          <cell r="X1597">
            <v>0</v>
          </cell>
          <cell r="Y1597" t="e">
            <v>#N/A</v>
          </cell>
          <cell r="Z1597" t="e">
            <v>#N/A</v>
          </cell>
          <cell r="AA1597" t="e">
            <v>#N/A</v>
          </cell>
          <cell r="AB1597" t="e">
            <v>#N/A</v>
          </cell>
          <cell r="AC1597" t="e">
            <v>#N/A</v>
          </cell>
          <cell r="AE1597" t="e">
            <v>#N/A</v>
          </cell>
          <cell r="AG1597" t="e">
            <v>#DIV/0!</v>
          </cell>
          <cell r="AK1597">
            <v>0</v>
          </cell>
          <cell r="AL1597">
            <v>0</v>
          </cell>
          <cell r="AM1597">
            <v>0</v>
          </cell>
          <cell r="AN1597">
            <v>0</v>
          </cell>
          <cell r="AO1597">
            <v>0</v>
          </cell>
          <cell r="AP1597">
            <v>0</v>
          </cell>
          <cell r="AQ1597" t="e">
            <v>#N/A</v>
          </cell>
          <cell r="AR1597" t="e">
            <v>#N/A</v>
          </cell>
          <cell r="AS1597" t="e">
            <v>#N/A</v>
          </cell>
          <cell r="AT1597" t="e">
            <v>#N/A</v>
          </cell>
          <cell r="AU1597" t="e">
            <v>#N/A</v>
          </cell>
          <cell r="AV1597" t="e">
            <v>#N/A</v>
          </cell>
          <cell r="AW1597" t="e">
            <v>#N/A</v>
          </cell>
          <cell r="AY1597" t="e">
            <v>#DIV/0!</v>
          </cell>
          <cell r="AZ1597" t="e">
            <v>#N/A</v>
          </cell>
          <cell r="BC1597">
            <v>0</v>
          </cell>
          <cell r="BD1597">
            <v>0</v>
          </cell>
          <cell r="BE1597">
            <v>0</v>
          </cell>
          <cell r="BF1597">
            <v>0</v>
          </cell>
          <cell r="BG1597">
            <v>0</v>
          </cell>
          <cell r="BH1597">
            <v>0</v>
          </cell>
          <cell r="BI1597" t="e">
            <v>#N/A</v>
          </cell>
          <cell r="BJ1597" t="e">
            <v>#N/A</v>
          </cell>
          <cell r="BK1597" t="e">
            <v>#N/A</v>
          </cell>
          <cell r="BL1597" t="e">
            <v>#N/A</v>
          </cell>
          <cell r="BM1597" t="e">
            <v>#N/A</v>
          </cell>
          <cell r="BO1597" t="e">
            <v>#N/A</v>
          </cell>
          <cell r="BQ1597" t="e">
            <v>#DIV/0!</v>
          </cell>
          <cell r="BU1597">
            <v>0</v>
          </cell>
          <cell r="BV1597">
            <v>0</v>
          </cell>
          <cell r="BW1597">
            <v>0</v>
          </cell>
          <cell r="BX1597">
            <v>0</v>
          </cell>
          <cell r="BY1597">
            <v>0</v>
          </cell>
          <cell r="BZ1597">
            <v>0</v>
          </cell>
          <cell r="CA1597" t="e">
            <v>#N/A</v>
          </cell>
          <cell r="CB1597" t="e">
            <v>#N/A</v>
          </cell>
          <cell r="CC1597" t="e">
            <v>#N/A</v>
          </cell>
          <cell r="CD1597" t="e">
            <v>#N/A</v>
          </cell>
          <cell r="CE1597" t="e">
            <v>#N/A</v>
          </cell>
          <cell r="CG1597" t="e">
            <v>#N/A</v>
          </cell>
          <cell r="CI1597" t="e">
            <v>#DIV/0!</v>
          </cell>
          <cell r="CM1597">
            <v>0</v>
          </cell>
          <cell r="CN1597">
            <v>0</v>
          </cell>
          <cell r="CO1597">
            <v>0</v>
          </cell>
          <cell r="CP1597">
            <v>0</v>
          </cell>
          <cell r="CQ1597">
            <v>0</v>
          </cell>
          <cell r="CR1597">
            <v>0</v>
          </cell>
          <cell r="CS1597" t="e">
            <v>#N/A</v>
          </cell>
          <cell r="CT1597" t="e">
            <v>#N/A</v>
          </cell>
          <cell r="CU1597" t="e">
            <v>#N/A</v>
          </cell>
          <cell r="CV1597" t="e">
            <v>#N/A</v>
          </cell>
          <cell r="CW1597" t="e">
            <v>#N/A</v>
          </cell>
          <cell r="CY1597" t="e">
            <v>#N/A</v>
          </cell>
          <cell r="DA1597" t="e">
            <v>#DIV/0!</v>
          </cell>
          <cell r="DB1597" t="e">
            <v>#N/A</v>
          </cell>
          <cell r="DE1597">
            <v>0</v>
          </cell>
          <cell r="DF1597">
            <v>0</v>
          </cell>
          <cell r="DG1597">
            <v>0</v>
          </cell>
          <cell r="DH1597">
            <v>0</v>
          </cell>
          <cell r="DI1597">
            <v>0</v>
          </cell>
          <cell r="DJ1597">
            <v>0</v>
          </cell>
          <cell r="DK1597" t="e">
            <v>#N/A</v>
          </cell>
          <cell r="DL1597" t="e">
            <v>#N/A</v>
          </cell>
          <cell r="DM1597" t="e">
            <v>#N/A</v>
          </cell>
          <cell r="DN1597" t="e">
            <v>#N/A</v>
          </cell>
          <cell r="DO1597" t="e">
            <v>#N/A</v>
          </cell>
          <cell r="DP1597" t="e">
            <v>#N/A</v>
          </cell>
          <cell r="DQ1597" t="e">
            <v>#N/A</v>
          </cell>
          <cell r="DS1597" t="e">
            <v>#DIV/0!</v>
          </cell>
          <cell r="DT1597" t="e">
            <v>#N/A</v>
          </cell>
          <cell r="DU1597" t="e">
            <v>#N/A</v>
          </cell>
          <cell r="DW1597">
            <v>0</v>
          </cell>
          <cell r="DX1597">
            <v>0</v>
          </cell>
          <cell r="DY1597">
            <v>0</v>
          </cell>
          <cell r="DZ1597">
            <v>0</v>
          </cell>
          <cell r="EA1597">
            <v>0</v>
          </cell>
          <cell r="EB1597">
            <v>0</v>
          </cell>
          <cell r="EC1597" t="e">
            <v>#N/A</v>
          </cell>
          <cell r="ED1597" t="e">
            <v>#N/A</v>
          </cell>
          <cell r="EE1597" t="e">
            <v>#N/A</v>
          </cell>
          <cell r="EF1597" t="e">
            <v>#N/A</v>
          </cell>
          <cell r="EG1597" t="e">
            <v>#N/A</v>
          </cell>
          <cell r="EH1597" t="e">
            <v>#N/A</v>
          </cell>
          <cell r="EI1597" t="e">
            <v>#N/A</v>
          </cell>
          <cell r="EK1597" t="e">
            <v>#DIV/0!</v>
          </cell>
          <cell r="EL1597" t="e">
            <v>#N/A</v>
          </cell>
          <cell r="EM1597" t="e">
            <v>#N/A</v>
          </cell>
          <cell r="EO1597">
            <v>0</v>
          </cell>
          <cell r="EP1597">
            <v>0</v>
          </cell>
          <cell r="EQ1597">
            <v>0</v>
          </cell>
          <cell r="ER1597">
            <v>0</v>
          </cell>
          <cell r="ES1597">
            <v>0</v>
          </cell>
          <cell r="ET1597">
            <v>0</v>
          </cell>
          <cell r="EU1597" t="e">
            <v>#N/A</v>
          </cell>
          <cell r="EV1597" t="e">
            <v>#N/A</v>
          </cell>
          <cell r="EW1597" t="e">
            <v>#N/A</v>
          </cell>
          <cell r="EX1597" t="e">
            <v>#N/A</v>
          </cell>
          <cell r="EY1597" t="e">
            <v>#N/A</v>
          </cell>
          <cell r="EZ1597" t="e">
            <v>#N/A</v>
          </cell>
          <cell r="FA1597" t="e">
            <v>#N/A</v>
          </cell>
          <cell r="FC1597" t="e">
            <v>#DIV/0!</v>
          </cell>
          <cell r="FD1597" t="e">
            <v>#N/A</v>
          </cell>
          <cell r="FE1597" t="e">
            <v>#N/A</v>
          </cell>
          <cell r="FG1597">
            <v>0</v>
          </cell>
          <cell r="FH1597">
            <v>0</v>
          </cell>
          <cell r="FI1597">
            <v>0</v>
          </cell>
          <cell r="FJ1597">
            <v>0</v>
          </cell>
          <cell r="FK1597">
            <v>0</v>
          </cell>
          <cell r="FL1597">
            <v>0</v>
          </cell>
          <cell r="FM1597" t="e">
            <v>#N/A</v>
          </cell>
          <cell r="FN1597" t="e">
            <v>#N/A</v>
          </cell>
          <cell r="FO1597" t="e">
            <v>#N/A</v>
          </cell>
          <cell r="FP1597" t="e">
            <v>#N/A</v>
          </cell>
          <cell r="FQ1597" t="e">
            <v>#N/A</v>
          </cell>
          <cell r="FR1597" t="e">
            <v>#N/A</v>
          </cell>
          <cell r="FS1597" t="e">
            <v>#N/A</v>
          </cell>
          <cell r="FU1597" t="e">
            <v>#DIV/0!</v>
          </cell>
          <cell r="FV1597" t="e">
            <v>#N/A</v>
          </cell>
          <cell r="FW1597" t="e">
            <v>#N/A</v>
          </cell>
          <cell r="FY1597">
            <v>0</v>
          </cell>
          <cell r="FZ1597">
            <v>0</v>
          </cell>
          <cell r="GA1597">
            <v>0</v>
          </cell>
          <cell r="GB1597">
            <v>0</v>
          </cell>
          <cell r="GC1597">
            <v>0</v>
          </cell>
          <cell r="GD1597">
            <v>0</v>
          </cell>
          <cell r="GE1597" t="e">
            <v>#N/A</v>
          </cell>
          <cell r="GF1597" t="e">
            <v>#N/A</v>
          </cell>
          <cell r="GG1597" t="e">
            <v>#N/A</v>
          </cell>
          <cell r="GH1597" t="e">
            <v>#N/A</v>
          </cell>
          <cell r="GI1597" t="e">
            <v>#N/A</v>
          </cell>
          <cell r="GJ1597" t="e">
            <v>#N/A</v>
          </cell>
          <cell r="GK1597" t="e">
            <v>#N/A</v>
          </cell>
          <cell r="GM1597" t="e">
            <v>#DIV/0!</v>
          </cell>
          <cell r="GN1597" t="e">
            <v>#N/A</v>
          </cell>
          <cell r="GO1597" t="e">
            <v>#N/A</v>
          </cell>
          <cell r="GQ1597">
            <v>0</v>
          </cell>
          <cell r="GR1597">
            <v>0</v>
          </cell>
          <cell r="GS1597">
            <v>0</v>
          </cell>
          <cell r="GT1597">
            <v>0</v>
          </cell>
          <cell r="GU1597">
            <v>0</v>
          </cell>
          <cell r="GV1597">
            <v>0</v>
          </cell>
          <cell r="GW1597" t="e">
            <v>#N/A</v>
          </cell>
          <cell r="GX1597" t="e">
            <v>#N/A</v>
          </cell>
          <cell r="GY1597" t="e">
            <v>#N/A</v>
          </cell>
          <cell r="GZ1597" t="e">
            <v>#N/A</v>
          </cell>
          <cell r="HA1597" t="e">
            <v>#N/A</v>
          </cell>
          <cell r="HB1597" t="e">
            <v>#N/A</v>
          </cell>
          <cell r="HC1597" t="e">
            <v>#N/A</v>
          </cell>
          <cell r="HD1597">
            <v>0</v>
          </cell>
          <cell r="HE1597" t="e">
            <v>#DIV/0!</v>
          </cell>
          <cell r="HF1597" t="e">
            <v>#N/A</v>
          </cell>
          <cell r="HG1597" t="e">
            <v>#N/A</v>
          </cell>
          <cell r="HH1597">
            <v>0</v>
          </cell>
          <cell r="HI1597">
            <v>0</v>
          </cell>
          <cell r="HJ1597" t="e">
            <v>#N/A</v>
          </cell>
          <cell r="HL1597" t="e">
            <v>#N/A</v>
          </cell>
          <cell r="HO1597" t="e">
            <v>#N/A</v>
          </cell>
          <cell r="HP1597" t="e">
            <v>#N/A</v>
          </cell>
          <cell r="HQ1597" t="e">
            <v>#N/A</v>
          </cell>
          <cell r="HR1597" t="e">
            <v>#N/A</v>
          </cell>
          <cell r="HS1597" t="e">
            <v>#N/A</v>
          </cell>
          <cell r="HT1597" t="e">
            <v>#N/A</v>
          </cell>
          <cell r="HU1597" t="e">
            <v>#N/A</v>
          </cell>
          <cell r="HV1597" t="e">
            <v>#N/A</v>
          </cell>
          <cell r="HW1597" t="e">
            <v>#N/A</v>
          </cell>
          <cell r="HX1597" t="e">
            <v>#N/A</v>
          </cell>
          <cell r="HY1597" t="e">
            <v>#N/A</v>
          </cell>
        </row>
        <row r="1598">
          <cell r="D1598" t="e">
            <v>#N/A</v>
          </cell>
          <cell r="F1598" t="e">
            <v>#N/A</v>
          </cell>
          <cell r="H1598" t="e">
            <v>#N/A</v>
          </cell>
          <cell r="I1598" t="e">
            <v>#N/A</v>
          </cell>
          <cell r="J1598" t="e">
            <v>#N/A</v>
          </cell>
          <cell r="K1598" t="e">
            <v>#N/A</v>
          </cell>
          <cell r="M1598" t="e">
            <v>#N/A</v>
          </cell>
          <cell r="O1598" t="e">
            <v>#DIV/0!</v>
          </cell>
          <cell r="S1598">
            <v>0</v>
          </cell>
          <cell r="T1598">
            <v>0</v>
          </cell>
          <cell r="U1598">
            <v>0</v>
          </cell>
          <cell r="V1598">
            <v>0</v>
          </cell>
          <cell r="W1598">
            <v>0</v>
          </cell>
          <cell r="X1598">
            <v>0</v>
          </cell>
          <cell r="Y1598" t="e">
            <v>#N/A</v>
          </cell>
          <cell r="Z1598" t="e">
            <v>#N/A</v>
          </cell>
          <cell r="AA1598" t="e">
            <v>#N/A</v>
          </cell>
          <cell r="AB1598" t="e">
            <v>#N/A</v>
          </cell>
          <cell r="AC1598" t="e">
            <v>#N/A</v>
          </cell>
          <cell r="AE1598" t="e">
            <v>#N/A</v>
          </cell>
          <cell r="AG1598" t="e">
            <v>#DIV/0!</v>
          </cell>
          <cell r="AK1598">
            <v>0</v>
          </cell>
          <cell r="AL1598">
            <v>0</v>
          </cell>
          <cell r="AM1598">
            <v>0</v>
          </cell>
          <cell r="AN1598">
            <v>0</v>
          </cell>
          <cell r="AO1598">
            <v>0</v>
          </cell>
          <cell r="AP1598">
            <v>0</v>
          </cell>
          <cell r="AQ1598" t="e">
            <v>#N/A</v>
          </cell>
          <cell r="AR1598" t="e">
            <v>#N/A</v>
          </cell>
          <cell r="AS1598" t="e">
            <v>#N/A</v>
          </cell>
          <cell r="AT1598" t="e">
            <v>#N/A</v>
          </cell>
          <cell r="AU1598" t="e">
            <v>#N/A</v>
          </cell>
          <cell r="AV1598" t="e">
            <v>#N/A</v>
          </cell>
          <cell r="AW1598" t="e">
            <v>#N/A</v>
          </cell>
          <cell r="AY1598" t="e">
            <v>#DIV/0!</v>
          </cell>
          <cell r="AZ1598" t="e">
            <v>#N/A</v>
          </cell>
          <cell r="BC1598">
            <v>0</v>
          </cell>
          <cell r="BD1598">
            <v>0</v>
          </cell>
          <cell r="BE1598">
            <v>0</v>
          </cell>
          <cell r="BF1598">
            <v>0</v>
          </cell>
          <cell r="BG1598">
            <v>0</v>
          </cell>
          <cell r="BH1598">
            <v>0</v>
          </cell>
          <cell r="BI1598" t="e">
            <v>#N/A</v>
          </cell>
          <cell r="BJ1598" t="e">
            <v>#N/A</v>
          </cell>
          <cell r="BK1598" t="e">
            <v>#N/A</v>
          </cell>
          <cell r="BL1598" t="e">
            <v>#N/A</v>
          </cell>
          <cell r="BM1598" t="e">
            <v>#N/A</v>
          </cell>
          <cell r="BO1598" t="e">
            <v>#N/A</v>
          </cell>
          <cell r="BQ1598" t="e">
            <v>#DIV/0!</v>
          </cell>
          <cell r="BU1598">
            <v>0</v>
          </cell>
          <cell r="BV1598">
            <v>0</v>
          </cell>
          <cell r="BW1598">
            <v>0</v>
          </cell>
          <cell r="BX1598">
            <v>0</v>
          </cell>
          <cell r="BY1598">
            <v>0</v>
          </cell>
          <cell r="BZ1598">
            <v>0</v>
          </cell>
          <cell r="CA1598" t="e">
            <v>#N/A</v>
          </cell>
          <cell r="CB1598" t="e">
            <v>#N/A</v>
          </cell>
          <cell r="CC1598" t="e">
            <v>#N/A</v>
          </cell>
          <cell r="CD1598" t="e">
            <v>#N/A</v>
          </cell>
          <cell r="CE1598" t="e">
            <v>#N/A</v>
          </cell>
          <cell r="CG1598" t="e">
            <v>#N/A</v>
          </cell>
          <cell r="CI1598" t="e">
            <v>#DIV/0!</v>
          </cell>
          <cell r="CM1598">
            <v>0</v>
          </cell>
          <cell r="CN1598">
            <v>0</v>
          </cell>
          <cell r="CO1598">
            <v>0</v>
          </cell>
          <cell r="CP1598">
            <v>0</v>
          </cell>
          <cell r="CQ1598">
            <v>0</v>
          </cell>
          <cell r="CR1598">
            <v>0</v>
          </cell>
          <cell r="CS1598" t="e">
            <v>#N/A</v>
          </cell>
          <cell r="CT1598" t="e">
            <v>#N/A</v>
          </cell>
          <cell r="CU1598" t="e">
            <v>#N/A</v>
          </cell>
          <cell r="CV1598" t="e">
            <v>#N/A</v>
          </cell>
          <cell r="CW1598" t="e">
            <v>#N/A</v>
          </cell>
          <cell r="CY1598" t="e">
            <v>#N/A</v>
          </cell>
          <cell r="DA1598" t="e">
            <v>#DIV/0!</v>
          </cell>
          <cell r="DB1598" t="e">
            <v>#N/A</v>
          </cell>
          <cell r="DE1598">
            <v>0</v>
          </cell>
          <cell r="DF1598">
            <v>0</v>
          </cell>
          <cell r="DG1598">
            <v>0</v>
          </cell>
          <cell r="DH1598">
            <v>0</v>
          </cell>
          <cell r="DI1598">
            <v>0</v>
          </cell>
          <cell r="DJ1598">
            <v>0</v>
          </cell>
          <cell r="DK1598" t="e">
            <v>#N/A</v>
          </cell>
          <cell r="DL1598" t="e">
            <v>#N/A</v>
          </cell>
          <cell r="DM1598" t="e">
            <v>#N/A</v>
          </cell>
          <cell r="DN1598" t="e">
            <v>#N/A</v>
          </cell>
          <cell r="DO1598" t="e">
            <v>#N/A</v>
          </cell>
          <cell r="DP1598" t="e">
            <v>#N/A</v>
          </cell>
          <cell r="DQ1598" t="e">
            <v>#N/A</v>
          </cell>
          <cell r="DS1598" t="e">
            <v>#DIV/0!</v>
          </cell>
          <cell r="DT1598" t="e">
            <v>#N/A</v>
          </cell>
          <cell r="DU1598" t="e">
            <v>#N/A</v>
          </cell>
          <cell r="DW1598">
            <v>0</v>
          </cell>
          <cell r="DX1598">
            <v>0</v>
          </cell>
          <cell r="DY1598">
            <v>0</v>
          </cell>
          <cell r="DZ1598">
            <v>0</v>
          </cell>
          <cell r="EA1598">
            <v>0</v>
          </cell>
          <cell r="EB1598">
            <v>0</v>
          </cell>
          <cell r="EC1598" t="e">
            <v>#N/A</v>
          </cell>
          <cell r="ED1598" t="e">
            <v>#N/A</v>
          </cell>
          <cell r="EE1598" t="e">
            <v>#N/A</v>
          </cell>
          <cell r="EF1598" t="e">
            <v>#N/A</v>
          </cell>
          <cell r="EG1598" t="e">
            <v>#N/A</v>
          </cell>
          <cell r="EH1598" t="e">
            <v>#N/A</v>
          </cell>
          <cell r="EI1598" t="e">
            <v>#N/A</v>
          </cell>
          <cell r="EK1598" t="e">
            <v>#DIV/0!</v>
          </cell>
          <cell r="EL1598" t="e">
            <v>#N/A</v>
          </cell>
          <cell r="EM1598" t="e">
            <v>#N/A</v>
          </cell>
          <cell r="EO1598">
            <v>0</v>
          </cell>
          <cell r="EP1598">
            <v>0</v>
          </cell>
          <cell r="EQ1598">
            <v>0</v>
          </cell>
          <cell r="ER1598">
            <v>0</v>
          </cell>
          <cell r="ES1598">
            <v>0</v>
          </cell>
          <cell r="ET1598">
            <v>0</v>
          </cell>
          <cell r="EU1598" t="e">
            <v>#N/A</v>
          </cell>
          <cell r="EV1598" t="e">
            <v>#N/A</v>
          </cell>
          <cell r="EW1598" t="e">
            <v>#N/A</v>
          </cell>
          <cell r="EX1598" t="e">
            <v>#N/A</v>
          </cell>
          <cell r="EY1598" t="e">
            <v>#N/A</v>
          </cell>
          <cell r="EZ1598" t="e">
            <v>#N/A</v>
          </cell>
          <cell r="FA1598" t="e">
            <v>#N/A</v>
          </cell>
          <cell r="FC1598" t="e">
            <v>#DIV/0!</v>
          </cell>
          <cell r="FD1598" t="e">
            <v>#N/A</v>
          </cell>
          <cell r="FE1598" t="e">
            <v>#N/A</v>
          </cell>
          <cell r="FG1598">
            <v>0</v>
          </cell>
          <cell r="FH1598">
            <v>0</v>
          </cell>
          <cell r="FI1598">
            <v>0</v>
          </cell>
          <cell r="FJ1598">
            <v>0</v>
          </cell>
          <cell r="FK1598">
            <v>0</v>
          </cell>
          <cell r="FL1598">
            <v>0</v>
          </cell>
          <cell r="FM1598" t="e">
            <v>#N/A</v>
          </cell>
          <cell r="FN1598" t="e">
            <v>#N/A</v>
          </cell>
          <cell r="FO1598" t="e">
            <v>#N/A</v>
          </cell>
          <cell r="FP1598" t="e">
            <v>#N/A</v>
          </cell>
          <cell r="FQ1598" t="e">
            <v>#N/A</v>
          </cell>
          <cell r="FR1598" t="e">
            <v>#N/A</v>
          </cell>
          <cell r="FS1598" t="e">
            <v>#N/A</v>
          </cell>
          <cell r="FU1598" t="e">
            <v>#DIV/0!</v>
          </cell>
          <cell r="FV1598" t="e">
            <v>#N/A</v>
          </cell>
          <cell r="FW1598" t="e">
            <v>#N/A</v>
          </cell>
          <cell r="FY1598">
            <v>0</v>
          </cell>
          <cell r="FZ1598">
            <v>0</v>
          </cell>
          <cell r="GA1598">
            <v>0</v>
          </cell>
          <cell r="GB1598">
            <v>0</v>
          </cell>
          <cell r="GC1598">
            <v>0</v>
          </cell>
          <cell r="GD1598">
            <v>0</v>
          </cell>
          <cell r="GE1598" t="e">
            <v>#N/A</v>
          </cell>
          <cell r="GF1598" t="e">
            <v>#N/A</v>
          </cell>
          <cell r="GG1598" t="e">
            <v>#N/A</v>
          </cell>
          <cell r="GH1598" t="e">
            <v>#N/A</v>
          </cell>
          <cell r="GI1598" t="e">
            <v>#N/A</v>
          </cell>
          <cell r="GJ1598" t="e">
            <v>#N/A</v>
          </cell>
          <cell r="GK1598" t="e">
            <v>#N/A</v>
          </cell>
          <cell r="GM1598" t="e">
            <v>#DIV/0!</v>
          </cell>
          <cell r="GN1598" t="e">
            <v>#N/A</v>
          </cell>
          <cell r="GO1598" t="e">
            <v>#N/A</v>
          </cell>
          <cell r="GQ1598">
            <v>0</v>
          </cell>
          <cell r="GR1598">
            <v>0</v>
          </cell>
          <cell r="GS1598">
            <v>0</v>
          </cell>
          <cell r="GT1598">
            <v>0</v>
          </cell>
          <cell r="GU1598">
            <v>0</v>
          </cell>
          <cell r="GV1598">
            <v>0</v>
          </cell>
          <cell r="GW1598" t="e">
            <v>#N/A</v>
          </cell>
          <cell r="GX1598" t="e">
            <v>#N/A</v>
          </cell>
          <cell r="GY1598" t="e">
            <v>#N/A</v>
          </cell>
          <cell r="GZ1598" t="e">
            <v>#N/A</v>
          </cell>
          <cell r="HA1598" t="e">
            <v>#N/A</v>
          </cell>
          <cell r="HB1598" t="e">
            <v>#N/A</v>
          </cell>
          <cell r="HC1598" t="e">
            <v>#N/A</v>
          </cell>
          <cell r="HD1598">
            <v>0</v>
          </cell>
          <cell r="HE1598" t="e">
            <v>#DIV/0!</v>
          </cell>
          <cell r="HF1598" t="e">
            <v>#N/A</v>
          </cell>
          <cell r="HG1598" t="e">
            <v>#N/A</v>
          </cell>
          <cell r="HH1598">
            <v>0</v>
          </cell>
          <cell r="HI1598">
            <v>0</v>
          </cell>
          <cell r="HJ1598" t="e">
            <v>#N/A</v>
          </cell>
          <cell r="HL1598" t="e">
            <v>#N/A</v>
          </cell>
          <cell r="HO1598" t="e">
            <v>#N/A</v>
          </cell>
          <cell r="HP1598" t="e">
            <v>#N/A</v>
          </cell>
          <cell r="HQ1598" t="e">
            <v>#N/A</v>
          </cell>
          <cell r="HR1598" t="e">
            <v>#N/A</v>
          </cell>
          <cell r="HS1598" t="e">
            <v>#N/A</v>
          </cell>
          <cell r="HT1598" t="e">
            <v>#N/A</v>
          </cell>
          <cell r="HU1598" t="e">
            <v>#N/A</v>
          </cell>
          <cell r="HV1598" t="e">
            <v>#N/A</v>
          </cell>
          <cell r="HW1598" t="e">
            <v>#N/A</v>
          </cell>
          <cell r="HX1598" t="e">
            <v>#N/A</v>
          </cell>
          <cell r="HY1598" t="e">
            <v>#N/A</v>
          </cell>
        </row>
        <row r="1599">
          <cell r="D1599" t="e">
            <v>#N/A</v>
          </cell>
          <cell r="F1599" t="e">
            <v>#N/A</v>
          </cell>
          <cell r="H1599" t="e">
            <v>#N/A</v>
          </cell>
          <cell r="I1599" t="e">
            <v>#N/A</v>
          </cell>
          <cell r="J1599" t="e">
            <v>#N/A</v>
          </cell>
          <cell r="K1599" t="e">
            <v>#N/A</v>
          </cell>
          <cell r="M1599" t="e">
            <v>#N/A</v>
          </cell>
          <cell r="O1599" t="e">
            <v>#DIV/0!</v>
          </cell>
          <cell r="S1599">
            <v>0</v>
          </cell>
          <cell r="T1599">
            <v>0</v>
          </cell>
          <cell r="U1599">
            <v>0</v>
          </cell>
          <cell r="V1599">
            <v>0</v>
          </cell>
          <cell r="W1599">
            <v>0</v>
          </cell>
          <cell r="X1599">
            <v>0</v>
          </cell>
          <cell r="Y1599" t="e">
            <v>#N/A</v>
          </cell>
          <cell r="Z1599" t="e">
            <v>#N/A</v>
          </cell>
          <cell r="AA1599" t="e">
            <v>#N/A</v>
          </cell>
          <cell r="AB1599" t="e">
            <v>#N/A</v>
          </cell>
          <cell r="AC1599" t="e">
            <v>#N/A</v>
          </cell>
          <cell r="AE1599" t="e">
            <v>#N/A</v>
          </cell>
          <cell r="AG1599" t="e">
            <v>#DIV/0!</v>
          </cell>
          <cell r="AK1599">
            <v>0</v>
          </cell>
          <cell r="AL1599">
            <v>0</v>
          </cell>
          <cell r="AM1599">
            <v>0</v>
          </cell>
          <cell r="AN1599">
            <v>0</v>
          </cell>
          <cell r="AO1599">
            <v>0</v>
          </cell>
          <cell r="AP1599">
            <v>0</v>
          </cell>
          <cell r="AQ1599" t="e">
            <v>#N/A</v>
          </cell>
          <cell r="AR1599" t="e">
            <v>#N/A</v>
          </cell>
          <cell r="AS1599" t="e">
            <v>#N/A</v>
          </cell>
          <cell r="AT1599" t="e">
            <v>#N/A</v>
          </cell>
          <cell r="AU1599" t="e">
            <v>#N/A</v>
          </cell>
          <cell r="AV1599" t="e">
            <v>#N/A</v>
          </cell>
          <cell r="AW1599" t="e">
            <v>#N/A</v>
          </cell>
          <cell r="AY1599" t="e">
            <v>#DIV/0!</v>
          </cell>
          <cell r="AZ1599" t="e">
            <v>#N/A</v>
          </cell>
          <cell r="BC1599">
            <v>0</v>
          </cell>
          <cell r="BD1599">
            <v>0</v>
          </cell>
          <cell r="BE1599">
            <v>0</v>
          </cell>
          <cell r="BF1599">
            <v>0</v>
          </cell>
          <cell r="BG1599">
            <v>0</v>
          </cell>
          <cell r="BH1599">
            <v>0</v>
          </cell>
          <cell r="BI1599" t="e">
            <v>#N/A</v>
          </cell>
          <cell r="BJ1599" t="e">
            <v>#N/A</v>
          </cell>
          <cell r="BK1599" t="e">
            <v>#N/A</v>
          </cell>
          <cell r="BL1599" t="e">
            <v>#N/A</v>
          </cell>
          <cell r="BM1599" t="e">
            <v>#N/A</v>
          </cell>
          <cell r="BO1599" t="e">
            <v>#N/A</v>
          </cell>
          <cell r="BQ1599" t="e">
            <v>#DIV/0!</v>
          </cell>
          <cell r="BU1599">
            <v>0</v>
          </cell>
          <cell r="BV1599">
            <v>0</v>
          </cell>
          <cell r="BW1599">
            <v>0</v>
          </cell>
          <cell r="BX1599">
            <v>0</v>
          </cell>
          <cell r="BY1599">
            <v>0</v>
          </cell>
          <cell r="BZ1599">
            <v>0</v>
          </cell>
          <cell r="CA1599" t="e">
            <v>#N/A</v>
          </cell>
          <cell r="CB1599" t="e">
            <v>#N/A</v>
          </cell>
          <cell r="CC1599" t="e">
            <v>#N/A</v>
          </cell>
          <cell r="CD1599" t="e">
            <v>#N/A</v>
          </cell>
          <cell r="CE1599" t="e">
            <v>#N/A</v>
          </cell>
          <cell r="CG1599" t="e">
            <v>#N/A</v>
          </cell>
          <cell r="CI1599" t="e">
            <v>#DIV/0!</v>
          </cell>
          <cell r="CM1599">
            <v>0</v>
          </cell>
          <cell r="CN1599">
            <v>0</v>
          </cell>
          <cell r="CO1599">
            <v>0</v>
          </cell>
          <cell r="CP1599">
            <v>0</v>
          </cell>
          <cell r="CQ1599">
            <v>0</v>
          </cell>
          <cell r="CR1599">
            <v>0</v>
          </cell>
          <cell r="CS1599" t="e">
            <v>#N/A</v>
          </cell>
          <cell r="CT1599" t="e">
            <v>#N/A</v>
          </cell>
          <cell r="CU1599" t="e">
            <v>#N/A</v>
          </cell>
          <cell r="CV1599" t="e">
            <v>#N/A</v>
          </cell>
          <cell r="CW1599" t="e">
            <v>#N/A</v>
          </cell>
          <cell r="CY1599" t="e">
            <v>#N/A</v>
          </cell>
          <cell r="DA1599" t="e">
            <v>#DIV/0!</v>
          </cell>
          <cell r="DB1599" t="e">
            <v>#N/A</v>
          </cell>
          <cell r="DE1599">
            <v>0</v>
          </cell>
          <cell r="DF1599">
            <v>0</v>
          </cell>
          <cell r="DG1599">
            <v>0</v>
          </cell>
          <cell r="DH1599">
            <v>0</v>
          </cell>
          <cell r="DI1599">
            <v>0</v>
          </cell>
          <cell r="DJ1599">
            <v>0</v>
          </cell>
          <cell r="DK1599" t="e">
            <v>#N/A</v>
          </cell>
          <cell r="DL1599" t="e">
            <v>#N/A</v>
          </cell>
          <cell r="DM1599" t="e">
            <v>#N/A</v>
          </cell>
          <cell r="DN1599" t="e">
            <v>#N/A</v>
          </cell>
          <cell r="DO1599" t="e">
            <v>#N/A</v>
          </cell>
          <cell r="DP1599" t="e">
            <v>#N/A</v>
          </cell>
          <cell r="DQ1599" t="e">
            <v>#N/A</v>
          </cell>
          <cell r="DS1599" t="e">
            <v>#DIV/0!</v>
          </cell>
          <cell r="DT1599" t="e">
            <v>#N/A</v>
          </cell>
          <cell r="DU1599" t="e">
            <v>#N/A</v>
          </cell>
          <cell r="DW1599">
            <v>0</v>
          </cell>
          <cell r="DX1599">
            <v>0</v>
          </cell>
          <cell r="DY1599">
            <v>0</v>
          </cell>
          <cell r="DZ1599">
            <v>0</v>
          </cell>
          <cell r="EA1599">
            <v>0</v>
          </cell>
          <cell r="EB1599">
            <v>0</v>
          </cell>
          <cell r="EC1599" t="e">
            <v>#N/A</v>
          </cell>
          <cell r="ED1599" t="e">
            <v>#N/A</v>
          </cell>
          <cell r="EE1599" t="e">
            <v>#N/A</v>
          </cell>
          <cell r="EF1599" t="e">
            <v>#N/A</v>
          </cell>
          <cell r="EG1599" t="e">
            <v>#N/A</v>
          </cell>
          <cell r="EH1599" t="e">
            <v>#N/A</v>
          </cell>
          <cell r="EI1599" t="e">
            <v>#N/A</v>
          </cell>
          <cell r="EK1599" t="e">
            <v>#DIV/0!</v>
          </cell>
          <cell r="EL1599" t="e">
            <v>#N/A</v>
          </cell>
          <cell r="EM1599" t="e">
            <v>#N/A</v>
          </cell>
          <cell r="EO1599">
            <v>0</v>
          </cell>
          <cell r="EP1599">
            <v>0</v>
          </cell>
          <cell r="EQ1599">
            <v>0</v>
          </cell>
          <cell r="ER1599">
            <v>0</v>
          </cell>
          <cell r="ES1599">
            <v>0</v>
          </cell>
          <cell r="ET1599">
            <v>0</v>
          </cell>
          <cell r="EU1599" t="e">
            <v>#N/A</v>
          </cell>
          <cell r="EV1599" t="e">
            <v>#N/A</v>
          </cell>
          <cell r="EW1599" t="e">
            <v>#N/A</v>
          </cell>
          <cell r="EX1599" t="e">
            <v>#N/A</v>
          </cell>
          <cell r="EY1599" t="e">
            <v>#N/A</v>
          </cell>
          <cell r="EZ1599" t="e">
            <v>#N/A</v>
          </cell>
          <cell r="FA1599" t="e">
            <v>#N/A</v>
          </cell>
          <cell r="FC1599" t="e">
            <v>#DIV/0!</v>
          </cell>
          <cell r="FD1599" t="e">
            <v>#N/A</v>
          </cell>
          <cell r="FE1599" t="e">
            <v>#N/A</v>
          </cell>
          <cell r="FG1599">
            <v>0</v>
          </cell>
          <cell r="FH1599">
            <v>0</v>
          </cell>
          <cell r="FI1599">
            <v>0</v>
          </cell>
          <cell r="FJ1599">
            <v>0</v>
          </cell>
          <cell r="FK1599">
            <v>0</v>
          </cell>
          <cell r="FL1599">
            <v>0</v>
          </cell>
          <cell r="FM1599" t="e">
            <v>#N/A</v>
          </cell>
          <cell r="FN1599" t="e">
            <v>#N/A</v>
          </cell>
          <cell r="FO1599" t="e">
            <v>#N/A</v>
          </cell>
          <cell r="FP1599" t="e">
            <v>#N/A</v>
          </cell>
          <cell r="FQ1599" t="e">
            <v>#N/A</v>
          </cell>
          <cell r="FR1599" t="e">
            <v>#N/A</v>
          </cell>
          <cell r="FS1599" t="e">
            <v>#N/A</v>
          </cell>
          <cell r="FU1599" t="e">
            <v>#DIV/0!</v>
          </cell>
          <cell r="FV1599" t="e">
            <v>#N/A</v>
          </cell>
          <cell r="FW1599" t="e">
            <v>#N/A</v>
          </cell>
          <cell r="FY1599">
            <v>0</v>
          </cell>
          <cell r="FZ1599">
            <v>0</v>
          </cell>
          <cell r="GA1599">
            <v>0</v>
          </cell>
          <cell r="GB1599">
            <v>0</v>
          </cell>
          <cell r="GC1599">
            <v>0</v>
          </cell>
          <cell r="GD1599">
            <v>0</v>
          </cell>
          <cell r="GE1599" t="e">
            <v>#N/A</v>
          </cell>
          <cell r="GF1599" t="e">
            <v>#N/A</v>
          </cell>
          <cell r="GG1599" t="e">
            <v>#N/A</v>
          </cell>
          <cell r="GH1599" t="e">
            <v>#N/A</v>
          </cell>
          <cell r="GI1599" t="e">
            <v>#N/A</v>
          </cell>
          <cell r="GJ1599" t="e">
            <v>#N/A</v>
          </cell>
          <cell r="GK1599" t="e">
            <v>#N/A</v>
          </cell>
          <cell r="GM1599" t="e">
            <v>#DIV/0!</v>
          </cell>
          <cell r="GN1599" t="e">
            <v>#N/A</v>
          </cell>
          <cell r="GO1599" t="e">
            <v>#N/A</v>
          </cell>
          <cell r="GQ1599">
            <v>0</v>
          </cell>
          <cell r="GR1599">
            <v>0</v>
          </cell>
          <cell r="GS1599">
            <v>0</v>
          </cell>
          <cell r="GT1599">
            <v>0</v>
          </cell>
          <cell r="GU1599">
            <v>0</v>
          </cell>
          <cell r="GV1599">
            <v>0</v>
          </cell>
          <cell r="GW1599" t="e">
            <v>#N/A</v>
          </cell>
          <cell r="GX1599" t="e">
            <v>#N/A</v>
          </cell>
          <cell r="GY1599" t="e">
            <v>#N/A</v>
          </cell>
          <cell r="GZ1599" t="e">
            <v>#N/A</v>
          </cell>
          <cell r="HA1599" t="e">
            <v>#N/A</v>
          </cell>
          <cell r="HB1599" t="e">
            <v>#N/A</v>
          </cell>
          <cell r="HC1599" t="e">
            <v>#N/A</v>
          </cell>
          <cell r="HD1599">
            <v>0</v>
          </cell>
          <cell r="HE1599" t="e">
            <v>#DIV/0!</v>
          </cell>
          <cell r="HF1599" t="e">
            <v>#N/A</v>
          </cell>
          <cell r="HG1599" t="e">
            <v>#N/A</v>
          </cell>
          <cell r="HH1599">
            <v>0</v>
          </cell>
          <cell r="HI1599">
            <v>0</v>
          </cell>
          <cell r="HJ1599" t="e">
            <v>#N/A</v>
          </cell>
          <cell r="HL1599" t="e">
            <v>#N/A</v>
          </cell>
          <cell r="HO1599" t="e">
            <v>#N/A</v>
          </cell>
          <cell r="HP1599" t="e">
            <v>#N/A</v>
          </cell>
          <cell r="HQ1599" t="e">
            <v>#N/A</v>
          </cell>
          <cell r="HR1599" t="e">
            <v>#N/A</v>
          </cell>
          <cell r="HS1599" t="e">
            <v>#N/A</v>
          </cell>
          <cell r="HT1599" t="e">
            <v>#N/A</v>
          </cell>
          <cell r="HU1599" t="e">
            <v>#N/A</v>
          </cell>
          <cell r="HV1599" t="e">
            <v>#N/A</v>
          </cell>
          <cell r="HW1599" t="e">
            <v>#N/A</v>
          </cell>
          <cell r="HX1599" t="e">
            <v>#N/A</v>
          </cell>
          <cell r="HY1599" t="e">
            <v>#N/A</v>
          </cell>
        </row>
        <row r="1600">
          <cell r="D1600" t="e">
            <v>#N/A</v>
          </cell>
          <cell r="F1600" t="e">
            <v>#N/A</v>
          </cell>
          <cell r="H1600" t="e">
            <v>#N/A</v>
          </cell>
          <cell r="I1600" t="e">
            <v>#N/A</v>
          </cell>
          <cell r="J1600" t="e">
            <v>#N/A</v>
          </cell>
          <cell r="K1600" t="e">
            <v>#N/A</v>
          </cell>
          <cell r="M1600" t="e">
            <v>#N/A</v>
          </cell>
          <cell r="O1600" t="e">
            <v>#DIV/0!</v>
          </cell>
          <cell r="S1600">
            <v>0</v>
          </cell>
          <cell r="T1600">
            <v>0</v>
          </cell>
          <cell r="U1600">
            <v>0</v>
          </cell>
          <cell r="V1600">
            <v>0</v>
          </cell>
          <cell r="W1600">
            <v>0</v>
          </cell>
          <cell r="X1600">
            <v>0</v>
          </cell>
          <cell r="Y1600" t="e">
            <v>#N/A</v>
          </cell>
          <cell r="Z1600" t="e">
            <v>#N/A</v>
          </cell>
          <cell r="AA1600" t="e">
            <v>#N/A</v>
          </cell>
          <cell r="AB1600" t="e">
            <v>#N/A</v>
          </cell>
          <cell r="AC1600" t="e">
            <v>#N/A</v>
          </cell>
          <cell r="AE1600" t="e">
            <v>#N/A</v>
          </cell>
          <cell r="AG1600" t="e">
            <v>#DIV/0!</v>
          </cell>
          <cell r="AK1600">
            <v>0</v>
          </cell>
          <cell r="AL1600">
            <v>0</v>
          </cell>
          <cell r="AM1600">
            <v>0</v>
          </cell>
          <cell r="AN1600">
            <v>0</v>
          </cell>
          <cell r="AO1600">
            <v>0</v>
          </cell>
          <cell r="AP1600">
            <v>0</v>
          </cell>
          <cell r="AQ1600" t="e">
            <v>#N/A</v>
          </cell>
          <cell r="AR1600" t="e">
            <v>#N/A</v>
          </cell>
          <cell r="AS1600" t="e">
            <v>#N/A</v>
          </cell>
          <cell r="AT1600" t="e">
            <v>#N/A</v>
          </cell>
          <cell r="AU1600" t="e">
            <v>#N/A</v>
          </cell>
          <cell r="AV1600" t="e">
            <v>#N/A</v>
          </cell>
          <cell r="AW1600" t="e">
            <v>#N/A</v>
          </cell>
          <cell r="AY1600" t="e">
            <v>#DIV/0!</v>
          </cell>
          <cell r="AZ1600" t="e">
            <v>#N/A</v>
          </cell>
          <cell r="BC1600">
            <v>0</v>
          </cell>
          <cell r="BD1600">
            <v>0</v>
          </cell>
          <cell r="BE1600">
            <v>0</v>
          </cell>
          <cell r="BF1600">
            <v>0</v>
          </cell>
          <cell r="BG1600">
            <v>0</v>
          </cell>
          <cell r="BH1600">
            <v>0</v>
          </cell>
          <cell r="BI1600" t="e">
            <v>#N/A</v>
          </cell>
          <cell r="BJ1600" t="e">
            <v>#N/A</v>
          </cell>
          <cell r="BK1600" t="e">
            <v>#N/A</v>
          </cell>
          <cell r="BL1600" t="e">
            <v>#N/A</v>
          </cell>
          <cell r="BM1600" t="e">
            <v>#N/A</v>
          </cell>
          <cell r="BO1600" t="e">
            <v>#N/A</v>
          </cell>
          <cell r="BQ1600" t="e">
            <v>#DIV/0!</v>
          </cell>
          <cell r="BU1600">
            <v>0</v>
          </cell>
          <cell r="BV1600">
            <v>0</v>
          </cell>
          <cell r="BW1600">
            <v>0</v>
          </cell>
          <cell r="BX1600">
            <v>0</v>
          </cell>
          <cell r="BY1600">
            <v>0</v>
          </cell>
          <cell r="BZ1600">
            <v>0</v>
          </cell>
          <cell r="CA1600" t="e">
            <v>#N/A</v>
          </cell>
          <cell r="CB1600" t="e">
            <v>#N/A</v>
          </cell>
          <cell r="CC1600" t="e">
            <v>#N/A</v>
          </cell>
          <cell r="CD1600" t="e">
            <v>#N/A</v>
          </cell>
          <cell r="CE1600" t="e">
            <v>#N/A</v>
          </cell>
          <cell r="CG1600" t="e">
            <v>#N/A</v>
          </cell>
          <cell r="CI1600" t="e">
            <v>#DIV/0!</v>
          </cell>
          <cell r="CM1600">
            <v>0</v>
          </cell>
          <cell r="CN1600">
            <v>0</v>
          </cell>
          <cell r="CO1600">
            <v>0</v>
          </cell>
          <cell r="CP1600">
            <v>0</v>
          </cell>
          <cell r="CQ1600">
            <v>0</v>
          </cell>
          <cell r="CR1600">
            <v>0</v>
          </cell>
          <cell r="CS1600" t="e">
            <v>#N/A</v>
          </cell>
          <cell r="CT1600" t="e">
            <v>#N/A</v>
          </cell>
          <cell r="CU1600" t="e">
            <v>#N/A</v>
          </cell>
          <cell r="CV1600" t="e">
            <v>#N/A</v>
          </cell>
          <cell r="CW1600" t="e">
            <v>#N/A</v>
          </cell>
          <cell r="CY1600" t="e">
            <v>#N/A</v>
          </cell>
          <cell r="DA1600" t="e">
            <v>#DIV/0!</v>
          </cell>
          <cell r="DB1600" t="e">
            <v>#N/A</v>
          </cell>
          <cell r="DE1600">
            <v>0</v>
          </cell>
          <cell r="DF1600">
            <v>0</v>
          </cell>
          <cell r="DG1600">
            <v>0</v>
          </cell>
          <cell r="DH1600">
            <v>0</v>
          </cell>
          <cell r="DI1600">
            <v>0</v>
          </cell>
          <cell r="DJ1600">
            <v>0</v>
          </cell>
          <cell r="DK1600" t="e">
            <v>#N/A</v>
          </cell>
          <cell r="DL1600" t="e">
            <v>#N/A</v>
          </cell>
          <cell r="DM1600" t="e">
            <v>#N/A</v>
          </cell>
          <cell r="DN1600" t="e">
            <v>#N/A</v>
          </cell>
          <cell r="DO1600" t="e">
            <v>#N/A</v>
          </cell>
          <cell r="DP1600" t="e">
            <v>#N/A</v>
          </cell>
          <cell r="DQ1600" t="e">
            <v>#N/A</v>
          </cell>
          <cell r="DS1600" t="e">
            <v>#DIV/0!</v>
          </cell>
          <cell r="DT1600" t="e">
            <v>#N/A</v>
          </cell>
          <cell r="DU1600" t="e">
            <v>#N/A</v>
          </cell>
          <cell r="DW1600">
            <v>0</v>
          </cell>
          <cell r="DX1600">
            <v>0</v>
          </cell>
          <cell r="DY1600">
            <v>0</v>
          </cell>
          <cell r="DZ1600">
            <v>0</v>
          </cell>
          <cell r="EA1600">
            <v>0</v>
          </cell>
          <cell r="EB1600">
            <v>0</v>
          </cell>
          <cell r="EC1600" t="e">
            <v>#N/A</v>
          </cell>
          <cell r="ED1600" t="e">
            <v>#N/A</v>
          </cell>
          <cell r="EE1600" t="e">
            <v>#N/A</v>
          </cell>
          <cell r="EF1600" t="e">
            <v>#N/A</v>
          </cell>
          <cell r="EG1600" t="e">
            <v>#N/A</v>
          </cell>
          <cell r="EH1600" t="e">
            <v>#N/A</v>
          </cell>
          <cell r="EI1600" t="e">
            <v>#N/A</v>
          </cell>
          <cell r="EK1600" t="e">
            <v>#DIV/0!</v>
          </cell>
          <cell r="EL1600" t="e">
            <v>#N/A</v>
          </cell>
          <cell r="EM1600" t="e">
            <v>#N/A</v>
          </cell>
          <cell r="EO1600">
            <v>0</v>
          </cell>
          <cell r="EP1600">
            <v>0</v>
          </cell>
          <cell r="EQ1600">
            <v>0</v>
          </cell>
          <cell r="ER1600">
            <v>0</v>
          </cell>
          <cell r="ES1600">
            <v>0</v>
          </cell>
          <cell r="ET1600">
            <v>0</v>
          </cell>
          <cell r="EU1600" t="e">
            <v>#N/A</v>
          </cell>
          <cell r="EV1600" t="e">
            <v>#N/A</v>
          </cell>
          <cell r="EW1600" t="e">
            <v>#N/A</v>
          </cell>
          <cell r="EX1600" t="e">
            <v>#N/A</v>
          </cell>
          <cell r="EY1600" t="e">
            <v>#N/A</v>
          </cell>
          <cell r="EZ1600" t="e">
            <v>#N/A</v>
          </cell>
          <cell r="FA1600" t="e">
            <v>#N/A</v>
          </cell>
          <cell r="FC1600" t="e">
            <v>#DIV/0!</v>
          </cell>
          <cell r="FD1600" t="e">
            <v>#N/A</v>
          </cell>
          <cell r="FE1600" t="e">
            <v>#N/A</v>
          </cell>
          <cell r="FG1600">
            <v>0</v>
          </cell>
          <cell r="FH1600">
            <v>0</v>
          </cell>
          <cell r="FI1600">
            <v>0</v>
          </cell>
          <cell r="FJ1600">
            <v>0</v>
          </cell>
          <cell r="FK1600">
            <v>0</v>
          </cell>
          <cell r="FL1600">
            <v>0</v>
          </cell>
          <cell r="FM1600" t="e">
            <v>#N/A</v>
          </cell>
          <cell r="FN1600" t="e">
            <v>#N/A</v>
          </cell>
          <cell r="FO1600" t="e">
            <v>#N/A</v>
          </cell>
          <cell r="FP1600" t="e">
            <v>#N/A</v>
          </cell>
          <cell r="FQ1600" t="e">
            <v>#N/A</v>
          </cell>
          <cell r="FR1600" t="e">
            <v>#N/A</v>
          </cell>
          <cell r="FS1600" t="e">
            <v>#N/A</v>
          </cell>
          <cell r="FU1600" t="e">
            <v>#DIV/0!</v>
          </cell>
          <cell r="FV1600" t="e">
            <v>#N/A</v>
          </cell>
          <cell r="FW1600" t="e">
            <v>#N/A</v>
          </cell>
          <cell r="FY1600">
            <v>0</v>
          </cell>
          <cell r="FZ1600">
            <v>0</v>
          </cell>
          <cell r="GA1600">
            <v>0</v>
          </cell>
          <cell r="GB1600">
            <v>0</v>
          </cell>
          <cell r="GC1600">
            <v>0</v>
          </cell>
          <cell r="GD1600">
            <v>0</v>
          </cell>
          <cell r="GE1600" t="e">
            <v>#N/A</v>
          </cell>
          <cell r="GF1600" t="e">
            <v>#N/A</v>
          </cell>
          <cell r="GG1600" t="e">
            <v>#N/A</v>
          </cell>
          <cell r="GH1600" t="e">
            <v>#N/A</v>
          </cell>
          <cell r="GI1600" t="e">
            <v>#N/A</v>
          </cell>
          <cell r="GJ1600" t="e">
            <v>#N/A</v>
          </cell>
          <cell r="GK1600" t="e">
            <v>#N/A</v>
          </cell>
          <cell r="GM1600" t="e">
            <v>#DIV/0!</v>
          </cell>
          <cell r="GN1600" t="e">
            <v>#N/A</v>
          </cell>
          <cell r="GO1600" t="e">
            <v>#N/A</v>
          </cell>
          <cell r="GQ1600">
            <v>0</v>
          </cell>
          <cell r="GR1600">
            <v>0</v>
          </cell>
          <cell r="GS1600">
            <v>0</v>
          </cell>
          <cell r="GT1600">
            <v>0</v>
          </cell>
          <cell r="GU1600">
            <v>0</v>
          </cell>
          <cell r="GV1600">
            <v>0</v>
          </cell>
          <cell r="GW1600" t="e">
            <v>#N/A</v>
          </cell>
          <cell r="GX1600" t="e">
            <v>#N/A</v>
          </cell>
          <cell r="GY1600" t="e">
            <v>#N/A</v>
          </cell>
          <cell r="GZ1600" t="e">
            <v>#N/A</v>
          </cell>
          <cell r="HA1600" t="e">
            <v>#N/A</v>
          </cell>
          <cell r="HB1600" t="e">
            <v>#N/A</v>
          </cell>
          <cell r="HC1600" t="e">
            <v>#N/A</v>
          </cell>
          <cell r="HD1600">
            <v>0</v>
          </cell>
          <cell r="HE1600" t="e">
            <v>#DIV/0!</v>
          </cell>
          <cell r="HF1600" t="e">
            <v>#N/A</v>
          </cell>
          <cell r="HG1600" t="e">
            <v>#N/A</v>
          </cell>
          <cell r="HH1600">
            <v>0</v>
          </cell>
          <cell r="HI1600">
            <v>0</v>
          </cell>
          <cell r="HJ1600" t="e">
            <v>#N/A</v>
          </cell>
          <cell r="HL1600" t="e">
            <v>#N/A</v>
          </cell>
          <cell r="HO1600" t="e">
            <v>#N/A</v>
          </cell>
          <cell r="HP1600" t="e">
            <v>#N/A</v>
          </cell>
          <cell r="HQ1600" t="e">
            <v>#N/A</v>
          </cell>
          <cell r="HR1600" t="e">
            <v>#N/A</v>
          </cell>
          <cell r="HS1600" t="e">
            <v>#N/A</v>
          </cell>
          <cell r="HT1600" t="e">
            <v>#N/A</v>
          </cell>
          <cell r="HU1600" t="e">
            <v>#N/A</v>
          </cell>
          <cell r="HV1600" t="e">
            <v>#N/A</v>
          </cell>
          <cell r="HW1600" t="e">
            <v>#N/A</v>
          </cell>
          <cell r="HX1600" t="e">
            <v>#N/A</v>
          </cell>
          <cell r="HY1600" t="e">
            <v>#N/A</v>
          </cell>
        </row>
        <row r="1601">
          <cell r="D1601" t="e">
            <v>#N/A</v>
          </cell>
          <cell r="F1601" t="e">
            <v>#N/A</v>
          </cell>
          <cell r="H1601" t="e">
            <v>#N/A</v>
          </cell>
          <cell r="I1601" t="e">
            <v>#N/A</v>
          </cell>
          <cell r="J1601" t="e">
            <v>#N/A</v>
          </cell>
          <cell r="K1601" t="e">
            <v>#N/A</v>
          </cell>
          <cell r="M1601" t="e">
            <v>#N/A</v>
          </cell>
          <cell r="O1601" t="e">
            <v>#DIV/0!</v>
          </cell>
          <cell r="S1601">
            <v>0</v>
          </cell>
          <cell r="T1601">
            <v>0</v>
          </cell>
          <cell r="U1601">
            <v>0</v>
          </cell>
          <cell r="V1601">
            <v>0</v>
          </cell>
          <cell r="W1601">
            <v>0</v>
          </cell>
          <cell r="X1601">
            <v>0</v>
          </cell>
          <cell r="Y1601" t="e">
            <v>#N/A</v>
          </cell>
          <cell r="Z1601" t="e">
            <v>#N/A</v>
          </cell>
          <cell r="AA1601" t="e">
            <v>#N/A</v>
          </cell>
          <cell r="AB1601" t="e">
            <v>#N/A</v>
          </cell>
          <cell r="AC1601" t="e">
            <v>#N/A</v>
          </cell>
          <cell r="AE1601" t="e">
            <v>#N/A</v>
          </cell>
          <cell r="AG1601" t="e">
            <v>#DIV/0!</v>
          </cell>
          <cell r="AK1601">
            <v>0</v>
          </cell>
          <cell r="AL1601">
            <v>0</v>
          </cell>
          <cell r="AM1601">
            <v>0</v>
          </cell>
          <cell r="AN1601">
            <v>0</v>
          </cell>
          <cell r="AO1601">
            <v>0</v>
          </cell>
          <cell r="AP1601">
            <v>0</v>
          </cell>
          <cell r="AQ1601" t="e">
            <v>#N/A</v>
          </cell>
          <cell r="AR1601" t="e">
            <v>#N/A</v>
          </cell>
          <cell r="AS1601" t="e">
            <v>#N/A</v>
          </cell>
          <cell r="AT1601" t="e">
            <v>#N/A</v>
          </cell>
          <cell r="AU1601" t="e">
            <v>#N/A</v>
          </cell>
          <cell r="AV1601" t="e">
            <v>#N/A</v>
          </cell>
          <cell r="AW1601" t="e">
            <v>#N/A</v>
          </cell>
          <cell r="AY1601" t="e">
            <v>#DIV/0!</v>
          </cell>
          <cell r="AZ1601" t="e">
            <v>#N/A</v>
          </cell>
          <cell r="BC1601">
            <v>0</v>
          </cell>
          <cell r="BD1601">
            <v>0</v>
          </cell>
          <cell r="BE1601">
            <v>0</v>
          </cell>
          <cell r="BF1601">
            <v>0</v>
          </cell>
          <cell r="BG1601">
            <v>0</v>
          </cell>
          <cell r="BH1601">
            <v>0</v>
          </cell>
          <cell r="BI1601" t="e">
            <v>#N/A</v>
          </cell>
          <cell r="BJ1601" t="e">
            <v>#N/A</v>
          </cell>
          <cell r="BK1601" t="e">
            <v>#N/A</v>
          </cell>
          <cell r="BL1601" t="e">
            <v>#N/A</v>
          </cell>
          <cell r="BM1601" t="e">
            <v>#N/A</v>
          </cell>
          <cell r="BO1601" t="e">
            <v>#N/A</v>
          </cell>
          <cell r="BQ1601" t="e">
            <v>#DIV/0!</v>
          </cell>
          <cell r="BU1601">
            <v>0</v>
          </cell>
          <cell r="BV1601">
            <v>0</v>
          </cell>
          <cell r="BW1601">
            <v>0</v>
          </cell>
          <cell r="BX1601">
            <v>0</v>
          </cell>
          <cell r="BY1601">
            <v>0</v>
          </cell>
          <cell r="BZ1601">
            <v>0</v>
          </cell>
          <cell r="CA1601" t="e">
            <v>#N/A</v>
          </cell>
          <cell r="CB1601" t="e">
            <v>#N/A</v>
          </cell>
          <cell r="CC1601" t="e">
            <v>#N/A</v>
          </cell>
          <cell r="CD1601" t="e">
            <v>#N/A</v>
          </cell>
          <cell r="CE1601" t="e">
            <v>#N/A</v>
          </cell>
          <cell r="CG1601" t="e">
            <v>#N/A</v>
          </cell>
          <cell r="CI1601" t="e">
            <v>#DIV/0!</v>
          </cell>
          <cell r="CM1601">
            <v>0</v>
          </cell>
          <cell r="CN1601">
            <v>0</v>
          </cell>
          <cell r="CO1601">
            <v>0</v>
          </cell>
          <cell r="CP1601">
            <v>0</v>
          </cell>
          <cell r="CQ1601">
            <v>0</v>
          </cell>
          <cell r="CR1601">
            <v>0</v>
          </cell>
          <cell r="CS1601" t="e">
            <v>#N/A</v>
          </cell>
          <cell r="CT1601" t="e">
            <v>#N/A</v>
          </cell>
          <cell r="CU1601" t="e">
            <v>#N/A</v>
          </cell>
          <cell r="CV1601" t="e">
            <v>#N/A</v>
          </cell>
          <cell r="CW1601" t="e">
            <v>#N/A</v>
          </cell>
          <cell r="CY1601" t="e">
            <v>#N/A</v>
          </cell>
          <cell r="DA1601" t="e">
            <v>#DIV/0!</v>
          </cell>
          <cell r="DB1601" t="e">
            <v>#N/A</v>
          </cell>
          <cell r="DE1601">
            <v>0</v>
          </cell>
          <cell r="DF1601">
            <v>0</v>
          </cell>
          <cell r="DG1601">
            <v>0</v>
          </cell>
          <cell r="DH1601">
            <v>0</v>
          </cell>
          <cell r="DI1601">
            <v>0</v>
          </cell>
          <cell r="DJ1601">
            <v>0</v>
          </cell>
          <cell r="DK1601" t="e">
            <v>#N/A</v>
          </cell>
          <cell r="DL1601" t="e">
            <v>#N/A</v>
          </cell>
          <cell r="DM1601" t="e">
            <v>#N/A</v>
          </cell>
          <cell r="DN1601" t="e">
            <v>#N/A</v>
          </cell>
          <cell r="DO1601" t="e">
            <v>#N/A</v>
          </cell>
          <cell r="DP1601" t="e">
            <v>#N/A</v>
          </cell>
          <cell r="DQ1601" t="e">
            <v>#N/A</v>
          </cell>
          <cell r="DS1601" t="e">
            <v>#DIV/0!</v>
          </cell>
          <cell r="DT1601" t="e">
            <v>#N/A</v>
          </cell>
          <cell r="DU1601" t="e">
            <v>#N/A</v>
          </cell>
          <cell r="DW1601">
            <v>0</v>
          </cell>
          <cell r="DX1601">
            <v>0</v>
          </cell>
          <cell r="DY1601">
            <v>0</v>
          </cell>
          <cell r="DZ1601">
            <v>0</v>
          </cell>
          <cell r="EA1601">
            <v>0</v>
          </cell>
          <cell r="EB1601">
            <v>0</v>
          </cell>
          <cell r="EC1601" t="e">
            <v>#N/A</v>
          </cell>
          <cell r="ED1601" t="e">
            <v>#N/A</v>
          </cell>
          <cell r="EE1601" t="e">
            <v>#N/A</v>
          </cell>
          <cell r="EF1601" t="e">
            <v>#N/A</v>
          </cell>
          <cell r="EG1601" t="e">
            <v>#N/A</v>
          </cell>
          <cell r="EH1601" t="e">
            <v>#N/A</v>
          </cell>
          <cell r="EI1601" t="e">
            <v>#N/A</v>
          </cell>
          <cell r="EK1601" t="e">
            <v>#DIV/0!</v>
          </cell>
          <cell r="EL1601" t="e">
            <v>#N/A</v>
          </cell>
          <cell r="EM1601" t="e">
            <v>#N/A</v>
          </cell>
          <cell r="EO1601">
            <v>0</v>
          </cell>
          <cell r="EP1601">
            <v>0</v>
          </cell>
          <cell r="EQ1601">
            <v>0</v>
          </cell>
          <cell r="ER1601">
            <v>0</v>
          </cell>
          <cell r="ES1601">
            <v>0</v>
          </cell>
          <cell r="ET1601">
            <v>0</v>
          </cell>
          <cell r="EU1601" t="e">
            <v>#N/A</v>
          </cell>
          <cell r="EV1601" t="e">
            <v>#N/A</v>
          </cell>
          <cell r="EW1601" t="e">
            <v>#N/A</v>
          </cell>
          <cell r="EX1601" t="e">
            <v>#N/A</v>
          </cell>
          <cell r="EY1601" t="e">
            <v>#N/A</v>
          </cell>
          <cell r="EZ1601" t="e">
            <v>#N/A</v>
          </cell>
          <cell r="FA1601" t="e">
            <v>#N/A</v>
          </cell>
          <cell r="FC1601" t="e">
            <v>#DIV/0!</v>
          </cell>
          <cell r="FD1601" t="e">
            <v>#N/A</v>
          </cell>
          <cell r="FE1601" t="e">
            <v>#N/A</v>
          </cell>
          <cell r="FG1601">
            <v>0</v>
          </cell>
          <cell r="FH1601">
            <v>0</v>
          </cell>
          <cell r="FI1601">
            <v>0</v>
          </cell>
          <cell r="FJ1601">
            <v>0</v>
          </cell>
          <cell r="FK1601">
            <v>0</v>
          </cell>
          <cell r="FL1601">
            <v>0</v>
          </cell>
          <cell r="FM1601" t="e">
            <v>#N/A</v>
          </cell>
          <cell r="FN1601" t="e">
            <v>#N/A</v>
          </cell>
          <cell r="FO1601" t="e">
            <v>#N/A</v>
          </cell>
          <cell r="FP1601" t="e">
            <v>#N/A</v>
          </cell>
          <cell r="FQ1601" t="e">
            <v>#N/A</v>
          </cell>
          <cell r="FR1601" t="e">
            <v>#N/A</v>
          </cell>
          <cell r="FS1601" t="e">
            <v>#N/A</v>
          </cell>
          <cell r="FU1601" t="e">
            <v>#DIV/0!</v>
          </cell>
          <cell r="FV1601" t="e">
            <v>#N/A</v>
          </cell>
          <cell r="FW1601" t="e">
            <v>#N/A</v>
          </cell>
          <cell r="FY1601">
            <v>0</v>
          </cell>
          <cell r="FZ1601">
            <v>0</v>
          </cell>
          <cell r="GA1601">
            <v>0</v>
          </cell>
          <cell r="GB1601">
            <v>0</v>
          </cell>
          <cell r="GC1601">
            <v>0</v>
          </cell>
          <cell r="GD1601">
            <v>0</v>
          </cell>
          <cell r="GE1601" t="e">
            <v>#N/A</v>
          </cell>
          <cell r="GF1601" t="e">
            <v>#N/A</v>
          </cell>
          <cell r="GG1601" t="e">
            <v>#N/A</v>
          </cell>
          <cell r="GH1601" t="e">
            <v>#N/A</v>
          </cell>
          <cell r="GI1601" t="e">
            <v>#N/A</v>
          </cell>
          <cell r="GJ1601" t="e">
            <v>#N/A</v>
          </cell>
          <cell r="GK1601" t="e">
            <v>#N/A</v>
          </cell>
          <cell r="GM1601" t="e">
            <v>#DIV/0!</v>
          </cell>
          <cell r="GN1601" t="e">
            <v>#N/A</v>
          </cell>
          <cell r="GO1601" t="e">
            <v>#N/A</v>
          </cell>
          <cell r="GQ1601">
            <v>0</v>
          </cell>
          <cell r="GR1601">
            <v>0</v>
          </cell>
          <cell r="GS1601">
            <v>0</v>
          </cell>
          <cell r="GT1601">
            <v>0</v>
          </cell>
          <cell r="GU1601">
            <v>0</v>
          </cell>
          <cell r="GV1601">
            <v>0</v>
          </cell>
          <cell r="GW1601" t="e">
            <v>#N/A</v>
          </cell>
          <cell r="GX1601" t="e">
            <v>#N/A</v>
          </cell>
          <cell r="GY1601" t="e">
            <v>#N/A</v>
          </cell>
          <cell r="GZ1601" t="e">
            <v>#N/A</v>
          </cell>
          <cell r="HA1601" t="e">
            <v>#N/A</v>
          </cell>
          <cell r="HB1601" t="e">
            <v>#N/A</v>
          </cell>
          <cell r="HC1601" t="e">
            <v>#N/A</v>
          </cell>
          <cell r="HD1601">
            <v>0</v>
          </cell>
          <cell r="HE1601" t="e">
            <v>#DIV/0!</v>
          </cell>
          <cell r="HF1601" t="e">
            <v>#N/A</v>
          </cell>
          <cell r="HG1601" t="e">
            <v>#N/A</v>
          </cell>
          <cell r="HH1601">
            <v>0</v>
          </cell>
          <cell r="HI1601">
            <v>0</v>
          </cell>
          <cell r="HJ1601" t="e">
            <v>#N/A</v>
          </cell>
          <cell r="HL1601" t="e">
            <v>#N/A</v>
          </cell>
          <cell r="HO1601" t="e">
            <v>#N/A</v>
          </cell>
          <cell r="HP1601" t="e">
            <v>#N/A</v>
          </cell>
          <cell r="HQ1601" t="e">
            <v>#N/A</v>
          </cell>
          <cell r="HR1601" t="e">
            <v>#N/A</v>
          </cell>
          <cell r="HS1601" t="e">
            <v>#N/A</v>
          </cell>
          <cell r="HT1601" t="e">
            <v>#N/A</v>
          </cell>
          <cell r="HU1601" t="e">
            <v>#N/A</v>
          </cell>
          <cell r="HV1601" t="e">
            <v>#N/A</v>
          </cell>
          <cell r="HW1601" t="e">
            <v>#N/A</v>
          </cell>
          <cell r="HX1601" t="e">
            <v>#N/A</v>
          </cell>
          <cell r="HY1601" t="e">
            <v>#N/A</v>
          </cell>
        </row>
        <row r="1602">
          <cell r="D1602" t="e">
            <v>#N/A</v>
          </cell>
          <cell r="F1602" t="e">
            <v>#N/A</v>
          </cell>
          <cell r="H1602" t="e">
            <v>#N/A</v>
          </cell>
          <cell r="I1602" t="e">
            <v>#N/A</v>
          </cell>
          <cell r="J1602" t="e">
            <v>#N/A</v>
          </cell>
          <cell r="K1602" t="e">
            <v>#N/A</v>
          </cell>
          <cell r="M1602" t="e">
            <v>#N/A</v>
          </cell>
          <cell r="O1602" t="e">
            <v>#DIV/0!</v>
          </cell>
          <cell r="S1602">
            <v>0</v>
          </cell>
          <cell r="T1602">
            <v>0</v>
          </cell>
          <cell r="U1602">
            <v>0</v>
          </cell>
          <cell r="V1602">
            <v>0</v>
          </cell>
          <cell r="W1602">
            <v>0</v>
          </cell>
          <cell r="X1602">
            <v>0</v>
          </cell>
          <cell r="Y1602" t="e">
            <v>#N/A</v>
          </cell>
          <cell r="Z1602" t="e">
            <v>#N/A</v>
          </cell>
          <cell r="AA1602" t="e">
            <v>#N/A</v>
          </cell>
          <cell r="AB1602" t="e">
            <v>#N/A</v>
          </cell>
          <cell r="AC1602" t="e">
            <v>#N/A</v>
          </cell>
          <cell r="AE1602" t="e">
            <v>#N/A</v>
          </cell>
          <cell r="AG1602" t="e">
            <v>#DIV/0!</v>
          </cell>
          <cell r="AK1602">
            <v>0</v>
          </cell>
          <cell r="AL1602">
            <v>0</v>
          </cell>
          <cell r="AM1602">
            <v>0</v>
          </cell>
          <cell r="AN1602">
            <v>0</v>
          </cell>
          <cell r="AO1602">
            <v>0</v>
          </cell>
          <cell r="AP1602">
            <v>0</v>
          </cell>
          <cell r="AQ1602" t="e">
            <v>#N/A</v>
          </cell>
          <cell r="AR1602" t="e">
            <v>#N/A</v>
          </cell>
          <cell r="AS1602" t="e">
            <v>#N/A</v>
          </cell>
          <cell r="AT1602" t="e">
            <v>#N/A</v>
          </cell>
          <cell r="AU1602" t="e">
            <v>#N/A</v>
          </cell>
          <cell r="AV1602" t="e">
            <v>#N/A</v>
          </cell>
          <cell r="AW1602" t="e">
            <v>#N/A</v>
          </cell>
          <cell r="AY1602" t="e">
            <v>#DIV/0!</v>
          </cell>
          <cell r="AZ1602" t="e">
            <v>#N/A</v>
          </cell>
          <cell r="BC1602">
            <v>0</v>
          </cell>
          <cell r="BD1602">
            <v>0</v>
          </cell>
          <cell r="BE1602">
            <v>0</v>
          </cell>
          <cell r="BF1602">
            <v>0</v>
          </cell>
          <cell r="BG1602">
            <v>0</v>
          </cell>
          <cell r="BH1602">
            <v>0</v>
          </cell>
          <cell r="BI1602" t="e">
            <v>#N/A</v>
          </cell>
          <cell r="BJ1602" t="e">
            <v>#N/A</v>
          </cell>
          <cell r="BK1602" t="e">
            <v>#N/A</v>
          </cell>
          <cell r="BL1602" t="e">
            <v>#N/A</v>
          </cell>
          <cell r="BM1602" t="e">
            <v>#N/A</v>
          </cell>
          <cell r="BO1602" t="e">
            <v>#N/A</v>
          </cell>
          <cell r="BQ1602" t="e">
            <v>#DIV/0!</v>
          </cell>
          <cell r="BU1602">
            <v>0</v>
          </cell>
          <cell r="BV1602">
            <v>0</v>
          </cell>
          <cell r="BW1602">
            <v>0</v>
          </cell>
          <cell r="BX1602">
            <v>0</v>
          </cell>
          <cell r="BY1602">
            <v>0</v>
          </cell>
          <cell r="BZ1602">
            <v>0</v>
          </cell>
          <cell r="CA1602" t="e">
            <v>#N/A</v>
          </cell>
          <cell r="CB1602" t="e">
            <v>#N/A</v>
          </cell>
          <cell r="CC1602" t="e">
            <v>#N/A</v>
          </cell>
          <cell r="CD1602" t="e">
            <v>#N/A</v>
          </cell>
          <cell r="CE1602" t="e">
            <v>#N/A</v>
          </cell>
          <cell r="CG1602" t="e">
            <v>#N/A</v>
          </cell>
          <cell r="CI1602" t="e">
            <v>#DIV/0!</v>
          </cell>
          <cell r="CM1602">
            <v>0</v>
          </cell>
          <cell r="CN1602">
            <v>0</v>
          </cell>
          <cell r="CO1602">
            <v>0</v>
          </cell>
          <cell r="CP1602">
            <v>0</v>
          </cell>
          <cell r="CQ1602">
            <v>0</v>
          </cell>
          <cell r="CR1602">
            <v>0</v>
          </cell>
          <cell r="CS1602" t="e">
            <v>#N/A</v>
          </cell>
          <cell r="CT1602" t="e">
            <v>#N/A</v>
          </cell>
          <cell r="CU1602" t="e">
            <v>#N/A</v>
          </cell>
          <cell r="CV1602" t="e">
            <v>#N/A</v>
          </cell>
          <cell r="CW1602" t="e">
            <v>#N/A</v>
          </cell>
          <cell r="CY1602" t="e">
            <v>#N/A</v>
          </cell>
          <cell r="DA1602" t="e">
            <v>#DIV/0!</v>
          </cell>
          <cell r="DB1602" t="e">
            <v>#N/A</v>
          </cell>
          <cell r="DE1602">
            <v>0</v>
          </cell>
          <cell r="DF1602">
            <v>0</v>
          </cell>
          <cell r="DG1602">
            <v>0</v>
          </cell>
          <cell r="DH1602">
            <v>0</v>
          </cell>
          <cell r="DI1602">
            <v>0</v>
          </cell>
          <cell r="DJ1602">
            <v>0</v>
          </cell>
          <cell r="DK1602" t="e">
            <v>#N/A</v>
          </cell>
          <cell r="DL1602" t="e">
            <v>#N/A</v>
          </cell>
          <cell r="DM1602" t="e">
            <v>#N/A</v>
          </cell>
          <cell r="DN1602" t="e">
            <v>#N/A</v>
          </cell>
          <cell r="DO1602" t="e">
            <v>#N/A</v>
          </cell>
          <cell r="DP1602" t="e">
            <v>#N/A</v>
          </cell>
          <cell r="DQ1602" t="e">
            <v>#N/A</v>
          </cell>
          <cell r="DS1602" t="e">
            <v>#DIV/0!</v>
          </cell>
          <cell r="DT1602" t="e">
            <v>#N/A</v>
          </cell>
          <cell r="DU1602" t="e">
            <v>#N/A</v>
          </cell>
          <cell r="DW1602">
            <v>0</v>
          </cell>
          <cell r="DX1602">
            <v>0</v>
          </cell>
          <cell r="DY1602">
            <v>0</v>
          </cell>
          <cell r="DZ1602">
            <v>0</v>
          </cell>
          <cell r="EA1602">
            <v>0</v>
          </cell>
          <cell r="EB1602">
            <v>0</v>
          </cell>
          <cell r="EC1602" t="e">
            <v>#N/A</v>
          </cell>
          <cell r="ED1602" t="e">
            <v>#N/A</v>
          </cell>
          <cell r="EE1602" t="e">
            <v>#N/A</v>
          </cell>
          <cell r="EF1602" t="e">
            <v>#N/A</v>
          </cell>
          <cell r="EG1602" t="e">
            <v>#N/A</v>
          </cell>
          <cell r="EH1602" t="e">
            <v>#N/A</v>
          </cell>
          <cell r="EI1602" t="e">
            <v>#N/A</v>
          </cell>
          <cell r="EK1602" t="e">
            <v>#DIV/0!</v>
          </cell>
          <cell r="EL1602" t="e">
            <v>#N/A</v>
          </cell>
          <cell r="EM1602" t="e">
            <v>#N/A</v>
          </cell>
          <cell r="EO1602">
            <v>0</v>
          </cell>
          <cell r="EP1602">
            <v>0</v>
          </cell>
          <cell r="EQ1602">
            <v>0</v>
          </cell>
          <cell r="ER1602">
            <v>0</v>
          </cell>
          <cell r="ES1602">
            <v>0</v>
          </cell>
          <cell r="ET1602">
            <v>0</v>
          </cell>
          <cell r="EU1602" t="e">
            <v>#N/A</v>
          </cell>
          <cell r="EV1602" t="e">
            <v>#N/A</v>
          </cell>
          <cell r="EW1602" t="e">
            <v>#N/A</v>
          </cell>
          <cell r="EX1602" t="e">
            <v>#N/A</v>
          </cell>
          <cell r="EY1602" t="e">
            <v>#N/A</v>
          </cell>
          <cell r="EZ1602" t="e">
            <v>#N/A</v>
          </cell>
          <cell r="FA1602" t="e">
            <v>#N/A</v>
          </cell>
          <cell r="FC1602" t="e">
            <v>#DIV/0!</v>
          </cell>
          <cell r="FD1602" t="e">
            <v>#N/A</v>
          </cell>
          <cell r="FE1602" t="e">
            <v>#N/A</v>
          </cell>
          <cell r="FG1602">
            <v>0</v>
          </cell>
          <cell r="FH1602">
            <v>0</v>
          </cell>
          <cell r="FI1602">
            <v>0</v>
          </cell>
          <cell r="FJ1602">
            <v>0</v>
          </cell>
          <cell r="FK1602">
            <v>0</v>
          </cell>
          <cell r="FL1602">
            <v>0</v>
          </cell>
          <cell r="FM1602" t="e">
            <v>#N/A</v>
          </cell>
          <cell r="FN1602" t="e">
            <v>#N/A</v>
          </cell>
          <cell r="FO1602" t="e">
            <v>#N/A</v>
          </cell>
          <cell r="FP1602" t="e">
            <v>#N/A</v>
          </cell>
          <cell r="FQ1602" t="e">
            <v>#N/A</v>
          </cell>
          <cell r="FR1602" t="e">
            <v>#N/A</v>
          </cell>
          <cell r="FS1602" t="e">
            <v>#N/A</v>
          </cell>
          <cell r="FU1602" t="e">
            <v>#DIV/0!</v>
          </cell>
          <cell r="FV1602" t="e">
            <v>#N/A</v>
          </cell>
          <cell r="FW1602" t="e">
            <v>#N/A</v>
          </cell>
          <cell r="FY1602">
            <v>0</v>
          </cell>
          <cell r="FZ1602">
            <v>0</v>
          </cell>
          <cell r="GA1602">
            <v>0</v>
          </cell>
          <cell r="GB1602">
            <v>0</v>
          </cell>
          <cell r="GC1602">
            <v>0</v>
          </cell>
          <cell r="GD1602">
            <v>0</v>
          </cell>
          <cell r="GE1602" t="e">
            <v>#N/A</v>
          </cell>
          <cell r="GF1602" t="e">
            <v>#N/A</v>
          </cell>
          <cell r="GG1602" t="e">
            <v>#N/A</v>
          </cell>
          <cell r="GH1602" t="e">
            <v>#N/A</v>
          </cell>
          <cell r="GI1602" t="e">
            <v>#N/A</v>
          </cell>
          <cell r="GJ1602" t="e">
            <v>#N/A</v>
          </cell>
          <cell r="GK1602" t="e">
            <v>#N/A</v>
          </cell>
          <cell r="GM1602" t="e">
            <v>#DIV/0!</v>
          </cell>
          <cell r="GN1602" t="e">
            <v>#N/A</v>
          </cell>
          <cell r="GO1602" t="e">
            <v>#N/A</v>
          </cell>
          <cell r="GQ1602">
            <v>0</v>
          </cell>
          <cell r="GR1602">
            <v>0</v>
          </cell>
          <cell r="GS1602">
            <v>0</v>
          </cell>
          <cell r="GT1602">
            <v>0</v>
          </cell>
          <cell r="GU1602">
            <v>0</v>
          </cell>
          <cell r="GV1602">
            <v>0</v>
          </cell>
          <cell r="GW1602" t="e">
            <v>#N/A</v>
          </cell>
          <cell r="GX1602" t="e">
            <v>#N/A</v>
          </cell>
          <cell r="GY1602" t="e">
            <v>#N/A</v>
          </cell>
          <cell r="GZ1602" t="e">
            <v>#N/A</v>
          </cell>
          <cell r="HA1602" t="e">
            <v>#N/A</v>
          </cell>
          <cell r="HB1602" t="e">
            <v>#N/A</v>
          </cell>
          <cell r="HC1602" t="e">
            <v>#N/A</v>
          </cell>
          <cell r="HD1602">
            <v>0</v>
          </cell>
          <cell r="HE1602" t="e">
            <v>#DIV/0!</v>
          </cell>
          <cell r="HF1602" t="e">
            <v>#N/A</v>
          </cell>
          <cell r="HG1602" t="e">
            <v>#N/A</v>
          </cell>
          <cell r="HH1602">
            <v>0</v>
          </cell>
          <cell r="HI1602">
            <v>0</v>
          </cell>
          <cell r="HJ1602" t="e">
            <v>#N/A</v>
          </cell>
          <cell r="HL1602" t="e">
            <v>#N/A</v>
          </cell>
          <cell r="HO1602" t="e">
            <v>#N/A</v>
          </cell>
          <cell r="HP1602" t="e">
            <v>#N/A</v>
          </cell>
          <cell r="HQ1602" t="e">
            <v>#N/A</v>
          </cell>
          <cell r="HR1602" t="e">
            <v>#N/A</v>
          </cell>
          <cell r="HS1602" t="e">
            <v>#N/A</v>
          </cell>
          <cell r="HT1602" t="e">
            <v>#N/A</v>
          </cell>
          <cell r="HU1602" t="e">
            <v>#N/A</v>
          </cell>
          <cell r="HV1602" t="e">
            <v>#N/A</v>
          </cell>
          <cell r="HW1602" t="e">
            <v>#N/A</v>
          </cell>
          <cell r="HX1602" t="e">
            <v>#N/A</v>
          </cell>
          <cell r="HY1602" t="e">
            <v>#N/A</v>
          </cell>
        </row>
        <row r="1603">
          <cell r="D1603" t="e">
            <v>#N/A</v>
          </cell>
          <cell r="F1603" t="e">
            <v>#N/A</v>
          </cell>
          <cell r="H1603" t="e">
            <v>#N/A</v>
          </cell>
          <cell r="I1603" t="e">
            <v>#N/A</v>
          </cell>
          <cell r="J1603" t="e">
            <v>#N/A</v>
          </cell>
          <cell r="K1603" t="e">
            <v>#N/A</v>
          </cell>
          <cell r="M1603" t="e">
            <v>#N/A</v>
          </cell>
          <cell r="O1603" t="e">
            <v>#DIV/0!</v>
          </cell>
          <cell r="S1603">
            <v>0</v>
          </cell>
          <cell r="T1603">
            <v>0</v>
          </cell>
          <cell r="U1603">
            <v>0</v>
          </cell>
          <cell r="V1603">
            <v>0</v>
          </cell>
          <cell r="W1603">
            <v>0</v>
          </cell>
          <cell r="X1603">
            <v>0</v>
          </cell>
          <cell r="Y1603" t="e">
            <v>#N/A</v>
          </cell>
          <cell r="Z1603" t="e">
            <v>#N/A</v>
          </cell>
          <cell r="AA1603" t="e">
            <v>#N/A</v>
          </cell>
          <cell r="AB1603" t="e">
            <v>#N/A</v>
          </cell>
          <cell r="AC1603" t="e">
            <v>#N/A</v>
          </cell>
          <cell r="AE1603" t="e">
            <v>#N/A</v>
          </cell>
          <cell r="AG1603" t="e">
            <v>#DIV/0!</v>
          </cell>
          <cell r="AK1603">
            <v>0</v>
          </cell>
          <cell r="AL1603">
            <v>0</v>
          </cell>
          <cell r="AM1603">
            <v>0</v>
          </cell>
          <cell r="AN1603">
            <v>0</v>
          </cell>
          <cell r="AO1603">
            <v>0</v>
          </cell>
          <cell r="AP1603">
            <v>0</v>
          </cell>
          <cell r="AQ1603" t="e">
            <v>#N/A</v>
          </cell>
          <cell r="AR1603" t="e">
            <v>#N/A</v>
          </cell>
          <cell r="AS1603" t="e">
            <v>#N/A</v>
          </cell>
          <cell r="AT1603" t="e">
            <v>#N/A</v>
          </cell>
          <cell r="AU1603" t="e">
            <v>#N/A</v>
          </cell>
          <cell r="AV1603" t="e">
            <v>#N/A</v>
          </cell>
          <cell r="AW1603" t="e">
            <v>#N/A</v>
          </cell>
          <cell r="AY1603" t="e">
            <v>#DIV/0!</v>
          </cell>
          <cell r="AZ1603" t="e">
            <v>#N/A</v>
          </cell>
          <cell r="BC1603">
            <v>0</v>
          </cell>
          <cell r="BD1603">
            <v>0</v>
          </cell>
          <cell r="BE1603">
            <v>0</v>
          </cell>
          <cell r="BF1603">
            <v>0</v>
          </cell>
          <cell r="BG1603">
            <v>0</v>
          </cell>
          <cell r="BH1603">
            <v>0</v>
          </cell>
          <cell r="BI1603" t="e">
            <v>#N/A</v>
          </cell>
          <cell r="BJ1603" t="e">
            <v>#N/A</v>
          </cell>
          <cell r="BK1603" t="e">
            <v>#N/A</v>
          </cell>
          <cell r="BL1603" t="e">
            <v>#N/A</v>
          </cell>
          <cell r="BM1603" t="e">
            <v>#N/A</v>
          </cell>
          <cell r="BO1603" t="e">
            <v>#N/A</v>
          </cell>
          <cell r="BQ1603" t="e">
            <v>#DIV/0!</v>
          </cell>
          <cell r="BU1603">
            <v>0</v>
          </cell>
          <cell r="BV1603">
            <v>0</v>
          </cell>
          <cell r="BW1603">
            <v>0</v>
          </cell>
          <cell r="BX1603">
            <v>0</v>
          </cell>
          <cell r="BY1603">
            <v>0</v>
          </cell>
          <cell r="BZ1603">
            <v>0</v>
          </cell>
          <cell r="CA1603" t="e">
            <v>#N/A</v>
          </cell>
          <cell r="CB1603" t="e">
            <v>#N/A</v>
          </cell>
          <cell r="CC1603" t="e">
            <v>#N/A</v>
          </cell>
          <cell r="CD1603" t="e">
            <v>#N/A</v>
          </cell>
          <cell r="CE1603" t="e">
            <v>#N/A</v>
          </cell>
          <cell r="CG1603" t="e">
            <v>#N/A</v>
          </cell>
          <cell r="CI1603" t="e">
            <v>#DIV/0!</v>
          </cell>
          <cell r="CM1603">
            <v>0</v>
          </cell>
          <cell r="CN1603">
            <v>0</v>
          </cell>
          <cell r="CO1603">
            <v>0</v>
          </cell>
          <cell r="CP1603">
            <v>0</v>
          </cell>
          <cell r="CQ1603">
            <v>0</v>
          </cell>
          <cell r="CR1603">
            <v>0</v>
          </cell>
          <cell r="CS1603" t="e">
            <v>#N/A</v>
          </cell>
          <cell r="CT1603" t="e">
            <v>#N/A</v>
          </cell>
          <cell r="CU1603" t="e">
            <v>#N/A</v>
          </cell>
          <cell r="CV1603" t="e">
            <v>#N/A</v>
          </cell>
          <cell r="CW1603" t="e">
            <v>#N/A</v>
          </cell>
          <cell r="CY1603" t="e">
            <v>#N/A</v>
          </cell>
          <cell r="DA1603" t="e">
            <v>#DIV/0!</v>
          </cell>
          <cell r="DB1603" t="e">
            <v>#N/A</v>
          </cell>
          <cell r="DE1603">
            <v>0</v>
          </cell>
          <cell r="DF1603">
            <v>0</v>
          </cell>
          <cell r="DG1603">
            <v>0</v>
          </cell>
          <cell r="DH1603">
            <v>0</v>
          </cell>
          <cell r="DI1603">
            <v>0</v>
          </cell>
          <cell r="DJ1603">
            <v>0</v>
          </cell>
          <cell r="DK1603" t="e">
            <v>#N/A</v>
          </cell>
          <cell r="DL1603" t="e">
            <v>#N/A</v>
          </cell>
          <cell r="DM1603" t="e">
            <v>#N/A</v>
          </cell>
          <cell r="DN1603" t="e">
            <v>#N/A</v>
          </cell>
          <cell r="DO1603" t="e">
            <v>#N/A</v>
          </cell>
          <cell r="DP1603" t="e">
            <v>#N/A</v>
          </cell>
          <cell r="DQ1603" t="e">
            <v>#N/A</v>
          </cell>
          <cell r="DS1603" t="e">
            <v>#DIV/0!</v>
          </cell>
          <cell r="DT1603" t="e">
            <v>#N/A</v>
          </cell>
          <cell r="DU1603" t="e">
            <v>#N/A</v>
          </cell>
          <cell r="DW1603">
            <v>0</v>
          </cell>
          <cell r="DX1603">
            <v>0</v>
          </cell>
          <cell r="DY1603">
            <v>0</v>
          </cell>
          <cell r="DZ1603">
            <v>0</v>
          </cell>
          <cell r="EA1603">
            <v>0</v>
          </cell>
          <cell r="EB1603">
            <v>0</v>
          </cell>
          <cell r="EC1603" t="e">
            <v>#N/A</v>
          </cell>
          <cell r="ED1603" t="e">
            <v>#N/A</v>
          </cell>
          <cell r="EE1603" t="e">
            <v>#N/A</v>
          </cell>
          <cell r="EF1603" t="e">
            <v>#N/A</v>
          </cell>
          <cell r="EG1603" t="e">
            <v>#N/A</v>
          </cell>
          <cell r="EH1603" t="e">
            <v>#N/A</v>
          </cell>
          <cell r="EI1603" t="e">
            <v>#N/A</v>
          </cell>
          <cell r="EK1603" t="e">
            <v>#DIV/0!</v>
          </cell>
          <cell r="EL1603" t="e">
            <v>#N/A</v>
          </cell>
          <cell r="EM1603" t="e">
            <v>#N/A</v>
          </cell>
          <cell r="EO1603">
            <v>0</v>
          </cell>
          <cell r="EP1603">
            <v>0</v>
          </cell>
          <cell r="EQ1603">
            <v>0</v>
          </cell>
          <cell r="ER1603">
            <v>0</v>
          </cell>
          <cell r="ES1603">
            <v>0</v>
          </cell>
          <cell r="ET1603">
            <v>0</v>
          </cell>
          <cell r="EU1603" t="e">
            <v>#N/A</v>
          </cell>
          <cell r="EV1603" t="e">
            <v>#N/A</v>
          </cell>
          <cell r="EW1603" t="e">
            <v>#N/A</v>
          </cell>
          <cell r="EX1603" t="e">
            <v>#N/A</v>
          </cell>
          <cell r="EY1603" t="e">
            <v>#N/A</v>
          </cell>
          <cell r="EZ1603" t="e">
            <v>#N/A</v>
          </cell>
          <cell r="FA1603" t="e">
            <v>#N/A</v>
          </cell>
          <cell r="FC1603" t="e">
            <v>#DIV/0!</v>
          </cell>
          <cell r="FD1603" t="e">
            <v>#N/A</v>
          </cell>
          <cell r="FE1603" t="e">
            <v>#N/A</v>
          </cell>
          <cell r="FG1603">
            <v>0</v>
          </cell>
          <cell r="FH1603">
            <v>0</v>
          </cell>
          <cell r="FI1603">
            <v>0</v>
          </cell>
          <cell r="FJ1603">
            <v>0</v>
          </cell>
          <cell r="FK1603">
            <v>0</v>
          </cell>
          <cell r="FL1603">
            <v>0</v>
          </cell>
          <cell r="FM1603" t="e">
            <v>#N/A</v>
          </cell>
          <cell r="FN1603" t="e">
            <v>#N/A</v>
          </cell>
          <cell r="FO1603" t="e">
            <v>#N/A</v>
          </cell>
          <cell r="FP1603" t="e">
            <v>#N/A</v>
          </cell>
          <cell r="FQ1603" t="e">
            <v>#N/A</v>
          </cell>
          <cell r="FR1603" t="e">
            <v>#N/A</v>
          </cell>
          <cell r="FS1603" t="e">
            <v>#N/A</v>
          </cell>
          <cell r="FU1603" t="e">
            <v>#DIV/0!</v>
          </cell>
          <cell r="FV1603" t="e">
            <v>#N/A</v>
          </cell>
          <cell r="FW1603" t="e">
            <v>#N/A</v>
          </cell>
          <cell r="FY1603">
            <v>0</v>
          </cell>
          <cell r="FZ1603">
            <v>0</v>
          </cell>
          <cell r="GA1603">
            <v>0</v>
          </cell>
          <cell r="GB1603">
            <v>0</v>
          </cell>
          <cell r="GC1603">
            <v>0</v>
          </cell>
          <cell r="GD1603">
            <v>0</v>
          </cell>
          <cell r="GE1603" t="e">
            <v>#N/A</v>
          </cell>
          <cell r="GF1603" t="e">
            <v>#N/A</v>
          </cell>
          <cell r="GG1603" t="e">
            <v>#N/A</v>
          </cell>
          <cell r="GH1603" t="e">
            <v>#N/A</v>
          </cell>
          <cell r="GI1603" t="e">
            <v>#N/A</v>
          </cell>
          <cell r="GJ1603" t="e">
            <v>#N/A</v>
          </cell>
          <cell r="GK1603" t="e">
            <v>#N/A</v>
          </cell>
          <cell r="GM1603" t="e">
            <v>#DIV/0!</v>
          </cell>
          <cell r="GN1603" t="e">
            <v>#N/A</v>
          </cell>
          <cell r="GO1603" t="e">
            <v>#N/A</v>
          </cell>
          <cell r="GQ1603">
            <v>0</v>
          </cell>
          <cell r="GR1603">
            <v>0</v>
          </cell>
          <cell r="GS1603">
            <v>0</v>
          </cell>
          <cell r="GT1603">
            <v>0</v>
          </cell>
          <cell r="GU1603">
            <v>0</v>
          </cell>
          <cell r="GV1603">
            <v>0</v>
          </cell>
          <cell r="GW1603" t="e">
            <v>#N/A</v>
          </cell>
          <cell r="GX1603" t="e">
            <v>#N/A</v>
          </cell>
          <cell r="GY1603" t="e">
            <v>#N/A</v>
          </cell>
          <cell r="GZ1603" t="e">
            <v>#N/A</v>
          </cell>
          <cell r="HA1603" t="e">
            <v>#N/A</v>
          </cell>
          <cell r="HB1603" t="e">
            <v>#N/A</v>
          </cell>
          <cell r="HC1603" t="e">
            <v>#N/A</v>
          </cell>
          <cell r="HD1603">
            <v>0</v>
          </cell>
          <cell r="HE1603" t="e">
            <v>#DIV/0!</v>
          </cell>
          <cell r="HF1603" t="e">
            <v>#N/A</v>
          </cell>
          <cell r="HG1603" t="e">
            <v>#N/A</v>
          </cell>
          <cell r="HH1603">
            <v>0</v>
          </cell>
          <cell r="HI1603">
            <v>0</v>
          </cell>
          <cell r="HJ1603" t="e">
            <v>#N/A</v>
          </cell>
          <cell r="HL1603" t="e">
            <v>#N/A</v>
          </cell>
          <cell r="HO1603" t="e">
            <v>#N/A</v>
          </cell>
          <cell r="HP1603" t="e">
            <v>#N/A</v>
          </cell>
          <cell r="HQ1603" t="e">
            <v>#N/A</v>
          </cell>
          <cell r="HR1603" t="e">
            <v>#N/A</v>
          </cell>
          <cell r="HS1603" t="e">
            <v>#N/A</v>
          </cell>
          <cell r="HT1603" t="e">
            <v>#N/A</v>
          </cell>
          <cell r="HU1603" t="e">
            <v>#N/A</v>
          </cell>
          <cell r="HV1603" t="e">
            <v>#N/A</v>
          </cell>
          <cell r="HW1603" t="e">
            <v>#N/A</v>
          </cell>
          <cell r="HX1603" t="e">
            <v>#N/A</v>
          </cell>
          <cell r="HY1603" t="e">
            <v>#N/A</v>
          </cell>
        </row>
        <row r="1604">
          <cell r="D1604" t="e">
            <v>#N/A</v>
          </cell>
          <cell r="F1604" t="e">
            <v>#N/A</v>
          </cell>
          <cell r="H1604" t="e">
            <v>#N/A</v>
          </cell>
          <cell r="I1604" t="e">
            <v>#N/A</v>
          </cell>
          <cell r="J1604" t="e">
            <v>#N/A</v>
          </cell>
          <cell r="K1604" t="e">
            <v>#N/A</v>
          </cell>
          <cell r="M1604" t="e">
            <v>#N/A</v>
          </cell>
          <cell r="O1604" t="e">
            <v>#DIV/0!</v>
          </cell>
          <cell r="S1604">
            <v>0</v>
          </cell>
          <cell r="T1604">
            <v>0</v>
          </cell>
          <cell r="U1604">
            <v>0</v>
          </cell>
          <cell r="V1604">
            <v>0</v>
          </cell>
          <cell r="W1604">
            <v>0</v>
          </cell>
          <cell r="X1604">
            <v>0</v>
          </cell>
          <cell r="Y1604" t="e">
            <v>#N/A</v>
          </cell>
          <cell r="Z1604" t="e">
            <v>#N/A</v>
          </cell>
          <cell r="AA1604" t="e">
            <v>#N/A</v>
          </cell>
          <cell r="AB1604" t="e">
            <v>#N/A</v>
          </cell>
          <cell r="AC1604" t="e">
            <v>#N/A</v>
          </cell>
          <cell r="AE1604" t="e">
            <v>#N/A</v>
          </cell>
          <cell r="AG1604" t="e">
            <v>#DIV/0!</v>
          </cell>
          <cell r="AK1604">
            <v>0</v>
          </cell>
          <cell r="AL1604">
            <v>0</v>
          </cell>
          <cell r="AM1604">
            <v>0</v>
          </cell>
          <cell r="AN1604">
            <v>0</v>
          </cell>
          <cell r="AO1604">
            <v>0</v>
          </cell>
          <cell r="AP1604">
            <v>0</v>
          </cell>
          <cell r="AQ1604" t="e">
            <v>#N/A</v>
          </cell>
          <cell r="AR1604" t="e">
            <v>#N/A</v>
          </cell>
          <cell r="AS1604" t="e">
            <v>#N/A</v>
          </cell>
          <cell r="AT1604" t="e">
            <v>#N/A</v>
          </cell>
          <cell r="AU1604" t="e">
            <v>#N/A</v>
          </cell>
          <cell r="AV1604" t="e">
            <v>#N/A</v>
          </cell>
          <cell r="AW1604" t="e">
            <v>#N/A</v>
          </cell>
          <cell r="AY1604" t="e">
            <v>#DIV/0!</v>
          </cell>
          <cell r="AZ1604" t="e">
            <v>#N/A</v>
          </cell>
          <cell r="BC1604">
            <v>0</v>
          </cell>
          <cell r="BD1604">
            <v>0</v>
          </cell>
          <cell r="BE1604">
            <v>0</v>
          </cell>
          <cell r="BF1604">
            <v>0</v>
          </cell>
          <cell r="BG1604">
            <v>0</v>
          </cell>
          <cell r="BH1604">
            <v>0</v>
          </cell>
          <cell r="BI1604" t="e">
            <v>#N/A</v>
          </cell>
          <cell r="BJ1604" t="e">
            <v>#N/A</v>
          </cell>
          <cell r="BK1604" t="e">
            <v>#N/A</v>
          </cell>
          <cell r="BL1604" t="e">
            <v>#N/A</v>
          </cell>
          <cell r="BM1604" t="e">
            <v>#N/A</v>
          </cell>
          <cell r="BO1604" t="e">
            <v>#N/A</v>
          </cell>
          <cell r="BQ1604" t="e">
            <v>#DIV/0!</v>
          </cell>
          <cell r="BU1604">
            <v>0</v>
          </cell>
          <cell r="BV1604">
            <v>0</v>
          </cell>
          <cell r="BW1604">
            <v>0</v>
          </cell>
          <cell r="BX1604">
            <v>0</v>
          </cell>
          <cell r="BY1604">
            <v>0</v>
          </cell>
          <cell r="BZ1604">
            <v>0</v>
          </cell>
          <cell r="CA1604" t="e">
            <v>#N/A</v>
          </cell>
          <cell r="CB1604" t="e">
            <v>#N/A</v>
          </cell>
          <cell r="CC1604" t="e">
            <v>#N/A</v>
          </cell>
          <cell r="CD1604" t="e">
            <v>#N/A</v>
          </cell>
          <cell r="CE1604" t="e">
            <v>#N/A</v>
          </cell>
          <cell r="CG1604" t="e">
            <v>#N/A</v>
          </cell>
          <cell r="CI1604" t="e">
            <v>#DIV/0!</v>
          </cell>
          <cell r="CM1604">
            <v>0</v>
          </cell>
          <cell r="CN1604">
            <v>0</v>
          </cell>
          <cell r="CO1604">
            <v>0</v>
          </cell>
          <cell r="CP1604">
            <v>0</v>
          </cell>
          <cell r="CQ1604">
            <v>0</v>
          </cell>
          <cell r="CR1604">
            <v>0</v>
          </cell>
          <cell r="CS1604" t="e">
            <v>#N/A</v>
          </cell>
          <cell r="CT1604" t="e">
            <v>#N/A</v>
          </cell>
          <cell r="CU1604" t="e">
            <v>#N/A</v>
          </cell>
          <cell r="CV1604" t="e">
            <v>#N/A</v>
          </cell>
          <cell r="CW1604" t="e">
            <v>#N/A</v>
          </cell>
          <cell r="CY1604" t="e">
            <v>#N/A</v>
          </cell>
          <cell r="DA1604" t="e">
            <v>#DIV/0!</v>
          </cell>
          <cell r="DB1604" t="e">
            <v>#N/A</v>
          </cell>
          <cell r="DE1604">
            <v>0</v>
          </cell>
          <cell r="DF1604">
            <v>0</v>
          </cell>
          <cell r="DG1604">
            <v>0</v>
          </cell>
          <cell r="DH1604">
            <v>0</v>
          </cell>
          <cell r="DI1604">
            <v>0</v>
          </cell>
          <cell r="DJ1604">
            <v>0</v>
          </cell>
          <cell r="DK1604" t="e">
            <v>#N/A</v>
          </cell>
          <cell r="DL1604" t="e">
            <v>#N/A</v>
          </cell>
          <cell r="DM1604" t="e">
            <v>#N/A</v>
          </cell>
          <cell r="DN1604" t="e">
            <v>#N/A</v>
          </cell>
          <cell r="DO1604" t="e">
            <v>#N/A</v>
          </cell>
          <cell r="DP1604" t="e">
            <v>#N/A</v>
          </cell>
          <cell r="DQ1604" t="e">
            <v>#N/A</v>
          </cell>
          <cell r="DS1604" t="e">
            <v>#DIV/0!</v>
          </cell>
          <cell r="DT1604" t="e">
            <v>#N/A</v>
          </cell>
          <cell r="DU1604" t="e">
            <v>#N/A</v>
          </cell>
          <cell r="DW1604">
            <v>0</v>
          </cell>
          <cell r="DX1604">
            <v>0</v>
          </cell>
          <cell r="DY1604">
            <v>0</v>
          </cell>
          <cell r="DZ1604">
            <v>0</v>
          </cell>
          <cell r="EA1604">
            <v>0</v>
          </cell>
          <cell r="EB1604">
            <v>0</v>
          </cell>
          <cell r="EC1604" t="e">
            <v>#N/A</v>
          </cell>
          <cell r="ED1604" t="e">
            <v>#N/A</v>
          </cell>
          <cell r="EE1604" t="e">
            <v>#N/A</v>
          </cell>
          <cell r="EF1604" t="e">
            <v>#N/A</v>
          </cell>
          <cell r="EG1604" t="e">
            <v>#N/A</v>
          </cell>
          <cell r="EH1604" t="e">
            <v>#N/A</v>
          </cell>
          <cell r="EI1604" t="e">
            <v>#N/A</v>
          </cell>
          <cell r="EK1604" t="e">
            <v>#DIV/0!</v>
          </cell>
          <cell r="EL1604" t="e">
            <v>#N/A</v>
          </cell>
          <cell r="EM1604" t="e">
            <v>#N/A</v>
          </cell>
          <cell r="EO1604">
            <v>0</v>
          </cell>
          <cell r="EP1604">
            <v>0</v>
          </cell>
          <cell r="EQ1604">
            <v>0</v>
          </cell>
          <cell r="ER1604">
            <v>0</v>
          </cell>
          <cell r="ES1604">
            <v>0</v>
          </cell>
          <cell r="ET1604">
            <v>0</v>
          </cell>
          <cell r="EU1604" t="e">
            <v>#N/A</v>
          </cell>
          <cell r="EV1604" t="e">
            <v>#N/A</v>
          </cell>
          <cell r="EW1604" t="e">
            <v>#N/A</v>
          </cell>
          <cell r="EX1604" t="e">
            <v>#N/A</v>
          </cell>
          <cell r="EY1604" t="e">
            <v>#N/A</v>
          </cell>
          <cell r="EZ1604" t="e">
            <v>#N/A</v>
          </cell>
          <cell r="FA1604" t="e">
            <v>#N/A</v>
          </cell>
          <cell r="FC1604" t="e">
            <v>#DIV/0!</v>
          </cell>
          <cell r="FD1604" t="e">
            <v>#N/A</v>
          </cell>
          <cell r="FE1604" t="e">
            <v>#N/A</v>
          </cell>
          <cell r="FG1604">
            <v>0</v>
          </cell>
          <cell r="FH1604">
            <v>0</v>
          </cell>
          <cell r="FI1604">
            <v>0</v>
          </cell>
          <cell r="FJ1604">
            <v>0</v>
          </cell>
          <cell r="FK1604">
            <v>0</v>
          </cell>
          <cell r="FL1604">
            <v>0</v>
          </cell>
          <cell r="FM1604" t="e">
            <v>#N/A</v>
          </cell>
          <cell r="FN1604" t="e">
            <v>#N/A</v>
          </cell>
          <cell r="FO1604" t="e">
            <v>#N/A</v>
          </cell>
          <cell r="FP1604" t="e">
            <v>#N/A</v>
          </cell>
          <cell r="FQ1604" t="e">
            <v>#N/A</v>
          </cell>
          <cell r="FR1604" t="e">
            <v>#N/A</v>
          </cell>
          <cell r="FS1604" t="e">
            <v>#N/A</v>
          </cell>
          <cell r="FU1604" t="e">
            <v>#DIV/0!</v>
          </cell>
          <cell r="FV1604" t="e">
            <v>#N/A</v>
          </cell>
          <cell r="FW1604" t="e">
            <v>#N/A</v>
          </cell>
          <cell r="FY1604">
            <v>0</v>
          </cell>
          <cell r="FZ1604">
            <v>0</v>
          </cell>
          <cell r="GA1604">
            <v>0</v>
          </cell>
          <cell r="GB1604">
            <v>0</v>
          </cell>
          <cell r="GC1604">
            <v>0</v>
          </cell>
          <cell r="GD1604">
            <v>0</v>
          </cell>
          <cell r="GE1604" t="e">
            <v>#N/A</v>
          </cell>
          <cell r="GF1604" t="e">
            <v>#N/A</v>
          </cell>
          <cell r="GG1604" t="e">
            <v>#N/A</v>
          </cell>
          <cell r="GH1604" t="e">
            <v>#N/A</v>
          </cell>
          <cell r="GI1604" t="e">
            <v>#N/A</v>
          </cell>
          <cell r="GJ1604" t="e">
            <v>#N/A</v>
          </cell>
          <cell r="GK1604" t="e">
            <v>#N/A</v>
          </cell>
          <cell r="GM1604" t="e">
            <v>#DIV/0!</v>
          </cell>
          <cell r="GN1604" t="e">
            <v>#N/A</v>
          </cell>
          <cell r="GO1604" t="e">
            <v>#N/A</v>
          </cell>
          <cell r="GQ1604">
            <v>0</v>
          </cell>
          <cell r="GR1604">
            <v>0</v>
          </cell>
          <cell r="GS1604">
            <v>0</v>
          </cell>
          <cell r="GT1604">
            <v>0</v>
          </cell>
          <cell r="GU1604">
            <v>0</v>
          </cell>
          <cell r="GV1604">
            <v>0</v>
          </cell>
          <cell r="GW1604" t="e">
            <v>#N/A</v>
          </cell>
          <cell r="GX1604" t="e">
            <v>#N/A</v>
          </cell>
          <cell r="GY1604" t="e">
            <v>#N/A</v>
          </cell>
          <cell r="GZ1604" t="e">
            <v>#N/A</v>
          </cell>
          <cell r="HA1604" t="e">
            <v>#N/A</v>
          </cell>
          <cell r="HB1604" t="e">
            <v>#N/A</v>
          </cell>
          <cell r="HC1604" t="e">
            <v>#N/A</v>
          </cell>
          <cell r="HD1604">
            <v>0</v>
          </cell>
          <cell r="HE1604" t="e">
            <v>#DIV/0!</v>
          </cell>
          <cell r="HF1604" t="e">
            <v>#N/A</v>
          </cell>
          <cell r="HG1604" t="e">
            <v>#N/A</v>
          </cell>
          <cell r="HH1604">
            <v>0</v>
          </cell>
          <cell r="HI1604">
            <v>0</v>
          </cell>
          <cell r="HJ1604" t="e">
            <v>#N/A</v>
          </cell>
          <cell r="HL1604" t="e">
            <v>#N/A</v>
          </cell>
          <cell r="HO1604" t="e">
            <v>#N/A</v>
          </cell>
          <cell r="HP1604" t="e">
            <v>#N/A</v>
          </cell>
          <cell r="HQ1604" t="e">
            <v>#N/A</v>
          </cell>
          <cell r="HR1604" t="e">
            <v>#N/A</v>
          </cell>
          <cell r="HS1604" t="e">
            <v>#N/A</v>
          </cell>
          <cell r="HT1604" t="e">
            <v>#N/A</v>
          </cell>
          <cell r="HU1604" t="e">
            <v>#N/A</v>
          </cell>
          <cell r="HV1604" t="e">
            <v>#N/A</v>
          </cell>
          <cell r="HW1604" t="e">
            <v>#N/A</v>
          </cell>
          <cell r="HX1604" t="e">
            <v>#N/A</v>
          </cell>
          <cell r="HY1604" t="e">
            <v>#N/A</v>
          </cell>
        </row>
        <row r="1605">
          <cell r="D1605" t="e">
            <v>#N/A</v>
          </cell>
          <cell r="F1605" t="e">
            <v>#N/A</v>
          </cell>
          <cell r="H1605" t="e">
            <v>#N/A</v>
          </cell>
          <cell r="I1605" t="e">
            <v>#N/A</v>
          </cell>
          <cell r="J1605" t="e">
            <v>#N/A</v>
          </cell>
          <cell r="K1605" t="e">
            <v>#N/A</v>
          </cell>
          <cell r="M1605" t="e">
            <v>#N/A</v>
          </cell>
          <cell r="O1605" t="e">
            <v>#DIV/0!</v>
          </cell>
          <cell r="S1605">
            <v>0</v>
          </cell>
          <cell r="T1605">
            <v>0</v>
          </cell>
          <cell r="U1605">
            <v>0</v>
          </cell>
          <cell r="V1605">
            <v>0</v>
          </cell>
          <cell r="W1605">
            <v>0</v>
          </cell>
          <cell r="X1605">
            <v>0</v>
          </cell>
          <cell r="Y1605" t="e">
            <v>#N/A</v>
          </cell>
          <cell r="Z1605" t="e">
            <v>#N/A</v>
          </cell>
          <cell r="AA1605" t="e">
            <v>#N/A</v>
          </cell>
          <cell r="AB1605" t="e">
            <v>#N/A</v>
          </cell>
          <cell r="AC1605" t="e">
            <v>#N/A</v>
          </cell>
          <cell r="AE1605" t="e">
            <v>#N/A</v>
          </cell>
          <cell r="AG1605" t="e">
            <v>#DIV/0!</v>
          </cell>
          <cell r="AK1605">
            <v>0</v>
          </cell>
          <cell r="AL1605">
            <v>0</v>
          </cell>
          <cell r="AM1605">
            <v>0</v>
          </cell>
          <cell r="AN1605">
            <v>0</v>
          </cell>
          <cell r="AO1605">
            <v>0</v>
          </cell>
          <cell r="AP1605">
            <v>0</v>
          </cell>
          <cell r="AQ1605" t="e">
            <v>#N/A</v>
          </cell>
          <cell r="AR1605" t="e">
            <v>#N/A</v>
          </cell>
          <cell r="AS1605" t="e">
            <v>#N/A</v>
          </cell>
          <cell r="AT1605" t="e">
            <v>#N/A</v>
          </cell>
          <cell r="AU1605" t="e">
            <v>#N/A</v>
          </cell>
          <cell r="AV1605" t="e">
            <v>#N/A</v>
          </cell>
          <cell r="AW1605" t="e">
            <v>#N/A</v>
          </cell>
          <cell r="AY1605" t="e">
            <v>#DIV/0!</v>
          </cell>
          <cell r="AZ1605" t="e">
            <v>#N/A</v>
          </cell>
          <cell r="BC1605">
            <v>0</v>
          </cell>
          <cell r="BD1605">
            <v>0</v>
          </cell>
          <cell r="BE1605">
            <v>0</v>
          </cell>
          <cell r="BF1605">
            <v>0</v>
          </cell>
          <cell r="BG1605">
            <v>0</v>
          </cell>
          <cell r="BH1605">
            <v>0</v>
          </cell>
          <cell r="BI1605" t="e">
            <v>#N/A</v>
          </cell>
          <cell r="BJ1605" t="e">
            <v>#N/A</v>
          </cell>
          <cell r="BK1605" t="e">
            <v>#N/A</v>
          </cell>
          <cell r="BL1605" t="e">
            <v>#N/A</v>
          </cell>
          <cell r="BM1605" t="e">
            <v>#N/A</v>
          </cell>
          <cell r="BO1605" t="e">
            <v>#N/A</v>
          </cell>
          <cell r="BQ1605" t="e">
            <v>#DIV/0!</v>
          </cell>
          <cell r="BU1605">
            <v>0</v>
          </cell>
          <cell r="BV1605">
            <v>0</v>
          </cell>
          <cell r="BW1605">
            <v>0</v>
          </cell>
          <cell r="BX1605">
            <v>0</v>
          </cell>
          <cell r="BY1605">
            <v>0</v>
          </cell>
          <cell r="BZ1605">
            <v>0</v>
          </cell>
          <cell r="CA1605" t="e">
            <v>#N/A</v>
          </cell>
          <cell r="CB1605" t="e">
            <v>#N/A</v>
          </cell>
          <cell r="CC1605" t="e">
            <v>#N/A</v>
          </cell>
          <cell r="CD1605" t="e">
            <v>#N/A</v>
          </cell>
          <cell r="CE1605" t="e">
            <v>#N/A</v>
          </cell>
          <cell r="CG1605" t="e">
            <v>#N/A</v>
          </cell>
          <cell r="CI1605" t="e">
            <v>#DIV/0!</v>
          </cell>
          <cell r="CM1605">
            <v>0</v>
          </cell>
          <cell r="CN1605">
            <v>0</v>
          </cell>
          <cell r="CO1605">
            <v>0</v>
          </cell>
          <cell r="CP1605">
            <v>0</v>
          </cell>
          <cell r="CQ1605">
            <v>0</v>
          </cell>
          <cell r="CR1605">
            <v>0</v>
          </cell>
          <cell r="CS1605" t="e">
            <v>#N/A</v>
          </cell>
          <cell r="CT1605" t="e">
            <v>#N/A</v>
          </cell>
          <cell r="CU1605" t="e">
            <v>#N/A</v>
          </cell>
          <cell r="CV1605" t="e">
            <v>#N/A</v>
          </cell>
          <cell r="CW1605" t="e">
            <v>#N/A</v>
          </cell>
          <cell r="CY1605" t="e">
            <v>#N/A</v>
          </cell>
          <cell r="DA1605" t="e">
            <v>#DIV/0!</v>
          </cell>
          <cell r="DB1605" t="e">
            <v>#N/A</v>
          </cell>
          <cell r="DE1605">
            <v>0</v>
          </cell>
          <cell r="DF1605">
            <v>0</v>
          </cell>
          <cell r="DG1605">
            <v>0</v>
          </cell>
          <cell r="DH1605">
            <v>0</v>
          </cell>
          <cell r="DI1605">
            <v>0</v>
          </cell>
          <cell r="DJ1605">
            <v>0</v>
          </cell>
          <cell r="DK1605" t="e">
            <v>#N/A</v>
          </cell>
          <cell r="DL1605" t="e">
            <v>#N/A</v>
          </cell>
          <cell r="DM1605" t="e">
            <v>#N/A</v>
          </cell>
          <cell r="DN1605" t="e">
            <v>#N/A</v>
          </cell>
          <cell r="DO1605" t="e">
            <v>#N/A</v>
          </cell>
          <cell r="DP1605" t="e">
            <v>#N/A</v>
          </cell>
          <cell r="DQ1605" t="e">
            <v>#N/A</v>
          </cell>
          <cell r="DS1605" t="e">
            <v>#DIV/0!</v>
          </cell>
          <cell r="DT1605" t="e">
            <v>#N/A</v>
          </cell>
          <cell r="DU1605" t="e">
            <v>#N/A</v>
          </cell>
          <cell r="DW1605">
            <v>0</v>
          </cell>
          <cell r="DX1605">
            <v>0</v>
          </cell>
          <cell r="DY1605">
            <v>0</v>
          </cell>
          <cell r="DZ1605">
            <v>0</v>
          </cell>
          <cell r="EA1605">
            <v>0</v>
          </cell>
          <cell r="EB1605">
            <v>0</v>
          </cell>
          <cell r="EC1605" t="e">
            <v>#N/A</v>
          </cell>
          <cell r="ED1605" t="e">
            <v>#N/A</v>
          </cell>
          <cell r="EE1605" t="e">
            <v>#N/A</v>
          </cell>
          <cell r="EF1605" t="e">
            <v>#N/A</v>
          </cell>
          <cell r="EG1605" t="e">
            <v>#N/A</v>
          </cell>
          <cell r="EH1605" t="e">
            <v>#N/A</v>
          </cell>
          <cell r="EI1605" t="e">
            <v>#N/A</v>
          </cell>
          <cell r="EK1605" t="e">
            <v>#DIV/0!</v>
          </cell>
          <cell r="EL1605" t="e">
            <v>#N/A</v>
          </cell>
          <cell r="EM1605" t="e">
            <v>#N/A</v>
          </cell>
          <cell r="EO1605">
            <v>0</v>
          </cell>
          <cell r="EP1605">
            <v>0</v>
          </cell>
          <cell r="EQ1605">
            <v>0</v>
          </cell>
          <cell r="ER1605">
            <v>0</v>
          </cell>
          <cell r="ES1605">
            <v>0</v>
          </cell>
          <cell r="ET1605">
            <v>0</v>
          </cell>
          <cell r="EU1605" t="e">
            <v>#N/A</v>
          </cell>
          <cell r="EV1605" t="e">
            <v>#N/A</v>
          </cell>
          <cell r="EW1605" t="e">
            <v>#N/A</v>
          </cell>
          <cell r="EX1605" t="e">
            <v>#N/A</v>
          </cell>
          <cell r="EY1605" t="e">
            <v>#N/A</v>
          </cell>
          <cell r="EZ1605" t="e">
            <v>#N/A</v>
          </cell>
          <cell r="FA1605" t="e">
            <v>#N/A</v>
          </cell>
          <cell r="FC1605" t="e">
            <v>#DIV/0!</v>
          </cell>
          <cell r="FD1605" t="e">
            <v>#N/A</v>
          </cell>
          <cell r="FE1605" t="e">
            <v>#N/A</v>
          </cell>
          <cell r="FG1605">
            <v>0</v>
          </cell>
          <cell r="FH1605">
            <v>0</v>
          </cell>
          <cell r="FI1605">
            <v>0</v>
          </cell>
          <cell r="FJ1605">
            <v>0</v>
          </cell>
          <cell r="FK1605">
            <v>0</v>
          </cell>
          <cell r="FL1605">
            <v>0</v>
          </cell>
          <cell r="FM1605" t="e">
            <v>#N/A</v>
          </cell>
          <cell r="FN1605" t="e">
            <v>#N/A</v>
          </cell>
          <cell r="FO1605" t="e">
            <v>#N/A</v>
          </cell>
          <cell r="FP1605" t="e">
            <v>#N/A</v>
          </cell>
          <cell r="FQ1605" t="e">
            <v>#N/A</v>
          </cell>
          <cell r="FR1605" t="e">
            <v>#N/A</v>
          </cell>
          <cell r="FS1605" t="e">
            <v>#N/A</v>
          </cell>
          <cell r="FU1605" t="e">
            <v>#DIV/0!</v>
          </cell>
          <cell r="FV1605" t="e">
            <v>#N/A</v>
          </cell>
          <cell r="FW1605" t="e">
            <v>#N/A</v>
          </cell>
          <cell r="FY1605">
            <v>0</v>
          </cell>
          <cell r="FZ1605">
            <v>0</v>
          </cell>
          <cell r="GA1605">
            <v>0</v>
          </cell>
          <cell r="GB1605">
            <v>0</v>
          </cell>
          <cell r="GC1605">
            <v>0</v>
          </cell>
          <cell r="GD1605">
            <v>0</v>
          </cell>
          <cell r="GE1605" t="e">
            <v>#N/A</v>
          </cell>
          <cell r="GF1605" t="e">
            <v>#N/A</v>
          </cell>
          <cell r="GG1605" t="e">
            <v>#N/A</v>
          </cell>
          <cell r="GH1605" t="e">
            <v>#N/A</v>
          </cell>
          <cell r="GI1605" t="e">
            <v>#N/A</v>
          </cell>
          <cell r="GJ1605" t="e">
            <v>#N/A</v>
          </cell>
          <cell r="GK1605" t="e">
            <v>#N/A</v>
          </cell>
          <cell r="GM1605" t="e">
            <v>#DIV/0!</v>
          </cell>
          <cell r="GN1605" t="e">
            <v>#N/A</v>
          </cell>
          <cell r="GO1605" t="e">
            <v>#N/A</v>
          </cell>
          <cell r="GQ1605">
            <v>0</v>
          </cell>
          <cell r="GR1605">
            <v>0</v>
          </cell>
          <cell r="GS1605">
            <v>0</v>
          </cell>
          <cell r="GT1605">
            <v>0</v>
          </cell>
          <cell r="GU1605">
            <v>0</v>
          </cell>
          <cell r="GV1605">
            <v>0</v>
          </cell>
          <cell r="GW1605" t="e">
            <v>#N/A</v>
          </cell>
          <cell r="GX1605" t="e">
            <v>#N/A</v>
          </cell>
          <cell r="GY1605" t="e">
            <v>#N/A</v>
          </cell>
          <cell r="GZ1605" t="e">
            <v>#N/A</v>
          </cell>
          <cell r="HA1605" t="e">
            <v>#N/A</v>
          </cell>
          <cell r="HB1605" t="e">
            <v>#N/A</v>
          </cell>
          <cell r="HC1605" t="e">
            <v>#N/A</v>
          </cell>
          <cell r="HD1605">
            <v>0</v>
          </cell>
          <cell r="HE1605" t="e">
            <v>#DIV/0!</v>
          </cell>
          <cell r="HF1605" t="e">
            <v>#N/A</v>
          </cell>
          <cell r="HG1605" t="e">
            <v>#N/A</v>
          </cell>
          <cell r="HH1605">
            <v>0</v>
          </cell>
          <cell r="HI1605">
            <v>0</v>
          </cell>
          <cell r="HJ1605" t="e">
            <v>#N/A</v>
          </cell>
          <cell r="HL1605" t="e">
            <v>#N/A</v>
          </cell>
          <cell r="HO1605" t="e">
            <v>#N/A</v>
          </cell>
          <cell r="HP1605" t="e">
            <v>#N/A</v>
          </cell>
          <cell r="HQ1605" t="e">
            <v>#N/A</v>
          </cell>
          <cell r="HR1605" t="e">
            <v>#N/A</v>
          </cell>
          <cell r="HS1605" t="e">
            <v>#N/A</v>
          </cell>
          <cell r="HT1605" t="e">
            <v>#N/A</v>
          </cell>
          <cell r="HU1605" t="e">
            <v>#N/A</v>
          </cell>
          <cell r="HV1605" t="e">
            <v>#N/A</v>
          </cell>
          <cell r="HW1605" t="e">
            <v>#N/A</v>
          </cell>
          <cell r="HX1605" t="e">
            <v>#N/A</v>
          </cell>
          <cell r="HY1605" t="e">
            <v>#N/A</v>
          </cell>
        </row>
        <row r="1606">
          <cell r="D1606" t="e">
            <v>#N/A</v>
          </cell>
          <cell r="F1606" t="e">
            <v>#N/A</v>
          </cell>
          <cell r="H1606" t="e">
            <v>#N/A</v>
          </cell>
          <cell r="I1606" t="e">
            <v>#N/A</v>
          </cell>
          <cell r="J1606" t="e">
            <v>#N/A</v>
          </cell>
          <cell r="K1606" t="e">
            <v>#N/A</v>
          </cell>
          <cell r="M1606" t="e">
            <v>#N/A</v>
          </cell>
          <cell r="O1606" t="e">
            <v>#DIV/0!</v>
          </cell>
          <cell r="S1606">
            <v>0</v>
          </cell>
          <cell r="T1606">
            <v>0</v>
          </cell>
          <cell r="U1606">
            <v>0</v>
          </cell>
          <cell r="V1606">
            <v>0</v>
          </cell>
          <cell r="W1606">
            <v>0</v>
          </cell>
          <cell r="X1606">
            <v>0</v>
          </cell>
          <cell r="Y1606" t="e">
            <v>#N/A</v>
          </cell>
          <cell r="Z1606" t="e">
            <v>#N/A</v>
          </cell>
          <cell r="AA1606" t="e">
            <v>#N/A</v>
          </cell>
          <cell r="AB1606" t="e">
            <v>#N/A</v>
          </cell>
          <cell r="AC1606" t="e">
            <v>#N/A</v>
          </cell>
          <cell r="AE1606" t="e">
            <v>#N/A</v>
          </cell>
          <cell r="AG1606" t="e">
            <v>#DIV/0!</v>
          </cell>
          <cell r="AK1606">
            <v>0</v>
          </cell>
          <cell r="AL1606">
            <v>0</v>
          </cell>
          <cell r="AM1606">
            <v>0</v>
          </cell>
          <cell r="AN1606">
            <v>0</v>
          </cell>
          <cell r="AO1606">
            <v>0</v>
          </cell>
          <cell r="AP1606">
            <v>0</v>
          </cell>
          <cell r="AQ1606" t="e">
            <v>#N/A</v>
          </cell>
          <cell r="AR1606" t="e">
            <v>#N/A</v>
          </cell>
          <cell r="AS1606" t="e">
            <v>#N/A</v>
          </cell>
          <cell r="AT1606" t="e">
            <v>#N/A</v>
          </cell>
          <cell r="AU1606" t="e">
            <v>#N/A</v>
          </cell>
          <cell r="AV1606" t="e">
            <v>#N/A</v>
          </cell>
          <cell r="AW1606" t="e">
            <v>#N/A</v>
          </cell>
          <cell r="AY1606" t="e">
            <v>#DIV/0!</v>
          </cell>
          <cell r="AZ1606" t="e">
            <v>#N/A</v>
          </cell>
          <cell r="BC1606">
            <v>0</v>
          </cell>
          <cell r="BD1606">
            <v>0</v>
          </cell>
          <cell r="BE1606">
            <v>0</v>
          </cell>
          <cell r="BF1606">
            <v>0</v>
          </cell>
          <cell r="BG1606">
            <v>0</v>
          </cell>
          <cell r="BH1606">
            <v>0</v>
          </cell>
          <cell r="BI1606" t="e">
            <v>#N/A</v>
          </cell>
          <cell r="BJ1606" t="e">
            <v>#N/A</v>
          </cell>
          <cell r="BK1606" t="e">
            <v>#N/A</v>
          </cell>
          <cell r="BL1606" t="e">
            <v>#N/A</v>
          </cell>
          <cell r="BM1606" t="e">
            <v>#N/A</v>
          </cell>
          <cell r="BO1606" t="e">
            <v>#N/A</v>
          </cell>
          <cell r="BQ1606" t="e">
            <v>#DIV/0!</v>
          </cell>
          <cell r="BU1606">
            <v>0</v>
          </cell>
          <cell r="BV1606">
            <v>0</v>
          </cell>
          <cell r="BW1606">
            <v>0</v>
          </cell>
          <cell r="BX1606">
            <v>0</v>
          </cell>
          <cell r="BY1606">
            <v>0</v>
          </cell>
          <cell r="BZ1606">
            <v>0</v>
          </cell>
          <cell r="CA1606" t="e">
            <v>#N/A</v>
          </cell>
          <cell r="CB1606" t="e">
            <v>#N/A</v>
          </cell>
          <cell r="CC1606" t="e">
            <v>#N/A</v>
          </cell>
          <cell r="CD1606" t="e">
            <v>#N/A</v>
          </cell>
          <cell r="CE1606" t="e">
            <v>#N/A</v>
          </cell>
          <cell r="CG1606" t="e">
            <v>#N/A</v>
          </cell>
          <cell r="CI1606" t="e">
            <v>#DIV/0!</v>
          </cell>
          <cell r="CM1606">
            <v>0</v>
          </cell>
          <cell r="CN1606">
            <v>0</v>
          </cell>
          <cell r="CO1606">
            <v>0</v>
          </cell>
          <cell r="CP1606">
            <v>0</v>
          </cell>
          <cell r="CQ1606">
            <v>0</v>
          </cell>
          <cell r="CR1606">
            <v>0</v>
          </cell>
          <cell r="CS1606" t="e">
            <v>#N/A</v>
          </cell>
          <cell r="CT1606" t="e">
            <v>#N/A</v>
          </cell>
          <cell r="CU1606" t="e">
            <v>#N/A</v>
          </cell>
          <cell r="CV1606" t="e">
            <v>#N/A</v>
          </cell>
          <cell r="CW1606" t="e">
            <v>#N/A</v>
          </cell>
          <cell r="CY1606" t="e">
            <v>#N/A</v>
          </cell>
          <cell r="DA1606" t="e">
            <v>#DIV/0!</v>
          </cell>
          <cell r="DB1606" t="e">
            <v>#N/A</v>
          </cell>
          <cell r="DE1606">
            <v>0</v>
          </cell>
          <cell r="DF1606">
            <v>0</v>
          </cell>
          <cell r="DG1606">
            <v>0</v>
          </cell>
          <cell r="DH1606">
            <v>0</v>
          </cell>
          <cell r="DI1606">
            <v>0</v>
          </cell>
          <cell r="DJ1606">
            <v>0</v>
          </cell>
          <cell r="DK1606" t="e">
            <v>#N/A</v>
          </cell>
          <cell r="DL1606" t="e">
            <v>#N/A</v>
          </cell>
          <cell r="DM1606" t="e">
            <v>#N/A</v>
          </cell>
          <cell r="DN1606" t="e">
            <v>#N/A</v>
          </cell>
          <cell r="DO1606" t="e">
            <v>#N/A</v>
          </cell>
          <cell r="DP1606" t="e">
            <v>#N/A</v>
          </cell>
          <cell r="DQ1606" t="e">
            <v>#N/A</v>
          </cell>
          <cell r="DS1606" t="e">
            <v>#DIV/0!</v>
          </cell>
          <cell r="DT1606" t="e">
            <v>#N/A</v>
          </cell>
          <cell r="DU1606" t="e">
            <v>#N/A</v>
          </cell>
          <cell r="DW1606">
            <v>0</v>
          </cell>
          <cell r="DX1606">
            <v>0</v>
          </cell>
          <cell r="DY1606">
            <v>0</v>
          </cell>
          <cell r="DZ1606">
            <v>0</v>
          </cell>
          <cell r="EA1606">
            <v>0</v>
          </cell>
          <cell r="EB1606">
            <v>0</v>
          </cell>
          <cell r="EC1606" t="e">
            <v>#N/A</v>
          </cell>
          <cell r="ED1606" t="e">
            <v>#N/A</v>
          </cell>
          <cell r="EE1606" t="e">
            <v>#N/A</v>
          </cell>
          <cell r="EF1606" t="e">
            <v>#N/A</v>
          </cell>
          <cell r="EG1606" t="e">
            <v>#N/A</v>
          </cell>
          <cell r="EH1606" t="e">
            <v>#N/A</v>
          </cell>
          <cell r="EI1606" t="e">
            <v>#N/A</v>
          </cell>
          <cell r="EK1606" t="e">
            <v>#DIV/0!</v>
          </cell>
          <cell r="EL1606" t="e">
            <v>#N/A</v>
          </cell>
          <cell r="EM1606" t="e">
            <v>#N/A</v>
          </cell>
          <cell r="EO1606">
            <v>0</v>
          </cell>
          <cell r="EP1606">
            <v>0</v>
          </cell>
          <cell r="EQ1606">
            <v>0</v>
          </cell>
          <cell r="ER1606">
            <v>0</v>
          </cell>
          <cell r="ES1606">
            <v>0</v>
          </cell>
          <cell r="ET1606">
            <v>0</v>
          </cell>
          <cell r="EU1606" t="e">
            <v>#N/A</v>
          </cell>
          <cell r="EV1606" t="e">
            <v>#N/A</v>
          </cell>
          <cell r="EW1606" t="e">
            <v>#N/A</v>
          </cell>
          <cell r="EX1606" t="e">
            <v>#N/A</v>
          </cell>
          <cell r="EY1606" t="e">
            <v>#N/A</v>
          </cell>
          <cell r="EZ1606" t="e">
            <v>#N/A</v>
          </cell>
          <cell r="FA1606" t="e">
            <v>#N/A</v>
          </cell>
          <cell r="FC1606" t="e">
            <v>#DIV/0!</v>
          </cell>
          <cell r="FD1606" t="e">
            <v>#N/A</v>
          </cell>
          <cell r="FE1606" t="e">
            <v>#N/A</v>
          </cell>
          <cell r="FG1606">
            <v>0</v>
          </cell>
          <cell r="FH1606">
            <v>0</v>
          </cell>
          <cell r="FI1606">
            <v>0</v>
          </cell>
          <cell r="FJ1606">
            <v>0</v>
          </cell>
          <cell r="FK1606">
            <v>0</v>
          </cell>
          <cell r="FL1606">
            <v>0</v>
          </cell>
          <cell r="FM1606" t="e">
            <v>#N/A</v>
          </cell>
          <cell r="FN1606" t="e">
            <v>#N/A</v>
          </cell>
          <cell r="FO1606" t="e">
            <v>#N/A</v>
          </cell>
          <cell r="FP1606" t="e">
            <v>#N/A</v>
          </cell>
          <cell r="FQ1606" t="e">
            <v>#N/A</v>
          </cell>
          <cell r="FR1606" t="e">
            <v>#N/A</v>
          </cell>
          <cell r="FS1606" t="e">
            <v>#N/A</v>
          </cell>
          <cell r="FU1606" t="e">
            <v>#DIV/0!</v>
          </cell>
          <cell r="FV1606" t="e">
            <v>#N/A</v>
          </cell>
          <cell r="FW1606" t="e">
            <v>#N/A</v>
          </cell>
          <cell r="FY1606">
            <v>0</v>
          </cell>
          <cell r="FZ1606">
            <v>0</v>
          </cell>
          <cell r="GA1606">
            <v>0</v>
          </cell>
          <cell r="GB1606">
            <v>0</v>
          </cell>
          <cell r="GC1606">
            <v>0</v>
          </cell>
          <cell r="GD1606">
            <v>0</v>
          </cell>
          <cell r="GE1606" t="e">
            <v>#N/A</v>
          </cell>
          <cell r="GF1606" t="e">
            <v>#N/A</v>
          </cell>
          <cell r="GG1606" t="e">
            <v>#N/A</v>
          </cell>
          <cell r="GH1606" t="e">
            <v>#N/A</v>
          </cell>
          <cell r="GI1606" t="e">
            <v>#N/A</v>
          </cell>
          <cell r="GJ1606" t="e">
            <v>#N/A</v>
          </cell>
          <cell r="GK1606" t="e">
            <v>#N/A</v>
          </cell>
          <cell r="GM1606" t="e">
            <v>#DIV/0!</v>
          </cell>
          <cell r="GN1606" t="e">
            <v>#N/A</v>
          </cell>
          <cell r="GO1606" t="e">
            <v>#N/A</v>
          </cell>
          <cell r="GQ1606">
            <v>0</v>
          </cell>
          <cell r="GR1606">
            <v>0</v>
          </cell>
          <cell r="GS1606">
            <v>0</v>
          </cell>
          <cell r="GT1606">
            <v>0</v>
          </cell>
          <cell r="GU1606">
            <v>0</v>
          </cell>
          <cell r="GV1606">
            <v>0</v>
          </cell>
          <cell r="GW1606" t="e">
            <v>#N/A</v>
          </cell>
          <cell r="GX1606" t="e">
            <v>#N/A</v>
          </cell>
          <cell r="GY1606" t="e">
            <v>#N/A</v>
          </cell>
          <cell r="GZ1606" t="e">
            <v>#N/A</v>
          </cell>
          <cell r="HA1606" t="e">
            <v>#N/A</v>
          </cell>
          <cell r="HB1606" t="e">
            <v>#N/A</v>
          </cell>
          <cell r="HC1606" t="e">
            <v>#N/A</v>
          </cell>
          <cell r="HD1606">
            <v>0</v>
          </cell>
          <cell r="HE1606" t="e">
            <v>#DIV/0!</v>
          </cell>
          <cell r="HF1606" t="e">
            <v>#N/A</v>
          </cell>
          <cell r="HG1606" t="e">
            <v>#N/A</v>
          </cell>
          <cell r="HH1606">
            <v>0</v>
          </cell>
          <cell r="HI1606">
            <v>0</v>
          </cell>
          <cell r="HJ1606" t="e">
            <v>#N/A</v>
          </cell>
          <cell r="HL1606" t="e">
            <v>#N/A</v>
          </cell>
          <cell r="HO1606" t="e">
            <v>#N/A</v>
          </cell>
          <cell r="HP1606" t="e">
            <v>#N/A</v>
          </cell>
          <cell r="HQ1606" t="e">
            <v>#N/A</v>
          </cell>
          <cell r="HR1606" t="e">
            <v>#N/A</v>
          </cell>
          <cell r="HS1606" t="e">
            <v>#N/A</v>
          </cell>
          <cell r="HT1606" t="e">
            <v>#N/A</v>
          </cell>
          <cell r="HU1606" t="e">
            <v>#N/A</v>
          </cell>
          <cell r="HV1606" t="e">
            <v>#N/A</v>
          </cell>
          <cell r="HW1606" t="e">
            <v>#N/A</v>
          </cell>
          <cell r="HX1606" t="e">
            <v>#N/A</v>
          </cell>
          <cell r="HY1606" t="e">
            <v>#N/A</v>
          </cell>
        </row>
        <row r="1607">
          <cell r="D1607" t="e">
            <v>#N/A</v>
          </cell>
          <cell r="F1607" t="e">
            <v>#N/A</v>
          </cell>
          <cell r="H1607" t="e">
            <v>#N/A</v>
          </cell>
          <cell r="I1607" t="e">
            <v>#N/A</v>
          </cell>
          <cell r="J1607" t="e">
            <v>#N/A</v>
          </cell>
          <cell r="K1607" t="e">
            <v>#N/A</v>
          </cell>
          <cell r="M1607" t="e">
            <v>#N/A</v>
          </cell>
          <cell r="O1607" t="e">
            <v>#DIV/0!</v>
          </cell>
          <cell r="S1607">
            <v>0</v>
          </cell>
          <cell r="T1607">
            <v>0</v>
          </cell>
          <cell r="U1607">
            <v>0</v>
          </cell>
          <cell r="V1607">
            <v>0</v>
          </cell>
          <cell r="W1607">
            <v>0</v>
          </cell>
          <cell r="X1607">
            <v>0</v>
          </cell>
          <cell r="Y1607" t="e">
            <v>#N/A</v>
          </cell>
          <cell r="Z1607" t="e">
            <v>#N/A</v>
          </cell>
          <cell r="AA1607" t="e">
            <v>#N/A</v>
          </cell>
          <cell r="AB1607" t="e">
            <v>#N/A</v>
          </cell>
          <cell r="AC1607" t="e">
            <v>#N/A</v>
          </cell>
          <cell r="AE1607" t="e">
            <v>#N/A</v>
          </cell>
          <cell r="AG1607" t="e">
            <v>#DIV/0!</v>
          </cell>
          <cell r="AK1607">
            <v>0</v>
          </cell>
          <cell r="AL1607">
            <v>0</v>
          </cell>
          <cell r="AM1607">
            <v>0</v>
          </cell>
          <cell r="AN1607">
            <v>0</v>
          </cell>
          <cell r="AO1607">
            <v>0</v>
          </cell>
          <cell r="AP1607">
            <v>0</v>
          </cell>
          <cell r="AQ1607" t="e">
            <v>#N/A</v>
          </cell>
          <cell r="AR1607" t="e">
            <v>#N/A</v>
          </cell>
          <cell r="AS1607" t="e">
            <v>#N/A</v>
          </cell>
          <cell r="AT1607" t="e">
            <v>#N/A</v>
          </cell>
          <cell r="AU1607" t="e">
            <v>#N/A</v>
          </cell>
          <cell r="AV1607" t="e">
            <v>#N/A</v>
          </cell>
          <cell r="AW1607" t="e">
            <v>#N/A</v>
          </cell>
          <cell r="AY1607" t="e">
            <v>#DIV/0!</v>
          </cell>
          <cell r="AZ1607" t="e">
            <v>#N/A</v>
          </cell>
          <cell r="BC1607">
            <v>0</v>
          </cell>
          <cell r="BD1607">
            <v>0</v>
          </cell>
          <cell r="BE1607">
            <v>0</v>
          </cell>
          <cell r="BF1607">
            <v>0</v>
          </cell>
          <cell r="BG1607">
            <v>0</v>
          </cell>
          <cell r="BH1607">
            <v>0</v>
          </cell>
          <cell r="BI1607" t="e">
            <v>#N/A</v>
          </cell>
          <cell r="BJ1607" t="e">
            <v>#N/A</v>
          </cell>
          <cell r="BK1607" t="e">
            <v>#N/A</v>
          </cell>
          <cell r="BL1607" t="e">
            <v>#N/A</v>
          </cell>
          <cell r="BM1607" t="e">
            <v>#N/A</v>
          </cell>
          <cell r="BO1607" t="e">
            <v>#N/A</v>
          </cell>
          <cell r="BQ1607" t="e">
            <v>#DIV/0!</v>
          </cell>
          <cell r="BU1607">
            <v>0</v>
          </cell>
          <cell r="BV1607">
            <v>0</v>
          </cell>
          <cell r="BW1607">
            <v>0</v>
          </cell>
          <cell r="BX1607">
            <v>0</v>
          </cell>
          <cell r="BY1607">
            <v>0</v>
          </cell>
          <cell r="BZ1607">
            <v>0</v>
          </cell>
          <cell r="CA1607" t="e">
            <v>#N/A</v>
          </cell>
          <cell r="CB1607" t="e">
            <v>#N/A</v>
          </cell>
          <cell r="CC1607" t="e">
            <v>#N/A</v>
          </cell>
          <cell r="CD1607" t="e">
            <v>#N/A</v>
          </cell>
          <cell r="CE1607" t="e">
            <v>#N/A</v>
          </cell>
          <cell r="CG1607" t="e">
            <v>#N/A</v>
          </cell>
          <cell r="CI1607" t="e">
            <v>#DIV/0!</v>
          </cell>
          <cell r="CM1607">
            <v>0</v>
          </cell>
          <cell r="CN1607">
            <v>0</v>
          </cell>
          <cell r="CO1607">
            <v>0</v>
          </cell>
          <cell r="CP1607">
            <v>0</v>
          </cell>
          <cell r="CQ1607">
            <v>0</v>
          </cell>
          <cell r="CR1607">
            <v>0</v>
          </cell>
          <cell r="CS1607" t="e">
            <v>#N/A</v>
          </cell>
          <cell r="CT1607" t="e">
            <v>#N/A</v>
          </cell>
          <cell r="CU1607" t="e">
            <v>#N/A</v>
          </cell>
          <cell r="CV1607" t="e">
            <v>#N/A</v>
          </cell>
          <cell r="CW1607" t="e">
            <v>#N/A</v>
          </cell>
          <cell r="CY1607" t="e">
            <v>#N/A</v>
          </cell>
          <cell r="DA1607" t="e">
            <v>#DIV/0!</v>
          </cell>
          <cell r="DB1607" t="e">
            <v>#N/A</v>
          </cell>
          <cell r="DE1607">
            <v>0</v>
          </cell>
          <cell r="DF1607">
            <v>0</v>
          </cell>
          <cell r="DG1607">
            <v>0</v>
          </cell>
          <cell r="DH1607">
            <v>0</v>
          </cell>
          <cell r="DI1607">
            <v>0</v>
          </cell>
          <cell r="DJ1607">
            <v>0</v>
          </cell>
          <cell r="DK1607" t="e">
            <v>#N/A</v>
          </cell>
          <cell r="DL1607" t="e">
            <v>#N/A</v>
          </cell>
          <cell r="DM1607" t="e">
            <v>#N/A</v>
          </cell>
          <cell r="DN1607" t="e">
            <v>#N/A</v>
          </cell>
          <cell r="DO1607" t="e">
            <v>#N/A</v>
          </cell>
          <cell r="DP1607" t="e">
            <v>#N/A</v>
          </cell>
          <cell r="DQ1607" t="e">
            <v>#N/A</v>
          </cell>
          <cell r="DS1607" t="e">
            <v>#DIV/0!</v>
          </cell>
          <cell r="DT1607" t="e">
            <v>#N/A</v>
          </cell>
          <cell r="DU1607" t="e">
            <v>#N/A</v>
          </cell>
          <cell r="DW1607">
            <v>0</v>
          </cell>
          <cell r="DX1607">
            <v>0</v>
          </cell>
          <cell r="DY1607">
            <v>0</v>
          </cell>
          <cell r="DZ1607">
            <v>0</v>
          </cell>
          <cell r="EA1607">
            <v>0</v>
          </cell>
          <cell r="EB1607">
            <v>0</v>
          </cell>
          <cell r="EC1607" t="e">
            <v>#N/A</v>
          </cell>
          <cell r="ED1607" t="e">
            <v>#N/A</v>
          </cell>
          <cell r="EE1607" t="e">
            <v>#N/A</v>
          </cell>
          <cell r="EF1607" t="e">
            <v>#N/A</v>
          </cell>
          <cell r="EG1607" t="e">
            <v>#N/A</v>
          </cell>
          <cell r="EH1607" t="e">
            <v>#N/A</v>
          </cell>
          <cell r="EI1607" t="e">
            <v>#N/A</v>
          </cell>
          <cell r="EK1607" t="e">
            <v>#DIV/0!</v>
          </cell>
          <cell r="EL1607" t="e">
            <v>#N/A</v>
          </cell>
          <cell r="EM1607" t="e">
            <v>#N/A</v>
          </cell>
          <cell r="EO1607">
            <v>0</v>
          </cell>
          <cell r="EP1607">
            <v>0</v>
          </cell>
          <cell r="EQ1607">
            <v>0</v>
          </cell>
          <cell r="ER1607">
            <v>0</v>
          </cell>
          <cell r="ES1607">
            <v>0</v>
          </cell>
          <cell r="ET1607">
            <v>0</v>
          </cell>
          <cell r="EU1607" t="e">
            <v>#N/A</v>
          </cell>
          <cell r="EV1607" t="e">
            <v>#N/A</v>
          </cell>
          <cell r="EW1607" t="e">
            <v>#N/A</v>
          </cell>
          <cell r="EX1607" t="e">
            <v>#N/A</v>
          </cell>
          <cell r="EY1607" t="e">
            <v>#N/A</v>
          </cell>
          <cell r="EZ1607" t="e">
            <v>#N/A</v>
          </cell>
          <cell r="FA1607" t="e">
            <v>#N/A</v>
          </cell>
          <cell r="FC1607" t="e">
            <v>#DIV/0!</v>
          </cell>
          <cell r="FD1607" t="e">
            <v>#N/A</v>
          </cell>
          <cell r="FE1607" t="e">
            <v>#N/A</v>
          </cell>
          <cell r="FG1607">
            <v>0</v>
          </cell>
          <cell r="FH1607">
            <v>0</v>
          </cell>
          <cell r="FI1607">
            <v>0</v>
          </cell>
          <cell r="FJ1607">
            <v>0</v>
          </cell>
          <cell r="FK1607">
            <v>0</v>
          </cell>
          <cell r="FL1607">
            <v>0</v>
          </cell>
          <cell r="FM1607" t="e">
            <v>#N/A</v>
          </cell>
          <cell r="FN1607" t="e">
            <v>#N/A</v>
          </cell>
          <cell r="FO1607" t="e">
            <v>#N/A</v>
          </cell>
          <cell r="FP1607" t="e">
            <v>#N/A</v>
          </cell>
          <cell r="FQ1607" t="e">
            <v>#N/A</v>
          </cell>
          <cell r="FR1607" t="e">
            <v>#N/A</v>
          </cell>
          <cell r="FS1607" t="e">
            <v>#N/A</v>
          </cell>
          <cell r="FU1607" t="e">
            <v>#DIV/0!</v>
          </cell>
          <cell r="FV1607" t="e">
            <v>#N/A</v>
          </cell>
          <cell r="FW1607" t="e">
            <v>#N/A</v>
          </cell>
          <cell r="FY1607">
            <v>0</v>
          </cell>
          <cell r="FZ1607">
            <v>0</v>
          </cell>
          <cell r="GA1607">
            <v>0</v>
          </cell>
          <cell r="GB1607">
            <v>0</v>
          </cell>
          <cell r="GC1607">
            <v>0</v>
          </cell>
          <cell r="GD1607">
            <v>0</v>
          </cell>
          <cell r="GE1607" t="e">
            <v>#N/A</v>
          </cell>
          <cell r="GF1607" t="e">
            <v>#N/A</v>
          </cell>
          <cell r="GG1607" t="e">
            <v>#N/A</v>
          </cell>
          <cell r="GH1607" t="e">
            <v>#N/A</v>
          </cell>
          <cell r="GI1607" t="e">
            <v>#N/A</v>
          </cell>
          <cell r="GJ1607" t="e">
            <v>#N/A</v>
          </cell>
          <cell r="GK1607" t="e">
            <v>#N/A</v>
          </cell>
          <cell r="GM1607" t="e">
            <v>#DIV/0!</v>
          </cell>
          <cell r="GN1607" t="e">
            <v>#N/A</v>
          </cell>
          <cell r="GO1607" t="e">
            <v>#N/A</v>
          </cell>
          <cell r="GQ1607">
            <v>0</v>
          </cell>
          <cell r="GR1607">
            <v>0</v>
          </cell>
          <cell r="GS1607">
            <v>0</v>
          </cell>
          <cell r="GT1607">
            <v>0</v>
          </cell>
          <cell r="GU1607">
            <v>0</v>
          </cell>
          <cell r="GV1607">
            <v>0</v>
          </cell>
          <cell r="GW1607" t="e">
            <v>#N/A</v>
          </cell>
          <cell r="GX1607" t="e">
            <v>#N/A</v>
          </cell>
          <cell r="GY1607" t="e">
            <v>#N/A</v>
          </cell>
          <cell r="GZ1607" t="e">
            <v>#N/A</v>
          </cell>
          <cell r="HA1607" t="e">
            <v>#N/A</v>
          </cell>
          <cell r="HB1607" t="e">
            <v>#N/A</v>
          </cell>
          <cell r="HC1607" t="e">
            <v>#N/A</v>
          </cell>
          <cell r="HD1607">
            <v>0</v>
          </cell>
          <cell r="HE1607" t="e">
            <v>#DIV/0!</v>
          </cell>
          <cell r="HF1607" t="e">
            <v>#N/A</v>
          </cell>
          <cell r="HG1607" t="e">
            <v>#N/A</v>
          </cell>
          <cell r="HH1607">
            <v>0</v>
          </cell>
          <cell r="HI1607">
            <v>0</v>
          </cell>
          <cell r="HJ1607" t="e">
            <v>#N/A</v>
          </cell>
          <cell r="HL1607" t="e">
            <v>#N/A</v>
          </cell>
          <cell r="HO1607" t="e">
            <v>#N/A</v>
          </cell>
          <cell r="HP1607" t="e">
            <v>#N/A</v>
          </cell>
          <cell r="HQ1607" t="e">
            <v>#N/A</v>
          </cell>
          <cell r="HR1607" t="e">
            <v>#N/A</v>
          </cell>
          <cell r="HS1607" t="e">
            <v>#N/A</v>
          </cell>
          <cell r="HT1607" t="e">
            <v>#N/A</v>
          </cell>
          <cell r="HU1607" t="e">
            <v>#N/A</v>
          </cell>
          <cell r="HV1607" t="e">
            <v>#N/A</v>
          </cell>
          <cell r="HW1607" t="e">
            <v>#N/A</v>
          </cell>
          <cell r="HX1607" t="e">
            <v>#N/A</v>
          </cell>
          <cell r="HY1607" t="e">
            <v>#N/A</v>
          </cell>
        </row>
        <row r="1608">
          <cell r="D1608" t="e">
            <v>#N/A</v>
          </cell>
          <cell r="F1608" t="e">
            <v>#N/A</v>
          </cell>
          <cell r="H1608" t="e">
            <v>#N/A</v>
          </cell>
          <cell r="I1608" t="e">
            <v>#N/A</v>
          </cell>
          <cell r="J1608" t="e">
            <v>#N/A</v>
          </cell>
          <cell r="K1608" t="e">
            <v>#N/A</v>
          </cell>
          <cell r="M1608" t="e">
            <v>#N/A</v>
          </cell>
          <cell r="O1608" t="e">
            <v>#DIV/0!</v>
          </cell>
          <cell r="S1608">
            <v>0</v>
          </cell>
          <cell r="T1608">
            <v>0</v>
          </cell>
          <cell r="U1608">
            <v>0</v>
          </cell>
          <cell r="V1608">
            <v>0</v>
          </cell>
          <cell r="W1608">
            <v>0</v>
          </cell>
          <cell r="X1608">
            <v>0</v>
          </cell>
          <cell r="Y1608" t="e">
            <v>#N/A</v>
          </cell>
          <cell r="Z1608" t="e">
            <v>#N/A</v>
          </cell>
          <cell r="AA1608" t="e">
            <v>#N/A</v>
          </cell>
          <cell r="AB1608" t="e">
            <v>#N/A</v>
          </cell>
          <cell r="AC1608" t="e">
            <v>#N/A</v>
          </cell>
          <cell r="AE1608" t="e">
            <v>#N/A</v>
          </cell>
          <cell r="AG1608" t="e">
            <v>#DIV/0!</v>
          </cell>
          <cell r="AK1608">
            <v>0</v>
          </cell>
          <cell r="AL1608">
            <v>0</v>
          </cell>
          <cell r="AM1608">
            <v>0</v>
          </cell>
          <cell r="AN1608">
            <v>0</v>
          </cell>
          <cell r="AO1608">
            <v>0</v>
          </cell>
          <cell r="AP1608">
            <v>0</v>
          </cell>
          <cell r="AQ1608" t="e">
            <v>#N/A</v>
          </cell>
          <cell r="AR1608" t="e">
            <v>#N/A</v>
          </cell>
          <cell r="AS1608" t="e">
            <v>#N/A</v>
          </cell>
          <cell r="AT1608" t="e">
            <v>#N/A</v>
          </cell>
          <cell r="AU1608" t="e">
            <v>#N/A</v>
          </cell>
          <cell r="AV1608" t="e">
            <v>#N/A</v>
          </cell>
          <cell r="AW1608" t="e">
            <v>#N/A</v>
          </cell>
          <cell r="AY1608" t="e">
            <v>#DIV/0!</v>
          </cell>
          <cell r="AZ1608" t="e">
            <v>#N/A</v>
          </cell>
          <cell r="BC1608">
            <v>0</v>
          </cell>
          <cell r="BD1608">
            <v>0</v>
          </cell>
          <cell r="BE1608">
            <v>0</v>
          </cell>
          <cell r="BF1608">
            <v>0</v>
          </cell>
          <cell r="BG1608">
            <v>0</v>
          </cell>
          <cell r="BH1608">
            <v>0</v>
          </cell>
          <cell r="BI1608" t="e">
            <v>#N/A</v>
          </cell>
          <cell r="BJ1608" t="e">
            <v>#N/A</v>
          </cell>
          <cell r="BK1608" t="e">
            <v>#N/A</v>
          </cell>
          <cell r="BL1608" t="e">
            <v>#N/A</v>
          </cell>
          <cell r="BM1608" t="e">
            <v>#N/A</v>
          </cell>
          <cell r="BO1608" t="e">
            <v>#N/A</v>
          </cell>
          <cell r="BQ1608" t="e">
            <v>#DIV/0!</v>
          </cell>
          <cell r="BU1608">
            <v>0</v>
          </cell>
          <cell r="BV1608">
            <v>0</v>
          </cell>
          <cell r="BW1608">
            <v>0</v>
          </cell>
          <cell r="BX1608">
            <v>0</v>
          </cell>
          <cell r="BY1608">
            <v>0</v>
          </cell>
          <cell r="BZ1608">
            <v>0</v>
          </cell>
          <cell r="CA1608" t="e">
            <v>#N/A</v>
          </cell>
          <cell r="CB1608" t="e">
            <v>#N/A</v>
          </cell>
          <cell r="CC1608" t="e">
            <v>#N/A</v>
          </cell>
          <cell r="CD1608" t="e">
            <v>#N/A</v>
          </cell>
          <cell r="CE1608" t="e">
            <v>#N/A</v>
          </cell>
          <cell r="CG1608" t="e">
            <v>#N/A</v>
          </cell>
          <cell r="CI1608" t="e">
            <v>#DIV/0!</v>
          </cell>
          <cell r="CM1608">
            <v>0</v>
          </cell>
          <cell r="CN1608">
            <v>0</v>
          </cell>
          <cell r="CO1608">
            <v>0</v>
          </cell>
          <cell r="CP1608">
            <v>0</v>
          </cell>
          <cell r="CQ1608">
            <v>0</v>
          </cell>
          <cell r="CR1608">
            <v>0</v>
          </cell>
          <cell r="CS1608" t="e">
            <v>#N/A</v>
          </cell>
          <cell r="CT1608" t="e">
            <v>#N/A</v>
          </cell>
          <cell r="CU1608" t="e">
            <v>#N/A</v>
          </cell>
          <cell r="CV1608" t="e">
            <v>#N/A</v>
          </cell>
          <cell r="CW1608" t="e">
            <v>#N/A</v>
          </cell>
          <cell r="CY1608" t="e">
            <v>#N/A</v>
          </cell>
          <cell r="DA1608" t="e">
            <v>#DIV/0!</v>
          </cell>
          <cell r="DB1608" t="e">
            <v>#N/A</v>
          </cell>
          <cell r="DE1608">
            <v>0</v>
          </cell>
          <cell r="DF1608">
            <v>0</v>
          </cell>
          <cell r="DG1608">
            <v>0</v>
          </cell>
          <cell r="DH1608">
            <v>0</v>
          </cell>
          <cell r="DI1608">
            <v>0</v>
          </cell>
          <cell r="DJ1608">
            <v>0</v>
          </cell>
          <cell r="DK1608" t="e">
            <v>#N/A</v>
          </cell>
          <cell r="DL1608" t="e">
            <v>#N/A</v>
          </cell>
          <cell r="DM1608" t="e">
            <v>#N/A</v>
          </cell>
          <cell r="DN1608" t="e">
            <v>#N/A</v>
          </cell>
          <cell r="DO1608" t="e">
            <v>#N/A</v>
          </cell>
          <cell r="DP1608" t="e">
            <v>#N/A</v>
          </cell>
          <cell r="DQ1608" t="e">
            <v>#N/A</v>
          </cell>
          <cell r="DS1608" t="e">
            <v>#DIV/0!</v>
          </cell>
          <cell r="DT1608" t="e">
            <v>#N/A</v>
          </cell>
          <cell r="DU1608" t="e">
            <v>#N/A</v>
          </cell>
          <cell r="DW1608">
            <v>0</v>
          </cell>
          <cell r="DX1608">
            <v>0</v>
          </cell>
          <cell r="DY1608">
            <v>0</v>
          </cell>
          <cell r="DZ1608">
            <v>0</v>
          </cell>
          <cell r="EA1608">
            <v>0</v>
          </cell>
          <cell r="EB1608">
            <v>0</v>
          </cell>
          <cell r="EC1608" t="e">
            <v>#N/A</v>
          </cell>
          <cell r="ED1608" t="e">
            <v>#N/A</v>
          </cell>
          <cell r="EE1608" t="e">
            <v>#N/A</v>
          </cell>
          <cell r="EF1608" t="e">
            <v>#N/A</v>
          </cell>
          <cell r="EG1608" t="e">
            <v>#N/A</v>
          </cell>
          <cell r="EH1608" t="e">
            <v>#N/A</v>
          </cell>
          <cell r="EI1608" t="e">
            <v>#N/A</v>
          </cell>
          <cell r="EK1608" t="e">
            <v>#DIV/0!</v>
          </cell>
          <cell r="EL1608" t="e">
            <v>#N/A</v>
          </cell>
          <cell r="EM1608" t="e">
            <v>#N/A</v>
          </cell>
          <cell r="EO1608">
            <v>0</v>
          </cell>
          <cell r="EP1608">
            <v>0</v>
          </cell>
          <cell r="EQ1608">
            <v>0</v>
          </cell>
          <cell r="ER1608">
            <v>0</v>
          </cell>
          <cell r="ES1608">
            <v>0</v>
          </cell>
          <cell r="ET1608">
            <v>0</v>
          </cell>
          <cell r="EU1608" t="e">
            <v>#N/A</v>
          </cell>
          <cell r="EV1608" t="e">
            <v>#N/A</v>
          </cell>
          <cell r="EW1608" t="e">
            <v>#N/A</v>
          </cell>
          <cell r="EX1608" t="e">
            <v>#N/A</v>
          </cell>
          <cell r="EY1608" t="e">
            <v>#N/A</v>
          </cell>
          <cell r="EZ1608" t="e">
            <v>#N/A</v>
          </cell>
          <cell r="FA1608" t="e">
            <v>#N/A</v>
          </cell>
          <cell r="FC1608" t="e">
            <v>#DIV/0!</v>
          </cell>
          <cell r="FD1608" t="e">
            <v>#N/A</v>
          </cell>
          <cell r="FE1608" t="e">
            <v>#N/A</v>
          </cell>
          <cell r="FG1608">
            <v>0</v>
          </cell>
          <cell r="FH1608">
            <v>0</v>
          </cell>
          <cell r="FI1608">
            <v>0</v>
          </cell>
          <cell r="FJ1608">
            <v>0</v>
          </cell>
          <cell r="FK1608">
            <v>0</v>
          </cell>
          <cell r="FL1608">
            <v>0</v>
          </cell>
          <cell r="FM1608" t="e">
            <v>#N/A</v>
          </cell>
          <cell r="FN1608" t="e">
            <v>#N/A</v>
          </cell>
          <cell r="FO1608" t="e">
            <v>#N/A</v>
          </cell>
          <cell r="FP1608" t="e">
            <v>#N/A</v>
          </cell>
          <cell r="FQ1608" t="e">
            <v>#N/A</v>
          </cell>
          <cell r="FR1608" t="e">
            <v>#N/A</v>
          </cell>
          <cell r="FS1608" t="e">
            <v>#N/A</v>
          </cell>
          <cell r="FU1608" t="e">
            <v>#DIV/0!</v>
          </cell>
          <cell r="FV1608" t="e">
            <v>#N/A</v>
          </cell>
          <cell r="FW1608" t="e">
            <v>#N/A</v>
          </cell>
          <cell r="FY1608">
            <v>0</v>
          </cell>
          <cell r="FZ1608">
            <v>0</v>
          </cell>
          <cell r="GA1608">
            <v>0</v>
          </cell>
          <cell r="GB1608">
            <v>0</v>
          </cell>
          <cell r="GC1608">
            <v>0</v>
          </cell>
          <cell r="GD1608">
            <v>0</v>
          </cell>
          <cell r="GE1608" t="e">
            <v>#N/A</v>
          </cell>
          <cell r="GF1608" t="e">
            <v>#N/A</v>
          </cell>
          <cell r="GG1608" t="e">
            <v>#N/A</v>
          </cell>
          <cell r="GH1608" t="e">
            <v>#N/A</v>
          </cell>
          <cell r="GI1608" t="e">
            <v>#N/A</v>
          </cell>
          <cell r="GJ1608" t="e">
            <v>#N/A</v>
          </cell>
          <cell r="GK1608" t="e">
            <v>#N/A</v>
          </cell>
          <cell r="GM1608" t="e">
            <v>#DIV/0!</v>
          </cell>
          <cell r="GN1608" t="e">
            <v>#N/A</v>
          </cell>
          <cell r="GO1608" t="e">
            <v>#N/A</v>
          </cell>
          <cell r="GQ1608">
            <v>0</v>
          </cell>
          <cell r="GR1608">
            <v>0</v>
          </cell>
          <cell r="GS1608">
            <v>0</v>
          </cell>
          <cell r="GT1608">
            <v>0</v>
          </cell>
          <cell r="GU1608">
            <v>0</v>
          </cell>
          <cell r="GV1608">
            <v>0</v>
          </cell>
          <cell r="GW1608" t="e">
            <v>#N/A</v>
          </cell>
          <cell r="GX1608" t="e">
            <v>#N/A</v>
          </cell>
          <cell r="GY1608" t="e">
            <v>#N/A</v>
          </cell>
          <cell r="GZ1608" t="e">
            <v>#N/A</v>
          </cell>
          <cell r="HA1608" t="e">
            <v>#N/A</v>
          </cell>
          <cell r="HB1608" t="e">
            <v>#N/A</v>
          </cell>
          <cell r="HC1608" t="e">
            <v>#N/A</v>
          </cell>
          <cell r="HD1608">
            <v>0</v>
          </cell>
          <cell r="HE1608" t="e">
            <v>#DIV/0!</v>
          </cell>
          <cell r="HF1608" t="e">
            <v>#N/A</v>
          </cell>
          <cell r="HG1608" t="e">
            <v>#N/A</v>
          </cell>
          <cell r="HH1608">
            <v>0</v>
          </cell>
          <cell r="HI1608">
            <v>0</v>
          </cell>
          <cell r="HJ1608" t="e">
            <v>#N/A</v>
          </cell>
          <cell r="HL1608" t="e">
            <v>#N/A</v>
          </cell>
          <cell r="HO1608" t="e">
            <v>#N/A</v>
          </cell>
          <cell r="HP1608" t="e">
            <v>#N/A</v>
          </cell>
          <cell r="HQ1608" t="e">
            <v>#N/A</v>
          </cell>
          <cell r="HR1608" t="e">
            <v>#N/A</v>
          </cell>
          <cell r="HS1608" t="e">
            <v>#N/A</v>
          </cell>
          <cell r="HT1608" t="e">
            <v>#N/A</v>
          </cell>
          <cell r="HU1608" t="e">
            <v>#N/A</v>
          </cell>
          <cell r="HV1608" t="e">
            <v>#N/A</v>
          </cell>
          <cell r="HW1608" t="e">
            <v>#N/A</v>
          </cell>
          <cell r="HX1608" t="e">
            <v>#N/A</v>
          </cell>
          <cell r="HY1608" t="e">
            <v>#N/A</v>
          </cell>
        </row>
        <row r="1609">
          <cell r="D1609" t="e">
            <v>#N/A</v>
          </cell>
          <cell r="F1609" t="e">
            <v>#N/A</v>
          </cell>
          <cell r="H1609" t="e">
            <v>#N/A</v>
          </cell>
          <cell r="I1609" t="e">
            <v>#N/A</v>
          </cell>
          <cell r="J1609" t="e">
            <v>#N/A</v>
          </cell>
          <cell r="K1609" t="e">
            <v>#N/A</v>
          </cell>
          <cell r="M1609" t="e">
            <v>#N/A</v>
          </cell>
          <cell r="O1609" t="e">
            <v>#DIV/0!</v>
          </cell>
          <cell r="S1609">
            <v>0</v>
          </cell>
          <cell r="T1609">
            <v>0</v>
          </cell>
          <cell r="U1609">
            <v>0</v>
          </cell>
          <cell r="V1609">
            <v>0</v>
          </cell>
          <cell r="W1609">
            <v>0</v>
          </cell>
          <cell r="X1609">
            <v>0</v>
          </cell>
          <cell r="Y1609" t="e">
            <v>#N/A</v>
          </cell>
          <cell r="Z1609" t="e">
            <v>#N/A</v>
          </cell>
          <cell r="AA1609" t="e">
            <v>#N/A</v>
          </cell>
          <cell r="AB1609" t="e">
            <v>#N/A</v>
          </cell>
          <cell r="AC1609" t="e">
            <v>#N/A</v>
          </cell>
          <cell r="AE1609" t="e">
            <v>#N/A</v>
          </cell>
          <cell r="AG1609" t="e">
            <v>#DIV/0!</v>
          </cell>
          <cell r="AK1609">
            <v>0</v>
          </cell>
          <cell r="AL1609">
            <v>0</v>
          </cell>
          <cell r="AM1609">
            <v>0</v>
          </cell>
          <cell r="AN1609">
            <v>0</v>
          </cell>
          <cell r="AO1609">
            <v>0</v>
          </cell>
          <cell r="AP1609">
            <v>0</v>
          </cell>
          <cell r="AQ1609" t="e">
            <v>#N/A</v>
          </cell>
          <cell r="AR1609" t="e">
            <v>#N/A</v>
          </cell>
          <cell r="AS1609" t="e">
            <v>#N/A</v>
          </cell>
          <cell r="AT1609" t="e">
            <v>#N/A</v>
          </cell>
          <cell r="AU1609" t="e">
            <v>#N/A</v>
          </cell>
          <cell r="AV1609" t="e">
            <v>#N/A</v>
          </cell>
          <cell r="AW1609" t="e">
            <v>#N/A</v>
          </cell>
          <cell r="AY1609" t="e">
            <v>#DIV/0!</v>
          </cell>
          <cell r="AZ1609" t="e">
            <v>#N/A</v>
          </cell>
          <cell r="BC1609">
            <v>0</v>
          </cell>
          <cell r="BD1609">
            <v>0</v>
          </cell>
          <cell r="BE1609">
            <v>0</v>
          </cell>
          <cell r="BF1609">
            <v>0</v>
          </cell>
          <cell r="BG1609">
            <v>0</v>
          </cell>
          <cell r="BH1609">
            <v>0</v>
          </cell>
          <cell r="BI1609" t="e">
            <v>#N/A</v>
          </cell>
          <cell r="BJ1609" t="e">
            <v>#N/A</v>
          </cell>
          <cell r="BK1609" t="e">
            <v>#N/A</v>
          </cell>
          <cell r="BL1609" t="e">
            <v>#N/A</v>
          </cell>
          <cell r="BM1609" t="e">
            <v>#N/A</v>
          </cell>
          <cell r="BO1609" t="e">
            <v>#N/A</v>
          </cell>
          <cell r="BQ1609" t="e">
            <v>#DIV/0!</v>
          </cell>
          <cell r="BU1609">
            <v>0</v>
          </cell>
          <cell r="BV1609">
            <v>0</v>
          </cell>
          <cell r="BW1609">
            <v>0</v>
          </cell>
          <cell r="BX1609">
            <v>0</v>
          </cell>
          <cell r="BY1609">
            <v>0</v>
          </cell>
          <cell r="BZ1609">
            <v>0</v>
          </cell>
          <cell r="CA1609" t="e">
            <v>#N/A</v>
          </cell>
          <cell r="CB1609" t="e">
            <v>#N/A</v>
          </cell>
          <cell r="CC1609" t="e">
            <v>#N/A</v>
          </cell>
          <cell r="CD1609" t="e">
            <v>#N/A</v>
          </cell>
          <cell r="CE1609" t="e">
            <v>#N/A</v>
          </cell>
          <cell r="CG1609" t="e">
            <v>#N/A</v>
          </cell>
          <cell r="CI1609" t="e">
            <v>#DIV/0!</v>
          </cell>
          <cell r="CM1609">
            <v>0</v>
          </cell>
          <cell r="CN1609">
            <v>0</v>
          </cell>
          <cell r="CO1609">
            <v>0</v>
          </cell>
          <cell r="CP1609">
            <v>0</v>
          </cell>
          <cell r="CQ1609">
            <v>0</v>
          </cell>
          <cell r="CR1609">
            <v>0</v>
          </cell>
          <cell r="CS1609" t="e">
            <v>#N/A</v>
          </cell>
          <cell r="CT1609" t="e">
            <v>#N/A</v>
          </cell>
          <cell r="CU1609" t="e">
            <v>#N/A</v>
          </cell>
          <cell r="CV1609" t="e">
            <v>#N/A</v>
          </cell>
          <cell r="CW1609" t="e">
            <v>#N/A</v>
          </cell>
          <cell r="CY1609" t="e">
            <v>#N/A</v>
          </cell>
          <cell r="DA1609" t="e">
            <v>#DIV/0!</v>
          </cell>
          <cell r="DB1609" t="e">
            <v>#N/A</v>
          </cell>
          <cell r="DE1609">
            <v>0</v>
          </cell>
          <cell r="DF1609">
            <v>0</v>
          </cell>
          <cell r="DG1609">
            <v>0</v>
          </cell>
          <cell r="DH1609">
            <v>0</v>
          </cell>
          <cell r="DI1609">
            <v>0</v>
          </cell>
          <cell r="DJ1609">
            <v>0</v>
          </cell>
          <cell r="DK1609" t="e">
            <v>#N/A</v>
          </cell>
          <cell r="DL1609" t="e">
            <v>#N/A</v>
          </cell>
          <cell r="DM1609" t="e">
            <v>#N/A</v>
          </cell>
          <cell r="DN1609" t="e">
            <v>#N/A</v>
          </cell>
          <cell r="DO1609" t="e">
            <v>#N/A</v>
          </cell>
          <cell r="DP1609" t="e">
            <v>#N/A</v>
          </cell>
          <cell r="DQ1609" t="e">
            <v>#N/A</v>
          </cell>
          <cell r="DS1609" t="e">
            <v>#DIV/0!</v>
          </cell>
          <cell r="DT1609" t="e">
            <v>#N/A</v>
          </cell>
          <cell r="DU1609" t="e">
            <v>#N/A</v>
          </cell>
          <cell r="DW1609">
            <v>0</v>
          </cell>
          <cell r="DX1609">
            <v>0</v>
          </cell>
          <cell r="DY1609">
            <v>0</v>
          </cell>
          <cell r="DZ1609">
            <v>0</v>
          </cell>
          <cell r="EA1609">
            <v>0</v>
          </cell>
          <cell r="EB1609">
            <v>0</v>
          </cell>
          <cell r="EC1609" t="e">
            <v>#N/A</v>
          </cell>
          <cell r="ED1609" t="e">
            <v>#N/A</v>
          </cell>
          <cell r="EE1609" t="e">
            <v>#N/A</v>
          </cell>
          <cell r="EF1609" t="e">
            <v>#N/A</v>
          </cell>
          <cell r="EG1609" t="e">
            <v>#N/A</v>
          </cell>
          <cell r="EH1609" t="e">
            <v>#N/A</v>
          </cell>
          <cell r="EI1609" t="e">
            <v>#N/A</v>
          </cell>
          <cell r="EK1609" t="e">
            <v>#DIV/0!</v>
          </cell>
          <cell r="EL1609" t="e">
            <v>#N/A</v>
          </cell>
          <cell r="EM1609" t="e">
            <v>#N/A</v>
          </cell>
          <cell r="EO1609">
            <v>0</v>
          </cell>
          <cell r="EP1609">
            <v>0</v>
          </cell>
          <cell r="EQ1609">
            <v>0</v>
          </cell>
          <cell r="ER1609">
            <v>0</v>
          </cell>
          <cell r="ES1609">
            <v>0</v>
          </cell>
          <cell r="ET1609">
            <v>0</v>
          </cell>
          <cell r="EU1609" t="e">
            <v>#N/A</v>
          </cell>
          <cell r="EV1609" t="e">
            <v>#N/A</v>
          </cell>
          <cell r="EW1609" t="e">
            <v>#N/A</v>
          </cell>
          <cell r="EX1609" t="e">
            <v>#N/A</v>
          </cell>
          <cell r="EY1609" t="e">
            <v>#N/A</v>
          </cell>
          <cell r="EZ1609" t="e">
            <v>#N/A</v>
          </cell>
          <cell r="FA1609" t="e">
            <v>#N/A</v>
          </cell>
          <cell r="FC1609" t="e">
            <v>#DIV/0!</v>
          </cell>
          <cell r="FD1609" t="e">
            <v>#N/A</v>
          </cell>
          <cell r="FE1609" t="e">
            <v>#N/A</v>
          </cell>
          <cell r="FG1609">
            <v>0</v>
          </cell>
          <cell r="FH1609">
            <v>0</v>
          </cell>
          <cell r="FI1609">
            <v>0</v>
          </cell>
          <cell r="FJ1609">
            <v>0</v>
          </cell>
          <cell r="FK1609">
            <v>0</v>
          </cell>
          <cell r="FL1609">
            <v>0</v>
          </cell>
          <cell r="FM1609" t="e">
            <v>#N/A</v>
          </cell>
          <cell r="FN1609" t="e">
            <v>#N/A</v>
          </cell>
          <cell r="FO1609" t="e">
            <v>#N/A</v>
          </cell>
          <cell r="FP1609" t="e">
            <v>#N/A</v>
          </cell>
          <cell r="FQ1609" t="e">
            <v>#N/A</v>
          </cell>
          <cell r="FR1609" t="e">
            <v>#N/A</v>
          </cell>
          <cell r="FS1609" t="e">
            <v>#N/A</v>
          </cell>
          <cell r="FU1609" t="e">
            <v>#DIV/0!</v>
          </cell>
          <cell r="FV1609" t="e">
            <v>#N/A</v>
          </cell>
          <cell r="FW1609" t="e">
            <v>#N/A</v>
          </cell>
          <cell r="FY1609">
            <v>0</v>
          </cell>
          <cell r="FZ1609">
            <v>0</v>
          </cell>
          <cell r="GA1609">
            <v>0</v>
          </cell>
          <cell r="GB1609">
            <v>0</v>
          </cell>
          <cell r="GC1609">
            <v>0</v>
          </cell>
          <cell r="GD1609">
            <v>0</v>
          </cell>
          <cell r="GE1609" t="e">
            <v>#N/A</v>
          </cell>
          <cell r="GF1609" t="e">
            <v>#N/A</v>
          </cell>
          <cell r="GG1609" t="e">
            <v>#N/A</v>
          </cell>
          <cell r="GH1609" t="e">
            <v>#N/A</v>
          </cell>
          <cell r="GI1609" t="e">
            <v>#N/A</v>
          </cell>
          <cell r="GJ1609" t="e">
            <v>#N/A</v>
          </cell>
          <cell r="GK1609" t="e">
            <v>#N/A</v>
          </cell>
          <cell r="GM1609" t="e">
            <v>#DIV/0!</v>
          </cell>
          <cell r="GN1609" t="e">
            <v>#N/A</v>
          </cell>
          <cell r="GO1609" t="e">
            <v>#N/A</v>
          </cell>
          <cell r="GQ1609">
            <v>0</v>
          </cell>
          <cell r="GR1609">
            <v>0</v>
          </cell>
          <cell r="GS1609">
            <v>0</v>
          </cell>
          <cell r="GT1609">
            <v>0</v>
          </cell>
          <cell r="GU1609">
            <v>0</v>
          </cell>
          <cell r="GV1609">
            <v>0</v>
          </cell>
          <cell r="GW1609" t="e">
            <v>#N/A</v>
          </cell>
          <cell r="GX1609" t="e">
            <v>#N/A</v>
          </cell>
          <cell r="GY1609" t="e">
            <v>#N/A</v>
          </cell>
          <cell r="GZ1609" t="e">
            <v>#N/A</v>
          </cell>
          <cell r="HA1609" t="e">
            <v>#N/A</v>
          </cell>
          <cell r="HB1609" t="e">
            <v>#N/A</v>
          </cell>
          <cell r="HC1609" t="e">
            <v>#N/A</v>
          </cell>
          <cell r="HD1609">
            <v>0</v>
          </cell>
          <cell r="HE1609" t="e">
            <v>#DIV/0!</v>
          </cell>
          <cell r="HF1609" t="e">
            <v>#N/A</v>
          </cell>
          <cell r="HG1609" t="e">
            <v>#N/A</v>
          </cell>
          <cell r="HH1609">
            <v>0</v>
          </cell>
          <cell r="HI1609">
            <v>0</v>
          </cell>
          <cell r="HJ1609" t="e">
            <v>#N/A</v>
          </cell>
          <cell r="HL1609" t="e">
            <v>#N/A</v>
          </cell>
          <cell r="HO1609" t="e">
            <v>#N/A</v>
          </cell>
          <cell r="HP1609" t="e">
            <v>#N/A</v>
          </cell>
          <cell r="HQ1609" t="e">
            <v>#N/A</v>
          </cell>
          <cell r="HR1609" t="e">
            <v>#N/A</v>
          </cell>
          <cell r="HS1609" t="e">
            <v>#N/A</v>
          </cell>
          <cell r="HT1609" t="e">
            <v>#N/A</v>
          </cell>
          <cell r="HU1609" t="e">
            <v>#N/A</v>
          </cell>
          <cell r="HV1609" t="e">
            <v>#N/A</v>
          </cell>
          <cell r="HW1609" t="e">
            <v>#N/A</v>
          </cell>
          <cell r="HX1609" t="e">
            <v>#N/A</v>
          </cell>
          <cell r="HY1609" t="e">
            <v>#N/A</v>
          </cell>
        </row>
        <row r="1610">
          <cell r="D1610" t="e">
            <v>#N/A</v>
          </cell>
          <cell r="F1610" t="e">
            <v>#N/A</v>
          </cell>
          <cell r="H1610" t="e">
            <v>#N/A</v>
          </cell>
          <cell r="I1610" t="e">
            <v>#N/A</v>
          </cell>
          <cell r="J1610" t="e">
            <v>#N/A</v>
          </cell>
          <cell r="K1610" t="e">
            <v>#N/A</v>
          </cell>
          <cell r="M1610" t="e">
            <v>#N/A</v>
          </cell>
          <cell r="O1610" t="e">
            <v>#DIV/0!</v>
          </cell>
          <cell r="S1610">
            <v>0</v>
          </cell>
          <cell r="T1610">
            <v>0</v>
          </cell>
          <cell r="U1610">
            <v>0</v>
          </cell>
          <cell r="V1610">
            <v>0</v>
          </cell>
          <cell r="W1610">
            <v>0</v>
          </cell>
          <cell r="X1610">
            <v>0</v>
          </cell>
          <cell r="Y1610" t="e">
            <v>#N/A</v>
          </cell>
          <cell r="Z1610" t="e">
            <v>#N/A</v>
          </cell>
          <cell r="AA1610" t="e">
            <v>#N/A</v>
          </cell>
          <cell r="AB1610" t="e">
            <v>#N/A</v>
          </cell>
          <cell r="AC1610" t="e">
            <v>#N/A</v>
          </cell>
          <cell r="AE1610" t="e">
            <v>#N/A</v>
          </cell>
          <cell r="AG1610" t="e">
            <v>#DIV/0!</v>
          </cell>
          <cell r="AK1610">
            <v>0</v>
          </cell>
          <cell r="AL1610">
            <v>0</v>
          </cell>
          <cell r="AM1610">
            <v>0</v>
          </cell>
          <cell r="AN1610">
            <v>0</v>
          </cell>
          <cell r="AO1610">
            <v>0</v>
          </cell>
          <cell r="AP1610">
            <v>0</v>
          </cell>
          <cell r="AQ1610" t="e">
            <v>#N/A</v>
          </cell>
          <cell r="AR1610" t="e">
            <v>#N/A</v>
          </cell>
          <cell r="AS1610" t="e">
            <v>#N/A</v>
          </cell>
          <cell r="AT1610" t="e">
            <v>#N/A</v>
          </cell>
          <cell r="AU1610" t="e">
            <v>#N/A</v>
          </cell>
          <cell r="AV1610" t="e">
            <v>#N/A</v>
          </cell>
          <cell r="AW1610" t="e">
            <v>#N/A</v>
          </cell>
          <cell r="AY1610" t="e">
            <v>#DIV/0!</v>
          </cell>
          <cell r="AZ1610" t="e">
            <v>#N/A</v>
          </cell>
          <cell r="BC1610">
            <v>0</v>
          </cell>
          <cell r="BD1610">
            <v>0</v>
          </cell>
          <cell r="BE1610">
            <v>0</v>
          </cell>
          <cell r="BF1610">
            <v>0</v>
          </cell>
          <cell r="BG1610">
            <v>0</v>
          </cell>
          <cell r="BH1610">
            <v>0</v>
          </cell>
          <cell r="BI1610" t="e">
            <v>#N/A</v>
          </cell>
          <cell r="BJ1610" t="e">
            <v>#N/A</v>
          </cell>
          <cell r="BK1610" t="e">
            <v>#N/A</v>
          </cell>
          <cell r="BL1610" t="e">
            <v>#N/A</v>
          </cell>
          <cell r="BM1610" t="e">
            <v>#N/A</v>
          </cell>
          <cell r="BO1610" t="e">
            <v>#N/A</v>
          </cell>
          <cell r="BQ1610" t="e">
            <v>#DIV/0!</v>
          </cell>
          <cell r="BU1610">
            <v>0</v>
          </cell>
          <cell r="BV1610">
            <v>0</v>
          </cell>
          <cell r="BW1610">
            <v>0</v>
          </cell>
          <cell r="BX1610">
            <v>0</v>
          </cell>
          <cell r="BY1610">
            <v>0</v>
          </cell>
          <cell r="BZ1610">
            <v>0</v>
          </cell>
          <cell r="CA1610" t="e">
            <v>#N/A</v>
          </cell>
          <cell r="CB1610" t="e">
            <v>#N/A</v>
          </cell>
          <cell r="CC1610" t="e">
            <v>#N/A</v>
          </cell>
          <cell r="CD1610" t="e">
            <v>#N/A</v>
          </cell>
          <cell r="CE1610" t="e">
            <v>#N/A</v>
          </cell>
          <cell r="CG1610" t="e">
            <v>#N/A</v>
          </cell>
          <cell r="CI1610" t="e">
            <v>#DIV/0!</v>
          </cell>
          <cell r="CM1610">
            <v>0</v>
          </cell>
          <cell r="CN1610">
            <v>0</v>
          </cell>
          <cell r="CO1610">
            <v>0</v>
          </cell>
          <cell r="CP1610">
            <v>0</v>
          </cell>
          <cell r="CQ1610">
            <v>0</v>
          </cell>
          <cell r="CR1610">
            <v>0</v>
          </cell>
          <cell r="CS1610" t="e">
            <v>#N/A</v>
          </cell>
          <cell r="CT1610" t="e">
            <v>#N/A</v>
          </cell>
          <cell r="CU1610" t="e">
            <v>#N/A</v>
          </cell>
          <cell r="CV1610" t="e">
            <v>#N/A</v>
          </cell>
          <cell r="CW1610" t="e">
            <v>#N/A</v>
          </cell>
          <cell r="CY1610" t="e">
            <v>#N/A</v>
          </cell>
          <cell r="DA1610" t="e">
            <v>#DIV/0!</v>
          </cell>
          <cell r="DB1610" t="e">
            <v>#N/A</v>
          </cell>
          <cell r="DE1610">
            <v>0</v>
          </cell>
          <cell r="DF1610">
            <v>0</v>
          </cell>
          <cell r="DG1610">
            <v>0</v>
          </cell>
          <cell r="DH1610">
            <v>0</v>
          </cell>
          <cell r="DI1610">
            <v>0</v>
          </cell>
          <cell r="DJ1610">
            <v>0</v>
          </cell>
          <cell r="DK1610" t="e">
            <v>#N/A</v>
          </cell>
          <cell r="DL1610" t="e">
            <v>#N/A</v>
          </cell>
          <cell r="DM1610" t="e">
            <v>#N/A</v>
          </cell>
          <cell r="DN1610" t="e">
            <v>#N/A</v>
          </cell>
          <cell r="DO1610" t="e">
            <v>#N/A</v>
          </cell>
          <cell r="DP1610" t="e">
            <v>#N/A</v>
          </cell>
          <cell r="DQ1610" t="e">
            <v>#N/A</v>
          </cell>
          <cell r="DS1610" t="e">
            <v>#DIV/0!</v>
          </cell>
          <cell r="DT1610" t="e">
            <v>#N/A</v>
          </cell>
          <cell r="DU1610" t="e">
            <v>#N/A</v>
          </cell>
          <cell r="DW1610">
            <v>0</v>
          </cell>
          <cell r="DX1610">
            <v>0</v>
          </cell>
          <cell r="DY1610">
            <v>0</v>
          </cell>
          <cell r="DZ1610">
            <v>0</v>
          </cell>
          <cell r="EA1610">
            <v>0</v>
          </cell>
          <cell r="EB1610">
            <v>0</v>
          </cell>
          <cell r="EC1610" t="e">
            <v>#N/A</v>
          </cell>
          <cell r="ED1610" t="e">
            <v>#N/A</v>
          </cell>
          <cell r="EE1610" t="e">
            <v>#N/A</v>
          </cell>
          <cell r="EF1610" t="e">
            <v>#N/A</v>
          </cell>
          <cell r="EG1610" t="e">
            <v>#N/A</v>
          </cell>
          <cell r="EH1610" t="e">
            <v>#N/A</v>
          </cell>
          <cell r="EI1610" t="e">
            <v>#N/A</v>
          </cell>
          <cell r="EK1610" t="e">
            <v>#DIV/0!</v>
          </cell>
          <cell r="EL1610" t="e">
            <v>#N/A</v>
          </cell>
          <cell r="EM1610" t="e">
            <v>#N/A</v>
          </cell>
          <cell r="EO1610">
            <v>0</v>
          </cell>
          <cell r="EP1610">
            <v>0</v>
          </cell>
          <cell r="EQ1610">
            <v>0</v>
          </cell>
          <cell r="ER1610">
            <v>0</v>
          </cell>
          <cell r="ES1610">
            <v>0</v>
          </cell>
          <cell r="ET1610">
            <v>0</v>
          </cell>
          <cell r="EU1610" t="e">
            <v>#N/A</v>
          </cell>
          <cell r="EV1610" t="e">
            <v>#N/A</v>
          </cell>
          <cell r="EW1610" t="e">
            <v>#N/A</v>
          </cell>
          <cell r="EX1610" t="e">
            <v>#N/A</v>
          </cell>
          <cell r="EY1610" t="e">
            <v>#N/A</v>
          </cell>
          <cell r="EZ1610" t="e">
            <v>#N/A</v>
          </cell>
          <cell r="FA1610" t="e">
            <v>#N/A</v>
          </cell>
          <cell r="FC1610" t="e">
            <v>#DIV/0!</v>
          </cell>
          <cell r="FD1610" t="e">
            <v>#N/A</v>
          </cell>
          <cell r="FE1610" t="e">
            <v>#N/A</v>
          </cell>
          <cell r="FG1610">
            <v>0</v>
          </cell>
          <cell r="FH1610">
            <v>0</v>
          </cell>
          <cell r="FI1610">
            <v>0</v>
          </cell>
          <cell r="FJ1610">
            <v>0</v>
          </cell>
          <cell r="FK1610">
            <v>0</v>
          </cell>
          <cell r="FL1610">
            <v>0</v>
          </cell>
          <cell r="FM1610" t="e">
            <v>#N/A</v>
          </cell>
          <cell r="FN1610" t="e">
            <v>#N/A</v>
          </cell>
          <cell r="FO1610" t="e">
            <v>#N/A</v>
          </cell>
          <cell r="FP1610" t="e">
            <v>#N/A</v>
          </cell>
          <cell r="FQ1610" t="e">
            <v>#N/A</v>
          </cell>
          <cell r="FR1610" t="e">
            <v>#N/A</v>
          </cell>
          <cell r="FS1610" t="e">
            <v>#N/A</v>
          </cell>
          <cell r="FU1610" t="e">
            <v>#DIV/0!</v>
          </cell>
          <cell r="FV1610" t="e">
            <v>#N/A</v>
          </cell>
          <cell r="FW1610" t="e">
            <v>#N/A</v>
          </cell>
          <cell r="FY1610">
            <v>0</v>
          </cell>
          <cell r="FZ1610">
            <v>0</v>
          </cell>
          <cell r="GA1610">
            <v>0</v>
          </cell>
          <cell r="GB1610">
            <v>0</v>
          </cell>
          <cell r="GC1610">
            <v>0</v>
          </cell>
          <cell r="GD1610">
            <v>0</v>
          </cell>
          <cell r="GE1610" t="e">
            <v>#N/A</v>
          </cell>
          <cell r="GF1610" t="e">
            <v>#N/A</v>
          </cell>
          <cell r="GG1610" t="e">
            <v>#N/A</v>
          </cell>
          <cell r="GH1610" t="e">
            <v>#N/A</v>
          </cell>
          <cell r="GI1610" t="e">
            <v>#N/A</v>
          </cell>
          <cell r="GJ1610" t="e">
            <v>#N/A</v>
          </cell>
          <cell r="GK1610" t="e">
            <v>#N/A</v>
          </cell>
          <cell r="GM1610" t="e">
            <v>#DIV/0!</v>
          </cell>
          <cell r="GN1610" t="e">
            <v>#N/A</v>
          </cell>
          <cell r="GO1610" t="e">
            <v>#N/A</v>
          </cell>
          <cell r="GQ1610">
            <v>0</v>
          </cell>
          <cell r="GR1610">
            <v>0</v>
          </cell>
          <cell r="GS1610">
            <v>0</v>
          </cell>
          <cell r="GT1610">
            <v>0</v>
          </cell>
          <cell r="GU1610">
            <v>0</v>
          </cell>
          <cell r="GV1610">
            <v>0</v>
          </cell>
          <cell r="GW1610" t="e">
            <v>#N/A</v>
          </cell>
          <cell r="GX1610" t="e">
            <v>#N/A</v>
          </cell>
          <cell r="GY1610" t="e">
            <v>#N/A</v>
          </cell>
          <cell r="GZ1610" t="e">
            <v>#N/A</v>
          </cell>
          <cell r="HA1610" t="e">
            <v>#N/A</v>
          </cell>
          <cell r="HB1610" t="e">
            <v>#N/A</v>
          </cell>
          <cell r="HC1610" t="e">
            <v>#N/A</v>
          </cell>
          <cell r="HD1610">
            <v>0</v>
          </cell>
          <cell r="HE1610" t="e">
            <v>#DIV/0!</v>
          </cell>
          <cell r="HF1610" t="e">
            <v>#N/A</v>
          </cell>
          <cell r="HG1610" t="e">
            <v>#N/A</v>
          </cell>
          <cell r="HH1610">
            <v>0</v>
          </cell>
          <cell r="HI1610">
            <v>0</v>
          </cell>
          <cell r="HJ1610" t="e">
            <v>#N/A</v>
          </cell>
          <cell r="HL1610" t="e">
            <v>#N/A</v>
          </cell>
          <cell r="HO1610" t="e">
            <v>#N/A</v>
          </cell>
          <cell r="HP1610" t="e">
            <v>#N/A</v>
          </cell>
          <cell r="HQ1610" t="e">
            <v>#N/A</v>
          </cell>
          <cell r="HR1610" t="e">
            <v>#N/A</v>
          </cell>
          <cell r="HS1610" t="e">
            <v>#N/A</v>
          </cell>
          <cell r="HT1610" t="e">
            <v>#N/A</v>
          </cell>
          <cell r="HU1610" t="e">
            <v>#N/A</v>
          </cell>
          <cell r="HV1610" t="e">
            <v>#N/A</v>
          </cell>
          <cell r="HW1610" t="e">
            <v>#N/A</v>
          </cell>
          <cell r="HX1610" t="e">
            <v>#N/A</v>
          </cell>
          <cell r="HY1610" t="e">
            <v>#N/A</v>
          </cell>
        </row>
        <row r="1611">
          <cell r="D1611" t="e">
            <v>#N/A</v>
          </cell>
          <cell r="F1611" t="e">
            <v>#N/A</v>
          </cell>
          <cell r="H1611" t="e">
            <v>#N/A</v>
          </cell>
          <cell r="I1611" t="e">
            <v>#N/A</v>
          </cell>
          <cell r="J1611" t="e">
            <v>#N/A</v>
          </cell>
          <cell r="K1611" t="e">
            <v>#N/A</v>
          </cell>
          <cell r="M1611" t="e">
            <v>#N/A</v>
          </cell>
          <cell r="O1611" t="e">
            <v>#DIV/0!</v>
          </cell>
          <cell r="S1611">
            <v>0</v>
          </cell>
          <cell r="T1611">
            <v>0</v>
          </cell>
          <cell r="U1611">
            <v>0</v>
          </cell>
          <cell r="V1611">
            <v>0</v>
          </cell>
          <cell r="W1611">
            <v>0</v>
          </cell>
          <cell r="X1611">
            <v>0</v>
          </cell>
          <cell r="Y1611" t="e">
            <v>#N/A</v>
          </cell>
          <cell r="Z1611" t="e">
            <v>#N/A</v>
          </cell>
          <cell r="AA1611" t="e">
            <v>#N/A</v>
          </cell>
          <cell r="AB1611" t="e">
            <v>#N/A</v>
          </cell>
          <cell r="AC1611" t="e">
            <v>#N/A</v>
          </cell>
          <cell r="AE1611" t="e">
            <v>#N/A</v>
          </cell>
          <cell r="AG1611" t="e">
            <v>#DIV/0!</v>
          </cell>
          <cell r="AK1611">
            <v>0</v>
          </cell>
          <cell r="AL1611">
            <v>0</v>
          </cell>
          <cell r="AM1611">
            <v>0</v>
          </cell>
          <cell r="AN1611">
            <v>0</v>
          </cell>
          <cell r="AO1611">
            <v>0</v>
          </cell>
          <cell r="AP1611">
            <v>0</v>
          </cell>
          <cell r="AQ1611" t="e">
            <v>#N/A</v>
          </cell>
          <cell r="AR1611" t="e">
            <v>#N/A</v>
          </cell>
          <cell r="AS1611" t="e">
            <v>#N/A</v>
          </cell>
          <cell r="AT1611" t="e">
            <v>#N/A</v>
          </cell>
          <cell r="AU1611" t="e">
            <v>#N/A</v>
          </cell>
          <cell r="AV1611" t="e">
            <v>#N/A</v>
          </cell>
          <cell r="AW1611" t="e">
            <v>#N/A</v>
          </cell>
          <cell r="AY1611" t="e">
            <v>#DIV/0!</v>
          </cell>
          <cell r="AZ1611" t="e">
            <v>#N/A</v>
          </cell>
          <cell r="BC1611">
            <v>0</v>
          </cell>
          <cell r="BD1611">
            <v>0</v>
          </cell>
          <cell r="BE1611">
            <v>0</v>
          </cell>
          <cell r="BF1611">
            <v>0</v>
          </cell>
          <cell r="BG1611">
            <v>0</v>
          </cell>
          <cell r="BH1611">
            <v>0</v>
          </cell>
          <cell r="BI1611" t="e">
            <v>#N/A</v>
          </cell>
          <cell r="BJ1611" t="e">
            <v>#N/A</v>
          </cell>
          <cell r="BK1611" t="e">
            <v>#N/A</v>
          </cell>
          <cell r="BL1611" t="e">
            <v>#N/A</v>
          </cell>
          <cell r="BM1611" t="e">
            <v>#N/A</v>
          </cell>
          <cell r="BO1611" t="e">
            <v>#N/A</v>
          </cell>
          <cell r="BQ1611" t="e">
            <v>#DIV/0!</v>
          </cell>
          <cell r="BU1611">
            <v>0</v>
          </cell>
          <cell r="BV1611">
            <v>0</v>
          </cell>
          <cell r="BW1611">
            <v>0</v>
          </cell>
          <cell r="BX1611">
            <v>0</v>
          </cell>
          <cell r="BY1611">
            <v>0</v>
          </cell>
          <cell r="BZ1611">
            <v>0</v>
          </cell>
          <cell r="CA1611" t="e">
            <v>#N/A</v>
          </cell>
          <cell r="CB1611" t="e">
            <v>#N/A</v>
          </cell>
          <cell r="CC1611" t="e">
            <v>#N/A</v>
          </cell>
          <cell r="CD1611" t="e">
            <v>#N/A</v>
          </cell>
          <cell r="CE1611" t="e">
            <v>#N/A</v>
          </cell>
          <cell r="CG1611" t="e">
            <v>#N/A</v>
          </cell>
          <cell r="CI1611" t="e">
            <v>#DIV/0!</v>
          </cell>
          <cell r="CM1611">
            <v>0</v>
          </cell>
          <cell r="CN1611">
            <v>0</v>
          </cell>
          <cell r="CO1611">
            <v>0</v>
          </cell>
          <cell r="CP1611">
            <v>0</v>
          </cell>
          <cell r="CQ1611">
            <v>0</v>
          </cell>
          <cell r="CR1611">
            <v>0</v>
          </cell>
          <cell r="CS1611" t="e">
            <v>#N/A</v>
          </cell>
          <cell r="CT1611" t="e">
            <v>#N/A</v>
          </cell>
          <cell r="CU1611" t="e">
            <v>#N/A</v>
          </cell>
          <cell r="CV1611" t="e">
            <v>#N/A</v>
          </cell>
          <cell r="CW1611" t="e">
            <v>#N/A</v>
          </cell>
          <cell r="CY1611" t="e">
            <v>#N/A</v>
          </cell>
          <cell r="DA1611" t="e">
            <v>#DIV/0!</v>
          </cell>
          <cell r="DB1611" t="e">
            <v>#N/A</v>
          </cell>
          <cell r="DE1611">
            <v>0</v>
          </cell>
          <cell r="DF1611">
            <v>0</v>
          </cell>
          <cell r="DG1611">
            <v>0</v>
          </cell>
          <cell r="DH1611">
            <v>0</v>
          </cell>
          <cell r="DI1611">
            <v>0</v>
          </cell>
          <cell r="DJ1611">
            <v>0</v>
          </cell>
          <cell r="DK1611" t="e">
            <v>#N/A</v>
          </cell>
          <cell r="DL1611" t="e">
            <v>#N/A</v>
          </cell>
          <cell r="DM1611" t="e">
            <v>#N/A</v>
          </cell>
          <cell r="DN1611" t="e">
            <v>#N/A</v>
          </cell>
          <cell r="DO1611" t="e">
            <v>#N/A</v>
          </cell>
          <cell r="DP1611" t="e">
            <v>#N/A</v>
          </cell>
          <cell r="DQ1611" t="e">
            <v>#N/A</v>
          </cell>
          <cell r="DS1611" t="e">
            <v>#DIV/0!</v>
          </cell>
          <cell r="DT1611" t="e">
            <v>#N/A</v>
          </cell>
          <cell r="DU1611" t="e">
            <v>#N/A</v>
          </cell>
          <cell r="DW1611">
            <v>0</v>
          </cell>
          <cell r="DX1611">
            <v>0</v>
          </cell>
          <cell r="DY1611">
            <v>0</v>
          </cell>
          <cell r="DZ1611">
            <v>0</v>
          </cell>
          <cell r="EA1611">
            <v>0</v>
          </cell>
          <cell r="EB1611">
            <v>0</v>
          </cell>
          <cell r="EC1611" t="e">
            <v>#N/A</v>
          </cell>
          <cell r="ED1611" t="e">
            <v>#N/A</v>
          </cell>
          <cell r="EE1611" t="e">
            <v>#N/A</v>
          </cell>
          <cell r="EF1611" t="e">
            <v>#N/A</v>
          </cell>
          <cell r="EG1611" t="e">
            <v>#N/A</v>
          </cell>
          <cell r="EH1611" t="e">
            <v>#N/A</v>
          </cell>
          <cell r="EI1611" t="e">
            <v>#N/A</v>
          </cell>
          <cell r="EK1611" t="e">
            <v>#DIV/0!</v>
          </cell>
          <cell r="EL1611" t="e">
            <v>#N/A</v>
          </cell>
          <cell r="EM1611" t="e">
            <v>#N/A</v>
          </cell>
          <cell r="EO1611">
            <v>0</v>
          </cell>
          <cell r="EP1611">
            <v>0</v>
          </cell>
          <cell r="EQ1611">
            <v>0</v>
          </cell>
          <cell r="ER1611">
            <v>0</v>
          </cell>
          <cell r="ES1611">
            <v>0</v>
          </cell>
          <cell r="ET1611">
            <v>0</v>
          </cell>
          <cell r="EU1611" t="e">
            <v>#N/A</v>
          </cell>
          <cell r="EV1611" t="e">
            <v>#N/A</v>
          </cell>
          <cell r="EW1611" t="e">
            <v>#N/A</v>
          </cell>
          <cell r="EX1611" t="e">
            <v>#N/A</v>
          </cell>
          <cell r="EY1611" t="e">
            <v>#N/A</v>
          </cell>
          <cell r="EZ1611" t="e">
            <v>#N/A</v>
          </cell>
          <cell r="FA1611" t="e">
            <v>#N/A</v>
          </cell>
          <cell r="FC1611" t="e">
            <v>#DIV/0!</v>
          </cell>
          <cell r="FD1611" t="e">
            <v>#N/A</v>
          </cell>
          <cell r="FE1611" t="e">
            <v>#N/A</v>
          </cell>
          <cell r="FG1611">
            <v>0</v>
          </cell>
          <cell r="FH1611">
            <v>0</v>
          </cell>
          <cell r="FI1611">
            <v>0</v>
          </cell>
          <cell r="FJ1611">
            <v>0</v>
          </cell>
          <cell r="FK1611">
            <v>0</v>
          </cell>
          <cell r="FL1611">
            <v>0</v>
          </cell>
          <cell r="FM1611" t="e">
            <v>#N/A</v>
          </cell>
          <cell r="FN1611" t="e">
            <v>#N/A</v>
          </cell>
          <cell r="FO1611" t="e">
            <v>#N/A</v>
          </cell>
          <cell r="FP1611" t="e">
            <v>#N/A</v>
          </cell>
          <cell r="FQ1611" t="e">
            <v>#N/A</v>
          </cell>
          <cell r="FR1611" t="e">
            <v>#N/A</v>
          </cell>
          <cell r="FS1611" t="e">
            <v>#N/A</v>
          </cell>
          <cell r="FU1611" t="e">
            <v>#DIV/0!</v>
          </cell>
          <cell r="FV1611" t="e">
            <v>#N/A</v>
          </cell>
          <cell r="FW1611" t="e">
            <v>#N/A</v>
          </cell>
          <cell r="FY1611">
            <v>0</v>
          </cell>
          <cell r="FZ1611">
            <v>0</v>
          </cell>
          <cell r="GA1611">
            <v>0</v>
          </cell>
          <cell r="GB1611">
            <v>0</v>
          </cell>
          <cell r="GC1611">
            <v>0</v>
          </cell>
          <cell r="GD1611">
            <v>0</v>
          </cell>
          <cell r="GE1611" t="e">
            <v>#N/A</v>
          </cell>
          <cell r="GF1611" t="e">
            <v>#N/A</v>
          </cell>
          <cell r="GG1611" t="e">
            <v>#N/A</v>
          </cell>
          <cell r="GH1611" t="e">
            <v>#N/A</v>
          </cell>
          <cell r="GI1611" t="e">
            <v>#N/A</v>
          </cell>
          <cell r="GJ1611" t="e">
            <v>#N/A</v>
          </cell>
          <cell r="GK1611" t="e">
            <v>#N/A</v>
          </cell>
          <cell r="GM1611" t="e">
            <v>#DIV/0!</v>
          </cell>
          <cell r="GN1611" t="e">
            <v>#N/A</v>
          </cell>
          <cell r="GO1611" t="e">
            <v>#N/A</v>
          </cell>
          <cell r="GQ1611">
            <v>0</v>
          </cell>
          <cell r="GR1611">
            <v>0</v>
          </cell>
          <cell r="GS1611">
            <v>0</v>
          </cell>
          <cell r="GT1611">
            <v>0</v>
          </cell>
          <cell r="GU1611">
            <v>0</v>
          </cell>
          <cell r="GV1611">
            <v>0</v>
          </cell>
          <cell r="GW1611" t="e">
            <v>#N/A</v>
          </cell>
          <cell r="GX1611" t="e">
            <v>#N/A</v>
          </cell>
          <cell r="GY1611" t="e">
            <v>#N/A</v>
          </cell>
          <cell r="GZ1611" t="e">
            <v>#N/A</v>
          </cell>
          <cell r="HA1611" t="e">
            <v>#N/A</v>
          </cell>
          <cell r="HB1611" t="e">
            <v>#N/A</v>
          </cell>
          <cell r="HC1611" t="e">
            <v>#N/A</v>
          </cell>
          <cell r="HD1611">
            <v>0</v>
          </cell>
          <cell r="HE1611" t="e">
            <v>#DIV/0!</v>
          </cell>
          <cell r="HF1611" t="e">
            <v>#N/A</v>
          </cell>
          <cell r="HG1611" t="e">
            <v>#N/A</v>
          </cell>
          <cell r="HH1611">
            <v>0</v>
          </cell>
          <cell r="HI1611">
            <v>0</v>
          </cell>
          <cell r="HJ1611" t="e">
            <v>#N/A</v>
          </cell>
          <cell r="HL1611" t="e">
            <v>#N/A</v>
          </cell>
          <cell r="HO1611" t="e">
            <v>#N/A</v>
          </cell>
          <cell r="HP1611" t="e">
            <v>#N/A</v>
          </cell>
          <cell r="HQ1611" t="e">
            <v>#N/A</v>
          </cell>
          <cell r="HR1611" t="e">
            <v>#N/A</v>
          </cell>
          <cell r="HS1611" t="e">
            <v>#N/A</v>
          </cell>
          <cell r="HT1611" t="e">
            <v>#N/A</v>
          </cell>
          <cell r="HU1611" t="e">
            <v>#N/A</v>
          </cell>
          <cell r="HV1611" t="e">
            <v>#N/A</v>
          </cell>
          <cell r="HW1611" t="e">
            <v>#N/A</v>
          </cell>
          <cell r="HX1611" t="e">
            <v>#N/A</v>
          </cell>
          <cell r="HY1611" t="e">
            <v>#N/A</v>
          </cell>
        </row>
        <row r="1612">
          <cell r="D1612" t="e">
            <v>#N/A</v>
          </cell>
          <cell r="F1612" t="e">
            <v>#N/A</v>
          </cell>
          <cell r="H1612" t="e">
            <v>#N/A</v>
          </cell>
          <cell r="I1612" t="e">
            <v>#N/A</v>
          </cell>
          <cell r="J1612" t="e">
            <v>#N/A</v>
          </cell>
          <cell r="K1612" t="e">
            <v>#N/A</v>
          </cell>
          <cell r="M1612" t="e">
            <v>#N/A</v>
          </cell>
          <cell r="O1612" t="e">
            <v>#DIV/0!</v>
          </cell>
          <cell r="S1612">
            <v>0</v>
          </cell>
          <cell r="T1612">
            <v>0</v>
          </cell>
          <cell r="U1612">
            <v>0</v>
          </cell>
          <cell r="V1612">
            <v>0</v>
          </cell>
          <cell r="W1612">
            <v>0</v>
          </cell>
          <cell r="X1612">
            <v>0</v>
          </cell>
          <cell r="Y1612" t="e">
            <v>#N/A</v>
          </cell>
          <cell r="Z1612" t="e">
            <v>#N/A</v>
          </cell>
          <cell r="AA1612" t="e">
            <v>#N/A</v>
          </cell>
          <cell r="AB1612" t="e">
            <v>#N/A</v>
          </cell>
          <cell r="AC1612" t="e">
            <v>#N/A</v>
          </cell>
          <cell r="AE1612" t="e">
            <v>#N/A</v>
          </cell>
          <cell r="AG1612" t="e">
            <v>#DIV/0!</v>
          </cell>
          <cell r="AK1612">
            <v>0</v>
          </cell>
          <cell r="AL1612">
            <v>0</v>
          </cell>
          <cell r="AM1612">
            <v>0</v>
          </cell>
          <cell r="AN1612">
            <v>0</v>
          </cell>
          <cell r="AO1612">
            <v>0</v>
          </cell>
          <cell r="AP1612">
            <v>0</v>
          </cell>
          <cell r="AQ1612" t="e">
            <v>#N/A</v>
          </cell>
          <cell r="AR1612" t="e">
            <v>#N/A</v>
          </cell>
          <cell r="AS1612" t="e">
            <v>#N/A</v>
          </cell>
          <cell r="AT1612" t="e">
            <v>#N/A</v>
          </cell>
          <cell r="AU1612" t="e">
            <v>#N/A</v>
          </cell>
          <cell r="AV1612" t="e">
            <v>#N/A</v>
          </cell>
          <cell r="AW1612" t="e">
            <v>#N/A</v>
          </cell>
          <cell r="AY1612" t="e">
            <v>#DIV/0!</v>
          </cell>
          <cell r="AZ1612" t="e">
            <v>#N/A</v>
          </cell>
          <cell r="BC1612">
            <v>0</v>
          </cell>
          <cell r="BD1612">
            <v>0</v>
          </cell>
          <cell r="BE1612">
            <v>0</v>
          </cell>
          <cell r="BF1612">
            <v>0</v>
          </cell>
          <cell r="BG1612">
            <v>0</v>
          </cell>
          <cell r="BH1612">
            <v>0</v>
          </cell>
          <cell r="BI1612" t="e">
            <v>#N/A</v>
          </cell>
          <cell r="BJ1612" t="e">
            <v>#N/A</v>
          </cell>
          <cell r="BK1612" t="e">
            <v>#N/A</v>
          </cell>
          <cell r="BL1612" t="e">
            <v>#N/A</v>
          </cell>
          <cell r="BM1612" t="e">
            <v>#N/A</v>
          </cell>
          <cell r="BO1612" t="e">
            <v>#N/A</v>
          </cell>
          <cell r="BQ1612" t="e">
            <v>#DIV/0!</v>
          </cell>
          <cell r="BU1612">
            <v>0</v>
          </cell>
          <cell r="BV1612">
            <v>0</v>
          </cell>
          <cell r="BW1612">
            <v>0</v>
          </cell>
          <cell r="BX1612">
            <v>0</v>
          </cell>
          <cell r="BY1612">
            <v>0</v>
          </cell>
          <cell r="BZ1612">
            <v>0</v>
          </cell>
          <cell r="CA1612" t="e">
            <v>#N/A</v>
          </cell>
          <cell r="CB1612" t="e">
            <v>#N/A</v>
          </cell>
          <cell r="CC1612" t="e">
            <v>#N/A</v>
          </cell>
          <cell r="CD1612" t="e">
            <v>#N/A</v>
          </cell>
          <cell r="CE1612" t="e">
            <v>#N/A</v>
          </cell>
          <cell r="CG1612" t="e">
            <v>#N/A</v>
          </cell>
          <cell r="CI1612" t="e">
            <v>#DIV/0!</v>
          </cell>
          <cell r="CM1612">
            <v>0</v>
          </cell>
          <cell r="CN1612">
            <v>0</v>
          </cell>
          <cell r="CO1612">
            <v>0</v>
          </cell>
          <cell r="CP1612">
            <v>0</v>
          </cell>
          <cell r="CQ1612">
            <v>0</v>
          </cell>
          <cell r="CR1612">
            <v>0</v>
          </cell>
          <cell r="CS1612" t="e">
            <v>#N/A</v>
          </cell>
          <cell r="CT1612" t="e">
            <v>#N/A</v>
          </cell>
          <cell r="CU1612" t="e">
            <v>#N/A</v>
          </cell>
          <cell r="CV1612" t="e">
            <v>#N/A</v>
          </cell>
          <cell r="CW1612" t="e">
            <v>#N/A</v>
          </cell>
          <cell r="CY1612" t="e">
            <v>#N/A</v>
          </cell>
          <cell r="DA1612" t="e">
            <v>#DIV/0!</v>
          </cell>
          <cell r="DB1612" t="e">
            <v>#N/A</v>
          </cell>
          <cell r="DE1612">
            <v>0</v>
          </cell>
          <cell r="DF1612">
            <v>0</v>
          </cell>
          <cell r="DG1612">
            <v>0</v>
          </cell>
          <cell r="DH1612">
            <v>0</v>
          </cell>
          <cell r="DI1612">
            <v>0</v>
          </cell>
          <cell r="DJ1612">
            <v>0</v>
          </cell>
          <cell r="DK1612" t="e">
            <v>#N/A</v>
          </cell>
          <cell r="DL1612" t="e">
            <v>#N/A</v>
          </cell>
          <cell r="DM1612" t="e">
            <v>#N/A</v>
          </cell>
          <cell r="DN1612" t="e">
            <v>#N/A</v>
          </cell>
          <cell r="DO1612" t="e">
            <v>#N/A</v>
          </cell>
          <cell r="DP1612" t="e">
            <v>#N/A</v>
          </cell>
          <cell r="DQ1612" t="e">
            <v>#N/A</v>
          </cell>
          <cell r="DS1612" t="e">
            <v>#DIV/0!</v>
          </cell>
          <cell r="DT1612" t="e">
            <v>#N/A</v>
          </cell>
          <cell r="DU1612" t="e">
            <v>#N/A</v>
          </cell>
          <cell r="DW1612">
            <v>0</v>
          </cell>
          <cell r="DX1612">
            <v>0</v>
          </cell>
          <cell r="DY1612">
            <v>0</v>
          </cell>
          <cell r="DZ1612">
            <v>0</v>
          </cell>
          <cell r="EA1612">
            <v>0</v>
          </cell>
          <cell r="EB1612">
            <v>0</v>
          </cell>
          <cell r="EC1612" t="e">
            <v>#N/A</v>
          </cell>
          <cell r="ED1612" t="e">
            <v>#N/A</v>
          </cell>
          <cell r="EE1612" t="e">
            <v>#N/A</v>
          </cell>
          <cell r="EF1612" t="e">
            <v>#N/A</v>
          </cell>
          <cell r="EG1612" t="e">
            <v>#N/A</v>
          </cell>
          <cell r="EH1612" t="e">
            <v>#N/A</v>
          </cell>
          <cell r="EI1612" t="e">
            <v>#N/A</v>
          </cell>
          <cell r="EK1612" t="e">
            <v>#DIV/0!</v>
          </cell>
          <cell r="EL1612" t="e">
            <v>#N/A</v>
          </cell>
          <cell r="EM1612" t="e">
            <v>#N/A</v>
          </cell>
          <cell r="EO1612">
            <v>0</v>
          </cell>
          <cell r="EP1612">
            <v>0</v>
          </cell>
          <cell r="EQ1612">
            <v>0</v>
          </cell>
          <cell r="ER1612">
            <v>0</v>
          </cell>
          <cell r="ES1612">
            <v>0</v>
          </cell>
          <cell r="ET1612">
            <v>0</v>
          </cell>
          <cell r="EU1612" t="e">
            <v>#N/A</v>
          </cell>
          <cell r="EV1612" t="e">
            <v>#N/A</v>
          </cell>
          <cell r="EW1612" t="e">
            <v>#N/A</v>
          </cell>
          <cell r="EX1612" t="e">
            <v>#N/A</v>
          </cell>
          <cell r="EY1612" t="e">
            <v>#N/A</v>
          </cell>
          <cell r="EZ1612" t="e">
            <v>#N/A</v>
          </cell>
          <cell r="FA1612" t="e">
            <v>#N/A</v>
          </cell>
          <cell r="FC1612" t="e">
            <v>#DIV/0!</v>
          </cell>
          <cell r="FD1612" t="e">
            <v>#N/A</v>
          </cell>
          <cell r="FE1612" t="e">
            <v>#N/A</v>
          </cell>
          <cell r="FG1612">
            <v>0</v>
          </cell>
          <cell r="FH1612">
            <v>0</v>
          </cell>
          <cell r="FI1612">
            <v>0</v>
          </cell>
          <cell r="FJ1612">
            <v>0</v>
          </cell>
          <cell r="FK1612">
            <v>0</v>
          </cell>
          <cell r="FL1612">
            <v>0</v>
          </cell>
          <cell r="FM1612" t="e">
            <v>#N/A</v>
          </cell>
          <cell r="FN1612" t="e">
            <v>#N/A</v>
          </cell>
          <cell r="FO1612" t="e">
            <v>#N/A</v>
          </cell>
          <cell r="FP1612" t="e">
            <v>#N/A</v>
          </cell>
          <cell r="FQ1612" t="e">
            <v>#N/A</v>
          </cell>
          <cell r="FR1612" t="e">
            <v>#N/A</v>
          </cell>
          <cell r="FS1612" t="e">
            <v>#N/A</v>
          </cell>
          <cell r="FU1612" t="e">
            <v>#DIV/0!</v>
          </cell>
          <cell r="FV1612" t="e">
            <v>#N/A</v>
          </cell>
          <cell r="FW1612" t="e">
            <v>#N/A</v>
          </cell>
          <cell r="FY1612">
            <v>0</v>
          </cell>
          <cell r="FZ1612">
            <v>0</v>
          </cell>
          <cell r="GA1612">
            <v>0</v>
          </cell>
          <cell r="GB1612">
            <v>0</v>
          </cell>
          <cell r="GC1612">
            <v>0</v>
          </cell>
          <cell r="GD1612">
            <v>0</v>
          </cell>
          <cell r="GE1612" t="e">
            <v>#N/A</v>
          </cell>
          <cell r="GF1612" t="e">
            <v>#N/A</v>
          </cell>
          <cell r="GG1612" t="e">
            <v>#N/A</v>
          </cell>
          <cell r="GH1612" t="e">
            <v>#N/A</v>
          </cell>
          <cell r="GI1612" t="e">
            <v>#N/A</v>
          </cell>
          <cell r="GJ1612" t="e">
            <v>#N/A</v>
          </cell>
          <cell r="GK1612" t="e">
            <v>#N/A</v>
          </cell>
          <cell r="GM1612" t="e">
            <v>#DIV/0!</v>
          </cell>
          <cell r="GN1612" t="e">
            <v>#N/A</v>
          </cell>
          <cell r="GO1612" t="e">
            <v>#N/A</v>
          </cell>
          <cell r="GQ1612">
            <v>0</v>
          </cell>
          <cell r="GR1612">
            <v>0</v>
          </cell>
          <cell r="GS1612">
            <v>0</v>
          </cell>
          <cell r="GT1612">
            <v>0</v>
          </cell>
          <cell r="GU1612">
            <v>0</v>
          </cell>
          <cell r="GV1612">
            <v>0</v>
          </cell>
          <cell r="GW1612" t="e">
            <v>#N/A</v>
          </cell>
          <cell r="GX1612" t="e">
            <v>#N/A</v>
          </cell>
          <cell r="GY1612" t="e">
            <v>#N/A</v>
          </cell>
          <cell r="GZ1612" t="e">
            <v>#N/A</v>
          </cell>
          <cell r="HA1612" t="e">
            <v>#N/A</v>
          </cell>
          <cell r="HB1612" t="e">
            <v>#N/A</v>
          </cell>
          <cell r="HC1612" t="e">
            <v>#N/A</v>
          </cell>
          <cell r="HD1612">
            <v>0</v>
          </cell>
          <cell r="HE1612" t="e">
            <v>#DIV/0!</v>
          </cell>
          <cell r="HF1612" t="e">
            <v>#N/A</v>
          </cell>
          <cell r="HG1612" t="e">
            <v>#N/A</v>
          </cell>
          <cell r="HH1612">
            <v>0</v>
          </cell>
          <cell r="HI1612">
            <v>0</v>
          </cell>
          <cell r="HJ1612" t="e">
            <v>#N/A</v>
          </cell>
          <cell r="HL1612" t="e">
            <v>#N/A</v>
          </cell>
          <cell r="HO1612" t="e">
            <v>#N/A</v>
          </cell>
          <cell r="HP1612" t="e">
            <v>#N/A</v>
          </cell>
          <cell r="HQ1612" t="e">
            <v>#N/A</v>
          </cell>
          <cell r="HR1612" t="e">
            <v>#N/A</v>
          </cell>
          <cell r="HS1612" t="e">
            <v>#N/A</v>
          </cell>
          <cell r="HT1612" t="e">
            <v>#N/A</v>
          </cell>
          <cell r="HU1612" t="e">
            <v>#N/A</v>
          </cell>
          <cell r="HV1612" t="e">
            <v>#N/A</v>
          </cell>
          <cell r="HW1612" t="e">
            <v>#N/A</v>
          </cell>
          <cell r="HX1612" t="e">
            <v>#N/A</v>
          </cell>
          <cell r="HY1612" t="e">
            <v>#N/A</v>
          </cell>
        </row>
        <row r="1613">
          <cell r="D1613" t="e">
            <v>#N/A</v>
          </cell>
          <cell r="F1613" t="e">
            <v>#N/A</v>
          </cell>
          <cell r="H1613" t="e">
            <v>#N/A</v>
          </cell>
          <cell r="I1613" t="e">
            <v>#N/A</v>
          </cell>
          <cell r="J1613" t="e">
            <v>#N/A</v>
          </cell>
          <cell r="K1613" t="e">
            <v>#N/A</v>
          </cell>
          <cell r="M1613" t="e">
            <v>#N/A</v>
          </cell>
          <cell r="O1613" t="e">
            <v>#DIV/0!</v>
          </cell>
          <cell r="S1613">
            <v>0</v>
          </cell>
          <cell r="T1613">
            <v>0</v>
          </cell>
          <cell r="U1613">
            <v>0</v>
          </cell>
          <cell r="V1613">
            <v>0</v>
          </cell>
          <cell r="W1613">
            <v>0</v>
          </cell>
          <cell r="X1613">
            <v>0</v>
          </cell>
          <cell r="Y1613" t="e">
            <v>#N/A</v>
          </cell>
          <cell r="Z1613" t="e">
            <v>#N/A</v>
          </cell>
          <cell r="AA1613" t="e">
            <v>#N/A</v>
          </cell>
          <cell r="AB1613" t="e">
            <v>#N/A</v>
          </cell>
          <cell r="AC1613" t="e">
            <v>#N/A</v>
          </cell>
          <cell r="AE1613" t="e">
            <v>#N/A</v>
          </cell>
          <cell r="AG1613" t="e">
            <v>#DIV/0!</v>
          </cell>
          <cell r="AK1613">
            <v>0</v>
          </cell>
          <cell r="AL1613">
            <v>0</v>
          </cell>
          <cell r="AM1613">
            <v>0</v>
          </cell>
          <cell r="AN1613">
            <v>0</v>
          </cell>
          <cell r="AO1613">
            <v>0</v>
          </cell>
          <cell r="AP1613">
            <v>0</v>
          </cell>
          <cell r="AQ1613" t="e">
            <v>#N/A</v>
          </cell>
          <cell r="AR1613" t="e">
            <v>#N/A</v>
          </cell>
          <cell r="AS1613" t="e">
            <v>#N/A</v>
          </cell>
          <cell r="AT1613" t="e">
            <v>#N/A</v>
          </cell>
          <cell r="AU1613" t="e">
            <v>#N/A</v>
          </cell>
          <cell r="AV1613" t="e">
            <v>#N/A</v>
          </cell>
          <cell r="AW1613" t="e">
            <v>#N/A</v>
          </cell>
          <cell r="AY1613" t="e">
            <v>#DIV/0!</v>
          </cell>
          <cell r="AZ1613" t="e">
            <v>#N/A</v>
          </cell>
          <cell r="BC1613">
            <v>0</v>
          </cell>
          <cell r="BD1613">
            <v>0</v>
          </cell>
          <cell r="BE1613">
            <v>0</v>
          </cell>
          <cell r="BF1613">
            <v>0</v>
          </cell>
          <cell r="BG1613">
            <v>0</v>
          </cell>
          <cell r="BH1613">
            <v>0</v>
          </cell>
          <cell r="BI1613" t="e">
            <v>#N/A</v>
          </cell>
          <cell r="BJ1613" t="e">
            <v>#N/A</v>
          </cell>
          <cell r="BK1613" t="e">
            <v>#N/A</v>
          </cell>
          <cell r="BL1613" t="e">
            <v>#N/A</v>
          </cell>
          <cell r="BM1613" t="e">
            <v>#N/A</v>
          </cell>
          <cell r="BO1613" t="e">
            <v>#N/A</v>
          </cell>
          <cell r="BQ1613" t="e">
            <v>#DIV/0!</v>
          </cell>
          <cell r="BU1613">
            <v>0</v>
          </cell>
          <cell r="BV1613">
            <v>0</v>
          </cell>
          <cell r="BW1613">
            <v>0</v>
          </cell>
          <cell r="BX1613">
            <v>0</v>
          </cell>
          <cell r="BY1613">
            <v>0</v>
          </cell>
          <cell r="BZ1613">
            <v>0</v>
          </cell>
          <cell r="CA1613" t="e">
            <v>#N/A</v>
          </cell>
          <cell r="CB1613" t="e">
            <v>#N/A</v>
          </cell>
          <cell r="CC1613" t="e">
            <v>#N/A</v>
          </cell>
          <cell r="CD1613" t="e">
            <v>#N/A</v>
          </cell>
          <cell r="CE1613" t="e">
            <v>#N/A</v>
          </cell>
          <cell r="CG1613" t="e">
            <v>#N/A</v>
          </cell>
          <cell r="CI1613" t="e">
            <v>#DIV/0!</v>
          </cell>
          <cell r="CM1613">
            <v>0</v>
          </cell>
          <cell r="CN1613">
            <v>0</v>
          </cell>
          <cell r="CO1613">
            <v>0</v>
          </cell>
          <cell r="CP1613">
            <v>0</v>
          </cell>
          <cell r="CQ1613">
            <v>0</v>
          </cell>
          <cell r="CR1613">
            <v>0</v>
          </cell>
          <cell r="CS1613" t="e">
            <v>#N/A</v>
          </cell>
          <cell r="CT1613" t="e">
            <v>#N/A</v>
          </cell>
          <cell r="CU1613" t="e">
            <v>#N/A</v>
          </cell>
          <cell r="CV1613" t="e">
            <v>#N/A</v>
          </cell>
          <cell r="CW1613" t="e">
            <v>#N/A</v>
          </cell>
          <cell r="CY1613" t="e">
            <v>#N/A</v>
          </cell>
          <cell r="DA1613" t="e">
            <v>#DIV/0!</v>
          </cell>
          <cell r="DB1613" t="e">
            <v>#N/A</v>
          </cell>
          <cell r="DE1613">
            <v>0</v>
          </cell>
          <cell r="DF1613">
            <v>0</v>
          </cell>
          <cell r="DG1613">
            <v>0</v>
          </cell>
          <cell r="DH1613">
            <v>0</v>
          </cell>
          <cell r="DI1613">
            <v>0</v>
          </cell>
          <cell r="DJ1613">
            <v>0</v>
          </cell>
          <cell r="DK1613" t="e">
            <v>#N/A</v>
          </cell>
          <cell r="DL1613" t="e">
            <v>#N/A</v>
          </cell>
          <cell r="DM1613" t="e">
            <v>#N/A</v>
          </cell>
          <cell r="DN1613" t="e">
            <v>#N/A</v>
          </cell>
          <cell r="DO1613" t="e">
            <v>#N/A</v>
          </cell>
          <cell r="DP1613" t="e">
            <v>#N/A</v>
          </cell>
          <cell r="DQ1613" t="e">
            <v>#N/A</v>
          </cell>
          <cell r="DS1613" t="e">
            <v>#DIV/0!</v>
          </cell>
          <cell r="DT1613" t="e">
            <v>#N/A</v>
          </cell>
          <cell r="DU1613" t="e">
            <v>#N/A</v>
          </cell>
          <cell r="DW1613">
            <v>0</v>
          </cell>
          <cell r="DX1613">
            <v>0</v>
          </cell>
          <cell r="DY1613">
            <v>0</v>
          </cell>
          <cell r="DZ1613">
            <v>0</v>
          </cell>
          <cell r="EA1613">
            <v>0</v>
          </cell>
          <cell r="EB1613">
            <v>0</v>
          </cell>
          <cell r="EC1613" t="e">
            <v>#N/A</v>
          </cell>
          <cell r="ED1613" t="e">
            <v>#N/A</v>
          </cell>
          <cell r="EE1613" t="e">
            <v>#N/A</v>
          </cell>
          <cell r="EF1613" t="e">
            <v>#N/A</v>
          </cell>
          <cell r="EG1613" t="e">
            <v>#N/A</v>
          </cell>
          <cell r="EH1613" t="e">
            <v>#N/A</v>
          </cell>
          <cell r="EI1613" t="e">
            <v>#N/A</v>
          </cell>
          <cell r="EK1613" t="e">
            <v>#DIV/0!</v>
          </cell>
          <cell r="EL1613" t="e">
            <v>#N/A</v>
          </cell>
          <cell r="EM1613" t="e">
            <v>#N/A</v>
          </cell>
          <cell r="EO1613">
            <v>0</v>
          </cell>
          <cell r="EP1613">
            <v>0</v>
          </cell>
          <cell r="EQ1613">
            <v>0</v>
          </cell>
          <cell r="ER1613">
            <v>0</v>
          </cell>
          <cell r="ES1613">
            <v>0</v>
          </cell>
          <cell r="ET1613">
            <v>0</v>
          </cell>
          <cell r="EU1613" t="e">
            <v>#N/A</v>
          </cell>
          <cell r="EV1613" t="e">
            <v>#N/A</v>
          </cell>
          <cell r="EW1613" t="e">
            <v>#N/A</v>
          </cell>
          <cell r="EX1613" t="e">
            <v>#N/A</v>
          </cell>
          <cell r="EY1613" t="e">
            <v>#N/A</v>
          </cell>
          <cell r="EZ1613" t="e">
            <v>#N/A</v>
          </cell>
          <cell r="FA1613" t="e">
            <v>#N/A</v>
          </cell>
          <cell r="FC1613" t="e">
            <v>#DIV/0!</v>
          </cell>
          <cell r="FD1613" t="e">
            <v>#N/A</v>
          </cell>
          <cell r="FE1613" t="e">
            <v>#N/A</v>
          </cell>
          <cell r="FG1613">
            <v>0</v>
          </cell>
          <cell r="FH1613">
            <v>0</v>
          </cell>
          <cell r="FI1613">
            <v>0</v>
          </cell>
          <cell r="FJ1613">
            <v>0</v>
          </cell>
          <cell r="FK1613">
            <v>0</v>
          </cell>
          <cell r="FL1613">
            <v>0</v>
          </cell>
          <cell r="FM1613" t="e">
            <v>#N/A</v>
          </cell>
          <cell r="FN1613" t="e">
            <v>#N/A</v>
          </cell>
          <cell r="FO1613" t="e">
            <v>#N/A</v>
          </cell>
          <cell r="FP1613" t="e">
            <v>#N/A</v>
          </cell>
          <cell r="FQ1613" t="e">
            <v>#N/A</v>
          </cell>
          <cell r="FR1613" t="e">
            <v>#N/A</v>
          </cell>
          <cell r="FS1613" t="e">
            <v>#N/A</v>
          </cell>
          <cell r="FU1613" t="e">
            <v>#DIV/0!</v>
          </cell>
          <cell r="FV1613" t="e">
            <v>#N/A</v>
          </cell>
          <cell r="FW1613" t="e">
            <v>#N/A</v>
          </cell>
          <cell r="FY1613">
            <v>0</v>
          </cell>
          <cell r="FZ1613">
            <v>0</v>
          </cell>
          <cell r="GA1613">
            <v>0</v>
          </cell>
          <cell r="GB1613">
            <v>0</v>
          </cell>
          <cell r="GC1613">
            <v>0</v>
          </cell>
          <cell r="GD1613">
            <v>0</v>
          </cell>
          <cell r="GE1613" t="e">
            <v>#N/A</v>
          </cell>
          <cell r="GF1613" t="e">
            <v>#N/A</v>
          </cell>
          <cell r="GG1613" t="e">
            <v>#N/A</v>
          </cell>
          <cell r="GH1613" t="e">
            <v>#N/A</v>
          </cell>
          <cell r="GI1613" t="e">
            <v>#N/A</v>
          </cell>
          <cell r="GJ1613" t="e">
            <v>#N/A</v>
          </cell>
          <cell r="GK1613" t="e">
            <v>#N/A</v>
          </cell>
          <cell r="GM1613" t="e">
            <v>#DIV/0!</v>
          </cell>
          <cell r="GN1613" t="e">
            <v>#N/A</v>
          </cell>
          <cell r="GO1613" t="e">
            <v>#N/A</v>
          </cell>
          <cell r="GQ1613">
            <v>0</v>
          </cell>
          <cell r="GR1613">
            <v>0</v>
          </cell>
          <cell r="GS1613">
            <v>0</v>
          </cell>
          <cell r="GT1613">
            <v>0</v>
          </cell>
          <cell r="GU1613">
            <v>0</v>
          </cell>
          <cell r="GV1613">
            <v>0</v>
          </cell>
          <cell r="GW1613" t="e">
            <v>#N/A</v>
          </cell>
          <cell r="GX1613" t="e">
            <v>#N/A</v>
          </cell>
          <cell r="GY1613" t="e">
            <v>#N/A</v>
          </cell>
          <cell r="GZ1613" t="e">
            <v>#N/A</v>
          </cell>
          <cell r="HA1613" t="e">
            <v>#N/A</v>
          </cell>
          <cell r="HB1613" t="e">
            <v>#N/A</v>
          </cell>
          <cell r="HC1613" t="e">
            <v>#N/A</v>
          </cell>
          <cell r="HD1613">
            <v>0</v>
          </cell>
          <cell r="HE1613" t="e">
            <v>#DIV/0!</v>
          </cell>
          <cell r="HF1613" t="e">
            <v>#N/A</v>
          </cell>
          <cell r="HG1613" t="e">
            <v>#N/A</v>
          </cell>
          <cell r="HH1613">
            <v>0</v>
          </cell>
          <cell r="HI1613">
            <v>0</v>
          </cell>
          <cell r="HJ1613" t="e">
            <v>#N/A</v>
          </cell>
          <cell r="HL1613" t="e">
            <v>#N/A</v>
          </cell>
          <cell r="HO1613" t="e">
            <v>#N/A</v>
          </cell>
          <cell r="HP1613" t="e">
            <v>#N/A</v>
          </cell>
          <cell r="HQ1613" t="e">
            <v>#N/A</v>
          </cell>
          <cell r="HR1613" t="e">
            <v>#N/A</v>
          </cell>
          <cell r="HS1613" t="e">
            <v>#N/A</v>
          </cell>
          <cell r="HT1613" t="e">
            <v>#N/A</v>
          </cell>
          <cell r="HU1613" t="e">
            <v>#N/A</v>
          </cell>
          <cell r="HV1613" t="e">
            <v>#N/A</v>
          </cell>
          <cell r="HW1613" t="e">
            <v>#N/A</v>
          </cell>
          <cell r="HX1613" t="e">
            <v>#N/A</v>
          </cell>
          <cell r="HY1613" t="e">
            <v>#N/A</v>
          </cell>
        </row>
        <row r="1614">
          <cell r="D1614" t="e">
            <v>#N/A</v>
          </cell>
          <cell r="F1614" t="e">
            <v>#N/A</v>
          </cell>
          <cell r="H1614" t="e">
            <v>#N/A</v>
          </cell>
          <cell r="I1614" t="e">
            <v>#N/A</v>
          </cell>
          <cell r="J1614" t="e">
            <v>#N/A</v>
          </cell>
          <cell r="K1614" t="e">
            <v>#N/A</v>
          </cell>
          <cell r="M1614" t="e">
            <v>#N/A</v>
          </cell>
          <cell r="O1614" t="e">
            <v>#DIV/0!</v>
          </cell>
          <cell r="S1614">
            <v>0</v>
          </cell>
          <cell r="T1614">
            <v>0</v>
          </cell>
          <cell r="U1614">
            <v>0</v>
          </cell>
          <cell r="V1614">
            <v>0</v>
          </cell>
          <cell r="W1614">
            <v>0</v>
          </cell>
          <cell r="X1614">
            <v>0</v>
          </cell>
          <cell r="Y1614" t="e">
            <v>#N/A</v>
          </cell>
          <cell r="Z1614" t="e">
            <v>#N/A</v>
          </cell>
          <cell r="AA1614" t="e">
            <v>#N/A</v>
          </cell>
          <cell r="AB1614" t="e">
            <v>#N/A</v>
          </cell>
          <cell r="AC1614" t="e">
            <v>#N/A</v>
          </cell>
          <cell r="AE1614" t="e">
            <v>#N/A</v>
          </cell>
          <cell r="AG1614" t="e">
            <v>#DIV/0!</v>
          </cell>
          <cell r="AK1614">
            <v>0</v>
          </cell>
          <cell r="AL1614">
            <v>0</v>
          </cell>
          <cell r="AM1614">
            <v>0</v>
          </cell>
          <cell r="AN1614">
            <v>0</v>
          </cell>
          <cell r="AO1614">
            <v>0</v>
          </cell>
          <cell r="AP1614">
            <v>0</v>
          </cell>
          <cell r="AQ1614" t="e">
            <v>#N/A</v>
          </cell>
          <cell r="AR1614" t="e">
            <v>#N/A</v>
          </cell>
          <cell r="AS1614" t="e">
            <v>#N/A</v>
          </cell>
          <cell r="AT1614" t="e">
            <v>#N/A</v>
          </cell>
          <cell r="AU1614" t="e">
            <v>#N/A</v>
          </cell>
          <cell r="AV1614" t="e">
            <v>#N/A</v>
          </cell>
          <cell r="AW1614" t="e">
            <v>#N/A</v>
          </cell>
          <cell r="AY1614" t="e">
            <v>#DIV/0!</v>
          </cell>
          <cell r="AZ1614" t="e">
            <v>#N/A</v>
          </cell>
          <cell r="BC1614">
            <v>0</v>
          </cell>
          <cell r="BD1614">
            <v>0</v>
          </cell>
          <cell r="BE1614">
            <v>0</v>
          </cell>
          <cell r="BF1614">
            <v>0</v>
          </cell>
          <cell r="BG1614">
            <v>0</v>
          </cell>
          <cell r="BH1614">
            <v>0</v>
          </cell>
          <cell r="BI1614" t="e">
            <v>#N/A</v>
          </cell>
          <cell r="BJ1614" t="e">
            <v>#N/A</v>
          </cell>
          <cell r="BK1614" t="e">
            <v>#N/A</v>
          </cell>
          <cell r="BL1614" t="e">
            <v>#N/A</v>
          </cell>
          <cell r="BM1614" t="e">
            <v>#N/A</v>
          </cell>
          <cell r="BO1614" t="e">
            <v>#N/A</v>
          </cell>
          <cell r="BQ1614" t="e">
            <v>#DIV/0!</v>
          </cell>
          <cell r="BU1614">
            <v>0</v>
          </cell>
          <cell r="BV1614">
            <v>0</v>
          </cell>
          <cell r="BW1614">
            <v>0</v>
          </cell>
          <cell r="BX1614">
            <v>0</v>
          </cell>
          <cell r="BY1614">
            <v>0</v>
          </cell>
          <cell r="BZ1614">
            <v>0</v>
          </cell>
          <cell r="CA1614" t="e">
            <v>#N/A</v>
          </cell>
          <cell r="CB1614" t="e">
            <v>#N/A</v>
          </cell>
          <cell r="CC1614" t="e">
            <v>#N/A</v>
          </cell>
          <cell r="CD1614" t="e">
            <v>#N/A</v>
          </cell>
          <cell r="CE1614" t="e">
            <v>#N/A</v>
          </cell>
          <cell r="CG1614" t="e">
            <v>#N/A</v>
          </cell>
          <cell r="CI1614" t="e">
            <v>#DIV/0!</v>
          </cell>
          <cell r="CM1614">
            <v>0</v>
          </cell>
          <cell r="CN1614">
            <v>0</v>
          </cell>
          <cell r="CO1614">
            <v>0</v>
          </cell>
          <cell r="CP1614">
            <v>0</v>
          </cell>
          <cell r="CQ1614">
            <v>0</v>
          </cell>
          <cell r="CR1614">
            <v>0</v>
          </cell>
          <cell r="CS1614" t="e">
            <v>#N/A</v>
          </cell>
          <cell r="CT1614" t="e">
            <v>#N/A</v>
          </cell>
          <cell r="CU1614" t="e">
            <v>#N/A</v>
          </cell>
          <cell r="CV1614" t="e">
            <v>#N/A</v>
          </cell>
          <cell r="CW1614" t="e">
            <v>#N/A</v>
          </cell>
          <cell r="CY1614" t="e">
            <v>#N/A</v>
          </cell>
          <cell r="DA1614" t="e">
            <v>#DIV/0!</v>
          </cell>
          <cell r="DB1614" t="e">
            <v>#N/A</v>
          </cell>
          <cell r="DE1614">
            <v>0</v>
          </cell>
          <cell r="DF1614">
            <v>0</v>
          </cell>
          <cell r="DG1614">
            <v>0</v>
          </cell>
          <cell r="DH1614">
            <v>0</v>
          </cell>
          <cell r="DI1614">
            <v>0</v>
          </cell>
          <cell r="DJ1614">
            <v>0</v>
          </cell>
          <cell r="DK1614" t="e">
            <v>#N/A</v>
          </cell>
          <cell r="DL1614" t="e">
            <v>#N/A</v>
          </cell>
          <cell r="DM1614" t="e">
            <v>#N/A</v>
          </cell>
          <cell r="DN1614" t="e">
            <v>#N/A</v>
          </cell>
          <cell r="DO1614" t="e">
            <v>#N/A</v>
          </cell>
          <cell r="DP1614" t="e">
            <v>#N/A</v>
          </cell>
          <cell r="DQ1614" t="e">
            <v>#N/A</v>
          </cell>
          <cell r="DS1614" t="e">
            <v>#DIV/0!</v>
          </cell>
          <cell r="DT1614" t="e">
            <v>#N/A</v>
          </cell>
          <cell r="DU1614" t="e">
            <v>#N/A</v>
          </cell>
          <cell r="DW1614">
            <v>0</v>
          </cell>
          <cell r="DX1614">
            <v>0</v>
          </cell>
          <cell r="DY1614">
            <v>0</v>
          </cell>
          <cell r="DZ1614">
            <v>0</v>
          </cell>
          <cell r="EA1614">
            <v>0</v>
          </cell>
          <cell r="EB1614">
            <v>0</v>
          </cell>
          <cell r="EC1614" t="e">
            <v>#N/A</v>
          </cell>
          <cell r="ED1614" t="e">
            <v>#N/A</v>
          </cell>
          <cell r="EE1614" t="e">
            <v>#N/A</v>
          </cell>
          <cell r="EF1614" t="e">
            <v>#N/A</v>
          </cell>
          <cell r="EG1614" t="e">
            <v>#N/A</v>
          </cell>
          <cell r="EH1614" t="e">
            <v>#N/A</v>
          </cell>
          <cell r="EI1614" t="e">
            <v>#N/A</v>
          </cell>
          <cell r="EK1614" t="e">
            <v>#DIV/0!</v>
          </cell>
          <cell r="EL1614" t="e">
            <v>#N/A</v>
          </cell>
          <cell r="EM1614" t="e">
            <v>#N/A</v>
          </cell>
          <cell r="EO1614">
            <v>0</v>
          </cell>
          <cell r="EP1614">
            <v>0</v>
          </cell>
          <cell r="EQ1614">
            <v>0</v>
          </cell>
          <cell r="ER1614">
            <v>0</v>
          </cell>
          <cell r="ES1614">
            <v>0</v>
          </cell>
          <cell r="ET1614">
            <v>0</v>
          </cell>
          <cell r="EU1614" t="e">
            <v>#N/A</v>
          </cell>
          <cell r="EV1614" t="e">
            <v>#N/A</v>
          </cell>
          <cell r="EW1614" t="e">
            <v>#N/A</v>
          </cell>
          <cell r="EX1614" t="e">
            <v>#N/A</v>
          </cell>
          <cell r="EY1614" t="e">
            <v>#N/A</v>
          </cell>
          <cell r="EZ1614" t="e">
            <v>#N/A</v>
          </cell>
          <cell r="FA1614" t="e">
            <v>#N/A</v>
          </cell>
          <cell r="FC1614" t="e">
            <v>#DIV/0!</v>
          </cell>
          <cell r="FD1614" t="e">
            <v>#N/A</v>
          </cell>
          <cell r="FE1614" t="e">
            <v>#N/A</v>
          </cell>
          <cell r="FG1614">
            <v>0</v>
          </cell>
          <cell r="FH1614">
            <v>0</v>
          </cell>
          <cell r="FI1614">
            <v>0</v>
          </cell>
          <cell r="FJ1614">
            <v>0</v>
          </cell>
          <cell r="FK1614">
            <v>0</v>
          </cell>
          <cell r="FL1614">
            <v>0</v>
          </cell>
          <cell r="FM1614" t="e">
            <v>#N/A</v>
          </cell>
          <cell r="FN1614" t="e">
            <v>#N/A</v>
          </cell>
          <cell r="FO1614" t="e">
            <v>#N/A</v>
          </cell>
          <cell r="FP1614" t="e">
            <v>#N/A</v>
          </cell>
          <cell r="FQ1614" t="e">
            <v>#N/A</v>
          </cell>
          <cell r="FR1614" t="e">
            <v>#N/A</v>
          </cell>
          <cell r="FS1614" t="e">
            <v>#N/A</v>
          </cell>
          <cell r="FU1614" t="e">
            <v>#DIV/0!</v>
          </cell>
          <cell r="FV1614" t="e">
            <v>#N/A</v>
          </cell>
          <cell r="FW1614" t="e">
            <v>#N/A</v>
          </cell>
          <cell r="FY1614">
            <v>0</v>
          </cell>
          <cell r="FZ1614">
            <v>0</v>
          </cell>
          <cell r="GA1614">
            <v>0</v>
          </cell>
          <cell r="GB1614">
            <v>0</v>
          </cell>
          <cell r="GC1614">
            <v>0</v>
          </cell>
          <cell r="GD1614">
            <v>0</v>
          </cell>
          <cell r="GE1614" t="e">
            <v>#N/A</v>
          </cell>
          <cell r="GF1614" t="e">
            <v>#N/A</v>
          </cell>
          <cell r="GG1614" t="e">
            <v>#N/A</v>
          </cell>
          <cell r="GH1614" t="e">
            <v>#N/A</v>
          </cell>
          <cell r="GI1614" t="e">
            <v>#N/A</v>
          </cell>
          <cell r="GJ1614" t="e">
            <v>#N/A</v>
          </cell>
          <cell r="GK1614" t="e">
            <v>#N/A</v>
          </cell>
          <cell r="GM1614" t="e">
            <v>#DIV/0!</v>
          </cell>
          <cell r="GN1614" t="e">
            <v>#N/A</v>
          </cell>
          <cell r="GO1614" t="e">
            <v>#N/A</v>
          </cell>
          <cell r="GQ1614">
            <v>0</v>
          </cell>
          <cell r="GR1614">
            <v>0</v>
          </cell>
          <cell r="GS1614">
            <v>0</v>
          </cell>
          <cell r="GT1614">
            <v>0</v>
          </cell>
          <cell r="GU1614">
            <v>0</v>
          </cell>
          <cell r="GV1614">
            <v>0</v>
          </cell>
          <cell r="GW1614" t="e">
            <v>#N/A</v>
          </cell>
          <cell r="GX1614" t="e">
            <v>#N/A</v>
          </cell>
          <cell r="GY1614" t="e">
            <v>#N/A</v>
          </cell>
          <cell r="GZ1614" t="e">
            <v>#N/A</v>
          </cell>
          <cell r="HA1614" t="e">
            <v>#N/A</v>
          </cell>
          <cell r="HB1614" t="e">
            <v>#N/A</v>
          </cell>
          <cell r="HC1614" t="e">
            <v>#N/A</v>
          </cell>
          <cell r="HD1614">
            <v>0</v>
          </cell>
          <cell r="HE1614" t="e">
            <v>#DIV/0!</v>
          </cell>
          <cell r="HF1614" t="e">
            <v>#N/A</v>
          </cell>
          <cell r="HG1614" t="e">
            <v>#N/A</v>
          </cell>
          <cell r="HH1614">
            <v>0</v>
          </cell>
          <cell r="HI1614">
            <v>0</v>
          </cell>
          <cell r="HJ1614" t="e">
            <v>#N/A</v>
          </cell>
          <cell r="HL1614" t="e">
            <v>#N/A</v>
          </cell>
          <cell r="HO1614" t="e">
            <v>#N/A</v>
          </cell>
          <cell r="HP1614" t="e">
            <v>#N/A</v>
          </cell>
          <cell r="HQ1614" t="e">
            <v>#N/A</v>
          </cell>
          <cell r="HR1614" t="e">
            <v>#N/A</v>
          </cell>
          <cell r="HS1614" t="e">
            <v>#N/A</v>
          </cell>
          <cell r="HT1614" t="e">
            <v>#N/A</v>
          </cell>
          <cell r="HU1614" t="e">
            <v>#N/A</v>
          </cell>
          <cell r="HV1614" t="e">
            <v>#N/A</v>
          </cell>
          <cell r="HW1614" t="e">
            <v>#N/A</v>
          </cell>
          <cell r="HX1614" t="e">
            <v>#N/A</v>
          </cell>
          <cell r="HY1614" t="e">
            <v>#N/A</v>
          </cell>
        </row>
        <row r="1615">
          <cell r="D1615" t="e">
            <v>#N/A</v>
          </cell>
          <cell r="F1615" t="e">
            <v>#N/A</v>
          </cell>
          <cell r="H1615" t="e">
            <v>#N/A</v>
          </cell>
          <cell r="I1615" t="e">
            <v>#N/A</v>
          </cell>
          <cell r="J1615" t="e">
            <v>#N/A</v>
          </cell>
          <cell r="K1615" t="e">
            <v>#N/A</v>
          </cell>
          <cell r="M1615" t="e">
            <v>#N/A</v>
          </cell>
          <cell r="O1615" t="e">
            <v>#DIV/0!</v>
          </cell>
          <cell r="S1615">
            <v>0</v>
          </cell>
          <cell r="T1615">
            <v>0</v>
          </cell>
          <cell r="U1615">
            <v>0</v>
          </cell>
          <cell r="V1615">
            <v>0</v>
          </cell>
          <cell r="W1615">
            <v>0</v>
          </cell>
          <cell r="X1615">
            <v>0</v>
          </cell>
          <cell r="Y1615" t="e">
            <v>#N/A</v>
          </cell>
          <cell r="Z1615" t="e">
            <v>#N/A</v>
          </cell>
          <cell r="AA1615" t="e">
            <v>#N/A</v>
          </cell>
          <cell r="AB1615" t="e">
            <v>#N/A</v>
          </cell>
          <cell r="AC1615" t="e">
            <v>#N/A</v>
          </cell>
          <cell r="AE1615" t="e">
            <v>#N/A</v>
          </cell>
          <cell r="AG1615" t="e">
            <v>#DIV/0!</v>
          </cell>
          <cell r="AK1615">
            <v>0</v>
          </cell>
          <cell r="AL1615">
            <v>0</v>
          </cell>
          <cell r="AM1615">
            <v>0</v>
          </cell>
          <cell r="AN1615">
            <v>0</v>
          </cell>
          <cell r="AO1615">
            <v>0</v>
          </cell>
          <cell r="AP1615">
            <v>0</v>
          </cell>
          <cell r="AQ1615" t="e">
            <v>#N/A</v>
          </cell>
          <cell r="AR1615" t="e">
            <v>#N/A</v>
          </cell>
          <cell r="AS1615" t="e">
            <v>#N/A</v>
          </cell>
          <cell r="AT1615" t="e">
            <v>#N/A</v>
          </cell>
          <cell r="AU1615" t="e">
            <v>#N/A</v>
          </cell>
          <cell r="AV1615" t="e">
            <v>#N/A</v>
          </cell>
          <cell r="AW1615" t="e">
            <v>#N/A</v>
          </cell>
          <cell r="AY1615" t="e">
            <v>#DIV/0!</v>
          </cell>
          <cell r="AZ1615" t="e">
            <v>#N/A</v>
          </cell>
          <cell r="BC1615">
            <v>0</v>
          </cell>
          <cell r="BD1615">
            <v>0</v>
          </cell>
          <cell r="BE1615">
            <v>0</v>
          </cell>
          <cell r="BF1615">
            <v>0</v>
          </cell>
          <cell r="BG1615">
            <v>0</v>
          </cell>
          <cell r="BH1615">
            <v>0</v>
          </cell>
          <cell r="BI1615" t="e">
            <v>#N/A</v>
          </cell>
          <cell r="BJ1615" t="e">
            <v>#N/A</v>
          </cell>
          <cell r="BK1615" t="e">
            <v>#N/A</v>
          </cell>
          <cell r="BL1615" t="e">
            <v>#N/A</v>
          </cell>
          <cell r="BM1615" t="e">
            <v>#N/A</v>
          </cell>
          <cell r="BO1615" t="e">
            <v>#N/A</v>
          </cell>
          <cell r="BQ1615" t="e">
            <v>#DIV/0!</v>
          </cell>
          <cell r="BU1615">
            <v>0</v>
          </cell>
          <cell r="BV1615">
            <v>0</v>
          </cell>
          <cell r="BW1615">
            <v>0</v>
          </cell>
          <cell r="BX1615">
            <v>0</v>
          </cell>
          <cell r="BY1615">
            <v>0</v>
          </cell>
          <cell r="BZ1615">
            <v>0</v>
          </cell>
          <cell r="CA1615" t="e">
            <v>#N/A</v>
          </cell>
          <cell r="CB1615" t="e">
            <v>#N/A</v>
          </cell>
          <cell r="CC1615" t="e">
            <v>#N/A</v>
          </cell>
          <cell r="CD1615" t="e">
            <v>#N/A</v>
          </cell>
          <cell r="CE1615" t="e">
            <v>#N/A</v>
          </cell>
          <cell r="CG1615" t="e">
            <v>#N/A</v>
          </cell>
          <cell r="CI1615" t="e">
            <v>#DIV/0!</v>
          </cell>
          <cell r="CM1615">
            <v>0</v>
          </cell>
          <cell r="CN1615">
            <v>0</v>
          </cell>
          <cell r="CO1615">
            <v>0</v>
          </cell>
          <cell r="CP1615">
            <v>0</v>
          </cell>
          <cell r="CQ1615">
            <v>0</v>
          </cell>
          <cell r="CR1615">
            <v>0</v>
          </cell>
          <cell r="CS1615" t="e">
            <v>#N/A</v>
          </cell>
          <cell r="CT1615" t="e">
            <v>#N/A</v>
          </cell>
          <cell r="CU1615" t="e">
            <v>#N/A</v>
          </cell>
          <cell r="CV1615" t="e">
            <v>#N/A</v>
          </cell>
          <cell r="CW1615" t="e">
            <v>#N/A</v>
          </cell>
          <cell r="CY1615" t="e">
            <v>#N/A</v>
          </cell>
          <cell r="DA1615" t="e">
            <v>#DIV/0!</v>
          </cell>
          <cell r="DB1615" t="e">
            <v>#N/A</v>
          </cell>
          <cell r="DE1615">
            <v>0</v>
          </cell>
          <cell r="DF1615">
            <v>0</v>
          </cell>
          <cell r="DG1615">
            <v>0</v>
          </cell>
          <cell r="DH1615">
            <v>0</v>
          </cell>
          <cell r="DI1615">
            <v>0</v>
          </cell>
          <cell r="DJ1615">
            <v>0</v>
          </cell>
          <cell r="DK1615" t="e">
            <v>#N/A</v>
          </cell>
          <cell r="DL1615" t="e">
            <v>#N/A</v>
          </cell>
          <cell r="DM1615" t="e">
            <v>#N/A</v>
          </cell>
          <cell r="DN1615" t="e">
            <v>#N/A</v>
          </cell>
          <cell r="DO1615" t="e">
            <v>#N/A</v>
          </cell>
          <cell r="DP1615" t="e">
            <v>#N/A</v>
          </cell>
          <cell r="DQ1615" t="e">
            <v>#N/A</v>
          </cell>
          <cell r="DS1615" t="e">
            <v>#DIV/0!</v>
          </cell>
          <cell r="DT1615" t="e">
            <v>#N/A</v>
          </cell>
          <cell r="DU1615" t="e">
            <v>#N/A</v>
          </cell>
          <cell r="DW1615">
            <v>0</v>
          </cell>
          <cell r="DX1615">
            <v>0</v>
          </cell>
          <cell r="DY1615">
            <v>0</v>
          </cell>
          <cell r="DZ1615">
            <v>0</v>
          </cell>
          <cell r="EA1615">
            <v>0</v>
          </cell>
          <cell r="EB1615">
            <v>0</v>
          </cell>
          <cell r="EC1615" t="e">
            <v>#N/A</v>
          </cell>
          <cell r="ED1615" t="e">
            <v>#N/A</v>
          </cell>
          <cell r="EE1615" t="e">
            <v>#N/A</v>
          </cell>
          <cell r="EF1615" t="e">
            <v>#N/A</v>
          </cell>
          <cell r="EG1615" t="e">
            <v>#N/A</v>
          </cell>
          <cell r="EH1615" t="e">
            <v>#N/A</v>
          </cell>
          <cell r="EI1615" t="e">
            <v>#N/A</v>
          </cell>
          <cell r="EK1615" t="e">
            <v>#DIV/0!</v>
          </cell>
          <cell r="EL1615" t="e">
            <v>#N/A</v>
          </cell>
          <cell r="EM1615" t="e">
            <v>#N/A</v>
          </cell>
          <cell r="EO1615">
            <v>0</v>
          </cell>
          <cell r="EP1615">
            <v>0</v>
          </cell>
          <cell r="EQ1615">
            <v>0</v>
          </cell>
          <cell r="ER1615">
            <v>0</v>
          </cell>
          <cell r="ES1615">
            <v>0</v>
          </cell>
          <cell r="ET1615">
            <v>0</v>
          </cell>
          <cell r="EU1615" t="e">
            <v>#N/A</v>
          </cell>
          <cell r="EV1615" t="e">
            <v>#N/A</v>
          </cell>
          <cell r="EW1615" t="e">
            <v>#N/A</v>
          </cell>
          <cell r="EX1615" t="e">
            <v>#N/A</v>
          </cell>
          <cell r="EY1615" t="e">
            <v>#N/A</v>
          </cell>
          <cell r="EZ1615" t="e">
            <v>#N/A</v>
          </cell>
          <cell r="FA1615" t="e">
            <v>#N/A</v>
          </cell>
          <cell r="FC1615" t="e">
            <v>#DIV/0!</v>
          </cell>
          <cell r="FD1615" t="e">
            <v>#N/A</v>
          </cell>
          <cell r="FE1615" t="e">
            <v>#N/A</v>
          </cell>
          <cell r="FG1615">
            <v>0</v>
          </cell>
          <cell r="FH1615">
            <v>0</v>
          </cell>
          <cell r="FI1615">
            <v>0</v>
          </cell>
          <cell r="FJ1615">
            <v>0</v>
          </cell>
          <cell r="FK1615">
            <v>0</v>
          </cell>
          <cell r="FL1615">
            <v>0</v>
          </cell>
          <cell r="FM1615" t="e">
            <v>#N/A</v>
          </cell>
          <cell r="FN1615" t="e">
            <v>#N/A</v>
          </cell>
          <cell r="FO1615" t="e">
            <v>#N/A</v>
          </cell>
          <cell r="FP1615" t="e">
            <v>#N/A</v>
          </cell>
          <cell r="FQ1615" t="e">
            <v>#N/A</v>
          </cell>
          <cell r="FR1615" t="e">
            <v>#N/A</v>
          </cell>
          <cell r="FS1615" t="e">
            <v>#N/A</v>
          </cell>
          <cell r="FU1615" t="e">
            <v>#DIV/0!</v>
          </cell>
          <cell r="FV1615" t="e">
            <v>#N/A</v>
          </cell>
          <cell r="FW1615" t="e">
            <v>#N/A</v>
          </cell>
          <cell r="FY1615">
            <v>0</v>
          </cell>
          <cell r="FZ1615">
            <v>0</v>
          </cell>
          <cell r="GA1615">
            <v>0</v>
          </cell>
          <cell r="GB1615">
            <v>0</v>
          </cell>
          <cell r="GC1615">
            <v>0</v>
          </cell>
          <cell r="GD1615">
            <v>0</v>
          </cell>
          <cell r="GE1615" t="e">
            <v>#N/A</v>
          </cell>
          <cell r="GF1615" t="e">
            <v>#N/A</v>
          </cell>
          <cell r="GG1615" t="e">
            <v>#N/A</v>
          </cell>
          <cell r="GH1615" t="e">
            <v>#N/A</v>
          </cell>
          <cell r="GI1615" t="e">
            <v>#N/A</v>
          </cell>
          <cell r="GJ1615" t="e">
            <v>#N/A</v>
          </cell>
          <cell r="GK1615" t="e">
            <v>#N/A</v>
          </cell>
          <cell r="GM1615" t="e">
            <v>#DIV/0!</v>
          </cell>
          <cell r="GN1615" t="e">
            <v>#N/A</v>
          </cell>
          <cell r="GO1615" t="e">
            <v>#N/A</v>
          </cell>
          <cell r="GQ1615">
            <v>0</v>
          </cell>
          <cell r="GR1615">
            <v>0</v>
          </cell>
          <cell r="GS1615">
            <v>0</v>
          </cell>
          <cell r="GT1615">
            <v>0</v>
          </cell>
          <cell r="GU1615">
            <v>0</v>
          </cell>
          <cell r="GV1615">
            <v>0</v>
          </cell>
          <cell r="GW1615" t="e">
            <v>#N/A</v>
          </cell>
          <cell r="GX1615" t="e">
            <v>#N/A</v>
          </cell>
          <cell r="GY1615" t="e">
            <v>#N/A</v>
          </cell>
          <cell r="GZ1615" t="e">
            <v>#N/A</v>
          </cell>
          <cell r="HA1615" t="e">
            <v>#N/A</v>
          </cell>
          <cell r="HB1615" t="e">
            <v>#N/A</v>
          </cell>
          <cell r="HC1615" t="e">
            <v>#N/A</v>
          </cell>
          <cell r="HD1615">
            <v>0</v>
          </cell>
          <cell r="HE1615" t="e">
            <v>#DIV/0!</v>
          </cell>
          <cell r="HF1615" t="e">
            <v>#N/A</v>
          </cell>
          <cell r="HG1615" t="e">
            <v>#N/A</v>
          </cell>
          <cell r="HH1615">
            <v>0</v>
          </cell>
          <cell r="HI1615">
            <v>0</v>
          </cell>
          <cell r="HJ1615" t="e">
            <v>#N/A</v>
          </cell>
          <cell r="HL1615" t="e">
            <v>#N/A</v>
          </cell>
          <cell r="HO1615" t="e">
            <v>#N/A</v>
          </cell>
          <cell r="HP1615" t="e">
            <v>#N/A</v>
          </cell>
          <cell r="HQ1615" t="e">
            <v>#N/A</v>
          </cell>
          <cell r="HR1615" t="e">
            <v>#N/A</v>
          </cell>
          <cell r="HS1615" t="e">
            <v>#N/A</v>
          </cell>
          <cell r="HT1615" t="e">
            <v>#N/A</v>
          </cell>
          <cell r="HU1615" t="e">
            <v>#N/A</v>
          </cell>
          <cell r="HV1615" t="e">
            <v>#N/A</v>
          </cell>
          <cell r="HW1615" t="e">
            <v>#N/A</v>
          </cell>
          <cell r="HX1615" t="e">
            <v>#N/A</v>
          </cell>
          <cell r="HY1615" t="e">
            <v>#N/A</v>
          </cell>
        </row>
        <row r="1616">
          <cell r="D1616" t="e">
            <v>#N/A</v>
          </cell>
          <cell r="F1616" t="e">
            <v>#N/A</v>
          </cell>
          <cell r="H1616" t="e">
            <v>#N/A</v>
          </cell>
          <cell r="I1616" t="e">
            <v>#N/A</v>
          </cell>
          <cell r="J1616" t="e">
            <v>#N/A</v>
          </cell>
          <cell r="K1616" t="e">
            <v>#N/A</v>
          </cell>
          <cell r="M1616" t="e">
            <v>#N/A</v>
          </cell>
          <cell r="O1616" t="e">
            <v>#DIV/0!</v>
          </cell>
          <cell r="S1616">
            <v>0</v>
          </cell>
          <cell r="T1616">
            <v>0</v>
          </cell>
          <cell r="U1616">
            <v>0</v>
          </cell>
          <cell r="V1616">
            <v>0</v>
          </cell>
          <cell r="W1616">
            <v>0</v>
          </cell>
          <cell r="X1616">
            <v>0</v>
          </cell>
          <cell r="Y1616" t="e">
            <v>#N/A</v>
          </cell>
          <cell r="Z1616" t="e">
            <v>#N/A</v>
          </cell>
          <cell r="AA1616" t="e">
            <v>#N/A</v>
          </cell>
          <cell r="AB1616" t="e">
            <v>#N/A</v>
          </cell>
          <cell r="AC1616" t="e">
            <v>#N/A</v>
          </cell>
          <cell r="AE1616" t="e">
            <v>#N/A</v>
          </cell>
          <cell r="AG1616" t="e">
            <v>#DIV/0!</v>
          </cell>
          <cell r="AK1616">
            <v>0</v>
          </cell>
          <cell r="AL1616">
            <v>0</v>
          </cell>
          <cell r="AM1616">
            <v>0</v>
          </cell>
          <cell r="AN1616">
            <v>0</v>
          </cell>
          <cell r="AO1616">
            <v>0</v>
          </cell>
          <cell r="AP1616">
            <v>0</v>
          </cell>
          <cell r="AQ1616" t="e">
            <v>#N/A</v>
          </cell>
          <cell r="AR1616" t="e">
            <v>#N/A</v>
          </cell>
          <cell r="AS1616" t="e">
            <v>#N/A</v>
          </cell>
          <cell r="AT1616" t="e">
            <v>#N/A</v>
          </cell>
          <cell r="AU1616" t="e">
            <v>#N/A</v>
          </cell>
          <cell r="AV1616" t="e">
            <v>#N/A</v>
          </cell>
          <cell r="AW1616" t="e">
            <v>#N/A</v>
          </cell>
          <cell r="AY1616" t="e">
            <v>#DIV/0!</v>
          </cell>
          <cell r="AZ1616" t="e">
            <v>#N/A</v>
          </cell>
          <cell r="BC1616">
            <v>0</v>
          </cell>
          <cell r="BD1616">
            <v>0</v>
          </cell>
          <cell r="BE1616">
            <v>0</v>
          </cell>
          <cell r="BF1616">
            <v>0</v>
          </cell>
          <cell r="BG1616">
            <v>0</v>
          </cell>
          <cell r="BH1616">
            <v>0</v>
          </cell>
          <cell r="BI1616" t="e">
            <v>#N/A</v>
          </cell>
          <cell r="BJ1616" t="e">
            <v>#N/A</v>
          </cell>
          <cell r="BK1616" t="e">
            <v>#N/A</v>
          </cell>
          <cell r="BL1616" t="e">
            <v>#N/A</v>
          </cell>
          <cell r="BM1616" t="e">
            <v>#N/A</v>
          </cell>
          <cell r="BO1616" t="e">
            <v>#N/A</v>
          </cell>
          <cell r="BQ1616" t="e">
            <v>#DIV/0!</v>
          </cell>
          <cell r="BU1616">
            <v>0</v>
          </cell>
          <cell r="BV1616">
            <v>0</v>
          </cell>
          <cell r="BW1616">
            <v>0</v>
          </cell>
          <cell r="BX1616">
            <v>0</v>
          </cell>
          <cell r="BY1616">
            <v>0</v>
          </cell>
          <cell r="BZ1616">
            <v>0</v>
          </cell>
          <cell r="CA1616" t="e">
            <v>#N/A</v>
          </cell>
          <cell r="CB1616" t="e">
            <v>#N/A</v>
          </cell>
          <cell r="CC1616" t="e">
            <v>#N/A</v>
          </cell>
          <cell r="CD1616" t="e">
            <v>#N/A</v>
          </cell>
          <cell r="CE1616" t="e">
            <v>#N/A</v>
          </cell>
          <cell r="CG1616" t="e">
            <v>#N/A</v>
          </cell>
          <cell r="CI1616" t="e">
            <v>#DIV/0!</v>
          </cell>
          <cell r="CM1616">
            <v>0</v>
          </cell>
          <cell r="CN1616">
            <v>0</v>
          </cell>
          <cell r="CO1616">
            <v>0</v>
          </cell>
          <cell r="CP1616">
            <v>0</v>
          </cell>
          <cell r="CQ1616">
            <v>0</v>
          </cell>
          <cell r="CR1616">
            <v>0</v>
          </cell>
          <cell r="CS1616" t="e">
            <v>#N/A</v>
          </cell>
          <cell r="CT1616" t="e">
            <v>#N/A</v>
          </cell>
          <cell r="CU1616" t="e">
            <v>#N/A</v>
          </cell>
          <cell r="CV1616" t="e">
            <v>#N/A</v>
          </cell>
          <cell r="CW1616" t="e">
            <v>#N/A</v>
          </cell>
          <cell r="CY1616" t="e">
            <v>#N/A</v>
          </cell>
          <cell r="DA1616" t="e">
            <v>#DIV/0!</v>
          </cell>
          <cell r="DB1616" t="e">
            <v>#N/A</v>
          </cell>
          <cell r="DE1616">
            <v>0</v>
          </cell>
          <cell r="DF1616">
            <v>0</v>
          </cell>
          <cell r="DG1616">
            <v>0</v>
          </cell>
          <cell r="DH1616">
            <v>0</v>
          </cell>
          <cell r="DI1616">
            <v>0</v>
          </cell>
          <cell r="DJ1616">
            <v>0</v>
          </cell>
          <cell r="DK1616" t="e">
            <v>#N/A</v>
          </cell>
          <cell r="DL1616" t="e">
            <v>#N/A</v>
          </cell>
          <cell r="DM1616" t="e">
            <v>#N/A</v>
          </cell>
          <cell r="DN1616" t="e">
            <v>#N/A</v>
          </cell>
          <cell r="DO1616" t="e">
            <v>#N/A</v>
          </cell>
          <cell r="DP1616" t="e">
            <v>#N/A</v>
          </cell>
          <cell r="DQ1616" t="e">
            <v>#N/A</v>
          </cell>
          <cell r="DS1616" t="e">
            <v>#DIV/0!</v>
          </cell>
          <cell r="DT1616" t="e">
            <v>#N/A</v>
          </cell>
          <cell r="DU1616" t="e">
            <v>#N/A</v>
          </cell>
          <cell r="DW1616">
            <v>0</v>
          </cell>
          <cell r="DX1616">
            <v>0</v>
          </cell>
          <cell r="DY1616">
            <v>0</v>
          </cell>
          <cell r="DZ1616">
            <v>0</v>
          </cell>
          <cell r="EA1616">
            <v>0</v>
          </cell>
          <cell r="EB1616">
            <v>0</v>
          </cell>
          <cell r="EC1616" t="e">
            <v>#N/A</v>
          </cell>
          <cell r="ED1616" t="e">
            <v>#N/A</v>
          </cell>
          <cell r="EE1616" t="e">
            <v>#N/A</v>
          </cell>
          <cell r="EF1616" t="e">
            <v>#N/A</v>
          </cell>
          <cell r="EG1616" t="e">
            <v>#N/A</v>
          </cell>
          <cell r="EH1616" t="e">
            <v>#N/A</v>
          </cell>
          <cell r="EI1616" t="e">
            <v>#N/A</v>
          </cell>
          <cell r="EK1616" t="e">
            <v>#DIV/0!</v>
          </cell>
          <cell r="EL1616" t="e">
            <v>#N/A</v>
          </cell>
          <cell r="EM1616" t="e">
            <v>#N/A</v>
          </cell>
          <cell r="EO1616">
            <v>0</v>
          </cell>
          <cell r="EP1616">
            <v>0</v>
          </cell>
          <cell r="EQ1616">
            <v>0</v>
          </cell>
          <cell r="ER1616">
            <v>0</v>
          </cell>
          <cell r="ES1616">
            <v>0</v>
          </cell>
          <cell r="ET1616">
            <v>0</v>
          </cell>
          <cell r="EU1616" t="e">
            <v>#N/A</v>
          </cell>
          <cell r="EV1616" t="e">
            <v>#N/A</v>
          </cell>
          <cell r="EW1616" t="e">
            <v>#N/A</v>
          </cell>
          <cell r="EX1616" t="e">
            <v>#N/A</v>
          </cell>
          <cell r="EY1616" t="e">
            <v>#N/A</v>
          </cell>
          <cell r="EZ1616" t="e">
            <v>#N/A</v>
          </cell>
          <cell r="FA1616" t="e">
            <v>#N/A</v>
          </cell>
          <cell r="FC1616" t="e">
            <v>#DIV/0!</v>
          </cell>
          <cell r="FD1616" t="e">
            <v>#N/A</v>
          </cell>
          <cell r="FE1616" t="e">
            <v>#N/A</v>
          </cell>
          <cell r="FG1616">
            <v>0</v>
          </cell>
          <cell r="FH1616">
            <v>0</v>
          </cell>
          <cell r="FI1616">
            <v>0</v>
          </cell>
          <cell r="FJ1616">
            <v>0</v>
          </cell>
          <cell r="FK1616">
            <v>0</v>
          </cell>
          <cell r="FL1616">
            <v>0</v>
          </cell>
          <cell r="FM1616" t="e">
            <v>#N/A</v>
          </cell>
          <cell r="FN1616" t="e">
            <v>#N/A</v>
          </cell>
          <cell r="FO1616" t="e">
            <v>#N/A</v>
          </cell>
          <cell r="FP1616" t="e">
            <v>#N/A</v>
          </cell>
          <cell r="FQ1616" t="e">
            <v>#N/A</v>
          </cell>
          <cell r="FR1616" t="e">
            <v>#N/A</v>
          </cell>
          <cell r="FS1616" t="e">
            <v>#N/A</v>
          </cell>
          <cell r="FU1616" t="e">
            <v>#DIV/0!</v>
          </cell>
          <cell r="FV1616" t="e">
            <v>#N/A</v>
          </cell>
          <cell r="FW1616" t="e">
            <v>#N/A</v>
          </cell>
          <cell r="FY1616">
            <v>0</v>
          </cell>
          <cell r="FZ1616">
            <v>0</v>
          </cell>
          <cell r="GA1616">
            <v>0</v>
          </cell>
          <cell r="GB1616">
            <v>0</v>
          </cell>
          <cell r="GC1616">
            <v>0</v>
          </cell>
          <cell r="GD1616">
            <v>0</v>
          </cell>
          <cell r="GE1616" t="e">
            <v>#N/A</v>
          </cell>
          <cell r="GF1616" t="e">
            <v>#N/A</v>
          </cell>
          <cell r="GG1616" t="e">
            <v>#N/A</v>
          </cell>
          <cell r="GH1616" t="e">
            <v>#N/A</v>
          </cell>
          <cell r="GI1616" t="e">
            <v>#N/A</v>
          </cell>
          <cell r="GJ1616" t="e">
            <v>#N/A</v>
          </cell>
          <cell r="GK1616" t="e">
            <v>#N/A</v>
          </cell>
          <cell r="GM1616" t="e">
            <v>#DIV/0!</v>
          </cell>
          <cell r="GN1616" t="e">
            <v>#N/A</v>
          </cell>
          <cell r="GO1616" t="e">
            <v>#N/A</v>
          </cell>
          <cell r="GQ1616">
            <v>0</v>
          </cell>
          <cell r="GR1616">
            <v>0</v>
          </cell>
          <cell r="GS1616">
            <v>0</v>
          </cell>
          <cell r="GT1616">
            <v>0</v>
          </cell>
          <cell r="GU1616">
            <v>0</v>
          </cell>
          <cell r="GV1616">
            <v>0</v>
          </cell>
          <cell r="GW1616" t="e">
            <v>#N/A</v>
          </cell>
          <cell r="GX1616" t="e">
            <v>#N/A</v>
          </cell>
          <cell r="GY1616" t="e">
            <v>#N/A</v>
          </cell>
          <cell r="GZ1616" t="e">
            <v>#N/A</v>
          </cell>
          <cell r="HA1616" t="e">
            <v>#N/A</v>
          </cell>
          <cell r="HB1616" t="e">
            <v>#N/A</v>
          </cell>
          <cell r="HC1616" t="e">
            <v>#N/A</v>
          </cell>
          <cell r="HD1616">
            <v>0</v>
          </cell>
          <cell r="HE1616" t="e">
            <v>#DIV/0!</v>
          </cell>
          <cell r="HF1616" t="e">
            <v>#N/A</v>
          </cell>
          <cell r="HG1616" t="e">
            <v>#N/A</v>
          </cell>
          <cell r="HH1616">
            <v>0</v>
          </cell>
          <cell r="HI1616">
            <v>0</v>
          </cell>
          <cell r="HJ1616" t="e">
            <v>#N/A</v>
          </cell>
          <cell r="HL1616" t="e">
            <v>#N/A</v>
          </cell>
          <cell r="HO1616" t="e">
            <v>#N/A</v>
          </cell>
          <cell r="HP1616" t="e">
            <v>#N/A</v>
          </cell>
          <cell r="HQ1616" t="e">
            <v>#N/A</v>
          </cell>
          <cell r="HR1616" t="e">
            <v>#N/A</v>
          </cell>
          <cell r="HS1616" t="e">
            <v>#N/A</v>
          </cell>
          <cell r="HT1616" t="e">
            <v>#N/A</v>
          </cell>
          <cell r="HU1616" t="e">
            <v>#N/A</v>
          </cell>
          <cell r="HV1616" t="e">
            <v>#N/A</v>
          </cell>
          <cell r="HW1616" t="e">
            <v>#N/A</v>
          </cell>
          <cell r="HX1616" t="e">
            <v>#N/A</v>
          </cell>
          <cell r="HY1616" t="e">
            <v>#N/A</v>
          </cell>
        </row>
        <row r="1617">
          <cell r="D1617" t="e">
            <v>#N/A</v>
          </cell>
          <cell r="F1617" t="e">
            <v>#N/A</v>
          </cell>
          <cell r="H1617" t="e">
            <v>#N/A</v>
          </cell>
          <cell r="I1617" t="e">
            <v>#N/A</v>
          </cell>
          <cell r="J1617" t="e">
            <v>#N/A</v>
          </cell>
          <cell r="K1617" t="e">
            <v>#N/A</v>
          </cell>
          <cell r="M1617" t="e">
            <v>#N/A</v>
          </cell>
          <cell r="O1617" t="e">
            <v>#DIV/0!</v>
          </cell>
          <cell r="S1617">
            <v>0</v>
          </cell>
          <cell r="T1617">
            <v>0</v>
          </cell>
          <cell r="U1617">
            <v>0</v>
          </cell>
          <cell r="V1617">
            <v>0</v>
          </cell>
          <cell r="W1617">
            <v>0</v>
          </cell>
          <cell r="X1617">
            <v>0</v>
          </cell>
          <cell r="Y1617" t="e">
            <v>#N/A</v>
          </cell>
          <cell r="Z1617" t="e">
            <v>#N/A</v>
          </cell>
          <cell r="AA1617" t="e">
            <v>#N/A</v>
          </cell>
          <cell r="AB1617" t="e">
            <v>#N/A</v>
          </cell>
          <cell r="AC1617" t="e">
            <v>#N/A</v>
          </cell>
          <cell r="AE1617" t="e">
            <v>#N/A</v>
          </cell>
          <cell r="AG1617" t="e">
            <v>#DIV/0!</v>
          </cell>
          <cell r="AK1617">
            <v>0</v>
          </cell>
          <cell r="AL1617">
            <v>0</v>
          </cell>
          <cell r="AM1617">
            <v>0</v>
          </cell>
          <cell r="AN1617">
            <v>0</v>
          </cell>
          <cell r="AO1617">
            <v>0</v>
          </cell>
          <cell r="AP1617">
            <v>0</v>
          </cell>
          <cell r="AQ1617" t="e">
            <v>#N/A</v>
          </cell>
          <cell r="AR1617" t="e">
            <v>#N/A</v>
          </cell>
          <cell r="AS1617" t="e">
            <v>#N/A</v>
          </cell>
          <cell r="AT1617" t="e">
            <v>#N/A</v>
          </cell>
          <cell r="AU1617" t="e">
            <v>#N/A</v>
          </cell>
          <cell r="AV1617" t="e">
            <v>#N/A</v>
          </cell>
          <cell r="AW1617" t="e">
            <v>#N/A</v>
          </cell>
          <cell r="AY1617" t="e">
            <v>#DIV/0!</v>
          </cell>
          <cell r="AZ1617" t="e">
            <v>#N/A</v>
          </cell>
          <cell r="BC1617">
            <v>0</v>
          </cell>
          <cell r="BD1617">
            <v>0</v>
          </cell>
          <cell r="BE1617">
            <v>0</v>
          </cell>
          <cell r="BF1617">
            <v>0</v>
          </cell>
          <cell r="BG1617">
            <v>0</v>
          </cell>
          <cell r="BH1617">
            <v>0</v>
          </cell>
          <cell r="BI1617" t="e">
            <v>#N/A</v>
          </cell>
          <cell r="BJ1617" t="e">
            <v>#N/A</v>
          </cell>
          <cell r="BK1617" t="e">
            <v>#N/A</v>
          </cell>
          <cell r="BL1617" t="e">
            <v>#N/A</v>
          </cell>
          <cell r="BM1617" t="e">
            <v>#N/A</v>
          </cell>
          <cell r="BO1617" t="e">
            <v>#N/A</v>
          </cell>
          <cell r="BQ1617" t="e">
            <v>#DIV/0!</v>
          </cell>
          <cell r="BU1617">
            <v>0</v>
          </cell>
          <cell r="BV1617">
            <v>0</v>
          </cell>
          <cell r="BW1617">
            <v>0</v>
          </cell>
          <cell r="BX1617">
            <v>0</v>
          </cell>
          <cell r="BY1617">
            <v>0</v>
          </cell>
          <cell r="BZ1617">
            <v>0</v>
          </cell>
          <cell r="CA1617" t="e">
            <v>#N/A</v>
          </cell>
          <cell r="CB1617" t="e">
            <v>#N/A</v>
          </cell>
          <cell r="CC1617" t="e">
            <v>#N/A</v>
          </cell>
          <cell r="CD1617" t="e">
            <v>#N/A</v>
          </cell>
          <cell r="CE1617" t="e">
            <v>#N/A</v>
          </cell>
          <cell r="CG1617" t="e">
            <v>#N/A</v>
          </cell>
          <cell r="CI1617" t="e">
            <v>#DIV/0!</v>
          </cell>
          <cell r="CM1617">
            <v>0</v>
          </cell>
          <cell r="CN1617">
            <v>0</v>
          </cell>
          <cell r="CO1617">
            <v>0</v>
          </cell>
          <cell r="CP1617">
            <v>0</v>
          </cell>
          <cell r="CQ1617">
            <v>0</v>
          </cell>
          <cell r="CR1617">
            <v>0</v>
          </cell>
          <cell r="CS1617" t="e">
            <v>#N/A</v>
          </cell>
          <cell r="CT1617" t="e">
            <v>#N/A</v>
          </cell>
          <cell r="CU1617" t="e">
            <v>#N/A</v>
          </cell>
          <cell r="CV1617" t="e">
            <v>#N/A</v>
          </cell>
          <cell r="CW1617" t="e">
            <v>#N/A</v>
          </cell>
          <cell r="CY1617" t="e">
            <v>#N/A</v>
          </cell>
          <cell r="DA1617" t="e">
            <v>#DIV/0!</v>
          </cell>
          <cell r="DB1617" t="e">
            <v>#N/A</v>
          </cell>
          <cell r="DE1617">
            <v>0</v>
          </cell>
          <cell r="DF1617">
            <v>0</v>
          </cell>
          <cell r="DG1617">
            <v>0</v>
          </cell>
          <cell r="DH1617">
            <v>0</v>
          </cell>
          <cell r="DI1617">
            <v>0</v>
          </cell>
          <cell r="DJ1617">
            <v>0</v>
          </cell>
          <cell r="DK1617" t="e">
            <v>#N/A</v>
          </cell>
          <cell r="DL1617" t="e">
            <v>#N/A</v>
          </cell>
          <cell r="DM1617" t="e">
            <v>#N/A</v>
          </cell>
          <cell r="DN1617" t="e">
            <v>#N/A</v>
          </cell>
          <cell r="DO1617" t="e">
            <v>#N/A</v>
          </cell>
          <cell r="DP1617" t="e">
            <v>#N/A</v>
          </cell>
          <cell r="DQ1617" t="e">
            <v>#N/A</v>
          </cell>
          <cell r="DS1617" t="e">
            <v>#DIV/0!</v>
          </cell>
          <cell r="DT1617" t="e">
            <v>#N/A</v>
          </cell>
          <cell r="DU1617" t="e">
            <v>#N/A</v>
          </cell>
          <cell r="DW1617">
            <v>0</v>
          </cell>
          <cell r="DX1617">
            <v>0</v>
          </cell>
          <cell r="DY1617">
            <v>0</v>
          </cell>
          <cell r="DZ1617">
            <v>0</v>
          </cell>
          <cell r="EA1617">
            <v>0</v>
          </cell>
          <cell r="EB1617">
            <v>0</v>
          </cell>
          <cell r="EC1617" t="e">
            <v>#N/A</v>
          </cell>
          <cell r="ED1617" t="e">
            <v>#N/A</v>
          </cell>
          <cell r="EE1617" t="e">
            <v>#N/A</v>
          </cell>
          <cell r="EF1617" t="e">
            <v>#N/A</v>
          </cell>
          <cell r="EG1617" t="e">
            <v>#N/A</v>
          </cell>
          <cell r="EH1617" t="e">
            <v>#N/A</v>
          </cell>
          <cell r="EI1617" t="e">
            <v>#N/A</v>
          </cell>
          <cell r="EK1617" t="e">
            <v>#DIV/0!</v>
          </cell>
          <cell r="EL1617" t="e">
            <v>#N/A</v>
          </cell>
          <cell r="EM1617" t="e">
            <v>#N/A</v>
          </cell>
          <cell r="EO1617">
            <v>0</v>
          </cell>
          <cell r="EP1617">
            <v>0</v>
          </cell>
          <cell r="EQ1617">
            <v>0</v>
          </cell>
          <cell r="ER1617">
            <v>0</v>
          </cell>
          <cell r="ES1617">
            <v>0</v>
          </cell>
          <cell r="ET1617">
            <v>0</v>
          </cell>
          <cell r="EU1617" t="e">
            <v>#N/A</v>
          </cell>
          <cell r="EV1617" t="e">
            <v>#N/A</v>
          </cell>
          <cell r="EW1617" t="e">
            <v>#N/A</v>
          </cell>
          <cell r="EX1617" t="e">
            <v>#N/A</v>
          </cell>
          <cell r="EY1617" t="e">
            <v>#N/A</v>
          </cell>
          <cell r="EZ1617" t="e">
            <v>#N/A</v>
          </cell>
          <cell r="FA1617" t="e">
            <v>#N/A</v>
          </cell>
          <cell r="FC1617" t="e">
            <v>#DIV/0!</v>
          </cell>
          <cell r="FD1617" t="e">
            <v>#N/A</v>
          </cell>
          <cell r="FE1617" t="e">
            <v>#N/A</v>
          </cell>
          <cell r="FG1617">
            <v>0</v>
          </cell>
          <cell r="FH1617">
            <v>0</v>
          </cell>
          <cell r="FI1617">
            <v>0</v>
          </cell>
          <cell r="FJ1617">
            <v>0</v>
          </cell>
          <cell r="FK1617">
            <v>0</v>
          </cell>
          <cell r="FL1617">
            <v>0</v>
          </cell>
          <cell r="FM1617" t="e">
            <v>#N/A</v>
          </cell>
          <cell r="FN1617" t="e">
            <v>#N/A</v>
          </cell>
          <cell r="FO1617" t="e">
            <v>#N/A</v>
          </cell>
          <cell r="FP1617" t="e">
            <v>#N/A</v>
          </cell>
          <cell r="FQ1617" t="e">
            <v>#N/A</v>
          </cell>
          <cell r="FR1617" t="e">
            <v>#N/A</v>
          </cell>
          <cell r="FS1617" t="e">
            <v>#N/A</v>
          </cell>
          <cell r="FU1617" t="e">
            <v>#DIV/0!</v>
          </cell>
          <cell r="FV1617" t="e">
            <v>#N/A</v>
          </cell>
          <cell r="FW1617" t="e">
            <v>#N/A</v>
          </cell>
          <cell r="FY1617">
            <v>0</v>
          </cell>
          <cell r="FZ1617">
            <v>0</v>
          </cell>
          <cell r="GA1617">
            <v>0</v>
          </cell>
          <cell r="GB1617">
            <v>0</v>
          </cell>
          <cell r="GC1617">
            <v>0</v>
          </cell>
          <cell r="GD1617">
            <v>0</v>
          </cell>
          <cell r="GE1617" t="e">
            <v>#N/A</v>
          </cell>
          <cell r="GF1617" t="e">
            <v>#N/A</v>
          </cell>
          <cell r="GG1617" t="e">
            <v>#N/A</v>
          </cell>
          <cell r="GH1617" t="e">
            <v>#N/A</v>
          </cell>
          <cell r="GI1617" t="e">
            <v>#N/A</v>
          </cell>
          <cell r="GJ1617" t="e">
            <v>#N/A</v>
          </cell>
          <cell r="GK1617" t="e">
            <v>#N/A</v>
          </cell>
          <cell r="GM1617" t="e">
            <v>#DIV/0!</v>
          </cell>
          <cell r="GN1617" t="e">
            <v>#N/A</v>
          </cell>
          <cell r="GO1617" t="e">
            <v>#N/A</v>
          </cell>
          <cell r="GQ1617">
            <v>0</v>
          </cell>
          <cell r="GR1617">
            <v>0</v>
          </cell>
          <cell r="GS1617">
            <v>0</v>
          </cell>
          <cell r="GT1617">
            <v>0</v>
          </cell>
          <cell r="GU1617">
            <v>0</v>
          </cell>
          <cell r="GV1617">
            <v>0</v>
          </cell>
          <cell r="GW1617" t="e">
            <v>#N/A</v>
          </cell>
          <cell r="GX1617" t="e">
            <v>#N/A</v>
          </cell>
          <cell r="GY1617" t="e">
            <v>#N/A</v>
          </cell>
          <cell r="GZ1617" t="e">
            <v>#N/A</v>
          </cell>
          <cell r="HA1617" t="e">
            <v>#N/A</v>
          </cell>
          <cell r="HB1617" t="e">
            <v>#N/A</v>
          </cell>
          <cell r="HC1617" t="e">
            <v>#N/A</v>
          </cell>
          <cell r="HD1617">
            <v>0</v>
          </cell>
          <cell r="HE1617" t="e">
            <v>#DIV/0!</v>
          </cell>
          <cell r="HF1617" t="e">
            <v>#N/A</v>
          </cell>
          <cell r="HG1617" t="e">
            <v>#N/A</v>
          </cell>
          <cell r="HH1617">
            <v>0</v>
          </cell>
          <cell r="HI1617">
            <v>0</v>
          </cell>
          <cell r="HJ1617" t="e">
            <v>#N/A</v>
          </cell>
          <cell r="HL1617" t="e">
            <v>#N/A</v>
          </cell>
          <cell r="HO1617" t="e">
            <v>#N/A</v>
          </cell>
          <cell r="HP1617" t="e">
            <v>#N/A</v>
          </cell>
          <cell r="HQ1617" t="e">
            <v>#N/A</v>
          </cell>
          <cell r="HR1617" t="e">
            <v>#N/A</v>
          </cell>
          <cell r="HS1617" t="e">
            <v>#N/A</v>
          </cell>
          <cell r="HT1617" t="e">
            <v>#N/A</v>
          </cell>
          <cell r="HU1617" t="e">
            <v>#N/A</v>
          </cell>
          <cell r="HV1617" t="e">
            <v>#N/A</v>
          </cell>
          <cell r="HW1617" t="e">
            <v>#N/A</v>
          </cell>
          <cell r="HX1617" t="e">
            <v>#N/A</v>
          </cell>
          <cell r="HY1617" t="e">
            <v>#N/A</v>
          </cell>
        </row>
        <row r="1618">
          <cell r="D1618" t="e">
            <v>#N/A</v>
          </cell>
          <cell r="F1618" t="e">
            <v>#N/A</v>
          </cell>
          <cell r="H1618" t="e">
            <v>#N/A</v>
          </cell>
          <cell r="I1618" t="e">
            <v>#N/A</v>
          </cell>
          <cell r="J1618" t="e">
            <v>#N/A</v>
          </cell>
          <cell r="K1618" t="e">
            <v>#N/A</v>
          </cell>
          <cell r="M1618" t="e">
            <v>#N/A</v>
          </cell>
          <cell r="O1618" t="e">
            <v>#DIV/0!</v>
          </cell>
          <cell r="S1618">
            <v>0</v>
          </cell>
          <cell r="T1618">
            <v>0</v>
          </cell>
          <cell r="U1618">
            <v>0</v>
          </cell>
          <cell r="V1618">
            <v>0</v>
          </cell>
          <cell r="W1618">
            <v>0</v>
          </cell>
          <cell r="X1618">
            <v>0</v>
          </cell>
          <cell r="Y1618" t="e">
            <v>#N/A</v>
          </cell>
          <cell r="Z1618" t="e">
            <v>#N/A</v>
          </cell>
          <cell r="AA1618" t="e">
            <v>#N/A</v>
          </cell>
          <cell r="AB1618" t="e">
            <v>#N/A</v>
          </cell>
          <cell r="AC1618" t="e">
            <v>#N/A</v>
          </cell>
          <cell r="AE1618" t="e">
            <v>#N/A</v>
          </cell>
          <cell r="AG1618" t="e">
            <v>#DIV/0!</v>
          </cell>
          <cell r="AK1618">
            <v>0</v>
          </cell>
          <cell r="AL1618">
            <v>0</v>
          </cell>
          <cell r="AM1618">
            <v>0</v>
          </cell>
          <cell r="AN1618">
            <v>0</v>
          </cell>
          <cell r="AO1618">
            <v>0</v>
          </cell>
          <cell r="AP1618">
            <v>0</v>
          </cell>
          <cell r="AQ1618" t="e">
            <v>#N/A</v>
          </cell>
          <cell r="AR1618" t="e">
            <v>#N/A</v>
          </cell>
          <cell r="AS1618" t="e">
            <v>#N/A</v>
          </cell>
          <cell r="AT1618" t="e">
            <v>#N/A</v>
          </cell>
          <cell r="AU1618" t="e">
            <v>#N/A</v>
          </cell>
          <cell r="AV1618" t="e">
            <v>#N/A</v>
          </cell>
          <cell r="AW1618" t="e">
            <v>#N/A</v>
          </cell>
          <cell r="AY1618" t="e">
            <v>#DIV/0!</v>
          </cell>
          <cell r="AZ1618" t="e">
            <v>#N/A</v>
          </cell>
          <cell r="BC1618">
            <v>0</v>
          </cell>
          <cell r="BD1618">
            <v>0</v>
          </cell>
          <cell r="BE1618">
            <v>0</v>
          </cell>
          <cell r="BF1618">
            <v>0</v>
          </cell>
          <cell r="BG1618">
            <v>0</v>
          </cell>
          <cell r="BH1618">
            <v>0</v>
          </cell>
          <cell r="BI1618" t="e">
            <v>#N/A</v>
          </cell>
          <cell r="BJ1618" t="e">
            <v>#N/A</v>
          </cell>
          <cell r="BK1618" t="e">
            <v>#N/A</v>
          </cell>
          <cell r="BL1618" t="e">
            <v>#N/A</v>
          </cell>
          <cell r="BM1618" t="e">
            <v>#N/A</v>
          </cell>
          <cell r="BO1618" t="e">
            <v>#N/A</v>
          </cell>
          <cell r="BQ1618" t="e">
            <v>#DIV/0!</v>
          </cell>
          <cell r="BU1618">
            <v>0</v>
          </cell>
          <cell r="BV1618">
            <v>0</v>
          </cell>
          <cell r="BW1618">
            <v>0</v>
          </cell>
          <cell r="BX1618">
            <v>0</v>
          </cell>
          <cell r="BY1618">
            <v>0</v>
          </cell>
          <cell r="BZ1618">
            <v>0</v>
          </cell>
          <cell r="CA1618" t="e">
            <v>#N/A</v>
          </cell>
          <cell r="CB1618" t="e">
            <v>#N/A</v>
          </cell>
          <cell r="CC1618" t="e">
            <v>#N/A</v>
          </cell>
          <cell r="CD1618" t="e">
            <v>#N/A</v>
          </cell>
          <cell r="CE1618" t="e">
            <v>#N/A</v>
          </cell>
          <cell r="CG1618" t="e">
            <v>#N/A</v>
          </cell>
          <cell r="CI1618" t="e">
            <v>#DIV/0!</v>
          </cell>
          <cell r="CM1618">
            <v>0</v>
          </cell>
          <cell r="CN1618">
            <v>0</v>
          </cell>
          <cell r="CO1618">
            <v>0</v>
          </cell>
          <cell r="CP1618">
            <v>0</v>
          </cell>
          <cell r="CQ1618">
            <v>0</v>
          </cell>
          <cell r="CR1618">
            <v>0</v>
          </cell>
          <cell r="CS1618" t="e">
            <v>#N/A</v>
          </cell>
          <cell r="CT1618" t="e">
            <v>#N/A</v>
          </cell>
          <cell r="CU1618" t="e">
            <v>#N/A</v>
          </cell>
          <cell r="CV1618" t="e">
            <v>#N/A</v>
          </cell>
          <cell r="CW1618" t="e">
            <v>#N/A</v>
          </cell>
          <cell r="CY1618" t="e">
            <v>#N/A</v>
          </cell>
          <cell r="DA1618" t="e">
            <v>#DIV/0!</v>
          </cell>
          <cell r="DB1618" t="e">
            <v>#N/A</v>
          </cell>
          <cell r="DE1618">
            <v>0</v>
          </cell>
          <cell r="DF1618">
            <v>0</v>
          </cell>
          <cell r="DG1618">
            <v>0</v>
          </cell>
          <cell r="DH1618">
            <v>0</v>
          </cell>
          <cell r="DI1618">
            <v>0</v>
          </cell>
          <cell r="DJ1618">
            <v>0</v>
          </cell>
          <cell r="DK1618" t="e">
            <v>#N/A</v>
          </cell>
          <cell r="DL1618" t="e">
            <v>#N/A</v>
          </cell>
          <cell r="DM1618" t="e">
            <v>#N/A</v>
          </cell>
          <cell r="DN1618" t="e">
            <v>#N/A</v>
          </cell>
          <cell r="DO1618" t="e">
            <v>#N/A</v>
          </cell>
          <cell r="DP1618" t="e">
            <v>#N/A</v>
          </cell>
          <cell r="DQ1618" t="e">
            <v>#N/A</v>
          </cell>
          <cell r="DS1618" t="e">
            <v>#DIV/0!</v>
          </cell>
          <cell r="DT1618" t="e">
            <v>#N/A</v>
          </cell>
          <cell r="DU1618" t="e">
            <v>#N/A</v>
          </cell>
          <cell r="DW1618">
            <v>0</v>
          </cell>
          <cell r="DX1618">
            <v>0</v>
          </cell>
          <cell r="DY1618">
            <v>0</v>
          </cell>
          <cell r="DZ1618">
            <v>0</v>
          </cell>
          <cell r="EA1618">
            <v>0</v>
          </cell>
          <cell r="EB1618">
            <v>0</v>
          </cell>
          <cell r="EC1618" t="e">
            <v>#N/A</v>
          </cell>
          <cell r="ED1618" t="e">
            <v>#N/A</v>
          </cell>
          <cell r="EE1618" t="e">
            <v>#N/A</v>
          </cell>
          <cell r="EF1618" t="e">
            <v>#N/A</v>
          </cell>
          <cell r="EG1618" t="e">
            <v>#N/A</v>
          </cell>
          <cell r="EH1618" t="e">
            <v>#N/A</v>
          </cell>
          <cell r="EI1618" t="e">
            <v>#N/A</v>
          </cell>
          <cell r="EK1618" t="e">
            <v>#DIV/0!</v>
          </cell>
          <cell r="EL1618" t="e">
            <v>#N/A</v>
          </cell>
          <cell r="EM1618" t="e">
            <v>#N/A</v>
          </cell>
          <cell r="EO1618">
            <v>0</v>
          </cell>
          <cell r="EP1618">
            <v>0</v>
          </cell>
          <cell r="EQ1618">
            <v>0</v>
          </cell>
          <cell r="ER1618">
            <v>0</v>
          </cell>
          <cell r="ES1618">
            <v>0</v>
          </cell>
          <cell r="ET1618">
            <v>0</v>
          </cell>
          <cell r="EU1618" t="e">
            <v>#N/A</v>
          </cell>
          <cell r="EV1618" t="e">
            <v>#N/A</v>
          </cell>
          <cell r="EW1618" t="e">
            <v>#N/A</v>
          </cell>
          <cell r="EX1618" t="e">
            <v>#N/A</v>
          </cell>
          <cell r="EY1618" t="e">
            <v>#N/A</v>
          </cell>
          <cell r="EZ1618" t="e">
            <v>#N/A</v>
          </cell>
          <cell r="FA1618" t="e">
            <v>#N/A</v>
          </cell>
          <cell r="FC1618" t="e">
            <v>#DIV/0!</v>
          </cell>
          <cell r="FD1618" t="e">
            <v>#N/A</v>
          </cell>
          <cell r="FE1618" t="e">
            <v>#N/A</v>
          </cell>
          <cell r="FG1618">
            <v>0</v>
          </cell>
          <cell r="FH1618">
            <v>0</v>
          </cell>
          <cell r="FI1618">
            <v>0</v>
          </cell>
          <cell r="FJ1618">
            <v>0</v>
          </cell>
          <cell r="FK1618">
            <v>0</v>
          </cell>
          <cell r="FL1618">
            <v>0</v>
          </cell>
          <cell r="FM1618" t="e">
            <v>#N/A</v>
          </cell>
          <cell r="FN1618" t="e">
            <v>#N/A</v>
          </cell>
          <cell r="FO1618" t="e">
            <v>#N/A</v>
          </cell>
          <cell r="FP1618" t="e">
            <v>#N/A</v>
          </cell>
          <cell r="FQ1618" t="e">
            <v>#N/A</v>
          </cell>
          <cell r="FR1618" t="e">
            <v>#N/A</v>
          </cell>
          <cell r="FS1618" t="e">
            <v>#N/A</v>
          </cell>
          <cell r="FU1618" t="e">
            <v>#DIV/0!</v>
          </cell>
          <cell r="FV1618" t="e">
            <v>#N/A</v>
          </cell>
          <cell r="FW1618" t="e">
            <v>#N/A</v>
          </cell>
          <cell r="FY1618">
            <v>0</v>
          </cell>
          <cell r="FZ1618">
            <v>0</v>
          </cell>
          <cell r="GA1618">
            <v>0</v>
          </cell>
          <cell r="GB1618">
            <v>0</v>
          </cell>
          <cell r="GC1618">
            <v>0</v>
          </cell>
          <cell r="GD1618">
            <v>0</v>
          </cell>
          <cell r="GE1618" t="e">
            <v>#N/A</v>
          </cell>
          <cell r="GF1618" t="e">
            <v>#N/A</v>
          </cell>
          <cell r="GG1618" t="e">
            <v>#N/A</v>
          </cell>
          <cell r="GH1618" t="e">
            <v>#N/A</v>
          </cell>
          <cell r="GI1618" t="e">
            <v>#N/A</v>
          </cell>
          <cell r="GJ1618" t="e">
            <v>#N/A</v>
          </cell>
          <cell r="GK1618" t="e">
            <v>#N/A</v>
          </cell>
          <cell r="GM1618" t="e">
            <v>#DIV/0!</v>
          </cell>
          <cell r="GN1618" t="e">
            <v>#N/A</v>
          </cell>
          <cell r="GO1618" t="e">
            <v>#N/A</v>
          </cell>
          <cell r="GQ1618">
            <v>0</v>
          </cell>
          <cell r="GR1618">
            <v>0</v>
          </cell>
          <cell r="GS1618">
            <v>0</v>
          </cell>
          <cell r="GT1618">
            <v>0</v>
          </cell>
          <cell r="GU1618">
            <v>0</v>
          </cell>
          <cell r="GV1618">
            <v>0</v>
          </cell>
          <cell r="GW1618" t="e">
            <v>#N/A</v>
          </cell>
          <cell r="GX1618" t="e">
            <v>#N/A</v>
          </cell>
          <cell r="GY1618" t="e">
            <v>#N/A</v>
          </cell>
          <cell r="GZ1618" t="e">
            <v>#N/A</v>
          </cell>
          <cell r="HA1618" t="e">
            <v>#N/A</v>
          </cell>
          <cell r="HB1618" t="e">
            <v>#N/A</v>
          </cell>
          <cell r="HC1618" t="e">
            <v>#N/A</v>
          </cell>
          <cell r="HD1618">
            <v>0</v>
          </cell>
          <cell r="HE1618" t="e">
            <v>#DIV/0!</v>
          </cell>
          <cell r="HF1618" t="e">
            <v>#N/A</v>
          </cell>
          <cell r="HG1618" t="e">
            <v>#N/A</v>
          </cell>
          <cell r="HH1618">
            <v>0</v>
          </cell>
          <cell r="HI1618">
            <v>0</v>
          </cell>
          <cell r="HJ1618" t="e">
            <v>#N/A</v>
          </cell>
          <cell r="HL1618" t="e">
            <v>#N/A</v>
          </cell>
          <cell r="HO1618" t="e">
            <v>#N/A</v>
          </cell>
          <cell r="HP1618" t="e">
            <v>#N/A</v>
          </cell>
          <cell r="HQ1618" t="e">
            <v>#N/A</v>
          </cell>
          <cell r="HR1618" t="e">
            <v>#N/A</v>
          </cell>
          <cell r="HS1618" t="e">
            <v>#N/A</v>
          </cell>
          <cell r="HT1618" t="e">
            <v>#N/A</v>
          </cell>
          <cell r="HU1618" t="e">
            <v>#N/A</v>
          </cell>
          <cell r="HV1618" t="e">
            <v>#N/A</v>
          </cell>
          <cell r="HW1618" t="e">
            <v>#N/A</v>
          </cell>
          <cell r="HX1618" t="e">
            <v>#N/A</v>
          </cell>
          <cell r="HY1618" t="e">
            <v>#N/A</v>
          </cell>
        </row>
        <row r="1619">
          <cell r="D1619" t="e">
            <v>#N/A</v>
          </cell>
          <cell r="F1619" t="e">
            <v>#N/A</v>
          </cell>
          <cell r="H1619" t="e">
            <v>#N/A</v>
          </cell>
          <cell r="I1619" t="e">
            <v>#N/A</v>
          </cell>
          <cell r="J1619" t="e">
            <v>#N/A</v>
          </cell>
          <cell r="K1619" t="e">
            <v>#N/A</v>
          </cell>
          <cell r="M1619" t="e">
            <v>#N/A</v>
          </cell>
          <cell r="O1619" t="e">
            <v>#DIV/0!</v>
          </cell>
          <cell r="S1619">
            <v>0</v>
          </cell>
          <cell r="T1619">
            <v>0</v>
          </cell>
          <cell r="U1619">
            <v>0</v>
          </cell>
          <cell r="V1619">
            <v>0</v>
          </cell>
          <cell r="W1619">
            <v>0</v>
          </cell>
          <cell r="X1619">
            <v>0</v>
          </cell>
          <cell r="Y1619" t="e">
            <v>#N/A</v>
          </cell>
          <cell r="Z1619" t="e">
            <v>#N/A</v>
          </cell>
          <cell r="AA1619" t="e">
            <v>#N/A</v>
          </cell>
          <cell r="AB1619" t="e">
            <v>#N/A</v>
          </cell>
          <cell r="AC1619" t="e">
            <v>#N/A</v>
          </cell>
          <cell r="AE1619" t="e">
            <v>#N/A</v>
          </cell>
          <cell r="AG1619" t="e">
            <v>#DIV/0!</v>
          </cell>
          <cell r="AK1619">
            <v>0</v>
          </cell>
          <cell r="AL1619">
            <v>0</v>
          </cell>
          <cell r="AM1619">
            <v>0</v>
          </cell>
          <cell r="AN1619">
            <v>0</v>
          </cell>
          <cell r="AO1619">
            <v>0</v>
          </cell>
          <cell r="AP1619">
            <v>0</v>
          </cell>
          <cell r="AQ1619" t="e">
            <v>#N/A</v>
          </cell>
          <cell r="AR1619" t="e">
            <v>#N/A</v>
          </cell>
          <cell r="AS1619" t="e">
            <v>#N/A</v>
          </cell>
          <cell r="AT1619" t="e">
            <v>#N/A</v>
          </cell>
          <cell r="AU1619" t="e">
            <v>#N/A</v>
          </cell>
          <cell r="AV1619" t="e">
            <v>#N/A</v>
          </cell>
          <cell r="AW1619" t="e">
            <v>#N/A</v>
          </cell>
          <cell r="AY1619" t="e">
            <v>#DIV/0!</v>
          </cell>
          <cell r="AZ1619" t="e">
            <v>#N/A</v>
          </cell>
          <cell r="BC1619">
            <v>0</v>
          </cell>
          <cell r="BD1619">
            <v>0</v>
          </cell>
          <cell r="BE1619">
            <v>0</v>
          </cell>
          <cell r="BF1619">
            <v>0</v>
          </cell>
          <cell r="BG1619">
            <v>0</v>
          </cell>
          <cell r="BH1619">
            <v>0</v>
          </cell>
          <cell r="BI1619" t="e">
            <v>#N/A</v>
          </cell>
          <cell r="BJ1619" t="e">
            <v>#N/A</v>
          </cell>
          <cell r="BK1619" t="e">
            <v>#N/A</v>
          </cell>
          <cell r="BL1619" t="e">
            <v>#N/A</v>
          </cell>
          <cell r="BM1619" t="e">
            <v>#N/A</v>
          </cell>
          <cell r="BO1619" t="e">
            <v>#N/A</v>
          </cell>
          <cell r="BQ1619" t="e">
            <v>#DIV/0!</v>
          </cell>
          <cell r="BU1619">
            <v>0</v>
          </cell>
          <cell r="BV1619">
            <v>0</v>
          </cell>
          <cell r="BW1619">
            <v>0</v>
          </cell>
          <cell r="BX1619">
            <v>0</v>
          </cell>
          <cell r="BY1619">
            <v>0</v>
          </cell>
          <cell r="BZ1619">
            <v>0</v>
          </cell>
          <cell r="CA1619" t="e">
            <v>#N/A</v>
          </cell>
          <cell r="CB1619" t="e">
            <v>#N/A</v>
          </cell>
          <cell r="CC1619" t="e">
            <v>#N/A</v>
          </cell>
          <cell r="CD1619" t="e">
            <v>#N/A</v>
          </cell>
          <cell r="CE1619" t="e">
            <v>#N/A</v>
          </cell>
          <cell r="CG1619" t="e">
            <v>#N/A</v>
          </cell>
          <cell r="CI1619" t="e">
            <v>#DIV/0!</v>
          </cell>
          <cell r="CM1619">
            <v>0</v>
          </cell>
          <cell r="CN1619">
            <v>0</v>
          </cell>
          <cell r="CO1619">
            <v>0</v>
          </cell>
          <cell r="CP1619">
            <v>0</v>
          </cell>
          <cell r="CQ1619">
            <v>0</v>
          </cell>
          <cell r="CR1619">
            <v>0</v>
          </cell>
          <cell r="CS1619" t="e">
            <v>#N/A</v>
          </cell>
          <cell r="CT1619" t="e">
            <v>#N/A</v>
          </cell>
          <cell r="CU1619" t="e">
            <v>#N/A</v>
          </cell>
          <cell r="CV1619" t="e">
            <v>#N/A</v>
          </cell>
          <cell r="CW1619" t="e">
            <v>#N/A</v>
          </cell>
          <cell r="CY1619" t="e">
            <v>#N/A</v>
          </cell>
          <cell r="DA1619" t="e">
            <v>#DIV/0!</v>
          </cell>
          <cell r="DB1619" t="e">
            <v>#N/A</v>
          </cell>
          <cell r="DE1619">
            <v>0</v>
          </cell>
          <cell r="DF1619">
            <v>0</v>
          </cell>
          <cell r="DG1619">
            <v>0</v>
          </cell>
          <cell r="DH1619">
            <v>0</v>
          </cell>
          <cell r="DI1619">
            <v>0</v>
          </cell>
          <cell r="DJ1619">
            <v>0</v>
          </cell>
          <cell r="DK1619" t="e">
            <v>#N/A</v>
          </cell>
          <cell r="DL1619" t="e">
            <v>#N/A</v>
          </cell>
          <cell r="DM1619" t="e">
            <v>#N/A</v>
          </cell>
          <cell r="DN1619" t="e">
            <v>#N/A</v>
          </cell>
          <cell r="DO1619" t="e">
            <v>#N/A</v>
          </cell>
          <cell r="DP1619" t="e">
            <v>#N/A</v>
          </cell>
          <cell r="DQ1619" t="e">
            <v>#N/A</v>
          </cell>
          <cell r="DS1619" t="e">
            <v>#DIV/0!</v>
          </cell>
          <cell r="DT1619" t="e">
            <v>#N/A</v>
          </cell>
          <cell r="DU1619" t="e">
            <v>#N/A</v>
          </cell>
          <cell r="DW1619">
            <v>0</v>
          </cell>
          <cell r="DX1619">
            <v>0</v>
          </cell>
          <cell r="DY1619">
            <v>0</v>
          </cell>
          <cell r="DZ1619">
            <v>0</v>
          </cell>
          <cell r="EA1619">
            <v>0</v>
          </cell>
          <cell r="EB1619">
            <v>0</v>
          </cell>
          <cell r="EC1619" t="e">
            <v>#N/A</v>
          </cell>
          <cell r="ED1619" t="e">
            <v>#N/A</v>
          </cell>
          <cell r="EE1619" t="e">
            <v>#N/A</v>
          </cell>
          <cell r="EF1619" t="e">
            <v>#N/A</v>
          </cell>
          <cell r="EG1619" t="e">
            <v>#N/A</v>
          </cell>
          <cell r="EH1619" t="e">
            <v>#N/A</v>
          </cell>
          <cell r="EI1619" t="e">
            <v>#N/A</v>
          </cell>
          <cell r="EK1619" t="e">
            <v>#DIV/0!</v>
          </cell>
          <cell r="EL1619" t="e">
            <v>#N/A</v>
          </cell>
          <cell r="EM1619" t="e">
            <v>#N/A</v>
          </cell>
          <cell r="EO1619">
            <v>0</v>
          </cell>
          <cell r="EP1619">
            <v>0</v>
          </cell>
          <cell r="EQ1619">
            <v>0</v>
          </cell>
          <cell r="ER1619">
            <v>0</v>
          </cell>
          <cell r="ES1619">
            <v>0</v>
          </cell>
          <cell r="ET1619">
            <v>0</v>
          </cell>
          <cell r="EU1619" t="e">
            <v>#N/A</v>
          </cell>
          <cell r="EV1619" t="e">
            <v>#N/A</v>
          </cell>
          <cell r="EW1619" t="e">
            <v>#N/A</v>
          </cell>
          <cell r="EX1619" t="e">
            <v>#N/A</v>
          </cell>
          <cell r="EY1619" t="e">
            <v>#N/A</v>
          </cell>
          <cell r="EZ1619" t="e">
            <v>#N/A</v>
          </cell>
          <cell r="FA1619" t="e">
            <v>#N/A</v>
          </cell>
          <cell r="FC1619" t="e">
            <v>#DIV/0!</v>
          </cell>
          <cell r="FD1619" t="e">
            <v>#N/A</v>
          </cell>
          <cell r="FE1619" t="e">
            <v>#N/A</v>
          </cell>
          <cell r="FG1619">
            <v>0</v>
          </cell>
          <cell r="FH1619">
            <v>0</v>
          </cell>
          <cell r="FI1619">
            <v>0</v>
          </cell>
          <cell r="FJ1619">
            <v>0</v>
          </cell>
          <cell r="FK1619">
            <v>0</v>
          </cell>
          <cell r="FL1619">
            <v>0</v>
          </cell>
          <cell r="FM1619" t="e">
            <v>#N/A</v>
          </cell>
          <cell r="FN1619" t="e">
            <v>#N/A</v>
          </cell>
          <cell r="FO1619" t="e">
            <v>#N/A</v>
          </cell>
          <cell r="FP1619" t="e">
            <v>#N/A</v>
          </cell>
          <cell r="FQ1619" t="e">
            <v>#N/A</v>
          </cell>
          <cell r="FR1619" t="e">
            <v>#N/A</v>
          </cell>
          <cell r="FS1619" t="e">
            <v>#N/A</v>
          </cell>
          <cell r="FU1619" t="e">
            <v>#DIV/0!</v>
          </cell>
          <cell r="FV1619" t="e">
            <v>#N/A</v>
          </cell>
          <cell r="FW1619" t="e">
            <v>#N/A</v>
          </cell>
          <cell r="FY1619">
            <v>0</v>
          </cell>
          <cell r="FZ1619">
            <v>0</v>
          </cell>
          <cell r="GA1619">
            <v>0</v>
          </cell>
          <cell r="GB1619">
            <v>0</v>
          </cell>
          <cell r="GC1619">
            <v>0</v>
          </cell>
          <cell r="GD1619">
            <v>0</v>
          </cell>
          <cell r="GE1619" t="e">
            <v>#N/A</v>
          </cell>
          <cell r="GF1619" t="e">
            <v>#N/A</v>
          </cell>
          <cell r="GG1619" t="e">
            <v>#N/A</v>
          </cell>
          <cell r="GH1619" t="e">
            <v>#N/A</v>
          </cell>
          <cell r="GI1619" t="e">
            <v>#N/A</v>
          </cell>
          <cell r="GJ1619" t="e">
            <v>#N/A</v>
          </cell>
          <cell r="GK1619" t="e">
            <v>#N/A</v>
          </cell>
          <cell r="GM1619" t="e">
            <v>#DIV/0!</v>
          </cell>
          <cell r="GN1619" t="e">
            <v>#N/A</v>
          </cell>
          <cell r="GO1619" t="e">
            <v>#N/A</v>
          </cell>
          <cell r="GQ1619">
            <v>0</v>
          </cell>
          <cell r="GR1619">
            <v>0</v>
          </cell>
          <cell r="GS1619">
            <v>0</v>
          </cell>
          <cell r="GT1619">
            <v>0</v>
          </cell>
          <cell r="GU1619">
            <v>0</v>
          </cell>
          <cell r="GV1619">
            <v>0</v>
          </cell>
          <cell r="GW1619" t="e">
            <v>#N/A</v>
          </cell>
          <cell r="GX1619" t="e">
            <v>#N/A</v>
          </cell>
          <cell r="GY1619" t="e">
            <v>#N/A</v>
          </cell>
          <cell r="GZ1619" t="e">
            <v>#N/A</v>
          </cell>
          <cell r="HA1619" t="e">
            <v>#N/A</v>
          </cell>
          <cell r="HB1619" t="e">
            <v>#N/A</v>
          </cell>
          <cell r="HC1619" t="e">
            <v>#N/A</v>
          </cell>
          <cell r="HD1619">
            <v>0</v>
          </cell>
          <cell r="HE1619" t="e">
            <v>#DIV/0!</v>
          </cell>
          <cell r="HF1619" t="e">
            <v>#N/A</v>
          </cell>
          <cell r="HG1619" t="e">
            <v>#N/A</v>
          </cell>
          <cell r="HH1619">
            <v>0</v>
          </cell>
          <cell r="HI1619">
            <v>0</v>
          </cell>
          <cell r="HJ1619" t="e">
            <v>#N/A</v>
          </cell>
          <cell r="HL1619" t="e">
            <v>#N/A</v>
          </cell>
          <cell r="HO1619" t="e">
            <v>#N/A</v>
          </cell>
          <cell r="HP1619" t="e">
            <v>#N/A</v>
          </cell>
          <cell r="HQ1619" t="e">
            <v>#N/A</v>
          </cell>
          <cell r="HR1619" t="e">
            <v>#N/A</v>
          </cell>
          <cell r="HS1619" t="e">
            <v>#N/A</v>
          </cell>
          <cell r="HT1619" t="e">
            <v>#N/A</v>
          </cell>
          <cell r="HU1619" t="e">
            <v>#N/A</v>
          </cell>
          <cell r="HV1619" t="e">
            <v>#N/A</v>
          </cell>
          <cell r="HW1619" t="e">
            <v>#N/A</v>
          </cell>
          <cell r="HX1619" t="e">
            <v>#N/A</v>
          </cell>
          <cell r="HY1619" t="e">
            <v>#N/A</v>
          </cell>
        </row>
        <row r="1620">
          <cell r="D1620" t="e">
            <v>#N/A</v>
          </cell>
          <cell r="F1620" t="e">
            <v>#N/A</v>
          </cell>
          <cell r="H1620" t="e">
            <v>#N/A</v>
          </cell>
          <cell r="I1620" t="e">
            <v>#N/A</v>
          </cell>
          <cell r="J1620" t="e">
            <v>#N/A</v>
          </cell>
          <cell r="K1620" t="e">
            <v>#N/A</v>
          </cell>
          <cell r="M1620" t="e">
            <v>#N/A</v>
          </cell>
          <cell r="O1620" t="e">
            <v>#DIV/0!</v>
          </cell>
          <cell r="S1620">
            <v>0</v>
          </cell>
          <cell r="T1620">
            <v>0</v>
          </cell>
          <cell r="U1620">
            <v>0</v>
          </cell>
          <cell r="V1620">
            <v>0</v>
          </cell>
          <cell r="W1620">
            <v>0</v>
          </cell>
          <cell r="X1620">
            <v>0</v>
          </cell>
          <cell r="Y1620" t="e">
            <v>#N/A</v>
          </cell>
          <cell r="Z1620" t="e">
            <v>#N/A</v>
          </cell>
          <cell r="AA1620" t="e">
            <v>#N/A</v>
          </cell>
          <cell r="AB1620" t="e">
            <v>#N/A</v>
          </cell>
          <cell r="AC1620" t="e">
            <v>#N/A</v>
          </cell>
          <cell r="AE1620" t="e">
            <v>#N/A</v>
          </cell>
          <cell r="AG1620" t="e">
            <v>#DIV/0!</v>
          </cell>
          <cell r="AK1620">
            <v>0</v>
          </cell>
          <cell r="AL1620">
            <v>0</v>
          </cell>
          <cell r="AM1620">
            <v>0</v>
          </cell>
          <cell r="AN1620">
            <v>0</v>
          </cell>
          <cell r="AO1620">
            <v>0</v>
          </cell>
          <cell r="AP1620">
            <v>0</v>
          </cell>
          <cell r="AQ1620" t="e">
            <v>#N/A</v>
          </cell>
          <cell r="AR1620" t="e">
            <v>#N/A</v>
          </cell>
          <cell r="AS1620" t="e">
            <v>#N/A</v>
          </cell>
          <cell r="AT1620" t="e">
            <v>#N/A</v>
          </cell>
          <cell r="AU1620" t="e">
            <v>#N/A</v>
          </cell>
          <cell r="AV1620" t="e">
            <v>#N/A</v>
          </cell>
          <cell r="AW1620" t="e">
            <v>#N/A</v>
          </cell>
          <cell r="AY1620" t="e">
            <v>#DIV/0!</v>
          </cell>
          <cell r="AZ1620" t="e">
            <v>#N/A</v>
          </cell>
          <cell r="BC1620">
            <v>0</v>
          </cell>
          <cell r="BD1620">
            <v>0</v>
          </cell>
          <cell r="BE1620">
            <v>0</v>
          </cell>
          <cell r="BF1620">
            <v>0</v>
          </cell>
          <cell r="BG1620">
            <v>0</v>
          </cell>
          <cell r="BH1620">
            <v>0</v>
          </cell>
          <cell r="BI1620" t="e">
            <v>#N/A</v>
          </cell>
          <cell r="BJ1620" t="e">
            <v>#N/A</v>
          </cell>
          <cell r="BK1620" t="e">
            <v>#N/A</v>
          </cell>
          <cell r="BL1620" t="e">
            <v>#N/A</v>
          </cell>
          <cell r="BM1620" t="e">
            <v>#N/A</v>
          </cell>
          <cell r="BO1620" t="e">
            <v>#N/A</v>
          </cell>
          <cell r="BQ1620" t="e">
            <v>#DIV/0!</v>
          </cell>
          <cell r="BU1620">
            <v>0</v>
          </cell>
          <cell r="BV1620">
            <v>0</v>
          </cell>
          <cell r="BW1620">
            <v>0</v>
          </cell>
          <cell r="BX1620">
            <v>0</v>
          </cell>
          <cell r="BY1620">
            <v>0</v>
          </cell>
          <cell r="BZ1620">
            <v>0</v>
          </cell>
          <cell r="CA1620" t="e">
            <v>#N/A</v>
          </cell>
          <cell r="CB1620" t="e">
            <v>#N/A</v>
          </cell>
          <cell r="CC1620" t="e">
            <v>#N/A</v>
          </cell>
          <cell r="CD1620" t="e">
            <v>#N/A</v>
          </cell>
          <cell r="CE1620" t="e">
            <v>#N/A</v>
          </cell>
          <cell r="CG1620" t="e">
            <v>#N/A</v>
          </cell>
          <cell r="CI1620" t="e">
            <v>#DIV/0!</v>
          </cell>
          <cell r="CM1620">
            <v>0</v>
          </cell>
          <cell r="CN1620">
            <v>0</v>
          </cell>
          <cell r="CO1620">
            <v>0</v>
          </cell>
          <cell r="CP1620">
            <v>0</v>
          </cell>
          <cell r="CQ1620">
            <v>0</v>
          </cell>
          <cell r="CR1620">
            <v>0</v>
          </cell>
          <cell r="CS1620" t="e">
            <v>#N/A</v>
          </cell>
          <cell r="CT1620" t="e">
            <v>#N/A</v>
          </cell>
          <cell r="CU1620" t="e">
            <v>#N/A</v>
          </cell>
          <cell r="CV1620" t="e">
            <v>#N/A</v>
          </cell>
          <cell r="CW1620" t="e">
            <v>#N/A</v>
          </cell>
          <cell r="CY1620" t="e">
            <v>#N/A</v>
          </cell>
          <cell r="DA1620" t="e">
            <v>#DIV/0!</v>
          </cell>
          <cell r="DB1620" t="e">
            <v>#N/A</v>
          </cell>
          <cell r="DE1620">
            <v>0</v>
          </cell>
          <cell r="DF1620">
            <v>0</v>
          </cell>
          <cell r="DG1620">
            <v>0</v>
          </cell>
          <cell r="DH1620">
            <v>0</v>
          </cell>
          <cell r="DI1620">
            <v>0</v>
          </cell>
          <cell r="DJ1620">
            <v>0</v>
          </cell>
          <cell r="DK1620" t="e">
            <v>#N/A</v>
          </cell>
          <cell r="DL1620" t="e">
            <v>#N/A</v>
          </cell>
          <cell r="DM1620" t="e">
            <v>#N/A</v>
          </cell>
          <cell r="DN1620" t="e">
            <v>#N/A</v>
          </cell>
          <cell r="DO1620" t="e">
            <v>#N/A</v>
          </cell>
          <cell r="DP1620" t="e">
            <v>#N/A</v>
          </cell>
          <cell r="DQ1620" t="e">
            <v>#N/A</v>
          </cell>
          <cell r="DS1620" t="e">
            <v>#DIV/0!</v>
          </cell>
          <cell r="DT1620" t="e">
            <v>#N/A</v>
          </cell>
          <cell r="DU1620" t="e">
            <v>#N/A</v>
          </cell>
          <cell r="DW1620">
            <v>0</v>
          </cell>
          <cell r="DX1620">
            <v>0</v>
          </cell>
          <cell r="DY1620">
            <v>0</v>
          </cell>
          <cell r="DZ1620">
            <v>0</v>
          </cell>
          <cell r="EA1620">
            <v>0</v>
          </cell>
          <cell r="EB1620">
            <v>0</v>
          </cell>
          <cell r="EC1620" t="e">
            <v>#N/A</v>
          </cell>
          <cell r="ED1620" t="e">
            <v>#N/A</v>
          </cell>
          <cell r="EE1620" t="e">
            <v>#N/A</v>
          </cell>
          <cell r="EF1620" t="e">
            <v>#N/A</v>
          </cell>
          <cell r="EG1620" t="e">
            <v>#N/A</v>
          </cell>
          <cell r="EH1620" t="e">
            <v>#N/A</v>
          </cell>
          <cell r="EI1620" t="e">
            <v>#N/A</v>
          </cell>
          <cell r="EK1620" t="e">
            <v>#DIV/0!</v>
          </cell>
          <cell r="EL1620" t="e">
            <v>#N/A</v>
          </cell>
          <cell r="EM1620" t="e">
            <v>#N/A</v>
          </cell>
          <cell r="EO1620">
            <v>0</v>
          </cell>
          <cell r="EP1620">
            <v>0</v>
          </cell>
          <cell r="EQ1620">
            <v>0</v>
          </cell>
          <cell r="ER1620">
            <v>0</v>
          </cell>
          <cell r="ES1620">
            <v>0</v>
          </cell>
          <cell r="ET1620">
            <v>0</v>
          </cell>
          <cell r="EU1620" t="e">
            <v>#N/A</v>
          </cell>
          <cell r="EV1620" t="e">
            <v>#N/A</v>
          </cell>
          <cell r="EW1620" t="e">
            <v>#N/A</v>
          </cell>
          <cell r="EX1620" t="e">
            <v>#N/A</v>
          </cell>
          <cell r="EY1620" t="e">
            <v>#N/A</v>
          </cell>
          <cell r="EZ1620" t="e">
            <v>#N/A</v>
          </cell>
          <cell r="FA1620" t="e">
            <v>#N/A</v>
          </cell>
          <cell r="FC1620" t="e">
            <v>#DIV/0!</v>
          </cell>
          <cell r="FD1620" t="e">
            <v>#N/A</v>
          </cell>
          <cell r="FE1620" t="e">
            <v>#N/A</v>
          </cell>
          <cell r="FG1620">
            <v>0</v>
          </cell>
          <cell r="FH1620">
            <v>0</v>
          </cell>
          <cell r="FI1620">
            <v>0</v>
          </cell>
          <cell r="FJ1620">
            <v>0</v>
          </cell>
          <cell r="FK1620">
            <v>0</v>
          </cell>
          <cell r="FL1620">
            <v>0</v>
          </cell>
          <cell r="FM1620" t="e">
            <v>#N/A</v>
          </cell>
          <cell r="FN1620" t="e">
            <v>#N/A</v>
          </cell>
          <cell r="FO1620" t="e">
            <v>#N/A</v>
          </cell>
          <cell r="FP1620" t="e">
            <v>#N/A</v>
          </cell>
          <cell r="FQ1620" t="e">
            <v>#N/A</v>
          </cell>
          <cell r="FR1620" t="e">
            <v>#N/A</v>
          </cell>
          <cell r="FS1620" t="e">
            <v>#N/A</v>
          </cell>
          <cell r="FU1620" t="e">
            <v>#DIV/0!</v>
          </cell>
          <cell r="FV1620" t="e">
            <v>#N/A</v>
          </cell>
          <cell r="FW1620" t="e">
            <v>#N/A</v>
          </cell>
          <cell r="FY1620">
            <v>0</v>
          </cell>
          <cell r="FZ1620">
            <v>0</v>
          </cell>
          <cell r="GA1620">
            <v>0</v>
          </cell>
          <cell r="GB1620">
            <v>0</v>
          </cell>
          <cell r="GC1620">
            <v>0</v>
          </cell>
          <cell r="GD1620">
            <v>0</v>
          </cell>
          <cell r="GE1620" t="e">
            <v>#N/A</v>
          </cell>
          <cell r="GF1620" t="e">
            <v>#N/A</v>
          </cell>
          <cell r="GG1620" t="e">
            <v>#N/A</v>
          </cell>
          <cell r="GH1620" t="e">
            <v>#N/A</v>
          </cell>
          <cell r="GI1620" t="e">
            <v>#N/A</v>
          </cell>
          <cell r="GJ1620" t="e">
            <v>#N/A</v>
          </cell>
          <cell r="GK1620" t="e">
            <v>#N/A</v>
          </cell>
          <cell r="GM1620" t="e">
            <v>#DIV/0!</v>
          </cell>
          <cell r="GN1620" t="e">
            <v>#N/A</v>
          </cell>
          <cell r="GO1620" t="e">
            <v>#N/A</v>
          </cell>
          <cell r="GQ1620">
            <v>0</v>
          </cell>
          <cell r="GR1620">
            <v>0</v>
          </cell>
          <cell r="GS1620">
            <v>0</v>
          </cell>
          <cell r="GT1620">
            <v>0</v>
          </cell>
          <cell r="GU1620">
            <v>0</v>
          </cell>
          <cell r="GV1620">
            <v>0</v>
          </cell>
          <cell r="GW1620" t="e">
            <v>#N/A</v>
          </cell>
          <cell r="GX1620" t="e">
            <v>#N/A</v>
          </cell>
          <cell r="GY1620" t="e">
            <v>#N/A</v>
          </cell>
          <cell r="GZ1620" t="e">
            <v>#N/A</v>
          </cell>
          <cell r="HA1620" t="e">
            <v>#N/A</v>
          </cell>
          <cell r="HB1620" t="e">
            <v>#N/A</v>
          </cell>
          <cell r="HC1620" t="e">
            <v>#N/A</v>
          </cell>
          <cell r="HD1620">
            <v>0</v>
          </cell>
          <cell r="HE1620" t="e">
            <v>#DIV/0!</v>
          </cell>
          <cell r="HF1620" t="e">
            <v>#N/A</v>
          </cell>
          <cell r="HG1620" t="e">
            <v>#N/A</v>
          </cell>
          <cell r="HH1620">
            <v>0</v>
          </cell>
          <cell r="HI1620">
            <v>0</v>
          </cell>
          <cell r="HJ1620" t="e">
            <v>#N/A</v>
          </cell>
          <cell r="HL1620" t="e">
            <v>#N/A</v>
          </cell>
          <cell r="HO1620" t="e">
            <v>#N/A</v>
          </cell>
          <cell r="HP1620" t="e">
            <v>#N/A</v>
          </cell>
          <cell r="HQ1620" t="e">
            <v>#N/A</v>
          </cell>
          <cell r="HR1620" t="e">
            <v>#N/A</v>
          </cell>
          <cell r="HS1620" t="e">
            <v>#N/A</v>
          </cell>
          <cell r="HT1620" t="e">
            <v>#N/A</v>
          </cell>
          <cell r="HU1620" t="e">
            <v>#N/A</v>
          </cell>
          <cell r="HV1620" t="e">
            <v>#N/A</v>
          </cell>
          <cell r="HW1620" t="e">
            <v>#N/A</v>
          </cell>
          <cell r="HX1620" t="e">
            <v>#N/A</v>
          </cell>
          <cell r="HY1620" t="e">
            <v>#N/A</v>
          </cell>
        </row>
        <row r="1621">
          <cell r="D1621" t="e">
            <v>#N/A</v>
          </cell>
          <cell r="F1621" t="e">
            <v>#N/A</v>
          </cell>
          <cell r="H1621" t="e">
            <v>#N/A</v>
          </cell>
          <cell r="I1621" t="e">
            <v>#N/A</v>
          </cell>
          <cell r="J1621" t="e">
            <v>#N/A</v>
          </cell>
          <cell r="K1621" t="e">
            <v>#N/A</v>
          </cell>
          <cell r="M1621" t="e">
            <v>#N/A</v>
          </cell>
          <cell r="O1621" t="e">
            <v>#DIV/0!</v>
          </cell>
          <cell r="S1621">
            <v>0</v>
          </cell>
          <cell r="T1621">
            <v>0</v>
          </cell>
          <cell r="U1621">
            <v>0</v>
          </cell>
          <cell r="V1621">
            <v>0</v>
          </cell>
          <cell r="W1621">
            <v>0</v>
          </cell>
          <cell r="X1621">
            <v>0</v>
          </cell>
          <cell r="Y1621" t="e">
            <v>#N/A</v>
          </cell>
          <cell r="Z1621" t="e">
            <v>#N/A</v>
          </cell>
          <cell r="AA1621" t="e">
            <v>#N/A</v>
          </cell>
          <cell r="AB1621" t="e">
            <v>#N/A</v>
          </cell>
          <cell r="AC1621" t="e">
            <v>#N/A</v>
          </cell>
          <cell r="AE1621" t="e">
            <v>#N/A</v>
          </cell>
          <cell r="AG1621" t="e">
            <v>#DIV/0!</v>
          </cell>
          <cell r="AK1621">
            <v>0</v>
          </cell>
          <cell r="AL1621">
            <v>0</v>
          </cell>
          <cell r="AM1621">
            <v>0</v>
          </cell>
          <cell r="AN1621">
            <v>0</v>
          </cell>
          <cell r="AO1621">
            <v>0</v>
          </cell>
          <cell r="AP1621">
            <v>0</v>
          </cell>
          <cell r="AQ1621" t="e">
            <v>#N/A</v>
          </cell>
          <cell r="AR1621" t="e">
            <v>#N/A</v>
          </cell>
          <cell r="AS1621" t="e">
            <v>#N/A</v>
          </cell>
          <cell r="AT1621" t="e">
            <v>#N/A</v>
          </cell>
          <cell r="AU1621" t="e">
            <v>#N/A</v>
          </cell>
          <cell r="AV1621" t="e">
            <v>#N/A</v>
          </cell>
          <cell r="AW1621" t="e">
            <v>#N/A</v>
          </cell>
          <cell r="AY1621" t="e">
            <v>#DIV/0!</v>
          </cell>
          <cell r="AZ1621" t="e">
            <v>#N/A</v>
          </cell>
          <cell r="BC1621">
            <v>0</v>
          </cell>
          <cell r="BD1621">
            <v>0</v>
          </cell>
          <cell r="BE1621">
            <v>0</v>
          </cell>
          <cell r="BF1621">
            <v>0</v>
          </cell>
          <cell r="BG1621">
            <v>0</v>
          </cell>
          <cell r="BH1621">
            <v>0</v>
          </cell>
          <cell r="BI1621" t="e">
            <v>#N/A</v>
          </cell>
          <cell r="BJ1621" t="e">
            <v>#N/A</v>
          </cell>
          <cell r="BK1621" t="e">
            <v>#N/A</v>
          </cell>
          <cell r="BL1621" t="e">
            <v>#N/A</v>
          </cell>
          <cell r="BM1621" t="e">
            <v>#N/A</v>
          </cell>
          <cell r="BO1621" t="e">
            <v>#N/A</v>
          </cell>
          <cell r="BQ1621" t="e">
            <v>#DIV/0!</v>
          </cell>
          <cell r="BU1621">
            <v>0</v>
          </cell>
          <cell r="BV1621">
            <v>0</v>
          </cell>
          <cell r="BW1621">
            <v>0</v>
          </cell>
          <cell r="BX1621">
            <v>0</v>
          </cell>
          <cell r="BY1621">
            <v>0</v>
          </cell>
          <cell r="BZ1621">
            <v>0</v>
          </cell>
          <cell r="CA1621" t="e">
            <v>#N/A</v>
          </cell>
          <cell r="CB1621" t="e">
            <v>#N/A</v>
          </cell>
          <cell r="CC1621" t="e">
            <v>#N/A</v>
          </cell>
          <cell r="CD1621" t="e">
            <v>#N/A</v>
          </cell>
          <cell r="CE1621" t="e">
            <v>#N/A</v>
          </cell>
          <cell r="CG1621" t="e">
            <v>#N/A</v>
          </cell>
          <cell r="CI1621" t="e">
            <v>#DIV/0!</v>
          </cell>
          <cell r="CM1621">
            <v>0</v>
          </cell>
          <cell r="CN1621">
            <v>0</v>
          </cell>
          <cell r="CO1621">
            <v>0</v>
          </cell>
          <cell r="CP1621">
            <v>0</v>
          </cell>
          <cell r="CQ1621">
            <v>0</v>
          </cell>
          <cell r="CR1621">
            <v>0</v>
          </cell>
          <cell r="CS1621" t="e">
            <v>#N/A</v>
          </cell>
          <cell r="CT1621" t="e">
            <v>#N/A</v>
          </cell>
          <cell r="CU1621" t="e">
            <v>#N/A</v>
          </cell>
          <cell r="CV1621" t="e">
            <v>#N/A</v>
          </cell>
          <cell r="CW1621" t="e">
            <v>#N/A</v>
          </cell>
          <cell r="CY1621" t="e">
            <v>#N/A</v>
          </cell>
          <cell r="DA1621" t="e">
            <v>#DIV/0!</v>
          </cell>
          <cell r="DB1621" t="e">
            <v>#N/A</v>
          </cell>
          <cell r="DE1621">
            <v>0</v>
          </cell>
          <cell r="DF1621">
            <v>0</v>
          </cell>
          <cell r="DG1621">
            <v>0</v>
          </cell>
          <cell r="DH1621">
            <v>0</v>
          </cell>
          <cell r="DI1621">
            <v>0</v>
          </cell>
          <cell r="DJ1621">
            <v>0</v>
          </cell>
          <cell r="DK1621" t="e">
            <v>#N/A</v>
          </cell>
          <cell r="DL1621" t="e">
            <v>#N/A</v>
          </cell>
          <cell r="DM1621" t="e">
            <v>#N/A</v>
          </cell>
          <cell r="DN1621" t="e">
            <v>#N/A</v>
          </cell>
          <cell r="DO1621" t="e">
            <v>#N/A</v>
          </cell>
          <cell r="DP1621" t="e">
            <v>#N/A</v>
          </cell>
          <cell r="DQ1621" t="e">
            <v>#N/A</v>
          </cell>
          <cell r="DS1621" t="e">
            <v>#DIV/0!</v>
          </cell>
          <cell r="DT1621" t="e">
            <v>#N/A</v>
          </cell>
          <cell r="DU1621" t="e">
            <v>#N/A</v>
          </cell>
          <cell r="DW1621">
            <v>0</v>
          </cell>
          <cell r="DX1621">
            <v>0</v>
          </cell>
          <cell r="DY1621">
            <v>0</v>
          </cell>
          <cell r="DZ1621">
            <v>0</v>
          </cell>
          <cell r="EA1621">
            <v>0</v>
          </cell>
          <cell r="EB1621">
            <v>0</v>
          </cell>
          <cell r="EC1621" t="e">
            <v>#N/A</v>
          </cell>
          <cell r="ED1621" t="e">
            <v>#N/A</v>
          </cell>
          <cell r="EE1621" t="e">
            <v>#N/A</v>
          </cell>
          <cell r="EF1621" t="e">
            <v>#N/A</v>
          </cell>
          <cell r="EG1621" t="e">
            <v>#N/A</v>
          </cell>
          <cell r="EH1621" t="e">
            <v>#N/A</v>
          </cell>
          <cell r="EI1621" t="e">
            <v>#N/A</v>
          </cell>
          <cell r="EK1621" t="e">
            <v>#DIV/0!</v>
          </cell>
          <cell r="EL1621" t="e">
            <v>#N/A</v>
          </cell>
          <cell r="EM1621" t="e">
            <v>#N/A</v>
          </cell>
          <cell r="EO1621">
            <v>0</v>
          </cell>
          <cell r="EP1621">
            <v>0</v>
          </cell>
          <cell r="EQ1621">
            <v>0</v>
          </cell>
          <cell r="ER1621">
            <v>0</v>
          </cell>
          <cell r="ES1621">
            <v>0</v>
          </cell>
          <cell r="ET1621">
            <v>0</v>
          </cell>
          <cell r="EU1621" t="e">
            <v>#N/A</v>
          </cell>
          <cell r="EV1621" t="e">
            <v>#N/A</v>
          </cell>
          <cell r="EW1621" t="e">
            <v>#N/A</v>
          </cell>
          <cell r="EX1621" t="e">
            <v>#N/A</v>
          </cell>
          <cell r="EY1621" t="e">
            <v>#N/A</v>
          </cell>
          <cell r="EZ1621" t="e">
            <v>#N/A</v>
          </cell>
          <cell r="FA1621" t="e">
            <v>#N/A</v>
          </cell>
          <cell r="FC1621" t="e">
            <v>#DIV/0!</v>
          </cell>
          <cell r="FD1621" t="e">
            <v>#N/A</v>
          </cell>
          <cell r="FE1621" t="e">
            <v>#N/A</v>
          </cell>
          <cell r="FG1621">
            <v>0</v>
          </cell>
          <cell r="FH1621">
            <v>0</v>
          </cell>
          <cell r="FI1621">
            <v>0</v>
          </cell>
          <cell r="FJ1621">
            <v>0</v>
          </cell>
          <cell r="FK1621">
            <v>0</v>
          </cell>
          <cell r="FL1621">
            <v>0</v>
          </cell>
          <cell r="FM1621" t="e">
            <v>#N/A</v>
          </cell>
          <cell r="FN1621" t="e">
            <v>#N/A</v>
          </cell>
          <cell r="FO1621" t="e">
            <v>#N/A</v>
          </cell>
          <cell r="FP1621" t="e">
            <v>#N/A</v>
          </cell>
          <cell r="FQ1621" t="e">
            <v>#N/A</v>
          </cell>
          <cell r="FR1621" t="e">
            <v>#N/A</v>
          </cell>
          <cell r="FS1621" t="e">
            <v>#N/A</v>
          </cell>
          <cell r="FU1621" t="e">
            <v>#DIV/0!</v>
          </cell>
          <cell r="FV1621" t="e">
            <v>#N/A</v>
          </cell>
          <cell r="FW1621" t="e">
            <v>#N/A</v>
          </cell>
          <cell r="FY1621">
            <v>0</v>
          </cell>
          <cell r="FZ1621">
            <v>0</v>
          </cell>
          <cell r="GA1621">
            <v>0</v>
          </cell>
          <cell r="GB1621">
            <v>0</v>
          </cell>
          <cell r="GC1621">
            <v>0</v>
          </cell>
          <cell r="GD1621">
            <v>0</v>
          </cell>
          <cell r="GE1621" t="e">
            <v>#N/A</v>
          </cell>
          <cell r="GF1621" t="e">
            <v>#N/A</v>
          </cell>
          <cell r="GG1621" t="e">
            <v>#N/A</v>
          </cell>
          <cell r="GH1621" t="e">
            <v>#N/A</v>
          </cell>
          <cell r="GI1621" t="e">
            <v>#N/A</v>
          </cell>
          <cell r="GJ1621" t="e">
            <v>#N/A</v>
          </cell>
          <cell r="GK1621" t="e">
            <v>#N/A</v>
          </cell>
          <cell r="GM1621" t="e">
            <v>#DIV/0!</v>
          </cell>
          <cell r="GN1621" t="e">
            <v>#N/A</v>
          </cell>
          <cell r="GO1621" t="e">
            <v>#N/A</v>
          </cell>
          <cell r="GQ1621">
            <v>0</v>
          </cell>
          <cell r="GR1621">
            <v>0</v>
          </cell>
          <cell r="GS1621">
            <v>0</v>
          </cell>
          <cell r="GT1621">
            <v>0</v>
          </cell>
          <cell r="GU1621">
            <v>0</v>
          </cell>
          <cell r="GV1621">
            <v>0</v>
          </cell>
          <cell r="GW1621" t="e">
            <v>#N/A</v>
          </cell>
          <cell r="GX1621" t="e">
            <v>#N/A</v>
          </cell>
          <cell r="GY1621" t="e">
            <v>#N/A</v>
          </cell>
          <cell r="GZ1621" t="e">
            <v>#N/A</v>
          </cell>
          <cell r="HA1621" t="e">
            <v>#N/A</v>
          </cell>
          <cell r="HB1621" t="e">
            <v>#N/A</v>
          </cell>
          <cell r="HC1621" t="e">
            <v>#N/A</v>
          </cell>
          <cell r="HD1621">
            <v>0</v>
          </cell>
          <cell r="HE1621" t="e">
            <v>#DIV/0!</v>
          </cell>
          <cell r="HF1621" t="e">
            <v>#N/A</v>
          </cell>
          <cell r="HG1621" t="e">
            <v>#N/A</v>
          </cell>
          <cell r="HH1621">
            <v>0</v>
          </cell>
          <cell r="HI1621">
            <v>0</v>
          </cell>
          <cell r="HJ1621" t="e">
            <v>#N/A</v>
          </cell>
          <cell r="HL1621" t="e">
            <v>#N/A</v>
          </cell>
          <cell r="HO1621" t="e">
            <v>#N/A</v>
          </cell>
          <cell r="HP1621" t="e">
            <v>#N/A</v>
          </cell>
          <cell r="HQ1621" t="e">
            <v>#N/A</v>
          </cell>
          <cell r="HR1621" t="e">
            <v>#N/A</v>
          </cell>
          <cell r="HS1621" t="e">
            <v>#N/A</v>
          </cell>
          <cell r="HT1621" t="e">
            <v>#N/A</v>
          </cell>
          <cell r="HU1621" t="e">
            <v>#N/A</v>
          </cell>
          <cell r="HV1621" t="e">
            <v>#N/A</v>
          </cell>
          <cell r="HW1621" t="e">
            <v>#N/A</v>
          </cell>
          <cell r="HX1621" t="e">
            <v>#N/A</v>
          </cell>
          <cell r="HY1621" t="e">
            <v>#N/A</v>
          </cell>
        </row>
        <row r="1622">
          <cell r="D1622" t="e">
            <v>#N/A</v>
          </cell>
          <cell r="F1622" t="e">
            <v>#N/A</v>
          </cell>
          <cell r="H1622" t="e">
            <v>#N/A</v>
          </cell>
          <cell r="I1622" t="e">
            <v>#N/A</v>
          </cell>
          <cell r="J1622" t="e">
            <v>#N/A</v>
          </cell>
          <cell r="K1622" t="e">
            <v>#N/A</v>
          </cell>
          <cell r="M1622" t="e">
            <v>#N/A</v>
          </cell>
          <cell r="O1622" t="e">
            <v>#DIV/0!</v>
          </cell>
          <cell r="S1622">
            <v>0</v>
          </cell>
          <cell r="T1622">
            <v>0</v>
          </cell>
          <cell r="U1622">
            <v>0</v>
          </cell>
          <cell r="V1622">
            <v>0</v>
          </cell>
          <cell r="W1622">
            <v>0</v>
          </cell>
          <cell r="X1622">
            <v>0</v>
          </cell>
          <cell r="Y1622" t="e">
            <v>#N/A</v>
          </cell>
          <cell r="Z1622" t="e">
            <v>#N/A</v>
          </cell>
          <cell r="AA1622" t="e">
            <v>#N/A</v>
          </cell>
          <cell r="AB1622" t="e">
            <v>#N/A</v>
          </cell>
          <cell r="AC1622" t="e">
            <v>#N/A</v>
          </cell>
          <cell r="AE1622" t="e">
            <v>#N/A</v>
          </cell>
          <cell r="AG1622" t="e">
            <v>#DIV/0!</v>
          </cell>
          <cell r="AK1622">
            <v>0</v>
          </cell>
          <cell r="AL1622">
            <v>0</v>
          </cell>
          <cell r="AM1622">
            <v>0</v>
          </cell>
          <cell r="AN1622">
            <v>0</v>
          </cell>
          <cell r="AO1622">
            <v>0</v>
          </cell>
          <cell r="AP1622">
            <v>0</v>
          </cell>
          <cell r="AQ1622" t="e">
            <v>#N/A</v>
          </cell>
          <cell r="AR1622" t="e">
            <v>#N/A</v>
          </cell>
          <cell r="AS1622" t="e">
            <v>#N/A</v>
          </cell>
          <cell r="AT1622" t="e">
            <v>#N/A</v>
          </cell>
          <cell r="AU1622" t="e">
            <v>#N/A</v>
          </cell>
          <cell r="AV1622" t="e">
            <v>#N/A</v>
          </cell>
          <cell r="AW1622" t="e">
            <v>#N/A</v>
          </cell>
          <cell r="AY1622" t="e">
            <v>#DIV/0!</v>
          </cell>
          <cell r="AZ1622" t="e">
            <v>#N/A</v>
          </cell>
          <cell r="BC1622">
            <v>0</v>
          </cell>
          <cell r="BD1622">
            <v>0</v>
          </cell>
          <cell r="BE1622">
            <v>0</v>
          </cell>
          <cell r="BF1622">
            <v>0</v>
          </cell>
          <cell r="BG1622">
            <v>0</v>
          </cell>
          <cell r="BH1622">
            <v>0</v>
          </cell>
          <cell r="BI1622" t="e">
            <v>#N/A</v>
          </cell>
          <cell r="BJ1622" t="e">
            <v>#N/A</v>
          </cell>
          <cell r="BK1622" t="e">
            <v>#N/A</v>
          </cell>
          <cell r="BL1622" t="e">
            <v>#N/A</v>
          </cell>
          <cell r="BM1622" t="e">
            <v>#N/A</v>
          </cell>
          <cell r="BO1622" t="e">
            <v>#N/A</v>
          </cell>
          <cell r="BQ1622" t="e">
            <v>#DIV/0!</v>
          </cell>
          <cell r="BU1622">
            <v>0</v>
          </cell>
          <cell r="BV1622">
            <v>0</v>
          </cell>
          <cell r="BW1622">
            <v>0</v>
          </cell>
          <cell r="BX1622">
            <v>0</v>
          </cell>
          <cell r="BY1622">
            <v>0</v>
          </cell>
          <cell r="BZ1622">
            <v>0</v>
          </cell>
          <cell r="CA1622" t="e">
            <v>#N/A</v>
          </cell>
          <cell r="CB1622" t="e">
            <v>#N/A</v>
          </cell>
          <cell r="CC1622" t="e">
            <v>#N/A</v>
          </cell>
          <cell r="CD1622" t="e">
            <v>#N/A</v>
          </cell>
          <cell r="CE1622" t="e">
            <v>#N/A</v>
          </cell>
          <cell r="CG1622" t="e">
            <v>#N/A</v>
          </cell>
          <cell r="CI1622" t="e">
            <v>#DIV/0!</v>
          </cell>
          <cell r="CM1622">
            <v>0</v>
          </cell>
          <cell r="CN1622">
            <v>0</v>
          </cell>
          <cell r="CO1622">
            <v>0</v>
          </cell>
          <cell r="CP1622">
            <v>0</v>
          </cell>
          <cell r="CQ1622">
            <v>0</v>
          </cell>
          <cell r="CR1622">
            <v>0</v>
          </cell>
          <cell r="CS1622" t="e">
            <v>#N/A</v>
          </cell>
          <cell r="CT1622" t="e">
            <v>#N/A</v>
          </cell>
          <cell r="CU1622" t="e">
            <v>#N/A</v>
          </cell>
          <cell r="CV1622" t="e">
            <v>#N/A</v>
          </cell>
          <cell r="CW1622" t="e">
            <v>#N/A</v>
          </cell>
          <cell r="CY1622" t="e">
            <v>#N/A</v>
          </cell>
          <cell r="DA1622" t="e">
            <v>#DIV/0!</v>
          </cell>
          <cell r="DB1622" t="e">
            <v>#N/A</v>
          </cell>
          <cell r="DE1622">
            <v>0</v>
          </cell>
          <cell r="DF1622">
            <v>0</v>
          </cell>
          <cell r="DG1622">
            <v>0</v>
          </cell>
          <cell r="DH1622">
            <v>0</v>
          </cell>
          <cell r="DI1622">
            <v>0</v>
          </cell>
          <cell r="DJ1622">
            <v>0</v>
          </cell>
          <cell r="DK1622" t="e">
            <v>#N/A</v>
          </cell>
          <cell r="DL1622" t="e">
            <v>#N/A</v>
          </cell>
          <cell r="DM1622" t="e">
            <v>#N/A</v>
          </cell>
          <cell r="DN1622" t="e">
            <v>#N/A</v>
          </cell>
          <cell r="DO1622" t="e">
            <v>#N/A</v>
          </cell>
          <cell r="DP1622" t="e">
            <v>#N/A</v>
          </cell>
          <cell r="DQ1622" t="e">
            <v>#N/A</v>
          </cell>
          <cell r="DS1622" t="e">
            <v>#DIV/0!</v>
          </cell>
          <cell r="DT1622" t="e">
            <v>#N/A</v>
          </cell>
          <cell r="DU1622" t="e">
            <v>#N/A</v>
          </cell>
          <cell r="DW1622">
            <v>0</v>
          </cell>
          <cell r="DX1622">
            <v>0</v>
          </cell>
          <cell r="DY1622">
            <v>0</v>
          </cell>
          <cell r="DZ1622">
            <v>0</v>
          </cell>
          <cell r="EA1622">
            <v>0</v>
          </cell>
          <cell r="EB1622">
            <v>0</v>
          </cell>
          <cell r="EC1622" t="e">
            <v>#N/A</v>
          </cell>
          <cell r="ED1622" t="e">
            <v>#N/A</v>
          </cell>
          <cell r="EE1622" t="e">
            <v>#N/A</v>
          </cell>
          <cell r="EF1622" t="e">
            <v>#N/A</v>
          </cell>
          <cell r="EG1622" t="e">
            <v>#N/A</v>
          </cell>
          <cell r="EH1622" t="e">
            <v>#N/A</v>
          </cell>
          <cell r="EI1622" t="e">
            <v>#N/A</v>
          </cell>
          <cell r="EK1622" t="e">
            <v>#DIV/0!</v>
          </cell>
          <cell r="EL1622" t="e">
            <v>#N/A</v>
          </cell>
          <cell r="EM1622" t="e">
            <v>#N/A</v>
          </cell>
          <cell r="EO1622">
            <v>0</v>
          </cell>
          <cell r="EP1622">
            <v>0</v>
          </cell>
          <cell r="EQ1622">
            <v>0</v>
          </cell>
          <cell r="ER1622">
            <v>0</v>
          </cell>
          <cell r="ES1622">
            <v>0</v>
          </cell>
          <cell r="ET1622">
            <v>0</v>
          </cell>
          <cell r="EU1622" t="e">
            <v>#N/A</v>
          </cell>
          <cell r="EV1622" t="e">
            <v>#N/A</v>
          </cell>
          <cell r="EW1622" t="e">
            <v>#N/A</v>
          </cell>
          <cell r="EX1622" t="e">
            <v>#N/A</v>
          </cell>
          <cell r="EY1622" t="e">
            <v>#N/A</v>
          </cell>
          <cell r="EZ1622" t="e">
            <v>#N/A</v>
          </cell>
          <cell r="FA1622" t="e">
            <v>#N/A</v>
          </cell>
          <cell r="FC1622" t="e">
            <v>#DIV/0!</v>
          </cell>
          <cell r="FD1622" t="e">
            <v>#N/A</v>
          </cell>
          <cell r="FE1622" t="e">
            <v>#N/A</v>
          </cell>
          <cell r="FG1622">
            <v>0</v>
          </cell>
          <cell r="FH1622">
            <v>0</v>
          </cell>
          <cell r="FI1622">
            <v>0</v>
          </cell>
          <cell r="FJ1622">
            <v>0</v>
          </cell>
          <cell r="FK1622">
            <v>0</v>
          </cell>
          <cell r="FL1622">
            <v>0</v>
          </cell>
          <cell r="FM1622" t="e">
            <v>#N/A</v>
          </cell>
          <cell r="FN1622" t="e">
            <v>#N/A</v>
          </cell>
          <cell r="FO1622" t="e">
            <v>#N/A</v>
          </cell>
          <cell r="FP1622" t="e">
            <v>#N/A</v>
          </cell>
          <cell r="FQ1622" t="e">
            <v>#N/A</v>
          </cell>
          <cell r="FR1622" t="e">
            <v>#N/A</v>
          </cell>
          <cell r="FS1622" t="e">
            <v>#N/A</v>
          </cell>
          <cell r="FU1622" t="e">
            <v>#DIV/0!</v>
          </cell>
          <cell r="FV1622" t="e">
            <v>#N/A</v>
          </cell>
          <cell r="FW1622" t="e">
            <v>#N/A</v>
          </cell>
          <cell r="FY1622">
            <v>0</v>
          </cell>
          <cell r="FZ1622">
            <v>0</v>
          </cell>
          <cell r="GA1622">
            <v>0</v>
          </cell>
          <cell r="GB1622">
            <v>0</v>
          </cell>
          <cell r="GC1622">
            <v>0</v>
          </cell>
          <cell r="GD1622">
            <v>0</v>
          </cell>
          <cell r="GE1622" t="e">
            <v>#N/A</v>
          </cell>
          <cell r="GF1622" t="e">
            <v>#N/A</v>
          </cell>
          <cell r="GG1622" t="e">
            <v>#N/A</v>
          </cell>
          <cell r="GH1622" t="e">
            <v>#N/A</v>
          </cell>
          <cell r="GI1622" t="e">
            <v>#N/A</v>
          </cell>
          <cell r="GJ1622" t="e">
            <v>#N/A</v>
          </cell>
          <cell r="GK1622" t="e">
            <v>#N/A</v>
          </cell>
          <cell r="GM1622" t="e">
            <v>#DIV/0!</v>
          </cell>
          <cell r="GN1622" t="e">
            <v>#N/A</v>
          </cell>
          <cell r="GO1622" t="e">
            <v>#N/A</v>
          </cell>
          <cell r="GQ1622">
            <v>0</v>
          </cell>
          <cell r="GR1622">
            <v>0</v>
          </cell>
          <cell r="GS1622">
            <v>0</v>
          </cell>
          <cell r="GT1622">
            <v>0</v>
          </cell>
          <cell r="GU1622">
            <v>0</v>
          </cell>
          <cell r="GV1622">
            <v>0</v>
          </cell>
          <cell r="GW1622" t="e">
            <v>#N/A</v>
          </cell>
          <cell r="GX1622" t="e">
            <v>#N/A</v>
          </cell>
          <cell r="GY1622" t="e">
            <v>#N/A</v>
          </cell>
          <cell r="GZ1622" t="e">
            <v>#N/A</v>
          </cell>
          <cell r="HA1622" t="e">
            <v>#N/A</v>
          </cell>
          <cell r="HB1622" t="e">
            <v>#N/A</v>
          </cell>
          <cell r="HC1622" t="e">
            <v>#N/A</v>
          </cell>
          <cell r="HD1622">
            <v>0</v>
          </cell>
          <cell r="HE1622" t="e">
            <v>#DIV/0!</v>
          </cell>
          <cell r="HF1622" t="e">
            <v>#N/A</v>
          </cell>
          <cell r="HG1622" t="e">
            <v>#N/A</v>
          </cell>
          <cell r="HH1622">
            <v>0</v>
          </cell>
          <cell r="HI1622">
            <v>0</v>
          </cell>
          <cell r="HJ1622" t="e">
            <v>#N/A</v>
          </cell>
          <cell r="HL1622" t="e">
            <v>#N/A</v>
          </cell>
          <cell r="HO1622" t="e">
            <v>#N/A</v>
          </cell>
          <cell r="HP1622" t="e">
            <v>#N/A</v>
          </cell>
          <cell r="HQ1622" t="e">
            <v>#N/A</v>
          </cell>
          <cell r="HR1622" t="e">
            <v>#N/A</v>
          </cell>
          <cell r="HS1622" t="e">
            <v>#N/A</v>
          </cell>
          <cell r="HT1622" t="e">
            <v>#N/A</v>
          </cell>
          <cell r="HU1622" t="e">
            <v>#N/A</v>
          </cell>
          <cell r="HV1622" t="e">
            <v>#N/A</v>
          </cell>
          <cell r="HW1622" t="e">
            <v>#N/A</v>
          </cell>
          <cell r="HX1622" t="e">
            <v>#N/A</v>
          </cell>
          <cell r="HY1622" t="e">
            <v>#N/A</v>
          </cell>
        </row>
        <row r="1623">
          <cell r="D1623" t="e">
            <v>#N/A</v>
          </cell>
          <cell r="F1623" t="e">
            <v>#N/A</v>
          </cell>
          <cell r="H1623" t="e">
            <v>#N/A</v>
          </cell>
          <cell r="I1623" t="e">
            <v>#N/A</v>
          </cell>
          <cell r="J1623" t="e">
            <v>#N/A</v>
          </cell>
          <cell r="K1623" t="e">
            <v>#N/A</v>
          </cell>
          <cell r="M1623" t="e">
            <v>#N/A</v>
          </cell>
          <cell r="O1623" t="e">
            <v>#DIV/0!</v>
          </cell>
          <cell r="S1623">
            <v>0</v>
          </cell>
          <cell r="T1623">
            <v>0</v>
          </cell>
          <cell r="U1623">
            <v>0</v>
          </cell>
          <cell r="V1623">
            <v>0</v>
          </cell>
          <cell r="W1623">
            <v>0</v>
          </cell>
          <cell r="X1623">
            <v>0</v>
          </cell>
          <cell r="Y1623" t="e">
            <v>#N/A</v>
          </cell>
          <cell r="Z1623" t="e">
            <v>#N/A</v>
          </cell>
          <cell r="AA1623" t="e">
            <v>#N/A</v>
          </cell>
          <cell r="AB1623" t="e">
            <v>#N/A</v>
          </cell>
          <cell r="AC1623" t="e">
            <v>#N/A</v>
          </cell>
          <cell r="AE1623" t="e">
            <v>#N/A</v>
          </cell>
          <cell r="AG1623" t="e">
            <v>#DIV/0!</v>
          </cell>
          <cell r="AK1623">
            <v>0</v>
          </cell>
          <cell r="AL1623">
            <v>0</v>
          </cell>
          <cell r="AM1623">
            <v>0</v>
          </cell>
          <cell r="AN1623">
            <v>0</v>
          </cell>
          <cell r="AO1623">
            <v>0</v>
          </cell>
          <cell r="AP1623">
            <v>0</v>
          </cell>
          <cell r="AQ1623" t="e">
            <v>#N/A</v>
          </cell>
          <cell r="AR1623" t="e">
            <v>#N/A</v>
          </cell>
          <cell r="AS1623" t="e">
            <v>#N/A</v>
          </cell>
          <cell r="AT1623" t="e">
            <v>#N/A</v>
          </cell>
          <cell r="AU1623" t="e">
            <v>#N/A</v>
          </cell>
          <cell r="AV1623" t="e">
            <v>#N/A</v>
          </cell>
          <cell r="AW1623" t="e">
            <v>#N/A</v>
          </cell>
          <cell r="AY1623" t="e">
            <v>#DIV/0!</v>
          </cell>
          <cell r="AZ1623" t="e">
            <v>#N/A</v>
          </cell>
          <cell r="BC1623">
            <v>0</v>
          </cell>
          <cell r="BD1623">
            <v>0</v>
          </cell>
          <cell r="BE1623">
            <v>0</v>
          </cell>
          <cell r="BF1623">
            <v>0</v>
          </cell>
          <cell r="BG1623">
            <v>0</v>
          </cell>
          <cell r="BH1623">
            <v>0</v>
          </cell>
          <cell r="BI1623" t="e">
            <v>#N/A</v>
          </cell>
          <cell r="BJ1623" t="e">
            <v>#N/A</v>
          </cell>
          <cell r="BK1623" t="e">
            <v>#N/A</v>
          </cell>
          <cell r="BL1623" t="e">
            <v>#N/A</v>
          </cell>
          <cell r="BM1623" t="e">
            <v>#N/A</v>
          </cell>
          <cell r="BO1623" t="e">
            <v>#N/A</v>
          </cell>
          <cell r="BQ1623" t="e">
            <v>#DIV/0!</v>
          </cell>
          <cell r="BU1623">
            <v>0</v>
          </cell>
          <cell r="BV1623">
            <v>0</v>
          </cell>
          <cell r="BW1623">
            <v>0</v>
          </cell>
          <cell r="BX1623">
            <v>0</v>
          </cell>
          <cell r="BY1623">
            <v>0</v>
          </cell>
          <cell r="BZ1623">
            <v>0</v>
          </cell>
          <cell r="CA1623" t="e">
            <v>#N/A</v>
          </cell>
          <cell r="CB1623" t="e">
            <v>#N/A</v>
          </cell>
          <cell r="CC1623" t="e">
            <v>#N/A</v>
          </cell>
          <cell r="CD1623" t="e">
            <v>#N/A</v>
          </cell>
          <cell r="CE1623" t="e">
            <v>#N/A</v>
          </cell>
          <cell r="CG1623" t="e">
            <v>#N/A</v>
          </cell>
          <cell r="CI1623" t="e">
            <v>#DIV/0!</v>
          </cell>
          <cell r="CM1623">
            <v>0</v>
          </cell>
          <cell r="CN1623">
            <v>0</v>
          </cell>
          <cell r="CO1623">
            <v>0</v>
          </cell>
          <cell r="CP1623">
            <v>0</v>
          </cell>
          <cell r="CQ1623">
            <v>0</v>
          </cell>
          <cell r="CR1623">
            <v>0</v>
          </cell>
          <cell r="CS1623" t="e">
            <v>#N/A</v>
          </cell>
          <cell r="CT1623" t="e">
            <v>#N/A</v>
          </cell>
          <cell r="CU1623" t="e">
            <v>#N/A</v>
          </cell>
          <cell r="CV1623" t="e">
            <v>#N/A</v>
          </cell>
          <cell r="CW1623" t="e">
            <v>#N/A</v>
          </cell>
          <cell r="CY1623" t="e">
            <v>#N/A</v>
          </cell>
          <cell r="DA1623" t="e">
            <v>#DIV/0!</v>
          </cell>
          <cell r="DB1623" t="e">
            <v>#N/A</v>
          </cell>
          <cell r="DE1623">
            <v>0</v>
          </cell>
          <cell r="DF1623">
            <v>0</v>
          </cell>
          <cell r="DG1623">
            <v>0</v>
          </cell>
          <cell r="DH1623">
            <v>0</v>
          </cell>
          <cell r="DI1623">
            <v>0</v>
          </cell>
          <cell r="DJ1623">
            <v>0</v>
          </cell>
          <cell r="DK1623" t="e">
            <v>#N/A</v>
          </cell>
          <cell r="DL1623" t="e">
            <v>#N/A</v>
          </cell>
          <cell r="DM1623" t="e">
            <v>#N/A</v>
          </cell>
          <cell r="DN1623" t="e">
            <v>#N/A</v>
          </cell>
          <cell r="DO1623" t="e">
            <v>#N/A</v>
          </cell>
          <cell r="DP1623" t="e">
            <v>#N/A</v>
          </cell>
          <cell r="DQ1623" t="e">
            <v>#N/A</v>
          </cell>
          <cell r="DS1623" t="e">
            <v>#DIV/0!</v>
          </cell>
          <cell r="DT1623" t="e">
            <v>#N/A</v>
          </cell>
          <cell r="DU1623" t="e">
            <v>#N/A</v>
          </cell>
          <cell r="DW1623">
            <v>0</v>
          </cell>
          <cell r="DX1623">
            <v>0</v>
          </cell>
          <cell r="DY1623">
            <v>0</v>
          </cell>
          <cell r="DZ1623">
            <v>0</v>
          </cell>
          <cell r="EA1623">
            <v>0</v>
          </cell>
          <cell r="EB1623">
            <v>0</v>
          </cell>
          <cell r="EC1623" t="e">
            <v>#N/A</v>
          </cell>
          <cell r="ED1623" t="e">
            <v>#N/A</v>
          </cell>
          <cell r="EE1623" t="e">
            <v>#N/A</v>
          </cell>
          <cell r="EF1623" t="e">
            <v>#N/A</v>
          </cell>
          <cell r="EG1623" t="e">
            <v>#N/A</v>
          </cell>
          <cell r="EH1623" t="e">
            <v>#N/A</v>
          </cell>
          <cell r="EI1623" t="e">
            <v>#N/A</v>
          </cell>
          <cell r="EK1623" t="e">
            <v>#DIV/0!</v>
          </cell>
          <cell r="EL1623" t="e">
            <v>#N/A</v>
          </cell>
          <cell r="EM1623" t="e">
            <v>#N/A</v>
          </cell>
          <cell r="EO1623">
            <v>0</v>
          </cell>
          <cell r="EP1623">
            <v>0</v>
          </cell>
          <cell r="EQ1623">
            <v>0</v>
          </cell>
          <cell r="ER1623">
            <v>0</v>
          </cell>
          <cell r="ES1623">
            <v>0</v>
          </cell>
          <cell r="ET1623">
            <v>0</v>
          </cell>
          <cell r="EU1623" t="e">
            <v>#N/A</v>
          </cell>
          <cell r="EV1623" t="e">
            <v>#N/A</v>
          </cell>
          <cell r="EW1623" t="e">
            <v>#N/A</v>
          </cell>
          <cell r="EX1623" t="e">
            <v>#N/A</v>
          </cell>
          <cell r="EY1623" t="e">
            <v>#N/A</v>
          </cell>
          <cell r="EZ1623" t="e">
            <v>#N/A</v>
          </cell>
          <cell r="FA1623" t="e">
            <v>#N/A</v>
          </cell>
          <cell r="FC1623" t="e">
            <v>#DIV/0!</v>
          </cell>
          <cell r="FD1623" t="e">
            <v>#N/A</v>
          </cell>
          <cell r="FE1623" t="e">
            <v>#N/A</v>
          </cell>
          <cell r="FG1623">
            <v>0</v>
          </cell>
          <cell r="FH1623">
            <v>0</v>
          </cell>
          <cell r="FI1623">
            <v>0</v>
          </cell>
          <cell r="FJ1623">
            <v>0</v>
          </cell>
          <cell r="FK1623">
            <v>0</v>
          </cell>
          <cell r="FL1623">
            <v>0</v>
          </cell>
          <cell r="FM1623" t="e">
            <v>#N/A</v>
          </cell>
          <cell r="FN1623" t="e">
            <v>#N/A</v>
          </cell>
          <cell r="FO1623" t="e">
            <v>#N/A</v>
          </cell>
          <cell r="FP1623" t="e">
            <v>#N/A</v>
          </cell>
          <cell r="FQ1623" t="e">
            <v>#N/A</v>
          </cell>
          <cell r="FR1623" t="e">
            <v>#N/A</v>
          </cell>
          <cell r="FS1623" t="e">
            <v>#N/A</v>
          </cell>
          <cell r="FU1623" t="e">
            <v>#DIV/0!</v>
          </cell>
          <cell r="FV1623" t="e">
            <v>#N/A</v>
          </cell>
          <cell r="FW1623" t="e">
            <v>#N/A</v>
          </cell>
          <cell r="FY1623">
            <v>0</v>
          </cell>
          <cell r="FZ1623">
            <v>0</v>
          </cell>
          <cell r="GA1623">
            <v>0</v>
          </cell>
          <cell r="GB1623">
            <v>0</v>
          </cell>
          <cell r="GC1623">
            <v>0</v>
          </cell>
          <cell r="GD1623">
            <v>0</v>
          </cell>
          <cell r="GE1623" t="e">
            <v>#N/A</v>
          </cell>
          <cell r="GF1623" t="e">
            <v>#N/A</v>
          </cell>
          <cell r="GG1623" t="e">
            <v>#N/A</v>
          </cell>
          <cell r="GH1623" t="e">
            <v>#N/A</v>
          </cell>
          <cell r="GI1623" t="e">
            <v>#N/A</v>
          </cell>
          <cell r="GJ1623" t="e">
            <v>#N/A</v>
          </cell>
          <cell r="GK1623" t="e">
            <v>#N/A</v>
          </cell>
          <cell r="GM1623" t="e">
            <v>#DIV/0!</v>
          </cell>
          <cell r="GN1623" t="e">
            <v>#N/A</v>
          </cell>
          <cell r="GO1623" t="e">
            <v>#N/A</v>
          </cell>
          <cell r="GQ1623">
            <v>0</v>
          </cell>
          <cell r="GR1623">
            <v>0</v>
          </cell>
          <cell r="GS1623">
            <v>0</v>
          </cell>
          <cell r="GT1623">
            <v>0</v>
          </cell>
          <cell r="GU1623">
            <v>0</v>
          </cell>
          <cell r="GV1623">
            <v>0</v>
          </cell>
          <cell r="GW1623" t="e">
            <v>#N/A</v>
          </cell>
          <cell r="GX1623" t="e">
            <v>#N/A</v>
          </cell>
          <cell r="GY1623" t="e">
            <v>#N/A</v>
          </cell>
          <cell r="GZ1623" t="e">
            <v>#N/A</v>
          </cell>
          <cell r="HA1623" t="e">
            <v>#N/A</v>
          </cell>
          <cell r="HB1623" t="e">
            <v>#N/A</v>
          </cell>
          <cell r="HC1623" t="e">
            <v>#N/A</v>
          </cell>
          <cell r="HD1623">
            <v>0</v>
          </cell>
          <cell r="HE1623" t="e">
            <v>#DIV/0!</v>
          </cell>
          <cell r="HF1623" t="e">
            <v>#N/A</v>
          </cell>
          <cell r="HG1623" t="e">
            <v>#N/A</v>
          </cell>
          <cell r="HH1623">
            <v>0</v>
          </cell>
          <cell r="HI1623">
            <v>0</v>
          </cell>
          <cell r="HJ1623" t="e">
            <v>#N/A</v>
          </cell>
          <cell r="HL1623" t="e">
            <v>#N/A</v>
          </cell>
          <cell r="HO1623" t="e">
            <v>#N/A</v>
          </cell>
          <cell r="HP1623" t="e">
            <v>#N/A</v>
          </cell>
          <cell r="HQ1623" t="e">
            <v>#N/A</v>
          </cell>
          <cell r="HR1623" t="e">
            <v>#N/A</v>
          </cell>
          <cell r="HS1623" t="e">
            <v>#N/A</v>
          </cell>
          <cell r="HT1623" t="e">
            <v>#N/A</v>
          </cell>
          <cell r="HU1623" t="e">
            <v>#N/A</v>
          </cell>
          <cell r="HV1623" t="e">
            <v>#N/A</v>
          </cell>
          <cell r="HW1623" t="e">
            <v>#N/A</v>
          </cell>
          <cell r="HX1623" t="e">
            <v>#N/A</v>
          </cell>
          <cell r="HY1623" t="e">
            <v>#N/A</v>
          </cell>
        </row>
        <row r="1624">
          <cell r="D1624" t="e">
            <v>#N/A</v>
          </cell>
          <cell r="F1624" t="e">
            <v>#N/A</v>
          </cell>
          <cell r="H1624" t="e">
            <v>#N/A</v>
          </cell>
          <cell r="I1624" t="e">
            <v>#N/A</v>
          </cell>
          <cell r="J1624" t="e">
            <v>#N/A</v>
          </cell>
          <cell r="K1624" t="e">
            <v>#N/A</v>
          </cell>
          <cell r="M1624" t="e">
            <v>#N/A</v>
          </cell>
          <cell r="O1624" t="e">
            <v>#DIV/0!</v>
          </cell>
          <cell r="S1624">
            <v>0</v>
          </cell>
          <cell r="T1624">
            <v>0</v>
          </cell>
          <cell r="U1624">
            <v>0</v>
          </cell>
          <cell r="V1624">
            <v>0</v>
          </cell>
          <cell r="W1624">
            <v>0</v>
          </cell>
          <cell r="X1624">
            <v>0</v>
          </cell>
          <cell r="Y1624" t="e">
            <v>#N/A</v>
          </cell>
          <cell r="Z1624" t="e">
            <v>#N/A</v>
          </cell>
          <cell r="AA1624" t="e">
            <v>#N/A</v>
          </cell>
          <cell r="AB1624" t="e">
            <v>#N/A</v>
          </cell>
          <cell r="AC1624" t="e">
            <v>#N/A</v>
          </cell>
          <cell r="AE1624" t="e">
            <v>#N/A</v>
          </cell>
          <cell r="AG1624" t="e">
            <v>#DIV/0!</v>
          </cell>
          <cell r="AK1624">
            <v>0</v>
          </cell>
          <cell r="AL1624">
            <v>0</v>
          </cell>
          <cell r="AM1624">
            <v>0</v>
          </cell>
          <cell r="AN1624">
            <v>0</v>
          </cell>
          <cell r="AO1624">
            <v>0</v>
          </cell>
          <cell r="AP1624">
            <v>0</v>
          </cell>
          <cell r="AQ1624" t="e">
            <v>#N/A</v>
          </cell>
          <cell r="AR1624" t="e">
            <v>#N/A</v>
          </cell>
          <cell r="AS1624" t="e">
            <v>#N/A</v>
          </cell>
          <cell r="AT1624" t="e">
            <v>#N/A</v>
          </cell>
          <cell r="AU1624" t="e">
            <v>#N/A</v>
          </cell>
          <cell r="AV1624" t="e">
            <v>#N/A</v>
          </cell>
          <cell r="AW1624" t="e">
            <v>#N/A</v>
          </cell>
          <cell r="AY1624" t="e">
            <v>#DIV/0!</v>
          </cell>
          <cell r="AZ1624" t="e">
            <v>#N/A</v>
          </cell>
          <cell r="BC1624">
            <v>0</v>
          </cell>
          <cell r="BD1624">
            <v>0</v>
          </cell>
          <cell r="BE1624">
            <v>0</v>
          </cell>
          <cell r="BF1624">
            <v>0</v>
          </cell>
          <cell r="BG1624">
            <v>0</v>
          </cell>
          <cell r="BH1624">
            <v>0</v>
          </cell>
          <cell r="BI1624" t="e">
            <v>#N/A</v>
          </cell>
          <cell r="BJ1624" t="e">
            <v>#N/A</v>
          </cell>
          <cell r="BK1624" t="e">
            <v>#N/A</v>
          </cell>
          <cell r="BL1624" t="e">
            <v>#N/A</v>
          </cell>
          <cell r="BM1624" t="e">
            <v>#N/A</v>
          </cell>
          <cell r="BO1624" t="e">
            <v>#N/A</v>
          </cell>
          <cell r="BQ1624" t="e">
            <v>#DIV/0!</v>
          </cell>
          <cell r="BU1624">
            <v>0</v>
          </cell>
          <cell r="BV1624">
            <v>0</v>
          </cell>
          <cell r="BW1624">
            <v>0</v>
          </cell>
          <cell r="BX1624">
            <v>0</v>
          </cell>
          <cell r="BY1624">
            <v>0</v>
          </cell>
          <cell r="BZ1624">
            <v>0</v>
          </cell>
          <cell r="CA1624" t="e">
            <v>#N/A</v>
          </cell>
          <cell r="CB1624" t="e">
            <v>#N/A</v>
          </cell>
          <cell r="CC1624" t="e">
            <v>#N/A</v>
          </cell>
          <cell r="CD1624" t="e">
            <v>#N/A</v>
          </cell>
          <cell r="CE1624" t="e">
            <v>#N/A</v>
          </cell>
          <cell r="CG1624" t="e">
            <v>#N/A</v>
          </cell>
          <cell r="CI1624" t="e">
            <v>#DIV/0!</v>
          </cell>
          <cell r="CM1624">
            <v>0</v>
          </cell>
          <cell r="CN1624">
            <v>0</v>
          </cell>
          <cell r="CO1624">
            <v>0</v>
          </cell>
          <cell r="CP1624">
            <v>0</v>
          </cell>
          <cell r="CQ1624">
            <v>0</v>
          </cell>
          <cell r="CR1624">
            <v>0</v>
          </cell>
          <cell r="CS1624" t="e">
            <v>#N/A</v>
          </cell>
          <cell r="CT1624" t="e">
            <v>#N/A</v>
          </cell>
          <cell r="CU1624" t="e">
            <v>#N/A</v>
          </cell>
          <cell r="CV1624" t="e">
            <v>#N/A</v>
          </cell>
          <cell r="CW1624" t="e">
            <v>#N/A</v>
          </cell>
          <cell r="CY1624" t="e">
            <v>#N/A</v>
          </cell>
          <cell r="DA1624" t="e">
            <v>#DIV/0!</v>
          </cell>
          <cell r="DB1624" t="e">
            <v>#N/A</v>
          </cell>
          <cell r="DE1624">
            <v>0</v>
          </cell>
          <cell r="DF1624">
            <v>0</v>
          </cell>
          <cell r="DG1624">
            <v>0</v>
          </cell>
          <cell r="DH1624">
            <v>0</v>
          </cell>
          <cell r="DI1624">
            <v>0</v>
          </cell>
          <cell r="DJ1624">
            <v>0</v>
          </cell>
          <cell r="DK1624" t="e">
            <v>#N/A</v>
          </cell>
          <cell r="DL1624" t="e">
            <v>#N/A</v>
          </cell>
          <cell r="DM1624" t="e">
            <v>#N/A</v>
          </cell>
          <cell r="DN1624" t="e">
            <v>#N/A</v>
          </cell>
          <cell r="DO1624" t="e">
            <v>#N/A</v>
          </cell>
          <cell r="DP1624" t="e">
            <v>#N/A</v>
          </cell>
          <cell r="DQ1624" t="e">
            <v>#N/A</v>
          </cell>
          <cell r="DS1624" t="e">
            <v>#DIV/0!</v>
          </cell>
          <cell r="DT1624" t="e">
            <v>#N/A</v>
          </cell>
          <cell r="DU1624" t="e">
            <v>#N/A</v>
          </cell>
          <cell r="DW1624">
            <v>0</v>
          </cell>
          <cell r="DX1624">
            <v>0</v>
          </cell>
          <cell r="DY1624">
            <v>0</v>
          </cell>
          <cell r="DZ1624">
            <v>0</v>
          </cell>
          <cell r="EA1624">
            <v>0</v>
          </cell>
          <cell r="EB1624">
            <v>0</v>
          </cell>
          <cell r="EC1624" t="e">
            <v>#N/A</v>
          </cell>
          <cell r="ED1624" t="e">
            <v>#N/A</v>
          </cell>
          <cell r="EE1624" t="e">
            <v>#N/A</v>
          </cell>
          <cell r="EF1624" t="e">
            <v>#N/A</v>
          </cell>
          <cell r="EG1624" t="e">
            <v>#N/A</v>
          </cell>
          <cell r="EH1624" t="e">
            <v>#N/A</v>
          </cell>
          <cell r="EI1624" t="e">
            <v>#N/A</v>
          </cell>
          <cell r="EK1624" t="e">
            <v>#DIV/0!</v>
          </cell>
          <cell r="EL1624" t="e">
            <v>#N/A</v>
          </cell>
          <cell r="EM1624" t="e">
            <v>#N/A</v>
          </cell>
          <cell r="EO1624">
            <v>0</v>
          </cell>
          <cell r="EP1624">
            <v>0</v>
          </cell>
          <cell r="EQ1624">
            <v>0</v>
          </cell>
          <cell r="ER1624">
            <v>0</v>
          </cell>
          <cell r="ES1624">
            <v>0</v>
          </cell>
          <cell r="ET1624">
            <v>0</v>
          </cell>
          <cell r="EU1624" t="e">
            <v>#N/A</v>
          </cell>
          <cell r="EV1624" t="e">
            <v>#N/A</v>
          </cell>
          <cell r="EW1624" t="e">
            <v>#N/A</v>
          </cell>
          <cell r="EX1624" t="e">
            <v>#N/A</v>
          </cell>
          <cell r="EY1624" t="e">
            <v>#N/A</v>
          </cell>
          <cell r="EZ1624" t="e">
            <v>#N/A</v>
          </cell>
          <cell r="FA1624" t="e">
            <v>#N/A</v>
          </cell>
          <cell r="FC1624" t="e">
            <v>#DIV/0!</v>
          </cell>
          <cell r="FD1624" t="e">
            <v>#N/A</v>
          </cell>
          <cell r="FE1624" t="e">
            <v>#N/A</v>
          </cell>
          <cell r="FG1624">
            <v>0</v>
          </cell>
          <cell r="FH1624">
            <v>0</v>
          </cell>
          <cell r="FI1624">
            <v>0</v>
          </cell>
          <cell r="FJ1624">
            <v>0</v>
          </cell>
          <cell r="FK1624">
            <v>0</v>
          </cell>
          <cell r="FL1624">
            <v>0</v>
          </cell>
          <cell r="FM1624" t="e">
            <v>#N/A</v>
          </cell>
          <cell r="FN1624" t="e">
            <v>#N/A</v>
          </cell>
          <cell r="FO1624" t="e">
            <v>#N/A</v>
          </cell>
          <cell r="FP1624" t="e">
            <v>#N/A</v>
          </cell>
          <cell r="FQ1624" t="e">
            <v>#N/A</v>
          </cell>
          <cell r="FR1624" t="e">
            <v>#N/A</v>
          </cell>
          <cell r="FS1624" t="e">
            <v>#N/A</v>
          </cell>
          <cell r="FU1624" t="e">
            <v>#DIV/0!</v>
          </cell>
          <cell r="FV1624" t="e">
            <v>#N/A</v>
          </cell>
          <cell r="FW1624" t="e">
            <v>#N/A</v>
          </cell>
          <cell r="FY1624">
            <v>0</v>
          </cell>
          <cell r="FZ1624">
            <v>0</v>
          </cell>
          <cell r="GA1624">
            <v>0</v>
          </cell>
          <cell r="GB1624">
            <v>0</v>
          </cell>
          <cell r="GC1624">
            <v>0</v>
          </cell>
          <cell r="GD1624">
            <v>0</v>
          </cell>
          <cell r="GE1624" t="e">
            <v>#N/A</v>
          </cell>
          <cell r="GF1624" t="e">
            <v>#N/A</v>
          </cell>
          <cell r="GG1624" t="e">
            <v>#N/A</v>
          </cell>
          <cell r="GH1624" t="e">
            <v>#N/A</v>
          </cell>
          <cell r="GI1624" t="e">
            <v>#N/A</v>
          </cell>
          <cell r="GJ1624" t="e">
            <v>#N/A</v>
          </cell>
          <cell r="GK1624" t="e">
            <v>#N/A</v>
          </cell>
          <cell r="GM1624" t="e">
            <v>#DIV/0!</v>
          </cell>
          <cell r="GN1624" t="e">
            <v>#N/A</v>
          </cell>
          <cell r="GO1624" t="e">
            <v>#N/A</v>
          </cell>
          <cell r="GQ1624">
            <v>0</v>
          </cell>
          <cell r="GR1624">
            <v>0</v>
          </cell>
          <cell r="GS1624">
            <v>0</v>
          </cell>
          <cell r="GT1624">
            <v>0</v>
          </cell>
          <cell r="GU1624">
            <v>0</v>
          </cell>
          <cell r="GV1624">
            <v>0</v>
          </cell>
          <cell r="GW1624" t="e">
            <v>#N/A</v>
          </cell>
          <cell r="GX1624" t="e">
            <v>#N/A</v>
          </cell>
          <cell r="GY1624" t="e">
            <v>#N/A</v>
          </cell>
          <cell r="GZ1624" t="e">
            <v>#N/A</v>
          </cell>
          <cell r="HA1624" t="e">
            <v>#N/A</v>
          </cell>
          <cell r="HB1624" t="e">
            <v>#N/A</v>
          </cell>
          <cell r="HC1624" t="e">
            <v>#N/A</v>
          </cell>
          <cell r="HD1624">
            <v>0</v>
          </cell>
          <cell r="HE1624" t="e">
            <v>#DIV/0!</v>
          </cell>
          <cell r="HF1624" t="e">
            <v>#N/A</v>
          </cell>
          <cell r="HG1624" t="e">
            <v>#N/A</v>
          </cell>
          <cell r="HH1624">
            <v>0</v>
          </cell>
          <cell r="HI1624">
            <v>0</v>
          </cell>
          <cell r="HJ1624" t="e">
            <v>#N/A</v>
          </cell>
          <cell r="HL1624" t="e">
            <v>#N/A</v>
          </cell>
          <cell r="HO1624" t="e">
            <v>#N/A</v>
          </cell>
          <cell r="HP1624" t="e">
            <v>#N/A</v>
          </cell>
          <cell r="HQ1624" t="e">
            <v>#N/A</v>
          </cell>
          <cell r="HR1624" t="e">
            <v>#N/A</v>
          </cell>
          <cell r="HS1624" t="e">
            <v>#N/A</v>
          </cell>
          <cell r="HT1624" t="e">
            <v>#N/A</v>
          </cell>
          <cell r="HU1624" t="e">
            <v>#N/A</v>
          </cell>
          <cell r="HV1624" t="e">
            <v>#N/A</v>
          </cell>
          <cell r="HW1624" t="e">
            <v>#N/A</v>
          </cell>
          <cell r="HX1624" t="e">
            <v>#N/A</v>
          </cell>
          <cell r="HY1624" t="e">
            <v>#N/A</v>
          </cell>
        </row>
        <row r="1625">
          <cell r="D1625" t="e">
            <v>#N/A</v>
          </cell>
          <cell r="F1625" t="e">
            <v>#N/A</v>
          </cell>
          <cell r="H1625" t="e">
            <v>#N/A</v>
          </cell>
          <cell r="I1625" t="e">
            <v>#N/A</v>
          </cell>
          <cell r="J1625" t="e">
            <v>#N/A</v>
          </cell>
          <cell r="K1625" t="e">
            <v>#N/A</v>
          </cell>
          <cell r="M1625" t="e">
            <v>#N/A</v>
          </cell>
          <cell r="O1625" t="e">
            <v>#DIV/0!</v>
          </cell>
          <cell r="S1625">
            <v>0</v>
          </cell>
          <cell r="T1625">
            <v>0</v>
          </cell>
          <cell r="U1625">
            <v>0</v>
          </cell>
          <cell r="V1625">
            <v>0</v>
          </cell>
          <cell r="W1625">
            <v>0</v>
          </cell>
          <cell r="X1625">
            <v>0</v>
          </cell>
          <cell r="Y1625" t="e">
            <v>#N/A</v>
          </cell>
          <cell r="Z1625" t="e">
            <v>#N/A</v>
          </cell>
          <cell r="AA1625" t="e">
            <v>#N/A</v>
          </cell>
          <cell r="AB1625" t="e">
            <v>#N/A</v>
          </cell>
          <cell r="AC1625" t="e">
            <v>#N/A</v>
          </cell>
          <cell r="AE1625" t="e">
            <v>#N/A</v>
          </cell>
          <cell r="AG1625" t="e">
            <v>#DIV/0!</v>
          </cell>
          <cell r="AK1625">
            <v>0</v>
          </cell>
          <cell r="AL1625">
            <v>0</v>
          </cell>
          <cell r="AM1625">
            <v>0</v>
          </cell>
          <cell r="AN1625">
            <v>0</v>
          </cell>
          <cell r="AO1625">
            <v>0</v>
          </cell>
          <cell r="AP1625">
            <v>0</v>
          </cell>
          <cell r="AQ1625" t="e">
            <v>#N/A</v>
          </cell>
          <cell r="AR1625" t="e">
            <v>#N/A</v>
          </cell>
          <cell r="AS1625" t="e">
            <v>#N/A</v>
          </cell>
          <cell r="AT1625" t="e">
            <v>#N/A</v>
          </cell>
          <cell r="AU1625" t="e">
            <v>#N/A</v>
          </cell>
          <cell r="AV1625" t="e">
            <v>#N/A</v>
          </cell>
          <cell r="AW1625" t="e">
            <v>#N/A</v>
          </cell>
          <cell r="AY1625" t="e">
            <v>#DIV/0!</v>
          </cell>
          <cell r="AZ1625" t="e">
            <v>#N/A</v>
          </cell>
          <cell r="BC1625">
            <v>0</v>
          </cell>
          <cell r="BD1625">
            <v>0</v>
          </cell>
          <cell r="BE1625">
            <v>0</v>
          </cell>
          <cell r="BF1625">
            <v>0</v>
          </cell>
          <cell r="BG1625">
            <v>0</v>
          </cell>
          <cell r="BH1625">
            <v>0</v>
          </cell>
          <cell r="BI1625" t="e">
            <v>#N/A</v>
          </cell>
          <cell r="BJ1625" t="e">
            <v>#N/A</v>
          </cell>
          <cell r="BK1625" t="e">
            <v>#N/A</v>
          </cell>
          <cell r="BL1625" t="e">
            <v>#N/A</v>
          </cell>
          <cell r="BM1625" t="e">
            <v>#N/A</v>
          </cell>
          <cell r="BO1625" t="e">
            <v>#N/A</v>
          </cell>
          <cell r="BQ1625" t="e">
            <v>#DIV/0!</v>
          </cell>
          <cell r="BU1625">
            <v>0</v>
          </cell>
          <cell r="BV1625">
            <v>0</v>
          </cell>
          <cell r="BW1625">
            <v>0</v>
          </cell>
          <cell r="BX1625">
            <v>0</v>
          </cell>
          <cell r="BY1625">
            <v>0</v>
          </cell>
          <cell r="BZ1625">
            <v>0</v>
          </cell>
          <cell r="CA1625" t="e">
            <v>#N/A</v>
          </cell>
          <cell r="CB1625" t="e">
            <v>#N/A</v>
          </cell>
          <cell r="CC1625" t="e">
            <v>#N/A</v>
          </cell>
          <cell r="CD1625" t="e">
            <v>#N/A</v>
          </cell>
          <cell r="CE1625" t="e">
            <v>#N/A</v>
          </cell>
          <cell r="CG1625" t="e">
            <v>#N/A</v>
          </cell>
          <cell r="CI1625" t="e">
            <v>#DIV/0!</v>
          </cell>
          <cell r="CM1625">
            <v>0</v>
          </cell>
          <cell r="CN1625">
            <v>0</v>
          </cell>
          <cell r="CO1625">
            <v>0</v>
          </cell>
          <cell r="CP1625">
            <v>0</v>
          </cell>
          <cell r="CQ1625">
            <v>0</v>
          </cell>
          <cell r="CR1625">
            <v>0</v>
          </cell>
          <cell r="CS1625" t="e">
            <v>#N/A</v>
          </cell>
          <cell r="CT1625" t="e">
            <v>#N/A</v>
          </cell>
          <cell r="CU1625" t="e">
            <v>#N/A</v>
          </cell>
          <cell r="CV1625" t="e">
            <v>#N/A</v>
          </cell>
          <cell r="CW1625" t="e">
            <v>#N/A</v>
          </cell>
          <cell r="CY1625" t="e">
            <v>#N/A</v>
          </cell>
          <cell r="DA1625" t="e">
            <v>#DIV/0!</v>
          </cell>
          <cell r="DB1625" t="e">
            <v>#N/A</v>
          </cell>
          <cell r="DE1625">
            <v>0</v>
          </cell>
          <cell r="DF1625">
            <v>0</v>
          </cell>
          <cell r="DG1625">
            <v>0</v>
          </cell>
          <cell r="DH1625">
            <v>0</v>
          </cell>
          <cell r="DI1625">
            <v>0</v>
          </cell>
          <cell r="DJ1625">
            <v>0</v>
          </cell>
          <cell r="DK1625" t="e">
            <v>#N/A</v>
          </cell>
          <cell r="DL1625" t="e">
            <v>#N/A</v>
          </cell>
          <cell r="DM1625" t="e">
            <v>#N/A</v>
          </cell>
          <cell r="DN1625" t="e">
            <v>#N/A</v>
          </cell>
          <cell r="DO1625" t="e">
            <v>#N/A</v>
          </cell>
          <cell r="DP1625" t="e">
            <v>#N/A</v>
          </cell>
          <cell r="DQ1625" t="e">
            <v>#N/A</v>
          </cell>
          <cell r="DS1625" t="e">
            <v>#DIV/0!</v>
          </cell>
          <cell r="DT1625" t="e">
            <v>#N/A</v>
          </cell>
          <cell r="DU1625" t="e">
            <v>#N/A</v>
          </cell>
          <cell r="DW1625">
            <v>0</v>
          </cell>
          <cell r="DX1625">
            <v>0</v>
          </cell>
          <cell r="DY1625">
            <v>0</v>
          </cell>
          <cell r="DZ1625">
            <v>0</v>
          </cell>
          <cell r="EA1625">
            <v>0</v>
          </cell>
          <cell r="EB1625">
            <v>0</v>
          </cell>
          <cell r="EC1625" t="e">
            <v>#N/A</v>
          </cell>
          <cell r="ED1625" t="e">
            <v>#N/A</v>
          </cell>
          <cell r="EE1625" t="e">
            <v>#N/A</v>
          </cell>
          <cell r="EF1625" t="e">
            <v>#N/A</v>
          </cell>
          <cell r="EG1625" t="e">
            <v>#N/A</v>
          </cell>
          <cell r="EH1625" t="e">
            <v>#N/A</v>
          </cell>
          <cell r="EI1625" t="e">
            <v>#N/A</v>
          </cell>
          <cell r="EK1625" t="e">
            <v>#DIV/0!</v>
          </cell>
          <cell r="EL1625" t="e">
            <v>#N/A</v>
          </cell>
          <cell r="EM1625" t="e">
            <v>#N/A</v>
          </cell>
          <cell r="EO1625">
            <v>0</v>
          </cell>
          <cell r="EP1625">
            <v>0</v>
          </cell>
          <cell r="EQ1625">
            <v>0</v>
          </cell>
          <cell r="ER1625">
            <v>0</v>
          </cell>
          <cell r="ES1625">
            <v>0</v>
          </cell>
          <cell r="ET1625">
            <v>0</v>
          </cell>
          <cell r="EU1625" t="e">
            <v>#N/A</v>
          </cell>
          <cell r="EV1625" t="e">
            <v>#N/A</v>
          </cell>
          <cell r="EW1625" t="e">
            <v>#N/A</v>
          </cell>
          <cell r="EX1625" t="e">
            <v>#N/A</v>
          </cell>
          <cell r="EY1625" t="e">
            <v>#N/A</v>
          </cell>
          <cell r="EZ1625" t="e">
            <v>#N/A</v>
          </cell>
          <cell r="FA1625" t="e">
            <v>#N/A</v>
          </cell>
          <cell r="FC1625" t="e">
            <v>#DIV/0!</v>
          </cell>
          <cell r="FD1625" t="e">
            <v>#N/A</v>
          </cell>
          <cell r="FE1625" t="e">
            <v>#N/A</v>
          </cell>
          <cell r="FG1625">
            <v>0</v>
          </cell>
          <cell r="FH1625">
            <v>0</v>
          </cell>
          <cell r="FI1625">
            <v>0</v>
          </cell>
          <cell r="FJ1625">
            <v>0</v>
          </cell>
          <cell r="FK1625">
            <v>0</v>
          </cell>
          <cell r="FL1625">
            <v>0</v>
          </cell>
          <cell r="FM1625" t="e">
            <v>#N/A</v>
          </cell>
          <cell r="FN1625" t="e">
            <v>#N/A</v>
          </cell>
          <cell r="FO1625" t="e">
            <v>#N/A</v>
          </cell>
          <cell r="FP1625" t="e">
            <v>#N/A</v>
          </cell>
          <cell r="FQ1625" t="e">
            <v>#N/A</v>
          </cell>
          <cell r="FR1625" t="e">
            <v>#N/A</v>
          </cell>
          <cell r="FS1625" t="e">
            <v>#N/A</v>
          </cell>
          <cell r="FU1625" t="e">
            <v>#DIV/0!</v>
          </cell>
          <cell r="FV1625" t="e">
            <v>#N/A</v>
          </cell>
          <cell r="FW1625" t="e">
            <v>#N/A</v>
          </cell>
          <cell r="FY1625">
            <v>0</v>
          </cell>
          <cell r="FZ1625">
            <v>0</v>
          </cell>
          <cell r="GA1625">
            <v>0</v>
          </cell>
          <cell r="GB1625">
            <v>0</v>
          </cell>
          <cell r="GC1625">
            <v>0</v>
          </cell>
          <cell r="GD1625">
            <v>0</v>
          </cell>
          <cell r="GE1625" t="e">
            <v>#N/A</v>
          </cell>
          <cell r="GF1625" t="e">
            <v>#N/A</v>
          </cell>
          <cell r="GG1625" t="e">
            <v>#N/A</v>
          </cell>
          <cell r="GH1625" t="e">
            <v>#N/A</v>
          </cell>
          <cell r="GI1625" t="e">
            <v>#N/A</v>
          </cell>
          <cell r="GJ1625" t="e">
            <v>#N/A</v>
          </cell>
          <cell r="GK1625" t="e">
            <v>#N/A</v>
          </cell>
          <cell r="GM1625" t="e">
            <v>#DIV/0!</v>
          </cell>
          <cell r="GN1625" t="e">
            <v>#N/A</v>
          </cell>
          <cell r="GO1625" t="e">
            <v>#N/A</v>
          </cell>
          <cell r="GQ1625">
            <v>0</v>
          </cell>
          <cell r="GR1625">
            <v>0</v>
          </cell>
          <cell r="GS1625">
            <v>0</v>
          </cell>
          <cell r="GT1625">
            <v>0</v>
          </cell>
          <cell r="GU1625">
            <v>0</v>
          </cell>
          <cell r="GV1625">
            <v>0</v>
          </cell>
          <cell r="GW1625" t="e">
            <v>#N/A</v>
          </cell>
          <cell r="GX1625" t="e">
            <v>#N/A</v>
          </cell>
          <cell r="GY1625" t="e">
            <v>#N/A</v>
          </cell>
          <cell r="GZ1625" t="e">
            <v>#N/A</v>
          </cell>
          <cell r="HA1625" t="e">
            <v>#N/A</v>
          </cell>
          <cell r="HB1625" t="e">
            <v>#N/A</v>
          </cell>
          <cell r="HC1625" t="e">
            <v>#N/A</v>
          </cell>
          <cell r="HD1625">
            <v>0</v>
          </cell>
          <cell r="HE1625" t="e">
            <v>#DIV/0!</v>
          </cell>
          <cell r="HF1625" t="e">
            <v>#N/A</v>
          </cell>
          <cell r="HG1625" t="e">
            <v>#N/A</v>
          </cell>
          <cell r="HH1625">
            <v>0</v>
          </cell>
          <cell r="HI1625">
            <v>0</v>
          </cell>
          <cell r="HJ1625" t="e">
            <v>#N/A</v>
          </cell>
          <cell r="HL1625" t="e">
            <v>#N/A</v>
          </cell>
          <cell r="HO1625" t="e">
            <v>#N/A</v>
          </cell>
          <cell r="HP1625" t="e">
            <v>#N/A</v>
          </cell>
          <cell r="HQ1625" t="e">
            <v>#N/A</v>
          </cell>
          <cell r="HR1625" t="e">
            <v>#N/A</v>
          </cell>
          <cell r="HS1625" t="e">
            <v>#N/A</v>
          </cell>
          <cell r="HT1625" t="e">
            <v>#N/A</v>
          </cell>
          <cell r="HU1625" t="e">
            <v>#N/A</v>
          </cell>
          <cell r="HV1625" t="e">
            <v>#N/A</v>
          </cell>
          <cell r="HW1625" t="e">
            <v>#N/A</v>
          </cell>
          <cell r="HX1625" t="e">
            <v>#N/A</v>
          </cell>
          <cell r="HY1625" t="e">
            <v>#N/A</v>
          </cell>
        </row>
        <row r="1626">
          <cell r="D1626" t="e">
            <v>#N/A</v>
          </cell>
          <cell r="F1626" t="e">
            <v>#N/A</v>
          </cell>
          <cell r="H1626" t="e">
            <v>#N/A</v>
          </cell>
          <cell r="I1626" t="e">
            <v>#N/A</v>
          </cell>
          <cell r="J1626" t="e">
            <v>#N/A</v>
          </cell>
          <cell r="K1626" t="e">
            <v>#N/A</v>
          </cell>
          <cell r="M1626" t="e">
            <v>#N/A</v>
          </cell>
          <cell r="O1626" t="e">
            <v>#DIV/0!</v>
          </cell>
          <cell r="S1626">
            <v>0</v>
          </cell>
          <cell r="T1626">
            <v>0</v>
          </cell>
          <cell r="U1626">
            <v>0</v>
          </cell>
          <cell r="V1626">
            <v>0</v>
          </cell>
          <cell r="W1626">
            <v>0</v>
          </cell>
          <cell r="X1626">
            <v>0</v>
          </cell>
          <cell r="Y1626" t="e">
            <v>#N/A</v>
          </cell>
          <cell r="Z1626" t="e">
            <v>#N/A</v>
          </cell>
          <cell r="AA1626" t="e">
            <v>#N/A</v>
          </cell>
          <cell r="AB1626" t="e">
            <v>#N/A</v>
          </cell>
          <cell r="AC1626" t="e">
            <v>#N/A</v>
          </cell>
          <cell r="AE1626" t="e">
            <v>#N/A</v>
          </cell>
          <cell r="AG1626" t="e">
            <v>#DIV/0!</v>
          </cell>
          <cell r="AK1626">
            <v>0</v>
          </cell>
          <cell r="AL1626">
            <v>0</v>
          </cell>
          <cell r="AM1626">
            <v>0</v>
          </cell>
          <cell r="AN1626">
            <v>0</v>
          </cell>
          <cell r="AO1626">
            <v>0</v>
          </cell>
          <cell r="AP1626">
            <v>0</v>
          </cell>
          <cell r="AQ1626" t="e">
            <v>#N/A</v>
          </cell>
          <cell r="AR1626" t="e">
            <v>#N/A</v>
          </cell>
          <cell r="AS1626" t="e">
            <v>#N/A</v>
          </cell>
          <cell r="AT1626" t="e">
            <v>#N/A</v>
          </cell>
          <cell r="AU1626" t="e">
            <v>#N/A</v>
          </cell>
          <cell r="AV1626" t="e">
            <v>#N/A</v>
          </cell>
          <cell r="AW1626" t="e">
            <v>#N/A</v>
          </cell>
          <cell r="AY1626" t="e">
            <v>#DIV/0!</v>
          </cell>
          <cell r="AZ1626" t="e">
            <v>#N/A</v>
          </cell>
          <cell r="BC1626">
            <v>0</v>
          </cell>
          <cell r="BD1626">
            <v>0</v>
          </cell>
          <cell r="BE1626">
            <v>0</v>
          </cell>
          <cell r="BF1626">
            <v>0</v>
          </cell>
          <cell r="BG1626">
            <v>0</v>
          </cell>
          <cell r="BH1626">
            <v>0</v>
          </cell>
          <cell r="BI1626" t="e">
            <v>#N/A</v>
          </cell>
          <cell r="BJ1626" t="e">
            <v>#N/A</v>
          </cell>
          <cell r="BK1626" t="e">
            <v>#N/A</v>
          </cell>
          <cell r="BL1626" t="e">
            <v>#N/A</v>
          </cell>
          <cell r="BM1626" t="e">
            <v>#N/A</v>
          </cell>
          <cell r="BO1626" t="e">
            <v>#N/A</v>
          </cell>
          <cell r="BQ1626" t="e">
            <v>#DIV/0!</v>
          </cell>
          <cell r="BU1626">
            <v>0</v>
          </cell>
          <cell r="BV1626">
            <v>0</v>
          </cell>
          <cell r="BW1626">
            <v>0</v>
          </cell>
          <cell r="BX1626">
            <v>0</v>
          </cell>
          <cell r="BY1626">
            <v>0</v>
          </cell>
          <cell r="BZ1626">
            <v>0</v>
          </cell>
          <cell r="CA1626" t="e">
            <v>#N/A</v>
          </cell>
          <cell r="CB1626" t="e">
            <v>#N/A</v>
          </cell>
          <cell r="CC1626" t="e">
            <v>#N/A</v>
          </cell>
          <cell r="CD1626" t="e">
            <v>#N/A</v>
          </cell>
          <cell r="CE1626" t="e">
            <v>#N/A</v>
          </cell>
          <cell r="CG1626" t="e">
            <v>#N/A</v>
          </cell>
          <cell r="CI1626" t="e">
            <v>#DIV/0!</v>
          </cell>
          <cell r="CM1626">
            <v>0</v>
          </cell>
          <cell r="CN1626">
            <v>0</v>
          </cell>
          <cell r="CO1626">
            <v>0</v>
          </cell>
          <cell r="CP1626">
            <v>0</v>
          </cell>
          <cell r="CQ1626">
            <v>0</v>
          </cell>
          <cell r="CR1626">
            <v>0</v>
          </cell>
          <cell r="CS1626" t="e">
            <v>#N/A</v>
          </cell>
          <cell r="CT1626" t="e">
            <v>#N/A</v>
          </cell>
          <cell r="CU1626" t="e">
            <v>#N/A</v>
          </cell>
          <cell r="CV1626" t="e">
            <v>#N/A</v>
          </cell>
          <cell r="CW1626" t="e">
            <v>#N/A</v>
          </cell>
          <cell r="CY1626" t="e">
            <v>#N/A</v>
          </cell>
          <cell r="DA1626" t="e">
            <v>#DIV/0!</v>
          </cell>
          <cell r="DB1626" t="e">
            <v>#N/A</v>
          </cell>
          <cell r="DE1626">
            <v>0</v>
          </cell>
          <cell r="DF1626">
            <v>0</v>
          </cell>
          <cell r="DG1626">
            <v>0</v>
          </cell>
          <cell r="DH1626">
            <v>0</v>
          </cell>
          <cell r="DI1626">
            <v>0</v>
          </cell>
          <cell r="DJ1626">
            <v>0</v>
          </cell>
          <cell r="DK1626" t="e">
            <v>#N/A</v>
          </cell>
          <cell r="DL1626" t="e">
            <v>#N/A</v>
          </cell>
          <cell r="DM1626" t="e">
            <v>#N/A</v>
          </cell>
          <cell r="DN1626" t="e">
            <v>#N/A</v>
          </cell>
          <cell r="DO1626" t="e">
            <v>#N/A</v>
          </cell>
          <cell r="DP1626" t="e">
            <v>#N/A</v>
          </cell>
          <cell r="DQ1626" t="e">
            <v>#N/A</v>
          </cell>
          <cell r="DS1626" t="e">
            <v>#DIV/0!</v>
          </cell>
          <cell r="DT1626" t="e">
            <v>#N/A</v>
          </cell>
          <cell r="DU1626" t="e">
            <v>#N/A</v>
          </cell>
          <cell r="DW1626">
            <v>0</v>
          </cell>
          <cell r="DX1626">
            <v>0</v>
          </cell>
          <cell r="DY1626">
            <v>0</v>
          </cell>
          <cell r="DZ1626">
            <v>0</v>
          </cell>
          <cell r="EA1626">
            <v>0</v>
          </cell>
          <cell r="EB1626">
            <v>0</v>
          </cell>
          <cell r="EC1626" t="e">
            <v>#N/A</v>
          </cell>
          <cell r="ED1626" t="e">
            <v>#N/A</v>
          </cell>
          <cell r="EE1626" t="e">
            <v>#N/A</v>
          </cell>
          <cell r="EF1626" t="e">
            <v>#N/A</v>
          </cell>
          <cell r="EG1626" t="e">
            <v>#N/A</v>
          </cell>
          <cell r="EH1626" t="e">
            <v>#N/A</v>
          </cell>
          <cell r="EI1626" t="e">
            <v>#N/A</v>
          </cell>
          <cell r="EK1626" t="e">
            <v>#DIV/0!</v>
          </cell>
          <cell r="EL1626" t="e">
            <v>#N/A</v>
          </cell>
          <cell r="EM1626" t="e">
            <v>#N/A</v>
          </cell>
          <cell r="EO1626">
            <v>0</v>
          </cell>
          <cell r="EP1626">
            <v>0</v>
          </cell>
          <cell r="EQ1626">
            <v>0</v>
          </cell>
          <cell r="ER1626">
            <v>0</v>
          </cell>
          <cell r="ES1626">
            <v>0</v>
          </cell>
          <cell r="ET1626">
            <v>0</v>
          </cell>
          <cell r="EU1626" t="e">
            <v>#N/A</v>
          </cell>
          <cell r="EV1626" t="e">
            <v>#N/A</v>
          </cell>
          <cell r="EW1626" t="e">
            <v>#N/A</v>
          </cell>
          <cell r="EX1626" t="e">
            <v>#N/A</v>
          </cell>
          <cell r="EY1626" t="e">
            <v>#N/A</v>
          </cell>
          <cell r="EZ1626" t="e">
            <v>#N/A</v>
          </cell>
          <cell r="FA1626" t="e">
            <v>#N/A</v>
          </cell>
          <cell r="FC1626" t="e">
            <v>#DIV/0!</v>
          </cell>
          <cell r="FD1626" t="e">
            <v>#N/A</v>
          </cell>
          <cell r="FE1626" t="e">
            <v>#N/A</v>
          </cell>
          <cell r="FG1626">
            <v>0</v>
          </cell>
          <cell r="FH1626">
            <v>0</v>
          </cell>
          <cell r="FI1626">
            <v>0</v>
          </cell>
          <cell r="FJ1626">
            <v>0</v>
          </cell>
          <cell r="FK1626">
            <v>0</v>
          </cell>
          <cell r="FL1626">
            <v>0</v>
          </cell>
          <cell r="FM1626" t="e">
            <v>#N/A</v>
          </cell>
          <cell r="FN1626" t="e">
            <v>#N/A</v>
          </cell>
          <cell r="FO1626" t="e">
            <v>#N/A</v>
          </cell>
          <cell r="FP1626" t="e">
            <v>#N/A</v>
          </cell>
          <cell r="FQ1626" t="e">
            <v>#N/A</v>
          </cell>
          <cell r="FR1626" t="e">
            <v>#N/A</v>
          </cell>
          <cell r="FS1626" t="e">
            <v>#N/A</v>
          </cell>
          <cell r="FU1626" t="e">
            <v>#DIV/0!</v>
          </cell>
          <cell r="FV1626" t="e">
            <v>#N/A</v>
          </cell>
          <cell r="FW1626" t="e">
            <v>#N/A</v>
          </cell>
          <cell r="FY1626">
            <v>0</v>
          </cell>
          <cell r="FZ1626">
            <v>0</v>
          </cell>
          <cell r="GA1626">
            <v>0</v>
          </cell>
          <cell r="GB1626">
            <v>0</v>
          </cell>
          <cell r="GC1626">
            <v>0</v>
          </cell>
          <cell r="GD1626">
            <v>0</v>
          </cell>
          <cell r="GE1626" t="e">
            <v>#N/A</v>
          </cell>
          <cell r="GF1626" t="e">
            <v>#N/A</v>
          </cell>
          <cell r="GG1626" t="e">
            <v>#N/A</v>
          </cell>
          <cell r="GH1626" t="e">
            <v>#N/A</v>
          </cell>
          <cell r="GI1626" t="e">
            <v>#N/A</v>
          </cell>
          <cell r="GJ1626" t="e">
            <v>#N/A</v>
          </cell>
          <cell r="GK1626" t="e">
            <v>#N/A</v>
          </cell>
          <cell r="GM1626" t="e">
            <v>#DIV/0!</v>
          </cell>
          <cell r="GN1626" t="e">
            <v>#N/A</v>
          </cell>
          <cell r="GO1626" t="e">
            <v>#N/A</v>
          </cell>
          <cell r="GQ1626">
            <v>0</v>
          </cell>
          <cell r="GR1626">
            <v>0</v>
          </cell>
          <cell r="GS1626">
            <v>0</v>
          </cell>
          <cell r="GT1626">
            <v>0</v>
          </cell>
          <cell r="GU1626">
            <v>0</v>
          </cell>
          <cell r="GV1626">
            <v>0</v>
          </cell>
          <cell r="GW1626" t="e">
            <v>#N/A</v>
          </cell>
          <cell r="GX1626" t="e">
            <v>#N/A</v>
          </cell>
          <cell r="GY1626" t="e">
            <v>#N/A</v>
          </cell>
          <cell r="GZ1626" t="e">
            <v>#N/A</v>
          </cell>
          <cell r="HA1626" t="e">
            <v>#N/A</v>
          </cell>
          <cell r="HB1626" t="e">
            <v>#N/A</v>
          </cell>
          <cell r="HC1626" t="e">
            <v>#N/A</v>
          </cell>
          <cell r="HD1626">
            <v>0</v>
          </cell>
          <cell r="HE1626" t="e">
            <v>#DIV/0!</v>
          </cell>
          <cell r="HF1626" t="e">
            <v>#N/A</v>
          </cell>
          <cell r="HG1626" t="e">
            <v>#N/A</v>
          </cell>
          <cell r="HH1626">
            <v>0</v>
          </cell>
          <cell r="HI1626">
            <v>0</v>
          </cell>
          <cell r="HJ1626" t="e">
            <v>#N/A</v>
          </cell>
          <cell r="HL1626" t="e">
            <v>#N/A</v>
          </cell>
          <cell r="HO1626" t="e">
            <v>#N/A</v>
          </cell>
          <cell r="HP1626" t="e">
            <v>#N/A</v>
          </cell>
          <cell r="HQ1626" t="e">
            <v>#N/A</v>
          </cell>
          <cell r="HR1626" t="e">
            <v>#N/A</v>
          </cell>
          <cell r="HS1626" t="e">
            <v>#N/A</v>
          </cell>
          <cell r="HT1626" t="e">
            <v>#N/A</v>
          </cell>
          <cell r="HU1626" t="e">
            <v>#N/A</v>
          </cell>
          <cell r="HV1626" t="e">
            <v>#N/A</v>
          </cell>
          <cell r="HW1626" t="e">
            <v>#N/A</v>
          </cell>
          <cell r="HX1626" t="e">
            <v>#N/A</v>
          </cell>
          <cell r="HY1626" t="e">
            <v>#N/A</v>
          </cell>
        </row>
        <row r="1627">
          <cell r="D1627" t="e">
            <v>#N/A</v>
          </cell>
          <cell r="F1627" t="e">
            <v>#N/A</v>
          </cell>
          <cell r="H1627" t="e">
            <v>#N/A</v>
          </cell>
          <cell r="I1627" t="e">
            <v>#N/A</v>
          </cell>
          <cell r="J1627" t="e">
            <v>#N/A</v>
          </cell>
          <cell r="K1627" t="e">
            <v>#N/A</v>
          </cell>
          <cell r="M1627" t="e">
            <v>#N/A</v>
          </cell>
          <cell r="O1627" t="e">
            <v>#DIV/0!</v>
          </cell>
          <cell r="S1627">
            <v>0</v>
          </cell>
          <cell r="T1627">
            <v>0</v>
          </cell>
          <cell r="U1627">
            <v>0</v>
          </cell>
          <cell r="V1627">
            <v>0</v>
          </cell>
          <cell r="W1627">
            <v>0</v>
          </cell>
          <cell r="X1627">
            <v>0</v>
          </cell>
          <cell r="Y1627" t="e">
            <v>#N/A</v>
          </cell>
          <cell r="Z1627" t="e">
            <v>#N/A</v>
          </cell>
          <cell r="AA1627" t="e">
            <v>#N/A</v>
          </cell>
          <cell r="AB1627" t="e">
            <v>#N/A</v>
          </cell>
          <cell r="AC1627" t="e">
            <v>#N/A</v>
          </cell>
          <cell r="AE1627" t="e">
            <v>#N/A</v>
          </cell>
          <cell r="AG1627" t="e">
            <v>#DIV/0!</v>
          </cell>
          <cell r="AK1627">
            <v>0</v>
          </cell>
          <cell r="AL1627">
            <v>0</v>
          </cell>
          <cell r="AM1627">
            <v>0</v>
          </cell>
          <cell r="AN1627">
            <v>0</v>
          </cell>
          <cell r="AO1627">
            <v>0</v>
          </cell>
          <cell r="AP1627">
            <v>0</v>
          </cell>
          <cell r="AQ1627" t="e">
            <v>#N/A</v>
          </cell>
          <cell r="AR1627" t="e">
            <v>#N/A</v>
          </cell>
          <cell r="AS1627" t="e">
            <v>#N/A</v>
          </cell>
          <cell r="AT1627" t="e">
            <v>#N/A</v>
          </cell>
          <cell r="AU1627" t="e">
            <v>#N/A</v>
          </cell>
          <cell r="AV1627" t="e">
            <v>#N/A</v>
          </cell>
          <cell r="AW1627" t="e">
            <v>#N/A</v>
          </cell>
          <cell r="AY1627" t="e">
            <v>#DIV/0!</v>
          </cell>
          <cell r="AZ1627" t="e">
            <v>#N/A</v>
          </cell>
          <cell r="BC1627">
            <v>0</v>
          </cell>
          <cell r="BD1627">
            <v>0</v>
          </cell>
          <cell r="BE1627">
            <v>0</v>
          </cell>
          <cell r="BF1627">
            <v>0</v>
          </cell>
          <cell r="BG1627">
            <v>0</v>
          </cell>
          <cell r="BH1627">
            <v>0</v>
          </cell>
          <cell r="BI1627" t="e">
            <v>#N/A</v>
          </cell>
          <cell r="BJ1627" t="e">
            <v>#N/A</v>
          </cell>
          <cell r="BK1627" t="e">
            <v>#N/A</v>
          </cell>
          <cell r="BL1627" t="e">
            <v>#N/A</v>
          </cell>
          <cell r="BM1627" t="e">
            <v>#N/A</v>
          </cell>
          <cell r="BO1627" t="e">
            <v>#N/A</v>
          </cell>
          <cell r="BQ1627" t="e">
            <v>#DIV/0!</v>
          </cell>
          <cell r="BU1627">
            <v>0</v>
          </cell>
          <cell r="BV1627">
            <v>0</v>
          </cell>
          <cell r="BW1627">
            <v>0</v>
          </cell>
          <cell r="BX1627">
            <v>0</v>
          </cell>
          <cell r="BY1627">
            <v>0</v>
          </cell>
          <cell r="BZ1627">
            <v>0</v>
          </cell>
          <cell r="CA1627" t="e">
            <v>#N/A</v>
          </cell>
          <cell r="CB1627" t="e">
            <v>#N/A</v>
          </cell>
          <cell r="CC1627" t="e">
            <v>#N/A</v>
          </cell>
          <cell r="CD1627" t="e">
            <v>#N/A</v>
          </cell>
          <cell r="CE1627" t="e">
            <v>#N/A</v>
          </cell>
          <cell r="CG1627" t="e">
            <v>#N/A</v>
          </cell>
          <cell r="CI1627" t="e">
            <v>#DIV/0!</v>
          </cell>
          <cell r="CM1627">
            <v>0</v>
          </cell>
          <cell r="CN1627">
            <v>0</v>
          </cell>
          <cell r="CO1627">
            <v>0</v>
          </cell>
          <cell r="CP1627">
            <v>0</v>
          </cell>
          <cell r="CQ1627">
            <v>0</v>
          </cell>
          <cell r="CR1627">
            <v>0</v>
          </cell>
          <cell r="CS1627" t="e">
            <v>#N/A</v>
          </cell>
          <cell r="CT1627" t="e">
            <v>#N/A</v>
          </cell>
          <cell r="CU1627" t="e">
            <v>#N/A</v>
          </cell>
          <cell r="CV1627" t="e">
            <v>#N/A</v>
          </cell>
          <cell r="CW1627" t="e">
            <v>#N/A</v>
          </cell>
          <cell r="CY1627" t="e">
            <v>#N/A</v>
          </cell>
          <cell r="DA1627" t="e">
            <v>#DIV/0!</v>
          </cell>
          <cell r="DB1627" t="e">
            <v>#N/A</v>
          </cell>
          <cell r="DE1627">
            <v>0</v>
          </cell>
          <cell r="DF1627">
            <v>0</v>
          </cell>
          <cell r="DG1627">
            <v>0</v>
          </cell>
          <cell r="DH1627">
            <v>0</v>
          </cell>
          <cell r="DI1627">
            <v>0</v>
          </cell>
          <cell r="DJ1627">
            <v>0</v>
          </cell>
          <cell r="DK1627" t="e">
            <v>#N/A</v>
          </cell>
          <cell r="DL1627" t="e">
            <v>#N/A</v>
          </cell>
          <cell r="DM1627" t="e">
            <v>#N/A</v>
          </cell>
          <cell r="DN1627" t="e">
            <v>#N/A</v>
          </cell>
          <cell r="DO1627" t="e">
            <v>#N/A</v>
          </cell>
          <cell r="DP1627" t="e">
            <v>#N/A</v>
          </cell>
          <cell r="DQ1627" t="e">
            <v>#N/A</v>
          </cell>
          <cell r="DS1627" t="e">
            <v>#DIV/0!</v>
          </cell>
          <cell r="DT1627" t="e">
            <v>#N/A</v>
          </cell>
          <cell r="DU1627" t="e">
            <v>#N/A</v>
          </cell>
          <cell r="DW1627">
            <v>0</v>
          </cell>
          <cell r="DX1627">
            <v>0</v>
          </cell>
          <cell r="DY1627">
            <v>0</v>
          </cell>
          <cell r="DZ1627">
            <v>0</v>
          </cell>
          <cell r="EA1627">
            <v>0</v>
          </cell>
          <cell r="EB1627">
            <v>0</v>
          </cell>
          <cell r="EC1627" t="e">
            <v>#N/A</v>
          </cell>
          <cell r="ED1627" t="e">
            <v>#N/A</v>
          </cell>
          <cell r="EE1627" t="e">
            <v>#N/A</v>
          </cell>
          <cell r="EF1627" t="e">
            <v>#N/A</v>
          </cell>
          <cell r="EG1627" t="e">
            <v>#N/A</v>
          </cell>
          <cell r="EH1627" t="e">
            <v>#N/A</v>
          </cell>
          <cell r="EI1627" t="e">
            <v>#N/A</v>
          </cell>
          <cell r="EK1627" t="e">
            <v>#DIV/0!</v>
          </cell>
          <cell r="EL1627" t="e">
            <v>#N/A</v>
          </cell>
          <cell r="EM1627" t="e">
            <v>#N/A</v>
          </cell>
          <cell r="EO1627">
            <v>0</v>
          </cell>
          <cell r="EP1627">
            <v>0</v>
          </cell>
          <cell r="EQ1627">
            <v>0</v>
          </cell>
          <cell r="ER1627">
            <v>0</v>
          </cell>
          <cell r="ES1627">
            <v>0</v>
          </cell>
          <cell r="ET1627">
            <v>0</v>
          </cell>
          <cell r="EU1627" t="e">
            <v>#N/A</v>
          </cell>
          <cell r="EV1627" t="e">
            <v>#N/A</v>
          </cell>
          <cell r="EW1627" t="e">
            <v>#N/A</v>
          </cell>
          <cell r="EX1627" t="e">
            <v>#N/A</v>
          </cell>
          <cell r="EY1627" t="e">
            <v>#N/A</v>
          </cell>
          <cell r="EZ1627" t="e">
            <v>#N/A</v>
          </cell>
          <cell r="FA1627" t="e">
            <v>#N/A</v>
          </cell>
          <cell r="FC1627" t="e">
            <v>#DIV/0!</v>
          </cell>
          <cell r="FD1627" t="e">
            <v>#N/A</v>
          </cell>
          <cell r="FE1627" t="e">
            <v>#N/A</v>
          </cell>
          <cell r="FG1627">
            <v>0</v>
          </cell>
          <cell r="FH1627">
            <v>0</v>
          </cell>
          <cell r="FI1627">
            <v>0</v>
          </cell>
          <cell r="FJ1627">
            <v>0</v>
          </cell>
          <cell r="FK1627">
            <v>0</v>
          </cell>
          <cell r="FL1627">
            <v>0</v>
          </cell>
          <cell r="FM1627" t="e">
            <v>#N/A</v>
          </cell>
          <cell r="FN1627" t="e">
            <v>#N/A</v>
          </cell>
          <cell r="FO1627" t="e">
            <v>#N/A</v>
          </cell>
          <cell r="FP1627" t="e">
            <v>#N/A</v>
          </cell>
          <cell r="FQ1627" t="e">
            <v>#N/A</v>
          </cell>
          <cell r="FR1627" t="e">
            <v>#N/A</v>
          </cell>
          <cell r="FS1627" t="e">
            <v>#N/A</v>
          </cell>
          <cell r="FU1627" t="e">
            <v>#DIV/0!</v>
          </cell>
          <cell r="FV1627" t="e">
            <v>#N/A</v>
          </cell>
          <cell r="FW1627" t="e">
            <v>#N/A</v>
          </cell>
          <cell r="FY1627">
            <v>0</v>
          </cell>
          <cell r="FZ1627">
            <v>0</v>
          </cell>
          <cell r="GA1627">
            <v>0</v>
          </cell>
          <cell r="GB1627">
            <v>0</v>
          </cell>
          <cell r="GC1627">
            <v>0</v>
          </cell>
          <cell r="GD1627">
            <v>0</v>
          </cell>
          <cell r="GE1627" t="e">
            <v>#N/A</v>
          </cell>
          <cell r="GF1627" t="e">
            <v>#N/A</v>
          </cell>
          <cell r="GG1627" t="e">
            <v>#N/A</v>
          </cell>
          <cell r="GH1627" t="e">
            <v>#N/A</v>
          </cell>
          <cell r="GI1627" t="e">
            <v>#N/A</v>
          </cell>
          <cell r="GJ1627" t="e">
            <v>#N/A</v>
          </cell>
          <cell r="GK1627" t="e">
            <v>#N/A</v>
          </cell>
          <cell r="GM1627" t="e">
            <v>#DIV/0!</v>
          </cell>
          <cell r="GN1627" t="e">
            <v>#N/A</v>
          </cell>
          <cell r="GO1627" t="e">
            <v>#N/A</v>
          </cell>
          <cell r="GQ1627">
            <v>0</v>
          </cell>
          <cell r="GR1627">
            <v>0</v>
          </cell>
          <cell r="GS1627">
            <v>0</v>
          </cell>
          <cell r="GT1627">
            <v>0</v>
          </cell>
          <cell r="GU1627">
            <v>0</v>
          </cell>
          <cell r="GV1627">
            <v>0</v>
          </cell>
          <cell r="GW1627" t="e">
            <v>#N/A</v>
          </cell>
          <cell r="GX1627" t="e">
            <v>#N/A</v>
          </cell>
          <cell r="GY1627" t="e">
            <v>#N/A</v>
          </cell>
          <cell r="GZ1627" t="e">
            <v>#N/A</v>
          </cell>
          <cell r="HA1627" t="e">
            <v>#N/A</v>
          </cell>
          <cell r="HB1627" t="e">
            <v>#N/A</v>
          </cell>
          <cell r="HC1627" t="e">
            <v>#N/A</v>
          </cell>
          <cell r="HD1627">
            <v>0</v>
          </cell>
          <cell r="HE1627" t="e">
            <v>#DIV/0!</v>
          </cell>
          <cell r="HF1627" t="e">
            <v>#N/A</v>
          </cell>
          <cell r="HG1627" t="e">
            <v>#N/A</v>
          </cell>
          <cell r="HH1627">
            <v>0</v>
          </cell>
          <cell r="HI1627">
            <v>0</v>
          </cell>
          <cell r="HJ1627" t="e">
            <v>#N/A</v>
          </cell>
          <cell r="HL1627" t="e">
            <v>#N/A</v>
          </cell>
          <cell r="HO1627" t="e">
            <v>#N/A</v>
          </cell>
          <cell r="HP1627" t="e">
            <v>#N/A</v>
          </cell>
          <cell r="HQ1627" t="e">
            <v>#N/A</v>
          </cell>
          <cell r="HR1627" t="e">
            <v>#N/A</v>
          </cell>
          <cell r="HS1627" t="e">
            <v>#N/A</v>
          </cell>
          <cell r="HT1627" t="e">
            <v>#N/A</v>
          </cell>
          <cell r="HU1627" t="e">
            <v>#N/A</v>
          </cell>
          <cell r="HV1627" t="e">
            <v>#N/A</v>
          </cell>
          <cell r="HW1627" t="e">
            <v>#N/A</v>
          </cell>
          <cell r="HX1627" t="e">
            <v>#N/A</v>
          </cell>
          <cell r="HY1627" t="e">
            <v>#N/A</v>
          </cell>
        </row>
        <row r="1628">
          <cell r="D1628" t="e">
            <v>#N/A</v>
          </cell>
          <cell r="F1628" t="e">
            <v>#N/A</v>
          </cell>
          <cell r="H1628" t="e">
            <v>#N/A</v>
          </cell>
          <cell r="I1628" t="e">
            <v>#N/A</v>
          </cell>
          <cell r="J1628" t="e">
            <v>#N/A</v>
          </cell>
          <cell r="K1628" t="e">
            <v>#N/A</v>
          </cell>
          <cell r="M1628" t="e">
            <v>#N/A</v>
          </cell>
          <cell r="O1628" t="e">
            <v>#DIV/0!</v>
          </cell>
          <cell r="S1628">
            <v>0</v>
          </cell>
          <cell r="T1628">
            <v>0</v>
          </cell>
          <cell r="U1628">
            <v>0</v>
          </cell>
          <cell r="V1628">
            <v>0</v>
          </cell>
          <cell r="W1628">
            <v>0</v>
          </cell>
          <cell r="X1628">
            <v>0</v>
          </cell>
          <cell r="Y1628" t="e">
            <v>#N/A</v>
          </cell>
          <cell r="Z1628" t="e">
            <v>#N/A</v>
          </cell>
          <cell r="AA1628" t="e">
            <v>#N/A</v>
          </cell>
          <cell r="AB1628" t="e">
            <v>#N/A</v>
          </cell>
          <cell r="AC1628" t="e">
            <v>#N/A</v>
          </cell>
          <cell r="AE1628" t="e">
            <v>#N/A</v>
          </cell>
          <cell r="AG1628" t="e">
            <v>#DIV/0!</v>
          </cell>
          <cell r="AK1628">
            <v>0</v>
          </cell>
          <cell r="AL1628">
            <v>0</v>
          </cell>
          <cell r="AM1628">
            <v>0</v>
          </cell>
          <cell r="AN1628">
            <v>0</v>
          </cell>
          <cell r="AO1628">
            <v>0</v>
          </cell>
          <cell r="AP1628">
            <v>0</v>
          </cell>
          <cell r="AQ1628" t="e">
            <v>#N/A</v>
          </cell>
          <cell r="AR1628" t="e">
            <v>#N/A</v>
          </cell>
          <cell r="AS1628" t="e">
            <v>#N/A</v>
          </cell>
          <cell r="AT1628" t="e">
            <v>#N/A</v>
          </cell>
          <cell r="AU1628" t="e">
            <v>#N/A</v>
          </cell>
          <cell r="AV1628" t="e">
            <v>#N/A</v>
          </cell>
          <cell r="AW1628" t="e">
            <v>#N/A</v>
          </cell>
          <cell r="AY1628" t="e">
            <v>#DIV/0!</v>
          </cell>
          <cell r="AZ1628" t="e">
            <v>#N/A</v>
          </cell>
          <cell r="BC1628">
            <v>0</v>
          </cell>
          <cell r="BD1628">
            <v>0</v>
          </cell>
          <cell r="BE1628">
            <v>0</v>
          </cell>
          <cell r="BF1628">
            <v>0</v>
          </cell>
          <cell r="BG1628">
            <v>0</v>
          </cell>
          <cell r="BH1628">
            <v>0</v>
          </cell>
          <cell r="BI1628" t="e">
            <v>#N/A</v>
          </cell>
          <cell r="BJ1628" t="e">
            <v>#N/A</v>
          </cell>
          <cell r="BK1628" t="e">
            <v>#N/A</v>
          </cell>
          <cell r="BL1628" t="e">
            <v>#N/A</v>
          </cell>
          <cell r="BM1628" t="e">
            <v>#N/A</v>
          </cell>
          <cell r="BO1628" t="e">
            <v>#N/A</v>
          </cell>
          <cell r="BQ1628" t="e">
            <v>#DIV/0!</v>
          </cell>
          <cell r="BU1628">
            <v>0</v>
          </cell>
          <cell r="BV1628">
            <v>0</v>
          </cell>
          <cell r="BW1628">
            <v>0</v>
          </cell>
          <cell r="BX1628">
            <v>0</v>
          </cell>
          <cell r="BY1628">
            <v>0</v>
          </cell>
          <cell r="BZ1628">
            <v>0</v>
          </cell>
          <cell r="CA1628" t="e">
            <v>#N/A</v>
          </cell>
          <cell r="CB1628" t="e">
            <v>#N/A</v>
          </cell>
          <cell r="CC1628" t="e">
            <v>#N/A</v>
          </cell>
          <cell r="CD1628" t="e">
            <v>#N/A</v>
          </cell>
          <cell r="CE1628" t="e">
            <v>#N/A</v>
          </cell>
          <cell r="CG1628" t="e">
            <v>#N/A</v>
          </cell>
          <cell r="CI1628" t="e">
            <v>#DIV/0!</v>
          </cell>
          <cell r="CM1628">
            <v>0</v>
          </cell>
          <cell r="CN1628">
            <v>0</v>
          </cell>
          <cell r="CO1628">
            <v>0</v>
          </cell>
          <cell r="CP1628">
            <v>0</v>
          </cell>
          <cell r="CQ1628">
            <v>0</v>
          </cell>
          <cell r="CR1628">
            <v>0</v>
          </cell>
          <cell r="CS1628" t="e">
            <v>#N/A</v>
          </cell>
          <cell r="CT1628" t="e">
            <v>#N/A</v>
          </cell>
          <cell r="CU1628" t="e">
            <v>#N/A</v>
          </cell>
          <cell r="CV1628" t="e">
            <v>#N/A</v>
          </cell>
          <cell r="CW1628" t="e">
            <v>#N/A</v>
          </cell>
          <cell r="CY1628" t="e">
            <v>#N/A</v>
          </cell>
          <cell r="DA1628" t="e">
            <v>#DIV/0!</v>
          </cell>
          <cell r="DB1628" t="e">
            <v>#N/A</v>
          </cell>
          <cell r="DE1628">
            <v>0</v>
          </cell>
          <cell r="DF1628">
            <v>0</v>
          </cell>
          <cell r="DG1628">
            <v>0</v>
          </cell>
          <cell r="DH1628">
            <v>0</v>
          </cell>
          <cell r="DI1628">
            <v>0</v>
          </cell>
          <cell r="DJ1628">
            <v>0</v>
          </cell>
          <cell r="DK1628" t="e">
            <v>#N/A</v>
          </cell>
          <cell r="DL1628" t="e">
            <v>#N/A</v>
          </cell>
          <cell r="DM1628" t="e">
            <v>#N/A</v>
          </cell>
          <cell r="DN1628" t="e">
            <v>#N/A</v>
          </cell>
          <cell r="DO1628" t="e">
            <v>#N/A</v>
          </cell>
          <cell r="DP1628" t="e">
            <v>#N/A</v>
          </cell>
          <cell r="DQ1628" t="e">
            <v>#N/A</v>
          </cell>
          <cell r="DS1628" t="e">
            <v>#DIV/0!</v>
          </cell>
          <cell r="DT1628" t="e">
            <v>#N/A</v>
          </cell>
          <cell r="DU1628" t="e">
            <v>#N/A</v>
          </cell>
          <cell r="DW1628">
            <v>0</v>
          </cell>
          <cell r="DX1628">
            <v>0</v>
          </cell>
          <cell r="DY1628">
            <v>0</v>
          </cell>
          <cell r="DZ1628">
            <v>0</v>
          </cell>
          <cell r="EA1628">
            <v>0</v>
          </cell>
          <cell r="EB1628">
            <v>0</v>
          </cell>
          <cell r="EC1628" t="e">
            <v>#N/A</v>
          </cell>
          <cell r="ED1628" t="e">
            <v>#N/A</v>
          </cell>
          <cell r="EE1628" t="e">
            <v>#N/A</v>
          </cell>
          <cell r="EF1628" t="e">
            <v>#N/A</v>
          </cell>
          <cell r="EG1628" t="e">
            <v>#N/A</v>
          </cell>
          <cell r="EH1628" t="e">
            <v>#N/A</v>
          </cell>
          <cell r="EI1628" t="e">
            <v>#N/A</v>
          </cell>
          <cell r="EK1628" t="e">
            <v>#DIV/0!</v>
          </cell>
          <cell r="EL1628" t="e">
            <v>#N/A</v>
          </cell>
          <cell r="EM1628" t="e">
            <v>#N/A</v>
          </cell>
          <cell r="EO1628">
            <v>0</v>
          </cell>
          <cell r="EP1628">
            <v>0</v>
          </cell>
          <cell r="EQ1628">
            <v>0</v>
          </cell>
          <cell r="ER1628">
            <v>0</v>
          </cell>
          <cell r="ES1628">
            <v>0</v>
          </cell>
          <cell r="ET1628">
            <v>0</v>
          </cell>
          <cell r="EU1628" t="e">
            <v>#N/A</v>
          </cell>
          <cell r="EV1628" t="e">
            <v>#N/A</v>
          </cell>
          <cell r="EW1628" t="e">
            <v>#N/A</v>
          </cell>
          <cell r="EX1628" t="e">
            <v>#N/A</v>
          </cell>
          <cell r="EY1628" t="e">
            <v>#N/A</v>
          </cell>
          <cell r="EZ1628" t="e">
            <v>#N/A</v>
          </cell>
          <cell r="FA1628" t="e">
            <v>#N/A</v>
          </cell>
          <cell r="FC1628" t="e">
            <v>#DIV/0!</v>
          </cell>
          <cell r="FD1628" t="e">
            <v>#N/A</v>
          </cell>
          <cell r="FE1628" t="e">
            <v>#N/A</v>
          </cell>
          <cell r="FG1628">
            <v>0</v>
          </cell>
          <cell r="FH1628">
            <v>0</v>
          </cell>
          <cell r="FI1628">
            <v>0</v>
          </cell>
          <cell r="FJ1628">
            <v>0</v>
          </cell>
          <cell r="FK1628">
            <v>0</v>
          </cell>
          <cell r="FL1628">
            <v>0</v>
          </cell>
          <cell r="FM1628" t="e">
            <v>#N/A</v>
          </cell>
          <cell r="FN1628" t="e">
            <v>#N/A</v>
          </cell>
          <cell r="FO1628" t="e">
            <v>#N/A</v>
          </cell>
          <cell r="FP1628" t="e">
            <v>#N/A</v>
          </cell>
          <cell r="FQ1628" t="e">
            <v>#N/A</v>
          </cell>
          <cell r="FR1628" t="e">
            <v>#N/A</v>
          </cell>
          <cell r="FS1628" t="e">
            <v>#N/A</v>
          </cell>
          <cell r="FU1628" t="e">
            <v>#DIV/0!</v>
          </cell>
          <cell r="FV1628" t="e">
            <v>#N/A</v>
          </cell>
          <cell r="FW1628" t="e">
            <v>#N/A</v>
          </cell>
          <cell r="FY1628">
            <v>0</v>
          </cell>
          <cell r="FZ1628">
            <v>0</v>
          </cell>
          <cell r="GA1628">
            <v>0</v>
          </cell>
          <cell r="GB1628">
            <v>0</v>
          </cell>
          <cell r="GC1628">
            <v>0</v>
          </cell>
          <cell r="GD1628">
            <v>0</v>
          </cell>
          <cell r="GE1628" t="e">
            <v>#N/A</v>
          </cell>
          <cell r="GF1628" t="e">
            <v>#N/A</v>
          </cell>
          <cell r="GG1628" t="e">
            <v>#N/A</v>
          </cell>
          <cell r="GH1628" t="e">
            <v>#N/A</v>
          </cell>
          <cell r="GI1628" t="e">
            <v>#N/A</v>
          </cell>
          <cell r="GJ1628" t="e">
            <v>#N/A</v>
          </cell>
          <cell r="GK1628" t="e">
            <v>#N/A</v>
          </cell>
          <cell r="GM1628" t="e">
            <v>#DIV/0!</v>
          </cell>
          <cell r="GN1628" t="e">
            <v>#N/A</v>
          </cell>
          <cell r="GO1628" t="e">
            <v>#N/A</v>
          </cell>
          <cell r="GQ1628">
            <v>0</v>
          </cell>
          <cell r="GR1628">
            <v>0</v>
          </cell>
          <cell r="GS1628">
            <v>0</v>
          </cell>
          <cell r="GT1628">
            <v>0</v>
          </cell>
          <cell r="GU1628">
            <v>0</v>
          </cell>
          <cell r="GV1628">
            <v>0</v>
          </cell>
          <cell r="GW1628" t="e">
            <v>#N/A</v>
          </cell>
          <cell r="GX1628" t="e">
            <v>#N/A</v>
          </cell>
          <cell r="GY1628" t="e">
            <v>#N/A</v>
          </cell>
          <cell r="GZ1628" t="e">
            <v>#N/A</v>
          </cell>
          <cell r="HA1628" t="e">
            <v>#N/A</v>
          </cell>
          <cell r="HB1628" t="e">
            <v>#N/A</v>
          </cell>
          <cell r="HC1628" t="e">
            <v>#N/A</v>
          </cell>
          <cell r="HD1628">
            <v>0</v>
          </cell>
          <cell r="HE1628" t="e">
            <v>#DIV/0!</v>
          </cell>
          <cell r="HF1628" t="e">
            <v>#N/A</v>
          </cell>
          <cell r="HG1628" t="e">
            <v>#N/A</v>
          </cell>
          <cell r="HH1628">
            <v>0</v>
          </cell>
          <cell r="HI1628">
            <v>0</v>
          </cell>
          <cell r="HJ1628" t="e">
            <v>#N/A</v>
          </cell>
          <cell r="HL1628" t="e">
            <v>#N/A</v>
          </cell>
          <cell r="HO1628" t="e">
            <v>#N/A</v>
          </cell>
          <cell r="HP1628" t="e">
            <v>#N/A</v>
          </cell>
          <cell r="HQ1628" t="e">
            <v>#N/A</v>
          </cell>
          <cell r="HR1628" t="e">
            <v>#N/A</v>
          </cell>
          <cell r="HS1628" t="e">
            <v>#N/A</v>
          </cell>
          <cell r="HT1628" t="e">
            <v>#N/A</v>
          </cell>
          <cell r="HU1628" t="e">
            <v>#N/A</v>
          </cell>
          <cell r="HV1628" t="e">
            <v>#N/A</v>
          </cell>
          <cell r="HW1628" t="e">
            <v>#N/A</v>
          </cell>
          <cell r="HX1628" t="e">
            <v>#N/A</v>
          </cell>
          <cell r="HY1628" t="e">
            <v>#N/A</v>
          </cell>
        </row>
        <row r="1629">
          <cell r="D1629" t="e">
            <v>#N/A</v>
          </cell>
          <cell r="F1629" t="e">
            <v>#N/A</v>
          </cell>
          <cell r="H1629" t="e">
            <v>#N/A</v>
          </cell>
          <cell r="I1629" t="e">
            <v>#N/A</v>
          </cell>
          <cell r="J1629" t="e">
            <v>#N/A</v>
          </cell>
          <cell r="K1629" t="e">
            <v>#N/A</v>
          </cell>
          <cell r="M1629" t="e">
            <v>#N/A</v>
          </cell>
          <cell r="O1629" t="e">
            <v>#DIV/0!</v>
          </cell>
          <cell r="S1629">
            <v>0</v>
          </cell>
          <cell r="T1629">
            <v>0</v>
          </cell>
          <cell r="U1629">
            <v>0</v>
          </cell>
          <cell r="V1629">
            <v>0</v>
          </cell>
          <cell r="W1629">
            <v>0</v>
          </cell>
          <cell r="X1629">
            <v>0</v>
          </cell>
          <cell r="Y1629" t="e">
            <v>#N/A</v>
          </cell>
          <cell r="Z1629" t="e">
            <v>#N/A</v>
          </cell>
          <cell r="AA1629" t="e">
            <v>#N/A</v>
          </cell>
          <cell r="AB1629" t="e">
            <v>#N/A</v>
          </cell>
          <cell r="AC1629" t="e">
            <v>#N/A</v>
          </cell>
          <cell r="AE1629" t="e">
            <v>#N/A</v>
          </cell>
          <cell r="AG1629" t="e">
            <v>#DIV/0!</v>
          </cell>
          <cell r="AK1629">
            <v>0</v>
          </cell>
          <cell r="AL1629">
            <v>0</v>
          </cell>
          <cell r="AM1629">
            <v>0</v>
          </cell>
          <cell r="AN1629">
            <v>0</v>
          </cell>
          <cell r="AO1629">
            <v>0</v>
          </cell>
          <cell r="AP1629">
            <v>0</v>
          </cell>
          <cell r="AQ1629" t="e">
            <v>#N/A</v>
          </cell>
          <cell r="AR1629" t="e">
            <v>#N/A</v>
          </cell>
          <cell r="AS1629" t="e">
            <v>#N/A</v>
          </cell>
          <cell r="AT1629" t="e">
            <v>#N/A</v>
          </cell>
          <cell r="AU1629" t="e">
            <v>#N/A</v>
          </cell>
          <cell r="AV1629" t="e">
            <v>#N/A</v>
          </cell>
          <cell r="AW1629" t="e">
            <v>#N/A</v>
          </cell>
          <cell r="AY1629" t="e">
            <v>#DIV/0!</v>
          </cell>
          <cell r="AZ1629" t="e">
            <v>#N/A</v>
          </cell>
          <cell r="BC1629">
            <v>0</v>
          </cell>
          <cell r="BD1629">
            <v>0</v>
          </cell>
          <cell r="BE1629">
            <v>0</v>
          </cell>
          <cell r="BF1629">
            <v>0</v>
          </cell>
          <cell r="BG1629">
            <v>0</v>
          </cell>
          <cell r="BH1629">
            <v>0</v>
          </cell>
          <cell r="BI1629" t="e">
            <v>#N/A</v>
          </cell>
          <cell r="BJ1629" t="e">
            <v>#N/A</v>
          </cell>
          <cell r="BK1629" t="e">
            <v>#N/A</v>
          </cell>
          <cell r="BL1629" t="e">
            <v>#N/A</v>
          </cell>
          <cell r="BM1629" t="e">
            <v>#N/A</v>
          </cell>
          <cell r="BO1629" t="e">
            <v>#N/A</v>
          </cell>
          <cell r="BQ1629" t="e">
            <v>#DIV/0!</v>
          </cell>
          <cell r="BU1629">
            <v>0</v>
          </cell>
          <cell r="BV1629">
            <v>0</v>
          </cell>
          <cell r="BW1629">
            <v>0</v>
          </cell>
          <cell r="BX1629">
            <v>0</v>
          </cell>
          <cell r="BY1629">
            <v>0</v>
          </cell>
          <cell r="BZ1629">
            <v>0</v>
          </cell>
          <cell r="CA1629" t="e">
            <v>#N/A</v>
          </cell>
          <cell r="CB1629" t="e">
            <v>#N/A</v>
          </cell>
          <cell r="CC1629" t="e">
            <v>#N/A</v>
          </cell>
          <cell r="CD1629" t="e">
            <v>#N/A</v>
          </cell>
          <cell r="CE1629" t="e">
            <v>#N/A</v>
          </cell>
          <cell r="CG1629" t="e">
            <v>#N/A</v>
          </cell>
          <cell r="CI1629" t="e">
            <v>#DIV/0!</v>
          </cell>
          <cell r="CM1629">
            <v>0</v>
          </cell>
          <cell r="CN1629">
            <v>0</v>
          </cell>
          <cell r="CO1629">
            <v>0</v>
          </cell>
          <cell r="CP1629">
            <v>0</v>
          </cell>
          <cell r="CQ1629">
            <v>0</v>
          </cell>
          <cell r="CR1629">
            <v>0</v>
          </cell>
          <cell r="CS1629" t="e">
            <v>#N/A</v>
          </cell>
          <cell r="CT1629" t="e">
            <v>#N/A</v>
          </cell>
          <cell r="CU1629" t="e">
            <v>#N/A</v>
          </cell>
          <cell r="CV1629" t="e">
            <v>#N/A</v>
          </cell>
          <cell r="CW1629" t="e">
            <v>#N/A</v>
          </cell>
          <cell r="CY1629" t="e">
            <v>#N/A</v>
          </cell>
          <cell r="DA1629" t="e">
            <v>#DIV/0!</v>
          </cell>
          <cell r="DB1629" t="e">
            <v>#N/A</v>
          </cell>
          <cell r="DE1629">
            <v>0</v>
          </cell>
          <cell r="DF1629">
            <v>0</v>
          </cell>
          <cell r="DG1629">
            <v>0</v>
          </cell>
          <cell r="DH1629">
            <v>0</v>
          </cell>
          <cell r="DI1629">
            <v>0</v>
          </cell>
          <cell r="DJ1629">
            <v>0</v>
          </cell>
          <cell r="DK1629" t="e">
            <v>#N/A</v>
          </cell>
          <cell r="DL1629" t="e">
            <v>#N/A</v>
          </cell>
          <cell r="DM1629" t="e">
            <v>#N/A</v>
          </cell>
          <cell r="DN1629" t="e">
            <v>#N/A</v>
          </cell>
          <cell r="DO1629" t="e">
            <v>#N/A</v>
          </cell>
          <cell r="DP1629" t="e">
            <v>#N/A</v>
          </cell>
          <cell r="DQ1629" t="e">
            <v>#N/A</v>
          </cell>
          <cell r="DS1629" t="e">
            <v>#DIV/0!</v>
          </cell>
          <cell r="DT1629" t="e">
            <v>#N/A</v>
          </cell>
          <cell r="DU1629" t="e">
            <v>#N/A</v>
          </cell>
          <cell r="DW1629">
            <v>0</v>
          </cell>
          <cell r="DX1629">
            <v>0</v>
          </cell>
          <cell r="DY1629">
            <v>0</v>
          </cell>
          <cell r="DZ1629">
            <v>0</v>
          </cell>
          <cell r="EA1629">
            <v>0</v>
          </cell>
          <cell r="EB1629">
            <v>0</v>
          </cell>
          <cell r="EC1629" t="e">
            <v>#N/A</v>
          </cell>
          <cell r="ED1629" t="e">
            <v>#N/A</v>
          </cell>
          <cell r="EE1629" t="e">
            <v>#N/A</v>
          </cell>
          <cell r="EF1629" t="e">
            <v>#N/A</v>
          </cell>
          <cell r="EG1629" t="e">
            <v>#N/A</v>
          </cell>
          <cell r="EH1629" t="e">
            <v>#N/A</v>
          </cell>
          <cell r="EI1629" t="e">
            <v>#N/A</v>
          </cell>
          <cell r="EK1629" t="e">
            <v>#DIV/0!</v>
          </cell>
          <cell r="EL1629" t="e">
            <v>#N/A</v>
          </cell>
          <cell r="EM1629" t="e">
            <v>#N/A</v>
          </cell>
          <cell r="EO1629">
            <v>0</v>
          </cell>
          <cell r="EP1629">
            <v>0</v>
          </cell>
          <cell r="EQ1629">
            <v>0</v>
          </cell>
          <cell r="ER1629">
            <v>0</v>
          </cell>
          <cell r="ES1629">
            <v>0</v>
          </cell>
          <cell r="ET1629">
            <v>0</v>
          </cell>
          <cell r="EU1629" t="e">
            <v>#N/A</v>
          </cell>
          <cell r="EV1629" t="e">
            <v>#N/A</v>
          </cell>
          <cell r="EW1629" t="e">
            <v>#N/A</v>
          </cell>
          <cell r="EX1629" t="e">
            <v>#N/A</v>
          </cell>
          <cell r="EY1629" t="e">
            <v>#N/A</v>
          </cell>
          <cell r="EZ1629" t="e">
            <v>#N/A</v>
          </cell>
          <cell r="FA1629" t="e">
            <v>#N/A</v>
          </cell>
          <cell r="FC1629" t="e">
            <v>#DIV/0!</v>
          </cell>
          <cell r="FD1629" t="e">
            <v>#N/A</v>
          </cell>
          <cell r="FE1629" t="e">
            <v>#N/A</v>
          </cell>
          <cell r="FG1629">
            <v>0</v>
          </cell>
          <cell r="FH1629">
            <v>0</v>
          </cell>
          <cell r="FI1629">
            <v>0</v>
          </cell>
          <cell r="FJ1629">
            <v>0</v>
          </cell>
          <cell r="FK1629">
            <v>0</v>
          </cell>
          <cell r="FL1629">
            <v>0</v>
          </cell>
          <cell r="FM1629" t="e">
            <v>#N/A</v>
          </cell>
          <cell r="FN1629" t="e">
            <v>#N/A</v>
          </cell>
          <cell r="FO1629" t="e">
            <v>#N/A</v>
          </cell>
          <cell r="FP1629" t="e">
            <v>#N/A</v>
          </cell>
          <cell r="FQ1629" t="e">
            <v>#N/A</v>
          </cell>
          <cell r="FR1629" t="e">
            <v>#N/A</v>
          </cell>
          <cell r="FS1629" t="e">
            <v>#N/A</v>
          </cell>
          <cell r="FU1629" t="e">
            <v>#DIV/0!</v>
          </cell>
          <cell r="FV1629" t="e">
            <v>#N/A</v>
          </cell>
          <cell r="FW1629" t="e">
            <v>#N/A</v>
          </cell>
          <cell r="FY1629">
            <v>0</v>
          </cell>
          <cell r="FZ1629">
            <v>0</v>
          </cell>
          <cell r="GA1629">
            <v>0</v>
          </cell>
          <cell r="GB1629">
            <v>0</v>
          </cell>
          <cell r="GC1629">
            <v>0</v>
          </cell>
          <cell r="GD1629">
            <v>0</v>
          </cell>
          <cell r="GE1629" t="e">
            <v>#N/A</v>
          </cell>
          <cell r="GF1629" t="e">
            <v>#N/A</v>
          </cell>
          <cell r="GG1629" t="e">
            <v>#N/A</v>
          </cell>
          <cell r="GH1629" t="e">
            <v>#N/A</v>
          </cell>
          <cell r="GI1629" t="e">
            <v>#N/A</v>
          </cell>
          <cell r="GJ1629" t="e">
            <v>#N/A</v>
          </cell>
          <cell r="GK1629" t="e">
            <v>#N/A</v>
          </cell>
          <cell r="GM1629" t="e">
            <v>#DIV/0!</v>
          </cell>
          <cell r="GN1629" t="e">
            <v>#N/A</v>
          </cell>
          <cell r="GO1629" t="e">
            <v>#N/A</v>
          </cell>
          <cell r="GQ1629">
            <v>0</v>
          </cell>
          <cell r="GR1629">
            <v>0</v>
          </cell>
          <cell r="GS1629">
            <v>0</v>
          </cell>
          <cell r="GT1629">
            <v>0</v>
          </cell>
          <cell r="GU1629">
            <v>0</v>
          </cell>
          <cell r="GV1629">
            <v>0</v>
          </cell>
          <cell r="GW1629" t="e">
            <v>#N/A</v>
          </cell>
          <cell r="GX1629" t="e">
            <v>#N/A</v>
          </cell>
          <cell r="GY1629" t="e">
            <v>#N/A</v>
          </cell>
          <cell r="GZ1629" t="e">
            <v>#N/A</v>
          </cell>
          <cell r="HA1629" t="e">
            <v>#N/A</v>
          </cell>
          <cell r="HB1629" t="e">
            <v>#N/A</v>
          </cell>
          <cell r="HC1629" t="e">
            <v>#N/A</v>
          </cell>
          <cell r="HD1629">
            <v>0</v>
          </cell>
          <cell r="HE1629" t="e">
            <v>#DIV/0!</v>
          </cell>
          <cell r="HF1629" t="e">
            <v>#N/A</v>
          </cell>
          <cell r="HG1629" t="e">
            <v>#N/A</v>
          </cell>
          <cell r="HH1629">
            <v>0</v>
          </cell>
          <cell r="HI1629">
            <v>0</v>
          </cell>
          <cell r="HJ1629" t="e">
            <v>#N/A</v>
          </cell>
          <cell r="HL1629" t="e">
            <v>#N/A</v>
          </cell>
          <cell r="HO1629" t="e">
            <v>#N/A</v>
          </cell>
          <cell r="HP1629" t="e">
            <v>#N/A</v>
          </cell>
          <cell r="HQ1629" t="e">
            <v>#N/A</v>
          </cell>
          <cell r="HR1629" t="e">
            <v>#N/A</v>
          </cell>
          <cell r="HS1629" t="e">
            <v>#N/A</v>
          </cell>
          <cell r="HT1629" t="e">
            <v>#N/A</v>
          </cell>
          <cell r="HU1629" t="e">
            <v>#N/A</v>
          </cell>
          <cell r="HV1629" t="e">
            <v>#N/A</v>
          </cell>
          <cell r="HW1629" t="e">
            <v>#N/A</v>
          </cell>
          <cell r="HX1629" t="e">
            <v>#N/A</v>
          </cell>
          <cell r="HY1629" t="e">
            <v>#N/A</v>
          </cell>
        </row>
        <row r="1630">
          <cell r="D1630" t="e">
            <v>#N/A</v>
          </cell>
          <cell r="F1630" t="e">
            <v>#N/A</v>
          </cell>
          <cell r="H1630" t="e">
            <v>#N/A</v>
          </cell>
          <cell r="I1630" t="e">
            <v>#N/A</v>
          </cell>
          <cell r="J1630" t="e">
            <v>#N/A</v>
          </cell>
          <cell r="K1630" t="e">
            <v>#N/A</v>
          </cell>
          <cell r="M1630" t="e">
            <v>#N/A</v>
          </cell>
          <cell r="O1630" t="e">
            <v>#DIV/0!</v>
          </cell>
          <cell r="S1630">
            <v>0</v>
          </cell>
          <cell r="T1630">
            <v>0</v>
          </cell>
          <cell r="U1630">
            <v>0</v>
          </cell>
          <cell r="V1630">
            <v>0</v>
          </cell>
          <cell r="W1630">
            <v>0</v>
          </cell>
          <cell r="X1630">
            <v>0</v>
          </cell>
          <cell r="Y1630" t="e">
            <v>#N/A</v>
          </cell>
          <cell r="Z1630" t="e">
            <v>#N/A</v>
          </cell>
          <cell r="AA1630" t="e">
            <v>#N/A</v>
          </cell>
          <cell r="AB1630" t="e">
            <v>#N/A</v>
          </cell>
          <cell r="AC1630" t="e">
            <v>#N/A</v>
          </cell>
          <cell r="AE1630" t="e">
            <v>#N/A</v>
          </cell>
          <cell r="AG1630" t="e">
            <v>#DIV/0!</v>
          </cell>
          <cell r="AK1630">
            <v>0</v>
          </cell>
          <cell r="AL1630">
            <v>0</v>
          </cell>
          <cell r="AM1630">
            <v>0</v>
          </cell>
          <cell r="AN1630">
            <v>0</v>
          </cell>
          <cell r="AO1630">
            <v>0</v>
          </cell>
          <cell r="AP1630">
            <v>0</v>
          </cell>
          <cell r="AQ1630" t="e">
            <v>#N/A</v>
          </cell>
          <cell r="AR1630" t="e">
            <v>#N/A</v>
          </cell>
          <cell r="AS1630" t="e">
            <v>#N/A</v>
          </cell>
          <cell r="AT1630" t="e">
            <v>#N/A</v>
          </cell>
          <cell r="AU1630" t="e">
            <v>#N/A</v>
          </cell>
          <cell r="AV1630" t="e">
            <v>#N/A</v>
          </cell>
          <cell r="AW1630" t="e">
            <v>#N/A</v>
          </cell>
          <cell r="AY1630" t="e">
            <v>#DIV/0!</v>
          </cell>
          <cell r="AZ1630" t="e">
            <v>#N/A</v>
          </cell>
          <cell r="BC1630">
            <v>0</v>
          </cell>
          <cell r="BD1630">
            <v>0</v>
          </cell>
          <cell r="BE1630">
            <v>0</v>
          </cell>
          <cell r="BF1630">
            <v>0</v>
          </cell>
          <cell r="BG1630">
            <v>0</v>
          </cell>
          <cell r="BH1630">
            <v>0</v>
          </cell>
          <cell r="BI1630" t="e">
            <v>#N/A</v>
          </cell>
          <cell r="BJ1630" t="e">
            <v>#N/A</v>
          </cell>
          <cell r="BK1630" t="e">
            <v>#N/A</v>
          </cell>
          <cell r="BL1630" t="e">
            <v>#N/A</v>
          </cell>
          <cell r="BM1630" t="e">
            <v>#N/A</v>
          </cell>
          <cell r="BO1630" t="e">
            <v>#N/A</v>
          </cell>
          <cell r="BQ1630" t="e">
            <v>#DIV/0!</v>
          </cell>
          <cell r="BU1630">
            <v>0</v>
          </cell>
          <cell r="BV1630">
            <v>0</v>
          </cell>
          <cell r="BW1630">
            <v>0</v>
          </cell>
          <cell r="BX1630">
            <v>0</v>
          </cell>
          <cell r="BY1630">
            <v>0</v>
          </cell>
          <cell r="BZ1630">
            <v>0</v>
          </cell>
          <cell r="CA1630" t="e">
            <v>#N/A</v>
          </cell>
          <cell r="CB1630" t="e">
            <v>#N/A</v>
          </cell>
          <cell r="CC1630" t="e">
            <v>#N/A</v>
          </cell>
          <cell r="CD1630" t="e">
            <v>#N/A</v>
          </cell>
          <cell r="CE1630" t="e">
            <v>#N/A</v>
          </cell>
          <cell r="CG1630" t="e">
            <v>#N/A</v>
          </cell>
          <cell r="CI1630" t="e">
            <v>#DIV/0!</v>
          </cell>
          <cell r="CM1630">
            <v>0</v>
          </cell>
          <cell r="CN1630">
            <v>0</v>
          </cell>
          <cell r="CO1630">
            <v>0</v>
          </cell>
          <cell r="CP1630">
            <v>0</v>
          </cell>
          <cell r="CQ1630">
            <v>0</v>
          </cell>
          <cell r="CR1630">
            <v>0</v>
          </cell>
          <cell r="CS1630" t="e">
            <v>#N/A</v>
          </cell>
          <cell r="CT1630" t="e">
            <v>#N/A</v>
          </cell>
          <cell r="CU1630" t="e">
            <v>#N/A</v>
          </cell>
          <cell r="CV1630" t="e">
            <v>#N/A</v>
          </cell>
          <cell r="CW1630" t="e">
            <v>#N/A</v>
          </cell>
          <cell r="CY1630" t="e">
            <v>#N/A</v>
          </cell>
          <cell r="DA1630" t="e">
            <v>#DIV/0!</v>
          </cell>
          <cell r="DB1630" t="e">
            <v>#N/A</v>
          </cell>
          <cell r="DE1630">
            <v>0</v>
          </cell>
          <cell r="DF1630">
            <v>0</v>
          </cell>
          <cell r="DG1630">
            <v>0</v>
          </cell>
          <cell r="DH1630">
            <v>0</v>
          </cell>
          <cell r="DI1630">
            <v>0</v>
          </cell>
          <cell r="DJ1630">
            <v>0</v>
          </cell>
          <cell r="DK1630" t="e">
            <v>#N/A</v>
          </cell>
          <cell r="DL1630" t="e">
            <v>#N/A</v>
          </cell>
          <cell r="DM1630" t="e">
            <v>#N/A</v>
          </cell>
          <cell r="DN1630" t="e">
            <v>#N/A</v>
          </cell>
          <cell r="DO1630" t="e">
            <v>#N/A</v>
          </cell>
          <cell r="DP1630" t="e">
            <v>#N/A</v>
          </cell>
          <cell r="DQ1630" t="e">
            <v>#N/A</v>
          </cell>
          <cell r="DS1630" t="e">
            <v>#DIV/0!</v>
          </cell>
          <cell r="DT1630" t="e">
            <v>#N/A</v>
          </cell>
          <cell r="DU1630" t="e">
            <v>#N/A</v>
          </cell>
          <cell r="DW1630">
            <v>0</v>
          </cell>
          <cell r="DX1630">
            <v>0</v>
          </cell>
          <cell r="DY1630">
            <v>0</v>
          </cell>
          <cell r="DZ1630">
            <v>0</v>
          </cell>
          <cell r="EA1630">
            <v>0</v>
          </cell>
          <cell r="EB1630">
            <v>0</v>
          </cell>
          <cell r="EC1630" t="e">
            <v>#N/A</v>
          </cell>
          <cell r="ED1630" t="e">
            <v>#N/A</v>
          </cell>
          <cell r="EE1630" t="e">
            <v>#N/A</v>
          </cell>
          <cell r="EF1630" t="e">
            <v>#N/A</v>
          </cell>
          <cell r="EG1630" t="e">
            <v>#N/A</v>
          </cell>
          <cell r="EH1630" t="e">
            <v>#N/A</v>
          </cell>
          <cell r="EI1630" t="e">
            <v>#N/A</v>
          </cell>
          <cell r="EK1630" t="e">
            <v>#DIV/0!</v>
          </cell>
          <cell r="EL1630" t="e">
            <v>#N/A</v>
          </cell>
          <cell r="EM1630" t="e">
            <v>#N/A</v>
          </cell>
          <cell r="EO1630">
            <v>0</v>
          </cell>
          <cell r="EP1630">
            <v>0</v>
          </cell>
          <cell r="EQ1630">
            <v>0</v>
          </cell>
          <cell r="ER1630">
            <v>0</v>
          </cell>
          <cell r="ES1630">
            <v>0</v>
          </cell>
          <cell r="ET1630">
            <v>0</v>
          </cell>
          <cell r="EU1630" t="e">
            <v>#N/A</v>
          </cell>
          <cell r="EV1630" t="e">
            <v>#N/A</v>
          </cell>
          <cell r="EW1630" t="e">
            <v>#N/A</v>
          </cell>
          <cell r="EX1630" t="e">
            <v>#N/A</v>
          </cell>
          <cell r="EY1630" t="e">
            <v>#N/A</v>
          </cell>
          <cell r="EZ1630" t="e">
            <v>#N/A</v>
          </cell>
          <cell r="FA1630" t="e">
            <v>#N/A</v>
          </cell>
          <cell r="FC1630" t="e">
            <v>#DIV/0!</v>
          </cell>
          <cell r="FD1630" t="e">
            <v>#N/A</v>
          </cell>
          <cell r="FE1630" t="e">
            <v>#N/A</v>
          </cell>
          <cell r="FG1630">
            <v>0</v>
          </cell>
          <cell r="FH1630">
            <v>0</v>
          </cell>
          <cell r="FI1630">
            <v>0</v>
          </cell>
          <cell r="FJ1630">
            <v>0</v>
          </cell>
          <cell r="FK1630">
            <v>0</v>
          </cell>
          <cell r="FL1630">
            <v>0</v>
          </cell>
          <cell r="FM1630" t="e">
            <v>#N/A</v>
          </cell>
          <cell r="FN1630" t="e">
            <v>#N/A</v>
          </cell>
          <cell r="FO1630" t="e">
            <v>#N/A</v>
          </cell>
          <cell r="FP1630" t="e">
            <v>#N/A</v>
          </cell>
          <cell r="FQ1630" t="e">
            <v>#N/A</v>
          </cell>
          <cell r="FR1630" t="e">
            <v>#N/A</v>
          </cell>
          <cell r="FS1630" t="e">
            <v>#N/A</v>
          </cell>
          <cell r="FU1630" t="e">
            <v>#DIV/0!</v>
          </cell>
          <cell r="FV1630" t="e">
            <v>#N/A</v>
          </cell>
          <cell r="FW1630" t="e">
            <v>#N/A</v>
          </cell>
          <cell r="FY1630">
            <v>0</v>
          </cell>
          <cell r="FZ1630">
            <v>0</v>
          </cell>
          <cell r="GA1630">
            <v>0</v>
          </cell>
          <cell r="GB1630">
            <v>0</v>
          </cell>
          <cell r="GC1630">
            <v>0</v>
          </cell>
          <cell r="GD1630">
            <v>0</v>
          </cell>
          <cell r="GE1630" t="e">
            <v>#N/A</v>
          </cell>
          <cell r="GF1630" t="e">
            <v>#N/A</v>
          </cell>
          <cell r="GG1630" t="e">
            <v>#N/A</v>
          </cell>
          <cell r="GH1630" t="e">
            <v>#N/A</v>
          </cell>
          <cell r="GI1630" t="e">
            <v>#N/A</v>
          </cell>
          <cell r="GJ1630" t="e">
            <v>#N/A</v>
          </cell>
          <cell r="GK1630" t="e">
            <v>#N/A</v>
          </cell>
          <cell r="GM1630" t="e">
            <v>#DIV/0!</v>
          </cell>
          <cell r="GN1630" t="e">
            <v>#N/A</v>
          </cell>
          <cell r="GO1630" t="e">
            <v>#N/A</v>
          </cell>
          <cell r="GQ1630">
            <v>0</v>
          </cell>
          <cell r="GR1630">
            <v>0</v>
          </cell>
          <cell r="GS1630">
            <v>0</v>
          </cell>
          <cell r="GT1630">
            <v>0</v>
          </cell>
          <cell r="GU1630">
            <v>0</v>
          </cell>
          <cell r="GV1630">
            <v>0</v>
          </cell>
          <cell r="GW1630" t="e">
            <v>#N/A</v>
          </cell>
          <cell r="GX1630" t="e">
            <v>#N/A</v>
          </cell>
          <cell r="GY1630" t="e">
            <v>#N/A</v>
          </cell>
          <cell r="GZ1630" t="e">
            <v>#N/A</v>
          </cell>
          <cell r="HA1630" t="e">
            <v>#N/A</v>
          </cell>
          <cell r="HB1630" t="e">
            <v>#N/A</v>
          </cell>
          <cell r="HC1630" t="e">
            <v>#N/A</v>
          </cell>
          <cell r="HD1630">
            <v>0</v>
          </cell>
          <cell r="HE1630" t="e">
            <v>#DIV/0!</v>
          </cell>
          <cell r="HF1630" t="e">
            <v>#N/A</v>
          </cell>
          <cell r="HG1630" t="e">
            <v>#N/A</v>
          </cell>
          <cell r="HH1630">
            <v>0</v>
          </cell>
          <cell r="HI1630">
            <v>0</v>
          </cell>
          <cell r="HJ1630" t="e">
            <v>#N/A</v>
          </cell>
          <cell r="HL1630" t="e">
            <v>#N/A</v>
          </cell>
          <cell r="HO1630" t="e">
            <v>#N/A</v>
          </cell>
          <cell r="HP1630" t="e">
            <v>#N/A</v>
          </cell>
          <cell r="HQ1630" t="e">
            <v>#N/A</v>
          </cell>
          <cell r="HR1630" t="e">
            <v>#N/A</v>
          </cell>
          <cell r="HS1630" t="e">
            <v>#N/A</v>
          </cell>
          <cell r="HT1630" t="e">
            <v>#N/A</v>
          </cell>
          <cell r="HU1630" t="e">
            <v>#N/A</v>
          </cell>
          <cell r="HV1630" t="e">
            <v>#N/A</v>
          </cell>
          <cell r="HW1630" t="e">
            <v>#N/A</v>
          </cell>
          <cell r="HX1630" t="e">
            <v>#N/A</v>
          </cell>
          <cell r="HY1630" t="e">
            <v>#N/A</v>
          </cell>
        </row>
        <row r="1631">
          <cell r="D1631" t="e">
            <v>#N/A</v>
          </cell>
          <cell r="F1631" t="e">
            <v>#N/A</v>
          </cell>
          <cell r="H1631" t="e">
            <v>#N/A</v>
          </cell>
          <cell r="I1631" t="e">
            <v>#N/A</v>
          </cell>
          <cell r="J1631" t="e">
            <v>#N/A</v>
          </cell>
          <cell r="K1631" t="e">
            <v>#N/A</v>
          </cell>
          <cell r="M1631" t="e">
            <v>#N/A</v>
          </cell>
          <cell r="O1631" t="e">
            <v>#DIV/0!</v>
          </cell>
          <cell r="S1631">
            <v>0</v>
          </cell>
          <cell r="T1631">
            <v>0</v>
          </cell>
          <cell r="U1631">
            <v>0</v>
          </cell>
          <cell r="V1631">
            <v>0</v>
          </cell>
          <cell r="W1631">
            <v>0</v>
          </cell>
          <cell r="X1631">
            <v>0</v>
          </cell>
          <cell r="Y1631" t="e">
            <v>#N/A</v>
          </cell>
          <cell r="Z1631" t="e">
            <v>#N/A</v>
          </cell>
          <cell r="AA1631" t="e">
            <v>#N/A</v>
          </cell>
          <cell r="AB1631" t="e">
            <v>#N/A</v>
          </cell>
          <cell r="AC1631" t="e">
            <v>#N/A</v>
          </cell>
          <cell r="AE1631" t="e">
            <v>#N/A</v>
          </cell>
          <cell r="AG1631" t="e">
            <v>#DIV/0!</v>
          </cell>
          <cell r="AK1631">
            <v>0</v>
          </cell>
          <cell r="AL1631">
            <v>0</v>
          </cell>
          <cell r="AM1631">
            <v>0</v>
          </cell>
          <cell r="AN1631">
            <v>0</v>
          </cell>
          <cell r="AO1631">
            <v>0</v>
          </cell>
          <cell r="AP1631">
            <v>0</v>
          </cell>
          <cell r="AQ1631" t="e">
            <v>#N/A</v>
          </cell>
          <cell r="AR1631" t="e">
            <v>#N/A</v>
          </cell>
          <cell r="AS1631" t="e">
            <v>#N/A</v>
          </cell>
          <cell r="AT1631" t="e">
            <v>#N/A</v>
          </cell>
          <cell r="AU1631" t="e">
            <v>#N/A</v>
          </cell>
          <cell r="AV1631" t="e">
            <v>#N/A</v>
          </cell>
          <cell r="AW1631" t="e">
            <v>#N/A</v>
          </cell>
          <cell r="AY1631" t="e">
            <v>#DIV/0!</v>
          </cell>
          <cell r="AZ1631" t="e">
            <v>#N/A</v>
          </cell>
          <cell r="BC1631">
            <v>0</v>
          </cell>
          <cell r="BD1631">
            <v>0</v>
          </cell>
          <cell r="BE1631">
            <v>0</v>
          </cell>
          <cell r="BF1631">
            <v>0</v>
          </cell>
          <cell r="BG1631">
            <v>0</v>
          </cell>
          <cell r="BH1631">
            <v>0</v>
          </cell>
          <cell r="BI1631" t="e">
            <v>#N/A</v>
          </cell>
          <cell r="BJ1631" t="e">
            <v>#N/A</v>
          </cell>
          <cell r="BK1631" t="e">
            <v>#N/A</v>
          </cell>
          <cell r="BL1631" t="e">
            <v>#N/A</v>
          </cell>
          <cell r="BM1631" t="e">
            <v>#N/A</v>
          </cell>
          <cell r="BO1631" t="e">
            <v>#N/A</v>
          </cell>
          <cell r="BQ1631" t="e">
            <v>#DIV/0!</v>
          </cell>
          <cell r="BU1631">
            <v>0</v>
          </cell>
          <cell r="BV1631">
            <v>0</v>
          </cell>
          <cell r="BW1631">
            <v>0</v>
          </cell>
          <cell r="BX1631">
            <v>0</v>
          </cell>
          <cell r="BY1631">
            <v>0</v>
          </cell>
          <cell r="BZ1631">
            <v>0</v>
          </cell>
          <cell r="CA1631" t="e">
            <v>#N/A</v>
          </cell>
          <cell r="CB1631" t="e">
            <v>#N/A</v>
          </cell>
          <cell r="CC1631" t="e">
            <v>#N/A</v>
          </cell>
          <cell r="CD1631" t="e">
            <v>#N/A</v>
          </cell>
          <cell r="CE1631" t="e">
            <v>#N/A</v>
          </cell>
          <cell r="CG1631" t="e">
            <v>#N/A</v>
          </cell>
          <cell r="CI1631" t="e">
            <v>#DIV/0!</v>
          </cell>
          <cell r="CM1631">
            <v>0</v>
          </cell>
          <cell r="CN1631">
            <v>0</v>
          </cell>
          <cell r="CO1631">
            <v>0</v>
          </cell>
          <cell r="CP1631">
            <v>0</v>
          </cell>
          <cell r="CQ1631">
            <v>0</v>
          </cell>
          <cell r="CR1631">
            <v>0</v>
          </cell>
          <cell r="CS1631" t="e">
            <v>#N/A</v>
          </cell>
          <cell r="CT1631" t="e">
            <v>#N/A</v>
          </cell>
          <cell r="CU1631" t="e">
            <v>#N/A</v>
          </cell>
          <cell r="CV1631" t="e">
            <v>#N/A</v>
          </cell>
          <cell r="CW1631" t="e">
            <v>#N/A</v>
          </cell>
          <cell r="CY1631" t="e">
            <v>#N/A</v>
          </cell>
          <cell r="DA1631" t="e">
            <v>#DIV/0!</v>
          </cell>
          <cell r="DB1631" t="e">
            <v>#N/A</v>
          </cell>
          <cell r="DE1631">
            <v>0</v>
          </cell>
          <cell r="DF1631">
            <v>0</v>
          </cell>
          <cell r="DG1631">
            <v>0</v>
          </cell>
          <cell r="DH1631">
            <v>0</v>
          </cell>
          <cell r="DI1631">
            <v>0</v>
          </cell>
          <cell r="DJ1631">
            <v>0</v>
          </cell>
          <cell r="DK1631" t="e">
            <v>#N/A</v>
          </cell>
          <cell r="DL1631" t="e">
            <v>#N/A</v>
          </cell>
          <cell r="DM1631" t="e">
            <v>#N/A</v>
          </cell>
          <cell r="DN1631" t="e">
            <v>#N/A</v>
          </cell>
          <cell r="DO1631" t="e">
            <v>#N/A</v>
          </cell>
          <cell r="DP1631" t="e">
            <v>#N/A</v>
          </cell>
          <cell r="DQ1631" t="e">
            <v>#N/A</v>
          </cell>
          <cell r="DS1631" t="e">
            <v>#DIV/0!</v>
          </cell>
          <cell r="DT1631" t="e">
            <v>#N/A</v>
          </cell>
          <cell r="DU1631" t="e">
            <v>#N/A</v>
          </cell>
          <cell r="DW1631">
            <v>0</v>
          </cell>
          <cell r="DX1631">
            <v>0</v>
          </cell>
          <cell r="DY1631">
            <v>0</v>
          </cell>
          <cell r="DZ1631">
            <v>0</v>
          </cell>
          <cell r="EA1631">
            <v>0</v>
          </cell>
          <cell r="EB1631">
            <v>0</v>
          </cell>
          <cell r="EC1631" t="e">
            <v>#N/A</v>
          </cell>
          <cell r="ED1631" t="e">
            <v>#N/A</v>
          </cell>
          <cell r="EE1631" t="e">
            <v>#N/A</v>
          </cell>
          <cell r="EF1631" t="e">
            <v>#N/A</v>
          </cell>
          <cell r="EG1631" t="e">
            <v>#N/A</v>
          </cell>
          <cell r="EH1631" t="e">
            <v>#N/A</v>
          </cell>
          <cell r="EI1631" t="e">
            <v>#N/A</v>
          </cell>
          <cell r="EK1631" t="e">
            <v>#DIV/0!</v>
          </cell>
          <cell r="EL1631" t="e">
            <v>#N/A</v>
          </cell>
          <cell r="EM1631" t="e">
            <v>#N/A</v>
          </cell>
          <cell r="EO1631">
            <v>0</v>
          </cell>
          <cell r="EP1631">
            <v>0</v>
          </cell>
          <cell r="EQ1631">
            <v>0</v>
          </cell>
          <cell r="ER1631">
            <v>0</v>
          </cell>
          <cell r="ES1631">
            <v>0</v>
          </cell>
          <cell r="ET1631">
            <v>0</v>
          </cell>
          <cell r="EU1631" t="e">
            <v>#N/A</v>
          </cell>
          <cell r="EV1631" t="e">
            <v>#N/A</v>
          </cell>
          <cell r="EW1631" t="e">
            <v>#N/A</v>
          </cell>
          <cell r="EX1631" t="e">
            <v>#N/A</v>
          </cell>
          <cell r="EY1631" t="e">
            <v>#N/A</v>
          </cell>
          <cell r="EZ1631" t="e">
            <v>#N/A</v>
          </cell>
          <cell r="FA1631" t="e">
            <v>#N/A</v>
          </cell>
          <cell r="FC1631" t="e">
            <v>#DIV/0!</v>
          </cell>
          <cell r="FD1631" t="e">
            <v>#N/A</v>
          </cell>
          <cell r="FE1631" t="e">
            <v>#N/A</v>
          </cell>
          <cell r="FG1631">
            <v>0</v>
          </cell>
          <cell r="FH1631">
            <v>0</v>
          </cell>
          <cell r="FI1631">
            <v>0</v>
          </cell>
          <cell r="FJ1631">
            <v>0</v>
          </cell>
          <cell r="FK1631">
            <v>0</v>
          </cell>
          <cell r="FL1631">
            <v>0</v>
          </cell>
          <cell r="FM1631" t="e">
            <v>#N/A</v>
          </cell>
          <cell r="FN1631" t="e">
            <v>#N/A</v>
          </cell>
          <cell r="FO1631" t="e">
            <v>#N/A</v>
          </cell>
          <cell r="FP1631" t="e">
            <v>#N/A</v>
          </cell>
          <cell r="FQ1631" t="e">
            <v>#N/A</v>
          </cell>
          <cell r="FR1631" t="e">
            <v>#N/A</v>
          </cell>
          <cell r="FS1631" t="e">
            <v>#N/A</v>
          </cell>
          <cell r="FU1631" t="e">
            <v>#DIV/0!</v>
          </cell>
          <cell r="FV1631" t="e">
            <v>#N/A</v>
          </cell>
          <cell r="FW1631" t="e">
            <v>#N/A</v>
          </cell>
          <cell r="FY1631">
            <v>0</v>
          </cell>
          <cell r="FZ1631">
            <v>0</v>
          </cell>
          <cell r="GA1631">
            <v>0</v>
          </cell>
          <cell r="GB1631">
            <v>0</v>
          </cell>
          <cell r="GC1631">
            <v>0</v>
          </cell>
          <cell r="GD1631">
            <v>0</v>
          </cell>
          <cell r="GE1631" t="e">
            <v>#N/A</v>
          </cell>
          <cell r="GF1631" t="e">
            <v>#N/A</v>
          </cell>
          <cell r="GG1631" t="e">
            <v>#N/A</v>
          </cell>
          <cell r="GH1631" t="e">
            <v>#N/A</v>
          </cell>
          <cell r="GI1631" t="e">
            <v>#N/A</v>
          </cell>
          <cell r="GJ1631" t="e">
            <v>#N/A</v>
          </cell>
          <cell r="GK1631" t="e">
            <v>#N/A</v>
          </cell>
          <cell r="GM1631" t="e">
            <v>#DIV/0!</v>
          </cell>
          <cell r="GN1631" t="e">
            <v>#N/A</v>
          </cell>
          <cell r="GO1631" t="e">
            <v>#N/A</v>
          </cell>
          <cell r="GQ1631">
            <v>0</v>
          </cell>
          <cell r="GR1631">
            <v>0</v>
          </cell>
          <cell r="GS1631">
            <v>0</v>
          </cell>
          <cell r="GT1631">
            <v>0</v>
          </cell>
          <cell r="GU1631">
            <v>0</v>
          </cell>
          <cell r="GV1631">
            <v>0</v>
          </cell>
          <cell r="GW1631" t="e">
            <v>#N/A</v>
          </cell>
          <cell r="GX1631" t="e">
            <v>#N/A</v>
          </cell>
          <cell r="GY1631" t="e">
            <v>#N/A</v>
          </cell>
          <cell r="GZ1631" t="e">
            <v>#N/A</v>
          </cell>
          <cell r="HA1631" t="e">
            <v>#N/A</v>
          </cell>
          <cell r="HB1631" t="e">
            <v>#N/A</v>
          </cell>
          <cell r="HC1631" t="e">
            <v>#N/A</v>
          </cell>
          <cell r="HD1631">
            <v>0</v>
          </cell>
          <cell r="HE1631" t="e">
            <v>#DIV/0!</v>
          </cell>
          <cell r="HF1631" t="e">
            <v>#N/A</v>
          </cell>
          <cell r="HG1631" t="e">
            <v>#N/A</v>
          </cell>
          <cell r="HH1631">
            <v>0</v>
          </cell>
          <cell r="HI1631">
            <v>0</v>
          </cell>
          <cell r="HJ1631" t="e">
            <v>#N/A</v>
          </cell>
          <cell r="HL1631" t="e">
            <v>#N/A</v>
          </cell>
          <cell r="HO1631" t="e">
            <v>#N/A</v>
          </cell>
          <cell r="HP1631" t="e">
            <v>#N/A</v>
          </cell>
          <cell r="HQ1631" t="e">
            <v>#N/A</v>
          </cell>
          <cell r="HR1631" t="e">
            <v>#N/A</v>
          </cell>
          <cell r="HS1631" t="e">
            <v>#N/A</v>
          </cell>
          <cell r="HT1631" t="e">
            <v>#N/A</v>
          </cell>
          <cell r="HU1631" t="e">
            <v>#N/A</v>
          </cell>
          <cell r="HV1631" t="e">
            <v>#N/A</v>
          </cell>
          <cell r="HW1631" t="e">
            <v>#N/A</v>
          </cell>
          <cell r="HX1631" t="e">
            <v>#N/A</v>
          </cell>
          <cell r="HY1631" t="e">
            <v>#N/A</v>
          </cell>
        </row>
        <row r="1632">
          <cell r="D1632" t="e">
            <v>#N/A</v>
          </cell>
          <cell r="F1632" t="e">
            <v>#N/A</v>
          </cell>
          <cell r="H1632" t="e">
            <v>#N/A</v>
          </cell>
          <cell r="I1632" t="e">
            <v>#N/A</v>
          </cell>
          <cell r="J1632" t="e">
            <v>#N/A</v>
          </cell>
          <cell r="K1632" t="e">
            <v>#N/A</v>
          </cell>
          <cell r="M1632" t="e">
            <v>#N/A</v>
          </cell>
          <cell r="O1632" t="e">
            <v>#DIV/0!</v>
          </cell>
          <cell r="S1632">
            <v>0</v>
          </cell>
          <cell r="T1632">
            <v>0</v>
          </cell>
          <cell r="U1632">
            <v>0</v>
          </cell>
          <cell r="V1632">
            <v>0</v>
          </cell>
          <cell r="W1632">
            <v>0</v>
          </cell>
          <cell r="X1632">
            <v>0</v>
          </cell>
          <cell r="Y1632" t="e">
            <v>#N/A</v>
          </cell>
          <cell r="Z1632" t="e">
            <v>#N/A</v>
          </cell>
          <cell r="AA1632" t="e">
            <v>#N/A</v>
          </cell>
          <cell r="AB1632" t="e">
            <v>#N/A</v>
          </cell>
          <cell r="AC1632" t="e">
            <v>#N/A</v>
          </cell>
          <cell r="AE1632" t="e">
            <v>#N/A</v>
          </cell>
          <cell r="AG1632" t="e">
            <v>#DIV/0!</v>
          </cell>
          <cell r="AK1632">
            <v>0</v>
          </cell>
          <cell r="AL1632">
            <v>0</v>
          </cell>
          <cell r="AM1632">
            <v>0</v>
          </cell>
          <cell r="AN1632">
            <v>0</v>
          </cell>
          <cell r="AO1632">
            <v>0</v>
          </cell>
          <cell r="AP1632">
            <v>0</v>
          </cell>
          <cell r="AQ1632" t="e">
            <v>#N/A</v>
          </cell>
          <cell r="AR1632" t="e">
            <v>#N/A</v>
          </cell>
          <cell r="AS1632" t="e">
            <v>#N/A</v>
          </cell>
          <cell r="AT1632" t="e">
            <v>#N/A</v>
          </cell>
          <cell r="AU1632" t="e">
            <v>#N/A</v>
          </cell>
          <cell r="AV1632" t="e">
            <v>#N/A</v>
          </cell>
          <cell r="AW1632" t="e">
            <v>#N/A</v>
          </cell>
          <cell r="AY1632" t="e">
            <v>#DIV/0!</v>
          </cell>
          <cell r="AZ1632" t="e">
            <v>#N/A</v>
          </cell>
          <cell r="BC1632">
            <v>0</v>
          </cell>
          <cell r="BD1632">
            <v>0</v>
          </cell>
          <cell r="BE1632">
            <v>0</v>
          </cell>
          <cell r="BF1632">
            <v>0</v>
          </cell>
          <cell r="BG1632">
            <v>0</v>
          </cell>
          <cell r="BH1632">
            <v>0</v>
          </cell>
          <cell r="BI1632" t="e">
            <v>#N/A</v>
          </cell>
          <cell r="BJ1632" t="e">
            <v>#N/A</v>
          </cell>
          <cell r="BK1632" t="e">
            <v>#N/A</v>
          </cell>
          <cell r="BL1632" t="e">
            <v>#N/A</v>
          </cell>
          <cell r="BM1632" t="e">
            <v>#N/A</v>
          </cell>
          <cell r="BO1632" t="e">
            <v>#N/A</v>
          </cell>
          <cell r="BQ1632" t="e">
            <v>#DIV/0!</v>
          </cell>
          <cell r="BU1632">
            <v>0</v>
          </cell>
          <cell r="BV1632">
            <v>0</v>
          </cell>
          <cell r="BW1632">
            <v>0</v>
          </cell>
          <cell r="BX1632">
            <v>0</v>
          </cell>
          <cell r="BY1632">
            <v>0</v>
          </cell>
          <cell r="BZ1632">
            <v>0</v>
          </cell>
          <cell r="CA1632" t="e">
            <v>#N/A</v>
          </cell>
          <cell r="CB1632" t="e">
            <v>#N/A</v>
          </cell>
          <cell r="CC1632" t="e">
            <v>#N/A</v>
          </cell>
          <cell r="CD1632" t="e">
            <v>#N/A</v>
          </cell>
          <cell r="CE1632" t="e">
            <v>#N/A</v>
          </cell>
          <cell r="CG1632" t="e">
            <v>#N/A</v>
          </cell>
          <cell r="CI1632" t="e">
            <v>#DIV/0!</v>
          </cell>
          <cell r="CM1632">
            <v>0</v>
          </cell>
          <cell r="CN1632">
            <v>0</v>
          </cell>
          <cell r="CO1632">
            <v>0</v>
          </cell>
          <cell r="CP1632">
            <v>0</v>
          </cell>
          <cell r="CQ1632">
            <v>0</v>
          </cell>
          <cell r="CR1632">
            <v>0</v>
          </cell>
          <cell r="CS1632" t="e">
            <v>#N/A</v>
          </cell>
          <cell r="CT1632" t="e">
            <v>#N/A</v>
          </cell>
          <cell r="CU1632" t="e">
            <v>#N/A</v>
          </cell>
          <cell r="CV1632" t="e">
            <v>#N/A</v>
          </cell>
          <cell r="CW1632" t="e">
            <v>#N/A</v>
          </cell>
          <cell r="CY1632" t="e">
            <v>#N/A</v>
          </cell>
          <cell r="DA1632" t="e">
            <v>#DIV/0!</v>
          </cell>
          <cell r="DB1632" t="e">
            <v>#N/A</v>
          </cell>
          <cell r="DE1632">
            <v>0</v>
          </cell>
          <cell r="DF1632">
            <v>0</v>
          </cell>
          <cell r="DG1632">
            <v>0</v>
          </cell>
          <cell r="DH1632">
            <v>0</v>
          </cell>
          <cell r="DI1632">
            <v>0</v>
          </cell>
          <cell r="DJ1632">
            <v>0</v>
          </cell>
          <cell r="DK1632" t="e">
            <v>#N/A</v>
          </cell>
          <cell r="DL1632" t="e">
            <v>#N/A</v>
          </cell>
          <cell r="DM1632" t="e">
            <v>#N/A</v>
          </cell>
          <cell r="DN1632" t="e">
            <v>#N/A</v>
          </cell>
          <cell r="DO1632" t="e">
            <v>#N/A</v>
          </cell>
          <cell r="DP1632" t="e">
            <v>#N/A</v>
          </cell>
          <cell r="DQ1632" t="e">
            <v>#N/A</v>
          </cell>
          <cell r="DS1632" t="e">
            <v>#DIV/0!</v>
          </cell>
          <cell r="DT1632" t="e">
            <v>#N/A</v>
          </cell>
          <cell r="DU1632" t="e">
            <v>#N/A</v>
          </cell>
          <cell r="DW1632">
            <v>0</v>
          </cell>
          <cell r="DX1632">
            <v>0</v>
          </cell>
          <cell r="DY1632">
            <v>0</v>
          </cell>
          <cell r="DZ1632">
            <v>0</v>
          </cell>
          <cell r="EA1632">
            <v>0</v>
          </cell>
          <cell r="EB1632">
            <v>0</v>
          </cell>
          <cell r="EC1632" t="e">
            <v>#N/A</v>
          </cell>
          <cell r="ED1632" t="e">
            <v>#N/A</v>
          </cell>
          <cell r="EE1632" t="e">
            <v>#N/A</v>
          </cell>
          <cell r="EF1632" t="e">
            <v>#N/A</v>
          </cell>
          <cell r="EG1632" t="e">
            <v>#N/A</v>
          </cell>
          <cell r="EH1632" t="e">
            <v>#N/A</v>
          </cell>
          <cell r="EI1632" t="e">
            <v>#N/A</v>
          </cell>
          <cell r="EK1632" t="e">
            <v>#DIV/0!</v>
          </cell>
          <cell r="EL1632" t="e">
            <v>#N/A</v>
          </cell>
          <cell r="EM1632" t="e">
            <v>#N/A</v>
          </cell>
          <cell r="EO1632">
            <v>0</v>
          </cell>
          <cell r="EP1632">
            <v>0</v>
          </cell>
          <cell r="EQ1632">
            <v>0</v>
          </cell>
          <cell r="ER1632">
            <v>0</v>
          </cell>
          <cell r="ES1632">
            <v>0</v>
          </cell>
          <cell r="ET1632">
            <v>0</v>
          </cell>
          <cell r="EU1632" t="e">
            <v>#N/A</v>
          </cell>
          <cell r="EV1632" t="e">
            <v>#N/A</v>
          </cell>
          <cell r="EW1632" t="e">
            <v>#N/A</v>
          </cell>
          <cell r="EX1632" t="e">
            <v>#N/A</v>
          </cell>
          <cell r="EY1632" t="e">
            <v>#N/A</v>
          </cell>
          <cell r="EZ1632" t="e">
            <v>#N/A</v>
          </cell>
          <cell r="FA1632" t="e">
            <v>#N/A</v>
          </cell>
          <cell r="FC1632" t="e">
            <v>#DIV/0!</v>
          </cell>
          <cell r="FD1632" t="e">
            <v>#N/A</v>
          </cell>
          <cell r="FE1632" t="e">
            <v>#N/A</v>
          </cell>
          <cell r="FG1632">
            <v>0</v>
          </cell>
          <cell r="FH1632">
            <v>0</v>
          </cell>
          <cell r="FI1632">
            <v>0</v>
          </cell>
          <cell r="FJ1632">
            <v>0</v>
          </cell>
          <cell r="FK1632">
            <v>0</v>
          </cell>
          <cell r="FL1632">
            <v>0</v>
          </cell>
          <cell r="FM1632" t="e">
            <v>#N/A</v>
          </cell>
          <cell r="FN1632" t="e">
            <v>#N/A</v>
          </cell>
          <cell r="FO1632" t="e">
            <v>#N/A</v>
          </cell>
          <cell r="FP1632" t="e">
            <v>#N/A</v>
          </cell>
          <cell r="FQ1632" t="e">
            <v>#N/A</v>
          </cell>
          <cell r="FR1632" t="e">
            <v>#N/A</v>
          </cell>
          <cell r="FS1632" t="e">
            <v>#N/A</v>
          </cell>
          <cell r="FU1632" t="e">
            <v>#DIV/0!</v>
          </cell>
          <cell r="FV1632" t="e">
            <v>#N/A</v>
          </cell>
          <cell r="FW1632" t="e">
            <v>#N/A</v>
          </cell>
          <cell r="FY1632">
            <v>0</v>
          </cell>
          <cell r="FZ1632">
            <v>0</v>
          </cell>
          <cell r="GA1632">
            <v>0</v>
          </cell>
          <cell r="GB1632">
            <v>0</v>
          </cell>
          <cell r="GC1632">
            <v>0</v>
          </cell>
          <cell r="GD1632">
            <v>0</v>
          </cell>
          <cell r="GE1632" t="e">
            <v>#N/A</v>
          </cell>
          <cell r="GF1632" t="e">
            <v>#N/A</v>
          </cell>
          <cell r="GG1632" t="e">
            <v>#N/A</v>
          </cell>
          <cell r="GH1632" t="e">
            <v>#N/A</v>
          </cell>
          <cell r="GI1632" t="e">
            <v>#N/A</v>
          </cell>
          <cell r="GJ1632" t="e">
            <v>#N/A</v>
          </cell>
          <cell r="GK1632" t="e">
            <v>#N/A</v>
          </cell>
          <cell r="GM1632" t="e">
            <v>#DIV/0!</v>
          </cell>
          <cell r="GN1632" t="e">
            <v>#N/A</v>
          </cell>
          <cell r="GO1632" t="e">
            <v>#N/A</v>
          </cell>
          <cell r="GQ1632">
            <v>0</v>
          </cell>
          <cell r="GR1632">
            <v>0</v>
          </cell>
          <cell r="GS1632">
            <v>0</v>
          </cell>
          <cell r="GT1632">
            <v>0</v>
          </cell>
          <cell r="GU1632">
            <v>0</v>
          </cell>
          <cell r="GV1632">
            <v>0</v>
          </cell>
          <cell r="GW1632" t="e">
            <v>#N/A</v>
          </cell>
          <cell r="GX1632" t="e">
            <v>#N/A</v>
          </cell>
          <cell r="GY1632" t="e">
            <v>#N/A</v>
          </cell>
          <cell r="GZ1632" t="e">
            <v>#N/A</v>
          </cell>
          <cell r="HA1632" t="e">
            <v>#N/A</v>
          </cell>
          <cell r="HB1632" t="e">
            <v>#N/A</v>
          </cell>
          <cell r="HC1632" t="e">
            <v>#N/A</v>
          </cell>
          <cell r="HD1632">
            <v>0</v>
          </cell>
          <cell r="HE1632" t="e">
            <v>#DIV/0!</v>
          </cell>
          <cell r="HF1632" t="e">
            <v>#N/A</v>
          </cell>
          <cell r="HG1632" t="e">
            <v>#N/A</v>
          </cell>
          <cell r="HH1632">
            <v>0</v>
          </cell>
          <cell r="HI1632">
            <v>0</v>
          </cell>
          <cell r="HJ1632" t="e">
            <v>#N/A</v>
          </cell>
          <cell r="HL1632" t="e">
            <v>#N/A</v>
          </cell>
          <cell r="HO1632" t="e">
            <v>#N/A</v>
          </cell>
          <cell r="HP1632" t="e">
            <v>#N/A</v>
          </cell>
          <cell r="HQ1632" t="e">
            <v>#N/A</v>
          </cell>
          <cell r="HR1632" t="e">
            <v>#N/A</v>
          </cell>
          <cell r="HS1632" t="e">
            <v>#N/A</v>
          </cell>
          <cell r="HT1632" t="e">
            <v>#N/A</v>
          </cell>
          <cell r="HU1632" t="e">
            <v>#N/A</v>
          </cell>
          <cell r="HV1632" t="e">
            <v>#N/A</v>
          </cell>
          <cell r="HW1632" t="e">
            <v>#N/A</v>
          </cell>
          <cell r="HX1632" t="e">
            <v>#N/A</v>
          </cell>
          <cell r="HY1632" t="e">
            <v>#N/A</v>
          </cell>
        </row>
        <row r="1633">
          <cell r="D1633" t="e">
            <v>#N/A</v>
          </cell>
          <cell r="F1633" t="e">
            <v>#N/A</v>
          </cell>
          <cell r="H1633" t="e">
            <v>#N/A</v>
          </cell>
          <cell r="I1633" t="e">
            <v>#N/A</v>
          </cell>
          <cell r="J1633" t="e">
            <v>#N/A</v>
          </cell>
          <cell r="K1633" t="e">
            <v>#N/A</v>
          </cell>
          <cell r="M1633" t="e">
            <v>#N/A</v>
          </cell>
          <cell r="O1633" t="e">
            <v>#DIV/0!</v>
          </cell>
          <cell r="S1633">
            <v>0</v>
          </cell>
          <cell r="T1633">
            <v>0</v>
          </cell>
          <cell r="U1633">
            <v>0</v>
          </cell>
          <cell r="V1633">
            <v>0</v>
          </cell>
          <cell r="W1633">
            <v>0</v>
          </cell>
          <cell r="X1633">
            <v>0</v>
          </cell>
          <cell r="Y1633" t="e">
            <v>#N/A</v>
          </cell>
          <cell r="Z1633" t="e">
            <v>#N/A</v>
          </cell>
          <cell r="AA1633" t="e">
            <v>#N/A</v>
          </cell>
          <cell r="AB1633" t="e">
            <v>#N/A</v>
          </cell>
          <cell r="AC1633" t="e">
            <v>#N/A</v>
          </cell>
          <cell r="AE1633" t="e">
            <v>#N/A</v>
          </cell>
          <cell r="AG1633" t="e">
            <v>#DIV/0!</v>
          </cell>
          <cell r="AK1633">
            <v>0</v>
          </cell>
          <cell r="AL1633">
            <v>0</v>
          </cell>
          <cell r="AM1633">
            <v>0</v>
          </cell>
          <cell r="AN1633">
            <v>0</v>
          </cell>
          <cell r="AO1633">
            <v>0</v>
          </cell>
          <cell r="AP1633">
            <v>0</v>
          </cell>
          <cell r="AQ1633" t="e">
            <v>#N/A</v>
          </cell>
          <cell r="AR1633" t="e">
            <v>#N/A</v>
          </cell>
          <cell r="AS1633" t="e">
            <v>#N/A</v>
          </cell>
          <cell r="AT1633" t="e">
            <v>#N/A</v>
          </cell>
          <cell r="AU1633" t="e">
            <v>#N/A</v>
          </cell>
          <cell r="AV1633" t="e">
            <v>#N/A</v>
          </cell>
          <cell r="AW1633" t="e">
            <v>#N/A</v>
          </cell>
          <cell r="AY1633" t="e">
            <v>#DIV/0!</v>
          </cell>
          <cell r="AZ1633" t="e">
            <v>#N/A</v>
          </cell>
          <cell r="BC1633">
            <v>0</v>
          </cell>
          <cell r="BD1633">
            <v>0</v>
          </cell>
          <cell r="BE1633">
            <v>0</v>
          </cell>
          <cell r="BF1633">
            <v>0</v>
          </cell>
          <cell r="BG1633">
            <v>0</v>
          </cell>
          <cell r="BH1633">
            <v>0</v>
          </cell>
          <cell r="BI1633" t="e">
            <v>#N/A</v>
          </cell>
          <cell r="BJ1633" t="e">
            <v>#N/A</v>
          </cell>
          <cell r="BK1633" t="e">
            <v>#N/A</v>
          </cell>
          <cell r="BL1633" t="e">
            <v>#N/A</v>
          </cell>
          <cell r="BM1633" t="e">
            <v>#N/A</v>
          </cell>
          <cell r="BO1633" t="e">
            <v>#N/A</v>
          </cell>
          <cell r="BQ1633" t="e">
            <v>#DIV/0!</v>
          </cell>
          <cell r="BU1633">
            <v>0</v>
          </cell>
          <cell r="BV1633">
            <v>0</v>
          </cell>
          <cell r="BW1633">
            <v>0</v>
          </cell>
          <cell r="BX1633">
            <v>0</v>
          </cell>
          <cell r="BY1633">
            <v>0</v>
          </cell>
          <cell r="BZ1633">
            <v>0</v>
          </cell>
          <cell r="CA1633" t="e">
            <v>#N/A</v>
          </cell>
          <cell r="CB1633" t="e">
            <v>#N/A</v>
          </cell>
          <cell r="CC1633" t="e">
            <v>#N/A</v>
          </cell>
          <cell r="CD1633" t="e">
            <v>#N/A</v>
          </cell>
          <cell r="CE1633" t="e">
            <v>#N/A</v>
          </cell>
          <cell r="CG1633" t="e">
            <v>#N/A</v>
          </cell>
          <cell r="CI1633" t="e">
            <v>#DIV/0!</v>
          </cell>
          <cell r="CM1633">
            <v>0</v>
          </cell>
          <cell r="CN1633">
            <v>0</v>
          </cell>
          <cell r="CO1633">
            <v>0</v>
          </cell>
          <cell r="CP1633">
            <v>0</v>
          </cell>
          <cell r="CQ1633">
            <v>0</v>
          </cell>
          <cell r="CR1633">
            <v>0</v>
          </cell>
          <cell r="CS1633" t="e">
            <v>#N/A</v>
          </cell>
          <cell r="CT1633" t="e">
            <v>#N/A</v>
          </cell>
          <cell r="CU1633" t="e">
            <v>#N/A</v>
          </cell>
          <cell r="CV1633" t="e">
            <v>#N/A</v>
          </cell>
          <cell r="CW1633" t="e">
            <v>#N/A</v>
          </cell>
          <cell r="CY1633" t="e">
            <v>#N/A</v>
          </cell>
          <cell r="DA1633" t="e">
            <v>#DIV/0!</v>
          </cell>
          <cell r="DB1633" t="e">
            <v>#N/A</v>
          </cell>
          <cell r="DE1633">
            <v>0</v>
          </cell>
          <cell r="DF1633">
            <v>0</v>
          </cell>
          <cell r="DG1633">
            <v>0</v>
          </cell>
          <cell r="DH1633">
            <v>0</v>
          </cell>
          <cell r="DI1633">
            <v>0</v>
          </cell>
          <cell r="DJ1633">
            <v>0</v>
          </cell>
          <cell r="DK1633" t="e">
            <v>#N/A</v>
          </cell>
          <cell r="DL1633" t="e">
            <v>#N/A</v>
          </cell>
          <cell r="DM1633" t="e">
            <v>#N/A</v>
          </cell>
          <cell r="DN1633" t="e">
            <v>#N/A</v>
          </cell>
          <cell r="DO1633" t="e">
            <v>#N/A</v>
          </cell>
          <cell r="DP1633" t="e">
            <v>#N/A</v>
          </cell>
          <cell r="DQ1633" t="e">
            <v>#N/A</v>
          </cell>
          <cell r="DS1633" t="e">
            <v>#DIV/0!</v>
          </cell>
          <cell r="DT1633" t="e">
            <v>#N/A</v>
          </cell>
          <cell r="DU1633" t="e">
            <v>#N/A</v>
          </cell>
          <cell r="DW1633">
            <v>0</v>
          </cell>
          <cell r="DX1633">
            <v>0</v>
          </cell>
          <cell r="DY1633">
            <v>0</v>
          </cell>
          <cell r="DZ1633">
            <v>0</v>
          </cell>
          <cell r="EA1633">
            <v>0</v>
          </cell>
          <cell r="EB1633">
            <v>0</v>
          </cell>
          <cell r="EC1633" t="e">
            <v>#N/A</v>
          </cell>
          <cell r="ED1633" t="e">
            <v>#N/A</v>
          </cell>
          <cell r="EE1633" t="e">
            <v>#N/A</v>
          </cell>
          <cell r="EF1633" t="e">
            <v>#N/A</v>
          </cell>
          <cell r="EG1633" t="e">
            <v>#N/A</v>
          </cell>
          <cell r="EH1633" t="e">
            <v>#N/A</v>
          </cell>
          <cell r="EI1633" t="e">
            <v>#N/A</v>
          </cell>
          <cell r="EK1633" t="e">
            <v>#DIV/0!</v>
          </cell>
          <cell r="EL1633" t="e">
            <v>#N/A</v>
          </cell>
          <cell r="EM1633" t="e">
            <v>#N/A</v>
          </cell>
          <cell r="EO1633">
            <v>0</v>
          </cell>
          <cell r="EP1633">
            <v>0</v>
          </cell>
          <cell r="EQ1633">
            <v>0</v>
          </cell>
          <cell r="ER1633">
            <v>0</v>
          </cell>
          <cell r="ES1633">
            <v>0</v>
          </cell>
          <cell r="ET1633">
            <v>0</v>
          </cell>
          <cell r="EU1633" t="e">
            <v>#N/A</v>
          </cell>
          <cell r="EV1633" t="e">
            <v>#N/A</v>
          </cell>
          <cell r="EW1633" t="e">
            <v>#N/A</v>
          </cell>
          <cell r="EX1633" t="e">
            <v>#N/A</v>
          </cell>
          <cell r="EY1633" t="e">
            <v>#N/A</v>
          </cell>
          <cell r="EZ1633" t="e">
            <v>#N/A</v>
          </cell>
          <cell r="FA1633" t="e">
            <v>#N/A</v>
          </cell>
          <cell r="FC1633" t="e">
            <v>#DIV/0!</v>
          </cell>
          <cell r="FD1633" t="e">
            <v>#N/A</v>
          </cell>
          <cell r="FE1633" t="e">
            <v>#N/A</v>
          </cell>
          <cell r="FG1633">
            <v>0</v>
          </cell>
          <cell r="FH1633">
            <v>0</v>
          </cell>
          <cell r="FI1633">
            <v>0</v>
          </cell>
          <cell r="FJ1633">
            <v>0</v>
          </cell>
          <cell r="FK1633">
            <v>0</v>
          </cell>
          <cell r="FL1633">
            <v>0</v>
          </cell>
          <cell r="FM1633" t="e">
            <v>#N/A</v>
          </cell>
          <cell r="FN1633" t="e">
            <v>#N/A</v>
          </cell>
          <cell r="FO1633" t="e">
            <v>#N/A</v>
          </cell>
          <cell r="FP1633" t="e">
            <v>#N/A</v>
          </cell>
          <cell r="FQ1633" t="e">
            <v>#N/A</v>
          </cell>
          <cell r="FR1633" t="e">
            <v>#N/A</v>
          </cell>
          <cell r="FS1633" t="e">
            <v>#N/A</v>
          </cell>
          <cell r="FU1633" t="e">
            <v>#DIV/0!</v>
          </cell>
          <cell r="FV1633" t="e">
            <v>#N/A</v>
          </cell>
          <cell r="FW1633" t="e">
            <v>#N/A</v>
          </cell>
          <cell r="FY1633">
            <v>0</v>
          </cell>
          <cell r="FZ1633">
            <v>0</v>
          </cell>
          <cell r="GA1633">
            <v>0</v>
          </cell>
          <cell r="GB1633">
            <v>0</v>
          </cell>
          <cell r="GC1633">
            <v>0</v>
          </cell>
          <cell r="GD1633">
            <v>0</v>
          </cell>
          <cell r="GE1633" t="e">
            <v>#N/A</v>
          </cell>
          <cell r="GF1633" t="e">
            <v>#N/A</v>
          </cell>
          <cell r="GG1633" t="e">
            <v>#N/A</v>
          </cell>
          <cell r="GH1633" t="e">
            <v>#N/A</v>
          </cell>
          <cell r="GI1633" t="e">
            <v>#N/A</v>
          </cell>
          <cell r="GJ1633" t="e">
            <v>#N/A</v>
          </cell>
          <cell r="GK1633" t="e">
            <v>#N/A</v>
          </cell>
          <cell r="GM1633" t="e">
            <v>#DIV/0!</v>
          </cell>
          <cell r="GN1633" t="e">
            <v>#N/A</v>
          </cell>
          <cell r="GO1633" t="e">
            <v>#N/A</v>
          </cell>
          <cell r="GQ1633">
            <v>0</v>
          </cell>
          <cell r="GR1633">
            <v>0</v>
          </cell>
          <cell r="GS1633">
            <v>0</v>
          </cell>
          <cell r="GT1633">
            <v>0</v>
          </cell>
          <cell r="GU1633">
            <v>0</v>
          </cell>
          <cell r="GV1633">
            <v>0</v>
          </cell>
          <cell r="GW1633" t="e">
            <v>#N/A</v>
          </cell>
          <cell r="GX1633" t="e">
            <v>#N/A</v>
          </cell>
          <cell r="GY1633" t="e">
            <v>#N/A</v>
          </cell>
          <cell r="GZ1633" t="e">
            <v>#N/A</v>
          </cell>
          <cell r="HA1633" t="e">
            <v>#N/A</v>
          </cell>
          <cell r="HB1633" t="e">
            <v>#N/A</v>
          </cell>
          <cell r="HC1633" t="e">
            <v>#N/A</v>
          </cell>
          <cell r="HD1633">
            <v>0</v>
          </cell>
          <cell r="HE1633" t="e">
            <v>#DIV/0!</v>
          </cell>
          <cell r="HF1633" t="e">
            <v>#N/A</v>
          </cell>
          <cell r="HG1633" t="e">
            <v>#N/A</v>
          </cell>
          <cell r="HH1633">
            <v>0</v>
          </cell>
          <cell r="HI1633">
            <v>0</v>
          </cell>
          <cell r="HJ1633" t="e">
            <v>#N/A</v>
          </cell>
          <cell r="HL1633" t="e">
            <v>#N/A</v>
          </cell>
          <cell r="HO1633" t="e">
            <v>#N/A</v>
          </cell>
          <cell r="HP1633" t="e">
            <v>#N/A</v>
          </cell>
          <cell r="HQ1633" t="e">
            <v>#N/A</v>
          </cell>
          <cell r="HR1633" t="e">
            <v>#N/A</v>
          </cell>
          <cell r="HS1633" t="e">
            <v>#N/A</v>
          </cell>
          <cell r="HT1633" t="e">
            <v>#N/A</v>
          </cell>
          <cell r="HU1633" t="e">
            <v>#N/A</v>
          </cell>
          <cell r="HV1633" t="e">
            <v>#N/A</v>
          </cell>
          <cell r="HW1633" t="e">
            <v>#N/A</v>
          </cell>
          <cell r="HX1633" t="e">
            <v>#N/A</v>
          </cell>
          <cell r="HY1633" t="e">
            <v>#N/A</v>
          </cell>
        </row>
        <row r="1634">
          <cell r="D1634" t="e">
            <v>#N/A</v>
          </cell>
          <cell r="F1634" t="e">
            <v>#N/A</v>
          </cell>
          <cell r="H1634" t="e">
            <v>#N/A</v>
          </cell>
          <cell r="I1634" t="e">
            <v>#N/A</v>
          </cell>
          <cell r="J1634" t="e">
            <v>#N/A</v>
          </cell>
          <cell r="K1634" t="e">
            <v>#N/A</v>
          </cell>
          <cell r="M1634" t="e">
            <v>#N/A</v>
          </cell>
          <cell r="O1634" t="e">
            <v>#DIV/0!</v>
          </cell>
          <cell r="S1634">
            <v>0</v>
          </cell>
          <cell r="T1634">
            <v>0</v>
          </cell>
          <cell r="U1634">
            <v>0</v>
          </cell>
          <cell r="V1634">
            <v>0</v>
          </cell>
          <cell r="W1634">
            <v>0</v>
          </cell>
          <cell r="X1634">
            <v>0</v>
          </cell>
          <cell r="Y1634" t="e">
            <v>#N/A</v>
          </cell>
          <cell r="Z1634" t="e">
            <v>#N/A</v>
          </cell>
          <cell r="AA1634" t="e">
            <v>#N/A</v>
          </cell>
          <cell r="AB1634" t="e">
            <v>#N/A</v>
          </cell>
          <cell r="AC1634" t="e">
            <v>#N/A</v>
          </cell>
          <cell r="AE1634" t="e">
            <v>#N/A</v>
          </cell>
          <cell r="AG1634" t="e">
            <v>#DIV/0!</v>
          </cell>
          <cell r="AK1634">
            <v>0</v>
          </cell>
          <cell r="AL1634">
            <v>0</v>
          </cell>
          <cell r="AM1634">
            <v>0</v>
          </cell>
          <cell r="AN1634">
            <v>0</v>
          </cell>
          <cell r="AO1634">
            <v>0</v>
          </cell>
          <cell r="AP1634">
            <v>0</v>
          </cell>
          <cell r="AQ1634" t="e">
            <v>#N/A</v>
          </cell>
          <cell r="AR1634" t="e">
            <v>#N/A</v>
          </cell>
          <cell r="AS1634" t="e">
            <v>#N/A</v>
          </cell>
          <cell r="AT1634" t="e">
            <v>#N/A</v>
          </cell>
          <cell r="AU1634" t="e">
            <v>#N/A</v>
          </cell>
          <cell r="AV1634" t="e">
            <v>#N/A</v>
          </cell>
          <cell r="AW1634" t="e">
            <v>#N/A</v>
          </cell>
          <cell r="AY1634" t="e">
            <v>#DIV/0!</v>
          </cell>
          <cell r="AZ1634" t="e">
            <v>#N/A</v>
          </cell>
          <cell r="BC1634">
            <v>0</v>
          </cell>
          <cell r="BD1634">
            <v>0</v>
          </cell>
          <cell r="BE1634">
            <v>0</v>
          </cell>
          <cell r="BF1634">
            <v>0</v>
          </cell>
          <cell r="BG1634">
            <v>0</v>
          </cell>
          <cell r="BH1634">
            <v>0</v>
          </cell>
          <cell r="BI1634" t="e">
            <v>#N/A</v>
          </cell>
          <cell r="BJ1634" t="e">
            <v>#N/A</v>
          </cell>
          <cell r="BK1634" t="e">
            <v>#N/A</v>
          </cell>
          <cell r="BL1634" t="e">
            <v>#N/A</v>
          </cell>
          <cell r="BM1634" t="e">
            <v>#N/A</v>
          </cell>
          <cell r="BO1634" t="e">
            <v>#N/A</v>
          </cell>
          <cell r="BQ1634" t="e">
            <v>#DIV/0!</v>
          </cell>
          <cell r="BU1634">
            <v>0</v>
          </cell>
          <cell r="BV1634">
            <v>0</v>
          </cell>
          <cell r="BW1634">
            <v>0</v>
          </cell>
          <cell r="BX1634">
            <v>0</v>
          </cell>
          <cell r="BY1634">
            <v>0</v>
          </cell>
          <cell r="BZ1634">
            <v>0</v>
          </cell>
          <cell r="CA1634" t="e">
            <v>#N/A</v>
          </cell>
          <cell r="CB1634" t="e">
            <v>#N/A</v>
          </cell>
          <cell r="CC1634" t="e">
            <v>#N/A</v>
          </cell>
          <cell r="CD1634" t="e">
            <v>#N/A</v>
          </cell>
          <cell r="CE1634" t="e">
            <v>#N/A</v>
          </cell>
          <cell r="CG1634" t="e">
            <v>#N/A</v>
          </cell>
          <cell r="CI1634" t="e">
            <v>#DIV/0!</v>
          </cell>
          <cell r="CM1634">
            <v>0</v>
          </cell>
          <cell r="CN1634">
            <v>0</v>
          </cell>
          <cell r="CO1634">
            <v>0</v>
          </cell>
          <cell r="CP1634">
            <v>0</v>
          </cell>
          <cell r="CQ1634">
            <v>0</v>
          </cell>
          <cell r="CR1634">
            <v>0</v>
          </cell>
          <cell r="CS1634" t="e">
            <v>#N/A</v>
          </cell>
          <cell r="CT1634" t="e">
            <v>#N/A</v>
          </cell>
          <cell r="CU1634" t="e">
            <v>#N/A</v>
          </cell>
          <cell r="CV1634" t="e">
            <v>#N/A</v>
          </cell>
          <cell r="CW1634" t="e">
            <v>#N/A</v>
          </cell>
          <cell r="CY1634" t="e">
            <v>#N/A</v>
          </cell>
          <cell r="DA1634" t="e">
            <v>#DIV/0!</v>
          </cell>
          <cell r="DB1634" t="e">
            <v>#N/A</v>
          </cell>
          <cell r="DE1634">
            <v>0</v>
          </cell>
          <cell r="DF1634">
            <v>0</v>
          </cell>
          <cell r="DG1634">
            <v>0</v>
          </cell>
          <cell r="DH1634">
            <v>0</v>
          </cell>
          <cell r="DI1634">
            <v>0</v>
          </cell>
          <cell r="DJ1634">
            <v>0</v>
          </cell>
          <cell r="DK1634" t="e">
            <v>#N/A</v>
          </cell>
          <cell r="DL1634" t="e">
            <v>#N/A</v>
          </cell>
          <cell r="DM1634" t="e">
            <v>#N/A</v>
          </cell>
          <cell r="DN1634" t="e">
            <v>#N/A</v>
          </cell>
          <cell r="DO1634" t="e">
            <v>#N/A</v>
          </cell>
          <cell r="DP1634" t="e">
            <v>#N/A</v>
          </cell>
          <cell r="DQ1634" t="e">
            <v>#N/A</v>
          </cell>
          <cell r="DS1634" t="e">
            <v>#DIV/0!</v>
          </cell>
          <cell r="DT1634" t="e">
            <v>#N/A</v>
          </cell>
          <cell r="DU1634" t="e">
            <v>#N/A</v>
          </cell>
          <cell r="DW1634">
            <v>0</v>
          </cell>
          <cell r="DX1634">
            <v>0</v>
          </cell>
          <cell r="DY1634">
            <v>0</v>
          </cell>
          <cell r="DZ1634">
            <v>0</v>
          </cell>
          <cell r="EA1634">
            <v>0</v>
          </cell>
          <cell r="EB1634">
            <v>0</v>
          </cell>
          <cell r="EC1634" t="e">
            <v>#N/A</v>
          </cell>
          <cell r="ED1634" t="e">
            <v>#N/A</v>
          </cell>
          <cell r="EE1634" t="e">
            <v>#N/A</v>
          </cell>
          <cell r="EF1634" t="e">
            <v>#N/A</v>
          </cell>
          <cell r="EG1634" t="e">
            <v>#N/A</v>
          </cell>
          <cell r="EH1634" t="e">
            <v>#N/A</v>
          </cell>
          <cell r="EI1634" t="e">
            <v>#N/A</v>
          </cell>
          <cell r="EK1634" t="e">
            <v>#DIV/0!</v>
          </cell>
          <cell r="EL1634" t="e">
            <v>#N/A</v>
          </cell>
          <cell r="EM1634" t="e">
            <v>#N/A</v>
          </cell>
          <cell r="EO1634">
            <v>0</v>
          </cell>
          <cell r="EP1634">
            <v>0</v>
          </cell>
          <cell r="EQ1634">
            <v>0</v>
          </cell>
          <cell r="ER1634">
            <v>0</v>
          </cell>
          <cell r="ES1634">
            <v>0</v>
          </cell>
          <cell r="ET1634">
            <v>0</v>
          </cell>
          <cell r="EU1634" t="e">
            <v>#N/A</v>
          </cell>
          <cell r="EV1634" t="e">
            <v>#N/A</v>
          </cell>
          <cell r="EW1634" t="e">
            <v>#N/A</v>
          </cell>
          <cell r="EX1634" t="e">
            <v>#N/A</v>
          </cell>
          <cell r="EY1634" t="e">
            <v>#N/A</v>
          </cell>
          <cell r="EZ1634" t="e">
            <v>#N/A</v>
          </cell>
          <cell r="FA1634" t="e">
            <v>#N/A</v>
          </cell>
          <cell r="FC1634" t="e">
            <v>#DIV/0!</v>
          </cell>
          <cell r="FD1634" t="e">
            <v>#N/A</v>
          </cell>
          <cell r="FE1634" t="e">
            <v>#N/A</v>
          </cell>
          <cell r="FG1634">
            <v>0</v>
          </cell>
          <cell r="FH1634">
            <v>0</v>
          </cell>
          <cell r="FI1634">
            <v>0</v>
          </cell>
          <cell r="FJ1634">
            <v>0</v>
          </cell>
          <cell r="FK1634">
            <v>0</v>
          </cell>
          <cell r="FL1634">
            <v>0</v>
          </cell>
          <cell r="FM1634" t="e">
            <v>#N/A</v>
          </cell>
          <cell r="FN1634" t="e">
            <v>#N/A</v>
          </cell>
          <cell r="FO1634" t="e">
            <v>#N/A</v>
          </cell>
          <cell r="FP1634" t="e">
            <v>#N/A</v>
          </cell>
          <cell r="FQ1634" t="e">
            <v>#N/A</v>
          </cell>
          <cell r="FR1634" t="e">
            <v>#N/A</v>
          </cell>
          <cell r="FS1634" t="e">
            <v>#N/A</v>
          </cell>
          <cell r="FU1634" t="e">
            <v>#DIV/0!</v>
          </cell>
          <cell r="FV1634" t="e">
            <v>#N/A</v>
          </cell>
          <cell r="FW1634" t="e">
            <v>#N/A</v>
          </cell>
          <cell r="FY1634">
            <v>0</v>
          </cell>
          <cell r="FZ1634">
            <v>0</v>
          </cell>
          <cell r="GA1634">
            <v>0</v>
          </cell>
          <cell r="GB1634">
            <v>0</v>
          </cell>
          <cell r="GC1634">
            <v>0</v>
          </cell>
          <cell r="GD1634">
            <v>0</v>
          </cell>
          <cell r="GE1634" t="e">
            <v>#N/A</v>
          </cell>
          <cell r="GF1634" t="e">
            <v>#N/A</v>
          </cell>
          <cell r="GG1634" t="e">
            <v>#N/A</v>
          </cell>
          <cell r="GH1634" t="e">
            <v>#N/A</v>
          </cell>
          <cell r="GI1634" t="e">
            <v>#N/A</v>
          </cell>
          <cell r="GJ1634" t="e">
            <v>#N/A</v>
          </cell>
          <cell r="GK1634" t="e">
            <v>#N/A</v>
          </cell>
          <cell r="GM1634" t="e">
            <v>#DIV/0!</v>
          </cell>
          <cell r="GN1634" t="e">
            <v>#N/A</v>
          </cell>
          <cell r="GO1634" t="e">
            <v>#N/A</v>
          </cell>
          <cell r="GQ1634">
            <v>0</v>
          </cell>
          <cell r="GR1634">
            <v>0</v>
          </cell>
          <cell r="GS1634">
            <v>0</v>
          </cell>
          <cell r="GT1634">
            <v>0</v>
          </cell>
          <cell r="GU1634">
            <v>0</v>
          </cell>
          <cell r="GV1634">
            <v>0</v>
          </cell>
          <cell r="GW1634" t="e">
            <v>#N/A</v>
          </cell>
          <cell r="GX1634" t="e">
            <v>#N/A</v>
          </cell>
          <cell r="GY1634" t="e">
            <v>#N/A</v>
          </cell>
          <cell r="GZ1634" t="e">
            <v>#N/A</v>
          </cell>
          <cell r="HA1634" t="e">
            <v>#N/A</v>
          </cell>
          <cell r="HB1634" t="e">
            <v>#N/A</v>
          </cell>
          <cell r="HC1634" t="e">
            <v>#N/A</v>
          </cell>
          <cell r="HD1634">
            <v>0</v>
          </cell>
          <cell r="HE1634" t="e">
            <v>#DIV/0!</v>
          </cell>
          <cell r="HF1634" t="e">
            <v>#N/A</v>
          </cell>
          <cell r="HG1634" t="e">
            <v>#N/A</v>
          </cell>
          <cell r="HH1634">
            <v>0</v>
          </cell>
          <cell r="HI1634">
            <v>0</v>
          </cell>
          <cell r="HJ1634" t="e">
            <v>#N/A</v>
          </cell>
          <cell r="HL1634" t="e">
            <v>#N/A</v>
          </cell>
          <cell r="HO1634" t="e">
            <v>#N/A</v>
          </cell>
          <cell r="HP1634" t="e">
            <v>#N/A</v>
          </cell>
          <cell r="HQ1634" t="e">
            <v>#N/A</v>
          </cell>
          <cell r="HR1634" t="e">
            <v>#N/A</v>
          </cell>
          <cell r="HS1634" t="e">
            <v>#N/A</v>
          </cell>
          <cell r="HT1634" t="e">
            <v>#N/A</v>
          </cell>
          <cell r="HU1634" t="e">
            <v>#N/A</v>
          </cell>
          <cell r="HV1634" t="e">
            <v>#N/A</v>
          </cell>
          <cell r="HW1634" t="e">
            <v>#N/A</v>
          </cell>
          <cell r="HX1634" t="e">
            <v>#N/A</v>
          </cell>
          <cell r="HY1634" t="e">
            <v>#N/A</v>
          </cell>
        </row>
        <row r="1635">
          <cell r="D1635" t="e">
            <v>#N/A</v>
          </cell>
          <cell r="F1635" t="e">
            <v>#N/A</v>
          </cell>
          <cell r="H1635" t="e">
            <v>#N/A</v>
          </cell>
          <cell r="I1635" t="e">
            <v>#N/A</v>
          </cell>
          <cell r="J1635" t="e">
            <v>#N/A</v>
          </cell>
          <cell r="K1635" t="e">
            <v>#N/A</v>
          </cell>
          <cell r="M1635" t="e">
            <v>#N/A</v>
          </cell>
          <cell r="O1635" t="e">
            <v>#DIV/0!</v>
          </cell>
          <cell r="S1635">
            <v>0</v>
          </cell>
          <cell r="T1635">
            <v>0</v>
          </cell>
          <cell r="U1635">
            <v>0</v>
          </cell>
          <cell r="V1635">
            <v>0</v>
          </cell>
          <cell r="W1635">
            <v>0</v>
          </cell>
          <cell r="X1635">
            <v>0</v>
          </cell>
          <cell r="Y1635" t="e">
            <v>#N/A</v>
          </cell>
          <cell r="Z1635" t="e">
            <v>#N/A</v>
          </cell>
          <cell r="AA1635" t="e">
            <v>#N/A</v>
          </cell>
          <cell r="AB1635" t="e">
            <v>#N/A</v>
          </cell>
          <cell r="AC1635" t="e">
            <v>#N/A</v>
          </cell>
          <cell r="AE1635" t="e">
            <v>#N/A</v>
          </cell>
          <cell r="AG1635" t="e">
            <v>#DIV/0!</v>
          </cell>
          <cell r="AK1635">
            <v>0</v>
          </cell>
          <cell r="AL1635">
            <v>0</v>
          </cell>
          <cell r="AM1635">
            <v>0</v>
          </cell>
          <cell r="AN1635">
            <v>0</v>
          </cell>
          <cell r="AO1635">
            <v>0</v>
          </cell>
          <cell r="AP1635">
            <v>0</v>
          </cell>
          <cell r="AQ1635" t="e">
            <v>#N/A</v>
          </cell>
          <cell r="AR1635" t="e">
            <v>#N/A</v>
          </cell>
          <cell r="AS1635" t="e">
            <v>#N/A</v>
          </cell>
          <cell r="AT1635" t="e">
            <v>#N/A</v>
          </cell>
          <cell r="AU1635" t="e">
            <v>#N/A</v>
          </cell>
          <cell r="AV1635" t="e">
            <v>#N/A</v>
          </cell>
          <cell r="AW1635" t="e">
            <v>#N/A</v>
          </cell>
          <cell r="AY1635" t="e">
            <v>#DIV/0!</v>
          </cell>
          <cell r="AZ1635" t="e">
            <v>#N/A</v>
          </cell>
          <cell r="BC1635">
            <v>0</v>
          </cell>
          <cell r="BD1635">
            <v>0</v>
          </cell>
          <cell r="BE1635">
            <v>0</v>
          </cell>
          <cell r="BF1635">
            <v>0</v>
          </cell>
          <cell r="BG1635">
            <v>0</v>
          </cell>
          <cell r="BH1635">
            <v>0</v>
          </cell>
          <cell r="BI1635" t="e">
            <v>#N/A</v>
          </cell>
          <cell r="BJ1635" t="e">
            <v>#N/A</v>
          </cell>
          <cell r="BK1635" t="e">
            <v>#N/A</v>
          </cell>
          <cell r="BL1635" t="e">
            <v>#N/A</v>
          </cell>
          <cell r="BM1635" t="e">
            <v>#N/A</v>
          </cell>
          <cell r="BO1635" t="e">
            <v>#N/A</v>
          </cell>
          <cell r="BQ1635" t="e">
            <v>#DIV/0!</v>
          </cell>
          <cell r="BU1635">
            <v>0</v>
          </cell>
          <cell r="BV1635">
            <v>0</v>
          </cell>
          <cell r="BW1635">
            <v>0</v>
          </cell>
          <cell r="BX1635">
            <v>0</v>
          </cell>
          <cell r="BY1635">
            <v>0</v>
          </cell>
          <cell r="BZ1635">
            <v>0</v>
          </cell>
          <cell r="CA1635" t="e">
            <v>#N/A</v>
          </cell>
          <cell r="CB1635" t="e">
            <v>#N/A</v>
          </cell>
          <cell r="CC1635" t="e">
            <v>#N/A</v>
          </cell>
          <cell r="CD1635" t="e">
            <v>#N/A</v>
          </cell>
          <cell r="CE1635" t="e">
            <v>#N/A</v>
          </cell>
          <cell r="CG1635" t="e">
            <v>#N/A</v>
          </cell>
          <cell r="CI1635" t="e">
            <v>#DIV/0!</v>
          </cell>
          <cell r="CM1635">
            <v>0</v>
          </cell>
          <cell r="CN1635">
            <v>0</v>
          </cell>
          <cell r="CO1635">
            <v>0</v>
          </cell>
          <cell r="CP1635">
            <v>0</v>
          </cell>
          <cell r="CQ1635">
            <v>0</v>
          </cell>
          <cell r="CR1635">
            <v>0</v>
          </cell>
          <cell r="CS1635" t="e">
            <v>#N/A</v>
          </cell>
          <cell r="CT1635" t="e">
            <v>#N/A</v>
          </cell>
          <cell r="CU1635" t="e">
            <v>#N/A</v>
          </cell>
          <cell r="CV1635" t="e">
            <v>#N/A</v>
          </cell>
          <cell r="CW1635" t="e">
            <v>#N/A</v>
          </cell>
          <cell r="CY1635" t="e">
            <v>#N/A</v>
          </cell>
          <cell r="DA1635" t="e">
            <v>#DIV/0!</v>
          </cell>
          <cell r="DB1635" t="e">
            <v>#N/A</v>
          </cell>
          <cell r="DE1635">
            <v>0</v>
          </cell>
          <cell r="DF1635">
            <v>0</v>
          </cell>
          <cell r="DG1635">
            <v>0</v>
          </cell>
          <cell r="DH1635">
            <v>0</v>
          </cell>
          <cell r="DI1635">
            <v>0</v>
          </cell>
          <cell r="DJ1635">
            <v>0</v>
          </cell>
          <cell r="DK1635" t="e">
            <v>#N/A</v>
          </cell>
          <cell r="DL1635" t="e">
            <v>#N/A</v>
          </cell>
          <cell r="DM1635" t="e">
            <v>#N/A</v>
          </cell>
          <cell r="DN1635" t="e">
            <v>#N/A</v>
          </cell>
          <cell r="DO1635" t="e">
            <v>#N/A</v>
          </cell>
          <cell r="DP1635" t="e">
            <v>#N/A</v>
          </cell>
          <cell r="DQ1635" t="e">
            <v>#N/A</v>
          </cell>
          <cell r="DS1635" t="e">
            <v>#DIV/0!</v>
          </cell>
          <cell r="DT1635" t="e">
            <v>#N/A</v>
          </cell>
          <cell r="DU1635" t="e">
            <v>#N/A</v>
          </cell>
          <cell r="DW1635">
            <v>0</v>
          </cell>
          <cell r="DX1635">
            <v>0</v>
          </cell>
          <cell r="DY1635">
            <v>0</v>
          </cell>
          <cell r="DZ1635">
            <v>0</v>
          </cell>
          <cell r="EA1635">
            <v>0</v>
          </cell>
          <cell r="EB1635">
            <v>0</v>
          </cell>
          <cell r="EC1635" t="e">
            <v>#N/A</v>
          </cell>
          <cell r="ED1635" t="e">
            <v>#N/A</v>
          </cell>
          <cell r="EE1635" t="e">
            <v>#N/A</v>
          </cell>
          <cell r="EF1635" t="e">
            <v>#N/A</v>
          </cell>
          <cell r="EG1635" t="e">
            <v>#N/A</v>
          </cell>
          <cell r="EH1635" t="e">
            <v>#N/A</v>
          </cell>
          <cell r="EI1635" t="e">
            <v>#N/A</v>
          </cell>
          <cell r="EK1635" t="e">
            <v>#DIV/0!</v>
          </cell>
          <cell r="EL1635" t="e">
            <v>#N/A</v>
          </cell>
          <cell r="EM1635" t="e">
            <v>#N/A</v>
          </cell>
          <cell r="EO1635">
            <v>0</v>
          </cell>
          <cell r="EP1635">
            <v>0</v>
          </cell>
          <cell r="EQ1635">
            <v>0</v>
          </cell>
          <cell r="ER1635">
            <v>0</v>
          </cell>
          <cell r="ES1635">
            <v>0</v>
          </cell>
          <cell r="ET1635">
            <v>0</v>
          </cell>
          <cell r="EU1635" t="e">
            <v>#N/A</v>
          </cell>
          <cell r="EV1635" t="e">
            <v>#N/A</v>
          </cell>
          <cell r="EW1635" t="e">
            <v>#N/A</v>
          </cell>
          <cell r="EX1635" t="e">
            <v>#N/A</v>
          </cell>
          <cell r="EY1635" t="e">
            <v>#N/A</v>
          </cell>
          <cell r="EZ1635" t="e">
            <v>#N/A</v>
          </cell>
          <cell r="FA1635" t="e">
            <v>#N/A</v>
          </cell>
          <cell r="FC1635" t="e">
            <v>#DIV/0!</v>
          </cell>
          <cell r="FD1635" t="e">
            <v>#N/A</v>
          </cell>
          <cell r="FE1635" t="e">
            <v>#N/A</v>
          </cell>
          <cell r="FG1635">
            <v>0</v>
          </cell>
          <cell r="FH1635">
            <v>0</v>
          </cell>
          <cell r="FI1635">
            <v>0</v>
          </cell>
          <cell r="FJ1635">
            <v>0</v>
          </cell>
          <cell r="FK1635">
            <v>0</v>
          </cell>
          <cell r="FL1635">
            <v>0</v>
          </cell>
          <cell r="FM1635" t="e">
            <v>#N/A</v>
          </cell>
          <cell r="FN1635" t="e">
            <v>#N/A</v>
          </cell>
          <cell r="FO1635" t="e">
            <v>#N/A</v>
          </cell>
          <cell r="FP1635" t="e">
            <v>#N/A</v>
          </cell>
          <cell r="FQ1635" t="e">
            <v>#N/A</v>
          </cell>
          <cell r="FR1635" t="e">
            <v>#N/A</v>
          </cell>
          <cell r="FS1635" t="e">
            <v>#N/A</v>
          </cell>
          <cell r="FU1635" t="e">
            <v>#DIV/0!</v>
          </cell>
          <cell r="FV1635" t="e">
            <v>#N/A</v>
          </cell>
          <cell r="FW1635" t="e">
            <v>#N/A</v>
          </cell>
          <cell r="FY1635">
            <v>0</v>
          </cell>
          <cell r="FZ1635">
            <v>0</v>
          </cell>
          <cell r="GA1635">
            <v>0</v>
          </cell>
          <cell r="GB1635">
            <v>0</v>
          </cell>
          <cell r="GC1635">
            <v>0</v>
          </cell>
          <cell r="GD1635">
            <v>0</v>
          </cell>
          <cell r="GE1635" t="e">
            <v>#N/A</v>
          </cell>
          <cell r="GF1635" t="e">
            <v>#N/A</v>
          </cell>
          <cell r="GG1635" t="e">
            <v>#N/A</v>
          </cell>
          <cell r="GH1635" t="e">
            <v>#N/A</v>
          </cell>
          <cell r="GI1635" t="e">
            <v>#N/A</v>
          </cell>
          <cell r="GJ1635" t="e">
            <v>#N/A</v>
          </cell>
          <cell r="GK1635" t="e">
            <v>#N/A</v>
          </cell>
          <cell r="GM1635" t="e">
            <v>#DIV/0!</v>
          </cell>
          <cell r="GN1635" t="e">
            <v>#N/A</v>
          </cell>
          <cell r="GO1635" t="e">
            <v>#N/A</v>
          </cell>
          <cell r="GQ1635">
            <v>0</v>
          </cell>
          <cell r="GR1635">
            <v>0</v>
          </cell>
          <cell r="GS1635">
            <v>0</v>
          </cell>
          <cell r="GT1635">
            <v>0</v>
          </cell>
          <cell r="GU1635">
            <v>0</v>
          </cell>
          <cell r="GV1635">
            <v>0</v>
          </cell>
          <cell r="GW1635" t="e">
            <v>#N/A</v>
          </cell>
          <cell r="GX1635" t="e">
            <v>#N/A</v>
          </cell>
          <cell r="GY1635" t="e">
            <v>#N/A</v>
          </cell>
          <cell r="GZ1635" t="e">
            <v>#N/A</v>
          </cell>
          <cell r="HA1635" t="e">
            <v>#N/A</v>
          </cell>
          <cell r="HB1635" t="e">
            <v>#N/A</v>
          </cell>
          <cell r="HC1635" t="e">
            <v>#N/A</v>
          </cell>
          <cell r="HD1635">
            <v>0</v>
          </cell>
          <cell r="HE1635" t="e">
            <v>#DIV/0!</v>
          </cell>
          <cell r="HF1635" t="e">
            <v>#N/A</v>
          </cell>
          <cell r="HG1635" t="e">
            <v>#N/A</v>
          </cell>
          <cell r="HH1635">
            <v>0</v>
          </cell>
          <cell r="HI1635">
            <v>0</v>
          </cell>
          <cell r="HJ1635" t="e">
            <v>#N/A</v>
          </cell>
          <cell r="HL1635" t="e">
            <v>#N/A</v>
          </cell>
          <cell r="HO1635" t="e">
            <v>#N/A</v>
          </cell>
          <cell r="HP1635" t="e">
            <v>#N/A</v>
          </cell>
          <cell r="HQ1635" t="e">
            <v>#N/A</v>
          </cell>
          <cell r="HR1635" t="e">
            <v>#N/A</v>
          </cell>
          <cell r="HS1635" t="e">
            <v>#N/A</v>
          </cell>
          <cell r="HT1635" t="e">
            <v>#N/A</v>
          </cell>
          <cell r="HU1635" t="e">
            <v>#N/A</v>
          </cell>
          <cell r="HV1635" t="e">
            <v>#N/A</v>
          </cell>
          <cell r="HW1635" t="e">
            <v>#N/A</v>
          </cell>
          <cell r="HX1635" t="e">
            <v>#N/A</v>
          </cell>
          <cell r="HY1635" t="e">
            <v>#N/A</v>
          </cell>
        </row>
        <row r="1636">
          <cell r="D1636" t="e">
            <v>#N/A</v>
          </cell>
          <cell r="F1636" t="e">
            <v>#N/A</v>
          </cell>
          <cell r="H1636" t="e">
            <v>#N/A</v>
          </cell>
          <cell r="I1636" t="e">
            <v>#N/A</v>
          </cell>
          <cell r="J1636" t="e">
            <v>#N/A</v>
          </cell>
          <cell r="K1636" t="e">
            <v>#N/A</v>
          </cell>
          <cell r="M1636" t="e">
            <v>#N/A</v>
          </cell>
          <cell r="O1636" t="e">
            <v>#DIV/0!</v>
          </cell>
          <cell r="S1636">
            <v>0</v>
          </cell>
          <cell r="T1636">
            <v>0</v>
          </cell>
          <cell r="U1636">
            <v>0</v>
          </cell>
          <cell r="V1636">
            <v>0</v>
          </cell>
          <cell r="W1636">
            <v>0</v>
          </cell>
          <cell r="X1636">
            <v>0</v>
          </cell>
          <cell r="Y1636" t="e">
            <v>#N/A</v>
          </cell>
          <cell r="Z1636" t="e">
            <v>#N/A</v>
          </cell>
          <cell r="AA1636" t="e">
            <v>#N/A</v>
          </cell>
          <cell r="AB1636" t="e">
            <v>#N/A</v>
          </cell>
          <cell r="AC1636" t="e">
            <v>#N/A</v>
          </cell>
          <cell r="AE1636" t="e">
            <v>#N/A</v>
          </cell>
          <cell r="AG1636" t="e">
            <v>#DIV/0!</v>
          </cell>
          <cell r="AK1636">
            <v>0</v>
          </cell>
          <cell r="AL1636">
            <v>0</v>
          </cell>
          <cell r="AM1636">
            <v>0</v>
          </cell>
          <cell r="AN1636">
            <v>0</v>
          </cell>
          <cell r="AO1636">
            <v>0</v>
          </cell>
          <cell r="AP1636">
            <v>0</v>
          </cell>
          <cell r="AQ1636" t="e">
            <v>#N/A</v>
          </cell>
          <cell r="AR1636" t="e">
            <v>#N/A</v>
          </cell>
          <cell r="AS1636" t="e">
            <v>#N/A</v>
          </cell>
          <cell r="AT1636" t="e">
            <v>#N/A</v>
          </cell>
          <cell r="AU1636" t="e">
            <v>#N/A</v>
          </cell>
          <cell r="AV1636" t="e">
            <v>#N/A</v>
          </cell>
          <cell r="AW1636" t="e">
            <v>#N/A</v>
          </cell>
          <cell r="AY1636" t="e">
            <v>#DIV/0!</v>
          </cell>
          <cell r="AZ1636" t="e">
            <v>#N/A</v>
          </cell>
          <cell r="BC1636">
            <v>0</v>
          </cell>
          <cell r="BD1636">
            <v>0</v>
          </cell>
          <cell r="BE1636">
            <v>0</v>
          </cell>
          <cell r="BF1636">
            <v>0</v>
          </cell>
          <cell r="BG1636">
            <v>0</v>
          </cell>
          <cell r="BH1636">
            <v>0</v>
          </cell>
          <cell r="BI1636" t="e">
            <v>#N/A</v>
          </cell>
          <cell r="BJ1636" t="e">
            <v>#N/A</v>
          </cell>
          <cell r="BK1636" t="e">
            <v>#N/A</v>
          </cell>
          <cell r="BL1636" t="e">
            <v>#N/A</v>
          </cell>
          <cell r="BM1636" t="e">
            <v>#N/A</v>
          </cell>
          <cell r="BO1636" t="e">
            <v>#N/A</v>
          </cell>
          <cell r="BQ1636" t="e">
            <v>#DIV/0!</v>
          </cell>
          <cell r="BU1636">
            <v>0</v>
          </cell>
          <cell r="BV1636">
            <v>0</v>
          </cell>
          <cell r="BW1636">
            <v>0</v>
          </cell>
          <cell r="BX1636">
            <v>0</v>
          </cell>
          <cell r="BY1636">
            <v>0</v>
          </cell>
          <cell r="BZ1636">
            <v>0</v>
          </cell>
          <cell r="CA1636" t="e">
            <v>#N/A</v>
          </cell>
          <cell r="CB1636" t="e">
            <v>#N/A</v>
          </cell>
          <cell r="CC1636" t="e">
            <v>#N/A</v>
          </cell>
          <cell r="CD1636" t="e">
            <v>#N/A</v>
          </cell>
          <cell r="CE1636" t="e">
            <v>#N/A</v>
          </cell>
          <cell r="CG1636" t="e">
            <v>#N/A</v>
          </cell>
          <cell r="CI1636" t="e">
            <v>#DIV/0!</v>
          </cell>
          <cell r="CM1636">
            <v>0</v>
          </cell>
          <cell r="CN1636">
            <v>0</v>
          </cell>
          <cell r="CO1636">
            <v>0</v>
          </cell>
          <cell r="CP1636">
            <v>0</v>
          </cell>
          <cell r="CQ1636">
            <v>0</v>
          </cell>
          <cell r="CR1636">
            <v>0</v>
          </cell>
          <cell r="CS1636" t="e">
            <v>#N/A</v>
          </cell>
          <cell r="CT1636" t="e">
            <v>#N/A</v>
          </cell>
          <cell r="CU1636" t="e">
            <v>#N/A</v>
          </cell>
          <cell r="CV1636" t="e">
            <v>#N/A</v>
          </cell>
          <cell r="CW1636" t="e">
            <v>#N/A</v>
          </cell>
          <cell r="CY1636" t="e">
            <v>#N/A</v>
          </cell>
          <cell r="DA1636" t="e">
            <v>#DIV/0!</v>
          </cell>
          <cell r="DB1636" t="e">
            <v>#N/A</v>
          </cell>
          <cell r="DE1636">
            <v>0</v>
          </cell>
          <cell r="DF1636">
            <v>0</v>
          </cell>
          <cell r="DG1636">
            <v>0</v>
          </cell>
          <cell r="DH1636">
            <v>0</v>
          </cell>
          <cell r="DI1636">
            <v>0</v>
          </cell>
          <cell r="DJ1636">
            <v>0</v>
          </cell>
          <cell r="DK1636" t="e">
            <v>#N/A</v>
          </cell>
          <cell r="DL1636" t="e">
            <v>#N/A</v>
          </cell>
          <cell r="DM1636" t="e">
            <v>#N/A</v>
          </cell>
          <cell r="DN1636" t="e">
            <v>#N/A</v>
          </cell>
          <cell r="DO1636" t="e">
            <v>#N/A</v>
          </cell>
          <cell r="DP1636" t="e">
            <v>#N/A</v>
          </cell>
          <cell r="DQ1636" t="e">
            <v>#N/A</v>
          </cell>
          <cell r="DS1636" t="e">
            <v>#DIV/0!</v>
          </cell>
          <cell r="DT1636" t="e">
            <v>#N/A</v>
          </cell>
          <cell r="DU1636" t="e">
            <v>#N/A</v>
          </cell>
          <cell r="DW1636">
            <v>0</v>
          </cell>
          <cell r="DX1636">
            <v>0</v>
          </cell>
          <cell r="DY1636">
            <v>0</v>
          </cell>
          <cell r="DZ1636">
            <v>0</v>
          </cell>
          <cell r="EA1636">
            <v>0</v>
          </cell>
          <cell r="EB1636">
            <v>0</v>
          </cell>
          <cell r="EC1636" t="e">
            <v>#N/A</v>
          </cell>
          <cell r="ED1636" t="e">
            <v>#N/A</v>
          </cell>
          <cell r="EE1636" t="e">
            <v>#N/A</v>
          </cell>
          <cell r="EF1636" t="e">
            <v>#N/A</v>
          </cell>
          <cell r="EG1636" t="e">
            <v>#N/A</v>
          </cell>
          <cell r="EH1636" t="e">
            <v>#N/A</v>
          </cell>
          <cell r="EI1636" t="e">
            <v>#N/A</v>
          </cell>
          <cell r="EK1636" t="e">
            <v>#DIV/0!</v>
          </cell>
          <cell r="EL1636" t="e">
            <v>#N/A</v>
          </cell>
          <cell r="EM1636" t="e">
            <v>#N/A</v>
          </cell>
          <cell r="EO1636">
            <v>0</v>
          </cell>
          <cell r="EP1636">
            <v>0</v>
          </cell>
          <cell r="EQ1636">
            <v>0</v>
          </cell>
          <cell r="ER1636">
            <v>0</v>
          </cell>
          <cell r="ES1636">
            <v>0</v>
          </cell>
          <cell r="ET1636">
            <v>0</v>
          </cell>
          <cell r="EU1636" t="e">
            <v>#N/A</v>
          </cell>
          <cell r="EV1636" t="e">
            <v>#N/A</v>
          </cell>
          <cell r="EW1636" t="e">
            <v>#N/A</v>
          </cell>
          <cell r="EX1636" t="e">
            <v>#N/A</v>
          </cell>
          <cell r="EY1636" t="e">
            <v>#N/A</v>
          </cell>
          <cell r="EZ1636" t="e">
            <v>#N/A</v>
          </cell>
          <cell r="FA1636" t="e">
            <v>#N/A</v>
          </cell>
          <cell r="FC1636" t="e">
            <v>#DIV/0!</v>
          </cell>
          <cell r="FD1636" t="e">
            <v>#N/A</v>
          </cell>
          <cell r="FE1636" t="e">
            <v>#N/A</v>
          </cell>
          <cell r="FG1636">
            <v>0</v>
          </cell>
          <cell r="FH1636">
            <v>0</v>
          </cell>
          <cell r="FI1636">
            <v>0</v>
          </cell>
          <cell r="FJ1636">
            <v>0</v>
          </cell>
          <cell r="FK1636">
            <v>0</v>
          </cell>
          <cell r="FL1636">
            <v>0</v>
          </cell>
          <cell r="FM1636" t="e">
            <v>#N/A</v>
          </cell>
          <cell r="FN1636" t="e">
            <v>#N/A</v>
          </cell>
          <cell r="FO1636" t="e">
            <v>#N/A</v>
          </cell>
          <cell r="FP1636" t="e">
            <v>#N/A</v>
          </cell>
          <cell r="FQ1636" t="e">
            <v>#N/A</v>
          </cell>
          <cell r="FR1636" t="e">
            <v>#N/A</v>
          </cell>
          <cell r="FS1636" t="e">
            <v>#N/A</v>
          </cell>
          <cell r="FU1636" t="e">
            <v>#DIV/0!</v>
          </cell>
          <cell r="FV1636" t="e">
            <v>#N/A</v>
          </cell>
          <cell r="FW1636" t="e">
            <v>#N/A</v>
          </cell>
          <cell r="FY1636">
            <v>0</v>
          </cell>
          <cell r="FZ1636">
            <v>0</v>
          </cell>
          <cell r="GA1636">
            <v>0</v>
          </cell>
          <cell r="GB1636">
            <v>0</v>
          </cell>
          <cell r="GC1636">
            <v>0</v>
          </cell>
          <cell r="GD1636">
            <v>0</v>
          </cell>
          <cell r="GE1636" t="e">
            <v>#N/A</v>
          </cell>
          <cell r="GF1636" t="e">
            <v>#N/A</v>
          </cell>
          <cell r="GG1636" t="e">
            <v>#N/A</v>
          </cell>
          <cell r="GH1636" t="e">
            <v>#N/A</v>
          </cell>
          <cell r="GI1636" t="e">
            <v>#N/A</v>
          </cell>
          <cell r="GJ1636" t="e">
            <v>#N/A</v>
          </cell>
          <cell r="GK1636" t="e">
            <v>#N/A</v>
          </cell>
          <cell r="GM1636" t="e">
            <v>#DIV/0!</v>
          </cell>
          <cell r="GN1636" t="e">
            <v>#N/A</v>
          </cell>
          <cell r="GO1636" t="e">
            <v>#N/A</v>
          </cell>
          <cell r="GQ1636">
            <v>0</v>
          </cell>
          <cell r="GR1636">
            <v>0</v>
          </cell>
          <cell r="GS1636">
            <v>0</v>
          </cell>
          <cell r="GT1636">
            <v>0</v>
          </cell>
          <cell r="GU1636">
            <v>0</v>
          </cell>
          <cell r="GV1636">
            <v>0</v>
          </cell>
          <cell r="GW1636" t="e">
            <v>#N/A</v>
          </cell>
          <cell r="GX1636" t="e">
            <v>#N/A</v>
          </cell>
          <cell r="GY1636" t="e">
            <v>#N/A</v>
          </cell>
          <cell r="GZ1636" t="e">
            <v>#N/A</v>
          </cell>
          <cell r="HA1636" t="e">
            <v>#N/A</v>
          </cell>
          <cell r="HB1636" t="e">
            <v>#N/A</v>
          </cell>
          <cell r="HC1636" t="e">
            <v>#N/A</v>
          </cell>
          <cell r="HD1636">
            <v>0</v>
          </cell>
          <cell r="HE1636" t="e">
            <v>#DIV/0!</v>
          </cell>
          <cell r="HF1636" t="e">
            <v>#N/A</v>
          </cell>
          <cell r="HG1636" t="e">
            <v>#N/A</v>
          </cell>
          <cell r="HH1636">
            <v>0</v>
          </cell>
          <cell r="HI1636">
            <v>0</v>
          </cell>
          <cell r="HJ1636" t="e">
            <v>#N/A</v>
          </cell>
          <cell r="HL1636" t="e">
            <v>#N/A</v>
          </cell>
          <cell r="HO1636" t="e">
            <v>#N/A</v>
          </cell>
          <cell r="HP1636" t="e">
            <v>#N/A</v>
          </cell>
          <cell r="HQ1636" t="e">
            <v>#N/A</v>
          </cell>
          <cell r="HR1636" t="e">
            <v>#N/A</v>
          </cell>
          <cell r="HS1636" t="e">
            <v>#N/A</v>
          </cell>
          <cell r="HT1636" t="e">
            <v>#N/A</v>
          </cell>
          <cell r="HU1636" t="e">
            <v>#N/A</v>
          </cell>
          <cell r="HV1636" t="e">
            <v>#N/A</v>
          </cell>
          <cell r="HW1636" t="e">
            <v>#N/A</v>
          </cell>
          <cell r="HX1636" t="e">
            <v>#N/A</v>
          </cell>
          <cell r="HY1636" t="e">
            <v>#N/A</v>
          </cell>
        </row>
        <row r="1637">
          <cell r="D1637" t="e">
            <v>#N/A</v>
          </cell>
          <cell r="F1637" t="e">
            <v>#N/A</v>
          </cell>
          <cell r="H1637" t="e">
            <v>#N/A</v>
          </cell>
          <cell r="I1637" t="e">
            <v>#N/A</v>
          </cell>
          <cell r="J1637" t="e">
            <v>#N/A</v>
          </cell>
          <cell r="K1637" t="e">
            <v>#N/A</v>
          </cell>
          <cell r="M1637" t="e">
            <v>#N/A</v>
          </cell>
          <cell r="O1637" t="e">
            <v>#DIV/0!</v>
          </cell>
          <cell r="S1637">
            <v>0</v>
          </cell>
          <cell r="T1637">
            <v>0</v>
          </cell>
          <cell r="U1637">
            <v>0</v>
          </cell>
          <cell r="V1637">
            <v>0</v>
          </cell>
          <cell r="W1637">
            <v>0</v>
          </cell>
          <cell r="X1637">
            <v>0</v>
          </cell>
          <cell r="Y1637" t="e">
            <v>#N/A</v>
          </cell>
          <cell r="Z1637" t="e">
            <v>#N/A</v>
          </cell>
          <cell r="AA1637" t="e">
            <v>#N/A</v>
          </cell>
          <cell r="AB1637" t="e">
            <v>#N/A</v>
          </cell>
          <cell r="AC1637" t="e">
            <v>#N/A</v>
          </cell>
          <cell r="AE1637" t="e">
            <v>#N/A</v>
          </cell>
          <cell r="AG1637" t="e">
            <v>#DIV/0!</v>
          </cell>
          <cell r="AK1637">
            <v>0</v>
          </cell>
          <cell r="AL1637">
            <v>0</v>
          </cell>
          <cell r="AM1637">
            <v>0</v>
          </cell>
          <cell r="AN1637">
            <v>0</v>
          </cell>
          <cell r="AO1637">
            <v>0</v>
          </cell>
          <cell r="AP1637">
            <v>0</v>
          </cell>
          <cell r="AQ1637" t="e">
            <v>#N/A</v>
          </cell>
          <cell r="AR1637" t="e">
            <v>#N/A</v>
          </cell>
          <cell r="AS1637" t="e">
            <v>#N/A</v>
          </cell>
          <cell r="AT1637" t="e">
            <v>#N/A</v>
          </cell>
          <cell r="AU1637" t="e">
            <v>#N/A</v>
          </cell>
          <cell r="AV1637" t="e">
            <v>#N/A</v>
          </cell>
          <cell r="AW1637" t="e">
            <v>#N/A</v>
          </cell>
          <cell r="AY1637" t="e">
            <v>#DIV/0!</v>
          </cell>
          <cell r="AZ1637" t="e">
            <v>#N/A</v>
          </cell>
          <cell r="BC1637">
            <v>0</v>
          </cell>
          <cell r="BD1637">
            <v>0</v>
          </cell>
          <cell r="BE1637">
            <v>0</v>
          </cell>
          <cell r="BF1637">
            <v>0</v>
          </cell>
          <cell r="BG1637">
            <v>0</v>
          </cell>
          <cell r="BH1637">
            <v>0</v>
          </cell>
          <cell r="BI1637" t="e">
            <v>#N/A</v>
          </cell>
          <cell r="BJ1637" t="e">
            <v>#N/A</v>
          </cell>
          <cell r="BK1637" t="e">
            <v>#N/A</v>
          </cell>
          <cell r="BL1637" t="e">
            <v>#N/A</v>
          </cell>
          <cell r="BM1637" t="e">
            <v>#N/A</v>
          </cell>
          <cell r="BO1637" t="e">
            <v>#N/A</v>
          </cell>
          <cell r="BQ1637" t="e">
            <v>#DIV/0!</v>
          </cell>
          <cell r="BU1637">
            <v>0</v>
          </cell>
          <cell r="BV1637">
            <v>0</v>
          </cell>
          <cell r="BW1637">
            <v>0</v>
          </cell>
          <cell r="BX1637">
            <v>0</v>
          </cell>
          <cell r="BY1637">
            <v>0</v>
          </cell>
          <cell r="BZ1637">
            <v>0</v>
          </cell>
          <cell r="CA1637" t="e">
            <v>#N/A</v>
          </cell>
          <cell r="CB1637" t="e">
            <v>#N/A</v>
          </cell>
          <cell r="CC1637" t="e">
            <v>#N/A</v>
          </cell>
          <cell r="CD1637" t="e">
            <v>#N/A</v>
          </cell>
          <cell r="CE1637" t="e">
            <v>#N/A</v>
          </cell>
          <cell r="CG1637" t="e">
            <v>#N/A</v>
          </cell>
          <cell r="CI1637" t="e">
            <v>#DIV/0!</v>
          </cell>
          <cell r="CM1637">
            <v>0</v>
          </cell>
          <cell r="CN1637">
            <v>0</v>
          </cell>
          <cell r="CO1637">
            <v>0</v>
          </cell>
          <cell r="CP1637">
            <v>0</v>
          </cell>
          <cell r="CQ1637">
            <v>0</v>
          </cell>
          <cell r="CR1637">
            <v>0</v>
          </cell>
          <cell r="CS1637" t="e">
            <v>#N/A</v>
          </cell>
          <cell r="CT1637" t="e">
            <v>#N/A</v>
          </cell>
          <cell r="CU1637" t="e">
            <v>#N/A</v>
          </cell>
          <cell r="CV1637" t="e">
            <v>#N/A</v>
          </cell>
          <cell r="CW1637" t="e">
            <v>#N/A</v>
          </cell>
          <cell r="CY1637" t="e">
            <v>#N/A</v>
          </cell>
          <cell r="DA1637" t="e">
            <v>#DIV/0!</v>
          </cell>
          <cell r="DB1637" t="e">
            <v>#N/A</v>
          </cell>
          <cell r="DE1637">
            <v>0</v>
          </cell>
          <cell r="DF1637">
            <v>0</v>
          </cell>
          <cell r="DG1637">
            <v>0</v>
          </cell>
          <cell r="DH1637">
            <v>0</v>
          </cell>
          <cell r="DI1637">
            <v>0</v>
          </cell>
          <cell r="DJ1637">
            <v>0</v>
          </cell>
          <cell r="DK1637" t="e">
            <v>#N/A</v>
          </cell>
          <cell r="DL1637" t="e">
            <v>#N/A</v>
          </cell>
          <cell r="DM1637" t="e">
            <v>#N/A</v>
          </cell>
          <cell r="DN1637" t="e">
            <v>#N/A</v>
          </cell>
          <cell r="DO1637" t="e">
            <v>#N/A</v>
          </cell>
          <cell r="DP1637" t="e">
            <v>#N/A</v>
          </cell>
          <cell r="DQ1637" t="e">
            <v>#N/A</v>
          </cell>
          <cell r="DS1637" t="e">
            <v>#DIV/0!</v>
          </cell>
          <cell r="DT1637" t="e">
            <v>#N/A</v>
          </cell>
          <cell r="DU1637" t="e">
            <v>#N/A</v>
          </cell>
          <cell r="DW1637">
            <v>0</v>
          </cell>
          <cell r="DX1637">
            <v>0</v>
          </cell>
          <cell r="DY1637">
            <v>0</v>
          </cell>
          <cell r="DZ1637">
            <v>0</v>
          </cell>
          <cell r="EA1637">
            <v>0</v>
          </cell>
          <cell r="EB1637">
            <v>0</v>
          </cell>
          <cell r="EC1637" t="e">
            <v>#N/A</v>
          </cell>
          <cell r="ED1637" t="e">
            <v>#N/A</v>
          </cell>
          <cell r="EE1637" t="e">
            <v>#N/A</v>
          </cell>
          <cell r="EF1637" t="e">
            <v>#N/A</v>
          </cell>
          <cell r="EG1637" t="e">
            <v>#N/A</v>
          </cell>
          <cell r="EH1637" t="e">
            <v>#N/A</v>
          </cell>
          <cell r="EI1637" t="e">
            <v>#N/A</v>
          </cell>
          <cell r="EK1637" t="e">
            <v>#DIV/0!</v>
          </cell>
          <cell r="EL1637" t="e">
            <v>#N/A</v>
          </cell>
          <cell r="EM1637" t="e">
            <v>#N/A</v>
          </cell>
          <cell r="EO1637">
            <v>0</v>
          </cell>
          <cell r="EP1637">
            <v>0</v>
          </cell>
          <cell r="EQ1637">
            <v>0</v>
          </cell>
          <cell r="ER1637">
            <v>0</v>
          </cell>
          <cell r="ES1637">
            <v>0</v>
          </cell>
          <cell r="ET1637">
            <v>0</v>
          </cell>
          <cell r="EU1637" t="e">
            <v>#N/A</v>
          </cell>
          <cell r="EV1637" t="e">
            <v>#N/A</v>
          </cell>
          <cell r="EW1637" t="e">
            <v>#N/A</v>
          </cell>
          <cell r="EX1637" t="e">
            <v>#N/A</v>
          </cell>
          <cell r="EY1637" t="e">
            <v>#N/A</v>
          </cell>
          <cell r="EZ1637" t="e">
            <v>#N/A</v>
          </cell>
          <cell r="FA1637" t="e">
            <v>#N/A</v>
          </cell>
          <cell r="FC1637" t="e">
            <v>#DIV/0!</v>
          </cell>
          <cell r="FD1637" t="e">
            <v>#N/A</v>
          </cell>
          <cell r="FE1637" t="e">
            <v>#N/A</v>
          </cell>
          <cell r="FG1637">
            <v>0</v>
          </cell>
          <cell r="FH1637">
            <v>0</v>
          </cell>
          <cell r="FI1637">
            <v>0</v>
          </cell>
          <cell r="FJ1637">
            <v>0</v>
          </cell>
          <cell r="FK1637">
            <v>0</v>
          </cell>
          <cell r="FL1637">
            <v>0</v>
          </cell>
          <cell r="FM1637" t="e">
            <v>#N/A</v>
          </cell>
          <cell r="FN1637" t="e">
            <v>#N/A</v>
          </cell>
          <cell r="FO1637" t="e">
            <v>#N/A</v>
          </cell>
          <cell r="FP1637" t="e">
            <v>#N/A</v>
          </cell>
          <cell r="FQ1637" t="e">
            <v>#N/A</v>
          </cell>
          <cell r="FR1637" t="e">
            <v>#N/A</v>
          </cell>
          <cell r="FS1637" t="e">
            <v>#N/A</v>
          </cell>
          <cell r="FU1637" t="e">
            <v>#DIV/0!</v>
          </cell>
          <cell r="FV1637" t="e">
            <v>#N/A</v>
          </cell>
          <cell r="FW1637" t="e">
            <v>#N/A</v>
          </cell>
          <cell r="FY1637">
            <v>0</v>
          </cell>
          <cell r="FZ1637">
            <v>0</v>
          </cell>
          <cell r="GA1637">
            <v>0</v>
          </cell>
          <cell r="GB1637">
            <v>0</v>
          </cell>
          <cell r="GC1637">
            <v>0</v>
          </cell>
          <cell r="GD1637">
            <v>0</v>
          </cell>
          <cell r="GE1637" t="e">
            <v>#N/A</v>
          </cell>
          <cell r="GF1637" t="e">
            <v>#N/A</v>
          </cell>
          <cell r="GG1637" t="e">
            <v>#N/A</v>
          </cell>
          <cell r="GH1637" t="e">
            <v>#N/A</v>
          </cell>
          <cell r="GI1637" t="e">
            <v>#N/A</v>
          </cell>
          <cell r="GJ1637" t="e">
            <v>#N/A</v>
          </cell>
          <cell r="GK1637" t="e">
            <v>#N/A</v>
          </cell>
          <cell r="GM1637" t="e">
            <v>#DIV/0!</v>
          </cell>
          <cell r="GN1637" t="e">
            <v>#N/A</v>
          </cell>
          <cell r="GO1637" t="e">
            <v>#N/A</v>
          </cell>
          <cell r="GQ1637">
            <v>0</v>
          </cell>
          <cell r="GR1637">
            <v>0</v>
          </cell>
          <cell r="GS1637">
            <v>0</v>
          </cell>
          <cell r="GT1637">
            <v>0</v>
          </cell>
          <cell r="GU1637">
            <v>0</v>
          </cell>
          <cell r="GV1637">
            <v>0</v>
          </cell>
          <cell r="GW1637" t="e">
            <v>#N/A</v>
          </cell>
          <cell r="GX1637" t="e">
            <v>#N/A</v>
          </cell>
          <cell r="GY1637" t="e">
            <v>#N/A</v>
          </cell>
          <cell r="GZ1637" t="e">
            <v>#N/A</v>
          </cell>
          <cell r="HA1637" t="e">
            <v>#N/A</v>
          </cell>
          <cell r="HB1637" t="e">
            <v>#N/A</v>
          </cell>
          <cell r="HC1637" t="e">
            <v>#N/A</v>
          </cell>
          <cell r="HD1637">
            <v>0</v>
          </cell>
          <cell r="HE1637" t="e">
            <v>#DIV/0!</v>
          </cell>
          <cell r="HF1637" t="e">
            <v>#N/A</v>
          </cell>
          <cell r="HG1637" t="e">
            <v>#N/A</v>
          </cell>
          <cell r="HH1637">
            <v>0</v>
          </cell>
          <cell r="HI1637">
            <v>0</v>
          </cell>
          <cell r="HJ1637" t="e">
            <v>#N/A</v>
          </cell>
          <cell r="HL1637" t="e">
            <v>#N/A</v>
          </cell>
          <cell r="HO1637" t="e">
            <v>#N/A</v>
          </cell>
          <cell r="HP1637" t="e">
            <v>#N/A</v>
          </cell>
          <cell r="HQ1637" t="e">
            <v>#N/A</v>
          </cell>
          <cell r="HR1637" t="e">
            <v>#N/A</v>
          </cell>
          <cell r="HS1637" t="e">
            <v>#N/A</v>
          </cell>
          <cell r="HT1637" t="e">
            <v>#N/A</v>
          </cell>
          <cell r="HU1637" t="e">
            <v>#N/A</v>
          </cell>
          <cell r="HV1637" t="e">
            <v>#N/A</v>
          </cell>
          <cell r="HW1637" t="e">
            <v>#N/A</v>
          </cell>
          <cell r="HX1637" t="e">
            <v>#N/A</v>
          </cell>
          <cell r="HY1637" t="e">
            <v>#N/A</v>
          </cell>
        </row>
        <row r="1638">
          <cell r="D1638" t="e">
            <v>#N/A</v>
          </cell>
          <cell r="F1638" t="e">
            <v>#N/A</v>
          </cell>
          <cell r="H1638" t="e">
            <v>#N/A</v>
          </cell>
          <cell r="I1638" t="e">
            <v>#N/A</v>
          </cell>
          <cell r="J1638" t="e">
            <v>#N/A</v>
          </cell>
          <cell r="K1638" t="e">
            <v>#N/A</v>
          </cell>
          <cell r="M1638" t="e">
            <v>#N/A</v>
          </cell>
          <cell r="O1638" t="e">
            <v>#DIV/0!</v>
          </cell>
          <cell r="S1638">
            <v>0</v>
          </cell>
          <cell r="T1638">
            <v>0</v>
          </cell>
          <cell r="U1638">
            <v>0</v>
          </cell>
          <cell r="V1638">
            <v>0</v>
          </cell>
          <cell r="W1638">
            <v>0</v>
          </cell>
          <cell r="X1638">
            <v>0</v>
          </cell>
          <cell r="Y1638" t="e">
            <v>#N/A</v>
          </cell>
          <cell r="Z1638" t="e">
            <v>#N/A</v>
          </cell>
          <cell r="AA1638" t="e">
            <v>#N/A</v>
          </cell>
          <cell r="AB1638" t="e">
            <v>#N/A</v>
          </cell>
          <cell r="AC1638" t="e">
            <v>#N/A</v>
          </cell>
          <cell r="AE1638" t="e">
            <v>#N/A</v>
          </cell>
          <cell r="AG1638" t="e">
            <v>#DIV/0!</v>
          </cell>
          <cell r="AK1638">
            <v>0</v>
          </cell>
          <cell r="AL1638">
            <v>0</v>
          </cell>
          <cell r="AM1638">
            <v>0</v>
          </cell>
          <cell r="AN1638">
            <v>0</v>
          </cell>
          <cell r="AO1638">
            <v>0</v>
          </cell>
          <cell r="AP1638">
            <v>0</v>
          </cell>
          <cell r="AQ1638" t="e">
            <v>#N/A</v>
          </cell>
          <cell r="AR1638" t="e">
            <v>#N/A</v>
          </cell>
          <cell r="AS1638" t="e">
            <v>#N/A</v>
          </cell>
          <cell r="AT1638" t="e">
            <v>#N/A</v>
          </cell>
          <cell r="AU1638" t="e">
            <v>#N/A</v>
          </cell>
          <cell r="AV1638" t="e">
            <v>#N/A</v>
          </cell>
          <cell r="AW1638" t="e">
            <v>#N/A</v>
          </cell>
          <cell r="AY1638" t="e">
            <v>#DIV/0!</v>
          </cell>
          <cell r="AZ1638" t="e">
            <v>#N/A</v>
          </cell>
          <cell r="BC1638">
            <v>0</v>
          </cell>
          <cell r="BD1638">
            <v>0</v>
          </cell>
          <cell r="BE1638">
            <v>0</v>
          </cell>
          <cell r="BF1638">
            <v>0</v>
          </cell>
          <cell r="BG1638">
            <v>0</v>
          </cell>
          <cell r="BH1638">
            <v>0</v>
          </cell>
          <cell r="BI1638" t="e">
            <v>#N/A</v>
          </cell>
          <cell r="BJ1638" t="e">
            <v>#N/A</v>
          </cell>
          <cell r="BK1638" t="e">
            <v>#N/A</v>
          </cell>
          <cell r="BL1638" t="e">
            <v>#N/A</v>
          </cell>
          <cell r="BM1638" t="e">
            <v>#N/A</v>
          </cell>
          <cell r="BO1638" t="e">
            <v>#N/A</v>
          </cell>
          <cell r="BQ1638" t="e">
            <v>#DIV/0!</v>
          </cell>
          <cell r="BU1638">
            <v>0</v>
          </cell>
          <cell r="BV1638">
            <v>0</v>
          </cell>
          <cell r="BW1638">
            <v>0</v>
          </cell>
          <cell r="BX1638">
            <v>0</v>
          </cell>
          <cell r="BY1638">
            <v>0</v>
          </cell>
          <cell r="BZ1638">
            <v>0</v>
          </cell>
          <cell r="CA1638" t="e">
            <v>#N/A</v>
          </cell>
          <cell r="CB1638" t="e">
            <v>#N/A</v>
          </cell>
          <cell r="CC1638" t="e">
            <v>#N/A</v>
          </cell>
          <cell r="CD1638" t="e">
            <v>#N/A</v>
          </cell>
          <cell r="CE1638" t="e">
            <v>#N/A</v>
          </cell>
          <cell r="CG1638" t="e">
            <v>#N/A</v>
          </cell>
          <cell r="CI1638" t="e">
            <v>#DIV/0!</v>
          </cell>
          <cell r="CM1638">
            <v>0</v>
          </cell>
          <cell r="CN1638">
            <v>0</v>
          </cell>
          <cell r="CO1638">
            <v>0</v>
          </cell>
          <cell r="CP1638">
            <v>0</v>
          </cell>
          <cell r="CQ1638">
            <v>0</v>
          </cell>
          <cell r="CR1638">
            <v>0</v>
          </cell>
          <cell r="CS1638" t="e">
            <v>#N/A</v>
          </cell>
          <cell r="CT1638" t="e">
            <v>#N/A</v>
          </cell>
          <cell r="CU1638" t="e">
            <v>#N/A</v>
          </cell>
          <cell r="CV1638" t="e">
            <v>#N/A</v>
          </cell>
          <cell r="CW1638" t="e">
            <v>#N/A</v>
          </cell>
          <cell r="CY1638" t="e">
            <v>#N/A</v>
          </cell>
          <cell r="DA1638" t="e">
            <v>#DIV/0!</v>
          </cell>
          <cell r="DB1638" t="e">
            <v>#N/A</v>
          </cell>
          <cell r="DE1638">
            <v>0</v>
          </cell>
          <cell r="DF1638">
            <v>0</v>
          </cell>
          <cell r="DG1638">
            <v>0</v>
          </cell>
          <cell r="DH1638">
            <v>0</v>
          </cell>
          <cell r="DI1638">
            <v>0</v>
          </cell>
          <cell r="DJ1638">
            <v>0</v>
          </cell>
          <cell r="DK1638" t="e">
            <v>#N/A</v>
          </cell>
          <cell r="DL1638" t="e">
            <v>#N/A</v>
          </cell>
          <cell r="DM1638" t="e">
            <v>#N/A</v>
          </cell>
          <cell r="DN1638" t="e">
            <v>#N/A</v>
          </cell>
          <cell r="DO1638" t="e">
            <v>#N/A</v>
          </cell>
          <cell r="DP1638" t="e">
            <v>#N/A</v>
          </cell>
          <cell r="DQ1638" t="e">
            <v>#N/A</v>
          </cell>
          <cell r="DS1638" t="e">
            <v>#DIV/0!</v>
          </cell>
          <cell r="DT1638" t="e">
            <v>#N/A</v>
          </cell>
          <cell r="DU1638" t="e">
            <v>#N/A</v>
          </cell>
          <cell r="DW1638">
            <v>0</v>
          </cell>
          <cell r="DX1638">
            <v>0</v>
          </cell>
          <cell r="DY1638">
            <v>0</v>
          </cell>
          <cell r="DZ1638">
            <v>0</v>
          </cell>
          <cell r="EA1638">
            <v>0</v>
          </cell>
          <cell r="EB1638">
            <v>0</v>
          </cell>
          <cell r="EC1638" t="e">
            <v>#N/A</v>
          </cell>
          <cell r="ED1638" t="e">
            <v>#N/A</v>
          </cell>
          <cell r="EE1638" t="e">
            <v>#N/A</v>
          </cell>
          <cell r="EF1638" t="e">
            <v>#N/A</v>
          </cell>
          <cell r="EG1638" t="e">
            <v>#N/A</v>
          </cell>
          <cell r="EH1638" t="e">
            <v>#N/A</v>
          </cell>
          <cell r="EI1638" t="e">
            <v>#N/A</v>
          </cell>
          <cell r="EK1638" t="e">
            <v>#DIV/0!</v>
          </cell>
          <cell r="EL1638" t="e">
            <v>#N/A</v>
          </cell>
          <cell r="EM1638" t="e">
            <v>#N/A</v>
          </cell>
          <cell r="EO1638">
            <v>0</v>
          </cell>
          <cell r="EP1638">
            <v>0</v>
          </cell>
          <cell r="EQ1638">
            <v>0</v>
          </cell>
          <cell r="ER1638">
            <v>0</v>
          </cell>
          <cell r="ES1638">
            <v>0</v>
          </cell>
          <cell r="ET1638">
            <v>0</v>
          </cell>
          <cell r="EU1638" t="e">
            <v>#N/A</v>
          </cell>
          <cell r="EV1638" t="e">
            <v>#N/A</v>
          </cell>
          <cell r="EW1638" t="e">
            <v>#N/A</v>
          </cell>
          <cell r="EX1638" t="e">
            <v>#N/A</v>
          </cell>
          <cell r="EY1638" t="e">
            <v>#N/A</v>
          </cell>
          <cell r="EZ1638" t="e">
            <v>#N/A</v>
          </cell>
          <cell r="FA1638" t="e">
            <v>#N/A</v>
          </cell>
          <cell r="FC1638" t="e">
            <v>#DIV/0!</v>
          </cell>
          <cell r="FD1638" t="e">
            <v>#N/A</v>
          </cell>
          <cell r="FE1638" t="e">
            <v>#N/A</v>
          </cell>
          <cell r="FG1638">
            <v>0</v>
          </cell>
          <cell r="FH1638">
            <v>0</v>
          </cell>
          <cell r="FI1638">
            <v>0</v>
          </cell>
          <cell r="FJ1638">
            <v>0</v>
          </cell>
          <cell r="FK1638">
            <v>0</v>
          </cell>
          <cell r="FL1638">
            <v>0</v>
          </cell>
          <cell r="FM1638" t="e">
            <v>#N/A</v>
          </cell>
          <cell r="FN1638" t="e">
            <v>#N/A</v>
          </cell>
          <cell r="FO1638" t="e">
            <v>#N/A</v>
          </cell>
          <cell r="FP1638" t="e">
            <v>#N/A</v>
          </cell>
          <cell r="FQ1638" t="e">
            <v>#N/A</v>
          </cell>
          <cell r="FR1638" t="e">
            <v>#N/A</v>
          </cell>
          <cell r="FS1638" t="e">
            <v>#N/A</v>
          </cell>
          <cell r="FU1638" t="e">
            <v>#DIV/0!</v>
          </cell>
          <cell r="FV1638" t="e">
            <v>#N/A</v>
          </cell>
          <cell r="FW1638" t="e">
            <v>#N/A</v>
          </cell>
          <cell r="FY1638">
            <v>0</v>
          </cell>
          <cell r="FZ1638">
            <v>0</v>
          </cell>
          <cell r="GA1638">
            <v>0</v>
          </cell>
          <cell r="GB1638">
            <v>0</v>
          </cell>
          <cell r="GC1638">
            <v>0</v>
          </cell>
          <cell r="GD1638">
            <v>0</v>
          </cell>
          <cell r="GE1638" t="e">
            <v>#N/A</v>
          </cell>
          <cell r="GF1638" t="e">
            <v>#N/A</v>
          </cell>
          <cell r="GG1638" t="e">
            <v>#N/A</v>
          </cell>
          <cell r="GH1638" t="e">
            <v>#N/A</v>
          </cell>
          <cell r="GI1638" t="e">
            <v>#N/A</v>
          </cell>
          <cell r="GJ1638" t="e">
            <v>#N/A</v>
          </cell>
          <cell r="GK1638" t="e">
            <v>#N/A</v>
          </cell>
          <cell r="GM1638" t="e">
            <v>#DIV/0!</v>
          </cell>
          <cell r="GN1638" t="e">
            <v>#N/A</v>
          </cell>
          <cell r="GO1638" t="e">
            <v>#N/A</v>
          </cell>
          <cell r="GQ1638">
            <v>0</v>
          </cell>
          <cell r="GR1638">
            <v>0</v>
          </cell>
          <cell r="GS1638">
            <v>0</v>
          </cell>
          <cell r="GT1638">
            <v>0</v>
          </cell>
          <cell r="GU1638">
            <v>0</v>
          </cell>
          <cell r="GV1638">
            <v>0</v>
          </cell>
          <cell r="GW1638" t="e">
            <v>#N/A</v>
          </cell>
          <cell r="GX1638" t="e">
            <v>#N/A</v>
          </cell>
          <cell r="GY1638" t="e">
            <v>#N/A</v>
          </cell>
          <cell r="GZ1638" t="e">
            <v>#N/A</v>
          </cell>
          <cell r="HA1638" t="e">
            <v>#N/A</v>
          </cell>
          <cell r="HB1638" t="e">
            <v>#N/A</v>
          </cell>
          <cell r="HC1638" t="e">
            <v>#N/A</v>
          </cell>
          <cell r="HD1638">
            <v>0</v>
          </cell>
          <cell r="HE1638" t="e">
            <v>#DIV/0!</v>
          </cell>
          <cell r="HF1638" t="e">
            <v>#N/A</v>
          </cell>
          <cell r="HG1638" t="e">
            <v>#N/A</v>
          </cell>
          <cell r="HH1638">
            <v>0</v>
          </cell>
          <cell r="HI1638">
            <v>0</v>
          </cell>
          <cell r="HJ1638" t="e">
            <v>#N/A</v>
          </cell>
          <cell r="HL1638" t="e">
            <v>#N/A</v>
          </cell>
          <cell r="HO1638" t="e">
            <v>#N/A</v>
          </cell>
          <cell r="HP1638" t="e">
            <v>#N/A</v>
          </cell>
          <cell r="HQ1638" t="e">
            <v>#N/A</v>
          </cell>
          <cell r="HR1638" t="e">
            <v>#N/A</v>
          </cell>
          <cell r="HS1638" t="e">
            <v>#N/A</v>
          </cell>
          <cell r="HT1638" t="e">
            <v>#N/A</v>
          </cell>
          <cell r="HU1638" t="e">
            <v>#N/A</v>
          </cell>
          <cell r="HV1638" t="e">
            <v>#N/A</v>
          </cell>
          <cell r="HW1638" t="e">
            <v>#N/A</v>
          </cell>
          <cell r="HX1638" t="e">
            <v>#N/A</v>
          </cell>
          <cell r="HY1638" t="e">
            <v>#N/A</v>
          </cell>
        </row>
        <row r="1639">
          <cell r="D1639" t="e">
            <v>#N/A</v>
          </cell>
          <cell r="F1639" t="e">
            <v>#N/A</v>
          </cell>
          <cell r="H1639" t="e">
            <v>#N/A</v>
          </cell>
          <cell r="I1639" t="e">
            <v>#N/A</v>
          </cell>
          <cell r="J1639" t="e">
            <v>#N/A</v>
          </cell>
          <cell r="K1639" t="e">
            <v>#N/A</v>
          </cell>
          <cell r="M1639" t="e">
            <v>#N/A</v>
          </cell>
          <cell r="O1639" t="e">
            <v>#DIV/0!</v>
          </cell>
          <cell r="S1639">
            <v>0</v>
          </cell>
          <cell r="T1639">
            <v>0</v>
          </cell>
          <cell r="U1639">
            <v>0</v>
          </cell>
          <cell r="V1639">
            <v>0</v>
          </cell>
          <cell r="W1639">
            <v>0</v>
          </cell>
          <cell r="X1639">
            <v>0</v>
          </cell>
          <cell r="Y1639" t="e">
            <v>#N/A</v>
          </cell>
          <cell r="Z1639" t="e">
            <v>#N/A</v>
          </cell>
          <cell r="AA1639" t="e">
            <v>#N/A</v>
          </cell>
          <cell r="AB1639" t="e">
            <v>#N/A</v>
          </cell>
          <cell r="AC1639" t="e">
            <v>#N/A</v>
          </cell>
          <cell r="AE1639" t="e">
            <v>#N/A</v>
          </cell>
          <cell r="AG1639" t="e">
            <v>#DIV/0!</v>
          </cell>
          <cell r="AK1639">
            <v>0</v>
          </cell>
          <cell r="AL1639">
            <v>0</v>
          </cell>
          <cell r="AM1639">
            <v>0</v>
          </cell>
          <cell r="AN1639">
            <v>0</v>
          </cell>
          <cell r="AO1639">
            <v>0</v>
          </cell>
          <cell r="AP1639">
            <v>0</v>
          </cell>
          <cell r="AQ1639" t="e">
            <v>#N/A</v>
          </cell>
          <cell r="AR1639" t="e">
            <v>#N/A</v>
          </cell>
          <cell r="AS1639" t="e">
            <v>#N/A</v>
          </cell>
          <cell r="AT1639" t="e">
            <v>#N/A</v>
          </cell>
          <cell r="AU1639" t="e">
            <v>#N/A</v>
          </cell>
          <cell r="AV1639" t="e">
            <v>#N/A</v>
          </cell>
          <cell r="AW1639" t="e">
            <v>#N/A</v>
          </cell>
          <cell r="AY1639" t="e">
            <v>#DIV/0!</v>
          </cell>
          <cell r="AZ1639" t="e">
            <v>#N/A</v>
          </cell>
          <cell r="BC1639">
            <v>0</v>
          </cell>
          <cell r="BD1639">
            <v>0</v>
          </cell>
          <cell r="BE1639">
            <v>0</v>
          </cell>
          <cell r="BF1639">
            <v>0</v>
          </cell>
          <cell r="BG1639">
            <v>0</v>
          </cell>
          <cell r="BH1639">
            <v>0</v>
          </cell>
          <cell r="BI1639" t="e">
            <v>#N/A</v>
          </cell>
          <cell r="BJ1639" t="e">
            <v>#N/A</v>
          </cell>
          <cell r="BK1639" t="e">
            <v>#N/A</v>
          </cell>
          <cell r="BL1639" t="e">
            <v>#N/A</v>
          </cell>
          <cell r="BM1639" t="e">
            <v>#N/A</v>
          </cell>
          <cell r="BO1639" t="e">
            <v>#N/A</v>
          </cell>
          <cell r="BQ1639" t="e">
            <v>#DIV/0!</v>
          </cell>
          <cell r="BU1639">
            <v>0</v>
          </cell>
          <cell r="BV1639">
            <v>0</v>
          </cell>
          <cell r="BW1639">
            <v>0</v>
          </cell>
          <cell r="BX1639">
            <v>0</v>
          </cell>
          <cell r="BY1639">
            <v>0</v>
          </cell>
          <cell r="BZ1639">
            <v>0</v>
          </cell>
          <cell r="CA1639" t="e">
            <v>#N/A</v>
          </cell>
          <cell r="CB1639" t="e">
            <v>#N/A</v>
          </cell>
          <cell r="CC1639" t="e">
            <v>#N/A</v>
          </cell>
          <cell r="CD1639" t="e">
            <v>#N/A</v>
          </cell>
          <cell r="CE1639" t="e">
            <v>#N/A</v>
          </cell>
          <cell r="CG1639" t="e">
            <v>#N/A</v>
          </cell>
          <cell r="CI1639" t="e">
            <v>#DIV/0!</v>
          </cell>
          <cell r="CM1639">
            <v>0</v>
          </cell>
          <cell r="CN1639">
            <v>0</v>
          </cell>
          <cell r="CO1639">
            <v>0</v>
          </cell>
          <cell r="CP1639">
            <v>0</v>
          </cell>
          <cell r="CQ1639">
            <v>0</v>
          </cell>
          <cell r="CR1639">
            <v>0</v>
          </cell>
          <cell r="CS1639" t="e">
            <v>#N/A</v>
          </cell>
          <cell r="CT1639" t="e">
            <v>#N/A</v>
          </cell>
          <cell r="CU1639" t="e">
            <v>#N/A</v>
          </cell>
          <cell r="CV1639" t="e">
            <v>#N/A</v>
          </cell>
          <cell r="CW1639" t="e">
            <v>#N/A</v>
          </cell>
          <cell r="CY1639" t="e">
            <v>#N/A</v>
          </cell>
          <cell r="DA1639" t="e">
            <v>#DIV/0!</v>
          </cell>
          <cell r="DB1639" t="e">
            <v>#N/A</v>
          </cell>
          <cell r="DE1639">
            <v>0</v>
          </cell>
          <cell r="DF1639">
            <v>0</v>
          </cell>
          <cell r="DG1639">
            <v>0</v>
          </cell>
          <cell r="DH1639">
            <v>0</v>
          </cell>
          <cell r="DI1639">
            <v>0</v>
          </cell>
          <cell r="DJ1639">
            <v>0</v>
          </cell>
          <cell r="DK1639" t="e">
            <v>#N/A</v>
          </cell>
          <cell r="DL1639" t="e">
            <v>#N/A</v>
          </cell>
          <cell r="DM1639" t="e">
            <v>#N/A</v>
          </cell>
          <cell r="DN1639" t="e">
            <v>#N/A</v>
          </cell>
          <cell r="DO1639" t="e">
            <v>#N/A</v>
          </cell>
          <cell r="DP1639" t="e">
            <v>#N/A</v>
          </cell>
          <cell r="DQ1639" t="e">
            <v>#N/A</v>
          </cell>
          <cell r="DS1639" t="e">
            <v>#DIV/0!</v>
          </cell>
          <cell r="DT1639" t="e">
            <v>#N/A</v>
          </cell>
          <cell r="DU1639" t="e">
            <v>#N/A</v>
          </cell>
          <cell r="DW1639">
            <v>0</v>
          </cell>
          <cell r="DX1639">
            <v>0</v>
          </cell>
          <cell r="DY1639">
            <v>0</v>
          </cell>
          <cell r="DZ1639">
            <v>0</v>
          </cell>
          <cell r="EA1639">
            <v>0</v>
          </cell>
          <cell r="EB1639">
            <v>0</v>
          </cell>
          <cell r="EC1639" t="e">
            <v>#N/A</v>
          </cell>
          <cell r="ED1639" t="e">
            <v>#N/A</v>
          </cell>
          <cell r="EE1639" t="e">
            <v>#N/A</v>
          </cell>
          <cell r="EF1639" t="e">
            <v>#N/A</v>
          </cell>
          <cell r="EG1639" t="e">
            <v>#N/A</v>
          </cell>
          <cell r="EH1639" t="e">
            <v>#N/A</v>
          </cell>
          <cell r="EI1639" t="e">
            <v>#N/A</v>
          </cell>
          <cell r="EK1639" t="e">
            <v>#DIV/0!</v>
          </cell>
          <cell r="EL1639" t="e">
            <v>#N/A</v>
          </cell>
          <cell r="EM1639" t="e">
            <v>#N/A</v>
          </cell>
          <cell r="EO1639">
            <v>0</v>
          </cell>
          <cell r="EP1639">
            <v>0</v>
          </cell>
          <cell r="EQ1639">
            <v>0</v>
          </cell>
          <cell r="ER1639">
            <v>0</v>
          </cell>
          <cell r="ES1639">
            <v>0</v>
          </cell>
          <cell r="ET1639">
            <v>0</v>
          </cell>
          <cell r="EU1639" t="e">
            <v>#N/A</v>
          </cell>
          <cell r="EV1639" t="e">
            <v>#N/A</v>
          </cell>
          <cell r="EW1639" t="e">
            <v>#N/A</v>
          </cell>
          <cell r="EX1639" t="e">
            <v>#N/A</v>
          </cell>
          <cell r="EY1639" t="e">
            <v>#N/A</v>
          </cell>
          <cell r="EZ1639" t="e">
            <v>#N/A</v>
          </cell>
          <cell r="FA1639" t="e">
            <v>#N/A</v>
          </cell>
          <cell r="FC1639" t="e">
            <v>#DIV/0!</v>
          </cell>
          <cell r="FD1639" t="e">
            <v>#N/A</v>
          </cell>
          <cell r="FE1639" t="e">
            <v>#N/A</v>
          </cell>
          <cell r="FG1639">
            <v>0</v>
          </cell>
          <cell r="FH1639">
            <v>0</v>
          </cell>
          <cell r="FI1639">
            <v>0</v>
          </cell>
          <cell r="FJ1639">
            <v>0</v>
          </cell>
          <cell r="FK1639">
            <v>0</v>
          </cell>
          <cell r="FL1639">
            <v>0</v>
          </cell>
          <cell r="FM1639" t="e">
            <v>#N/A</v>
          </cell>
          <cell r="FN1639" t="e">
            <v>#N/A</v>
          </cell>
          <cell r="FO1639" t="e">
            <v>#N/A</v>
          </cell>
          <cell r="FP1639" t="e">
            <v>#N/A</v>
          </cell>
          <cell r="FQ1639" t="e">
            <v>#N/A</v>
          </cell>
          <cell r="FR1639" t="e">
            <v>#N/A</v>
          </cell>
          <cell r="FS1639" t="e">
            <v>#N/A</v>
          </cell>
          <cell r="FU1639" t="e">
            <v>#DIV/0!</v>
          </cell>
          <cell r="FV1639" t="e">
            <v>#N/A</v>
          </cell>
          <cell r="FW1639" t="e">
            <v>#N/A</v>
          </cell>
          <cell r="FY1639">
            <v>0</v>
          </cell>
          <cell r="FZ1639">
            <v>0</v>
          </cell>
          <cell r="GA1639">
            <v>0</v>
          </cell>
          <cell r="GB1639">
            <v>0</v>
          </cell>
          <cell r="GC1639">
            <v>0</v>
          </cell>
          <cell r="GD1639">
            <v>0</v>
          </cell>
          <cell r="GE1639" t="e">
            <v>#N/A</v>
          </cell>
          <cell r="GF1639" t="e">
            <v>#N/A</v>
          </cell>
          <cell r="GG1639" t="e">
            <v>#N/A</v>
          </cell>
          <cell r="GH1639" t="e">
            <v>#N/A</v>
          </cell>
          <cell r="GI1639" t="e">
            <v>#N/A</v>
          </cell>
          <cell r="GJ1639" t="e">
            <v>#N/A</v>
          </cell>
          <cell r="GK1639" t="e">
            <v>#N/A</v>
          </cell>
          <cell r="GM1639" t="e">
            <v>#DIV/0!</v>
          </cell>
          <cell r="GN1639" t="e">
            <v>#N/A</v>
          </cell>
          <cell r="GO1639" t="e">
            <v>#N/A</v>
          </cell>
          <cell r="GQ1639">
            <v>0</v>
          </cell>
          <cell r="GR1639">
            <v>0</v>
          </cell>
          <cell r="GS1639">
            <v>0</v>
          </cell>
          <cell r="GT1639">
            <v>0</v>
          </cell>
          <cell r="GU1639">
            <v>0</v>
          </cell>
          <cell r="GV1639">
            <v>0</v>
          </cell>
          <cell r="GW1639" t="e">
            <v>#N/A</v>
          </cell>
          <cell r="GX1639" t="e">
            <v>#N/A</v>
          </cell>
          <cell r="GY1639" t="e">
            <v>#N/A</v>
          </cell>
          <cell r="GZ1639" t="e">
            <v>#N/A</v>
          </cell>
          <cell r="HA1639" t="e">
            <v>#N/A</v>
          </cell>
          <cell r="HB1639" t="e">
            <v>#N/A</v>
          </cell>
          <cell r="HC1639" t="e">
            <v>#N/A</v>
          </cell>
          <cell r="HD1639">
            <v>0</v>
          </cell>
          <cell r="HE1639" t="e">
            <v>#DIV/0!</v>
          </cell>
          <cell r="HF1639" t="e">
            <v>#N/A</v>
          </cell>
          <cell r="HG1639" t="e">
            <v>#N/A</v>
          </cell>
          <cell r="HH1639">
            <v>0</v>
          </cell>
          <cell r="HI1639">
            <v>0</v>
          </cell>
          <cell r="HJ1639" t="e">
            <v>#N/A</v>
          </cell>
          <cell r="HL1639" t="e">
            <v>#N/A</v>
          </cell>
          <cell r="HO1639" t="e">
            <v>#N/A</v>
          </cell>
          <cell r="HP1639" t="e">
            <v>#N/A</v>
          </cell>
          <cell r="HQ1639" t="e">
            <v>#N/A</v>
          </cell>
          <cell r="HR1639" t="e">
            <v>#N/A</v>
          </cell>
          <cell r="HS1639" t="e">
            <v>#N/A</v>
          </cell>
          <cell r="HT1639" t="e">
            <v>#N/A</v>
          </cell>
          <cell r="HU1639" t="e">
            <v>#N/A</v>
          </cell>
          <cell r="HV1639" t="e">
            <v>#N/A</v>
          </cell>
          <cell r="HW1639" t="e">
            <v>#N/A</v>
          </cell>
          <cell r="HX1639" t="e">
            <v>#N/A</v>
          </cell>
          <cell r="HY1639" t="e">
            <v>#N/A</v>
          </cell>
        </row>
        <row r="1640">
          <cell r="D1640" t="e">
            <v>#N/A</v>
          </cell>
          <cell r="F1640" t="e">
            <v>#N/A</v>
          </cell>
          <cell r="H1640" t="e">
            <v>#N/A</v>
          </cell>
          <cell r="I1640" t="e">
            <v>#N/A</v>
          </cell>
          <cell r="J1640" t="e">
            <v>#N/A</v>
          </cell>
          <cell r="K1640" t="e">
            <v>#N/A</v>
          </cell>
          <cell r="M1640" t="e">
            <v>#N/A</v>
          </cell>
          <cell r="O1640" t="e">
            <v>#DIV/0!</v>
          </cell>
          <cell r="S1640">
            <v>0</v>
          </cell>
          <cell r="T1640">
            <v>0</v>
          </cell>
          <cell r="U1640">
            <v>0</v>
          </cell>
          <cell r="V1640">
            <v>0</v>
          </cell>
          <cell r="W1640">
            <v>0</v>
          </cell>
          <cell r="X1640">
            <v>0</v>
          </cell>
          <cell r="Y1640" t="e">
            <v>#N/A</v>
          </cell>
          <cell r="Z1640" t="e">
            <v>#N/A</v>
          </cell>
          <cell r="AA1640" t="e">
            <v>#N/A</v>
          </cell>
          <cell r="AB1640" t="e">
            <v>#N/A</v>
          </cell>
          <cell r="AC1640" t="e">
            <v>#N/A</v>
          </cell>
          <cell r="AE1640" t="e">
            <v>#N/A</v>
          </cell>
          <cell r="AG1640" t="e">
            <v>#DIV/0!</v>
          </cell>
          <cell r="AK1640">
            <v>0</v>
          </cell>
          <cell r="AL1640">
            <v>0</v>
          </cell>
          <cell r="AM1640">
            <v>0</v>
          </cell>
          <cell r="AN1640">
            <v>0</v>
          </cell>
          <cell r="AO1640">
            <v>0</v>
          </cell>
          <cell r="AP1640">
            <v>0</v>
          </cell>
          <cell r="AQ1640" t="e">
            <v>#N/A</v>
          </cell>
          <cell r="AR1640" t="e">
            <v>#N/A</v>
          </cell>
          <cell r="AS1640" t="e">
            <v>#N/A</v>
          </cell>
          <cell r="AT1640" t="e">
            <v>#N/A</v>
          </cell>
          <cell r="AU1640" t="e">
            <v>#N/A</v>
          </cell>
          <cell r="AV1640" t="e">
            <v>#N/A</v>
          </cell>
          <cell r="AW1640" t="e">
            <v>#N/A</v>
          </cell>
          <cell r="AY1640" t="e">
            <v>#DIV/0!</v>
          </cell>
          <cell r="AZ1640" t="e">
            <v>#N/A</v>
          </cell>
          <cell r="BC1640">
            <v>0</v>
          </cell>
          <cell r="BD1640">
            <v>0</v>
          </cell>
          <cell r="BE1640">
            <v>0</v>
          </cell>
          <cell r="BF1640">
            <v>0</v>
          </cell>
          <cell r="BG1640">
            <v>0</v>
          </cell>
          <cell r="BH1640">
            <v>0</v>
          </cell>
          <cell r="BI1640" t="e">
            <v>#N/A</v>
          </cell>
          <cell r="BJ1640" t="e">
            <v>#N/A</v>
          </cell>
          <cell r="BK1640" t="e">
            <v>#N/A</v>
          </cell>
          <cell r="BL1640" t="e">
            <v>#N/A</v>
          </cell>
          <cell r="BM1640" t="e">
            <v>#N/A</v>
          </cell>
          <cell r="BO1640" t="e">
            <v>#N/A</v>
          </cell>
          <cell r="BQ1640" t="e">
            <v>#DIV/0!</v>
          </cell>
          <cell r="BU1640">
            <v>0</v>
          </cell>
          <cell r="BV1640">
            <v>0</v>
          </cell>
          <cell r="BW1640">
            <v>0</v>
          </cell>
          <cell r="BX1640">
            <v>0</v>
          </cell>
          <cell r="BY1640">
            <v>0</v>
          </cell>
          <cell r="BZ1640">
            <v>0</v>
          </cell>
          <cell r="CA1640" t="e">
            <v>#N/A</v>
          </cell>
          <cell r="CB1640" t="e">
            <v>#N/A</v>
          </cell>
          <cell r="CC1640" t="e">
            <v>#N/A</v>
          </cell>
          <cell r="CD1640" t="e">
            <v>#N/A</v>
          </cell>
          <cell r="CE1640" t="e">
            <v>#N/A</v>
          </cell>
          <cell r="CG1640" t="e">
            <v>#N/A</v>
          </cell>
          <cell r="CI1640" t="e">
            <v>#DIV/0!</v>
          </cell>
          <cell r="CM1640">
            <v>0</v>
          </cell>
          <cell r="CN1640">
            <v>0</v>
          </cell>
          <cell r="CO1640">
            <v>0</v>
          </cell>
          <cell r="CP1640">
            <v>0</v>
          </cell>
          <cell r="CQ1640">
            <v>0</v>
          </cell>
          <cell r="CR1640">
            <v>0</v>
          </cell>
          <cell r="CS1640" t="e">
            <v>#N/A</v>
          </cell>
          <cell r="CT1640" t="e">
            <v>#N/A</v>
          </cell>
          <cell r="CU1640" t="e">
            <v>#N/A</v>
          </cell>
          <cell r="CV1640" t="e">
            <v>#N/A</v>
          </cell>
          <cell r="CW1640" t="e">
            <v>#N/A</v>
          </cell>
          <cell r="CY1640" t="e">
            <v>#N/A</v>
          </cell>
          <cell r="DA1640" t="e">
            <v>#DIV/0!</v>
          </cell>
          <cell r="DB1640" t="e">
            <v>#N/A</v>
          </cell>
          <cell r="DE1640">
            <v>0</v>
          </cell>
          <cell r="DF1640">
            <v>0</v>
          </cell>
          <cell r="DG1640">
            <v>0</v>
          </cell>
          <cell r="DH1640">
            <v>0</v>
          </cell>
          <cell r="DI1640">
            <v>0</v>
          </cell>
          <cell r="DJ1640">
            <v>0</v>
          </cell>
          <cell r="DK1640" t="e">
            <v>#N/A</v>
          </cell>
          <cell r="DL1640" t="e">
            <v>#N/A</v>
          </cell>
          <cell r="DM1640" t="e">
            <v>#N/A</v>
          </cell>
          <cell r="DN1640" t="e">
            <v>#N/A</v>
          </cell>
          <cell r="DO1640" t="e">
            <v>#N/A</v>
          </cell>
          <cell r="DP1640" t="e">
            <v>#N/A</v>
          </cell>
          <cell r="DQ1640" t="e">
            <v>#N/A</v>
          </cell>
          <cell r="DS1640" t="e">
            <v>#DIV/0!</v>
          </cell>
          <cell r="DT1640" t="e">
            <v>#N/A</v>
          </cell>
          <cell r="DU1640" t="e">
            <v>#N/A</v>
          </cell>
          <cell r="DW1640">
            <v>0</v>
          </cell>
          <cell r="DX1640">
            <v>0</v>
          </cell>
          <cell r="DY1640">
            <v>0</v>
          </cell>
          <cell r="DZ1640">
            <v>0</v>
          </cell>
          <cell r="EA1640">
            <v>0</v>
          </cell>
          <cell r="EB1640">
            <v>0</v>
          </cell>
          <cell r="EC1640" t="e">
            <v>#N/A</v>
          </cell>
          <cell r="ED1640" t="e">
            <v>#N/A</v>
          </cell>
          <cell r="EE1640" t="e">
            <v>#N/A</v>
          </cell>
          <cell r="EF1640" t="e">
            <v>#N/A</v>
          </cell>
          <cell r="EG1640" t="e">
            <v>#N/A</v>
          </cell>
          <cell r="EH1640" t="e">
            <v>#N/A</v>
          </cell>
          <cell r="EI1640" t="e">
            <v>#N/A</v>
          </cell>
          <cell r="EK1640" t="e">
            <v>#DIV/0!</v>
          </cell>
          <cell r="EL1640" t="e">
            <v>#N/A</v>
          </cell>
          <cell r="EM1640" t="e">
            <v>#N/A</v>
          </cell>
          <cell r="EO1640">
            <v>0</v>
          </cell>
          <cell r="EP1640">
            <v>0</v>
          </cell>
          <cell r="EQ1640">
            <v>0</v>
          </cell>
          <cell r="ER1640">
            <v>0</v>
          </cell>
          <cell r="ES1640">
            <v>0</v>
          </cell>
          <cell r="ET1640">
            <v>0</v>
          </cell>
          <cell r="EU1640" t="e">
            <v>#N/A</v>
          </cell>
          <cell r="EV1640" t="e">
            <v>#N/A</v>
          </cell>
          <cell r="EW1640" t="e">
            <v>#N/A</v>
          </cell>
          <cell r="EX1640" t="e">
            <v>#N/A</v>
          </cell>
          <cell r="EY1640" t="e">
            <v>#N/A</v>
          </cell>
          <cell r="EZ1640" t="e">
            <v>#N/A</v>
          </cell>
          <cell r="FA1640" t="e">
            <v>#N/A</v>
          </cell>
          <cell r="FC1640" t="e">
            <v>#DIV/0!</v>
          </cell>
          <cell r="FD1640" t="e">
            <v>#N/A</v>
          </cell>
          <cell r="FE1640" t="e">
            <v>#N/A</v>
          </cell>
          <cell r="FG1640">
            <v>0</v>
          </cell>
          <cell r="FH1640">
            <v>0</v>
          </cell>
          <cell r="FI1640">
            <v>0</v>
          </cell>
          <cell r="FJ1640">
            <v>0</v>
          </cell>
          <cell r="FK1640">
            <v>0</v>
          </cell>
          <cell r="FL1640">
            <v>0</v>
          </cell>
          <cell r="FM1640" t="e">
            <v>#N/A</v>
          </cell>
          <cell r="FN1640" t="e">
            <v>#N/A</v>
          </cell>
          <cell r="FO1640" t="e">
            <v>#N/A</v>
          </cell>
          <cell r="FP1640" t="e">
            <v>#N/A</v>
          </cell>
          <cell r="FQ1640" t="e">
            <v>#N/A</v>
          </cell>
          <cell r="FR1640" t="e">
            <v>#N/A</v>
          </cell>
          <cell r="FS1640" t="e">
            <v>#N/A</v>
          </cell>
          <cell r="FU1640" t="e">
            <v>#DIV/0!</v>
          </cell>
          <cell r="FV1640" t="e">
            <v>#N/A</v>
          </cell>
          <cell r="FW1640" t="e">
            <v>#N/A</v>
          </cell>
          <cell r="FY1640">
            <v>0</v>
          </cell>
          <cell r="FZ1640">
            <v>0</v>
          </cell>
          <cell r="GA1640">
            <v>0</v>
          </cell>
          <cell r="GB1640">
            <v>0</v>
          </cell>
          <cell r="GC1640">
            <v>0</v>
          </cell>
          <cell r="GD1640">
            <v>0</v>
          </cell>
          <cell r="GE1640" t="e">
            <v>#N/A</v>
          </cell>
          <cell r="GF1640" t="e">
            <v>#N/A</v>
          </cell>
          <cell r="GG1640" t="e">
            <v>#N/A</v>
          </cell>
          <cell r="GH1640" t="e">
            <v>#N/A</v>
          </cell>
          <cell r="GI1640" t="e">
            <v>#N/A</v>
          </cell>
          <cell r="GJ1640" t="e">
            <v>#N/A</v>
          </cell>
          <cell r="GK1640" t="e">
            <v>#N/A</v>
          </cell>
          <cell r="GM1640" t="e">
            <v>#DIV/0!</v>
          </cell>
          <cell r="GN1640" t="e">
            <v>#N/A</v>
          </cell>
          <cell r="GO1640" t="e">
            <v>#N/A</v>
          </cell>
          <cell r="GQ1640">
            <v>0</v>
          </cell>
          <cell r="GR1640">
            <v>0</v>
          </cell>
          <cell r="GS1640">
            <v>0</v>
          </cell>
          <cell r="GT1640">
            <v>0</v>
          </cell>
          <cell r="GU1640">
            <v>0</v>
          </cell>
          <cell r="GV1640">
            <v>0</v>
          </cell>
          <cell r="GW1640" t="e">
            <v>#N/A</v>
          </cell>
          <cell r="GX1640" t="e">
            <v>#N/A</v>
          </cell>
          <cell r="GY1640" t="e">
            <v>#N/A</v>
          </cell>
          <cell r="GZ1640" t="e">
            <v>#N/A</v>
          </cell>
          <cell r="HA1640" t="e">
            <v>#N/A</v>
          </cell>
          <cell r="HB1640" t="e">
            <v>#N/A</v>
          </cell>
          <cell r="HC1640" t="e">
            <v>#N/A</v>
          </cell>
          <cell r="HD1640">
            <v>0</v>
          </cell>
          <cell r="HE1640" t="e">
            <v>#DIV/0!</v>
          </cell>
          <cell r="HF1640" t="e">
            <v>#N/A</v>
          </cell>
          <cell r="HG1640" t="e">
            <v>#N/A</v>
          </cell>
          <cell r="HH1640">
            <v>0</v>
          </cell>
          <cell r="HI1640">
            <v>0</v>
          </cell>
          <cell r="HJ1640" t="e">
            <v>#N/A</v>
          </cell>
          <cell r="HL1640" t="e">
            <v>#N/A</v>
          </cell>
          <cell r="HO1640" t="e">
            <v>#N/A</v>
          </cell>
          <cell r="HP1640" t="e">
            <v>#N/A</v>
          </cell>
          <cell r="HQ1640" t="e">
            <v>#N/A</v>
          </cell>
          <cell r="HR1640" t="e">
            <v>#N/A</v>
          </cell>
          <cell r="HS1640" t="e">
            <v>#N/A</v>
          </cell>
          <cell r="HT1640" t="e">
            <v>#N/A</v>
          </cell>
          <cell r="HU1640" t="e">
            <v>#N/A</v>
          </cell>
          <cell r="HV1640" t="e">
            <v>#N/A</v>
          </cell>
          <cell r="HW1640" t="e">
            <v>#N/A</v>
          </cell>
          <cell r="HX1640" t="e">
            <v>#N/A</v>
          </cell>
          <cell r="HY1640" t="e">
            <v>#N/A</v>
          </cell>
        </row>
        <row r="1641">
          <cell r="D1641" t="e">
            <v>#N/A</v>
          </cell>
          <cell r="F1641" t="e">
            <v>#N/A</v>
          </cell>
          <cell r="H1641" t="e">
            <v>#N/A</v>
          </cell>
          <cell r="I1641" t="e">
            <v>#N/A</v>
          </cell>
          <cell r="J1641" t="e">
            <v>#N/A</v>
          </cell>
          <cell r="K1641" t="e">
            <v>#N/A</v>
          </cell>
          <cell r="M1641" t="e">
            <v>#N/A</v>
          </cell>
          <cell r="O1641" t="e">
            <v>#DIV/0!</v>
          </cell>
          <cell r="S1641">
            <v>0</v>
          </cell>
          <cell r="T1641">
            <v>0</v>
          </cell>
          <cell r="U1641">
            <v>0</v>
          </cell>
          <cell r="V1641">
            <v>0</v>
          </cell>
          <cell r="W1641">
            <v>0</v>
          </cell>
          <cell r="X1641">
            <v>0</v>
          </cell>
          <cell r="Y1641" t="e">
            <v>#N/A</v>
          </cell>
          <cell r="Z1641" t="e">
            <v>#N/A</v>
          </cell>
          <cell r="AA1641" t="e">
            <v>#N/A</v>
          </cell>
          <cell r="AB1641" t="e">
            <v>#N/A</v>
          </cell>
          <cell r="AC1641" t="e">
            <v>#N/A</v>
          </cell>
          <cell r="AE1641" t="e">
            <v>#N/A</v>
          </cell>
          <cell r="AG1641" t="e">
            <v>#DIV/0!</v>
          </cell>
          <cell r="AK1641">
            <v>0</v>
          </cell>
          <cell r="AL1641">
            <v>0</v>
          </cell>
          <cell r="AM1641">
            <v>0</v>
          </cell>
          <cell r="AN1641">
            <v>0</v>
          </cell>
          <cell r="AO1641">
            <v>0</v>
          </cell>
          <cell r="AP1641">
            <v>0</v>
          </cell>
          <cell r="AQ1641" t="e">
            <v>#N/A</v>
          </cell>
          <cell r="AR1641" t="e">
            <v>#N/A</v>
          </cell>
          <cell r="AS1641" t="e">
            <v>#N/A</v>
          </cell>
          <cell r="AT1641" t="e">
            <v>#N/A</v>
          </cell>
          <cell r="AU1641" t="e">
            <v>#N/A</v>
          </cell>
          <cell r="AV1641" t="e">
            <v>#N/A</v>
          </cell>
          <cell r="AW1641" t="e">
            <v>#N/A</v>
          </cell>
          <cell r="AY1641" t="e">
            <v>#DIV/0!</v>
          </cell>
          <cell r="AZ1641" t="e">
            <v>#N/A</v>
          </cell>
          <cell r="BC1641">
            <v>0</v>
          </cell>
          <cell r="BD1641">
            <v>0</v>
          </cell>
          <cell r="BE1641">
            <v>0</v>
          </cell>
          <cell r="BF1641">
            <v>0</v>
          </cell>
          <cell r="BG1641">
            <v>0</v>
          </cell>
          <cell r="BH1641">
            <v>0</v>
          </cell>
          <cell r="BI1641" t="e">
            <v>#N/A</v>
          </cell>
          <cell r="BJ1641" t="e">
            <v>#N/A</v>
          </cell>
          <cell r="BK1641" t="e">
            <v>#N/A</v>
          </cell>
          <cell r="BL1641" t="e">
            <v>#N/A</v>
          </cell>
          <cell r="BM1641" t="e">
            <v>#N/A</v>
          </cell>
          <cell r="BO1641" t="e">
            <v>#N/A</v>
          </cell>
          <cell r="BQ1641" t="e">
            <v>#DIV/0!</v>
          </cell>
          <cell r="BU1641">
            <v>0</v>
          </cell>
          <cell r="BV1641">
            <v>0</v>
          </cell>
          <cell r="BW1641">
            <v>0</v>
          </cell>
          <cell r="BX1641">
            <v>0</v>
          </cell>
          <cell r="BY1641">
            <v>0</v>
          </cell>
          <cell r="BZ1641">
            <v>0</v>
          </cell>
          <cell r="CA1641" t="e">
            <v>#N/A</v>
          </cell>
          <cell r="CB1641" t="e">
            <v>#N/A</v>
          </cell>
          <cell r="CC1641" t="e">
            <v>#N/A</v>
          </cell>
          <cell r="CD1641" t="e">
            <v>#N/A</v>
          </cell>
          <cell r="CE1641" t="e">
            <v>#N/A</v>
          </cell>
          <cell r="CG1641" t="e">
            <v>#N/A</v>
          </cell>
          <cell r="CI1641" t="e">
            <v>#DIV/0!</v>
          </cell>
          <cell r="CM1641">
            <v>0</v>
          </cell>
          <cell r="CN1641">
            <v>0</v>
          </cell>
          <cell r="CO1641">
            <v>0</v>
          </cell>
          <cell r="CP1641">
            <v>0</v>
          </cell>
          <cell r="CQ1641">
            <v>0</v>
          </cell>
          <cell r="CR1641">
            <v>0</v>
          </cell>
          <cell r="CS1641" t="e">
            <v>#N/A</v>
          </cell>
          <cell r="CT1641" t="e">
            <v>#N/A</v>
          </cell>
          <cell r="CU1641" t="e">
            <v>#N/A</v>
          </cell>
          <cell r="CV1641" t="e">
            <v>#N/A</v>
          </cell>
          <cell r="CW1641" t="e">
            <v>#N/A</v>
          </cell>
          <cell r="CY1641" t="e">
            <v>#N/A</v>
          </cell>
          <cell r="DA1641" t="e">
            <v>#DIV/0!</v>
          </cell>
          <cell r="DB1641" t="e">
            <v>#N/A</v>
          </cell>
          <cell r="DE1641">
            <v>0</v>
          </cell>
          <cell r="DF1641">
            <v>0</v>
          </cell>
          <cell r="DG1641">
            <v>0</v>
          </cell>
          <cell r="DH1641">
            <v>0</v>
          </cell>
          <cell r="DI1641">
            <v>0</v>
          </cell>
          <cell r="DJ1641">
            <v>0</v>
          </cell>
          <cell r="DK1641" t="e">
            <v>#N/A</v>
          </cell>
          <cell r="DL1641" t="e">
            <v>#N/A</v>
          </cell>
          <cell r="DM1641" t="e">
            <v>#N/A</v>
          </cell>
          <cell r="DN1641" t="e">
            <v>#N/A</v>
          </cell>
          <cell r="DO1641" t="e">
            <v>#N/A</v>
          </cell>
          <cell r="DP1641" t="e">
            <v>#N/A</v>
          </cell>
          <cell r="DQ1641" t="e">
            <v>#N/A</v>
          </cell>
          <cell r="DS1641" t="e">
            <v>#DIV/0!</v>
          </cell>
          <cell r="DT1641" t="e">
            <v>#N/A</v>
          </cell>
          <cell r="DU1641" t="e">
            <v>#N/A</v>
          </cell>
          <cell r="DW1641">
            <v>0</v>
          </cell>
          <cell r="DX1641">
            <v>0</v>
          </cell>
          <cell r="DY1641">
            <v>0</v>
          </cell>
          <cell r="DZ1641">
            <v>0</v>
          </cell>
          <cell r="EA1641">
            <v>0</v>
          </cell>
          <cell r="EB1641">
            <v>0</v>
          </cell>
          <cell r="EC1641" t="e">
            <v>#N/A</v>
          </cell>
          <cell r="ED1641" t="e">
            <v>#N/A</v>
          </cell>
          <cell r="EE1641" t="e">
            <v>#N/A</v>
          </cell>
          <cell r="EF1641" t="e">
            <v>#N/A</v>
          </cell>
          <cell r="EG1641" t="e">
            <v>#N/A</v>
          </cell>
          <cell r="EH1641" t="e">
            <v>#N/A</v>
          </cell>
          <cell r="EI1641" t="e">
            <v>#N/A</v>
          </cell>
          <cell r="EK1641" t="e">
            <v>#DIV/0!</v>
          </cell>
          <cell r="EL1641" t="e">
            <v>#N/A</v>
          </cell>
          <cell r="EM1641" t="e">
            <v>#N/A</v>
          </cell>
          <cell r="EO1641">
            <v>0</v>
          </cell>
          <cell r="EP1641">
            <v>0</v>
          </cell>
          <cell r="EQ1641">
            <v>0</v>
          </cell>
          <cell r="ER1641">
            <v>0</v>
          </cell>
          <cell r="ES1641">
            <v>0</v>
          </cell>
          <cell r="ET1641">
            <v>0</v>
          </cell>
          <cell r="EU1641" t="e">
            <v>#N/A</v>
          </cell>
          <cell r="EV1641" t="e">
            <v>#N/A</v>
          </cell>
          <cell r="EW1641" t="e">
            <v>#N/A</v>
          </cell>
          <cell r="EX1641" t="e">
            <v>#N/A</v>
          </cell>
          <cell r="EY1641" t="e">
            <v>#N/A</v>
          </cell>
          <cell r="EZ1641" t="e">
            <v>#N/A</v>
          </cell>
          <cell r="FA1641" t="e">
            <v>#N/A</v>
          </cell>
          <cell r="FC1641" t="e">
            <v>#DIV/0!</v>
          </cell>
          <cell r="FD1641" t="e">
            <v>#N/A</v>
          </cell>
          <cell r="FE1641" t="e">
            <v>#N/A</v>
          </cell>
          <cell r="FG1641">
            <v>0</v>
          </cell>
          <cell r="FH1641">
            <v>0</v>
          </cell>
          <cell r="FI1641">
            <v>0</v>
          </cell>
          <cell r="FJ1641">
            <v>0</v>
          </cell>
          <cell r="FK1641">
            <v>0</v>
          </cell>
          <cell r="FL1641">
            <v>0</v>
          </cell>
          <cell r="FM1641" t="e">
            <v>#N/A</v>
          </cell>
          <cell r="FN1641" t="e">
            <v>#N/A</v>
          </cell>
          <cell r="FO1641" t="e">
            <v>#N/A</v>
          </cell>
          <cell r="FP1641" t="e">
            <v>#N/A</v>
          </cell>
          <cell r="FQ1641" t="e">
            <v>#N/A</v>
          </cell>
          <cell r="FR1641" t="e">
            <v>#N/A</v>
          </cell>
          <cell r="FS1641" t="e">
            <v>#N/A</v>
          </cell>
          <cell r="FU1641" t="e">
            <v>#DIV/0!</v>
          </cell>
          <cell r="FV1641" t="e">
            <v>#N/A</v>
          </cell>
          <cell r="FW1641" t="e">
            <v>#N/A</v>
          </cell>
          <cell r="FY1641">
            <v>0</v>
          </cell>
          <cell r="FZ1641">
            <v>0</v>
          </cell>
          <cell r="GA1641">
            <v>0</v>
          </cell>
          <cell r="GB1641">
            <v>0</v>
          </cell>
          <cell r="GC1641">
            <v>0</v>
          </cell>
          <cell r="GD1641">
            <v>0</v>
          </cell>
          <cell r="GE1641" t="e">
            <v>#N/A</v>
          </cell>
          <cell r="GF1641" t="e">
            <v>#N/A</v>
          </cell>
          <cell r="GG1641" t="e">
            <v>#N/A</v>
          </cell>
          <cell r="GH1641" t="e">
            <v>#N/A</v>
          </cell>
          <cell r="GI1641" t="e">
            <v>#N/A</v>
          </cell>
          <cell r="GJ1641" t="e">
            <v>#N/A</v>
          </cell>
          <cell r="GK1641" t="e">
            <v>#N/A</v>
          </cell>
          <cell r="GM1641" t="e">
            <v>#DIV/0!</v>
          </cell>
          <cell r="GN1641" t="e">
            <v>#N/A</v>
          </cell>
          <cell r="GO1641" t="e">
            <v>#N/A</v>
          </cell>
          <cell r="GQ1641">
            <v>0</v>
          </cell>
          <cell r="GR1641">
            <v>0</v>
          </cell>
          <cell r="GS1641">
            <v>0</v>
          </cell>
          <cell r="GT1641">
            <v>0</v>
          </cell>
          <cell r="GU1641">
            <v>0</v>
          </cell>
          <cell r="GV1641">
            <v>0</v>
          </cell>
          <cell r="GW1641" t="e">
            <v>#N/A</v>
          </cell>
          <cell r="GX1641" t="e">
            <v>#N/A</v>
          </cell>
          <cell r="GY1641" t="e">
            <v>#N/A</v>
          </cell>
          <cell r="GZ1641" t="e">
            <v>#N/A</v>
          </cell>
          <cell r="HA1641" t="e">
            <v>#N/A</v>
          </cell>
          <cell r="HB1641" t="e">
            <v>#N/A</v>
          </cell>
          <cell r="HC1641" t="e">
            <v>#N/A</v>
          </cell>
          <cell r="HD1641">
            <v>0</v>
          </cell>
          <cell r="HE1641" t="e">
            <v>#DIV/0!</v>
          </cell>
          <cell r="HF1641" t="e">
            <v>#N/A</v>
          </cell>
          <cell r="HG1641" t="e">
            <v>#N/A</v>
          </cell>
          <cell r="HH1641">
            <v>0</v>
          </cell>
          <cell r="HI1641">
            <v>0</v>
          </cell>
          <cell r="HJ1641" t="e">
            <v>#N/A</v>
          </cell>
          <cell r="HL1641" t="e">
            <v>#N/A</v>
          </cell>
          <cell r="HO1641" t="e">
            <v>#N/A</v>
          </cell>
          <cell r="HP1641" t="e">
            <v>#N/A</v>
          </cell>
          <cell r="HQ1641" t="e">
            <v>#N/A</v>
          </cell>
          <cell r="HR1641" t="e">
            <v>#N/A</v>
          </cell>
          <cell r="HS1641" t="e">
            <v>#N/A</v>
          </cell>
          <cell r="HT1641" t="e">
            <v>#N/A</v>
          </cell>
          <cell r="HU1641" t="e">
            <v>#N/A</v>
          </cell>
          <cell r="HV1641" t="e">
            <v>#N/A</v>
          </cell>
          <cell r="HW1641" t="e">
            <v>#N/A</v>
          </cell>
          <cell r="HX1641" t="e">
            <v>#N/A</v>
          </cell>
          <cell r="HY1641" t="e">
            <v>#N/A</v>
          </cell>
        </row>
        <row r="1642">
          <cell r="D1642" t="e">
            <v>#N/A</v>
          </cell>
          <cell r="F1642" t="e">
            <v>#N/A</v>
          </cell>
          <cell r="H1642" t="e">
            <v>#N/A</v>
          </cell>
          <cell r="I1642" t="e">
            <v>#N/A</v>
          </cell>
          <cell r="J1642" t="e">
            <v>#N/A</v>
          </cell>
          <cell r="K1642" t="e">
            <v>#N/A</v>
          </cell>
          <cell r="M1642" t="e">
            <v>#N/A</v>
          </cell>
          <cell r="O1642" t="e">
            <v>#DIV/0!</v>
          </cell>
          <cell r="S1642">
            <v>0</v>
          </cell>
          <cell r="T1642">
            <v>0</v>
          </cell>
          <cell r="U1642">
            <v>0</v>
          </cell>
          <cell r="V1642">
            <v>0</v>
          </cell>
          <cell r="W1642">
            <v>0</v>
          </cell>
          <cell r="X1642">
            <v>0</v>
          </cell>
          <cell r="Y1642" t="e">
            <v>#N/A</v>
          </cell>
          <cell r="Z1642" t="e">
            <v>#N/A</v>
          </cell>
          <cell r="AA1642" t="e">
            <v>#N/A</v>
          </cell>
          <cell r="AB1642" t="e">
            <v>#N/A</v>
          </cell>
          <cell r="AC1642" t="e">
            <v>#N/A</v>
          </cell>
          <cell r="AE1642" t="e">
            <v>#N/A</v>
          </cell>
          <cell r="AG1642" t="e">
            <v>#DIV/0!</v>
          </cell>
          <cell r="AK1642">
            <v>0</v>
          </cell>
          <cell r="AL1642">
            <v>0</v>
          </cell>
          <cell r="AM1642">
            <v>0</v>
          </cell>
          <cell r="AN1642">
            <v>0</v>
          </cell>
          <cell r="AO1642">
            <v>0</v>
          </cell>
          <cell r="AP1642">
            <v>0</v>
          </cell>
          <cell r="AQ1642" t="e">
            <v>#N/A</v>
          </cell>
          <cell r="AR1642" t="e">
            <v>#N/A</v>
          </cell>
          <cell r="AS1642" t="e">
            <v>#N/A</v>
          </cell>
          <cell r="AT1642" t="e">
            <v>#N/A</v>
          </cell>
          <cell r="AU1642" t="e">
            <v>#N/A</v>
          </cell>
          <cell r="AV1642" t="e">
            <v>#N/A</v>
          </cell>
          <cell r="AW1642" t="e">
            <v>#N/A</v>
          </cell>
          <cell r="AY1642" t="e">
            <v>#DIV/0!</v>
          </cell>
          <cell r="AZ1642" t="e">
            <v>#N/A</v>
          </cell>
          <cell r="BC1642">
            <v>0</v>
          </cell>
          <cell r="BD1642">
            <v>0</v>
          </cell>
          <cell r="BE1642">
            <v>0</v>
          </cell>
          <cell r="BF1642">
            <v>0</v>
          </cell>
          <cell r="BG1642">
            <v>0</v>
          </cell>
          <cell r="BH1642">
            <v>0</v>
          </cell>
          <cell r="BI1642" t="e">
            <v>#N/A</v>
          </cell>
          <cell r="BJ1642" t="e">
            <v>#N/A</v>
          </cell>
          <cell r="BK1642" t="e">
            <v>#N/A</v>
          </cell>
          <cell r="BL1642" t="e">
            <v>#N/A</v>
          </cell>
          <cell r="BM1642" t="e">
            <v>#N/A</v>
          </cell>
          <cell r="BO1642" t="e">
            <v>#N/A</v>
          </cell>
          <cell r="BQ1642" t="e">
            <v>#DIV/0!</v>
          </cell>
          <cell r="BU1642">
            <v>0</v>
          </cell>
          <cell r="BV1642">
            <v>0</v>
          </cell>
          <cell r="BW1642">
            <v>0</v>
          </cell>
          <cell r="BX1642">
            <v>0</v>
          </cell>
          <cell r="BY1642">
            <v>0</v>
          </cell>
          <cell r="BZ1642">
            <v>0</v>
          </cell>
          <cell r="CA1642" t="e">
            <v>#N/A</v>
          </cell>
          <cell r="CB1642" t="e">
            <v>#N/A</v>
          </cell>
          <cell r="CC1642" t="e">
            <v>#N/A</v>
          </cell>
          <cell r="CD1642" t="e">
            <v>#N/A</v>
          </cell>
          <cell r="CE1642" t="e">
            <v>#N/A</v>
          </cell>
          <cell r="CG1642" t="e">
            <v>#N/A</v>
          </cell>
          <cell r="CI1642" t="e">
            <v>#DIV/0!</v>
          </cell>
          <cell r="CM1642">
            <v>0</v>
          </cell>
          <cell r="CN1642">
            <v>0</v>
          </cell>
          <cell r="CO1642">
            <v>0</v>
          </cell>
          <cell r="CP1642">
            <v>0</v>
          </cell>
          <cell r="CQ1642">
            <v>0</v>
          </cell>
          <cell r="CR1642">
            <v>0</v>
          </cell>
          <cell r="CS1642" t="e">
            <v>#N/A</v>
          </cell>
          <cell r="CT1642" t="e">
            <v>#N/A</v>
          </cell>
          <cell r="CU1642" t="e">
            <v>#N/A</v>
          </cell>
          <cell r="CV1642" t="e">
            <v>#N/A</v>
          </cell>
          <cell r="CW1642" t="e">
            <v>#N/A</v>
          </cell>
          <cell r="CY1642" t="e">
            <v>#N/A</v>
          </cell>
          <cell r="DA1642" t="e">
            <v>#DIV/0!</v>
          </cell>
          <cell r="DB1642" t="e">
            <v>#N/A</v>
          </cell>
          <cell r="DE1642">
            <v>0</v>
          </cell>
          <cell r="DF1642">
            <v>0</v>
          </cell>
          <cell r="DG1642">
            <v>0</v>
          </cell>
          <cell r="DH1642">
            <v>0</v>
          </cell>
          <cell r="DI1642">
            <v>0</v>
          </cell>
          <cell r="DJ1642">
            <v>0</v>
          </cell>
          <cell r="DK1642" t="e">
            <v>#N/A</v>
          </cell>
          <cell r="DL1642" t="e">
            <v>#N/A</v>
          </cell>
          <cell r="DM1642" t="e">
            <v>#N/A</v>
          </cell>
          <cell r="DN1642" t="e">
            <v>#N/A</v>
          </cell>
          <cell r="DO1642" t="e">
            <v>#N/A</v>
          </cell>
          <cell r="DP1642" t="e">
            <v>#N/A</v>
          </cell>
          <cell r="DQ1642" t="e">
            <v>#N/A</v>
          </cell>
          <cell r="DS1642" t="e">
            <v>#DIV/0!</v>
          </cell>
          <cell r="DT1642" t="e">
            <v>#N/A</v>
          </cell>
          <cell r="DU1642" t="e">
            <v>#N/A</v>
          </cell>
          <cell r="DW1642">
            <v>0</v>
          </cell>
          <cell r="DX1642">
            <v>0</v>
          </cell>
          <cell r="DY1642">
            <v>0</v>
          </cell>
          <cell r="DZ1642">
            <v>0</v>
          </cell>
          <cell r="EA1642">
            <v>0</v>
          </cell>
          <cell r="EB1642">
            <v>0</v>
          </cell>
          <cell r="EC1642" t="e">
            <v>#N/A</v>
          </cell>
          <cell r="ED1642" t="e">
            <v>#N/A</v>
          </cell>
          <cell r="EE1642" t="e">
            <v>#N/A</v>
          </cell>
          <cell r="EF1642" t="e">
            <v>#N/A</v>
          </cell>
          <cell r="EG1642" t="e">
            <v>#N/A</v>
          </cell>
          <cell r="EH1642" t="e">
            <v>#N/A</v>
          </cell>
          <cell r="EI1642" t="e">
            <v>#N/A</v>
          </cell>
          <cell r="EK1642" t="e">
            <v>#DIV/0!</v>
          </cell>
          <cell r="EL1642" t="e">
            <v>#N/A</v>
          </cell>
          <cell r="EM1642" t="e">
            <v>#N/A</v>
          </cell>
          <cell r="EO1642">
            <v>0</v>
          </cell>
          <cell r="EP1642">
            <v>0</v>
          </cell>
          <cell r="EQ1642">
            <v>0</v>
          </cell>
          <cell r="ER1642">
            <v>0</v>
          </cell>
          <cell r="ES1642">
            <v>0</v>
          </cell>
          <cell r="ET1642">
            <v>0</v>
          </cell>
          <cell r="EU1642" t="e">
            <v>#N/A</v>
          </cell>
          <cell r="EV1642" t="e">
            <v>#N/A</v>
          </cell>
          <cell r="EW1642" t="e">
            <v>#N/A</v>
          </cell>
          <cell r="EX1642" t="e">
            <v>#N/A</v>
          </cell>
          <cell r="EY1642" t="e">
            <v>#N/A</v>
          </cell>
          <cell r="EZ1642" t="e">
            <v>#N/A</v>
          </cell>
          <cell r="FA1642" t="e">
            <v>#N/A</v>
          </cell>
          <cell r="FC1642" t="e">
            <v>#DIV/0!</v>
          </cell>
          <cell r="FD1642" t="e">
            <v>#N/A</v>
          </cell>
          <cell r="FE1642" t="e">
            <v>#N/A</v>
          </cell>
          <cell r="FG1642">
            <v>0</v>
          </cell>
          <cell r="FH1642">
            <v>0</v>
          </cell>
          <cell r="FI1642">
            <v>0</v>
          </cell>
          <cell r="FJ1642">
            <v>0</v>
          </cell>
          <cell r="FK1642">
            <v>0</v>
          </cell>
          <cell r="FL1642">
            <v>0</v>
          </cell>
          <cell r="FM1642" t="e">
            <v>#N/A</v>
          </cell>
          <cell r="FN1642" t="e">
            <v>#N/A</v>
          </cell>
          <cell r="FO1642" t="e">
            <v>#N/A</v>
          </cell>
          <cell r="FP1642" t="e">
            <v>#N/A</v>
          </cell>
          <cell r="FQ1642" t="e">
            <v>#N/A</v>
          </cell>
          <cell r="FR1642" t="e">
            <v>#N/A</v>
          </cell>
          <cell r="FS1642" t="e">
            <v>#N/A</v>
          </cell>
          <cell r="FU1642" t="e">
            <v>#DIV/0!</v>
          </cell>
          <cell r="FV1642" t="e">
            <v>#N/A</v>
          </cell>
          <cell r="FW1642" t="e">
            <v>#N/A</v>
          </cell>
          <cell r="FY1642">
            <v>0</v>
          </cell>
          <cell r="FZ1642">
            <v>0</v>
          </cell>
          <cell r="GA1642">
            <v>0</v>
          </cell>
          <cell r="GB1642">
            <v>0</v>
          </cell>
          <cell r="GC1642">
            <v>0</v>
          </cell>
          <cell r="GD1642">
            <v>0</v>
          </cell>
          <cell r="GE1642" t="e">
            <v>#N/A</v>
          </cell>
          <cell r="GF1642" t="e">
            <v>#N/A</v>
          </cell>
          <cell r="GG1642" t="e">
            <v>#N/A</v>
          </cell>
          <cell r="GH1642" t="e">
            <v>#N/A</v>
          </cell>
          <cell r="GI1642" t="e">
            <v>#N/A</v>
          </cell>
          <cell r="GJ1642" t="e">
            <v>#N/A</v>
          </cell>
          <cell r="GK1642" t="e">
            <v>#N/A</v>
          </cell>
          <cell r="GM1642" t="e">
            <v>#DIV/0!</v>
          </cell>
          <cell r="GN1642" t="e">
            <v>#N/A</v>
          </cell>
          <cell r="GO1642" t="e">
            <v>#N/A</v>
          </cell>
          <cell r="GQ1642">
            <v>0</v>
          </cell>
          <cell r="GR1642">
            <v>0</v>
          </cell>
          <cell r="GS1642">
            <v>0</v>
          </cell>
          <cell r="GT1642">
            <v>0</v>
          </cell>
          <cell r="GU1642">
            <v>0</v>
          </cell>
          <cell r="GV1642">
            <v>0</v>
          </cell>
          <cell r="GW1642" t="e">
            <v>#N/A</v>
          </cell>
          <cell r="GX1642" t="e">
            <v>#N/A</v>
          </cell>
          <cell r="GY1642" t="e">
            <v>#N/A</v>
          </cell>
          <cell r="GZ1642" t="e">
            <v>#N/A</v>
          </cell>
          <cell r="HA1642" t="e">
            <v>#N/A</v>
          </cell>
          <cell r="HB1642" t="e">
            <v>#N/A</v>
          </cell>
          <cell r="HC1642" t="e">
            <v>#N/A</v>
          </cell>
          <cell r="HD1642">
            <v>0</v>
          </cell>
          <cell r="HE1642" t="e">
            <v>#DIV/0!</v>
          </cell>
          <cell r="HF1642" t="e">
            <v>#N/A</v>
          </cell>
          <cell r="HG1642" t="e">
            <v>#N/A</v>
          </cell>
          <cell r="HH1642">
            <v>0</v>
          </cell>
          <cell r="HI1642">
            <v>0</v>
          </cell>
          <cell r="HJ1642" t="e">
            <v>#N/A</v>
          </cell>
          <cell r="HL1642" t="e">
            <v>#N/A</v>
          </cell>
          <cell r="HO1642" t="e">
            <v>#N/A</v>
          </cell>
          <cell r="HP1642" t="e">
            <v>#N/A</v>
          </cell>
          <cell r="HQ1642" t="e">
            <v>#N/A</v>
          </cell>
          <cell r="HR1642" t="e">
            <v>#N/A</v>
          </cell>
          <cell r="HS1642" t="e">
            <v>#N/A</v>
          </cell>
          <cell r="HT1642" t="e">
            <v>#N/A</v>
          </cell>
          <cell r="HU1642" t="e">
            <v>#N/A</v>
          </cell>
          <cell r="HV1642" t="e">
            <v>#N/A</v>
          </cell>
          <cell r="HW1642" t="e">
            <v>#N/A</v>
          </cell>
          <cell r="HX1642" t="e">
            <v>#N/A</v>
          </cell>
          <cell r="HY1642" t="e">
            <v>#N/A</v>
          </cell>
        </row>
        <row r="1643">
          <cell r="D1643" t="e">
            <v>#N/A</v>
          </cell>
          <cell r="F1643" t="e">
            <v>#N/A</v>
          </cell>
          <cell r="H1643" t="e">
            <v>#N/A</v>
          </cell>
          <cell r="I1643" t="e">
            <v>#N/A</v>
          </cell>
          <cell r="J1643" t="e">
            <v>#N/A</v>
          </cell>
          <cell r="K1643" t="e">
            <v>#N/A</v>
          </cell>
          <cell r="M1643" t="e">
            <v>#N/A</v>
          </cell>
          <cell r="O1643" t="e">
            <v>#DIV/0!</v>
          </cell>
          <cell r="S1643">
            <v>0</v>
          </cell>
          <cell r="T1643">
            <v>0</v>
          </cell>
          <cell r="U1643">
            <v>0</v>
          </cell>
          <cell r="V1643">
            <v>0</v>
          </cell>
          <cell r="W1643">
            <v>0</v>
          </cell>
          <cell r="X1643">
            <v>0</v>
          </cell>
          <cell r="Y1643" t="e">
            <v>#N/A</v>
          </cell>
          <cell r="Z1643" t="e">
            <v>#N/A</v>
          </cell>
          <cell r="AA1643" t="e">
            <v>#N/A</v>
          </cell>
          <cell r="AB1643" t="e">
            <v>#N/A</v>
          </cell>
          <cell r="AC1643" t="e">
            <v>#N/A</v>
          </cell>
          <cell r="AE1643" t="e">
            <v>#N/A</v>
          </cell>
          <cell r="AG1643" t="e">
            <v>#DIV/0!</v>
          </cell>
          <cell r="AK1643">
            <v>0</v>
          </cell>
          <cell r="AL1643">
            <v>0</v>
          </cell>
          <cell r="AM1643">
            <v>0</v>
          </cell>
          <cell r="AN1643">
            <v>0</v>
          </cell>
          <cell r="AO1643">
            <v>0</v>
          </cell>
          <cell r="AP1643">
            <v>0</v>
          </cell>
          <cell r="AQ1643" t="e">
            <v>#N/A</v>
          </cell>
          <cell r="AR1643" t="e">
            <v>#N/A</v>
          </cell>
          <cell r="AS1643" t="e">
            <v>#N/A</v>
          </cell>
          <cell r="AT1643" t="e">
            <v>#N/A</v>
          </cell>
          <cell r="AU1643" t="e">
            <v>#N/A</v>
          </cell>
          <cell r="AV1643" t="e">
            <v>#N/A</v>
          </cell>
          <cell r="AW1643" t="e">
            <v>#N/A</v>
          </cell>
          <cell r="AY1643" t="e">
            <v>#DIV/0!</v>
          </cell>
          <cell r="AZ1643" t="e">
            <v>#N/A</v>
          </cell>
          <cell r="BC1643">
            <v>0</v>
          </cell>
          <cell r="BD1643">
            <v>0</v>
          </cell>
          <cell r="BE1643">
            <v>0</v>
          </cell>
          <cell r="BF1643">
            <v>0</v>
          </cell>
          <cell r="BG1643">
            <v>0</v>
          </cell>
          <cell r="BH1643">
            <v>0</v>
          </cell>
          <cell r="BI1643" t="e">
            <v>#N/A</v>
          </cell>
          <cell r="BJ1643" t="e">
            <v>#N/A</v>
          </cell>
          <cell r="BK1643" t="e">
            <v>#N/A</v>
          </cell>
          <cell r="BL1643" t="e">
            <v>#N/A</v>
          </cell>
          <cell r="BM1643" t="e">
            <v>#N/A</v>
          </cell>
          <cell r="BO1643" t="e">
            <v>#N/A</v>
          </cell>
          <cell r="BQ1643" t="e">
            <v>#DIV/0!</v>
          </cell>
          <cell r="BU1643">
            <v>0</v>
          </cell>
          <cell r="BV1643">
            <v>0</v>
          </cell>
          <cell r="BW1643">
            <v>0</v>
          </cell>
          <cell r="BX1643">
            <v>0</v>
          </cell>
          <cell r="BY1643">
            <v>0</v>
          </cell>
          <cell r="BZ1643">
            <v>0</v>
          </cell>
          <cell r="CA1643" t="e">
            <v>#N/A</v>
          </cell>
          <cell r="CB1643" t="e">
            <v>#N/A</v>
          </cell>
          <cell r="CC1643" t="e">
            <v>#N/A</v>
          </cell>
          <cell r="CD1643" t="e">
            <v>#N/A</v>
          </cell>
          <cell r="CE1643" t="e">
            <v>#N/A</v>
          </cell>
          <cell r="CG1643" t="e">
            <v>#N/A</v>
          </cell>
          <cell r="CI1643" t="e">
            <v>#DIV/0!</v>
          </cell>
          <cell r="CM1643">
            <v>0</v>
          </cell>
          <cell r="CN1643">
            <v>0</v>
          </cell>
          <cell r="CO1643">
            <v>0</v>
          </cell>
          <cell r="CP1643">
            <v>0</v>
          </cell>
          <cell r="CQ1643">
            <v>0</v>
          </cell>
          <cell r="CR1643">
            <v>0</v>
          </cell>
          <cell r="CS1643" t="e">
            <v>#N/A</v>
          </cell>
          <cell r="CT1643" t="e">
            <v>#N/A</v>
          </cell>
          <cell r="CU1643" t="e">
            <v>#N/A</v>
          </cell>
          <cell r="CV1643" t="e">
            <v>#N/A</v>
          </cell>
          <cell r="CW1643" t="e">
            <v>#N/A</v>
          </cell>
          <cell r="CY1643" t="e">
            <v>#N/A</v>
          </cell>
          <cell r="DA1643" t="e">
            <v>#DIV/0!</v>
          </cell>
          <cell r="DB1643" t="e">
            <v>#N/A</v>
          </cell>
          <cell r="DE1643">
            <v>0</v>
          </cell>
          <cell r="DF1643">
            <v>0</v>
          </cell>
          <cell r="DG1643">
            <v>0</v>
          </cell>
          <cell r="DH1643">
            <v>0</v>
          </cell>
          <cell r="DI1643">
            <v>0</v>
          </cell>
          <cell r="DJ1643">
            <v>0</v>
          </cell>
          <cell r="DK1643" t="e">
            <v>#N/A</v>
          </cell>
          <cell r="DL1643" t="e">
            <v>#N/A</v>
          </cell>
          <cell r="DM1643" t="e">
            <v>#N/A</v>
          </cell>
          <cell r="DN1643" t="e">
            <v>#N/A</v>
          </cell>
          <cell r="DO1643" t="e">
            <v>#N/A</v>
          </cell>
          <cell r="DP1643" t="e">
            <v>#N/A</v>
          </cell>
          <cell r="DQ1643" t="e">
            <v>#N/A</v>
          </cell>
          <cell r="DS1643" t="e">
            <v>#DIV/0!</v>
          </cell>
          <cell r="DT1643" t="e">
            <v>#N/A</v>
          </cell>
          <cell r="DU1643" t="e">
            <v>#N/A</v>
          </cell>
          <cell r="DW1643">
            <v>0</v>
          </cell>
          <cell r="DX1643">
            <v>0</v>
          </cell>
          <cell r="DY1643">
            <v>0</v>
          </cell>
          <cell r="DZ1643">
            <v>0</v>
          </cell>
          <cell r="EA1643">
            <v>0</v>
          </cell>
          <cell r="EB1643">
            <v>0</v>
          </cell>
          <cell r="EC1643" t="e">
            <v>#N/A</v>
          </cell>
          <cell r="ED1643" t="e">
            <v>#N/A</v>
          </cell>
          <cell r="EE1643" t="e">
            <v>#N/A</v>
          </cell>
          <cell r="EF1643" t="e">
            <v>#N/A</v>
          </cell>
          <cell r="EG1643" t="e">
            <v>#N/A</v>
          </cell>
          <cell r="EH1643" t="e">
            <v>#N/A</v>
          </cell>
          <cell r="EI1643" t="e">
            <v>#N/A</v>
          </cell>
          <cell r="EK1643" t="e">
            <v>#DIV/0!</v>
          </cell>
          <cell r="EL1643" t="e">
            <v>#N/A</v>
          </cell>
          <cell r="EM1643" t="e">
            <v>#N/A</v>
          </cell>
          <cell r="EO1643">
            <v>0</v>
          </cell>
          <cell r="EP1643">
            <v>0</v>
          </cell>
          <cell r="EQ1643">
            <v>0</v>
          </cell>
          <cell r="ER1643">
            <v>0</v>
          </cell>
          <cell r="ES1643">
            <v>0</v>
          </cell>
          <cell r="ET1643">
            <v>0</v>
          </cell>
          <cell r="EU1643" t="e">
            <v>#N/A</v>
          </cell>
          <cell r="EV1643" t="e">
            <v>#N/A</v>
          </cell>
          <cell r="EW1643" t="e">
            <v>#N/A</v>
          </cell>
          <cell r="EX1643" t="e">
            <v>#N/A</v>
          </cell>
          <cell r="EY1643" t="e">
            <v>#N/A</v>
          </cell>
          <cell r="EZ1643" t="e">
            <v>#N/A</v>
          </cell>
          <cell r="FA1643" t="e">
            <v>#N/A</v>
          </cell>
          <cell r="FC1643" t="e">
            <v>#DIV/0!</v>
          </cell>
          <cell r="FD1643" t="e">
            <v>#N/A</v>
          </cell>
          <cell r="FE1643" t="e">
            <v>#N/A</v>
          </cell>
          <cell r="FG1643">
            <v>0</v>
          </cell>
          <cell r="FH1643">
            <v>0</v>
          </cell>
          <cell r="FI1643">
            <v>0</v>
          </cell>
          <cell r="FJ1643">
            <v>0</v>
          </cell>
          <cell r="FK1643">
            <v>0</v>
          </cell>
          <cell r="FL1643">
            <v>0</v>
          </cell>
          <cell r="FM1643" t="e">
            <v>#N/A</v>
          </cell>
          <cell r="FN1643" t="e">
            <v>#N/A</v>
          </cell>
          <cell r="FO1643" t="e">
            <v>#N/A</v>
          </cell>
          <cell r="FP1643" t="e">
            <v>#N/A</v>
          </cell>
          <cell r="FQ1643" t="e">
            <v>#N/A</v>
          </cell>
          <cell r="FR1643" t="e">
            <v>#N/A</v>
          </cell>
          <cell r="FS1643" t="e">
            <v>#N/A</v>
          </cell>
          <cell r="FU1643" t="e">
            <v>#DIV/0!</v>
          </cell>
          <cell r="FV1643" t="e">
            <v>#N/A</v>
          </cell>
          <cell r="FW1643" t="e">
            <v>#N/A</v>
          </cell>
          <cell r="FY1643">
            <v>0</v>
          </cell>
          <cell r="FZ1643">
            <v>0</v>
          </cell>
          <cell r="GA1643">
            <v>0</v>
          </cell>
          <cell r="GB1643">
            <v>0</v>
          </cell>
          <cell r="GC1643">
            <v>0</v>
          </cell>
          <cell r="GD1643">
            <v>0</v>
          </cell>
          <cell r="GE1643" t="e">
            <v>#N/A</v>
          </cell>
          <cell r="GF1643" t="e">
            <v>#N/A</v>
          </cell>
          <cell r="GG1643" t="e">
            <v>#N/A</v>
          </cell>
          <cell r="GH1643" t="e">
            <v>#N/A</v>
          </cell>
          <cell r="GI1643" t="e">
            <v>#N/A</v>
          </cell>
          <cell r="GJ1643" t="e">
            <v>#N/A</v>
          </cell>
          <cell r="GK1643" t="e">
            <v>#N/A</v>
          </cell>
          <cell r="GM1643" t="e">
            <v>#DIV/0!</v>
          </cell>
          <cell r="GN1643" t="e">
            <v>#N/A</v>
          </cell>
          <cell r="GO1643" t="e">
            <v>#N/A</v>
          </cell>
          <cell r="GQ1643">
            <v>0</v>
          </cell>
          <cell r="GR1643">
            <v>0</v>
          </cell>
          <cell r="GS1643">
            <v>0</v>
          </cell>
          <cell r="GT1643">
            <v>0</v>
          </cell>
          <cell r="GU1643">
            <v>0</v>
          </cell>
          <cell r="GV1643">
            <v>0</v>
          </cell>
          <cell r="GW1643" t="e">
            <v>#N/A</v>
          </cell>
          <cell r="GX1643" t="e">
            <v>#N/A</v>
          </cell>
          <cell r="GY1643" t="e">
            <v>#N/A</v>
          </cell>
          <cell r="GZ1643" t="e">
            <v>#N/A</v>
          </cell>
          <cell r="HA1643" t="e">
            <v>#N/A</v>
          </cell>
          <cell r="HB1643" t="e">
            <v>#N/A</v>
          </cell>
          <cell r="HC1643" t="e">
            <v>#N/A</v>
          </cell>
          <cell r="HD1643">
            <v>0</v>
          </cell>
          <cell r="HE1643" t="e">
            <v>#DIV/0!</v>
          </cell>
          <cell r="HF1643" t="e">
            <v>#N/A</v>
          </cell>
          <cell r="HG1643" t="e">
            <v>#N/A</v>
          </cell>
          <cell r="HH1643">
            <v>0</v>
          </cell>
          <cell r="HI1643">
            <v>0</v>
          </cell>
          <cell r="HJ1643" t="e">
            <v>#N/A</v>
          </cell>
          <cell r="HL1643" t="e">
            <v>#N/A</v>
          </cell>
          <cell r="HO1643" t="e">
            <v>#N/A</v>
          </cell>
          <cell r="HP1643" t="e">
            <v>#N/A</v>
          </cell>
          <cell r="HQ1643" t="e">
            <v>#N/A</v>
          </cell>
          <cell r="HR1643" t="e">
            <v>#N/A</v>
          </cell>
          <cell r="HS1643" t="e">
            <v>#N/A</v>
          </cell>
          <cell r="HT1643" t="e">
            <v>#N/A</v>
          </cell>
          <cell r="HU1643" t="e">
            <v>#N/A</v>
          </cell>
          <cell r="HV1643" t="e">
            <v>#N/A</v>
          </cell>
          <cell r="HW1643" t="e">
            <v>#N/A</v>
          </cell>
          <cell r="HX1643" t="e">
            <v>#N/A</v>
          </cell>
          <cell r="HY1643" t="e">
            <v>#N/A</v>
          </cell>
        </row>
        <row r="1644">
          <cell r="D1644" t="e">
            <v>#N/A</v>
          </cell>
          <cell r="F1644" t="e">
            <v>#N/A</v>
          </cell>
          <cell r="H1644" t="e">
            <v>#N/A</v>
          </cell>
          <cell r="I1644" t="e">
            <v>#N/A</v>
          </cell>
          <cell r="J1644" t="e">
            <v>#N/A</v>
          </cell>
          <cell r="K1644" t="e">
            <v>#N/A</v>
          </cell>
          <cell r="M1644" t="e">
            <v>#N/A</v>
          </cell>
          <cell r="O1644" t="e">
            <v>#DIV/0!</v>
          </cell>
          <cell r="S1644">
            <v>0</v>
          </cell>
          <cell r="T1644">
            <v>0</v>
          </cell>
          <cell r="U1644">
            <v>0</v>
          </cell>
          <cell r="V1644">
            <v>0</v>
          </cell>
          <cell r="W1644">
            <v>0</v>
          </cell>
          <cell r="X1644">
            <v>0</v>
          </cell>
          <cell r="Y1644" t="e">
            <v>#N/A</v>
          </cell>
          <cell r="Z1644" t="e">
            <v>#N/A</v>
          </cell>
          <cell r="AA1644" t="e">
            <v>#N/A</v>
          </cell>
          <cell r="AB1644" t="e">
            <v>#N/A</v>
          </cell>
          <cell r="AC1644" t="e">
            <v>#N/A</v>
          </cell>
          <cell r="AE1644" t="e">
            <v>#N/A</v>
          </cell>
          <cell r="AG1644" t="e">
            <v>#DIV/0!</v>
          </cell>
          <cell r="AK1644">
            <v>0</v>
          </cell>
          <cell r="AL1644">
            <v>0</v>
          </cell>
          <cell r="AM1644">
            <v>0</v>
          </cell>
          <cell r="AN1644">
            <v>0</v>
          </cell>
          <cell r="AO1644">
            <v>0</v>
          </cell>
          <cell r="AP1644">
            <v>0</v>
          </cell>
          <cell r="AQ1644" t="e">
            <v>#N/A</v>
          </cell>
          <cell r="AR1644" t="e">
            <v>#N/A</v>
          </cell>
          <cell r="AS1644" t="e">
            <v>#N/A</v>
          </cell>
          <cell r="AT1644" t="e">
            <v>#N/A</v>
          </cell>
          <cell r="AU1644" t="e">
            <v>#N/A</v>
          </cell>
          <cell r="AV1644" t="e">
            <v>#N/A</v>
          </cell>
          <cell r="AW1644" t="e">
            <v>#N/A</v>
          </cell>
          <cell r="AY1644" t="e">
            <v>#DIV/0!</v>
          </cell>
          <cell r="AZ1644" t="e">
            <v>#N/A</v>
          </cell>
          <cell r="BC1644">
            <v>0</v>
          </cell>
          <cell r="BD1644">
            <v>0</v>
          </cell>
          <cell r="BE1644">
            <v>0</v>
          </cell>
          <cell r="BF1644">
            <v>0</v>
          </cell>
          <cell r="BG1644">
            <v>0</v>
          </cell>
          <cell r="BH1644">
            <v>0</v>
          </cell>
          <cell r="BI1644" t="e">
            <v>#N/A</v>
          </cell>
          <cell r="BJ1644" t="e">
            <v>#N/A</v>
          </cell>
          <cell r="BK1644" t="e">
            <v>#N/A</v>
          </cell>
          <cell r="BL1644" t="e">
            <v>#N/A</v>
          </cell>
          <cell r="BM1644" t="e">
            <v>#N/A</v>
          </cell>
          <cell r="BO1644" t="e">
            <v>#N/A</v>
          </cell>
          <cell r="BQ1644" t="e">
            <v>#DIV/0!</v>
          </cell>
          <cell r="BU1644">
            <v>0</v>
          </cell>
          <cell r="BV1644">
            <v>0</v>
          </cell>
          <cell r="BW1644">
            <v>0</v>
          </cell>
          <cell r="BX1644">
            <v>0</v>
          </cell>
          <cell r="BY1644">
            <v>0</v>
          </cell>
          <cell r="BZ1644">
            <v>0</v>
          </cell>
          <cell r="CA1644" t="e">
            <v>#N/A</v>
          </cell>
          <cell r="CB1644" t="e">
            <v>#N/A</v>
          </cell>
          <cell r="CC1644" t="e">
            <v>#N/A</v>
          </cell>
          <cell r="CD1644" t="e">
            <v>#N/A</v>
          </cell>
          <cell r="CE1644" t="e">
            <v>#N/A</v>
          </cell>
          <cell r="CG1644" t="e">
            <v>#N/A</v>
          </cell>
          <cell r="CI1644" t="e">
            <v>#DIV/0!</v>
          </cell>
          <cell r="CM1644">
            <v>0</v>
          </cell>
          <cell r="CN1644">
            <v>0</v>
          </cell>
          <cell r="CO1644">
            <v>0</v>
          </cell>
          <cell r="CP1644">
            <v>0</v>
          </cell>
          <cell r="CQ1644">
            <v>0</v>
          </cell>
          <cell r="CR1644">
            <v>0</v>
          </cell>
          <cell r="CS1644" t="e">
            <v>#N/A</v>
          </cell>
          <cell r="CT1644" t="e">
            <v>#N/A</v>
          </cell>
          <cell r="CU1644" t="e">
            <v>#N/A</v>
          </cell>
          <cell r="CV1644" t="e">
            <v>#N/A</v>
          </cell>
          <cell r="CW1644" t="e">
            <v>#N/A</v>
          </cell>
          <cell r="CY1644" t="e">
            <v>#N/A</v>
          </cell>
          <cell r="DA1644" t="e">
            <v>#DIV/0!</v>
          </cell>
          <cell r="DB1644" t="e">
            <v>#N/A</v>
          </cell>
          <cell r="DE1644">
            <v>0</v>
          </cell>
          <cell r="DF1644">
            <v>0</v>
          </cell>
          <cell r="DG1644">
            <v>0</v>
          </cell>
          <cell r="DH1644">
            <v>0</v>
          </cell>
          <cell r="DI1644">
            <v>0</v>
          </cell>
          <cell r="DJ1644">
            <v>0</v>
          </cell>
          <cell r="DK1644" t="e">
            <v>#N/A</v>
          </cell>
          <cell r="DL1644" t="e">
            <v>#N/A</v>
          </cell>
          <cell r="DM1644" t="e">
            <v>#N/A</v>
          </cell>
          <cell r="DN1644" t="e">
            <v>#N/A</v>
          </cell>
          <cell r="DO1644" t="e">
            <v>#N/A</v>
          </cell>
          <cell r="DP1644" t="e">
            <v>#N/A</v>
          </cell>
          <cell r="DQ1644" t="e">
            <v>#N/A</v>
          </cell>
          <cell r="DS1644" t="e">
            <v>#DIV/0!</v>
          </cell>
          <cell r="DT1644" t="e">
            <v>#N/A</v>
          </cell>
          <cell r="DU1644" t="e">
            <v>#N/A</v>
          </cell>
          <cell r="DW1644">
            <v>0</v>
          </cell>
          <cell r="DX1644">
            <v>0</v>
          </cell>
          <cell r="DY1644">
            <v>0</v>
          </cell>
          <cell r="DZ1644">
            <v>0</v>
          </cell>
          <cell r="EA1644">
            <v>0</v>
          </cell>
          <cell r="EB1644">
            <v>0</v>
          </cell>
          <cell r="EC1644" t="e">
            <v>#N/A</v>
          </cell>
          <cell r="ED1644" t="e">
            <v>#N/A</v>
          </cell>
          <cell r="EE1644" t="e">
            <v>#N/A</v>
          </cell>
          <cell r="EF1644" t="e">
            <v>#N/A</v>
          </cell>
          <cell r="EG1644" t="e">
            <v>#N/A</v>
          </cell>
          <cell r="EH1644" t="e">
            <v>#N/A</v>
          </cell>
          <cell r="EI1644" t="e">
            <v>#N/A</v>
          </cell>
          <cell r="EK1644" t="e">
            <v>#DIV/0!</v>
          </cell>
          <cell r="EL1644" t="e">
            <v>#N/A</v>
          </cell>
          <cell r="EM1644" t="e">
            <v>#N/A</v>
          </cell>
          <cell r="EO1644">
            <v>0</v>
          </cell>
          <cell r="EP1644">
            <v>0</v>
          </cell>
          <cell r="EQ1644">
            <v>0</v>
          </cell>
          <cell r="ER1644">
            <v>0</v>
          </cell>
          <cell r="ES1644">
            <v>0</v>
          </cell>
          <cell r="ET1644">
            <v>0</v>
          </cell>
          <cell r="EU1644" t="e">
            <v>#N/A</v>
          </cell>
          <cell r="EV1644" t="e">
            <v>#N/A</v>
          </cell>
          <cell r="EW1644" t="e">
            <v>#N/A</v>
          </cell>
          <cell r="EX1644" t="e">
            <v>#N/A</v>
          </cell>
          <cell r="EY1644" t="e">
            <v>#N/A</v>
          </cell>
          <cell r="EZ1644" t="e">
            <v>#N/A</v>
          </cell>
          <cell r="FA1644" t="e">
            <v>#N/A</v>
          </cell>
          <cell r="FC1644" t="e">
            <v>#DIV/0!</v>
          </cell>
          <cell r="FD1644" t="e">
            <v>#N/A</v>
          </cell>
          <cell r="FE1644" t="e">
            <v>#N/A</v>
          </cell>
          <cell r="FG1644">
            <v>0</v>
          </cell>
          <cell r="FH1644">
            <v>0</v>
          </cell>
          <cell r="FI1644">
            <v>0</v>
          </cell>
          <cell r="FJ1644">
            <v>0</v>
          </cell>
          <cell r="FK1644">
            <v>0</v>
          </cell>
          <cell r="FL1644">
            <v>0</v>
          </cell>
          <cell r="FM1644" t="e">
            <v>#N/A</v>
          </cell>
          <cell r="FN1644" t="e">
            <v>#N/A</v>
          </cell>
          <cell r="FO1644" t="e">
            <v>#N/A</v>
          </cell>
          <cell r="FP1644" t="e">
            <v>#N/A</v>
          </cell>
          <cell r="FQ1644" t="e">
            <v>#N/A</v>
          </cell>
          <cell r="FR1644" t="e">
            <v>#N/A</v>
          </cell>
          <cell r="FS1644" t="e">
            <v>#N/A</v>
          </cell>
          <cell r="FU1644" t="e">
            <v>#DIV/0!</v>
          </cell>
          <cell r="FV1644" t="e">
            <v>#N/A</v>
          </cell>
          <cell r="FW1644" t="e">
            <v>#N/A</v>
          </cell>
          <cell r="FY1644">
            <v>0</v>
          </cell>
          <cell r="FZ1644">
            <v>0</v>
          </cell>
          <cell r="GA1644">
            <v>0</v>
          </cell>
          <cell r="GB1644">
            <v>0</v>
          </cell>
          <cell r="GC1644">
            <v>0</v>
          </cell>
          <cell r="GD1644">
            <v>0</v>
          </cell>
          <cell r="GE1644" t="e">
            <v>#N/A</v>
          </cell>
          <cell r="GF1644" t="e">
            <v>#N/A</v>
          </cell>
          <cell r="GG1644" t="e">
            <v>#N/A</v>
          </cell>
          <cell r="GH1644" t="e">
            <v>#N/A</v>
          </cell>
          <cell r="GI1644" t="e">
            <v>#N/A</v>
          </cell>
          <cell r="GJ1644" t="e">
            <v>#N/A</v>
          </cell>
          <cell r="GK1644" t="e">
            <v>#N/A</v>
          </cell>
          <cell r="GM1644" t="e">
            <v>#DIV/0!</v>
          </cell>
          <cell r="GN1644" t="e">
            <v>#N/A</v>
          </cell>
          <cell r="GO1644" t="e">
            <v>#N/A</v>
          </cell>
          <cell r="GQ1644">
            <v>0</v>
          </cell>
          <cell r="GR1644">
            <v>0</v>
          </cell>
          <cell r="GS1644">
            <v>0</v>
          </cell>
          <cell r="GT1644">
            <v>0</v>
          </cell>
          <cell r="GU1644">
            <v>0</v>
          </cell>
          <cell r="GV1644">
            <v>0</v>
          </cell>
          <cell r="GW1644" t="e">
            <v>#N/A</v>
          </cell>
          <cell r="GX1644" t="e">
            <v>#N/A</v>
          </cell>
          <cell r="GY1644" t="e">
            <v>#N/A</v>
          </cell>
          <cell r="GZ1644" t="e">
            <v>#N/A</v>
          </cell>
          <cell r="HA1644" t="e">
            <v>#N/A</v>
          </cell>
          <cell r="HB1644" t="e">
            <v>#N/A</v>
          </cell>
          <cell r="HC1644" t="e">
            <v>#N/A</v>
          </cell>
          <cell r="HD1644">
            <v>0</v>
          </cell>
          <cell r="HE1644" t="e">
            <v>#DIV/0!</v>
          </cell>
          <cell r="HF1644" t="e">
            <v>#N/A</v>
          </cell>
          <cell r="HG1644" t="e">
            <v>#N/A</v>
          </cell>
          <cell r="HH1644">
            <v>0</v>
          </cell>
          <cell r="HI1644">
            <v>0</v>
          </cell>
          <cell r="HJ1644" t="e">
            <v>#N/A</v>
          </cell>
          <cell r="HL1644" t="e">
            <v>#N/A</v>
          </cell>
          <cell r="HO1644" t="e">
            <v>#N/A</v>
          </cell>
          <cell r="HP1644" t="e">
            <v>#N/A</v>
          </cell>
          <cell r="HQ1644" t="e">
            <v>#N/A</v>
          </cell>
          <cell r="HR1644" t="e">
            <v>#N/A</v>
          </cell>
          <cell r="HS1644" t="e">
            <v>#N/A</v>
          </cell>
          <cell r="HT1644" t="e">
            <v>#N/A</v>
          </cell>
          <cell r="HU1644" t="e">
            <v>#N/A</v>
          </cell>
          <cell r="HV1644" t="e">
            <v>#N/A</v>
          </cell>
          <cell r="HW1644" t="e">
            <v>#N/A</v>
          </cell>
          <cell r="HX1644" t="e">
            <v>#N/A</v>
          </cell>
          <cell r="HY1644" t="e">
            <v>#N/A</v>
          </cell>
        </row>
        <row r="1645">
          <cell r="D1645" t="e">
            <v>#N/A</v>
          </cell>
          <cell r="F1645" t="e">
            <v>#N/A</v>
          </cell>
          <cell r="H1645" t="e">
            <v>#N/A</v>
          </cell>
          <cell r="I1645" t="e">
            <v>#N/A</v>
          </cell>
          <cell r="J1645" t="e">
            <v>#N/A</v>
          </cell>
          <cell r="K1645" t="e">
            <v>#N/A</v>
          </cell>
          <cell r="M1645" t="e">
            <v>#N/A</v>
          </cell>
          <cell r="O1645" t="e">
            <v>#DIV/0!</v>
          </cell>
          <cell r="S1645">
            <v>0</v>
          </cell>
          <cell r="T1645">
            <v>0</v>
          </cell>
          <cell r="U1645">
            <v>0</v>
          </cell>
          <cell r="V1645">
            <v>0</v>
          </cell>
          <cell r="W1645">
            <v>0</v>
          </cell>
          <cell r="X1645">
            <v>0</v>
          </cell>
          <cell r="Y1645" t="e">
            <v>#N/A</v>
          </cell>
          <cell r="Z1645" t="e">
            <v>#N/A</v>
          </cell>
          <cell r="AA1645" t="e">
            <v>#N/A</v>
          </cell>
          <cell r="AB1645" t="e">
            <v>#N/A</v>
          </cell>
          <cell r="AC1645" t="e">
            <v>#N/A</v>
          </cell>
          <cell r="AE1645" t="e">
            <v>#N/A</v>
          </cell>
          <cell r="AG1645" t="e">
            <v>#DIV/0!</v>
          </cell>
          <cell r="AK1645">
            <v>0</v>
          </cell>
          <cell r="AL1645">
            <v>0</v>
          </cell>
          <cell r="AM1645">
            <v>0</v>
          </cell>
          <cell r="AN1645">
            <v>0</v>
          </cell>
          <cell r="AO1645">
            <v>0</v>
          </cell>
          <cell r="AP1645">
            <v>0</v>
          </cell>
          <cell r="AQ1645" t="e">
            <v>#N/A</v>
          </cell>
          <cell r="AR1645" t="e">
            <v>#N/A</v>
          </cell>
          <cell r="AS1645" t="e">
            <v>#N/A</v>
          </cell>
          <cell r="AT1645" t="e">
            <v>#N/A</v>
          </cell>
          <cell r="AU1645" t="e">
            <v>#N/A</v>
          </cell>
          <cell r="AV1645" t="e">
            <v>#N/A</v>
          </cell>
          <cell r="AW1645" t="e">
            <v>#N/A</v>
          </cell>
          <cell r="AY1645" t="e">
            <v>#DIV/0!</v>
          </cell>
          <cell r="AZ1645" t="e">
            <v>#N/A</v>
          </cell>
          <cell r="BC1645">
            <v>0</v>
          </cell>
          <cell r="BD1645">
            <v>0</v>
          </cell>
          <cell r="BE1645">
            <v>0</v>
          </cell>
          <cell r="BF1645">
            <v>0</v>
          </cell>
          <cell r="BG1645">
            <v>0</v>
          </cell>
          <cell r="BH1645">
            <v>0</v>
          </cell>
          <cell r="BI1645" t="e">
            <v>#N/A</v>
          </cell>
          <cell r="BJ1645" t="e">
            <v>#N/A</v>
          </cell>
          <cell r="BK1645" t="e">
            <v>#N/A</v>
          </cell>
          <cell r="BL1645" t="e">
            <v>#N/A</v>
          </cell>
          <cell r="BM1645" t="e">
            <v>#N/A</v>
          </cell>
          <cell r="BO1645" t="e">
            <v>#N/A</v>
          </cell>
          <cell r="BQ1645" t="e">
            <v>#DIV/0!</v>
          </cell>
          <cell r="BU1645">
            <v>0</v>
          </cell>
          <cell r="BV1645">
            <v>0</v>
          </cell>
          <cell r="BW1645">
            <v>0</v>
          </cell>
          <cell r="BX1645">
            <v>0</v>
          </cell>
          <cell r="BY1645">
            <v>0</v>
          </cell>
          <cell r="BZ1645">
            <v>0</v>
          </cell>
          <cell r="CA1645" t="e">
            <v>#N/A</v>
          </cell>
          <cell r="CB1645" t="e">
            <v>#N/A</v>
          </cell>
          <cell r="CC1645" t="e">
            <v>#N/A</v>
          </cell>
          <cell r="CD1645" t="e">
            <v>#N/A</v>
          </cell>
          <cell r="CE1645" t="e">
            <v>#N/A</v>
          </cell>
          <cell r="CG1645" t="e">
            <v>#N/A</v>
          </cell>
          <cell r="CI1645" t="e">
            <v>#DIV/0!</v>
          </cell>
          <cell r="CM1645">
            <v>0</v>
          </cell>
          <cell r="CN1645">
            <v>0</v>
          </cell>
          <cell r="CO1645">
            <v>0</v>
          </cell>
          <cell r="CP1645">
            <v>0</v>
          </cell>
          <cell r="CQ1645">
            <v>0</v>
          </cell>
          <cell r="CR1645">
            <v>0</v>
          </cell>
          <cell r="CS1645" t="e">
            <v>#N/A</v>
          </cell>
          <cell r="CT1645" t="e">
            <v>#N/A</v>
          </cell>
          <cell r="CU1645" t="e">
            <v>#N/A</v>
          </cell>
          <cell r="CV1645" t="e">
            <v>#N/A</v>
          </cell>
          <cell r="CW1645" t="e">
            <v>#N/A</v>
          </cell>
          <cell r="CY1645" t="e">
            <v>#N/A</v>
          </cell>
          <cell r="DA1645" t="e">
            <v>#DIV/0!</v>
          </cell>
          <cell r="DB1645" t="e">
            <v>#N/A</v>
          </cell>
          <cell r="DE1645">
            <v>0</v>
          </cell>
          <cell r="DF1645">
            <v>0</v>
          </cell>
          <cell r="DG1645">
            <v>0</v>
          </cell>
          <cell r="DH1645">
            <v>0</v>
          </cell>
          <cell r="DI1645">
            <v>0</v>
          </cell>
          <cell r="DJ1645">
            <v>0</v>
          </cell>
          <cell r="DK1645" t="e">
            <v>#N/A</v>
          </cell>
          <cell r="DL1645" t="e">
            <v>#N/A</v>
          </cell>
          <cell r="DM1645" t="e">
            <v>#N/A</v>
          </cell>
          <cell r="DN1645" t="e">
            <v>#N/A</v>
          </cell>
          <cell r="DO1645" t="e">
            <v>#N/A</v>
          </cell>
          <cell r="DP1645" t="e">
            <v>#N/A</v>
          </cell>
          <cell r="DQ1645" t="e">
            <v>#N/A</v>
          </cell>
          <cell r="DS1645" t="e">
            <v>#DIV/0!</v>
          </cell>
          <cell r="DT1645" t="e">
            <v>#N/A</v>
          </cell>
          <cell r="DU1645" t="e">
            <v>#N/A</v>
          </cell>
          <cell r="DW1645">
            <v>0</v>
          </cell>
          <cell r="DX1645">
            <v>0</v>
          </cell>
          <cell r="DY1645">
            <v>0</v>
          </cell>
          <cell r="DZ1645">
            <v>0</v>
          </cell>
          <cell r="EA1645">
            <v>0</v>
          </cell>
          <cell r="EB1645">
            <v>0</v>
          </cell>
          <cell r="EC1645" t="e">
            <v>#N/A</v>
          </cell>
          <cell r="ED1645" t="e">
            <v>#N/A</v>
          </cell>
          <cell r="EE1645" t="e">
            <v>#N/A</v>
          </cell>
          <cell r="EF1645" t="e">
            <v>#N/A</v>
          </cell>
          <cell r="EG1645" t="e">
            <v>#N/A</v>
          </cell>
          <cell r="EH1645" t="e">
            <v>#N/A</v>
          </cell>
          <cell r="EI1645" t="e">
            <v>#N/A</v>
          </cell>
          <cell r="EK1645" t="e">
            <v>#DIV/0!</v>
          </cell>
          <cell r="EL1645" t="e">
            <v>#N/A</v>
          </cell>
          <cell r="EM1645" t="e">
            <v>#N/A</v>
          </cell>
          <cell r="EO1645">
            <v>0</v>
          </cell>
          <cell r="EP1645">
            <v>0</v>
          </cell>
          <cell r="EQ1645">
            <v>0</v>
          </cell>
          <cell r="ER1645">
            <v>0</v>
          </cell>
          <cell r="ES1645">
            <v>0</v>
          </cell>
          <cell r="ET1645">
            <v>0</v>
          </cell>
          <cell r="EU1645" t="e">
            <v>#N/A</v>
          </cell>
          <cell r="EV1645" t="e">
            <v>#N/A</v>
          </cell>
          <cell r="EW1645" t="e">
            <v>#N/A</v>
          </cell>
          <cell r="EX1645" t="e">
            <v>#N/A</v>
          </cell>
          <cell r="EY1645" t="e">
            <v>#N/A</v>
          </cell>
          <cell r="EZ1645" t="e">
            <v>#N/A</v>
          </cell>
          <cell r="FA1645" t="e">
            <v>#N/A</v>
          </cell>
          <cell r="FC1645" t="e">
            <v>#DIV/0!</v>
          </cell>
          <cell r="FD1645" t="e">
            <v>#N/A</v>
          </cell>
          <cell r="FE1645" t="e">
            <v>#N/A</v>
          </cell>
          <cell r="FG1645">
            <v>0</v>
          </cell>
          <cell r="FH1645">
            <v>0</v>
          </cell>
          <cell r="FI1645">
            <v>0</v>
          </cell>
          <cell r="FJ1645">
            <v>0</v>
          </cell>
          <cell r="FK1645">
            <v>0</v>
          </cell>
          <cell r="FL1645">
            <v>0</v>
          </cell>
          <cell r="FM1645" t="e">
            <v>#N/A</v>
          </cell>
          <cell r="FN1645" t="e">
            <v>#N/A</v>
          </cell>
          <cell r="FO1645" t="e">
            <v>#N/A</v>
          </cell>
          <cell r="FP1645" t="e">
            <v>#N/A</v>
          </cell>
          <cell r="FQ1645" t="e">
            <v>#N/A</v>
          </cell>
          <cell r="FR1645" t="e">
            <v>#N/A</v>
          </cell>
          <cell r="FS1645" t="e">
            <v>#N/A</v>
          </cell>
          <cell r="FU1645" t="e">
            <v>#DIV/0!</v>
          </cell>
          <cell r="FV1645" t="e">
            <v>#N/A</v>
          </cell>
          <cell r="FW1645" t="e">
            <v>#N/A</v>
          </cell>
          <cell r="FY1645">
            <v>0</v>
          </cell>
          <cell r="FZ1645">
            <v>0</v>
          </cell>
          <cell r="GA1645">
            <v>0</v>
          </cell>
          <cell r="GB1645">
            <v>0</v>
          </cell>
          <cell r="GC1645">
            <v>0</v>
          </cell>
          <cell r="GD1645">
            <v>0</v>
          </cell>
          <cell r="GE1645" t="e">
            <v>#N/A</v>
          </cell>
          <cell r="GF1645" t="e">
            <v>#N/A</v>
          </cell>
          <cell r="GG1645" t="e">
            <v>#N/A</v>
          </cell>
          <cell r="GH1645" t="e">
            <v>#N/A</v>
          </cell>
          <cell r="GI1645" t="e">
            <v>#N/A</v>
          </cell>
          <cell r="GJ1645" t="e">
            <v>#N/A</v>
          </cell>
          <cell r="GK1645" t="e">
            <v>#N/A</v>
          </cell>
          <cell r="GM1645" t="e">
            <v>#DIV/0!</v>
          </cell>
          <cell r="GN1645" t="e">
            <v>#N/A</v>
          </cell>
          <cell r="GO1645" t="e">
            <v>#N/A</v>
          </cell>
          <cell r="GQ1645">
            <v>0</v>
          </cell>
          <cell r="GR1645">
            <v>0</v>
          </cell>
          <cell r="GS1645">
            <v>0</v>
          </cell>
          <cell r="GT1645">
            <v>0</v>
          </cell>
          <cell r="GU1645">
            <v>0</v>
          </cell>
          <cell r="GV1645">
            <v>0</v>
          </cell>
          <cell r="GW1645" t="e">
            <v>#N/A</v>
          </cell>
          <cell r="GX1645" t="e">
            <v>#N/A</v>
          </cell>
          <cell r="GY1645" t="e">
            <v>#N/A</v>
          </cell>
          <cell r="GZ1645" t="e">
            <v>#N/A</v>
          </cell>
          <cell r="HA1645" t="e">
            <v>#N/A</v>
          </cell>
          <cell r="HB1645" t="e">
            <v>#N/A</v>
          </cell>
          <cell r="HC1645" t="e">
            <v>#N/A</v>
          </cell>
          <cell r="HD1645">
            <v>0</v>
          </cell>
          <cell r="HE1645" t="e">
            <v>#DIV/0!</v>
          </cell>
          <cell r="HF1645" t="e">
            <v>#N/A</v>
          </cell>
          <cell r="HG1645" t="e">
            <v>#N/A</v>
          </cell>
          <cell r="HH1645">
            <v>0</v>
          </cell>
          <cell r="HI1645">
            <v>0</v>
          </cell>
          <cell r="HJ1645" t="e">
            <v>#N/A</v>
          </cell>
          <cell r="HL1645" t="e">
            <v>#N/A</v>
          </cell>
          <cell r="HO1645" t="e">
            <v>#N/A</v>
          </cell>
          <cell r="HP1645" t="e">
            <v>#N/A</v>
          </cell>
          <cell r="HQ1645" t="e">
            <v>#N/A</v>
          </cell>
          <cell r="HR1645" t="e">
            <v>#N/A</v>
          </cell>
          <cell r="HS1645" t="e">
            <v>#N/A</v>
          </cell>
          <cell r="HT1645" t="e">
            <v>#N/A</v>
          </cell>
          <cell r="HU1645" t="e">
            <v>#N/A</v>
          </cell>
          <cell r="HV1645" t="e">
            <v>#N/A</v>
          </cell>
          <cell r="HW1645" t="e">
            <v>#N/A</v>
          </cell>
          <cell r="HX1645" t="e">
            <v>#N/A</v>
          </cell>
          <cell r="HY1645" t="e">
            <v>#N/A</v>
          </cell>
        </row>
        <row r="1646">
          <cell r="D1646" t="e">
            <v>#N/A</v>
          </cell>
          <cell r="F1646" t="e">
            <v>#N/A</v>
          </cell>
          <cell r="H1646" t="e">
            <v>#N/A</v>
          </cell>
          <cell r="I1646" t="e">
            <v>#N/A</v>
          </cell>
          <cell r="J1646" t="e">
            <v>#N/A</v>
          </cell>
          <cell r="K1646" t="e">
            <v>#N/A</v>
          </cell>
          <cell r="M1646" t="e">
            <v>#N/A</v>
          </cell>
          <cell r="O1646" t="e">
            <v>#DIV/0!</v>
          </cell>
          <cell r="S1646">
            <v>0</v>
          </cell>
          <cell r="T1646">
            <v>0</v>
          </cell>
          <cell r="U1646">
            <v>0</v>
          </cell>
          <cell r="V1646">
            <v>0</v>
          </cell>
          <cell r="W1646">
            <v>0</v>
          </cell>
          <cell r="X1646">
            <v>0</v>
          </cell>
          <cell r="Y1646" t="e">
            <v>#N/A</v>
          </cell>
          <cell r="Z1646" t="e">
            <v>#N/A</v>
          </cell>
          <cell r="AA1646" t="e">
            <v>#N/A</v>
          </cell>
          <cell r="AB1646" t="e">
            <v>#N/A</v>
          </cell>
          <cell r="AC1646" t="e">
            <v>#N/A</v>
          </cell>
          <cell r="AE1646" t="e">
            <v>#N/A</v>
          </cell>
          <cell r="AG1646" t="e">
            <v>#DIV/0!</v>
          </cell>
          <cell r="AK1646">
            <v>0</v>
          </cell>
          <cell r="AL1646">
            <v>0</v>
          </cell>
          <cell r="AM1646">
            <v>0</v>
          </cell>
          <cell r="AN1646">
            <v>0</v>
          </cell>
          <cell r="AO1646">
            <v>0</v>
          </cell>
          <cell r="AP1646">
            <v>0</v>
          </cell>
          <cell r="AQ1646" t="e">
            <v>#N/A</v>
          </cell>
          <cell r="AR1646" t="e">
            <v>#N/A</v>
          </cell>
          <cell r="AS1646" t="e">
            <v>#N/A</v>
          </cell>
          <cell r="AT1646" t="e">
            <v>#N/A</v>
          </cell>
          <cell r="AU1646" t="e">
            <v>#N/A</v>
          </cell>
          <cell r="AV1646" t="e">
            <v>#N/A</v>
          </cell>
          <cell r="AW1646" t="e">
            <v>#N/A</v>
          </cell>
          <cell r="AY1646" t="e">
            <v>#DIV/0!</v>
          </cell>
          <cell r="AZ1646" t="e">
            <v>#N/A</v>
          </cell>
          <cell r="BC1646">
            <v>0</v>
          </cell>
          <cell r="BD1646">
            <v>0</v>
          </cell>
          <cell r="BE1646">
            <v>0</v>
          </cell>
          <cell r="BF1646">
            <v>0</v>
          </cell>
          <cell r="BG1646">
            <v>0</v>
          </cell>
          <cell r="BH1646">
            <v>0</v>
          </cell>
          <cell r="BI1646" t="e">
            <v>#N/A</v>
          </cell>
          <cell r="BJ1646" t="e">
            <v>#N/A</v>
          </cell>
          <cell r="BK1646" t="e">
            <v>#N/A</v>
          </cell>
          <cell r="BL1646" t="e">
            <v>#N/A</v>
          </cell>
          <cell r="BM1646" t="e">
            <v>#N/A</v>
          </cell>
          <cell r="BO1646" t="e">
            <v>#N/A</v>
          </cell>
          <cell r="BQ1646" t="e">
            <v>#DIV/0!</v>
          </cell>
          <cell r="BU1646">
            <v>0</v>
          </cell>
          <cell r="BV1646">
            <v>0</v>
          </cell>
          <cell r="BW1646">
            <v>0</v>
          </cell>
          <cell r="BX1646">
            <v>0</v>
          </cell>
          <cell r="BY1646">
            <v>0</v>
          </cell>
          <cell r="BZ1646">
            <v>0</v>
          </cell>
          <cell r="CA1646" t="e">
            <v>#N/A</v>
          </cell>
          <cell r="CB1646" t="e">
            <v>#N/A</v>
          </cell>
          <cell r="CC1646" t="e">
            <v>#N/A</v>
          </cell>
          <cell r="CD1646" t="e">
            <v>#N/A</v>
          </cell>
          <cell r="CE1646" t="e">
            <v>#N/A</v>
          </cell>
          <cell r="CG1646" t="e">
            <v>#N/A</v>
          </cell>
          <cell r="CI1646" t="e">
            <v>#DIV/0!</v>
          </cell>
          <cell r="CM1646">
            <v>0</v>
          </cell>
          <cell r="CN1646">
            <v>0</v>
          </cell>
          <cell r="CO1646">
            <v>0</v>
          </cell>
          <cell r="CP1646">
            <v>0</v>
          </cell>
          <cell r="CQ1646">
            <v>0</v>
          </cell>
          <cell r="CR1646">
            <v>0</v>
          </cell>
          <cell r="CS1646" t="e">
            <v>#N/A</v>
          </cell>
          <cell r="CT1646" t="e">
            <v>#N/A</v>
          </cell>
          <cell r="CU1646" t="e">
            <v>#N/A</v>
          </cell>
          <cell r="CV1646" t="e">
            <v>#N/A</v>
          </cell>
          <cell r="CW1646" t="e">
            <v>#N/A</v>
          </cell>
          <cell r="CY1646" t="e">
            <v>#N/A</v>
          </cell>
          <cell r="DA1646" t="e">
            <v>#DIV/0!</v>
          </cell>
          <cell r="DB1646" t="e">
            <v>#N/A</v>
          </cell>
          <cell r="DE1646">
            <v>0</v>
          </cell>
          <cell r="DF1646">
            <v>0</v>
          </cell>
          <cell r="DG1646">
            <v>0</v>
          </cell>
          <cell r="DH1646">
            <v>0</v>
          </cell>
          <cell r="DI1646">
            <v>0</v>
          </cell>
          <cell r="DJ1646">
            <v>0</v>
          </cell>
          <cell r="DK1646" t="e">
            <v>#N/A</v>
          </cell>
          <cell r="DL1646" t="e">
            <v>#N/A</v>
          </cell>
          <cell r="DM1646" t="e">
            <v>#N/A</v>
          </cell>
          <cell r="DN1646" t="e">
            <v>#N/A</v>
          </cell>
          <cell r="DO1646" t="e">
            <v>#N/A</v>
          </cell>
          <cell r="DP1646" t="e">
            <v>#N/A</v>
          </cell>
          <cell r="DQ1646" t="e">
            <v>#N/A</v>
          </cell>
          <cell r="DS1646" t="e">
            <v>#DIV/0!</v>
          </cell>
          <cell r="DT1646" t="e">
            <v>#N/A</v>
          </cell>
          <cell r="DU1646" t="e">
            <v>#N/A</v>
          </cell>
          <cell r="DW1646">
            <v>0</v>
          </cell>
          <cell r="DX1646">
            <v>0</v>
          </cell>
          <cell r="DY1646">
            <v>0</v>
          </cell>
          <cell r="DZ1646">
            <v>0</v>
          </cell>
          <cell r="EA1646">
            <v>0</v>
          </cell>
          <cell r="EB1646">
            <v>0</v>
          </cell>
          <cell r="EC1646" t="e">
            <v>#N/A</v>
          </cell>
          <cell r="ED1646" t="e">
            <v>#N/A</v>
          </cell>
          <cell r="EE1646" t="e">
            <v>#N/A</v>
          </cell>
          <cell r="EF1646" t="e">
            <v>#N/A</v>
          </cell>
          <cell r="EG1646" t="e">
            <v>#N/A</v>
          </cell>
          <cell r="EH1646" t="e">
            <v>#N/A</v>
          </cell>
          <cell r="EI1646" t="e">
            <v>#N/A</v>
          </cell>
          <cell r="EK1646" t="e">
            <v>#DIV/0!</v>
          </cell>
          <cell r="EL1646" t="e">
            <v>#N/A</v>
          </cell>
          <cell r="EM1646" t="e">
            <v>#N/A</v>
          </cell>
          <cell r="EO1646">
            <v>0</v>
          </cell>
          <cell r="EP1646">
            <v>0</v>
          </cell>
          <cell r="EQ1646">
            <v>0</v>
          </cell>
          <cell r="ER1646">
            <v>0</v>
          </cell>
          <cell r="ES1646">
            <v>0</v>
          </cell>
          <cell r="ET1646">
            <v>0</v>
          </cell>
          <cell r="EU1646" t="e">
            <v>#N/A</v>
          </cell>
          <cell r="EV1646" t="e">
            <v>#N/A</v>
          </cell>
          <cell r="EW1646" t="e">
            <v>#N/A</v>
          </cell>
          <cell r="EX1646" t="e">
            <v>#N/A</v>
          </cell>
          <cell r="EY1646" t="e">
            <v>#N/A</v>
          </cell>
          <cell r="EZ1646" t="e">
            <v>#N/A</v>
          </cell>
          <cell r="FA1646" t="e">
            <v>#N/A</v>
          </cell>
          <cell r="FC1646" t="e">
            <v>#DIV/0!</v>
          </cell>
          <cell r="FD1646" t="e">
            <v>#N/A</v>
          </cell>
          <cell r="FE1646" t="e">
            <v>#N/A</v>
          </cell>
          <cell r="FG1646">
            <v>0</v>
          </cell>
          <cell r="FH1646">
            <v>0</v>
          </cell>
          <cell r="FI1646">
            <v>0</v>
          </cell>
          <cell r="FJ1646">
            <v>0</v>
          </cell>
          <cell r="FK1646">
            <v>0</v>
          </cell>
          <cell r="FL1646">
            <v>0</v>
          </cell>
          <cell r="FM1646" t="e">
            <v>#N/A</v>
          </cell>
          <cell r="FN1646" t="e">
            <v>#N/A</v>
          </cell>
          <cell r="FO1646" t="e">
            <v>#N/A</v>
          </cell>
          <cell r="FP1646" t="e">
            <v>#N/A</v>
          </cell>
          <cell r="FQ1646" t="e">
            <v>#N/A</v>
          </cell>
          <cell r="FR1646" t="e">
            <v>#N/A</v>
          </cell>
          <cell r="FS1646" t="e">
            <v>#N/A</v>
          </cell>
          <cell r="FU1646" t="e">
            <v>#DIV/0!</v>
          </cell>
          <cell r="FV1646" t="e">
            <v>#N/A</v>
          </cell>
          <cell r="FW1646" t="e">
            <v>#N/A</v>
          </cell>
          <cell r="FY1646">
            <v>0</v>
          </cell>
          <cell r="FZ1646">
            <v>0</v>
          </cell>
          <cell r="GA1646">
            <v>0</v>
          </cell>
          <cell r="GB1646">
            <v>0</v>
          </cell>
          <cell r="GC1646">
            <v>0</v>
          </cell>
          <cell r="GD1646">
            <v>0</v>
          </cell>
          <cell r="GE1646" t="e">
            <v>#N/A</v>
          </cell>
          <cell r="GF1646" t="e">
            <v>#N/A</v>
          </cell>
          <cell r="GG1646" t="e">
            <v>#N/A</v>
          </cell>
          <cell r="GH1646" t="e">
            <v>#N/A</v>
          </cell>
          <cell r="GI1646" t="e">
            <v>#N/A</v>
          </cell>
          <cell r="GJ1646" t="e">
            <v>#N/A</v>
          </cell>
          <cell r="GK1646" t="e">
            <v>#N/A</v>
          </cell>
          <cell r="GM1646" t="e">
            <v>#DIV/0!</v>
          </cell>
          <cell r="GN1646" t="e">
            <v>#N/A</v>
          </cell>
          <cell r="GO1646" t="e">
            <v>#N/A</v>
          </cell>
          <cell r="GQ1646">
            <v>0</v>
          </cell>
          <cell r="GR1646">
            <v>0</v>
          </cell>
          <cell r="GS1646">
            <v>0</v>
          </cell>
          <cell r="GT1646">
            <v>0</v>
          </cell>
          <cell r="GU1646">
            <v>0</v>
          </cell>
          <cell r="GV1646">
            <v>0</v>
          </cell>
          <cell r="GW1646" t="e">
            <v>#N/A</v>
          </cell>
          <cell r="GX1646" t="e">
            <v>#N/A</v>
          </cell>
          <cell r="GY1646" t="e">
            <v>#N/A</v>
          </cell>
          <cell r="GZ1646" t="e">
            <v>#N/A</v>
          </cell>
          <cell r="HA1646" t="e">
            <v>#N/A</v>
          </cell>
          <cell r="HB1646" t="e">
            <v>#N/A</v>
          </cell>
          <cell r="HC1646" t="e">
            <v>#N/A</v>
          </cell>
          <cell r="HD1646">
            <v>0</v>
          </cell>
          <cell r="HE1646" t="e">
            <v>#DIV/0!</v>
          </cell>
          <cell r="HF1646" t="e">
            <v>#N/A</v>
          </cell>
          <cell r="HG1646" t="e">
            <v>#N/A</v>
          </cell>
          <cell r="HH1646">
            <v>0</v>
          </cell>
          <cell r="HI1646">
            <v>0</v>
          </cell>
          <cell r="HJ1646" t="e">
            <v>#N/A</v>
          </cell>
          <cell r="HL1646" t="e">
            <v>#N/A</v>
          </cell>
          <cell r="HO1646" t="e">
            <v>#N/A</v>
          </cell>
          <cell r="HP1646" t="e">
            <v>#N/A</v>
          </cell>
          <cell r="HQ1646" t="e">
            <v>#N/A</v>
          </cell>
          <cell r="HR1646" t="e">
            <v>#N/A</v>
          </cell>
          <cell r="HS1646" t="e">
            <v>#N/A</v>
          </cell>
          <cell r="HT1646" t="e">
            <v>#N/A</v>
          </cell>
          <cell r="HU1646" t="e">
            <v>#N/A</v>
          </cell>
          <cell r="HV1646" t="e">
            <v>#N/A</v>
          </cell>
          <cell r="HW1646" t="e">
            <v>#N/A</v>
          </cell>
          <cell r="HX1646" t="e">
            <v>#N/A</v>
          </cell>
          <cell r="HY1646" t="e">
            <v>#N/A</v>
          </cell>
        </row>
        <row r="1647">
          <cell r="D1647" t="e">
            <v>#N/A</v>
          </cell>
          <cell r="F1647" t="e">
            <v>#N/A</v>
          </cell>
          <cell r="H1647" t="e">
            <v>#N/A</v>
          </cell>
          <cell r="I1647" t="e">
            <v>#N/A</v>
          </cell>
          <cell r="J1647" t="e">
            <v>#N/A</v>
          </cell>
          <cell r="K1647" t="e">
            <v>#N/A</v>
          </cell>
          <cell r="M1647" t="e">
            <v>#N/A</v>
          </cell>
          <cell r="O1647" t="e">
            <v>#DIV/0!</v>
          </cell>
          <cell r="S1647">
            <v>0</v>
          </cell>
          <cell r="T1647">
            <v>0</v>
          </cell>
          <cell r="U1647">
            <v>0</v>
          </cell>
          <cell r="V1647">
            <v>0</v>
          </cell>
          <cell r="W1647">
            <v>0</v>
          </cell>
          <cell r="X1647">
            <v>0</v>
          </cell>
          <cell r="Y1647" t="e">
            <v>#N/A</v>
          </cell>
          <cell r="Z1647" t="e">
            <v>#N/A</v>
          </cell>
          <cell r="AA1647" t="e">
            <v>#N/A</v>
          </cell>
          <cell r="AB1647" t="e">
            <v>#N/A</v>
          </cell>
          <cell r="AC1647" t="e">
            <v>#N/A</v>
          </cell>
          <cell r="AE1647" t="e">
            <v>#N/A</v>
          </cell>
          <cell r="AG1647" t="e">
            <v>#DIV/0!</v>
          </cell>
          <cell r="AK1647">
            <v>0</v>
          </cell>
          <cell r="AL1647">
            <v>0</v>
          </cell>
          <cell r="AM1647">
            <v>0</v>
          </cell>
          <cell r="AN1647">
            <v>0</v>
          </cell>
          <cell r="AO1647">
            <v>0</v>
          </cell>
          <cell r="AP1647">
            <v>0</v>
          </cell>
          <cell r="AQ1647" t="e">
            <v>#N/A</v>
          </cell>
          <cell r="AR1647" t="e">
            <v>#N/A</v>
          </cell>
          <cell r="AS1647" t="e">
            <v>#N/A</v>
          </cell>
          <cell r="AT1647" t="e">
            <v>#N/A</v>
          </cell>
          <cell r="AU1647" t="e">
            <v>#N/A</v>
          </cell>
          <cell r="AV1647" t="e">
            <v>#N/A</v>
          </cell>
          <cell r="AW1647" t="e">
            <v>#N/A</v>
          </cell>
          <cell r="AY1647" t="e">
            <v>#DIV/0!</v>
          </cell>
          <cell r="AZ1647" t="e">
            <v>#N/A</v>
          </cell>
          <cell r="BC1647">
            <v>0</v>
          </cell>
          <cell r="BD1647">
            <v>0</v>
          </cell>
          <cell r="BE1647">
            <v>0</v>
          </cell>
          <cell r="BF1647">
            <v>0</v>
          </cell>
          <cell r="BG1647">
            <v>0</v>
          </cell>
          <cell r="BH1647">
            <v>0</v>
          </cell>
          <cell r="BI1647" t="e">
            <v>#N/A</v>
          </cell>
          <cell r="BJ1647" t="e">
            <v>#N/A</v>
          </cell>
          <cell r="BK1647" t="e">
            <v>#N/A</v>
          </cell>
          <cell r="BL1647" t="e">
            <v>#N/A</v>
          </cell>
          <cell r="BM1647" t="e">
            <v>#N/A</v>
          </cell>
          <cell r="BO1647" t="e">
            <v>#N/A</v>
          </cell>
          <cell r="BQ1647" t="e">
            <v>#DIV/0!</v>
          </cell>
          <cell r="BU1647">
            <v>0</v>
          </cell>
          <cell r="BV1647">
            <v>0</v>
          </cell>
          <cell r="BW1647">
            <v>0</v>
          </cell>
          <cell r="BX1647">
            <v>0</v>
          </cell>
          <cell r="BY1647">
            <v>0</v>
          </cell>
          <cell r="BZ1647">
            <v>0</v>
          </cell>
          <cell r="CA1647" t="e">
            <v>#N/A</v>
          </cell>
          <cell r="CB1647" t="e">
            <v>#N/A</v>
          </cell>
          <cell r="CC1647" t="e">
            <v>#N/A</v>
          </cell>
          <cell r="CD1647" t="e">
            <v>#N/A</v>
          </cell>
          <cell r="CE1647" t="e">
            <v>#N/A</v>
          </cell>
          <cell r="CG1647" t="e">
            <v>#N/A</v>
          </cell>
          <cell r="CI1647" t="e">
            <v>#DIV/0!</v>
          </cell>
          <cell r="CM1647">
            <v>0</v>
          </cell>
          <cell r="CN1647">
            <v>0</v>
          </cell>
          <cell r="CO1647">
            <v>0</v>
          </cell>
          <cell r="CP1647">
            <v>0</v>
          </cell>
          <cell r="CQ1647">
            <v>0</v>
          </cell>
          <cell r="CR1647">
            <v>0</v>
          </cell>
          <cell r="CS1647" t="e">
            <v>#N/A</v>
          </cell>
          <cell r="CT1647" t="e">
            <v>#N/A</v>
          </cell>
          <cell r="CU1647" t="e">
            <v>#N/A</v>
          </cell>
          <cell r="CV1647" t="e">
            <v>#N/A</v>
          </cell>
          <cell r="CW1647" t="e">
            <v>#N/A</v>
          </cell>
          <cell r="CY1647" t="e">
            <v>#N/A</v>
          </cell>
          <cell r="DA1647" t="e">
            <v>#DIV/0!</v>
          </cell>
          <cell r="DB1647" t="e">
            <v>#N/A</v>
          </cell>
          <cell r="DE1647">
            <v>0</v>
          </cell>
          <cell r="DF1647">
            <v>0</v>
          </cell>
          <cell r="DG1647">
            <v>0</v>
          </cell>
          <cell r="DH1647">
            <v>0</v>
          </cell>
          <cell r="DI1647">
            <v>0</v>
          </cell>
          <cell r="DJ1647">
            <v>0</v>
          </cell>
          <cell r="DK1647" t="e">
            <v>#N/A</v>
          </cell>
          <cell r="DL1647" t="e">
            <v>#N/A</v>
          </cell>
          <cell r="DM1647" t="e">
            <v>#N/A</v>
          </cell>
          <cell r="DN1647" t="e">
            <v>#N/A</v>
          </cell>
          <cell r="DO1647" t="e">
            <v>#N/A</v>
          </cell>
          <cell r="DP1647" t="e">
            <v>#N/A</v>
          </cell>
          <cell r="DQ1647" t="e">
            <v>#N/A</v>
          </cell>
          <cell r="DS1647" t="e">
            <v>#DIV/0!</v>
          </cell>
          <cell r="DT1647" t="e">
            <v>#N/A</v>
          </cell>
          <cell r="DU1647" t="e">
            <v>#N/A</v>
          </cell>
          <cell r="DW1647">
            <v>0</v>
          </cell>
          <cell r="DX1647">
            <v>0</v>
          </cell>
          <cell r="DY1647">
            <v>0</v>
          </cell>
          <cell r="DZ1647">
            <v>0</v>
          </cell>
          <cell r="EA1647">
            <v>0</v>
          </cell>
          <cell r="EB1647">
            <v>0</v>
          </cell>
          <cell r="EC1647" t="e">
            <v>#N/A</v>
          </cell>
          <cell r="ED1647" t="e">
            <v>#N/A</v>
          </cell>
          <cell r="EE1647" t="e">
            <v>#N/A</v>
          </cell>
          <cell r="EF1647" t="e">
            <v>#N/A</v>
          </cell>
          <cell r="EG1647" t="e">
            <v>#N/A</v>
          </cell>
          <cell r="EH1647" t="e">
            <v>#N/A</v>
          </cell>
          <cell r="EI1647" t="e">
            <v>#N/A</v>
          </cell>
          <cell r="EK1647" t="e">
            <v>#DIV/0!</v>
          </cell>
          <cell r="EL1647" t="e">
            <v>#N/A</v>
          </cell>
          <cell r="EM1647" t="e">
            <v>#N/A</v>
          </cell>
          <cell r="EO1647">
            <v>0</v>
          </cell>
          <cell r="EP1647">
            <v>0</v>
          </cell>
          <cell r="EQ1647">
            <v>0</v>
          </cell>
          <cell r="ER1647">
            <v>0</v>
          </cell>
          <cell r="ES1647">
            <v>0</v>
          </cell>
          <cell r="ET1647">
            <v>0</v>
          </cell>
          <cell r="EU1647" t="e">
            <v>#N/A</v>
          </cell>
          <cell r="EV1647" t="e">
            <v>#N/A</v>
          </cell>
          <cell r="EW1647" t="e">
            <v>#N/A</v>
          </cell>
          <cell r="EX1647" t="e">
            <v>#N/A</v>
          </cell>
          <cell r="EY1647" t="e">
            <v>#N/A</v>
          </cell>
          <cell r="EZ1647" t="e">
            <v>#N/A</v>
          </cell>
          <cell r="FA1647" t="e">
            <v>#N/A</v>
          </cell>
          <cell r="FC1647" t="e">
            <v>#DIV/0!</v>
          </cell>
          <cell r="FD1647" t="e">
            <v>#N/A</v>
          </cell>
          <cell r="FE1647" t="e">
            <v>#N/A</v>
          </cell>
          <cell r="FG1647">
            <v>0</v>
          </cell>
          <cell r="FH1647">
            <v>0</v>
          </cell>
          <cell r="FI1647">
            <v>0</v>
          </cell>
          <cell r="FJ1647">
            <v>0</v>
          </cell>
          <cell r="FK1647">
            <v>0</v>
          </cell>
          <cell r="FL1647">
            <v>0</v>
          </cell>
          <cell r="FM1647" t="e">
            <v>#N/A</v>
          </cell>
          <cell r="FN1647" t="e">
            <v>#N/A</v>
          </cell>
          <cell r="FO1647" t="e">
            <v>#N/A</v>
          </cell>
          <cell r="FP1647" t="e">
            <v>#N/A</v>
          </cell>
          <cell r="FQ1647" t="e">
            <v>#N/A</v>
          </cell>
          <cell r="FR1647" t="e">
            <v>#N/A</v>
          </cell>
          <cell r="FS1647" t="e">
            <v>#N/A</v>
          </cell>
          <cell r="FU1647" t="e">
            <v>#DIV/0!</v>
          </cell>
          <cell r="FV1647" t="e">
            <v>#N/A</v>
          </cell>
          <cell r="FW1647" t="e">
            <v>#N/A</v>
          </cell>
          <cell r="FY1647">
            <v>0</v>
          </cell>
          <cell r="FZ1647">
            <v>0</v>
          </cell>
          <cell r="GA1647">
            <v>0</v>
          </cell>
          <cell r="GB1647">
            <v>0</v>
          </cell>
          <cell r="GC1647">
            <v>0</v>
          </cell>
          <cell r="GD1647">
            <v>0</v>
          </cell>
          <cell r="GE1647" t="e">
            <v>#N/A</v>
          </cell>
          <cell r="GF1647" t="e">
            <v>#N/A</v>
          </cell>
          <cell r="GG1647" t="e">
            <v>#N/A</v>
          </cell>
          <cell r="GH1647" t="e">
            <v>#N/A</v>
          </cell>
          <cell r="GI1647" t="e">
            <v>#N/A</v>
          </cell>
          <cell r="GJ1647" t="e">
            <v>#N/A</v>
          </cell>
          <cell r="GK1647" t="e">
            <v>#N/A</v>
          </cell>
          <cell r="GM1647" t="e">
            <v>#DIV/0!</v>
          </cell>
          <cell r="GN1647" t="e">
            <v>#N/A</v>
          </cell>
          <cell r="GO1647" t="e">
            <v>#N/A</v>
          </cell>
          <cell r="GQ1647">
            <v>0</v>
          </cell>
          <cell r="GR1647">
            <v>0</v>
          </cell>
          <cell r="GS1647">
            <v>0</v>
          </cell>
          <cell r="GT1647">
            <v>0</v>
          </cell>
          <cell r="GU1647">
            <v>0</v>
          </cell>
          <cell r="GV1647">
            <v>0</v>
          </cell>
          <cell r="GW1647" t="e">
            <v>#N/A</v>
          </cell>
          <cell r="GX1647" t="e">
            <v>#N/A</v>
          </cell>
          <cell r="GY1647" t="e">
            <v>#N/A</v>
          </cell>
          <cell r="GZ1647" t="e">
            <v>#N/A</v>
          </cell>
          <cell r="HA1647" t="e">
            <v>#N/A</v>
          </cell>
          <cell r="HB1647" t="e">
            <v>#N/A</v>
          </cell>
          <cell r="HC1647" t="e">
            <v>#N/A</v>
          </cell>
          <cell r="HD1647">
            <v>0</v>
          </cell>
          <cell r="HE1647" t="e">
            <v>#DIV/0!</v>
          </cell>
          <cell r="HF1647" t="e">
            <v>#N/A</v>
          </cell>
          <cell r="HG1647" t="e">
            <v>#N/A</v>
          </cell>
          <cell r="HH1647">
            <v>0</v>
          </cell>
          <cell r="HI1647">
            <v>0</v>
          </cell>
          <cell r="HJ1647" t="e">
            <v>#N/A</v>
          </cell>
          <cell r="HL1647" t="e">
            <v>#N/A</v>
          </cell>
          <cell r="HO1647" t="e">
            <v>#N/A</v>
          </cell>
          <cell r="HP1647" t="e">
            <v>#N/A</v>
          </cell>
          <cell r="HQ1647" t="e">
            <v>#N/A</v>
          </cell>
          <cell r="HR1647" t="e">
            <v>#N/A</v>
          </cell>
          <cell r="HS1647" t="e">
            <v>#N/A</v>
          </cell>
          <cell r="HT1647" t="e">
            <v>#N/A</v>
          </cell>
          <cell r="HU1647" t="e">
            <v>#N/A</v>
          </cell>
          <cell r="HV1647" t="e">
            <v>#N/A</v>
          </cell>
          <cell r="HW1647" t="e">
            <v>#N/A</v>
          </cell>
          <cell r="HX1647" t="e">
            <v>#N/A</v>
          </cell>
          <cell r="HY1647" t="e">
            <v>#N/A</v>
          </cell>
        </row>
        <row r="1648">
          <cell r="D1648" t="e">
            <v>#N/A</v>
          </cell>
          <cell r="F1648" t="e">
            <v>#N/A</v>
          </cell>
          <cell r="H1648" t="e">
            <v>#N/A</v>
          </cell>
          <cell r="I1648" t="e">
            <v>#N/A</v>
          </cell>
          <cell r="J1648" t="e">
            <v>#N/A</v>
          </cell>
          <cell r="K1648" t="e">
            <v>#N/A</v>
          </cell>
          <cell r="M1648" t="e">
            <v>#N/A</v>
          </cell>
          <cell r="O1648" t="e">
            <v>#DIV/0!</v>
          </cell>
          <cell r="S1648">
            <v>0</v>
          </cell>
          <cell r="T1648">
            <v>0</v>
          </cell>
          <cell r="U1648">
            <v>0</v>
          </cell>
          <cell r="V1648">
            <v>0</v>
          </cell>
          <cell r="W1648">
            <v>0</v>
          </cell>
          <cell r="X1648">
            <v>0</v>
          </cell>
          <cell r="Y1648" t="e">
            <v>#N/A</v>
          </cell>
          <cell r="Z1648" t="e">
            <v>#N/A</v>
          </cell>
          <cell r="AA1648" t="e">
            <v>#N/A</v>
          </cell>
          <cell r="AB1648" t="e">
            <v>#N/A</v>
          </cell>
          <cell r="AC1648" t="e">
            <v>#N/A</v>
          </cell>
          <cell r="AE1648" t="e">
            <v>#N/A</v>
          </cell>
          <cell r="AG1648" t="e">
            <v>#DIV/0!</v>
          </cell>
          <cell r="AK1648">
            <v>0</v>
          </cell>
          <cell r="AL1648">
            <v>0</v>
          </cell>
          <cell r="AM1648">
            <v>0</v>
          </cell>
          <cell r="AN1648">
            <v>0</v>
          </cell>
          <cell r="AO1648">
            <v>0</v>
          </cell>
          <cell r="AP1648">
            <v>0</v>
          </cell>
          <cell r="AQ1648" t="e">
            <v>#N/A</v>
          </cell>
          <cell r="AR1648" t="e">
            <v>#N/A</v>
          </cell>
          <cell r="AS1648" t="e">
            <v>#N/A</v>
          </cell>
          <cell r="AT1648" t="e">
            <v>#N/A</v>
          </cell>
          <cell r="AU1648" t="e">
            <v>#N/A</v>
          </cell>
          <cell r="AV1648" t="e">
            <v>#N/A</v>
          </cell>
          <cell r="AW1648" t="e">
            <v>#N/A</v>
          </cell>
          <cell r="AY1648" t="e">
            <v>#DIV/0!</v>
          </cell>
          <cell r="AZ1648" t="e">
            <v>#N/A</v>
          </cell>
          <cell r="BC1648">
            <v>0</v>
          </cell>
          <cell r="BD1648">
            <v>0</v>
          </cell>
          <cell r="BE1648">
            <v>0</v>
          </cell>
          <cell r="BF1648">
            <v>0</v>
          </cell>
          <cell r="BG1648">
            <v>0</v>
          </cell>
          <cell r="BH1648">
            <v>0</v>
          </cell>
          <cell r="BI1648" t="e">
            <v>#N/A</v>
          </cell>
          <cell r="BJ1648" t="e">
            <v>#N/A</v>
          </cell>
          <cell r="BK1648" t="e">
            <v>#N/A</v>
          </cell>
          <cell r="BL1648" t="e">
            <v>#N/A</v>
          </cell>
          <cell r="BM1648" t="e">
            <v>#N/A</v>
          </cell>
          <cell r="BO1648" t="e">
            <v>#N/A</v>
          </cell>
          <cell r="BQ1648" t="e">
            <v>#DIV/0!</v>
          </cell>
          <cell r="BU1648">
            <v>0</v>
          </cell>
          <cell r="BV1648">
            <v>0</v>
          </cell>
          <cell r="BW1648">
            <v>0</v>
          </cell>
          <cell r="BX1648">
            <v>0</v>
          </cell>
          <cell r="BY1648">
            <v>0</v>
          </cell>
          <cell r="BZ1648">
            <v>0</v>
          </cell>
          <cell r="CA1648" t="e">
            <v>#N/A</v>
          </cell>
          <cell r="CB1648" t="e">
            <v>#N/A</v>
          </cell>
          <cell r="CC1648" t="e">
            <v>#N/A</v>
          </cell>
          <cell r="CD1648" t="e">
            <v>#N/A</v>
          </cell>
          <cell r="CE1648" t="e">
            <v>#N/A</v>
          </cell>
          <cell r="CG1648" t="e">
            <v>#N/A</v>
          </cell>
          <cell r="CI1648" t="e">
            <v>#DIV/0!</v>
          </cell>
          <cell r="CM1648">
            <v>0</v>
          </cell>
          <cell r="CN1648">
            <v>0</v>
          </cell>
          <cell r="CO1648">
            <v>0</v>
          </cell>
          <cell r="CP1648">
            <v>0</v>
          </cell>
          <cell r="CQ1648">
            <v>0</v>
          </cell>
          <cell r="CR1648">
            <v>0</v>
          </cell>
          <cell r="CS1648" t="e">
            <v>#N/A</v>
          </cell>
          <cell r="CT1648" t="e">
            <v>#N/A</v>
          </cell>
          <cell r="CU1648" t="e">
            <v>#N/A</v>
          </cell>
          <cell r="CV1648" t="e">
            <v>#N/A</v>
          </cell>
          <cell r="CW1648" t="e">
            <v>#N/A</v>
          </cell>
          <cell r="CY1648" t="e">
            <v>#N/A</v>
          </cell>
          <cell r="DA1648" t="e">
            <v>#DIV/0!</v>
          </cell>
          <cell r="DB1648" t="e">
            <v>#N/A</v>
          </cell>
          <cell r="DE1648">
            <v>0</v>
          </cell>
          <cell r="DF1648">
            <v>0</v>
          </cell>
          <cell r="DG1648">
            <v>0</v>
          </cell>
          <cell r="DH1648">
            <v>0</v>
          </cell>
          <cell r="DI1648">
            <v>0</v>
          </cell>
          <cell r="DJ1648">
            <v>0</v>
          </cell>
          <cell r="DK1648" t="e">
            <v>#N/A</v>
          </cell>
          <cell r="DL1648" t="e">
            <v>#N/A</v>
          </cell>
          <cell r="DM1648" t="e">
            <v>#N/A</v>
          </cell>
          <cell r="DN1648" t="e">
            <v>#N/A</v>
          </cell>
          <cell r="DO1648" t="e">
            <v>#N/A</v>
          </cell>
          <cell r="DP1648" t="e">
            <v>#N/A</v>
          </cell>
          <cell r="DQ1648" t="e">
            <v>#N/A</v>
          </cell>
          <cell r="DS1648" t="e">
            <v>#DIV/0!</v>
          </cell>
          <cell r="DT1648" t="e">
            <v>#N/A</v>
          </cell>
          <cell r="DU1648" t="e">
            <v>#N/A</v>
          </cell>
          <cell r="DW1648">
            <v>0</v>
          </cell>
          <cell r="DX1648">
            <v>0</v>
          </cell>
          <cell r="DY1648">
            <v>0</v>
          </cell>
          <cell r="DZ1648">
            <v>0</v>
          </cell>
          <cell r="EA1648">
            <v>0</v>
          </cell>
          <cell r="EB1648">
            <v>0</v>
          </cell>
          <cell r="EC1648" t="e">
            <v>#N/A</v>
          </cell>
          <cell r="ED1648" t="e">
            <v>#N/A</v>
          </cell>
          <cell r="EE1648" t="e">
            <v>#N/A</v>
          </cell>
          <cell r="EF1648" t="e">
            <v>#N/A</v>
          </cell>
          <cell r="EG1648" t="e">
            <v>#N/A</v>
          </cell>
          <cell r="EH1648" t="e">
            <v>#N/A</v>
          </cell>
          <cell r="EI1648" t="e">
            <v>#N/A</v>
          </cell>
          <cell r="EK1648" t="e">
            <v>#DIV/0!</v>
          </cell>
          <cell r="EL1648" t="e">
            <v>#N/A</v>
          </cell>
          <cell r="EM1648" t="e">
            <v>#N/A</v>
          </cell>
          <cell r="EO1648">
            <v>0</v>
          </cell>
          <cell r="EP1648">
            <v>0</v>
          </cell>
          <cell r="EQ1648">
            <v>0</v>
          </cell>
          <cell r="ER1648">
            <v>0</v>
          </cell>
          <cell r="ES1648">
            <v>0</v>
          </cell>
          <cell r="ET1648">
            <v>0</v>
          </cell>
          <cell r="EU1648" t="e">
            <v>#N/A</v>
          </cell>
          <cell r="EV1648" t="e">
            <v>#N/A</v>
          </cell>
          <cell r="EW1648" t="e">
            <v>#N/A</v>
          </cell>
          <cell r="EX1648" t="e">
            <v>#N/A</v>
          </cell>
          <cell r="EY1648" t="e">
            <v>#N/A</v>
          </cell>
          <cell r="EZ1648" t="e">
            <v>#N/A</v>
          </cell>
          <cell r="FA1648" t="e">
            <v>#N/A</v>
          </cell>
          <cell r="FC1648" t="e">
            <v>#DIV/0!</v>
          </cell>
          <cell r="FD1648" t="e">
            <v>#N/A</v>
          </cell>
          <cell r="FE1648" t="e">
            <v>#N/A</v>
          </cell>
          <cell r="FG1648">
            <v>0</v>
          </cell>
          <cell r="FH1648">
            <v>0</v>
          </cell>
          <cell r="FI1648">
            <v>0</v>
          </cell>
          <cell r="FJ1648">
            <v>0</v>
          </cell>
          <cell r="FK1648">
            <v>0</v>
          </cell>
          <cell r="FL1648">
            <v>0</v>
          </cell>
          <cell r="FM1648" t="e">
            <v>#N/A</v>
          </cell>
          <cell r="FN1648" t="e">
            <v>#N/A</v>
          </cell>
          <cell r="FO1648" t="e">
            <v>#N/A</v>
          </cell>
          <cell r="FP1648" t="e">
            <v>#N/A</v>
          </cell>
          <cell r="FQ1648" t="e">
            <v>#N/A</v>
          </cell>
          <cell r="FR1648" t="e">
            <v>#N/A</v>
          </cell>
          <cell r="FS1648" t="e">
            <v>#N/A</v>
          </cell>
          <cell r="FU1648" t="e">
            <v>#DIV/0!</v>
          </cell>
          <cell r="FV1648" t="e">
            <v>#N/A</v>
          </cell>
          <cell r="FW1648" t="e">
            <v>#N/A</v>
          </cell>
          <cell r="FY1648">
            <v>0</v>
          </cell>
          <cell r="FZ1648">
            <v>0</v>
          </cell>
          <cell r="GA1648">
            <v>0</v>
          </cell>
          <cell r="GB1648">
            <v>0</v>
          </cell>
          <cell r="GC1648">
            <v>0</v>
          </cell>
          <cell r="GD1648">
            <v>0</v>
          </cell>
          <cell r="GE1648" t="e">
            <v>#N/A</v>
          </cell>
          <cell r="GF1648" t="e">
            <v>#N/A</v>
          </cell>
          <cell r="GG1648" t="e">
            <v>#N/A</v>
          </cell>
          <cell r="GH1648" t="e">
            <v>#N/A</v>
          </cell>
          <cell r="GI1648" t="e">
            <v>#N/A</v>
          </cell>
          <cell r="GJ1648" t="e">
            <v>#N/A</v>
          </cell>
          <cell r="GK1648" t="e">
            <v>#N/A</v>
          </cell>
          <cell r="GM1648" t="e">
            <v>#DIV/0!</v>
          </cell>
          <cell r="GN1648" t="e">
            <v>#N/A</v>
          </cell>
          <cell r="GO1648" t="e">
            <v>#N/A</v>
          </cell>
          <cell r="GQ1648">
            <v>0</v>
          </cell>
          <cell r="GR1648">
            <v>0</v>
          </cell>
          <cell r="GS1648">
            <v>0</v>
          </cell>
          <cell r="GT1648">
            <v>0</v>
          </cell>
          <cell r="GU1648">
            <v>0</v>
          </cell>
          <cell r="GV1648">
            <v>0</v>
          </cell>
          <cell r="GW1648" t="e">
            <v>#N/A</v>
          </cell>
          <cell r="GX1648" t="e">
            <v>#N/A</v>
          </cell>
          <cell r="GY1648" t="e">
            <v>#N/A</v>
          </cell>
          <cell r="GZ1648" t="e">
            <v>#N/A</v>
          </cell>
          <cell r="HA1648" t="e">
            <v>#N/A</v>
          </cell>
          <cell r="HB1648" t="e">
            <v>#N/A</v>
          </cell>
          <cell r="HC1648" t="e">
            <v>#N/A</v>
          </cell>
          <cell r="HD1648">
            <v>0</v>
          </cell>
          <cell r="HE1648" t="e">
            <v>#DIV/0!</v>
          </cell>
          <cell r="HF1648" t="e">
            <v>#N/A</v>
          </cell>
          <cell r="HG1648" t="e">
            <v>#N/A</v>
          </cell>
          <cell r="HH1648">
            <v>0</v>
          </cell>
          <cell r="HI1648">
            <v>0</v>
          </cell>
          <cell r="HJ1648" t="e">
            <v>#N/A</v>
          </cell>
          <cell r="HL1648" t="e">
            <v>#N/A</v>
          </cell>
          <cell r="HO1648" t="e">
            <v>#N/A</v>
          </cell>
          <cell r="HP1648" t="e">
            <v>#N/A</v>
          </cell>
          <cell r="HQ1648" t="e">
            <v>#N/A</v>
          </cell>
          <cell r="HR1648" t="e">
            <v>#N/A</v>
          </cell>
          <cell r="HS1648" t="e">
            <v>#N/A</v>
          </cell>
          <cell r="HT1648" t="e">
            <v>#N/A</v>
          </cell>
          <cell r="HU1648" t="e">
            <v>#N/A</v>
          </cell>
          <cell r="HV1648" t="e">
            <v>#N/A</v>
          </cell>
          <cell r="HW1648" t="e">
            <v>#N/A</v>
          </cell>
          <cell r="HX1648" t="e">
            <v>#N/A</v>
          </cell>
          <cell r="HY1648" t="e">
            <v>#N/A</v>
          </cell>
        </row>
        <row r="1649">
          <cell r="D1649" t="e">
            <v>#N/A</v>
          </cell>
          <cell r="F1649" t="e">
            <v>#N/A</v>
          </cell>
          <cell r="H1649" t="e">
            <v>#N/A</v>
          </cell>
          <cell r="I1649" t="e">
            <v>#N/A</v>
          </cell>
          <cell r="J1649" t="e">
            <v>#N/A</v>
          </cell>
          <cell r="K1649" t="e">
            <v>#N/A</v>
          </cell>
          <cell r="M1649" t="e">
            <v>#N/A</v>
          </cell>
          <cell r="O1649" t="e">
            <v>#DIV/0!</v>
          </cell>
          <cell r="S1649">
            <v>0</v>
          </cell>
          <cell r="T1649">
            <v>0</v>
          </cell>
          <cell r="U1649">
            <v>0</v>
          </cell>
          <cell r="V1649">
            <v>0</v>
          </cell>
          <cell r="W1649">
            <v>0</v>
          </cell>
          <cell r="X1649">
            <v>0</v>
          </cell>
          <cell r="Y1649" t="e">
            <v>#N/A</v>
          </cell>
          <cell r="Z1649" t="e">
            <v>#N/A</v>
          </cell>
          <cell r="AA1649" t="e">
            <v>#N/A</v>
          </cell>
          <cell r="AB1649" t="e">
            <v>#N/A</v>
          </cell>
          <cell r="AC1649" t="e">
            <v>#N/A</v>
          </cell>
          <cell r="AE1649" t="e">
            <v>#N/A</v>
          </cell>
          <cell r="AG1649" t="e">
            <v>#DIV/0!</v>
          </cell>
          <cell r="AK1649">
            <v>0</v>
          </cell>
          <cell r="AL1649">
            <v>0</v>
          </cell>
          <cell r="AM1649">
            <v>0</v>
          </cell>
          <cell r="AN1649">
            <v>0</v>
          </cell>
          <cell r="AO1649">
            <v>0</v>
          </cell>
          <cell r="AP1649">
            <v>0</v>
          </cell>
          <cell r="AQ1649" t="e">
            <v>#N/A</v>
          </cell>
          <cell r="AR1649" t="e">
            <v>#N/A</v>
          </cell>
          <cell r="AS1649" t="e">
            <v>#N/A</v>
          </cell>
          <cell r="AT1649" t="e">
            <v>#N/A</v>
          </cell>
          <cell r="AU1649" t="e">
            <v>#N/A</v>
          </cell>
          <cell r="AV1649" t="e">
            <v>#N/A</v>
          </cell>
          <cell r="AW1649" t="e">
            <v>#N/A</v>
          </cell>
          <cell r="AY1649" t="e">
            <v>#DIV/0!</v>
          </cell>
          <cell r="AZ1649" t="e">
            <v>#N/A</v>
          </cell>
          <cell r="BC1649">
            <v>0</v>
          </cell>
          <cell r="BD1649">
            <v>0</v>
          </cell>
          <cell r="BE1649">
            <v>0</v>
          </cell>
          <cell r="BF1649">
            <v>0</v>
          </cell>
          <cell r="BG1649">
            <v>0</v>
          </cell>
          <cell r="BH1649">
            <v>0</v>
          </cell>
          <cell r="BI1649" t="e">
            <v>#N/A</v>
          </cell>
          <cell r="BJ1649" t="e">
            <v>#N/A</v>
          </cell>
          <cell r="BK1649" t="e">
            <v>#N/A</v>
          </cell>
          <cell r="BL1649" t="e">
            <v>#N/A</v>
          </cell>
          <cell r="BM1649" t="e">
            <v>#N/A</v>
          </cell>
          <cell r="BO1649" t="e">
            <v>#N/A</v>
          </cell>
          <cell r="BQ1649" t="e">
            <v>#DIV/0!</v>
          </cell>
          <cell r="BU1649">
            <v>0</v>
          </cell>
          <cell r="BV1649">
            <v>0</v>
          </cell>
          <cell r="BW1649">
            <v>0</v>
          </cell>
          <cell r="BX1649">
            <v>0</v>
          </cell>
          <cell r="BY1649">
            <v>0</v>
          </cell>
          <cell r="BZ1649">
            <v>0</v>
          </cell>
          <cell r="CA1649" t="e">
            <v>#N/A</v>
          </cell>
          <cell r="CB1649" t="e">
            <v>#N/A</v>
          </cell>
          <cell r="CC1649" t="e">
            <v>#N/A</v>
          </cell>
          <cell r="CD1649" t="e">
            <v>#N/A</v>
          </cell>
          <cell r="CE1649" t="e">
            <v>#N/A</v>
          </cell>
          <cell r="CG1649" t="e">
            <v>#N/A</v>
          </cell>
          <cell r="CI1649" t="e">
            <v>#DIV/0!</v>
          </cell>
          <cell r="CM1649">
            <v>0</v>
          </cell>
          <cell r="CN1649">
            <v>0</v>
          </cell>
          <cell r="CO1649">
            <v>0</v>
          </cell>
          <cell r="CP1649">
            <v>0</v>
          </cell>
          <cell r="CQ1649">
            <v>0</v>
          </cell>
          <cell r="CR1649">
            <v>0</v>
          </cell>
          <cell r="CS1649" t="e">
            <v>#N/A</v>
          </cell>
          <cell r="CT1649" t="e">
            <v>#N/A</v>
          </cell>
          <cell r="CU1649" t="e">
            <v>#N/A</v>
          </cell>
          <cell r="CV1649" t="e">
            <v>#N/A</v>
          </cell>
          <cell r="CW1649" t="e">
            <v>#N/A</v>
          </cell>
          <cell r="CY1649" t="e">
            <v>#N/A</v>
          </cell>
          <cell r="DA1649" t="e">
            <v>#DIV/0!</v>
          </cell>
          <cell r="DB1649" t="e">
            <v>#N/A</v>
          </cell>
          <cell r="DE1649">
            <v>0</v>
          </cell>
          <cell r="DF1649">
            <v>0</v>
          </cell>
          <cell r="DG1649">
            <v>0</v>
          </cell>
          <cell r="DH1649">
            <v>0</v>
          </cell>
          <cell r="DI1649">
            <v>0</v>
          </cell>
          <cell r="DJ1649">
            <v>0</v>
          </cell>
          <cell r="DK1649" t="e">
            <v>#N/A</v>
          </cell>
          <cell r="DL1649" t="e">
            <v>#N/A</v>
          </cell>
          <cell r="DM1649" t="e">
            <v>#N/A</v>
          </cell>
          <cell r="DN1649" t="e">
            <v>#N/A</v>
          </cell>
          <cell r="DO1649" t="e">
            <v>#N/A</v>
          </cell>
          <cell r="DP1649" t="e">
            <v>#N/A</v>
          </cell>
          <cell r="DQ1649" t="e">
            <v>#N/A</v>
          </cell>
          <cell r="DS1649" t="e">
            <v>#DIV/0!</v>
          </cell>
          <cell r="DT1649" t="e">
            <v>#N/A</v>
          </cell>
          <cell r="DU1649" t="e">
            <v>#N/A</v>
          </cell>
          <cell r="DW1649">
            <v>0</v>
          </cell>
          <cell r="DX1649">
            <v>0</v>
          </cell>
          <cell r="DY1649">
            <v>0</v>
          </cell>
          <cell r="DZ1649">
            <v>0</v>
          </cell>
          <cell r="EA1649">
            <v>0</v>
          </cell>
          <cell r="EB1649">
            <v>0</v>
          </cell>
          <cell r="EC1649" t="e">
            <v>#N/A</v>
          </cell>
          <cell r="ED1649" t="e">
            <v>#N/A</v>
          </cell>
          <cell r="EE1649" t="e">
            <v>#N/A</v>
          </cell>
          <cell r="EF1649" t="e">
            <v>#N/A</v>
          </cell>
          <cell r="EG1649" t="e">
            <v>#N/A</v>
          </cell>
          <cell r="EH1649" t="e">
            <v>#N/A</v>
          </cell>
          <cell r="EI1649" t="e">
            <v>#N/A</v>
          </cell>
          <cell r="EK1649" t="e">
            <v>#DIV/0!</v>
          </cell>
          <cell r="EL1649" t="e">
            <v>#N/A</v>
          </cell>
          <cell r="EM1649" t="e">
            <v>#N/A</v>
          </cell>
          <cell r="EO1649">
            <v>0</v>
          </cell>
          <cell r="EP1649">
            <v>0</v>
          </cell>
          <cell r="EQ1649">
            <v>0</v>
          </cell>
          <cell r="ER1649">
            <v>0</v>
          </cell>
          <cell r="ES1649">
            <v>0</v>
          </cell>
          <cell r="ET1649">
            <v>0</v>
          </cell>
          <cell r="EU1649" t="e">
            <v>#N/A</v>
          </cell>
          <cell r="EV1649" t="e">
            <v>#N/A</v>
          </cell>
          <cell r="EW1649" t="e">
            <v>#N/A</v>
          </cell>
          <cell r="EX1649" t="e">
            <v>#N/A</v>
          </cell>
          <cell r="EY1649" t="e">
            <v>#N/A</v>
          </cell>
          <cell r="EZ1649" t="e">
            <v>#N/A</v>
          </cell>
          <cell r="FA1649" t="e">
            <v>#N/A</v>
          </cell>
          <cell r="FC1649" t="e">
            <v>#DIV/0!</v>
          </cell>
          <cell r="FD1649" t="e">
            <v>#N/A</v>
          </cell>
          <cell r="FE1649" t="e">
            <v>#N/A</v>
          </cell>
          <cell r="FG1649">
            <v>0</v>
          </cell>
          <cell r="FH1649">
            <v>0</v>
          </cell>
          <cell r="FI1649">
            <v>0</v>
          </cell>
          <cell r="FJ1649">
            <v>0</v>
          </cell>
          <cell r="FK1649">
            <v>0</v>
          </cell>
          <cell r="FL1649">
            <v>0</v>
          </cell>
          <cell r="FM1649" t="e">
            <v>#N/A</v>
          </cell>
          <cell r="FN1649" t="e">
            <v>#N/A</v>
          </cell>
          <cell r="FO1649" t="e">
            <v>#N/A</v>
          </cell>
          <cell r="FP1649" t="e">
            <v>#N/A</v>
          </cell>
          <cell r="FQ1649" t="e">
            <v>#N/A</v>
          </cell>
          <cell r="FR1649" t="e">
            <v>#N/A</v>
          </cell>
          <cell r="FS1649" t="e">
            <v>#N/A</v>
          </cell>
          <cell r="FU1649" t="e">
            <v>#DIV/0!</v>
          </cell>
          <cell r="FV1649" t="e">
            <v>#N/A</v>
          </cell>
          <cell r="FW1649" t="e">
            <v>#N/A</v>
          </cell>
          <cell r="FY1649">
            <v>0</v>
          </cell>
          <cell r="FZ1649">
            <v>0</v>
          </cell>
          <cell r="GA1649">
            <v>0</v>
          </cell>
          <cell r="GB1649">
            <v>0</v>
          </cell>
          <cell r="GC1649">
            <v>0</v>
          </cell>
          <cell r="GD1649">
            <v>0</v>
          </cell>
          <cell r="GE1649" t="e">
            <v>#N/A</v>
          </cell>
          <cell r="GF1649" t="e">
            <v>#N/A</v>
          </cell>
          <cell r="GG1649" t="e">
            <v>#N/A</v>
          </cell>
          <cell r="GH1649" t="e">
            <v>#N/A</v>
          </cell>
          <cell r="GI1649" t="e">
            <v>#N/A</v>
          </cell>
          <cell r="GJ1649" t="e">
            <v>#N/A</v>
          </cell>
          <cell r="GK1649" t="e">
            <v>#N/A</v>
          </cell>
          <cell r="GM1649" t="e">
            <v>#DIV/0!</v>
          </cell>
          <cell r="GN1649" t="e">
            <v>#N/A</v>
          </cell>
          <cell r="GO1649" t="e">
            <v>#N/A</v>
          </cell>
          <cell r="GQ1649">
            <v>0</v>
          </cell>
          <cell r="GR1649">
            <v>0</v>
          </cell>
          <cell r="GS1649">
            <v>0</v>
          </cell>
          <cell r="GT1649">
            <v>0</v>
          </cell>
          <cell r="GU1649">
            <v>0</v>
          </cell>
          <cell r="GV1649">
            <v>0</v>
          </cell>
          <cell r="GW1649" t="e">
            <v>#N/A</v>
          </cell>
          <cell r="GX1649" t="e">
            <v>#N/A</v>
          </cell>
          <cell r="GY1649" t="e">
            <v>#N/A</v>
          </cell>
          <cell r="GZ1649" t="e">
            <v>#N/A</v>
          </cell>
          <cell r="HA1649" t="e">
            <v>#N/A</v>
          </cell>
          <cell r="HB1649" t="e">
            <v>#N/A</v>
          </cell>
          <cell r="HC1649" t="e">
            <v>#N/A</v>
          </cell>
          <cell r="HD1649">
            <v>0</v>
          </cell>
          <cell r="HE1649" t="e">
            <v>#DIV/0!</v>
          </cell>
          <cell r="HF1649" t="e">
            <v>#N/A</v>
          </cell>
          <cell r="HG1649" t="e">
            <v>#N/A</v>
          </cell>
          <cell r="HH1649">
            <v>0</v>
          </cell>
          <cell r="HI1649">
            <v>0</v>
          </cell>
          <cell r="HJ1649" t="e">
            <v>#N/A</v>
          </cell>
          <cell r="HL1649" t="e">
            <v>#N/A</v>
          </cell>
          <cell r="HO1649" t="e">
            <v>#N/A</v>
          </cell>
          <cell r="HP1649" t="e">
            <v>#N/A</v>
          </cell>
          <cell r="HQ1649" t="e">
            <v>#N/A</v>
          </cell>
          <cell r="HR1649" t="e">
            <v>#N/A</v>
          </cell>
          <cell r="HS1649" t="e">
            <v>#N/A</v>
          </cell>
          <cell r="HT1649" t="e">
            <v>#N/A</v>
          </cell>
          <cell r="HU1649" t="e">
            <v>#N/A</v>
          </cell>
          <cell r="HV1649" t="e">
            <v>#N/A</v>
          </cell>
          <cell r="HW1649" t="e">
            <v>#N/A</v>
          </cell>
          <cell r="HX1649" t="e">
            <v>#N/A</v>
          </cell>
          <cell r="HY1649" t="e">
            <v>#N/A</v>
          </cell>
        </row>
        <row r="1650">
          <cell r="D1650" t="e">
            <v>#N/A</v>
          </cell>
          <cell r="F1650" t="e">
            <v>#N/A</v>
          </cell>
          <cell r="H1650" t="e">
            <v>#N/A</v>
          </cell>
          <cell r="I1650" t="e">
            <v>#N/A</v>
          </cell>
          <cell r="J1650" t="e">
            <v>#N/A</v>
          </cell>
          <cell r="K1650" t="e">
            <v>#N/A</v>
          </cell>
          <cell r="M1650" t="e">
            <v>#N/A</v>
          </cell>
          <cell r="O1650" t="e">
            <v>#DIV/0!</v>
          </cell>
          <cell r="S1650">
            <v>0</v>
          </cell>
          <cell r="T1650">
            <v>0</v>
          </cell>
          <cell r="U1650">
            <v>0</v>
          </cell>
          <cell r="V1650">
            <v>0</v>
          </cell>
          <cell r="W1650">
            <v>0</v>
          </cell>
          <cell r="X1650">
            <v>0</v>
          </cell>
          <cell r="Y1650" t="e">
            <v>#N/A</v>
          </cell>
          <cell r="Z1650" t="e">
            <v>#N/A</v>
          </cell>
          <cell r="AA1650" t="e">
            <v>#N/A</v>
          </cell>
          <cell r="AB1650" t="e">
            <v>#N/A</v>
          </cell>
          <cell r="AC1650" t="e">
            <v>#N/A</v>
          </cell>
          <cell r="AE1650" t="e">
            <v>#N/A</v>
          </cell>
          <cell r="AG1650" t="e">
            <v>#DIV/0!</v>
          </cell>
          <cell r="AK1650">
            <v>0</v>
          </cell>
          <cell r="AL1650">
            <v>0</v>
          </cell>
          <cell r="AM1650">
            <v>0</v>
          </cell>
          <cell r="AN1650">
            <v>0</v>
          </cell>
          <cell r="AO1650">
            <v>0</v>
          </cell>
          <cell r="AP1650">
            <v>0</v>
          </cell>
          <cell r="AQ1650" t="e">
            <v>#N/A</v>
          </cell>
          <cell r="AR1650" t="e">
            <v>#N/A</v>
          </cell>
          <cell r="AS1650" t="e">
            <v>#N/A</v>
          </cell>
          <cell r="AT1650" t="e">
            <v>#N/A</v>
          </cell>
          <cell r="AU1650" t="e">
            <v>#N/A</v>
          </cell>
          <cell r="AV1650" t="e">
            <v>#N/A</v>
          </cell>
          <cell r="AW1650" t="e">
            <v>#N/A</v>
          </cell>
          <cell r="AY1650" t="e">
            <v>#DIV/0!</v>
          </cell>
          <cell r="AZ1650" t="e">
            <v>#N/A</v>
          </cell>
          <cell r="BC1650">
            <v>0</v>
          </cell>
          <cell r="BD1650">
            <v>0</v>
          </cell>
          <cell r="BE1650">
            <v>0</v>
          </cell>
          <cell r="BF1650">
            <v>0</v>
          </cell>
          <cell r="BG1650">
            <v>0</v>
          </cell>
          <cell r="BH1650">
            <v>0</v>
          </cell>
          <cell r="BI1650" t="e">
            <v>#N/A</v>
          </cell>
          <cell r="BJ1650" t="e">
            <v>#N/A</v>
          </cell>
          <cell r="BK1650" t="e">
            <v>#N/A</v>
          </cell>
          <cell r="BL1650" t="e">
            <v>#N/A</v>
          </cell>
          <cell r="BM1650" t="e">
            <v>#N/A</v>
          </cell>
          <cell r="BO1650" t="e">
            <v>#N/A</v>
          </cell>
          <cell r="BQ1650" t="e">
            <v>#DIV/0!</v>
          </cell>
          <cell r="BU1650">
            <v>0</v>
          </cell>
          <cell r="BV1650">
            <v>0</v>
          </cell>
          <cell r="BW1650">
            <v>0</v>
          </cell>
          <cell r="BX1650">
            <v>0</v>
          </cell>
          <cell r="BY1650">
            <v>0</v>
          </cell>
          <cell r="BZ1650">
            <v>0</v>
          </cell>
          <cell r="CA1650" t="e">
            <v>#N/A</v>
          </cell>
          <cell r="CB1650" t="e">
            <v>#N/A</v>
          </cell>
          <cell r="CC1650" t="e">
            <v>#N/A</v>
          </cell>
          <cell r="CD1650" t="e">
            <v>#N/A</v>
          </cell>
          <cell r="CE1650" t="e">
            <v>#N/A</v>
          </cell>
          <cell r="CG1650" t="e">
            <v>#N/A</v>
          </cell>
          <cell r="CI1650" t="e">
            <v>#DIV/0!</v>
          </cell>
          <cell r="CM1650">
            <v>0</v>
          </cell>
          <cell r="CN1650">
            <v>0</v>
          </cell>
          <cell r="CO1650">
            <v>0</v>
          </cell>
          <cell r="CP1650">
            <v>0</v>
          </cell>
          <cell r="CQ1650">
            <v>0</v>
          </cell>
          <cell r="CR1650">
            <v>0</v>
          </cell>
          <cell r="CS1650" t="e">
            <v>#N/A</v>
          </cell>
          <cell r="CT1650" t="e">
            <v>#N/A</v>
          </cell>
          <cell r="CU1650" t="e">
            <v>#N/A</v>
          </cell>
          <cell r="CV1650" t="e">
            <v>#N/A</v>
          </cell>
          <cell r="CW1650" t="e">
            <v>#N/A</v>
          </cell>
          <cell r="CY1650" t="e">
            <v>#N/A</v>
          </cell>
          <cell r="DA1650" t="e">
            <v>#DIV/0!</v>
          </cell>
          <cell r="DB1650" t="e">
            <v>#N/A</v>
          </cell>
          <cell r="DE1650">
            <v>0</v>
          </cell>
          <cell r="DF1650">
            <v>0</v>
          </cell>
          <cell r="DG1650">
            <v>0</v>
          </cell>
          <cell r="DH1650">
            <v>0</v>
          </cell>
          <cell r="DI1650">
            <v>0</v>
          </cell>
          <cell r="DJ1650">
            <v>0</v>
          </cell>
          <cell r="DK1650" t="e">
            <v>#N/A</v>
          </cell>
          <cell r="DL1650" t="e">
            <v>#N/A</v>
          </cell>
          <cell r="DM1650" t="e">
            <v>#N/A</v>
          </cell>
          <cell r="DN1650" t="e">
            <v>#N/A</v>
          </cell>
          <cell r="DO1650" t="e">
            <v>#N/A</v>
          </cell>
          <cell r="DP1650" t="e">
            <v>#N/A</v>
          </cell>
          <cell r="DQ1650" t="e">
            <v>#N/A</v>
          </cell>
          <cell r="DS1650" t="e">
            <v>#DIV/0!</v>
          </cell>
          <cell r="DT1650" t="e">
            <v>#N/A</v>
          </cell>
          <cell r="DU1650" t="e">
            <v>#N/A</v>
          </cell>
          <cell r="DW1650">
            <v>0</v>
          </cell>
          <cell r="DX1650">
            <v>0</v>
          </cell>
          <cell r="DY1650">
            <v>0</v>
          </cell>
          <cell r="DZ1650">
            <v>0</v>
          </cell>
          <cell r="EA1650">
            <v>0</v>
          </cell>
          <cell r="EB1650">
            <v>0</v>
          </cell>
          <cell r="EC1650" t="e">
            <v>#N/A</v>
          </cell>
          <cell r="ED1650" t="e">
            <v>#N/A</v>
          </cell>
          <cell r="EE1650" t="e">
            <v>#N/A</v>
          </cell>
          <cell r="EF1650" t="e">
            <v>#N/A</v>
          </cell>
          <cell r="EG1650" t="e">
            <v>#N/A</v>
          </cell>
          <cell r="EH1650" t="e">
            <v>#N/A</v>
          </cell>
          <cell r="EI1650" t="e">
            <v>#N/A</v>
          </cell>
          <cell r="EK1650" t="e">
            <v>#DIV/0!</v>
          </cell>
          <cell r="EL1650" t="e">
            <v>#N/A</v>
          </cell>
          <cell r="EM1650" t="e">
            <v>#N/A</v>
          </cell>
          <cell r="EO1650">
            <v>0</v>
          </cell>
          <cell r="EP1650">
            <v>0</v>
          </cell>
          <cell r="EQ1650">
            <v>0</v>
          </cell>
          <cell r="ER1650">
            <v>0</v>
          </cell>
          <cell r="ES1650">
            <v>0</v>
          </cell>
          <cell r="ET1650">
            <v>0</v>
          </cell>
          <cell r="EU1650" t="e">
            <v>#N/A</v>
          </cell>
          <cell r="EV1650" t="e">
            <v>#N/A</v>
          </cell>
          <cell r="EW1650" t="e">
            <v>#N/A</v>
          </cell>
          <cell r="EX1650" t="e">
            <v>#N/A</v>
          </cell>
          <cell r="EY1650" t="e">
            <v>#N/A</v>
          </cell>
          <cell r="EZ1650" t="e">
            <v>#N/A</v>
          </cell>
          <cell r="FA1650" t="e">
            <v>#N/A</v>
          </cell>
          <cell r="FC1650" t="e">
            <v>#DIV/0!</v>
          </cell>
          <cell r="FD1650" t="e">
            <v>#N/A</v>
          </cell>
          <cell r="FE1650" t="e">
            <v>#N/A</v>
          </cell>
          <cell r="FG1650">
            <v>0</v>
          </cell>
          <cell r="FH1650">
            <v>0</v>
          </cell>
          <cell r="FI1650">
            <v>0</v>
          </cell>
          <cell r="FJ1650">
            <v>0</v>
          </cell>
          <cell r="FK1650">
            <v>0</v>
          </cell>
          <cell r="FL1650">
            <v>0</v>
          </cell>
          <cell r="FM1650" t="e">
            <v>#N/A</v>
          </cell>
          <cell r="FN1650" t="e">
            <v>#N/A</v>
          </cell>
          <cell r="FO1650" t="e">
            <v>#N/A</v>
          </cell>
          <cell r="FP1650" t="e">
            <v>#N/A</v>
          </cell>
          <cell r="FQ1650" t="e">
            <v>#N/A</v>
          </cell>
          <cell r="FR1650" t="e">
            <v>#N/A</v>
          </cell>
          <cell r="FS1650" t="e">
            <v>#N/A</v>
          </cell>
          <cell r="FU1650" t="e">
            <v>#DIV/0!</v>
          </cell>
          <cell r="FV1650" t="e">
            <v>#N/A</v>
          </cell>
          <cell r="FW1650" t="e">
            <v>#N/A</v>
          </cell>
          <cell r="FY1650">
            <v>0</v>
          </cell>
          <cell r="FZ1650">
            <v>0</v>
          </cell>
          <cell r="GA1650">
            <v>0</v>
          </cell>
          <cell r="GB1650">
            <v>0</v>
          </cell>
          <cell r="GC1650">
            <v>0</v>
          </cell>
          <cell r="GD1650">
            <v>0</v>
          </cell>
          <cell r="GE1650" t="e">
            <v>#N/A</v>
          </cell>
          <cell r="GF1650" t="e">
            <v>#N/A</v>
          </cell>
          <cell r="GG1650" t="e">
            <v>#N/A</v>
          </cell>
          <cell r="GH1650" t="e">
            <v>#N/A</v>
          </cell>
          <cell r="GI1650" t="e">
            <v>#N/A</v>
          </cell>
          <cell r="GJ1650" t="e">
            <v>#N/A</v>
          </cell>
          <cell r="GK1650" t="e">
            <v>#N/A</v>
          </cell>
          <cell r="GM1650" t="e">
            <v>#DIV/0!</v>
          </cell>
          <cell r="GN1650" t="e">
            <v>#N/A</v>
          </cell>
          <cell r="GO1650" t="e">
            <v>#N/A</v>
          </cell>
          <cell r="GQ1650">
            <v>0</v>
          </cell>
          <cell r="GR1650">
            <v>0</v>
          </cell>
          <cell r="GS1650">
            <v>0</v>
          </cell>
          <cell r="GT1650">
            <v>0</v>
          </cell>
          <cell r="GU1650">
            <v>0</v>
          </cell>
          <cell r="GV1650">
            <v>0</v>
          </cell>
          <cell r="GW1650" t="e">
            <v>#N/A</v>
          </cell>
          <cell r="GX1650" t="e">
            <v>#N/A</v>
          </cell>
          <cell r="GY1650" t="e">
            <v>#N/A</v>
          </cell>
          <cell r="GZ1650" t="e">
            <v>#N/A</v>
          </cell>
          <cell r="HA1650" t="e">
            <v>#N/A</v>
          </cell>
          <cell r="HB1650" t="e">
            <v>#N/A</v>
          </cell>
          <cell r="HC1650" t="e">
            <v>#N/A</v>
          </cell>
          <cell r="HD1650">
            <v>0</v>
          </cell>
          <cell r="HE1650" t="e">
            <v>#DIV/0!</v>
          </cell>
          <cell r="HF1650" t="e">
            <v>#N/A</v>
          </cell>
          <cell r="HG1650" t="e">
            <v>#N/A</v>
          </cell>
          <cell r="HH1650">
            <v>0</v>
          </cell>
          <cell r="HI1650">
            <v>0</v>
          </cell>
          <cell r="HJ1650" t="e">
            <v>#N/A</v>
          </cell>
          <cell r="HL1650" t="e">
            <v>#N/A</v>
          </cell>
          <cell r="HO1650" t="e">
            <v>#N/A</v>
          </cell>
          <cell r="HP1650" t="e">
            <v>#N/A</v>
          </cell>
          <cell r="HQ1650" t="e">
            <v>#N/A</v>
          </cell>
          <cell r="HR1650" t="e">
            <v>#N/A</v>
          </cell>
          <cell r="HS1650" t="e">
            <v>#N/A</v>
          </cell>
          <cell r="HT1650" t="e">
            <v>#N/A</v>
          </cell>
          <cell r="HU1650" t="e">
            <v>#N/A</v>
          </cell>
          <cell r="HV1650" t="e">
            <v>#N/A</v>
          </cell>
          <cell r="HW1650" t="e">
            <v>#N/A</v>
          </cell>
          <cell r="HX1650" t="e">
            <v>#N/A</v>
          </cell>
          <cell r="HY1650" t="e">
            <v>#N/A</v>
          </cell>
        </row>
        <row r="1651">
          <cell r="D1651" t="e">
            <v>#N/A</v>
          </cell>
          <cell r="F1651" t="e">
            <v>#N/A</v>
          </cell>
          <cell r="H1651" t="e">
            <v>#N/A</v>
          </cell>
          <cell r="I1651" t="e">
            <v>#N/A</v>
          </cell>
          <cell r="J1651" t="e">
            <v>#N/A</v>
          </cell>
          <cell r="K1651" t="e">
            <v>#N/A</v>
          </cell>
          <cell r="M1651" t="e">
            <v>#N/A</v>
          </cell>
          <cell r="O1651" t="e">
            <v>#DIV/0!</v>
          </cell>
          <cell r="S1651">
            <v>0</v>
          </cell>
          <cell r="T1651">
            <v>0</v>
          </cell>
          <cell r="U1651">
            <v>0</v>
          </cell>
          <cell r="V1651">
            <v>0</v>
          </cell>
          <cell r="W1651">
            <v>0</v>
          </cell>
          <cell r="X1651">
            <v>0</v>
          </cell>
          <cell r="Y1651" t="e">
            <v>#N/A</v>
          </cell>
          <cell r="Z1651" t="e">
            <v>#N/A</v>
          </cell>
          <cell r="AA1651" t="e">
            <v>#N/A</v>
          </cell>
          <cell r="AB1651" t="e">
            <v>#N/A</v>
          </cell>
          <cell r="AC1651" t="e">
            <v>#N/A</v>
          </cell>
          <cell r="AE1651" t="e">
            <v>#N/A</v>
          </cell>
          <cell r="AG1651" t="e">
            <v>#DIV/0!</v>
          </cell>
          <cell r="AK1651">
            <v>0</v>
          </cell>
          <cell r="AL1651">
            <v>0</v>
          </cell>
          <cell r="AM1651">
            <v>0</v>
          </cell>
          <cell r="AN1651">
            <v>0</v>
          </cell>
          <cell r="AO1651">
            <v>0</v>
          </cell>
          <cell r="AP1651">
            <v>0</v>
          </cell>
          <cell r="AQ1651" t="e">
            <v>#N/A</v>
          </cell>
          <cell r="AR1651" t="e">
            <v>#N/A</v>
          </cell>
          <cell r="AS1651" t="e">
            <v>#N/A</v>
          </cell>
          <cell r="AT1651" t="e">
            <v>#N/A</v>
          </cell>
          <cell r="AU1651" t="e">
            <v>#N/A</v>
          </cell>
          <cell r="AV1651" t="e">
            <v>#N/A</v>
          </cell>
          <cell r="AW1651" t="e">
            <v>#N/A</v>
          </cell>
          <cell r="AY1651" t="e">
            <v>#DIV/0!</v>
          </cell>
          <cell r="AZ1651" t="e">
            <v>#N/A</v>
          </cell>
          <cell r="BC1651">
            <v>0</v>
          </cell>
          <cell r="BD1651">
            <v>0</v>
          </cell>
          <cell r="BE1651">
            <v>0</v>
          </cell>
          <cell r="BF1651">
            <v>0</v>
          </cell>
          <cell r="BG1651">
            <v>0</v>
          </cell>
          <cell r="BH1651">
            <v>0</v>
          </cell>
          <cell r="BI1651" t="e">
            <v>#N/A</v>
          </cell>
          <cell r="BJ1651" t="e">
            <v>#N/A</v>
          </cell>
          <cell r="BK1651" t="e">
            <v>#N/A</v>
          </cell>
          <cell r="BL1651" t="e">
            <v>#N/A</v>
          </cell>
          <cell r="BM1651" t="e">
            <v>#N/A</v>
          </cell>
          <cell r="BO1651" t="e">
            <v>#N/A</v>
          </cell>
          <cell r="BQ1651" t="e">
            <v>#DIV/0!</v>
          </cell>
          <cell r="BU1651">
            <v>0</v>
          </cell>
          <cell r="BV1651">
            <v>0</v>
          </cell>
          <cell r="BW1651">
            <v>0</v>
          </cell>
          <cell r="BX1651">
            <v>0</v>
          </cell>
          <cell r="BY1651">
            <v>0</v>
          </cell>
          <cell r="BZ1651">
            <v>0</v>
          </cell>
          <cell r="CA1651" t="e">
            <v>#N/A</v>
          </cell>
          <cell r="CB1651" t="e">
            <v>#N/A</v>
          </cell>
          <cell r="CC1651" t="e">
            <v>#N/A</v>
          </cell>
          <cell r="CD1651" t="e">
            <v>#N/A</v>
          </cell>
          <cell r="CE1651" t="e">
            <v>#N/A</v>
          </cell>
          <cell r="CG1651" t="e">
            <v>#N/A</v>
          </cell>
          <cell r="CI1651" t="e">
            <v>#DIV/0!</v>
          </cell>
          <cell r="CM1651">
            <v>0</v>
          </cell>
          <cell r="CN1651">
            <v>0</v>
          </cell>
          <cell r="CO1651">
            <v>0</v>
          </cell>
          <cell r="CP1651">
            <v>0</v>
          </cell>
          <cell r="CQ1651">
            <v>0</v>
          </cell>
          <cell r="CR1651">
            <v>0</v>
          </cell>
          <cell r="CS1651" t="e">
            <v>#N/A</v>
          </cell>
          <cell r="CT1651" t="e">
            <v>#N/A</v>
          </cell>
          <cell r="CU1651" t="e">
            <v>#N/A</v>
          </cell>
          <cell r="CV1651" t="e">
            <v>#N/A</v>
          </cell>
          <cell r="CW1651" t="e">
            <v>#N/A</v>
          </cell>
          <cell r="CY1651" t="e">
            <v>#N/A</v>
          </cell>
          <cell r="DA1651" t="e">
            <v>#DIV/0!</v>
          </cell>
          <cell r="DB1651" t="e">
            <v>#N/A</v>
          </cell>
          <cell r="DE1651">
            <v>0</v>
          </cell>
          <cell r="DF1651">
            <v>0</v>
          </cell>
          <cell r="DG1651">
            <v>0</v>
          </cell>
          <cell r="DH1651">
            <v>0</v>
          </cell>
          <cell r="DI1651">
            <v>0</v>
          </cell>
          <cell r="DJ1651">
            <v>0</v>
          </cell>
          <cell r="DK1651" t="e">
            <v>#N/A</v>
          </cell>
          <cell r="DL1651" t="e">
            <v>#N/A</v>
          </cell>
          <cell r="DM1651" t="e">
            <v>#N/A</v>
          </cell>
          <cell r="DN1651" t="e">
            <v>#N/A</v>
          </cell>
          <cell r="DO1651" t="e">
            <v>#N/A</v>
          </cell>
          <cell r="DP1651" t="e">
            <v>#N/A</v>
          </cell>
          <cell r="DQ1651" t="e">
            <v>#N/A</v>
          </cell>
          <cell r="DS1651" t="e">
            <v>#DIV/0!</v>
          </cell>
          <cell r="DT1651" t="e">
            <v>#N/A</v>
          </cell>
          <cell r="DU1651" t="e">
            <v>#N/A</v>
          </cell>
          <cell r="DW1651">
            <v>0</v>
          </cell>
          <cell r="DX1651">
            <v>0</v>
          </cell>
          <cell r="DY1651">
            <v>0</v>
          </cell>
          <cell r="DZ1651">
            <v>0</v>
          </cell>
          <cell r="EA1651">
            <v>0</v>
          </cell>
          <cell r="EB1651">
            <v>0</v>
          </cell>
          <cell r="EC1651" t="e">
            <v>#N/A</v>
          </cell>
          <cell r="ED1651" t="e">
            <v>#N/A</v>
          </cell>
          <cell r="EE1651" t="e">
            <v>#N/A</v>
          </cell>
          <cell r="EF1651" t="e">
            <v>#N/A</v>
          </cell>
          <cell r="EG1651" t="e">
            <v>#N/A</v>
          </cell>
          <cell r="EH1651" t="e">
            <v>#N/A</v>
          </cell>
          <cell r="EI1651" t="e">
            <v>#N/A</v>
          </cell>
          <cell r="EK1651" t="e">
            <v>#DIV/0!</v>
          </cell>
          <cell r="EL1651" t="e">
            <v>#N/A</v>
          </cell>
          <cell r="EM1651" t="e">
            <v>#N/A</v>
          </cell>
          <cell r="EO1651">
            <v>0</v>
          </cell>
          <cell r="EP1651">
            <v>0</v>
          </cell>
          <cell r="EQ1651">
            <v>0</v>
          </cell>
          <cell r="ER1651">
            <v>0</v>
          </cell>
          <cell r="ES1651">
            <v>0</v>
          </cell>
          <cell r="ET1651">
            <v>0</v>
          </cell>
          <cell r="EU1651" t="e">
            <v>#N/A</v>
          </cell>
          <cell r="EV1651" t="e">
            <v>#N/A</v>
          </cell>
          <cell r="EW1651" t="e">
            <v>#N/A</v>
          </cell>
          <cell r="EX1651" t="e">
            <v>#N/A</v>
          </cell>
          <cell r="EY1651" t="e">
            <v>#N/A</v>
          </cell>
          <cell r="EZ1651" t="e">
            <v>#N/A</v>
          </cell>
          <cell r="FA1651" t="e">
            <v>#N/A</v>
          </cell>
          <cell r="FC1651" t="e">
            <v>#DIV/0!</v>
          </cell>
          <cell r="FD1651" t="e">
            <v>#N/A</v>
          </cell>
          <cell r="FE1651" t="e">
            <v>#N/A</v>
          </cell>
          <cell r="FG1651">
            <v>0</v>
          </cell>
          <cell r="FH1651">
            <v>0</v>
          </cell>
          <cell r="FI1651">
            <v>0</v>
          </cell>
          <cell r="FJ1651">
            <v>0</v>
          </cell>
          <cell r="FK1651">
            <v>0</v>
          </cell>
          <cell r="FL1651">
            <v>0</v>
          </cell>
          <cell r="FM1651" t="e">
            <v>#N/A</v>
          </cell>
          <cell r="FN1651" t="e">
            <v>#N/A</v>
          </cell>
          <cell r="FO1651" t="e">
            <v>#N/A</v>
          </cell>
          <cell r="FP1651" t="e">
            <v>#N/A</v>
          </cell>
          <cell r="FQ1651" t="e">
            <v>#N/A</v>
          </cell>
          <cell r="FR1651" t="e">
            <v>#N/A</v>
          </cell>
          <cell r="FS1651" t="e">
            <v>#N/A</v>
          </cell>
          <cell r="FU1651" t="e">
            <v>#DIV/0!</v>
          </cell>
          <cell r="FV1651" t="e">
            <v>#N/A</v>
          </cell>
          <cell r="FW1651" t="e">
            <v>#N/A</v>
          </cell>
          <cell r="FY1651">
            <v>0</v>
          </cell>
          <cell r="FZ1651">
            <v>0</v>
          </cell>
          <cell r="GA1651">
            <v>0</v>
          </cell>
          <cell r="GB1651">
            <v>0</v>
          </cell>
          <cell r="GC1651">
            <v>0</v>
          </cell>
          <cell r="GD1651">
            <v>0</v>
          </cell>
          <cell r="GE1651" t="e">
            <v>#N/A</v>
          </cell>
          <cell r="GF1651" t="e">
            <v>#N/A</v>
          </cell>
          <cell r="GG1651" t="e">
            <v>#N/A</v>
          </cell>
          <cell r="GH1651" t="e">
            <v>#N/A</v>
          </cell>
          <cell r="GI1651" t="e">
            <v>#N/A</v>
          </cell>
          <cell r="GJ1651" t="e">
            <v>#N/A</v>
          </cell>
          <cell r="GK1651" t="e">
            <v>#N/A</v>
          </cell>
          <cell r="GM1651" t="e">
            <v>#DIV/0!</v>
          </cell>
          <cell r="GN1651" t="e">
            <v>#N/A</v>
          </cell>
          <cell r="GO1651" t="e">
            <v>#N/A</v>
          </cell>
          <cell r="GQ1651">
            <v>0</v>
          </cell>
          <cell r="GR1651">
            <v>0</v>
          </cell>
          <cell r="GS1651">
            <v>0</v>
          </cell>
          <cell r="GT1651">
            <v>0</v>
          </cell>
          <cell r="GU1651">
            <v>0</v>
          </cell>
          <cell r="GV1651">
            <v>0</v>
          </cell>
          <cell r="GW1651" t="e">
            <v>#N/A</v>
          </cell>
          <cell r="GX1651" t="e">
            <v>#N/A</v>
          </cell>
          <cell r="GY1651" t="e">
            <v>#N/A</v>
          </cell>
          <cell r="GZ1651" t="e">
            <v>#N/A</v>
          </cell>
          <cell r="HA1651" t="e">
            <v>#N/A</v>
          </cell>
          <cell r="HB1651" t="e">
            <v>#N/A</v>
          </cell>
          <cell r="HC1651" t="e">
            <v>#N/A</v>
          </cell>
          <cell r="HD1651">
            <v>0</v>
          </cell>
          <cell r="HE1651" t="e">
            <v>#DIV/0!</v>
          </cell>
          <cell r="HF1651" t="e">
            <v>#N/A</v>
          </cell>
          <cell r="HG1651" t="e">
            <v>#N/A</v>
          </cell>
          <cell r="HH1651">
            <v>0</v>
          </cell>
          <cell r="HI1651">
            <v>0</v>
          </cell>
          <cell r="HJ1651" t="e">
            <v>#N/A</v>
          </cell>
          <cell r="HL1651" t="e">
            <v>#N/A</v>
          </cell>
          <cell r="HO1651" t="e">
            <v>#N/A</v>
          </cell>
          <cell r="HP1651" t="e">
            <v>#N/A</v>
          </cell>
          <cell r="HQ1651" t="e">
            <v>#N/A</v>
          </cell>
          <cell r="HR1651" t="e">
            <v>#N/A</v>
          </cell>
          <cell r="HS1651" t="e">
            <v>#N/A</v>
          </cell>
          <cell r="HT1651" t="e">
            <v>#N/A</v>
          </cell>
          <cell r="HU1651" t="e">
            <v>#N/A</v>
          </cell>
          <cell r="HV1651" t="e">
            <v>#N/A</v>
          </cell>
          <cell r="HW1651" t="e">
            <v>#N/A</v>
          </cell>
          <cell r="HX1651" t="e">
            <v>#N/A</v>
          </cell>
          <cell r="HY1651" t="e">
            <v>#N/A</v>
          </cell>
        </row>
        <row r="1652">
          <cell r="D1652" t="e">
            <v>#N/A</v>
          </cell>
          <cell r="F1652" t="e">
            <v>#N/A</v>
          </cell>
          <cell r="H1652" t="e">
            <v>#N/A</v>
          </cell>
          <cell r="I1652" t="e">
            <v>#N/A</v>
          </cell>
          <cell r="J1652" t="e">
            <v>#N/A</v>
          </cell>
          <cell r="K1652" t="e">
            <v>#N/A</v>
          </cell>
          <cell r="M1652" t="e">
            <v>#N/A</v>
          </cell>
          <cell r="O1652" t="e">
            <v>#DIV/0!</v>
          </cell>
          <cell r="S1652">
            <v>0</v>
          </cell>
          <cell r="T1652">
            <v>0</v>
          </cell>
          <cell r="U1652">
            <v>0</v>
          </cell>
          <cell r="V1652">
            <v>0</v>
          </cell>
          <cell r="W1652">
            <v>0</v>
          </cell>
          <cell r="X1652">
            <v>0</v>
          </cell>
          <cell r="Y1652" t="e">
            <v>#N/A</v>
          </cell>
          <cell r="Z1652" t="e">
            <v>#N/A</v>
          </cell>
          <cell r="AA1652" t="e">
            <v>#N/A</v>
          </cell>
          <cell r="AB1652" t="e">
            <v>#N/A</v>
          </cell>
          <cell r="AC1652" t="e">
            <v>#N/A</v>
          </cell>
          <cell r="AE1652" t="e">
            <v>#N/A</v>
          </cell>
          <cell r="AG1652" t="e">
            <v>#DIV/0!</v>
          </cell>
          <cell r="AK1652">
            <v>0</v>
          </cell>
          <cell r="AL1652">
            <v>0</v>
          </cell>
          <cell r="AM1652">
            <v>0</v>
          </cell>
          <cell r="AN1652">
            <v>0</v>
          </cell>
          <cell r="AO1652">
            <v>0</v>
          </cell>
          <cell r="AP1652">
            <v>0</v>
          </cell>
          <cell r="AQ1652" t="e">
            <v>#N/A</v>
          </cell>
          <cell r="AR1652" t="e">
            <v>#N/A</v>
          </cell>
          <cell r="AS1652" t="e">
            <v>#N/A</v>
          </cell>
          <cell r="AT1652" t="e">
            <v>#N/A</v>
          </cell>
          <cell r="AU1652" t="e">
            <v>#N/A</v>
          </cell>
          <cell r="AV1652" t="e">
            <v>#N/A</v>
          </cell>
          <cell r="AW1652" t="e">
            <v>#N/A</v>
          </cell>
          <cell r="AY1652" t="e">
            <v>#DIV/0!</v>
          </cell>
          <cell r="AZ1652" t="e">
            <v>#N/A</v>
          </cell>
          <cell r="BC1652">
            <v>0</v>
          </cell>
          <cell r="BD1652">
            <v>0</v>
          </cell>
          <cell r="BE1652">
            <v>0</v>
          </cell>
          <cell r="BF1652">
            <v>0</v>
          </cell>
          <cell r="BG1652">
            <v>0</v>
          </cell>
          <cell r="BH1652">
            <v>0</v>
          </cell>
          <cell r="BI1652" t="e">
            <v>#N/A</v>
          </cell>
          <cell r="BJ1652" t="e">
            <v>#N/A</v>
          </cell>
          <cell r="BK1652" t="e">
            <v>#N/A</v>
          </cell>
          <cell r="BL1652" t="e">
            <v>#N/A</v>
          </cell>
          <cell r="BM1652" t="e">
            <v>#N/A</v>
          </cell>
          <cell r="BO1652" t="e">
            <v>#N/A</v>
          </cell>
          <cell r="BQ1652" t="e">
            <v>#DIV/0!</v>
          </cell>
          <cell r="BU1652">
            <v>0</v>
          </cell>
          <cell r="BV1652">
            <v>0</v>
          </cell>
          <cell r="BW1652">
            <v>0</v>
          </cell>
          <cell r="BX1652">
            <v>0</v>
          </cell>
          <cell r="BY1652">
            <v>0</v>
          </cell>
          <cell r="BZ1652">
            <v>0</v>
          </cell>
          <cell r="CA1652" t="e">
            <v>#N/A</v>
          </cell>
          <cell r="CB1652" t="e">
            <v>#N/A</v>
          </cell>
          <cell r="CC1652" t="e">
            <v>#N/A</v>
          </cell>
          <cell r="CD1652" t="e">
            <v>#N/A</v>
          </cell>
          <cell r="CE1652" t="e">
            <v>#N/A</v>
          </cell>
          <cell r="CG1652" t="e">
            <v>#N/A</v>
          </cell>
          <cell r="CI1652" t="e">
            <v>#DIV/0!</v>
          </cell>
          <cell r="CM1652">
            <v>0</v>
          </cell>
          <cell r="CN1652">
            <v>0</v>
          </cell>
          <cell r="CO1652">
            <v>0</v>
          </cell>
          <cell r="CP1652">
            <v>0</v>
          </cell>
          <cell r="CQ1652">
            <v>0</v>
          </cell>
          <cell r="CR1652">
            <v>0</v>
          </cell>
          <cell r="CS1652" t="e">
            <v>#N/A</v>
          </cell>
          <cell r="CT1652" t="e">
            <v>#N/A</v>
          </cell>
          <cell r="CU1652" t="e">
            <v>#N/A</v>
          </cell>
          <cell r="CV1652" t="e">
            <v>#N/A</v>
          </cell>
          <cell r="CW1652" t="e">
            <v>#N/A</v>
          </cell>
          <cell r="CY1652" t="e">
            <v>#N/A</v>
          </cell>
          <cell r="DA1652" t="e">
            <v>#DIV/0!</v>
          </cell>
          <cell r="DB1652" t="e">
            <v>#N/A</v>
          </cell>
          <cell r="DE1652">
            <v>0</v>
          </cell>
          <cell r="DF1652">
            <v>0</v>
          </cell>
          <cell r="DG1652">
            <v>0</v>
          </cell>
          <cell r="DH1652">
            <v>0</v>
          </cell>
          <cell r="DI1652">
            <v>0</v>
          </cell>
          <cell r="DJ1652">
            <v>0</v>
          </cell>
          <cell r="DK1652" t="e">
            <v>#N/A</v>
          </cell>
          <cell r="DL1652" t="e">
            <v>#N/A</v>
          </cell>
          <cell r="DM1652" t="e">
            <v>#N/A</v>
          </cell>
          <cell r="DN1652" t="e">
            <v>#N/A</v>
          </cell>
          <cell r="DO1652" t="e">
            <v>#N/A</v>
          </cell>
          <cell r="DP1652" t="e">
            <v>#N/A</v>
          </cell>
          <cell r="DQ1652" t="e">
            <v>#N/A</v>
          </cell>
          <cell r="DS1652" t="e">
            <v>#DIV/0!</v>
          </cell>
          <cell r="DT1652" t="e">
            <v>#N/A</v>
          </cell>
          <cell r="DU1652" t="e">
            <v>#N/A</v>
          </cell>
          <cell r="DW1652">
            <v>0</v>
          </cell>
          <cell r="DX1652">
            <v>0</v>
          </cell>
          <cell r="DY1652">
            <v>0</v>
          </cell>
          <cell r="DZ1652">
            <v>0</v>
          </cell>
          <cell r="EA1652">
            <v>0</v>
          </cell>
          <cell r="EB1652">
            <v>0</v>
          </cell>
          <cell r="EC1652" t="e">
            <v>#N/A</v>
          </cell>
          <cell r="ED1652" t="e">
            <v>#N/A</v>
          </cell>
          <cell r="EE1652" t="e">
            <v>#N/A</v>
          </cell>
          <cell r="EF1652" t="e">
            <v>#N/A</v>
          </cell>
          <cell r="EG1652" t="e">
            <v>#N/A</v>
          </cell>
          <cell r="EH1652" t="e">
            <v>#N/A</v>
          </cell>
          <cell r="EI1652" t="e">
            <v>#N/A</v>
          </cell>
          <cell r="EK1652" t="e">
            <v>#DIV/0!</v>
          </cell>
          <cell r="EL1652" t="e">
            <v>#N/A</v>
          </cell>
          <cell r="EM1652" t="e">
            <v>#N/A</v>
          </cell>
          <cell r="EO1652">
            <v>0</v>
          </cell>
          <cell r="EP1652">
            <v>0</v>
          </cell>
          <cell r="EQ1652">
            <v>0</v>
          </cell>
          <cell r="ER1652">
            <v>0</v>
          </cell>
          <cell r="ES1652">
            <v>0</v>
          </cell>
          <cell r="ET1652">
            <v>0</v>
          </cell>
          <cell r="EU1652" t="e">
            <v>#N/A</v>
          </cell>
          <cell r="EV1652" t="e">
            <v>#N/A</v>
          </cell>
          <cell r="EW1652" t="e">
            <v>#N/A</v>
          </cell>
          <cell r="EX1652" t="e">
            <v>#N/A</v>
          </cell>
          <cell r="EY1652" t="e">
            <v>#N/A</v>
          </cell>
          <cell r="EZ1652" t="e">
            <v>#N/A</v>
          </cell>
          <cell r="FA1652" t="e">
            <v>#N/A</v>
          </cell>
          <cell r="FC1652" t="e">
            <v>#DIV/0!</v>
          </cell>
          <cell r="FD1652" t="e">
            <v>#N/A</v>
          </cell>
          <cell r="FE1652" t="e">
            <v>#N/A</v>
          </cell>
          <cell r="FG1652">
            <v>0</v>
          </cell>
          <cell r="FH1652">
            <v>0</v>
          </cell>
          <cell r="FI1652">
            <v>0</v>
          </cell>
          <cell r="FJ1652">
            <v>0</v>
          </cell>
          <cell r="FK1652">
            <v>0</v>
          </cell>
          <cell r="FL1652">
            <v>0</v>
          </cell>
          <cell r="FM1652" t="e">
            <v>#N/A</v>
          </cell>
          <cell r="FN1652" t="e">
            <v>#N/A</v>
          </cell>
          <cell r="FO1652" t="e">
            <v>#N/A</v>
          </cell>
          <cell r="FP1652" t="e">
            <v>#N/A</v>
          </cell>
          <cell r="FQ1652" t="e">
            <v>#N/A</v>
          </cell>
          <cell r="FR1652" t="e">
            <v>#N/A</v>
          </cell>
          <cell r="FS1652" t="e">
            <v>#N/A</v>
          </cell>
          <cell r="FU1652" t="e">
            <v>#DIV/0!</v>
          </cell>
          <cell r="FV1652" t="e">
            <v>#N/A</v>
          </cell>
          <cell r="FW1652" t="e">
            <v>#N/A</v>
          </cell>
          <cell r="FY1652">
            <v>0</v>
          </cell>
          <cell r="FZ1652">
            <v>0</v>
          </cell>
          <cell r="GA1652">
            <v>0</v>
          </cell>
          <cell r="GB1652">
            <v>0</v>
          </cell>
          <cell r="GC1652">
            <v>0</v>
          </cell>
          <cell r="GD1652">
            <v>0</v>
          </cell>
          <cell r="GE1652" t="e">
            <v>#N/A</v>
          </cell>
          <cell r="GF1652" t="e">
            <v>#N/A</v>
          </cell>
          <cell r="GG1652" t="e">
            <v>#N/A</v>
          </cell>
          <cell r="GH1652" t="e">
            <v>#N/A</v>
          </cell>
          <cell r="GI1652" t="e">
            <v>#N/A</v>
          </cell>
          <cell r="GJ1652" t="e">
            <v>#N/A</v>
          </cell>
          <cell r="GK1652" t="e">
            <v>#N/A</v>
          </cell>
          <cell r="GM1652" t="e">
            <v>#DIV/0!</v>
          </cell>
          <cell r="GN1652" t="e">
            <v>#N/A</v>
          </cell>
          <cell r="GO1652" t="e">
            <v>#N/A</v>
          </cell>
          <cell r="GQ1652">
            <v>0</v>
          </cell>
          <cell r="GR1652">
            <v>0</v>
          </cell>
          <cell r="GS1652">
            <v>0</v>
          </cell>
          <cell r="GT1652">
            <v>0</v>
          </cell>
          <cell r="GU1652">
            <v>0</v>
          </cell>
          <cell r="GV1652">
            <v>0</v>
          </cell>
          <cell r="GW1652" t="e">
            <v>#N/A</v>
          </cell>
          <cell r="GX1652" t="e">
            <v>#N/A</v>
          </cell>
          <cell r="GY1652" t="e">
            <v>#N/A</v>
          </cell>
          <cell r="GZ1652" t="e">
            <v>#N/A</v>
          </cell>
          <cell r="HA1652" t="e">
            <v>#N/A</v>
          </cell>
          <cell r="HB1652" t="e">
            <v>#N/A</v>
          </cell>
          <cell r="HC1652" t="e">
            <v>#N/A</v>
          </cell>
          <cell r="HD1652">
            <v>0</v>
          </cell>
          <cell r="HE1652" t="e">
            <v>#DIV/0!</v>
          </cell>
          <cell r="HF1652" t="e">
            <v>#N/A</v>
          </cell>
          <cell r="HG1652" t="e">
            <v>#N/A</v>
          </cell>
          <cell r="HH1652">
            <v>0</v>
          </cell>
          <cell r="HI1652">
            <v>0</v>
          </cell>
          <cell r="HJ1652" t="e">
            <v>#N/A</v>
          </cell>
          <cell r="HL1652" t="e">
            <v>#N/A</v>
          </cell>
          <cell r="HO1652" t="e">
            <v>#N/A</v>
          </cell>
          <cell r="HP1652" t="e">
            <v>#N/A</v>
          </cell>
          <cell r="HQ1652" t="e">
            <v>#N/A</v>
          </cell>
          <cell r="HR1652" t="e">
            <v>#N/A</v>
          </cell>
          <cell r="HS1652" t="e">
            <v>#N/A</v>
          </cell>
          <cell r="HT1652" t="e">
            <v>#N/A</v>
          </cell>
          <cell r="HU1652" t="e">
            <v>#N/A</v>
          </cell>
          <cell r="HV1652" t="e">
            <v>#N/A</v>
          </cell>
          <cell r="HW1652" t="e">
            <v>#N/A</v>
          </cell>
          <cell r="HX1652" t="e">
            <v>#N/A</v>
          </cell>
          <cell r="HY1652" t="e">
            <v>#N/A</v>
          </cell>
        </row>
        <row r="1653">
          <cell r="D1653" t="e">
            <v>#N/A</v>
          </cell>
          <cell r="F1653" t="e">
            <v>#N/A</v>
          </cell>
          <cell r="H1653" t="e">
            <v>#N/A</v>
          </cell>
          <cell r="I1653" t="e">
            <v>#N/A</v>
          </cell>
          <cell r="J1653" t="e">
            <v>#N/A</v>
          </cell>
          <cell r="K1653" t="e">
            <v>#N/A</v>
          </cell>
          <cell r="M1653" t="e">
            <v>#N/A</v>
          </cell>
          <cell r="O1653" t="e">
            <v>#DIV/0!</v>
          </cell>
          <cell r="S1653">
            <v>0</v>
          </cell>
          <cell r="T1653">
            <v>0</v>
          </cell>
          <cell r="U1653">
            <v>0</v>
          </cell>
          <cell r="V1653">
            <v>0</v>
          </cell>
          <cell r="W1653">
            <v>0</v>
          </cell>
          <cell r="X1653">
            <v>0</v>
          </cell>
          <cell r="Y1653" t="e">
            <v>#N/A</v>
          </cell>
          <cell r="Z1653" t="e">
            <v>#N/A</v>
          </cell>
          <cell r="AA1653" t="e">
            <v>#N/A</v>
          </cell>
          <cell r="AB1653" t="e">
            <v>#N/A</v>
          </cell>
          <cell r="AC1653" t="e">
            <v>#N/A</v>
          </cell>
          <cell r="AE1653" t="e">
            <v>#N/A</v>
          </cell>
          <cell r="AG1653" t="e">
            <v>#DIV/0!</v>
          </cell>
          <cell r="AK1653">
            <v>0</v>
          </cell>
          <cell r="AL1653">
            <v>0</v>
          </cell>
          <cell r="AM1653">
            <v>0</v>
          </cell>
          <cell r="AN1653">
            <v>0</v>
          </cell>
          <cell r="AO1653">
            <v>0</v>
          </cell>
          <cell r="AP1653">
            <v>0</v>
          </cell>
          <cell r="AQ1653" t="e">
            <v>#N/A</v>
          </cell>
          <cell r="AR1653" t="e">
            <v>#N/A</v>
          </cell>
          <cell r="AS1653" t="e">
            <v>#N/A</v>
          </cell>
          <cell r="AT1653" t="e">
            <v>#N/A</v>
          </cell>
          <cell r="AU1653" t="e">
            <v>#N/A</v>
          </cell>
          <cell r="AV1653" t="e">
            <v>#N/A</v>
          </cell>
          <cell r="AW1653" t="e">
            <v>#N/A</v>
          </cell>
          <cell r="AY1653" t="e">
            <v>#DIV/0!</v>
          </cell>
          <cell r="AZ1653" t="e">
            <v>#N/A</v>
          </cell>
          <cell r="BC1653">
            <v>0</v>
          </cell>
          <cell r="BD1653">
            <v>0</v>
          </cell>
          <cell r="BE1653">
            <v>0</v>
          </cell>
          <cell r="BF1653">
            <v>0</v>
          </cell>
          <cell r="BG1653">
            <v>0</v>
          </cell>
          <cell r="BH1653">
            <v>0</v>
          </cell>
          <cell r="BI1653" t="e">
            <v>#N/A</v>
          </cell>
          <cell r="BJ1653" t="e">
            <v>#N/A</v>
          </cell>
          <cell r="BK1653" t="e">
            <v>#N/A</v>
          </cell>
          <cell r="BL1653" t="e">
            <v>#N/A</v>
          </cell>
          <cell r="BM1653" t="e">
            <v>#N/A</v>
          </cell>
          <cell r="BO1653" t="e">
            <v>#N/A</v>
          </cell>
          <cell r="BQ1653" t="e">
            <v>#DIV/0!</v>
          </cell>
          <cell r="BU1653">
            <v>0</v>
          </cell>
          <cell r="BV1653">
            <v>0</v>
          </cell>
          <cell r="BW1653">
            <v>0</v>
          </cell>
          <cell r="BX1653">
            <v>0</v>
          </cell>
          <cell r="BY1653">
            <v>0</v>
          </cell>
          <cell r="BZ1653">
            <v>0</v>
          </cell>
          <cell r="CA1653" t="e">
            <v>#N/A</v>
          </cell>
          <cell r="CB1653" t="e">
            <v>#N/A</v>
          </cell>
          <cell r="CC1653" t="e">
            <v>#N/A</v>
          </cell>
          <cell r="CD1653" t="e">
            <v>#N/A</v>
          </cell>
          <cell r="CE1653" t="e">
            <v>#N/A</v>
          </cell>
          <cell r="CG1653" t="e">
            <v>#N/A</v>
          </cell>
          <cell r="CI1653" t="e">
            <v>#DIV/0!</v>
          </cell>
          <cell r="CM1653">
            <v>0</v>
          </cell>
          <cell r="CN1653">
            <v>0</v>
          </cell>
          <cell r="CO1653">
            <v>0</v>
          </cell>
          <cell r="CP1653">
            <v>0</v>
          </cell>
          <cell r="CQ1653">
            <v>0</v>
          </cell>
          <cell r="CR1653">
            <v>0</v>
          </cell>
          <cell r="CS1653" t="e">
            <v>#N/A</v>
          </cell>
          <cell r="CT1653" t="e">
            <v>#N/A</v>
          </cell>
          <cell r="CU1653" t="e">
            <v>#N/A</v>
          </cell>
          <cell r="CV1653" t="e">
            <v>#N/A</v>
          </cell>
          <cell r="CW1653" t="e">
            <v>#N/A</v>
          </cell>
          <cell r="CY1653" t="e">
            <v>#N/A</v>
          </cell>
          <cell r="DA1653" t="e">
            <v>#DIV/0!</v>
          </cell>
          <cell r="DB1653" t="e">
            <v>#N/A</v>
          </cell>
          <cell r="DE1653">
            <v>0</v>
          </cell>
          <cell r="DF1653">
            <v>0</v>
          </cell>
          <cell r="DG1653">
            <v>0</v>
          </cell>
          <cell r="DH1653">
            <v>0</v>
          </cell>
          <cell r="DI1653">
            <v>0</v>
          </cell>
          <cell r="DJ1653">
            <v>0</v>
          </cell>
          <cell r="DK1653" t="e">
            <v>#N/A</v>
          </cell>
          <cell r="DL1653" t="e">
            <v>#N/A</v>
          </cell>
          <cell r="DM1653" t="e">
            <v>#N/A</v>
          </cell>
          <cell r="DN1653" t="e">
            <v>#N/A</v>
          </cell>
          <cell r="DO1653" t="e">
            <v>#N/A</v>
          </cell>
          <cell r="DP1653" t="e">
            <v>#N/A</v>
          </cell>
          <cell r="DQ1653" t="e">
            <v>#N/A</v>
          </cell>
          <cell r="DS1653" t="e">
            <v>#DIV/0!</v>
          </cell>
          <cell r="DT1653" t="e">
            <v>#N/A</v>
          </cell>
          <cell r="DU1653" t="e">
            <v>#N/A</v>
          </cell>
          <cell r="DW1653">
            <v>0</v>
          </cell>
          <cell r="DX1653">
            <v>0</v>
          </cell>
          <cell r="DY1653">
            <v>0</v>
          </cell>
          <cell r="DZ1653">
            <v>0</v>
          </cell>
          <cell r="EA1653">
            <v>0</v>
          </cell>
          <cell r="EB1653">
            <v>0</v>
          </cell>
          <cell r="EC1653" t="e">
            <v>#N/A</v>
          </cell>
          <cell r="ED1653" t="e">
            <v>#N/A</v>
          </cell>
          <cell r="EE1653" t="e">
            <v>#N/A</v>
          </cell>
          <cell r="EF1653" t="e">
            <v>#N/A</v>
          </cell>
          <cell r="EG1653" t="e">
            <v>#N/A</v>
          </cell>
          <cell r="EH1653" t="e">
            <v>#N/A</v>
          </cell>
          <cell r="EI1653" t="e">
            <v>#N/A</v>
          </cell>
          <cell r="EK1653" t="e">
            <v>#DIV/0!</v>
          </cell>
          <cell r="EL1653" t="e">
            <v>#N/A</v>
          </cell>
          <cell r="EM1653" t="e">
            <v>#N/A</v>
          </cell>
          <cell r="EO1653">
            <v>0</v>
          </cell>
          <cell r="EP1653">
            <v>0</v>
          </cell>
          <cell r="EQ1653">
            <v>0</v>
          </cell>
          <cell r="ER1653">
            <v>0</v>
          </cell>
          <cell r="ES1653">
            <v>0</v>
          </cell>
          <cell r="ET1653">
            <v>0</v>
          </cell>
          <cell r="EU1653" t="e">
            <v>#N/A</v>
          </cell>
          <cell r="EV1653" t="e">
            <v>#N/A</v>
          </cell>
          <cell r="EW1653" t="e">
            <v>#N/A</v>
          </cell>
          <cell r="EX1653" t="e">
            <v>#N/A</v>
          </cell>
          <cell r="EY1653" t="e">
            <v>#N/A</v>
          </cell>
          <cell r="EZ1653" t="e">
            <v>#N/A</v>
          </cell>
          <cell r="FA1653" t="e">
            <v>#N/A</v>
          </cell>
          <cell r="FC1653" t="e">
            <v>#DIV/0!</v>
          </cell>
          <cell r="FD1653" t="e">
            <v>#N/A</v>
          </cell>
          <cell r="FE1653" t="e">
            <v>#N/A</v>
          </cell>
          <cell r="FG1653">
            <v>0</v>
          </cell>
          <cell r="FH1653">
            <v>0</v>
          </cell>
          <cell r="FI1653">
            <v>0</v>
          </cell>
          <cell r="FJ1653">
            <v>0</v>
          </cell>
          <cell r="FK1653">
            <v>0</v>
          </cell>
          <cell r="FL1653">
            <v>0</v>
          </cell>
          <cell r="FM1653" t="e">
            <v>#N/A</v>
          </cell>
          <cell r="FN1653" t="e">
            <v>#N/A</v>
          </cell>
          <cell r="FO1653" t="e">
            <v>#N/A</v>
          </cell>
          <cell r="FP1653" t="e">
            <v>#N/A</v>
          </cell>
          <cell r="FQ1653" t="e">
            <v>#N/A</v>
          </cell>
          <cell r="FR1653" t="e">
            <v>#N/A</v>
          </cell>
          <cell r="FS1653" t="e">
            <v>#N/A</v>
          </cell>
          <cell r="FU1653" t="e">
            <v>#DIV/0!</v>
          </cell>
          <cell r="FV1653" t="e">
            <v>#N/A</v>
          </cell>
          <cell r="FW1653" t="e">
            <v>#N/A</v>
          </cell>
          <cell r="FY1653">
            <v>0</v>
          </cell>
          <cell r="FZ1653">
            <v>0</v>
          </cell>
          <cell r="GA1653">
            <v>0</v>
          </cell>
          <cell r="GB1653">
            <v>0</v>
          </cell>
          <cell r="GC1653">
            <v>0</v>
          </cell>
          <cell r="GD1653">
            <v>0</v>
          </cell>
          <cell r="GE1653" t="e">
            <v>#N/A</v>
          </cell>
          <cell r="GF1653" t="e">
            <v>#N/A</v>
          </cell>
          <cell r="GG1653" t="e">
            <v>#N/A</v>
          </cell>
          <cell r="GH1653" t="e">
            <v>#N/A</v>
          </cell>
          <cell r="GI1653" t="e">
            <v>#N/A</v>
          </cell>
          <cell r="GJ1653" t="e">
            <v>#N/A</v>
          </cell>
          <cell r="GK1653" t="e">
            <v>#N/A</v>
          </cell>
          <cell r="GM1653" t="e">
            <v>#DIV/0!</v>
          </cell>
          <cell r="GN1653" t="e">
            <v>#N/A</v>
          </cell>
          <cell r="GO1653" t="e">
            <v>#N/A</v>
          </cell>
          <cell r="GQ1653">
            <v>0</v>
          </cell>
          <cell r="GR1653">
            <v>0</v>
          </cell>
          <cell r="GS1653">
            <v>0</v>
          </cell>
          <cell r="GT1653">
            <v>0</v>
          </cell>
          <cell r="GU1653">
            <v>0</v>
          </cell>
          <cell r="GV1653">
            <v>0</v>
          </cell>
          <cell r="GW1653" t="e">
            <v>#N/A</v>
          </cell>
          <cell r="GX1653" t="e">
            <v>#N/A</v>
          </cell>
          <cell r="GY1653" t="e">
            <v>#N/A</v>
          </cell>
          <cell r="GZ1653" t="e">
            <v>#N/A</v>
          </cell>
          <cell r="HA1653" t="e">
            <v>#N/A</v>
          </cell>
          <cell r="HB1653" t="e">
            <v>#N/A</v>
          </cell>
          <cell r="HC1653" t="e">
            <v>#N/A</v>
          </cell>
          <cell r="HD1653">
            <v>0</v>
          </cell>
          <cell r="HE1653" t="e">
            <v>#DIV/0!</v>
          </cell>
          <cell r="HF1653" t="e">
            <v>#N/A</v>
          </cell>
          <cell r="HG1653" t="e">
            <v>#N/A</v>
          </cell>
          <cell r="HH1653">
            <v>0</v>
          </cell>
          <cell r="HI1653">
            <v>0</v>
          </cell>
          <cell r="HJ1653" t="e">
            <v>#N/A</v>
          </cell>
          <cell r="HL1653" t="e">
            <v>#N/A</v>
          </cell>
          <cell r="HO1653" t="e">
            <v>#N/A</v>
          </cell>
          <cell r="HP1653" t="e">
            <v>#N/A</v>
          </cell>
          <cell r="HQ1653" t="e">
            <v>#N/A</v>
          </cell>
          <cell r="HR1653" t="e">
            <v>#N/A</v>
          </cell>
          <cell r="HS1653" t="e">
            <v>#N/A</v>
          </cell>
          <cell r="HT1653" t="e">
            <v>#N/A</v>
          </cell>
          <cell r="HU1653" t="e">
            <v>#N/A</v>
          </cell>
          <cell r="HV1653" t="e">
            <v>#N/A</v>
          </cell>
          <cell r="HW1653" t="e">
            <v>#N/A</v>
          </cell>
          <cell r="HX1653" t="e">
            <v>#N/A</v>
          </cell>
          <cell r="HY1653" t="e">
            <v>#N/A</v>
          </cell>
        </row>
        <row r="1654">
          <cell r="D1654" t="e">
            <v>#N/A</v>
          </cell>
          <cell r="F1654" t="e">
            <v>#N/A</v>
          </cell>
          <cell r="H1654" t="e">
            <v>#N/A</v>
          </cell>
          <cell r="I1654" t="e">
            <v>#N/A</v>
          </cell>
          <cell r="J1654" t="e">
            <v>#N/A</v>
          </cell>
          <cell r="K1654" t="e">
            <v>#N/A</v>
          </cell>
          <cell r="M1654" t="e">
            <v>#N/A</v>
          </cell>
          <cell r="O1654" t="e">
            <v>#DIV/0!</v>
          </cell>
          <cell r="S1654">
            <v>0</v>
          </cell>
          <cell r="T1654">
            <v>0</v>
          </cell>
          <cell r="U1654">
            <v>0</v>
          </cell>
          <cell r="V1654">
            <v>0</v>
          </cell>
          <cell r="W1654">
            <v>0</v>
          </cell>
          <cell r="X1654">
            <v>0</v>
          </cell>
          <cell r="Y1654" t="e">
            <v>#N/A</v>
          </cell>
          <cell r="Z1654" t="e">
            <v>#N/A</v>
          </cell>
          <cell r="AA1654" t="e">
            <v>#N/A</v>
          </cell>
          <cell r="AB1654" t="e">
            <v>#N/A</v>
          </cell>
          <cell r="AC1654" t="e">
            <v>#N/A</v>
          </cell>
          <cell r="AE1654" t="e">
            <v>#N/A</v>
          </cell>
          <cell r="AG1654" t="e">
            <v>#DIV/0!</v>
          </cell>
          <cell r="AK1654">
            <v>0</v>
          </cell>
          <cell r="AL1654">
            <v>0</v>
          </cell>
          <cell r="AM1654">
            <v>0</v>
          </cell>
          <cell r="AN1654">
            <v>0</v>
          </cell>
          <cell r="AO1654">
            <v>0</v>
          </cell>
          <cell r="AP1654">
            <v>0</v>
          </cell>
          <cell r="AQ1654" t="e">
            <v>#N/A</v>
          </cell>
          <cell r="AR1654" t="e">
            <v>#N/A</v>
          </cell>
          <cell r="AS1654" t="e">
            <v>#N/A</v>
          </cell>
          <cell r="AT1654" t="e">
            <v>#N/A</v>
          </cell>
          <cell r="AU1654" t="e">
            <v>#N/A</v>
          </cell>
          <cell r="AV1654" t="e">
            <v>#N/A</v>
          </cell>
          <cell r="AW1654" t="e">
            <v>#N/A</v>
          </cell>
          <cell r="AY1654" t="e">
            <v>#DIV/0!</v>
          </cell>
          <cell r="AZ1654" t="e">
            <v>#N/A</v>
          </cell>
          <cell r="BC1654">
            <v>0</v>
          </cell>
          <cell r="BD1654">
            <v>0</v>
          </cell>
          <cell r="BE1654">
            <v>0</v>
          </cell>
          <cell r="BF1654">
            <v>0</v>
          </cell>
          <cell r="BG1654">
            <v>0</v>
          </cell>
          <cell r="BH1654">
            <v>0</v>
          </cell>
          <cell r="BI1654" t="e">
            <v>#N/A</v>
          </cell>
          <cell r="BJ1654" t="e">
            <v>#N/A</v>
          </cell>
          <cell r="BK1654" t="e">
            <v>#N/A</v>
          </cell>
          <cell r="BL1654" t="e">
            <v>#N/A</v>
          </cell>
          <cell r="BM1654" t="e">
            <v>#N/A</v>
          </cell>
          <cell r="BO1654" t="e">
            <v>#N/A</v>
          </cell>
          <cell r="BQ1654" t="e">
            <v>#DIV/0!</v>
          </cell>
          <cell r="BU1654">
            <v>0</v>
          </cell>
          <cell r="BV1654">
            <v>0</v>
          </cell>
          <cell r="BW1654">
            <v>0</v>
          </cell>
          <cell r="BX1654">
            <v>0</v>
          </cell>
          <cell r="BY1654">
            <v>0</v>
          </cell>
          <cell r="BZ1654">
            <v>0</v>
          </cell>
          <cell r="CA1654" t="e">
            <v>#N/A</v>
          </cell>
          <cell r="CB1654" t="e">
            <v>#N/A</v>
          </cell>
          <cell r="CC1654" t="e">
            <v>#N/A</v>
          </cell>
          <cell r="CD1654" t="e">
            <v>#N/A</v>
          </cell>
          <cell r="CE1654" t="e">
            <v>#N/A</v>
          </cell>
          <cell r="CG1654" t="e">
            <v>#N/A</v>
          </cell>
          <cell r="CI1654" t="e">
            <v>#DIV/0!</v>
          </cell>
          <cell r="CM1654">
            <v>0</v>
          </cell>
          <cell r="CN1654">
            <v>0</v>
          </cell>
          <cell r="CO1654">
            <v>0</v>
          </cell>
          <cell r="CP1654">
            <v>0</v>
          </cell>
          <cell r="CQ1654">
            <v>0</v>
          </cell>
          <cell r="CR1654">
            <v>0</v>
          </cell>
          <cell r="CS1654" t="e">
            <v>#N/A</v>
          </cell>
          <cell r="CT1654" t="e">
            <v>#N/A</v>
          </cell>
          <cell r="CU1654" t="e">
            <v>#N/A</v>
          </cell>
          <cell r="CV1654" t="e">
            <v>#N/A</v>
          </cell>
          <cell r="CW1654" t="e">
            <v>#N/A</v>
          </cell>
          <cell r="CY1654" t="e">
            <v>#N/A</v>
          </cell>
          <cell r="DA1654" t="e">
            <v>#DIV/0!</v>
          </cell>
          <cell r="DB1654" t="e">
            <v>#N/A</v>
          </cell>
          <cell r="DE1654">
            <v>0</v>
          </cell>
          <cell r="DF1654">
            <v>0</v>
          </cell>
          <cell r="DG1654">
            <v>0</v>
          </cell>
          <cell r="DH1654">
            <v>0</v>
          </cell>
          <cell r="DI1654">
            <v>0</v>
          </cell>
          <cell r="DJ1654">
            <v>0</v>
          </cell>
          <cell r="DK1654" t="e">
            <v>#N/A</v>
          </cell>
          <cell r="DL1654" t="e">
            <v>#N/A</v>
          </cell>
          <cell r="DM1654" t="e">
            <v>#N/A</v>
          </cell>
          <cell r="DN1654" t="e">
            <v>#N/A</v>
          </cell>
          <cell r="DO1654" t="e">
            <v>#N/A</v>
          </cell>
          <cell r="DP1654" t="e">
            <v>#N/A</v>
          </cell>
          <cell r="DQ1654" t="e">
            <v>#N/A</v>
          </cell>
          <cell r="DS1654" t="e">
            <v>#DIV/0!</v>
          </cell>
          <cell r="DT1654" t="e">
            <v>#N/A</v>
          </cell>
          <cell r="DU1654" t="e">
            <v>#N/A</v>
          </cell>
          <cell r="DW1654">
            <v>0</v>
          </cell>
          <cell r="DX1654">
            <v>0</v>
          </cell>
          <cell r="DY1654">
            <v>0</v>
          </cell>
          <cell r="DZ1654">
            <v>0</v>
          </cell>
          <cell r="EA1654">
            <v>0</v>
          </cell>
          <cell r="EB1654">
            <v>0</v>
          </cell>
          <cell r="EC1654" t="e">
            <v>#N/A</v>
          </cell>
          <cell r="ED1654" t="e">
            <v>#N/A</v>
          </cell>
          <cell r="EE1654" t="e">
            <v>#N/A</v>
          </cell>
          <cell r="EF1654" t="e">
            <v>#N/A</v>
          </cell>
          <cell r="EG1654" t="e">
            <v>#N/A</v>
          </cell>
          <cell r="EH1654" t="e">
            <v>#N/A</v>
          </cell>
          <cell r="EI1654" t="e">
            <v>#N/A</v>
          </cell>
          <cell r="EK1654" t="e">
            <v>#DIV/0!</v>
          </cell>
          <cell r="EL1654" t="e">
            <v>#N/A</v>
          </cell>
          <cell r="EM1654" t="e">
            <v>#N/A</v>
          </cell>
          <cell r="EO1654">
            <v>0</v>
          </cell>
          <cell r="EP1654">
            <v>0</v>
          </cell>
          <cell r="EQ1654">
            <v>0</v>
          </cell>
          <cell r="ER1654">
            <v>0</v>
          </cell>
          <cell r="ES1654">
            <v>0</v>
          </cell>
          <cell r="ET1654">
            <v>0</v>
          </cell>
          <cell r="EU1654" t="e">
            <v>#N/A</v>
          </cell>
          <cell r="EV1654" t="e">
            <v>#N/A</v>
          </cell>
          <cell r="EW1654" t="e">
            <v>#N/A</v>
          </cell>
          <cell r="EX1654" t="e">
            <v>#N/A</v>
          </cell>
          <cell r="EY1654" t="e">
            <v>#N/A</v>
          </cell>
          <cell r="EZ1654" t="e">
            <v>#N/A</v>
          </cell>
          <cell r="FA1654" t="e">
            <v>#N/A</v>
          </cell>
          <cell r="FC1654" t="e">
            <v>#DIV/0!</v>
          </cell>
          <cell r="FD1654" t="e">
            <v>#N/A</v>
          </cell>
          <cell r="FE1654" t="e">
            <v>#N/A</v>
          </cell>
          <cell r="FG1654">
            <v>0</v>
          </cell>
          <cell r="FH1654">
            <v>0</v>
          </cell>
          <cell r="FI1654">
            <v>0</v>
          </cell>
          <cell r="FJ1654">
            <v>0</v>
          </cell>
          <cell r="FK1654">
            <v>0</v>
          </cell>
          <cell r="FL1654">
            <v>0</v>
          </cell>
          <cell r="FM1654" t="e">
            <v>#N/A</v>
          </cell>
          <cell r="FN1654" t="e">
            <v>#N/A</v>
          </cell>
          <cell r="FO1654" t="e">
            <v>#N/A</v>
          </cell>
          <cell r="FP1654" t="e">
            <v>#N/A</v>
          </cell>
          <cell r="FQ1654" t="e">
            <v>#N/A</v>
          </cell>
          <cell r="FR1654" t="e">
            <v>#N/A</v>
          </cell>
          <cell r="FS1654" t="e">
            <v>#N/A</v>
          </cell>
          <cell r="FU1654" t="e">
            <v>#DIV/0!</v>
          </cell>
          <cell r="FV1654" t="e">
            <v>#N/A</v>
          </cell>
          <cell r="FW1654" t="e">
            <v>#N/A</v>
          </cell>
          <cell r="FY1654">
            <v>0</v>
          </cell>
          <cell r="FZ1654">
            <v>0</v>
          </cell>
          <cell r="GA1654">
            <v>0</v>
          </cell>
          <cell r="GB1654">
            <v>0</v>
          </cell>
          <cell r="GC1654">
            <v>0</v>
          </cell>
          <cell r="GD1654">
            <v>0</v>
          </cell>
          <cell r="GE1654" t="e">
            <v>#N/A</v>
          </cell>
          <cell r="GF1654" t="e">
            <v>#N/A</v>
          </cell>
          <cell r="GG1654" t="e">
            <v>#N/A</v>
          </cell>
          <cell r="GH1654" t="e">
            <v>#N/A</v>
          </cell>
          <cell r="GI1654" t="e">
            <v>#N/A</v>
          </cell>
          <cell r="GJ1654" t="e">
            <v>#N/A</v>
          </cell>
          <cell r="GK1654" t="e">
            <v>#N/A</v>
          </cell>
          <cell r="GM1654" t="e">
            <v>#DIV/0!</v>
          </cell>
          <cell r="GN1654" t="e">
            <v>#N/A</v>
          </cell>
          <cell r="GO1654" t="e">
            <v>#N/A</v>
          </cell>
          <cell r="GQ1654">
            <v>0</v>
          </cell>
          <cell r="GR1654">
            <v>0</v>
          </cell>
          <cell r="GS1654">
            <v>0</v>
          </cell>
          <cell r="GT1654">
            <v>0</v>
          </cell>
          <cell r="GU1654">
            <v>0</v>
          </cell>
          <cell r="GV1654">
            <v>0</v>
          </cell>
          <cell r="GW1654" t="e">
            <v>#N/A</v>
          </cell>
          <cell r="GX1654" t="e">
            <v>#N/A</v>
          </cell>
          <cell r="GY1654" t="e">
            <v>#N/A</v>
          </cell>
          <cell r="GZ1654" t="e">
            <v>#N/A</v>
          </cell>
          <cell r="HA1654" t="e">
            <v>#N/A</v>
          </cell>
          <cell r="HB1654" t="e">
            <v>#N/A</v>
          </cell>
          <cell r="HC1654" t="e">
            <v>#N/A</v>
          </cell>
          <cell r="HD1654">
            <v>0</v>
          </cell>
          <cell r="HE1654" t="e">
            <v>#DIV/0!</v>
          </cell>
          <cell r="HF1654" t="e">
            <v>#N/A</v>
          </cell>
          <cell r="HG1654" t="e">
            <v>#N/A</v>
          </cell>
          <cell r="HH1654">
            <v>0</v>
          </cell>
          <cell r="HI1654">
            <v>0</v>
          </cell>
          <cell r="HJ1654" t="e">
            <v>#N/A</v>
          </cell>
          <cell r="HL1654" t="e">
            <v>#N/A</v>
          </cell>
          <cell r="HO1654" t="e">
            <v>#N/A</v>
          </cell>
          <cell r="HP1654" t="e">
            <v>#N/A</v>
          </cell>
          <cell r="HQ1654" t="e">
            <v>#N/A</v>
          </cell>
          <cell r="HR1654" t="e">
            <v>#N/A</v>
          </cell>
          <cell r="HS1654" t="e">
            <v>#N/A</v>
          </cell>
          <cell r="HT1654" t="e">
            <v>#N/A</v>
          </cell>
          <cell r="HU1654" t="e">
            <v>#N/A</v>
          </cell>
          <cell r="HV1654" t="e">
            <v>#N/A</v>
          </cell>
          <cell r="HW1654" t="e">
            <v>#N/A</v>
          </cell>
          <cell r="HX1654" t="e">
            <v>#N/A</v>
          </cell>
          <cell r="HY1654" t="e">
            <v>#N/A</v>
          </cell>
        </row>
        <row r="1655">
          <cell r="D1655" t="e">
            <v>#N/A</v>
          </cell>
          <cell r="F1655" t="e">
            <v>#N/A</v>
          </cell>
          <cell r="H1655" t="e">
            <v>#N/A</v>
          </cell>
          <cell r="I1655" t="e">
            <v>#N/A</v>
          </cell>
          <cell r="J1655" t="e">
            <v>#N/A</v>
          </cell>
          <cell r="K1655" t="e">
            <v>#N/A</v>
          </cell>
          <cell r="M1655" t="e">
            <v>#N/A</v>
          </cell>
          <cell r="O1655" t="e">
            <v>#DIV/0!</v>
          </cell>
          <cell r="S1655">
            <v>0</v>
          </cell>
          <cell r="T1655">
            <v>0</v>
          </cell>
          <cell r="U1655">
            <v>0</v>
          </cell>
          <cell r="V1655">
            <v>0</v>
          </cell>
          <cell r="W1655">
            <v>0</v>
          </cell>
          <cell r="X1655">
            <v>0</v>
          </cell>
          <cell r="Y1655" t="e">
            <v>#N/A</v>
          </cell>
          <cell r="Z1655" t="e">
            <v>#N/A</v>
          </cell>
          <cell r="AA1655" t="e">
            <v>#N/A</v>
          </cell>
          <cell r="AB1655" t="e">
            <v>#N/A</v>
          </cell>
          <cell r="AC1655" t="e">
            <v>#N/A</v>
          </cell>
          <cell r="AE1655" t="e">
            <v>#N/A</v>
          </cell>
          <cell r="AG1655" t="e">
            <v>#DIV/0!</v>
          </cell>
          <cell r="AK1655">
            <v>0</v>
          </cell>
          <cell r="AL1655">
            <v>0</v>
          </cell>
          <cell r="AM1655">
            <v>0</v>
          </cell>
          <cell r="AN1655">
            <v>0</v>
          </cell>
          <cell r="AO1655">
            <v>0</v>
          </cell>
          <cell r="AP1655">
            <v>0</v>
          </cell>
          <cell r="AQ1655" t="e">
            <v>#N/A</v>
          </cell>
          <cell r="AR1655" t="e">
            <v>#N/A</v>
          </cell>
          <cell r="AS1655" t="e">
            <v>#N/A</v>
          </cell>
          <cell r="AT1655" t="e">
            <v>#N/A</v>
          </cell>
          <cell r="AU1655" t="e">
            <v>#N/A</v>
          </cell>
          <cell r="AV1655" t="e">
            <v>#N/A</v>
          </cell>
          <cell r="AW1655" t="e">
            <v>#N/A</v>
          </cell>
          <cell r="AY1655" t="e">
            <v>#DIV/0!</v>
          </cell>
          <cell r="AZ1655" t="e">
            <v>#N/A</v>
          </cell>
          <cell r="BC1655">
            <v>0</v>
          </cell>
          <cell r="BD1655">
            <v>0</v>
          </cell>
          <cell r="BE1655">
            <v>0</v>
          </cell>
          <cell r="BF1655">
            <v>0</v>
          </cell>
          <cell r="BG1655">
            <v>0</v>
          </cell>
          <cell r="BH1655">
            <v>0</v>
          </cell>
          <cell r="BI1655" t="e">
            <v>#N/A</v>
          </cell>
          <cell r="BJ1655" t="e">
            <v>#N/A</v>
          </cell>
          <cell r="BK1655" t="e">
            <v>#N/A</v>
          </cell>
          <cell r="BL1655" t="e">
            <v>#N/A</v>
          </cell>
          <cell r="BM1655" t="e">
            <v>#N/A</v>
          </cell>
          <cell r="BO1655" t="e">
            <v>#N/A</v>
          </cell>
          <cell r="BQ1655" t="e">
            <v>#DIV/0!</v>
          </cell>
          <cell r="BU1655">
            <v>0</v>
          </cell>
          <cell r="BV1655">
            <v>0</v>
          </cell>
          <cell r="BW1655">
            <v>0</v>
          </cell>
          <cell r="BX1655">
            <v>0</v>
          </cell>
          <cell r="BY1655">
            <v>0</v>
          </cell>
          <cell r="BZ1655">
            <v>0</v>
          </cell>
          <cell r="CA1655" t="e">
            <v>#N/A</v>
          </cell>
          <cell r="CB1655" t="e">
            <v>#N/A</v>
          </cell>
          <cell r="CC1655" t="e">
            <v>#N/A</v>
          </cell>
          <cell r="CD1655" t="e">
            <v>#N/A</v>
          </cell>
          <cell r="CE1655" t="e">
            <v>#N/A</v>
          </cell>
          <cell r="CG1655" t="e">
            <v>#N/A</v>
          </cell>
          <cell r="CI1655" t="e">
            <v>#DIV/0!</v>
          </cell>
          <cell r="CM1655">
            <v>0</v>
          </cell>
          <cell r="CN1655">
            <v>0</v>
          </cell>
          <cell r="CO1655">
            <v>0</v>
          </cell>
          <cell r="CP1655">
            <v>0</v>
          </cell>
          <cell r="CQ1655">
            <v>0</v>
          </cell>
          <cell r="CR1655">
            <v>0</v>
          </cell>
          <cell r="CS1655" t="e">
            <v>#N/A</v>
          </cell>
          <cell r="CT1655" t="e">
            <v>#N/A</v>
          </cell>
          <cell r="CU1655" t="e">
            <v>#N/A</v>
          </cell>
          <cell r="CV1655" t="e">
            <v>#N/A</v>
          </cell>
          <cell r="CW1655" t="e">
            <v>#N/A</v>
          </cell>
          <cell r="CY1655" t="e">
            <v>#N/A</v>
          </cell>
          <cell r="DA1655" t="e">
            <v>#DIV/0!</v>
          </cell>
          <cell r="DB1655" t="e">
            <v>#N/A</v>
          </cell>
          <cell r="DE1655">
            <v>0</v>
          </cell>
          <cell r="DF1655">
            <v>0</v>
          </cell>
          <cell r="DG1655">
            <v>0</v>
          </cell>
          <cell r="DH1655">
            <v>0</v>
          </cell>
          <cell r="DI1655">
            <v>0</v>
          </cell>
          <cell r="DJ1655">
            <v>0</v>
          </cell>
          <cell r="DK1655" t="e">
            <v>#N/A</v>
          </cell>
          <cell r="DL1655" t="e">
            <v>#N/A</v>
          </cell>
          <cell r="DM1655" t="e">
            <v>#N/A</v>
          </cell>
          <cell r="DN1655" t="e">
            <v>#N/A</v>
          </cell>
          <cell r="DO1655" t="e">
            <v>#N/A</v>
          </cell>
          <cell r="DP1655" t="e">
            <v>#N/A</v>
          </cell>
          <cell r="DQ1655" t="e">
            <v>#N/A</v>
          </cell>
          <cell r="DS1655" t="e">
            <v>#DIV/0!</v>
          </cell>
          <cell r="DT1655" t="e">
            <v>#N/A</v>
          </cell>
          <cell r="DU1655" t="e">
            <v>#N/A</v>
          </cell>
          <cell r="DW1655">
            <v>0</v>
          </cell>
          <cell r="DX1655">
            <v>0</v>
          </cell>
          <cell r="DY1655">
            <v>0</v>
          </cell>
          <cell r="DZ1655">
            <v>0</v>
          </cell>
          <cell r="EA1655">
            <v>0</v>
          </cell>
          <cell r="EB1655">
            <v>0</v>
          </cell>
          <cell r="EC1655" t="e">
            <v>#N/A</v>
          </cell>
          <cell r="ED1655" t="e">
            <v>#N/A</v>
          </cell>
          <cell r="EE1655" t="e">
            <v>#N/A</v>
          </cell>
          <cell r="EF1655" t="e">
            <v>#N/A</v>
          </cell>
          <cell r="EG1655" t="e">
            <v>#N/A</v>
          </cell>
          <cell r="EH1655" t="e">
            <v>#N/A</v>
          </cell>
          <cell r="EI1655" t="e">
            <v>#N/A</v>
          </cell>
          <cell r="EK1655" t="e">
            <v>#DIV/0!</v>
          </cell>
          <cell r="EL1655" t="e">
            <v>#N/A</v>
          </cell>
          <cell r="EM1655" t="e">
            <v>#N/A</v>
          </cell>
          <cell r="EO1655">
            <v>0</v>
          </cell>
          <cell r="EP1655">
            <v>0</v>
          </cell>
          <cell r="EQ1655">
            <v>0</v>
          </cell>
          <cell r="ER1655">
            <v>0</v>
          </cell>
          <cell r="ES1655">
            <v>0</v>
          </cell>
          <cell r="ET1655">
            <v>0</v>
          </cell>
          <cell r="EU1655" t="e">
            <v>#N/A</v>
          </cell>
          <cell r="EV1655" t="e">
            <v>#N/A</v>
          </cell>
          <cell r="EW1655" t="e">
            <v>#N/A</v>
          </cell>
          <cell r="EX1655" t="e">
            <v>#N/A</v>
          </cell>
          <cell r="EY1655" t="e">
            <v>#N/A</v>
          </cell>
          <cell r="EZ1655" t="e">
            <v>#N/A</v>
          </cell>
          <cell r="FA1655" t="e">
            <v>#N/A</v>
          </cell>
          <cell r="FC1655" t="e">
            <v>#DIV/0!</v>
          </cell>
          <cell r="FD1655" t="e">
            <v>#N/A</v>
          </cell>
          <cell r="FE1655" t="e">
            <v>#N/A</v>
          </cell>
          <cell r="FG1655">
            <v>0</v>
          </cell>
          <cell r="FH1655">
            <v>0</v>
          </cell>
          <cell r="FI1655">
            <v>0</v>
          </cell>
          <cell r="FJ1655">
            <v>0</v>
          </cell>
          <cell r="FK1655">
            <v>0</v>
          </cell>
          <cell r="FL1655">
            <v>0</v>
          </cell>
          <cell r="FM1655" t="e">
            <v>#N/A</v>
          </cell>
          <cell r="FN1655" t="e">
            <v>#N/A</v>
          </cell>
          <cell r="FO1655" t="e">
            <v>#N/A</v>
          </cell>
          <cell r="FP1655" t="e">
            <v>#N/A</v>
          </cell>
          <cell r="FQ1655" t="e">
            <v>#N/A</v>
          </cell>
          <cell r="FR1655" t="e">
            <v>#N/A</v>
          </cell>
          <cell r="FS1655" t="e">
            <v>#N/A</v>
          </cell>
          <cell r="FU1655" t="e">
            <v>#DIV/0!</v>
          </cell>
          <cell r="FV1655" t="e">
            <v>#N/A</v>
          </cell>
          <cell r="FW1655" t="e">
            <v>#N/A</v>
          </cell>
          <cell r="FY1655">
            <v>0</v>
          </cell>
          <cell r="FZ1655">
            <v>0</v>
          </cell>
          <cell r="GA1655">
            <v>0</v>
          </cell>
          <cell r="GB1655">
            <v>0</v>
          </cell>
          <cell r="GC1655">
            <v>0</v>
          </cell>
          <cell r="GD1655">
            <v>0</v>
          </cell>
          <cell r="GE1655" t="e">
            <v>#N/A</v>
          </cell>
          <cell r="GF1655" t="e">
            <v>#N/A</v>
          </cell>
          <cell r="GG1655" t="e">
            <v>#N/A</v>
          </cell>
          <cell r="GH1655" t="e">
            <v>#N/A</v>
          </cell>
          <cell r="GI1655" t="e">
            <v>#N/A</v>
          </cell>
          <cell r="GJ1655" t="e">
            <v>#N/A</v>
          </cell>
          <cell r="GK1655" t="e">
            <v>#N/A</v>
          </cell>
          <cell r="GM1655" t="e">
            <v>#DIV/0!</v>
          </cell>
          <cell r="GN1655" t="e">
            <v>#N/A</v>
          </cell>
          <cell r="GO1655" t="e">
            <v>#N/A</v>
          </cell>
          <cell r="GQ1655">
            <v>0</v>
          </cell>
          <cell r="GR1655">
            <v>0</v>
          </cell>
          <cell r="GS1655">
            <v>0</v>
          </cell>
          <cell r="GT1655">
            <v>0</v>
          </cell>
          <cell r="GU1655">
            <v>0</v>
          </cell>
          <cell r="GV1655">
            <v>0</v>
          </cell>
          <cell r="GW1655" t="e">
            <v>#N/A</v>
          </cell>
          <cell r="GX1655" t="e">
            <v>#N/A</v>
          </cell>
          <cell r="GY1655" t="e">
            <v>#N/A</v>
          </cell>
          <cell r="GZ1655" t="e">
            <v>#N/A</v>
          </cell>
          <cell r="HA1655" t="e">
            <v>#N/A</v>
          </cell>
          <cell r="HB1655" t="e">
            <v>#N/A</v>
          </cell>
          <cell r="HC1655" t="e">
            <v>#N/A</v>
          </cell>
          <cell r="HD1655">
            <v>0</v>
          </cell>
          <cell r="HE1655" t="e">
            <v>#DIV/0!</v>
          </cell>
          <cell r="HF1655" t="e">
            <v>#N/A</v>
          </cell>
          <cell r="HG1655" t="e">
            <v>#N/A</v>
          </cell>
          <cell r="HH1655">
            <v>0</v>
          </cell>
          <cell r="HI1655">
            <v>0</v>
          </cell>
          <cell r="HJ1655" t="e">
            <v>#N/A</v>
          </cell>
          <cell r="HL1655" t="e">
            <v>#N/A</v>
          </cell>
          <cell r="HO1655" t="e">
            <v>#N/A</v>
          </cell>
          <cell r="HP1655" t="e">
            <v>#N/A</v>
          </cell>
          <cell r="HQ1655" t="e">
            <v>#N/A</v>
          </cell>
          <cell r="HR1655" t="e">
            <v>#N/A</v>
          </cell>
          <cell r="HS1655" t="e">
            <v>#N/A</v>
          </cell>
          <cell r="HT1655" t="e">
            <v>#N/A</v>
          </cell>
          <cell r="HU1655" t="e">
            <v>#N/A</v>
          </cell>
          <cell r="HV1655" t="e">
            <v>#N/A</v>
          </cell>
          <cell r="HW1655" t="e">
            <v>#N/A</v>
          </cell>
          <cell r="HX1655" t="e">
            <v>#N/A</v>
          </cell>
          <cell r="HY1655" t="e">
            <v>#N/A</v>
          </cell>
        </row>
        <row r="1656">
          <cell r="D1656" t="e">
            <v>#N/A</v>
          </cell>
          <cell r="F1656" t="e">
            <v>#N/A</v>
          </cell>
          <cell r="H1656" t="e">
            <v>#N/A</v>
          </cell>
          <cell r="I1656" t="e">
            <v>#N/A</v>
          </cell>
          <cell r="J1656" t="e">
            <v>#N/A</v>
          </cell>
          <cell r="K1656" t="e">
            <v>#N/A</v>
          </cell>
          <cell r="M1656" t="e">
            <v>#N/A</v>
          </cell>
          <cell r="O1656" t="e">
            <v>#DIV/0!</v>
          </cell>
          <cell r="S1656">
            <v>0</v>
          </cell>
          <cell r="T1656">
            <v>0</v>
          </cell>
          <cell r="U1656">
            <v>0</v>
          </cell>
          <cell r="V1656">
            <v>0</v>
          </cell>
          <cell r="W1656">
            <v>0</v>
          </cell>
          <cell r="X1656">
            <v>0</v>
          </cell>
          <cell r="Y1656" t="e">
            <v>#N/A</v>
          </cell>
          <cell r="Z1656" t="e">
            <v>#N/A</v>
          </cell>
          <cell r="AA1656" t="e">
            <v>#N/A</v>
          </cell>
          <cell r="AB1656" t="e">
            <v>#N/A</v>
          </cell>
          <cell r="AC1656" t="e">
            <v>#N/A</v>
          </cell>
          <cell r="AE1656" t="e">
            <v>#N/A</v>
          </cell>
          <cell r="AG1656" t="e">
            <v>#DIV/0!</v>
          </cell>
          <cell r="AK1656">
            <v>0</v>
          </cell>
          <cell r="AL1656">
            <v>0</v>
          </cell>
          <cell r="AM1656">
            <v>0</v>
          </cell>
          <cell r="AN1656">
            <v>0</v>
          </cell>
          <cell r="AO1656">
            <v>0</v>
          </cell>
          <cell r="AP1656">
            <v>0</v>
          </cell>
          <cell r="AQ1656" t="e">
            <v>#N/A</v>
          </cell>
          <cell r="AR1656" t="e">
            <v>#N/A</v>
          </cell>
          <cell r="AS1656" t="e">
            <v>#N/A</v>
          </cell>
          <cell r="AT1656" t="e">
            <v>#N/A</v>
          </cell>
          <cell r="AU1656" t="e">
            <v>#N/A</v>
          </cell>
          <cell r="AV1656" t="e">
            <v>#N/A</v>
          </cell>
          <cell r="AW1656" t="e">
            <v>#N/A</v>
          </cell>
          <cell r="AY1656" t="e">
            <v>#DIV/0!</v>
          </cell>
          <cell r="AZ1656" t="e">
            <v>#N/A</v>
          </cell>
          <cell r="BC1656">
            <v>0</v>
          </cell>
          <cell r="BD1656">
            <v>0</v>
          </cell>
          <cell r="BE1656">
            <v>0</v>
          </cell>
          <cell r="BF1656">
            <v>0</v>
          </cell>
          <cell r="BG1656">
            <v>0</v>
          </cell>
          <cell r="BH1656">
            <v>0</v>
          </cell>
          <cell r="BI1656" t="e">
            <v>#N/A</v>
          </cell>
          <cell r="BJ1656" t="e">
            <v>#N/A</v>
          </cell>
          <cell r="BK1656" t="e">
            <v>#N/A</v>
          </cell>
          <cell r="BL1656" t="e">
            <v>#N/A</v>
          </cell>
          <cell r="BM1656" t="e">
            <v>#N/A</v>
          </cell>
          <cell r="BO1656" t="e">
            <v>#N/A</v>
          </cell>
          <cell r="BQ1656" t="e">
            <v>#DIV/0!</v>
          </cell>
          <cell r="BU1656">
            <v>0</v>
          </cell>
          <cell r="BV1656">
            <v>0</v>
          </cell>
          <cell r="BW1656">
            <v>0</v>
          </cell>
          <cell r="BX1656">
            <v>0</v>
          </cell>
          <cell r="BY1656">
            <v>0</v>
          </cell>
          <cell r="BZ1656">
            <v>0</v>
          </cell>
          <cell r="CA1656" t="e">
            <v>#N/A</v>
          </cell>
          <cell r="CB1656" t="e">
            <v>#N/A</v>
          </cell>
          <cell r="CC1656" t="e">
            <v>#N/A</v>
          </cell>
          <cell r="CD1656" t="e">
            <v>#N/A</v>
          </cell>
          <cell r="CE1656" t="e">
            <v>#N/A</v>
          </cell>
          <cell r="CG1656" t="e">
            <v>#N/A</v>
          </cell>
          <cell r="CI1656" t="e">
            <v>#DIV/0!</v>
          </cell>
          <cell r="CM1656">
            <v>0</v>
          </cell>
          <cell r="CN1656">
            <v>0</v>
          </cell>
          <cell r="CO1656">
            <v>0</v>
          </cell>
          <cell r="CP1656">
            <v>0</v>
          </cell>
          <cell r="CQ1656">
            <v>0</v>
          </cell>
          <cell r="CR1656">
            <v>0</v>
          </cell>
          <cell r="CS1656" t="e">
            <v>#N/A</v>
          </cell>
          <cell r="CT1656" t="e">
            <v>#N/A</v>
          </cell>
          <cell r="CU1656" t="e">
            <v>#N/A</v>
          </cell>
          <cell r="CV1656" t="e">
            <v>#N/A</v>
          </cell>
          <cell r="CW1656" t="e">
            <v>#N/A</v>
          </cell>
          <cell r="CY1656" t="e">
            <v>#N/A</v>
          </cell>
          <cell r="DA1656" t="e">
            <v>#DIV/0!</v>
          </cell>
          <cell r="DB1656" t="e">
            <v>#N/A</v>
          </cell>
          <cell r="DE1656">
            <v>0</v>
          </cell>
          <cell r="DF1656">
            <v>0</v>
          </cell>
          <cell r="DG1656">
            <v>0</v>
          </cell>
          <cell r="DH1656">
            <v>0</v>
          </cell>
          <cell r="DI1656">
            <v>0</v>
          </cell>
          <cell r="DJ1656">
            <v>0</v>
          </cell>
          <cell r="DK1656" t="e">
            <v>#N/A</v>
          </cell>
          <cell r="DL1656" t="e">
            <v>#N/A</v>
          </cell>
          <cell r="DM1656" t="e">
            <v>#N/A</v>
          </cell>
          <cell r="DN1656" t="e">
            <v>#N/A</v>
          </cell>
          <cell r="DO1656" t="e">
            <v>#N/A</v>
          </cell>
          <cell r="DP1656" t="e">
            <v>#N/A</v>
          </cell>
          <cell r="DQ1656" t="e">
            <v>#N/A</v>
          </cell>
          <cell r="DS1656" t="e">
            <v>#DIV/0!</v>
          </cell>
          <cell r="DT1656" t="e">
            <v>#N/A</v>
          </cell>
          <cell r="DU1656" t="e">
            <v>#N/A</v>
          </cell>
          <cell r="DW1656">
            <v>0</v>
          </cell>
          <cell r="DX1656">
            <v>0</v>
          </cell>
          <cell r="DY1656">
            <v>0</v>
          </cell>
          <cell r="DZ1656">
            <v>0</v>
          </cell>
          <cell r="EA1656">
            <v>0</v>
          </cell>
          <cell r="EB1656">
            <v>0</v>
          </cell>
          <cell r="EC1656" t="e">
            <v>#N/A</v>
          </cell>
          <cell r="ED1656" t="e">
            <v>#N/A</v>
          </cell>
          <cell r="EE1656" t="e">
            <v>#N/A</v>
          </cell>
          <cell r="EF1656" t="e">
            <v>#N/A</v>
          </cell>
          <cell r="EG1656" t="e">
            <v>#N/A</v>
          </cell>
          <cell r="EH1656" t="e">
            <v>#N/A</v>
          </cell>
          <cell r="EI1656" t="e">
            <v>#N/A</v>
          </cell>
          <cell r="EK1656" t="e">
            <v>#DIV/0!</v>
          </cell>
          <cell r="EL1656" t="e">
            <v>#N/A</v>
          </cell>
          <cell r="EM1656" t="e">
            <v>#N/A</v>
          </cell>
          <cell r="EO1656">
            <v>0</v>
          </cell>
          <cell r="EP1656">
            <v>0</v>
          </cell>
          <cell r="EQ1656">
            <v>0</v>
          </cell>
          <cell r="ER1656">
            <v>0</v>
          </cell>
          <cell r="ES1656">
            <v>0</v>
          </cell>
          <cell r="ET1656">
            <v>0</v>
          </cell>
          <cell r="EU1656" t="e">
            <v>#N/A</v>
          </cell>
          <cell r="EV1656" t="e">
            <v>#N/A</v>
          </cell>
          <cell r="EW1656" t="e">
            <v>#N/A</v>
          </cell>
          <cell r="EX1656" t="e">
            <v>#N/A</v>
          </cell>
          <cell r="EY1656" t="e">
            <v>#N/A</v>
          </cell>
          <cell r="EZ1656" t="e">
            <v>#N/A</v>
          </cell>
          <cell r="FA1656" t="e">
            <v>#N/A</v>
          </cell>
          <cell r="FC1656" t="e">
            <v>#DIV/0!</v>
          </cell>
          <cell r="FD1656" t="e">
            <v>#N/A</v>
          </cell>
          <cell r="FE1656" t="e">
            <v>#N/A</v>
          </cell>
          <cell r="FG1656">
            <v>0</v>
          </cell>
          <cell r="FH1656">
            <v>0</v>
          </cell>
          <cell r="FI1656">
            <v>0</v>
          </cell>
          <cell r="FJ1656">
            <v>0</v>
          </cell>
          <cell r="FK1656">
            <v>0</v>
          </cell>
          <cell r="FL1656">
            <v>0</v>
          </cell>
          <cell r="FM1656" t="e">
            <v>#N/A</v>
          </cell>
          <cell r="FN1656" t="e">
            <v>#N/A</v>
          </cell>
          <cell r="FO1656" t="e">
            <v>#N/A</v>
          </cell>
          <cell r="FP1656" t="e">
            <v>#N/A</v>
          </cell>
          <cell r="FQ1656" t="e">
            <v>#N/A</v>
          </cell>
          <cell r="FR1656" t="e">
            <v>#N/A</v>
          </cell>
          <cell r="FS1656" t="e">
            <v>#N/A</v>
          </cell>
          <cell r="FU1656" t="e">
            <v>#DIV/0!</v>
          </cell>
          <cell r="FV1656" t="e">
            <v>#N/A</v>
          </cell>
          <cell r="FW1656" t="e">
            <v>#N/A</v>
          </cell>
          <cell r="FY1656">
            <v>0</v>
          </cell>
          <cell r="FZ1656">
            <v>0</v>
          </cell>
          <cell r="GA1656">
            <v>0</v>
          </cell>
          <cell r="GB1656">
            <v>0</v>
          </cell>
          <cell r="GC1656">
            <v>0</v>
          </cell>
          <cell r="GD1656">
            <v>0</v>
          </cell>
          <cell r="GE1656" t="e">
            <v>#N/A</v>
          </cell>
          <cell r="GF1656" t="e">
            <v>#N/A</v>
          </cell>
          <cell r="GG1656" t="e">
            <v>#N/A</v>
          </cell>
          <cell r="GH1656" t="e">
            <v>#N/A</v>
          </cell>
          <cell r="GI1656" t="e">
            <v>#N/A</v>
          </cell>
          <cell r="GJ1656" t="e">
            <v>#N/A</v>
          </cell>
          <cell r="GK1656" t="e">
            <v>#N/A</v>
          </cell>
          <cell r="GM1656" t="e">
            <v>#DIV/0!</v>
          </cell>
          <cell r="GN1656" t="e">
            <v>#N/A</v>
          </cell>
          <cell r="GO1656" t="e">
            <v>#N/A</v>
          </cell>
          <cell r="GQ1656">
            <v>0</v>
          </cell>
          <cell r="GR1656">
            <v>0</v>
          </cell>
          <cell r="GS1656">
            <v>0</v>
          </cell>
          <cell r="GT1656">
            <v>0</v>
          </cell>
          <cell r="GU1656">
            <v>0</v>
          </cell>
          <cell r="GV1656">
            <v>0</v>
          </cell>
          <cell r="GW1656" t="e">
            <v>#N/A</v>
          </cell>
          <cell r="GX1656" t="e">
            <v>#N/A</v>
          </cell>
          <cell r="GY1656" t="e">
            <v>#N/A</v>
          </cell>
          <cell r="GZ1656" t="e">
            <v>#N/A</v>
          </cell>
          <cell r="HA1656" t="e">
            <v>#N/A</v>
          </cell>
          <cell r="HB1656" t="e">
            <v>#N/A</v>
          </cell>
          <cell r="HC1656" t="e">
            <v>#N/A</v>
          </cell>
          <cell r="HD1656">
            <v>0</v>
          </cell>
          <cell r="HE1656" t="e">
            <v>#DIV/0!</v>
          </cell>
          <cell r="HF1656" t="e">
            <v>#N/A</v>
          </cell>
          <cell r="HG1656" t="e">
            <v>#N/A</v>
          </cell>
          <cell r="HH1656">
            <v>0</v>
          </cell>
          <cell r="HI1656">
            <v>0</v>
          </cell>
          <cell r="HJ1656" t="e">
            <v>#N/A</v>
          </cell>
          <cell r="HL1656" t="e">
            <v>#N/A</v>
          </cell>
          <cell r="HO1656" t="e">
            <v>#N/A</v>
          </cell>
          <cell r="HP1656" t="e">
            <v>#N/A</v>
          </cell>
          <cell r="HQ1656" t="e">
            <v>#N/A</v>
          </cell>
          <cell r="HR1656" t="e">
            <v>#N/A</v>
          </cell>
          <cell r="HS1656" t="e">
            <v>#N/A</v>
          </cell>
          <cell r="HT1656" t="e">
            <v>#N/A</v>
          </cell>
          <cell r="HU1656" t="e">
            <v>#N/A</v>
          </cell>
          <cell r="HV1656" t="e">
            <v>#N/A</v>
          </cell>
          <cell r="HW1656" t="e">
            <v>#N/A</v>
          </cell>
          <cell r="HX1656" t="e">
            <v>#N/A</v>
          </cell>
          <cell r="HY1656" t="e">
            <v>#N/A</v>
          </cell>
        </row>
        <row r="1657">
          <cell r="D1657" t="e">
            <v>#N/A</v>
          </cell>
          <cell r="F1657" t="e">
            <v>#N/A</v>
          </cell>
          <cell r="H1657" t="e">
            <v>#N/A</v>
          </cell>
          <cell r="I1657" t="e">
            <v>#N/A</v>
          </cell>
          <cell r="J1657" t="e">
            <v>#N/A</v>
          </cell>
          <cell r="K1657" t="e">
            <v>#N/A</v>
          </cell>
          <cell r="M1657" t="e">
            <v>#N/A</v>
          </cell>
          <cell r="O1657" t="e">
            <v>#DIV/0!</v>
          </cell>
          <cell r="S1657">
            <v>0</v>
          </cell>
          <cell r="T1657">
            <v>0</v>
          </cell>
          <cell r="U1657">
            <v>0</v>
          </cell>
          <cell r="V1657">
            <v>0</v>
          </cell>
          <cell r="W1657">
            <v>0</v>
          </cell>
          <cell r="X1657">
            <v>0</v>
          </cell>
          <cell r="Y1657" t="e">
            <v>#N/A</v>
          </cell>
          <cell r="Z1657" t="e">
            <v>#N/A</v>
          </cell>
          <cell r="AA1657" t="e">
            <v>#N/A</v>
          </cell>
          <cell r="AB1657" t="e">
            <v>#N/A</v>
          </cell>
          <cell r="AC1657" t="e">
            <v>#N/A</v>
          </cell>
          <cell r="AE1657" t="e">
            <v>#N/A</v>
          </cell>
          <cell r="AG1657" t="e">
            <v>#DIV/0!</v>
          </cell>
          <cell r="AK1657">
            <v>0</v>
          </cell>
          <cell r="AL1657">
            <v>0</v>
          </cell>
          <cell r="AM1657">
            <v>0</v>
          </cell>
          <cell r="AN1657">
            <v>0</v>
          </cell>
          <cell r="AO1657">
            <v>0</v>
          </cell>
          <cell r="AP1657">
            <v>0</v>
          </cell>
          <cell r="AQ1657" t="e">
            <v>#N/A</v>
          </cell>
          <cell r="AR1657" t="e">
            <v>#N/A</v>
          </cell>
          <cell r="AS1657" t="e">
            <v>#N/A</v>
          </cell>
          <cell r="AT1657" t="e">
            <v>#N/A</v>
          </cell>
          <cell r="AU1657" t="e">
            <v>#N/A</v>
          </cell>
          <cell r="AV1657" t="e">
            <v>#N/A</v>
          </cell>
          <cell r="AW1657" t="e">
            <v>#N/A</v>
          </cell>
          <cell r="AY1657" t="e">
            <v>#DIV/0!</v>
          </cell>
          <cell r="AZ1657" t="e">
            <v>#N/A</v>
          </cell>
          <cell r="BC1657">
            <v>0</v>
          </cell>
          <cell r="BD1657">
            <v>0</v>
          </cell>
          <cell r="BE1657">
            <v>0</v>
          </cell>
          <cell r="BF1657">
            <v>0</v>
          </cell>
          <cell r="BG1657">
            <v>0</v>
          </cell>
          <cell r="BH1657">
            <v>0</v>
          </cell>
          <cell r="BI1657" t="e">
            <v>#N/A</v>
          </cell>
          <cell r="BJ1657" t="e">
            <v>#N/A</v>
          </cell>
          <cell r="BK1657" t="e">
            <v>#N/A</v>
          </cell>
          <cell r="BL1657" t="e">
            <v>#N/A</v>
          </cell>
          <cell r="BM1657" t="e">
            <v>#N/A</v>
          </cell>
          <cell r="BO1657" t="e">
            <v>#N/A</v>
          </cell>
          <cell r="BQ1657" t="e">
            <v>#DIV/0!</v>
          </cell>
          <cell r="BU1657">
            <v>0</v>
          </cell>
          <cell r="BV1657">
            <v>0</v>
          </cell>
          <cell r="BW1657">
            <v>0</v>
          </cell>
          <cell r="BX1657">
            <v>0</v>
          </cell>
          <cell r="BY1657">
            <v>0</v>
          </cell>
          <cell r="BZ1657">
            <v>0</v>
          </cell>
          <cell r="CA1657" t="e">
            <v>#N/A</v>
          </cell>
          <cell r="CB1657" t="e">
            <v>#N/A</v>
          </cell>
          <cell r="CC1657" t="e">
            <v>#N/A</v>
          </cell>
          <cell r="CD1657" t="e">
            <v>#N/A</v>
          </cell>
          <cell r="CE1657" t="e">
            <v>#N/A</v>
          </cell>
          <cell r="CG1657" t="e">
            <v>#N/A</v>
          </cell>
          <cell r="CI1657" t="e">
            <v>#DIV/0!</v>
          </cell>
          <cell r="CM1657">
            <v>0</v>
          </cell>
          <cell r="CN1657">
            <v>0</v>
          </cell>
          <cell r="CO1657">
            <v>0</v>
          </cell>
          <cell r="CP1657">
            <v>0</v>
          </cell>
          <cell r="CQ1657">
            <v>0</v>
          </cell>
          <cell r="CR1657">
            <v>0</v>
          </cell>
          <cell r="CS1657" t="e">
            <v>#N/A</v>
          </cell>
          <cell r="CT1657" t="e">
            <v>#N/A</v>
          </cell>
          <cell r="CU1657" t="e">
            <v>#N/A</v>
          </cell>
          <cell r="CV1657" t="e">
            <v>#N/A</v>
          </cell>
          <cell r="CW1657" t="e">
            <v>#N/A</v>
          </cell>
          <cell r="CY1657" t="e">
            <v>#N/A</v>
          </cell>
          <cell r="DA1657" t="e">
            <v>#DIV/0!</v>
          </cell>
          <cell r="DB1657" t="e">
            <v>#N/A</v>
          </cell>
          <cell r="DE1657">
            <v>0</v>
          </cell>
          <cell r="DF1657">
            <v>0</v>
          </cell>
          <cell r="DG1657">
            <v>0</v>
          </cell>
          <cell r="DH1657">
            <v>0</v>
          </cell>
          <cell r="DI1657">
            <v>0</v>
          </cell>
          <cell r="DJ1657">
            <v>0</v>
          </cell>
          <cell r="DK1657" t="e">
            <v>#N/A</v>
          </cell>
          <cell r="DL1657" t="e">
            <v>#N/A</v>
          </cell>
          <cell r="DM1657" t="e">
            <v>#N/A</v>
          </cell>
          <cell r="DN1657" t="e">
            <v>#N/A</v>
          </cell>
          <cell r="DO1657" t="e">
            <v>#N/A</v>
          </cell>
          <cell r="DP1657" t="e">
            <v>#N/A</v>
          </cell>
          <cell r="DQ1657" t="e">
            <v>#N/A</v>
          </cell>
          <cell r="DS1657" t="e">
            <v>#DIV/0!</v>
          </cell>
          <cell r="DT1657" t="e">
            <v>#N/A</v>
          </cell>
          <cell r="DU1657" t="e">
            <v>#N/A</v>
          </cell>
          <cell r="DW1657">
            <v>0</v>
          </cell>
          <cell r="DX1657">
            <v>0</v>
          </cell>
          <cell r="DY1657">
            <v>0</v>
          </cell>
          <cell r="DZ1657">
            <v>0</v>
          </cell>
          <cell r="EA1657">
            <v>0</v>
          </cell>
          <cell r="EB1657">
            <v>0</v>
          </cell>
          <cell r="EC1657" t="e">
            <v>#N/A</v>
          </cell>
          <cell r="ED1657" t="e">
            <v>#N/A</v>
          </cell>
          <cell r="EE1657" t="e">
            <v>#N/A</v>
          </cell>
          <cell r="EF1657" t="e">
            <v>#N/A</v>
          </cell>
          <cell r="EG1657" t="e">
            <v>#N/A</v>
          </cell>
          <cell r="EH1657" t="e">
            <v>#N/A</v>
          </cell>
          <cell r="EI1657" t="e">
            <v>#N/A</v>
          </cell>
          <cell r="EK1657" t="e">
            <v>#DIV/0!</v>
          </cell>
          <cell r="EL1657" t="e">
            <v>#N/A</v>
          </cell>
          <cell r="EM1657" t="e">
            <v>#N/A</v>
          </cell>
          <cell r="EO1657">
            <v>0</v>
          </cell>
          <cell r="EP1657">
            <v>0</v>
          </cell>
          <cell r="EQ1657">
            <v>0</v>
          </cell>
          <cell r="ER1657">
            <v>0</v>
          </cell>
          <cell r="ES1657">
            <v>0</v>
          </cell>
          <cell r="ET1657">
            <v>0</v>
          </cell>
          <cell r="EU1657" t="e">
            <v>#N/A</v>
          </cell>
          <cell r="EV1657" t="e">
            <v>#N/A</v>
          </cell>
          <cell r="EW1657" t="e">
            <v>#N/A</v>
          </cell>
          <cell r="EX1657" t="e">
            <v>#N/A</v>
          </cell>
          <cell r="EY1657" t="e">
            <v>#N/A</v>
          </cell>
          <cell r="EZ1657" t="e">
            <v>#N/A</v>
          </cell>
          <cell r="FA1657" t="e">
            <v>#N/A</v>
          </cell>
          <cell r="FC1657" t="e">
            <v>#DIV/0!</v>
          </cell>
          <cell r="FD1657" t="e">
            <v>#N/A</v>
          </cell>
          <cell r="FE1657" t="e">
            <v>#N/A</v>
          </cell>
          <cell r="FG1657">
            <v>0</v>
          </cell>
          <cell r="FH1657">
            <v>0</v>
          </cell>
          <cell r="FI1657">
            <v>0</v>
          </cell>
          <cell r="FJ1657">
            <v>0</v>
          </cell>
          <cell r="FK1657">
            <v>0</v>
          </cell>
          <cell r="FL1657">
            <v>0</v>
          </cell>
          <cell r="FM1657" t="e">
            <v>#N/A</v>
          </cell>
          <cell r="FN1657" t="e">
            <v>#N/A</v>
          </cell>
          <cell r="FO1657" t="e">
            <v>#N/A</v>
          </cell>
          <cell r="FP1657" t="e">
            <v>#N/A</v>
          </cell>
          <cell r="FQ1657" t="e">
            <v>#N/A</v>
          </cell>
          <cell r="FR1657" t="e">
            <v>#N/A</v>
          </cell>
          <cell r="FS1657" t="e">
            <v>#N/A</v>
          </cell>
          <cell r="FU1657" t="e">
            <v>#DIV/0!</v>
          </cell>
          <cell r="FV1657" t="e">
            <v>#N/A</v>
          </cell>
          <cell r="FW1657" t="e">
            <v>#N/A</v>
          </cell>
          <cell r="FY1657">
            <v>0</v>
          </cell>
          <cell r="FZ1657">
            <v>0</v>
          </cell>
          <cell r="GA1657">
            <v>0</v>
          </cell>
          <cell r="GB1657">
            <v>0</v>
          </cell>
          <cell r="GC1657">
            <v>0</v>
          </cell>
          <cell r="GD1657">
            <v>0</v>
          </cell>
          <cell r="GE1657" t="e">
            <v>#N/A</v>
          </cell>
          <cell r="GF1657" t="e">
            <v>#N/A</v>
          </cell>
          <cell r="GG1657" t="e">
            <v>#N/A</v>
          </cell>
          <cell r="GH1657" t="e">
            <v>#N/A</v>
          </cell>
          <cell r="GI1657" t="e">
            <v>#N/A</v>
          </cell>
          <cell r="GJ1657" t="e">
            <v>#N/A</v>
          </cell>
          <cell r="GK1657" t="e">
            <v>#N/A</v>
          </cell>
          <cell r="GM1657" t="e">
            <v>#DIV/0!</v>
          </cell>
          <cell r="GN1657" t="e">
            <v>#N/A</v>
          </cell>
          <cell r="GO1657" t="e">
            <v>#N/A</v>
          </cell>
          <cell r="GQ1657">
            <v>0</v>
          </cell>
          <cell r="GR1657">
            <v>0</v>
          </cell>
          <cell r="GS1657">
            <v>0</v>
          </cell>
          <cell r="GT1657">
            <v>0</v>
          </cell>
          <cell r="GU1657">
            <v>0</v>
          </cell>
          <cell r="GV1657">
            <v>0</v>
          </cell>
          <cell r="GW1657" t="e">
            <v>#N/A</v>
          </cell>
          <cell r="GX1657" t="e">
            <v>#N/A</v>
          </cell>
          <cell r="GY1657" t="e">
            <v>#N/A</v>
          </cell>
          <cell r="GZ1657" t="e">
            <v>#N/A</v>
          </cell>
          <cell r="HA1657" t="e">
            <v>#N/A</v>
          </cell>
          <cell r="HB1657" t="e">
            <v>#N/A</v>
          </cell>
          <cell r="HC1657" t="e">
            <v>#N/A</v>
          </cell>
          <cell r="HD1657">
            <v>0</v>
          </cell>
          <cell r="HE1657" t="e">
            <v>#DIV/0!</v>
          </cell>
          <cell r="HF1657" t="e">
            <v>#N/A</v>
          </cell>
          <cell r="HG1657" t="e">
            <v>#N/A</v>
          </cell>
          <cell r="HH1657">
            <v>0</v>
          </cell>
          <cell r="HI1657">
            <v>0</v>
          </cell>
          <cell r="HJ1657" t="e">
            <v>#N/A</v>
          </cell>
          <cell r="HL1657" t="e">
            <v>#N/A</v>
          </cell>
          <cell r="HO1657" t="e">
            <v>#N/A</v>
          </cell>
          <cell r="HP1657" t="e">
            <v>#N/A</v>
          </cell>
          <cell r="HQ1657" t="e">
            <v>#N/A</v>
          </cell>
          <cell r="HR1657" t="e">
            <v>#N/A</v>
          </cell>
          <cell r="HS1657" t="e">
            <v>#N/A</v>
          </cell>
          <cell r="HT1657" t="e">
            <v>#N/A</v>
          </cell>
          <cell r="HU1657" t="e">
            <v>#N/A</v>
          </cell>
          <cell r="HV1657" t="e">
            <v>#N/A</v>
          </cell>
          <cell r="HW1657" t="e">
            <v>#N/A</v>
          </cell>
          <cell r="HX1657" t="e">
            <v>#N/A</v>
          </cell>
          <cell r="HY1657" t="e">
            <v>#N/A</v>
          </cell>
        </row>
        <row r="1658">
          <cell r="D1658" t="e">
            <v>#N/A</v>
          </cell>
          <cell r="F1658" t="e">
            <v>#N/A</v>
          </cell>
          <cell r="H1658" t="e">
            <v>#N/A</v>
          </cell>
          <cell r="I1658" t="e">
            <v>#N/A</v>
          </cell>
          <cell r="J1658" t="e">
            <v>#N/A</v>
          </cell>
          <cell r="K1658" t="e">
            <v>#N/A</v>
          </cell>
          <cell r="M1658" t="e">
            <v>#N/A</v>
          </cell>
          <cell r="O1658" t="e">
            <v>#DIV/0!</v>
          </cell>
          <cell r="S1658">
            <v>0</v>
          </cell>
          <cell r="T1658">
            <v>0</v>
          </cell>
          <cell r="U1658">
            <v>0</v>
          </cell>
          <cell r="V1658">
            <v>0</v>
          </cell>
          <cell r="W1658">
            <v>0</v>
          </cell>
          <cell r="X1658">
            <v>0</v>
          </cell>
          <cell r="Y1658" t="e">
            <v>#N/A</v>
          </cell>
          <cell r="Z1658" t="e">
            <v>#N/A</v>
          </cell>
          <cell r="AA1658" t="e">
            <v>#N/A</v>
          </cell>
          <cell r="AB1658" t="e">
            <v>#N/A</v>
          </cell>
          <cell r="AC1658" t="e">
            <v>#N/A</v>
          </cell>
          <cell r="AE1658" t="e">
            <v>#N/A</v>
          </cell>
          <cell r="AG1658" t="e">
            <v>#DIV/0!</v>
          </cell>
          <cell r="AK1658">
            <v>0</v>
          </cell>
          <cell r="AL1658">
            <v>0</v>
          </cell>
          <cell r="AM1658">
            <v>0</v>
          </cell>
          <cell r="AN1658">
            <v>0</v>
          </cell>
          <cell r="AO1658">
            <v>0</v>
          </cell>
          <cell r="AP1658">
            <v>0</v>
          </cell>
          <cell r="AQ1658" t="e">
            <v>#N/A</v>
          </cell>
          <cell r="AR1658" t="e">
            <v>#N/A</v>
          </cell>
          <cell r="AS1658" t="e">
            <v>#N/A</v>
          </cell>
          <cell r="AT1658" t="e">
            <v>#N/A</v>
          </cell>
          <cell r="AU1658" t="e">
            <v>#N/A</v>
          </cell>
          <cell r="AV1658" t="e">
            <v>#N/A</v>
          </cell>
          <cell r="AW1658" t="e">
            <v>#N/A</v>
          </cell>
          <cell r="AY1658" t="e">
            <v>#DIV/0!</v>
          </cell>
          <cell r="AZ1658" t="e">
            <v>#N/A</v>
          </cell>
          <cell r="BC1658">
            <v>0</v>
          </cell>
          <cell r="BD1658">
            <v>0</v>
          </cell>
          <cell r="BE1658">
            <v>0</v>
          </cell>
          <cell r="BF1658">
            <v>0</v>
          </cell>
          <cell r="BG1658">
            <v>0</v>
          </cell>
          <cell r="BH1658">
            <v>0</v>
          </cell>
          <cell r="BI1658" t="e">
            <v>#N/A</v>
          </cell>
          <cell r="BJ1658" t="e">
            <v>#N/A</v>
          </cell>
          <cell r="BK1658" t="e">
            <v>#N/A</v>
          </cell>
          <cell r="BL1658" t="e">
            <v>#N/A</v>
          </cell>
          <cell r="BM1658" t="e">
            <v>#N/A</v>
          </cell>
          <cell r="BO1658" t="e">
            <v>#N/A</v>
          </cell>
          <cell r="BQ1658" t="e">
            <v>#DIV/0!</v>
          </cell>
          <cell r="BU1658">
            <v>0</v>
          </cell>
          <cell r="BV1658">
            <v>0</v>
          </cell>
          <cell r="BW1658">
            <v>0</v>
          </cell>
          <cell r="BX1658">
            <v>0</v>
          </cell>
          <cell r="BY1658">
            <v>0</v>
          </cell>
          <cell r="BZ1658">
            <v>0</v>
          </cell>
          <cell r="CA1658" t="e">
            <v>#N/A</v>
          </cell>
          <cell r="CB1658" t="e">
            <v>#N/A</v>
          </cell>
          <cell r="CC1658" t="e">
            <v>#N/A</v>
          </cell>
          <cell r="CD1658" t="e">
            <v>#N/A</v>
          </cell>
          <cell r="CE1658" t="e">
            <v>#N/A</v>
          </cell>
          <cell r="CG1658" t="e">
            <v>#N/A</v>
          </cell>
          <cell r="CI1658" t="e">
            <v>#DIV/0!</v>
          </cell>
          <cell r="CM1658">
            <v>0</v>
          </cell>
          <cell r="CN1658">
            <v>0</v>
          </cell>
          <cell r="CO1658">
            <v>0</v>
          </cell>
          <cell r="CP1658">
            <v>0</v>
          </cell>
          <cell r="CQ1658">
            <v>0</v>
          </cell>
          <cell r="CR1658">
            <v>0</v>
          </cell>
          <cell r="CS1658" t="e">
            <v>#N/A</v>
          </cell>
          <cell r="CT1658" t="e">
            <v>#N/A</v>
          </cell>
          <cell r="CU1658" t="e">
            <v>#N/A</v>
          </cell>
          <cell r="CV1658" t="e">
            <v>#N/A</v>
          </cell>
          <cell r="CW1658" t="e">
            <v>#N/A</v>
          </cell>
          <cell r="CY1658" t="e">
            <v>#N/A</v>
          </cell>
          <cell r="DA1658" t="e">
            <v>#DIV/0!</v>
          </cell>
          <cell r="DB1658" t="e">
            <v>#N/A</v>
          </cell>
          <cell r="DE1658">
            <v>0</v>
          </cell>
          <cell r="DF1658">
            <v>0</v>
          </cell>
          <cell r="DG1658">
            <v>0</v>
          </cell>
          <cell r="DH1658">
            <v>0</v>
          </cell>
          <cell r="DI1658">
            <v>0</v>
          </cell>
          <cell r="DJ1658">
            <v>0</v>
          </cell>
          <cell r="DK1658" t="e">
            <v>#N/A</v>
          </cell>
          <cell r="DL1658" t="e">
            <v>#N/A</v>
          </cell>
          <cell r="DM1658" t="e">
            <v>#N/A</v>
          </cell>
          <cell r="DN1658" t="e">
            <v>#N/A</v>
          </cell>
          <cell r="DO1658" t="e">
            <v>#N/A</v>
          </cell>
          <cell r="DP1658" t="e">
            <v>#N/A</v>
          </cell>
          <cell r="DQ1658" t="e">
            <v>#N/A</v>
          </cell>
          <cell r="DS1658" t="e">
            <v>#DIV/0!</v>
          </cell>
          <cell r="DT1658" t="e">
            <v>#N/A</v>
          </cell>
          <cell r="DU1658" t="e">
            <v>#N/A</v>
          </cell>
          <cell r="DW1658">
            <v>0</v>
          </cell>
          <cell r="DX1658">
            <v>0</v>
          </cell>
          <cell r="DY1658">
            <v>0</v>
          </cell>
          <cell r="DZ1658">
            <v>0</v>
          </cell>
          <cell r="EA1658">
            <v>0</v>
          </cell>
          <cell r="EB1658">
            <v>0</v>
          </cell>
          <cell r="EC1658" t="e">
            <v>#N/A</v>
          </cell>
          <cell r="ED1658" t="e">
            <v>#N/A</v>
          </cell>
          <cell r="EE1658" t="e">
            <v>#N/A</v>
          </cell>
          <cell r="EF1658" t="e">
            <v>#N/A</v>
          </cell>
          <cell r="EG1658" t="e">
            <v>#N/A</v>
          </cell>
          <cell r="EH1658" t="e">
            <v>#N/A</v>
          </cell>
          <cell r="EI1658" t="e">
            <v>#N/A</v>
          </cell>
          <cell r="EK1658" t="e">
            <v>#DIV/0!</v>
          </cell>
          <cell r="EL1658" t="e">
            <v>#N/A</v>
          </cell>
          <cell r="EM1658" t="e">
            <v>#N/A</v>
          </cell>
          <cell r="EO1658">
            <v>0</v>
          </cell>
          <cell r="EP1658">
            <v>0</v>
          </cell>
          <cell r="EQ1658">
            <v>0</v>
          </cell>
          <cell r="ER1658">
            <v>0</v>
          </cell>
          <cell r="ES1658">
            <v>0</v>
          </cell>
          <cell r="ET1658">
            <v>0</v>
          </cell>
          <cell r="EU1658" t="e">
            <v>#N/A</v>
          </cell>
          <cell r="EV1658" t="e">
            <v>#N/A</v>
          </cell>
          <cell r="EW1658" t="e">
            <v>#N/A</v>
          </cell>
          <cell r="EX1658" t="e">
            <v>#N/A</v>
          </cell>
          <cell r="EY1658" t="e">
            <v>#N/A</v>
          </cell>
          <cell r="EZ1658" t="e">
            <v>#N/A</v>
          </cell>
          <cell r="FA1658" t="e">
            <v>#N/A</v>
          </cell>
          <cell r="FC1658" t="e">
            <v>#DIV/0!</v>
          </cell>
          <cell r="FD1658" t="e">
            <v>#N/A</v>
          </cell>
          <cell r="FE1658" t="e">
            <v>#N/A</v>
          </cell>
          <cell r="FG1658">
            <v>0</v>
          </cell>
          <cell r="FH1658">
            <v>0</v>
          </cell>
          <cell r="FI1658">
            <v>0</v>
          </cell>
          <cell r="FJ1658">
            <v>0</v>
          </cell>
          <cell r="FK1658">
            <v>0</v>
          </cell>
          <cell r="FL1658">
            <v>0</v>
          </cell>
          <cell r="FM1658" t="e">
            <v>#N/A</v>
          </cell>
          <cell r="FN1658" t="e">
            <v>#N/A</v>
          </cell>
          <cell r="FO1658" t="e">
            <v>#N/A</v>
          </cell>
          <cell r="FP1658" t="e">
            <v>#N/A</v>
          </cell>
          <cell r="FQ1658" t="e">
            <v>#N/A</v>
          </cell>
          <cell r="FR1658" t="e">
            <v>#N/A</v>
          </cell>
          <cell r="FS1658" t="e">
            <v>#N/A</v>
          </cell>
          <cell r="FU1658" t="e">
            <v>#DIV/0!</v>
          </cell>
          <cell r="FV1658" t="e">
            <v>#N/A</v>
          </cell>
          <cell r="FW1658" t="e">
            <v>#N/A</v>
          </cell>
          <cell r="FY1658">
            <v>0</v>
          </cell>
          <cell r="FZ1658">
            <v>0</v>
          </cell>
          <cell r="GA1658">
            <v>0</v>
          </cell>
          <cell r="GB1658">
            <v>0</v>
          </cell>
          <cell r="GC1658">
            <v>0</v>
          </cell>
          <cell r="GD1658">
            <v>0</v>
          </cell>
          <cell r="GE1658" t="e">
            <v>#N/A</v>
          </cell>
          <cell r="GF1658" t="e">
            <v>#N/A</v>
          </cell>
          <cell r="GG1658" t="e">
            <v>#N/A</v>
          </cell>
          <cell r="GH1658" t="e">
            <v>#N/A</v>
          </cell>
          <cell r="GI1658" t="e">
            <v>#N/A</v>
          </cell>
          <cell r="GJ1658" t="e">
            <v>#N/A</v>
          </cell>
          <cell r="GK1658" t="e">
            <v>#N/A</v>
          </cell>
          <cell r="GM1658" t="e">
            <v>#DIV/0!</v>
          </cell>
          <cell r="GN1658" t="e">
            <v>#N/A</v>
          </cell>
          <cell r="GO1658" t="e">
            <v>#N/A</v>
          </cell>
          <cell r="GQ1658">
            <v>0</v>
          </cell>
          <cell r="GR1658">
            <v>0</v>
          </cell>
          <cell r="GS1658">
            <v>0</v>
          </cell>
          <cell r="GT1658">
            <v>0</v>
          </cell>
          <cell r="GU1658">
            <v>0</v>
          </cell>
          <cell r="GV1658">
            <v>0</v>
          </cell>
          <cell r="GW1658" t="e">
            <v>#N/A</v>
          </cell>
          <cell r="GX1658" t="e">
            <v>#N/A</v>
          </cell>
          <cell r="GY1658" t="e">
            <v>#N/A</v>
          </cell>
          <cell r="GZ1658" t="e">
            <v>#N/A</v>
          </cell>
          <cell r="HA1658" t="e">
            <v>#N/A</v>
          </cell>
          <cell r="HB1658" t="e">
            <v>#N/A</v>
          </cell>
          <cell r="HC1658" t="e">
            <v>#N/A</v>
          </cell>
          <cell r="HD1658">
            <v>0</v>
          </cell>
          <cell r="HE1658" t="e">
            <v>#DIV/0!</v>
          </cell>
          <cell r="HF1658" t="e">
            <v>#N/A</v>
          </cell>
          <cell r="HG1658" t="e">
            <v>#N/A</v>
          </cell>
          <cell r="HH1658">
            <v>0</v>
          </cell>
          <cell r="HI1658">
            <v>0</v>
          </cell>
          <cell r="HJ1658" t="e">
            <v>#N/A</v>
          </cell>
          <cell r="HL1658" t="e">
            <v>#N/A</v>
          </cell>
          <cell r="HO1658" t="e">
            <v>#N/A</v>
          </cell>
          <cell r="HP1658" t="e">
            <v>#N/A</v>
          </cell>
          <cell r="HQ1658" t="e">
            <v>#N/A</v>
          </cell>
          <cell r="HR1658" t="e">
            <v>#N/A</v>
          </cell>
          <cell r="HS1658" t="e">
            <v>#N/A</v>
          </cell>
          <cell r="HT1658" t="e">
            <v>#N/A</v>
          </cell>
          <cell r="HU1658" t="e">
            <v>#N/A</v>
          </cell>
          <cell r="HV1658" t="e">
            <v>#N/A</v>
          </cell>
          <cell r="HW1658" t="e">
            <v>#N/A</v>
          </cell>
          <cell r="HX1658" t="e">
            <v>#N/A</v>
          </cell>
          <cell r="HY1658" t="e">
            <v>#N/A</v>
          </cell>
        </row>
        <row r="1659">
          <cell r="D1659" t="e">
            <v>#N/A</v>
          </cell>
          <cell r="F1659" t="e">
            <v>#N/A</v>
          </cell>
          <cell r="H1659" t="e">
            <v>#N/A</v>
          </cell>
          <cell r="I1659" t="e">
            <v>#N/A</v>
          </cell>
          <cell r="J1659" t="e">
            <v>#N/A</v>
          </cell>
          <cell r="K1659" t="e">
            <v>#N/A</v>
          </cell>
          <cell r="M1659" t="e">
            <v>#N/A</v>
          </cell>
          <cell r="O1659" t="e">
            <v>#DIV/0!</v>
          </cell>
          <cell r="S1659">
            <v>0</v>
          </cell>
          <cell r="T1659">
            <v>0</v>
          </cell>
          <cell r="U1659">
            <v>0</v>
          </cell>
          <cell r="V1659">
            <v>0</v>
          </cell>
          <cell r="W1659">
            <v>0</v>
          </cell>
          <cell r="X1659">
            <v>0</v>
          </cell>
          <cell r="Y1659" t="e">
            <v>#N/A</v>
          </cell>
          <cell r="Z1659" t="e">
            <v>#N/A</v>
          </cell>
          <cell r="AA1659" t="e">
            <v>#N/A</v>
          </cell>
          <cell r="AB1659" t="e">
            <v>#N/A</v>
          </cell>
          <cell r="AC1659" t="e">
            <v>#N/A</v>
          </cell>
          <cell r="AE1659" t="e">
            <v>#N/A</v>
          </cell>
          <cell r="AG1659" t="e">
            <v>#DIV/0!</v>
          </cell>
          <cell r="AK1659">
            <v>0</v>
          </cell>
          <cell r="AL1659">
            <v>0</v>
          </cell>
          <cell r="AM1659">
            <v>0</v>
          </cell>
          <cell r="AN1659">
            <v>0</v>
          </cell>
          <cell r="AO1659">
            <v>0</v>
          </cell>
          <cell r="AP1659">
            <v>0</v>
          </cell>
          <cell r="AQ1659" t="e">
            <v>#N/A</v>
          </cell>
          <cell r="AR1659" t="e">
            <v>#N/A</v>
          </cell>
          <cell r="AS1659" t="e">
            <v>#N/A</v>
          </cell>
          <cell r="AT1659" t="e">
            <v>#N/A</v>
          </cell>
          <cell r="AU1659" t="e">
            <v>#N/A</v>
          </cell>
          <cell r="AV1659" t="e">
            <v>#N/A</v>
          </cell>
          <cell r="AW1659" t="e">
            <v>#N/A</v>
          </cell>
          <cell r="AY1659" t="e">
            <v>#DIV/0!</v>
          </cell>
          <cell r="AZ1659" t="e">
            <v>#N/A</v>
          </cell>
          <cell r="BC1659">
            <v>0</v>
          </cell>
          <cell r="BD1659">
            <v>0</v>
          </cell>
          <cell r="BE1659">
            <v>0</v>
          </cell>
          <cell r="BF1659">
            <v>0</v>
          </cell>
          <cell r="BG1659">
            <v>0</v>
          </cell>
          <cell r="BH1659">
            <v>0</v>
          </cell>
          <cell r="BI1659" t="e">
            <v>#N/A</v>
          </cell>
          <cell r="BJ1659" t="e">
            <v>#N/A</v>
          </cell>
          <cell r="BK1659" t="e">
            <v>#N/A</v>
          </cell>
          <cell r="BL1659" t="e">
            <v>#N/A</v>
          </cell>
          <cell r="BM1659" t="e">
            <v>#N/A</v>
          </cell>
          <cell r="BO1659" t="e">
            <v>#N/A</v>
          </cell>
          <cell r="BQ1659" t="e">
            <v>#DIV/0!</v>
          </cell>
          <cell r="BU1659">
            <v>0</v>
          </cell>
          <cell r="BV1659">
            <v>0</v>
          </cell>
          <cell r="BW1659">
            <v>0</v>
          </cell>
          <cell r="BX1659">
            <v>0</v>
          </cell>
          <cell r="BY1659">
            <v>0</v>
          </cell>
          <cell r="BZ1659">
            <v>0</v>
          </cell>
          <cell r="CA1659" t="e">
            <v>#N/A</v>
          </cell>
          <cell r="CB1659" t="e">
            <v>#N/A</v>
          </cell>
          <cell r="CC1659" t="e">
            <v>#N/A</v>
          </cell>
          <cell r="CD1659" t="e">
            <v>#N/A</v>
          </cell>
          <cell r="CE1659" t="e">
            <v>#N/A</v>
          </cell>
          <cell r="CG1659" t="e">
            <v>#N/A</v>
          </cell>
          <cell r="CI1659" t="e">
            <v>#DIV/0!</v>
          </cell>
          <cell r="CM1659">
            <v>0</v>
          </cell>
          <cell r="CN1659">
            <v>0</v>
          </cell>
          <cell r="CO1659">
            <v>0</v>
          </cell>
          <cell r="CP1659">
            <v>0</v>
          </cell>
          <cell r="CQ1659">
            <v>0</v>
          </cell>
          <cell r="CR1659">
            <v>0</v>
          </cell>
          <cell r="CS1659" t="e">
            <v>#N/A</v>
          </cell>
          <cell r="CT1659" t="e">
            <v>#N/A</v>
          </cell>
          <cell r="CU1659" t="e">
            <v>#N/A</v>
          </cell>
          <cell r="CV1659" t="e">
            <v>#N/A</v>
          </cell>
          <cell r="CW1659" t="e">
            <v>#N/A</v>
          </cell>
          <cell r="CY1659" t="e">
            <v>#N/A</v>
          </cell>
          <cell r="DA1659" t="e">
            <v>#DIV/0!</v>
          </cell>
          <cell r="DB1659" t="e">
            <v>#N/A</v>
          </cell>
          <cell r="DE1659">
            <v>0</v>
          </cell>
          <cell r="DF1659">
            <v>0</v>
          </cell>
          <cell r="DG1659">
            <v>0</v>
          </cell>
          <cell r="DH1659">
            <v>0</v>
          </cell>
          <cell r="DI1659">
            <v>0</v>
          </cell>
          <cell r="DJ1659">
            <v>0</v>
          </cell>
          <cell r="DK1659" t="e">
            <v>#N/A</v>
          </cell>
          <cell r="DL1659" t="e">
            <v>#N/A</v>
          </cell>
          <cell r="DM1659" t="e">
            <v>#N/A</v>
          </cell>
          <cell r="DN1659" t="e">
            <v>#N/A</v>
          </cell>
          <cell r="DO1659" t="e">
            <v>#N/A</v>
          </cell>
          <cell r="DP1659" t="e">
            <v>#N/A</v>
          </cell>
          <cell r="DQ1659" t="e">
            <v>#N/A</v>
          </cell>
          <cell r="DS1659" t="e">
            <v>#DIV/0!</v>
          </cell>
          <cell r="DT1659" t="e">
            <v>#N/A</v>
          </cell>
          <cell r="DU1659" t="e">
            <v>#N/A</v>
          </cell>
          <cell r="DW1659">
            <v>0</v>
          </cell>
          <cell r="DX1659">
            <v>0</v>
          </cell>
          <cell r="DY1659">
            <v>0</v>
          </cell>
          <cell r="DZ1659">
            <v>0</v>
          </cell>
          <cell r="EA1659">
            <v>0</v>
          </cell>
          <cell r="EB1659">
            <v>0</v>
          </cell>
          <cell r="EC1659" t="e">
            <v>#N/A</v>
          </cell>
          <cell r="ED1659" t="e">
            <v>#N/A</v>
          </cell>
          <cell r="EE1659" t="e">
            <v>#N/A</v>
          </cell>
          <cell r="EF1659" t="e">
            <v>#N/A</v>
          </cell>
          <cell r="EG1659" t="e">
            <v>#N/A</v>
          </cell>
          <cell r="EH1659" t="e">
            <v>#N/A</v>
          </cell>
          <cell r="EI1659" t="e">
            <v>#N/A</v>
          </cell>
          <cell r="EK1659" t="e">
            <v>#DIV/0!</v>
          </cell>
          <cell r="EL1659" t="e">
            <v>#N/A</v>
          </cell>
          <cell r="EM1659" t="e">
            <v>#N/A</v>
          </cell>
          <cell r="EO1659">
            <v>0</v>
          </cell>
          <cell r="EP1659">
            <v>0</v>
          </cell>
          <cell r="EQ1659">
            <v>0</v>
          </cell>
          <cell r="ER1659">
            <v>0</v>
          </cell>
          <cell r="ES1659">
            <v>0</v>
          </cell>
          <cell r="ET1659">
            <v>0</v>
          </cell>
          <cell r="EU1659" t="e">
            <v>#N/A</v>
          </cell>
          <cell r="EV1659" t="e">
            <v>#N/A</v>
          </cell>
          <cell r="EW1659" t="e">
            <v>#N/A</v>
          </cell>
          <cell r="EX1659" t="e">
            <v>#N/A</v>
          </cell>
          <cell r="EY1659" t="e">
            <v>#N/A</v>
          </cell>
          <cell r="EZ1659" t="e">
            <v>#N/A</v>
          </cell>
          <cell r="FA1659" t="e">
            <v>#N/A</v>
          </cell>
          <cell r="FC1659" t="e">
            <v>#DIV/0!</v>
          </cell>
          <cell r="FD1659" t="e">
            <v>#N/A</v>
          </cell>
          <cell r="FE1659" t="e">
            <v>#N/A</v>
          </cell>
          <cell r="FG1659">
            <v>0</v>
          </cell>
          <cell r="FH1659">
            <v>0</v>
          </cell>
          <cell r="FI1659">
            <v>0</v>
          </cell>
          <cell r="FJ1659">
            <v>0</v>
          </cell>
          <cell r="FK1659">
            <v>0</v>
          </cell>
          <cell r="FL1659">
            <v>0</v>
          </cell>
          <cell r="FM1659" t="e">
            <v>#N/A</v>
          </cell>
          <cell r="FN1659" t="e">
            <v>#N/A</v>
          </cell>
          <cell r="FO1659" t="e">
            <v>#N/A</v>
          </cell>
          <cell r="FP1659" t="e">
            <v>#N/A</v>
          </cell>
          <cell r="FQ1659" t="e">
            <v>#N/A</v>
          </cell>
          <cell r="FR1659" t="e">
            <v>#N/A</v>
          </cell>
          <cell r="FS1659" t="e">
            <v>#N/A</v>
          </cell>
          <cell r="FU1659" t="e">
            <v>#DIV/0!</v>
          </cell>
          <cell r="FV1659" t="e">
            <v>#N/A</v>
          </cell>
          <cell r="FW1659" t="e">
            <v>#N/A</v>
          </cell>
          <cell r="FY1659">
            <v>0</v>
          </cell>
          <cell r="FZ1659">
            <v>0</v>
          </cell>
          <cell r="GA1659">
            <v>0</v>
          </cell>
          <cell r="GB1659">
            <v>0</v>
          </cell>
          <cell r="GC1659">
            <v>0</v>
          </cell>
          <cell r="GD1659">
            <v>0</v>
          </cell>
          <cell r="GE1659" t="e">
            <v>#N/A</v>
          </cell>
          <cell r="GF1659" t="e">
            <v>#N/A</v>
          </cell>
          <cell r="GG1659" t="e">
            <v>#N/A</v>
          </cell>
          <cell r="GH1659" t="e">
            <v>#N/A</v>
          </cell>
          <cell r="GI1659" t="e">
            <v>#N/A</v>
          </cell>
          <cell r="GJ1659" t="e">
            <v>#N/A</v>
          </cell>
          <cell r="GK1659" t="e">
            <v>#N/A</v>
          </cell>
          <cell r="GM1659" t="e">
            <v>#DIV/0!</v>
          </cell>
          <cell r="GN1659" t="e">
            <v>#N/A</v>
          </cell>
          <cell r="GO1659" t="e">
            <v>#N/A</v>
          </cell>
          <cell r="GQ1659">
            <v>0</v>
          </cell>
          <cell r="GR1659">
            <v>0</v>
          </cell>
          <cell r="GS1659">
            <v>0</v>
          </cell>
          <cell r="GT1659">
            <v>0</v>
          </cell>
          <cell r="GU1659">
            <v>0</v>
          </cell>
          <cell r="GV1659">
            <v>0</v>
          </cell>
          <cell r="GW1659" t="e">
            <v>#N/A</v>
          </cell>
          <cell r="GX1659" t="e">
            <v>#N/A</v>
          </cell>
          <cell r="GY1659" t="e">
            <v>#N/A</v>
          </cell>
          <cell r="GZ1659" t="e">
            <v>#N/A</v>
          </cell>
          <cell r="HA1659" t="e">
            <v>#N/A</v>
          </cell>
          <cell r="HB1659" t="e">
            <v>#N/A</v>
          </cell>
          <cell r="HC1659" t="e">
            <v>#N/A</v>
          </cell>
          <cell r="HD1659">
            <v>0</v>
          </cell>
          <cell r="HE1659" t="e">
            <v>#DIV/0!</v>
          </cell>
          <cell r="HF1659" t="e">
            <v>#N/A</v>
          </cell>
          <cell r="HG1659" t="e">
            <v>#N/A</v>
          </cell>
          <cell r="HH1659">
            <v>0</v>
          </cell>
          <cell r="HI1659">
            <v>0</v>
          </cell>
          <cell r="HJ1659" t="e">
            <v>#N/A</v>
          </cell>
          <cell r="HL1659" t="e">
            <v>#N/A</v>
          </cell>
          <cell r="HO1659" t="e">
            <v>#N/A</v>
          </cell>
          <cell r="HP1659" t="e">
            <v>#N/A</v>
          </cell>
          <cell r="HQ1659" t="e">
            <v>#N/A</v>
          </cell>
          <cell r="HR1659" t="e">
            <v>#N/A</v>
          </cell>
          <cell r="HS1659" t="e">
            <v>#N/A</v>
          </cell>
          <cell r="HT1659" t="e">
            <v>#N/A</v>
          </cell>
          <cell r="HU1659" t="e">
            <v>#N/A</v>
          </cell>
          <cell r="HV1659" t="e">
            <v>#N/A</v>
          </cell>
          <cell r="HW1659" t="e">
            <v>#N/A</v>
          </cell>
          <cell r="HX1659" t="e">
            <v>#N/A</v>
          </cell>
          <cell r="HY1659" t="e">
            <v>#N/A</v>
          </cell>
        </row>
        <row r="1660">
          <cell r="D1660" t="e">
            <v>#N/A</v>
          </cell>
          <cell r="F1660" t="e">
            <v>#N/A</v>
          </cell>
          <cell r="H1660" t="e">
            <v>#N/A</v>
          </cell>
          <cell r="I1660" t="e">
            <v>#N/A</v>
          </cell>
          <cell r="J1660" t="e">
            <v>#N/A</v>
          </cell>
          <cell r="K1660" t="e">
            <v>#N/A</v>
          </cell>
          <cell r="M1660" t="e">
            <v>#N/A</v>
          </cell>
          <cell r="O1660" t="e">
            <v>#DIV/0!</v>
          </cell>
          <cell r="S1660">
            <v>0</v>
          </cell>
          <cell r="T1660">
            <v>0</v>
          </cell>
          <cell r="U1660">
            <v>0</v>
          </cell>
          <cell r="V1660">
            <v>0</v>
          </cell>
          <cell r="W1660">
            <v>0</v>
          </cell>
          <cell r="X1660">
            <v>0</v>
          </cell>
          <cell r="Y1660" t="e">
            <v>#N/A</v>
          </cell>
          <cell r="Z1660" t="e">
            <v>#N/A</v>
          </cell>
          <cell r="AA1660" t="e">
            <v>#N/A</v>
          </cell>
          <cell r="AB1660" t="e">
            <v>#N/A</v>
          </cell>
          <cell r="AC1660" t="e">
            <v>#N/A</v>
          </cell>
          <cell r="AE1660" t="e">
            <v>#N/A</v>
          </cell>
          <cell r="AG1660" t="e">
            <v>#DIV/0!</v>
          </cell>
          <cell r="AK1660">
            <v>0</v>
          </cell>
          <cell r="AL1660">
            <v>0</v>
          </cell>
          <cell r="AM1660">
            <v>0</v>
          </cell>
          <cell r="AN1660">
            <v>0</v>
          </cell>
          <cell r="AO1660">
            <v>0</v>
          </cell>
          <cell r="AP1660">
            <v>0</v>
          </cell>
          <cell r="AQ1660" t="e">
            <v>#N/A</v>
          </cell>
          <cell r="AR1660" t="e">
            <v>#N/A</v>
          </cell>
          <cell r="AS1660" t="e">
            <v>#N/A</v>
          </cell>
          <cell r="AT1660" t="e">
            <v>#N/A</v>
          </cell>
          <cell r="AU1660" t="e">
            <v>#N/A</v>
          </cell>
          <cell r="AV1660" t="e">
            <v>#N/A</v>
          </cell>
          <cell r="AW1660" t="e">
            <v>#N/A</v>
          </cell>
          <cell r="AY1660" t="e">
            <v>#DIV/0!</v>
          </cell>
          <cell r="AZ1660" t="e">
            <v>#N/A</v>
          </cell>
          <cell r="BC1660">
            <v>0</v>
          </cell>
          <cell r="BD1660">
            <v>0</v>
          </cell>
          <cell r="BE1660">
            <v>0</v>
          </cell>
          <cell r="BF1660">
            <v>0</v>
          </cell>
          <cell r="BG1660">
            <v>0</v>
          </cell>
          <cell r="BH1660">
            <v>0</v>
          </cell>
          <cell r="BI1660" t="e">
            <v>#N/A</v>
          </cell>
          <cell r="BJ1660" t="e">
            <v>#N/A</v>
          </cell>
          <cell r="BK1660" t="e">
            <v>#N/A</v>
          </cell>
          <cell r="BL1660" t="e">
            <v>#N/A</v>
          </cell>
          <cell r="BM1660" t="e">
            <v>#N/A</v>
          </cell>
          <cell r="BO1660" t="e">
            <v>#N/A</v>
          </cell>
          <cell r="BQ1660" t="e">
            <v>#DIV/0!</v>
          </cell>
          <cell r="BU1660">
            <v>0</v>
          </cell>
          <cell r="BV1660">
            <v>0</v>
          </cell>
          <cell r="BW1660">
            <v>0</v>
          </cell>
          <cell r="BX1660">
            <v>0</v>
          </cell>
          <cell r="BY1660">
            <v>0</v>
          </cell>
          <cell r="BZ1660">
            <v>0</v>
          </cell>
          <cell r="CA1660" t="e">
            <v>#N/A</v>
          </cell>
          <cell r="CB1660" t="e">
            <v>#N/A</v>
          </cell>
          <cell r="CC1660" t="e">
            <v>#N/A</v>
          </cell>
          <cell r="CD1660" t="e">
            <v>#N/A</v>
          </cell>
          <cell r="CE1660" t="e">
            <v>#N/A</v>
          </cell>
          <cell r="CG1660" t="e">
            <v>#N/A</v>
          </cell>
          <cell r="CI1660" t="e">
            <v>#DIV/0!</v>
          </cell>
          <cell r="CM1660">
            <v>0</v>
          </cell>
          <cell r="CN1660">
            <v>0</v>
          </cell>
          <cell r="CO1660">
            <v>0</v>
          </cell>
          <cell r="CP1660">
            <v>0</v>
          </cell>
          <cell r="CQ1660">
            <v>0</v>
          </cell>
          <cell r="CR1660">
            <v>0</v>
          </cell>
          <cell r="CS1660" t="e">
            <v>#N/A</v>
          </cell>
          <cell r="CT1660" t="e">
            <v>#N/A</v>
          </cell>
          <cell r="CU1660" t="e">
            <v>#N/A</v>
          </cell>
          <cell r="CV1660" t="e">
            <v>#N/A</v>
          </cell>
          <cell r="CW1660" t="e">
            <v>#N/A</v>
          </cell>
          <cell r="CY1660" t="e">
            <v>#N/A</v>
          </cell>
          <cell r="DA1660" t="e">
            <v>#DIV/0!</v>
          </cell>
          <cell r="DB1660" t="e">
            <v>#N/A</v>
          </cell>
          <cell r="DE1660">
            <v>0</v>
          </cell>
          <cell r="DF1660">
            <v>0</v>
          </cell>
          <cell r="DG1660">
            <v>0</v>
          </cell>
          <cell r="DH1660">
            <v>0</v>
          </cell>
          <cell r="DI1660">
            <v>0</v>
          </cell>
          <cell r="DJ1660">
            <v>0</v>
          </cell>
          <cell r="DK1660" t="e">
            <v>#N/A</v>
          </cell>
          <cell r="DL1660" t="e">
            <v>#N/A</v>
          </cell>
          <cell r="DM1660" t="e">
            <v>#N/A</v>
          </cell>
          <cell r="DN1660" t="e">
            <v>#N/A</v>
          </cell>
          <cell r="DO1660" t="e">
            <v>#N/A</v>
          </cell>
          <cell r="DP1660" t="e">
            <v>#N/A</v>
          </cell>
          <cell r="DQ1660" t="e">
            <v>#N/A</v>
          </cell>
          <cell r="DS1660" t="e">
            <v>#DIV/0!</v>
          </cell>
          <cell r="DT1660" t="e">
            <v>#N/A</v>
          </cell>
          <cell r="DU1660" t="e">
            <v>#N/A</v>
          </cell>
          <cell r="DW1660">
            <v>0</v>
          </cell>
          <cell r="DX1660">
            <v>0</v>
          </cell>
          <cell r="DY1660">
            <v>0</v>
          </cell>
          <cell r="DZ1660">
            <v>0</v>
          </cell>
          <cell r="EA1660">
            <v>0</v>
          </cell>
          <cell r="EB1660">
            <v>0</v>
          </cell>
          <cell r="EC1660" t="e">
            <v>#N/A</v>
          </cell>
          <cell r="ED1660" t="e">
            <v>#N/A</v>
          </cell>
          <cell r="EE1660" t="e">
            <v>#N/A</v>
          </cell>
          <cell r="EF1660" t="e">
            <v>#N/A</v>
          </cell>
          <cell r="EG1660" t="e">
            <v>#N/A</v>
          </cell>
          <cell r="EH1660" t="e">
            <v>#N/A</v>
          </cell>
          <cell r="EI1660" t="e">
            <v>#N/A</v>
          </cell>
          <cell r="EK1660" t="e">
            <v>#DIV/0!</v>
          </cell>
          <cell r="EL1660" t="e">
            <v>#N/A</v>
          </cell>
          <cell r="EM1660" t="e">
            <v>#N/A</v>
          </cell>
          <cell r="EO1660">
            <v>0</v>
          </cell>
          <cell r="EP1660">
            <v>0</v>
          </cell>
          <cell r="EQ1660">
            <v>0</v>
          </cell>
          <cell r="ER1660">
            <v>0</v>
          </cell>
          <cell r="ES1660">
            <v>0</v>
          </cell>
          <cell r="ET1660">
            <v>0</v>
          </cell>
          <cell r="EU1660" t="e">
            <v>#N/A</v>
          </cell>
          <cell r="EV1660" t="e">
            <v>#N/A</v>
          </cell>
          <cell r="EW1660" t="e">
            <v>#N/A</v>
          </cell>
          <cell r="EX1660" t="e">
            <v>#N/A</v>
          </cell>
          <cell r="EY1660" t="e">
            <v>#N/A</v>
          </cell>
          <cell r="EZ1660" t="e">
            <v>#N/A</v>
          </cell>
          <cell r="FA1660" t="e">
            <v>#N/A</v>
          </cell>
          <cell r="FC1660" t="e">
            <v>#DIV/0!</v>
          </cell>
          <cell r="FD1660" t="e">
            <v>#N/A</v>
          </cell>
          <cell r="FE1660" t="e">
            <v>#N/A</v>
          </cell>
          <cell r="FG1660">
            <v>0</v>
          </cell>
          <cell r="FH1660">
            <v>0</v>
          </cell>
          <cell r="FI1660">
            <v>0</v>
          </cell>
          <cell r="FJ1660">
            <v>0</v>
          </cell>
          <cell r="FK1660">
            <v>0</v>
          </cell>
          <cell r="FL1660">
            <v>0</v>
          </cell>
          <cell r="FM1660" t="e">
            <v>#N/A</v>
          </cell>
          <cell r="FN1660" t="e">
            <v>#N/A</v>
          </cell>
          <cell r="FO1660" t="e">
            <v>#N/A</v>
          </cell>
          <cell r="FP1660" t="e">
            <v>#N/A</v>
          </cell>
          <cell r="FQ1660" t="e">
            <v>#N/A</v>
          </cell>
          <cell r="FR1660" t="e">
            <v>#N/A</v>
          </cell>
          <cell r="FS1660" t="e">
            <v>#N/A</v>
          </cell>
          <cell r="FU1660" t="e">
            <v>#DIV/0!</v>
          </cell>
          <cell r="FV1660" t="e">
            <v>#N/A</v>
          </cell>
          <cell r="FW1660" t="e">
            <v>#N/A</v>
          </cell>
          <cell r="FY1660">
            <v>0</v>
          </cell>
          <cell r="FZ1660">
            <v>0</v>
          </cell>
          <cell r="GA1660">
            <v>0</v>
          </cell>
          <cell r="GB1660">
            <v>0</v>
          </cell>
          <cell r="GC1660">
            <v>0</v>
          </cell>
          <cell r="GD1660">
            <v>0</v>
          </cell>
          <cell r="GE1660" t="e">
            <v>#N/A</v>
          </cell>
          <cell r="GF1660" t="e">
            <v>#N/A</v>
          </cell>
          <cell r="GG1660" t="e">
            <v>#N/A</v>
          </cell>
          <cell r="GH1660" t="e">
            <v>#N/A</v>
          </cell>
          <cell r="GI1660" t="e">
            <v>#N/A</v>
          </cell>
          <cell r="GJ1660" t="e">
            <v>#N/A</v>
          </cell>
          <cell r="GK1660" t="e">
            <v>#N/A</v>
          </cell>
          <cell r="GM1660" t="e">
            <v>#DIV/0!</v>
          </cell>
          <cell r="GN1660" t="e">
            <v>#N/A</v>
          </cell>
          <cell r="GO1660" t="e">
            <v>#N/A</v>
          </cell>
          <cell r="GQ1660">
            <v>0</v>
          </cell>
          <cell r="GR1660">
            <v>0</v>
          </cell>
          <cell r="GS1660">
            <v>0</v>
          </cell>
          <cell r="GT1660">
            <v>0</v>
          </cell>
          <cell r="GU1660">
            <v>0</v>
          </cell>
          <cell r="GV1660">
            <v>0</v>
          </cell>
          <cell r="GW1660" t="e">
            <v>#N/A</v>
          </cell>
          <cell r="GX1660" t="e">
            <v>#N/A</v>
          </cell>
          <cell r="GY1660" t="e">
            <v>#N/A</v>
          </cell>
          <cell r="GZ1660" t="e">
            <v>#N/A</v>
          </cell>
          <cell r="HA1660" t="e">
            <v>#N/A</v>
          </cell>
          <cell r="HB1660" t="e">
            <v>#N/A</v>
          </cell>
          <cell r="HC1660" t="e">
            <v>#N/A</v>
          </cell>
          <cell r="HD1660">
            <v>0</v>
          </cell>
          <cell r="HE1660" t="e">
            <v>#DIV/0!</v>
          </cell>
          <cell r="HF1660" t="e">
            <v>#N/A</v>
          </cell>
          <cell r="HG1660" t="e">
            <v>#N/A</v>
          </cell>
          <cell r="HH1660">
            <v>0</v>
          </cell>
          <cell r="HI1660">
            <v>0</v>
          </cell>
          <cell r="HJ1660" t="e">
            <v>#N/A</v>
          </cell>
          <cell r="HL1660" t="e">
            <v>#N/A</v>
          </cell>
          <cell r="HO1660" t="e">
            <v>#N/A</v>
          </cell>
          <cell r="HP1660" t="e">
            <v>#N/A</v>
          </cell>
          <cell r="HQ1660" t="e">
            <v>#N/A</v>
          </cell>
          <cell r="HR1660" t="e">
            <v>#N/A</v>
          </cell>
          <cell r="HS1660" t="e">
            <v>#N/A</v>
          </cell>
          <cell r="HT1660" t="e">
            <v>#N/A</v>
          </cell>
          <cell r="HU1660" t="e">
            <v>#N/A</v>
          </cell>
          <cell r="HV1660" t="e">
            <v>#N/A</v>
          </cell>
          <cell r="HW1660" t="e">
            <v>#N/A</v>
          </cell>
          <cell r="HX1660" t="e">
            <v>#N/A</v>
          </cell>
          <cell r="HY1660" t="e">
            <v>#N/A</v>
          </cell>
        </row>
        <row r="1661">
          <cell r="D1661" t="e">
            <v>#N/A</v>
          </cell>
          <cell r="F1661" t="e">
            <v>#N/A</v>
          </cell>
          <cell r="H1661" t="e">
            <v>#N/A</v>
          </cell>
          <cell r="I1661" t="e">
            <v>#N/A</v>
          </cell>
          <cell r="J1661" t="e">
            <v>#N/A</v>
          </cell>
          <cell r="K1661" t="e">
            <v>#N/A</v>
          </cell>
          <cell r="M1661" t="e">
            <v>#N/A</v>
          </cell>
          <cell r="O1661" t="e">
            <v>#DIV/0!</v>
          </cell>
          <cell r="S1661">
            <v>0</v>
          </cell>
          <cell r="T1661">
            <v>0</v>
          </cell>
          <cell r="U1661">
            <v>0</v>
          </cell>
          <cell r="V1661">
            <v>0</v>
          </cell>
          <cell r="W1661">
            <v>0</v>
          </cell>
          <cell r="X1661">
            <v>0</v>
          </cell>
          <cell r="Y1661" t="e">
            <v>#N/A</v>
          </cell>
          <cell r="Z1661" t="e">
            <v>#N/A</v>
          </cell>
          <cell r="AA1661" t="e">
            <v>#N/A</v>
          </cell>
          <cell r="AB1661" t="e">
            <v>#N/A</v>
          </cell>
          <cell r="AC1661" t="e">
            <v>#N/A</v>
          </cell>
          <cell r="AE1661" t="e">
            <v>#N/A</v>
          </cell>
          <cell r="AG1661" t="e">
            <v>#DIV/0!</v>
          </cell>
          <cell r="AK1661">
            <v>0</v>
          </cell>
          <cell r="AL1661">
            <v>0</v>
          </cell>
          <cell r="AM1661">
            <v>0</v>
          </cell>
          <cell r="AN1661">
            <v>0</v>
          </cell>
          <cell r="AO1661">
            <v>0</v>
          </cell>
          <cell r="AP1661">
            <v>0</v>
          </cell>
          <cell r="AQ1661" t="e">
            <v>#N/A</v>
          </cell>
          <cell r="AR1661" t="e">
            <v>#N/A</v>
          </cell>
          <cell r="AS1661" t="e">
            <v>#N/A</v>
          </cell>
          <cell r="AT1661" t="e">
            <v>#N/A</v>
          </cell>
          <cell r="AU1661" t="e">
            <v>#N/A</v>
          </cell>
          <cell r="AV1661" t="e">
            <v>#N/A</v>
          </cell>
          <cell r="AW1661" t="e">
            <v>#N/A</v>
          </cell>
          <cell r="AY1661" t="e">
            <v>#DIV/0!</v>
          </cell>
          <cell r="AZ1661" t="e">
            <v>#N/A</v>
          </cell>
          <cell r="BC1661">
            <v>0</v>
          </cell>
          <cell r="BD1661">
            <v>0</v>
          </cell>
          <cell r="BE1661">
            <v>0</v>
          </cell>
          <cell r="BF1661">
            <v>0</v>
          </cell>
          <cell r="BG1661">
            <v>0</v>
          </cell>
          <cell r="BH1661">
            <v>0</v>
          </cell>
          <cell r="BI1661" t="e">
            <v>#N/A</v>
          </cell>
          <cell r="BJ1661" t="e">
            <v>#N/A</v>
          </cell>
          <cell r="BK1661" t="e">
            <v>#N/A</v>
          </cell>
          <cell r="BL1661" t="e">
            <v>#N/A</v>
          </cell>
          <cell r="BM1661" t="e">
            <v>#N/A</v>
          </cell>
          <cell r="BO1661" t="e">
            <v>#N/A</v>
          </cell>
          <cell r="BQ1661" t="e">
            <v>#DIV/0!</v>
          </cell>
          <cell r="BU1661">
            <v>0</v>
          </cell>
          <cell r="BV1661">
            <v>0</v>
          </cell>
          <cell r="BW1661">
            <v>0</v>
          </cell>
          <cell r="BX1661">
            <v>0</v>
          </cell>
          <cell r="BY1661">
            <v>0</v>
          </cell>
          <cell r="BZ1661">
            <v>0</v>
          </cell>
          <cell r="CA1661" t="e">
            <v>#N/A</v>
          </cell>
          <cell r="CB1661" t="e">
            <v>#N/A</v>
          </cell>
          <cell r="CC1661" t="e">
            <v>#N/A</v>
          </cell>
          <cell r="CD1661" t="e">
            <v>#N/A</v>
          </cell>
          <cell r="CE1661" t="e">
            <v>#N/A</v>
          </cell>
          <cell r="CG1661" t="e">
            <v>#N/A</v>
          </cell>
          <cell r="CI1661" t="e">
            <v>#DIV/0!</v>
          </cell>
          <cell r="CM1661">
            <v>0</v>
          </cell>
          <cell r="CN1661">
            <v>0</v>
          </cell>
          <cell r="CO1661">
            <v>0</v>
          </cell>
          <cell r="CP1661">
            <v>0</v>
          </cell>
          <cell r="CQ1661">
            <v>0</v>
          </cell>
          <cell r="CR1661">
            <v>0</v>
          </cell>
          <cell r="CS1661" t="e">
            <v>#N/A</v>
          </cell>
          <cell r="CT1661" t="e">
            <v>#N/A</v>
          </cell>
          <cell r="CU1661" t="e">
            <v>#N/A</v>
          </cell>
          <cell r="CV1661" t="e">
            <v>#N/A</v>
          </cell>
          <cell r="CW1661" t="e">
            <v>#N/A</v>
          </cell>
          <cell r="CY1661" t="e">
            <v>#N/A</v>
          </cell>
          <cell r="DA1661" t="e">
            <v>#DIV/0!</v>
          </cell>
          <cell r="DB1661" t="e">
            <v>#N/A</v>
          </cell>
          <cell r="DE1661">
            <v>0</v>
          </cell>
          <cell r="DF1661">
            <v>0</v>
          </cell>
          <cell r="DG1661">
            <v>0</v>
          </cell>
          <cell r="DH1661">
            <v>0</v>
          </cell>
          <cell r="DI1661">
            <v>0</v>
          </cell>
          <cell r="DJ1661">
            <v>0</v>
          </cell>
          <cell r="DK1661" t="e">
            <v>#N/A</v>
          </cell>
          <cell r="DL1661" t="e">
            <v>#N/A</v>
          </cell>
          <cell r="DM1661" t="e">
            <v>#N/A</v>
          </cell>
          <cell r="DN1661" t="e">
            <v>#N/A</v>
          </cell>
          <cell r="DO1661" t="e">
            <v>#N/A</v>
          </cell>
          <cell r="DP1661" t="e">
            <v>#N/A</v>
          </cell>
          <cell r="DQ1661" t="e">
            <v>#N/A</v>
          </cell>
          <cell r="DS1661" t="e">
            <v>#DIV/0!</v>
          </cell>
          <cell r="DT1661" t="e">
            <v>#N/A</v>
          </cell>
          <cell r="DU1661" t="e">
            <v>#N/A</v>
          </cell>
          <cell r="DW1661">
            <v>0</v>
          </cell>
          <cell r="DX1661">
            <v>0</v>
          </cell>
          <cell r="DY1661">
            <v>0</v>
          </cell>
          <cell r="DZ1661">
            <v>0</v>
          </cell>
          <cell r="EA1661">
            <v>0</v>
          </cell>
          <cell r="EB1661">
            <v>0</v>
          </cell>
          <cell r="EC1661" t="e">
            <v>#N/A</v>
          </cell>
          <cell r="ED1661" t="e">
            <v>#N/A</v>
          </cell>
          <cell r="EE1661" t="e">
            <v>#N/A</v>
          </cell>
          <cell r="EF1661" t="e">
            <v>#N/A</v>
          </cell>
          <cell r="EG1661" t="e">
            <v>#N/A</v>
          </cell>
          <cell r="EH1661" t="e">
            <v>#N/A</v>
          </cell>
          <cell r="EI1661" t="e">
            <v>#N/A</v>
          </cell>
          <cell r="EK1661" t="e">
            <v>#DIV/0!</v>
          </cell>
          <cell r="EL1661" t="e">
            <v>#N/A</v>
          </cell>
          <cell r="EM1661" t="e">
            <v>#N/A</v>
          </cell>
          <cell r="EO1661">
            <v>0</v>
          </cell>
          <cell r="EP1661">
            <v>0</v>
          </cell>
          <cell r="EQ1661">
            <v>0</v>
          </cell>
          <cell r="ER1661">
            <v>0</v>
          </cell>
          <cell r="ES1661">
            <v>0</v>
          </cell>
          <cell r="ET1661">
            <v>0</v>
          </cell>
          <cell r="EU1661" t="e">
            <v>#N/A</v>
          </cell>
          <cell r="EV1661" t="e">
            <v>#N/A</v>
          </cell>
          <cell r="EW1661" t="e">
            <v>#N/A</v>
          </cell>
          <cell r="EX1661" t="e">
            <v>#N/A</v>
          </cell>
          <cell r="EY1661" t="e">
            <v>#N/A</v>
          </cell>
          <cell r="EZ1661" t="e">
            <v>#N/A</v>
          </cell>
          <cell r="FA1661" t="e">
            <v>#N/A</v>
          </cell>
          <cell r="FC1661" t="e">
            <v>#DIV/0!</v>
          </cell>
          <cell r="FD1661" t="e">
            <v>#N/A</v>
          </cell>
          <cell r="FE1661" t="e">
            <v>#N/A</v>
          </cell>
          <cell r="FG1661">
            <v>0</v>
          </cell>
          <cell r="FH1661">
            <v>0</v>
          </cell>
          <cell r="FI1661">
            <v>0</v>
          </cell>
          <cell r="FJ1661">
            <v>0</v>
          </cell>
          <cell r="FK1661">
            <v>0</v>
          </cell>
          <cell r="FL1661">
            <v>0</v>
          </cell>
          <cell r="FM1661" t="e">
            <v>#N/A</v>
          </cell>
          <cell r="FN1661" t="e">
            <v>#N/A</v>
          </cell>
          <cell r="FO1661" t="e">
            <v>#N/A</v>
          </cell>
          <cell r="FP1661" t="e">
            <v>#N/A</v>
          </cell>
          <cell r="FQ1661" t="e">
            <v>#N/A</v>
          </cell>
          <cell r="FR1661" t="e">
            <v>#N/A</v>
          </cell>
          <cell r="FS1661" t="e">
            <v>#N/A</v>
          </cell>
          <cell r="FU1661" t="e">
            <v>#DIV/0!</v>
          </cell>
          <cell r="FV1661" t="e">
            <v>#N/A</v>
          </cell>
          <cell r="FW1661" t="e">
            <v>#N/A</v>
          </cell>
          <cell r="FY1661">
            <v>0</v>
          </cell>
          <cell r="FZ1661">
            <v>0</v>
          </cell>
          <cell r="GA1661">
            <v>0</v>
          </cell>
          <cell r="GB1661">
            <v>0</v>
          </cell>
          <cell r="GC1661">
            <v>0</v>
          </cell>
          <cell r="GD1661">
            <v>0</v>
          </cell>
          <cell r="GE1661" t="e">
            <v>#N/A</v>
          </cell>
          <cell r="GF1661" t="e">
            <v>#N/A</v>
          </cell>
          <cell r="GG1661" t="e">
            <v>#N/A</v>
          </cell>
          <cell r="GH1661" t="e">
            <v>#N/A</v>
          </cell>
          <cell r="GI1661" t="e">
            <v>#N/A</v>
          </cell>
          <cell r="GJ1661" t="e">
            <v>#N/A</v>
          </cell>
          <cell r="GK1661" t="e">
            <v>#N/A</v>
          </cell>
          <cell r="GM1661" t="e">
            <v>#DIV/0!</v>
          </cell>
          <cell r="GN1661" t="e">
            <v>#N/A</v>
          </cell>
          <cell r="GO1661" t="e">
            <v>#N/A</v>
          </cell>
          <cell r="GQ1661">
            <v>0</v>
          </cell>
          <cell r="GR1661">
            <v>0</v>
          </cell>
          <cell r="GS1661">
            <v>0</v>
          </cell>
          <cell r="GT1661">
            <v>0</v>
          </cell>
          <cell r="GU1661">
            <v>0</v>
          </cell>
          <cell r="GV1661">
            <v>0</v>
          </cell>
          <cell r="GW1661" t="e">
            <v>#N/A</v>
          </cell>
          <cell r="GX1661" t="e">
            <v>#N/A</v>
          </cell>
          <cell r="GY1661" t="e">
            <v>#N/A</v>
          </cell>
          <cell r="GZ1661" t="e">
            <v>#N/A</v>
          </cell>
          <cell r="HA1661" t="e">
            <v>#N/A</v>
          </cell>
          <cell r="HB1661" t="e">
            <v>#N/A</v>
          </cell>
          <cell r="HC1661" t="e">
            <v>#N/A</v>
          </cell>
          <cell r="HD1661">
            <v>0</v>
          </cell>
          <cell r="HE1661" t="e">
            <v>#DIV/0!</v>
          </cell>
          <cell r="HF1661" t="e">
            <v>#N/A</v>
          </cell>
          <cell r="HG1661" t="e">
            <v>#N/A</v>
          </cell>
          <cell r="HH1661">
            <v>0</v>
          </cell>
          <cell r="HI1661">
            <v>0</v>
          </cell>
          <cell r="HJ1661" t="e">
            <v>#N/A</v>
          </cell>
          <cell r="HL1661" t="e">
            <v>#N/A</v>
          </cell>
          <cell r="HO1661" t="e">
            <v>#N/A</v>
          </cell>
          <cell r="HP1661" t="e">
            <v>#N/A</v>
          </cell>
          <cell r="HQ1661" t="e">
            <v>#N/A</v>
          </cell>
          <cell r="HR1661" t="e">
            <v>#N/A</v>
          </cell>
          <cell r="HS1661" t="e">
            <v>#N/A</v>
          </cell>
          <cell r="HT1661" t="e">
            <v>#N/A</v>
          </cell>
          <cell r="HU1661" t="e">
            <v>#N/A</v>
          </cell>
          <cell r="HV1661" t="e">
            <v>#N/A</v>
          </cell>
          <cell r="HW1661" t="e">
            <v>#N/A</v>
          </cell>
          <cell r="HX1661" t="e">
            <v>#N/A</v>
          </cell>
          <cell r="HY1661" t="e">
            <v>#N/A</v>
          </cell>
        </row>
        <row r="1662">
          <cell r="D1662" t="e">
            <v>#N/A</v>
          </cell>
          <cell r="F1662" t="e">
            <v>#N/A</v>
          </cell>
          <cell r="H1662" t="e">
            <v>#N/A</v>
          </cell>
          <cell r="I1662" t="e">
            <v>#N/A</v>
          </cell>
          <cell r="J1662" t="e">
            <v>#N/A</v>
          </cell>
          <cell r="K1662" t="e">
            <v>#N/A</v>
          </cell>
          <cell r="M1662" t="e">
            <v>#N/A</v>
          </cell>
          <cell r="O1662" t="e">
            <v>#DIV/0!</v>
          </cell>
          <cell r="S1662">
            <v>0</v>
          </cell>
          <cell r="T1662">
            <v>0</v>
          </cell>
          <cell r="U1662">
            <v>0</v>
          </cell>
          <cell r="V1662">
            <v>0</v>
          </cell>
          <cell r="W1662">
            <v>0</v>
          </cell>
          <cell r="X1662">
            <v>0</v>
          </cell>
          <cell r="Y1662" t="e">
            <v>#N/A</v>
          </cell>
          <cell r="Z1662" t="e">
            <v>#N/A</v>
          </cell>
          <cell r="AA1662" t="e">
            <v>#N/A</v>
          </cell>
          <cell r="AB1662" t="e">
            <v>#N/A</v>
          </cell>
          <cell r="AC1662" t="e">
            <v>#N/A</v>
          </cell>
          <cell r="AE1662" t="e">
            <v>#N/A</v>
          </cell>
          <cell r="AG1662" t="e">
            <v>#DIV/0!</v>
          </cell>
          <cell r="AK1662">
            <v>0</v>
          </cell>
          <cell r="AL1662">
            <v>0</v>
          </cell>
          <cell r="AM1662">
            <v>0</v>
          </cell>
          <cell r="AN1662">
            <v>0</v>
          </cell>
          <cell r="AO1662">
            <v>0</v>
          </cell>
          <cell r="AP1662">
            <v>0</v>
          </cell>
          <cell r="AQ1662" t="e">
            <v>#N/A</v>
          </cell>
          <cell r="AR1662" t="e">
            <v>#N/A</v>
          </cell>
          <cell r="AS1662" t="e">
            <v>#N/A</v>
          </cell>
          <cell r="AT1662" t="e">
            <v>#N/A</v>
          </cell>
          <cell r="AU1662" t="e">
            <v>#N/A</v>
          </cell>
          <cell r="AV1662" t="e">
            <v>#N/A</v>
          </cell>
          <cell r="AW1662" t="e">
            <v>#N/A</v>
          </cell>
          <cell r="AY1662" t="e">
            <v>#DIV/0!</v>
          </cell>
          <cell r="AZ1662" t="e">
            <v>#N/A</v>
          </cell>
          <cell r="BC1662">
            <v>0</v>
          </cell>
          <cell r="BD1662">
            <v>0</v>
          </cell>
          <cell r="BE1662">
            <v>0</v>
          </cell>
          <cell r="BF1662">
            <v>0</v>
          </cell>
          <cell r="BG1662">
            <v>0</v>
          </cell>
          <cell r="BH1662">
            <v>0</v>
          </cell>
          <cell r="BI1662" t="e">
            <v>#N/A</v>
          </cell>
          <cell r="BJ1662" t="e">
            <v>#N/A</v>
          </cell>
          <cell r="BK1662" t="e">
            <v>#N/A</v>
          </cell>
          <cell r="BL1662" t="e">
            <v>#N/A</v>
          </cell>
          <cell r="BM1662" t="e">
            <v>#N/A</v>
          </cell>
          <cell r="BO1662" t="e">
            <v>#N/A</v>
          </cell>
          <cell r="BQ1662" t="e">
            <v>#DIV/0!</v>
          </cell>
          <cell r="BU1662">
            <v>0</v>
          </cell>
          <cell r="BV1662">
            <v>0</v>
          </cell>
          <cell r="BW1662">
            <v>0</v>
          </cell>
          <cell r="BX1662">
            <v>0</v>
          </cell>
          <cell r="BY1662">
            <v>0</v>
          </cell>
          <cell r="BZ1662">
            <v>0</v>
          </cell>
          <cell r="CA1662" t="e">
            <v>#N/A</v>
          </cell>
          <cell r="CB1662" t="e">
            <v>#N/A</v>
          </cell>
          <cell r="CC1662" t="e">
            <v>#N/A</v>
          </cell>
          <cell r="CD1662" t="e">
            <v>#N/A</v>
          </cell>
          <cell r="CE1662" t="e">
            <v>#N/A</v>
          </cell>
          <cell r="CG1662" t="e">
            <v>#N/A</v>
          </cell>
          <cell r="CI1662" t="e">
            <v>#DIV/0!</v>
          </cell>
          <cell r="CM1662">
            <v>0</v>
          </cell>
          <cell r="CN1662">
            <v>0</v>
          </cell>
          <cell r="CO1662">
            <v>0</v>
          </cell>
          <cell r="CP1662">
            <v>0</v>
          </cell>
          <cell r="CQ1662">
            <v>0</v>
          </cell>
          <cell r="CR1662">
            <v>0</v>
          </cell>
          <cell r="CS1662" t="e">
            <v>#N/A</v>
          </cell>
          <cell r="CT1662" t="e">
            <v>#N/A</v>
          </cell>
          <cell r="CU1662" t="e">
            <v>#N/A</v>
          </cell>
          <cell r="CV1662" t="e">
            <v>#N/A</v>
          </cell>
          <cell r="CW1662" t="e">
            <v>#N/A</v>
          </cell>
          <cell r="CY1662" t="e">
            <v>#N/A</v>
          </cell>
          <cell r="DA1662" t="e">
            <v>#DIV/0!</v>
          </cell>
          <cell r="DB1662" t="e">
            <v>#N/A</v>
          </cell>
          <cell r="DE1662">
            <v>0</v>
          </cell>
          <cell r="DF1662">
            <v>0</v>
          </cell>
          <cell r="DG1662">
            <v>0</v>
          </cell>
          <cell r="DH1662">
            <v>0</v>
          </cell>
          <cell r="DI1662">
            <v>0</v>
          </cell>
          <cell r="DJ1662">
            <v>0</v>
          </cell>
          <cell r="DK1662" t="e">
            <v>#N/A</v>
          </cell>
          <cell r="DL1662" t="e">
            <v>#N/A</v>
          </cell>
          <cell r="DM1662" t="e">
            <v>#N/A</v>
          </cell>
          <cell r="DN1662" t="e">
            <v>#N/A</v>
          </cell>
          <cell r="DO1662" t="e">
            <v>#N/A</v>
          </cell>
          <cell r="DP1662" t="e">
            <v>#N/A</v>
          </cell>
          <cell r="DQ1662" t="e">
            <v>#N/A</v>
          </cell>
          <cell r="DS1662" t="e">
            <v>#DIV/0!</v>
          </cell>
          <cell r="DT1662" t="e">
            <v>#N/A</v>
          </cell>
          <cell r="DU1662" t="e">
            <v>#N/A</v>
          </cell>
          <cell r="DW1662">
            <v>0</v>
          </cell>
          <cell r="DX1662">
            <v>0</v>
          </cell>
          <cell r="DY1662">
            <v>0</v>
          </cell>
          <cell r="DZ1662">
            <v>0</v>
          </cell>
          <cell r="EA1662">
            <v>0</v>
          </cell>
          <cell r="EB1662">
            <v>0</v>
          </cell>
          <cell r="EC1662" t="e">
            <v>#N/A</v>
          </cell>
          <cell r="ED1662" t="e">
            <v>#N/A</v>
          </cell>
          <cell r="EE1662" t="e">
            <v>#N/A</v>
          </cell>
          <cell r="EF1662" t="e">
            <v>#N/A</v>
          </cell>
          <cell r="EG1662" t="e">
            <v>#N/A</v>
          </cell>
          <cell r="EH1662" t="e">
            <v>#N/A</v>
          </cell>
          <cell r="EI1662" t="e">
            <v>#N/A</v>
          </cell>
          <cell r="EK1662" t="e">
            <v>#DIV/0!</v>
          </cell>
          <cell r="EL1662" t="e">
            <v>#N/A</v>
          </cell>
          <cell r="EM1662" t="e">
            <v>#N/A</v>
          </cell>
          <cell r="EO1662">
            <v>0</v>
          </cell>
          <cell r="EP1662">
            <v>0</v>
          </cell>
          <cell r="EQ1662">
            <v>0</v>
          </cell>
          <cell r="ER1662">
            <v>0</v>
          </cell>
          <cell r="ES1662">
            <v>0</v>
          </cell>
          <cell r="ET1662">
            <v>0</v>
          </cell>
          <cell r="EU1662" t="e">
            <v>#N/A</v>
          </cell>
          <cell r="EV1662" t="e">
            <v>#N/A</v>
          </cell>
          <cell r="EW1662" t="e">
            <v>#N/A</v>
          </cell>
          <cell r="EX1662" t="e">
            <v>#N/A</v>
          </cell>
          <cell r="EY1662" t="e">
            <v>#N/A</v>
          </cell>
          <cell r="EZ1662" t="e">
            <v>#N/A</v>
          </cell>
          <cell r="FA1662" t="e">
            <v>#N/A</v>
          </cell>
          <cell r="FC1662" t="e">
            <v>#DIV/0!</v>
          </cell>
          <cell r="FD1662" t="e">
            <v>#N/A</v>
          </cell>
          <cell r="FE1662" t="e">
            <v>#N/A</v>
          </cell>
          <cell r="FG1662">
            <v>0</v>
          </cell>
          <cell r="FH1662">
            <v>0</v>
          </cell>
          <cell r="FI1662">
            <v>0</v>
          </cell>
          <cell r="FJ1662">
            <v>0</v>
          </cell>
          <cell r="FK1662">
            <v>0</v>
          </cell>
          <cell r="FL1662">
            <v>0</v>
          </cell>
          <cell r="FM1662" t="e">
            <v>#N/A</v>
          </cell>
          <cell r="FN1662" t="e">
            <v>#N/A</v>
          </cell>
          <cell r="FO1662" t="e">
            <v>#N/A</v>
          </cell>
          <cell r="FP1662" t="e">
            <v>#N/A</v>
          </cell>
          <cell r="FQ1662" t="e">
            <v>#N/A</v>
          </cell>
          <cell r="FR1662" t="e">
            <v>#N/A</v>
          </cell>
          <cell r="FS1662" t="e">
            <v>#N/A</v>
          </cell>
          <cell r="FU1662" t="e">
            <v>#DIV/0!</v>
          </cell>
          <cell r="FV1662" t="e">
            <v>#N/A</v>
          </cell>
          <cell r="FW1662" t="e">
            <v>#N/A</v>
          </cell>
          <cell r="FY1662">
            <v>0</v>
          </cell>
          <cell r="FZ1662">
            <v>0</v>
          </cell>
          <cell r="GA1662">
            <v>0</v>
          </cell>
          <cell r="GB1662">
            <v>0</v>
          </cell>
          <cell r="GC1662">
            <v>0</v>
          </cell>
          <cell r="GD1662">
            <v>0</v>
          </cell>
          <cell r="GE1662" t="e">
            <v>#N/A</v>
          </cell>
          <cell r="GF1662" t="e">
            <v>#N/A</v>
          </cell>
          <cell r="GG1662" t="e">
            <v>#N/A</v>
          </cell>
          <cell r="GH1662" t="e">
            <v>#N/A</v>
          </cell>
          <cell r="GI1662" t="e">
            <v>#N/A</v>
          </cell>
          <cell r="GJ1662" t="e">
            <v>#N/A</v>
          </cell>
          <cell r="GK1662" t="e">
            <v>#N/A</v>
          </cell>
          <cell r="GM1662" t="e">
            <v>#DIV/0!</v>
          </cell>
          <cell r="GN1662" t="e">
            <v>#N/A</v>
          </cell>
          <cell r="GO1662" t="e">
            <v>#N/A</v>
          </cell>
          <cell r="GQ1662">
            <v>0</v>
          </cell>
          <cell r="GR1662">
            <v>0</v>
          </cell>
          <cell r="GS1662">
            <v>0</v>
          </cell>
          <cell r="GT1662">
            <v>0</v>
          </cell>
          <cell r="GU1662">
            <v>0</v>
          </cell>
          <cell r="GV1662">
            <v>0</v>
          </cell>
          <cell r="GW1662" t="e">
            <v>#N/A</v>
          </cell>
          <cell r="GX1662" t="e">
            <v>#N/A</v>
          </cell>
          <cell r="GY1662" t="e">
            <v>#N/A</v>
          </cell>
          <cell r="GZ1662" t="e">
            <v>#N/A</v>
          </cell>
          <cell r="HA1662" t="e">
            <v>#N/A</v>
          </cell>
          <cell r="HB1662" t="e">
            <v>#N/A</v>
          </cell>
          <cell r="HC1662" t="e">
            <v>#N/A</v>
          </cell>
          <cell r="HD1662">
            <v>0</v>
          </cell>
          <cell r="HE1662" t="e">
            <v>#DIV/0!</v>
          </cell>
          <cell r="HF1662" t="e">
            <v>#N/A</v>
          </cell>
          <cell r="HG1662" t="e">
            <v>#N/A</v>
          </cell>
          <cell r="HH1662">
            <v>0</v>
          </cell>
          <cell r="HI1662">
            <v>0</v>
          </cell>
          <cell r="HJ1662" t="e">
            <v>#N/A</v>
          </cell>
          <cell r="HL1662" t="e">
            <v>#N/A</v>
          </cell>
          <cell r="HO1662" t="e">
            <v>#N/A</v>
          </cell>
          <cell r="HP1662" t="e">
            <v>#N/A</v>
          </cell>
          <cell r="HQ1662" t="e">
            <v>#N/A</v>
          </cell>
          <cell r="HR1662" t="e">
            <v>#N/A</v>
          </cell>
          <cell r="HS1662" t="e">
            <v>#N/A</v>
          </cell>
          <cell r="HT1662" t="e">
            <v>#N/A</v>
          </cell>
          <cell r="HU1662" t="e">
            <v>#N/A</v>
          </cell>
          <cell r="HV1662" t="e">
            <v>#N/A</v>
          </cell>
          <cell r="HW1662" t="e">
            <v>#N/A</v>
          </cell>
          <cell r="HX1662" t="e">
            <v>#N/A</v>
          </cell>
          <cell r="HY1662" t="e">
            <v>#N/A</v>
          </cell>
        </row>
        <row r="1663">
          <cell r="D1663" t="e">
            <v>#N/A</v>
          </cell>
          <cell r="F1663" t="e">
            <v>#N/A</v>
          </cell>
          <cell r="H1663" t="e">
            <v>#N/A</v>
          </cell>
          <cell r="I1663" t="e">
            <v>#N/A</v>
          </cell>
          <cell r="J1663" t="e">
            <v>#N/A</v>
          </cell>
          <cell r="K1663" t="e">
            <v>#N/A</v>
          </cell>
          <cell r="M1663" t="e">
            <v>#N/A</v>
          </cell>
          <cell r="O1663" t="e">
            <v>#DIV/0!</v>
          </cell>
          <cell r="S1663">
            <v>0</v>
          </cell>
          <cell r="T1663">
            <v>0</v>
          </cell>
          <cell r="U1663">
            <v>0</v>
          </cell>
          <cell r="V1663">
            <v>0</v>
          </cell>
          <cell r="W1663">
            <v>0</v>
          </cell>
          <cell r="X1663">
            <v>0</v>
          </cell>
          <cell r="Y1663" t="e">
            <v>#N/A</v>
          </cell>
          <cell r="Z1663" t="e">
            <v>#N/A</v>
          </cell>
          <cell r="AA1663" t="e">
            <v>#N/A</v>
          </cell>
          <cell r="AB1663" t="e">
            <v>#N/A</v>
          </cell>
          <cell r="AC1663" t="e">
            <v>#N/A</v>
          </cell>
          <cell r="AE1663" t="e">
            <v>#N/A</v>
          </cell>
          <cell r="AG1663" t="e">
            <v>#DIV/0!</v>
          </cell>
          <cell r="AK1663">
            <v>0</v>
          </cell>
          <cell r="AL1663">
            <v>0</v>
          </cell>
          <cell r="AM1663">
            <v>0</v>
          </cell>
          <cell r="AN1663">
            <v>0</v>
          </cell>
          <cell r="AO1663">
            <v>0</v>
          </cell>
          <cell r="AP1663">
            <v>0</v>
          </cell>
          <cell r="AQ1663" t="e">
            <v>#N/A</v>
          </cell>
          <cell r="AR1663" t="e">
            <v>#N/A</v>
          </cell>
          <cell r="AS1663" t="e">
            <v>#N/A</v>
          </cell>
          <cell r="AT1663" t="e">
            <v>#N/A</v>
          </cell>
          <cell r="AU1663" t="e">
            <v>#N/A</v>
          </cell>
          <cell r="AV1663" t="e">
            <v>#N/A</v>
          </cell>
          <cell r="AW1663" t="e">
            <v>#N/A</v>
          </cell>
          <cell r="AY1663" t="e">
            <v>#DIV/0!</v>
          </cell>
          <cell r="AZ1663" t="e">
            <v>#N/A</v>
          </cell>
          <cell r="BC1663">
            <v>0</v>
          </cell>
          <cell r="BD1663">
            <v>0</v>
          </cell>
          <cell r="BE1663">
            <v>0</v>
          </cell>
          <cell r="BF1663">
            <v>0</v>
          </cell>
          <cell r="BG1663">
            <v>0</v>
          </cell>
          <cell r="BH1663">
            <v>0</v>
          </cell>
          <cell r="BI1663" t="e">
            <v>#N/A</v>
          </cell>
          <cell r="BJ1663" t="e">
            <v>#N/A</v>
          </cell>
          <cell r="BK1663" t="e">
            <v>#N/A</v>
          </cell>
          <cell r="BL1663" t="e">
            <v>#N/A</v>
          </cell>
          <cell r="BM1663" t="e">
            <v>#N/A</v>
          </cell>
          <cell r="BO1663" t="e">
            <v>#N/A</v>
          </cell>
          <cell r="BQ1663" t="e">
            <v>#DIV/0!</v>
          </cell>
          <cell r="BU1663">
            <v>0</v>
          </cell>
          <cell r="BV1663">
            <v>0</v>
          </cell>
          <cell r="BW1663">
            <v>0</v>
          </cell>
          <cell r="BX1663">
            <v>0</v>
          </cell>
          <cell r="BY1663">
            <v>0</v>
          </cell>
          <cell r="BZ1663">
            <v>0</v>
          </cell>
          <cell r="CA1663" t="e">
            <v>#N/A</v>
          </cell>
          <cell r="CB1663" t="e">
            <v>#N/A</v>
          </cell>
          <cell r="CC1663" t="e">
            <v>#N/A</v>
          </cell>
          <cell r="CD1663" t="e">
            <v>#N/A</v>
          </cell>
          <cell r="CE1663" t="e">
            <v>#N/A</v>
          </cell>
          <cell r="CG1663" t="e">
            <v>#N/A</v>
          </cell>
          <cell r="CI1663" t="e">
            <v>#DIV/0!</v>
          </cell>
          <cell r="CM1663">
            <v>0</v>
          </cell>
          <cell r="CN1663">
            <v>0</v>
          </cell>
          <cell r="CO1663">
            <v>0</v>
          </cell>
          <cell r="CP1663">
            <v>0</v>
          </cell>
          <cell r="CQ1663">
            <v>0</v>
          </cell>
          <cell r="CR1663">
            <v>0</v>
          </cell>
          <cell r="CS1663" t="e">
            <v>#N/A</v>
          </cell>
          <cell r="CT1663" t="e">
            <v>#N/A</v>
          </cell>
          <cell r="CU1663" t="e">
            <v>#N/A</v>
          </cell>
          <cell r="CV1663" t="e">
            <v>#N/A</v>
          </cell>
          <cell r="CW1663" t="e">
            <v>#N/A</v>
          </cell>
          <cell r="CY1663" t="e">
            <v>#N/A</v>
          </cell>
          <cell r="DA1663" t="e">
            <v>#DIV/0!</v>
          </cell>
          <cell r="DB1663" t="e">
            <v>#N/A</v>
          </cell>
          <cell r="DE1663">
            <v>0</v>
          </cell>
          <cell r="DF1663">
            <v>0</v>
          </cell>
          <cell r="DG1663">
            <v>0</v>
          </cell>
          <cell r="DH1663">
            <v>0</v>
          </cell>
          <cell r="DI1663">
            <v>0</v>
          </cell>
          <cell r="DJ1663">
            <v>0</v>
          </cell>
          <cell r="DK1663" t="e">
            <v>#N/A</v>
          </cell>
          <cell r="DL1663" t="e">
            <v>#N/A</v>
          </cell>
          <cell r="DM1663" t="e">
            <v>#N/A</v>
          </cell>
          <cell r="DN1663" t="e">
            <v>#N/A</v>
          </cell>
          <cell r="DO1663" t="e">
            <v>#N/A</v>
          </cell>
          <cell r="DP1663" t="e">
            <v>#N/A</v>
          </cell>
          <cell r="DQ1663" t="e">
            <v>#N/A</v>
          </cell>
          <cell r="DS1663" t="e">
            <v>#DIV/0!</v>
          </cell>
          <cell r="DT1663" t="e">
            <v>#N/A</v>
          </cell>
          <cell r="DU1663" t="e">
            <v>#N/A</v>
          </cell>
          <cell r="DW1663">
            <v>0</v>
          </cell>
          <cell r="DX1663">
            <v>0</v>
          </cell>
          <cell r="DY1663">
            <v>0</v>
          </cell>
          <cell r="DZ1663">
            <v>0</v>
          </cell>
          <cell r="EA1663">
            <v>0</v>
          </cell>
          <cell r="EB1663">
            <v>0</v>
          </cell>
          <cell r="EC1663" t="e">
            <v>#N/A</v>
          </cell>
          <cell r="ED1663" t="e">
            <v>#N/A</v>
          </cell>
          <cell r="EE1663" t="e">
            <v>#N/A</v>
          </cell>
          <cell r="EF1663" t="e">
            <v>#N/A</v>
          </cell>
          <cell r="EG1663" t="e">
            <v>#N/A</v>
          </cell>
          <cell r="EH1663" t="e">
            <v>#N/A</v>
          </cell>
          <cell r="EI1663" t="e">
            <v>#N/A</v>
          </cell>
          <cell r="EK1663" t="e">
            <v>#DIV/0!</v>
          </cell>
          <cell r="EL1663" t="e">
            <v>#N/A</v>
          </cell>
          <cell r="EM1663" t="e">
            <v>#N/A</v>
          </cell>
          <cell r="EO1663">
            <v>0</v>
          </cell>
          <cell r="EP1663">
            <v>0</v>
          </cell>
          <cell r="EQ1663">
            <v>0</v>
          </cell>
          <cell r="ER1663">
            <v>0</v>
          </cell>
          <cell r="ES1663">
            <v>0</v>
          </cell>
          <cell r="ET1663">
            <v>0</v>
          </cell>
          <cell r="EU1663" t="e">
            <v>#N/A</v>
          </cell>
          <cell r="EV1663" t="e">
            <v>#N/A</v>
          </cell>
          <cell r="EW1663" t="e">
            <v>#N/A</v>
          </cell>
          <cell r="EX1663" t="e">
            <v>#N/A</v>
          </cell>
          <cell r="EY1663" t="e">
            <v>#N/A</v>
          </cell>
          <cell r="EZ1663" t="e">
            <v>#N/A</v>
          </cell>
          <cell r="FA1663" t="e">
            <v>#N/A</v>
          </cell>
          <cell r="FC1663" t="e">
            <v>#DIV/0!</v>
          </cell>
          <cell r="FD1663" t="e">
            <v>#N/A</v>
          </cell>
          <cell r="FE1663" t="e">
            <v>#N/A</v>
          </cell>
          <cell r="FG1663">
            <v>0</v>
          </cell>
          <cell r="FH1663">
            <v>0</v>
          </cell>
          <cell r="FI1663">
            <v>0</v>
          </cell>
          <cell r="FJ1663">
            <v>0</v>
          </cell>
          <cell r="FK1663">
            <v>0</v>
          </cell>
          <cell r="FL1663">
            <v>0</v>
          </cell>
          <cell r="FM1663" t="e">
            <v>#N/A</v>
          </cell>
          <cell r="FN1663" t="e">
            <v>#N/A</v>
          </cell>
          <cell r="FO1663" t="e">
            <v>#N/A</v>
          </cell>
          <cell r="FP1663" t="e">
            <v>#N/A</v>
          </cell>
          <cell r="FQ1663" t="e">
            <v>#N/A</v>
          </cell>
          <cell r="FR1663" t="e">
            <v>#N/A</v>
          </cell>
          <cell r="FS1663" t="e">
            <v>#N/A</v>
          </cell>
          <cell r="FU1663" t="e">
            <v>#DIV/0!</v>
          </cell>
          <cell r="FV1663" t="e">
            <v>#N/A</v>
          </cell>
          <cell r="FW1663" t="e">
            <v>#N/A</v>
          </cell>
          <cell r="FY1663">
            <v>0</v>
          </cell>
          <cell r="FZ1663">
            <v>0</v>
          </cell>
          <cell r="GA1663">
            <v>0</v>
          </cell>
          <cell r="GB1663">
            <v>0</v>
          </cell>
          <cell r="GC1663">
            <v>0</v>
          </cell>
          <cell r="GD1663">
            <v>0</v>
          </cell>
          <cell r="GE1663" t="e">
            <v>#N/A</v>
          </cell>
          <cell r="GF1663" t="e">
            <v>#N/A</v>
          </cell>
          <cell r="GG1663" t="e">
            <v>#N/A</v>
          </cell>
          <cell r="GH1663" t="e">
            <v>#N/A</v>
          </cell>
          <cell r="GI1663" t="e">
            <v>#N/A</v>
          </cell>
          <cell r="GJ1663" t="e">
            <v>#N/A</v>
          </cell>
          <cell r="GK1663" t="e">
            <v>#N/A</v>
          </cell>
          <cell r="GM1663" t="e">
            <v>#DIV/0!</v>
          </cell>
          <cell r="GN1663" t="e">
            <v>#N/A</v>
          </cell>
          <cell r="GO1663" t="e">
            <v>#N/A</v>
          </cell>
          <cell r="GQ1663">
            <v>0</v>
          </cell>
          <cell r="GR1663">
            <v>0</v>
          </cell>
          <cell r="GS1663">
            <v>0</v>
          </cell>
          <cell r="GT1663">
            <v>0</v>
          </cell>
          <cell r="GU1663">
            <v>0</v>
          </cell>
          <cell r="GV1663">
            <v>0</v>
          </cell>
          <cell r="GW1663" t="e">
            <v>#N/A</v>
          </cell>
          <cell r="GX1663" t="e">
            <v>#N/A</v>
          </cell>
          <cell r="GY1663" t="e">
            <v>#N/A</v>
          </cell>
          <cell r="GZ1663" t="e">
            <v>#N/A</v>
          </cell>
          <cell r="HA1663" t="e">
            <v>#N/A</v>
          </cell>
          <cell r="HB1663" t="e">
            <v>#N/A</v>
          </cell>
          <cell r="HC1663" t="e">
            <v>#N/A</v>
          </cell>
          <cell r="HD1663">
            <v>0</v>
          </cell>
          <cell r="HE1663" t="e">
            <v>#DIV/0!</v>
          </cell>
          <cell r="HF1663" t="e">
            <v>#N/A</v>
          </cell>
          <cell r="HG1663" t="e">
            <v>#N/A</v>
          </cell>
          <cell r="HH1663">
            <v>0</v>
          </cell>
          <cell r="HI1663">
            <v>0</v>
          </cell>
          <cell r="HJ1663" t="e">
            <v>#N/A</v>
          </cell>
          <cell r="HL1663" t="e">
            <v>#N/A</v>
          </cell>
          <cell r="HO1663" t="e">
            <v>#N/A</v>
          </cell>
          <cell r="HP1663" t="e">
            <v>#N/A</v>
          </cell>
          <cell r="HQ1663" t="e">
            <v>#N/A</v>
          </cell>
          <cell r="HR1663" t="e">
            <v>#N/A</v>
          </cell>
          <cell r="HS1663" t="e">
            <v>#N/A</v>
          </cell>
          <cell r="HT1663" t="e">
            <v>#N/A</v>
          </cell>
          <cell r="HU1663" t="e">
            <v>#N/A</v>
          </cell>
          <cell r="HV1663" t="e">
            <v>#N/A</v>
          </cell>
          <cell r="HW1663" t="e">
            <v>#N/A</v>
          </cell>
          <cell r="HX1663" t="e">
            <v>#N/A</v>
          </cell>
          <cell r="HY1663" t="e">
            <v>#N/A</v>
          </cell>
        </row>
        <row r="1664">
          <cell r="D1664" t="e">
            <v>#N/A</v>
          </cell>
          <cell r="F1664" t="e">
            <v>#N/A</v>
          </cell>
          <cell r="H1664" t="e">
            <v>#N/A</v>
          </cell>
          <cell r="I1664" t="e">
            <v>#N/A</v>
          </cell>
          <cell r="J1664" t="e">
            <v>#N/A</v>
          </cell>
          <cell r="K1664" t="e">
            <v>#N/A</v>
          </cell>
          <cell r="M1664" t="e">
            <v>#N/A</v>
          </cell>
          <cell r="O1664" t="e">
            <v>#DIV/0!</v>
          </cell>
          <cell r="S1664">
            <v>0</v>
          </cell>
          <cell r="T1664">
            <v>0</v>
          </cell>
          <cell r="U1664">
            <v>0</v>
          </cell>
          <cell r="V1664">
            <v>0</v>
          </cell>
          <cell r="W1664">
            <v>0</v>
          </cell>
          <cell r="X1664">
            <v>0</v>
          </cell>
          <cell r="Y1664" t="e">
            <v>#N/A</v>
          </cell>
          <cell r="Z1664" t="e">
            <v>#N/A</v>
          </cell>
          <cell r="AA1664" t="e">
            <v>#N/A</v>
          </cell>
          <cell r="AB1664" t="e">
            <v>#N/A</v>
          </cell>
          <cell r="AC1664" t="e">
            <v>#N/A</v>
          </cell>
          <cell r="AE1664" t="e">
            <v>#N/A</v>
          </cell>
          <cell r="AG1664" t="e">
            <v>#DIV/0!</v>
          </cell>
          <cell r="AK1664">
            <v>0</v>
          </cell>
          <cell r="AL1664">
            <v>0</v>
          </cell>
          <cell r="AM1664">
            <v>0</v>
          </cell>
          <cell r="AN1664">
            <v>0</v>
          </cell>
          <cell r="AO1664">
            <v>0</v>
          </cell>
          <cell r="AP1664">
            <v>0</v>
          </cell>
          <cell r="AQ1664" t="e">
            <v>#N/A</v>
          </cell>
          <cell r="AR1664" t="e">
            <v>#N/A</v>
          </cell>
          <cell r="AS1664" t="e">
            <v>#N/A</v>
          </cell>
          <cell r="AT1664" t="e">
            <v>#N/A</v>
          </cell>
          <cell r="AU1664" t="e">
            <v>#N/A</v>
          </cell>
          <cell r="AV1664" t="e">
            <v>#N/A</v>
          </cell>
          <cell r="AW1664" t="e">
            <v>#N/A</v>
          </cell>
          <cell r="AY1664" t="e">
            <v>#DIV/0!</v>
          </cell>
          <cell r="AZ1664" t="e">
            <v>#N/A</v>
          </cell>
          <cell r="BC1664">
            <v>0</v>
          </cell>
          <cell r="BD1664">
            <v>0</v>
          </cell>
          <cell r="BE1664">
            <v>0</v>
          </cell>
          <cell r="BF1664">
            <v>0</v>
          </cell>
          <cell r="BG1664">
            <v>0</v>
          </cell>
          <cell r="BH1664">
            <v>0</v>
          </cell>
          <cell r="BI1664" t="e">
            <v>#N/A</v>
          </cell>
          <cell r="BJ1664" t="e">
            <v>#N/A</v>
          </cell>
          <cell r="BK1664" t="e">
            <v>#N/A</v>
          </cell>
          <cell r="BL1664" t="e">
            <v>#N/A</v>
          </cell>
          <cell r="BM1664" t="e">
            <v>#N/A</v>
          </cell>
          <cell r="BO1664" t="e">
            <v>#N/A</v>
          </cell>
          <cell r="BQ1664" t="e">
            <v>#DIV/0!</v>
          </cell>
          <cell r="BU1664">
            <v>0</v>
          </cell>
          <cell r="BV1664">
            <v>0</v>
          </cell>
          <cell r="BW1664">
            <v>0</v>
          </cell>
          <cell r="BX1664">
            <v>0</v>
          </cell>
          <cell r="BY1664">
            <v>0</v>
          </cell>
          <cell r="BZ1664">
            <v>0</v>
          </cell>
          <cell r="CA1664" t="e">
            <v>#N/A</v>
          </cell>
          <cell r="CB1664" t="e">
            <v>#N/A</v>
          </cell>
          <cell r="CC1664" t="e">
            <v>#N/A</v>
          </cell>
          <cell r="CD1664" t="e">
            <v>#N/A</v>
          </cell>
          <cell r="CE1664" t="e">
            <v>#N/A</v>
          </cell>
          <cell r="CG1664" t="e">
            <v>#N/A</v>
          </cell>
          <cell r="CI1664" t="e">
            <v>#DIV/0!</v>
          </cell>
          <cell r="CM1664">
            <v>0</v>
          </cell>
          <cell r="CN1664">
            <v>0</v>
          </cell>
          <cell r="CO1664">
            <v>0</v>
          </cell>
          <cell r="CP1664">
            <v>0</v>
          </cell>
          <cell r="CQ1664">
            <v>0</v>
          </cell>
          <cell r="CR1664">
            <v>0</v>
          </cell>
          <cell r="CS1664" t="e">
            <v>#N/A</v>
          </cell>
          <cell r="CT1664" t="e">
            <v>#N/A</v>
          </cell>
          <cell r="CU1664" t="e">
            <v>#N/A</v>
          </cell>
          <cell r="CV1664" t="e">
            <v>#N/A</v>
          </cell>
          <cell r="CW1664" t="e">
            <v>#N/A</v>
          </cell>
          <cell r="CY1664" t="e">
            <v>#N/A</v>
          </cell>
          <cell r="DA1664" t="e">
            <v>#DIV/0!</v>
          </cell>
          <cell r="DB1664" t="e">
            <v>#N/A</v>
          </cell>
          <cell r="DE1664">
            <v>0</v>
          </cell>
          <cell r="DF1664">
            <v>0</v>
          </cell>
          <cell r="DG1664">
            <v>0</v>
          </cell>
          <cell r="DH1664">
            <v>0</v>
          </cell>
          <cell r="DI1664">
            <v>0</v>
          </cell>
          <cell r="DJ1664">
            <v>0</v>
          </cell>
          <cell r="DK1664" t="e">
            <v>#N/A</v>
          </cell>
          <cell r="DL1664" t="e">
            <v>#N/A</v>
          </cell>
          <cell r="DM1664" t="e">
            <v>#N/A</v>
          </cell>
          <cell r="DN1664" t="e">
            <v>#N/A</v>
          </cell>
          <cell r="DO1664" t="e">
            <v>#N/A</v>
          </cell>
          <cell r="DP1664" t="e">
            <v>#N/A</v>
          </cell>
          <cell r="DQ1664" t="e">
            <v>#N/A</v>
          </cell>
          <cell r="DS1664" t="e">
            <v>#DIV/0!</v>
          </cell>
          <cell r="DT1664" t="e">
            <v>#N/A</v>
          </cell>
          <cell r="DU1664" t="e">
            <v>#N/A</v>
          </cell>
          <cell r="DW1664">
            <v>0</v>
          </cell>
          <cell r="DX1664">
            <v>0</v>
          </cell>
          <cell r="DY1664">
            <v>0</v>
          </cell>
          <cell r="DZ1664">
            <v>0</v>
          </cell>
          <cell r="EA1664">
            <v>0</v>
          </cell>
          <cell r="EB1664">
            <v>0</v>
          </cell>
          <cell r="EC1664" t="e">
            <v>#N/A</v>
          </cell>
          <cell r="ED1664" t="e">
            <v>#N/A</v>
          </cell>
          <cell r="EE1664" t="e">
            <v>#N/A</v>
          </cell>
          <cell r="EF1664" t="e">
            <v>#N/A</v>
          </cell>
          <cell r="EG1664" t="e">
            <v>#N/A</v>
          </cell>
          <cell r="EH1664" t="e">
            <v>#N/A</v>
          </cell>
          <cell r="EI1664" t="e">
            <v>#N/A</v>
          </cell>
          <cell r="EK1664" t="e">
            <v>#DIV/0!</v>
          </cell>
          <cell r="EL1664" t="e">
            <v>#N/A</v>
          </cell>
          <cell r="EM1664" t="e">
            <v>#N/A</v>
          </cell>
          <cell r="EO1664">
            <v>0</v>
          </cell>
          <cell r="EP1664">
            <v>0</v>
          </cell>
          <cell r="EQ1664">
            <v>0</v>
          </cell>
          <cell r="ER1664">
            <v>0</v>
          </cell>
          <cell r="ES1664">
            <v>0</v>
          </cell>
          <cell r="ET1664">
            <v>0</v>
          </cell>
          <cell r="EU1664" t="e">
            <v>#N/A</v>
          </cell>
          <cell r="EV1664" t="e">
            <v>#N/A</v>
          </cell>
          <cell r="EW1664" t="e">
            <v>#N/A</v>
          </cell>
          <cell r="EX1664" t="e">
            <v>#N/A</v>
          </cell>
          <cell r="EY1664" t="e">
            <v>#N/A</v>
          </cell>
          <cell r="EZ1664" t="e">
            <v>#N/A</v>
          </cell>
          <cell r="FA1664" t="e">
            <v>#N/A</v>
          </cell>
          <cell r="FC1664" t="e">
            <v>#DIV/0!</v>
          </cell>
          <cell r="FD1664" t="e">
            <v>#N/A</v>
          </cell>
          <cell r="FE1664" t="e">
            <v>#N/A</v>
          </cell>
          <cell r="FG1664">
            <v>0</v>
          </cell>
          <cell r="FH1664">
            <v>0</v>
          </cell>
          <cell r="FI1664">
            <v>0</v>
          </cell>
          <cell r="FJ1664">
            <v>0</v>
          </cell>
          <cell r="FK1664">
            <v>0</v>
          </cell>
          <cell r="FL1664">
            <v>0</v>
          </cell>
          <cell r="FM1664" t="e">
            <v>#N/A</v>
          </cell>
          <cell r="FN1664" t="e">
            <v>#N/A</v>
          </cell>
          <cell r="FO1664" t="e">
            <v>#N/A</v>
          </cell>
          <cell r="FP1664" t="e">
            <v>#N/A</v>
          </cell>
          <cell r="FQ1664" t="e">
            <v>#N/A</v>
          </cell>
          <cell r="FR1664" t="e">
            <v>#N/A</v>
          </cell>
          <cell r="FS1664" t="e">
            <v>#N/A</v>
          </cell>
          <cell r="FU1664" t="e">
            <v>#DIV/0!</v>
          </cell>
          <cell r="FV1664" t="e">
            <v>#N/A</v>
          </cell>
          <cell r="FW1664" t="e">
            <v>#N/A</v>
          </cell>
          <cell r="FY1664">
            <v>0</v>
          </cell>
          <cell r="FZ1664">
            <v>0</v>
          </cell>
          <cell r="GA1664">
            <v>0</v>
          </cell>
          <cell r="GB1664">
            <v>0</v>
          </cell>
          <cell r="GC1664">
            <v>0</v>
          </cell>
          <cell r="GD1664">
            <v>0</v>
          </cell>
          <cell r="GE1664" t="e">
            <v>#N/A</v>
          </cell>
          <cell r="GF1664" t="e">
            <v>#N/A</v>
          </cell>
          <cell r="GG1664" t="e">
            <v>#N/A</v>
          </cell>
          <cell r="GH1664" t="e">
            <v>#N/A</v>
          </cell>
          <cell r="GI1664" t="e">
            <v>#N/A</v>
          </cell>
          <cell r="GJ1664" t="e">
            <v>#N/A</v>
          </cell>
          <cell r="GK1664" t="e">
            <v>#N/A</v>
          </cell>
          <cell r="GM1664" t="e">
            <v>#DIV/0!</v>
          </cell>
          <cell r="GN1664" t="e">
            <v>#N/A</v>
          </cell>
          <cell r="GO1664" t="e">
            <v>#N/A</v>
          </cell>
          <cell r="GQ1664">
            <v>0</v>
          </cell>
          <cell r="GR1664">
            <v>0</v>
          </cell>
          <cell r="GS1664">
            <v>0</v>
          </cell>
          <cell r="GT1664">
            <v>0</v>
          </cell>
          <cell r="GU1664">
            <v>0</v>
          </cell>
          <cell r="GV1664">
            <v>0</v>
          </cell>
          <cell r="GW1664" t="e">
            <v>#N/A</v>
          </cell>
          <cell r="GX1664" t="e">
            <v>#N/A</v>
          </cell>
          <cell r="GY1664" t="e">
            <v>#N/A</v>
          </cell>
          <cell r="GZ1664" t="e">
            <v>#N/A</v>
          </cell>
          <cell r="HA1664" t="e">
            <v>#N/A</v>
          </cell>
          <cell r="HB1664" t="e">
            <v>#N/A</v>
          </cell>
          <cell r="HC1664" t="e">
            <v>#N/A</v>
          </cell>
          <cell r="HD1664">
            <v>0</v>
          </cell>
          <cell r="HE1664" t="e">
            <v>#DIV/0!</v>
          </cell>
          <cell r="HF1664" t="e">
            <v>#N/A</v>
          </cell>
          <cell r="HG1664" t="e">
            <v>#N/A</v>
          </cell>
          <cell r="HH1664">
            <v>0</v>
          </cell>
          <cell r="HI1664">
            <v>0</v>
          </cell>
          <cell r="HJ1664" t="e">
            <v>#N/A</v>
          </cell>
          <cell r="HL1664" t="e">
            <v>#N/A</v>
          </cell>
          <cell r="HO1664" t="e">
            <v>#N/A</v>
          </cell>
          <cell r="HP1664" t="e">
            <v>#N/A</v>
          </cell>
          <cell r="HQ1664" t="e">
            <v>#N/A</v>
          </cell>
          <cell r="HR1664" t="e">
            <v>#N/A</v>
          </cell>
          <cell r="HS1664" t="e">
            <v>#N/A</v>
          </cell>
          <cell r="HT1664" t="e">
            <v>#N/A</v>
          </cell>
          <cell r="HU1664" t="e">
            <v>#N/A</v>
          </cell>
          <cell r="HV1664" t="e">
            <v>#N/A</v>
          </cell>
          <cell r="HW1664" t="e">
            <v>#N/A</v>
          </cell>
          <cell r="HX1664" t="e">
            <v>#N/A</v>
          </cell>
          <cell r="HY1664" t="e">
            <v>#N/A</v>
          </cell>
        </row>
        <row r="1665">
          <cell r="D1665" t="e">
            <v>#N/A</v>
          </cell>
          <cell r="F1665" t="e">
            <v>#N/A</v>
          </cell>
          <cell r="H1665" t="e">
            <v>#N/A</v>
          </cell>
          <cell r="I1665" t="e">
            <v>#N/A</v>
          </cell>
          <cell r="J1665" t="e">
            <v>#N/A</v>
          </cell>
          <cell r="K1665" t="e">
            <v>#N/A</v>
          </cell>
          <cell r="M1665" t="e">
            <v>#N/A</v>
          </cell>
          <cell r="O1665" t="e">
            <v>#DIV/0!</v>
          </cell>
          <cell r="S1665">
            <v>0</v>
          </cell>
          <cell r="T1665">
            <v>0</v>
          </cell>
          <cell r="U1665">
            <v>0</v>
          </cell>
          <cell r="V1665">
            <v>0</v>
          </cell>
          <cell r="W1665">
            <v>0</v>
          </cell>
          <cell r="X1665">
            <v>0</v>
          </cell>
          <cell r="Y1665" t="e">
            <v>#N/A</v>
          </cell>
          <cell r="Z1665" t="e">
            <v>#N/A</v>
          </cell>
          <cell r="AA1665" t="e">
            <v>#N/A</v>
          </cell>
          <cell r="AB1665" t="e">
            <v>#N/A</v>
          </cell>
          <cell r="AC1665" t="e">
            <v>#N/A</v>
          </cell>
          <cell r="AE1665" t="e">
            <v>#N/A</v>
          </cell>
          <cell r="AG1665" t="e">
            <v>#DIV/0!</v>
          </cell>
          <cell r="AK1665">
            <v>0</v>
          </cell>
          <cell r="AL1665">
            <v>0</v>
          </cell>
          <cell r="AM1665">
            <v>0</v>
          </cell>
          <cell r="AN1665">
            <v>0</v>
          </cell>
          <cell r="AO1665">
            <v>0</v>
          </cell>
          <cell r="AP1665">
            <v>0</v>
          </cell>
          <cell r="AQ1665" t="e">
            <v>#N/A</v>
          </cell>
          <cell r="AR1665" t="e">
            <v>#N/A</v>
          </cell>
          <cell r="AS1665" t="e">
            <v>#N/A</v>
          </cell>
          <cell r="AT1665" t="e">
            <v>#N/A</v>
          </cell>
          <cell r="AU1665" t="e">
            <v>#N/A</v>
          </cell>
          <cell r="AV1665" t="e">
            <v>#N/A</v>
          </cell>
          <cell r="AW1665" t="e">
            <v>#N/A</v>
          </cell>
          <cell r="AY1665" t="e">
            <v>#DIV/0!</v>
          </cell>
          <cell r="AZ1665" t="e">
            <v>#N/A</v>
          </cell>
          <cell r="BC1665">
            <v>0</v>
          </cell>
          <cell r="BD1665">
            <v>0</v>
          </cell>
          <cell r="BE1665">
            <v>0</v>
          </cell>
          <cell r="BF1665">
            <v>0</v>
          </cell>
          <cell r="BG1665">
            <v>0</v>
          </cell>
          <cell r="BH1665">
            <v>0</v>
          </cell>
          <cell r="BI1665" t="e">
            <v>#N/A</v>
          </cell>
          <cell r="BJ1665" t="e">
            <v>#N/A</v>
          </cell>
          <cell r="BK1665" t="e">
            <v>#N/A</v>
          </cell>
          <cell r="BL1665" t="e">
            <v>#N/A</v>
          </cell>
          <cell r="BM1665" t="e">
            <v>#N/A</v>
          </cell>
          <cell r="BO1665" t="e">
            <v>#N/A</v>
          </cell>
          <cell r="BQ1665" t="e">
            <v>#DIV/0!</v>
          </cell>
          <cell r="BU1665">
            <v>0</v>
          </cell>
          <cell r="BV1665">
            <v>0</v>
          </cell>
          <cell r="BW1665">
            <v>0</v>
          </cell>
          <cell r="BX1665">
            <v>0</v>
          </cell>
          <cell r="BY1665">
            <v>0</v>
          </cell>
          <cell r="BZ1665">
            <v>0</v>
          </cell>
          <cell r="CA1665" t="e">
            <v>#N/A</v>
          </cell>
          <cell r="CB1665" t="e">
            <v>#N/A</v>
          </cell>
          <cell r="CC1665" t="e">
            <v>#N/A</v>
          </cell>
          <cell r="CD1665" t="e">
            <v>#N/A</v>
          </cell>
          <cell r="CE1665" t="e">
            <v>#N/A</v>
          </cell>
          <cell r="CG1665" t="e">
            <v>#N/A</v>
          </cell>
          <cell r="CI1665" t="e">
            <v>#DIV/0!</v>
          </cell>
          <cell r="CM1665">
            <v>0</v>
          </cell>
          <cell r="CN1665">
            <v>0</v>
          </cell>
          <cell r="CO1665">
            <v>0</v>
          </cell>
          <cell r="CP1665">
            <v>0</v>
          </cell>
          <cell r="CQ1665">
            <v>0</v>
          </cell>
          <cell r="CR1665">
            <v>0</v>
          </cell>
          <cell r="CS1665" t="e">
            <v>#N/A</v>
          </cell>
          <cell r="CT1665" t="e">
            <v>#N/A</v>
          </cell>
          <cell r="CU1665" t="e">
            <v>#N/A</v>
          </cell>
          <cell r="CV1665" t="e">
            <v>#N/A</v>
          </cell>
          <cell r="CW1665" t="e">
            <v>#N/A</v>
          </cell>
          <cell r="CY1665" t="e">
            <v>#N/A</v>
          </cell>
          <cell r="DA1665" t="e">
            <v>#DIV/0!</v>
          </cell>
          <cell r="DB1665" t="e">
            <v>#N/A</v>
          </cell>
          <cell r="DE1665">
            <v>0</v>
          </cell>
          <cell r="DF1665">
            <v>0</v>
          </cell>
          <cell r="DG1665">
            <v>0</v>
          </cell>
          <cell r="DH1665">
            <v>0</v>
          </cell>
          <cell r="DI1665">
            <v>0</v>
          </cell>
          <cell r="DJ1665">
            <v>0</v>
          </cell>
          <cell r="DK1665" t="e">
            <v>#N/A</v>
          </cell>
          <cell r="DL1665" t="e">
            <v>#N/A</v>
          </cell>
          <cell r="DM1665" t="e">
            <v>#N/A</v>
          </cell>
          <cell r="DN1665" t="e">
            <v>#N/A</v>
          </cell>
          <cell r="DO1665" t="e">
            <v>#N/A</v>
          </cell>
          <cell r="DP1665" t="e">
            <v>#N/A</v>
          </cell>
          <cell r="DQ1665" t="e">
            <v>#N/A</v>
          </cell>
          <cell r="DS1665" t="e">
            <v>#DIV/0!</v>
          </cell>
          <cell r="DT1665" t="e">
            <v>#N/A</v>
          </cell>
          <cell r="DU1665" t="e">
            <v>#N/A</v>
          </cell>
          <cell r="DW1665">
            <v>0</v>
          </cell>
          <cell r="DX1665">
            <v>0</v>
          </cell>
          <cell r="DY1665">
            <v>0</v>
          </cell>
          <cell r="DZ1665">
            <v>0</v>
          </cell>
          <cell r="EA1665">
            <v>0</v>
          </cell>
          <cell r="EB1665">
            <v>0</v>
          </cell>
          <cell r="EC1665" t="e">
            <v>#N/A</v>
          </cell>
          <cell r="ED1665" t="e">
            <v>#N/A</v>
          </cell>
          <cell r="EE1665" t="e">
            <v>#N/A</v>
          </cell>
          <cell r="EF1665" t="e">
            <v>#N/A</v>
          </cell>
          <cell r="EG1665" t="e">
            <v>#N/A</v>
          </cell>
          <cell r="EH1665" t="e">
            <v>#N/A</v>
          </cell>
          <cell r="EI1665" t="e">
            <v>#N/A</v>
          </cell>
          <cell r="EK1665" t="e">
            <v>#DIV/0!</v>
          </cell>
          <cell r="EL1665" t="e">
            <v>#N/A</v>
          </cell>
          <cell r="EM1665" t="e">
            <v>#N/A</v>
          </cell>
          <cell r="EO1665">
            <v>0</v>
          </cell>
          <cell r="EP1665">
            <v>0</v>
          </cell>
          <cell r="EQ1665">
            <v>0</v>
          </cell>
          <cell r="ER1665">
            <v>0</v>
          </cell>
          <cell r="ES1665">
            <v>0</v>
          </cell>
          <cell r="ET1665">
            <v>0</v>
          </cell>
          <cell r="EU1665" t="e">
            <v>#N/A</v>
          </cell>
          <cell r="EV1665" t="e">
            <v>#N/A</v>
          </cell>
          <cell r="EW1665" t="e">
            <v>#N/A</v>
          </cell>
          <cell r="EX1665" t="e">
            <v>#N/A</v>
          </cell>
          <cell r="EY1665" t="e">
            <v>#N/A</v>
          </cell>
          <cell r="EZ1665" t="e">
            <v>#N/A</v>
          </cell>
          <cell r="FA1665" t="e">
            <v>#N/A</v>
          </cell>
          <cell r="FC1665" t="e">
            <v>#DIV/0!</v>
          </cell>
          <cell r="FD1665" t="e">
            <v>#N/A</v>
          </cell>
          <cell r="FE1665" t="e">
            <v>#N/A</v>
          </cell>
          <cell r="FG1665">
            <v>0</v>
          </cell>
          <cell r="FH1665">
            <v>0</v>
          </cell>
          <cell r="FI1665">
            <v>0</v>
          </cell>
          <cell r="FJ1665">
            <v>0</v>
          </cell>
          <cell r="FK1665">
            <v>0</v>
          </cell>
          <cell r="FL1665">
            <v>0</v>
          </cell>
          <cell r="FM1665" t="e">
            <v>#N/A</v>
          </cell>
          <cell r="FN1665" t="e">
            <v>#N/A</v>
          </cell>
          <cell r="FO1665" t="e">
            <v>#N/A</v>
          </cell>
          <cell r="FP1665" t="e">
            <v>#N/A</v>
          </cell>
          <cell r="FQ1665" t="e">
            <v>#N/A</v>
          </cell>
          <cell r="FR1665" t="e">
            <v>#N/A</v>
          </cell>
          <cell r="FS1665" t="e">
            <v>#N/A</v>
          </cell>
          <cell r="FU1665" t="e">
            <v>#DIV/0!</v>
          </cell>
          <cell r="FV1665" t="e">
            <v>#N/A</v>
          </cell>
          <cell r="FW1665" t="e">
            <v>#N/A</v>
          </cell>
          <cell r="FY1665">
            <v>0</v>
          </cell>
          <cell r="FZ1665">
            <v>0</v>
          </cell>
          <cell r="GA1665">
            <v>0</v>
          </cell>
          <cell r="GB1665">
            <v>0</v>
          </cell>
          <cell r="GC1665">
            <v>0</v>
          </cell>
          <cell r="GD1665">
            <v>0</v>
          </cell>
          <cell r="GE1665" t="e">
            <v>#N/A</v>
          </cell>
          <cell r="GF1665" t="e">
            <v>#N/A</v>
          </cell>
          <cell r="GG1665" t="e">
            <v>#N/A</v>
          </cell>
          <cell r="GH1665" t="e">
            <v>#N/A</v>
          </cell>
          <cell r="GI1665" t="e">
            <v>#N/A</v>
          </cell>
          <cell r="GJ1665" t="e">
            <v>#N/A</v>
          </cell>
          <cell r="GK1665" t="e">
            <v>#N/A</v>
          </cell>
          <cell r="GM1665" t="e">
            <v>#DIV/0!</v>
          </cell>
          <cell r="GN1665" t="e">
            <v>#N/A</v>
          </cell>
          <cell r="GO1665" t="e">
            <v>#N/A</v>
          </cell>
          <cell r="GQ1665">
            <v>0</v>
          </cell>
          <cell r="GR1665">
            <v>0</v>
          </cell>
          <cell r="GS1665">
            <v>0</v>
          </cell>
          <cell r="GT1665">
            <v>0</v>
          </cell>
          <cell r="GU1665">
            <v>0</v>
          </cell>
          <cell r="GV1665">
            <v>0</v>
          </cell>
          <cell r="GW1665" t="e">
            <v>#N/A</v>
          </cell>
          <cell r="GX1665" t="e">
            <v>#N/A</v>
          </cell>
          <cell r="GY1665" t="e">
            <v>#N/A</v>
          </cell>
          <cell r="GZ1665" t="e">
            <v>#N/A</v>
          </cell>
          <cell r="HA1665" t="e">
            <v>#N/A</v>
          </cell>
          <cell r="HB1665" t="e">
            <v>#N/A</v>
          </cell>
          <cell r="HC1665" t="e">
            <v>#N/A</v>
          </cell>
          <cell r="HD1665">
            <v>0</v>
          </cell>
          <cell r="HE1665" t="e">
            <v>#DIV/0!</v>
          </cell>
          <cell r="HF1665" t="e">
            <v>#N/A</v>
          </cell>
          <cell r="HG1665" t="e">
            <v>#N/A</v>
          </cell>
          <cell r="HH1665">
            <v>0</v>
          </cell>
          <cell r="HI1665">
            <v>0</v>
          </cell>
          <cell r="HJ1665" t="e">
            <v>#N/A</v>
          </cell>
          <cell r="HL1665" t="e">
            <v>#N/A</v>
          </cell>
          <cell r="HO1665" t="e">
            <v>#N/A</v>
          </cell>
          <cell r="HP1665" t="e">
            <v>#N/A</v>
          </cell>
          <cell r="HQ1665" t="e">
            <v>#N/A</v>
          </cell>
          <cell r="HR1665" t="e">
            <v>#N/A</v>
          </cell>
          <cell r="HS1665" t="e">
            <v>#N/A</v>
          </cell>
          <cell r="HT1665" t="e">
            <v>#N/A</v>
          </cell>
          <cell r="HU1665" t="e">
            <v>#N/A</v>
          </cell>
          <cell r="HV1665" t="e">
            <v>#N/A</v>
          </cell>
          <cell r="HW1665" t="e">
            <v>#N/A</v>
          </cell>
          <cell r="HX1665" t="e">
            <v>#N/A</v>
          </cell>
          <cell r="HY1665" t="e">
            <v>#N/A</v>
          </cell>
        </row>
        <row r="1666">
          <cell r="D1666" t="e">
            <v>#N/A</v>
          </cell>
          <cell r="F1666" t="e">
            <v>#N/A</v>
          </cell>
          <cell r="H1666" t="e">
            <v>#N/A</v>
          </cell>
          <cell r="I1666" t="e">
            <v>#N/A</v>
          </cell>
          <cell r="J1666" t="e">
            <v>#N/A</v>
          </cell>
          <cell r="K1666" t="e">
            <v>#N/A</v>
          </cell>
          <cell r="M1666" t="e">
            <v>#N/A</v>
          </cell>
          <cell r="O1666" t="e">
            <v>#DIV/0!</v>
          </cell>
          <cell r="S1666">
            <v>0</v>
          </cell>
          <cell r="T1666">
            <v>0</v>
          </cell>
          <cell r="U1666">
            <v>0</v>
          </cell>
          <cell r="V1666">
            <v>0</v>
          </cell>
          <cell r="W1666">
            <v>0</v>
          </cell>
          <cell r="X1666">
            <v>0</v>
          </cell>
          <cell r="Y1666" t="e">
            <v>#N/A</v>
          </cell>
          <cell r="Z1666" t="e">
            <v>#N/A</v>
          </cell>
          <cell r="AA1666" t="e">
            <v>#N/A</v>
          </cell>
          <cell r="AB1666" t="e">
            <v>#N/A</v>
          </cell>
          <cell r="AC1666" t="e">
            <v>#N/A</v>
          </cell>
          <cell r="AE1666" t="e">
            <v>#N/A</v>
          </cell>
          <cell r="AG1666" t="e">
            <v>#DIV/0!</v>
          </cell>
          <cell r="AK1666">
            <v>0</v>
          </cell>
          <cell r="AL1666">
            <v>0</v>
          </cell>
          <cell r="AM1666">
            <v>0</v>
          </cell>
          <cell r="AN1666">
            <v>0</v>
          </cell>
          <cell r="AO1666">
            <v>0</v>
          </cell>
          <cell r="AP1666">
            <v>0</v>
          </cell>
          <cell r="AQ1666" t="e">
            <v>#N/A</v>
          </cell>
          <cell r="AR1666" t="e">
            <v>#N/A</v>
          </cell>
          <cell r="AS1666" t="e">
            <v>#N/A</v>
          </cell>
          <cell r="AT1666" t="e">
            <v>#N/A</v>
          </cell>
          <cell r="AU1666" t="e">
            <v>#N/A</v>
          </cell>
          <cell r="AV1666" t="e">
            <v>#N/A</v>
          </cell>
          <cell r="AW1666" t="e">
            <v>#N/A</v>
          </cell>
          <cell r="AY1666" t="e">
            <v>#DIV/0!</v>
          </cell>
          <cell r="AZ1666" t="e">
            <v>#N/A</v>
          </cell>
          <cell r="BC1666">
            <v>0</v>
          </cell>
          <cell r="BD1666">
            <v>0</v>
          </cell>
          <cell r="BE1666">
            <v>0</v>
          </cell>
          <cell r="BF1666">
            <v>0</v>
          </cell>
          <cell r="BG1666">
            <v>0</v>
          </cell>
          <cell r="BH1666">
            <v>0</v>
          </cell>
          <cell r="BI1666" t="e">
            <v>#N/A</v>
          </cell>
          <cell r="BJ1666" t="e">
            <v>#N/A</v>
          </cell>
          <cell r="BK1666" t="e">
            <v>#N/A</v>
          </cell>
          <cell r="BL1666" t="e">
            <v>#N/A</v>
          </cell>
          <cell r="BM1666" t="e">
            <v>#N/A</v>
          </cell>
          <cell r="BO1666" t="e">
            <v>#N/A</v>
          </cell>
          <cell r="BQ1666" t="e">
            <v>#DIV/0!</v>
          </cell>
          <cell r="BU1666">
            <v>0</v>
          </cell>
          <cell r="BV1666">
            <v>0</v>
          </cell>
          <cell r="BW1666">
            <v>0</v>
          </cell>
          <cell r="BX1666">
            <v>0</v>
          </cell>
          <cell r="BY1666">
            <v>0</v>
          </cell>
          <cell r="BZ1666">
            <v>0</v>
          </cell>
          <cell r="CA1666" t="e">
            <v>#N/A</v>
          </cell>
          <cell r="CB1666" t="e">
            <v>#N/A</v>
          </cell>
          <cell r="CC1666" t="e">
            <v>#N/A</v>
          </cell>
          <cell r="CD1666" t="e">
            <v>#N/A</v>
          </cell>
          <cell r="CE1666" t="e">
            <v>#N/A</v>
          </cell>
          <cell r="CG1666" t="e">
            <v>#N/A</v>
          </cell>
          <cell r="CI1666" t="e">
            <v>#DIV/0!</v>
          </cell>
          <cell r="CM1666">
            <v>0</v>
          </cell>
          <cell r="CN1666">
            <v>0</v>
          </cell>
          <cell r="CO1666">
            <v>0</v>
          </cell>
          <cell r="CP1666">
            <v>0</v>
          </cell>
          <cell r="CQ1666">
            <v>0</v>
          </cell>
          <cell r="CR1666">
            <v>0</v>
          </cell>
          <cell r="CS1666" t="e">
            <v>#N/A</v>
          </cell>
          <cell r="CT1666" t="e">
            <v>#N/A</v>
          </cell>
          <cell r="CU1666" t="e">
            <v>#N/A</v>
          </cell>
          <cell r="CV1666" t="e">
            <v>#N/A</v>
          </cell>
          <cell r="CW1666" t="e">
            <v>#N/A</v>
          </cell>
          <cell r="CY1666" t="e">
            <v>#N/A</v>
          </cell>
          <cell r="DA1666" t="e">
            <v>#DIV/0!</v>
          </cell>
          <cell r="DB1666" t="e">
            <v>#N/A</v>
          </cell>
          <cell r="DE1666">
            <v>0</v>
          </cell>
          <cell r="DF1666">
            <v>0</v>
          </cell>
          <cell r="DG1666">
            <v>0</v>
          </cell>
          <cell r="DH1666">
            <v>0</v>
          </cell>
          <cell r="DI1666">
            <v>0</v>
          </cell>
          <cell r="DJ1666">
            <v>0</v>
          </cell>
          <cell r="DK1666" t="e">
            <v>#N/A</v>
          </cell>
          <cell r="DL1666" t="e">
            <v>#N/A</v>
          </cell>
          <cell r="DM1666" t="e">
            <v>#N/A</v>
          </cell>
          <cell r="DN1666" t="e">
            <v>#N/A</v>
          </cell>
          <cell r="DO1666" t="e">
            <v>#N/A</v>
          </cell>
          <cell r="DP1666" t="e">
            <v>#N/A</v>
          </cell>
          <cell r="DQ1666" t="e">
            <v>#N/A</v>
          </cell>
          <cell r="DS1666" t="e">
            <v>#DIV/0!</v>
          </cell>
          <cell r="DT1666" t="e">
            <v>#N/A</v>
          </cell>
          <cell r="DU1666" t="e">
            <v>#N/A</v>
          </cell>
          <cell r="DW1666">
            <v>0</v>
          </cell>
          <cell r="DX1666">
            <v>0</v>
          </cell>
          <cell r="DY1666">
            <v>0</v>
          </cell>
          <cell r="DZ1666">
            <v>0</v>
          </cell>
          <cell r="EA1666">
            <v>0</v>
          </cell>
          <cell r="EB1666">
            <v>0</v>
          </cell>
          <cell r="EC1666" t="e">
            <v>#N/A</v>
          </cell>
          <cell r="ED1666" t="e">
            <v>#N/A</v>
          </cell>
          <cell r="EE1666" t="e">
            <v>#N/A</v>
          </cell>
          <cell r="EF1666" t="e">
            <v>#N/A</v>
          </cell>
          <cell r="EG1666" t="e">
            <v>#N/A</v>
          </cell>
          <cell r="EH1666" t="e">
            <v>#N/A</v>
          </cell>
          <cell r="EI1666" t="e">
            <v>#N/A</v>
          </cell>
          <cell r="EK1666" t="e">
            <v>#DIV/0!</v>
          </cell>
          <cell r="EL1666" t="e">
            <v>#N/A</v>
          </cell>
          <cell r="EM1666" t="e">
            <v>#N/A</v>
          </cell>
          <cell r="EO1666">
            <v>0</v>
          </cell>
          <cell r="EP1666">
            <v>0</v>
          </cell>
          <cell r="EQ1666">
            <v>0</v>
          </cell>
          <cell r="ER1666">
            <v>0</v>
          </cell>
          <cell r="ES1666">
            <v>0</v>
          </cell>
          <cell r="ET1666">
            <v>0</v>
          </cell>
          <cell r="EU1666" t="e">
            <v>#N/A</v>
          </cell>
          <cell r="EV1666" t="e">
            <v>#N/A</v>
          </cell>
          <cell r="EW1666" t="e">
            <v>#N/A</v>
          </cell>
          <cell r="EX1666" t="e">
            <v>#N/A</v>
          </cell>
          <cell r="EY1666" t="e">
            <v>#N/A</v>
          </cell>
          <cell r="EZ1666" t="e">
            <v>#N/A</v>
          </cell>
          <cell r="FA1666" t="e">
            <v>#N/A</v>
          </cell>
          <cell r="FC1666" t="e">
            <v>#DIV/0!</v>
          </cell>
          <cell r="FD1666" t="e">
            <v>#N/A</v>
          </cell>
          <cell r="FE1666" t="e">
            <v>#N/A</v>
          </cell>
          <cell r="FG1666">
            <v>0</v>
          </cell>
          <cell r="FH1666">
            <v>0</v>
          </cell>
          <cell r="FI1666">
            <v>0</v>
          </cell>
          <cell r="FJ1666">
            <v>0</v>
          </cell>
          <cell r="FK1666">
            <v>0</v>
          </cell>
          <cell r="FL1666">
            <v>0</v>
          </cell>
          <cell r="FM1666" t="e">
            <v>#N/A</v>
          </cell>
          <cell r="FN1666" t="e">
            <v>#N/A</v>
          </cell>
          <cell r="FO1666" t="e">
            <v>#N/A</v>
          </cell>
          <cell r="FP1666" t="e">
            <v>#N/A</v>
          </cell>
          <cell r="FQ1666" t="e">
            <v>#N/A</v>
          </cell>
          <cell r="FR1666" t="e">
            <v>#N/A</v>
          </cell>
          <cell r="FS1666" t="e">
            <v>#N/A</v>
          </cell>
          <cell r="FU1666" t="e">
            <v>#DIV/0!</v>
          </cell>
          <cell r="FV1666" t="e">
            <v>#N/A</v>
          </cell>
          <cell r="FW1666" t="e">
            <v>#N/A</v>
          </cell>
          <cell r="FY1666">
            <v>0</v>
          </cell>
          <cell r="FZ1666">
            <v>0</v>
          </cell>
          <cell r="GA1666">
            <v>0</v>
          </cell>
          <cell r="GB1666">
            <v>0</v>
          </cell>
          <cell r="GC1666">
            <v>0</v>
          </cell>
          <cell r="GD1666">
            <v>0</v>
          </cell>
          <cell r="GE1666" t="e">
            <v>#N/A</v>
          </cell>
          <cell r="GF1666" t="e">
            <v>#N/A</v>
          </cell>
          <cell r="GG1666" t="e">
            <v>#N/A</v>
          </cell>
          <cell r="GH1666" t="e">
            <v>#N/A</v>
          </cell>
          <cell r="GI1666" t="e">
            <v>#N/A</v>
          </cell>
          <cell r="GJ1666" t="e">
            <v>#N/A</v>
          </cell>
          <cell r="GK1666" t="e">
            <v>#N/A</v>
          </cell>
          <cell r="GM1666" t="e">
            <v>#DIV/0!</v>
          </cell>
          <cell r="GN1666" t="e">
            <v>#N/A</v>
          </cell>
          <cell r="GO1666" t="e">
            <v>#N/A</v>
          </cell>
          <cell r="GQ1666">
            <v>0</v>
          </cell>
          <cell r="GR1666">
            <v>0</v>
          </cell>
          <cell r="GS1666">
            <v>0</v>
          </cell>
          <cell r="GT1666">
            <v>0</v>
          </cell>
          <cell r="GU1666">
            <v>0</v>
          </cell>
          <cell r="GV1666">
            <v>0</v>
          </cell>
          <cell r="GW1666" t="e">
            <v>#N/A</v>
          </cell>
          <cell r="GX1666" t="e">
            <v>#N/A</v>
          </cell>
          <cell r="GY1666" t="e">
            <v>#N/A</v>
          </cell>
          <cell r="GZ1666" t="e">
            <v>#N/A</v>
          </cell>
          <cell r="HA1666" t="e">
            <v>#N/A</v>
          </cell>
          <cell r="HB1666" t="e">
            <v>#N/A</v>
          </cell>
          <cell r="HC1666" t="e">
            <v>#N/A</v>
          </cell>
          <cell r="HD1666">
            <v>0</v>
          </cell>
          <cell r="HE1666" t="e">
            <v>#DIV/0!</v>
          </cell>
          <cell r="HF1666" t="e">
            <v>#N/A</v>
          </cell>
          <cell r="HG1666" t="e">
            <v>#N/A</v>
          </cell>
          <cell r="HH1666">
            <v>0</v>
          </cell>
          <cell r="HI1666">
            <v>0</v>
          </cell>
          <cell r="HJ1666" t="e">
            <v>#N/A</v>
          </cell>
          <cell r="HL1666" t="e">
            <v>#N/A</v>
          </cell>
          <cell r="HO1666" t="e">
            <v>#N/A</v>
          </cell>
          <cell r="HP1666" t="e">
            <v>#N/A</v>
          </cell>
          <cell r="HQ1666" t="e">
            <v>#N/A</v>
          </cell>
          <cell r="HR1666" t="e">
            <v>#N/A</v>
          </cell>
          <cell r="HS1666" t="e">
            <v>#N/A</v>
          </cell>
          <cell r="HT1666" t="e">
            <v>#N/A</v>
          </cell>
          <cell r="HU1666" t="e">
            <v>#N/A</v>
          </cell>
          <cell r="HV1666" t="e">
            <v>#N/A</v>
          </cell>
          <cell r="HW1666" t="e">
            <v>#N/A</v>
          </cell>
          <cell r="HX1666" t="e">
            <v>#N/A</v>
          </cell>
          <cell r="HY1666" t="e">
            <v>#N/A</v>
          </cell>
        </row>
        <row r="1667">
          <cell r="D1667" t="e">
            <v>#N/A</v>
          </cell>
          <cell r="F1667" t="e">
            <v>#N/A</v>
          </cell>
          <cell r="H1667" t="e">
            <v>#N/A</v>
          </cell>
          <cell r="I1667" t="e">
            <v>#N/A</v>
          </cell>
          <cell r="J1667" t="e">
            <v>#N/A</v>
          </cell>
          <cell r="K1667" t="e">
            <v>#N/A</v>
          </cell>
          <cell r="M1667" t="e">
            <v>#N/A</v>
          </cell>
          <cell r="O1667" t="e">
            <v>#DIV/0!</v>
          </cell>
          <cell r="S1667">
            <v>0</v>
          </cell>
          <cell r="T1667">
            <v>0</v>
          </cell>
          <cell r="U1667">
            <v>0</v>
          </cell>
          <cell r="V1667">
            <v>0</v>
          </cell>
          <cell r="W1667">
            <v>0</v>
          </cell>
          <cell r="X1667">
            <v>0</v>
          </cell>
          <cell r="Y1667" t="e">
            <v>#N/A</v>
          </cell>
          <cell r="Z1667" t="e">
            <v>#N/A</v>
          </cell>
          <cell r="AA1667" t="e">
            <v>#N/A</v>
          </cell>
          <cell r="AB1667" t="e">
            <v>#N/A</v>
          </cell>
          <cell r="AC1667" t="e">
            <v>#N/A</v>
          </cell>
          <cell r="AE1667" t="e">
            <v>#N/A</v>
          </cell>
          <cell r="AG1667" t="e">
            <v>#DIV/0!</v>
          </cell>
          <cell r="AK1667">
            <v>0</v>
          </cell>
          <cell r="AL1667">
            <v>0</v>
          </cell>
          <cell r="AM1667">
            <v>0</v>
          </cell>
          <cell r="AN1667">
            <v>0</v>
          </cell>
          <cell r="AO1667">
            <v>0</v>
          </cell>
          <cell r="AP1667">
            <v>0</v>
          </cell>
          <cell r="AQ1667" t="e">
            <v>#N/A</v>
          </cell>
          <cell r="AR1667" t="e">
            <v>#N/A</v>
          </cell>
          <cell r="AS1667" t="e">
            <v>#N/A</v>
          </cell>
          <cell r="AT1667" t="e">
            <v>#N/A</v>
          </cell>
          <cell r="AU1667" t="e">
            <v>#N/A</v>
          </cell>
          <cell r="AV1667" t="e">
            <v>#N/A</v>
          </cell>
          <cell r="AW1667" t="e">
            <v>#N/A</v>
          </cell>
          <cell r="AY1667" t="e">
            <v>#DIV/0!</v>
          </cell>
          <cell r="AZ1667" t="e">
            <v>#N/A</v>
          </cell>
          <cell r="BC1667">
            <v>0</v>
          </cell>
          <cell r="BD1667">
            <v>0</v>
          </cell>
          <cell r="BE1667">
            <v>0</v>
          </cell>
          <cell r="BF1667">
            <v>0</v>
          </cell>
          <cell r="BG1667">
            <v>0</v>
          </cell>
          <cell r="BH1667">
            <v>0</v>
          </cell>
          <cell r="BI1667" t="e">
            <v>#N/A</v>
          </cell>
          <cell r="BJ1667" t="e">
            <v>#N/A</v>
          </cell>
          <cell r="BK1667" t="e">
            <v>#N/A</v>
          </cell>
          <cell r="BL1667" t="e">
            <v>#N/A</v>
          </cell>
          <cell r="BM1667" t="e">
            <v>#N/A</v>
          </cell>
          <cell r="BO1667" t="e">
            <v>#N/A</v>
          </cell>
          <cell r="BQ1667" t="e">
            <v>#DIV/0!</v>
          </cell>
          <cell r="BU1667">
            <v>0</v>
          </cell>
          <cell r="BV1667">
            <v>0</v>
          </cell>
          <cell r="BW1667">
            <v>0</v>
          </cell>
          <cell r="BX1667">
            <v>0</v>
          </cell>
          <cell r="BY1667">
            <v>0</v>
          </cell>
          <cell r="BZ1667">
            <v>0</v>
          </cell>
          <cell r="CA1667" t="e">
            <v>#N/A</v>
          </cell>
          <cell r="CB1667" t="e">
            <v>#N/A</v>
          </cell>
          <cell r="CC1667" t="e">
            <v>#N/A</v>
          </cell>
          <cell r="CD1667" t="e">
            <v>#N/A</v>
          </cell>
          <cell r="CE1667" t="e">
            <v>#N/A</v>
          </cell>
          <cell r="CG1667" t="e">
            <v>#N/A</v>
          </cell>
          <cell r="CI1667" t="e">
            <v>#DIV/0!</v>
          </cell>
          <cell r="CM1667">
            <v>0</v>
          </cell>
          <cell r="CN1667">
            <v>0</v>
          </cell>
          <cell r="CO1667">
            <v>0</v>
          </cell>
          <cell r="CP1667">
            <v>0</v>
          </cell>
          <cell r="CQ1667">
            <v>0</v>
          </cell>
          <cell r="CR1667">
            <v>0</v>
          </cell>
          <cell r="CS1667" t="e">
            <v>#N/A</v>
          </cell>
          <cell r="CT1667" t="e">
            <v>#N/A</v>
          </cell>
          <cell r="CU1667" t="e">
            <v>#N/A</v>
          </cell>
          <cell r="CV1667" t="e">
            <v>#N/A</v>
          </cell>
          <cell r="CW1667" t="e">
            <v>#N/A</v>
          </cell>
          <cell r="CY1667" t="e">
            <v>#N/A</v>
          </cell>
          <cell r="DA1667" t="e">
            <v>#DIV/0!</v>
          </cell>
          <cell r="DB1667" t="e">
            <v>#N/A</v>
          </cell>
          <cell r="DE1667">
            <v>0</v>
          </cell>
          <cell r="DF1667">
            <v>0</v>
          </cell>
          <cell r="DG1667">
            <v>0</v>
          </cell>
          <cell r="DH1667">
            <v>0</v>
          </cell>
          <cell r="DI1667">
            <v>0</v>
          </cell>
          <cell r="DJ1667">
            <v>0</v>
          </cell>
          <cell r="DK1667" t="e">
            <v>#N/A</v>
          </cell>
          <cell r="DL1667" t="e">
            <v>#N/A</v>
          </cell>
          <cell r="DM1667" t="e">
            <v>#N/A</v>
          </cell>
          <cell r="DN1667" t="e">
            <v>#N/A</v>
          </cell>
          <cell r="DO1667" t="e">
            <v>#N/A</v>
          </cell>
          <cell r="DP1667" t="e">
            <v>#N/A</v>
          </cell>
          <cell r="DQ1667" t="e">
            <v>#N/A</v>
          </cell>
          <cell r="DS1667" t="e">
            <v>#DIV/0!</v>
          </cell>
          <cell r="DT1667" t="e">
            <v>#N/A</v>
          </cell>
          <cell r="DU1667" t="e">
            <v>#N/A</v>
          </cell>
          <cell r="DW1667">
            <v>0</v>
          </cell>
          <cell r="DX1667">
            <v>0</v>
          </cell>
          <cell r="DY1667">
            <v>0</v>
          </cell>
          <cell r="DZ1667">
            <v>0</v>
          </cell>
          <cell r="EA1667">
            <v>0</v>
          </cell>
          <cell r="EB1667">
            <v>0</v>
          </cell>
          <cell r="EC1667" t="e">
            <v>#N/A</v>
          </cell>
          <cell r="ED1667" t="e">
            <v>#N/A</v>
          </cell>
          <cell r="EE1667" t="e">
            <v>#N/A</v>
          </cell>
          <cell r="EF1667" t="e">
            <v>#N/A</v>
          </cell>
          <cell r="EG1667" t="e">
            <v>#N/A</v>
          </cell>
          <cell r="EH1667" t="e">
            <v>#N/A</v>
          </cell>
          <cell r="EI1667" t="e">
            <v>#N/A</v>
          </cell>
          <cell r="EK1667" t="e">
            <v>#DIV/0!</v>
          </cell>
          <cell r="EL1667" t="e">
            <v>#N/A</v>
          </cell>
          <cell r="EM1667" t="e">
            <v>#N/A</v>
          </cell>
          <cell r="EO1667">
            <v>0</v>
          </cell>
          <cell r="EP1667">
            <v>0</v>
          </cell>
          <cell r="EQ1667">
            <v>0</v>
          </cell>
          <cell r="ER1667">
            <v>0</v>
          </cell>
          <cell r="ES1667">
            <v>0</v>
          </cell>
          <cell r="ET1667">
            <v>0</v>
          </cell>
          <cell r="EU1667" t="e">
            <v>#N/A</v>
          </cell>
          <cell r="EV1667" t="e">
            <v>#N/A</v>
          </cell>
          <cell r="EW1667" t="e">
            <v>#N/A</v>
          </cell>
          <cell r="EX1667" t="e">
            <v>#N/A</v>
          </cell>
          <cell r="EY1667" t="e">
            <v>#N/A</v>
          </cell>
          <cell r="EZ1667" t="e">
            <v>#N/A</v>
          </cell>
          <cell r="FA1667" t="e">
            <v>#N/A</v>
          </cell>
          <cell r="FC1667" t="e">
            <v>#DIV/0!</v>
          </cell>
          <cell r="FD1667" t="e">
            <v>#N/A</v>
          </cell>
          <cell r="FE1667" t="e">
            <v>#N/A</v>
          </cell>
          <cell r="FG1667">
            <v>0</v>
          </cell>
          <cell r="FH1667">
            <v>0</v>
          </cell>
          <cell r="FI1667">
            <v>0</v>
          </cell>
          <cell r="FJ1667">
            <v>0</v>
          </cell>
          <cell r="FK1667">
            <v>0</v>
          </cell>
          <cell r="FL1667">
            <v>0</v>
          </cell>
          <cell r="FM1667" t="e">
            <v>#N/A</v>
          </cell>
          <cell r="FN1667" t="e">
            <v>#N/A</v>
          </cell>
          <cell r="FO1667" t="e">
            <v>#N/A</v>
          </cell>
          <cell r="FP1667" t="e">
            <v>#N/A</v>
          </cell>
          <cell r="FQ1667" t="e">
            <v>#N/A</v>
          </cell>
          <cell r="FR1667" t="e">
            <v>#N/A</v>
          </cell>
          <cell r="FS1667" t="e">
            <v>#N/A</v>
          </cell>
          <cell r="FU1667" t="e">
            <v>#DIV/0!</v>
          </cell>
          <cell r="FV1667" t="e">
            <v>#N/A</v>
          </cell>
          <cell r="FW1667" t="e">
            <v>#N/A</v>
          </cell>
          <cell r="FY1667">
            <v>0</v>
          </cell>
          <cell r="FZ1667">
            <v>0</v>
          </cell>
          <cell r="GA1667">
            <v>0</v>
          </cell>
          <cell r="GB1667">
            <v>0</v>
          </cell>
          <cell r="GC1667">
            <v>0</v>
          </cell>
          <cell r="GD1667">
            <v>0</v>
          </cell>
          <cell r="GE1667" t="e">
            <v>#N/A</v>
          </cell>
          <cell r="GF1667" t="e">
            <v>#N/A</v>
          </cell>
          <cell r="GG1667" t="e">
            <v>#N/A</v>
          </cell>
          <cell r="GH1667" t="e">
            <v>#N/A</v>
          </cell>
          <cell r="GI1667" t="e">
            <v>#N/A</v>
          </cell>
          <cell r="GJ1667" t="e">
            <v>#N/A</v>
          </cell>
          <cell r="GK1667" t="e">
            <v>#N/A</v>
          </cell>
          <cell r="GM1667" t="e">
            <v>#DIV/0!</v>
          </cell>
          <cell r="GN1667" t="e">
            <v>#N/A</v>
          </cell>
          <cell r="GO1667" t="e">
            <v>#N/A</v>
          </cell>
          <cell r="GQ1667">
            <v>0</v>
          </cell>
          <cell r="GR1667">
            <v>0</v>
          </cell>
          <cell r="GS1667">
            <v>0</v>
          </cell>
          <cell r="GT1667">
            <v>0</v>
          </cell>
          <cell r="GU1667">
            <v>0</v>
          </cell>
          <cell r="GV1667">
            <v>0</v>
          </cell>
          <cell r="GW1667" t="e">
            <v>#N/A</v>
          </cell>
          <cell r="GX1667" t="e">
            <v>#N/A</v>
          </cell>
          <cell r="GY1667" t="e">
            <v>#N/A</v>
          </cell>
          <cell r="GZ1667" t="e">
            <v>#N/A</v>
          </cell>
          <cell r="HA1667" t="e">
            <v>#N/A</v>
          </cell>
          <cell r="HB1667" t="e">
            <v>#N/A</v>
          </cell>
          <cell r="HC1667" t="e">
            <v>#N/A</v>
          </cell>
          <cell r="HD1667">
            <v>0</v>
          </cell>
          <cell r="HE1667" t="e">
            <v>#DIV/0!</v>
          </cell>
          <cell r="HF1667" t="e">
            <v>#N/A</v>
          </cell>
          <cell r="HG1667" t="e">
            <v>#N/A</v>
          </cell>
          <cell r="HH1667">
            <v>0</v>
          </cell>
          <cell r="HI1667">
            <v>0</v>
          </cell>
          <cell r="HJ1667" t="e">
            <v>#N/A</v>
          </cell>
          <cell r="HL1667" t="e">
            <v>#N/A</v>
          </cell>
          <cell r="HO1667" t="e">
            <v>#N/A</v>
          </cell>
          <cell r="HP1667" t="e">
            <v>#N/A</v>
          </cell>
          <cell r="HQ1667" t="e">
            <v>#N/A</v>
          </cell>
          <cell r="HR1667" t="e">
            <v>#N/A</v>
          </cell>
          <cell r="HS1667" t="e">
            <v>#N/A</v>
          </cell>
          <cell r="HT1667" t="e">
            <v>#N/A</v>
          </cell>
          <cell r="HU1667" t="e">
            <v>#N/A</v>
          </cell>
          <cell r="HV1667" t="e">
            <v>#N/A</v>
          </cell>
          <cell r="HW1667" t="e">
            <v>#N/A</v>
          </cell>
          <cell r="HX1667" t="e">
            <v>#N/A</v>
          </cell>
          <cell r="HY1667" t="e">
            <v>#N/A</v>
          </cell>
        </row>
        <row r="1668">
          <cell r="D1668" t="e">
            <v>#N/A</v>
          </cell>
          <cell r="F1668" t="e">
            <v>#N/A</v>
          </cell>
          <cell r="H1668" t="e">
            <v>#N/A</v>
          </cell>
          <cell r="I1668" t="e">
            <v>#N/A</v>
          </cell>
          <cell r="J1668" t="e">
            <v>#N/A</v>
          </cell>
          <cell r="K1668" t="e">
            <v>#N/A</v>
          </cell>
          <cell r="M1668" t="e">
            <v>#N/A</v>
          </cell>
          <cell r="O1668" t="e">
            <v>#DIV/0!</v>
          </cell>
          <cell r="S1668">
            <v>0</v>
          </cell>
          <cell r="T1668">
            <v>0</v>
          </cell>
          <cell r="U1668">
            <v>0</v>
          </cell>
          <cell r="V1668">
            <v>0</v>
          </cell>
          <cell r="W1668">
            <v>0</v>
          </cell>
          <cell r="X1668">
            <v>0</v>
          </cell>
          <cell r="Y1668" t="e">
            <v>#N/A</v>
          </cell>
          <cell r="Z1668" t="e">
            <v>#N/A</v>
          </cell>
          <cell r="AA1668" t="e">
            <v>#N/A</v>
          </cell>
          <cell r="AB1668" t="e">
            <v>#N/A</v>
          </cell>
          <cell r="AC1668" t="e">
            <v>#N/A</v>
          </cell>
          <cell r="AE1668" t="e">
            <v>#N/A</v>
          </cell>
          <cell r="AG1668" t="e">
            <v>#DIV/0!</v>
          </cell>
          <cell r="AK1668">
            <v>0</v>
          </cell>
          <cell r="AL1668">
            <v>0</v>
          </cell>
          <cell r="AM1668">
            <v>0</v>
          </cell>
          <cell r="AN1668">
            <v>0</v>
          </cell>
          <cell r="AO1668">
            <v>0</v>
          </cell>
          <cell r="AP1668">
            <v>0</v>
          </cell>
          <cell r="AQ1668" t="e">
            <v>#N/A</v>
          </cell>
          <cell r="AR1668" t="e">
            <v>#N/A</v>
          </cell>
          <cell r="AS1668" t="e">
            <v>#N/A</v>
          </cell>
          <cell r="AT1668" t="e">
            <v>#N/A</v>
          </cell>
          <cell r="AU1668" t="e">
            <v>#N/A</v>
          </cell>
          <cell r="AV1668" t="e">
            <v>#N/A</v>
          </cell>
          <cell r="AW1668" t="e">
            <v>#N/A</v>
          </cell>
          <cell r="AY1668" t="e">
            <v>#DIV/0!</v>
          </cell>
          <cell r="AZ1668" t="e">
            <v>#N/A</v>
          </cell>
          <cell r="BC1668">
            <v>0</v>
          </cell>
          <cell r="BD1668">
            <v>0</v>
          </cell>
          <cell r="BE1668">
            <v>0</v>
          </cell>
          <cell r="BF1668">
            <v>0</v>
          </cell>
          <cell r="BG1668">
            <v>0</v>
          </cell>
          <cell r="BH1668">
            <v>0</v>
          </cell>
          <cell r="BI1668" t="e">
            <v>#N/A</v>
          </cell>
          <cell r="BJ1668" t="e">
            <v>#N/A</v>
          </cell>
          <cell r="BK1668" t="e">
            <v>#N/A</v>
          </cell>
          <cell r="BL1668" t="e">
            <v>#N/A</v>
          </cell>
          <cell r="BM1668" t="e">
            <v>#N/A</v>
          </cell>
          <cell r="BO1668" t="e">
            <v>#N/A</v>
          </cell>
          <cell r="BQ1668" t="e">
            <v>#DIV/0!</v>
          </cell>
          <cell r="BU1668">
            <v>0</v>
          </cell>
          <cell r="BV1668">
            <v>0</v>
          </cell>
          <cell r="BW1668">
            <v>0</v>
          </cell>
          <cell r="BX1668">
            <v>0</v>
          </cell>
          <cell r="BY1668">
            <v>0</v>
          </cell>
          <cell r="BZ1668">
            <v>0</v>
          </cell>
          <cell r="CA1668" t="e">
            <v>#N/A</v>
          </cell>
          <cell r="CB1668" t="e">
            <v>#N/A</v>
          </cell>
          <cell r="CC1668" t="e">
            <v>#N/A</v>
          </cell>
          <cell r="CD1668" t="e">
            <v>#N/A</v>
          </cell>
          <cell r="CE1668" t="e">
            <v>#N/A</v>
          </cell>
          <cell r="CG1668" t="e">
            <v>#N/A</v>
          </cell>
          <cell r="CI1668" t="e">
            <v>#DIV/0!</v>
          </cell>
          <cell r="CM1668">
            <v>0</v>
          </cell>
          <cell r="CN1668">
            <v>0</v>
          </cell>
          <cell r="CO1668">
            <v>0</v>
          </cell>
          <cell r="CP1668">
            <v>0</v>
          </cell>
          <cell r="CQ1668">
            <v>0</v>
          </cell>
          <cell r="CR1668">
            <v>0</v>
          </cell>
          <cell r="CS1668" t="e">
            <v>#N/A</v>
          </cell>
          <cell r="CT1668" t="e">
            <v>#N/A</v>
          </cell>
          <cell r="CU1668" t="e">
            <v>#N/A</v>
          </cell>
          <cell r="CV1668" t="e">
            <v>#N/A</v>
          </cell>
          <cell r="CW1668" t="e">
            <v>#N/A</v>
          </cell>
          <cell r="CY1668" t="e">
            <v>#N/A</v>
          </cell>
          <cell r="DA1668" t="e">
            <v>#DIV/0!</v>
          </cell>
          <cell r="DB1668" t="e">
            <v>#N/A</v>
          </cell>
          <cell r="DE1668">
            <v>0</v>
          </cell>
          <cell r="DF1668">
            <v>0</v>
          </cell>
          <cell r="DG1668">
            <v>0</v>
          </cell>
          <cell r="DH1668">
            <v>0</v>
          </cell>
          <cell r="DI1668">
            <v>0</v>
          </cell>
          <cell r="DJ1668">
            <v>0</v>
          </cell>
          <cell r="DK1668" t="e">
            <v>#N/A</v>
          </cell>
          <cell r="DL1668" t="e">
            <v>#N/A</v>
          </cell>
          <cell r="DM1668" t="e">
            <v>#N/A</v>
          </cell>
          <cell r="DN1668" t="e">
            <v>#N/A</v>
          </cell>
          <cell r="DO1668" t="e">
            <v>#N/A</v>
          </cell>
          <cell r="DP1668" t="e">
            <v>#N/A</v>
          </cell>
          <cell r="DQ1668" t="e">
            <v>#N/A</v>
          </cell>
          <cell r="DS1668" t="e">
            <v>#DIV/0!</v>
          </cell>
          <cell r="DT1668" t="e">
            <v>#N/A</v>
          </cell>
          <cell r="DU1668" t="e">
            <v>#N/A</v>
          </cell>
          <cell r="DW1668">
            <v>0</v>
          </cell>
          <cell r="DX1668">
            <v>0</v>
          </cell>
          <cell r="DY1668">
            <v>0</v>
          </cell>
          <cell r="DZ1668">
            <v>0</v>
          </cell>
          <cell r="EA1668">
            <v>0</v>
          </cell>
          <cell r="EB1668">
            <v>0</v>
          </cell>
          <cell r="EC1668" t="e">
            <v>#N/A</v>
          </cell>
          <cell r="ED1668" t="e">
            <v>#N/A</v>
          </cell>
          <cell r="EE1668" t="e">
            <v>#N/A</v>
          </cell>
          <cell r="EF1668" t="e">
            <v>#N/A</v>
          </cell>
          <cell r="EG1668" t="e">
            <v>#N/A</v>
          </cell>
          <cell r="EH1668" t="e">
            <v>#N/A</v>
          </cell>
          <cell r="EI1668" t="e">
            <v>#N/A</v>
          </cell>
          <cell r="EK1668" t="e">
            <v>#DIV/0!</v>
          </cell>
          <cell r="EL1668" t="e">
            <v>#N/A</v>
          </cell>
          <cell r="EM1668" t="e">
            <v>#N/A</v>
          </cell>
          <cell r="EO1668">
            <v>0</v>
          </cell>
          <cell r="EP1668">
            <v>0</v>
          </cell>
          <cell r="EQ1668">
            <v>0</v>
          </cell>
          <cell r="ER1668">
            <v>0</v>
          </cell>
          <cell r="ES1668">
            <v>0</v>
          </cell>
          <cell r="ET1668">
            <v>0</v>
          </cell>
          <cell r="EU1668" t="e">
            <v>#N/A</v>
          </cell>
          <cell r="EV1668" t="e">
            <v>#N/A</v>
          </cell>
          <cell r="EW1668" t="e">
            <v>#N/A</v>
          </cell>
          <cell r="EX1668" t="e">
            <v>#N/A</v>
          </cell>
          <cell r="EY1668" t="e">
            <v>#N/A</v>
          </cell>
          <cell r="EZ1668" t="e">
            <v>#N/A</v>
          </cell>
          <cell r="FA1668" t="e">
            <v>#N/A</v>
          </cell>
          <cell r="FC1668" t="e">
            <v>#DIV/0!</v>
          </cell>
          <cell r="FD1668" t="e">
            <v>#N/A</v>
          </cell>
          <cell r="FE1668" t="e">
            <v>#N/A</v>
          </cell>
          <cell r="FG1668">
            <v>0</v>
          </cell>
          <cell r="FH1668">
            <v>0</v>
          </cell>
          <cell r="FI1668">
            <v>0</v>
          </cell>
          <cell r="FJ1668">
            <v>0</v>
          </cell>
          <cell r="FK1668">
            <v>0</v>
          </cell>
          <cell r="FL1668">
            <v>0</v>
          </cell>
          <cell r="FM1668" t="e">
            <v>#N/A</v>
          </cell>
          <cell r="FN1668" t="e">
            <v>#N/A</v>
          </cell>
          <cell r="FO1668" t="e">
            <v>#N/A</v>
          </cell>
          <cell r="FP1668" t="e">
            <v>#N/A</v>
          </cell>
          <cell r="FQ1668" t="e">
            <v>#N/A</v>
          </cell>
          <cell r="FR1668" t="e">
            <v>#N/A</v>
          </cell>
          <cell r="FS1668" t="e">
            <v>#N/A</v>
          </cell>
          <cell r="FU1668" t="e">
            <v>#DIV/0!</v>
          </cell>
          <cell r="FV1668" t="e">
            <v>#N/A</v>
          </cell>
          <cell r="FW1668" t="e">
            <v>#N/A</v>
          </cell>
          <cell r="FY1668">
            <v>0</v>
          </cell>
          <cell r="FZ1668">
            <v>0</v>
          </cell>
          <cell r="GA1668">
            <v>0</v>
          </cell>
          <cell r="GB1668">
            <v>0</v>
          </cell>
          <cell r="GC1668">
            <v>0</v>
          </cell>
          <cell r="GD1668">
            <v>0</v>
          </cell>
          <cell r="GE1668" t="e">
            <v>#N/A</v>
          </cell>
          <cell r="GF1668" t="e">
            <v>#N/A</v>
          </cell>
          <cell r="GG1668" t="e">
            <v>#N/A</v>
          </cell>
          <cell r="GH1668" t="e">
            <v>#N/A</v>
          </cell>
          <cell r="GI1668" t="e">
            <v>#N/A</v>
          </cell>
          <cell r="GJ1668" t="e">
            <v>#N/A</v>
          </cell>
          <cell r="GK1668" t="e">
            <v>#N/A</v>
          </cell>
          <cell r="GM1668" t="e">
            <v>#DIV/0!</v>
          </cell>
          <cell r="GN1668" t="e">
            <v>#N/A</v>
          </cell>
          <cell r="GO1668" t="e">
            <v>#N/A</v>
          </cell>
          <cell r="GQ1668">
            <v>0</v>
          </cell>
          <cell r="GR1668">
            <v>0</v>
          </cell>
          <cell r="GS1668">
            <v>0</v>
          </cell>
          <cell r="GT1668">
            <v>0</v>
          </cell>
          <cell r="GU1668">
            <v>0</v>
          </cell>
          <cell r="GV1668">
            <v>0</v>
          </cell>
          <cell r="GW1668" t="e">
            <v>#N/A</v>
          </cell>
          <cell r="GX1668" t="e">
            <v>#N/A</v>
          </cell>
          <cell r="GY1668" t="e">
            <v>#N/A</v>
          </cell>
          <cell r="GZ1668" t="e">
            <v>#N/A</v>
          </cell>
          <cell r="HA1668" t="e">
            <v>#N/A</v>
          </cell>
          <cell r="HB1668" t="e">
            <v>#N/A</v>
          </cell>
          <cell r="HC1668" t="e">
            <v>#N/A</v>
          </cell>
          <cell r="HD1668">
            <v>0</v>
          </cell>
          <cell r="HE1668" t="e">
            <v>#DIV/0!</v>
          </cell>
          <cell r="HF1668" t="e">
            <v>#N/A</v>
          </cell>
          <cell r="HG1668" t="e">
            <v>#N/A</v>
          </cell>
          <cell r="HH1668">
            <v>0</v>
          </cell>
          <cell r="HI1668">
            <v>0</v>
          </cell>
          <cell r="HJ1668" t="e">
            <v>#N/A</v>
          </cell>
          <cell r="HL1668" t="e">
            <v>#N/A</v>
          </cell>
          <cell r="HO1668" t="e">
            <v>#N/A</v>
          </cell>
          <cell r="HP1668" t="e">
            <v>#N/A</v>
          </cell>
          <cell r="HQ1668" t="e">
            <v>#N/A</v>
          </cell>
          <cell r="HR1668" t="e">
            <v>#N/A</v>
          </cell>
          <cell r="HS1668" t="e">
            <v>#N/A</v>
          </cell>
          <cell r="HT1668" t="e">
            <v>#N/A</v>
          </cell>
          <cell r="HU1668" t="e">
            <v>#N/A</v>
          </cell>
          <cell r="HV1668" t="e">
            <v>#N/A</v>
          </cell>
          <cell r="HW1668" t="e">
            <v>#N/A</v>
          </cell>
          <cell r="HX1668" t="e">
            <v>#N/A</v>
          </cell>
          <cell r="HY1668" t="e">
            <v>#N/A</v>
          </cell>
        </row>
        <row r="1669">
          <cell r="D1669" t="e">
            <v>#N/A</v>
          </cell>
          <cell r="F1669" t="e">
            <v>#N/A</v>
          </cell>
          <cell r="H1669" t="e">
            <v>#N/A</v>
          </cell>
          <cell r="I1669" t="e">
            <v>#N/A</v>
          </cell>
          <cell r="J1669" t="e">
            <v>#N/A</v>
          </cell>
          <cell r="K1669" t="e">
            <v>#N/A</v>
          </cell>
          <cell r="M1669" t="e">
            <v>#N/A</v>
          </cell>
          <cell r="O1669" t="e">
            <v>#DIV/0!</v>
          </cell>
          <cell r="S1669">
            <v>0</v>
          </cell>
          <cell r="T1669">
            <v>0</v>
          </cell>
          <cell r="U1669">
            <v>0</v>
          </cell>
          <cell r="V1669">
            <v>0</v>
          </cell>
          <cell r="W1669">
            <v>0</v>
          </cell>
          <cell r="X1669">
            <v>0</v>
          </cell>
          <cell r="Y1669" t="e">
            <v>#N/A</v>
          </cell>
          <cell r="Z1669" t="e">
            <v>#N/A</v>
          </cell>
          <cell r="AA1669" t="e">
            <v>#N/A</v>
          </cell>
          <cell r="AB1669" t="e">
            <v>#N/A</v>
          </cell>
          <cell r="AC1669" t="e">
            <v>#N/A</v>
          </cell>
          <cell r="AE1669" t="e">
            <v>#N/A</v>
          </cell>
          <cell r="AG1669" t="e">
            <v>#DIV/0!</v>
          </cell>
          <cell r="AK1669">
            <v>0</v>
          </cell>
          <cell r="AL1669">
            <v>0</v>
          </cell>
          <cell r="AM1669">
            <v>0</v>
          </cell>
          <cell r="AN1669">
            <v>0</v>
          </cell>
          <cell r="AO1669">
            <v>0</v>
          </cell>
          <cell r="AP1669">
            <v>0</v>
          </cell>
          <cell r="AQ1669" t="e">
            <v>#N/A</v>
          </cell>
          <cell r="AR1669" t="e">
            <v>#N/A</v>
          </cell>
          <cell r="AS1669" t="e">
            <v>#N/A</v>
          </cell>
          <cell r="AT1669" t="e">
            <v>#N/A</v>
          </cell>
          <cell r="AU1669" t="e">
            <v>#N/A</v>
          </cell>
          <cell r="AV1669" t="e">
            <v>#N/A</v>
          </cell>
          <cell r="AW1669" t="e">
            <v>#N/A</v>
          </cell>
          <cell r="AY1669" t="e">
            <v>#DIV/0!</v>
          </cell>
          <cell r="AZ1669" t="e">
            <v>#N/A</v>
          </cell>
          <cell r="BC1669">
            <v>0</v>
          </cell>
          <cell r="BD1669">
            <v>0</v>
          </cell>
          <cell r="BE1669">
            <v>0</v>
          </cell>
          <cell r="BF1669">
            <v>0</v>
          </cell>
          <cell r="BG1669">
            <v>0</v>
          </cell>
          <cell r="BH1669">
            <v>0</v>
          </cell>
          <cell r="BI1669" t="e">
            <v>#N/A</v>
          </cell>
          <cell r="BJ1669" t="e">
            <v>#N/A</v>
          </cell>
          <cell r="BK1669" t="e">
            <v>#N/A</v>
          </cell>
          <cell r="BL1669" t="e">
            <v>#N/A</v>
          </cell>
          <cell r="BM1669" t="e">
            <v>#N/A</v>
          </cell>
          <cell r="BO1669" t="e">
            <v>#N/A</v>
          </cell>
          <cell r="BQ1669" t="e">
            <v>#DIV/0!</v>
          </cell>
          <cell r="BU1669">
            <v>0</v>
          </cell>
          <cell r="BV1669">
            <v>0</v>
          </cell>
          <cell r="BW1669">
            <v>0</v>
          </cell>
          <cell r="BX1669">
            <v>0</v>
          </cell>
          <cell r="BY1669">
            <v>0</v>
          </cell>
          <cell r="BZ1669">
            <v>0</v>
          </cell>
          <cell r="CA1669" t="e">
            <v>#N/A</v>
          </cell>
          <cell r="CB1669" t="e">
            <v>#N/A</v>
          </cell>
          <cell r="CC1669" t="e">
            <v>#N/A</v>
          </cell>
          <cell r="CD1669" t="e">
            <v>#N/A</v>
          </cell>
          <cell r="CE1669" t="e">
            <v>#N/A</v>
          </cell>
          <cell r="CG1669" t="e">
            <v>#N/A</v>
          </cell>
          <cell r="CI1669" t="e">
            <v>#DIV/0!</v>
          </cell>
          <cell r="CM1669">
            <v>0</v>
          </cell>
          <cell r="CN1669">
            <v>0</v>
          </cell>
          <cell r="CO1669">
            <v>0</v>
          </cell>
          <cell r="CP1669">
            <v>0</v>
          </cell>
          <cell r="CQ1669">
            <v>0</v>
          </cell>
          <cell r="CR1669">
            <v>0</v>
          </cell>
          <cell r="CS1669" t="e">
            <v>#N/A</v>
          </cell>
          <cell r="CT1669" t="e">
            <v>#N/A</v>
          </cell>
          <cell r="CU1669" t="e">
            <v>#N/A</v>
          </cell>
          <cell r="CV1669" t="e">
            <v>#N/A</v>
          </cell>
          <cell r="CW1669" t="e">
            <v>#N/A</v>
          </cell>
          <cell r="CY1669" t="e">
            <v>#N/A</v>
          </cell>
          <cell r="DA1669" t="e">
            <v>#DIV/0!</v>
          </cell>
          <cell r="DB1669" t="e">
            <v>#N/A</v>
          </cell>
          <cell r="DE1669">
            <v>0</v>
          </cell>
          <cell r="DF1669">
            <v>0</v>
          </cell>
          <cell r="DG1669">
            <v>0</v>
          </cell>
          <cell r="DH1669">
            <v>0</v>
          </cell>
          <cell r="DI1669">
            <v>0</v>
          </cell>
          <cell r="DJ1669">
            <v>0</v>
          </cell>
          <cell r="DK1669" t="e">
            <v>#N/A</v>
          </cell>
          <cell r="DL1669" t="e">
            <v>#N/A</v>
          </cell>
          <cell r="DM1669" t="e">
            <v>#N/A</v>
          </cell>
          <cell r="DN1669" t="e">
            <v>#N/A</v>
          </cell>
          <cell r="DO1669" t="e">
            <v>#N/A</v>
          </cell>
          <cell r="DP1669" t="e">
            <v>#N/A</v>
          </cell>
          <cell r="DQ1669" t="e">
            <v>#N/A</v>
          </cell>
          <cell r="DS1669" t="e">
            <v>#DIV/0!</v>
          </cell>
          <cell r="DT1669" t="e">
            <v>#N/A</v>
          </cell>
          <cell r="DU1669" t="e">
            <v>#N/A</v>
          </cell>
          <cell r="DW1669">
            <v>0</v>
          </cell>
          <cell r="DX1669">
            <v>0</v>
          </cell>
          <cell r="DY1669">
            <v>0</v>
          </cell>
          <cell r="DZ1669">
            <v>0</v>
          </cell>
          <cell r="EA1669">
            <v>0</v>
          </cell>
          <cell r="EB1669">
            <v>0</v>
          </cell>
          <cell r="EC1669" t="e">
            <v>#N/A</v>
          </cell>
          <cell r="ED1669" t="e">
            <v>#N/A</v>
          </cell>
          <cell r="EE1669" t="e">
            <v>#N/A</v>
          </cell>
          <cell r="EF1669" t="e">
            <v>#N/A</v>
          </cell>
          <cell r="EG1669" t="e">
            <v>#N/A</v>
          </cell>
          <cell r="EH1669" t="e">
            <v>#N/A</v>
          </cell>
          <cell r="EI1669" t="e">
            <v>#N/A</v>
          </cell>
          <cell r="EK1669" t="e">
            <v>#DIV/0!</v>
          </cell>
          <cell r="EL1669" t="e">
            <v>#N/A</v>
          </cell>
          <cell r="EM1669" t="e">
            <v>#N/A</v>
          </cell>
          <cell r="EO1669">
            <v>0</v>
          </cell>
          <cell r="EP1669">
            <v>0</v>
          </cell>
          <cell r="EQ1669">
            <v>0</v>
          </cell>
          <cell r="ER1669">
            <v>0</v>
          </cell>
          <cell r="ES1669">
            <v>0</v>
          </cell>
          <cell r="ET1669">
            <v>0</v>
          </cell>
          <cell r="EU1669" t="e">
            <v>#N/A</v>
          </cell>
          <cell r="EV1669" t="e">
            <v>#N/A</v>
          </cell>
          <cell r="EW1669" t="e">
            <v>#N/A</v>
          </cell>
          <cell r="EX1669" t="e">
            <v>#N/A</v>
          </cell>
          <cell r="EY1669" t="e">
            <v>#N/A</v>
          </cell>
          <cell r="EZ1669" t="e">
            <v>#N/A</v>
          </cell>
          <cell r="FA1669" t="e">
            <v>#N/A</v>
          </cell>
          <cell r="FC1669" t="e">
            <v>#DIV/0!</v>
          </cell>
          <cell r="FD1669" t="e">
            <v>#N/A</v>
          </cell>
          <cell r="FE1669" t="e">
            <v>#N/A</v>
          </cell>
          <cell r="FG1669">
            <v>0</v>
          </cell>
          <cell r="FH1669">
            <v>0</v>
          </cell>
          <cell r="FI1669">
            <v>0</v>
          </cell>
          <cell r="FJ1669">
            <v>0</v>
          </cell>
          <cell r="FK1669">
            <v>0</v>
          </cell>
          <cell r="FL1669">
            <v>0</v>
          </cell>
          <cell r="FM1669" t="e">
            <v>#N/A</v>
          </cell>
          <cell r="FN1669" t="e">
            <v>#N/A</v>
          </cell>
          <cell r="FO1669" t="e">
            <v>#N/A</v>
          </cell>
          <cell r="FP1669" t="e">
            <v>#N/A</v>
          </cell>
          <cell r="FQ1669" t="e">
            <v>#N/A</v>
          </cell>
          <cell r="FR1669" t="e">
            <v>#N/A</v>
          </cell>
          <cell r="FS1669" t="e">
            <v>#N/A</v>
          </cell>
          <cell r="FU1669" t="e">
            <v>#DIV/0!</v>
          </cell>
          <cell r="FV1669" t="e">
            <v>#N/A</v>
          </cell>
          <cell r="FW1669" t="e">
            <v>#N/A</v>
          </cell>
          <cell r="FY1669">
            <v>0</v>
          </cell>
          <cell r="FZ1669">
            <v>0</v>
          </cell>
          <cell r="GA1669">
            <v>0</v>
          </cell>
          <cell r="GB1669">
            <v>0</v>
          </cell>
          <cell r="GC1669">
            <v>0</v>
          </cell>
          <cell r="GD1669">
            <v>0</v>
          </cell>
          <cell r="GE1669" t="e">
            <v>#N/A</v>
          </cell>
          <cell r="GF1669" t="e">
            <v>#N/A</v>
          </cell>
          <cell r="GG1669" t="e">
            <v>#N/A</v>
          </cell>
          <cell r="GH1669" t="e">
            <v>#N/A</v>
          </cell>
          <cell r="GI1669" t="e">
            <v>#N/A</v>
          </cell>
          <cell r="GJ1669" t="e">
            <v>#N/A</v>
          </cell>
          <cell r="GK1669" t="e">
            <v>#N/A</v>
          </cell>
          <cell r="GM1669" t="e">
            <v>#DIV/0!</v>
          </cell>
          <cell r="GN1669" t="e">
            <v>#N/A</v>
          </cell>
          <cell r="GO1669" t="e">
            <v>#N/A</v>
          </cell>
          <cell r="GQ1669">
            <v>0</v>
          </cell>
          <cell r="GR1669">
            <v>0</v>
          </cell>
          <cell r="GS1669">
            <v>0</v>
          </cell>
          <cell r="GT1669">
            <v>0</v>
          </cell>
          <cell r="GU1669">
            <v>0</v>
          </cell>
          <cell r="GV1669">
            <v>0</v>
          </cell>
          <cell r="GW1669" t="e">
            <v>#N/A</v>
          </cell>
          <cell r="GX1669" t="e">
            <v>#N/A</v>
          </cell>
          <cell r="GY1669" t="e">
            <v>#N/A</v>
          </cell>
          <cell r="GZ1669" t="e">
            <v>#N/A</v>
          </cell>
          <cell r="HA1669" t="e">
            <v>#N/A</v>
          </cell>
          <cell r="HB1669" t="e">
            <v>#N/A</v>
          </cell>
          <cell r="HC1669" t="e">
            <v>#N/A</v>
          </cell>
          <cell r="HD1669">
            <v>0</v>
          </cell>
          <cell r="HE1669" t="e">
            <v>#DIV/0!</v>
          </cell>
          <cell r="HF1669" t="e">
            <v>#N/A</v>
          </cell>
          <cell r="HG1669" t="e">
            <v>#N/A</v>
          </cell>
          <cell r="HH1669">
            <v>0</v>
          </cell>
          <cell r="HI1669">
            <v>0</v>
          </cell>
          <cell r="HJ1669" t="e">
            <v>#N/A</v>
          </cell>
          <cell r="HL1669" t="e">
            <v>#N/A</v>
          </cell>
          <cell r="HO1669" t="e">
            <v>#N/A</v>
          </cell>
          <cell r="HP1669" t="e">
            <v>#N/A</v>
          </cell>
          <cell r="HQ1669" t="e">
            <v>#N/A</v>
          </cell>
          <cell r="HR1669" t="e">
            <v>#N/A</v>
          </cell>
          <cell r="HS1669" t="e">
            <v>#N/A</v>
          </cell>
          <cell r="HT1669" t="e">
            <v>#N/A</v>
          </cell>
          <cell r="HU1669" t="e">
            <v>#N/A</v>
          </cell>
          <cell r="HV1669" t="e">
            <v>#N/A</v>
          </cell>
          <cell r="HW1669" t="e">
            <v>#N/A</v>
          </cell>
          <cell r="HX1669" t="e">
            <v>#N/A</v>
          </cell>
          <cell r="HY1669" t="e">
            <v>#N/A</v>
          </cell>
        </row>
        <row r="1670">
          <cell r="D1670" t="e">
            <v>#N/A</v>
          </cell>
          <cell r="F1670" t="e">
            <v>#N/A</v>
          </cell>
          <cell r="H1670" t="e">
            <v>#N/A</v>
          </cell>
          <cell r="I1670" t="e">
            <v>#N/A</v>
          </cell>
          <cell r="J1670" t="e">
            <v>#N/A</v>
          </cell>
          <cell r="K1670" t="e">
            <v>#N/A</v>
          </cell>
          <cell r="M1670" t="e">
            <v>#N/A</v>
          </cell>
          <cell r="O1670" t="e">
            <v>#DIV/0!</v>
          </cell>
          <cell r="S1670">
            <v>0</v>
          </cell>
          <cell r="T1670">
            <v>0</v>
          </cell>
          <cell r="U1670">
            <v>0</v>
          </cell>
          <cell r="V1670">
            <v>0</v>
          </cell>
          <cell r="W1670">
            <v>0</v>
          </cell>
          <cell r="X1670">
            <v>0</v>
          </cell>
          <cell r="Y1670" t="e">
            <v>#N/A</v>
          </cell>
          <cell r="Z1670" t="e">
            <v>#N/A</v>
          </cell>
          <cell r="AA1670" t="e">
            <v>#N/A</v>
          </cell>
          <cell r="AB1670" t="e">
            <v>#N/A</v>
          </cell>
          <cell r="AC1670" t="e">
            <v>#N/A</v>
          </cell>
          <cell r="AE1670" t="e">
            <v>#N/A</v>
          </cell>
          <cell r="AG1670" t="e">
            <v>#DIV/0!</v>
          </cell>
          <cell r="AK1670">
            <v>0</v>
          </cell>
          <cell r="AL1670">
            <v>0</v>
          </cell>
          <cell r="AM1670">
            <v>0</v>
          </cell>
          <cell r="AN1670">
            <v>0</v>
          </cell>
          <cell r="AO1670">
            <v>0</v>
          </cell>
          <cell r="AP1670">
            <v>0</v>
          </cell>
          <cell r="AQ1670" t="e">
            <v>#N/A</v>
          </cell>
          <cell r="AR1670" t="e">
            <v>#N/A</v>
          </cell>
          <cell r="AS1670" t="e">
            <v>#N/A</v>
          </cell>
          <cell r="AT1670" t="e">
            <v>#N/A</v>
          </cell>
          <cell r="AU1670" t="e">
            <v>#N/A</v>
          </cell>
          <cell r="AV1670" t="e">
            <v>#N/A</v>
          </cell>
          <cell r="AW1670" t="e">
            <v>#N/A</v>
          </cell>
          <cell r="AY1670" t="e">
            <v>#DIV/0!</v>
          </cell>
          <cell r="AZ1670" t="e">
            <v>#N/A</v>
          </cell>
          <cell r="BC1670">
            <v>0</v>
          </cell>
          <cell r="BD1670">
            <v>0</v>
          </cell>
          <cell r="BE1670">
            <v>0</v>
          </cell>
          <cell r="BF1670">
            <v>0</v>
          </cell>
          <cell r="BG1670">
            <v>0</v>
          </cell>
          <cell r="BH1670">
            <v>0</v>
          </cell>
          <cell r="BI1670" t="e">
            <v>#N/A</v>
          </cell>
          <cell r="BJ1670" t="e">
            <v>#N/A</v>
          </cell>
          <cell r="BK1670" t="e">
            <v>#N/A</v>
          </cell>
          <cell r="BL1670" t="e">
            <v>#N/A</v>
          </cell>
          <cell r="BM1670" t="e">
            <v>#N/A</v>
          </cell>
          <cell r="BO1670" t="e">
            <v>#N/A</v>
          </cell>
          <cell r="BQ1670" t="e">
            <v>#DIV/0!</v>
          </cell>
          <cell r="BU1670">
            <v>0</v>
          </cell>
          <cell r="BV1670">
            <v>0</v>
          </cell>
          <cell r="BW1670">
            <v>0</v>
          </cell>
          <cell r="BX1670">
            <v>0</v>
          </cell>
          <cell r="BY1670">
            <v>0</v>
          </cell>
          <cell r="BZ1670">
            <v>0</v>
          </cell>
          <cell r="CA1670" t="e">
            <v>#N/A</v>
          </cell>
          <cell r="CB1670" t="e">
            <v>#N/A</v>
          </cell>
          <cell r="CC1670" t="e">
            <v>#N/A</v>
          </cell>
          <cell r="CD1670" t="e">
            <v>#N/A</v>
          </cell>
          <cell r="CE1670" t="e">
            <v>#N/A</v>
          </cell>
          <cell r="CG1670" t="e">
            <v>#N/A</v>
          </cell>
          <cell r="CI1670" t="e">
            <v>#DIV/0!</v>
          </cell>
          <cell r="CM1670">
            <v>0</v>
          </cell>
          <cell r="CN1670">
            <v>0</v>
          </cell>
          <cell r="CO1670">
            <v>0</v>
          </cell>
          <cell r="CP1670">
            <v>0</v>
          </cell>
          <cell r="CQ1670">
            <v>0</v>
          </cell>
          <cell r="CR1670">
            <v>0</v>
          </cell>
          <cell r="CS1670" t="e">
            <v>#N/A</v>
          </cell>
          <cell r="CT1670" t="e">
            <v>#N/A</v>
          </cell>
          <cell r="CU1670" t="e">
            <v>#N/A</v>
          </cell>
          <cell r="CV1670" t="e">
            <v>#N/A</v>
          </cell>
          <cell r="CW1670" t="e">
            <v>#N/A</v>
          </cell>
          <cell r="CY1670" t="e">
            <v>#N/A</v>
          </cell>
          <cell r="DA1670" t="e">
            <v>#DIV/0!</v>
          </cell>
          <cell r="DB1670" t="e">
            <v>#N/A</v>
          </cell>
          <cell r="DE1670">
            <v>0</v>
          </cell>
          <cell r="DF1670">
            <v>0</v>
          </cell>
          <cell r="DG1670">
            <v>0</v>
          </cell>
          <cell r="DH1670">
            <v>0</v>
          </cell>
          <cell r="DI1670">
            <v>0</v>
          </cell>
          <cell r="DJ1670">
            <v>0</v>
          </cell>
          <cell r="DK1670" t="e">
            <v>#N/A</v>
          </cell>
          <cell r="DL1670" t="e">
            <v>#N/A</v>
          </cell>
          <cell r="DM1670" t="e">
            <v>#N/A</v>
          </cell>
          <cell r="DN1670" t="e">
            <v>#N/A</v>
          </cell>
          <cell r="DO1670" t="e">
            <v>#N/A</v>
          </cell>
          <cell r="DP1670" t="e">
            <v>#N/A</v>
          </cell>
          <cell r="DQ1670" t="e">
            <v>#N/A</v>
          </cell>
          <cell r="DS1670" t="e">
            <v>#DIV/0!</v>
          </cell>
          <cell r="DT1670" t="e">
            <v>#N/A</v>
          </cell>
          <cell r="DU1670" t="e">
            <v>#N/A</v>
          </cell>
          <cell r="DW1670">
            <v>0</v>
          </cell>
          <cell r="DX1670">
            <v>0</v>
          </cell>
          <cell r="DY1670">
            <v>0</v>
          </cell>
          <cell r="DZ1670">
            <v>0</v>
          </cell>
          <cell r="EA1670">
            <v>0</v>
          </cell>
          <cell r="EB1670">
            <v>0</v>
          </cell>
          <cell r="EC1670" t="e">
            <v>#N/A</v>
          </cell>
          <cell r="ED1670" t="e">
            <v>#N/A</v>
          </cell>
          <cell r="EE1670" t="e">
            <v>#N/A</v>
          </cell>
          <cell r="EF1670" t="e">
            <v>#N/A</v>
          </cell>
          <cell r="EG1670" t="e">
            <v>#N/A</v>
          </cell>
          <cell r="EH1670" t="e">
            <v>#N/A</v>
          </cell>
          <cell r="EI1670" t="e">
            <v>#N/A</v>
          </cell>
          <cell r="EK1670" t="e">
            <v>#DIV/0!</v>
          </cell>
          <cell r="EL1670" t="e">
            <v>#N/A</v>
          </cell>
          <cell r="EM1670" t="e">
            <v>#N/A</v>
          </cell>
          <cell r="EO1670">
            <v>0</v>
          </cell>
          <cell r="EP1670">
            <v>0</v>
          </cell>
          <cell r="EQ1670">
            <v>0</v>
          </cell>
          <cell r="ER1670">
            <v>0</v>
          </cell>
          <cell r="ES1670">
            <v>0</v>
          </cell>
          <cell r="ET1670">
            <v>0</v>
          </cell>
          <cell r="EU1670" t="e">
            <v>#N/A</v>
          </cell>
          <cell r="EV1670" t="e">
            <v>#N/A</v>
          </cell>
          <cell r="EW1670" t="e">
            <v>#N/A</v>
          </cell>
          <cell r="EX1670" t="e">
            <v>#N/A</v>
          </cell>
          <cell r="EY1670" t="e">
            <v>#N/A</v>
          </cell>
          <cell r="EZ1670" t="e">
            <v>#N/A</v>
          </cell>
          <cell r="FA1670" t="e">
            <v>#N/A</v>
          </cell>
          <cell r="FC1670" t="e">
            <v>#DIV/0!</v>
          </cell>
          <cell r="FD1670" t="e">
            <v>#N/A</v>
          </cell>
          <cell r="FE1670" t="e">
            <v>#N/A</v>
          </cell>
          <cell r="FG1670">
            <v>0</v>
          </cell>
          <cell r="FH1670">
            <v>0</v>
          </cell>
          <cell r="FI1670">
            <v>0</v>
          </cell>
          <cell r="FJ1670">
            <v>0</v>
          </cell>
          <cell r="FK1670">
            <v>0</v>
          </cell>
          <cell r="FL1670">
            <v>0</v>
          </cell>
          <cell r="FM1670" t="e">
            <v>#N/A</v>
          </cell>
          <cell r="FN1670" t="e">
            <v>#N/A</v>
          </cell>
          <cell r="FO1670" t="e">
            <v>#N/A</v>
          </cell>
          <cell r="FP1670" t="e">
            <v>#N/A</v>
          </cell>
          <cell r="FQ1670" t="e">
            <v>#N/A</v>
          </cell>
          <cell r="FR1670" t="e">
            <v>#N/A</v>
          </cell>
          <cell r="FS1670" t="e">
            <v>#N/A</v>
          </cell>
          <cell r="FU1670" t="e">
            <v>#DIV/0!</v>
          </cell>
          <cell r="FV1670" t="e">
            <v>#N/A</v>
          </cell>
          <cell r="FW1670" t="e">
            <v>#N/A</v>
          </cell>
          <cell r="FY1670">
            <v>0</v>
          </cell>
          <cell r="FZ1670">
            <v>0</v>
          </cell>
          <cell r="GA1670">
            <v>0</v>
          </cell>
          <cell r="GB1670">
            <v>0</v>
          </cell>
          <cell r="GC1670">
            <v>0</v>
          </cell>
          <cell r="GD1670">
            <v>0</v>
          </cell>
          <cell r="GE1670" t="e">
            <v>#N/A</v>
          </cell>
          <cell r="GF1670" t="e">
            <v>#N/A</v>
          </cell>
          <cell r="GG1670" t="e">
            <v>#N/A</v>
          </cell>
          <cell r="GH1670" t="e">
            <v>#N/A</v>
          </cell>
          <cell r="GI1670" t="e">
            <v>#N/A</v>
          </cell>
          <cell r="GJ1670" t="e">
            <v>#N/A</v>
          </cell>
          <cell r="GK1670" t="e">
            <v>#N/A</v>
          </cell>
          <cell r="GM1670" t="e">
            <v>#DIV/0!</v>
          </cell>
          <cell r="GN1670" t="e">
            <v>#N/A</v>
          </cell>
          <cell r="GO1670" t="e">
            <v>#N/A</v>
          </cell>
          <cell r="GQ1670">
            <v>0</v>
          </cell>
          <cell r="GR1670">
            <v>0</v>
          </cell>
          <cell r="GS1670">
            <v>0</v>
          </cell>
          <cell r="GT1670">
            <v>0</v>
          </cell>
          <cell r="GU1670">
            <v>0</v>
          </cell>
          <cell r="GV1670">
            <v>0</v>
          </cell>
          <cell r="GW1670" t="e">
            <v>#N/A</v>
          </cell>
          <cell r="GX1670" t="e">
            <v>#N/A</v>
          </cell>
          <cell r="GY1670" t="e">
            <v>#N/A</v>
          </cell>
          <cell r="GZ1670" t="e">
            <v>#N/A</v>
          </cell>
          <cell r="HA1670" t="e">
            <v>#N/A</v>
          </cell>
          <cell r="HB1670" t="e">
            <v>#N/A</v>
          </cell>
          <cell r="HC1670" t="e">
            <v>#N/A</v>
          </cell>
          <cell r="HD1670">
            <v>0</v>
          </cell>
          <cell r="HE1670" t="e">
            <v>#DIV/0!</v>
          </cell>
          <cell r="HF1670" t="e">
            <v>#N/A</v>
          </cell>
          <cell r="HG1670" t="e">
            <v>#N/A</v>
          </cell>
          <cell r="HH1670">
            <v>0</v>
          </cell>
          <cell r="HI1670">
            <v>0</v>
          </cell>
          <cell r="HJ1670" t="e">
            <v>#N/A</v>
          </cell>
          <cell r="HL1670" t="e">
            <v>#N/A</v>
          </cell>
          <cell r="HO1670" t="e">
            <v>#N/A</v>
          </cell>
          <cell r="HP1670" t="e">
            <v>#N/A</v>
          </cell>
          <cell r="HQ1670" t="e">
            <v>#N/A</v>
          </cell>
          <cell r="HR1670" t="e">
            <v>#N/A</v>
          </cell>
          <cell r="HS1670" t="e">
            <v>#N/A</v>
          </cell>
          <cell r="HT1670" t="e">
            <v>#N/A</v>
          </cell>
          <cell r="HU1670" t="e">
            <v>#N/A</v>
          </cell>
          <cell r="HV1670" t="e">
            <v>#N/A</v>
          </cell>
          <cell r="HW1670" t="e">
            <v>#N/A</v>
          </cell>
          <cell r="HX1670" t="e">
            <v>#N/A</v>
          </cell>
          <cell r="HY1670" t="e">
            <v>#N/A</v>
          </cell>
        </row>
        <row r="1671">
          <cell r="D1671" t="e">
            <v>#N/A</v>
          </cell>
          <cell r="F1671" t="e">
            <v>#N/A</v>
          </cell>
          <cell r="H1671" t="e">
            <v>#N/A</v>
          </cell>
          <cell r="I1671" t="e">
            <v>#N/A</v>
          </cell>
          <cell r="J1671" t="e">
            <v>#N/A</v>
          </cell>
          <cell r="K1671" t="e">
            <v>#N/A</v>
          </cell>
          <cell r="M1671" t="e">
            <v>#N/A</v>
          </cell>
          <cell r="O1671" t="e">
            <v>#DIV/0!</v>
          </cell>
          <cell r="S1671">
            <v>0</v>
          </cell>
          <cell r="T1671">
            <v>0</v>
          </cell>
          <cell r="U1671">
            <v>0</v>
          </cell>
          <cell r="V1671">
            <v>0</v>
          </cell>
          <cell r="W1671">
            <v>0</v>
          </cell>
          <cell r="X1671">
            <v>0</v>
          </cell>
          <cell r="Y1671" t="e">
            <v>#N/A</v>
          </cell>
          <cell r="Z1671" t="e">
            <v>#N/A</v>
          </cell>
          <cell r="AA1671" t="e">
            <v>#N/A</v>
          </cell>
          <cell r="AB1671" t="e">
            <v>#N/A</v>
          </cell>
          <cell r="AC1671" t="e">
            <v>#N/A</v>
          </cell>
          <cell r="AE1671" t="e">
            <v>#N/A</v>
          </cell>
          <cell r="AG1671" t="e">
            <v>#DIV/0!</v>
          </cell>
          <cell r="AK1671">
            <v>0</v>
          </cell>
          <cell r="AL1671">
            <v>0</v>
          </cell>
          <cell r="AM1671">
            <v>0</v>
          </cell>
          <cell r="AN1671">
            <v>0</v>
          </cell>
          <cell r="AO1671">
            <v>0</v>
          </cell>
          <cell r="AP1671">
            <v>0</v>
          </cell>
          <cell r="AQ1671" t="e">
            <v>#N/A</v>
          </cell>
          <cell r="AR1671" t="e">
            <v>#N/A</v>
          </cell>
          <cell r="AS1671" t="e">
            <v>#N/A</v>
          </cell>
          <cell r="AT1671" t="e">
            <v>#N/A</v>
          </cell>
          <cell r="AU1671" t="e">
            <v>#N/A</v>
          </cell>
          <cell r="AV1671" t="e">
            <v>#N/A</v>
          </cell>
          <cell r="AW1671" t="e">
            <v>#N/A</v>
          </cell>
          <cell r="AY1671" t="e">
            <v>#DIV/0!</v>
          </cell>
          <cell r="AZ1671" t="e">
            <v>#N/A</v>
          </cell>
          <cell r="BC1671">
            <v>0</v>
          </cell>
          <cell r="BD1671">
            <v>0</v>
          </cell>
          <cell r="BE1671">
            <v>0</v>
          </cell>
          <cell r="BF1671">
            <v>0</v>
          </cell>
          <cell r="BG1671">
            <v>0</v>
          </cell>
          <cell r="BH1671">
            <v>0</v>
          </cell>
          <cell r="BI1671" t="e">
            <v>#N/A</v>
          </cell>
          <cell r="BJ1671" t="e">
            <v>#N/A</v>
          </cell>
          <cell r="BK1671" t="e">
            <v>#N/A</v>
          </cell>
          <cell r="BL1671" t="e">
            <v>#N/A</v>
          </cell>
          <cell r="BM1671" t="e">
            <v>#N/A</v>
          </cell>
          <cell r="BO1671" t="e">
            <v>#N/A</v>
          </cell>
          <cell r="BQ1671" t="e">
            <v>#DIV/0!</v>
          </cell>
          <cell r="BU1671">
            <v>0</v>
          </cell>
          <cell r="BV1671">
            <v>0</v>
          </cell>
          <cell r="BW1671">
            <v>0</v>
          </cell>
          <cell r="BX1671">
            <v>0</v>
          </cell>
          <cell r="BY1671">
            <v>0</v>
          </cell>
          <cell r="BZ1671">
            <v>0</v>
          </cell>
          <cell r="CA1671" t="e">
            <v>#N/A</v>
          </cell>
          <cell r="CB1671" t="e">
            <v>#N/A</v>
          </cell>
          <cell r="CC1671" t="e">
            <v>#N/A</v>
          </cell>
          <cell r="CD1671" t="e">
            <v>#N/A</v>
          </cell>
          <cell r="CE1671" t="e">
            <v>#N/A</v>
          </cell>
          <cell r="CG1671" t="e">
            <v>#N/A</v>
          </cell>
          <cell r="CI1671" t="e">
            <v>#DIV/0!</v>
          </cell>
          <cell r="CM1671">
            <v>0</v>
          </cell>
          <cell r="CN1671">
            <v>0</v>
          </cell>
          <cell r="CO1671">
            <v>0</v>
          </cell>
          <cell r="CP1671">
            <v>0</v>
          </cell>
          <cell r="CQ1671">
            <v>0</v>
          </cell>
          <cell r="CR1671">
            <v>0</v>
          </cell>
          <cell r="CS1671" t="e">
            <v>#N/A</v>
          </cell>
          <cell r="CT1671" t="e">
            <v>#N/A</v>
          </cell>
          <cell r="CU1671" t="e">
            <v>#N/A</v>
          </cell>
          <cell r="CV1671" t="e">
            <v>#N/A</v>
          </cell>
          <cell r="CW1671" t="e">
            <v>#N/A</v>
          </cell>
          <cell r="CY1671" t="e">
            <v>#N/A</v>
          </cell>
          <cell r="DA1671" t="e">
            <v>#DIV/0!</v>
          </cell>
          <cell r="DB1671" t="e">
            <v>#N/A</v>
          </cell>
          <cell r="DE1671">
            <v>0</v>
          </cell>
          <cell r="DF1671">
            <v>0</v>
          </cell>
          <cell r="DG1671">
            <v>0</v>
          </cell>
          <cell r="DH1671">
            <v>0</v>
          </cell>
          <cell r="DI1671">
            <v>0</v>
          </cell>
          <cell r="DJ1671">
            <v>0</v>
          </cell>
          <cell r="DK1671" t="e">
            <v>#N/A</v>
          </cell>
          <cell r="DL1671" t="e">
            <v>#N/A</v>
          </cell>
          <cell r="DM1671" t="e">
            <v>#N/A</v>
          </cell>
          <cell r="DN1671" t="e">
            <v>#N/A</v>
          </cell>
          <cell r="DO1671" t="e">
            <v>#N/A</v>
          </cell>
          <cell r="DP1671" t="e">
            <v>#N/A</v>
          </cell>
          <cell r="DQ1671" t="e">
            <v>#N/A</v>
          </cell>
          <cell r="DS1671" t="e">
            <v>#DIV/0!</v>
          </cell>
          <cell r="DT1671" t="e">
            <v>#N/A</v>
          </cell>
          <cell r="DU1671" t="e">
            <v>#N/A</v>
          </cell>
          <cell r="DW1671">
            <v>0</v>
          </cell>
          <cell r="DX1671">
            <v>0</v>
          </cell>
          <cell r="DY1671">
            <v>0</v>
          </cell>
          <cell r="DZ1671">
            <v>0</v>
          </cell>
          <cell r="EA1671">
            <v>0</v>
          </cell>
          <cell r="EB1671">
            <v>0</v>
          </cell>
          <cell r="EC1671" t="e">
            <v>#N/A</v>
          </cell>
          <cell r="ED1671" t="e">
            <v>#N/A</v>
          </cell>
          <cell r="EE1671" t="e">
            <v>#N/A</v>
          </cell>
          <cell r="EF1671" t="e">
            <v>#N/A</v>
          </cell>
          <cell r="EG1671" t="e">
            <v>#N/A</v>
          </cell>
          <cell r="EH1671" t="e">
            <v>#N/A</v>
          </cell>
          <cell r="EI1671" t="e">
            <v>#N/A</v>
          </cell>
          <cell r="EK1671" t="e">
            <v>#DIV/0!</v>
          </cell>
          <cell r="EL1671" t="e">
            <v>#N/A</v>
          </cell>
          <cell r="EM1671" t="e">
            <v>#N/A</v>
          </cell>
          <cell r="EO1671">
            <v>0</v>
          </cell>
          <cell r="EP1671">
            <v>0</v>
          </cell>
          <cell r="EQ1671">
            <v>0</v>
          </cell>
          <cell r="ER1671">
            <v>0</v>
          </cell>
          <cell r="ES1671">
            <v>0</v>
          </cell>
          <cell r="ET1671">
            <v>0</v>
          </cell>
          <cell r="EU1671" t="e">
            <v>#N/A</v>
          </cell>
          <cell r="EV1671" t="e">
            <v>#N/A</v>
          </cell>
          <cell r="EW1671" t="e">
            <v>#N/A</v>
          </cell>
          <cell r="EX1671" t="e">
            <v>#N/A</v>
          </cell>
          <cell r="EY1671" t="e">
            <v>#N/A</v>
          </cell>
          <cell r="EZ1671" t="e">
            <v>#N/A</v>
          </cell>
          <cell r="FA1671" t="e">
            <v>#N/A</v>
          </cell>
          <cell r="FC1671" t="e">
            <v>#DIV/0!</v>
          </cell>
          <cell r="FD1671" t="e">
            <v>#N/A</v>
          </cell>
          <cell r="FE1671" t="e">
            <v>#N/A</v>
          </cell>
          <cell r="FG1671">
            <v>0</v>
          </cell>
          <cell r="FH1671">
            <v>0</v>
          </cell>
          <cell r="FI1671">
            <v>0</v>
          </cell>
          <cell r="FJ1671">
            <v>0</v>
          </cell>
          <cell r="FK1671">
            <v>0</v>
          </cell>
          <cell r="FL1671">
            <v>0</v>
          </cell>
          <cell r="FM1671" t="e">
            <v>#N/A</v>
          </cell>
          <cell r="FN1671" t="e">
            <v>#N/A</v>
          </cell>
          <cell r="FO1671" t="e">
            <v>#N/A</v>
          </cell>
          <cell r="FP1671" t="e">
            <v>#N/A</v>
          </cell>
          <cell r="FQ1671" t="e">
            <v>#N/A</v>
          </cell>
          <cell r="FR1671" t="e">
            <v>#N/A</v>
          </cell>
          <cell r="FS1671" t="e">
            <v>#N/A</v>
          </cell>
          <cell r="FU1671" t="e">
            <v>#DIV/0!</v>
          </cell>
          <cell r="FV1671" t="e">
            <v>#N/A</v>
          </cell>
          <cell r="FW1671" t="e">
            <v>#N/A</v>
          </cell>
          <cell r="FY1671">
            <v>0</v>
          </cell>
          <cell r="FZ1671">
            <v>0</v>
          </cell>
          <cell r="GA1671">
            <v>0</v>
          </cell>
          <cell r="GB1671">
            <v>0</v>
          </cell>
          <cell r="GC1671">
            <v>0</v>
          </cell>
          <cell r="GD1671">
            <v>0</v>
          </cell>
          <cell r="GE1671" t="e">
            <v>#N/A</v>
          </cell>
          <cell r="GF1671" t="e">
            <v>#N/A</v>
          </cell>
          <cell r="GG1671" t="e">
            <v>#N/A</v>
          </cell>
          <cell r="GH1671" t="e">
            <v>#N/A</v>
          </cell>
          <cell r="GI1671" t="e">
            <v>#N/A</v>
          </cell>
          <cell r="GJ1671" t="e">
            <v>#N/A</v>
          </cell>
          <cell r="GK1671" t="e">
            <v>#N/A</v>
          </cell>
          <cell r="GM1671" t="e">
            <v>#DIV/0!</v>
          </cell>
          <cell r="GN1671" t="e">
            <v>#N/A</v>
          </cell>
          <cell r="GO1671" t="e">
            <v>#N/A</v>
          </cell>
          <cell r="GQ1671">
            <v>0</v>
          </cell>
          <cell r="GR1671">
            <v>0</v>
          </cell>
          <cell r="GS1671">
            <v>0</v>
          </cell>
          <cell r="GT1671">
            <v>0</v>
          </cell>
          <cell r="GU1671">
            <v>0</v>
          </cell>
          <cell r="GV1671">
            <v>0</v>
          </cell>
          <cell r="GW1671" t="e">
            <v>#N/A</v>
          </cell>
          <cell r="GX1671" t="e">
            <v>#N/A</v>
          </cell>
          <cell r="GY1671" t="e">
            <v>#N/A</v>
          </cell>
          <cell r="GZ1671" t="e">
            <v>#N/A</v>
          </cell>
          <cell r="HA1671" t="e">
            <v>#N/A</v>
          </cell>
          <cell r="HB1671" t="e">
            <v>#N/A</v>
          </cell>
          <cell r="HC1671" t="e">
            <v>#N/A</v>
          </cell>
          <cell r="HD1671">
            <v>0</v>
          </cell>
          <cell r="HE1671" t="e">
            <v>#DIV/0!</v>
          </cell>
          <cell r="HF1671" t="e">
            <v>#N/A</v>
          </cell>
          <cell r="HG1671" t="e">
            <v>#N/A</v>
          </cell>
          <cell r="HH1671">
            <v>0</v>
          </cell>
          <cell r="HI1671">
            <v>0</v>
          </cell>
          <cell r="HJ1671" t="e">
            <v>#N/A</v>
          </cell>
          <cell r="HL1671" t="e">
            <v>#N/A</v>
          </cell>
          <cell r="HO1671" t="e">
            <v>#N/A</v>
          </cell>
          <cell r="HP1671" t="e">
            <v>#N/A</v>
          </cell>
          <cell r="HQ1671" t="e">
            <v>#N/A</v>
          </cell>
          <cell r="HR1671" t="e">
            <v>#N/A</v>
          </cell>
          <cell r="HS1671" t="e">
            <v>#N/A</v>
          </cell>
          <cell r="HT1671" t="e">
            <v>#N/A</v>
          </cell>
          <cell r="HU1671" t="e">
            <v>#N/A</v>
          </cell>
          <cell r="HV1671" t="e">
            <v>#N/A</v>
          </cell>
          <cell r="HW1671" t="e">
            <v>#N/A</v>
          </cell>
          <cell r="HX1671" t="e">
            <v>#N/A</v>
          </cell>
          <cell r="HY1671" t="e">
            <v>#N/A</v>
          </cell>
        </row>
        <row r="1672">
          <cell r="D1672" t="e">
            <v>#N/A</v>
          </cell>
          <cell r="F1672" t="e">
            <v>#N/A</v>
          </cell>
          <cell r="H1672" t="e">
            <v>#N/A</v>
          </cell>
          <cell r="I1672" t="e">
            <v>#N/A</v>
          </cell>
          <cell r="J1672" t="e">
            <v>#N/A</v>
          </cell>
          <cell r="K1672" t="e">
            <v>#N/A</v>
          </cell>
          <cell r="M1672" t="e">
            <v>#N/A</v>
          </cell>
          <cell r="O1672" t="e">
            <v>#DIV/0!</v>
          </cell>
          <cell r="S1672">
            <v>0</v>
          </cell>
          <cell r="T1672">
            <v>0</v>
          </cell>
          <cell r="U1672">
            <v>0</v>
          </cell>
          <cell r="V1672">
            <v>0</v>
          </cell>
          <cell r="W1672">
            <v>0</v>
          </cell>
          <cell r="X1672">
            <v>0</v>
          </cell>
          <cell r="Y1672" t="e">
            <v>#N/A</v>
          </cell>
          <cell r="Z1672" t="e">
            <v>#N/A</v>
          </cell>
          <cell r="AA1672" t="e">
            <v>#N/A</v>
          </cell>
          <cell r="AB1672" t="e">
            <v>#N/A</v>
          </cell>
          <cell r="AC1672" t="e">
            <v>#N/A</v>
          </cell>
          <cell r="AE1672" t="e">
            <v>#N/A</v>
          </cell>
          <cell r="AG1672" t="e">
            <v>#DIV/0!</v>
          </cell>
          <cell r="AK1672">
            <v>0</v>
          </cell>
          <cell r="AL1672">
            <v>0</v>
          </cell>
          <cell r="AM1672">
            <v>0</v>
          </cell>
          <cell r="AN1672">
            <v>0</v>
          </cell>
          <cell r="AO1672">
            <v>0</v>
          </cell>
          <cell r="AP1672">
            <v>0</v>
          </cell>
          <cell r="AQ1672" t="e">
            <v>#N/A</v>
          </cell>
          <cell r="AR1672" t="e">
            <v>#N/A</v>
          </cell>
          <cell r="AS1672" t="e">
            <v>#N/A</v>
          </cell>
          <cell r="AT1672" t="e">
            <v>#N/A</v>
          </cell>
          <cell r="AU1672" t="e">
            <v>#N/A</v>
          </cell>
          <cell r="AV1672" t="e">
            <v>#N/A</v>
          </cell>
          <cell r="AW1672" t="e">
            <v>#N/A</v>
          </cell>
          <cell r="AY1672" t="e">
            <v>#DIV/0!</v>
          </cell>
          <cell r="AZ1672" t="e">
            <v>#N/A</v>
          </cell>
          <cell r="BC1672">
            <v>0</v>
          </cell>
          <cell r="BD1672">
            <v>0</v>
          </cell>
          <cell r="BE1672">
            <v>0</v>
          </cell>
          <cell r="BF1672">
            <v>0</v>
          </cell>
          <cell r="BG1672">
            <v>0</v>
          </cell>
          <cell r="BH1672">
            <v>0</v>
          </cell>
          <cell r="BI1672" t="e">
            <v>#N/A</v>
          </cell>
          <cell r="BJ1672" t="e">
            <v>#N/A</v>
          </cell>
          <cell r="BK1672" t="e">
            <v>#N/A</v>
          </cell>
          <cell r="BL1672" t="e">
            <v>#N/A</v>
          </cell>
          <cell r="BM1672" t="e">
            <v>#N/A</v>
          </cell>
          <cell r="BO1672" t="e">
            <v>#N/A</v>
          </cell>
          <cell r="BQ1672" t="e">
            <v>#DIV/0!</v>
          </cell>
          <cell r="BU1672">
            <v>0</v>
          </cell>
          <cell r="BV1672">
            <v>0</v>
          </cell>
          <cell r="BW1672">
            <v>0</v>
          </cell>
          <cell r="BX1672">
            <v>0</v>
          </cell>
          <cell r="BY1672">
            <v>0</v>
          </cell>
          <cell r="BZ1672">
            <v>0</v>
          </cell>
          <cell r="CA1672" t="e">
            <v>#N/A</v>
          </cell>
          <cell r="CB1672" t="e">
            <v>#N/A</v>
          </cell>
          <cell r="CC1672" t="e">
            <v>#N/A</v>
          </cell>
          <cell r="CD1672" t="e">
            <v>#N/A</v>
          </cell>
          <cell r="CE1672" t="e">
            <v>#N/A</v>
          </cell>
          <cell r="CG1672" t="e">
            <v>#N/A</v>
          </cell>
          <cell r="CI1672" t="e">
            <v>#DIV/0!</v>
          </cell>
          <cell r="CM1672">
            <v>0</v>
          </cell>
          <cell r="CN1672">
            <v>0</v>
          </cell>
          <cell r="CO1672">
            <v>0</v>
          </cell>
          <cell r="CP1672">
            <v>0</v>
          </cell>
          <cell r="CQ1672">
            <v>0</v>
          </cell>
          <cell r="CR1672">
            <v>0</v>
          </cell>
          <cell r="CS1672" t="e">
            <v>#N/A</v>
          </cell>
          <cell r="CT1672" t="e">
            <v>#N/A</v>
          </cell>
          <cell r="CU1672" t="e">
            <v>#N/A</v>
          </cell>
          <cell r="CV1672" t="e">
            <v>#N/A</v>
          </cell>
          <cell r="CW1672" t="e">
            <v>#N/A</v>
          </cell>
          <cell r="CY1672" t="e">
            <v>#N/A</v>
          </cell>
          <cell r="DA1672" t="e">
            <v>#DIV/0!</v>
          </cell>
          <cell r="DB1672" t="e">
            <v>#N/A</v>
          </cell>
          <cell r="DE1672">
            <v>0</v>
          </cell>
          <cell r="DF1672">
            <v>0</v>
          </cell>
          <cell r="DG1672">
            <v>0</v>
          </cell>
          <cell r="DH1672">
            <v>0</v>
          </cell>
          <cell r="DI1672">
            <v>0</v>
          </cell>
          <cell r="DJ1672">
            <v>0</v>
          </cell>
          <cell r="DK1672" t="e">
            <v>#N/A</v>
          </cell>
          <cell r="DL1672" t="e">
            <v>#N/A</v>
          </cell>
          <cell r="DM1672" t="e">
            <v>#N/A</v>
          </cell>
          <cell r="DN1672" t="e">
            <v>#N/A</v>
          </cell>
          <cell r="DO1672" t="e">
            <v>#N/A</v>
          </cell>
          <cell r="DP1672" t="e">
            <v>#N/A</v>
          </cell>
          <cell r="DQ1672" t="e">
            <v>#N/A</v>
          </cell>
          <cell r="DS1672" t="e">
            <v>#DIV/0!</v>
          </cell>
          <cell r="DT1672" t="e">
            <v>#N/A</v>
          </cell>
          <cell r="DU1672" t="e">
            <v>#N/A</v>
          </cell>
          <cell r="DW1672">
            <v>0</v>
          </cell>
          <cell r="DX1672">
            <v>0</v>
          </cell>
          <cell r="DY1672">
            <v>0</v>
          </cell>
          <cell r="DZ1672">
            <v>0</v>
          </cell>
          <cell r="EA1672">
            <v>0</v>
          </cell>
          <cell r="EB1672">
            <v>0</v>
          </cell>
          <cell r="EC1672" t="e">
            <v>#N/A</v>
          </cell>
          <cell r="ED1672" t="e">
            <v>#N/A</v>
          </cell>
          <cell r="EE1672" t="e">
            <v>#N/A</v>
          </cell>
          <cell r="EF1672" t="e">
            <v>#N/A</v>
          </cell>
          <cell r="EG1672" t="e">
            <v>#N/A</v>
          </cell>
          <cell r="EH1672" t="e">
            <v>#N/A</v>
          </cell>
          <cell r="EI1672" t="e">
            <v>#N/A</v>
          </cell>
          <cell r="EK1672" t="e">
            <v>#DIV/0!</v>
          </cell>
          <cell r="EL1672" t="e">
            <v>#N/A</v>
          </cell>
          <cell r="EM1672" t="e">
            <v>#N/A</v>
          </cell>
          <cell r="EO1672">
            <v>0</v>
          </cell>
          <cell r="EP1672">
            <v>0</v>
          </cell>
          <cell r="EQ1672">
            <v>0</v>
          </cell>
          <cell r="ER1672">
            <v>0</v>
          </cell>
          <cell r="ES1672">
            <v>0</v>
          </cell>
          <cell r="ET1672">
            <v>0</v>
          </cell>
          <cell r="EU1672" t="e">
            <v>#N/A</v>
          </cell>
          <cell r="EV1672" t="e">
            <v>#N/A</v>
          </cell>
          <cell r="EW1672" t="e">
            <v>#N/A</v>
          </cell>
          <cell r="EX1672" t="e">
            <v>#N/A</v>
          </cell>
          <cell r="EY1672" t="e">
            <v>#N/A</v>
          </cell>
          <cell r="EZ1672" t="e">
            <v>#N/A</v>
          </cell>
          <cell r="FA1672" t="e">
            <v>#N/A</v>
          </cell>
          <cell r="FC1672" t="e">
            <v>#DIV/0!</v>
          </cell>
          <cell r="FD1672" t="e">
            <v>#N/A</v>
          </cell>
          <cell r="FE1672" t="e">
            <v>#N/A</v>
          </cell>
          <cell r="FG1672">
            <v>0</v>
          </cell>
          <cell r="FH1672">
            <v>0</v>
          </cell>
          <cell r="FI1672">
            <v>0</v>
          </cell>
          <cell r="FJ1672">
            <v>0</v>
          </cell>
          <cell r="FK1672">
            <v>0</v>
          </cell>
          <cell r="FL1672">
            <v>0</v>
          </cell>
          <cell r="FM1672" t="e">
            <v>#N/A</v>
          </cell>
          <cell r="FN1672" t="e">
            <v>#N/A</v>
          </cell>
          <cell r="FO1672" t="e">
            <v>#N/A</v>
          </cell>
          <cell r="FP1672" t="e">
            <v>#N/A</v>
          </cell>
          <cell r="FQ1672" t="e">
            <v>#N/A</v>
          </cell>
          <cell r="FR1672" t="e">
            <v>#N/A</v>
          </cell>
          <cell r="FS1672" t="e">
            <v>#N/A</v>
          </cell>
          <cell r="FU1672" t="e">
            <v>#DIV/0!</v>
          </cell>
          <cell r="FV1672" t="e">
            <v>#N/A</v>
          </cell>
          <cell r="FW1672" t="e">
            <v>#N/A</v>
          </cell>
          <cell r="FY1672">
            <v>0</v>
          </cell>
          <cell r="FZ1672">
            <v>0</v>
          </cell>
          <cell r="GA1672">
            <v>0</v>
          </cell>
          <cell r="GB1672">
            <v>0</v>
          </cell>
          <cell r="GC1672">
            <v>0</v>
          </cell>
          <cell r="GD1672">
            <v>0</v>
          </cell>
          <cell r="GE1672" t="e">
            <v>#N/A</v>
          </cell>
          <cell r="GF1672" t="e">
            <v>#N/A</v>
          </cell>
          <cell r="GG1672" t="e">
            <v>#N/A</v>
          </cell>
          <cell r="GH1672" t="e">
            <v>#N/A</v>
          </cell>
          <cell r="GI1672" t="e">
            <v>#N/A</v>
          </cell>
          <cell r="GJ1672" t="e">
            <v>#N/A</v>
          </cell>
          <cell r="GK1672" t="e">
            <v>#N/A</v>
          </cell>
          <cell r="GM1672" t="e">
            <v>#DIV/0!</v>
          </cell>
          <cell r="GN1672" t="e">
            <v>#N/A</v>
          </cell>
          <cell r="GO1672" t="e">
            <v>#N/A</v>
          </cell>
          <cell r="GQ1672">
            <v>0</v>
          </cell>
          <cell r="GR1672">
            <v>0</v>
          </cell>
          <cell r="GS1672">
            <v>0</v>
          </cell>
          <cell r="GT1672">
            <v>0</v>
          </cell>
          <cell r="GU1672">
            <v>0</v>
          </cell>
          <cell r="GV1672">
            <v>0</v>
          </cell>
          <cell r="GW1672" t="e">
            <v>#N/A</v>
          </cell>
          <cell r="GX1672" t="e">
            <v>#N/A</v>
          </cell>
          <cell r="GY1672" t="e">
            <v>#N/A</v>
          </cell>
          <cell r="GZ1672" t="e">
            <v>#N/A</v>
          </cell>
          <cell r="HA1672" t="e">
            <v>#N/A</v>
          </cell>
          <cell r="HB1672" t="e">
            <v>#N/A</v>
          </cell>
          <cell r="HC1672" t="e">
            <v>#N/A</v>
          </cell>
          <cell r="HD1672">
            <v>0</v>
          </cell>
          <cell r="HE1672" t="e">
            <v>#DIV/0!</v>
          </cell>
          <cell r="HF1672" t="e">
            <v>#N/A</v>
          </cell>
          <cell r="HG1672" t="e">
            <v>#N/A</v>
          </cell>
          <cell r="HH1672">
            <v>0</v>
          </cell>
          <cell r="HI1672">
            <v>0</v>
          </cell>
          <cell r="HJ1672" t="e">
            <v>#N/A</v>
          </cell>
          <cell r="HL1672" t="e">
            <v>#N/A</v>
          </cell>
          <cell r="HO1672" t="e">
            <v>#N/A</v>
          </cell>
          <cell r="HP1672" t="e">
            <v>#N/A</v>
          </cell>
          <cell r="HQ1672" t="e">
            <v>#N/A</v>
          </cell>
          <cell r="HR1672" t="e">
            <v>#N/A</v>
          </cell>
          <cell r="HS1672" t="e">
            <v>#N/A</v>
          </cell>
          <cell r="HT1672" t="e">
            <v>#N/A</v>
          </cell>
          <cell r="HU1672" t="e">
            <v>#N/A</v>
          </cell>
          <cell r="HV1672" t="e">
            <v>#N/A</v>
          </cell>
          <cell r="HW1672" t="e">
            <v>#N/A</v>
          </cell>
          <cell r="HX1672" t="e">
            <v>#N/A</v>
          </cell>
          <cell r="HY1672" t="e">
            <v>#N/A</v>
          </cell>
        </row>
        <row r="1673">
          <cell r="D1673" t="e">
            <v>#N/A</v>
          </cell>
          <cell r="F1673" t="e">
            <v>#N/A</v>
          </cell>
          <cell r="H1673" t="e">
            <v>#N/A</v>
          </cell>
          <cell r="I1673" t="e">
            <v>#N/A</v>
          </cell>
          <cell r="J1673" t="e">
            <v>#N/A</v>
          </cell>
          <cell r="K1673" t="e">
            <v>#N/A</v>
          </cell>
          <cell r="M1673" t="e">
            <v>#N/A</v>
          </cell>
          <cell r="O1673" t="e">
            <v>#DIV/0!</v>
          </cell>
          <cell r="S1673">
            <v>0</v>
          </cell>
          <cell r="T1673">
            <v>0</v>
          </cell>
          <cell r="U1673">
            <v>0</v>
          </cell>
          <cell r="V1673">
            <v>0</v>
          </cell>
          <cell r="W1673">
            <v>0</v>
          </cell>
          <cell r="X1673">
            <v>0</v>
          </cell>
          <cell r="Y1673" t="e">
            <v>#N/A</v>
          </cell>
          <cell r="Z1673" t="e">
            <v>#N/A</v>
          </cell>
          <cell r="AA1673" t="e">
            <v>#N/A</v>
          </cell>
          <cell r="AB1673" t="e">
            <v>#N/A</v>
          </cell>
          <cell r="AC1673" t="e">
            <v>#N/A</v>
          </cell>
          <cell r="AE1673" t="e">
            <v>#N/A</v>
          </cell>
          <cell r="AG1673" t="e">
            <v>#DIV/0!</v>
          </cell>
          <cell r="AK1673">
            <v>0</v>
          </cell>
          <cell r="AL1673">
            <v>0</v>
          </cell>
          <cell r="AM1673">
            <v>0</v>
          </cell>
          <cell r="AN1673">
            <v>0</v>
          </cell>
          <cell r="AO1673">
            <v>0</v>
          </cell>
          <cell r="AP1673">
            <v>0</v>
          </cell>
          <cell r="AQ1673" t="e">
            <v>#N/A</v>
          </cell>
          <cell r="AR1673" t="e">
            <v>#N/A</v>
          </cell>
          <cell r="AS1673" t="e">
            <v>#N/A</v>
          </cell>
          <cell r="AT1673" t="e">
            <v>#N/A</v>
          </cell>
          <cell r="AU1673" t="e">
            <v>#N/A</v>
          </cell>
          <cell r="AV1673" t="e">
            <v>#N/A</v>
          </cell>
          <cell r="AW1673" t="e">
            <v>#N/A</v>
          </cell>
          <cell r="AY1673" t="e">
            <v>#DIV/0!</v>
          </cell>
          <cell r="AZ1673" t="e">
            <v>#N/A</v>
          </cell>
          <cell r="BC1673">
            <v>0</v>
          </cell>
          <cell r="BD1673">
            <v>0</v>
          </cell>
          <cell r="BE1673">
            <v>0</v>
          </cell>
          <cell r="BF1673">
            <v>0</v>
          </cell>
          <cell r="BG1673">
            <v>0</v>
          </cell>
          <cell r="BH1673">
            <v>0</v>
          </cell>
          <cell r="BI1673" t="e">
            <v>#N/A</v>
          </cell>
          <cell r="BJ1673" t="e">
            <v>#N/A</v>
          </cell>
          <cell r="BK1673" t="e">
            <v>#N/A</v>
          </cell>
          <cell r="BL1673" t="e">
            <v>#N/A</v>
          </cell>
          <cell r="BM1673" t="e">
            <v>#N/A</v>
          </cell>
          <cell r="BO1673" t="e">
            <v>#N/A</v>
          </cell>
          <cell r="BQ1673" t="e">
            <v>#DIV/0!</v>
          </cell>
          <cell r="BU1673">
            <v>0</v>
          </cell>
          <cell r="BV1673">
            <v>0</v>
          </cell>
          <cell r="BW1673">
            <v>0</v>
          </cell>
          <cell r="BX1673">
            <v>0</v>
          </cell>
          <cell r="BY1673">
            <v>0</v>
          </cell>
          <cell r="BZ1673">
            <v>0</v>
          </cell>
          <cell r="CA1673" t="e">
            <v>#N/A</v>
          </cell>
          <cell r="CB1673" t="e">
            <v>#N/A</v>
          </cell>
          <cell r="CC1673" t="e">
            <v>#N/A</v>
          </cell>
          <cell r="CD1673" t="e">
            <v>#N/A</v>
          </cell>
          <cell r="CE1673" t="e">
            <v>#N/A</v>
          </cell>
          <cell r="CG1673" t="e">
            <v>#N/A</v>
          </cell>
          <cell r="CI1673" t="e">
            <v>#DIV/0!</v>
          </cell>
          <cell r="CM1673">
            <v>0</v>
          </cell>
          <cell r="CN1673">
            <v>0</v>
          </cell>
          <cell r="CO1673">
            <v>0</v>
          </cell>
          <cell r="CP1673">
            <v>0</v>
          </cell>
          <cell r="CQ1673">
            <v>0</v>
          </cell>
          <cell r="CR1673">
            <v>0</v>
          </cell>
          <cell r="CS1673" t="e">
            <v>#N/A</v>
          </cell>
          <cell r="CT1673" t="e">
            <v>#N/A</v>
          </cell>
          <cell r="CU1673" t="e">
            <v>#N/A</v>
          </cell>
          <cell r="CV1673" t="e">
            <v>#N/A</v>
          </cell>
          <cell r="CW1673" t="e">
            <v>#N/A</v>
          </cell>
          <cell r="CY1673" t="e">
            <v>#N/A</v>
          </cell>
          <cell r="DA1673" t="e">
            <v>#DIV/0!</v>
          </cell>
          <cell r="DB1673" t="e">
            <v>#N/A</v>
          </cell>
          <cell r="DE1673">
            <v>0</v>
          </cell>
          <cell r="DF1673">
            <v>0</v>
          </cell>
          <cell r="DG1673">
            <v>0</v>
          </cell>
          <cell r="DH1673">
            <v>0</v>
          </cell>
          <cell r="DI1673">
            <v>0</v>
          </cell>
          <cell r="DJ1673">
            <v>0</v>
          </cell>
          <cell r="DK1673" t="e">
            <v>#N/A</v>
          </cell>
          <cell r="DL1673" t="e">
            <v>#N/A</v>
          </cell>
          <cell r="DM1673" t="e">
            <v>#N/A</v>
          </cell>
          <cell r="DN1673" t="e">
            <v>#N/A</v>
          </cell>
          <cell r="DO1673" t="e">
            <v>#N/A</v>
          </cell>
          <cell r="DP1673" t="e">
            <v>#N/A</v>
          </cell>
          <cell r="DQ1673" t="e">
            <v>#N/A</v>
          </cell>
          <cell r="DS1673" t="e">
            <v>#DIV/0!</v>
          </cell>
          <cell r="DT1673" t="e">
            <v>#N/A</v>
          </cell>
          <cell r="DU1673" t="e">
            <v>#N/A</v>
          </cell>
          <cell r="DW1673">
            <v>0</v>
          </cell>
          <cell r="DX1673">
            <v>0</v>
          </cell>
          <cell r="DY1673">
            <v>0</v>
          </cell>
          <cell r="DZ1673">
            <v>0</v>
          </cell>
          <cell r="EA1673">
            <v>0</v>
          </cell>
          <cell r="EB1673">
            <v>0</v>
          </cell>
          <cell r="EC1673" t="e">
            <v>#N/A</v>
          </cell>
          <cell r="ED1673" t="e">
            <v>#N/A</v>
          </cell>
          <cell r="EE1673" t="e">
            <v>#N/A</v>
          </cell>
          <cell r="EF1673" t="e">
            <v>#N/A</v>
          </cell>
          <cell r="EG1673" t="e">
            <v>#N/A</v>
          </cell>
          <cell r="EH1673" t="e">
            <v>#N/A</v>
          </cell>
          <cell r="EI1673" t="e">
            <v>#N/A</v>
          </cell>
          <cell r="EK1673" t="e">
            <v>#DIV/0!</v>
          </cell>
          <cell r="EL1673" t="e">
            <v>#N/A</v>
          </cell>
          <cell r="EM1673" t="e">
            <v>#N/A</v>
          </cell>
          <cell r="EO1673">
            <v>0</v>
          </cell>
          <cell r="EP1673">
            <v>0</v>
          </cell>
          <cell r="EQ1673">
            <v>0</v>
          </cell>
          <cell r="ER1673">
            <v>0</v>
          </cell>
          <cell r="ES1673">
            <v>0</v>
          </cell>
          <cell r="ET1673">
            <v>0</v>
          </cell>
          <cell r="EU1673" t="e">
            <v>#N/A</v>
          </cell>
          <cell r="EV1673" t="e">
            <v>#N/A</v>
          </cell>
          <cell r="EW1673" t="e">
            <v>#N/A</v>
          </cell>
          <cell r="EX1673" t="e">
            <v>#N/A</v>
          </cell>
          <cell r="EY1673" t="e">
            <v>#N/A</v>
          </cell>
          <cell r="EZ1673" t="e">
            <v>#N/A</v>
          </cell>
          <cell r="FA1673" t="e">
            <v>#N/A</v>
          </cell>
          <cell r="FC1673" t="e">
            <v>#DIV/0!</v>
          </cell>
          <cell r="FD1673" t="e">
            <v>#N/A</v>
          </cell>
          <cell r="FE1673" t="e">
            <v>#N/A</v>
          </cell>
          <cell r="FG1673">
            <v>0</v>
          </cell>
          <cell r="FH1673">
            <v>0</v>
          </cell>
          <cell r="FI1673">
            <v>0</v>
          </cell>
          <cell r="FJ1673">
            <v>0</v>
          </cell>
          <cell r="FK1673">
            <v>0</v>
          </cell>
          <cell r="FL1673">
            <v>0</v>
          </cell>
          <cell r="FM1673" t="e">
            <v>#N/A</v>
          </cell>
          <cell r="FN1673" t="e">
            <v>#N/A</v>
          </cell>
          <cell r="FO1673" t="e">
            <v>#N/A</v>
          </cell>
          <cell r="FP1673" t="e">
            <v>#N/A</v>
          </cell>
          <cell r="FQ1673" t="e">
            <v>#N/A</v>
          </cell>
          <cell r="FR1673" t="e">
            <v>#N/A</v>
          </cell>
          <cell r="FS1673" t="e">
            <v>#N/A</v>
          </cell>
          <cell r="FU1673" t="e">
            <v>#DIV/0!</v>
          </cell>
          <cell r="FV1673" t="e">
            <v>#N/A</v>
          </cell>
          <cell r="FW1673" t="e">
            <v>#N/A</v>
          </cell>
          <cell r="FY1673">
            <v>0</v>
          </cell>
          <cell r="FZ1673">
            <v>0</v>
          </cell>
          <cell r="GA1673">
            <v>0</v>
          </cell>
          <cell r="GB1673">
            <v>0</v>
          </cell>
          <cell r="GC1673">
            <v>0</v>
          </cell>
          <cell r="GD1673">
            <v>0</v>
          </cell>
          <cell r="GE1673" t="e">
            <v>#N/A</v>
          </cell>
          <cell r="GF1673" t="e">
            <v>#N/A</v>
          </cell>
          <cell r="GG1673" t="e">
            <v>#N/A</v>
          </cell>
          <cell r="GH1673" t="e">
            <v>#N/A</v>
          </cell>
          <cell r="GI1673" t="e">
            <v>#N/A</v>
          </cell>
          <cell r="GJ1673" t="e">
            <v>#N/A</v>
          </cell>
          <cell r="GK1673" t="e">
            <v>#N/A</v>
          </cell>
          <cell r="GM1673" t="e">
            <v>#DIV/0!</v>
          </cell>
          <cell r="GN1673" t="e">
            <v>#N/A</v>
          </cell>
          <cell r="GO1673" t="e">
            <v>#N/A</v>
          </cell>
          <cell r="GQ1673">
            <v>0</v>
          </cell>
          <cell r="GR1673">
            <v>0</v>
          </cell>
          <cell r="GS1673">
            <v>0</v>
          </cell>
          <cell r="GT1673">
            <v>0</v>
          </cell>
          <cell r="GU1673">
            <v>0</v>
          </cell>
          <cell r="GV1673">
            <v>0</v>
          </cell>
          <cell r="GW1673" t="e">
            <v>#N/A</v>
          </cell>
          <cell r="GX1673" t="e">
            <v>#N/A</v>
          </cell>
          <cell r="GY1673" t="e">
            <v>#N/A</v>
          </cell>
          <cell r="GZ1673" t="e">
            <v>#N/A</v>
          </cell>
          <cell r="HA1673" t="e">
            <v>#N/A</v>
          </cell>
          <cell r="HB1673" t="e">
            <v>#N/A</v>
          </cell>
          <cell r="HC1673" t="e">
            <v>#N/A</v>
          </cell>
          <cell r="HD1673">
            <v>0</v>
          </cell>
          <cell r="HE1673" t="e">
            <v>#DIV/0!</v>
          </cell>
          <cell r="HF1673" t="e">
            <v>#N/A</v>
          </cell>
          <cell r="HG1673" t="e">
            <v>#N/A</v>
          </cell>
          <cell r="HH1673">
            <v>0</v>
          </cell>
          <cell r="HI1673">
            <v>0</v>
          </cell>
          <cell r="HJ1673" t="e">
            <v>#N/A</v>
          </cell>
          <cell r="HL1673" t="e">
            <v>#N/A</v>
          </cell>
          <cell r="HO1673" t="e">
            <v>#N/A</v>
          </cell>
          <cell r="HP1673" t="e">
            <v>#N/A</v>
          </cell>
          <cell r="HQ1673" t="e">
            <v>#N/A</v>
          </cell>
          <cell r="HR1673" t="e">
            <v>#N/A</v>
          </cell>
          <cell r="HS1673" t="e">
            <v>#N/A</v>
          </cell>
          <cell r="HT1673" t="e">
            <v>#N/A</v>
          </cell>
          <cell r="HU1673" t="e">
            <v>#N/A</v>
          </cell>
          <cell r="HV1673" t="e">
            <v>#N/A</v>
          </cell>
          <cell r="HW1673" t="e">
            <v>#N/A</v>
          </cell>
          <cell r="HX1673" t="e">
            <v>#N/A</v>
          </cell>
          <cell r="HY1673" t="e">
            <v>#N/A</v>
          </cell>
        </row>
        <row r="1674">
          <cell r="D1674" t="e">
            <v>#N/A</v>
          </cell>
          <cell r="F1674" t="e">
            <v>#N/A</v>
          </cell>
          <cell r="H1674" t="e">
            <v>#N/A</v>
          </cell>
          <cell r="I1674" t="e">
            <v>#N/A</v>
          </cell>
          <cell r="J1674" t="e">
            <v>#N/A</v>
          </cell>
          <cell r="K1674" t="e">
            <v>#N/A</v>
          </cell>
          <cell r="M1674" t="e">
            <v>#N/A</v>
          </cell>
          <cell r="O1674" t="e">
            <v>#DIV/0!</v>
          </cell>
          <cell r="S1674">
            <v>0</v>
          </cell>
          <cell r="T1674">
            <v>0</v>
          </cell>
          <cell r="U1674">
            <v>0</v>
          </cell>
          <cell r="V1674">
            <v>0</v>
          </cell>
          <cell r="W1674">
            <v>0</v>
          </cell>
          <cell r="X1674">
            <v>0</v>
          </cell>
          <cell r="Y1674" t="e">
            <v>#N/A</v>
          </cell>
          <cell r="Z1674" t="e">
            <v>#N/A</v>
          </cell>
          <cell r="AA1674" t="e">
            <v>#N/A</v>
          </cell>
          <cell r="AB1674" t="e">
            <v>#N/A</v>
          </cell>
          <cell r="AC1674" t="e">
            <v>#N/A</v>
          </cell>
          <cell r="AE1674" t="e">
            <v>#N/A</v>
          </cell>
          <cell r="AG1674" t="e">
            <v>#DIV/0!</v>
          </cell>
          <cell r="AK1674">
            <v>0</v>
          </cell>
          <cell r="AL1674">
            <v>0</v>
          </cell>
          <cell r="AM1674">
            <v>0</v>
          </cell>
          <cell r="AN1674">
            <v>0</v>
          </cell>
          <cell r="AO1674">
            <v>0</v>
          </cell>
          <cell r="AP1674">
            <v>0</v>
          </cell>
          <cell r="AQ1674" t="e">
            <v>#N/A</v>
          </cell>
          <cell r="AR1674" t="e">
            <v>#N/A</v>
          </cell>
          <cell r="AS1674" t="e">
            <v>#N/A</v>
          </cell>
          <cell r="AT1674" t="e">
            <v>#N/A</v>
          </cell>
          <cell r="AU1674" t="e">
            <v>#N/A</v>
          </cell>
          <cell r="AV1674" t="e">
            <v>#N/A</v>
          </cell>
          <cell r="AW1674" t="e">
            <v>#N/A</v>
          </cell>
          <cell r="AY1674" t="e">
            <v>#DIV/0!</v>
          </cell>
          <cell r="AZ1674" t="e">
            <v>#N/A</v>
          </cell>
          <cell r="BC1674">
            <v>0</v>
          </cell>
          <cell r="BD1674">
            <v>0</v>
          </cell>
          <cell r="BE1674">
            <v>0</v>
          </cell>
          <cell r="BF1674">
            <v>0</v>
          </cell>
          <cell r="BG1674">
            <v>0</v>
          </cell>
          <cell r="BH1674">
            <v>0</v>
          </cell>
          <cell r="BI1674" t="e">
            <v>#N/A</v>
          </cell>
          <cell r="BJ1674" t="e">
            <v>#N/A</v>
          </cell>
          <cell r="BK1674" t="e">
            <v>#N/A</v>
          </cell>
          <cell r="BL1674" t="e">
            <v>#N/A</v>
          </cell>
          <cell r="BM1674" t="e">
            <v>#N/A</v>
          </cell>
          <cell r="BO1674" t="e">
            <v>#N/A</v>
          </cell>
          <cell r="BQ1674" t="e">
            <v>#DIV/0!</v>
          </cell>
          <cell r="BU1674">
            <v>0</v>
          </cell>
          <cell r="BV1674">
            <v>0</v>
          </cell>
          <cell r="BW1674">
            <v>0</v>
          </cell>
          <cell r="BX1674">
            <v>0</v>
          </cell>
          <cell r="BY1674">
            <v>0</v>
          </cell>
          <cell r="BZ1674">
            <v>0</v>
          </cell>
          <cell r="CA1674" t="e">
            <v>#N/A</v>
          </cell>
          <cell r="CB1674" t="e">
            <v>#N/A</v>
          </cell>
          <cell r="CC1674" t="e">
            <v>#N/A</v>
          </cell>
          <cell r="CD1674" t="e">
            <v>#N/A</v>
          </cell>
          <cell r="CE1674" t="e">
            <v>#N/A</v>
          </cell>
          <cell r="CG1674" t="e">
            <v>#N/A</v>
          </cell>
          <cell r="CI1674" t="e">
            <v>#DIV/0!</v>
          </cell>
          <cell r="CM1674">
            <v>0</v>
          </cell>
          <cell r="CN1674">
            <v>0</v>
          </cell>
          <cell r="CO1674">
            <v>0</v>
          </cell>
          <cell r="CP1674">
            <v>0</v>
          </cell>
          <cell r="CQ1674">
            <v>0</v>
          </cell>
          <cell r="CR1674">
            <v>0</v>
          </cell>
          <cell r="CS1674" t="e">
            <v>#N/A</v>
          </cell>
          <cell r="CT1674" t="e">
            <v>#N/A</v>
          </cell>
          <cell r="CU1674" t="e">
            <v>#N/A</v>
          </cell>
          <cell r="CV1674" t="e">
            <v>#N/A</v>
          </cell>
          <cell r="CW1674" t="e">
            <v>#N/A</v>
          </cell>
          <cell r="CY1674" t="e">
            <v>#N/A</v>
          </cell>
          <cell r="DA1674" t="e">
            <v>#DIV/0!</v>
          </cell>
          <cell r="DB1674" t="e">
            <v>#N/A</v>
          </cell>
          <cell r="DE1674">
            <v>0</v>
          </cell>
          <cell r="DF1674">
            <v>0</v>
          </cell>
          <cell r="DG1674">
            <v>0</v>
          </cell>
          <cell r="DH1674">
            <v>0</v>
          </cell>
          <cell r="DI1674">
            <v>0</v>
          </cell>
          <cell r="DJ1674">
            <v>0</v>
          </cell>
          <cell r="DK1674" t="e">
            <v>#N/A</v>
          </cell>
          <cell r="DL1674" t="e">
            <v>#N/A</v>
          </cell>
          <cell r="DM1674" t="e">
            <v>#N/A</v>
          </cell>
          <cell r="DN1674" t="e">
            <v>#N/A</v>
          </cell>
          <cell r="DO1674" t="e">
            <v>#N/A</v>
          </cell>
          <cell r="DP1674" t="e">
            <v>#N/A</v>
          </cell>
          <cell r="DQ1674" t="e">
            <v>#N/A</v>
          </cell>
          <cell r="DS1674" t="e">
            <v>#DIV/0!</v>
          </cell>
          <cell r="DT1674" t="e">
            <v>#N/A</v>
          </cell>
          <cell r="DU1674" t="e">
            <v>#N/A</v>
          </cell>
          <cell r="DW1674">
            <v>0</v>
          </cell>
          <cell r="DX1674">
            <v>0</v>
          </cell>
          <cell r="DY1674">
            <v>0</v>
          </cell>
          <cell r="DZ1674">
            <v>0</v>
          </cell>
          <cell r="EA1674">
            <v>0</v>
          </cell>
          <cell r="EB1674">
            <v>0</v>
          </cell>
          <cell r="EC1674" t="e">
            <v>#N/A</v>
          </cell>
          <cell r="ED1674" t="e">
            <v>#N/A</v>
          </cell>
          <cell r="EE1674" t="e">
            <v>#N/A</v>
          </cell>
          <cell r="EF1674" t="e">
            <v>#N/A</v>
          </cell>
          <cell r="EG1674" t="e">
            <v>#N/A</v>
          </cell>
          <cell r="EH1674" t="e">
            <v>#N/A</v>
          </cell>
          <cell r="EI1674" t="e">
            <v>#N/A</v>
          </cell>
          <cell r="EK1674" t="e">
            <v>#DIV/0!</v>
          </cell>
          <cell r="EL1674" t="e">
            <v>#N/A</v>
          </cell>
          <cell r="EM1674" t="e">
            <v>#N/A</v>
          </cell>
          <cell r="EO1674">
            <v>0</v>
          </cell>
          <cell r="EP1674">
            <v>0</v>
          </cell>
          <cell r="EQ1674">
            <v>0</v>
          </cell>
          <cell r="ER1674">
            <v>0</v>
          </cell>
          <cell r="ES1674">
            <v>0</v>
          </cell>
          <cell r="ET1674">
            <v>0</v>
          </cell>
          <cell r="EU1674" t="e">
            <v>#N/A</v>
          </cell>
          <cell r="EV1674" t="e">
            <v>#N/A</v>
          </cell>
          <cell r="EW1674" t="e">
            <v>#N/A</v>
          </cell>
          <cell r="EX1674" t="e">
            <v>#N/A</v>
          </cell>
          <cell r="EY1674" t="e">
            <v>#N/A</v>
          </cell>
          <cell r="EZ1674" t="e">
            <v>#N/A</v>
          </cell>
          <cell r="FA1674" t="e">
            <v>#N/A</v>
          </cell>
          <cell r="FC1674" t="e">
            <v>#DIV/0!</v>
          </cell>
          <cell r="FD1674" t="e">
            <v>#N/A</v>
          </cell>
          <cell r="FE1674" t="e">
            <v>#N/A</v>
          </cell>
          <cell r="FG1674">
            <v>0</v>
          </cell>
          <cell r="FH1674">
            <v>0</v>
          </cell>
          <cell r="FI1674">
            <v>0</v>
          </cell>
          <cell r="FJ1674">
            <v>0</v>
          </cell>
          <cell r="FK1674">
            <v>0</v>
          </cell>
          <cell r="FL1674">
            <v>0</v>
          </cell>
          <cell r="FM1674" t="e">
            <v>#N/A</v>
          </cell>
          <cell r="FN1674" t="e">
            <v>#N/A</v>
          </cell>
          <cell r="FO1674" t="e">
            <v>#N/A</v>
          </cell>
          <cell r="FP1674" t="e">
            <v>#N/A</v>
          </cell>
          <cell r="FQ1674" t="e">
            <v>#N/A</v>
          </cell>
          <cell r="FR1674" t="e">
            <v>#N/A</v>
          </cell>
          <cell r="FS1674" t="e">
            <v>#N/A</v>
          </cell>
          <cell r="FU1674" t="e">
            <v>#DIV/0!</v>
          </cell>
          <cell r="FV1674" t="e">
            <v>#N/A</v>
          </cell>
          <cell r="FW1674" t="e">
            <v>#N/A</v>
          </cell>
          <cell r="FY1674">
            <v>0</v>
          </cell>
          <cell r="FZ1674">
            <v>0</v>
          </cell>
          <cell r="GA1674">
            <v>0</v>
          </cell>
          <cell r="GB1674">
            <v>0</v>
          </cell>
          <cell r="GC1674">
            <v>0</v>
          </cell>
          <cell r="GD1674">
            <v>0</v>
          </cell>
          <cell r="GE1674" t="e">
            <v>#N/A</v>
          </cell>
          <cell r="GF1674" t="e">
            <v>#N/A</v>
          </cell>
          <cell r="GG1674" t="e">
            <v>#N/A</v>
          </cell>
          <cell r="GH1674" t="e">
            <v>#N/A</v>
          </cell>
          <cell r="GI1674" t="e">
            <v>#N/A</v>
          </cell>
          <cell r="GJ1674" t="e">
            <v>#N/A</v>
          </cell>
          <cell r="GK1674" t="e">
            <v>#N/A</v>
          </cell>
          <cell r="GM1674" t="e">
            <v>#DIV/0!</v>
          </cell>
          <cell r="GN1674" t="e">
            <v>#N/A</v>
          </cell>
          <cell r="GO1674" t="e">
            <v>#N/A</v>
          </cell>
          <cell r="GQ1674">
            <v>0</v>
          </cell>
          <cell r="GR1674">
            <v>0</v>
          </cell>
          <cell r="GS1674">
            <v>0</v>
          </cell>
          <cell r="GT1674">
            <v>0</v>
          </cell>
          <cell r="GU1674">
            <v>0</v>
          </cell>
          <cell r="GV1674">
            <v>0</v>
          </cell>
          <cell r="GW1674" t="e">
            <v>#N/A</v>
          </cell>
          <cell r="GX1674" t="e">
            <v>#N/A</v>
          </cell>
          <cell r="GY1674" t="e">
            <v>#N/A</v>
          </cell>
          <cell r="GZ1674" t="e">
            <v>#N/A</v>
          </cell>
          <cell r="HA1674" t="e">
            <v>#N/A</v>
          </cell>
          <cell r="HB1674" t="e">
            <v>#N/A</v>
          </cell>
          <cell r="HC1674" t="e">
            <v>#N/A</v>
          </cell>
          <cell r="HD1674">
            <v>0</v>
          </cell>
          <cell r="HE1674" t="e">
            <v>#DIV/0!</v>
          </cell>
          <cell r="HF1674" t="e">
            <v>#N/A</v>
          </cell>
          <cell r="HG1674" t="e">
            <v>#N/A</v>
          </cell>
          <cell r="HH1674">
            <v>0</v>
          </cell>
          <cell r="HI1674">
            <v>0</v>
          </cell>
          <cell r="HJ1674" t="e">
            <v>#N/A</v>
          </cell>
          <cell r="HL1674" t="e">
            <v>#N/A</v>
          </cell>
          <cell r="HO1674" t="e">
            <v>#N/A</v>
          </cell>
          <cell r="HP1674" t="e">
            <v>#N/A</v>
          </cell>
          <cell r="HQ1674" t="e">
            <v>#N/A</v>
          </cell>
          <cell r="HR1674" t="e">
            <v>#N/A</v>
          </cell>
          <cell r="HS1674" t="e">
            <v>#N/A</v>
          </cell>
          <cell r="HT1674" t="e">
            <v>#N/A</v>
          </cell>
          <cell r="HU1674" t="e">
            <v>#N/A</v>
          </cell>
          <cell r="HV1674" t="e">
            <v>#N/A</v>
          </cell>
          <cell r="HW1674" t="e">
            <v>#N/A</v>
          </cell>
          <cell r="HX1674" t="e">
            <v>#N/A</v>
          </cell>
          <cell r="HY1674" t="e">
            <v>#N/A</v>
          </cell>
        </row>
        <row r="1675">
          <cell r="D1675" t="e">
            <v>#N/A</v>
          </cell>
          <cell r="F1675" t="e">
            <v>#N/A</v>
          </cell>
          <cell r="H1675" t="e">
            <v>#N/A</v>
          </cell>
          <cell r="I1675" t="e">
            <v>#N/A</v>
          </cell>
          <cell r="J1675" t="e">
            <v>#N/A</v>
          </cell>
          <cell r="K1675" t="e">
            <v>#N/A</v>
          </cell>
          <cell r="M1675" t="e">
            <v>#N/A</v>
          </cell>
          <cell r="O1675" t="e">
            <v>#DIV/0!</v>
          </cell>
          <cell r="S1675">
            <v>0</v>
          </cell>
          <cell r="T1675">
            <v>0</v>
          </cell>
          <cell r="U1675">
            <v>0</v>
          </cell>
          <cell r="V1675">
            <v>0</v>
          </cell>
          <cell r="W1675">
            <v>0</v>
          </cell>
          <cell r="X1675">
            <v>0</v>
          </cell>
          <cell r="Y1675" t="e">
            <v>#N/A</v>
          </cell>
          <cell r="Z1675" t="e">
            <v>#N/A</v>
          </cell>
          <cell r="AA1675" t="e">
            <v>#N/A</v>
          </cell>
          <cell r="AB1675" t="e">
            <v>#N/A</v>
          </cell>
          <cell r="AC1675" t="e">
            <v>#N/A</v>
          </cell>
          <cell r="AE1675" t="e">
            <v>#N/A</v>
          </cell>
          <cell r="AG1675" t="e">
            <v>#DIV/0!</v>
          </cell>
          <cell r="AK1675">
            <v>0</v>
          </cell>
          <cell r="AL1675">
            <v>0</v>
          </cell>
          <cell r="AM1675">
            <v>0</v>
          </cell>
          <cell r="AN1675">
            <v>0</v>
          </cell>
          <cell r="AO1675">
            <v>0</v>
          </cell>
          <cell r="AP1675">
            <v>0</v>
          </cell>
          <cell r="AQ1675" t="e">
            <v>#N/A</v>
          </cell>
          <cell r="AR1675" t="e">
            <v>#N/A</v>
          </cell>
          <cell r="AS1675" t="e">
            <v>#N/A</v>
          </cell>
          <cell r="AT1675" t="e">
            <v>#N/A</v>
          </cell>
          <cell r="AU1675" t="e">
            <v>#N/A</v>
          </cell>
          <cell r="AV1675" t="e">
            <v>#N/A</v>
          </cell>
          <cell r="AW1675" t="e">
            <v>#N/A</v>
          </cell>
          <cell r="AY1675" t="e">
            <v>#DIV/0!</v>
          </cell>
          <cell r="AZ1675" t="e">
            <v>#N/A</v>
          </cell>
          <cell r="BC1675">
            <v>0</v>
          </cell>
          <cell r="BD1675">
            <v>0</v>
          </cell>
          <cell r="BE1675">
            <v>0</v>
          </cell>
          <cell r="BF1675">
            <v>0</v>
          </cell>
          <cell r="BG1675">
            <v>0</v>
          </cell>
          <cell r="BH1675">
            <v>0</v>
          </cell>
          <cell r="BI1675" t="e">
            <v>#N/A</v>
          </cell>
          <cell r="BJ1675" t="e">
            <v>#N/A</v>
          </cell>
          <cell r="BK1675" t="e">
            <v>#N/A</v>
          </cell>
          <cell r="BL1675" t="e">
            <v>#N/A</v>
          </cell>
          <cell r="BM1675" t="e">
            <v>#N/A</v>
          </cell>
          <cell r="BO1675" t="e">
            <v>#N/A</v>
          </cell>
          <cell r="BQ1675" t="e">
            <v>#DIV/0!</v>
          </cell>
          <cell r="BU1675">
            <v>0</v>
          </cell>
          <cell r="BV1675">
            <v>0</v>
          </cell>
          <cell r="BW1675">
            <v>0</v>
          </cell>
          <cell r="BX1675">
            <v>0</v>
          </cell>
          <cell r="BY1675">
            <v>0</v>
          </cell>
          <cell r="BZ1675">
            <v>0</v>
          </cell>
          <cell r="CA1675" t="e">
            <v>#N/A</v>
          </cell>
          <cell r="CB1675" t="e">
            <v>#N/A</v>
          </cell>
          <cell r="CC1675" t="e">
            <v>#N/A</v>
          </cell>
          <cell r="CD1675" t="e">
            <v>#N/A</v>
          </cell>
          <cell r="CE1675" t="e">
            <v>#N/A</v>
          </cell>
          <cell r="CG1675" t="e">
            <v>#N/A</v>
          </cell>
          <cell r="CI1675" t="e">
            <v>#DIV/0!</v>
          </cell>
          <cell r="CM1675">
            <v>0</v>
          </cell>
          <cell r="CN1675">
            <v>0</v>
          </cell>
          <cell r="CO1675">
            <v>0</v>
          </cell>
          <cell r="CP1675">
            <v>0</v>
          </cell>
          <cell r="CQ1675">
            <v>0</v>
          </cell>
          <cell r="CR1675">
            <v>0</v>
          </cell>
          <cell r="CS1675" t="e">
            <v>#N/A</v>
          </cell>
          <cell r="CT1675" t="e">
            <v>#N/A</v>
          </cell>
          <cell r="CU1675" t="e">
            <v>#N/A</v>
          </cell>
          <cell r="CV1675" t="e">
            <v>#N/A</v>
          </cell>
          <cell r="CW1675" t="e">
            <v>#N/A</v>
          </cell>
          <cell r="CY1675" t="e">
            <v>#N/A</v>
          </cell>
          <cell r="DA1675" t="e">
            <v>#DIV/0!</v>
          </cell>
          <cell r="DB1675" t="e">
            <v>#N/A</v>
          </cell>
          <cell r="DE1675">
            <v>0</v>
          </cell>
          <cell r="DF1675">
            <v>0</v>
          </cell>
          <cell r="DG1675">
            <v>0</v>
          </cell>
          <cell r="DH1675">
            <v>0</v>
          </cell>
          <cell r="DI1675">
            <v>0</v>
          </cell>
          <cell r="DJ1675">
            <v>0</v>
          </cell>
          <cell r="DK1675" t="e">
            <v>#N/A</v>
          </cell>
          <cell r="DL1675" t="e">
            <v>#N/A</v>
          </cell>
          <cell r="DM1675" t="e">
            <v>#N/A</v>
          </cell>
          <cell r="DN1675" t="e">
            <v>#N/A</v>
          </cell>
          <cell r="DO1675" t="e">
            <v>#N/A</v>
          </cell>
          <cell r="DP1675" t="e">
            <v>#N/A</v>
          </cell>
          <cell r="DQ1675" t="e">
            <v>#N/A</v>
          </cell>
          <cell r="DS1675" t="e">
            <v>#DIV/0!</v>
          </cell>
          <cell r="DT1675" t="e">
            <v>#N/A</v>
          </cell>
          <cell r="DU1675" t="e">
            <v>#N/A</v>
          </cell>
          <cell r="DW1675">
            <v>0</v>
          </cell>
          <cell r="DX1675">
            <v>0</v>
          </cell>
          <cell r="DY1675">
            <v>0</v>
          </cell>
          <cell r="DZ1675">
            <v>0</v>
          </cell>
          <cell r="EA1675">
            <v>0</v>
          </cell>
          <cell r="EB1675">
            <v>0</v>
          </cell>
          <cell r="EC1675" t="e">
            <v>#N/A</v>
          </cell>
          <cell r="ED1675" t="e">
            <v>#N/A</v>
          </cell>
          <cell r="EE1675" t="e">
            <v>#N/A</v>
          </cell>
          <cell r="EF1675" t="e">
            <v>#N/A</v>
          </cell>
          <cell r="EG1675" t="e">
            <v>#N/A</v>
          </cell>
          <cell r="EH1675" t="e">
            <v>#N/A</v>
          </cell>
          <cell r="EI1675" t="e">
            <v>#N/A</v>
          </cell>
          <cell r="EK1675" t="e">
            <v>#DIV/0!</v>
          </cell>
          <cell r="EL1675" t="e">
            <v>#N/A</v>
          </cell>
          <cell r="EM1675" t="e">
            <v>#N/A</v>
          </cell>
          <cell r="EO1675">
            <v>0</v>
          </cell>
          <cell r="EP1675">
            <v>0</v>
          </cell>
          <cell r="EQ1675">
            <v>0</v>
          </cell>
          <cell r="ER1675">
            <v>0</v>
          </cell>
          <cell r="ES1675">
            <v>0</v>
          </cell>
          <cell r="ET1675">
            <v>0</v>
          </cell>
          <cell r="EU1675" t="e">
            <v>#N/A</v>
          </cell>
          <cell r="EV1675" t="e">
            <v>#N/A</v>
          </cell>
          <cell r="EW1675" t="e">
            <v>#N/A</v>
          </cell>
          <cell r="EX1675" t="e">
            <v>#N/A</v>
          </cell>
          <cell r="EY1675" t="e">
            <v>#N/A</v>
          </cell>
          <cell r="EZ1675" t="e">
            <v>#N/A</v>
          </cell>
          <cell r="FA1675" t="e">
            <v>#N/A</v>
          </cell>
          <cell r="FC1675" t="e">
            <v>#DIV/0!</v>
          </cell>
          <cell r="FD1675" t="e">
            <v>#N/A</v>
          </cell>
          <cell r="FE1675" t="e">
            <v>#N/A</v>
          </cell>
          <cell r="FG1675">
            <v>0</v>
          </cell>
          <cell r="FH1675">
            <v>0</v>
          </cell>
          <cell r="FI1675">
            <v>0</v>
          </cell>
          <cell r="FJ1675">
            <v>0</v>
          </cell>
          <cell r="FK1675">
            <v>0</v>
          </cell>
          <cell r="FL1675">
            <v>0</v>
          </cell>
          <cell r="FM1675" t="e">
            <v>#N/A</v>
          </cell>
          <cell r="FN1675" t="e">
            <v>#N/A</v>
          </cell>
          <cell r="FO1675" t="e">
            <v>#N/A</v>
          </cell>
          <cell r="FP1675" t="e">
            <v>#N/A</v>
          </cell>
          <cell r="FQ1675" t="e">
            <v>#N/A</v>
          </cell>
          <cell r="FR1675" t="e">
            <v>#N/A</v>
          </cell>
          <cell r="FS1675" t="e">
            <v>#N/A</v>
          </cell>
          <cell r="FU1675" t="e">
            <v>#DIV/0!</v>
          </cell>
          <cell r="FV1675" t="e">
            <v>#N/A</v>
          </cell>
          <cell r="FW1675" t="e">
            <v>#N/A</v>
          </cell>
          <cell r="FY1675">
            <v>0</v>
          </cell>
          <cell r="FZ1675">
            <v>0</v>
          </cell>
          <cell r="GA1675">
            <v>0</v>
          </cell>
          <cell r="GB1675">
            <v>0</v>
          </cell>
          <cell r="GC1675">
            <v>0</v>
          </cell>
          <cell r="GD1675">
            <v>0</v>
          </cell>
          <cell r="GE1675" t="e">
            <v>#N/A</v>
          </cell>
          <cell r="GF1675" t="e">
            <v>#N/A</v>
          </cell>
          <cell r="GG1675" t="e">
            <v>#N/A</v>
          </cell>
          <cell r="GH1675" t="e">
            <v>#N/A</v>
          </cell>
          <cell r="GI1675" t="e">
            <v>#N/A</v>
          </cell>
          <cell r="GJ1675" t="e">
            <v>#N/A</v>
          </cell>
          <cell r="GK1675" t="e">
            <v>#N/A</v>
          </cell>
          <cell r="GM1675" t="e">
            <v>#DIV/0!</v>
          </cell>
          <cell r="GN1675" t="e">
            <v>#N/A</v>
          </cell>
          <cell r="GO1675" t="e">
            <v>#N/A</v>
          </cell>
          <cell r="GQ1675">
            <v>0</v>
          </cell>
          <cell r="GR1675">
            <v>0</v>
          </cell>
          <cell r="GS1675">
            <v>0</v>
          </cell>
          <cell r="GT1675">
            <v>0</v>
          </cell>
          <cell r="GU1675">
            <v>0</v>
          </cell>
          <cell r="GV1675">
            <v>0</v>
          </cell>
          <cell r="GW1675" t="e">
            <v>#N/A</v>
          </cell>
          <cell r="GX1675" t="e">
            <v>#N/A</v>
          </cell>
          <cell r="GY1675" t="e">
            <v>#N/A</v>
          </cell>
          <cell r="GZ1675" t="e">
            <v>#N/A</v>
          </cell>
          <cell r="HA1675" t="e">
            <v>#N/A</v>
          </cell>
          <cell r="HB1675" t="e">
            <v>#N/A</v>
          </cell>
          <cell r="HC1675" t="e">
            <v>#N/A</v>
          </cell>
          <cell r="HD1675">
            <v>0</v>
          </cell>
          <cell r="HE1675" t="e">
            <v>#DIV/0!</v>
          </cell>
          <cell r="HF1675" t="e">
            <v>#N/A</v>
          </cell>
          <cell r="HG1675" t="e">
            <v>#N/A</v>
          </cell>
          <cell r="HH1675">
            <v>0</v>
          </cell>
          <cell r="HI1675">
            <v>0</v>
          </cell>
          <cell r="HJ1675" t="e">
            <v>#N/A</v>
          </cell>
          <cell r="HL1675" t="e">
            <v>#N/A</v>
          </cell>
          <cell r="HO1675" t="e">
            <v>#N/A</v>
          </cell>
          <cell r="HP1675" t="e">
            <v>#N/A</v>
          </cell>
          <cell r="HQ1675" t="e">
            <v>#N/A</v>
          </cell>
          <cell r="HR1675" t="e">
            <v>#N/A</v>
          </cell>
          <cell r="HS1675" t="e">
            <v>#N/A</v>
          </cell>
          <cell r="HT1675" t="e">
            <v>#N/A</v>
          </cell>
          <cell r="HU1675" t="e">
            <v>#N/A</v>
          </cell>
          <cell r="HV1675" t="e">
            <v>#N/A</v>
          </cell>
          <cell r="HW1675" t="e">
            <v>#N/A</v>
          </cell>
          <cell r="HX1675" t="e">
            <v>#N/A</v>
          </cell>
          <cell r="HY1675" t="e">
            <v>#N/A</v>
          </cell>
        </row>
        <row r="1676">
          <cell r="D1676" t="e">
            <v>#N/A</v>
          </cell>
          <cell r="F1676" t="e">
            <v>#N/A</v>
          </cell>
          <cell r="H1676" t="e">
            <v>#N/A</v>
          </cell>
          <cell r="I1676" t="e">
            <v>#N/A</v>
          </cell>
          <cell r="J1676" t="e">
            <v>#N/A</v>
          </cell>
          <cell r="K1676" t="e">
            <v>#N/A</v>
          </cell>
          <cell r="M1676" t="e">
            <v>#N/A</v>
          </cell>
          <cell r="O1676" t="e">
            <v>#DIV/0!</v>
          </cell>
          <cell r="S1676">
            <v>0</v>
          </cell>
          <cell r="T1676">
            <v>0</v>
          </cell>
          <cell r="U1676">
            <v>0</v>
          </cell>
          <cell r="V1676">
            <v>0</v>
          </cell>
          <cell r="W1676">
            <v>0</v>
          </cell>
          <cell r="X1676">
            <v>0</v>
          </cell>
          <cell r="Y1676" t="e">
            <v>#N/A</v>
          </cell>
          <cell r="Z1676" t="e">
            <v>#N/A</v>
          </cell>
          <cell r="AA1676" t="e">
            <v>#N/A</v>
          </cell>
          <cell r="AB1676" t="e">
            <v>#N/A</v>
          </cell>
          <cell r="AC1676" t="e">
            <v>#N/A</v>
          </cell>
          <cell r="AE1676" t="e">
            <v>#N/A</v>
          </cell>
          <cell r="AG1676" t="e">
            <v>#DIV/0!</v>
          </cell>
          <cell r="AK1676">
            <v>0</v>
          </cell>
          <cell r="AL1676">
            <v>0</v>
          </cell>
          <cell r="AM1676">
            <v>0</v>
          </cell>
          <cell r="AN1676">
            <v>0</v>
          </cell>
          <cell r="AO1676">
            <v>0</v>
          </cell>
          <cell r="AP1676">
            <v>0</v>
          </cell>
          <cell r="AQ1676" t="e">
            <v>#N/A</v>
          </cell>
          <cell r="AR1676" t="e">
            <v>#N/A</v>
          </cell>
          <cell r="AS1676" t="e">
            <v>#N/A</v>
          </cell>
          <cell r="AT1676" t="e">
            <v>#N/A</v>
          </cell>
          <cell r="AU1676" t="e">
            <v>#N/A</v>
          </cell>
          <cell r="AV1676" t="e">
            <v>#N/A</v>
          </cell>
          <cell r="AW1676" t="e">
            <v>#N/A</v>
          </cell>
          <cell r="AY1676" t="e">
            <v>#DIV/0!</v>
          </cell>
          <cell r="AZ1676" t="e">
            <v>#N/A</v>
          </cell>
          <cell r="BC1676">
            <v>0</v>
          </cell>
          <cell r="BD1676">
            <v>0</v>
          </cell>
          <cell r="BE1676">
            <v>0</v>
          </cell>
          <cell r="BF1676">
            <v>0</v>
          </cell>
          <cell r="BG1676">
            <v>0</v>
          </cell>
          <cell r="BH1676">
            <v>0</v>
          </cell>
          <cell r="BI1676" t="e">
            <v>#N/A</v>
          </cell>
          <cell r="BJ1676" t="e">
            <v>#N/A</v>
          </cell>
          <cell r="BK1676" t="e">
            <v>#N/A</v>
          </cell>
          <cell r="BL1676" t="e">
            <v>#N/A</v>
          </cell>
          <cell r="BM1676" t="e">
            <v>#N/A</v>
          </cell>
          <cell r="BO1676" t="e">
            <v>#N/A</v>
          </cell>
          <cell r="BQ1676" t="e">
            <v>#DIV/0!</v>
          </cell>
          <cell r="BU1676">
            <v>0</v>
          </cell>
          <cell r="BV1676">
            <v>0</v>
          </cell>
          <cell r="BW1676">
            <v>0</v>
          </cell>
          <cell r="BX1676">
            <v>0</v>
          </cell>
          <cell r="BY1676">
            <v>0</v>
          </cell>
          <cell r="BZ1676">
            <v>0</v>
          </cell>
          <cell r="CA1676" t="e">
            <v>#N/A</v>
          </cell>
          <cell r="CB1676" t="e">
            <v>#N/A</v>
          </cell>
          <cell r="CC1676" t="e">
            <v>#N/A</v>
          </cell>
          <cell r="CD1676" t="e">
            <v>#N/A</v>
          </cell>
          <cell r="CE1676" t="e">
            <v>#N/A</v>
          </cell>
          <cell r="CG1676" t="e">
            <v>#N/A</v>
          </cell>
          <cell r="CI1676" t="e">
            <v>#DIV/0!</v>
          </cell>
          <cell r="CM1676">
            <v>0</v>
          </cell>
          <cell r="CN1676">
            <v>0</v>
          </cell>
          <cell r="CO1676">
            <v>0</v>
          </cell>
          <cell r="CP1676">
            <v>0</v>
          </cell>
          <cell r="CQ1676">
            <v>0</v>
          </cell>
          <cell r="CR1676">
            <v>0</v>
          </cell>
          <cell r="CS1676" t="e">
            <v>#N/A</v>
          </cell>
          <cell r="CT1676" t="e">
            <v>#N/A</v>
          </cell>
          <cell r="CU1676" t="e">
            <v>#N/A</v>
          </cell>
          <cell r="CV1676" t="e">
            <v>#N/A</v>
          </cell>
          <cell r="CW1676" t="e">
            <v>#N/A</v>
          </cell>
          <cell r="CY1676" t="e">
            <v>#N/A</v>
          </cell>
          <cell r="DA1676" t="e">
            <v>#DIV/0!</v>
          </cell>
          <cell r="DB1676" t="e">
            <v>#N/A</v>
          </cell>
          <cell r="DE1676">
            <v>0</v>
          </cell>
          <cell r="DF1676">
            <v>0</v>
          </cell>
          <cell r="DG1676">
            <v>0</v>
          </cell>
          <cell r="DH1676">
            <v>0</v>
          </cell>
          <cell r="DI1676">
            <v>0</v>
          </cell>
          <cell r="DJ1676">
            <v>0</v>
          </cell>
          <cell r="DK1676" t="e">
            <v>#N/A</v>
          </cell>
          <cell r="DL1676" t="e">
            <v>#N/A</v>
          </cell>
          <cell r="DM1676" t="e">
            <v>#N/A</v>
          </cell>
          <cell r="DN1676" t="e">
            <v>#N/A</v>
          </cell>
          <cell r="DO1676" t="e">
            <v>#N/A</v>
          </cell>
          <cell r="DP1676" t="e">
            <v>#N/A</v>
          </cell>
          <cell r="DQ1676" t="e">
            <v>#N/A</v>
          </cell>
          <cell r="DS1676" t="e">
            <v>#DIV/0!</v>
          </cell>
          <cell r="DT1676" t="e">
            <v>#N/A</v>
          </cell>
          <cell r="DU1676" t="e">
            <v>#N/A</v>
          </cell>
          <cell r="DW1676">
            <v>0</v>
          </cell>
          <cell r="DX1676">
            <v>0</v>
          </cell>
          <cell r="DY1676">
            <v>0</v>
          </cell>
          <cell r="DZ1676">
            <v>0</v>
          </cell>
          <cell r="EA1676">
            <v>0</v>
          </cell>
          <cell r="EB1676">
            <v>0</v>
          </cell>
          <cell r="EC1676" t="e">
            <v>#N/A</v>
          </cell>
          <cell r="ED1676" t="e">
            <v>#N/A</v>
          </cell>
          <cell r="EE1676" t="e">
            <v>#N/A</v>
          </cell>
          <cell r="EF1676" t="e">
            <v>#N/A</v>
          </cell>
          <cell r="EG1676" t="e">
            <v>#N/A</v>
          </cell>
          <cell r="EH1676" t="e">
            <v>#N/A</v>
          </cell>
          <cell r="EI1676" t="e">
            <v>#N/A</v>
          </cell>
          <cell r="EK1676" t="e">
            <v>#DIV/0!</v>
          </cell>
          <cell r="EL1676" t="e">
            <v>#N/A</v>
          </cell>
          <cell r="EM1676" t="e">
            <v>#N/A</v>
          </cell>
          <cell r="EO1676">
            <v>0</v>
          </cell>
          <cell r="EP1676">
            <v>0</v>
          </cell>
          <cell r="EQ1676">
            <v>0</v>
          </cell>
          <cell r="ER1676">
            <v>0</v>
          </cell>
          <cell r="ES1676">
            <v>0</v>
          </cell>
          <cell r="ET1676">
            <v>0</v>
          </cell>
          <cell r="EU1676" t="e">
            <v>#N/A</v>
          </cell>
          <cell r="EV1676" t="e">
            <v>#N/A</v>
          </cell>
          <cell r="EW1676" t="e">
            <v>#N/A</v>
          </cell>
          <cell r="EX1676" t="e">
            <v>#N/A</v>
          </cell>
          <cell r="EY1676" t="e">
            <v>#N/A</v>
          </cell>
          <cell r="EZ1676" t="e">
            <v>#N/A</v>
          </cell>
          <cell r="FA1676" t="e">
            <v>#N/A</v>
          </cell>
          <cell r="FC1676" t="e">
            <v>#DIV/0!</v>
          </cell>
          <cell r="FD1676" t="e">
            <v>#N/A</v>
          </cell>
          <cell r="FE1676" t="e">
            <v>#N/A</v>
          </cell>
          <cell r="FG1676">
            <v>0</v>
          </cell>
          <cell r="FH1676">
            <v>0</v>
          </cell>
          <cell r="FI1676">
            <v>0</v>
          </cell>
          <cell r="FJ1676">
            <v>0</v>
          </cell>
          <cell r="FK1676">
            <v>0</v>
          </cell>
          <cell r="FL1676">
            <v>0</v>
          </cell>
          <cell r="FM1676" t="e">
            <v>#N/A</v>
          </cell>
          <cell r="FN1676" t="e">
            <v>#N/A</v>
          </cell>
          <cell r="FO1676" t="e">
            <v>#N/A</v>
          </cell>
          <cell r="FP1676" t="e">
            <v>#N/A</v>
          </cell>
          <cell r="FQ1676" t="e">
            <v>#N/A</v>
          </cell>
          <cell r="FR1676" t="e">
            <v>#N/A</v>
          </cell>
          <cell r="FS1676" t="e">
            <v>#N/A</v>
          </cell>
          <cell r="FU1676" t="e">
            <v>#DIV/0!</v>
          </cell>
          <cell r="FV1676" t="e">
            <v>#N/A</v>
          </cell>
          <cell r="FW1676" t="e">
            <v>#N/A</v>
          </cell>
          <cell r="FY1676">
            <v>0</v>
          </cell>
          <cell r="FZ1676">
            <v>0</v>
          </cell>
          <cell r="GA1676">
            <v>0</v>
          </cell>
          <cell r="GB1676">
            <v>0</v>
          </cell>
          <cell r="GC1676">
            <v>0</v>
          </cell>
          <cell r="GD1676">
            <v>0</v>
          </cell>
          <cell r="GE1676" t="e">
            <v>#N/A</v>
          </cell>
          <cell r="GF1676" t="e">
            <v>#N/A</v>
          </cell>
          <cell r="GG1676" t="e">
            <v>#N/A</v>
          </cell>
          <cell r="GH1676" t="e">
            <v>#N/A</v>
          </cell>
          <cell r="GI1676" t="e">
            <v>#N/A</v>
          </cell>
          <cell r="GJ1676" t="e">
            <v>#N/A</v>
          </cell>
          <cell r="GK1676" t="e">
            <v>#N/A</v>
          </cell>
          <cell r="GM1676" t="e">
            <v>#DIV/0!</v>
          </cell>
          <cell r="GN1676" t="e">
            <v>#N/A</v>
          </cell>
          <cell r="GO1676" t="e">
            <v>#N/A</v>
          </cell>
          <cell r="GQ1676">
            <v>0</v>
          </cell>
          <cell r="GR1676">
            <v>0</v>
          </cell>
          <cell r="GS1676">
            <v>0</v>
          </cell>
          <cell r="GT1676">
            <v>0</v>
          </cell>
          <cell r="GU1676">
            <v>0</v>
          </cell>
          <cell r="GV1676">
            <v>0</v>
          </cell>
          <cell r="GW1676" t="e">
            <v>#N/A</v>
          </cell>
          <cell r="GX1676" t="e">
            <v>#N/A</v>
          </cell>
          <cell r="GY1676" t="e">
            <v>#N/A</v>
          </cell>
          <cell r="GZ1676" t="e">
            <v>#N/A</v>
          </cell>
          <cell r="HA1676" t="e">
            <v>#N/A</v>
          </cell>
          <cell r="HB1676" t="e">
            <v>#N/A</v>
          </cell>
          <cell r="HC1676" t="e">
            <v>#N/A</v>
          </cell>
          <cell r="HD1676">
            <v>0</v>
          </cell>
          <cell r="HE1676" t="e">
            <v>#DIV/0!</v>
          </cell>
          <cell r="HF1676" t="e">
            <v>#N/A</v>
          </cell>
          <cell r="HG1676" t="e">
            <v>#N/A</v>
          </cell>
          <cell r="HH1676">
            <v>0</v>
          </cell>
          <cell r="HI1676">
            <v>0</v>
          </cell>
          <cell r="HJ1676" t="e">
            <v>#N/A</v>
          </cell>
          <cell r="HL1676" t="e">
            <v>#N/A</v>
          </cell>
          <cell r="HO1676" t="e">
            <v>#N/A</v>
          </cell>
          <cell r="HP1676" t="e">
            <v>#N/A</v>
          </cell>
          <cell r="HQ1676" t="e">
            <v>#N/A</v>
          </cell>
          <cell r="HR1676" t="e">
            <v>#N/A</v>
          </cell>
          <cell r="HS1676" t="e">
            <v>#N/A</v>
          </cell>
          <cell r="HT1676" t="e">
            <v>#N/A</v>
          </cell>
          <cell r="HU1676" t="e">
            <v>#N/A</v>
          </cell>
          <cell r="HV1676" t="e">
            <v>#N/A</v>
          </cell>
          <cell r="HW1676" t="e">
            <v>#N/A</v>
          </cell>
          <cell r="HX1676" t="e">
            <v>#N/A</v>
          </cell>
          <cell r="HY1676" t="e">
            <v>#N/A</v>
          </cell>
        </row>
        <row r="1677">
          <cell r="D1677" t="e">
            <v>#N/A</v>
          </cell>
          <cell r="F1677" t="e">
            <v>#N/A</v>
          </cell>
          <cell r="H1677" t="e">
            <v>#N/A</v>
          </cell>
          <cell r="I1677" t="e">
            <v>#N/A</v>
          </cell>
          <cell r="J1677" t="e">
            <v>#N/A</v>
          </cell>
          <cell r="K1677" t="e">
            <v>#N/A</v>
          </cell>
          <cell r="M1677" t="e">
            <v>#N/A</v>
          </cell>
          <cell r="O1677" t="e">
            <v>#DIV/0!</v>
          </cell>
          <cell r="S1677">
            <v>0</v>
          </cell>
          <cell r="T1677">
            <v>0</v>
          </cell>
          <cell r="U1677">
            <v>0</v>
          </cell>
          <cell r="V1677">
            <v>0</v>
          </cell>
          <cell r="W1677">
            <v>0</v>
          </cell>
          <cell r="X1677">
            <v>0</v>
          </cell>
          <cell r="Y1677" t="e">
            <v>#N/A</v>
          </cell>
          <cell r="Z1677" t="e">
            <v>#N/A</v>
          </cell>
          <cell r="AA1677" t="e">
            <v>#N/A</v>
          </cell>
          <cell r="AB1677" t="e">
            <v>#N/A</v>
          </cell>
          <cell r="AC1677" t="e">
            <v>#N/A</v>
          </cell>
          <cell r="AE1677" t="e">
            <v>#N/A</v>
          </cell>
          <cell r="AG1677" t="e">
            <v>#DIV/0!</v>
          </cell>
          <cell r="AK1677">
            <v>0</v>
          </cell>
          <cell r="AL1677">
            <v>0</v>
          </cell>
          <cell r="AM1677">
            <v>0</v>
          </cell>
          <cell r="AN1677">
            <v>0</v>
          </cell>
          <cell r="AO1677">
            <v>0</v>
          </cell>
          <cell r="AP1677">
            <v>0</v>
          </cell>
          <cell r="AQ1677" t="e">
            <v>#N/A</v>
          </cell>
          <cell r="AR1677" t="e">
            <v>#N/A</v>
          </cell>
          <cell r="AS1677" t="e">
            <v>#N/A</v>
          </cell>
          <cell r="AT1677" t="e">
            <v>#N/A</v>
          </cell>
          <cell r="AU1677" t="e">
            <v>#N/A</v>
          </cell>
          <cell r="AV1677" t="e">
            <v>#N/A</v>
          </cell>
          <cell r="AW1677" t="e">
            <v>#N/A</v>
          </cell>
          <cell r="AY1677" t="e">
            <v>#DIV/0!</v>
          </cell>
          <cell r="AZ1677" t="e">
            <v>#N/A</v>
          </cell>
          <cell r="BC1677">
            <v>0</v>
          </cell>
          <cell r="BD1677">
            <v>0</v>
          </cell>
          <cell r="BE1677">
            <v>0</v>
          </cell>
          <cell r="BF1677">
            <v>0</v>
          </cell>
          <cell r="BG1677">
            <v>0</v>
          </cell>
          <cell r="BH1677">
            <v>0</v>
          </cell>
          <cell r="BI1677" t="e">
            <v>#N/A</v>
          </cell>
          <cell r="BJ1677" t="e">
            <v>#N/A</v>
          </cell>
          <cell r="BK1677" t="e">
            <v>#N/A</v>
          </cell>
          <cell r="BL1677" t="e">
            <v>#N/A</v>
          </cell>
          <cell r="BM1677" t="e">
            <v>#N/A</v>
          </cell>
          <cell r="BO1677" t="e">
            <v>#N/A</v>
          </cell>
          <cell r="BQ1677" t="e">
            <v>#DIV/0!</v>
          </cell>
          <cell r="BU1677">
            <v>0</v>
          </cell>
          <cell r="BV1677">
            <v>0</v>
          </cell>
          <cell r="BW1677">
            <v>0</v>
          </cell>
          <cell r="BX1677">
            <v>0</v>
          </cell>
          <cell r="BY1677">
            <v>0</v>
          </cell>
          <cell r="BZ1677">
            <v>0</v>
          </cell>
          <cell r="CA1677" t="e">
            <v>#N/A</v>
          </cell>
          <cell r="CB1677" t="e">
            <v>#N/A</v>
          </cell>
          <cell r="CC1677" t="e">
            <v>#N/A</v>
          </cell>
          <cell r="CD1677" t="e">
            <v>#N/A</v>
          </cell>
          <cell r="CE1677" t="e">
            <v>#N/A</v>
          </cell>
          <cell r="CG1677" t="e">
            <v>#N/A</v>
          </cell>
          <cell r="CI1677" t="e">
            <v>#DIV/0!</v>
          </cell>
          <cell r="CM1677">
            <v>0</v>
          </cell>
          <cell r="CN1677">
            <v>0</v>
          </cell>
          <cell r="CO1677">
            <v>0</v>
          </cell>
          <cell r="CP1677">
            <v>0</v>
          </cell>
          <cell r="CQ1677">
            <v>0</v>
          </cell>
          <cell r="CR1677">
            <v>0</v>
          </cell>
          <cell r="CS1677" t="e">
            <v>#N/A</v>
          </cell>
          <cell r="CT1677" t="e">
            <v>#N/A</v>
          </cell>
          <cell r="CU1677" t="e">
            <v>#N/A</v>
          </cell>
          <cell r="CV1677" t="e">
            <v>#N/A</v>
          </cell>
          <cell r="CW1677" t="e">
            <v>#N/A</v>
          </cell>
          <cell r="CY1677" t="e">
            <v>#N/A</v>
          </cell>
          <cell r="DA1677" t="e">
            <v>#DIV/0!</v>
          </cell>
          <cell r="DB1677" t="e">
            <v>#N/A</v>
          </cell>
          <cell r="DE1677">
            <v>0</v>
          </cell>
          <cell r="DF1677">
            <v>0</v>
          </cell>
          <cell r="DG1677">
            <v>0</v>
          </cell>
          <cell r="DH1677">
            <v>0</v>
          </cell>
          <cell r="DI1677">
            <v>0</v>
          </cell>
          <cell r="DJ1677">
            <v>0</v>
          </cell>
          <cell r="DK1677" t="e">
            <v>#N/A</v>
          </cell>
          <cell r="DL1677" t="e">
            <v>#N/A</v>
          </cell>
          <cell r="DM1677" t="e">
            <v>#N/A</v>
          </cell>
          <cell r="DN1677" t="e">
            <v>#N/A</v>
          </cell>
          <cell r="DO1677" t="e">
            <v>#N/A</v>
          </cell>
          <cell r="DP1677" t="e">
            <v>#N/A</v>
          </cell>
          <cell r="DQ1677" t="e">
            <v>#N/A</v>
          </cell>
          <cell r="DS1677" t="e">
            <v>#DIV/0!</v>
          </cell>
          <cell r="DT1677" t="e">
            <v>#N/A</v>
          </cell>
          <cell r="DU1677" t="e">
            <v>#N/A</v>
          </cell>
          <cell r="DW1677">
            <v>0</v>
          </cell>
          <cell r="DX1677">
            <v>0</v>
          </cell>
          <cell r="DY1677">
            <v>0</v>
          </cell>
          <cell r="DZ1677">
            <v>0</v>
          </cell>
          <cell r="EA1677">
            <v>0</v>
          </cell>
          <cell r="EB1677">
            <v>0</v>
          </cell>
          <cell r="EC1677" t="e">
            <v>#N/A</v>
          </cell>
          <cell r="ED1677" t="e">
            <v>#N/A</v>
          </cell>
          <cell r="EE1677" t="e">
            <v>#N/A</v>
          </cell>
          <cell r="EF1677" t="e">
            <v>#N/A</v>
          </cell>
          <cell r="EG1677" t="e">
            <v>#N/A</v>
          </cell>
          <cell r="EH1677" t="e">
            <v>#N/A</v>
          </cell>
          <cell r="EI1677" t="e">
            <v>#N/A</v>
          </cell>
          <cell r="EK1677" t="e">
            <v>#DIV/0!</v>
          </cell>
          <cell r="EL1677" t="e">
            <v>#N/A</v>
          </cell>
          <cell r="EM1677" t="e">
            <v>#N/A</v>
          </cell>
          <cell r="EO1677">
            <v>0</v>
          </cell>
          <cell r="EP1677">
            <v>0</v>
          </cell>
          <cell r="EQ1677">
            <v>0</v>
          </cell>
          <cell r="ER1677">
            <v>0</v>
          </cell>
          <cell r="ES1677">
            <v>0</v>
          </cell>
          <cell r="ET1677">
            <v>0</v>
          </cell>
          <cell r="EU1677" t="e">
            <v>#N/A</v>
          </cell>
          <cell r="EV1677" t="e">
            <v>#N/A</v>
          </cell>
          <cell r="EW1677" t="e">
            <v>#N/A</v>
          </cell>
          <cell r="EX1677" t="e">
            <v>#N/A</v>
          </cell>
          <cell r="EY1677" t="e">
            <v>#N/A</v>
          </cell>
          <cell r="EZ1677" t="e">
            <v>#N/A</v>
          </cell>
          <cell r="FA1677" t="e">
            <v>#N/A</v>
          </cell>
          <cell r="FC1677" t="e">
            <v>#DIV/0!</v>
          </cell>
          <cell r="FD1677" t="e">
            <v>#N/A</v>
          </cell>
          <cell r="FE1677" t="e">
            <v>#N/A</v>
          </cell>
          <cell r="FG1677">
            <v>0</v>
          </cell>
          <cell r="FH1677">
            <v>0</v>
          </cell>
          <cell r="FI1677">
            <v>0</v>
          </cell>
          <cell r="FJ1677">
            <v>0</v>
          </cell>
          <cell r="FK1677">
            <v>0</v>
          </cell>
          <cell r="FL1677">
            <v>0</v>
          </cell>
          <cell r="FM1677" t="e">
            <v>#N/A</v>
          </cell>
          <cell r="FN1677" t="e">
            <v>#N/A</v>
          </cell>
          <cell r="FO1677" t="e">
            <v>#N/A</v>
          </cell>
          <cell r="FP1677" t="e">
            <v>#N/A</v>
          </cell>
          <cell r="FQ1677" t="e">
            <v>#N/A</v>
          </cell>
          <cell r="FR1677" t="e">
            <v>#N/A</v>
          </cell>
          <cell r="FS1677" t="e">
            <v>#N/A</v>
          </cell>
          <cell r="FU1677" t="e">
            <v>#DIV/0!</v>
          </cell>
          <cell r="FV1677" t="e">
            <v>#N/A</v>
          </cell>
          <cell r="FW1677" t="e">
            <v>#N/A</v>
          </cell>
          <cell r="FY1677">
            <v>0</v>
          </cell>
          <cell r="FZ1677">
            <v>0</v>
          </cell>
          <cell r="GA1677">
            <v>0</v>
          </cell>
          <cell r="GB1677">
            <v>0</v>
          </cell>
          <cell r="GC1677">
            <v>0</v>
          </cell>
          <cell r="GD1677">
            <v>0</v>
          </cell>
          <cell r="GE1677" t="e">
            <v>#N/A</v>
          </cell>
          <cell r="GF1677" t="e">
            <v>#N/A</v>
          </cell>
          <cell r="GG1677" t="e">
            <v>#N/A</v>
          </cell>
          <cell r="GH1677" t="e">
            <v>#N/A</v>
          </cell>
          <cell r="GI1677" t="e">
            <v>#N/A</v>
          </cell>
          <cell r="GJ1677" t="e">
            <v>#N/A</v>
          </cell>
          <cell r="GK1677" t="e">
            <v>#N/A</v>
          </cell>
          <cell r="GM1677" t="e">
            <v>#DIV/0!</v>
          </cell>
          <cell r="GN1677" t="e">
            <v>#N/A</v>
          </cell>
          <cell r="GO1677" t="e">
            <v>#N/A</v>
          </cell>
          <cell r="GQ1677">
            <v>0</v>
          </cell>
          <cell r="GR1677">
            <v>0</v>
          </cell>
          <cell r="GS1677">
            <v>0</v>
          </cell>
          <cell r="GT1677">
            <v>0</v>
          </cell>
          <cell r="GU1677">
            <v>0</v>
          </cell>
          <cell r="GV1677">
            <v>0</v>
          </cell>
          <cell r="GW1677" t="e">
            <v>#N/A</v>
          </cell>
          <cell r="GX1677" t="e">
            <v>#N/A</v>
          </cell>
          <cell r="GY1677" t="e">
            <v>#N/A</v>
          </cell>
          <cell r="GZ1677" t="e">
            <v>#N/A</v>
          </cell>
          <cell r="HA1677" t="e">
            <v>#N/A</v>
          </cell>
          <cell r="HB1677" t="e">
            <v>#N/A</v>
          </cell>
          <cell r="HC1677" t="e">
            <v>#N/A</v>
          </cell>
          <cell r="HD1677">
            <v>0</v>
          </cell>
          <cell r="HE1677" t="e">
            <v>#DIV/0!</v>
          </cell>
          <cell r="HF1677" t="e">
            <v>#N/A</v>
          </cell>
          <cell r="HG1677" t="e">
            <v>#N/A</v>
          </cell>
          <cell r="HH1677">
            <v>0</v>
          </cell>
          <cell r="HI1677">
            <v>0</v>
          </cell>
          <cell r="HJ1677" t="e">
            <v>#N/A</v>
          </cell>
          <cell r="HL1677" t="e">
            <v>#N/A</v>
          </cell>
          <cell r="HO1677" t="e">
            <v>#N/A</v>
          </cell>
          <cell r="HP1677" t="e">
            <v>#N/A</v>
          </cell>
          <cell r="HQ1677" t="e">
            <v>#N/A</v>
          </cell>
          <cell r="HR1677" t="e">
            <v>#N/A</v>
          </cell>
          <cell r="HS1677" t="e">
            <v>#N/A</v>
          </cell>
          <cell r="HT1677" t="e">
            <v>#N/A</v>
          </cell>
          <cell r="HU1677" t="e">
            <v>#N/A</v>
          </cell>
          <cell r="HV1677" t="e">
            <v>#N/A</v>
          </cell>
          <cell r="HW1677" t="e">
            <v>#N/A</v>
          </cell>
          <cell r="HX1677" t="e">
            <v>#N/A</v>
          </cell>
          <cell r="HY1677" t="e">
            <v>#N/A</v>
          </cell>
        </row>
        <row r="1678">
          <cell r="D1678" t="e">
            <v>#N/A</v>
          </cell>
          <cell r="F1678" t="e">
            <v>#N/A</v>
          </cell>
          <cell r="H1678" t="e">
            <v>#N/A</v>
          </cell>
          <cell r="I1678" t="e">
            <v>#N/A</v>
          </cell>
          <cell r="J1678" t="e">
            <v>#N/A</v>
          </cell>
          <cell r="K1678" t="e">
            <v>#N/A</v>
          </cell>
          <cell r="M1678" t="e">
            <v>#N/A</v>
          </cell>
          <cell r="O1678" t="e">
            <v>#DIV/0!</v>
          </cell>
          <cell r="S1678">
            <v>0</v>
          </cell>
          <cell r="T1678">
            <v>0</v>
          </cell>
          <cell r="U1678">
            <v>0</v>
          </cell>
          <cell r="V1678">
            <v>0</v>
          </cell>
          <cell r="W1678">
            <v>0</v>
          </cell>
          <cell r="X1678">
            <v>0</v>
          </cell>
          <cell r="Y1678" t="e">
            <v>#N/A</v>
          </cell>
          <cell r="Z1678" t="e">
            <v>#N/A</v>
          </cell>
          <cell r="AA1678" t="e">
            <v>#N/A</v>
          </cell>
          <cell r="AB1678" t="e">
            <v>#N/A</v>
          </cell>
          <cell r="AC1678" t="e">
            <v>#N/A</v>
          </cell>
          <cell r="AE1678" t="e">
            <v>#N/A</v>
          </cell>
          <cell r="AG1678" t="e">
            <v>#DIV/0!</v>
          </cell>
          <cell r="AK1678">
            <v>0</v>
          </cell>
          <cell r="AL1678">
            <v>0</v>
          </cell>
          <cell r="AM1678">
            <v>0</v>
          </cell>
          <cell r="AN1678">
            <v>0</v>
          </cell>
          <cell r="AO1678">
            <v>0</v>
          </cell>
          <cell r="AP1678">
            <v>0</v>
          </cell>
          <cell r="AQ1678" t="e">
            <v>#N/A</v>
          </cell>
          <cell r="AR1678" t="e">
            <v>#N/A</v>
          </cell>
          <cell r="AS1678" t="e">
            <v>#N/A</v>
          </cell>
          <cell r="AT1678" t="e">
            <v>#N/A</v>
          </cell>
          <cell r="AU1678" t="e">
            <v>#N/A</v>
          </cell>
          <cell r="AV1678" t="e">
            <v>#N/A</v>
          </cell>
          <cell r="AW1678" t="e">
            <v>#N/A</v>
          </cell>
          <cell r="AY1678" t="e">
            <v>#DIV/0!</v>
          </cell>
          <cell r="AZ1678" t="e">
            <v>#N/A</v>
          </cell>
          <cell r="BC1678">
            <v>0</v>
          </cell>
          <cell r="BD1678">
            <v>0</v>
          </cell>
          <cell r="BE1678">
            <v>0</v>
          </cell>
          <cell r="BF1678">
            <v>0</v>
          </cell>
          <cell r="BG1678">
            <v>0</v>
          </cell>
          <cell r="BH1678">
            <v>0</v>
          </cell>
          <cell r="BI1678" t="e">
            <v>#N/A</v>
          </cell>
          <cell r="BJ1678" t="e">
            <v>#N/A</v>
          </cell>
          <cell r="BK1678" t="e">
            <v>#N/A</v>
          </cell>
          <cell r="BL1678" t="e">
            <v>#N/A</v>
          </cell>
          <cell r="BM1678" t="e">
            <v>#N/A</v>
          </cell>
          <cell r="BO1678" t="e">
            <v>#N/A</v>
          </cell>
          <cell r="BQ1678" t="e">
            <v>#DIV/0!</v>
          </cell>
          <cell r="BU1678">
            <v>0</v>
          </cell>
          <cell r="BV1678">
            <v>0</v>
          </cell>
          <cell r="BW1678">
            <v>0</v>
          </cell>
          <cell r="BX1678">
            <v>0</v>
          </cell>
          <cell r="BY1678">
            <v>0</v>
          </cell>
          <cell r="BZ1678">
            <v>0</v>
          </cell>
          <cell r="CA1678" t="e">
            <v>#N/A</v>
          </cell>
          <cell r="CB1678" t="e">
            <v>#N/A</v>
          </cell>
          <cell r="CC1678" t="e">
            <v>#N/A</v>
          </cell>
          <cell r="CD1678" t="e">
            <v>#N/A</v>
          </cell>
          <cell r="CE1678" t="e">
            <v>#N/A</v>
          </cell>
          <cell r="CG1678" t="e">
            <v>#N/A</v>
          </cell>
          <cell r="CI1678" t="e">
            <v>#DIV/0!</v>
          </cell>
          <cell r="CM1678">
            <v>0</v>
          </cell>
          <cell r="CN1678">
            <v>0</v>
          </cell>
          <cell r="CO1678">
            <v>0</v>
          </cell>
          <cell r="CP1678">
            <v>0</v>
          </cell>
          <cell r="CQ1678">
            <v>0</v>
          </cell>
          <cell r="CR1678">
            <v>0</v>
          </cell>
          <cell r="CS1678" t="e">
            <v>#N/A</v>
          </cell>
          <cell r="CT1678" t="e">
            <v>#N/A</v>
          </cell>
          <cell r="CU1678" t="e">
            <v>#N/A</v>
          </cell>
          <cell r="CV1678" t="e">
            <v>#N/A</v>
          </cell>
          <cell r="CW1678" t="e">
            <v>#N/A</v>
          </cell>
          <cell r="CY1678" t="e">
            <v>#N/A</v>
          </cell>
          <cell r="DA1678" t="e">
            <v>#DIV/0!</v>
          </cell>
          <cell r="DB1678" t="e">
            <v>#N/A</v>
          </cell>
          <cell r="DE1678">
            <v>0</v>
          </cell>
          <cell r="DF1678">
            <v>0</v>
          </cell>
          <cell r="DG1678">
            <v>0</v>
          </cell>
          <cell r="DH1678">
            <v>0</v>
          </cell>
          <cell r="DI1678">
            <v>0</v>
          </cell>
          <cell r="DJ1678">
            <v>0</v>
          </cell>
          <cell r="DK1678" t="e">
            <v>#N/A</v>
          </cell>
          <cell r="DL1678" t="e">
            <v>#N/A</v>
          </cell>
          <cell r="DM1678" t="e">
            <v>#N/A</v>
          </cell>
          <cell r="DN1678" t="e">
            <v>#N/A</v>
          </cell>
          <cell r="DO1678" t="e">
            <v>#N/A</v>
          </cell>
          <cell r="DP1678" t="e">
            <v>#N/A</v>
          </cell>
          <cell r="DQ1678" t="e">
            <v>#N/A</v>
          </cell>
          <cell r="DS1678" t="e">
            <v>#DIV/0!</v>
          </cell>
          <cell r="DT1678" t="e">
            <v>#N/A</v>
          </cell>
          <cell r="DU1678" t="e">
            <v>#N/A</v>
          </cell>
          <cell r="DW1678">
            <v>0</v>
          </cell>
          <cell r="DX1678">
            <v>0</v>
          </cell>
          <cell r="DY1678">
            <v>0</v>
          </cell>
          <cell r="DZ1678">
            <v>0</v>
          </cell>
          <cell r="EA1678">
            <v>0</v>
          </cell>
          <cell r="EB1678">
            <v>0</v>
          </cell>
          <cell r="EC1678" t="e">
            <v>#N/A</v>
          </cell>
          <cell r="ED1678" t="e">
            <v>#N/A</v>
          </cell>
          <cell r="EE1678" t="e">
            <v>#N/A</v>
          </cell>
          <cell r="EF1678" t="e">
            <v>#N/A</v>
          </cell>
          <cell r="EG1678" t="e">
            <v>#N/A</v>
          </cell>
          <cell r="EH1678" t="e">
            <v>#N/A</v>
          </cell>
          <cell r="EI1678" t="e">
            <v>#N/A</v>
          </cell>
          <cell r="EK1678" t="e">
            <v>#DIV/0!</v>
          </cell>
          <cell r="EL1678" t="e">
            <v>#N/A</v>
          </cell>
          <cell r="EM1678" t="e">
            <v>#N/A</v>
          </cell>
          <cell r="EO1678">
            <v>0</v>
          </cell>
          <cell r="EP1678">
            <v>0</v>
          </cell>
          <cell r="EQ1678">
            <v>0</v>
          </cell>
          <cell r="ER1678">
            <v>0</v>
          </cell>
          <cell r="ES1678">
            <v>0</v>
          </cell>
          <cell r="ET1678">
            <v>0</v>
          </cell>
          <cell r="EU1678" t="e">
            <v>#N/A</v>
          </cell>
          <cell r="EV1678" t="e">
            <v>#N/A</v>
          </cell>
          <cell r="EW1678" t="e">
            <v>#N/A</v>
          </cell>
          <cell r="EX1678" t="e">
            <v>#N/A</v>
          </cell>
          <cell r="EY1678" t="e">
            <v>#N/A</v>
          </cell>
          <cell r="EZ1678" t="e">
            <v>#N/A</v>
          </cell>
          <cell r="FA1678" t="e">
            <v>#N/A</v>
          </cell>
          <cell r="FC1678" t="e">
            <v>#DIV/0!</v>
          </cell>
          <cell r="FD1678" t="e">
            <v>#N/A</v>
          </cell>
          <cell r="FE1678" t="e">
            <v>#N/A</v>
          </cell>
          <cell r="FG1678">
            <v>0</v>
          </cell>
          <cell r="FH1678">
            <v>0</v>
          </cell>
          <cell r="FI1678">
            <v>0</v>
          </cell>
          <cell r="FJ1678">
            <v>0</v>
          </cell>
          <cell r="FK1678">
            <v>0</v>
          </cell>
          <cell r="FL1678">
            <v>0</v>
          </cell>
          <cell r="FM1678" t="e">
            <v>#N/A</v>
          </cell>
          <cell r="FN1678" t="e">
            <v>#N/A</v>
          </cell>
          <cell r="FO1678" t="e">
            <v>#N/A</v>
          </cell>
          <cell r="FP1678" t="e">
            <v>#N/A</v>
          </cell>
          <cell r="FQ1678" t="e">
            <v>#N/A</v>
          </cell>
          <cell r="FR1678" t="e">
            <v>#N/A</v>
          </cell>
          <cell r="FS1678" t="e">
            <v>#N/A</v>
          </cell>
          <cell r="FU1678" t="e">
            <v>#DIV/0!</v>
          </cell>
          <cell r="FV1678" t="e">
            <v>#N/A</v>
          </cell>
          <cell r="FW1678" t="e">
            <v>#N/A</v>
          </cell>
          <cell r="FY1678">
            <v>0</v>
          </cell>
          <cell r="FZ1678">
            <v>0</v>
          </cell>
          <cell r="GA1678">
            <v>0</v>
          </cell>
          <cell r="GB1678">
            <v>0</v>
          </cell>
          <cell r="GC1678">
            <v>0</v>
          </cell>
          <cell r="GD1678">
            <v>0</v>
          </cell>
          <cell r="GE1678" t="e">
            <v>#N/A</v>
          </cell>
          <cell r="GF1678" t="e">
            <v>#N/A</v>
          </cell>
          <cell r="GG1678" t="e">
            <v>#N/A</v>
          </cell>
          <cell r="GH1678" t="e">
            <v>#N/A</v>
          </cell>
          <cell r="GI1678" t="e">
            <v>#N/A</v>
          </cell>
          <cell r="GJ1678" t="e">
            <v>#N/A</v>
          </cell>
          <cell r="GK1678" t="e">
            <v>#N/A</v>
          </cell>
          <cell r="GM1678" t="e">
            <v>#DIV/0!</v>
          </cell>
          <cell r="GN1678" t="e">
            <v>#N/A</v>
          </cell>
          <cell r="GO1678" t="e">
            <v>#N/A</v>
          </cell>
          <cell r="GQ1678">
            <v>0</v>
          </cell>
          <cell r="GR1678">
            <v>0</v>
          </cell>
          <cell r="GS1678">
            <v>0</v>
          </cell>
          <cell r="GT1678">
            <v>0</v>
          </cell>
          <cell r="GU1678">
            <v>0</v>
          </cell>
          <cell r="GV1678">
            <v>0</v>
          </cell>
          <cell r="GW1678" t="e">
            <v>#N/A</v>
          </cell>
          <cell r="GX1678" t="e">
            <v>#N/A</v>
          </cell>
          <cell r="GY1678" t="e">
            <v>#N/A</v>
          </cell>
          <cell r="GZ1678" t="e">
            <v>#N/A</v>
          </cell>
          <cell r="HA1678" t="e">
            <v>#N/A</v>
          </cell>
          <cell r="HB1678" t="e">
            <v>#N/A</v>
          </cell>
          <cell r="HC1678" t="e">
            <v>#N/A</v>
          </cell>
          <cell r="HD1678">
            <v>0</v>
          </cell>
          <cell r="HE1678" t="e">
            <v>#DIV/0!</v>
          </cell>
          <cell r="HF1678" t="e">
            <v>#N/A</v>
          </cell>
          <cell r="HG1678" t="e">
            <v>#N/A</v>
          </cell>
          <cell r="HH1678">
            <v>0</v>
          </cell>
          <cell r="HI1678">
            <v>0</v>
          </cell>
          <cell r="HJ1678" t="e">
            <v>#N/A</v>
          </cell>
          <cell r="HL1678" t="e">
            <v>#N/A</v>
          </cell>
          <cell r="HO1678" t="e">
            <v>#N/A</v>
          </cell>
          <cell r="HP1678" t="e">
            <v>#N/A</v>
          </cell>
          <cell r="HQ1678" t="e">
            <v>#N/A</v>
          </cell>
          <cell r="HR1678" t="e">
            <v>#N/A</v>
          </cell>
          <cell r="HS1678" t="e">
            <v>#N/A</v>
          </cell>
          <cell r="HT1678" t="e">
            <v>#N/A</v>
          </cell>
          <cell r="HU1678" t="e">
            <v>#N/A</v>
          </cell>
          <cell r="HV1678" t="e">
            <v>#N/A</v>
          </cell>
          <cell r="HW1678" t="e">
            <v>#N/A</v>
          </cell>
          <cell r="HX1678" t="e">
            <v>#N/A</v>
          </cell>
          <cell r="HY1678" t="e">
            <v>#N/A</v>
          </cell>
        </row>
        <row r="1679">
          <cell r="D1679" t="e">
            <v>#N/A</v>
          </cell>
          <cell r="F1679" t="e">
            <v>#N/A</v>
          </cell>
          <cell r="H1679" t="e">
            <v>#N/A</v>
          </cell>
          <cell r="I1679" t="e">
            <v>#N/A</v>
          </cell>
          <cell r="J1679" t="e">
            <v>#N/A</v>
          </cell>
          <cell r="K1679" t="e">
            <v>#N/A</v>
          </cell>
          <cell r="M1679" t="e">
            <v>#N/A</v>
          </cell>
          <cell r="O1679" t="e">
            <v>#DIV/0!</v>
          </cell>
          <cell r="S1679">
            <v>0</v>
          </cell>
          <cell r="T1679">
            <v>0</v>
          </cell>
          <cell r="U1679">
            <v>0</v>
          </cell>
          <cell r="V1679">
            <v>0</v>
          </cell>
          <cell r="W1679">
            <v>0</v>
          </cell>
          <cell r="X1679">
            <v>0</v>
          </cell>
          <cell r="Y1679" t="e">
            <v>#N/A</v>
          </cell>
          <cell r="Z1679" t="e">
            <v>#N/A</v>
          </cell>
          <cell r="AA1679" t="e">
            <v>#N/A</v>
          </cell>
          <cell r="AB1679" t="e">
            <v>#N/A</v>
          </cell>
          <cell r="AC1679" t="e">
            <v>#N/A</v>
          </cell>
          <cell r="AE1679" t="e">
            <v>#N/A</v>
          </cell>
          <cell r="AG1679" t="e">
            <v>#DIV/0!</v>
          </cell>
          <cell r="AK1679">
            <v>0</v>
          </cell>
          <cell r="AL1679">
            <v>0</v>
          </cell>
          <cell r="AM1679">
            <v>0</v>
          </cell>
          <cell r="AN1679">
            <v>0</v>
          </cell>
          <cell r="AO1679">
            <v>0</v>
          </cell>
          <cell r="AP1679">
            <v>0</v>
          </cell>
          <cell r="AQ1679" t="e">
            <v>#N/A</v>
          </cell>
          <cell r="AR1679" t="e">
            <v>#N/A</v>
          </cell>
          <cell r="AS1679" t="e">
            <v>#N/A</v>
          </cell>
          <cell r="AT1679" t="e">
            <v>#N/A</v>
          </cell>
          <cell r="AU1679" t="e">
            <v>#N/A</v>
          </cell>
          <cell r="AV1679" t="e">
            <v>#N/A</v>
          </cell>
          <cell r="AW1679" t="e">
            <v>#N/A</v>
          </cell>
          <cell r="AY1679" t="e">
            <v>#DIV/0!</v>
          </cell>
          <cell r="AZ1679" t="e">
            <v>#N/A</v>
          </cell>
          <cell r="BC1679">
            <v>0</v>
          </cell>
          <cell r="BD1679">
            <v>0</v>
          </cell>
          <cell r="BE1679">
            <v>0</v>
          </cell>
          <cell r="BF1679">
            <v>0</v>
          </cell>
          <cell r="BG1679">
            <v>0</v>
          </cell>
          <cell r="BH1679">
            <v>0</v>
          </cell>
          <cell r="BI1679" t="e">
            <v>#N/A</v>
          </cell>
          <cell r="BJ1679" t="e">
            <v>#N/A</v>
          </cell>
          <cell r="BK1679" t="e">
            <v>#N/A</v>
          </cell>
          <cell r="BL1679" t="e">
            <v>#N/A</v>
          </cell>
          <cell r="BM1679" t="e">
            <v>#N/A</v>
          </cell>
          <cell r="BO1679" t="e">
            <v>#N/A</v>
          </cell>
          <cell r="BQ1679" t="e">
            <v>#DIV/0!</v>
          </cell>
          <cell r="BU1679">
            <v>0</v>
          </cell>
          <cell r="BV1679">
            <v>0</v>
          </cell>
          <cell r="BW1679">
            <v>0</v>
          </cell>
          <cell r="BX1679">
            <v>0</v>
          </cell>
          <cell r="BY1679">
            <v>0</v>
          </cell>
          <cell r="BZ1679">
            <v>0</v>
          </cell>
          <cell r="CA1679" t="e">
            <v>#N/A</v>
          </cell>
          <cell r="CB1679" t="e">
            <v>#N/A</v>
          </cell>
          <cell r="CC1679" t="e">
            <v>#N/A</v>
          </cell>
          <cell r="CD1679" t="e">
            <v>#N/A</v>
          </cell>
          <cell r="CE1679" t="e">
            <v>#N/A</v>
          </cell>
          <cell r="CG1679" t="e">
            <v>#N/A</v>
          </cell>
          <cell r="CI1679" t="e">
            <v>#DIV/0!</v>
          </cell>
          <cell r="CM1679">
            <v>0</v>
          </cell>
          <cell r="CN1679">
            <v>0</v>
          </cell>
          <cell r="CO1679">
            <v>0</v>
          </cell>
          <cell r="CP1679">
            <v>0</v>
          </cell>
          <cell r="CQ1679">
            <v>0</v>
          </cell>
          <cell r="CR1679">
            <v>0</v>
          </cell>
          <cell r="CS1679" t="e">
            <v>#N/A</v>
          </cell>
          <cell r="CT1679" t="e">
            <v>#N/A</v>
          </cell>
          <cell r="CU1679" t="e">
            <v>#N/A</v>
          </cell>
          <cell r="CV1679" t="e">
            <v>#N/A</v>
          </cell>
          <cell r="CW1679" t="e">
            <v>#N/A</v>
          </cell>
          <cell r="CY1679" t="e">
            <v>#N/A</v>
          </cell>
          <cell r="DA1679" t="e">
            <v>#DIV/0!</v>
          </cell>
          <cell r="DB1679" t="e">
            <v>#N/A</v>
          </cell>
          <cell r="DE1679">
            <v>0</v>
          </cell>
          <cell r="DF1679">
            <v>0</v>
          </cell>
          <cell r="DG1679">
            <v>0</v>
          </cell>
          <cell r="DH1679">
            <v>0</v>
          </cell>
          <cell r="DI1679">
            <v>0</v>
          </cell>
          <cell r="DJ1679">
            <v>0</v>
          </cell>
          <cell r="DK1679" t="e">
            <v>#N/A</v>
          </cell>
          <cell r="DL1679" t="e">
            <v>#N/A</v>
          </cell>
          <cell r="DM1679" t="e">
            <v>#N/A</v>
          </cell>
          <cell r="DN1679" t="e">
            <v>#N/A</v>
          </cell>
          <cell r="DO1679" t="e">
            <v>#N/A</v>
          </cell>
          <cell r="DP1679" t="e">
            <v>#N/A</v>
          </cell>
          <cell r="DQ1679" t="e">
            <v>#N/A</v>
          </cell>
          <cell r="DS1679" t="e">
            <v>#DIV/0!</v>
          </cell>
          <cell r="DT1679" t="e">
            <v>#N/A</v>
          </cell>
          <cell r="DU1679" t="e">
            <v>#N/A</v>
          </cell>
          <cell r="DW1679">
            <v>0</v>
          </cell>
          <cell r="DX1679">
            <v>0</v>
          </cell>
          <cell r="DY1679">
            <v>0</v>
          </cell>
          <cell r="DZ1679">
            <v>0</v>
          </cell>
          <cell r="EA1679">
            <v>0</v>
          </cell>
          <cell r="EB1679">
            <v>0</v>
          </cell>
          <cell r="EC1679" t="e">
            <v>#N/A</v>
          </cell>
          <cell r="ED1679" t="e">
            <v>#N/A</v>
          </cell>
          <cell r="EE1679" t="e">
            <v>#N/A</v>
          </cell>
          <cell r="EF1679" t="e">
            <v>#N/A</v>
          </cell>
          <cell r="EG1679" t="e">
            <v>#N/A</v>
          </cell>
          <cell r="EH1679" t="e">
            <v>#N/A</v>
          </cell>
          <cell r="EI1679" t="e">
            <v>#N/A</v>
          </cell>
          <cell r="EK1679" t="e">
            <v>#DIV/0!</v>
          </cell>
          <cell r="EL1679" t="e">
            <v>#N/A</v>
          </cell>
          <cell r="EM1679" t="e">
            <v>#N/A</v>
          </cell>
          <cell r="EO1679">
            <v>0</v>
          </cell>
          <cell r="EP1679">
            <v>0</v>
          </cell>
          <cell r="EQ1679">
            <v>0</v>
          </cell>
          <cell r="ER1679">
            <v>0</v>
          </cell>
          <cell r="ES1679">
            <v>0</v>
          </cell>
          <cell r="ET1679">
            <v>0</v>
          </cell>
          <cell r="EU1679" t="e">
            <v>#N/A</v>
          </cell>
          <cell r="EV1679" t="e">
            <v>#N/A</v>
          </cell>
          <cell r="EW1679" t="e">
            <v>#N/A</v>
          </cell>
          <cell r="EX1679" t="e">
            <v>#N/A</v>
          </cell>
          <cell r="EY1679" t="e">
            <v>#N/A</v>
          </cell>
          <cell r="EZ1679" t="e">
            <v>#N/A</v>
          </cell>
          <cell r="FA1679" t="e">
            <v>#N/A</v>
          </cell>
          <cell r="FC1679" t="e">
            <v>#DIV/0!</v>
          </cell>
          <cell r="FD1679" t="e">
            <v>#N/A</v>
          </cell>
          <cell r="FE1679" t="e">
            <v>#N/A</v>
          </cell>
          <cell r="FG1679">
            <v>0</v>
          </cell>
          <cell r="FH1679">
            <v>0</v>
          </cell>
          <cell r="FI1679">
            <v>0</v>
          </cell>
          <cell r="FJ1679">
            <v>0</v>
          </cell>
          <cell r="FK1679">
            <v>0</v>
          </cell>
          <cell r="FL1679">
            <v>0</v>
          </cell>
          <cell r="FM1679" t="e">
            <v>#N/A</v>
          </cell>
          <cell r="FN1679" t="e">
            <v>#N/A</v>
          </cell>
          <cell r="FO1679" t="e">
            <v>#N/A</v>
          </cell>
          <cell r="FP1679" t="e">
            <v>#N/A</v>
          </cell>
          <cell r="FQ1679" t="e">
            <v>#N/A</v>
          </cell>
          <cell r="FR1679" t="e">
            <v>#N/A</v>
          </cell>
          <cell r="FS1679" t="e">
            <v>#N/A</v>
          </cell>
          <cell r="FU1679" t="e">
            <v>#DIV/0!</v>
          </cell>
          <cell r="FV1679" t="e">
            <v>#N/A</v>
          </cell>
          <cell r="FW1679" t="e">
            <v>#N/A</v>
          </cell>
          <cell r="FY1679">
            <v>0</v>
          </cell>
          <cell r="FZ1679">
            <v>0</v>
          </cell>
          <cell r="GA1679">
            <v>0</v>
          </cell>
          <cell r="GB1679">
            <v>0</v>
          </cell>
          <cell r="GC1679">
            <v>0</v>
          </cell>
          <cell r="GD1679">
            <v>0</v>
          </cell>
          <cell r="GE1679" t="e">
            <v>#N/A</v>
          </cell>
          <cell r="GF1679" t="e">
            <v>#N/A</v>
          </cell>
          <cell r="GG1679" t="e">
            <v>#N/A</v>
          </cell>
          <cell r="GH1679" t="e">
            <v>#N/A</v>
          </cell>
          <cell r="GI1679" t="e">
            <v>#N/A</v>
          </cell>
          <cell r="GJ1679" t="e">
            <v>#N/A</v>
          </cell>
          <cell r="GK1679" t="e">
            <v>#N/A</v>
          </cell>
          <cell r="GM1679" t="e">
            <v>#DIV/0!</v>
          </cell>
          <cell r="GN1679" t="e">
            <v>#N/A</v>
          </cell>
          <cell r="GO1679" t="e">
            <v>#N/A</v>
          </cell>
          <cell r="GQ1679">
            <v>0</v>
          </cell>
          <cell r="GR1679">
            <v>0</v>
          </cell>
          <cell r="GS1679">
            <v>0</v>
          </cell>
          <cell r="GT1679">
            <v>0</v>
          </cell>
          <cell r="GU1679">
            <v>0</v>
          </cell>
          <cell r="GV1679">
            <v>0</v>
          </cell>
          <cell r="GW1679" t="e">
            <v>#N/A</v>
          </cell>
          <cell r="GX1679" t="e">
            <v>#N/A</v>
          </cell>
          <cell r="GY1679" t="e">
            <v>#N/A</v>
          </cell>
          <cell r="GZ1679" t="e">
            <v>#N/A</v>
          </cell>
          <cell r="HA1679" t="e">
            <v>#N/A</v>
          </cell>
          <cell r="HB1679" t="e">
            <v>#N/A</v>
          </cell>
          <cell r="HC1679" t="e">
            <v>#N/A</v>
          </cell>
          <cell r="HD1679">
            <v>0</v>
          </cell>
          <cell r="HE1679" t="e">
            <v>#DIV/0!</v>
          </cell>
          <cell r="HF1679" t="e">
            <v>#N/A</v>
          </cell>
          <cell r="HG1679" t="e">
            <v>#N/A</v>
          </cell>
          <cell r="HH1679">
            <v>0</v>
          </cell>
          <cell r="HI1679">
            <v>0</v>
          </cell>
          <cell r="HJ1679" t="e">
            <v>#N/A</v>
          </cell>
          <cell r="HL1679" t="e">
            <v>#N/A</v>
          </cell>
          <cell r="HO1679" t="e">
            <v>#N/A</v>
          </cell>
          <cell r="HP1679" t="e">
            <v>#N/A</v>
          </cell>
          <cell r="HQ1679" t="e">
            <v>#N/A</v>
          </cell>
          <cell r="HR1679" t="e">
            <v>#N/A</v>
          </cell>
          <cell r="HS1679" t="e">
            <v>#N/A</v>
          </cell>
          <cell r="HT1679" t="e">
            <v>#N/A</v>
          </cell>
          <cell r="HU1679" t="e">
            <v>#N/A</v>
          </cell>
          <cell r="HV1679" t="e">
            <v>#N/A</v>
          </cell>
          <cell r="HW1679" t="e">
            <v>#N/A</v>
          </cell>
          <cell r="HX1679" t="e">
            <v>#N/A</v>
          </cell>
          <cell r="HY1679" t="e">
            <v>#N/A</v>
          </cell>
        </row>
        <row r="1680">
          <cell r="D1680" t="e">
            <v>#N/A</v>
          </cell>
          <cell r="F1680" t="e">
            <v>#N/A</v>
          </cell>
          <cell r="H1680" t="e">
            <v>#N/A</v>
          </cell>
          <cell r="I1680" t="e">
            <v>#N/A</v>
          </cell>
          <cell r="J1680" t="e">
            <v>#N/A</v>
          </cell>
          <cell r="K1680" t="e">
            <v>#N/A</v>
          </cell>
          <cell r="M1680" t="e">
            <v>#N/A</v>
          </cell>
          <cell r="O1680" t="e">
            <v>#DIV/0!</v>
          </cell>
          <cell r="S1680">
            <v>0</v>
          </cell>
          <cell r="T1680">
            <v>0</v>
          </cell>
          <cell r="U1680">
            <v>0</v>
          </cell>
          <cell r="V1680">
            <v>0</v>
          </cell>
          <cell r="W1680">
            <v>0</v>
          </cell>
          <cell r="X1680">
            <v>0</v>
          </cell>
          <cell r="Y1680" t="e">
            <v>#N/A</v>
          </cell>
          <cell r="Z1680" t="e">
            <v>#N/A</v>
          </cell>
          <cell r="AA1680" t="e">
            <v>#N/A</v>
          </cell>
          <cell r="AB1680" t="e">
            <v>#N/A</v>
          </cell>
          <cell r="AC1680" t="e">
            <v>#N/A</v>
          </cell>
          <cell r="AE1680" t="e">
            <v>#N/A</v>
          </cell>
          <cell r="AG1680" t="e">
            <v>#DIV/0!</v>
          </cell>
          <cell r="AK1680">
            <v>0</v>
          </cell>
          <cell r="AL1680">
            <v>0</v>
          </cell>
          <cell r="AM1680">
            <v>0</v>
          </cell>
          <cell r="AN1680">
            <v>0</v>
          </cell>
          <cell r="AO1680">
            <v>0</v>
          </cell>
          <cell r="AP1680">
            <v>0</v>
          </cell>
          <cell r="AQ1680" t="e">
            <v>#N/A</v>
          </cell>
          <cell r="AR1680" t="e">
            <v>#N/A</v>
          </cell>
          <cell r="AS1680" t="e">
            <v>#N/A</v>
          </cell>
          <cell r="AT1680" t="e">
            <v>#N/A</v>
          </cell>
          <cell r="AU1680" t="e">
            <v>#N/A</v>
          </cell>
          <cell r="AV1680" t="e">
            <v>#N/A</v>
          </cell>
          <cell r="AW1680" t="e">
            <v>#N/A</v>
          </cell>
          <cell r="AY1680" t="e">
            <v>#DIV/0!</v>
          </cell>
          <cell r="AZ1680" t="e">
            <v>#N/A</v>
          </cell>
          <cell r="BC1680">
            <v>0</v>
          </cell>
          <cell r="BD1680">
            <v>0</v>
          </cell>
          <cell r="BE1680">
            <v>0</v>
          </cell>
          <cell r="BF1680">
            <v>0</v>
          </cell>
          <cell r="BG1680">
            <v>0</v>
          </cell>
          <cell r="BH1680">
            <v>0</v>
          </cell>
          <cell r="BI1680" t="e">
            <v>#N/A</v>
          </cell>
          <cell r="BJ1680" t="e">
            <v>#N/A</v>
          </cell>
          <cell r="BK1680" t="e">
            <v>#N/A</v>
          </cell>
          <cell r="BL1680" t="e">
            <v>#N/A</v>
          </cell>
          <cell r="BM1680" t="e">
            <v>#N/A</v>
          </cell>
          <cell r="BO1680" t="e">
            <v>#N/A</v>
          </cell>
          <cell r="BQ1680" t="e">
            <v>#DIV/0!</v>
          </cell>
          <cell r="BU1680">
            <v>0</v>
          </cell>
          <cell r="BV1680">
            <v>0</v>
          </cell>
          <cell r="BW1680">
            <v>0</v>
          </cell>
          <cell r="BX1680">
            <v>0</v>
          </cell>
          <cell r="BY1680">
            <v>0</v>
          </cell>
          <cell r="BZ1680">
            <v>0</v>
          </cell>
          <cell r="CA1680" t="e">
            <v>#N/A</v>
          </cell>
          <cell r="CB1680" t="e">
            <v>#N/A</v>
          </cell>
          <cell r="CC1680" t="e">
            <v>#N/A</v>
          </cell>
          <cell r="CD1680" t="e">
            <v>#N/A</v>
          </cell>
          <cell r="CE1680" t="e">
            <v>#N/A</v>
          </cell>
          <cell r="CG1680" t="e">
            <v>#N/A</v>
          </cell>
          <cell r="CI1680" t="e">
            <v>#DIV/0!</v>
          </cell>
          <cell r="CM1680">
            <v>0</v>
          </cell>
          <cell r="CN1680">
            <v>0</v>
          </cell>
          <cell r="CO1680">
            <v>0</v>
          </cell>
          <cell r="CP1680">
            <v>0</v>
          </cell>
          <cell r="CQ1680">
            <v>0</v>
          </cell>
          <cell r="CR1680">
            <v>0</v>
          </cell>
          <cell r="CS1680" t="e">
            <v>#N/A</v>
          </cell>
          <cell r="CT1680" t="e">
            <v>#N/A</v>
          </cell>
          <cell r="CU1680" t="e">
            <v>#N/A</v>
          </cell>
          <cell r="CV1680" t="e">
            <v>#N/A</v>
          </cell>
          <cell r="CW1680" t="e">
            <v>#N/A</v>
          </cell>
          <cell r="CY1680" t="e">
            <v>#N/A</v>
          </cell>
          <cell r="DA1680" t="e">
            <v>#DIV/0!</v>
          </cell>
          <cell r="DB1680" t="e">
            <v>#N/A</v>
          </cell>
          <cell r="DE1680">
            <v>0</v>
          </cell>
          <cell r="DF1680">
            <v>0</v>
          </cell>
          <cell r="DG1680">
            <v>0</v>
          </cell>
          <cell r="DH1680">
            <v>0</v>
          </cell>
          <cell r="DI1680">
            <v>0</v>
          </cell>
          <cell r="DJ1680">
            <v>0</v>
          </cell>
          <cell r="DK1680" t="e">
            <v>#N/A</v>
          </cell>
          <cell r="DL1680" t="e">
            <v>#N/A</v>
          </cell>
          <cell r="DM1680" t="e">
            <v>#N/A</v>
          </cell>
          <cell r="DN1680" t="e">
            <v>#N/A</v>
          </cell>
          <cell r="DO1680" t="e">
            <v>#N/A</v>
          </cell>
          <cell r="DP1680" t="e">
            <v>#N/A</v>
          </cell>
          <cell r="DQ1680" t="e">
            <v>#N/A</v>
          </cell>
          <cell r="DS1680" t="e">
            <v>#DIV/0!</v>
          </cell>
          <cell r="DT1680" t="e">
            <v>#N/A</v>
          </cell>
          <cell r="DU1680" t="e">
            <v>#N/A</v>
          </cell>
          <cell r="DW1680">
            <v>0</v>
          </cell>
          <cell r="DX1680">
            <v>0</v>
          </cell>
          <cell r="DY1680">
            <v>0</v>
          </cell>
          <cell r="DZ1680">
            <v>0</v>
          </cell>
          <cell r="EA1680">
            <v>0</v>
          </cell>
          <cell r="EB1680">
            <v>0</v>
          </cell>
          <cell r="EC1680" t="e">
            <v>#N/A</v>
          </cell>
          <cell r="ED1680" t="e">
            <v>#N/A</v>
          </cell>
          <cell r="EE1680" t="e">
            <v>#N/A</v>
          </cell>
          <cell r="EF1680" t="e">
            <v>#N/A</v>
          </cell>
          <cell r="EG1680" t="e">
            <v>#N/A</v>
          </cell>
          <cell r="EH1680" t="e">
            <v>#N/A</v>
          </cell>
          <cell r="EI1680" t="e">
            <v>#N/A</v>
          </cell>
          <cell r="EK1680" t="e">
            <v>#DIV/0!</v>
          </cell>
          <cell r="EL1680" t="e">
            <v>#N/A</v>
          </cell>
          <cell r="EM1680" t="e">
            <v>#N/A</v>
          </cell>
          <cell r="EO1680">
            <v>0</v>
          </cell>
          <cell r="EP1680">
            <v>0</v>
          </cell>
          <cell r="EQ1680">
            <v>0</v>
          </cell>
          <cell r="ER1680">
            <v>0</v>
          </cell>
          <cell r="ES1680">
            <v>0</v>
          </cell>
          <cell r="ET1680">
            <v>0</v>
          </cell>
          <cell r="EU1680" t="e">
            <v>#N/A</v>
          </cell>
          <cell r="EV1680" t="e">
            <v>#N/A</v>
          </cell>
          <cell r="EW1680" t="e">
            <v>#N/A</v>
          </cell>
          <cell r="EX1680" t="e">
            <v>#N/A</v>
          </cell>
          <cell r="EY1680" t="e">
            <v>#N/A</v>
          </cell>
          <cell r="EZ1680" t="e">
            <v>#N/A</v>
          </cell>
          <cell r="FA1680" t="e">
            <v>#N/A</v>
          </cell>
          <cell r="FC1680" t="e">
            <v>#DIV/0!</v>
          </cell>
          <cell r="FD1680" t="e">
            <v>#N/A</v>
          </cell>
          <cell r="FE1680" t="e">
            <v>#N/A</v>
          </cell>
          <cell r="FG1680">
            <v>0</v>
          </cell>
          <cell r="FH1680">
            <v>0</v>
          </cell>
          <cell r="FI1680">
            <v>0</v>
          </cell>
          <cell r="FJ1680">
            <v>0</v>
          </cell>
          <cell r="FK1680">
            <v>0</v>
          </cell>
          <cell r="FL1680">
            <v>0</v>
          </cell>
          <cell r="FM1680" t="e">
            <v>#N/A</v>
          </cell>
          <cell r="FN1680" t="e">
            <v>#N/A</v>
          </cell>
          <cell r="FO1680" t="e">
            <v>#N/A</v>
          </cell>
          <cell r="FP1680" t="e">
            <v>#N/A</v>
          </cell>
          <cell r="FQ1680" t="e">
            <v>#N/A</v>
          </cell>
          <cell r="FR1680" t="e">
            <v>#N/A</v>
          </cell>
          <cell r="FS1680" t="e">
            <v>#N/A</v>
          </cell>
          <cell r="FU1680" t="e">
            <v>#DIV/0!</v>
          </cell>
          <cell r="FV1680" t="e">
            <v>#N/A</v>
          </cell>
          <cell r="FW1680" t="e">
            <v>#N/A</v>
          </cell>
          <cell r="FY1680">
            <v>0</v>
          </cell>
          <cell r="FZ1680">
            <v>0</v>
          </cell>
          <cell r="GA1680">
            <v>0</v>
          </cell>
          <cell r="GB1680">
            <v>0</v>
          </cell>
          <cell r="GC1680">
            <v>0</v>
          </cell>
          <cell r="GD1680">
            <v>0</v>
          </cell>
          <cell r="GE1680" t="e">
            <v>#N/A</v>
          </cell>
          <cell r="GF1680" t="e">
            <v>#N/A</v>
          </cell>
          <cell r="GG1680" t="e">
            <v>#N/A</v>
          </cell>
          <cell r="GH1680" t="e">
            <v>#N/A</v>
          </cell>
          <cell r="GI1680" t="e">
            <v>#N/A</v>
          </cell>
          <cell r="GJ1680" t="e">
            <v>#N/A</v>
          </cell>
          <cell r="GK1680" t="e">
            <v>#N/A</v>
          </cell>
          <cell r="GM1680" t="e">
            <v>#DIV/0!</v>
          </cell>
          <cell r="GN1680" t="e">
            <v>#N/A</v>
          </cell>
          <cell r="GO1680" t="e">
            <v>#N/A</v>
          </cell>
          <cell r="GQ1680">
            <v>0</v>
          </cell>
          <cell r="GR1680">
            <v>0</v>
          </cell>
          <cell r="GS1680">
            <v>0</v>
          </cell>
          <cell r="GT1680">
            <v>0</v>
          </cell>
          <cell r="GU1680">
            <v>0</v>
          </cell>
          <cell r="GV1680">
            <v>0</v>
          </cell>
          <cell r="GW1680" t="e">
            <v>#N/A</v>
          </cell>
          <cell r="GX1680" t="e">
            <v>#N/A</v>
          </cell>
          <cell r="GY1680" t="e">
            <v>#N/A</v>
          </cell>
          <cell r="GZ1680" t="e">
            <v>#N/A</v>
          </cell>
          <cell r="HA1680" t="e">
            <v>#N/A</v>
          </cell>
          <cell r="HB1680" t="e">
            <v>#N/A</v>
          </cell>
          <cell r="HC1680" t="e">
            <v>#N/A</v>
          </cell>
          <cell r="HD1680">
            <v>0</v>
          </cell>
          <cell r="HE1680" t="e">
            <v>#DIV/0!</v>
          </cell>
          <cell r="HF1680" t="e">
            <v>#N/A</v>
          </cell>
          <cell r="HG1680" t="e">
            <v>#N/A</v>
          </cell>
          <cell r="HH1680">
            <v>0</v>
          </cell>
          <cell r="HI1680">
            <v>0</v>
          </cell>
          <cell r="HJ1680" t="e">
            <v>#N/A</v>
          </cell>
          <cell r="HL1680" t="e">
            <v>#N/A</v>
          </cell>
          <cell r="HO1680" t="e">
            <v>#N/A</v>
          </cell>
          <cell r="HP1680" t="e">
            <v>#N/A</v>
          </cell>
          <cell r="HQ1680" t="e">
            <v>#N/A</v>
          </cell>
          <cell r="HR1680" t="e">
            <v>#N/A</v>
          </cell>
          <cell r="HS1680" t="e">
            <v>#N/A</v>
          </cell>
          <cell r="HT1680" t="e">
            <v>#N/A</v>
          </cell>
          <cell r="HU1680" t="e">
            <v>#N/A</v>
          </cell>
          <cell r="HV1680" t="e">
            <v>#N/A</v>
          </cell>
          <cell r="HW1680" t="e">
            <v>#N/A</v>
          </cell>
          <cell r="HX1680" t="e">
            <v>#N/A</v>
          </cell>
          <cell r="HY1680" t="e">
            <v>#N/A</v>
          </cell>
        </row>
        <row r="1681">
          <cell r="D1681" t="e">
            <v>#N/A</v>
          </cell>
          <cell r="F1681" t="e">
            <v>#N/A</v>
          </cell>
          <cell r="H1681" t="e">
            <v>#N/A</v>
          </cell>
          <cell r="I1681" t="e">
            <v>#N/A</v>
          </cell>
          <cell r="J1681" t="e">
            <v>#N/A</v>
          </cell>
          <cell r="K1681" t="e">
            <v>#N/A</v>
          </cell>
          <cell r="M1681" t="e">
            <v>#N/A</v>
          </cell>
          <cell r="O1681" t="e">
            <v>#DIV/0!</v>
          </cell>
          <cell r="S1681">
            <v>0</v>
          </cell>
          <cell r="T1681">
            <v>0</v>
          </cell>
          <cell r="U1681">
            <v>0</v>
          </cell>
          <cell r="V1681">
            <v>0</v>
          </cell>
          <cell r="W1681">
            <v>0</v>
          </cell>
          <cell r="X1681">
            <v>0</v>
          </cell>
          <cell r="Y1681" t="e">
            <v>#N/A</v>
          </cell>
          <cell r="Z1681" t="e">
            <v>#N/A</v>
          </cell>
          <cell r="AA1681" t="e">
            <v>#N/A</v>
          </cell>
          <cell r="AB1681" t="e">
            <v>#N/A</v>
          </cell>
          <cell r="AC1681" t="e">
            <v>#N/A</v>
          </cell>
          <cell r="AE1681" t="e">
            <v>#N/A</v>
          </cell>
          <cell r="AG1681" t="e">
            <v>#DIV/0!</v>
          </cell>
          <cell r="AK1681">
            <v>0</v>
          </cell>
          <cell r="AL1681">
            <v>0</v>
          </cell>
          <cell r="AM1681">
            <v>0</v>
          </cell>
          <cell r="AN1681">
            <v>0</v>
          </cell>
          <cell r="AO1681">
            <v>0</v>
          </cell>
          <cell r="AP1681">
            <v>0</v>
          </cell>
          <cell r="AQ1681" t="e">
            <v>#N/A</v>
          </cell>
          <cell r="AR1681" t="e">
            <v>#N/A</v>
          </cell>
          <cell r="AS1681" t="e">
            <v>#N/A</v>
          </cell>
          <cell r="AT1681" t="e">
            <v>#N/A</v>
          </cell>
          <cell r="AU1681" t="e">
            <v>#N/A</v>
          </cell>
          <cell r="AV1681" t="e">
            <v>#N/A</v>
          </cell>
          <cell r="AW1681" t="e">
            <v>#N/A</v>
          </cell>
          <cell r="AY1681" t="e">
            <v>#DIV/0!</v>
          </cell>
          <cell r="AZ1681" t="e">
            <v>#N/A</v>
          </cell>
          <cell r="BC1681">
            <v>0</v>
          </cell>
          <cell r="BD1681">
            <v>0</v>
          </cell>
          <cell r="BE1681">
            <v>0</v>
          </cell>
          <cell r="BF1681">
            <v>0</v>
          </cell>
          <cell r="BG1681">
            <v>0</v>
          </cell>
          <cell r="BH1681">
            <v>0</v>
          </cell>
          <cell r="BI1681" t="e">
            <v>#N/A</v>
          </cell>
          <cell r="BJ1681" t="e">
            <v>#N/A</v>
          </cell>
          <cell r="BK1681" t="e">
            <v>#N/A</v>
          </cell>
          <cell r="BL1681" t="e">
            <v>#N/A</v>
          </cell>
          <cell r="BM1681" t="e">
            <v>#N/A</v>
          </cell>
          <cell r="BO1681" t="e">
            <v>#N/A</v>
          </cell>
          <cell r="BQ1681" t="e">
            <v>#DIV/0!</v>
          </cell>
          <cell r="BU1681">
            <v>0</v>
          </cell>
          <cell r="BV1681">
            <v>0</v>
          </cell>
          <cell r="BW1681">
            <v>0</v>
          </cell>
          <cell r="BX1681">
            <v>0</v>
          </cell>
          <cell r="BY1681">
            <v>0</v>
          </cell>
          <cell r="BZ1681">
            <v>0</v>
          </cell>
          <cell r="CA1681" t="e">
            <v>#N/A</v>
          </cell>
          <cell r="CB1681" t="e">
            <v>#N/A</v>
          </cell>
          <cell r="CC1681" t="e">
            <v>#N/A</v>
          </cell>
          <cell r="CD1681" t="e">
            <v>#N/A</v>
          </cell>
          <cell r="CE1681" t="e">
            <v>#N/A</v>
          </cell>
          <cell r="CG1681" t="e">
            <v>#N/A</v>
          </cell>
          <cell r="CI1681" t="e">
            <v>#DIV/0!</v>
          </cell>
          <cell r="CM1681">
            <v>0</v>
          </cell>
          <cell r="CN1681">
            <v>0</v>
          </cell>
          <cell r="CO1681">
            <v>0</v>
          </cell>
          <cell r="CP1681">
            <v>0</v>
          </cell>
          <cell r="CQ1681">
            <v>0</v>
          </cell>
          <cell r="CR1681">
            <v>0</v>
          </cell>
          <cell r="CS1681" t="e">
            <v>#N/A</v>
          </cell>
          <cell r="CT1681" t="e">
            <v>#N/A</v>
          </cell>
          <cell r="CU1681" t="e">
            <v>#N/A</v>
          </cell>
          <cell r="CV1681" t="e">
            <v>#N/A</v>
          </cell>
          <cell r="CW1681" t="e">
            <v>#N/A</v>
          </cell>
          <cell r="CY1681" t="e">
            <v>#N/A</v>
          </cell>
          <cell r="DA1681" t="e">
            <v>#DIV/0!</v>
          </cell>
          <cell r="DB1681" t="e">
            <v>#N/A</v>
          </cell>
          <cell r="DE1681">
            <v>0</v>
          </cell>
          <cell r="DF1681">
            <v>0</v>
          </cell>
          <cell r="DG1681">
            <v>0</v>
          </cell>
          <cell r="DH1681">
            <v>0</v>
          </cell>
          <cell r="DI1681">
            <v>0</v>
          </cell>
          <cell r="DJ1681">
            <v>0</v>
          </cell>
          <cell r="DK1681" t="e">
            <v>#N/A</v>
          </cell>
          <cell r="DL1681" t="e">
            <v>#N/A</v>
          </cell>
          <cell r="DM1681" t="e">
            <v>#N/A</v>
          </cell>
          <cell r="DN1681" t="e">
            <v>#N/A</v>
          </cell>
          <cell r="DO1681" t="e">
            <v>#N/A</v>
          </cell>
          <cell r="DP1681" t="e">
            <v>#N/A</v>
          </cell>
          <cell r="DQ1681" t="e">
            <v>#N/A</v>
          </cell>
          <cell r="DS1681" t="e">
            <v>#DIV/0!</v>
          </cell>
          <cell r="DT1681" t="e">
            <v>#N/A</v>
          </cell>
          <cell r="DU1681" t="e">
            <v>#N/A</v>
          </cell>
          <cell r="DW1681">
            <v>0</v>
          </cell>
          <cell r="DX1681">
            <v>0</v>
          </cell>
          <cell r="DY1681">
            <v>0</v>
          </cell>
          <cell r="DZ1681">
            <v>0</v>
          </cell>
          <cell r="EA1681">
            <v>0</v>
          </cell>
          <cell r="EB1681">
            <v>0</v>
          </cell>
          <cell r="EC1681" t="e">
            <v>#N/A</v>
          </cell>
          <cell r="ED1681" t="e">
            <v>#N/A</v>
          </cell>
          <cell r="EE1681" t="e">
            <v>#N/A</v>
          </cell>
          <cell r="EF1681" t="e">
            <v>#N/A</v>
          </cell>
          <cell r="EG1681" t="e">
            <v>#N/A</v>
          </cell>
          <cell r="EH1681" t="e">
            <v>#N/A</v>
          </cell>
          <cell r="EI1681" t="e">
            <v>#N/A</v>
          </cell>
          <cell r="EK1681" t="e">
            <v>#DIV/0!</v>
          </cell>
          <cell r="EL1681" t="e">
            <v>#N/A</v>
          </cell>
          <cell r="EM1681" t="e">
            <v>#N/A</v>
          </cell>
          <cell r="EO1681">
            <v>0</v>
          </cell>
          <cell r="EP1681">
            <v>0</v>
          </cell>
          <cell r="EQ1681">
            <v>0</v>
          </cell>
          <cell r="ER1681">
            <v>0</v>
          </cell>
          <cell r="ES1681">
            <v>0</v>
          </cell>
          <cell r="ET1681">
            <v>0</v>
          </cell>
          <cell r="EU1681" t="e">
            <v>#N/A</v>
          </cell>
          <cell r="EV1681" t="e">
            <v>#N/A</v>
          </cell>
          <cell r="EW1681" t="e">
            <v>#N/A</v>
          </cell>
          <cell r="EX1681" t="e">
            <v>#N/A</v>
          </cell>
          <cell r="EY1681" t="e">
            <v>#N/A</v>
          </cell>
          <cell r="EZ1681" t="e">
            <v>#N/A</v>
          </cell>
          <cell r="FA1681" t="e">
            <v>#N/A</v>
          </cell>
          <cell r="FC1681" t="e">
            <v>#DIV/0!</v>
          </cell>
          <cell r="FD1681" t="e">
            <v>#N/A</v>
          </cell>
          <cell r="FE1681" t="e">
            <v>#N/A</v>
          </cell>
          <cell r="FG1681">
            <v>0</v>
          </cell>
          <cell r="FH1681">
            <v>0</v>
          </cell>
          <cell r="FI1681">
            <v>0</v>
          </cell>
          <cell r="FJ1681">
            <v>0</v>
          </cell>
          <cell r="FK1681">
            <v>0</v>
          </cell>
          <cell r="FL1681">
            <v>0</v>
          </cell>
          <cell r="FM1681" t="e">
            <v>#N/A</v>
          </cell>
          <cell r="FN1681" t="e">
            <v>#N/A</v>
          </cell>
          <cell r="FO1681" t="e">
            <v>#N/A</v>
          </cell>
          <cell r="FP1681" t="e">
            <v>#N/A</v>
          </cell>
          <cell r="FQ1681" t="e">
            <v>#N/A</v>
          </cell>
          <cell r="FR1681" t="e">
            <v>#N/A</v>
          </cell>
          <cell r="FS1681" t="e">
            <v>#N/A</v>
          </cell>
          <cell r="FU1681" t="e">
            <v>#DIV/0!</v>
          </cell>
          <cell r="FV1681" t="e">
            <v>#N/A</v>
          </cell>
          <cell r="FW1681" t="e">
            <v>#N/A</v>
          </cell>
          <cell r="FY1681">
            <v>0</v>
          </cell>
          <cell r="FZ1681">
            <v>0</v>
          </cell>
          <cell r="GA1681">
            <v>0</v>
          </cell>
          <cell r="GB1681">
            <v>0</v>
          </cell>
          <cell r="GC1681">
            <v>0</v>
          </cell>
          <cell r="GD1681">
            <v>0</v>
          </cell>
          <cell r="GE1681" t="e">
            <v>#N/A</v>
          </cell>
          <cell r="GF1681" t="e">
            <v>#N/A</v>
          </cell>
          <cell r="GG1681" t="e">
            <v>#N/A</v>
          </cell>
          <cell r="GH1681" t="e">
            <v>#N/A</v>
          </cell>
          <cell r="GI1681" t="e">
            <v>#N/A</v>
          </cell>
          <cell r="GJ1681" t="e">
            <v>#N/A</v>
          </cell>
          <cell r="GK1681" t="e">
            <v>#N/A</v>
          </cell>
          <cell r="GM1681" t="e">
            <v>#DIV/0!</v>
          </cell>
          <cell r="GN1681" t="e">
            <v>#N/A</v>
          </cell>
          <cell r="GO1681" t="e">
            <v>#N/A</v>
          </cell>
          <cell r="GQ1681">
            <v>0</v>
          </cell>
          <cell r="GR1681">
            <v>0</v>
          </cell>
          <cell r="GS1681">
            <v>0</v>
          </cell>
          <cell r="GT1681">
            <v>0</v>
          </cell>
          <cell r="GU1681">
            <v>0</v>
          </cell>
          <cell r="GV1681">
            <v>0</v>
          </cell>
          <cell r="GW1681" t="e">
            <v>#N/A</v>
          </cell>
          <cell r="GX1681" t="e">
            <v>#N/A</v>
          </cell>
          <cell r="GY1681" t="e">
            <v>#N/A</v>
          </cell>
          <cell r="GZ1681" t="e">
            <v>#N/A</v>
          </cell>
          <cell r="HA1681" t="e">
            <v>#N/A</v>
          </cell>
          <cell r="HB1681" t="e">
            <v>#N/A</v>
          </cell>
          <cell r="HC1681" t="e">
            <v>#N/A</v>
          </cell>
          <cell r="HD1681">
            <v>0</v>
          </cell>
          <cell r="HE1681" t="e">
            <v>#DIV/0!</v>
          </cell>
          <cell r="HF1681" t="e">
            <v>#N/A</v>
          </cell>
          <cell r="HG1681" t="e">
            <v>#N/A</v>
          </cell>
          <cell r="HH1681">
            <v>0</v>
          </cell>
          <cell r="HI1681">
            <v>0</v>
          </cell>
          <cell r="HJ1681" t="e">
            <v>#N/A</v>
          </cell>
          <cell r="HL1681" t="e">
            <v>#N/A</v>
          </cell>
          <cell r="HO1681" t="e">
            <v>#N/A</v>
          </cell>
          <cell r="HP1681" t="e">
            <v>#N/A</v>
          </cell>
          <cell r="HQ1681" t="e">
            <v>#N/A</v>
          </cell>
          <cell r="HR1681" t="e">
            <v>#N/A</v>
          </cell>
          <cell r="HS1681" t="e">
            <v>#N/A</v>
          </cell>
          <cell r="HT1681" t="e">
            <v>#N/A</v>
          </cell>
          <cell r="HU1681" t="e">
            <v>#N/A</v>
          </cell>
          <cell r="HV1681" t="e">
            <v>#N/A</v>
          </cell>
          <cell r="HW1681" t="e">
            <v>#N/A</v>
          </cell>
          <cell r="HX1681" t="e">
            <v>#N/A</v>
          </cell>
          <cell r="HY1681" t="e">
            <v>#N/A</v>
          </cell>
        </row>
        <row r="1682">
          <cell r="D1682" t="e">
            <v>#N/A</v>
          </cell>
          <cell r="F1682" t="e">
            <v>#N/A</v>
          </cell>
          <cell r="H1682" t="e">
            <v>#N/A</v>
          </cell>
          <cell r="I1682" t="e">
            <v>#N/A</v>
          </cell>
          <cell r="J1682" t="e">
            <v>#N/A</v>
          </cell>
          <cell r="K1682" t="e">
            <v>#N/A</v>
          </cell>
          <cell r="M1682" t="e">
            <v>#N/A</v>
          </cell>
          <cell r="O1682" t="e">
            <v>#DIV/0!</v>
          </cell>
          <cell r="S1682">
            <v>0</v>
          </cell>
          <cell r="T1682">
            <v>0</v>
          </cell>
          <cell r="U1682">
            <v>0</v>
          </cell>
          <cell r="V1682">
            <v>0</v>
          </cell>
          <cell r="W1682">
            <v>0</v>
          </cell>
          <cell r="X1682">
            <v>0</v>
          </cell>
          <cell r="Y1682" t="e">
            <v>#N/A</v>
          </cell>
          <cell r="Z1682" t="e">
            <v>#N/A</v>
          </cell>
          <cell r="AA1682" t="e">
            <v>#N/A</v>
          </cell>
          <cell r="AB1682" t="e">
            <v>#N/A</v>
          </cell>
          <cell r="AC1682" t="e">
            <v>#N/A</v>
          </cell>
          <cell r="AE1682" t="e">
            <v>#N/A</v>
          </cell>
          <cell r="AG1682" t="e">
            <v>#DIV/0!</v>
          </cell>
          <cell r="AK1682">
            <v>0</v>
          </cell>
          <cell r="AL1682">
            <v>0</v>
          </cell>
          <cell r="AM1682">
            <v>0</v>
          </cell>
          <cell r="AN1682">
            <v>0</v>
          </cell>
          <cell r="AO1682">
            <v>0</v>
          </cell>
          <cell r="AP1682">
            <v>0</v>
          </cell>
          <cell r="AQ1682" t="e">
            <v>#N/A</v>
          </cell>
          <cell r="AR1682" t="e">
            <v>#N/A</v>
          </cell>
          <cell r="AS1682" t="e">
            <v>#N/A</v>
          </cell>
          <cell r="AT1682" t="e">
            <v>#N/A</v>
          </cell>
          <cell r="AU1682" t="e">
            <v>#N/A</v>
          </cell>
          <cell r="AV1682" t="e">
            <v>#N/A</v>
          </cell>
          <cell r="AW1682" t="e">
            <v>#N/A</v>
          </cell>
          <cell r="AY1682" t="e">
            <v>#DIV/0!</v>
          </cell>
          <cell r="AZ1682" t="e">
            <v>#N/A</v>
          </cell>
          <cell r="BC1682">
            <v>0</v>
          </cell>
          <cell r="BD1682">
            <v>0</v>
          </cell>
          <cell r="BE1682">
            <v>0</v>
          </cell>
          <cell r="BF1682">
            <v>0</v>
          </cell>
          <cell r="BG1682">
            <v>0</v>
          </cell>
          <cell r="BH1682">
            <v>0</v>
          </cell>
          <cell r="BI1682" t="e">
            <v>#N/A</v>
          </cell>
          <cell r="BJ1682" t="e">
            <v>#N/A</v>
          </cell>
          <cell r="BK1682" t="e">
            <v>#N/A</v>
          </cell>
          <cell r="BL1682" t="e">
            <v>#N/A</v>
          </cell>
          <cell r="BM1682" t="e">
            <v>#N/A</v>
          </cell>
          <cell r="BO1682" t="e">
            <v>#N/A</v>
          </cell>
          <cell r="BQ1682" t="e">
            <v>#DIV/0!</v>
          </cell>
          <cell r="BU1682">
            <v>0</v>
          </cell>
          <cell r="BV1682">
            <v>0</v>
          </cell>
          <cell r="BW1682">
            <v>0</v>
          </cell>
          <cell r="BX1682">
            <v>0</v>
          </cell>
          <cell r="BY1682">
            <v>0</v>
          </cell>
          <cell r="BZ1682">
            <v>0</v>
          </cell>
          <cell r="CA1682" t="e">
            <v>#N/A</v>
          </cell>
          <cell r="CB1682" t="e">
            <v>#N/A</v>
          </cell>
          <cell r="CC1682" t="e">
            <v>#N/A</v>
          </cell>
          <cell r="CD1682" t="e">
            <v>#N/A</v>
          </cell>
          <cell r="CE1682" t="e">
            <v>#N/A</v>
          </cell>
          <cell r="CG1682" t="e">
            <v>#N/A</v>
          </cell>
          <cell r="CI1682" t="e">
            <v>#DIV/0!</v>
          </cell>
          <cell r="CM1682">
            <v>0</v>
          </cell>
          <cell r="CN1682">
            <v>0</v>
          </cell>
          <cell r="CO1682">
            <v>0</v>
          </cell>
          <cell r="CP1682">
            <v>0</v>
          </cell>
          <cell r="CQ1682">
            <v>0</v>
          </cell>
          <cell r="CR1682">
            <v>0</v>
          </cell>
          <cell r="CS1682" t="e">
            <v>#N/A</v>
          </cell>
          <cell r="CT1682" t="e">
            <v>#N/A</v>
          </cell>
          <cell r="CU1682" t="e">
            <v>#N/A</v>
          </cell>
          <cell r="CV1682" t="e">
            <v>#N/A</v>
          </cell>
          <cell r="CW1682" t="e">
            <v>#N/A</v>
          </cell>
          <cell r="CY1682" t="e">
            <v>#N/A</v>
          </cell>
          <cell r="DA1682" t="e">
            <v>#DIV/0!</v>
          </cell>
          <cell r="DB1682" t="e">
            <v>#N/A</v>
          </cell>
          <cell r="DE1682">
            <v>0</v>
          </cell>
          <cell r="DF1682">
            <v>0</v>
          </cell>
          <cell r="DG1682">
            <v>0</v>
          </cell>
          <cell r="DH1682">
            <v>0</v>
          </cell>
          <cell r="DI1682">
            <v>0</v>
          </cell>
          <cell r="DJ1682">
            <v>0</v>
          </cell>
          <cell r="DK1682" t="e">
            <v>#N/A</v>
          </cell>
          <cell r="DL1682" t="e">
            <v>#N/A</v>
          </cell>
          <cell r="DM1682" t="e">
            <v>#N/A</v>
          </cell>
          <cell r="DN1682" t="e">
            <v>#N/A</v>
          </cell>
          <cell r="DO1682" t="e">
            <v>#N/A</v>
          </cell>
          <cell r="DP1682" t="e">
            <v>#N/A</v>
          </cell>
          <cell r="DQ1682" t="e">
            <v>#N/A</v>
          </cell>
          <cell r="DS1682" t="e">
            <v>#DIV/0!</v>
          </cell>
          <cell r="DT1682" t="e">
            <v>#N/A</v>
          </cell>
          <cell r="DU1682" t="e">
            <v>#N/A</v>
          </cell>
          <cell r="DW1682">
            <v>0</v>
          </cell>
          <cell r="DX1682">
            <v>0</v>
          </cell>
          <cell r="DY1682">
            <v>0</v>
          </cell>
          <cell r="DZ1682">
            <v>0</v>
          </cell>
          <cell r="EA1682">
            <v>0</v>
          </cell>
          <cell r="EB1682">
            <v>0</v>
          </cell>
          <cell r="EC1682" t="e">
            <v>#N/A</v>
          </cell>
          <cell r="ED1682" t="e">
            <v>#N/A</v>
          </cell>
          <cell r="EE1682" t="e">
            <v>#N/A</v>
          </cell>
          <cell r="EF1682" t="e">
            <v>#N/A</v>
          </cell>
          <cell r="EG1682" t="e">
            <v>#N/A</v>
          </cell>
          <cell r="EH1682" t="e">
            <v>#N/A</v>
          </cell>
          <cell r="EI1682" t="e">
            <v>#N/A</v>
          </cell>
          <cell r="EK1682" t="e">
            <v>#DIV/0!</v>
          </cell>
          <cell r="EL1682" t="e">
            <v>#N/A</v>
          </cell>
          <cell r="EM1682" t="e">
            <v>#N/A</v>
          </cell>
          <cell r="EO1682">
            <v>0</v>
          </cell>
          <cell r="EP1682">
            <v>0</v>
          </cell>
          <cell r="EQ1682">
            <v>0</v>
          </cell>
          <cell r="ER1682">
            <v>0</v>
          </cell>
          <cell r="ES1682">
            <v>0</v>
          </cell>
          <cell r="ET1682">
            <v>0</v>
          </cell>
          <cell r="EU1682" t="e">
            <v>#N/A</v>
          </cell>
          <cell r="EV1682" t="e">
            <v>#N/A</v>
          </cell>
          <cell r="EW1682" t="e">
            <v>#N/A</v>
          </cell>
          <cell r="EX1682" t="e">
            <v>#N/A</v>
          </cell>
          <cell r="EY1682" t="e">
            <v>#N/A</v>
          </cell>
          <cell r="EZ1682" t="e">
            <v>#N/A</v>
          </cell>
          <cell r="FA1682" t="e">
            <v>#N/A</v>
          </cell>
          <cell r="FC1682" t="e">
            <v>#DIV/0!</v>
          </cell>
          <cell r="FD1682" t="e">
            <v>#N/A</v>
          </cell>
          <cell r="FE1682" t="e">
            <v>#N/A</v>
          </cell>
          <cell r="FG1682">
            <v>0</v>
          </cell>
          <cell r="FH1682">
            <v>0</v>
          </cell>
          <cell r="FI1682">
            <v>0</v>
          </cell>
          <cell r="FJ1682">
            <v>0</v>
          </cell>
          <cell r="FK1682">
            <v>0</v>
          </cell>
          <cell r="FL1682">
            <v>0</v>
          </cell>
          <cell r="FM1682" t="e">
            <v>#N/A</v>
          </cell>
          <cell r="FN1682" t="e">
            <v>#N/A</v>
          </cell>
          <cell r="FO1682" t="e">
            <v>#N/A</v>
          </cell>
          <cell r="FP1682" t="e">
            <v>#N/A</v>
          </cell>
          <cell r="FQ1682" t="e">
            <v>#N/A</v>
          </cell>
          <cell r="FR1682" t="e">
            <v>#N/A</v>
          </cell>
          <cell r="FS1682" t="e">
            <v>#N/A</v>
          </cell>
          <cell r="FU1682" t="e">
            <v>#DIV/0!</v>
          </cell>
          <cell r="FV1682" t="e">
            <v>#N/A</v>
          </cell>
          <cell r="FW1682" t="e">
            <v>#N/A</v>
          </cell>
          <cell r="FY1682">
            <v>0</v>
          </cell>
          <cell r="FZ1682">
            <v>0</v>
          </cell>
          <cell r="GA1682">
            <v>0</v>
          </cell>
          <cell r="GB1682">
            <v>0</v>
          </cell>
          <cell r="GC1682">
            <v>0</v>
          </cell>
          <cell r="GD1682">
            <v>0</v>
          </cell>
          <cell r="GE1682" t="e">
            <v>#N/A</v>
          </cell>
          <cell r="GF1682" t="e">
            <v>#N/A</v>
          </cell>
          <cell r="GG1682" t="e">
            <v>#N/A</v>
          </cell>
          <cell r="GH1682" t="e">
            <v>#N/A</v>
          </cell>
          <cell r="GI1682" t="e">
            <v>#N/A</v>
          </cell>
          <cell r="GJ1682" t="e">
            <v>#N/A</v>
          </cell>
          <cell r="GK1682" t="e">
            <v>#N/A</v>
          </cell>
          <cell r="GM1682" t="e">
            <v>#DIV/0!</v>
          </cell>
          <cell r="GN1682" t="e">
            <v>#N/A</v>
          </cell>
          <cell r="GO1682" t="e">
            <v>#N/A</v>
          </cell>
          <cell r="GQ1682">
            <v>0</v>
          </cell>
          <cell r="GR1682">
            <v>0</v>
          </cell>
          <cell r="GS1682">
            <v>0</v>
          </cell>
          <cell r="GT1682">
            <v>0</v>
          </cell>
          <cell r="GU1682">
            <v>0</v>
          </cell>
          <cell r="GV1682">
            <v>0</v>
          </cell>
          <cell r="GW1682" t="e">
            <v>#N/A</v>
          </cell>
          <cell r="GX1682" t="e">
            <v>#N/A</v>
          </cell>
          <cell r="GY1682" t="e">
            <v>#N/A</v>
          </cell>
          <cell r="GZ1682" t="e">
            <v>#N/A</v>
          </cell>
          <cell r="HA1682" t="e">
            <v>#N/A</v>
          </cell>
          <cell r="HB1682" t="e">
            <v>#N/A</v>
          </cell>
          <cell r="HC1682" t="e">
            <v>#N/A</v>
          </cell>
          <cell r="HD1682">
            <v>0</v>
          </cell>
          <cell r="HE1682" t="e">
            <v>#DIV/0!</v>
          </cell>
          <cell r="HF1682" t="e">
            <v>#N/A</v>
          </cell>
          <cell r="HG1682" t="e">
            <v>#N/A</v>
          </cell>
          <cell r="HH1682">
            <v>0</v>
          </cell>
          <cell r="HI1682">
            <v>0</v>
          </cell>
          <cell r="HJ1682" t="e">
            <v>#N/A</v>
          </cell>
          <cell r="HL1682" t="e">
            <v>#N/A</v>
          </cell>
          <cell r="HO1682" t="e">
            <v>#N/A</v>
          </cell>
          <cell r="HP1682" t="e">
            <v>#N/A</v>
          </cell>
          <cell r="HQ1682" t="e">
            <v>#N/A</v>
          </cell>
          <cell r="HR1682" t="e">
            <v>#N/A</v>
          </cell>
          <cell r="HS1682" t="e">
            <v>#N/A</v>
          </cell>
          <cell r="HT1682" t="e">
            <v>#N/A</v>
          </cell>
          <cell r="HU1682" t="e">
            <v>#N/A</v>
          </cell>
          <cell r="HV1682" t="e">
            <v>#N/A</v>
          </cell>
          <cell r="HW1682" t="e">
            <v>#N/A</v>
          </cell>
          <cell r="HX1682" t="e">
            <v>#N/A</v>
          </cell>
          <cell r="HY1682" t="e">
            <v>#N/A</v>
          </cell>
        </row>
        <row r="1683">
          <cell r="D1683" t="e">
            <v>#N/A</v>
          </cell>
          <cell r="F1683" t="e">
            <v>#N/A</v>
          </cell>
          <cell r="H1683" t="e">
            <v>#N/A</v>
          </cell>
          <cell r="I1683" t="e">
            <v>#N/A</v>
          </cell>
          <cell r="J1683" t="e">
            <v>#N/A</v>
          </cell>
          <cell r="K1683" t="e">
            <v>#N/A</v>
          </cell>
          <cell r="M1683" t="e">
            <v>#N/A</v>
          </cell>
          <cell r="O1683" t="e">
            <v>#DIV/0!</v>
          </cell>
          <cell r="S1683">
            <v>0</v>
          </cell>
          <cell r="T1683">
            <v>0</v>
          </cell>
          <cell r="U1683">
            <v>0</v>
          </cell>
          <cell r="V1683">
            <v>0</v>
          </cell>
          <cell r="W1683">
            <v>0</v>
          </cell>
          <cell r="X1683">
            <v>0</v>
          </cell>
          <cell r="Y1683" t="e">
            <v>#N/A</v>
          </cell>
          <cell r="Z1683" t="e">
            <v>#N/A</v>
          </cell>
          <cell r="AA1683" t="e">
            <v>#N/A</v>
          </cell>
          <cell r="AB1683" t="e">
            <v>#N/A</v>
          </cell>
          <cell r="AC1683" t="e">
            <v>#N/A</v>
          </cell>
          <cell r="AE1683" t="e">
            <v>#N/A</v>
          </cell>
          <cell r="AG1683" t="e">
            <v>#DIV/0!</v>
          </cell>
          <cell r="AK1683">
            <v>0</v>
          </cell>
          <cell r="AL1683">
            <v>0</v>
          </cell>
          <cell r="AM1683">
            <v>0</v>
          </cell>
          <cell r="AN1683">
            <v>0</v>
          </cell>
          <cell r="AO1683">
            <v>0</v>
          </cell>
          <cell r="AP1683">
            <v>0</v>
          </cell>
          <cell r="AQ1683" t="e">
            <v>#N/A</v>
          </cell>
          <cell r="AR1683" t="e">
            <v>#N/A</v>
          </cell>
          <cell r="AS1683" t="e">
            <v>#N/A</v>
          </cell>
          <cell r="AT1683" t="e">
            <v>#N/A</v>
          </cell>
          <cell r="AU1683" t="e">
            <v>#N/A</v>
          </cell>
          <cell r="AV1683" t="e">
            <v>#N/A</v>
          </cell>
          <cell r="AW1683" t="e">
            <v>#N/A</v>
          </cell>
          <cell r="AY1683" t="e">
            <v>#DIV/0!</v>
          </cell>
          <cell r="AZ1683" t="e">
            <v>#N/A</v>
          </cell>
          <cell r="BC1683">
            <v>0</v>
          </cell>
          <cell r="BD1683">
            <v>0</v>
          </cell>
          <cell r="BE1683">
            <v>0</v>
          </cell>
          <cell r="BF1683">
            <v>0</v>
          </cell>
          <cell r="BG1683">
            <v>0</v>
          </cell>
          <cell r="BH1683">
            <v>0</v>
          </cell>
          <cell r="BI1683" t="e">
            <v>#N/A</v>
          </cell>
          <cell r="BJ1683" t="e">
            <v>#N/A</v>
          </cell>
          <cell r="BK1683" t="e">
            <v>#N/A</v>
          </cell>
          <cell r="BL1683" t="e">
            <v>#N/A</v>
          </cell>
          <cell r="BM1683" t="e">
            <v>#N/A</v>
          </cell>
          <cell r="BO1683" t="e">
            <v>#N/A</v>
          </cell>
          <cell r="BQ1683" t="e">
            <v>#DIV/0!</v>
          </cell>
          <cell r="BU1683">
            <v>0</v>
          </cell>
          <cell r="BV1683">
            <v>0</v>
          </cell>
          <cell r="BW1683">
            <v>0</v>
          </cell>
          <cell r="BX1683">
            <v>0</v>
          </cell>
          <cell r="BY1683">
            <v>0</v>
          </cell>
          <cell r="BZ1683">
            <v>0</v>
          </cell>
          <cell r="CA1683" t="e">
            <v>#N/A</v>
          </cell>
          <cell r="CB1683" t="e">
            <v>#N/A</v>
          </cell>
          <cell r="CC1683" t="e">
            <v>#N/A</v>
          </cell>
          <cell r="CD1683" t="e">
            <v>#N/A</v>
          </cell>
          <cell r="CE1683" t="e">
            <v>#N/A</v>
          </cell>
          <cell r="CG1683" t="e">
            <v>#N/A</v>
          </cell>
          <cell r="CI1683" t="e">
            <v>#DIV/0!</v>
          </cell>
          <cell r="CM1683">
            <v>0</v>
          </cell>
          <cell r="CN1683">
            <v>0</v>
          </cell>
          <cell r="CO1683">
            <v>0</v>
          </cell>
          <cell r="CP1683">
            <v>0</v>
          </cell>
          <cell r="CQ1683">
            <v>0</v>
          </cell>
          <cell r="CR1683">
            <v>0</v>
          </cell>
          <cell r="CS1683" t="e">
            <v>#N/A</v>
          </cell>
          <cell r="CT1683" t="e">
            <v>#N/A</v>
          </cell>
          <cell r="CU1683" t="e">
            <v>#N/A</v>
          </cell>
          <cell r="CV1683" t="e">
            <v>#N/A</v>
          </cell>
          <cell r="CW1683" t="e">
            <v>#N/A</v>
          </cell>
          <cell r="CY1683" t="e">
            <v>#N/A</v>
          </cell>
          <cell r="DA1683" t="e">
            <v>#DIV/0!</v>
          </cell>
          <cell r="DB1683" t="e">
            <v>#N/A</v>
          </cell>
          <cell r="DE1683">
            <v>0</v>
          </cell>
          <cell r="DF1683">
            <v>0</v>
          </cell>
          <cell r="DG1683">
            <v>0</v>
          </cell>
          <cell r="DH1683">
            <v>0</v>
          </cell>
          <cell r="DI1683">
            <v>0</v>
          </cell>
          <cell r="DJ1683">
            <v>0</v>
          </cell>
          <cell r="DK1683" t="e">
            <v>#N/A</v>
          </cell>
          <cell r="DL1683" t="e">
            <v>#N/A</v>
          </cell>
          <cell r="DM1683" t="e">
            <v>#N/A</v>
          </cell>
          <cell r="DN1683" t="e">
            <v>#N/A</v>
          </cell>
          <cell r="DO1683" t="e">
            <v>#N/A</v>
          </cell>
          <cell r="DP1683" t="e">
            <v>#N/A</v>
          </cell>
          <cell r="DQ1683" t="e">
            <v>#N/A</v>
          </cell>
          <cell r="DS1683" t="e">
            <v>#DIV/0!</v>
          </cell>
          <cell r="DT1683" t="e">
            <v>#N/A</v>
          </cell>
          <cell r="DU1683" t="e">
            <v>#N/A</v>
          </cell>
          <cell r="DW1683">
            <v>0</v>
          </cell>
          <cell r="DX1683">
            <v>0</v>
          </cell>
          <cell r="DY1683">
            <v>0</v>
          </cell>
          <cell r="DZ1683">
            <v>0</v>
          </cell>
          <cell r="EA1683">
            <v>0</v>
          </cell>
          <cell r="EB1683">
            <v>0</v>
          </cell>
          <cell r="EC1683" t="e">
            <v>#N/A</v>
          </cell>
          <cell r="ED1683" t="e">
            <v>#N/A</v>
          </cell>
          <cell r="EE1683" t="e">
            <v>#N/A</v>
          </cell>
          <cell r="EF1683" t="e">
            <v>#N/A</v>
          </cell>
          <cell r="EG1683" t="e">
            <v>#N/A</v>
          </cell>
          <cell r="EH1683" t="e">
            <v>#N/A</v>
          </cell>
          <cell r="EI1683" t="e">
            <v>#N/A</v>
          </cell>
          <cell r="EK1683" t="e">
            <v>#DIV/0!</v>
          </cell>
          <cell r="EL1683" t="e">
            <v>#N/A</v>
          </cell>
          <cell r="EM1683" t="e">
            <v>#N/A</v>
          </cell>
          <cell r="EO1683">
            <v>0</v>
          </cell>
          <cell r="EP1683">
            <v>0</v>
          </cell>
          <cell r="EQ1683">
            <v>0</v>
          </cell>
          <cell r="ER1683">
            <v>0</v>
          </cell>
          <cell r="ES1683">
            <v>0</v>
          </cell>
          <cell r="ET1683">
            <v>0</v>
          </cell>
          <cell r="EU1683" t="e">
            <v>#N/A</v>
          </cell>
          <cell r="EV1683" t="e">
            <v>#N/A</v>
          </cell>
          <cell r="EW1683" t="e">
            <v>#N/A</v>
          </cell>
          <cell r="EX1683" t="e">
            <v>#N/A</v>
          </cell>
          <cell r="EY1683" t="e">
            <v>#N/A</v>
          </cell>
          <cell r="EZ1683" t="e">
            <v>#N/A</v>
          </cell>
          <cell r="FA1683" t="e">
            <v>#N/A</v>
          </cell>
          <cell r="FC1683" t="e">
            <v>#DIV/0!</v>
          </cell>
          <cell r="FD1683" t="e">
            <v>#N/A</v>
          </cell>
          <cell r="FE1683" t="e">
            <v>#N/A</v>
          </cell>
          <cell r="FG1683">
            <v>0</v>
          </cell>
          <cell r="FH1683">
            <v>0</v>
          </cell>
          <cell r="FI1683">
            <v>0</v>
          </cell>
          <cell r="FJ1683">
            <v>0</v>
          </cell>
          <cell r="FK1683">
            <v>0</v>
          </cell>
          <cell r="FL1683">
            <v>0</v>
          </cell>
          <cell r="FM1683" t="e">
            <v>#N/A</v>
          </cell>
          <cell r="FN1683" t="e">
            <v>#N/A</v>
          </cell>
          <cell r="FO1683" t="e">
            <v>#N/A</v>
          </cell>
          <cell r="FP1683" t="e">
            <v>#N/A</v>
          </cell>
          <cell r="FQ1683" t="e">
            <v>#N/A</v>
          </cell>
          <cell r="FR1683" t="e">
            <v>#N/A</v>
          </cell>
          <cell r="FS1683" t="e">
            <v>#N/A</v>
          </cell>
          <cell r="FU1683" t="e">
            <v>#DIV/0!</v>
          </cell>
          <cell r="FV1683" t="e">
            <v>#N/A</v>
          </cell>
          <cell r="FW1683" t="e">
            <v>#N/A</v>
          </cell>
          <cell r="FY1683">
            <v>0</v>
          </cell>
          <cell r="FZ1683">
            <v>0</v>
          </cell>
          <cell r="GA1683">
            <v>0</v>
          </cell>
          <cell r="GB1683">
            <v>0</v>
          </cell>
          <cell r="GC1683">
            <v>0</v>
          </cell>
          <cell r="GD1683">
            <v>0</v>
          </cell>
          <cell r="GE1683" t="e">
            <v>#N/A</v>
          </cell>
          <cell r="GF1683" t="e">
            <v>#N/A</v>
          </cell>
          <cell r="GG1683" t="e">
            <v>#N/A</v>
          </cell>
          <cell r="GH1683" t="e">
            <v>#N/A</v>
          </cell>
          <cell r="GI1683" t="e">
            <v>#N/A</v>
          </cell>
          <cell r="GJ1683" t="e">
            <v>#N/A</v>
          </cell>
          <cell r="GK1683" t="e">
            <v>#N/A</v>
          </cell>
          <cell r="GM1683" t="e">
            <v>#DIV/0!</v>
          </cell>
          <cell r="GN1683" t="e">
            <v>#N/A</v>
          </cell>
          <cell r="GO1683" t="e">
            <v>#N/A</v>
          </cell>
          <cell r="GQ1683">
            <v>0</v>
          </cell>
          <cell r="GR1683">
            <v>0</v>
          </cell>
          <cell r="GS1683">
            <v>0</v>
          </cell>
          <cell r="GT1683">
            <v>0</v>
          </cell>
          <cell r="GU1683">
            <v>0</v>
          </cell>
          <cell r="GV1683">
            <v>0</v>
          </cell>
          <cell r="GW1683" t="e">
            <v>#N/A</v>
          </cell>
          <cell r="GX1683" t="e">
            <v>#N/A</v>
          </cell>
          <cell r="GY1683" t="e">
            <v>#N/A</v>
          </cell>
          <cell r="GZ1683" t="e">
            <v>#N/A</v>
          </cell>
          <cell r="HA1683" t="e">
            <v>#N/A</v>
          </cell>
          <cell r="HB1683" t="e">
            <v>#N/A</v>
          </cell>
          <cell r="HC1683" t="e">
            <v>#N/A</v>
          </cell>
          <cell r="HD1683">
            <v>0</v>
          </cell>
          <cell r="HE1683" t="e">
            <v>#DIV/0!</v>
          </cell>
          <cell r="HF1683" t="e">
            <v>#N/A</v>
          </cell>
          <cell r="HG1683" t="e">
            <v>#N/A</v>
          </cell>
          <cell r="HH1683">
            <v>0</v>
          </cell>
          <cell r="HI1683">
            <v>0</v>
          </cell>
          <cell r="HJ1683" t="e">
            <v>#N/A</v>
          </cell>
          <cell r="HL1683" t="e">
            <v>#N/A</v>
          </cell>
          <cell r="HO1683" t="e">
            <v>#N/A</v>
          </cell>
          <cell r="HP1683" t="e">
            <v>#N/A</v>
          </cell>
          <cell r="HQ1683" t="e">
            <v>#N/A</v>
          </cell>
          <cell r="HR1683" t="e">
            <v>#N/A</v>
          </cell>
          <cell r="HS1683" t="e">
            <v>#N/A</v>
          </cell>
          <cell r="HT1683" t="e">
            <v>#N/A</v>
          </cell>
          <cell r="HU1683" t="e">
            <v>#N/A</v>
          </cell>
          <cell r="HV1683" t="e">
            <v>#N/A</v>
          </cell>
          <cell r="HW1683" t="e">
            <v>#N/A</v>
          </cell>
          <cell r="HX1683" t="e">
            <v>#N/A</v>
          </cell>
          <cell r="HY1683" t="e">
            <v>#N/A</v>
          </cell>
        </row>
        <row r="1684">
          <cell r="D1684" t="e">
            <v>#N/A</v>
          </cell>
          <cell r="F1684" t="e">
            <v>#N/A</v>
          </cell>
          <cell r="H1684" t="e">
            <v>#N/A</v>
          </cell>
          <cell r="I1684" t="e">
            <v>#N/A</v>
          </cell>
          <cell r="J1684" t="e">
            <v>#N/A</v>
          </cell>
          <cell r="K1684" t="e">
            <v>#N/A</v>
          </cell>
          <cell r="M1684" t="e">
            <v>#N/A</v>
          </cell>
          <cell r="O1684" t="e">
            <v>#DIV/0!</v>
          </cell>
          <cell r="S1684">
            <v>0</v>
          </cell>
          <cell r="T1684">
            <v>0</v>
          </cell>
          <cell r="U1684">
            <v>0</v>
          </cell>
          <cell r="V1684">
            <v>0</v>
          </cell>
          <cell r="W1684">
            <v>0</v>
          </cell>
          <cell r="X1684">
            <v>0</v>
          </cell>
          <cell r="Y1684" t="e">
            <v>#N/A</v>
          </cell>
          <cell r="Z1684" t="e">
            <v>#N/A</v>
          </cell>
          <cell r="AA1684" t="e">
            <v>#N/A</v>
          </cell>
          <cell r="AB1684" t="e">
            <v>#N/A</v>
          </cell>
          <cell r="AC1684" t="e">
            <v>#N/A</v>
          </cell>
          <cell r="AE1684" t="e">
            <v>#N/A</v>
          </cell>
          <cell r="AG1684" t="e">
            <v>#DIV/0!</v>
          </cell>
          <cell r="AK1684">
            <v>0</v>
          </cell>
          <cell r="AL1684">
            <v>0</v>
          </cell>
          <cell r="AM1684">
            <v>0</v>
          </cell>
          <cell r="AN1684">
            <v>0</v>
          </cell>
          <cell r="AO1684">
            <v>0</v>
          </cell>
          <cell r="AP1684">
            <v>0</v>
          </cell>
          <cell r="AQ1684" t="e">
            <v>#N/A</v>
          </cell>
          <cell r="AR1684" t="e">
            <v>#N/A</v>
          </cell>
          <cell r="AS1684" t="e">
            <v>#N/A</v>
          </cell>
          <cell r="AT1684" t="e">
            <v>#N/A</v>
          </cell>
          <cell r="AU1684" t="e">
            <v>#N/A</v>
          </cell>
          <cell r="AV1684" t="e">
            <v>#N/A</v>
          </cell>
          <cell r="AW1684" t="e">
            <v>#N/A</v>
          </cell>
          <cell r="AY1684" t="e">
            <v>#DIV/0!</v>
          </cell>
          <cell r="AZ1684" t="e">
            <v>#N/A</v>
          </cell>
          <cell r="BC1684">
            <v>0</v>
          </cell>
          <cell r="BD1684">
            <v>0</v>
          </cell>
          <cell r="BE1684">
            <v>0</v>
          </cell>
          <cell r="BF1684">
            <v>0</v>
          </cell>
          <cell r="BG1684">
            <v>0</v>
          </cell>
          <cell r="BH1684">
            <v>0</v>
          </cell>
          <cell r="BI1684" t="e">
            <v>#N/A</v>
          </cell>
          <cell r="BJ1684" t="e">
            <v>#N/A</v>
          </cell>
          <cell r="BK1684" t="e">
            <v>#N/A</v>
          </cell>
          <cell r="BL1684" t="e">
            <v>#N/A</v>
          </cell>
          <cell r="BM1684" t="e">
            <v>#N/A</v>
          </cell>
          <cell r="BO1684" t="e">
            <v>#N/A</v>
          </cell>
          <cell r="BQ1684" t="e">
            <v>#DIV/0!</v>
          </cell>
          <cell r="BU1684">
            <v>0</v>
          </cell>
          <cell r="BV1684">
            <v>0</v>
          </cell>
          <cell r="BW1684">
            <v>0</v>
          </cell>
          <cell r="BX1684">
            <v>0</v>
          </cell>
          <cell r="BY1684">
            <v>0</v>
          </cell>
          <cell r="BZ1684">
            <v>0</v>
          </cell>
          <cell r="CA1684" t="e">
            <v>#N/A</v>
          </cell>
          <cell r="CB1684" t="e">
            <v>#N/A</v>
          </cell>
          <cell r="CC1684" t="e">
            <v>#N/A</v>
          </cell>
          <cell r="CD1684" t="e">
            <v>#N/A</v>
          </cell>
          <cell r="CE1684" t="e">
            <v>#N/A</v>
          </cell>
          <cell r="CG1684" t="e">
            <v>#N/A</v>
          </cell>
          <cell r="CI1684" t="e">
            <v>#DIV/0!</v>
          </cell>
          <cell r="CM1684">
            <v>0</v>
          </cell>
          <cell r="CN1684">
            <v>0</v>
          </cell>
          <cell r="CO1684">
            <v>0</v>
          </cell>
          <cell r="CP1684">
            <v>0</v>
          </cell>
          <cell r="CQ1684">
            <v>0</v>
          </cell>
          <cell r="CR1684">
            <v>0</v>
          </cell>
          <cell r="CS1684" t="e">
            <v>#N/A</v>
          </cell>
          <cell r="CT1684" t="e">
            <v>#N/A</v>
          </cell>
          <cell r="CU1684" t="e">
            <v>#N/A</v>
          </cell>
          <cell r="CV1684" t="e">
            <v>#N/A</v>
          </cell>
          <cell r="CW1684" t="e">
            <v>#N/A</v>
          </cell>
          <cell r="CY1684" t="e">
            <v>#N/A</v>
          </cell>
          <cell r="DA1684" t="e">
            <v>#DIV/0!</v>
          </cell>
          <cell r="DB1684" t="e">
            <v>#N/A</v>
          </cell>
          <cell r="DE1684">
            <v>0</v>
          </cell>
          <cell r="DF1684">
            <v>0</v>
          </cell>
          <cell r="DG1684">
            <v>0</v>
          </cell>
          <cell r="DH1684">
            <v>0</v>
          </cell>
          <cell r="DI1684">
            <v>0</v>
          </cell>
          <cell r="DJ1684">
            <v>0</v>
          </cell>
          <cell r="DK1684" t="e">
            <v>#N/A</v>
          </cell>
          <cell r="DL1684" t="e">
            <v>#N/A</v>
          </cell>
          <cell r="DM1684" t="e">
            <v>#N/A</v>
          </cell>
          <cell r="DN1684" t="e">
            <v>#N/A</v>
          </cell>
          <cell r="DO1684" t="e">
            <v>#N/A</v>
          </cell>
          <cell r="DP1684" t="e">
            <v>#N/A</v>
          </cell>
          <cell r="DQ1684" t="e">
            <v>#N/A</v>
          </cell>
          <cell r="DS1684" t="e">
            <v>#DIV/0!</v>
          </cell>
          <cell r="DT1684" t="e">
            <v>#N/A</v>
          </cell>
          <cell r="DU1684" t="e">
            <v>#N/A</v>
          </cell>
          <cell r="DW1684">
            <v>0</v>
          </cell>
          <cell r="DX1684">
            <v>0</v>
          </cell>
          <cell r="DY1684">
            <v>0</v>
          </cell>
          <cell r="DZ1684">
            <v>0</v>
          </cell>
          <cell r="EA1684">
            <v>0</v>
          </cell>
          <cell r="EB1684">
            <v>0</v>
          </cell>
          <cell r="EC1684" t="e">
            <v>#N/A</v>
          </cell>
          <cell r="ED1684" t="e">
            <v>#N/A</v>
          </cell>
          <cell r="EE1684" t="e">
            <v>#N/A</v>
          </cell>
          <cell r="EF1684" t="e">
            <v>#N/A</v>
          </cell>
          <cell r="EG1684" t="e">
            <v>#N/A</v>
          </cell>
          <cell r="EH1684" t="e">
            <v>#N/A</v>
          </cell>
          <cell r="EI1684" t="e">
            <v>#N/A</v>
          </cell>
          <cell r="EK1684" t="e">
            <v>#DIV/0!</v>
          </cell>
          <cell r="EL1684" t="e">
            <v>#N/A</v>
          </cell>
          <cell r="EM1684" t="e">
            <v>#N/A</v>
          </cell>
          <cell r="EO1684">
            <v>0</v>
          </cell>
          <cell r="EP1684">
            <v>0</v>
          </cell>
          <cell r="EQ1684">
            <v>0</v>
          </cell>
          <cell r="ER1684">
            <v>0</v>
          </cell>
          <cell r="ES1684">
            <v>0</v>
          </cell>
          <cell r="ET1684">
            <v>0</v>
          </cell>
          <cell r="EU1684" t="e">
            <v>#N/A</v>
          </cell>
          <cell r="EV1684" t="e">
            <v>#N/A</v>
          </cell>
          <cell r="EW1684" t="e">
            <v>#N/A</v>
          </cell>
          <cell r="EX1684" t="e">
            <v>#N/A</v>
          </cell>
          <cell r="EY1684" t="e">
            <v>#N/A</v>
          </cell>
          <cell r="EZ1684" t="e">
            <v>#N/A</v>
          </cell>
          <cell r="FA1684" t="e">
            <v>#N/A</v>
          </cell>
          <cell r="FC1684" t="e">
            <v>#DIV/0!</v>
          </cell>
          <cell r="FD1684" t="e">
            <v>#N/A</v>
          </cell>
          <cell r="FE1684" t="e">
            <v>#N/A</v>
          </cell>
          <cell r="FG1684">
            <v>0</v>
          </cell>
          <cell r="FH1684">
            <v>0</v>
          </cell>
          <cell r="FI1684">
            <v>0</v>
          </cell>
          <cell r="FJ1684">
            <v>0</v>
          </cell>
          <cell r="FK1684">
            <v>0</v>
          </cell>
          <cell r="FL1684">
            <v>0</v>
          </cell>
          <cell r="FM1684" t="e">
            <v>#N/A</v>
          </cell>
          <cell r="FN1684" t="e">
            <v>#N/A</v>
          </cell>
          <cell r="FO1684" t="e">
            <v>#N/A</v>
          </cell>
          <cell r="FP1684" t="e">
            <v>#N/A</v>
          </cell>
          <cell r="FQ1684" t="e">
            <v>#N/A</v>
          </cell>
          <cell r="FR1684" t="e">
            <v>#N/A</v>
          </cell>
          <cell r="FS1684" t="e">
            <v>#N/A</v>
          </cell>
          <cell r="FU1684" t="e">
            <v>#DIV/0!</v>
          </cell>
          <cell r="FV1684" t="e">
            <v>#N/A</v>
          </cell>
          <cell r="FW1684" t="e">
            <v>#N/A</v>
          </cell>
          <cell r="FY1684">
            <v>0</v>
          </cell>
          <cell r="FZ1684">
            <v>0</v>
          </cell>
          <cell r="GA1684">
            <v>0</v>
          </cell>
          <cell r="GB1684">
            <v>0</v>
          </cell>
          <cell r="GC1684">
            <v>0</v>
          </cell>
          <cell r="GD1684">
            <v>0</v>
          </cell>
          <cell r="GE1684" t="e">
            <v>#N/A</v>
          </cell>
          <cell r="GF1684" t="e">
            <v>#N/A</v>
          </cell>
          <cell r="GG1684" t="e">
            <v>#N/A</v>
          </cell>
          <cell r="GH1684" t="e">
            <v>#N/A</v>
          </cell>
          <cell r="GI1684" t="e">
            <v>#N/A</v>
          </cell>
          <cell r="GJ1684" t="e">
            <v>#N/A</v>
          </cell>
          <cell r="GK1684" t="e">
            <v>#N/A</v>
          </cell>
          <cell r="GM1684" t="e">
            <v>#DIV/0!</v>
          </cell>
          <cell r="GN1684" t="e">
            <v>#N/A</v>
          </cell>
          <cell r="GO1684" t="e">
            <v>#N/A</v>
          </cell>
          <cell r="GQ1684">
            <v>0</v>
          </cell>
          <cell r="GR1684">
            <v>0</v>
          </cell>
          <cell r="GS1684">
            <v>0</v>
          </cell>
          <cell r="GT1684">
            <v>0</v>
          </cell>
          <cell r="GU1684">
            <v>0</v>
          </cell>
          <cell r="GV1684">
            <v>0</v>
          </cell>
          <cell r="GW1684" t="e">
            <v>#N/A</v>
          </cell>
          <cell r="GX1684" t="e">
            <v>#N/A</v>
          </cell>
          <cell r="GY1684" t="e">
            <v>#N/A</v>
          </cell>
          <cell r="GZ1684" t="e">
            <v>#N/A</v>
          </cell>
          <cell r="HA1684" t="e">
            <v>#N/A</v>
          </cell>
          <cell r="HB1684" t="e">
            <v>#N/A</v>
          </cell>
          <cell r="HC1684" t="e">
            <v>#N/A</v>
          </cell>
          <cell r="HD1684">
            <v>0</v>
          </cell>
          <cell r="HE1684" t="e">
            <v>#DIV/0!</v>
          </cell>
          <cell r="HF1684" t="e">
            <v>#N/A</v>
          </cell>
          <cell r="HG1684" t="e">
            <v>#N/A</v>
          </cell>
          <cell r="HH1684">
            <v>0</v>
          </cell>
          <cell r="HI1684">
            <v>0</v>
          </cell>
          <cell r="HJ1684" t="e">
            <v>#N/A</v>
          </cell>
          <cell r="HL1684" t="e">
            <v>#N/A</v>
          </cell>
          <cell r="HO1684" t="e">
            <v>#N/A</v>
          </cell>
          <cell r="HP1684" t="e">
            <v>#N/A</v>
          </cell>
          <cell r="HQ1684" t="e">
            <v>#N/A</v>
          </cell>
          <cell r="HR1684" t="e">
            <v>#N/A</v>
          </cell>
          <cell r="HS1684" t="e">
            <v>#N/A</v>
          </cell>
          <cell r="HT1684" t="e">
            <v>#N/A</v>
          </cell>
          <cell r="HU1684" t="e">
            <v>#N/A</v>
          </cell>
          <cell r="HV1684" t="e">
            <v>#N/A</v>
          </cell>
          <cell r="HW1684" t="e">
            <v>#N/A</v>
          </cell>
          <cell r="HX1684" t="e">
            <v>#N/A</v>
          </cell>
          <cell r="HY1684" t="e">
            <v>#N/A</v>
          </cell>
        </row>
        <row r="1685">
          <cell r="D1685" t="e">
            <v>#N/A</v>
          </cell>
          <cell r="F1685" t="e">
            <v>#N/A</v>
          </cell>
          <cell r="H1685" t="e">
            <v>#N/A</v>
          </cell>
          <cell r="I1685" t="e">
            <v>#N/A</v>
          </cell>
          <cell r="J1685" t="e">
            <v>#N/A</v>
          </cell>
          <cell r="K1685" t="e">
            <v>#N/A</v>
          </cell>
          <cell r="M1685" t="e">
            <v>#N/A</v>
          </cell>
          <cell r="O1685" t="e">
            <v>#DIV/0!</v>
          </cell>
          <cell r="S1685">
            <v>0</v>
          </cell>
          <cell r="T1685">
            <v>0</v>
          </cell>
          <cell r="U1685">
            <v>0</v>
          </cell>
          <cell r="V1685">
            <v>0</v>
          </cell>
          <cell r="W1685">
            <v>0</v>
          </cell>
          <cell r="X1685">
            <v>0</v>
          </cell>
          <cell r="Y1685" t="e">
            <v>#N/A</v>
          </cell>
          <cell r="Z1685" t="e">
            <v>#N/A</v>
          </cell>
          <cell r="AA1685" t="e">
            <v>#N/A</v>
          </cell>
          <cell r="AB1685" t="e">
            <v>#N/A</v>
          </cell>
          <cell r="AC1685" t="e">
            <v>#N/A</v>
          </cell>
          <cell r="AE1685" t="e">
            <v>#N/A</v>
          </cell>
          <cell r="AG1685" t="e">
            <v>#DIV/0!</v>
          </cell>
          <cell r="AK1685">
            <v>0</v>
          </cell>
          <cell r="AL1685">
            <v>0</v>
          </cell>
          <cell r="AM1685">
            <v>0</v>
          </cell>
          <cell r="AN1685">
            <v>0</v>
          </cell>
          <cell r="AO1685">
            <v>0</v>
          </cell>
          <cell r="AP1685">
            <v>0</v>
          </cell>
          <cell r="AQ1685" t="e">
            <v>#N/A</v>
          </cell>
          <cell r="AR1685" t="e">
            <v>#N/A</v>
          </cell>
          <cell r="AS1685" t="e">
            <v>#N/A</v>
          </cell>
          <cell r="AT1685" t="e">
            <v>#N/A</v>
          </cell>
          <cell r="AU1685" t="e">
            <v>#N/A</v>
          </cell>
          <cell r="AV1685" t="e">
            <v>#N/A</v>
          </cell>
          <cell r="AW1685" t="e">
            <v>#N/A</v>
          </cell>
          <cell r="AY1685" t="e">
            <v>#DIV/0!</v>
          </cell>
          <cell r="AZ1685" t="e">
            <v>#N/A</v>
          </cell>
          <cell r="BC1685">
            <v>0</v>
          </cell>
          <cell r="BD1685">
            <v>0</v>
          </cell>
          <cell r="BE1685">
            <v>0</v>
          </cell>
          <cell r="BF1685">
            <v>0</v>
          </cell>
          <cell r="BG1685">
            <v>0</v>
          </cell>
          <cell r="BH1685">
            <v>0</v>
          </cell>
          <cell r="BI1685" t="e">
            <v>#N/A</v>
          </cell>
          <cell r="BJ1685" t="e">
            <v>#N/A</v>
          </cell>
          <cell r="BK1685" t="e">
            <v>#N/A</v>
          </cell>
          <cell r="BL1685" t="e">
            <v>#N/A</v>
          </cell>
          <cell r="BM1685" t="e">
            <v>#N/A</v>
          </cell>
          <cell r="BO1685" t="e">
            <v>#N/A</v>
          </cell>
          <cell r="BQ1685" t="e">
            <v>#DIV/0!</v>
          </cell>
          <cell r="BU1685">
            <v>0</v>
          </cell>
          <cell r="BV1685">
            <v>0</v>
          </cell>
          <cell r="BW1685">
            <v>0</v>
          </cell>
          <cell r="BX1685">
            <v>0</v>
          </cell>
          <cell r="BY1685">
            <v>0</v>
          </cell>
          <cell r="BZ1685">
            <v>0</v>
          </cell>
          <cell r="CA1685" t="e">
            <v>#N/A</v>
          </cell>
          <cell r="CB1685" t="e">
            <v>#N/A</v>
          </cell>
          <cell r="CC1685" t="e">
            <v>#N/A</v>
          </cell>
          <cell r="CD1685" t="e">
            <v>#N/A</v>
          </cell>
          <cell r="CE1685" t="e">
            <v>#N/A</v>
          </cell>
          <cell r="CG1685" t="e">
            <v>#N/A</v>
          </cell>
          <cell r="CI1685" t="e">
            <v>#DIV/0!</v>
          </cell>
          <cell r="CM1685">
            <v>0</v>
          </cell>
          <cell r="CN1685">
            <v>0</v>
          </cell>
          <cell r="CO1685">
            <v>0</v>
          </cell>
          <cell r="CP1685">
            <v>0</v>
          </cell>
          <cell r="CQ1685">
            <v>0</v>
          </cell>
          <cell r="CR1685">
            <v>0</v>
          </cell>
          <cell r="CS1685" t="e">
            <v>#N/A</v>
          </cell>
          <cell r="CT1685" t="e">
            <v>#N/A</v>
          </cell>
          <cell r="CU1685" t="e">
            <v>#N/A</v>
          </cell>
          <cell r="CV1685" t="e">
            <v>#N/A</v>
          </cell>
          <cell r="CW1685" t="e">
            <v>#N/A</v>
          </cell>
          <cell r="CY1685" t="e">
            <v>#N/A</v>
          </cell>
          <cell r="DA1685" t="e">
            <v>#DIV/0!</v>
          </cell>
          <cell r="DB1685" t="e">
            <v>#N/A</v>
          </cell>
          <cell r="DE1685">
            <v>0</v>
          </cell>
          <cell r="DF1685">
            <v>0</v>
          </cell>
          <cell r="DG1685">
            <v>0</v>
          </cell>
          <cell r="DH1685">
            <v>0</v>
          </cell>
          <cell r="DI1685">
            <v>0</v>
          </cell>
          <cell r="DJ1685">
            <v>0</v>
          </cell>
          <cell r="DK1685" t="e">
            <v>#N/A</v>
          </cell>
          <cell r="DL1685" t="e">
            <v>#N/A</v>
          </cell>
          <cell r="DM1685" t="e">
            <v>#N/A</v>
          </cell>
          <cell r="DN1685" t="e">
            <v>#N/A</v>
          </cell>
          <cell r="DO1685" t="e">
            <v>#N/A</v>
          </cell>
          <cell r="DP1685" t="e">
            <v>#N/A</v>
          </cell>
          <cell r="DQ1685" t="e">
            <v>#N/A</v>
          </cell>
          <cell r="DS1685" t="e">
            <v>#DIV/0!</v>
          </cell>
          <cell r="DT1685" t="e">
            <v>#N/A</v>
          </cell>
          <cell r="DU1685" t="e">
            <v>#N/A</v>
          </cell>
          <cell r="DW1685">
            <v>0</v>
          </cell>
          <cell r="DX1685">
            <v>0</v>
          </cell>
          <cell r="DY1685">
            <v>0</v>
          </cell>
          <cell r="DZ1685">
            <v>0</v>
          </cell>
          <cell r="EA1685">
            <v>0</v>
          </cell>
          <cell r="EB1685">
            <v>0</v>
          </cell>
          <cell r="EC1685" t="e">
            <v>#N/A</v>
          </cell>
          <cell r="ED1685" t="e">
            <v>#N/A</v>
          </cell>
          <cell r="EE1685" t="e">
            <v>#N/A</v>
          </cell>
          <cell r="EF1685" t="e">
            <v>#N/A</v>
          </cell>
          <cell r="EG1685" t="e">
            <v>#N/A</v>
          </cell>
          <cell r="EH1685" t="e">
            <v>#N/A</v>
          </cell>
          <cell r="EI1685" t="e">
            <v>#N/A</v>
          </cell>
          <cell r="EK1685" t="e">
            <v>#DIV/0!</v>
          </cell>
          <cell r="EL1685" t="e">
            <v>#N/A</v>
          </cell>
          <cell r="EM1685" t="e">
            <v>#N/A</v>
          </cell>
          <cell r="EO1685">
            <v>0</v>
          </cell>
          <cell r="EP1685">
            <v>0</v>
          </cell>
          <cell r="EQ1685">
            <v>0</v>
          </cell>
          <cell r="ER1685">
            <v>0</v>
          </cell>
          <cell r="ES1685">
            <v>0</v>
          </cell>
          <cell r="ET1685">
            <v>0</v>
          </cell>
          <cell r="EU1685" t="e">
            <v>#N/A</v>
          </cell>
          <cell r="EV1685" t="e">
            <v>#N/A</v>
          </cell>
          <cell r="EW1685" t="e">
            <v>#N/A</v>
          </cell>
          <cell r="EX1685" t="e">
            <v>#N/A</v>
          </cell>
          <cell r="EY1685" t="e">
            <v>#N/A</v>
          </cell>
          <cell r="EZ1685" t="e">
            <v>#N/A</v>
          </cell>
          <cell r="FA1685" t="e">
            <v>#N/A</v>
          </cell>
          <cell r="FC1685" t="e">
            <v>#DIV/0!</v>
          </cell>
          <cell r="FD1685" t="e">
            <v>#N/A</v>
          </cell>
          <cell r="FE1685" t="e">
            <v>#N/A</v>
          </cell>
          <cell r="FG1685">
            <v>0</v>
          </cell>
          <cell r="FH1685">
            <v>0</v>
          </cell>
          <cell r="FI1685">
            <v>0</v>
          </cell>
          <cell r="FJ1685">
            <v>0</v>
          </cell>
          <cell r="FK1685">
            <v>0</v>
          </cell>
          <cell r="FL1685">
            <v>0</v>
          </cell>
          <cell r="FM1685" t="e">
            <v>#N/A</v>
          </cell>
          <cell r="FN1685" t="e">
            <v>#N/A</v>
          </cell>
          <cell r="FO1685" t="e">
            <v>#N/A</v>
          </cell>
          <cell r="FP1685" t="e">
            <v>#N/A</v>
          </cell>
          <cell r="FQ1685" t="e">
            <v>#N/A</v>
          </cell>
          <cell r="FR1685" t="e">
            <v>#N/A</v>
          </cell>
          <cell r="FS1685" t="e">
            <v>#N/A</v>
          </cell>
          <cell r="FU1685" t="e">
            <v>#DIV/0!</v>
          </cell>
          <cell r="FV1685" t="e">
            <v>#N/A</v>
          </cell>
          <cell r="FW1685" t="e">
            <v>#N/A</v>
          </cell>
          <cell r="FY1685">
            <v>0</v>
          </cell>
          <cell r="FZ1685">
            <v>0</v>
          </cell>
          <cell r="GA1685">
            <v>0</v>
          </cell>
          <cell r="GB1685">
            <v>0</v>
          </cell>
          <cell r="GC1685">
            <v>0</v>
          </cell>
          <cell r="GD1685">
            <v>0</v>
          </cell>
          <cell r="GE1685" t="e">
            <v>#N/A</v>
          </cell>
          <cell r="GF1685" t="e">
            <v>#N/A</v>
          </cell>
          <cell r="GG1685" t="e">
            <v>#N/A</v>
          </cell>
          <cell r="GH1685" t="e">
            <v>#N/A</v>
          </cell>
          <cell r="GI1685" t="e">
            <v>#N/A</v>
          </cell>
          <cell r="GJ1685" t="e">
            <v>#N/A</v>
          </cell>
          <cell r="GK1685" t="e">
            <v>#N/A</v>
          </cell>
          <cell r="GM1685" t="e">
            <v>#DIV/0!</v>
          </cell>
          <cell r="GN1685" t="e">
            <v>#N/A</v>
          </cell>
          <cell r="GO1685" t="e">
            <v>#N/A</v>
          </cell>
          <cell r="GQ1685">
            <v>0</v>
          </cell>
          <cell r="GR1685">
            <v>0</v>
          </cell>
          <cell r="GS1685">
            <v>0</v>
          </cell>
          <cell r="GT1685">
            <v>0</v>
          </cell>
          <cell r="GU1685">
            <v>0</v>
          </cell>
          <cell r="GV1685">
            <v>0</v>
          </cell>
          <cell r="GW1685" t="e">
            <v>#N/A</v>
          </cell>
          <cell r="GX1685" t="e">
            <v>#N/A</v>
          </cell>
          <cell r="GY1685" t="e">
            <v>#N/A</v>
          </cell>
          <cell r="GZ1685" t="e">
            <v>#N/A</v>
          </cell>
          <cell r="HA1685" t="e">
            <v>#N/A</v>
          </cell>
          <cell r="HB1685" t="e">
            <v>#N/A</v>
          </cell>
          <cell r="HC1685" t="e">
            <v>#N/A</v>
          </cell>
          <cell r="HD1685">
            <v>0</v>
          </cell>
          <cell r="HE1685" t="e">
            <v>#DIV/0!</v>
          </cell>
          <cell r="HF1685" t="e">
            <v>#N/A</v>
          </cell>
          <cell r="HG1685" t="e">
            <v>#N/A</v>
          </cell>
          <cell r="HH1685">
            <v>0</v>
          </cell>
          <cell r="HI1685">
            <v>0</v>
          </cell>
          <cell r="HJ1685" t="e">
            <v>#N/A</v>
          </cell>
          <cell r="HL1685" t="e">
            <v>#N/A</v>
          </cell>
          <cell r="HO1685" t="e">
            <v>#N/A</v>
          </cell>
          <cell r="HP1685" t="e">
            <v>#N/A</v>
          </cell>
          <cell r="HQ1685" t="e">
            <v>#N/A</v>
          </cell>
          <cell r="HR1685" t="e">
            <v>#N/A</v>
          </cell>
          <cell r="HS1685" t="e">
            <v>#N/A</v>
          </cell>
          <cell r="HT1685" t="e">
            <v>#N/A</v>
          </cell>
          <cell r="HU1685" t="e">
            <v>#N/A</v>
          </cell>
          <cell r="HV1685" t="e">
            <v>#N/A</v>
          </cell>
          <cell r="HW1685" t="e">
            <v>#N/A</v>
          </cell>
          <cell r="HX1685" t="e">
            <v>#N/A</v>
          </cell>
          <cell r="HY1685" t="e">
            <v>#N/A</v>
          </cell>
        </row>
        <row r="1686">
          <cell r="D1686" t="e">
            <v>#N/A</v>
          </cell>
          <cell r="F1686" t="e">
            <v>#N/A</v>
          </cell>
          <cell r="H1686" t="e">
            <v>#N/A</v>
          </cell>
          <cell r="I1686" t="e">
            <v>#N/A</v>
          </cell>
          <cell r="J1686" t="e">
            <v>#N/A</v>
          </cell>
          <cell r="K1686" t="e">
            <v>#N/A</v>
          </cell>
          <cell r="M1686" t="e">
            <v>#N/A</v>
          </cell>
          <cell r="O1686" t="e">
            <v>#DIV/0!</v>
          </cell>
          <cell r="S1686">
            <v>0</v>
          </cell>
          <cell r="T1686">
            <v>0</v>
          </cell>
          <cell r="U1686">
            <v>0</v>
          </cell>
          <cell r="V1686">
            <v>0</v>
          </cell>
          <cell r="W1686">
            <v>0</v>
          </cell>
          <cell r="X1686">
            <v>0</v>
          </cell>
          <cell r="Y1686" t="e">
            <v>#N/A</v>
          </cell>
          <cell r="Z1686" t="e">
            <v>#N/A</v>
          </cell>
          <cell r="AA1686" t="e">
            <v>#N/A</v>
          </cell>
          <cell r="AB1686" t="e">
            <v>#N/A</v>
          </cell>
          <cell r="AC1686" t="e">
            <v>#N/A</v>
          </cell>
          <cell r="AE1686" t="e">
            <v>#N/A</v>
          </cell>
          <cell r="AG1686" t="e">
            <v>#DIV/0!</v>
          </cell>
          <cell r="AK1686">
            <v>0</v>
          </cell>
          <cell r="AL1686">
            <v>0</v>
          </cell>
          <cell r="AM1686">
            <v>0</v>
          </cell>
          <cell r="AN1686">
            <v>0</v>
          </cell>
          <cell r="AO1686">
            <v>0</v>
          </cell>
          <cell r="AP1686">
            <v>0</v>
          </cell>
          <cell r="AQ1686" t="e">
            <v>#N/A</v>
          </cell>
          <cell r="AR1686" t="e">
            <v>#N/A</v>
          </cell>
          <cell r="AS1686" t="e">
            <v>#N/A</v>
          </cell>
          <cell r="AT1686" t="e">
            <v>#N/A</v>
          </cell>
          <cell r="AU1686" t="e">
            <v>#N/A</v>
          </cell>
          <cell r="AV1686" t="e">
            <v>#N/A</v>
          </cell>
          <cell r="AW1686" t="e">
            <v>#N/A</v>
          </cell>
          <cell r="AY1686" t="e">
            <v>#DIV/0!</v>
          </cell>
          <cell r="AZ1686" t="e">
            <v>#N/A</v>
          </cell>
          <cell r="BC1686">
            <v>0</v>
          </cell>
          <cell r="BD1686">
            <v>0</v>
          </cell>
          <cell r="BE1686">
            <v>0</v>
          </cell>
          <cell r="BF1686">
            <v>0</v>
          </cell>
          <cell r="BG1686">
            <v>0</v>
          </cell>
          <cell r="BH1686">
            <v>0</v>
          </cell>
          <cell r="BI1686" t="e">
            <v>#N/A</v>
          </cell>
          <cell r="BJ1686" t="e">
            <v>#N/A</v>
          </cell>
          <cell r="BK1686" t="e">
            <v>#N/A</v>
          </cell>
          <cell r="BL1686" t="e">
            <v>#N/A</v>
          </cell>
          <cell r="BM1686" t="e">
            <v>#N/A</v>
          </cell>
          <cell r="BO1686" t="e">
            <v>#N/A</v>
          </cell>
          <cell r="BQ1686" t="e">
            <v>#DIV/0!</v>
          </cell>
          <cell r="BU1686">
            <v>0</v>
          </cell>
          <cell r="BV1686">
            <v>0</v>
          </cell>
          <cell r="BW1686">
            <v>0</v>
          </cell>
          <cell r="BX1686">
            <v>0</v>
          </cell>
          <cell r="BY1686">
            <v>0</v>
          </cell>
          <cell r="BZ1686">
            <v>0</v>
          </cell>
          <cell r="CA1686" t="e">
            <v>#N/A</v>
          </cell>
          <cell r="CB1686" t="e">
            <v>#N/A</v>
          </cell>
          <cell r="CC1686" t="e">
            <v>#N/A</v>
          </cell>
          <cell r="CD1686" t="e">
            <v>#N/A</v>
          </cell>
          <cell r="CE1686" t="e">
            <v>#N/A</v>
          </cell>
          <cell r="CG1686" t="e">
            <v>#N/A</v>
          </cell>
          <cell r="CI1686" t="e">
            <v>#DIV/0!</v>
          </cell>
          <cell r="CM1686">
            <v>0</v>
          </cell>
          <cell r="CN1686">
            <v>0</v>
          </cell>
          <cell r="CO1686">
            <v>0</v>
          </cell>
          <cell r="CP1686">
            <v>0</v>
          </cell>
          <cell r="CQ1686">
            <v>0</v>
          </cell>
          <cell r="CR1686">
            <v>0</v>
          </cell>
          <cell r="CS1686" t="e">
            <v>#N/A</v>
          </cell>
          <cell r="CT1686" t="e">
            <v>#N/A</v>
          </cell>
          <cell r="CU1686" t="e">
            <v>#N/A</v>
          </cell>
          <cell r="CV1686" t="e">
            <v>#N/A</v>
          </cell>
          <cell r="CW1686" t="e">
            <v>#N/A</v>
          </cell>
          <cell r="CY1686" t="e">
            <v>#N/A</v>
          </cell>
          <cell r="DA1686" t="e">
            <v>#DIV/0!</v>
          </cell>
          <cell r="DB1686" t="e">
            <v>#N/A</v>
          </cell>
          <cell r="DE1686">
            <v>0</v>
          </cell>
          <cell r="DF1686">
            <v>0</v>
          </cell>
          <cell r="DG1686">
            <v>0</v>
          </cell>
          <cell r="DH1686">
            <v>0</v>
          </cell>
          <cell r="DI1686">
            <v>0</v>
          </cell>
          <cell r="DJ1686">
            <v>0</v>
          </cell>
          <cell r="DK1686" t="e">
            <v>#N/A</v>
          </cell>
          <cell r="DL1686" t="e">
            <v>#N/A</v>
          </cell>
          <cell r="DM1686" t="e">
            <v>#N/A</v>
          </cell>
          <cell r="DN1686" t="e">
            <v>#N/A</v>
          </cell>
          <cell r="DO1686" t="e">
            <v>#N/A</v>
          </cell>
          <cell r="DP1686" t="e">
            <v>#N/A</v>
          </cell>
          <cell r="DQ1686" t="e">
            <v>#N/A</v>
          </cell>
          <cell r="DS1686" t="e">
            <v>#DIV/0!</v>
          </cell>
          <cell r="DT1686" t="e">
            <v>#N/A</v>
          </cell>
          <cell r="DU1686" t="e">
            <v>#N/A</v>
          </cell>
          <cell r="DW1686">
            <v>0</v>
          </cell>
          <cell r="DX1686">
            <v>0</v>
          </cell>
          <cell r="DY1686">
            <v>0</v>
          </cell>
          <cell r="DZ1686">
            <v>0</v>
          </cell>
          <cell r="EA1686">
            <v>0</v>
          </cell>
          <cell r="EB1686">
            <v>0</v>
          </cell>
          <cell r="EC1686" t="e">
            <v>#N/A</v>
          </cell>
          <cell r="ED1686" t="e">
            <v>#N/A</v>
          </cell>
          <cell r="EE1686" t="e">
            <v>#N/A</v>
          </cell>
          <cell r="EF1686" t="e">
            <v>#N/A</v>
          </cell>
          <cell r="EG1686" t="e">
            <v>#N/A</v>
          </cell>
          <cell r="EH1686" t="e">
            <v>#N/A</v>
          </cell>
          <cell r="EI1686" t="e">
            <v>#N/A</v>
          </cell>
          <cell r="EK1686" t="e">
            <v>#DIV/0!</v>
          </cell>
          <cell r="EL1686" t="e">
            <v>#N/A</v>
          </cell>
          <cell r="EM1686" t="e">
            <v>#N/A</v>
          </cell>
          <cell r="EO1686">
            <v>0</v>
          </cell>
          <cell r="EP1686">
            <v>0</v>
          </cell>
          <cell r="EQ1686">
            <v>0</v>
          </cell>
          <cell r="ER1686">
            <v>0</v>
          </cell>
          <cell r="ES1686">
            <v>0</v>
          </cell>
          <cell r="ET1686">
            <v>0</v>
          </cell>
          <cell r="EU1686" t="e">
            <v>#N/A</v>
          </cell>
          <cell r="EV1686" t="e">
            <v>#N/A</v>
          </cell>
          <cell r="EW1686" t="e">
            <v>#N/A</v>
          </cell>
          <cell r="EX1686" t="e">
            <v>#N/A</v>
          </cell>
          <cell r="EY1686" t="e">
            <v>#N/A</v>
          </cell>
          <cell r="EZ1686" t="e">
            <v>#N/A</v>
          </cell>
          <cell r="FA1686" t="e">
            <v>#N/A</v>
          </cell>
          <cell r="FC1686" t="e">
            <v>#DIV/0!</v>
          </cell>
          <cell r="FD1686" t="e">
            <v>#N/A</v>
          </cell>
          <cell r="FE1686" t="e">
            <v>#N/A</v>
          </cell>
          <cell r="FG1686">
            <v>0</v>
          </cell>
          <cell r="FH1686">
            <v>0</v>
          </cell>
          <cell r="FI1686">
            <v>0</v>
          </cell>
          <cell r="FJ1686">
            <v>0</v>
          </cell>
          <cell r="FK1686">
            <v>0</v>
          </cell>
          <cell r="FL1686">
            <v>0</v>
          </cell>
          <cell r="FM1686" t="e">
            <v>#N/A</v>
          </cell>
          <cell r="FN1686" t="e">
            <v>#N/A</v>
          </cell>
          <cell r="FO1686" t="e">
            <v>#N/A</v>
          </cell>
          <cell r="FP1686" t="e">
            <v>#N/A</v>
          </cell>
          <cell r="FQ1686" t="e">
            <v>#N/A</v>
          </cell>
          <cell r="FR1686" t="e">
            <v>#N/A</v>
          </cell>
          <cell r="FS1686" t="e">
            <v>#N/A</v>
          </cell>
          <cell r="FU1686" t="e">
            <v>#DIV/0!</v>
          </cell>
          <cell r="FV1686" t="e">
            <v>#N/A</v>
          </cell>
          <cell r="FW1686" t="e">
            <v>#N/A</v>
          </cell>
          <cell r="FY1686">
            <v>0</v>
          </cell>
          <cell r="FZ1686">
            <v>0</v>
          </cell>
          <cell r="GA1686">
            <v>0</v>
          </cell>
          <cell r="GB1686">
            <v>0</v>
          </cell>
          <cell r="GC1686">
            <v>0</v>
          </cell>
          <cell r="GD1686">
            <v>0</v>
          </cell>
          <cell r="GE1686" t="e">
            <v>#N/A</v>
          </cell>
          <cell r="GF1686" t="e">
            <v>#N/A</v>
          </cell>
          <cell r="GG1686" t="e">
            <v>#N/A</v>
          </cell>
          <cell r="GH1686" t="e">
            <v>#N/A</v>
          </cell>
          <cell r="GI1686" t="e">
            <v>#N/A</v>
          </cell>
          <cell r="GJ1686" t="e">
            <v>#N/A</v>
          </cell>
          <cell r="GK1686" t="e">
            <v>#N/A</v>
          </cell>
          <cell r="GM1686" t="e">
            <v>#DIV/0!</v>
          </cell>
          <cell r="GN1686" t="e">
            <v>#N/A</v>
          </cell>
          <cell r="GO1686" t="e">
            <v>#N/A</v>
          </cell>
          <cell r="GQ1686">
            <v>0</v>
          </cell>
          <cell r="GR1686">
            <v>0</v>
          </cell>
          <cell r="GS1686">
            <v>0</v>
          </cell>
          <cell r="GT1686">
            <v>0</v>
          </cell>
          <cell r="GU1686">
            <v>0</v>
          </cell>
          <cell r="GV1686">
            <v>0</v>
          </cell>
          <cell r="GW1686" t="e">
            <v>#N/A</v>
          </cell>
          <cell r="GX1686" t="e">
            <v>#N/A</v>
          </cell>
          <cell r="GY1686" t="e">
            <v>#N/A</v>
          </cell>
          <cell r="GZ1686" t="e">
            <v>#N/A</v>
          </cell>
          <cell r="HA1686" t="e">
            <v>#N/A</v>
          </cell>
          <cell r="HB1686" t="e">
            <v>#N/A</v>
          </cell>
          <cell r="HC1686" t="e">
            <v>#N/A</v>
          </cell>
          <cell r="HD1686">
            <v>0</v>
          </cell>
          <cell r="HE1686" t="e">
            <v>#DIV/0!</v>
          </cell>
          <cell r="HF1686" t="e">
            <v>#N/A</v>
          </cell>
          <cell r="HG1686" t="e">
            <v>#N/A</v>
          </cell>
          <cell r="HH1686">
            <v>0</v>
          </cell>
          <cell r="HI1686">
            <v>0</v>
          </cell>
          <cell r="HJ1686" t="e">
            <v>#N/A</v>
          </cell>
          <cell r="HL1686" t="e">
            <v>#N/A</v>
          </cell>
          <cell r="HO1686" t="e">
            <v>#N/A</v>
          </cell>
          <cell r="HP1686" t="e">
            <v>#N/A</v>
          </cell>
          <cell r="HQ1686" t="e">
            <v>#N/A</v>
          </cell>
          <cell r="HR1686" t="e">
            <v>#N/A</v>
          </cell>
          <cell r="HS1686" t="e">
            <v>#N/A</v>
          </cell>
          <cell r="HT1686" t="e">
            <v>#N/A</v>
          </cell>
          <cell r="HU1686" t="e">
            <v>#N/A</v>
          </cell>
          <cell r="HV1686" t="e">
            <v>#N/A</v>
          </cell>
          <cell r="HW1686" t="e">
            <v>#N/A</v>
          </cell>
          <cell r="HX1686" t="e">
            <v>#N/A</v>
          </cell>
          <cell r="HY1686" t="e">
            <v>#N/A</v>
          </cell>
        </row>
        <row r="1687">
          <cell r="D1687" t="e">
            <v>#N/A</v>
          </cell>
          <cell r="F1687" t="e">
            <v>#N/A</v>
          </cell>
          <cell r="H1687" t="e">
            <v>#N/A</v>
          </cell>
          <cell r="I1687" t="e">
            <v>#N/A</v>
          </cell>
          <cell r="J1687" t="e">
            <v>#N/A</v>
          </cell>
          <cell r="K1687" t="e">
            <v>#N/A</v>
          </cell>
          <cell r="M1687" t="e">
            <v>#N/A</v>
          </cell>
          <cell r="O1687" t="e">
            <v>#DIV/0!</v>
          </cell>
          <cell r="S1687">
            <v>0</v>
          </cell>
          <cell r="T1687">
            <v>0</v>
          </cell>
          <cell r="U1687">
            <v>0</v>
          </cell>
          <cell r="V1687">
            <v>0</v>
          </cell>
          <cell r="W1687">
            <v>0</v>
          </cell>
          <cell r="X1687">
            <v>0</v>
          </cell>
          <cell r="Y1687" t="e">
            <v>#N/A</v>
          </cell>
          <cell r="Z1687" t="e">
            <v>#N/A</v>
          </cell>
          <cell r="AA1687" t="e">
            <v>#N/A</v>
          </cell>
          <cell r="AB1687" t="e">
            <v>#N/A</v>
          </cell>
          <cell r="AC1687" t="e">
            <v>#N/A</v>
          </cell>
          <cell r="AE1687" t="e">
            <v>#N/A</v>
          </cell>
          <cell r="AG1687" t="e">
            <v>#DIV/0!</v>
          </cell>
          <cell r="AK1687">
            <v>0</v>
          </cell>
          <cell r="AL1687">
            <v>0</v>
          </cell>
          <cell r="AM1687">
            <v>0</v>
          </cell>
          <cell r="AN1687">
            <v>0</v>
          </cell>
          <cell r="AO1687">
            <v>0</v>
          </cell>
          <cell r="AP1687">
            <v>0</v>
          </cell>
          <cell r="AQ1687" t="e">
            <v>#N/A</v>
          </cell>
          <cell r="AR1687" t="e">
            <v>#N/A</v>
          </cell>
          <cell r="AS1687" t="e">
            <v>#N/A</v>
          </cell>
          <cell r="AT1687" t="e">
            <v>#N/A</v>
          </cell>
          <cell r="AU1687" t="e">
            <v>#N/A</v>
          </cell>
          <cell r="AV1687" t="e">
            <v>#N/A</v>
          </cell>
          <cell r="AW1687" t="e">
            <v>#N/A</v>
          </cell>
          <cell r="AY1687" t="e">
            <v>#DIV/0!</v>
          </cell>
          <cell r="AZ1687" t="e">
            <v>#N/A</v>
          </cell>
          <cell r="BC1687">
            <v>0</v>
          </cell>
          <cell r="BD1687">
            <v>0</v>
          </cell>
          <cell r="BE1687">
            <v>0</v>
          </cell>
          <cell r="BF1687">
            <v>0</v>
          </cell>
          <cell r="BG1687">
            <v>0</v>
          </cell>
          <cell r="BH1687">
            <v>0</v>
          </cell>
          <cell r="BI1687" t="e">
            <v>#N/A</v>
          </cell>
          <cell r="BJ1687" t="e">
            <v>#N/A</v>
          </cell>
          <cell r="BK1687" t="e">
            <v>#N/A</v>
          </cell>
          <cell r="BL1687" t="e">
            <v>#N/A</v>
          </cell>
          <cell r="BM1687" t="e">
            <v>#N/A</v>
          </cell>
          <cell r="BO1687" t="e">
            <v>#N/A</v>
          </cell>
          <cell r="BQ1687" t="e">
            <v>#DIV/0!</v>
          </cell>
          <cell r="BU1687">
            <v>0</v>
          </cell>
          <cell r="BV1687">
            <v>0</v>
          </cell>
          <cell r="BW1687">
            <v>0</v>
          </cell>
          <cell r="BX1687">
            <v>0</v>
          </cell>
          <cell r="BY1687">
            <v>0</v>
          </cell>
          <cell r="BZ1687">
            <v>0</v>
          </cell>
          <cell r="CA1687" t="e">
            <v>#N/A</v>
          </cell>
          <cell r="CB1687" t="e">
            <v>#N/A</v>
          </cell>
          <cell r="CC1687" t="e">
            <v>#N/A</v>
          </cell>
          <cell r="CD1687" t="e">
            <v>#N/A</v>
          </cell>
          <cell r="CE1687" t="e">
            <v>#N/A</v>
          </cell>
          <cell r="CG1687" t="e">
            <v>#N/A</v>
          </cell>
          <cell r="CI1687" t="e">
            <v>#DIV/0!</v>
          </cell>
          <cell r="CM1687">
            <v>0</v>
          </cell>
          <cell r="CN1687">
            <v>0</v>
          </cell>
          <cell r="CO1687">
            <v>0</v>
          </cell>
          <cell r="CP1687">
            <v>0</v>
          </cell>
          <cell r="CQ1687">
            <v>0</v>
          </cell>
          <cell r="CR1687">
            <v>0</v>
          </cell>
          <cell r="CS1687" t="e">
            <v>#N/A</v>
          </cell>
          <cell r="CT1687" t="e">
            <v>#N/A</v>
          </cell>
          <cell r="CU1687" t="e">
            <v>#N/A</v>
          </cell>
          <cell r="CV1687" t="e">
            <v>#N/A</v>
          </cell>
          <cell r="CW1687" t="e">
            <v>#N/A</v>
          </cell>
          <cell r="CY1687" t="e">
            <v>#N/A</v>
          </cell>
          <cell r="DA1687" t="e">
            <v>#DIV/0!</v>
          </cell>
          <cell r="DB1687" t="e">
            <v>#N/A</v>
          </cell>
          <cell r="DE1687">
            <v>0</v>
          </cell>
          <cell r="DF1687">
            <v>0</v>
          </cell>
          <cell r="DG1687">
            <v>0</v>
          </cell>
          <cell r="DH1687">
            <v>0</v>
          </cell>
          <cell r="DI1687">
            <v>0</v>
          </cell>
          <cell r="DJ1687">
            <v>0</v>
          </cell>
          <cell r="DK1687" t="e">
            <v>#N/A</v>
          </cell>
          <cell r="DL1687" t="e">
            <v>#N/A</v>
          </cell>
          <cell r="DM1687" t="e">
            <v>#N/A</v>
          </cell>
          <cell r="DN1687" t="e">
            <v>#N/A</v>
          </cell>
          <cell r="DO1687" t="e">
            <v>#N/A</v>
          </cell>
          <cell r="DP1687" t="e">
            <v>#N/A</v>
          </cell>
          <cell r="DQ1687" t="e">
            <v>#N/A</v>
          </cell>
          <cell r="DS1687" t="e">
            <v>#DIV/0!</v>
          </cell>
          <cell r="DT1687" t="e">
            <v>#N/A</v>
          </cell>
          <cell r="DU1687" t="e">
            <v>#N/A</v>
          </cell>
          <cell r="DW1687">
            <v>0</v>
          </cell>
          <cell r="DX1687">
            <v>0</v>
          </cell>
          <cell r="DY1687">
            <v>0</v>
          </cell>
          <cell r="DZ1687">
            <v>0</v>
          </cell>
          <cell r="EA1687">
            <v>0</v>
          </cell>
          <cell r="EB1687">
            <v>0</v>
          </cell>
          <cell r="EC1687" t="e">
            <v>#N/A</v>
          </cell>
          <cell r="ED1687" t="e">
            <v>#N/A</v>
          </cell>
          <cell r="EE1687" t="e">
            <v>#N/A</v>
          </cell>
          <cell r="EF1687" t="e">
            <v>#N/A</v>
          </cell>
          <cell r="EG1687" t="e">
            <v>#N/A</v>
          </cell>
          <cell r="EH1687" t="e">
            <v>#N/A</v>
          </cell>
          <cell r="EI1687" t="e">
            <v>#N/A</v>
          </cell>
          <cell r="EK1687" t="e">
            <v>#DIV/0!</v>
          </cell>
          <cell r="EL1687" t="e">
            <v>#N/A</v>
          </cell>
          <cell r="EM1687" t="e">
            <v>#N/A</v>
          </cell>
          <cell r="EO1687">
            <v>0</v>
          </cell>
          <cell r="EP1687">
            <v>0</v>
          </cell>
          <cell r="EQ1687">
            <v>0</v>
          </cell>
          <cell r="ER1687">
            <v>0</v>
          </cell>
          <cell r="ES1687">
            <v>0</v>
          </cell>
          <cell r="ET1687">
            <v>0</v>
          </cell>
          <cell r="EU1687" t="e">
            <v>#N/A</v>
          </cell>
          <cell r="EV1687" t="e">
            <v>#N/A</v>
          </cell>
          <cell r="EW1687" t="e">
            <v>#N/A</v>
          </cell>
          <cell r="EX1687" t="e">
            <v>#N/A</v>
          </cell>
          <cell r="EY1687" t="e">
            <v>#N/A</v>
          </cell>
          <cell r="EZ1687" t="e">
            <v>#N/A</v>
          </cell>
          <cell r="FA1687" t="e">
            <v>#N/A</v>
          </cell>
          <cell r="FC1687" t="e">
            <v>#DIV/0!</v>
          </cell>
          <cell r="FD1687" t="e">
            <v>#N/A</v>
          </cell>
          <cell r="FE1687" t="e">
            <v>#N/A</v>
          </cell>
          <cell r="FG1687">
            <v>0</v>
          </cell>
          <cell r="FH1687">
            <v>0</v>
          </cell>
          <cell r="FI1687">
            <v>0</v>
          </cell>
          <cell r="FJ1687">
            <v>0</v>
          </cell>
          <cell r="FK1687">
            <v>0</v>
          </cell>
          <cell r="FL1687">
            <v>0</v>
          </cell>
          <cell r="FM1687" t="e">
            <v>#N/A</v>
          </cell>
          <cell r="FN1687" t="e">
            <v>#N/A</v>
          </cell>
          <cell r="FO1687" t="e">
            <v>#N/A</v>
          </cell>
          <cell r="FP1687" t="e">
            <v>#N/A</v>
          </cell>
          <cell r="FQ1687" t="e">
            <v>#N/A</v>
          </cell>
          <cell r="FR1687" t="e">
            <v>#N/A</v>
          </cell>
          <cell r="FS1687" t="e">
            <v>#N/A</v>
          </cell>
          <cell r="FU1687" t="e">
            <v>#DIV/0!</v>
          </cell>
          <cell r="FV1687" t="e">
            <v>#N/A</v>
          </cell>
          <cell r="FW1687" t="e">
            <v>#N/A</v>
          </cell>
          <cell r="FY1687">
            <v>0</v>
          </cell>
          <cell r="FZ1687">
            <v>0</v>
          </cell>
          <cell r="GA1687">
            <v>0</v>
          </cell>
          <cell r="GB1687">
            <v>0</v>
          </cell>
          <cell r="GC1687">
            <v>0</v>
          </cell>
          <cell r="GD1687">
            <v>0</v>
          </cell>
          <cell r="GE1687" t="e">
            <v>#N/A</v>
          </cell>
          <cell r="GF1687" t="e">
            <v>#N/A</v>
          </cell>
          <cell r="GG1687" t="e">
            <v>#N/A</v>
          </cell>
          <cell r="GH1687" t="e">
            <v>#N/A</v>
          </cell>
          <cell r="GI1687" t="e">
            <v>#N/A</v>
          </cell>
          <cell r="GJ1687" t="e">
            <v>#N/A</v>
          </cell>
          <cell r="GK1687" t="e">
            <v>#N/A</v>
          </cell>
          <cell r="GM1687" t="e">
            <v>#DIV/0!</v>
          </cell>
          <cell r="GN1687" t="e">
            <v>#N/A</v>
          </cell>
          <cell r="GO1687" t="e">
            <v>#N/A</v>
          </cell>
          <cell r="GQ1687">
            <v>0</v>
          </cell>
          <cell r="GR1687">
            <v>0</v>
          </cell>
          <cell r="GS1687">
            <v>0</v>
          </cell>
          <cell r="GT1687">
            <v>0</v>
          </cell>
          <cell r="GU1687">
            <v>0</v>
          </cell>
          <cell r="GV1687">
            <v>0</v>
          </cell>
          <cell r="GW1687" t="e">
            <v>#N/A</v>
          </cell>
          <cell r="GX1687" t="e">
            <v>#N/A</v>
          </cell>
          <cell r="GY1687" t="e">
            <v>#N/A</v>
          </cell>
          <cell r="GZ1687" t="e">
            <v>#N/A</v>
          </cell>
          <cell r="HA1687" t="e">
            <v>#N/A</v>
          </cell>
          <cell r="HB1687" t="e">
            <v>#N/A</v>
          </cell>
          <cell r="HC1687" t="e">
            <v>#N/A</v>
          </cell>
          <cell r="HD1687">
            <v>0</v>
          </cell>
          <cell r="HE1687" t="e">
            <v>#DIV/0!</v>
          </cell>
          <cell r="HF1687" t="e">
            <v>#N/A</v>
          </cell>
          <cell r="HG1687" t="e">
            <v>#N/A</v>
          </cell>
          <cell r="HH1687">
            <v>0</v>
          </cell>
          <cell r="HI1687">
            <v>0</v>
          </cell>
          <cell r="HJ1687" t="e">
            <v>#N/A</v>
          </cell>
          <cell r="HL1687" t="e">
            <v>#N/A</v>
          </cell>
          <cell r="HO1687" t="e">
            <v>#N/A</v>
          </cell>
          <cell r="HP1687" t="e">
            <v>#N/A</v>
          </cell>
          <cell r="HQ1687" t="e">
            <v>#N/A</v>
          </cell>
          <cell r="HR1687" t="e">
            <v>#N/A</v>
          </cell>
          <cell r="HS1687" t="e">
            <v>#N/A</v>
          </cell>
          <cell r="HT1687" t="e">
            <v>#N/A</v>
          </cell>
          <cell r="HU1687" t="e">
            <v>#N/A</v>
          </cell>
          <cell r="HV1687" t="e">
            <v>#N/A</v>
          </cell>
          <cell r="HW1687" t="e">
            <v>#N/A</v>
          </cell>
          <cell r="HX1687" t="e">
            <v>#N/A</v>
          </cell>
          <cell r="HY1687" t="e">
            <v>#N/A</v>
          </cell>
        </row>
        <row r="1688">
          <cell r="D1688" t="e">
            <v>#N/A</v>
          </cell>
          <cell r="F1688" t="e">
            <v>#N/A</v>
          </cell>
          <cell r="H1688" t="e">
            <v>#N/A</v>
          </cell>
          <cell r="I1688" t="e">
            <v>#N/A</v>
          </cell>
          <cell r="J1688" t="e">
            <v>#N/A</v>
          </cell>
          <cell r="K1688" t="e">
            <v>#N/A</v>
          </cell>
          <cell r="M1688" t="e">
            <v>#N/A</v>
          </cell>
          <cell r="O1688" t="e">
            <v>#DIV/0!</v>
          </cell>
          <cell r="S1688">
            <v>0</v>
          </cell>
          <cell r="T1688">
            <v>0</v>
          </cell>
          <cell r="U1688">
            <v>0</v>
          </cell>
          <cell r="V1688">
            <v>0</v>
          </cell>
          <cell r="W1688">
            <v>0</v>
          </cell>
          <cell r="X1688">
            <v>0</v>
          </cell>
          <cell r="Y1688" t="e">
            <v>#N/A</v>
          </cell>
          <cell r="Z1688" t="e">
            <v>#N/A</v>
          </cell>
          <cell r="AA1688" t="e">
            <v>#N/A</v>
          </cell>
          <cell r="AB1688" t="e">
            <v>#N/A</v>
          </cell>
          <cell r="AC1688" t="e">
            <v>#N/A</v>
          </cell>
          <cell r="AE1688" t="e">
            <v>#N/A</v>
          </cell>
          <cell r="AG1688" t="e">
            <v>#DIV/0!</v>
          </cell>
          <cell r="AK1688">
            <v>0</v>
          </cell>
          <cell r="AL1688">
            <v>0</v>
          </cell>
          <cell r="AM1688">
            <v>0</v>
          </cell>
          <cell r="AN1688">
            <v>0</v>
          </cell>
          <cell r="AO1688">
            <v>0</v>
          </cell>
          <cell r="AP1688">
            <v>0</v>
          </cell>
          <cell r="AQ1688" t="e">
            <v>#N/A</v>
          </cell>
          <cell r="AR1688" t="e">
            <v>#N/A</v>
          </cell>
          <cell r="AS1688" t="e">
            <v>#N/A</v>
          </cell>
          <cell r="AT1688" t="e">
            <v>#N/A</v>
          </cell>
          <cell r="AU1688" t="e">
            <v>#N/A</v>
          </cell>
          <cell r="AV1688" t="e">
            <v>#N/A</v>
          </cell>
          <cell r="AW1688" t="e">
            <v>#N/A</v>
          </cell>
          <cell r="AY1688" t="e">
            <v>#DIV/0!</v>
          </cell>
          <cell r="AZ1688" t="e">
            <v>#N/A</v>
          </cell>
          <cell r="BC1688">
            <v>0</v>
          </cell>
          <cell r="BD1688">
            <v>0</v>
          </cell>
          <cell r="BE1688">
            <v>0</v>
          </cell>
          <cell r="BF1688">
            <v>0</v>
          </cell>
          <cell r="BG1688">
            <v>0</v>
          </cell>
          <cell r="BH1688">
            <v>0</v>
          </cell>
          <cell r="BI1688" t="e">
            <v>#N/A</v>
          </cell>
          <cell r="BJ1688" t="e">
            <v>#N/A</v>
          </cell>
          <cell r="BK1688" t="e">
            <v>#N/A</v>
          </cell>
          <cell r="BL1688" t="e">
            <v>#N/A</v>
          </cell>
          <cell r="BM1688" t="e">
            <v>#N/A</v>
          </cell>
          <cell r="BO1688" t="e">
            <v>#N/A</v>
          </cell>
          <cell r="BQ1688" t="e">
            <v>#DIV/0!</v>
          </cell>
          <cell r="BU1688">
            <v>0</v>
          </cell>
          <cell r="BV1688">
            <v>0</v>
          </cell>
          <cell r="BW1688">
            <v>0</v>
          </cell>
          <cell r="BX1688">
            <v>0</v>
          </cell>
          <cell r="BY1688">
            <v>0</v>
          </cell>
          <cell r="BZ1688">
            <v>0</v>
          </cell>
          <cell r="CA1688" t="e">
            <v>#N/A</v>
          </cell>
          <cell r="CB1688" t="e">
            <v>#N/A</v>
          </cell>
          <cell r="CC1688" t="e">
            <v>#N/A</v>
          </cell>
          <cell r="CD1688" t="e">
            <v>#N/A</v>
          </cell>
          <cell r="CE1688" t="e">
            <v>#N/A</v>
          </cell>
          <cell r="CG1688" t="e">
            <v>#N/A</v>
          </cell>
          <cell r="CI1688" t="e">
            <v>#DIV/0!</v>
          </cell>
          <cell r="CM1688">
            <v>0</v>
          </cell>
          <cell r="CN1688">
            <v>0</v>
          </cell>
          <cell r="CO1688">
            <v>0</v>
          </cell>
          <cell r="CP1688">
            <v>0</v>
          </cell>
          <cell r="CQ1688">
            <v>0</v>
          </cell>
          <cell r="CR1688">
            <v>0</v>
          </cell>
          <cell r="CS1688" t="e">
            <v>#N/A</v>
          </cell>
          <cell r="CT1688" t="e">
            <v>#N/A</v>
          </cell>
          <cell r="CU1688" t="e">
            <v>#N/A</v>
          </cell>
          <cell r="CV1688" t="e">
            <v>#N/A</v>
          </cell>
          <cell r="CW1688" t="e">
            <v>#N/A</v>
          </cell>
          <cell r="CY1688" t="e">
            <v>#N/A</v>
          </cell>
          <cell r="DA1688" t="e">
            <v>#DIV/0!</v>
          </cell>
          <cell r="DB1688" t="e">
            <v>#N/A</v>
          </cell>
          <cell r="DE1688">
            <v>0</v>
          </cell>
          <cell r="DF1688">
            <v>0</v>
          </cell>
          <cell r="DG1688">
            <v>0</v>
          </cell>
          <cell r="DH1688">
            <v>0</v>
          </cell>
          <cell r="DI1688">
            <v>0</v>
          </cell>
          <cell r="DJ1688">
            <v>0</v>
          </cell>
          <cell r="DK1688" t="e">
            <v>#N/A</v>
          </cell>
          <cell r="DL1688" t="e">
            <v>#N/A</v>
          </cell>
          <cell r="DM1688" t="e">
            <v>#N/A</v>
          </cell>
          <cell r="DN1688" t="e">
            <v>#N/A</v>
          </cell>
          <cell r="DO1688" t="e">
            <v>#N/A</v>
          </cell>
          <cell r="DP1688" t="e">
            <v>#N/A</v>
          </cell>
          <cell r="DQ1688" t="e">
            <v>#N/A</v>
          </cell>
          <cell r="DS1688" t="e">
            <v>#DIV/0!</v>
          </cell>
          <cell r="DT1688" t="e">
            <v>#N/A</v>
          </cell>
          <cell r="DU1688" t="e">
            <v>#N/A</v>
          </cell>
          <cell r="DW1688">
            <v>0</v>
          </cell>
          <cell r="DX1688">
            <v>0</v>
          </cell>
          <cell r="DY1688">
            <v>0</v>
          </cell>
          <cell r="DZ1688">
            <v>0</v>
          </cell>
          <cell r="EA1688">
            <v>0</v>
          </cell>
          <cell r="EB1688">
            <v>0</v>
          </cell>
          <cell r="EC1688" t="e">
            <v>#N/A</v>
          </cell>
          <cell r="ED1688" t="e">
            <v>#N/A</v>
          </cell>
          <cell r="EE1688" t="e">
            <v>#N/A</v>
          </cell>
          <cell r="EF1688" t="e">
            <v>#N/A</v>
          </cell>
          <cell r="EG1688" t="e">
            <v>#N/A</v>
          </cell>
          <cell r="EH1688" t="e">
            <v>#N/A</v>
          </cell>
          <cell r="EI1688" t="e">
            <v>#N/A</v>
          </cell>
          <cell r="EK1688" t="e">
            <v>#DIV/0!</v>
          </cell>
          <cell r="EL1688" t="e">
            <v>#N/A</v>
          </cell>
          <cell r="EM1688" t="e">
            <v>#N/A</v>
          </cell>
          <cell r="EO1688">
            <v>0</v>
          </cell>
          <cell r="EP1688">
            <v>0</v>
          </cell>
          <cell r="EQ1688">
            <v>0</v>
          </cell>
          <cell r="ER1688">
            <v>0</v>
          </cell>
          <cell r="ES1688">
            <v>0</v>
          </cell>
          <cell r="ET1688">
            <v>0</v>
          </cell>
          <cell r="EU1688" t="e">
            <v>#N/A</v>
          </cell>
          <cell r="EV1688" t="e">
            <v>#N/A</v>
          </cell>
          <cell r="EW1688" t="e">
            <v>#N/A</v>
          </cell>
          <cell r="EX1688" t="e">
            <v>#N/A</v>
          </cell>
          <cell r="EY1688" t="e">
            <v>#N/A</v>
          </cell>
          <cell r="EZ1688" t="e">
            <v>#N/A</v>
          </cell>
          <cell r="FA1688" t="e">
            <v>#N/A</v>
          </cell>
          <cell r="FC1688" t="e">
            <v>#DIV/0!</v>
          </cell>
          <cell r="FD1688" t="e">
            <v>#N/A</v>
          </cell>
          <cell r="FE1688" t="e">
            <v>#N/A</v>
          </cell>
          <cell r="FG1688">
            <v>0</v>
          </cell>
          <cell r="FH1688">
            <v>0</v>
          </cell>
          <cell r="FI1688">
            <v>0</v>
          </cell>
          <cell r="FJ1688">
            <v>0</v>
          </cell>
          <cell r="FK1688">
            <v>0</v>
          </cell>
          <cell r="FL1688">
            <v>0</v>
          </cell>
          <cell r="FM1688" t="e">
            <v>#N/A</v>
          </cell>
          <cell r="FN1688" t="e">
            <v>#N/A</v>
          </cell>
          <cell r="FO1688" t="e">
            <v>#N/A</v>
          </cell>
          <cell r="FP1688" t="e">
            <v>#N/A</v>
          </cell>
          <cell r="FQ1688" t="e">
            <v>#N/A</v>
          </cell>
          <cell r="FR1688" t="e">
            <v>#N/A</v>
          </cell>
          <cell r="FS1688" t="e">
            <v>#N/A</v>
          </cell>
          <cell r="FU1688" t="e">
            <v>#DIV/0!</v>
          </cell>
          <cell r="FV1688" t="e">
            <v>#N/A</v>
          </cell>
          <cell r="FW1688" t="e">
            <v>#N/A</v>
          </cell>
          <cell r="FY1688">
            <v>0</v>
          </cell>
          <cell r="FZ1688">
            <v>0</v>
          </cell>
          <cell r="GA1688">
            <v>0</v>
          </cell>
          <cell r="GB1688">
            <v>0</v>
          </cell>
          <cell r="GC1688">
            <v>0</v>
          </cell>
          <cell r="GD1688">
            <v>0</v>
          </cell>
          <cell r="GE1688" t="e">
            <v>#N/A</v>
          </cell>
          <cell r="GF1688" t="e">
            <v>#N/A</v>
          </cell>
          <cell r="GG1688" t="e">
            <v>#N/A</v>
          </cell>
          <cell r="GH1688" t="e">
            <v>#N/A</v>
          </cell>
          <cell r="GI1688" t="e">
            <v>#N/A</v>
          </cell>
          <cell r="GJ1688" t="e">
            <v>#N/A</v>
          </cell>
          <cell r="GK1688" t="e">
            <v>#N/A</v>
          </cell>
          <cell r="GM1688" t="e">
            <v>#DIV/0!</v>
          </cell>
          <cell r="GN1688" t="e">
            <v>#N/A</v>
          </cell>
          <cell r="GO1688" t="e">
            <v>#N/A</v>
          </cell>
          <cell r="GQ1688">
            <v>0</v>
          </cell>
          <cell r="GR1688">
            <v>0</v>
          </cell>
          <cell r="GS1688">
            <v>0</v>
          </cell>
          <cell r="GT1688">
            <v>0</v>
          </cell>
          <cell r="GU1688">
            <v>0</v>
          </cell>
          <cell r="GV1688">
            <v>0</v>
          </cell>
          <cell r="GW1688" t="e">
            <v>#N/A</v>
          </cell>
          <cell r="GX1688" t="e">
            <v>#N/A</v>
          </cell>
          <cell r="GY1688" t="e">
            <v>#N/A</v>
          </cell>
          <cell r="GZ1688" t="e">
            <v>#N/A</v>
          </cell>
          <cell r="HA1688" t="e">
            <v>#N/A</v>
          </cell>
          <cell r="HB1688" t="e">
            <v>#N/A</v>
          </cell>
          <cell r="HC1688" t="e">
            <v>#N/A</v>
          </cell>
          <cell r="HD1688">
            <v>0</v>
          </cell>
          <cell r="HE1688" t="e">
            <v>#DIV/0!</v>
          </cell>
          <cell r="HF1688" t="e">
            <v>#N/A</v>
          </cell>
          <cell r="HG1688" t="e">
            <v>#N/A</v>
          </cell>
          <cell r="HH1688">
            <v>0</v>
          </cell>
          <cell r="HI1688">
            <v>0</v>
          </cell>
          <cell r="HJ1688" t="e">
            <v>#N/A</v>
          </cell>
          <cell r="HL1688" t="e">
            <v>#N/A</v>
          </cell>
          <cell r="HO1688" t="e">
            <v>#N/A</v>
          </cell>
          <cell r="HP1688" t="e">
            <v>#N/A</v>
          </cell>
          <cell r="HQ1688" t="e">
            <v>#N/A</v>
          </cell>
          <cell r="HR1688" t="e">
            <v>#N/A</v>
          </cell>
          <cell r="HS1688" t="e">
            <v>#N/A</v>
          </cell>
          <cell r="HT1688" t="e">
            <v>#N/A</v>
          </cell>
          <cell r="HU1688" t="e">
            <v>#N/A</v>
          </cell>
          <cell r="HV1688" t="e">
            <v>#N/A</v>
          </cell>
          <cell r="HW1688" t="e">
            <v>#N/A</v>
          </cell>
          <cell r="HX1688" t="e">
            <v>#N/A</v>
          </cell>
          <cell r="HY1688" t="e">
            <v>#N/A</v>
          </cell>
        </row>
        <row r="1689">
          <cell r="D1689" t="e">
            <v>#N/A</v>
          </cell>
          <cell r="F1689" t="e">
            <v>#N/A</v>
          </cell>
          <cell r="H1689" t="e">
            <v>#N/A</v>
          </cell>
          <cell r="I1689" t="e">
            <v>#N/A</v>
          </cell>
          <cell r="J1689" t="e">
            <v>#N/A</v>
          </cell>
          <cell r="K1689" t="e">
            <v>#N/A</v>
          </cell>
          <cell r="M1689" t="e">
            <v>#N/A</v>
          </cell>
          <cell r="O1689" t="e">
            <v>#DIV/0!</v>
          </cell>
          <cell r="S1689">
            <v>0</v>
          </cell>
          <cell r="T1689">
            <v>0</v>
          </cell>
          <cell r="U1689">
            <v>0</v>
          </cell>
          <cell r="V1689">
            <v>0</v>
          </cell>
          <cell r="W1689">
            <v>0</v>
          </cell>
          <cell r="X1689">
            <v>0</v>
          </cell>
          <cell r="Y1689" t="e">
            <v>#N/A</v>
          </cell>
          <cell r="Z1689" t="e">
            <v>#N/A</v>
          </cell>
          <cell r="AA1689" t="e">
            <v>#N/A</v>
          </cell>
          <cell r="AB1689" t="e">
            <v>#N/A</v>
          </cell>
          <cell r="AC1689" t="e">
            <v>#N/A</v>
          </cell>
          <cell r="AE1689" t="e">
            <v>#N/A</v>
          </cell>
          <cell r="AG1689" t="e">
            <v>#DIV/0!</v>
          </cell>
          <cell r="AK1689">
            <v>0</v>
          </cell>
          <cell r="AL1689">
            <v>0</v>
          </cell>
          <cell r="AM1689">
            <v>0</v>
          </cell>
          <cell r="AN1689">
            <v>0</v>
          </cell>
          <cell r="AO1689">
            <v>0</v>
          </cell>
          <cell r="AP1689">
            <v>0</v>
          </cell>
          <cell r="AQ1689" t="e">
            <v>#N/A</v>
          </cell>
          <cell r="AR1689" t="e">
            <v>#N/A</v>
          </cell>
          <cell r="AS1689" t="e">
            <v>#N/A</v>
          </cell>
          <cell r="AT1689" t="e">
            <v>#N/A</v>
          </cell>
          <cell r="AU1689" t="e">
            <v>#N/A</v>
          </cell>
          <cell r="AV1689" t="e">
            <v>#N/A</v>
          </cell>
          <cell r="AW1689" t="e">
            <v>#N/A</v>
          </cell>
          <cell r="AY1689" t="e">
            <v>#DIV/0!</v>
          </cell>
          <cell r="AZ1689" t="e">
            <v>#N/A</v>
          </cell>
          <cell r="BC1689">
            <v>0</v>
          </cell>
          <cell r="BD1689">
            <v>0</v>
          </cell>
          <cell r="BE1689">
            <v>0</v>
          </cell>
          <cell r="BF1689">
            <v>0</v>
          </cell>
          <cell r="BG1689">
            <v>0</v>
          </cell>
          <cell r="BH1689">
            <v>0</v>
          </cell>
          <cell r="BI1689" t="e">
            <v>#N/A</v>
          </cell>
          <cell r="BJ1689" t="e">
            <v>#N/A</v>
          </cell>
          <cell r="BK1689" t="e">
            <v>#N/A</v>
          </cell>
          <cell r="BL1689" t="e">
            <v>#N/A</v>
          </cell>
          <cell r="BM1689" t="e">
            <v>#N/A</v>
          </cell>
          <cell r="BO1689" t="e">
            <v>#N/A</v>
          </cell>
          <cell r="BQ1689" t="e">
            <v>#DIV/0!</v>
          </cell>
          <cell r="BU1689">
            <v>0</v>
          </cell>
          <cell r="BV1689">
            <v>0</v>
          </cell>
          <cell r="BW1689">
            <v>0</v>
          </cell>
          <cell r="BX1689">
            <v>0</v>
          </cell>
          <cell r="BY1689">
            <v>0</v>
          </cell>
          <cell r="BZ1689">
            <v>0</v>
          </cell>
          <cell r="CA1689" t="e">
            <v>#N/A</v>
          </cell>
          <cell r="CB1689" t="e">
            <v>#N/A</v>
          </cell>
          <cell r="CC1689" t="e">
            <v>#N/A</v>
          </cell>
          <cell r="CD1689" t="e">
            <v>#N/A</v>
          </cell>
          <cell r="CE1689" t="e">
            <v>#N/A</v>
          </cell>
          <cell r="CG1689" t="e">
            <v>#N/A</v>
          </cell>
          <cell r="CI1689" t="e">
            <v>#DIV/0!</v>
          </cell>
          <cell r="CM1689">
            <v>0</v>
          </cell>
          <cell r="CN1689">
            <v>0</v>
          </cell>
          <cell r="CO1689">
            <v>0</v>
          </cell>
          <cell r="CP1689">
            <v>0</v>
          </cell>
          <cell r="CQ1689">
            <v>0</v>
          </cell>
          <cell r="CR1689">
            <v>0</v>
          </cell>
          <cell r="CS1689" t="e">
            <v>#N/A</v>
          </cell>
          <cell r="CT1689" t="e">
            <v>#N/A</v>
          </cell>
          <cell r="CU1689" t="e">
            <v>#N/A</v>
          </cell>
          <cell r="CV1689" t="e">
            <v>#N/A</v>
          </cell>
          <cell r="CW1689" t="e">
            <v>#N/A</v>
          </cell>
          <cell r="CY1689" t="e">
            <v>#N/A</v>
          </cell>
          <cell r="DA1689" t="e">
            <v>#DIV/0!</v>
          </cell>
          <cell r="DB1689" t="e">
            <v>#N/A</v>
          </cell>
          <cell r="DE1689">
            <v>0</v>
          </cell>
          <cell r="DF1689">
            <v>0</v>
          </cell>
          <cell r="DG1689">
            <v>0</v>
          </cell>
          <cell r="DH1689">
            <v>0</v>
          </cell>
          <cell r="DI1689">
            <v>0</v>
          </cell>
          <cell r="DJ1689">
            <v>0</v>
          </cell>
          <cell r="DK1689" t="e">
            <v>#N/A</v>
          </cell>
          <cell r="DL1689" t="e">
            <v>#N/A</v>
          </cell>
          <cell r="DM1689" t="e">
            <v>#N/A</v>
          </cell>
          <cell r="DN1689" t="e">
            <v>#N/A</v>
          </cell>
          <cell r="DO1689" t="e">
            <v>#N/A</v>
          </cell>
          <cell r="DP1689" t="e">
            <v>#N/A</v>
          </cell>
          <cell r="DQ1689" t="e">
            <v>#N/A</v>
          </cell>
          <cell r="DS1689" t="e">
            <v>#DIV/0!</v>
          </cell>
          <cell r="DT1689" t="e">
            <v>#N/A</v>
          </cell>
          <cell r="DU1689" t="e">
            <v>#N/A</v>
          </cell>
          <cell r="DW1689">
            <v>0</v>
          </cell>
          <cell r="DX1689">
            <v>0</v>
          </cell>
          <cell r="DY1689">
            <v>0</v>
          </cell>
          <cell r="DZ1689">
            <v>0</v>
          </cell>
          <cell r="EA1689">
            <v>0</v>
          </cell>
          <cell r="EB1689">
            <v>0</v>
          </cell>
          <cell r="EC1689" t="e">
            <v>#N/A</v>
          </cell>
          <cell r="ED1689" t="e">
            <v>#N/A</v>
          </cell>
          <cell r="EE1689" t="e">
            <v>#N/A</v>
          </cell>
          <cell r="EF1689" t="e">
            <v>#N/A</v>
          </cell>
          <cell r="EG1689" t="e">
            <v>#N/A</v>
          </cell>
          <cell r="EH1689" t="e">
            <v>#N/A</v>
          </cell>
          <cell r="EI1689" t="e">
            <v>#N/A</v>
          </cell>
          <cell r="EK1689" t="e">
            <v>#DIV/0!</v>
          </cell>
          <cell r="EL1689" t="e">
            <v>#N/A</v>
          </cell>
          <cell r="EM1689" t="e">
            <v>#N/A</v>
          </cell>
          <cell r="EO1689">
            <v>0</v>
          </cell>
          <cell r="EP1689">
            <v>0</v>
          </cell>
          <cell r="EQ1689">
            <v>0</v>
          </cell>
          <cell r="ER1689">
            <v>0</v>
          </cell>
          <cell r="ES1689">
            <v>0</v>
          </cell>
          <cell r="ET1689">
            <v>0</v>
          </cell>
          <cell r="EU1689" t="e">
            <v>#N/A</v>
          </cell>
          <cell r="EV1689" t="e">
            <v>#N/A</v>
          </cell>
          <cell r="EW1689" t="e">
            <v>#N/A</v>
          </cell>
          <cell r="EX1689" t="e">
            <v>#N/A</v>
          </cell>
          <cell r="EY1689" t="e">
            <v>#N/A</v>
          </cell>
          <cell r="EZ1689" t="e">
            <v>#N/A</v>
          </cell>
          <cell r="FA1689" t="e">
            <v>#N/A</v>
          </cell>
          <cell r="FC1689" t="e">
            <v>#DIV/0!</v>
          </cell>
          <cell r="FD1689" t="e">
            <v>#N/A</v>
          </cell>
          <cell r="FE1689" t="e">
            <v>#N/A</v>
          </cell>
          <cell r="FG1689">
            <v>0</v>
          </cell>
          <cell r="FH1689">
            <v>0</v>
          </cell>
          <cell r="FI1689">
            <v>0</v>
          </cell>
          <cell r="FJ1689">
            <v>0</v>
          </cell>
          <cell r="FK1689">
            <v>0</v>
          </cell>
          <cell r="FL1689">
            <v>0</v>
          </cell>
          <cell r="FM1689" t="e">
            <v>#N/A</v>
          </cell>
          <cell r="FN1689" t="e">
            <v>#N/A</v>
          </cell>
          <cell r="FO1689" t="e">
            <v>#N/A</v>
          </cell>
          <cell r="FP1689" t="e">
            <v>#N/A</v>
          </cell>
          <cell r="FQ1689" t="e">
            <v>#N/A</v>
          </cell>
          <cell r="FR1689" t="e">
            <v>#N/A</v>
          </cell>
          <cell r="FS1689" t="e">
            <v>#N/A</v>
          </cell>
          <cell r="FU1689" t="e">
            <v>#DIV/0!</v>
          </cell>
          <cell r="FV1689" t="e">
            <v>#N/A</v>
          </cell>
          <cell r="FW1689" t="e">
            <v>#N/A</v>
          </cell>
          <cell r="FY1689">
            <v>0</v>
          </cell>
          <cell r="FZ1689">
            <v>0</v>
          </cell>
          <cell r="GA1689">
            <v>0</v>
          </cell>
          <cell r="GB1689">
            <v>0</v>
          </cell>
          <cell r="GC1689">
            <v>0</v>
          </cell>
          <cell r="GD1689">
            <v>0</v>
          </cell>
          <cell r="GE1689" t="e">
            <v>#N/A</v>
          </cell>
          <cell r="GF1689" t="e">
            <v>#N/A</v>
          </cell>
          <cell r="GG1689" t="e">
            <v>#N/A</v>
          </cell>
          <cell r="GH1689" t="e">
            <v>#N/A</v>
          </cell>
          <cell r="GI1689" t="e">
            <v>#N/A</v>
          </cell>
          <cell r="GJ1689" t="e">
            <v>#N/A</v>
          </cell>
          <cell r="GK1689" t="e">
            <v>#N/A</v>
          </cell>
          <cell r="GM1689" t="e">
            <v>#DIV/0!</v>
          </cell>
          <cell r="GN1689" t="e">
            <v>#N/A</v>
          </cell>
          <cell r="GO1689" t="e">
            <v>#N/A</v>
          </cell>
          <cell r="GQ1689">
            <v>0</v>
          </cell>
          <cell r="GR1689">
            <v>0</v>
          </cell>
          <cell r="GS1689">
            <v>0</v>
          </cell>
          <cell r="GT1689">
            <v>0</v>
          </cell>
          <cell r="GU1689">
            <v>0</v>
          </cell>
          <cell r="GV1689">
            <v>0</v>
          </cell>
          <cell r="GW1689" t="e">
            <v>#N/A</v>
          </cell>
          <cell r="GX1689" t="e">
            <v>#N/A</v>
          </cell>
          <cell r="GY1689" t="e">
            <v>#N/A</v>
          </cell>
          <cell r="GZ1689" t="e">
            <v>#N/A</v>
          </cell>
          <cell r="HA1689" t="e">
            <v>#N/A</v>
          </cell>
          <cell r="HB1689" t="e">
            <v>#N/A</v>
          </cell>
          <cell r="HC1689" t="e">
            <v>#N/A</v>
          </cell>
          <cell r="HD1689">
            <v>0</v>
          </cell>
          <cell r="HE1689" t="e">
            <v>#DIV/0!</v>
          </cell>
          <cell r="HF1689" t="e">
            <v>#N/A</v>
          </cell>
          <cell r="HG1689" t="e">
            <v>#N/A</v>
          </cell>
          <cell r="HH1689">
            <v>0</v>
          </cell>
          <cell r="HI1689">
            <v>0</v>
          </cell>
          <cell r="HJ1689" t="e">
            <v>#N/A</v>
          </cell>
          <cell r="HL1689" t="e">
            <v>#N/A</v>
          </cell>
          <cell r="HO1689" t="e">
            <v>#N/A</v>
          </cell>
          <cell r="HP1689" t="e">
            <v>#N/A</v>
          </cell>
          <cell r="HQ1689" t="e">
            <v>#N/A</v>
          </cell>
          <cell r="HR1689" t="e">
            <v>#N/A</v>
          </cell>
          <cell r="HS1689" t="e">
            <v>#N/A</v>
          </cell>
          <cell r="HT1689" t="e">
            <v>#N/A</v>
          </cell>
          <cell r="HU1689" t="e">
            <v>#N/A</v>
          </cell>
          <cell r="HV1689" t="e">
            <v>#N/A</v>
          </cell>
          <cell r="HW1689" t="e">
            <v>#N/A</v>
          </cell>
          <cell r="HX1689" t="e">
            <v>#N/A</v>
          </cell>
          <cell r="HY1689" t="e">
            <v>#N/A</v>
          </cell>
        </row>
        <row r="1690">
          <cell r="D1690" t="e">
            <v>#N/A</v>
          </cell>
          <cell r="F1690" t="e">
            <v>#N/A</v>
          </cell>
          <cell r="H1690" t="e">
            <v>#N/A</v>
          </cell>
          <cell r="I1690" t="e">
            <v>#N/A</v>
          </cell>
          <cell r="J1690" t="e">
            <v>#N/A</v>
          </cell>
          <cell r="K1690" t="e">
            <v>#N/A</v>
          </cell>
          <cell r="M1690" t="e">
            <v>#N/A</v>
          </cell>
          <cell r="O1690" t="e">
            <v>#DIV/0!</v>
          </cell>
          <cell r="S1690">
            <v>0</v>
          </cell>
          <cell r="T1690">
            <v>0</v>
          </cell>
          <cell r="U1690">
            <v>0</v>
          </cell>
          <cell r="V1690">
            <v>0</v>
          </cell>
          <cell r="W1690">
            <v>0</v>
          </cell>
          <cell r="X1690">
            <v>0</v>
          </cell>
          <cell r="Y1690" t="e">
            <v>#N/A</v>
          </cell>
          <cell r="Z1690" t="e">
            <v>#N/A</v>
          </cell>
          <cell r="AA1690" t="e">
            <v>#N/A</v>
          </cell>
          <cell r="AB1690" t="e">
            <v>#N/A</v>
          </cell>
          <cell r="AC1690" t="e">
            <v>#N/A</v>
          </cell>
          <cell r="AE1690" t="e">
            <v>#N/A</v>
          </cell>
          <cell r="AG1690" t="e">
            <v>#DIV/0!</v>
          </cell>
          <cell r="AK1690">
            <v>0</v>
          </cell>
          <cell r="AL1690">
            <v>0</v>
          </cell>
          <cell r="AM1690">
            <v>0</v>
          </cell>
          <cell r="AN1690">
            <v>0</v>
          </cell>
          <cell r="AO1690">
            <v>0</v>
          </cell>
          <cell r="AP1690">
            <v>0</v>
          </cell>
          <cell r="AQ1690" t="e">
            <v>#N/A</v>
          </cell>
          <cell r="AR1690" t="e">
            <v>#N/A</v>
          </cell>
          <cell r="AS1690" t="e">
            <v>#N/A</v>
          </cell>
          <cell r="AT1690" t="e">
            <v>#N/A</v>
          </cell>
          <cell r="AU1690" t="e">
            <v>#N/A</v>
          </cell>
          <cell r="AV1690" t="e">
            <v>#N/A</v>
          </cell>
          <cell r="AW1690" t="e">
            <v>#N/A</v>
          </cell>
          <cell r="AY1690" t="e">
            <v>#DIV/0!</v>
          </cell>
          <cell r="AZ1690" t="e">
            <v>#N/A</v>
          </cell>
          <cell r="BC1690">
            <v>0</v>
          </cell>
          <cell r="BD1690">
            <v>0</v>
          </cell>
          <cell r="BE1690">
            <v>0</v>
          </cell>
          <cell r="BF1690">
            <v>0</v>
          </cell>
          <cell r="BG1690">
            <v>0</v>
          </cell>
          <cell r="BH1690">
            <v>0</v>
          </cell>
          <cell r="BI1690" t="e">
            <v>#N/A</v>
          </cell>
          <cell r="BJ1690" t="e">
            <v>#N/A</v>
          </cell>
          <cell r="BK1690" t="e">
            <v>#N/A</v>
          </cell>
          <cell r="BL1690" t="e">
            <v>#N/A</v>
          </cell>
          <cell r="BM1690" t="e">
            <v>#N/A</v>
          </cell>
          <cell r="BO1690" t="e">
            <v>#N/A</v>
          </cell>
          <cell r="BQ1690" t="e">
            <v>#DIV/0!</v>
          </cell>
          <cell r="BU1690">
            <v>0</v>
          </cell>
          <cell r="BV1690">
            <v>0</v>
          </cell>
          <cell r="BW1690">
            <v>0</v>
          </cell>
          <cell r="BX1690">
            <v>0</v>
          </cell>
          <cell r="BY1690">
            <v>0</v>
          </cell>
          <cell r="BZ1690">
            <v>0</v>
          </cell>
          <cell r="CA1690" t="e">
            <v>#N/A</v>
          </cell>
          <cell r="CB1690" t="e">
            <v>#N/A</v>
          </cell>
          <cell r="CC1690" t="e">
            <v>#N/A</v>
          </cell>
          <cell r="CD1690" t="e">
            <v>#N/A</v>
          </cell>
          <cell r="CE1690" t="e">
            <v>#N/A</v>
          </cell>
          <cell r="CG1690" t="e">
            <v>#N/A</v>
          </cell>
          <cell r="CI1690" t="e">
            <v>#DIV/0!</v>
          </cell>
          <cell r="CM1690">
            <v>0</v>
          </cell>
          <cell r="CN1690">
            <v>0</v>
          </cell>
          <cell r="CO1690">
            <v>0</v>
          </cell>
          <cell r="CP1690">
            <v>0</v>
          </cell>
          <cell r="CQ1690">
            <v>0</v>
          </cell>
          <cell r="CR1690">
            <v>0</v>
          </cell>
          <cell r="CS1690" t="e">
            <v>#N/A</v>
          </cell>
          <cell r="CT1690" t="e">
            <v>#N/A</v>
          </cell>
          <cell r="CU1690" t="e">
            <v>#N/A</v>
          </cell>
          <cell r="CV1690" t="e">
            <v>#N/A</v>
          </cell>
          <cell r="CW1690" t="e">
            <v>#N/A</v>
          </cell>
          <cell r="CY1690" t="e">
            <v>#N/A</v>
          </cell>
          <cell r="DA1690" t="e">
            <v>#DIV/0!</v>
          </cell>
          <cell r="DB1690" t="e">
            <v>#N/A</v>
          </cell>
          <cell r="DE1690">
            <v>0</v>
          </cell>
          <cell r="DF1690">
            <v>0</v>
          </cell>
          <cell r="DG1690">
            <v>0</v>
          </cell>
          <cell r="DH1690">
            <v>0</v>
          </cell>
          <cell r="DI1690">
            <v>0</v>
          </cell>
          <cell r="DJ1690">
            <v>0</v>
          </cell>
          <cell r="DK1690" t="e">
            <v>#N/A</v>
          </cell>
          <cell r="DL1690" t="e">
            <v>#N/A</v>
          </cell>
          <cell r="DM1690" t="e">
            <v>#N/A</v>
          </cell>
          <cell r="DN1690" t="e">
            <v>#N/A</v>
          </cell>
          <cell r="DO1690" t="e">
            <v>#N/A</v>
          </cell>
          <cell r="DP1690" t="e">
            <v>#N/A</v>
          </cell>
          <cell r="DQ1690" t="e">
            <v>#N/A</v>
          </cell>
          <cell r="DS1690" t="e">
            <v>#DIV/0!</v>
          </cell>
          <cell r="DT1690" t="e">
            <v>#N/A</v>
          </cell>
          <cell r="DU1690" t="e">
            <v>#N/A</v>
          </cell>
          <cell r="DW1690">
            <v>0</v>
          </cell>
          <cell r="DX1690">
            <v>0</v>
          </cell>
          <cell r="DY1690">
            <v>0</v>
          </cell>
          <cell r="DZ1690">
            <v>0</v>
          </cell>
          <cell r="EA1690">
            <v>0</v>
          </cell>
          <cell r="EB1690">
            <v>0</v>
          </cell>
          <cell r="EC1690" t="e">
            <v>#N/A</v>
          </cell>
          <cell r="ED1690" t="e">
            <v>#N/A</v>
          </cell>
          <cell r="EE1690" t="e">
            <v>#N/A</v>
          </cell>
          <cell r="EF1690" t="e">
            <v>#N/A</v>
          </cell>
          <cell r="EG1690" t="e">
            <v>#N/A</v>
          </cell>
          <cell r="EH1690" t="e">
            <v>#N/A</v>
          </cell>
          <cell r="EI1690" t="e">
            <v>#N/A</v>
          </cell>
          <cell r="EK1690" t="e">
            <v>#DIV/0!</v>
          </cell>
          <cell r="EL1690" t="e">
            <v>#N/A</v>
          </cell>
          <cell r="EM1690" t="e">
            <v>#N/A</v>
          </cell>
          <cell r="EO1690">
            <v>0</v>
          </cell>
          <cell r="EP1690">
            <v>0</v>
          </cell>
          <cell r="EQ1690">
            <v>0</v>
          </cell>
          <cell r="ER1690">
            <v>0</v>
          </cell>
          <cell r="ES1690">
            <v>0</v>
          </cell>
          <cell r="ET1690">
            <v>0</v>
          </cell>
          <cell r="EU1690" t="e">
            <v>#N/A</v>
          </cell>
          <cell r="EV1690" t="e">
            <v>#N/A</v>
          </cell>
          <cell r="EW1690" t="e">
            <v>#N/A</v>
          </cell>
          <cell r="EX1690" t="e">
            <v>#N/A</v>
          </cell>
          <cell r="EY1690" t="e">
            <v>#N/A</v>
          </cell>
          <cell r="EZ1690" t="e">
            <v>#N/A</v>
          </cell>
          <cell r="FA1690" t="e">
            <v>#N/A</v>
          </cell>
          <cell r="FC1690" t="e">
            <v>#DIV/0!</v>
          </cell>
          <cell r="FD1690" t="e">
            <v>#N/A</v>
          </cell>
          <cell r="FE1690" t="e">
            <v>#N/A</v>
          </cell>
          <cell r="FG1690">
            <v>0</v>
          </cell>
          <cell r="FH1690">
            <v>0</v>
          </cell>
          <cell r="FI1690">
            <v>0</v>
          </cell>
          <cell r="FJ1690">
            <v>0</v>
          </cell>
          <cell r="FK1690">
            <v>0</v>
          </cell>
          <cell r="FL1690">
            <v>0</v>
          </cell>
          <cell r="FM1690" t="e">
            <v>#N/A</v>
          </cell>
          <cell r="FN1690" t="e">
            <v>#N/A</v>
          </cell>
          <cell r="FO1690" t="e">
            <v>#N/A</v>
          </cell>
          <cell r="FP1690" t="e">
            <v>#N/A</v>
          </cell>
          <cell r="FQ1690" t="e">
            <v>#N/A</v>
          </cell>
          <cell r="FR1690" t="e">
            <v>#N/A</v>
          </cell>
          <cell r="FS1690" t="e">
            <v>#N/A</v>
          </cell>
          <cell r="FU1690" t="e">
            <v>#DIV/0!</v>
          </cell>
          <cell r="FV1690" t="e">
            <v>#N/A</v>
          </cell>
          <cell r="FW1690" t="e">
            <v>#N/A</v>
          </cell>
          <cell r="FY1690">
            <v>0</v>
          </cell>
          <cell r="FZ1690">
            <v>0</v>
          </cell>
          <cell r="GA1690">
            <v>0</v>
          </cell>
          <cell r="GB1690">
            <v>0</v>
          </cell>
          <cell r="GC1690">
            <v>0</v>
          </cell>
          <cell r="GD1690">
            <v>0</v>
          </cell>
          <cell r="GE1690" t="e">
            <v>#N/A</v>
          </cell>
          <cell r="GF1690" t="e">
            <v>#N/A</v>
          </cell>
          <cell r="GG1690" t="e">
            <v>#N/A</v>
          </cell>
          <cell r="GH1690" t="e">
            <v>#N/A</v>
          </cell>
          <cell r="GI1690" t="e">
            <v>#N/A</v>
          </cell>
          <cell r="GJ1690" t="e">
            <v>#N/A</v>
          </cell>
          <cell r="GK1690" t="e">
            <v>#N/A</v>
          </cell>
          <cell r="GM1690" t="e">
            <v>#DIV/0!</v>
          </cell>
          <cell r="GN1690" t="e">
            <v>#N/A</v>
          </cell>
          <cell r="GO1690" t="e">
            <v>#N/A</v>
          </cell>
          <cell r="GQ1690">
            <v>0</v>
          </cell>
          <cell r="GR1690">
            <v>0</v>
          </cell>
          <cell r="GS1690">
            <v>0</v>
          </cell>
          <cell r="GT1690">
            <v>0</v>
          </cell>
          <cell r="GU1690">
            <v>0</v>
          </cell>
          <cell r="GV1690">
            <v>0</v>
          </cell>
          <cell r="GW1690" t="e">
            <v>#N/A</v>
          </cell>
          <cell r="GX1690" t="e">
            <v>#N/A</v>
          </cell>
          <cell r="GY1690" t="e">
            <v>#N/A</v>
          </cell>
          <cell r="GZ1690" t="e">
            <v>#N/A</v>
          </cell>
          <cell r="HA1690" t="e">
            <v>#N/A</v>
          </cell>
          <cell r="HB1690" t="e">
            <v>#N/A</v>
          </cell>
          <cell r="HC1690" t="e">
            <v>#N/A</v>
          </cell>
          <cell r="HD1690">
            <v>0</v>
          </cell>
          <cell r="HE1690" t="e">
            <v>#DIV/0!</v>
          </cell>
          <cell r="HF1690" t="e">
            <v>#N/A</v>
          </cell>
          <cell r="HG1690" t="e">
            <v>#N/A</v>
          </cell>
          <cell r="HH1690">
            <v>0</v>
          </cell>
          <cell r="HI1690">
            <v>0</v>
          </cell>
          <cell r="HJ1690" t="e">
            <v>#N/A</v>
          </cell>
          <cell r="HL1690" t="e">
            <v>#N/A</v>
          </cell>
          <cell r="HO1690" t="e">
            <v>#N/A</v>
          </cell>
          <cell r="HP1690" t="e">
            <v>#N/A</v>
          </cell>
          <cell r="HQ1690" t="e">
            <v>#N/A</v>
          </cell>
          <cell r="HR1690" t="e">
            <v>#N/A</v>
          </cell>
          <cell r="HS1690" t="e">
            <v>#N/A</v>
          </cell>
          <cell r="HT1690" t="e">
            <v>#N/A</v>
          </cell>
          <cell r="HU1690" t="e">
            <v>#N/A</v>
          </cell>
          <cell r="HV1690" t="e">
            <v>#N/A</v>
          </cell>
          <cell r="HW1690" t="e">
            <v>#N/A</v>
          </cell>
          <cell r="HX1690" t="e">
            <v>#N/A</v>
          </cell>
          <cell r="HY1690" t="e">
            <v>#N/A</v>
          </cell>
        </row>
        <row r="1691">
          <cell r="D1691" t="e">
            <v>#N/A</v>
          </cell>
          <cell r="F1691" t="e">
            <v>#N/A</v>
          </cell>
          <cell r="H1691" t="e">
            <v>#N/A</v>
          </cell>
          <cell r="I1691" t="e">
            <v>#N/A</v>
          </cell>
          <cell r="J1691" t="e">
            <v>#N/A</v>
          </cell>
          <cell r="K1691" t="e">
            <v>#N/A</v>
          </cell>
          <cell r="M1691" t="e">
            <v>#N/A</v>
          </cell>
          <cell r="O1691" t="e">
            <v>#DIV/0!</v>
          </cell>
          <cell r="S1691">
            <v>0</v>
          </cell>
          <cell r="T1691">
            <v>0</v>
          </cell>
          <cell r="U1691">
            <v>0</v>
          </cell>
          <cell r="V1691">
            <v>0</v>
          </cell>
          <cell r="W1691">
            <v>0</v>
          </cell>
          <cell r="X1691">
            <v>0</v>
          </cell>
          <cell r="Y1691" t="e">
            <v>#N/A</v>
          </cell>
          <cell r="Z1691" t="e">
            <v>#N/A</v>
          </cell>
          <cell r="AA1691" t="e">
            <v>#N/A</v>
          </cell>
          <cell r="AB1691" t="e">
            <v>#N/A</v>
          </cell>
          <cell r="AC1691" t="e">
            <v>#N/A</v>
          </cell>
          <cell r="AE1691" t="e">
            <v>#N/A</v>
          </cell>
          <cell r="AG1691" t="e">
            <v>#DIV/0!</v>
          </cell>
          <cell r="AK1691">
            <v>0</v>
          </cell>
          <cell r="AL1691">
            <v>0</v>
          </cell>
          <cell r="AM1691">
            <v>0</v>
          </cell>
          <cell r="AN1691">
            <v>0</v>
          </cell>
          <cell r="AO1691">
            <v>0</v>
          </cell>
          <cell r="AP1691">
            <v>0</v>
          </cell>
          <cell r="AQ1691" t="e">
            <v>#N/A</v>
          </cell>
          <cell r="AR1691" t="e">
            <v>#N/A</v>
          </cell>
          <cell r="AS1691" t="e">
            <v>#N/A</v>
          </cell>
          <cell r="AT1691" t="e">
            <v>#N/A</v>
          </cell>
          <cell r="AU1691" t="e">
            <v>#N/A</v>
          </cell>
          <cell r="AV1691" t="e">
            <v>#N/A</v>
          </cell>
          <cell r="AW1691" t="e">
            <v>#N/A</v>
          </cell>
          <cell r="AY1691" t="e">
            <v>#DIV/0!</v>
          </cell>
          <cell r="AZ1691" t="e">
            <v>#N/A</v>
          </cell>
          <cell r="BC1691">
            <v>0</v>
          </cell>
          <cell r="BD1691">
            <v>0</v>
          </cell>
          <cell r="BE1691">
            <v>0</v>
          </cell>
          <cell r="BF1691">
            <v>0</v>
          </cell>
          <cell r="BG1691">
            <v>0</v>
          </cell>
          <cell r="BH1691">
            <v>0</v>
          </cell>
          <cell r="BI1691" t="e">
            <v>#N/A</v>
          </cell>
          <cell r="BJ1691" t="e">
            <v>#N/A</v>
          </cell>
          <cell r="BK1691" t="e">
            <v>#N/A</v>
          </cell>
          <cell r="BL1691" t="e">
            <v>#N/A</v>
          </cell>
          <cell r="BM1691" t="e">
            <v>#N/A</v>
          </cell>
          <cell r="BO1691" t="e">
            <v>#N/A</v>
          </cell>
          <cell r="BQ1691" t="e">
            <v>#DIV/0!</v>
          </cell>
          <cell r="BU1691">
            <v>0</v>
          </cell>
          <cell r="BV1691">
            <v>0</v>
          </cell>
          <cell r="BW1691">
            <v>0</v>
          </cell>
          <cell r="BX1691">
            <v>0</v>
          </cell>
          <cell r="BY1691">
            <v>0</v>
          </cell>
          <cell r="BZ1691">
            <v>0</v>
          </cell>
          <cell r="CA1691" t="e">
            <v>#N/A</v>
          </cell>
          <cell r="CB1691" t="e">
            <v>#N/A</v>
          </cell>
          <cell r="CC1691" t="e">
            <v>#N/A</v>
          </cell>
          <cell r="CD1691" t="e">
            <v>#N/A</v>
          </cell>
          <cell r="CE1691" t="e">
            <v>#N/A</v>
          </cell>
          <cell r="CG1691" t="e">
            <v>#N/A</v>
          </cell>
          <cell r="CI1691" t="e">
            <v>#DIV/0!</v>
          </cell>
          <cell r="CM1691">
            <v>0</v>
          </cell>
          <cell r="CN1691">
            <v>0</v>
          </cell>
          <cell r="CO1691">
            <v>0</v>
          </cell>
          <cell r="CP1691">
            <v>0</v>
          </cell>
          <cell r="CQ1691">
            <v>0</v>
          </cell>
          <cell r="CR1691">
            <v>0</v>
          </cell>
          <cell r="CS1691" t="e">
            <v>#N/A</v>
          </cell>
          <cell r="CT1691" t="e">
            <v>#N/A</v>
          </cell>
          <cell r="CU1691" t="e">
            <v>#N/A</v>
          </cell>
          <cell r="CV1691" t="e">
            <v>#N/A</v>
          </cell>
          <cell r="CW1691" t="e">
            <v>#N/A</v>
          </cell>
          <cell r="CY1691" t="e">
            <v>#N/A</v>
          </cell>
          <cell r="DA1691" t="e">
            <v>#DIV/0!</v>
          </cell>
          <cell r="DB1691" t="e">
            <v>#N/A</v>
          </cell>
          <cell r="DE1691">
            <v>0</v>
          </cell>
          <cell r="DF1691">
            <v>0</v>
          </cell>
          <cell r="DG1691">
            <v>0</v>
          </cell>
          <cell r="DH1691">
            <v>0</v>
          </cell>
          <cell r="DI1691">
            <v>0</v>
          </cell>
          <cell r="DJ1691">
            <v>0</v>
          </cell>
          <cell r="DK1691" t="e">
            <v>#N/A</v>
          </cell>
          <cell r="DL1691" t="e">
            <v>#N/A</v>
          </cell>
          <cell r="DM1691" t="e">
            <v>#N/A</v>
          </cell>
          <cell r="DN1691" t="e">
            <v>#N/A</v>
          </cell>
          <cell r="DO1691" t="e">
            <v>#N/A</v>
          </cell>
          <cell r="DP1691" t="e">
            <v>#N/A</v>
          </cell>
          <cell r="DQ1691" t="e">
            <v>#N/A</v>
          </cell>
          <cell r="DS1691" t="e">
            <v>#DIV/0!</v>
          </cell>
          <cell r="DT1691" t="e">
            <v>#N/A</v>
          </cell>
          <cell r="DU1691" t="e">
            <v>#N/A</v>
          </cell>
          <cell r="DW1691">
            <v>0</v>
          </cell>
          <cell r="DX1691">
            <v>0</v>
          </cell>
          <cell r="DY1691">
            <v>0</v>
          </cell>
          <cell r="DZ1691">
            <v>0</v>
          </cell>
          <cell r="EA1691">
            <v>0</v>
          </cell>
          <cell r="EB1691">
            <v>0</v>
          </cell>
          <cell r="EC1691" t="e">
            <v>#N/A</v>
          </cell>
          <cell r="ED1691" t="e">
            <v>#N/A</v>
          </cell>
          <cell r="EE1691" t="e">
            <v>#N/A</v>
          </cell>
          <cell r="EF1691" t="e">
            <v>#N/A</v>
          </cell>
          <cell r="EG1691" t="e">
            <v>#N/A</v>
          </cell>
          <cell r="EH1691" t="e">
            <v>#N/A</v>
          </cell>
          <cell r="EI1691" t="e">
            <v>#N/A</v>
          </cell>
          <cell r="EK1691" t="e">
            <v>#DIV/0!</v>
          </cell>
          <cell r="EL1691" t="e">
            <v>#N/A</v>
          </cell>
          <cell r="EM1691" t="e">
            <v>#N/A</v>
          </cell>
          <cell r="EO1691">
            <v>0</v>
          </cell>
          <cell r="EP1691">
            <v>0</v>
          </cell>
          <cell r="EQ1691">
            <v>0</v>
          </cell>
          <cell r="ER1691">
            <v>0</v>
          </cell>
          <cell r="ES1691">
            <v>0</v>
          </cell>
          <cell r="ET1691">
            <v>0</v>
          </cell>
          <cell r="EU1691" t="e">
            <v>#N/A</v>
          </cell>
          <cell r="EV1691" t="e">
            <v>#N/A</v>
          </cell>
          <cell r="EW1691" t="e">
            <v>#N/A</v>
          </cell>
          <cell r="EX1691" t="e">
            <v>#N/A</v>
          </cell>
          <cell r="EY1691" t="e">
            <v>#N/A</v>
          </cell>
          <cell r="EZ1691" t="e">
            <v>#N/A</v>
          </cell>
          <cell r="FA1691" t="e">
            <v>#N/A</v>
          </cell>
          <cell r="FC1691" t="e">
            <v>#DIV/0!</v>
          </cell>
          <cell r="FD1691" t="e">
            <v>#N/A</v>
          </cell>
          <cell r="FE1691" t="e">
            <v>#N/A</v>
          </cell>
          <cell r="FG1691">
            <v>0</v>
          </cell>
          <cell r="FH1691">
            <v>0</v>
          </cell>
          <cell r="FI1691">
            <v>0</v>
          </cell>
          <cell r="FJ1691">
            <v>0</v>
          </cell>
          <cell r="FK1691">
            <v>0</v>
          </cell>
          <cell r="FL1691">
            <v>0</v>
          </cell>
          <cell r="FM1691" t="e">
            <v>#N/A</v>
          </cell>
          <cell r="FN1691" t="e">
            <v>#N/A</v>
          </cell>
          <cell r="FO1691" t="e">
            <v>#N/A</v>
          </cell>
          <cell r="FP1691" t="e">
            <v>#N/A</v>
          </cell>
          <cell r="FQ1691" t="e">
            <v>#N/A</v>
          </cell>
          <cell r="FR1691" t="e">
            <v>#N/A</v>
          </cell>
          <cell r="FS1691" t="e">
            <v>#N/A</v>
          </cell>
          <cell r="FU1691" t="e">
            <v>#DIV/0!</v>
          </cell>
          <cell r="FV1691" t="e">
            <v>#N/A</v>
          </cell>
          <cell r="FW1691" t="e">
            <v>#N/A</v>
          </cell>
          <cell r="FY1691">
            <v>0</v>
          </cell>
          <cell r="FZ1691">
            <v>0</v>
          </cell>
          <cell r="GA1691">
            <v>0</v>
          </cell>
          <cell r="GB1691">
            <v>0</v>
          </cell>
          <cell r="GC1691">
            <v>0</v>
          </cell>
          <cell r="GD1691">
            <v>0</v>
          </cell>
          <cell r="GE1691" t="e">
            <v>#N/A</v>
          </cell>
          <cell r="GF1691" t="e">
            <v>#N/A</v>
          </cell>
          <cell r="GG1691" t="e">
            <v>#N/A</v>
          </cell>
          <cell r="GH1691" t="e">
            <v>#N/A</v>
          </cell>
          <cell r="GI1691" t="e">
            <v>#N/A</v>
          </cell>
          <cell r="GJ1691" t="e">
            <v>#N/A</v>
          </cell>
          <cell r="GK1691" t="e">
            <v>#N/A</v>
          </cell>
          <cell r="GM1691" t="e">
            <v>#DIV/0!</v>
          </cell>
          <cell r="GN1691" t="e">
            <v>#N/A</v>
          </cell>
          <cell r="GO1691" t="e">
            <v>#N/A</v>
          </cell>
          <cell r="GQ1691">
            <v>0</v>
          </cell>
          <cell r="GR1691">
            <v>0</v>
          </cell>
          <cell r="GS1691">
            <v>0</v>
          </cell>
          <cell r="GT1691">
            <v>0</v>
          </cell>
          <cell r="GU1691">
            <v>0</v>
          </cell>
          <cell r="GV1691">
            <v>0</v>
          </cell>
          <cell r="GW1691" t="e">
            <v>#N/A</v>
          </cell>
          <cell r="GX1691" t="e">
            <v>#N/A</v>
          </cell>
          <cell r="GY1691" t="e">
            <v>#N/A</v>
          </cell>
          <cell r="GZ1691" t="e">
            <v>#N/A</v>
          </cell>
          <cell r="HA1691" t="e">
            <v>#N/A</v>
          </cell>
          <cell r="HB1691" t="e">
            <v>#N/A</v>
          </cell>
          <cell r="HC1691" t="e">
            <v>#N/A</v>
          </cell>
          <cell r="HD1691">
            <v>0</v>
          </cell>
          <cell r="HE1691" t="e">
            <v>#DIV/0!</v>
          </cell>
          <cell r="HF1691" t="e">
            <v>#N/A</v>
          </cell>
          <cell r="HG1691" t="e">
            <v>#N/A</v>
          </cell>
          <cell r="HH1691">
            <v>0</v>
          </cell>
          <cell r="HI1691">
            <v>0</v>
          </cell>
          <cell r="HJ1691" t="e">
            <v>#N/A</v>
          </cell>
          <cell r="HL1691" t="e">
            <v>#N/A</v>
          </cell>
          <cell r="HO1691" t="e">
            <v>#N/A</v>
          </cell>
          <cell r="HP1691" t="e">
            <v>#N/A</v>
          </cell>
          <cell r="HQ1691" t="e">
            <v>#N/A</v>
          </cell>
          <cell r="HR1691" t="e">
            <v>#N/A</v>
          </cell>
          <cell r="HS1691" t="e">
            <v>#N/A</v>
          </cell>
          <cell r="HT1691" t="e">
            <v>#N/A</v>
          </cell>
          <cell r="HU1691" t="e">
            <v>#N/A</v>
          </cell>
          <cell r="HV1691" t="e">
            <v>#N/A</v>
          </cell>
          <cell r="HW1691" t="e">
            <v>#N/A</v>
          </cell>
          <cell r="HX1691" t="e">
            <v>#N/A</v>
          </cell>
          <cell r="HY1691" t="e">
            <v>#N/A</v>
          </cell>
        </row>
        <row r="1692">
          <cell r="D1692" t="e">
            <v>#N/A</v>
          </cell>
          <cell r="F1692" t="e">
            <v>#N/A</v>
          </cell>
          <cell r="H1692" t="e">
            <v>#N/A</v>
          </cell>
          <cell r="I1692" t="e">
            <v>#N/A</v>
          </cell>
          <cell r="J1692" t="e">
            <v>#N/A</v>
          </cell>
          <cell r="K1692" t="e">
            <v>#N/A</v>
          </cell>
          <cell r="M1692" t="e">
            <v>#N/A</v>
          </cell>
          <cell r="O1692" t="e">
            <v>#DIV/0!</v>
          </cell>
          <cell r="S1692">
            <v>0</v>
          </cell>
          <cell r="T1692">
            <v>0</v>
          </cell>
          <cell r="U1692">
            <v>0</v>
          </cell>
          <cell r="V1692">
            <v>0</v>
          </cell>
          <cell r="W1692">
            <v>0</v>
          </cell>
          <cell r="X1692">
            <v>0</v>
          </cell>
          <cell r="Y1692" t="e">
            <v>#N/A</v>
          </cell>
          <cell r="Z1692" t="e">
            <v>#N/A</v>
          </cell>
          <cell r="AA1692" t="e">
            <v>#N/A</v>
          </cell>
          <cell r="AB1692" t="e">
            <v>#N/A</v>
          </cell>
          <cell r="AC1692" t="e">
            <v>#N/A</v>
          </cell>
          <cell r="AE1692" t="e">
            <v>#N/A</v>
          </cell>
          <cell r="AG1692" t="e">
            <v>#DIV/0!</v>
          </cell>
          <cell r="AK1692">
            <v>0</v>
          </cell>
          <cell r="AL1692">
            <v>0</v>
          </cell>
          <cell r="AM1692">
            <v>0</v>
          </cell>
          <cell r="AN1692">
            <v>0</v>
          </cell>
          <cell r="AO1692">
            <v>0</v>
          </cell>
          <cell r="AP1692">
            <v>0</v>
          </cell>
          <cell r="AQ1692" t="e">
            <v>#N/A</v>
          </cell>
          <cell r="AR1692" t="e">
            <v>#N/A</v>
          </cell>
          <cell r="AS1692" t="e">
            <v>#N/A</v>
          </cell>
          <cell r="AT1692" t="e">
            <v>#N/A</v>
          </cell>
          <cell r="AU1692" t="e">
            <v>#N/A</v>
          </cell>
          <cell r="AV1692" t="e">
            <v>#N/A</v>
          </cell>
          <cell r="AW1692" t="e">
            <v>#N/A</v>
          </cell>
          <cell r="AY1692" t="e">
            <v>#DIV/0!</v>
          </cell>
          <cell r="AZ1692" t="e">
            <v>#N/A</v>
          </cell>
          <cell r="BC1692">
            <v>0</v>
          </cell>
          <cell r="BD1692">
            <v>0</v>
          </cell>
          <cell r="BE1692">
            <v>0</v>
          </cell>
          <cell r="BF1692">
            <v>0</v>
          </cell>
          <cell r="BG1692">
            <v>0</v>
          </cell>
          <cell r="BH1692">
            <v>0</v>
          </cell>
          <cell r="BI1692" t="e">
            <v>#N/A</v>
          </cell>
          <cell r="BJ1692" t="e">
            <v>#N/A</v>
          </cell>
          <cell r="BK1692" t="e">
            <v>#N/A</v>
          </cell>
          <cell r="BL1692" t="e">
            <v>#N/A</v>
          </cell>
          <cell r="BM1692" t="e">
            <v>#N/A</v>
          </cell>
          <cell r="BO1692" t="e">
            <v>#N/A</v>
          </cell>
          <cell r="BQ1692" t="e">
            <v>#DIV/0!</v>
          </cell>
          <cell r="BU1692">
            <v>0</v>
          </cell>
          <cell r="BV1692">
            <v>0</v>
          </cell>
          <cell r="BW1692">
            <v>0</v>
          </cell>
          <cell r="BX1692">
            <v>0</v>
          </cell>
          <cell r="BY1692">
            <v>0</v>
          </cell>
          <cell r="BZ1692">
            <v>0</v>
          </cell>
          <cell r="CA1692" t="e">
            <v>#N/A</v>
          </cell>
          <cell r="CB1692" t="e">
            <v>#N/A</v>
          </cell>
          <cell r="CC1692" t="e">
            <v>#N/A</v>
          </cell>
          <cell r="CD1692" t="e">
            <v>#N/A</v>
          </cell>
          <cell r="CE1692" t="e">
            <v>#N/A</v>
          </cell>
          <cell r="CG1692" t="e">
            <v>#N/A</v>
          </cell>
          <cell r="CI1692" t="e">
            <v>#DIV/0!</v>
          </cell>
          <cell r="CM1692">
            <v>0</v>
          </cell>
          <cell r="CN1692">
            <v>0</v>
          </cell>
          <cell r="CO1692">
            <v>0</v>
          </cell>
          <cell r="CP1692">
            <v>0</v>
          </cell>
          <cell r="CQ1692">
            <v>0</v>
          </cell>
          <cell r="CR1692">
            <v>0</v>
          </cell>
          <cell r="CS1692" t="e">
            <v>#N/A</v>
          </cell>
          <cell r="CT1692" t="e">
            <v>#N/A</v>
          </cell>
          <cell r="CU1692" t="e">
            <v>#N/A</v>
          </cell>
          <cell r="CV1692" t="e">
            <v>#N/A</v>
          </cell>
          <cell r="CW1692" t="e">
            <v>#N/A</v>
          </cell>
          <cell r="CY1692" t="e">
            <v>#N/A</v>
          </cell>
          <cell r="DA1692" t="e">
            <v>#DIV/0!</v>
          </cell>
          <cell r="DB1692" t="e">
            <v>#N/A</v>
          </cell>
          <cell r="DE1692">
            <v>0</v>
          </cell>
          <cell r="DF1692">
            <v>0</v>
          </cell>
          <cell r="DG1692">
            <v>0</v>
          </cell>
          <cell r="DH1692">
            <v>0</v>
          </cell>
          <cell r="DI1692">
            <v>0</v>
          </cell>
          <cell r="DJ1692">
            <v>0</v>
          </cell>
          <cell r="DK1692" t="e">
            <v>#N/A</v>
          </cell>
          <cell r="DL1692" t="e">
            <v>#N/A</v>
          </cell>
          <cell r="DM1692" t="e">
            <v>#N/A</v>
          </cell>
          <cell r="DN1692" t="e">
            <v>#N/A</v>
          </cell>
          <cell r="DO1692" t="e">
            <v>#N/A</v>
          </cell>
          <cell r="DP1692" t="e">
            <v>#N/A</v>
          </cell>
          <cell r="DQ1692" t="e">
            <v>#N/A</v>
          </cell>
          <cell r="DS1692" t="e">
            <v>#DIV/0!</v>
          </cell>
          <cell r="DT1692" t="e">
            <v>#N/A</v>
          </cell>
          <cell r="DU1692" t="e">
            <v>#N/A</v>
          </cell>
          <cell r="DW1692">
            <v>0</v>
          </cell>
          <cell r="DX1692">
            <v>0</v>
          </cell>
          <cell r="DY1692">
            <v>0</v>
          </cell>
          <cell r="DZ1692">
            <v>0</v>
          </cell>
          <cell r="EA1692">
            <v>0</v>
          </cell>
          <cell r="EB1692">
            <v>0</v>
          </cell>
          <cell r="EC1692" t="e">
            <v>#N/A</v>
          </cell>
          <cell r="ED1692" t="e">
            <v>#N/A</v>
          </cell>
          <cell r="EE1692" t="e">
            <v>#N/A</v>
          </cell>
          <cell r="EF1692" t="e">
            <v>#N/A</v>
          </cell>
          <cell r="EG1692" t="e">
            <v>#N/A</v>
          </cell>
          <cell r="EH1692" t="e">
            <v>#N/A</v>
          </cell>
          <cell r="EI1692" t="e">
            <v>#N/A</v>
          </cell>
          <cell r="EK1692" t="e">
            <v>#DIV/0!</v>
          </cell>
          <cell r="EL1692" t="e">
            <v>#N/A</v>
          </cell>
          <cell r="EM1692" t="e">
            <v>#N/A</v>
          </cell>
          <cell r="EO1692">
            <v>0</v>
          </cell>
          <cell r="EP1692">
            <v>0</v>
          </cell>
          <cell r="EQ1692">
            <v>0</v>
          </cell>
          <cell r="ER1692">
            <v>0</v>
          </cell>
          <cell r="ES1692">
            <v>0</v>
          </cell>
          <cell r="ET1692">
            <v>0</v>
          </cell>
          <cell r="EU1692" t="e">
            <v>#N/A</v>
          </cell>
          <cell r="EV1692" t="e">
            <v>#N/A</v>
          </cell>
          <cell r="EW1692" t="e">
            <v>#N/A</v>
          </cell>
          <cell r="EX1692" t="e">
            <v>#N/A</v>
          </cell>
          <cell r="EY1692" t="e">
            <v>#N/A</v>
          </cell>
          <cell r="EZ1692" t="e">
            <v>#N/A</v>
          </cell>
          <cell r="FA1692" t="e">
            <v>#N/A</v>
          </cell>
          <cell r="FC1692" t="e">
            <v>#DIV/0!</v>
          </cell>
          <cell r="FD1692" t="e">
            <v>#N/A</v>
          </cell>
          <cell r="FE1692" t="e">
            <v>#N/A</v>
          </cell>
          <cell r="FG1692">
            <v>0</v>
          </cell>
          <cell r="FH1692">
            <v>0</v>
          </cell>
          <cell r="FI1692">
            <v>0</v>
          </cell>
          <cell r="FJ1692">
            <v>0</v>
          </cell>
          <cell r="FK1692">
            <v>0</v>
          </cell>
          <cell r="FL1692">
            <v>0</v>
          </cell>
          <cell r="FM1692" t="e">
            <v>#N/A</v>
          </cell>
          <cell r="FN1692" t="e">
            <v>#N/A</v>
          </cell>
          <cell r="FO1692" t="e">
            <v>#N/A</v>
          </cell>
          <cell r="FP1692" t="e">
            <v>#N/A</v>
          </cell>
          <cell r="FQ1692" t="e">
            <v>#N/A</v>
          </cell>
          <cell r="FR1692" t="e">
            <v>#N/A</v>
          </cell>
          <cell r="FS1692" t="e">
            <v>#N/A</v>
          </cell>
          <cell r="FU1692" t="e">
            <v>#DIV/0!</v>
          </cell>
          <cell r="FV1692" t="e">
            <v>#N/A</v>
          </cell>
          <cell r="FW1692" t="e">
            <v>#N/A</v>
          </cell>
          <cell r="FY1692">
            <v>0</v>
          </cell>
          <cell r="FZ1692">
            <v>0</v>
          </cell>
          <cell r="GA1692">
            <v>0</v>
          </cell>
          <cell r="GB1692">
            <v>0</v>
          </cell>
          <cell r="GC1692">
            <v>0</v>
          </cell>
          <cell r="GD1692">
            <v>0</v>
          </cell>
          <cell r="GE1692" t="e">
            <v>#N/A</v>
          </cell>
          <cell r="GF1692" t="e">
            <v>#N/A</v>
          </cell>
          <cell r="GG1692" t="e">
            <v>#N/A</v>
          </cell>
          <cell r="GH1692" t="e">
            <v>#N/A</v>
          </cell>
          <cell r="GI1692" t="e">
            <v>#N/A</v>
          </cell>
          <cell r="GJ1692" t="e">
            <v>#N/A</v>
          </cell>
          <cell r="GK1692" t="e">
            <v>#N/A</v>
          </cell>
          <cell r="GM1692" t="e">
            <v>#DIV/0!</v>
          </cell>
          <cell r="GN1692" t="e">
            <v>#N/A</v>
          </cell>
          <cell r="GO1692" t="e">
            <v>#N/A</v>
          </cell>
          <cell r="GQ1692">
            <v>0</v>
          </cell>
          <cell r="GR1692">
            <v>0</v>
          </cell>
          <cell r="GS1692">
            <v>0</v>
          </cell>
          <cell r="GT1692">
            <v>0</v>
          </cell>
          <cell r="GU1692">
            <v>0</v>
          </cell>
          <cell r="GV1692">
            <v>0</v>
          </cell>
          <cell r="GW1692" t="e">
            <v>#N/A</v>
          </cell>
          <cell r="GX1692" t="e">
            <v>#N/A</v>
          </cell>
          <cell r="GY1692" t="e">
            <v>#N/A</v>
          </cell>
          <cell r="GZ1692" t="e">
            <v>#N/A</v>
          </cell>
          <cell r="HA1692" t="e">
            <v>#N/A</v>
          </cell>
          <cell r="HB1692" t="e">
            <v>#N/A</v>
          </cell>
          <cell r="HC1692" t="e">
            <v>#N/A</v>
          </cell>
          <cell r="HD1692">
            <v>0</v>
          </cell>
          <cell r="HE1692" t="e">
            <v>#DIV/0!</v>
          </cell>
          <cell r="HF1692" t="e">
            <v>#N/A</v>
          </cell>
          <cell r="HG1692" t="e">
            <v>#N/A</v>
          </cell>
          <cell r="HH1692">
            <v>0</v>
          </cell>
          <cell r="HI1692">
            <v>0</v>
          </cell>
          <cell r="HJ1692" t="e">
            <v>#N/A</v>
          </cell>
          <cell r="HL1692" t="e">
            <v>#N/A</v>
          </cell>
          <cell r="HO1692" t="e">
            <v>#N/A</v>
          </cell>
          <cell r="HP1692" t="e">
            <v>#N/A</v>
          </cell>
          <cell r="HQ1692" t="e">
            <v>#N/A</v>
          </cell>
          <cell r="HR1692" t="e">
            <v>#N/A</v>
          </cell>
          <cell r="HS1692" t="e">
            <v>#N/A</v>
          </cell>
          <cell r="HT1692" t="e">
            <v>#N/A</v>
          </cell>
          <cell r="HU1692" t="e">
            <v>#N/A</v>
          </cell>
          <cell r="HV1692" t="e">
            <v>#N/A</v>
          </cell>
          <cell r="HW1692" t="e">
            <v>#N/A</v>
          </cell>
          <cell r="HX1692" t="e">
            <v>#N/A</v>
          </cell>
          <cell r="HY1692" t="e">
            <v>#N/A</v>
          </cell>
        </row>
        <row r="1693">
          <cell r="D1693" t="e">
            <v>#N/A</v>
          </cell>
          <cell r="F1693" t="e">
            <v>#N/A</v>
          </cell>
          <cell r="H1693" t="e">
            <v>#N/A</v>
          </cell>
          <cell r="I1693" t="e">
            <v>#N/A</v>
          </cell>
          <cell r="J1693" t="e">
            <v>#N/A</v>
          </cell>
          <cell r="K1693" t="e">
            <v>#N/A</v>
          </cell>
          <cell r="M1693" t="e">
            <v>#N/A</v>
          </cell>
          <cell r="O1693" t="e">
            <v>#DIV/0!</v>
          </cell>
          <cell r="S1693">
            <v>0</v>
          </cell>
          <cell r="T1693">
            <v>0</v>
          </cell>
          <cell r="U1693">
            <v>0</v>
          </cell>
          <cell r="V1693">
            <v>0</v>
          </cell>
          <cell r="W1693">
            <v>0</v>
          </cell>
          <cell r="X1693">
            <v>0</v>
          </cell>
          <cell r="Y1693" t="e">
            <v>#N/A</v>
          </cell>
          <cell r="Z1693" t="e">
            <v>#N/A</v>
          </cell>
          <cell r="AA1693" t="e">
            <v>#N/A</v>
          </cell>
          <cell r="AB1693" t="e">
            <v>#N/A</v>
          </cell>
          <cell r="AC1693" t="e">
            <v>#N/A</v>
          </cell>
          <cell r="AE1693" t="e">
            <v>#N/A</v>
          </cell>
          <cell r="AG1693" t="e">
            <v>#DIV/0!</v>
          </cell>
          <cell r="AK1693">
            <v>0</v>
          </cell>
          <cell r="AL1693">
            <v>0</v>
          </cell>
          <cell r="AM1693">
            <v>0</v>
          </cell>
          <cell r="AN1693">
            <v>0</v>
          </cell>
          <cell r="AO1693">
            <v>0</v>
          </cell>
          <cell r="AP1693">
            <v>0</v>
          </cell>
          <cell r="AQ1693" t="e">
            <v>#N/A</v>
          </cell>
          <cell r="AR1693" t="e">
            <v>#N/A</v>
          </cell>
          <cell r="AS1693" t="e">
            <v>#N/A</v>
          </cell>
          <cell r="AT1693" t="e">
            <v>#N/A</v>
          </cell>
          <cell r="AU1693" t="e">
            <v>#N/A</v>
          </cell>
          <cell r="AV1693" t="e">
            <v>#N/A</v>
          </cell>
          <cell r="AW1693" t="e">
            <v>#N/A</v>
          </cell>
          <cell r="AY1693" t="e">
            <v>#DIV/0!</v>
          </cell>
          <cell r="AZ1693" t="e">
            <v>#N/A</v>
          </cell>
          <cell r="BC1693">
            <v>0</v>
          </cell>
          <cell r="BD1693">
            <v>0</v>
          </cell>
          <cell r="BE1693">
            <v>0</v>
          </cell>
          <cell r="BF1693">
            <v>0</v>
          </cell>
          <cell r="BG1693">
            <v>0</v>
          </cell>
          <cell r="BH1693">
            <v>0</v>
          </cell>
          <cell r="BI1693" t="e">
            <v>#N/A</v>
          </cell>
          <cell r="BJ1693" t="e">
            <v>#N/A</v>
          </cell>
          <cell r="BK1693" t="e">
            <v>#N/A</v>
          </cell>
          <cell r="BL1693" t="e">
            <v>#N/A</v>
          </cell>
          <cell r="BM1693" t="e">
            <v>#N/A</v>
          </cell>
          <cell r="BO1693" t="e">
            <v>#N/A</v>
          </cell>
          <cell r="BQ1693" t="e">
            <v>#DIV/0!</v>
          </cell>
          <cell r="BU1693">
            <v>0</v>
          </cell>
          <cell r="BV1693">
            <v>0</v>
          </cell>
          <cell r="BW1693">
            <v>0</v>
          </cell>
          <cell r="BX1693">
            <v>0</v>
          </cell>
          <cell r="BY1693">
            <v>0</v>
          </cell>
          <cell r="BZ1693">
            <v>0</v>
          </cell>
          <cell r="CA1693" t="e">
            <v>#N/A</v>
          </cell>
          <cell r="CB1693" t="e">
            <v>#N/A</v>
          </cell>
          <cell r="CC1693" t="e">
            <v>#N/A</v>
          </cell>
          <cell r="CD1693" t="e">
            <v>#N/A</v>
          </cell>
          <cell r="CE1693" t="e">
            <v>#N/A</v>
          </cell>
          <cell r="CG1693" t="e">
            <v>#N/A</v>
          </cell>
          <cell r="CI1693" t="e">
            <v>#DIV/0!</v>
          </cell>
          <cell r="CM1693">
            <v>0</v>
          </cell>
          <cell r="CN1693">
            <v>0</v>
          </cell>
          <cell r="CO1693">
            <v>0</v>
          </cell>
          <cell r="CP1693">
            <v>0</v>
          </cell>
          <cell r="CQ1693">
            <v>0</v>
          </cell>
          <cell r="CR1693">
            <v>0</v>
          </cell>
          <cell r="CS1693" t="e">
            <v>#N/A</v>
          </cell>
          <cell r="CT1693" t="e">
            <v>#N/A</v>
          </cell>
          <cell r="CU1693" t="e">
            <v>#N/A</v>
          </cell>
          <cell r="CV1693" t="e">
            <v>#N/A</v>
          </cell>
          <cell r="CW1693" t="e">
            <v>#N/A</v>
          </cell>
          <cell r="CY1693" t="e">
            <v>#N/A</v>
          </cell>
          <cell r="DA1693" t="e">
            <v>#DIV/0!</v>
          </cell>
          <cell r="DB1693" t="e">
            <v>#N/A</v>
          </cell>
          <cell r="DE1693">
            <v>0</v>
          </cell>
          <cell r="DF1693">
            <v>0</v>
          </cell>
          <cell r="DG1693">
            <v>0</v>
          </cell>
          <cell r="DH1693">
            <v>0</v>
          </cell>
          <cell r="DI1693">
            <v>0</v>
          </cell>
          <cell r="DJ1693">
            <v>0</v>
          </cell>
          <cell r="DK1693" t="e">
            <v>#N/A</v>
          </cell>
          <cell r="DL1693" t="e">
            <v>#N/A</v>
          </cell>
          <cell r="DM1693" t="e">
            <v>#N/A</v>
          </cell>
          <cell r="DN1693" t="e">
            <v>#N/A</v>
          </cell>
          <cell r="DO1693" t="e">
            <v>#N/A</v>
          </cell>
          <cell r="DP1693" t="e">
            <v>#N/A</v>
          </cell>
          <cell r="DQ1693" t="e">
            <v>#N/A</v>
          </cell>
          <cell r="DS1693" t="e">
            <v>#DIV/0!</v>
          </cell>
          <cell r="DT1693" t="e">
            <v>#N/A</v>
          </cell>
          <cell r="DU1693" t="e">
            <v>#N/A</v>
          </cell>
          <cell r="DW1693">
            <v>0</v>
          </cell>
          <cell r="DX1693">
            <v>0</v>
          </cell>
          <cell r="DY1693">
            <v>0</v>
          </cell>
          <cell r="DZ1693">
            <v>0</v>
          </cell>
          <cell r="EA1693">
            <v>0</v>
          </cell>
          <cell r="EB1693">
            <v>0</v>
          </cell>
          <cell r="EC1693" t="e">
            <v>#N/A</v>
          </cell>
          <cell r="ED1693" t="e">
            <v>#N/A</v>
          </cell>
          <cell r="EE1693" t="e">
            <v>#N/A</v>
          </cell>
          <cell r="EF1693" t="e">
            <v>#N/A</v>
          </cell>
          <cell r="EG1693" t="e">
            <v>#N/A</v>
          </cell>
          <cell r="EH1693" t="e">
            <v>#N/A</v>
          </cell>
          <cell r="EI1693" t="e">
            <v>#N/A</v>
          </cell>
          <cell r="EK1693" t="e">
            <v>#DIV/0!</v>
          </cell>
          <cell r="EL1693" t="e">
            <v>#N/A</v>
          </cell>
          <cell r="EM1693" t="e">
            <v>#N/A</v>
          </cell>
          <cell r="EO1693">
            <v>0</v>
          </cell>
          <cell r="EP1693">
            <v>0</v>
          </cell>
          <cell r="EQ1693">
            <v>0</v>
          </cell>
          <cell r="ER1693">
            <v>0</v>
          </cell>
          <cell r="ES1693">
            <v>0</v>
          </cell>
          <cell r="ET1693">
            <v>0</v>
          </cell>
          <cell r="EU1693" t="e">
            <v>#N/A</v>
          </cell>
          <cell r="EV1693" t="e">
            <v>#N/A</v>
          </cell>
          <cell r="EW1693" t="e">
            <v>#N/A</v>
          </cell>
          <cell r="EX1693" t="e">
            <v>#N/A</v>
          </cell>
          <cell r="EY1693" t="e">
            <v>#N/A</v>
          </cell>
          <cell r="EZ1693" t="e">
            <v>#N/A</v>
          </cell>
          <cell r="FA1693" t="e">
            <v>#N/A</v>
          </cell>
          <cell r="FC1693" t="e">
            <v>#DIV/0!</v>
          </cell>
          <cell r="FD1693" t="e">
            <v>#N/A</v>
          </cell>
          <cell r="FE1693" t="e">
            <v>#N/A</v>
          </cell>
          <cell r="FG1693">
            <v>0</v>
          </cell>
          <cell r="FH1693">
            <v>0</v>
          </cell>
          <cell r="FI1693">
            <v>0</v>
          </cell>
          <cell r="FJ1693">
            <v>0</v>
          </cell>
          <cell r="FK1693">
            <v>0</v>
          </cell>
          <cell r="FL1693">
            <v>0</v>
          </cell>
          <cell r="FM1693" t="e">
            <v>#N/A</v>
          </cell>
          <cell r="FN1693" t="e">
            <v>#N/A</v>
          </cell>
          <cell r="FO1693" t="e">
            <v>#N/A</v>
          </cell>
          <cell r="FP1693" t="e">
            <v>#N/A</v>
          </cell>
          <cell r="FQ1693" t="e">
            <v>#N/A</v>
          </cell>
          <cell r="FR1693" t="e">
            <v>#N/A</v>
          </cell>
          <cell r="FS1693" t="e">
            <v>#N/A</v>
          </cell>
          <cell r="FU1693" t="e">
            <v>#DIV/0!</v>
          </cell>
          <cell r="FV1693" t="e">
            <v>#N/A</v>
          </cell>
          <cell r="FW1693" t="e">
            <v>#N/A</v>
          </cell>
          <cell r="FY1693">
            <v>0</v>
          </cell>
          <cell r="FZ1693">
            <v>0</v>
          </cell>
          <cell r="GA1693">
            <v>0</v>
          </cell>
          <cell r="GB1693">
            <v>0</v>
          </cell>
          <cell r="GC1693">
            <v>0</v>
          </cell>
          <cell r="GD1693">
            <v>0</v>
          </cell>
          <cell r="GE1693" t="e">
            <v>#N/A</v>
          </cell>
          <cell r="GF1693" t="e">
            <v>#N/A</v>
          </cell>
          <cell r="GG1693" t="e">
            <v>#N/A</v>
          </cell>
          <cell r="GH1693" t="e">
            <v>#N/A</v>
          </cell>
          <cell r="GI1693" t="e">
            <v>#N/A</v>
          </cell>
          <cell r="GJ1693" t="e">
            <v>#N/A</v>
          </cell>
          <cell r="GK1693" t="e">
            <v>#N/A</v>
          </cell>
          <cell r="GM1693" t="e">
            <v>#DIV/0!</v>
          </cell>
          <cell r="GN1693" t="e">
            <v>#N/A</v>
          </cell>
          <cell r="GO1693" t="e">
            <v>#N/A</v>
          </cell>
          <cell r="GQ1693">
            <v>0</v>
          </cell>
          <cell r="GR1693">
            <v>0</v>
          </cell>
          <cell r="GS1693">
            <v>0</v>
          </cell>
          <cell r="GT1693">
            <v>0</v>
          </cell>
          <cell r="GU1693">
            <v>0</v>
          </cell>
          <cell r="GV1693">
            <v>0</v>
          </cell>
          <cell r="GW1693" t="e">
            <v>#N/A</v>
          </cell>
          <cell r="GX1693" t="e">
            <v>#N/A</v>
          </cell>
          <cell r="GY1693" t="e">
            <v>#N/A</v>
          </cell>
          <cell r="GZ1693" t="e">
            <v>#N/A</v>
          </cell>
          <cell r="HA1693" t="e">
            <v>#N/A</v>
          </cell>
          <cell r="HB1693" t="e">
            <v>#N/A</v>
          </cell>
          <cell r="HC1693" t="e">
            <v>#N/A</v>
          </cell>
          <cell r="HD1693">
            <v>0</v>
          </cell>
          <cell r="HE1693" t="e">
            <v>#DIV/0!</v>
          </cell>
          <cell r="HF1693" t="e">
            <v>#N/A</v>
          </cell>
          <cell r="HG1693" t="e">
            <v>#N/A</v>
          </cell>
          <cell r="HH1693">
            <v>0</v>
          </cell>
          <cell r="HI1693">
            <v>0</v>
          </cell>
          <cell r="HJ1693" t="e">
            <v>#N/A</v>
          </cell>
          <cell r="HL1693" t="e">
            <v>#N/A</v>
          </cell>
          <cell r="HO1693" t="e">
            <v>#N/A</v>
          </cell>
          <cell r="HP1693" t="e">
            <v>#N/A</v>
          </cell>
          <cell r="HQ1693" t="e">
            <v>#N/A</v>
          </cell>
          <cell r="HR1693" t="e">
            <v>#N/A</v>
          </cell>
          <cell r="HS1693" t="e">
            <v>#N/A</v>
          </cell>
          <cell r="HT1693" t="e">
            <v>#N/A</v>
          </cell>
          <cell r="HU1693" t="e">
            <v>#N/A</v>
          </cell>
          <cell r="HV1693" t="e">
            <v>#N/A</v>
          </cell>
          <cell r="HW1693" t="e">
            <v>#N/A</v>
          </cell>
          <cell r="HX1693" t="e">
            <v>#N/A</v>
          </cell>
          <cell r="HY1693" t="e">
            <v>#N/A</v>
          </cell>
        </row>
        <row r="1694">
          <cell r="D1694" t="e">
            <v>#N/A</v>
          </cell>
          <cell r="F1694" t="e">
            <v>#N/A</v>
          </cell>
          <cell r="H1694" t="e">
            <v>#N/A</v>
          </cell>
          <cell r="I1694" t="e">
            <v>#N/A</v>
          </cell>
          <cell r="J1694" t="e">
            <v>#N/A</v>
          </cell>
          <cell r="K1694" t="e">
            <v>#N/A</v>
          </cell>
          <cell r="M1694" t="e">
            <v>#N/A</v>
          </cell>
          <cell r="O1694" t="e">
            <v>#DIV/0!</v>
          </cell>
          <cell r="S1694">
            <v>0</v>
          </cell>
          <cell r="T1694">
            <v>0</v>
          </cell>
          <cell r="U1694">
            <v>0</v>
          </cell>
          <cell r="V1694">
            <v>0</v>
          </cell>
          <cell r="W1694">
            <v>0</v>
          </cell>
          <cell r="X1694">
            <v>0</v>
          </cell>
          <cell r="Y1694" t="e">
            <v>#N/A</v>
          </cell>
          <cell r="Z1694" t="e">
            <v>#N/A</v>
          </cell>
          <cell r="AA1694" t="e">
            <v>#N/A</v>
          </cell>
          <cell r="AB1694" t="e">
            <v>#N/A</v>
          </cell>
          <cell r="AC1694" t="e">
            <v>#N/A</v>
          </cell>
          <cell r="AE1694" t="e">
            <v>#N/A</v>
          </cell>
          <cell r="AG1694" t="e">
            <v>#DIV/0!</v>
          </cell>
          <cell r="AK1694">
            <v>0</v>
          </cell>
          <cell r="AL1694">
            <v>0</v>
          </cell>
          <cell r="AM1694">
            <v>0</v>
          </cell>
          <cell r="AN1694">
            <v>0</v>
          </cell>
          <cell r="AO1694">
            <v>0</v>
          </cell>
          <cell r="AP1694">
            <v>0</v>
          </cell>
          <cell r="AQ1694" t="e">
            <v>#N/A</v>
          </cell>
          <cell r="AR1694" t="e">
            <v>#N/A</v>
          </cell>
          <cell r="AS1694" t="e">
            <v>#N/A</v>
          </cell>
          <cell r="AT1694" t="e">
            <v>#N/A</v>
          </cell>
          <cell r="AU1694" t="e">
            <v>#N/A</v>
          </cell>
          <cell r="AV1694" t="e">
            <v>#N/A</v>
          </cell>
          <cell r="AW1694" t="e">
            <v>#N/A</v>
          </cell>
          <cell r="AY1694" t="e">
            <v>#DIV/0!</v>
          </cell>
          <cell r="AZ1694" t="e">
            <v>#N/A</v>
          </cell>
          <cell r="BC1694">
            <v>0</v>
          </cell>
          <cell r="BD1694">
            <v>0</v>
          </cell>
          <cell r="BE1694">
            <v>0</v>
          </cell>
          <cell r="BF1694">
            <v>0</v>
          </cell>
          <cell r="BG1694">
            <v>0</v>
          </cell>
          <cell r="BH1694">
            <v>0</v>
          </cell>
          <cell r="BI1694" t="e">
            <v>#N/A</v>
          </cell>
          <cell r="BJ1694" t="e">
            <v>#N/A</v>
          </cell>
          <cell r="BK1694" t="e">
            <v>#N/A</v>
          </cell>
          <cell r="BL1694" t="e">
            <v>#N/A</v>
          </cell>
          <cell r="BM1694" t="e">
            <v>#N/A</v>
          </cell>
          <cell r="BO1694" t="e">
            <v>#N/A</v>
          </cell>
          <cell r="BQ1694" t="e">
            <v>#DIV/0!</v>
          </cell>
          <cell r="BU1694">
            <v>0</v>
          </cell>
          <cell r="BV1694">
            <v>0</v>
          </cell>
          <cell r="BW1694">
            <v>0</v>
          </cell>
          <cell r="BX1694">
            <v>0</v>
          </cell>
          <cell r="BY1694">
            <v>0</v>
          </cell>
          <cell r="BZ1694">
            <v>0</v>
          </cell>
          <cell r="CA1694" t="e">
            <v>#N/A</v>
          </cell>
          <cell r="CB1694" t="e">
            <v>#N/A</v>
          </cell>
          <cell r="CC1694" t="e">
            <v>#N/A</v>
          </cell>
          <cell r="CD1694" t="e">
            <v>#N/A</v>
          </cell>
          <cell r="CE1694" t="e">
            <v>#N/A</v>
          </cell>
          <cell r="CG1694" t="e">
            <v>#N/A</v>
          </cell>
          <cell r="CI1694" t="e">
            <v>#DIV/0!</v>
          </cell>
          <cell r="CM1694">
            <v>0</v>
          </cell>
          <cell r="CN1694">
            <v>0</v>
          </cell>
          <cell r="CO1694">
            <v>0</v>
          </cell>
          <cell r="CP1694">
            <v>0</v>
          </cell>
          <cell r="CQ1694">
            <v>0</v>
          </cell>
          <cell r="CR1694">
            <v>0</v>
          </cell>
          <cell r="CS1694" t="e">
            <v>#N/A</v>
          </cell>
          <cell r="CT1694" t="e">
            <v>#N/A</v>
          </cell>
          <cell r="CU1694" t="e">
            <v>#N/A</v>
          </cell>
          <cell r="CV1694" t="e">
            <v>#N/A</v>
          </cell>
          <cell r="CW1694" t="e">
            <v>#N/A</v>
          </cell>
          <cell r="CY1694" t="e">
            <v>#N/A</v>
          </cell>
          <cell r="DA1694" t="e">
            <v>#DIV/0!</v>
          </cell>
          <cell r="DB1694" t="e">
            <v>#N/A</v>
          </cell>
          <cell r="DE1694">
            <v>0</v>
          </cell>
          <cell r="DF1694">
            <v>0</v>
          </cell>
          <cell r="DG1694">
            <v>0</v>
          </cell>
          <cell r="DH1694">
            <v>0</v>
          </cell>
          <cell r="DI1694">
            <v>0</v>
          </cell>
          <cell r="DJ1694">
            <v>0</v>
          </cell>
          <cell r="DK1694" t="e">
            <v>#N/A</v>
          </cell>
          <cell r="DL1694" t="e">
            <v>#N/A</v>
          </cell>
          <cell r="DM1694" t="e">
            <v>#N/A</v>
          </cell>
          <cell r="DN1694" t="e">
            <v>#N/A</v>
          </cell>
          <cell r="DO1694" t="e">
            <v>#N/A</v>
          </cell>
          <cell r="DP1694" t="e">
            <v>#N/A</v>
          </cell>
          <cell r="DQ1694" t="e">
            <v>#N/A</v>
          </cell>
          <cell r="DS1694" t="e">
            <v>#DIV/0!</v>
          </cell>
          <cell r="DT1694" t="e">
            <v>#N/A</v>
          </cell>
          <cell r="DU1694" t="e">
            <v>#N/A</v>
          </cell>
          <cell r="DW1694">
            <v>0</v>
          </cell>
          <cell r="DX1694">
            <v>0</v>
          </cell>
          <cell r="DY1694">
            <v>0</v>
          </cell>
          <cell r="DZ1694">
            <v>0</v>
          </cell>
          <cell r="EA1694">
            <v>0</v>
          </cell>
          <cell r="EB1694">
            <v>0</v>
          </cell>
          <cell r="EC1694" t="e">
            <v>#N/A</v>
          </cell>
          <cell r="ED1694" t="e">
            <v>#N/A</v>
          </cell>
          <cell r="EE1694" t="e">
            <v>#N/A</v>
          </cell>
          <cell r="EF1694" t="e">
            <v>#N/A</v>
          </cell>
          <cell r="EG1694" t="e">
            <v>#N/A</v>
          </cell>
          <cell r="EH1694" t="e">
            <v>#N/A</v>
          </cell>
          <cell r="EI1694" t="e">
            <v>#N/A</v>
          </cell>
          <cell r="EK1694" t="e">
            <v>#DIV/0!</v>
          </cell>
          <cell r="EL1694" t="e">
            <v>#N/A</v>
          </cell>
          <cell r="EM1694" t="e">
            <v>#N/A</v>
          </cell>
          <cell r="EO1694">
            <v>0</v>
          </cell>
          <cell r="EP1694">
            <v>0</v>
          </cell>
          <cell r="EQ1694">
            <v>0</v>
          </cell>
          <cell r="ER1694">
            <v>0</v>
          </cell>
          <cell r="ES1694">
            <v>0</v>
          </cell>
          <cell r="ET1694">
            <v>0</v>
          </cell>
          <cell r="EU1694" t="e">
            <v>#N/A</v>
          </cell>
          <cell r="EV1694" t="e">
            <v>#N/A</v>
          </cell>
          <cell r="EW1694" t="e">
            <v>#N/A</v>
          </cell>
          <cell r="EX1694" t="e">
            <v>#N/A</v>
          </cell>
          <cell r="EY1694" t="e">
            <v>#N/A</v>
          </cell>
          <cell r="EZ1694" t="e">
            <v>#N/A</v>
          </cell>
          <cell r="FA1694" t="e">
            <v>#N/A</v>
          </cell>
          <cell r="FC1694" t="e">
            <v>#DIV/0!</v>
          </cell>
          <cell r="FD1694" t="e">
            <v>#N/A</v>
          </cell>
          <cell r="FE1694" t="e">
            <v>#N/A</v>
          </cell>
          <cell r="FG1694">
            <v>0</v>
          </cell>
          <cell r="FH1694">
            <v>0</v>
          </cell>
          <cell r="FI1694">
            <v>0</v>
          </cell>
          <cell r="FJ1694">
            <v>0</v>
          </cell>
          <cell r="FK1694">
            <v>0</v>
          </cell>
          <cell r="FL1694">
            <v>0</v>
          </cell>
          <cell r="FM1694" t="e">
            <v>#N/A</v>
          </cell>
          <cell r="FN1694" t="e">
            <v>#N/A</v>
          </cell>
          <cell r="FO1694" t="e">
            <v>#N/A</v>
          </cell>
          <cell r="FP1694" t="e">
            <v>#N/A</v>
          </cell>
          <cell r="FQ1694" t="e">
            <v>#N/A</v>
          </cell>
          <cell r="FR1694" t="e">
            <v>#N/A</v>
          </cell>
          <cell r="FS1694" t="e">
            <v>#N/A</v>
          </cell>
          <cell r="FU1694" t="e">
            <v>#DIV/0!</v>
          </cell>
          <cell r="FV1694" t="e">
            <v>#N/A</v>
          </cell>
          <cell r="FW1694" t="e">
            <v>#N/A</v>
          </cell>
          <cell r="FY1694">
            <v>0</v>
          </cell>
          <cell r="FZ1694">
            <v>0</v>
          </cell>
          <cell r="GA1694">
            <v>0</v>
          </cell>
          <cell r="GB1694">
            <v>0</v>
          </cell>
          <cell r="GC1694">
            <v>0</v>
          </cell>
          <cell r="GD1694">
            <v>0</v>
          </cell>
          <cell r="GE1694" t="e">
            <v>#N/A</v>
          </cell>
          <cell r="GF1694" t="e">
            <v>#N/A</v>
          </cell>
          <cell r="GG1694" t="e">
            <v>#N/A</v>
          </cell>
          <cell r="GH1694" t="e">
            <v>#N/A</v>
          </cell>
          <cell r="GI1694" t="e">
            <v>#N/A</v>
          </cell>
          <cell r="GJ1694" t="e">
            <v>#N/A</v>
          </cell>
          <cell r="GK1694" t="e">
            <v>#N/A</v>
          </cell>
          <cell r="GM1694" t="e">
            <v>#DIV/0!</v>
          </cell>
          <cell r="GN1694" t="e">
            <v>#N/A</v>
          </cell>
          <cell r="GO1694" t="e">
            <v>#N/A</v>
          </cell>
          <cell r="GQ1694">
            <v>0</v>
          </cell>
          <cell r="GR1694">
            <v>0</v>
          </cell>
          <cell r="GS1694">
            <v>0</v>
          </cell>
          <cell r="GT1694">
            <v>0</v>
          </cell>
          <cell r="GU1694">
            <v>0</v>
          </cell>
          <cell r="GV1694">
            <v>0</v>
          </cell>
          <cell r="GW1694" t="e">
            <v>#N/A</v>
          </cell>
          <cell r="GX1694" t="e">
            <v>#N/A</v>
          </cell>
          <cell r="GY1694" t="e">
            <v>#N/A</v>
          </cell>
          <cell r="GZ1694" t="e">
            <v>#N/A</v>
          </cell>
          <cell r="HA1694" t="e">
            <v>#N/A</v>
          </cell>
          <cell r="HB1694" t="e">
            <v>#N/A</v>
          </cell>
          <cell r="HC1694" t="e">
            <v>#N/A</v>
          </cell>
          <cell r="HD1694">
            <v>0</v>
          </cell>
          <cell r="HE1694" t="e">
            <v>#DIV/0!</v>
          </cell>
          <cell r="HF1694" t="e">
            <v>#N/A</v>
          </cell>
          <cell r="HG1694" t="e">
            <v>#N/A</v>
          </cell>
          <cell r="HH1694">
            <v>0</v>
          </cell>
          <cell r="HI1694">
            <v>0</v>
          </cell>
          <cell r="HJ1694" t="e">
            <v>#N/A</v>
          </cell>
          <cell r="HL1694" t="e">
            <v>#N/A</v>
          </cell>
          <cell r="HO1694" t="e">
            <v>#N/A</v>
          </cell>
          <cell r="HP1694" t="e">
            <v>#N/A</v>
          </cell>
          <cell r="HQ1694" t="e">
            <v>#N/A</v>
          </cell>
          <cell r="HR1694" t="e">
            <v>#N/A</v>
          </cell>
          <cell r="HS1694" t="e">
            <v>#N/A</v>
          </cell>
          <cell r="HT1694" t="e">
            <v>#N/A</v>
          </cell>
          <cell r="HU1694" t="e">
            <v>#N/A</v>
          </cell>
          <cell r="HV1694" t="e">
            <v>#N/A</v>
          </cell>
          <cell r="HW1694" t="e">
            <v>#N/A</v>
          </cell>
          <cell r="HX1694" t="e">
            <v>#N/A</v>
          </cell>
          <cell r="HY1694" t="e">
            <v>#N/A</v>
          </cell>
        </row>
        <row r="1695">
          <cell r="D1695" t="e">
            <v>#N/A</v>
          </cell>
          <cell r="F1695" t="e">
            <v>#N/A</v>
          </cell>
          <cell r="H1695" t="e">
            <v>#N/A</v>
          </cell>
          <cell r="I1695" t="e">
            <v>#N/A</v>
          </cell>
          <cell r="J1695" t="e">
            <v>#N/A</v>
          </cell>
          <cell r="K1695" t="e">
            <v>#N/A</v>
          </cell>
          <cell r="M1695" t="e">
            <v>#N/A</v>
          </cell>
          <cell r="O1695" t="e">
            <v>#DIV/0!</v>
          </cell>
          <cell r="S1695">
            <v>0</v>
          </cell>
          <cell r="T1695">
            <v>0</v>
          </cell>
          <cell r="U1695">
            <v>0</v>
          </cell>
          <cell r="V1695">
            <v>0</v>
          </cell>
          <cell r="W1695">
            <v>0</v>
          </cell>
          <cell r="X1695">
            <v>0</v>
          </cell>
          <cell r="Y1695" t="e">
            <v>#N/A</v>
          </cell>
          <cell r="Z1695" t="e">
            <v>#N/A</v>
          </cell>
          <cell r="AA1695" t="e">
            <v>#N/A</v>
          </cell>
          <cell r="AB1695" t="e">
            <v>#N/A</v>
          </cell>
          <cell r="AC1695" t="e">
            <v>#N/A</v>
          </cell>
          <cell r="AE1695" t="e">
            <v>#N/A</v>
          </cell>
          <cell r="AG1695" t="e">
            <v>#DIV/0!</v>
          </cell>
          <cell r="AK1695">
            <v>0</v>
          </cell>
          <cell r="AL1695">
            <v>0</v>
          </cell>
          <cell r="AM1695">
            <v>0</v>
          </cell>
          <cell r="AN1695">
            <v>0</v>
          </cell>
          <cell r="AO1695">
            <v>0</v>
          </cell>
          <cell r="AP1695">
            <v>0</v>
          </cell>
          <cell r="AQ1695" t="e">
            <v>#N/A</v>
          </cell>
          <cell r="AR1695" t="e">
            <v>#N/A</v>
          </cell>
          <cell r="AS1695" t="e">
            <v>#N/A</v>
          </cell>
          <cell r="AT1695" t="e">
            <v>#N/A</v>
          </cell>
          <cell r="AU1695" t="e">
            <v>#N/A</v>
          </cell>
          <cell r="AV1695" t="e">
            <v>#N/A</v>
          </cell>
          <cell r="AW1695" t="e">
            <v>#N/A</v>
          </cell>
          <cell r="AY1695" t="e">
            <v>#DIV/0!</v>
          </cell>
          <cell r="AZ1695" t="e">
            <v>#N/A</v>
          </cell>
          <cell r="BC1695">
            <v>0</v>
          </cell>
          <cell r="BD1695">
            <v>0</v>
          </cell>
          <cell r="BE1695">
            <v>0</v>
          </cell>
          <cell r="BF1695">
            <v>0</v>
          </cell>
          <cell r="BG1695">
            <v>0</v>
          </cell>
          <cell r="BH1695">
            <v>0</v>
          </cell>
          <cell r="BI1695" t="e">
            <v>#N/A</v>
          </cell>
          <cell r="BJ1695" t="e">
            <v>#N/A</v>
          </cell>
          <cell r="BK1695" t="e">
            <v>#N/A</v>
          </cell>
          <cell r="BL1695" t="e">
            <v>#N/A</v>
          </cell>
          <cell r="BM1695" t="e">
            <v>#N/A</v>
          </cell>
          <cell r="BO1695" t="e">
            <v>#N/A</v>
          </cell>
          <cell r="BQ1695" t="e">
            <v>#DIV/0!</v>
          </cell>
          <cell r="BU1695">
            <v>0</v>
          </cell>
          <cell r="BV1695">
            <v>0</v>
          </cell>
          <cell r="BW1695">
            <v>0</v>
          </cell>
          <cell r="BX1695">
            <v>0</v>
          </cell>
          <cell r="BY1695">
            <v>0</v>
          </cell>
          <cell r="BZ1695">
            <v>0</v>
          </cell>
          <cell r="CA1695" t="e">
            <v>#N/A</v>
          </cell>
          <cell r="CB1695" t="e">
            <v>#N/A</v>
          </cell>
          <cell r="CC1695" t="e">
            <v>#N/A</v>
          </cell>
          <cell r="CD1695" t="e">
            <v>#N/A</v>
          </cell>
          <cell r="CE1695" t="e">
            <v>#N/A</v>
          </cell>
          <cell r="CG1695" t="e">
            <v>#N/A</v>
          </cell>
          <cell r="CI1695" t="e">
            <v>#DIV/0!</v>
          </cell>
          <cell r="CM1695">
            <v>0</v>
          </cell>
          <cell r="CN1695">
            <v>0</v>
          </cell>
          <cell r="CO1695">
            <v>0</v>
          </cell>
          <cell r="CP1695">
            <v>0</v>
          </cell>
          <cell r="CQ1695">
            <v>0</v>
          </cell>
          <cell r="CR1695">
            <v>0</v>
          </cell>
          <cell r="CS1695" t="e">
            <v>#N/A</v>
          </cell>
          <cell r="CT1695" t="e">
            <v>#N/A</v>
          </cell>
          <cell r="CU1695" t="e">
            <v>#N/A</v>
          </cell>
          <cell r="CV1695" t="e">
            <v>#N/A</v>
          </cell>
          <cell r="CW1695" t="e">
            <v>#N/A</v>
          </cell>
          <cell r="CY1695" t="e">
            <v>#N/A</v>
          </cell>
          <cell r="DA1695" t="e">
            <v>#DIV/0!</v>
          </cell>
          <cell r="DB1695" t="e">
            <v>#N/A</v>
          </cell>
          <cell r="DE1695">
            <v>0</v>
          </cell>
          <cell r="DF1695">
            <v>0</v>
          </cell>
          <cell r="DG1695">
            <v>0</v>
          </cell>
          <cell r="DH1695">
            <v>0</v>
          </cell>
          <cell r="DI1695">
            <v>0</v>
          </cell>
          <cell r="DJ1695">
            <v>0</v>
          </cell>
          <cell r="DK1695" t="e">
            <v>#N/A</v>
          </cell>
          <cell r="DL1695" t="e">
            <v>#N/A</v>
          </cell>
          <cell r="DM1695" t="e">
            <v>#N/A</v>
          </cell>
          <cell r="DN1695" t="e">
            <v>#N/A</v>
          </cell>
          <cell r="DO1695" t="e">
            <v>#N/A</v>
          </cell>
          <cell r="DP1695" t="e">
            <v>#N/A</v>
          </cell>
          <cell r="DQ1695" t="e">
            <v>#N/A</v>
          </cell>
          <cell r="DS1695" t="e">
            <v>#DIV/0!</v>
          </cell>
          <cell r="DT1695" t="e">
            <v>#N/A</v>
          </cell>
          <cell r="DU1695" t="e">
            <v>#N/A</v>
          </cell>
          <cell r="DW1695">
            <v>0</v>
          </cell>
          <cell r="DX1695">
            <v>0</v>
          </cell>
          <cell r="DY1695">
            <v>0</v>
          </cell>
          <cell r="DZ1695">
            <v>0</v>
          </cell>
          <cell r="EA1695">
            <v>0</v>
          </cell>
          <cell r="EB1695">
            <v>0</v>
          </cell>
          <cell r="EC1695" t="e">
            <v>#N/A</v>
          </cell>
          <cell r="ED1695" t="e">
            <v>#N/A</v>
          </cell>
          <cell r="EE1695" t="e">
            <v>#N/A</v>
          </cell>
          <cell r="EF1695" t="e">
            <v>#N/A</v>
          </cell>
          <cell r="EG1695" t="e">
            <v>#N/A</v>
          </cell>
          <cell r="EH1695" t="e">
            <v>#N/A</v>
          </cell>
          <cell r="EI1695" t="e">
            <v>#N/A</v>
          </cell>
          <cell r="EK1695" t="e">
            <v>#DIV/0!</v>
          </cell>
          <cell r="EL1695" t="e">
            <v>#N/A</v>
          </cell>
          <cell r="EM1695" t="e">
            <v>#N/A</v>
          </cell>
          <cell r="EO1695">
            <v>0</v>
          </cell>
          <cell r="EP1695">
            <v>0</v>
          </cell>
          <cell r="EQ1695">
            <v>0</v>
          </cell>
          <cell r="ER1695">
            <v>0</v>
          </cell>
          <cell r="ES1695">
            <v>0</v>
          </cell>
          <cell r="ET1695">
            <v>0</v>
          </cell>
          <cell r="EU1695" t="e">
            <v>#N/A</v>
          </cell>
          <cell r="EV1695" t="e">
            <v>#N/A</v>
          </cell>
          <cell r="EW1695" t="e">
            <v>#N/A</v>
          </cell>
          <cell r="EX1695" t="e">
            <v>#N/A</v>
          </cell>
          <cell r="EY1695" t="e">
            <v>#N/A</v>
          </cell>
          <cell r="EZ1695" t="e">
            <v>#N/A</v>
          </cell>
          <cell r="FA1695" t="e">
            <v>#N/A</v>
          </cell>
          <cell r="FC1695" t="e">
            <v>#DIV/0!</v>
          </cell>
          <cell r="FD1695" t="e">
            <v>#N/A</v>
          </cell>
          <cell r="FE1695" t="e">
            <v>#N/A</v>
          </cell>
          <cell r="FG1695">
            <v>0</v>
          </cell>
          <cell r="FH1695">
            <v>0</v>
          </cell>
          <cell r="FI1695">
            <v>0</v>
          </cell>
          <cell r="FJ1695">
            <v>0</v>
          </cell>
          <cell r="FK1695">
            <v>0</v>
          </cell>
          <cell r="FL1695">
            <v>0</v>
          </cell>
          <cell r="FM1695" t="e">
            <v>#N/A</v>
          </cell>
          <cell r="FN1695" t="e">
            <v>#N/A</v>
          </cell>
          <cell r="FO1695" t="e">
            <v>#N/A</v>
          </cell>
          <cell r="FP1695" t="e">
            <v>#N/A</v>
          </cell>
          <cell r="FQ1695" t="e">
            <v>#N/A</v>
          </cell>
          <cell r="FR1695" t="e">
            <v>#N/A</v>
          </cell>
          <cell r="FS1695" t="e">
            <v>#N/A</v>
          </cell>
          <cell r="FU1695" t="e">
            <v>#DIV/0!</v>
          </cell>
          <cell r="FV1695" t="e">
            <v>#N/A</v>
          </cell>
          <cell r="FW1695" t="e">
            <v>#N/A</v>
          </cell>
          <cell r="FY1695">
            <v>0</v>
          </cell>
          <cell r="FZ1695">
            <v>0</v>
          </cell>
          <cell r="GA1695">
            <v>0</v>
          </cell>
          <cell r="GB1695">
            <v>0</v>
          </cell>
          <cell r="GC1695">
            <v>0</v>
          </cell>
          <cell r="GD1695">
            <v>0</v>
          </cell>
          <cell r="GE1695" t="e">
            <v>#N/A</v>
          </cell>
          <cell r="GF1695" t="e">
            <v>#N/A</v>
          </cell>
          <cell r="GG1695" t="e">
            <v>#N/A</v>
          </cell>
          <cell r="GH1695" t="e">
            <v>#N/A</v>
          </cell>
          <cell r="GI1695" t="e">
            <v>#N/A</v>
          </cell>
          <cell r="GJ1695" t="e">
            <v>#N/A</v>
          </cell>
          <cell r="GK1695" t="e">
            <v>#N/A</v>
          </cell>
          <cell r="GM1695" t="e">
            <v>#DIV/0!</v>
          </cell>
          <cell r="GN1695" t="e">
            <v>#N/A</v>
          </cell>
          <cell r="GO1695" t="e">
            <v>#N/A</v>
          </cell>
          <cell r="GQ1695">
            <v>0</v>
          </cell>
          <cell r="GR1695">
            <v>0</v>
          </cell>
          <cell r="GS1695">
            <v>0</v>
          </cell>
          <cell r="GT1695">
            <v>0</v>
          </cell>
          <cell r="GU1695">
            <v>0</v>
          </cell>
          <cell r="GV1695">
            <v>0</v>
          </cell>
          <cell r="GW1695" t="e">
            <v>#N/A</v>
          </cell>
          <cell r="GX1695" t="e">
            <v>#N/A</v>
          </cell>
          <cell r="GY1695" t="e">
            <v>#N/A</v>
          </cell>
          <cell r="GZ1695" t="e">
            <v>#N/A</v>
          </cell>
          <cell r="HA1695" t="e">
            <v>#N/A</v>
          </cell>
          <cell r="HB1695" t="e">
            <v>#N/A</v>
          </cell>
          <cell r="HC1695" t="e">
            <v>#N/A</v>
          </cell>
          <cell r="HD1695">
            <v>0</v>
          </cell>
          <cell r="HE1695" t="e">
            <v>#DIV/0!</v>
          </cell>
          <cell r="HF1695" t="e">
            <v>#N/A</v>
          </cell>
          <cell r="HG1695" t="e">
            <v>#N/A</v>
          </cell>
          <cell r="HH1695">
            <v>0</v>
          </cell>
          <cell r="HI1695">
            <v>0</v>
          </cell>
          <cell r="HJ1695" t="e">
            <v>#N/A</v>
          </cell>
          <cell r="HL1695" t="e">
            <v>#N/A</v>
          </cell>
          <cell r="HO1695" t="e">
            <v>#N/A</v>
          </cell>
          <cell r="HP1695" t="e">
            <v>#N/A</v>
          </cell>
          <cell r="HQ1695" t="e">
            <v>#N/A</v>
          </cell>
          <cell r="HR1695" t="e">
            <v>#N/A</v>
          </cell>
          <cell r="HS1695" t="e">
            <v>#N/A</v>
          </cell>
          <cell r="HT1695" t="e">
            <v>#N/A</v>
          </cell>
          <cell r="HU1695" t="e">
            <v>#N/A</v>
          </cell>
          <cell r="HV1695" t="e">
            <v>#N/A</v>
          </cell>
          <cell r="HW1695" t="e">
            <v>#N/A</v>
          </cell>
          <cell r="HX1695" t="e">
            <v>#N/A</v>
          </cell>
          <cell r="HY1695" t="e">
            <v>#N/A</v>
          </cell>
        </row>
        <row r="1696">
          <cell r="D1696" t="e">
            <v>#N/A</v>
          </cell>
          <cell r="F1696" t="e">
            <v>#N/A</v>
          </cell>
          <cell r="H1696" t="e">
            <v>#N/A</v>
          </cell>
          <cell r="I1696" t="e">
            <v>#N/A</v>
          </cell>
          <cell r="J1696" t="e">
            <v>#N/A</v>
          </cell>
          <cell r="K1696" t="e">
            <v>#N/A</v>
          </cell>
          <cell r="M1696" t="e">
            <v>#N/A</v>
          </cell>
          <cell r="O1696" t="e">
            <v>#DIV/0!</v>
          </cell>
          <cell r="S1696">
            <v>0</v>
          </cell>
          <cell r="T1696">
            <v>0</v>
          </cell>
          <cell r="U1696">
            <v>0</v>
          </cell>
          <cell r="V1696">
            <v>0</v>
          </cell>
          <cell r="W1696">
            <v>0</v>
          </cell>
          <cell r="X1696">
            <v>0</v>
          </cell>
          <cell r="Y1696" t="e">
            <v>#N/A</v>
          </cell>
          <cell r="Z1696" t="e">
            <v>#N/A</v>
          </cell>
          <cell r="AA1696" t="e">
            <v>#N/A</v>
          </cell>
          <cell r="AB1696" t="e">
            <v>#N/A</v>
          </cell>
          <cell r="AC1696" t="e">
            <v>#N/A</v>
          </cell>
          <cell r="AE1696" t="e">
            <v>#N/A</v>
          </cell>
          <cell r="AG1696" t="e">
            <v>#DIV/0!</v>
          </cell>
          <cell r="AK1696">
            <v>0</v>
          </cell>
          <cell r="AL1696">
            <v>0</v>
          </cell>
          <cell r="AM1696">
            <v>0</v>
          </cell>
          <cell r="AN1696">
            <v>0</v>
          </cell>
          <cell r="AO1696">
            <v>0</v>
          </cell>
          <cell r="AP1696">
            <v>0</v>
          </cell>
          <cell r="AQ1696" t="e">
            <v>#N/A</v>
          </cell>
          <cell r="AR1696" t="e">
            <v>#N/A</v>
          </cell>
          <cell r="AS1696" t="e">
            <v>#N/A</v>
          </cell>
          <cell r="AT1696" t="e">
            <v>#N/A</v>
          </cell>
          <cell r="AU1696" t="e">
            <v>#N/A</v>
          </cell>
          <cell r="AV1696" t="e">
            <v>#N/A</v>
          </cell>
          <cell r="AW1696" t="e">
            <v>#N/A</v>
          </cell>
          <cell r="AY1696" t="e">
            <v>#DIV/0!</v>
          </cell>
          <cell r="AZ1696" t="e">
            <v>#N/A</v>
          </cell>
          <cell r="BC1696">
            <v>0</v>
          </cell>
          <cell r="BD1696">
            <v>0</v>
          </cell>
          <cell r="BE1696">
            <v>0</v>
          </cell>
          <cell r="BF1696">
            <v>0</v>
          </cell>
          <cell r="BG1696">
            <v>0</v>
          </cell>
          <cell r="BH1696">
            <v>0</v>
          </cell>
          <cell r="BI1696" t="e">
            <v>#N/A</v>
          </cell>
          <cell r="BJ1696" t="e">
            <v>#N/A</v>
          </cell>
          <cell r="BK1696" t="e">
            <v>#N/A</v>
          </cell>
          <cell r="BL1696" t="e">
            <v>#N/A</v>
          </cell>
          <cell r="BM1696" t="e">
            <v>#N/A</v>
          </cell>
          <cell r="BO1696" t="e">
            <v>#N/A</v>
          </cell>
          <cell r="BQ1696" t="e">
            <v>#DIV/0!</v>
          </cell>
          <cell r="BU1696">
            <v>0</v>
          </cell>
          <cell r="BV1696">
            <v>0</v>
          </cell>
          <cell r="BW1696">
            <v>0</v>
          </cell>
          <cell r="BX1696">
            <v>0</v>
          </cell>
          <cell r="BY1696">
            <v>0</v>
          </cell>
          <cell r="BZ1696">
            <v>0</v>
          </cell>
          <cell r="CA1696" t="e">
            <v>#N/A</v>
          </cell>
          <cell r="CB1696" t="e">
            <v>#N/A</v>
          </cell>
          <cell r="CC1696" t="e">
            <v>#N/A</v>
          </cell>
          <cell r="CD1696" t="e">
            <v>#N/A</v>
          </cell>
          <cell r="CE1696" t="e">
            <v>#N/A</v>
          </cell>
          <cell r="CG1696" t="e">
            <v>#N/A</v>
          </cell>
          <cell r="CI1696" t="e">
            <v>#DIV/0!</v>
          </cell>
          <cell r="CM1696">
            <v>0</v>
          </cell>
          <cell r="CN1696">
            <v>0</v>
          </cell>
          <cell r="CO1696">
            <v>0</v>
          </cell>
          <cell r="CP1696">
            <v>0</v>
          </cell>
          <cell r="CQ1696">
            <v>0</v>
          </cell>
          <cell r="CR1696">
            <v>0</v>
          </cell>
          <cell r="CS1696" t="e">
            <v>#N/A</v>
          </cell>
          <cell r="CT1696" t="e">
            <v>#N/A</v>
          </cell>
          <cell r="CU1696" t="e">
            <v>#N/A</v>
          </cell>
          <cell r="CV1696" t="e">
            <v>#N/A</v>
          </cell>
          <cell r="CW1696" t="e">
            <v>#N/A</v>
          </cell>
          <cell r="CY1696" t="e">
            <v>#N/A</v>
          </cell>
          <cell r="DA1696" t="e">
            <v>#DIV/0!</v>
          </cell>
          <cell r="DB1696" t="e">
            <v>#N/A</v>
          </cell>
          <cell r="DE1696">
            <v>0</v>
          </cell>
          <cell r="DF1696">
            <v>0</v>
          </cell>
          <cell r="DG1696">
            <v>0</v>
          </cell>
          <cell r="DH1696">
            <v>0</v>
          </cell>
          <cell r="DI1696">
            <v>0</v>
          </cell>
          <cell r="DJ1696">
            <v>0</v>
          </cell>
          <cell r="DK1696" t="e">
            <v>#N/A</v>
          </cell>
          <cell r="DL1696" t="e">
            <v>#N/A</v>
          </cell>
          <cell r="DM1696" t="e">
            <v>#N/A</v>
          </cell>
          <cell r="DN1696" t="e">
            <v>#N/A</v>
          </cell>
          <cell r="DO1696" t="e">
            <v>#N/A</v>
          </cell>
          <cell r="DP1696" t="e">
            <v>#N/A</v>
          </cell>
          <cell r="DQ1696" t="e">
            <v>#N/A</v>
          </cell>
          <cell r="DS1696" t="e">
            <v>#DIV/0!</v>
          </cell>
          <cell r="DT1696" t="e">
            <v>#N/A</v>
          </cell>
          <cell r="DU1696" t="e">
            <v>#N/A</v>
          </cell>
          <cell r="DW1696">
            <v>0</v>
          </cell>
          <cell r="DX1696">
            <v>0</v>
          </cell>
          <cell r="DY1696">
            <v>0</v>
          </cell>
          <cell r="DZ1696">
            <v>0</v>
          </cell>
          <cell r="EA1696">
            <v>0</v>
          </cell>
          <cell r="EB1696">
            <v>0</v>
          </cell>
          <cell r="EC1696" t="e">
            <v>#N/A</v>
          </cell>
          <cell r="ED1696" t="e">
            <v>#N/A</v>
          </cell>
          <cell r="EE1696" t="e">
            <v>#N/A</v>
          </cell>
          <cell r="EF1696" t="e">
            <v>#N/A</v>
          </cell>
          <cell r="EG1696" t="e">
            <v>#N/A</v>
          </cell>
          <cell r="EH1696" t="e">
            <v>#N/A</v>
          </cell>
          <cell r="EI1696" t="e">
            <v>#N/A</v>
          </cell>
          <cell r="EK1696" t="e">
            <v>#DIV/0!</v>
          </cell>
          <cell r="EL1696" t="e">
            <v>#N/A</v>
          </cell>
          <cell r="EM1696" t="e">
            <v>#N/A</v>
          </cell>
          <cell r="EO1696">
            <v>0</v>
          </cell>
          <cell r="EP1696">
            <v>0</v>
          </cell>
          <cell r="EQ1696">
            <v>0</v>
          </cell>
          <cell r="ER1696">
            <v>0</v>
          </cell>
          <cell r="ES1696">
            <v>0</v>
          </cell>
          <cell r="ET1696">
            <v>0</v>
          </cell>
          <cell r="EU1696" t="e">
            <v>#N/A</v>
          </cell>
          <cell r="EV1696" t="e">
            <v>#N/A</v>
          </cell>
          <cell r="EW1696" t="e">
            <v>#N/A</v>
          </cell>
          <cell r="EX1696" t="e">
            <v>#N/A</v>
          </cell>
          <cell r="EY1696" t="e">
            <v>#N/A</v>
          </cell>
          <cell r="EZ1696" t="e">
            <v>#N/A</v>
          </cell>
          <cell r="FA1696" t="e">
            <v>#N/A</v>
          </cell>
          <cell r="FC1696" t="e">
            <v>#DIV/0!</v>
          </cell>
          <cell r="FD1696" t="e">
            <v>#N/A</v>
          </cell>
          <cell r="FE1696" t="e">
            <v>#N/A</v>
          </cell>
          <cell r="FG1696">
            <v>0</v>
          </cell>
          <cell r="FH1696">
            <v>0</v>
          </cell>
          <cell r="FI1696">
            <v>0</v>
          </cell>
          <cell r="FJ1696">
            <v>0</v>
          </cell>
          <cell r="FK1696">
            <v>0</v>
          </cell>
          <cell r="FL1696">
            <v>0</v>
          </cell>
          <cell r="FM1696" t="e">
            <v>#N/A</v>
          </cell>
          <cell r="FN1696" t="e">
            <v>#N/A</v>
          </cell>
          <cell r="FO1696" t="e">
            <v>#N/A</v>
          </cell>
          <cell r="FP1696" t="e">
            <v>#N/A</v>
          </cell>
          <cell r="FQ1696" t="e">
            <v>#N/A</v>
          </cell>
          <cell r="FR1696" t="e">
            <v>#N/A</v>
          </cell>
          <cell r="FS1696" t="e">
            <v>#N/A</v>
          </cell>
          <cell r="FU1696" t="e">
            <v>#DIV/0!</v>
          </cell>
          <cell r="FV1696" t="e">
            <v>#N/A</v>
          </cell>
          <cell r="FW1696" t="e">
            <v>#N/A</v>
          </cell>
          <cell r="FY1696">
            <v>0</v>
          </cell>
          <cell r="FZ1696">
            <v>0</v>
          </cell>
          <cell r="GA1696">
            <v>0</v>
          </cell>
          <cell r="GB1696">
            <v>0</v>
          </cell>
          <cell r="GC1696">
            <v>0</v>
          </cell>
          <cell r="GD1696">
            <v>0</v>
          </cell>
          <cell r="GE1696" t="e">
            <v>#N/A</v>
          </cell>
          <cell r="GF1696" t="e">
            <v>#N/A</v>
          </cell>
          <cell r="GG1696" t="e">
            <v>#N/A</v>
          </cell>
          <cell r="GH1696" t="e">
            <v>#N/A</v>
          </cell>
          <cell r="GI1696" t="e">
            <v>#N/A</v>
          </cell>
          <cell r="GJ1696" t="e">
            <v>#N/A</v>
          </cell>
          <cell r="GK1696" t="e">
            <v>#N/A</v>
          </cell>
          <cell r="GM1696" t="e">
            <v>#DIV/0!</v>
          </cell>
          <cell r="GN1696" t="e">
            <v>#N/A</v>
          </cell>
          <cell r="GO1696" t="e">
            <v>#N/A</v>
          </cell>
          <cell r="GQ1696">
            <v>0</v>
          </cell>
          <cell r="GR1696">
            <v>0</v>
          </cell>
          <cell r="GS1696">
            <v>0</v>
          </cell>
          <cell r="GT1696">
            <v>0</v>
          </cell>
          <cell r="GU1696">
            <v>0</v>
          </cell>
          <cell r="GV1696">
            <v>0</v>
          </cell>
          <cell r="GW1696" t="e">
            <v>#N/A</v>
          </cell>
          <cell r="GX1696" t="e">
            <v>#N/A</v>
          </cell>
          <cell r="GY1696" t="e">
            <v>#N/A</v>
          </cell>
          <cell r="GZ1696" t="e">
            <v>#N/A</v>
          </cell>
          <cell r="HA1696" t="e">
            <v>#N/A</v>
          </cell>
          <cell r="HB1696" t="e">
            <v>#N/A</v>
          </cell>
          <cell r="HC1696" t="e">
            <v>#N/A</v>
          </cell>
          <cell r="HD1696">
            <v>0</v>
          </cell>
          <cell r="HE1696" t="e">
            <v>#DIV/0!</v>
          </cell>
          <cell r="HF1696" t="e">
            <v>#N/A</v>
          </cell>
          <cell r="HG1696" t="e">
            <v>#N/A</v>
          </cell>
          <cell r="HH1696">
            <v>0</v>
          </cell>
          <cell r="HI1696">
            <v>0</v>
          </cell>
          <cell r="HJ1696" t="e">
            <v>#N/A</v>
          </cell>
          <cell r="HL1696" t="e">
            <v>#N/A</v>
          </cell>
          <cell r="HO1696" t="e">
            <v>#N/A</v>
          </cell>
          <cell r="HP1696" t="e">
            <v>#N/A</v>
          </cell>
          <cell r="HQ1696" t="e">
            <v>#N/A</v>
          </cell>
          <cell r="HR1696" t="e">
            <v>#N/A</v>
          </cell>
          <cell r="HS1696" t="e">
            <v>#N/A</v>
          </cell>
          <cell r="HT1696" t="e">
            <v>#N/A</v>
          </cell>
          <cell r="HU1696" t="e">
            <v>#N/A</v>
          </cell>
          <cell r="HV1696" t="e">
            <v>#N/A</v>
          </cell>
          <cell r="HW1696" t="e">
            <v>#N/A</v>
          </cell>
          <cell r="HX1696" t="e">
            <v>#N/A</v>
          </cell>
          <cell r="HY1696" t="e">
            <v>#N/A</v>
          </cell>
        </row>
        <row r="1697">
          <cell r="D1697" t="e">
            <v>#N/A</v>
          </cell>
          <cell r="F1697" t="e">
            <v>#N/A</v>
          </cell>
          <cell r="H1697" t="e">
            <v>#N/A</v>
          </cell>
          <cell r="I1697" t="e">
            <v>#N/A</v>
          </cell>
          <cell r="J1697" t="e">
            <v>#N/A</v>
          </cell>
          <cell r="K1697" t="e">
            <v>#N/A</v>
          </cell>
          <cell r="M1697" t="e">
            <v>#N/A</v>
          </cell>
          <cell r="O1697" t="e">
            <v>#DIV/0!</v>
          </cell>
          <cell r="S1697">
            <v>0</v>
          </cell>
          <cell r="T1697">
            <v>0</v>
          </cell>
          <cell r="U1697">
            <v>0</v>
          </cell>
          <cell r="V1697">
            <v>0</v>
          </cell>
          <cell r="W1697">
            <v>0</v>
          </cell>
          <cell r="X1697">
            <v>0</v>
          </cell>
          <cell r="Y1697" t="e">
            <v>#N/A</v>
          </cell>
          <cell r="Z1697" t="e">
            <v>#N/A</v>
          </cell>
          <cell r="AA1697" t="e">
            <v>#N/A</v>
          </cell>
          <cell r="AB1697" t="e">
            <v>#N/A</v>
          </cell>
          <cell r="AC1697" t="e">
            <v>#N/A</v>
          </cell>
          <cell r="AE1697" t="e">
            <v>#N/A</v>
          </cell>
          <cell r="AG1697" t="e">
            <v>#DIV/0!</v>
          </cell>
          <cell r="AK1697">
            <v>0</v>
          </cell>
          <cell r="AL1697">
            <v>0</v>
          </cell>
          <cell r="AM1697">
            <v>0</v>
          </cell>
          <cell r="AN1697">
            <v>0</v>
          </cell>
          <cell r="AO1697">
            <v>0</v>
          </cell>
          <cell r="AP1697">
            <v>0</v>
          </cell>
          <cell r="AQ1697" t="e">
            <v>#N/A</v>
          </cell>
          <cell r="AR1697" t="e">
            <v>#N/A</v>
          </cell>
          <cell r="AS1697" t="e">
            <v>#N/A</v>
          </cell>
          <cell r="AT1697" t="e">
            <v>#N/A</v>
          </cell>
          <cell r="AU1697" t="e">
            <v>#N/A</v>
          </cell>
          <cell r="AV1697" t="e">
            <v>#N/A</v>
          </cell>
          <cell r="AW1697" t="e">
            <v>#N/A</v>
          </cell>
          <cell r="AY1697" t="e">
            <v>#DIV/0!</v>
          </cell>
          <cell r="AZ1697" t="e">
            <v>#N/A</v>
          </cell>
          <cell r="BC1697">
            <v>0</v>
          </cell>
          <cell r="BD1697">
            <v>0</v>
          </cell>
          <cell r="BE1697">
            <v>0</v>
          </cell>
          <cell r="BF1697">
            <v>0</v>
          </cell>
          <cell r="BG1697">
            <v>0</v>
          </cell>
          <cell r="BH1697">
            <v>0</v>
          </cell>
          <cell r="BI1697" t="e">
            <v>#N/A</v>
          </cell>
          <cell r="BJ1697" t="e">
            <v>#N/A</v>
          </cell>
          <cell r="BK1697" t="e">
            <v>#N/A</v>
          </cell>
          <cell r="BL1697" t="e">
            <v>#N/A</v>
          </cell>
          <cell r="BM1697" t="e">
            <v>#N/A</v>
          </cell>
          <cell r="BO1697" t="e">
            <v>#N/A</v>
          </cell>
          <cell r="BQ1697" t="e">
            <v>#DIV/0!</v>
          </cell>
          <cell r="BU1697">
            <v>0</v>
          </cell>
          <cell r="BV1697">
            <v>0</v>
          </cell>
          <cell r="BW1697">
            <v>0</v>
          </cell>
          <cell r="BX1697">
            <v>0</v>
          </cell>
          <cell r="BY1697">
            <v>0</v>
          </cell>
          <cell r="BZ1697">
            <v>0</v>
          </cell>
          <cell r="CA1697" t="e">
            <v>#N/A</v>
          </cell>
          <cell r="CB1697" t="e">
            <v>#N/A</v>
          </cell>
          <cell r="CC1697" t="e">
            <v>#N/A</v>
          </cell>
          <cell r="CD1697" t="e">
            <v>#N/A</v>
          </cell>
          <cell r="CE1697" t="e">
            <v>#N/A</v>
          </cell>
          <cell r="CG1697" t="e">
            <v>#N/A</v>
          </cell>
          <cell r="CI1697" t="e">
            <v>#DIV/0!</v>
          </cell>
          <cell r="CM1697">
            <v>0</v>
          </cell>
          <cell r="CN1697">
            <v>0</v>
          </cell>
          <cell r="CO1697">
            <v>0</v>
          </cell>
          <cell r="CP1697">
            <v>0</v>
          </cell>
          <cell r="CQ1697">
            <v>0</v>
          </cell>
          <cell r="CR1697">
            <v>0</v>
          </cell>
          <cell r="CS1697" t="e">
            <v>#N/A</v>
          </cell>
          <cell r="CT1697" t="e">
            <v>#N/A</v>
          </cell>
          <cell r="CU1697" t="e">
            <v>#N/A</v>
          </cell>
          <cell r="CV1697" t="e">
            <v>#N/A</v>
          </cell>
          <cell r="CW1697" t="e">
            <v>#N/A</v>
          </cell>
          <cell r="CY1697" t="e">
            <v>#N/A</v>
          </cell>
          <cell r="DA1697" t="e">
            <v>#DIV/0!</v>
          </cell>
          <cell r="DB1697" t="e">
            <v>#N/A</v>
          </cell>
          <cell r="DE1697">
            <v>0</v>
          </cell>
          <cell r="DF1697">
            <v>0</v>
          </cell>
          <cell r="DG1697">
            <v>0</v>
          </cell>
          <cell r="DH1697">
            <v>0</v>
          </cell>
          <cell r="DI1697">
            <v>0</v>
          </cell>
          <cell r="DJ1697">
            <v>0</v>
          </cell>
          <cell r="DK1697" t="e">
            <v>#N/A</v>
          </cell>
          <cell r="DL1697" t="e">
            <v>#N/A</v>
          </cell>
          <cell r="DM1697" t="e">
            <v>#N/A</v>
          </cell>
          <cell r="DN1697" t="e">
            <v>#N/A</v>
          </cell>
          <cell r="DO1697" t="e">
            <v>#N/A</v>
          </cell>
          <cell r="DP1697" t="e">
            <v>#N/A</v>
          </cell>
          <cell r="DQ1697" t="e">
            <v>#N/A</v>
          </cell>
          <cell r="DS1697" t="e">
            <v>#DIV/0!</v>
          </cell>
          <cell r="DT1697" t="e">
            <v>#N/A</v>
          </cell>
          <cell r="DU1697" t="e">
            <v>#N/A</v>
          </cell>
          <cell r="DW1697">
            <v>0</v>
          </cell>
          <cell r="DX1697">
            <v>0</v>
          </cell>
          <cell r="DY1697">
            <v>0</v>
          </cell>
          <cell r="DZ1697">
            <v>0</v>
          </cell>
          <cell r="EA1697">
            <v>0</v>
          </cell>
          <cell r="EB1697">
            <v>0</v>
          </cell>
          <cell r="EC1697" t="e">
            <v>#N/A</v>
          </cell>
          <cell r="ED1697" t="e">
            <v>#N/A</v>
          </cell>
          <cell r="EE1697" t="e">
            <v>#N/A</v>
          </cell>
          <cell r="EF1697" t="e">
            <v>#N/A</v>
          </cell>
          <cell r="EG1697" t="e">
            <v>#N/A</v>
          </cell>
          <cell r="EH1697" t="e">
            <v>#N/A</v>
          </cell>
          <cell r="EI1697" t="e">
            <v>#N/A</v>
          </cell>
          <cell r="EK1697" t="e">
            <v>#DIV/0!</v>
          </cell>
          <cell r="EL1697" t="e">
            <v>#N/A</v>
          </cell>
          <cell r="EM1697" t="e">
            <v>#N/A</v>
          </cell>
          <cell r="EO1697">
            <v>0</v>
          </cell>
          <cell r="EP1697">
            <v>0</v>
          </cell>
          <cell r="EQ1697">
            <v>0</v>
          </cell>
          <cell r="ER1697">
            <v>0</v>
          </cell>
          <cell r="ES1697">
            <v>0</v>
          </cell>
          <cell r="ET1697">
            <v>0</v>
          </cell>
          <cell r="EU1697" t="e">
            <v>#N/A</v>
          </cell>
          <cell r="EV1697" t="e">
            <v>#N/A</v>
          </cell>
          <cell r="EW1697" t="e">
            <v>#N/A</v>
          </cell>
          <cell r="EX1697" t="e">
            <v>#N/A</v>
          </cell>
          <cell r="EY1697" t="e">
            <v>#N/A</v>
          </cell>
          <cell r="EZ1697" t="e">
            <v>#N/A</v>
          </cell>
          <cell r="FA1697" t="e">
            <v>#N/A</v>
          </cell>
          <cell r="FC1697" t="e">
            <v>#DIV/0!</v>
          </cell>
          <cell r="FD1697" t="e">
            <v>#N/A</v>
          </cell>
          <cell r="FE1697" t="e">
            <v>#N/A</v>
          </cell>
          <cell r="FG1697">
            <v>0</v>
          </cell>
          <cell r="FH1697">
            <v>0</v>
          </cell>
          <cell r="FI1697">
            <v>0</v>
          </cell>
          <cell r="FJ1697">
            <v>0</v>
          </cell>
          <cell r="FK1697">
            <v>0</v>
          </cell>
          <cell r="FL1697">
            <v>0</v>
          </cell>
          <cell r="FM1697" t="e">
            <v>#N/A</v>
          </cell>
          <cell r="FN1697" t="e">
            <v>#N/A</v>
          </cell>
          <cell r="FO1697" t="e">
            <v>#N/A</v>
          </cell>
          <cell r="FP1697" t="e">
            <v>#N/A</v>
          </cell>
          <cell r="FQ1697" t="e">
            <v>#N/A</v>
          </cell>
          <cell r="FR1697" t="e">
            <v>#N/A</v>
          </cell>
          <cell r="FS1697" t="e">
            <v>#N/A</v>
          </cell>
          <cell r="FU1697" t="e">
            <v>#DIV/0!</v>
          </cell>
          <cell r="FV1697" t="e">
            <v>#N/A</v>
          </cell>
          <cell r="FW1697" t="e">
            <v>#N/A</v>
          </cell>
          <cell r="FY1697">
            <v>0</v>
          </cell>
          <cell r="FZ1697">
            <v>0</v>
          </cell>
          <cell r="GA1697">
            <v>0</v>
          </cell>
          <cell r="GB1697">
            <v>0</v>
          </cell>
          <cell r="GC1697">
            <v>0</v>
          </cell>
          <cell r="GD1697">
            <v>0</v>
          </cell>
          <cell r="GE1697" t="e">
            <v>#N/A</v>
          </cell>
          <cell r="GF1697" t="e">
            <v>#N/A</v>
          </cell>
          <cell r="GG1697" t="e">
            <v>#N/A</v>
          </cell>
          <cell r="GH1697" t="e">
            <v>#N/A</v>
          </cell>
          <cell r="GI1697" t="e">
            <v>#N/A</v>
          </cell>
          <cell r="GJ1697" t="e">
            <v>#N/A</v>
          </cell>
          <cell r="GK1697" t="e">
            <v>#N/A</v>
          </cell>
          <cell r="GM1697" t="e">
            <v>#DIV/0!</v>
          </cell>
          <cell r="GN1697" t="e">
            <v>#N/A</v>
          </cell>
          <cell r="GO1697" t="e">
            <v>#N/A</v>
          </cell>
          <cell r="GQ1697">
            <v>0</v>
          </cell>
          <cell r="GR1697">
            <v>0</v>
          </cell>
          <cell r="GS1697">
            <v>0</v>
          </cell>
          <cell r="GT1697">
            <v>0</v>
          </cell>
          <cell r="GU1697">
            <v>0</v>
          </cell>
          <cell r="GV1697">
            <v>0</v>
          </cell>
          <cell r="GW1697" t="e">
            <v>#N/A</v>
          </cell>
          <cell r="GX1697" t="e">
            <v>#N/A</v>
          </cell>
          <cell r="GY1697" t="e">
            <v>#N/A</v>
          </cell>
          <cell r="GZ1697" t="e">
            <v>#N/A</v>
          </cell>
          <cell r="HA1697" t="e">
            <v>#N/A</v>
          </cell>
          <cell r="HB1697" t="e">
            <v>#N/A</v>
          </cell>
          <cell r="HC1697" t="e">
            <v>#N/A</v>
          </cell>
          <cell r="HD1697">
            <v>0</v>
          </cell>
          <cell r="HE1697" t="e">
            <v>#DIV/0!</v>
          </cell>
          <cell r="HF1697" t="e">
            <v>#N/A</v>
          </cell>
          <cell r="HG1697" t="e">
            <v>#N/A</v>
          </cell>
          <cell r="HH1697">
            <v>0</v>
          </cell>
          <cell r="HI1697">
            <v>0</v>
          </cell>
          <cell r="HJ1697" t="e">
            <v>#N/A</v>
          </cell>
          <cell r="HL1697" t="e">
            <v>#N/A</v>
          </cell>
          <cell r="HO1697" t="e">
            <v>#N/A</v>
          </cell>
          <cell r="HP1697" t="e">
            <v>#N/A</v>
          </cell>
          <cell r="HQ1697" t="e">
            <v>#N/A</v>
          </cell>
          <cell r="HR1697" t="e">
            <v>#N/A</v>
          </cell>
          <cell r="HS1697" t="e">
            <v>#N/A</v>
          </cell>
          <cell r="HT1697" t="e">
            <v>#N/A</v>
          </cell>
          <cell r="HU1697" t="e">
            <v>#N/A</v>
          </cell>
          <cell r="HV1697" t="e">
            <v>#N/A</v>
          </cell>
          <cell r="HW1697" t="e">
            <v>#N/A</v>
          </cell>
          <cell r="HX1697" t="e">
            <v>#N/A</v>
          </cell>
          <cell r="HY1697" t="e">
            <v>#N/A</v>
          </cell>
        </row>
        <row r="1698">
          <cell r="D1698" t="e">
            <v>#N/A</v>
          </cell>
          <cell r="F1698" t="e">
            <v>#N/A</v>
          </cell>
          <cell r="H1698" t="e">
            <v>#N/A</v>
          </cell>
          <cell r="I1698" t="e">
            <v>#N/A</v>
          </cell>
          <cell r="J1698" t="e">
            <v>#N/A</v>
          </cell>
          <cell r="K1698" t="e">
            <v>#N/A</v>
          </cell>
          <cell r="M1698" t="e">
            <v>#N/A</v>
          </cell>
          <cell r="O1698" t="e">
            <v>#DIV/0!</v>
          </cell>
          <cell r="S1698">
            <v>0</v>
          </cell>
          <cell r="T1698">
            <v>0</v>
          </cell>
          <cell r="U1698">
            <v>0</v>
          </cell>
          <cell r="V1698">
            <v>0</v>
          </cell>
          <cell r="W1698">
            <v>0</v>
          </cell>
          <cell r="X1698">
            <v>0</v>
          </cell>
          <cell r="Y1698" t="e">
            <v>#N/A</v>
          </cell>
          <cell r="Z1698" t="e">
            <v>#N/A</v>
          </cell>
          <cell r="AA1698" t="e">
            <v>#N/A</v>
          </cell>
          <cell r="AB1698" t="e">
            <v>#N/A</v>
          </cell>
          <cell r="AC1698" t="e">
            <v>#N/A</v>
          </cell>
          <cell r="AE1698" t="e">
            <v>#N/A</v>
          </cell>
          <cell r="AG1698" t="e">
            <v>#DIV/0!</v>
          </cell>
          <cell r="AK1698">
            <v>0</v>
          </cell>
          <cell r="AL1698">
            <v>0</v>
          </cell>
          <cell r="AM1698">
            <v>0</v>
          </cell>
          <cell r="AN1698">
            <v>0</v>
          </cell>
          <cell r="AO1698">
            <v>0</v>
          </cell>
          <cell r="AP1698">
            <v>0</v>
          </cell>
          <cell r="AQ1698" t="e">
            <v>#N/A</v>
          </cell>
          <cell r="AR1698" t="e">
            <v>#N/A</v>
          </cell>
          <cell r="AS1698" t="e">
            <v>#N/A</v>
          </cell>
          <cell r="AT1698" t="e">
            <v>#N/A</v>
          </cell>
          <cell r="AU1698" t="e">
            <v>#N/A</v>
          </cell>
          <cell r="AV1698" t="e">
            <v>#N/A</v>
          </cell>
          <cell r="AW1698" t="e">
            <v>#N/A</v>
          </cell>
          <cell r="AY1698" t="e">
            <v>#DIV/0!</v>
          </cell>
          <cell r="AZ1698" t="e">
            <v>#N/A</v>
          </cell>
          <cell r="BC1698">
            <v>0</v>
          </cell>
          <cell r="BD1698">
            <v>0</v>
          </cell>
          <cell r="BE1698">
            <v>0</v>
          </cell>
          <cell r="BF1698">
            <v>0</v>
          </cell>
          <cell r="BG1698">
            <v>0</v>
          </cell>
          <cell r="BH1698">
            <v>0</v>
          </cell>
          <cell r="BI1698" t="e">
            <v>#N/A</v>
          </cell>
          <cell r="BJ1698" t="e">
            <v>#N/A</v>
          </cell>
          <cell r="BK1698" t="e">
            <v>#N/A</v>
          </cell>
          <cell r="BL1698" t="e">
            <v>#N/A</v>
          </cell>
          <cell r="BM1698" t="e">
            <v>#N/A</v>
          </cell>
          <cell r="BO1698" t="e">
            <v>#N/A</v>
          </cell>
          <cell r="BQ1698" t="e">
            <v>#DIV/0!</v>
          </cell>
          <cell r="BU1698">
            <v>0</v>
          </cell>
          <cell r="BV1698">
            <v>0</v>
          </cell>
          <cell r="BW1698">
            <v>0</v>
          </cell>
          <cell r="BX1698">
            <v>0</v>
          </cell>
          <cell r="BY1698">
            <v>0</v>
          </cell>
          <cell r="BZ1698">
            <v>0</v>
          </cell>
          <cell r="CA1698" t="e">
            <v>#N/A</v>
          </cell>
          <cell r="CB1698" t="e">
            <v>#N/A</v>
          </cell>
          <cell r="CC1698" t="e">
            <v>#N/A</v>
          </cell>
          <cell r="CD1698" t="e">
            <v>#N/A</v>
          </cell>
          <cell r="CE1698" t="e">
            <v>#N/A</v>
          </cell>
          <cell r="CG1698" t="e">
            <v>#N/A</v>
          </cell>
          <cell r="CI1698" t="e">
            <v>#DIV/0!</v>
          </cell>
          <cell r="CM1698">
            <v>0</v>
          </cell>
          <cell r="CN1698">
            <v>0</v>
          </cell>
          <cell r="CO1698">
            <v>0</v>
          </cell>
          <cell r="CP1698">
            <v>0</v>
          </cell>
          <cell r="CQ1698">
            <v>0</v>
          </cell>
          <cell r="CR1698">
            <v>0</v>
          </cell>
          <cell r="CS1698" t="e">
            <v>#N/A</v>
          </cell>
          <cell r="CT1698" t="e">
            <v>#N/A</v>
          </cell>
          <cell r="CU1698" t="e">
            <v>#N/A</v>
          </cell>
          <cell r="CV1698" t="e">
            <v>#N/A</v>
          </cell>
          <cell r="CW1698" t="e">
            <v>#N/A</v>
          </cell>
          <cell r="CY1698" t="e">
            <v>#N/A</v>
          </cell>
          <cell r="DA1698" t="e">
            <v>#DIV/0!</v>
          </cell>
          <cell r="DB1698" t="e">
            <v>#N/A</v>
          </cell>
          <cell r="DE1698">
            <v>0</v>
          </cell>
          <cell r="DF1698">
            <v>0</v>
          </cell>
          <cell r="DG1698">
            <v>0</v>
          </cell>
          <cell r="DH1698">
            <v>0</v>
          </cell>
          <cell r="DI1698">
            <v>0</v>
          </cell>
          <cell r="DJ1698">
            <v>0</v>
          </cell>
          <cell r="DK1698" t="e">
            <v>#N/A</v>
          </cell>
          <cell r="DL1698" t="e">
            <v>#N/A</v>
          </cell>
          <cell r="DM1698" t="e">
            <v>#N/A</v>
          </cell>
          <cell r="DN1698" t="e">
            <v>#N/A</v>
          </cell>
          <cell r="DO1698" t="e">
            <v>#N/A</v>
          </cell>
          <cell r="DP1698" t="e">
            <v>#N/A</v>
          </cell>
          <cell r="DQ1698" t="e">
            <v>#N/A</v>
          </cell>
          <cell r="DS1698" t="e">
            <v>#DIV/0!</v>
          </cell>
          <cell r="DT1698" t="e">
            <v>#N/A</v>
          </cell>
          <cell r="DU1698" t="e">
            <v>#N/A</v>
          </cell>
          <cell r="DW1698">
            <v>0</v>
          </cell>
          <cell r="DX1698">
            <v>0</v>
          </cell>
          <cell r="DY1698">
            <v>0</v>
          </cell>
          <cell r="DZ1698">
            <v>0</v>
          </cell>
          <cell r="EA1698">
            <v>0</v>
          </cell>
          <cell r="EB1698">
            <v>0</v>
          </cell>
          <cell r="EC1698" t="e">
            <v>#N/A</v>
          </cell>
          <cell r="ED1698" t="e">
            <v>#N/A</v>
          </cell>
          <cell r="EE1698" t="e">
            <v>#N/A</v>
          </cell>
          <cell r="EF1698" t="e">
            <v>#N/A</v>
          </cell>
          <cell r="EG1698" t="e">
            <v>#N/A</v>
          </cell>
          <cell r="EH1698" t="e">
            <v>#N/A</v>
          </cell>
          <cell r="EI1698" t="e">
            <v>#N/A</v>
          </cell>
          <cell r="EK1698" t="e">
            <v>#DIV/0!</v>
          </cell>
          <cell r="EL1698" t="e">
            <v>#N/A</v>
          </cell>
          <cell r="EM1698" t="e">
            <v>#N/A</v>
          </cell>
          <cell r="EO1698">
            <v>0</v>
          </cell>
          <cell r="EP1698">
            <v>0</v>
          </cell>
          <cell r="EQ1698">
            <v>0</v>
          </cell>
          <cell r="ER1698">
            <v>0</v>
          </cell>
          <cell r="ES1698">
            <v>0</v>
          </cell>
          <cell r="ET1698">
            <v>0</v>
          </cell>
          <cell r="EU1698" t="e">
            <v>#N/A</v>
          </cell>
          <cell r="EV1698" t="e">
            <v>#N/A</v>
          </cell>
          <cell r="EW1698" t="e">
            <v>#N/A</v>
          </cell>
          <cell r="EX1698" t="e">
            <v>#N/A</v>
          </cell>
          <cell r="EY1698" t="e">
            <v>#N/A</v>
          </cell>
          <cell r="EZ1698" t="e">
            <v>#N/A</v>
          </cell>
          <cell r="FA1698" t="e">
            <v>#N/A</v>
          </cell>
          <cell r="FC1698" t="e">
            <v>#DIV/0!</v>
          </cell>
          <cell r="FD1698" t="e">
            <v>#N/A</v>
          </cell>
          <cell r="FE1698" t="e">
            <v>#N/A</v>
          </cell>
          <cell r="FG1698">
            <v>0</v>
          </cell>
          <cell r="FH1698">
            <v>0</v>
          </cell>
          <cell r="FI1698">
            <v>0</v>
          </cell>
          <cell r="FJ1698">
            <v>0</v>
          </cell>
          <cell r="FK1698">
            <v>0</v>
          </cell>
          <cell r="FL1698">
            <v>0</v>
          </cell>
          <cell r="FM1698" t="e">
            <v>#N/A</v>
          </cell>
          <cell r="FN1698" t="e">
            <v>#N/A</v>
          </cell>
          <cell r="FO1698" t="e">
            <v>#N/A</v>
          </cell>
          <cell r="FP1698" t="e">
            <v>#N/A</v>
          </cell>
          <cell r="FQ1698" t="e">
            <v>#N/A</v>
          </cell>
          <cell r="FR1698" t="e">
            <v>#N/A</v>
          </cell>
          <cell r="FS1698" t="e">
            <v>#N/A</v>
          </cell>
          <cell r="FU1698" t="e">
            <v>#DIV/0!</v>
          </cell>
          <cell r="FV1698" t="e">
            <v>#N/A</v>
          </cell>
          <cell r="FW1698" t="e">
            <v>#N/A</v>
          </cell>
          <cell r="FY1698">
            <v>0</v>
          </cell>
          <cell r="FZ1698">
            <v>0</v>
          </cell>
          <cell r="GA1698">
            <v>0</v>
          </cell>
          <cell r="GB1698">
            <v>0</v>
          </cell>
          <cell r="GC1698">
            <v>0</v>
          </cell>
          <cell r="GD1698">
            <v>0</v>
          </cell>
          <cell r="GE1698" t="e">
            <v>#N/A</v>
          </cell>
          <cell r="GF1698" t="e">
            <v>#N/A</v>
          </cell>
          <cell r="GG1698" t="e">
            <v>#N/A</v>
          </cell>
          <cell r="GH1698" t="e">
            <v>#N/A</v>
          </cell>
          <cell r="GI1698" t="e">
            <v>#N/A</v>
          </cell>
          <cell r="GJ1698" t="e">
            <v>#N/A</v>
          </cell>
          <cell r="GK1698" t="e">
            <v>#N/A</v>
          </cell>
          <cell r="GM1698" t="e">
            <v>#DIV/0!</v>
          </cell>
          <cell r="GN1698" t="e">
            <v>#N/A</v>
          </cell>
          <cell r="GO1698" t="e">
            <v>#N/A</v>
          </cell>
          <cell r="GQ1698">
            <v>0</v>
          </cell>
          <cell r="GR1698">
            <v>0</v>
          </cell>
          <cell r="GS1698">
            <v>0</v>
          </cell>
          <cell r="GT1698">
            <v>0</v>
          </cell>
          <cell r="GU1698">
            <v>0</v>
          </cell>
          <cell r="GV1698">
            <v>0</v>
          </cell>
          <cell r="GW1698" t="e">
            <v>#N/A</v>
          </cell>
          <cell r="GX1698" t="e">
            <v>#N/A</v>
          </cell>
          <cell r="GY1698" t="e">
            <v>#N/A</v>
          </cell>
          <cell r="GZ1698" t="e">
            <v>#N/A</v>
          </cell>
          <cell r="HA1698" t="e">
            <v>#N/A</v>
          </cell>
          <cell r="HB1698" t="e">
            <v>#N/A</v>
          </cell>
          <cell r="HC1698" t="e">
            <v>#N/A</v>
          </cell>
          <cell r="HD1698">
            <v>0</v>
          </cell>
          <cell r="HE1698" t="e">
            <v>#DIV/0!</v>
          </cell>
          <cell r="HF1698" t="e">
            <v>#N/A</v>
          </cell>
          <cell r="HG1698" t="e">
            <v>#N/A</v>
          </cell>
          <cell r="HH1698">
            <v>0</v>
          </cell>
          <cell r="HI1698">
            <v>0</v>
          </cell>
          <cell r="HJ1698" t="e">
            <v>#N/A</v>
          </cell>
          <cell r="HL1698" t="e">
            <v>#N/A</v>
          </cell>
          <cell r="HO1698" t="e">
            <v>#N/A</v>
          </cell>
          <cell r="HP1698" t="e">
            <v>#N/A</v>
          </cell>
          <cell r="HQ1698" t="e">
            <v>#N/A</v>
          </cell>
          <cell r="HR1698" t="e">
            <v>#N/A</v>
          </cell>
          <cell r="HS1698" t="e">
            <v>#N/A</v>
          </cell>
          <cell r="HT1698" t="e">
            <v>#N/A</v>
          </cell>
          <cell r="HU1698" t="e">
            <v>#N/A</v>
          </cell>
          <cell r="HV1698" t="e">
            <v>#N/A</v>
          </cell>
          <cell r="HW1698" t="e">
            <v>#N/A</v>
          </cell>
          <cell r="HX1698" t="e">
            <v>#N/A</v>
          </cell>
          <cell r="HY1698" t="e">
            <v>#N/A</v>
          </cell>
        </row>
        <row r="1699">
          <cell r="D1699" t="e">
            <v>#N/A</v>
          </cell>
          <cell r="F1699" t="e">
            <v>#N/A</v>
          </cell>
          <cell r="H1699" t="e">
            <v>#N/A</v>
          </cell>
          <cell r="I1699" t="e">
            <v>#N/A</v>
          </cell>
          <cell r="J1699" t="e">
            <v>#N/A</v>
          </cell>
          <cell r="K1699" t="e">
            <v>#N/A</v>
          </cell>
          <cell r="M1699" t="e">
            <v>#N/A</v>
          </cell>
          <cell r="O1699" t="e">
            <v>#DIV/0!</v>
          </cell>
          <cell r="S1699">
            <v>0</v>
          </cell>
          <cell r="T1699">
            <v>0</v>
          </cell>
          <cell r="U1699">
            <v>0</v>
          </cell>
          <cell r="V1699">
            <v>0</v>
          </cell>
          <cell r="W1699">
            <v>0</v>
          </cell>
          <cell r="X1699">
            <v>0</v>
          </cell>
          <cell r="Y1699" t="e">
            <v>#N/A</v>
          </cell>
          <cell r="Z1699" t="e">
            <v>#N/A</v>
          </cell>
          <cell r="AA1699" t="e">
            <v>#N/A</v>
          </cell>
          <cell r="AB1699" t="e">
            <v>#N/A</v>
          </cell>
          <cell r="AC1699" t="e">
            <v>#N/A</v>
          </cell>
          <cell r="AE1699" t="e">
            <v>#N/A</v>
          </cell>
          <cell r="AG1699" t="e">
            <v>#DIV/0!</v>
          </cell>
          <cell r="AK1699">
            <v>0</v>
          </cell>
          <cell r="AL1699">
            <v>0</v>
          </cell>
          <cell r="AM1699">
            <v>0</v>
          </cell>
          <cell r="AN1699">
            <v>0</v>
          </cell>
          <cell r="AO1699">
            <v>0</v>
          </cell>
          <cell r="AP1699">
            <v>0</v>
          </cell>
          <cell r="AQ1699" t="e">
            <v>#N/A</v>
          </cell>
          <cell r="AR1699" t="e">
            <v>#N/A</v>
          </cell>
          <cell r="AS1699" t="e">
            <v>#N/A</v>
          </cell>
          <cell r="AT1699" t="e">
            <v>#N/A</v>
          </cell>
          <cell r="AU1699" t="e">
            <v>#N/A</v>
          </cell>
          <cell r="AV1699" t="e">
            <v>#N/A</v>
          </cell>
          <cell r="AW1699" t="e">
            <v>#N/A</v>
          </cell>
          <cell r="AY1699" t="e">
            <v>#DIV/0!</v>
          </cell>
          <cell r="AZ1699" t="e">
            <v>#N/A</v>
          </cell>
          <cell r="BC1699">
            <v>0</v>
          </cell>
          <cell r="BD1699">
            <v>0</v>
          </cell>
          <cell r="BE1699">
            <v>0</v>
          </cell>
          <cell r="BF1699">
            <v>0</v>
          </cell>
          <cell r="BG1699">
            <v>0</v>
          </cell>
          <cell r="BH1699">
            <v>0</v>
          </cell>
          <cell r="BI1699" t="e">
            <v>#N/A</v>
          </cell>
          <cell r="BJ1699" t="e">
            <v>#N/A</v>
          </cell>
          <cell r="BK1699" t="e">
            <v>#N/A</v>
          </cell>
          <cell r="BL1699" t="e">
            <v>#N/A</v>
          </cell>
          <cell r="BM1699" t="e">
            <v>#N/A</v>
          </cell>
          <cell r="BO1699" t="e">
            <v>#N/A</v>
          </cell>
          <cell r="BQ1699" t="e">
            <v>#DIV/0!</v>
          </cell>
          <cell r="BU1699">
            <v>0</v>
          </cell>
          <cell r="BV1699">
            <v>0</v>
          </cell>
          <cell r="BW1699">
            <v>0</v>
          </cell>
          <cell r="BX1699">
            <v>0</v>
          </cell>
          <cell r="BY1699">
            <v>0</v>
          </cell>
          <cell r="BZ1699">
            <v>0</v>
          </cell>
          <cell r="CA1699" t="e">
            <v>#N/A</v>
          </cell>
          <cell r="CB1699" t="e">
            <v>#N/A</v>
          </cell>
          <cell r="CC1699" t="e">
            <v>#N/A</v>
          </cell>
          <cell r="CD1699" t="e">
            <v>#N/A</v>
          </cell>
          <cell r="CE1699" t="e">
            <v>#N/A</v>
          </cell>
          <cell r="CG1699" t="e">
            <v>#N/A</v>
          </cell>
          <cell r="CI1699" t="e">
            <v>#DIV/0!</v>
          </cell>
          <cell r="CM1699">
            <v>0</v>
          </cell>
          <cell r="CN1699">
            <v>0</v>
          </cell>
          <cell r="CO1699">
            <v>0</v>
          </cell>
          <cell r="CP1699">
            <v>0</v>
          </cell>
          <cell r="CQ1699">
            <v>0</v>
          </cell>
          <cell r="CR1699">
            <v>0</v>
          </cell>
          <cell r="CS1699" t="e">
            <v>#N/A</v>
          </cell>
          <cell r="CT1699" t="e">
            <v>#N/A</v>
          </cell>
          <cell r="CU1699" t="e">
            <v>#N/A</v>
          </cell>
          <cell r="CV1699" t="e">
            <v>#N/A</v>
          </cell>
          <cell r="CW1699" t="e">
            <v>#N/A</v>
          </cell>
          <cell r="CY1699" t="e">
            <v>#N/A</v>
          </cell>
          <cell r="DA1699" t="e">
            <v>#DIV/0!</v>
          </cell>
          <cell r="DB1699" t="e">
            <v>#N/A</v>
          </cell>
          <cell r="DE1699">
            <v>0</v>
          </cell>
          <cell r="DF1699">
            <v>0</v>
          </cell>
          <cell r="DG1699">
            <v>0</v>
          </cell>
          <cell r="DH1699">
            <v>0</v>
          </cell>
          <cell r="DI1699">
            <v>0</v>
          </cell>
          <cell r="DJ1699">
            <v>0</v>
          </cell>
          <cell r="DK1699" t="e">
            <v>#N/A</v>
          </cell>
          <cell r="DL1699" t="e">
            <v>#N/A</v>
          </cell>
          <cell r="DM1699" t="e">
            <v>#N/A</v>
          </cell>
          <cell r="DN1699" t="e">
            <v>#N/A</v>
          </cell>
          <cell r="DO1699" t="e">
            <v>#N/A</v>
          </cell>
          <cell r="DP1699" t="e">
            <v>#N/A</v>
          </cell>
          <cell r="DQ1699" t="e">
            <v>#N/A</v>
          </cell>
          <cell r="DS1699" t="e">
            <v>#DIV/0!</v>
          </cell>
          <cell r="DT1699" t="e">
            <v>#N/A</v>
          </cell>
          <cell r="DU1699" t="e">
            <v>#N/A</v>
          </cell>
          <cell r="DW1699">
            <v>0</v>
          </cell>
          <cell r="DX1699">
            <v>0</v>
          </cell>
          <cell r="DY1699">
            <v>0</v>
          </cell>
          <cell r="DZ1699">
            <v>0</v>
          </cell>
          <cell r="EA1699">
            <v>0</v>
          </cell>
          <cell r="EB1699">
            <v>0</v>
          </cell>
          <cell r="EC1699" t="e">
            <v>#N/A</v>
          </cell>
          <cell r="ED1699" t="e">
            <v>#N/A</v>
          </cell>
          <cell r="EE1699" t="e">
            <v>#N/A</v>
          </cell>
          <cell r="EF1699" t="e">
            <v>#N/A</v>
          </cell>
          <cell r="EG1699" t="e">
            <v>#N/A</v>
          </cell>
          <cell r="EH1699" t="e">
            <v>#N/A</v>
          </cell>
          <cell r="EI1699" t="e">
            <v>#N/A</v>
          </cell>
          <cell r="EK1699" t="e">
            <v>#DIV/0!</v>
          </cell>
          <cell r="EL1699" t="e">
            <v>#N/A</v>
          </cell>
          <cell r="EM1699" t="e">
            <v>#N/A</v>
          </cell>
          <cell r="EO1699">
            <v>0</v>
          </cell>
          <cell r="EP1699">
            <v>0</v>
          </cell>
          <cell r="EQ1699">
            <v>0</v>
          </cell>
          <cell r="ER1699">
            <v>0</v>
          </cell>
          <cell r="ES1699">
            <v>0</v>
          </cell>
          <cell r="ET1699">
            <v>0</v>
          </cell>
          <cell r="EU1699" t="e">
            <v>#N/A</v>
          </cell>
          <cell r="EV1699" t="e">
            <v>#N/A</v>
          </cell>
          <cell r="EW1699" t="e">
            <v>#N/A</v>
          </cell>
          <cell r="EX1699" t="e">
            <v>#N/A</v>
          </cell>
          <cell r="EY1699" t="e">
            <v>#N/A</v>
          </cell>
          <cell r="EZ1699" t="e">
            <v>#N/A</v>
          </cell>
          <cell r="FA1699" t="e">
            <v>#N/A</v>
          </cell>
          <cell r="FC1699" t="e">
            <v>#DIV/0!</v>
          </cell>
          <cell r="FD1699" t="e">
            <v>#N/A</v>
          </cell>
          <cell r="FE1699" t="e">
            <v>#N/A</v>
          </cell>
          <cell r="FG1699">
            <v>0</v>
          </cell>
          <cell r="FH1699">
            <v>0</v>
          </cell>
          <cell r="FI1699">
            <v>0</v>
          </cell>
          <cell r="FJ1699">
            <v>0</v>
          </cell>
          <cell r="FK1699">
            <v>0</v>
          </cell>
          <cell r="FL1699">
            <v>0</v>
          </cell>
          <cell r="FM1699" t="e">
            <v>#N/A</v>
          </cell>
          <cell r="FN1699" t="e">
            <v>#N/A</v>
          </cell>
          <cell r="FO1699" t="e">
            <v>#N/A</v>
          </cell>
          <cell r="FP1699" t="e">
            <v>#N/A</v>
          </cell>
          <cell r="FQ1699" t="e">
            <v>#N/A</v>
          </cell>
          <cell r="FR1699" t="e">
            <v>#N/A</v>
          </cell>
          <cell r="FS1699" t="e">
            <v>#N/A</v>
          </cell>
          <cell r="FU1699" t="e">
            <v>#DIV/0!</v>
          </cell>
          <cell r="FV1699" t="e">
            <v>#N/A</v>
          </cell>
          <cell r="FW1699" t="e">
            <v>#N/A</v>
          </cell>
          <cell r="FY1699">
            <v>0</v>
          </cell>
          <cell r="FZ1699">
            <v>0</v>
          </cell>
          <cell r="GA1699">
            <v>0</v>
          </cell>
          <cell r="GB1699">
            <v>0</v>
          </cell>
          <cell r="GC1699">
            <v>0</v>
          </cell>
          <cell r="GD1699">
            <v>0</v>
          </cell>
          <cell r="GE1699" t="e">
            <v>#N/A</v>
          </cell>
          <cell r="GF1699" t="e">
            <v>#N/A</v>
          </cell>
          <cell r="GG1699" t="e">
            <v>#N/A</v>
          </cell>
          <cell r="GH1699" t="e">
            <v>#N/A</v>
          </cell>
          <cell r="GI1699" t="e">
            <v>#N/A</v>
          </cell>
          <cell r="GJ1699" t="e">
            <v>#N/A</v>
          </cell>
          <cell r="GK1699" t="e">
            <v>#N/A</v>
          </cell>
          <cell r="GM1699" t="e">
            <v>#DIV/0!</v>
          </cell>
          <cell r="GN1699" t="e">
            <v>#N/A</v>
          </cell>
          <cell r="GO1699" t="e">
            <v>#N/A</v>
          </cell>
          <cell r="GQ1699">
            <v>0</v>
          </cell>
          <cell r="GR1699">
            <v>0</v>
          </cell>
          <cell r="GS1699">
            <v>0</v>
          </cell>
          <cell r="GT1699">
            <v>0</v>
          </cell>
          <cell r="GU1699">
            <v>0</v>
          </cell>
          <cell r="GV1699">
            <v>0</v>
          </cell>
          <cell r="GW1699" t="e">
            <v>#N/A</v>
          </cell>
          <cell r="GX1699" t="e">
            <v>#N/A</v>
          </cell>
          <cell r="GY1699" t="e">
            <v>#N/A</v>
          </cell>
          <cell r="GZ1699" t="e">
            <v>#N/A</v>
          </cell>
          <cell r="HA1699" t="e">
            <v>#N/A</v>
          </cell>
          <cell r="HB1699" t="e">
            <v>#N/A</v>
          </cell>
          <cell r="HC1699" t="e">
            <v>#N/A</v>
          </cell>
          <cell r="HD1699">
            <v>0</v>
          </cell>
          <cell r="HE1699" t="e">
            <v>#DIV/0!</v>
          </cell>
          <cell r="HF1699" t="e">
            <v>#N/A</v>
          </cell>
          <cell r="HG1699" t="e">
            <v>#N/A</v>
          </cell>
          <cell r="HH1699">
            <v>0</v>
          </cell>
          <cell r="HI1699">
            <v>0</v>
          </cell>
          <cell r="HJ1699" t="e">
            <v>#N/A</v>
          </cell>
          <cell r="HL1699" t="e">
            <v>#N/A</v>
          </cell>
          <cell r="HO1699" t="e">
            <v>#N/A</v>
          </cell>
          <cell r="HP1699" t="e">
            <v>#N/A</v>
          </cell>
          <cell r="HQ1699" t="e">
            <v>#N/A</v>
          </cell>
          <cell r="HR1699" t="e">
            <v>#N/A</v>
          </cell>
          <cell r="HS1699" t="e">
            <v>#N/A</v>
          </cell>
          <cell r="HT1699" t="e">
            <v>#N/A</v>
          </cell>
          <cell r="HU1699" t="e">
            <v>#N/A</v>
          </cell>
          <cell r="HV1699" t="e">
            <v>#N/A</v>
          </cell>
          <cell r="HW1699" t="e">
            <v>#N/A</v>
          </cell>
          <cell r="HX1699" t="e">
            <v>#N/A</v>
          </cell>
          <cell r="HY1699" t="e">
            <v>#N/A</v>
          </cell>
        </row>
        <row r="1700">
          <cell r="D1700" t="e">
            <v>#N/A</v>
          </cell>
          <cell r="F1700" t="e">
            <v>#N/A</v>
          </cell>
          <cell r="H1700" t="e">
            <v>#N/A</v>
          </cell>
          <cell r="I1700" t="e">
            <v>#N/A</v>
          </cell>
          <cell r="J1700" t="e">
            <v>#N/A</v>
          </cell>
          <cell r="K1700" t="e">
            <v>#N/A</v>
          </cell>
          <cell r="M1700" t="e">
            <v>#N/A</v>
          </cell>
          <cell r="O1700" t="e">
            <v>#DIV/0!</v>
          </cell>
          <cell r="S1700">
            <v>0</v>
          </cell>
          <cell r="T1700">
            <v>0</v>
          </cell>
          <cell r="U1700">
            <v>0</v>
          </cell>
          <cell r="V1700">
            <v>0</v>
          </cell>
          <cell r="W1700">
            <v>0</v>
          </cell>
          <cell r="X1700">
            <v>0</v>
          </cell>
          <cell r="Y1700" t="e">
            <v>#N/A</v>
          </cell>
          <cell r="Z1700" t="e">
            <v>#N/A</v>
          </cell>
          <cell r="AA1700" t="e">
            <v>#N/A</v>
          </cell>
          <cell r="AB1700" t="e">
            <v>#N/A</v>
          </cell>
          <cell r="AC1700" t="e">
            <v>#N/A</v>
          </cell>
          <cell r="AE1700" t="e">
            <v>#N/A</v>
          </cell>
          <cell r="AG1700" t="e">
            <v>#DIV/0!</v>
          </cell>
          <cell r="AK1700">
            <v>0</v>
          </cell>
          <cell r="AL1700">
            <v>0</v>
          </cell>
          <cell r="AM1700">
            <v>0</v>
          </cell>
          <cell r="AN1700">
            <v>0</v>
          </cell>
          <cell r="AO1700">
            <v>0</v>
          </cell>
          <cell r="AP1700">
            <v>0</v>
          </cell>
          <cell r="AQ1700" t="e">
            <v>#N/A</v>
          </cell>
          <cell r="AR1700" t="e">
            <v>#N/A</v>
          </cell>
          <cell r="AS1700" t="e">
            <v>#N/A</v>
          </cell>
          <cell r="AT1700" t="e">
            <v>#N/A</v>
          </cell>
          <cell r="AU1700" t="e">
            <v>#N/A</v>
          </cell>
          <cell r="AV1700" t="e">
            <v>#N/A</v>
          </cell>
          <cell r="AW1700" t="e">
            <v>#N/A</v>
          </cell>
          <cell r="AY1700" t="e">
            <v>#DIV/0!</v>
          </cell>
          <cell r="AZ1700" t="e">
            <v>#N/A</v>
          </cell>
          <cell r="BC1700">
            <v>0</v>
          </cell>
          <cell r="BD1700">
            <v>0</v>
          </cell>
          <cell r="BE1700">
            <v>0</v>
          </cell>
          <cell r="BF1700">
            <v>0</v>
          </cell>
          <cell r="BG1700">
            <v>0</v>
          </cell>
          <cell r="BH1700">
            <v>0</v>
          </cell>
          <cell r="BI1700" t="e">
            <v>#N/A</v>
          </cell>
          <cell r="BJ1700" t="e">
            <v>#N/A</v>
          </cell>
          <cell r="BK1700" t="e">
            <v>#N/A</v>
          </cell>
          <cell r="BL1700" t="e">
            <v>#N/A</v>
          </cell>
          <cell r="BM1700" t="e">
            <v>#N/A</v>
          </cell>
          <cell r="BO1700" t="e">
            <v>#N/A</v>
          </cell>
          <cell r="BQ1700" t="e">
            <v>#DIV/0!</v>
          </cell>
          <cell r="BU1700">
            <v>0</v>
          </cell>
          <cell r="BV1700">
            <v>0</v>
          </cell>
          <cell r="BW1700">
            <v>0</v>
          </cell>
          <cell r="BX1700">
            <v>0</v>
          </cell>
          <cell r="BY1700">
            <v>0</v>
          </cell>
          <cell r="BZ1700">
            <v>0</v>
          </cell>
          <cell r="CA1700" t="e">
            <v>#N/A</v>
          </cell>
          <cell r="CB1700" t="e">
            <v>#N/A</v>
          </cell>
          <cell r="CC1700" t="e">
            <v>#N/A</v>
          </cell>
          <cell r="CD1700" t="e">
            <v>#N/A</v>
          </cell>
          <cell r="CE1700" t="e">
            <v>#N/A</v>
          </cell>
          <cell r="CG1700" t="e">
            <v>#N/A</v>
          </cell>
          <cell r="CI1700" t="e">
            <v>#DIV/0!</v>
          </cell>
          <cell r="CM1700">
            <v>0</v>
          </cell>
          <cell r="CN1700">
            <v>0</v>
          </cell>
          <cell r="CO1700">
            <v>0</v>
          </cell>
          <cell r="CP1700">
            <v>0</v>
          </cell>
          <cell r="CQ1700">
            <v>0</v>
          </cell>
          <cell r="CR1700">
            <v>0</v>
          </cell>
          <cell r="CS1700" t="e">
            <v>#N/A</v>
          </cell>
          <cell r="CT1700" t="e">
            <v>#N/A</v>
          </cell>
          <cell r="CU1700" t="e">
            <v>#N/A</v>
          </cell>
          <cell r="CV1700" t="e">
            <v>#N/A</v>
          </cell>
          <cell r="CW1700" t="e">
            <v>#N/A</v>
          </cell>
          <cell r="CY1700" t="e">
            <v>#N/A</v>
          </cell>
          <cell r="DA1700" t="e">
            <v>#DIV/0!</v>
          </cell>
          <cell r="DB1700" t="e">
            <v>#N/A</v>
          </cell>
          <cell r="DE1700">
            <v>0</v>
          </cell>
          <cell r="DF1700">
            <v>0</v>
          </cell>
          <cell r="DG1700">
            <v>0</v>
          </cell>
          <cell r="DH1700">
            <v>0</v>
          </cell>
          <cell r="DI1700">
            <v>0</v>
          </cell>
          <cell r="DJ1700">
            <v>0</v>
          </cell>
          <cell r="DK1700" t="e">
            <v>#N/A</v>
          </cell>
          <cell r="DL1700" t="e">
            <v>#N/A</v>
          </cell>
          <cell r="DM1700" t="e">
            <v>#N/A</v>
          </cell>
          <cell r="DN1700" t="e">
            <v>#N/A</v>
          </cell>
          <cell r="DO1700" t="e">
            <v>#N/A</v>
          </cell>
          <cell r="DP1700" t="e">
            <v>#N/A</v>
          </cell>
          <cell r="DQ1700" t="e">
            <v>#N/A</v>
          </cell>
          <cell r="DS1700" t="e">
            <v>#DIV/0!</v>
          </cell>
          <cell r="DT1700" t="e">
            <v>#N/A</v>
          </cell>
          <cell r="DU1700" t="e">
            <v>#N/A</v>
          </cell>
          <cell r="DW1700">
            <v>0</v>
          </cell>
          <cell r="DX1700">
            <v>0</v>
          </cell>
          <cell r="DY1700">
            <v>0</v>
          </cell>
          <cell r="DZ1700">
            <v>0</v>
          </cell>
          <cell r="EA1700">
            <v>0</v>
          </cell>
          <cell r="EB1700">
            <v>0</v>
          </cell>
          <cell r="EC1700" t="e">
            <v>#N/A</v>
          </cell>
          <cell r="ED1700" t="e">
            <v>#N/A</v>
          </cell>
          <cell r="EE1700" t="e">
            <v>#N/A</v>
          </cell>
          <cell r="EF1700" t="e">
            <v>#N/A</v>
          </cell>
          <cell r="EG1700" t="e">
            <v>#N/A</v>
          </cell>
          <cell r="EH1700" t="e">
            <v>#N/A</v>
          </cell>
          <cell r="EI1700" t="e">
            <v>#N/A</v>
          </cell>
          <cell r="EK1700" t="e">
            <v>#DIV/0!</v>
          </cell>
          <cell r="EL1700" t="e">
            <v>#N/A</v>
          </cell>
          <cell r="EM1700" t="e">
            <v>#N/A</v>
          </cell>
          <cell r="EO1700">
            <v>0</v>
          </cell>
          <cell r="EP1700">
            <v>0</v>
          </cell>
          <cell r="EQ1700">
            <v>0</v>
          </cell>
          <cell r="ER1700">
            <v>0</v>
          </cell>
          <cell r="ES1700">
            <v>0</v>
          </cell>
          <cell r="ET1700">
            <v>0</v>
          </cell>
          <cell r="EU1700" t="e">
            <v>#N/A</v>
          </cell>
          <cell r="EV1700" t="e">
            <v>#N/A</v>
          </cell>
          <cell r="EW1700" t="e">
            <v>#N/A</v>
          </cell>
          <cell r="EX1700" t="e">
            <v>#N/A</v>
          </cell>
          <cell r="EY1700" t="e">
            <v>#N/A</v>
          </cell>
          <cell r="EZ1700" t="e">
            <v>#N/A</v>
          </cell>
          <cell r="FA1700" t="e">
            <v>#N/A</v>
          </cell>
          <cell r="FC1700" t="e">
            <v>#DIV/0!</v>
          </cell>
          <cell r="FD1700" t="e">
            <v>#N/A</v>
          </cell>
          <cell r="FE1700" t="e">
            <v>#N/A</v>
          </cell>
          <cell r="FG1700">
            <v>0</v>
          </cell>
          <cell r="FH1700">
            <v>0</v>
          </cell>
          <cell r="FI1700">
            <v>0</v>
          </cell>
          <cell r="FJ1700">
            <v>0</v>
          </cell>
          <cell r="FK1700">
            <v>0</v>
          </cell>
          <cell r="FL1700">
            <v>0</v>
          </cell>
          <cell r="FM1700" t="e">
            <v>#N/A</v>
          </cell>
          <cell r="FN1700" t="e">
            <v>#N/A</v>
          </cell>
          <cell r="FO1700" t="e">
            <v>#N/A</v>
          </cell>
          <cell r="FP1700" t="e">
            <v>#N/A</v>
          </cell>
          <cell r="FQ1700" t="e">
            <v>#N/A</v>
          </cell>
          <cell r="FR1700" t="e">
            <v>#N/A</v>
          </cell>
          <cell r="FS1700" t="e">
            <v>#N/A</v>
          </cell>
          <cell r="FU1700" t="e">
            <v>#DIV/0!</v>
          </cell>
          <cell r="FV1700" t="e">
            <v>#N/A</v>
          </cell>
          <cell r="FW1700" t="e">
            <v>#N/A</v>
          </cell>
          <cell r="FY1700">
            <v>0</v>
          </cell>
          <cell r="FZ1700">
            <v>0</v>
          </cell>
          <cell r="GA1700">
            <v>0</v>
          </cell>
          <cell r="GB1700">
            <v>0</v>
          </cell>
          <cell r="GC1700">
            <v>0</v>
          </cell>
          <cell r="GD1700">
            <v>0</v>
          </cell>
          <cell r="GE1700" t="e">
            <v>#N/A</v>
          </cell>
          <cell r="GF1700" t="e">
            <v>#N/A</v>
          </cell>
          <cell r="GG1700" t="e">
            <v>#N/A</v>
          </cell>
          <cell r="GH1700" t="e">
            <v>#N/A</v>
          </cell>
          <cell r="GI1700" t="e">
            <v>#N/A</v>
          </cell>
          <cell r="GJ1700" t="e">
            <v>#N/A</v>
          </cell>
          <cell r="GK1700" t="e">
            <v>#N/A</v>
          </cell>
          <cell r="GM1700" t="e">
            <v>#DIV/0!</v>
          </cell>
          <cell r="GN1700" t="e">
            <v>#N/A</v>
          </cell>
          <cell r="GO1700" t="e">
            <v>#N/A</v>
          </cell>
          <cell r="GQ1700">
            <v>0</v>
          </cell>
          <cell r="GR1700">
            <v>0</v>
          </cell>
          <cell r="GS1700">
            <v>0</v>
          </cell>
          <cell r="GT1700">
            <v>0</v>
          </cell>
          <cell r="GU1700">
            <v>0</v>
          </cell>
          <cell r="GV1700">
            <v>0</v>
          </cell>
          <cell r="GW1700" t="e">
            <v>#N/A</v>
          </cell>
          <cell r="GX1700" t="e">
            <v>#N/A</v>
          </cell>
          <cell r="GY1700" t="e">
            <v>#N/A</v>
          </cell>
          <cell r="GZ1700" t="e">
            <v>#N/A</v>
          </cell>
          <cell r="HA1700" t="e">
            <v>#N/A</v>
          </cell>
          <cell r="HB1700" t="e">
            <v>#N/A</v>
          </cell>
          <cell r="HC1700" t="e">
            <v>#N/A</v>
          </cell>
          <cell r="HD1700">
            <v>0</v>
          </cell>
          <cell r="HE1700" t="e">
            <v>#DIV/0!</v>
          </cell>
          <cell r="HF1700" t="e">
            <v>#N/A</v>
          </cell>
          <cell r="HG1700" t="e">
            <v>#N/A</v>
          </cell>
          <cell r="HH1700">
            <v>0</v>
          </cell>
          <cell r="HI1700">
            <v>0</v>
          </cell>
          <cell r="HJ1700" t="e">
            <v>#N/A</v>
          </cell>
          <cell r="HL1700" t="e">
            <v>#N/A</v>
          </cell>
          <cell r="HO1700" t="e">
            <v>#N/A</v>
          </cell>
          <cell r="HP1700" t="e">
            <v>#N/A</v>
          </cell>
          <cell r="HQ1700" t="e">
            <v>#N/A</v>
          </cell>
          <cell r="HR1700" t="e">
            <v>#N/A</v>
          </cell>
          <cell r="HS1700" t="e">
            <v>#N/A</v>
          </cell>
          <cell r="HT1700" t="e">
            <v>#N/A</v>
          </cell>
          <cell r="HU1700" t="e">
            <v>#N/A</v>
          </cell>
          <cell r="HV1700" t="e">
            <v>#N/A</v>
          </cell>
          <cell r="HW1700" t="e">
            <v>#N/A</v>
          </cell>
          <cell r="HX1700" t="e">
            <v>#N/A</v>
          </cell>
          <cell r="HY1700" t="e">
            <v>#N/A</v>
          </cell>
        </row>
        <row r="1701">
          <cell r="D1701" t="e">
            <v>#N/A</v>
          </cell>
          <cell r="F1701" t="e">
            <v>#N/A</v>
          </cell>
          <cell r="H1701" t="e">
            <v>#N/A</v>
          </cell>
          <cell r="I1701" t="e">
            <v>#N/A</v>
          </cell>
          <cell r="J1701" t="e">
            <v>#N/A</v>
          </cell>
          <cell r="K1701" t="e">
            <v>#N/A</v>
          </cell>
          <cell r="M1701" t="e">
            <v>#N/A</v>
          </cell>
          <cell r="O1701" t="e">
            <v>#DIV/0!</v>
          </cell>
          <cell r="S1701">
            <v>0</v>
          </cell>
          <cell r="T1701">
            <v>0</v>
          </cell>
          <cell r="U1701">
            <v>0</v>
          </cell>
          <cell r="V1701">
            <v>0</v>
          </cell>
          <cell r="W1701">
            <v>0</v>
          </cell>
          <cell r="X1701">
            <v>0</v>
          </cell>
          <cell r="Y1701" t="e">
            <v>#N/A</v>
          </cell>
          <cell r="Z1701" t="e">
            <v>#N/A</v>
          </cell>
          <cell r="AA1701" t="e">
            <v>#N/A</v>
          </cell>
          <cell r="AB1701" t="e">
            <v>#N/A</v>
          </cell>
          <cell r="AC1701" t="e">
            <v>#N/A</v>
          </cell>
          <cell r="AE1701" t="e">
            <v>#N/A</v>
          </cell>
          <cell r="AG1701" t="e">
            <v>#DIV/0!</v>
          </cell>
          <cell r="AK1701">
            <v>0</v>
          </cell>
          <cell r="AL1701">
            <v>0</v>
          </cell>
          <cell r="AM1701">
            <v>0</v>
          </cell>
          <cell r="AN1701">
            <v>0</v>
          </cell>
          <cell r="AO1701">
            <v>0</v>
          </cell>
          <cell r="AP1701">
            <v>0</v>
          </cell>
          <cell r="AQ1701" t="e">
            <v>#N/A</v>
          </cell>
          <cell r="AR1701" t="e">
            <v>#N/A</v>
          </cell>
          <cell r="AS1701" t="e">
            <v>#N/A</v>
          </cell>
          <cell r="AT1701" t="e">
            <v>#N/A</v>
          </cell>
          <cell r="AU1701" t="e">
            <v>#N/A</v>
          </cell>
          <cell r="AV1701" t="e">
            <v>#N/A</v>
          </cell>
          <cell r="AW1701" t="e">
            <v>#N/A</v>
          </cell>
          <cell r="AY1701" t="e">
            <v>#DIV/0!</v>
          </cell>
          <cell r="AZ1701" t="e">
            <v>#N/A</v>
          </cell>
          <cell r="BC1701">
            <v>0</v>
          </cell>
          <cell r="BD1701">
            <v>0</v>
          </cell>
          <cell r="BE1701">
            <v>0</v>
          </cell>
          <cell r="BF1701">
            <v>0</v>
          </cell>
          <cell r="BG1701">
            <v>0</v>
          </cell>
          <cell r="BH1701">
            <v>0</v>
          </cell>
          <cell r="BI1701" t="e">
            <v>#N/A</v>
          </cell>
          <cell r="BJ1701" t="e">
            <v>#N/A</v>
          </cell>
          <cell r="BK1701" t="e">
            <v>#N/A</v>
          </cell>
          <cell r="BL1701" t="e">
            <v>#N/A</v>
          </cell>
          <cell r="BM1701" t="e">
            <v>#N/A</v>
          </cell>
          <cell r="BO1701" t="e">
            <v>#N/A</v>
          </cell>
          <cell r="BQ1701" t="e">
            <v>#DIV/0!</v>
          </cell>
          <cell r="BU1701">
            <v>0</v>
          </cell>
          <cell r="BV1701">
            <v>0</v>
          </cell>
          <cell r="BW1701">
            <v>0</v>
          </cell>
          <cell r="BX1701">
            <v>0</v>
          </cell>
          <cell r="BY1701">
            <v>0</v>
          </cell>
          <cell r="BZ1701">
            <v>0</v>
          </cell>
          <cell r="CA1701" t="e">
            <v>#N/A</v>
          </cell>
          <cell r="CB1701" t="e">
            <v>#N/A</v>
          </cell>
          <cell r="CC1701" t="e">
            <v>#N/A</v>
          </cell>
          <cell r="CD1701" t="e">
            <v>#N/A</v>
          </cell>
          <cell r="CE1701" t="e">
            <v>#N/A</v>
          </cell>
          <cell r="CG1701" t="e">
            <v>#N/A</v>
          </cell>
          <cell r="CI1701" t="e">
            <v>#DIV/0!</v>
          </cell>
          <cell r="CM1701">
            <v>0</v>
          </cell>
          <cell r="CN1701">
            <v>0</v>
          </cell>
          <cell r="CO1701">
            <v>0</v>
          </cell>
          <cell r="CP1701">
            <v>0</v>
          </cell>
          <cell r="CQ1701">
            <v>0</v>
          </cell>
          <cell r="CR1701">
            <v>0</v>
          </cell>
          <cell r="CS1701" t="e">
            <v>#N/A</v>
          </cell>
          <cell r="CT1701" t="e">
            <v>#N/A</v>
          </cell>
          <cell r="CU1701" t="e">
            <v>#N/A</v>
          </cell>
          <cell r="CV1701" t="e">
            <v>#N/A</v>
          </cell>
          <cell r="CW1701" t="e">
            <v>#N/A</v>
          </cell>
          <cell r="CY1701" t="e">
            <v>#N/A</v>
          </cell>
          <cell r="DA1701" t="e">
            <v>#DIV/0!</v>
          </cell>
          <cell r="DB1701" t="e">
            <v>#N/A</v>
          </cell>
          <cell r="DE1701">
            <v>0</v>
          </cell>
          <cell r="DF1701">
            <v>0</v>
          </cell>
          <cell r="DG1701">
            <v>0</v>
          </cell>
          <cell r="DH1701">
            <v>0</v>
          </cell>
          <cell r="DI1701">
            <v>0</v>
          </cell>
          <cell r="DJ1701">
            <v>0</v>
          </cell>
          <cell r="DK1701" t="e">
            <v>#N/A</v>
          </cell>
          <cell r="DL1701" t="e">
            <v>#N/A</v>
          </cell>
          <cell r="DM1701" t="e">
            <v>#N/A</v>
          </cell>
          <cell r="DN1701" t="e">
            <v>#N/A</v>
          </cell>
          <cell r="DO1701" t="e">
            <v>#N/A</v>
          </cell>
          <cell r="DP1701" t="e">
            <v>#N/A</v>
          </cell>
          <cell r="DQ1701" t="e">
            <v>#N/A</v>
          </cell>
          <cell r="DS1701" t="e">
            <v>#DIV/0!</v>
          </cell>
          <cell r="DT1701" t="e">
            <v>#N/A</v>
          </cell>
          <cell r="DU1701" t="e">
            <v>#N/A</v>
          </cell>
          <cell r="DW1701">
            <v>0</v>
          </cell>
          <cell r="DX1701">
            <v>0</v>
          </cell>
          <cell r="DY1701">
            <v>0</v>
          </cell>
          <cell r="DZ1701">
            <v>0</v>
          </cell>
          <cell r="EA1701">
            <v>0</v>
          </cell>
          <cell r="EB1701">
            <v>0</v>
          </cell>
          <cell r="EC1701" t="e">
            <v>#N/A</v>
          </cell>
          <cell r="ED1701" t="e">
            <v>#N/A</v>
          </cell>
          <cell r="EE1701" t="e">
            <v>#N/A</v>
          </cell>
          <cell r="EF1701" t="e">
            <v>#N/A</v>
          </cell>
          <cell r="EG1701" t="e">
            <v>#N/A</v>
          </cell>
          <cell r="EH1701" t="e">
            <v>#N/A</v>
          </cell>
          <cell r="EI1701" t="e">
            <v>#N/A</v>
          </cell>
          <cell r="EK1701" t="e">
            <v>#DIV/0!</v>
          </cell>
          <cell r="EL1701" t="e">
            <v>#N/A</v>
          </cell>
          <cell r="EM1701" t="e">
            <v>#N/A</v>
          </cell>
          <cell r="EO1701">
            <v>0</v>
          </cell>
          <cell r="EP1701">
            <v>0</v>
          </cell>
          <cell r="EQ1701">
            <v>0</v>
          </cell>
          <cell r="ER1701">
            <v>0</v>
          </cell>
          <cell r="ES1701">
            <v>0</v>
          </cell>
          <cell r="ET1701">
            <v>0</v>
          </cell>
          <cell r="EU1701" t="e">
            <v>#N/A</v>
          </cell>
          <cell r="EV1701" t="e">
            <v>#N/A</v>
          </cell>
          <cell r="EW1701" t="e">
            <v>#N/A</v>
          </cell>
          <cell r="EX1701" t="e">
            <v>#N/A</v>
          </cell>
          <cell r="EY1701" t="e">
            <v>#N/A</v>
          </cell>
          <cell r="EZ1701" t="e">
            <v>#N/A</v>
          </cell>
          <cell r="FA1701" t="e">
            <v>#N/A</v>
          </cell>
          <cell r="FC1701" t="e">
            <v>#DIV/0!</v>
          </cell>
          <cell r="FD1701" t="e">
            <v>#N/A</v>
          </cell>
          <cell r="FE1701" t="e">
            <v>#N/A</v>
          </cell>
          <cell r="FG1701">
            <v>0</v>
          </cell>
          <cell r="FH1701">
            <v>0</v>
          </cell>
          <cell r="FI1701">
            <v>0</v>
          </cell>
          <cell r="FJ1701">
            <v>0</v>
          </cell>
          <cell r="FK1701">
            <v>0</v>
          </cell>
          <cell r="FL1701">
            <v>0</v>
          </cell>
          <cell r="FM1701" t="e">
            <v>#N/A</v>
          </cell>
          <cell r="FN1701" t="e">
            <v>#N/A</v>
          </cell>
          <cell r="FO1701" t="e">
            <v>#N/A</v>
          </cell>
          <cell r="FP1701" t="e">
            <v>#N/A</v>
          </cell>
          <cell r="FQ1701" t="e">
            <v>#N/A</v>
          </cell>
          <cell r="FR1701" t="e">
            <v>#N/A</v>
          </cell>
          <cell r="FS1701" t="e">
            <v>#N/A</v>
          </cell>
          <cell r="FU1701" t="e">
            <v>#DIV/0!</v>
          </cell>
          <cell r="FV1701" t="e">
            <v>#N/A</v>
          </cell>
          <cell r="FW1701" t="e">
            <v>#N/A</v>
          </cell>
          <cell r="FY1701">
            <v>0</v>
          </cell>
          <cell r="FZ1701">
            <v>0</v>
          </cell>
          <cell r="GA1701">
            <v>0</v>
          </cell>
          <cell r="GB1701">
            <v>0</v>
          </cell>
          <cell r="GC1701">
            <v>0</v>
          </cell>
          <cell r="GD1701">
            <v>0</v>
          </cell>
          <cell r="GE1701" t="e">
            <v>#N/A</v>
          </cell>
          <cell r="GF1701" t="e">
            <v>#N/A</v>
          </cell>
          <cell r="GG1701" t="e">
            <v>#N/A</v>
          </cell>
          <cell r="GH1701" t="e">
            <v>#N/A</v>
          </cell>
          <cell r="GI1701" t="e">
            <v>#N/A</v>
          </cell>
          <cell r="GJ1701" t="e">
            <v>#N/A</v>
          </cell>
          <cell r="GK1701" t="e">
            <v>#N/A</v>
          </cell>
          <cell r="GM1701" t="e">
            <v>#DIV/0!</v>
          </cell>
          <cell r="GN1701" t="e">
            <v>#N/A</v>
          </cell>
          <cell r="GO1701" t="e">
            <v>#N/A</v>
          </cell>
          <cell r="GQ1701">
            <v>0</v>
          </cell>
          <cell r="GR1701">
            <v>0</v>
          </cell>
          <cell r="GS1701">
            <v>0</v>
          </cell>
          <cell r="GT1701">
            <v>0</v>
          </cell>
          <cell r="GU1701">
            <v>0</v>
          </cell>
          <cell r="GV1701">
            <v>0</v>
          </cell>
          <cell r="GW1701" t="e">
            <v>#N/A</v>
          </cell>
          <cell r="GX1701" t="e">
            <v>#N/A</v>
          </cell>
          <cell r="GY1701" t="e">
            <v>#N/A</v>
          </cell>
          <cell r="GZ1701" t="e">
            <v>#N/A</v>
          </cell>
          <cell r="HA1701" t="e">
            <v>#N/A</v>
          </cell>
          <cell r="HB1701" t="e">
            <v>#N/A</v>
          </cell>
          <cell r="HC1701" t="e">
            <v>#N/A</v>
          </cell>
          <cell r="HD1701">
            <v>0</v>
          </cell>
          <cell r="HE1701" t="e">
            <v>#DIV/0!</v>
          </cell>
          <cell r="HF1701" t="e">
            <v>#N/A</v>
          </cell>
          <cell r="HG1701" t="e">
            <v>#N/A</v>
          </cell>
          <cell r="HH1701">
            <v>0</v>
          </cell>
          <cell r="HI1701">
            <v>0</v>
          </cell>
          <cell r="HJ1701" t="e">
            <v>#N/A</v>
          </cell>
          <cell r="HL1701" t="e">
            <v>#N/A</v>
          </cell>
          <cell r="HO1701" t="e">
            <v>#N/A</v>
          </cell>
          <cell r="HP1701" t="e">
            <v>#N/A</v>
          </cell>
          <cell r="HQ1701" t="e">
            <v>#N/A</v>
          </cell>
          <cell r="HR1701" t="e">
            <v>#N/A</v>
          </cell>
          <cell r="HS1701" t="e">
            <v>#N/A</v>
          </cell>
          <cell r="HT1701" t="e">
            <v>#N/A</v>
          </cell>
          <cell r="HU1701" t="e">
            <v>#N/A</v>
          </cell>
          <cell r="HV1701" t="e">
            <v>#N/A</v>
          </cell>
          <cell r="HW1701" t="e">
            <v>#N/A</v>
          </cell>
          <cell r="HX1701" t="e">
            <v>#N/A</v>
          </cell>
          <cell r="HY1701" t="e">
            <v>#N/A</v>
          </cell>
        </row>
        <row r="1702">
          <cell r="D1702" t="e">
            <v>#N/A</v>
          </cell>
          <cell r="F1702" t="e">
            <v>#N/A</v>
          </cell>
          <cell r="H1702" t="e">
            <v>#N/A</v>
          </cell>
          <cell r="I1702" t="e">
            <v>#N/A</v>
          </cell>
          <cell r="J1702" t="e">
            <v>#N/A</v>
          </cell>
          <cell r="K1702" t="e">
            <v>#N/A</v>
          </cell>
          <cell r="M1702" t="e">
            <v>#N/A</v>
          </cell>
          <cell r="O1702" t="e">
            <v>#DIV/0!</v>
          </cell>
          <cell r="S1702">
            <v>0</v>
          </cell>
          <cell r="T1702">
            <v>0</v>
          </cell>
          <cell r="U1702">
            <v>0</v>
          </cell>
          <cell r="V1702">
            <v>0</v>
          </cell>
          <cell r="W1702">
            <v>0</v>
          </cell>
          <cell r="X1702">
            <v>0</v>
          </cell>
          <cell r="Y1702" t="e">
            <v>#N/A</v>
          </cell>
          <cell r="Z1702" t="e">
            <v>#N/A</v>
          </cell>
          <cell r="AA1702" t="e">
            <v>#N/A</v>
          </cell>
          <cell r="AB1702" t="e">
            <v>#N/A</v>
          </cell>
          <cell r="AC1702" t="e">
            <v>#N/A</v>
          </cell>
          <cell r="AE1702" t="e">
            <v>#N/A</v>
          </cell>
          <cell r="AG1702" t="e">
            <v>#DIV/0!</v>
          </cell>
          <cell r="AK1702">
            <v>0</v>
          </cell>
          <cell r="AL1702">
            <v>0</v>
          </cell>
          <cell r="AM1702">
            <v>0</v>
          </cell>
          <cell r="AN1702">
            <v>0</v>
          </cell>
          <cell r="AO1702">
            <v>0</v>
          </cell>
          <cell r="AP1702">
            <v>0</v>
          </cell>
          <cell r="AQ1702" t="e">
            <v>#N/A</v>
          </cell>
          <cell r="AR1702" t="e">
            <v>#N/A</v>
          </cell>
          <cell r="AS1702" t="e">
            <v>#N/A</v>
          </cell>
          <cell r="AT1702" t="e">
            <v>#N/A</v>
          </cell>
          <cell r="AU1702" t="e">
            <v>#N/A</v>
          </cell>
          <cell r="AV1702" t="e">
            <v>#N/A</v>
          </cell>
          <cell r="AW1702" t="e">
            <v>#N/A</v>
          </cell>
          <cell r="AY1702" t="e">
            <v>#DIV/0!</v>
          </cell>
          <cell r="AZ1702" t="e">
            <v>#N/A</v>
          </cell>
          <cell r="BC1702">
            <v>0</v>
          </cell>
          <cell r="BD1702">
            <v>0</v>
          </cell>
          <cell r="BE1702">
            <v>0</v>
          </cell>
          <cell r="BF1702">
            <v>0</v>
          </cell>
          <cell r="BG1702">
            <v>0</v>
          </cell>
          <cell r="BH1702">
            <v>0</v>
          </cell>
          <cell r="BI1702" t="e">
            <v>#N/A</v>
          </cell>
          <cell r="BJ1702" t="e">
            <v>#N/A</v>
          </cell>
          <cell r="BK1702" t="e">
            <v>#N/A</v>
          </cell>
          <cell r="BL1702" t="e">
            <v>#N/A</v>
          </cell>
          <cell r="BM1702" t="e">
            <v>#N/A</v>
          </cell>
          <cell r="BO1702" t="e">
            <v>#N/A</v>
          </cell>
          <cell r="BQ1702" t="e">
            <v>#DIV/0!</v>
          </cell>
          <cell r="BU1702">
            <v>0</v>
          </cell>
          <cell r="BV1702">
            <v>0</v>
          </cell>
          <cell r="BW1702">
            <v>0</v>
          </cell>
          <cell r="BX1702">
            <v>0</v>
          </cell>
          <cell r="BY1702">
            <v>0</v>
          </cell>
          <cell r="BZ1702">
            <v>0</v>
          </cell>
          <cell r="CA1702" t="e">
            <v>#N/A</v>
          </cell>
          <cell r="CB1702" t="e">
            <v>#N/A</v>
          </cell>
          <cell r="CC1702" t="e">
            <v>#N/A</v>
          </cell>
          <cell r="CD1702" t="e">
            <v>#N/A</v>
          </cell>
          <cell r="CE1702" t="e">
            <v>#N/A</v>
          </cell>
          <cell r="CG1702" t="e">
            <v>#N/A</v>
          </cell>
          <cell r="CI1702" t="e">
            <v>#DIV/0!</v>
          </cell>
          <cell r="CM1702">
            <v>0</v>
          </cell>
          <cell r="CN1702">
            <v>0</v>
          </cell>
          <cell r="CO1702">
            <v>0</v>
          </cell>
          <cell r="CP1702">
            <v>0</v>
          </cell>
          <cell r="CQ1702">
            <v>0</v>
          </cell>
          <cell r="CR1702">
            <v>0</v>
          </cell>
          <cell r="CS1702" t="e">
            <v>#N/A</v>
          </cell>
          <cell r="CT1702" t="e">
            <v>#N/A</v>
          </cell>
          <cell r="CU1702" t="e">
            <v>#N/A</v>
          </cell>
          <cell r="CV1702" t="e">
            <v>#N/A</v>
          </cell>
          <cell r="CW1702" t="e">
            <v>#N/A</v>
          </cell>
          <cell r="CY1702" t="e">
            <v>#N/A</v>
          </cell>
          <cell r="DA1702" t="e">
            <v>#DIV/0!</v>
          </cell>
          <cell r="DB1702" t="e">
            <v>#N/A</v>
          </cell>
          <cell r="DE1702">
            <v>0</v>
          </cell>
          <cell r="DF1702">
            <v>0</v>
          </cell>
          <cell r="DG1702">
            <v>0</v>
          </cell>
          <cell r="DH1702">
            <v>0</v>
          </cell>
          <cell r="DI1702">
            <v>0</v>
          </cell>
          <cell r="DJ1702">
            <v>0</v>
          </cell>
          <cell r="DK1702" t="e">
            <v>#N/A</v>
          </cell>
          <cell r="DL1702" t="e">
            <v>#N/A</v>
          </cell>
          <cell r="DM1702" t="e">
            <v>#N/A</v>
          </cell>
          <cell r="DN1702" t="e">
            <v>#N/A</v>
          </cell>
          <cell r="DO1702" t="e">
            <v>#N/A</v>
          </cell>
          <cell r="DP1702" t="e">
            <v>#N/A</v>
          </cell>
          <cell r="DQ1702" t="e">
            <v>#N/A</v>
          </cell>
          <cell r="DS1702" t="e">
            <v>#DIV/0!</v>
          </cell>
          <cell r="DT1702" t="e">
            <v>#N/A</v>
          </cell>
          <cell r="DU1702" t="e">
            <v>#N/A</v>
          </cell>
          <cell r="DW1702">
            <v>0</v>
          </cell>
          <cell r="DX1702">
            <v>0</v>
          </cell>
          <cell r="DY1702">
            <v>0</v>
          </cell>
          <cell r="DZ1702">
            <v>0</v>
          </cell>
          <cell r="EA1702">
            <v>0</v>
          </cell>
          <cell r="EB1702">
            <v>0</v>
          </cell>
          <cell r="EC1702" t="e">
            <v>#N/A</v>
          </cell>
          <cell r="ED1702" t="e">
            <v>#N/A</v>
          </cell>
          <cell r="EE1702" t="e">
            <v>#N/A</v>
          </cell>
          <cell r="EF1702" t="e">
            <v>#N/A</v>
          </cell>
          <cell r="EG1702" t="e">
            <v>#N/A</v>
          </cell>
          <cell r="EH1702" t="e">
            <v>#N/A</v>
          </cell>
          <cell r="EI1702" t="e">
            <v>#N/A</v>
          </cell>
          <cell r="EK1702" t="e">
            <v>#DIV/0!</v>
          </cell>
          <cell r="EL1702" t="e">
            <v>#N/A</v>
          </cell>
          <cell r="EM1702" t="e">
            <v>#N/A</v>
          </cell>
          <cell r="EO1702">
            <v>0</v>
          </cell>
          <cell r="EP1702">
            <v>0</v>
          </cell>
          <cell r="EQ1702">
            <v>0</v>
          </cell>
          <cell r="ER1702">
            <v>0</v>
          </cell>
          <cell r="ES1702">
            <v>0</v>
          </cell>
          <cell r="ET1702">
            <v>0</v>
          </cell>
          <cell r="EU1702" t="e">
            <v>#N/A</v>
          </cell>
          <cell r="EV1702" t="e">
            <v>#N/A</v>
          </cell>
          <cell r="EW1702" t="e">
            <v>#N/A</v>
          </cell>
          <cell r="EX1702" t="e">
            <v>#N/A</v>
          </cell>
          <cell r="EY1702" t="e">
            <v>#N/A</v>
          </cell>
          <cell r="EZ1702" t="e">
            <v>#N/A</v>
          </cell>
          <cell r="FA1702" t="e">
            <v>#N/A</v>
          </cell>
          <cell r="FC1702" t="e">
            <v>#DIV/0!</v>
          </cell>
          <cell r="FD1702" t="e">
            <v>#N/A</v>
          </cell>
          <cell r="FE1702" t="e">
            <v>#N/A</v>
          </cell>
          <cell r="FG1702">
            <v>0</v>
          </cell>
          <cell r="FH1702">
            <v>0</v>
          </cell>
          <cell r="FI1702">
            <v>0</v>
          </cell>
          <cell r="FJ1702">
            <v>0</v>
          </cell>
          <cell r="FK1702">
            <v>0</v>
          </cell>
          <cell r="FL1702">
            <v>0</v>
          </cell>
          <cell r="FM1702" t="e">
            <v>#N/A</v>
          </cell>
          <cell r="FN1702" t="e">
            <v>#N/A</v>
          </cell>
          <cell r="FO1702" t="e">
            <v>#N/A</v>
          </cell>
          <cell r="FP1702" t="e">
            <v>#N/A</v>
          </cell>
          <cell r="FQ1702" t="e">
            <v>#N/A</v>
          </cell>
          <cell r="FR1702" t="e">
            <v>#N/A</v>
          </cell>
          <cell r="FS1702" t="e">
            <v>#N/A</v>
          </cell>
          <cell r="FU1702" t="e">
            <v>#DIV/0!</v>
          </cell>
          <cell r="FV1702" t="e">
            <v>#N/A</v>
          </cell>
          <cell r="FW1702" t="e">
            <v>#N/A</v>
          </cell>
          <cell r="FY1702">
            <v>0</v>
          </cell>
          <cell r="FZ1702">
            <v>0</v>
          </cell>
          <cell r="GA1702">
            <v>0</v>
          </cell>
          <cell r="GB1702">
            <v>0</v>
          </cell>
          <cell r="GC1702">
            <v>0</v>
          </cell>
          <cell r="GD1702">
            <v>0</v>
          </cell>
          <cell r="GE1702" t="e">
            <v>#N/A</v>
          </cell>
          <cell r="GF1702" t="e">
            <v>#N/A</v>
          </cell>
          <cell r="GG1702" t="e">
            <v>#N/A</v>
          </cell>
          <cell r="GH1702" t="e">
            <v>#N/A</v>
          </cell>
          <cell r="GI1702" t="e">
            <v>#N/A</v>
          </cell>
          <cell r="GJ1702" t="e">
            <v>#N/A</v>
          </cell>
          <cell r="GK1702" t="e">
            <v>#N/A</v>
          </cell>
          <cell r="GM1702" t="e">
            <v>#DIV/0!</v>
          </cell>
          <cell r="GN1702" t="e">
            <v>#N/A</v>
          </cell>
          <cell r="GO1702" t="e">
            <v>#N/A</v>
          </cell>
          <cell r="GQ1702">
            <v>0</v>
          </cell>
          <cell r="GR1702">
            <v>0</v>
          </cell>
          <cell r="GS1702">
            <v>0</v>
          </cell>
          <cell r="GT1702">
            <v>0</v>
          </cell>
          <cell r="GU1702">
            <v>0</v>
          </cell>
          <cell r="GV1702">
            <v>0</v>
          </cell>
          <cell r="GW1702" t="e">
            <v>#N/A</v>
          </cell>
          <cell r="GX1702" t="e">
            <v>#N/A</v>
          </cell>
          <cell r="GY1702" t="e">
            <v>#N/A</v>
          </cell>
          <cell r="GZ1702" t="e">
            <v>#N/A</v>
          </cell>
          <cell r="HA1702" t="e">
            <v>#N/A</v>
          </cell>
          <cell r="HB1702" t="e">
            <v>#N/A</v>
          </cell>
          <cell r="HC1702" t="e">
            <v>#N/A</v>
          </cell>
          <cell r="HD1702">
            <v>0</v>
          </cell>
          <cell r="HE1702" t="e">
            <v>#DIV/0!</v>
          </cell>
          <cell r="HF1702" t="e">
            <v>#N/A</v>
          </cell>
          <cell r="HG1702" t="e">
            <v>#N/A</v>
          </cell>
          <cell r="HH1702">
            <v>0</v>
          </cell>
          <cell r="HI1702">
            <v>0</v>
          </cell>
          <cell r="HJ1702" t="e">
            <v>#N/A</v>
          </cell>
          <cell r="HL1702" t="e">
            <v>#N/A</v>
          </cell>
          <cell r="HO1702" t="e">
            <v>#N/A</v>
          </cell>
          <cell r="HP1702" t="e">
            <v>#N/A</v>
          </cell>
          <cell r="HQ1702" t="e">
            <v>#N/A</v>
          </cell>
          <cell r="HR1702" t="e">
            <v>#N/A</v>
          </cell>
          <cell r="HS1702" t="e">
            <v>#N/A</v>
          </cell>
          <cell r="HT1702" t="e">
            <v>#N/A</v>
          </cell>
          <cell r="HU1702" t="e">
            <v>#N/A</v>
          </cell>
          <cell r="HV1702" t="e">
            <v>#N/A</v>
          </cell>
          <cell r="HW1702" t="e">
            <v>#N/A</v>
          </cell>
          <cell r="HX1702" t="e">
            <v>#N/A</v>
          </cell>
          <cell r="HY1702" t="e">
            <v>#N/A</v>
          </cell>
        </row>
        <row r="1703">
          <cell r="D1703" t="e">
            <v>#N/A</v>
          </cell>
          <cell r="F1703" t="e">
            <v>#N/A</v>
          </cell>
          <cell r="H1703" t="e">
            <v>#N/A</v>
          </cell>
          <cell r="I1703" t="e">
            <v>#N/A</v>
          </cell>
          <cell r="J1703" t="e">
            <v>#N/A</v>
          </cell>
          <cell r="K1703" t="e">
            <v>#N/A</v>
          </cell>
          <cell r="M1703" t="e">
            <v>#N/A</v>
          </cell>
          <cell r="O1703" t="e">
            <v>#DIV/0!</v>
          </cell>
          <cell r="S1703">
            <v>0</v>
          </cell>
          <cell r="T1703">
            <v>0</v>
          </cell>
          <cell r="U1703">
            <v>0</v>
          </cell>
          <cell r="V1703">
            <v>0</v>
          </cell>
          <cell r="W1703">
            <v>0</v>
          </cell>
          <cell r="X1703">
            <v>0</v>
          </cell>
          <cell r="Y1703" t="e">
            <v>#N/A</v>
          </cell>
          <cell r="Z1703" t="e">
            <v>#N/A</v>
          </cell>
          <cell r="AA1703" t="e">
            <v>#N/A</v>
          </cell>
          <cell r="AB1703" t="e">
            <v>#N/A</v>
          </cell>
          <cell r="AC1703" t="e">
            <v>#N/A</v>
          </cell>
          <cell r="AE1703" t="e">
            <v>#N/A</v>
          </cell>
          <cell r="AG1703" t="e">
            <v>#DIV/0!</v>
          </cell>
          <cell r="AK1703">
            <v>0</v>
          </cell>
          <cell r="AL1703">
            <v>0</v>
          </cell>
          <cell r="AM1703">
            <v>0</v>
          </cell>
          <cell r="AN1703">
            <v>0</v>
          </cell>
          <cell r="AO1703">
            <v>0</v>
          </cell>
          <cell r="AP1703">
            <v>0</v>
          </cell>
          <cell r="AQ1703" t="e">
            <v>#N/A</v>
          </cell>
          <cell r="AR1703" t="e">
            <v>#N/A</v>
          </cell>
          <cell r="AS1703" t="e">
            <v>#N/A</v>
          </cell>
          <cell r="AT1703" t="e">
            <v>#N/A</v>
          </cell>
          <cell r="AU1703" t="e">
            <v>#N/A</v>
          </cell>
          <cell r="AV1703" t="e">
            <v>#N/A</v>
          </cell>
          <cell r="AW1703" t="e">
            <v>#N/A</v>
          </cell>
          <cell r="AY1703" t="e">
            <v>#DIV/0!</v>
          </cell>
          <cell r="AZ1703" t="e">
            <v>#N/A</v>
          </cell>
          <cell r="BC1703">
            <v>0</v>
          </cell>
          <cell r="BD1703">
            <v>0</v>
          </cell>
          <cell r="BE1703">
            <v>0</v>
          </cell>
          <cell r="BF1703">
            <v>0</v>
          </cell>
          <cell r="BG1703">
            <v>0</v>
          </cell>
          <cell r="BH1703">
            <v>0</v>
          </cell>
          <cell r="BI1703" t="e">
            <v>#N/A</v>
          </cell>
          <cell r="BJ1703" t="e">
            <v>#N/A</v>
          </cell>
          <cell r="BK1703" t="e">
            <v>#N/A</v>
          </cell>
          <cell r="BL1703" t="e">
            <v>#N/A</v>
          </cell>
          <cell r="BM1703" t="e">
            <v>#N/A</v>
          </cell>
          <cell r="BO1703" t="e">
            <v>#N/A</v>
          </cell>
          <cell r="BQ1703" t="e">
            <v>#DIV/0!</v>
          </cell>
          <cell r="BU1703">
            <v>0</v>
          </cell>
          <cell r="BV1703">
            <v>0</v>
          </cell>
          <cell r="BW1703">
            <v>0</v>
          </cell>
          <cell r="BX1703">
            <v>0</v>
          </cell>
          <cell r="BY1703">
            <v>0</v>
          </cell>
          <cell r="BZ1703">
            <v>0</v>
          </cell>
          <cell r="CA1703" t="e">
            <v>#N/A</v>
          </cell>
          <cell r="CB1703" t="e">
            <v>#N/A</v>
          </cell>
          <cell r="CC1703" t="e">
            <v>#N/A</v>
          </cell>
          <cell r="CD1703" t="e">
            <v>#N/A</v>
          </cell>
          <cell r="CE1703" t="e">
            <v>#N/A</v>
          </cell>
          <cell r="CG1703" t="e">
            <v>#N/A</v>
          </cell>
          <cell r="CI1703" t="e">
            <v>#DIV/0!</v>
          </cell>
          <cell r="CM1703">
            <v>0</v>
          </cell>
          <cell r="CN1703">
            <v>0</v>
          </cell>
          <cell r="CO1703">
            <v>0</v>
          </cell>
          <cell r="CP1703">
            <v>0</v>
          </cell>
          <cell r="CQ1703">
            <v>0</v>
          </cell>
          <cell r="CR1703">
            <v>0</v>
          </cell>
          <cell r="CS1703" t="e">
            <v>#N/A</v>
          </cell>
          <cell r="CT1703" t="e">
            <v>#N/A</v>
          </cell>
          <cell r="CU1703" t="e">
            <v>#N/A</v>
          </cell>
          <cell r="CV1703" t="e">
            <v>#N/A</v>
          </cell>
          <cell r="CW1703" t="e">
            <v>#N/A</v>
          </cell>
          <cell r="CY1703" t="e">
            <v>#N/A</v>
          </cell>
          <cell r="DA1703" t="e">
            <v>#DIV/0!</v>
          </cell>
          <cell r="DB1703" t="e">
            <v>#N/A</v>
          </cell>
          <cell r="DE1703">
            <v>0</v>
          </cell>
          <cell r="DF1703">
            <v>0</v>
          </cell>
          <cell r="DG1703">
            <v>0</v>
          </cell>
          <cell r="DH1703">
            <v>0</v>
          </cell>
          <cell r="DI1703">
            <v>0</v>
          </cell>
          <cell r="DJ1703">
            <v>0</v>
          </cell>
          <cell r="DK1703" t="e">
            <v>#N/A</v>
          </cell>
          <cell r="DL1703" t="e">
            <v>#N/A</v>
          </cell>
          <cell r="DM1703" t="e">
            <v>#N/A</v>
          </cell>
          <cell r="DN1703" t="e">
            <v>#N/A</v>
          </cell>
          <cell r="DO1703" t="e">
            <v>#N/A</v>
          </cell>
          <cell r="DP1703" t="e">
            <v>#N/A</v>
          </cell>
          <cell r="DQ1703" t="e">
            <v>#N/A</v>
          </cell>
          <cell r="DS1703" t="e">
            <v>#DIV/0!</v>
          </cell>
          <cell r="DT1703" t="e">
            <v>#N/A</v>
          </cell>
          <cell r="DU1703" t="e">
            <v>#N/A</v>
          </cell>
          <cell r="DW1703">
            <v>0</v>
          </cell>
          <cell r="DX1703">
            <v>0</v>
          </cell>
          <cell r="DY1703">
            <v>0</v>
          </cell>
          <cell r="DZ1703">
            <v>0</v>
          </cell>
          <cell r="EA1703">
            <v>0</v>
          </cell>
          <cell r="EB1703">
            <v>0</v>
          </cell>
          <cell r="EC1703" t="e">
            <v>#N/A</v>
          </cell>
          <cell r="ED1703" t="e">
            <v>#N/A</v>
          </cell>
          <cell r="EE1703" t="e">
            <v>#N/A</v>
          </cell>
          <cell r="EF1703" t="e">
            <v>#N/A</v>
          </cell>
          <cell r="EG1703" t="e">
            <v>#N/A</v>
          </cell>
          <cell r="EH1703" t="e">
            <v>#N/A</v>
          </cell>
          <cell r="EI1703" t="e">
            <v>#N/A</v>
          </cell>
          <cell r="EK1703" t="e">
            <v>#DIV/0!</v>
          </cell>
          <cell r="EL1703" t="e">
            <v>#N/A</v>
          </cell>
          <cell r="EM1703" t="e">
            <v>#N/A</v>
          </cell>
          <cell r="EO1703">
            <v>0</v>
          </cell>
          <cell r="EP1703">
            <v>0</v>
          </cell>
          <cell r="EQ1703">
            <v>0</v>
          </cell>
          <cell r="ER1703">
            <v>0</v>
          </cell>
          <cell r="ES1703">
            <v>0</v>
          </cell>
          <cell r="ET1703">
            <v>0</v>
          </cell>
          <cell r="EU1703" t="e">
            <v>#N/A</v>
          </cell>
          <cell r="EV1703" t="e">
            <v>#N/A</v>
          </cell>
          <cell r="EW1703" t="e">
            <v>#N/A</v>
          </cell>
          <cell r="EX1703" t="e">
            <v>#N/A</v>
          </cell>
          <cell r="EY1703" t="e">
            <v>#N/A</v>
          </cell>
          <cell r="EZ1703" t="e">
            <v>#N/A</v>
          </cell>
          <cell r="FA1703" t="e">
            <v>#N/A</v>
          </cell>
          <cell r="FC1703" t="e">
            <v>#DIV/0!</v>
          </cell>
          <cell r="FD1703" t="e">
            <v>#N/A</v>
          </cell>
          <cell r="FE1703" t="e">
            <v>#N/A</v>
          </cell>
          <cell r="FG1703">
            <v>0</v>
          </cell>
          <cell r="FH1703">
            <v>0</v>
          </cell>
          <cell r="FI1703">
            <v>0</v>
          </cell>
          <cell r="FJ1703">
            <v>0</v>
          </cell>
          <cell r="FK1703">
            <v>0</v>
          </cell>
          <cell r="FL1703">
            <v>0</v>
          </cell>
          <cell r="FM1703" t="e">
            <v>#N/A</v>
          </cell>
          <cell r="FN1703" t="e">
            <v>#N/A</v>
          </cell>
          <cell r="FO1703" t="e">
            <v>#N/A</v>
          </cell>
          <cell r="FP1703" t="e">
            <v>#N/A</v>
          </cell>
          <cell r="FQ1703" t="e">
            <v>#N/A</v>
          </cell>
          <cell r="FR1703" t="e">
            <v>#N/A</v>
          </cell>
          <cell r="FS1703" t="e">
            <v>#N/A</v>
          </cell>
          <cell r="FU1703" t="e">
            <v>#DIV/0!</v>
          </cell>
          <cell r="FV1703" t="e">
            <v>#N/A</v>
          </cell>
          <cell r="FW1703" t="e">
            <v>#N/A</v>
          </cell>
          <cell r="FY1703">
            <v>0</v>
          </cell>
          <cell r="FZ1703">
            <v>0</v>
          </cell>
          <cell r="GA1703">
            <v>0</v>
          </cell>
          <cell r="GB1703">
            <v>0</v>
          </cell>
          <cell r="GC1703">
            <v>0</v>
          </cell>
          <cell r="GD1703">
            <v>0</v>
          </cell>
          <cell r="GE1703" t="e">
            <v>#N/A</v>
          </cell>
          <cell r="GF1703" t="e">
            <v>#N/A</v>
          </cell>
          <cell r="GG1703" t="e">
            <v>#N/A</v>
          </cell>
          <cell r="GH1703" t="e">
            <v>#N/A</v>
          </cell>
          <cell r="GI1703" t="e">
            <v>#N/A</v>
          </cell>
          <cell r="GJ1703" t="e">
            <v>#N/A</v>
          </cell>
          <cell r="GK1703" t="e">
            <v>#N/A</v>
          </cell>
          <cell r="GM1703" t="e">
            <v>#DIV/0!</v>
          </cell>
          <cell r="GN1703" t="e">
            <v>#N/A</v>
          </cell>
          <cell r="GO1703" t="e">
            <v>#N/A</v>
          </cell>
          <cell r="GQ1703">
            <v>0</v>
          </cell>
          <cell r="GR1703">
            <v>0</v>
          </cell>
          <cell r="GS1703">
            <v>0</v>
          </cell>
          <cell r="GT1703">
            <v>0</v>
          </cell>
          <cell r="GU1703">
            <v>0</v>
          </cell>
          <cell r="GV1703">
            <v>0</v>
          </cell>
          <cell r="GW1703" t="e">
            <v>#N/A</v>
          </cell>
          <cell r="GX1703" t="e">
            <v>#N/A</v>
          </cell>
          <cell r="GY1703" t="e">
            <v>#N/A</v>
          </cell>
          <cell r="GZ1703" t="e">
            <v>#N/A</v>
          </cell>
          <cell r="HA1703" t="e">
            <v>#N/A</v>
          </cell>
          <cell r="HB1703" t="e">
            <v>#N/A</v>
          </cell>
          <cell r="HC1703" t="e">
            <v>#N/A</v>
          </cell>
          <cell r="HD1703">
            <v>0</v>
          </cell>
          <cell r="HE1703" t="e">
            <v>#DIV/0!</v>
          </cell>
          <cell r="HF1703" t="e">
            <v>#N/A</v>
          </cell>
          <cell r="HG1703" t="e">
            <v>#N/A</v>
          </cell>
          <cell r="HH1703">
            <v>0</v>
          </cell>
          <cell r="HI1703">
            <v>0</v>
          </cell>
          <cell r="HJ1703" t="e">
            <v>#N/A</v>
          </cell>
          <cell r="HL1703" t="e">
            <v>#N/A</v>
          </cell>
          <cell r="HO1703" t="e">
            <v>#N/A</v>
          </cell>
          <cell r="HP1703" t="e">
            <v>#N/A</v>
          </cell>
          <cell r="HQ1703" t="e">
            <v>#N/A</v>
          </cell>
          <cell r="HR1703" t="e">
            <v>#N/A</v>
          </cell>
          <cell r="HS1703" t="e">
            <v>#N/A</v>
          </cell>
          <cell r="HT1703" t="e">
            <v>#N/A</v>
          </cell>
          <cell r="HU1703" t="e">
            <v>#N/A</v>
          </cell>
          <cell r="HV1703" t="e">
            <v>#N/A</v>
          </cell>
          <cell r="HW1703" t="e">
            <v>#N/A</v>
          </cell>
          <cell r="HX1703" t="e">
            <v>#N/A</v>
          </cell>
          <cell r="HY1703" t="e">
            <v>#N/A</v>
          </cell>
        </row>
        <row r="1704">
          <cell r="D1704" t="e">
            <v>#N/A</v>
          </cell>
          <cell r="F1704" t="e">
            <v>#N/A</v>
          </cell>
          <cell r="H1704" t="e">
            <v>#N/A</v>
          </cell>
          <cell r="I1704" t="e">
            <v>#N/A</v>
          </cell>
          <cell r="J1704" t="e">
            <v>#N/A</v>
          </cell>
          <cell r="K1704" t="e">
            <v>#N/A</v>
          </cell>
          <cell r="M1704" t="e">
            <v>#N/A</v>
          </cell>
          <cell r="O1704" t="e">
            <v>#DIV/0!</v>
          </cell>
          <cell r="S1704">
            <v>0</v>
          </cell>
          <cell r="T1704">
            <v>0</v>
          </cell>
          <cell r="U1704">
            <v>0</v>
          </cell>
          <cell r="V1704">
            <v>0</v>
          </cell>
          <cell r="W1704">
            <v>0</v>
          </cell>
          <cell r="X1704">
            <v>0</v>
          </cell>
          <cell r="Y1704" t="e">
            <v>#N/A</v>
          </cell>
          <cell r="Z1704" t="e">
            <v>#N/A</v>
          </cell>
          <cell r="AA1704" t="e">
            <v>#N/A</v>
          </cell>
          <cell r="AB1704" t="e">
            <v>#N/A</v>
          </cell>
          <cell r="AC1704" t="e">
            <v>#N/A</v>
          </cell>
          <cell r="AE1704" t="e">
            <v>#N/A</v>
          </cell>
          <cell r="AG1704" t="e">
            <v>#DIV/0!</v>
          </cell>
          <cell r="AK1704">
            <v>0</v>
          </cell>
          <cell r="AL1704">
            <v>0</v>
          </cell>
          <cell r="AM1704">
            <v>0</v>
          </cell>
          <cell r="AN1704">
            <v>0</v>
          </cell>
          <cell r="AO1704">
            <v>0</v>
          </cell>
          <cell r="AP1704">
            <v>0</v>
          </cell>
          <cell r="AQ1704" t="e">
            <v>#N/A</v>
          </cell>
          <cell r="AR1704" t="e">
            <v>#N/A</v>
          </cell>
          <cell r="AS1704" t="e">
            <v>#N/A</v>
          </cell>
          <cell r="AT1704" t="e">
            <v>#N/A</v>
          </cell>
          <cell r="AU1704" t="e">
            <v>#N/A</v>
          </cell>
          <cell r="AV1704" t="e">
            <v>#N/A</v>
          </cell>
          <cell r="AW1704" t="e">
            <v>#N/A</v>
          </cell>
          <cell r="AY1704" t="e">
            <v>#DIV/0!</v>
          </cell>
          <cell r="AZ1704" t="e">
            <v>#N/A</v>
          </cell>
          <cell r="BC1704">
            <v>0</v>
          </cell>
          <cell r="BD1704">
            <v>0</v>
          </cell>
          <cell r="BE1704">
            <v>0</v>
          </cell>
          <cell r="BF1704">
            <v>0</v>
          </cell>
          <cell r="BG1704">
            <v>0</v>
          </cell>
          <cell r="BH1704">
            <v>0</v>
          </cell>
          <cell r="BI1704" t="e">
            <v>#N/A</v>
          </cell>
          <cell r="BJ1704" t="e">
            <v>#N/A</v>
          </cell>
          <cell r="BK1704" t="e">
            <v>#N/A</v>
          </cell>
          <cell r="BL1704" t="e">
            <v>#N/A</v>
          </cell>
          <cell r="BM1704" t="e">
            <v>#N/A</v>
          </cell>
          <cell r="BO1704" t="e">
            <v>#N/A</v>
          </cell>
          <cell r="BQ1704" t="e">
            <v>#DIV/0!</v>
          </cell>
          <cell r="BU1704">
            <v>0</v>
          </cell>
          <cell r="BV1704">
            <v>0</v>
          </cell>
          <cell r="BW1704">
            <v>0</v>
          </cell>
          <cell r="BX1704">
            <v>0</v>
          </cell>
          <cell r="BY1704">
            <v>0</v>
          </cell>
          <cell r="BZ1704">
            <v>0</v>
          </cell>
          <cell r="CA1704" t="e">
            <v>#N/A</v>
          </cell>
          <cell r="CB1704" t="e">
            <v>#N/A</v>
          </cell>
          <cell r="CC1704" t="e">
            <v>#N/A</v>
          </cell>
          <cell r="CD1704" t="e">
            <v>#N/A</v>
          </cell>
          <cell r="CE1704" t="e">
            <v>#N/A</v>
          </cell>
          <cell r="CG1704" t="e">
            <v>#N/A</v>
          </cell>
          <cell r="CI1704" t="e">
            <v>#DIV/0!</v>
          </cell>
          <cell r="CM1704">
            <v>0</v>
          </cell>
          <cell r="CN1704">
            <v>0</v>
          </cell>
          <cell r="CO1704">
            <v>0</v>
          </cell>
          <cell r="CP1704">
            <v>0</v>
          </cell>
          <cell r="CQ1704">
            <v>0</v>
          </cell>
          <cell r="CR1704">
            <v>0</v>
          </cell>
          <cell r="CS1704" t="e">
            <v>#N/A</v>
          </cell>
          <cell r="CT1704" t="e">
            <v>#N/A</v>
          </cell>
          <cell r="CU1704" t="e">
            <v>#N/A</v>
          </cell>
          <cell r="CV1704" t="e">
            <v>#N/A</v>
          </cell>
          <cell r="CW1704" t="e">
            <v>#N/A</v>
          </cell>
          <cell r="CY1704" t="e">
            <v>#N/A</v>
          </cell>
          <cell r="DA1704" t="e">
            <v>#DIV/0!</v>
          </cell>
          <cell r="DB1704" t="e">
            <v>#N/A</v>
          </cell>
          <cell r="DE1704">
            <v>0</v>
          </cell>
          <cell r="DF1704">
            <v>0</v>
          </cell>
          <cell r="DG1704">
            <v>0</v>
          </cell>
          <cell r="DH1704">
            <v>0</v>
          </cell>
          <cell r="DI1704">
            <v>0</v>
          </cell>
          <cell r="DJ1704">
            <v>0</v>
          </cell>
          <cell r="DK1704" t="e">
            <v>#N/A</v>
          </cell>
          <cell r="DL1704" t="e">
            <v>#N/A</v>
          </cell>
          <cell r="DM1704" t="e">
            <v>#N/A</v>
          </cell>
          <cell r="DN1704" t="e">
            <v>#N/A</v>
          </cell>
          <cell r="DO1704" t="e">
            <v>#N/A</v>
          </cell>
          <cell r="DP1704" t="e">
            <v>#N/A</v>
          </cell>
          <cell r="DQ1704" t="e">
            <v>#N/A</v>
          </cell>
          <cell r="DS1704" t="e">
            <v>#DIV/0!</v>
          </cell>
          <cell r="DT1704" t="e">
            <v>#N/A</v>
          </cell>
          <cell r="DU1704" t="e">
            <v>#N/A</v>
          </cell>
          <cell r="DW1704">
            <v>0</v>
          </cell>
          <cell r="DX1704">
            <v>0</v>
          </cell>
          <cell r="DY1704">
            <v>0</v>
          </cell>
          <cell r="DZ1704">
            <v>0</v>
          </cell>
          <cell r="EA1704">
            <v>0</v>
          </cell>
          <cell r="EB1704">
            <v>0</v>
          </cell>
          <cell r="EC1704" t="e">
            <v>#N/A</v>
          </cell>
          <cell r="ED1704" t="e">
            <v>#N/A</v>
          </cell>
          <cell r="EE1704" t="e">
            <v>#N/A</v>
          </cell>
          <cell r="EF1704" t="e">
            <v>#N/A</v>
          </cell>
          <cell r="EG1704" t="e">
            <v>#N/A</v>
          </cell>
          <cell r="EH1704" t="e">
            <v>#N/A</v>
          </cell>
          <cell r="EI1704" t="e">
            <v>#N/A</v>
          </cell>
          <cell r="EK1704" t="e">
            <v>#DIV/0!</v>
          </cell>
          <cell r="EL1704" t="e">
            <v>#N/A</v>
          </cell>
          <cell r="EM1704" t="e">
            <v>#N/A</v>
          </cell>
          <cell r="EO1704">
            <v>0</v>
          </cell>
          <cell r="EP1704">
            <v>0</v>
          </cell>
          <cell r="EQ1704">
            <v>0</v>
          </cell>
          <cell r="ER1704">
            <v>0</v>
          </cell>
          <cell r="ES1704">
            <v>0</v>
          </cell>
          <cell r="ET1704">
            <v>0</v>
          </cell>
          <cell r="EU1704" t="e">
            <v>#N/A</v>
          </cell>
          <cell r="EV1704" t="e">
            <v>#N/A</v>
          </cell>
          <cell r="EW1704" t="e">
            <v>#N/A</v>
          </cell>
          <cell r="EX1704" t="e">
            <v>#N/A</v>
          </cell>
          <cell r="EY1704" t="e">
            <v>#N/A</v>
          </cell>
          <cell r="EZ1704" t="e">
            <v>#N/A</v>
          </cell>
          <cell r="FA1704" t="e">
            <v>#N/A</v>
          </cell>
          <cell r="FC1704" t="e">
            <v>#DIV/0!</v>
          </cell>
          <cell r="FD1704" t="e">
            <v>#N/A</v>
          </cell>
          <cell r="FE1704" t="e">
            <v>#N/A</v>
          </cell>
          <cell r="FG1704">
            <v>0</v>
          </cell>
          <cell r="FH1704">
            <v>0</v>
          </cell>
          <cell r="FI1704">
            <v>0</v>
          </cell>
          <cell r="FJ1704">
            <v>0</v>
          </cell>
          <cell r="FK1704">
            <v>0</v>
          </cell>
          <cell r="FL1704">
            <v>0</v>
          </cell>
          <cell r="FM1704" t="e">
            <v>#N/A</v>
          </cell>
          <cell r="FN1704" t="e">
            <v>#N/A</v>
          </cell>
          <cell r="FO1704" t="e">
            <v>#N/A</v>
          </cell>
          <cell r="FP1704" t="e">
            <v>#N/A</v>
          </cell>
          <cell r="FQ1704" t="e">
            <v>#N/A</v>
          </cell>
          <cell r="FR1704" t="e">
            <v>#N/A</v>
          </cell>
          <cell r="FS1704" t="e">
            <v>#N/A</v>
          </cell>
          <cell r="FU1704" t="e">
            <v>#DIV/0!</v>
          </cell>
          <cell r="FV1704" t="e">
            <v>#N/A</v>
          </cell>
          <cell r="FW1704" t="e">
            <v>#N/A</v>
          </cell>
          <cell r="FY1704">
            <v>0</v>
          </cell>
          <cell r="FZ1704">
            <v>0</v>
          </cell>
          <cell r="GA1704">
            <v>0</v>
          </cell>
          <cell r="GB1704">
            <v>0</v>
          </cell>
          <cell r="GC1704">
            <v>0</v>
          </cell>
          <cell r="GD1704">
            <v>0</v>
          </cell>
          <cell r="GE1704" t="e">
            <v>#N/A</v>
          </cell>
          <cell r="GF1704" t="e">
            <v>#N/A</v>
          </cell>
          <cell r="GG1704" t="e">
            <v>#N/A</v>
          </cell>
          <cell r="GH1704" t="e">
            <v>#N/A</v>
          </cell>
          <cell r="GI1704" t="e">
            <v>#N/A</v>
          </cell>
          <cell r="GJ1704" t="e">
            <v>#N/A</v>
          </cell>
          <cell r="GK1704" t="e">
            <v>#N/A</v>
          </cell>
          <cell r="GM1704" t="e">
            <v>#DIV/0!</v>
          </cell>
          <cell r="GN1704" t="e">
            <v>#N/A</v>
          </cell>
          <cell r="GO1704" t="e">
            <v>#N/A</v>
          </cell>
          <cell r="GQ1704">
            <v>0</v>
          </cell>
          <cell r="GR1704">
            <v>0</v>
          </cell>
          <cell r="GS1704">
            <v>0</v>
          </cell>
          <cell r="GT1704">
            <v>0</v>
          </cell>
          <cell r="GU1704">
            <v>0</v>
          </cell>
          <cell r="GV1704">
            <v>0</v>
          </cell>
          <cell r="GW1704" t="e">
            <v>#N/A</v>
          </cell>
          <cell r="GX1704" t="e">
            <v>#N/A</v>
          </cell>
          <cell r="GY1704" t="e">
            <v>#N/A</v>
          </cell>
          <cell r="GZ1704" t="e">
            <v>#N/A</v>
          </cell>
          <cell r="HA1704" t="e">
            <v>#N/A</v>
          </cell>
          <cell r="HB1704" t="e">
            <v>#N/A</v>
          </cell>
          <cell r="HC1704" t="e">
            <v>#N/A</v>
          </cell>
          <cell r="HD1704">
            <v>0</v>
          </cell>
          <cell r="HE1704" t="e">
            <v>#DIV/0!</v>
          </cell>
          <cell r="HF1704" t="e">
            <v>#N/A</v>
          </cell>
          <cell r="HG1704" t="e">
            <v>#N/A</v>
          </cell>
          <cell r="HH1704">
            <v>0</v>
          </cell>
          <cell r="HI1704">
            <v>0</v>
          </cell>
          <cell r="HJ1704" t="e">
            <v>#N/A</v>
          </cell>
          <cell r="HL1704" t="e">
            <v>#N/A</v>
          </cell>
          <cell r="HO1704" t="e">
            <v>#N/A</v>
          </cell>
          <cell r="HP1704" t="e">
            <v>#N/A</v>
          </cell>
          <cell r="HQ1704" t="e">
            <v>#N/A</v>
          </cell>
          <cell r="HR1704" t="e">
            <v>#N/A</v>
          </cell>
          <cell r="HS1704" t="e">
            <v>#N/A</v>
          </cell>
          <cell r="HT1704" t="e">
            <v>#N/A</v>
          </cell>
          <cell r="HU1704" t="e">
            <v>#N/A</v>
          </cell>
          <cell r="HV1704" t="e">
            <v>#N/A</v>
          </cell>
          <cell r="HW1704" t="e">
            <v>#N/A</v>
          </cell>
          <cell r="HX1704" t="e">
            <v>#N/A</v>
          </cell>
          <cell r="HY1704" t="e">
            <v>#N/A</v>
          </cell>
        </row>
        <row r="1705">
          <cell r="D1705" t="e">
            <v>#N/A</v>
          </cell>
          <cell r="F1705" t="e">
            <v>#N/A</v>
          </cell>
          <cell r="H1705" t="e">
            <v>#N/A</v>
          </cell>
          <cell r="I1705" t="e">
            <v>#N/A</v>
          </cell>
          <cell r="J1705" t="e">
            <v>#N/A</v>
          </cell>
          <cell r="K1705" t="e">
            <v>#N/A</v>
          </cell>
          <cell r="M1705" t="e">
            <v>#N/A</v>
          </cell>
          <cell r="O1705" t="e">
            <v>#DIV/0!</v>
          </cell>
          <cell r="S1705">
            <v>0</v>
          </cell>
          <cell r="T1705">
            <v>0</v>
          </cell>
          <cell r="U1705">
            <v>0</v>
          </cell>
          <cell r="V1705">
            <v>0</v>
          </cell>
          <cell r="W1705">
            <v>0</v>
          </cell>
          <cell r="X1705">
            <v>0</v>
          </cell>
          <cell r="Y1705" t="e">
            <v>#N/A</v>
          </cell>
          <cell r="Z1705" t="e">
            <v>#N/A</v>
          </cell>
          <cell r="AA1705" t="e">
            <v>#N/A</v>
          </cell>
          <cell r="AB1705" t="e">
            <v>#N/A</v>
          </cell>
          <cell r="AC1705" t="e">
            <v>#N/A</v>
          </cell>
          <cell r="AE1705" t="e">
            <v>#N/A</v>
          </cell>
          <cell r="AG1705" t="e">
            <v>#DIV/0!</v>
          </cell>
          <cell r="AK1705">
            <v>0</v>
          </cell>
          <cell r="AL1705">
            <v>0</v>
          </cell>
          <cell r="AM1705">
            <v>0</v>
          </cell>
          <cell r="AN1705">
            <v>0</v>
          </cell>
          <cell r="AO1705">
            <v>0</v>
          </cell>
          <cell r="AP1705">
            <v>0</v>
          </cell>
          <cell r="AQ1705" t="e">
            <v>#N/A</v>
          </cell>
          <cell r="AR1705" t="e">
            <v>#N/A</v>
          </cell>
          <cell r="AS1705" t="e">
            <v>#N/A</v>
          </cell>
          <cell r="AT1705" t="e">
            <v>#N/A</v>
          </cell>
          <cell r="AU1705" t="e">
            <v>#N/A</v>
          </cell>
          <cell r="AV1705" t="e">
            <v>#N/A</v>
          </cell>
          <cell r="AW1705" t="e">
            <v>#N/A</v>
          </cell>
          <cell r="AY1705" t="e">
            <v>#DIV/0!</v>
          </cell>
          <cell r="AZ1705" t="e">
            <v>#N/A</v>
          </cell>
          <cell r="BC1705">
            <v>0</v>
          </cell>
          <cell r="BD1705">
            <v>0</v>
          </cell>
          <cell r="BE1705">
            <v>0</v>
          </cell>
          <cell r="BF1705">
            <v>0</v>
          </cell>
          <cell r="BG1705">
            <v>0</v>
          </cell>
          <cell r="BH1705">
            <v>0</v>
          </cell>
          <cell r="BI1705" t="e">
            <v>#N/A</v>
          </cell>
          <cell r="BJ1705" t="e">
            <v>#N/A</v>
          </cell>
          <cell r="BK1705" t="e">
            <v>#N/A</v>
          </cell>
          <cell r="BL1705" t="e">
            <v>#N/A</v>
          </cell>
          <cell r="BM1705" t="e">
            <v>#N/A</v>
          </cell>
          <cell r="BO1705" t="e">
            <v>#N/A</v>
          </cell>
          <cell r="BQ1705" t="e">
            <v>#DIV/0!</v>
          </cell>
          <cell r="BU1705">
            <v>0</v>
          </cell>
          <cell r="BV1705">
            <v>0</v>
          </cell>
          <cell r="BW1705">
            <v>0</v>
          </cell>
          <cell r="BX1705">
            <v>0</v>
          </cell>
          <cell r="BY1705">
            <v>0</v>
          </cell>
          <cell r="BZ1705">
            <v>0</v>
          </cell>
          <cell r="CA1705" t="e">
            <v>#N/A</v>
          </cell>
          <cell r="CB1705" t="e">
            <v>#N/A</v>
          </cell>
          <cell r="CC1705" t="e">
            <v>#N/A</v>
          </cell>
          <cell r="CD1705" t="e">
            <v>#N/A</v>
          </cell>
          <cell r="CE1705" t="e">
            <v>#N/A</v>
          </cell>
          <cell r="CG1705" t="e">
            <v>#N/A</v>
          </cell>
          <cell r="CI1705" t="e">
            <v>#DIV/0!</v>
          </cell>
          <cell r="CM1705">
            <v>0</v>
          </cell>
          <cell r="CN1705">
            <v>0</v>
          </cell>
          <cell r="CO1705">
            <v>0</v>
          </cell>
          <cell r="CP1705">
            <v>0</v>
          </cell>
          <cell r="CQ1705">
            <v>0</v>
          </cell>
          <cell r="CR1705">
            <v>0</v>
          </cell>
          <cell r="CS1705" t="e">
            <v>#N/A</v>
          </cell>
          <cell r="CT1705" t="e">
            <v>#N/A</v>
          </cell>
          <cell r="CU1705" t="e">
            <v>#N/A</v>
          </cell>
          <cell r="CV1705" t="e">
            <v>#N/A</v>
          </cell>
          <cell r="CW1705" t="e">
            <v>#N/A</v>
          </cell>
          <cell r="CY1705" t="e">
            <v>#N/A</v>
          </cell>
          <cell r="DA1705" t="e">
            <v>#DIV/0!</v>
          </cell>
          <cell r="DB1705" t="e">
            <v>#N/A</v>
          </cell>
          <cell r="DE1705">
            <v>0</v>
          </cell>
          <cell r="DF1705">
            <v>0</v>
          </cell>
          <cell r="DG1705">
            <v>0</v>
          </cell>
          <cell r="DH1705">
            <v>0</v>
          </cell>
          <cell r="DI1705">
            <v>0</v>
          </cell>
          <cell r="DJ1705">
            <v>0</v>
          </cell>
          <cell r="DK1705" t="e">
            <v>#N/A</v>
          </cell>
          <cell r="DL1705" t="e">
            <v>#N/A</v>
          </cell>
          <cell r="DM1705" t="e">
            <v>#N/A</v>
          </cell>
          <cell r="DN1705" t="e">
            <v>#N/A</v>
          </cell>
          <cell r="DO1705" t="e">
            <v>#N/A</v>
          </cell>
          <cell r="DP1705" t="e">
            <v>#N/A</v>
          </cell>
          <cell r="DQ1705" t="e">
            <v>#N/A</v>
          </cell>
          <cell r="DS1705" t="e">
            <v>#DIV/0!</v>
          </cell>
          <cell r="DT1705" t="e">
            <v>#N/A</v>
          </cell>
          <cell r="DU1705" t="e">
            <v>#N/A</v>
          </cell>
          <cell r="DW1705">
            <v>0</v>
          </cell>
          <cell r="DX1705">
            <v>0</v>
          </cell>
          <cell r="DY1705">
            <v>0</v>
          </cell>
          <cell r="DZ1705">
            <v>0</v>
          </cell>
          <cell r="EA1705">
            <v>0</v>
          </cell>
          <cell r="EB1705">
            <v>0</v>
          </cell>
          <cell r="EC1705" t="e">
            <v>#N/A</v>
          </cell>
          <cell r="ED1705" t="e">
            <v>#N/A</v>
          </cell>
          <cell r="EE1705" t="e">
            <v>#N/A</v>
          </cell>
          <cell r="EF1705" t="e">
            <v>#N/A</v>
          </cell>
          <cell r="EG1705" t="e">
            <v>#N/A</v>
          </cell>
          <cell r="EH1705" t="e">
            <v>#N/A</v>
          </cell>
          <cell r="EI1705" t="e">
            <v>#N/A</v>
          </cell>
          <cell r="EK1705" t="e">
            <v>#DIV/0!</v>
          </cell>
          <cell r="EL1705" t="e">
            <v>#N/A</v>
          </cell>
          <cell r="EM1705" t="e">
            <v>#N/A</v>
          </cell>
          <cell r="EO1705">
            <v>0</v>
          </cell>
          <cell r="EP1705">
            <v>0</v>
          </cell>
          <cell r="EQ1705">
            <v>0</v>
          </cell>
          <cell r="ER1705">
            <v>0</v>
          </cell>
          <cell r="ES1705">
            <v>0</v>
          </cell>
          <cell r="ET1705">
            <v>0</v>
          </cell>
          <cell r="EU1705" t="e">
            <v>#N/A</v>
          </cell>
          <cell r="EV1705" t="e">
            <v>#N/A</v>
          </cell>
          <cell r="EW1705" t="e">
            <v>#N/A</v>
          </cell>
          <cell r="EX1705" t="e">
            <v>#N/A</v>
          </cell>
          <cell r="EY1705" t="e">
            <v>#N/A</v>
          </cell>
          <cell r="EZ1705" t="e">
            <v>#N/A</v>
          </cell>
          <cell r="FA1705" t="e">
            <v>#N/A</v>
          </cell>
          <cell r="FC1705" t="e">
            <v>#DIV/0!</v>
          </cell>
          <cell r="FD1705" t="e">
            <v>#N/A</v>
          </cell>
          <cell r="FE1705" t="e">
            <v>#N/A</v>
          </cell>
          <cell r="FG1705">
            <v>0</v>
          </cell>
          <cell r="FH1705">
            <v>0</v>
          </cell>
          <cell r="FI1705">
            <v>0</v>
          </cell>
          <cell r="FJ1705">
            <v>0</v>
          </cell>
          <cell r="FK1705">
            <v>0</v>
          </cell>
          <cell r="FL1705">
            <v>0</v>
          </cell>
          <cell r="FM1705" t="e">
            <v>#N/A</v>
          </cell>
          <cell r="FN1705" t="e">
            <v>#N/A</v>
          </cell>
          <cell r="FO1705" t="e">
            <v>#N/A</v>
          </cell>
          <cell r="FP1705" t="e">
            <v>#N/A</v>
          </cell>
          <cell r="FQ1705" t="e">
            <v>#N/A</v>
          </cell>
          <cell r="FR1705" t="e">
            <v>#N/A</v>
          </cell>
          <cell r="FS1705" t="e">
            <v>#N/A</v>
          </cell>
          <cell r="FU1705" t="e">
            <v>#DIV/0!</v>
          </cell>
          <cell r="FV1705" t="e">
            <v>#N/A</v>
          </cell>
          <cell r="FW1705" t="e">
            <v>#N/A</v>
          </cell>
          <cell r="FY1705">
            <v>0</v>
          </cell>
          <cell r="FZ1705">
            <v>0</v>
          </cell>
          <cell r="GA1705">
            <v>0</v>
          </cell>
          <cell r="GB1705">
            <v>0</v>
          </cell>
          <cell r="GC1705">
            <v>0</v>
          </cell>
          <cell r="GD1705">
            <v>0</v>
          </cell>
          <cell r="GE1705" t="e">
            <v>#N/A</v>
          </cell>
          <cell r="GF1705" t="e">
            <v>#N/A</v>
          </cell>
          <cell r="GG1705" t="e">
            <v>#N/A</v>
          </cell>
          <cell r="GH1705" t="e">
            <v>#N/A</v>
          </cell>
          <cell r="GI1705" t="e">
            <v>#N/A</v>
          </cell>
          <cell r="GJ1705" t="e">
            <v>#N/A</v>
          </cell>
          <cell r="GK1705" t="e">
            <v>#N/A</v>
          </cell>
          <cell r="GM1705" t="e">
            <v>#DIV/0!</v>
          </cell>
          <cell r="GN1705" t="e">
            <v>#N/A</v>
          </cell>
          <cell r="GO1705" t="e">
            <v>#N/A</v>
          </cell>
          <cell r="GQ1705">
            <v>0</v>
          </cell>
          <cell r="GR1705">
            <v>0</v>
          </cell>
          <cell r="GS1705">
            <v>0</v>
          </cell>
          <cell r="GT1705">
            <v>0</v>
          </cell>
          <cell r="GU1705">
            <v>0</v>
          </cell>
          <cell r="GV1705">
            <v>0</v>
          </cell>
          <cell r="GW1705" t="e">
            <v>#N/A</v>
          </cell>
          <cell r="GX1705" t="e">
            <v>#N/A</v>
          </cell>
          <cell r="GY1705" t="e">
            <v>#N/A</v>
          </cell>
          <cell r="GZ1705" t="e">
            <v>#N/A</v>
          </cell>
          <cell r="HA1705" t="e">
            <v>#N/A</v>
          </cell>
          <cell r="HB1705" t="e">
            <v>#N/A</v>
          </cell>
          <cell r="HC1705" t="e">
            <v>#N/A</v>
          </cell>
          <cell r="HD1705">
            <v>0</v>
          </cell>
          <cell r="HE1705" t="e">
            <v>#DIV/0!</v>
          </cell>
          <cell r="HF1705" t="e">
            <v>#N/A</v>
          </cell>
          <cell r="HG1705" t="e">
            <v>#N/A</v>
          </cell>
          <cell r="HH1705">
            <v>0</v>
          </cell>
          <cell r="HI1705">
            <v>0</v>
          </cell>
          <cell r="HJ1705" t="e">
            <v>#N/A</v>
          </cell>
          <cell r="HL1705" t="e">
            <v>#N/A</v>
          </cell>
          <cell r="HO1705" t="e">
            <v>#N/A</v>
          </cell>
          <cell r="HP1705" t="e">
            <v>#N/A</v>
          </cell>
          <cell r="HQ1705" t="e">
            <v>#N/A</v>
          </cell>
          <cell r="HR1705" t="e">
            <v>#N/A</v>
          </cell>
          <cell r="HS1705" t="e">
            <v>#N/A</v>
          </cell>
          <cell r="HT1705" t="e">
            <v>#N/A</v>
          </cell>
          <cell r="HU1705" t="e">
            <v>#N/A</v>
          </cell>
          <cell r="HV1705" t="e">
            <v>#N/A</v>
          </cell>
          <cell r="HW1705" t="e">
            <v>#N/A</v>
          </cell>
          <cell r="HX1705" t="e">
            <v>#N/A</v>
          </cell>
          <cell r="HY1705" t="e">
            <v>#N/A</v>
          </cell>
        </row>
        <row r="1706">
          <cell r="D1706" t="e">
            <v>#N/A</v>
          </cell>
          <cell r="F1706" t="e">
            <v>#N/A</v>
          </cell>
          <cell r="H1706" t="e">
            <v>#N/A</v>
          </cell>
          <cell r="I1706" t="e">
            <v>#N/A</v>
          </cell>
          <cell r="J1706" t="e">
            <v>#N/A</v>
          </cell>
          <cell r="K1706" t="e">
            <v>#N/A</v>
          </cell>
          <cell r="M1706" t="e">
            <v>#N/A</v>
          </cell>
          <cell r="O1706" t="e">
            <v>#DIV/0!</v>
          </cell>
          <cell r="S1706">
            <v>0</v>
          </cell>
          <cell r="T1706">
            <v>0</v>
          </cell>
          <cell r="U1706">
            <v>0</v>
          </cell>
          <cell r="V1706">
            <v>0</v>
          </cell>
          <cell r="W1706">
            <v>0</v>
          </cell>
          <cell r="X1706">
            <v>0</v>
          </cell>
          <cell r="Y1706" t="e">
            <v>#N/A</v>
          </cell>
          <cell r="Z1706" t="e">
            <v>#N/A</v>
          </cell>
          <cell r="AA1706" t="e">
            <v>#N/A</v>
          </cell>
          <cell r="AB1706" t="e">
            <v>#N/A</v>
          </cell>
          <cell r="AC1706" t="e">
            <v>#N/A</v>
          </cell>
          <cell r="AE1706" t="e">
            <v>#N/A</v>
          </cell>
          <cell r="AG1706" t="e">
            <v>#DIV/0!</v>
          </cell>
          <cell r="AK1706">
            <v>0</v>
          </cell>
          <cell r="AL1706">
            <v>0</v>
          </cell>
          <cell r="AM1706">
            <v>0</v>
          </cell>
          <cell r="AN1706">
            <v>0</v>
          </cell>
          <cell r="AO1706">
            <v>0</v>
          </cell>
          <cell r="AP1706">
            <v>0</v>
          </cell>
          <cell r="AQ1706" t="e">
            <v>#N/A</v>
          </cell>
          <cell r="AR1706" t="e">
            <v>#N/A</v>
          </cell>
          <cell r="AS1706" t="e">
            <v>#N/A</v>
          </cell>
          <cell r="AT1706" t="e">
            <v>#N/A</v>
          </cell>
          <cell r="AU1706" t="e">
            <v>#N/A</v>
          </cell>
          <cell r="AV1706" t="e">
            <v>#N/A</v>
          </cell>
          <cell r="AW1706" t="e">
            <v>#N/A</v>
          </cell>
          <cell r="AY1706" t="e">
            <v>#DIV/0!</v>
          </cell>
          <cell r="AZ1706" t="e">
            <v>#N/A</v>
          </cell>
          <cell r="BC1706">
            <v>0</v>
          </cell>
          <cell r="BD1706">
            <v>0</v>
          </cell>
          <cell r="BE1706">
            <v>0</v>
          </cell>
          <cell r="BF1706">
            <v>0</v>
          </cell>
          <cell r="BG1706">
            <v>0</v>
          </cell>
          <cell r="BH1706">
            <v>0</v>
          </cell>
          <cell r="BI1706" t="e">
            <v>#N/A</v>
          </cell>
          <cell r="BJ1706" t="e">
            <v>#N/A</v>
          </cell>
          <cell r="BK1706" t="e">
            <v>#N/A</v>
          </cell>
          <cell r="BL1706" t="e">
            <v>#N/A</v>
          </cell>
          <cell r="BM1706" t="e">
            <v>#N/A</v>
          </cell>
          <cell r="BO1706" t="e">
            <v>#N/A</v>
          </cell>
          <cell r="BQ1706" t="e">
            <v>#DIV/0!</v>
          </cell>
          <cell r="BU1706">
            <v>0</v>
          </cell>
          <cell r="BV1706">
            <v>0</v>
          </cell>
          <cell r="BW1706">
            <v>0</v>
          </cell>
          <cell r="BX1706">
            <v>0</v>
          </cell>
          <cell r="BY1706">
            <v>0</v>
          </cell>
          <cell r="BZ1706">
            <v>0</v>
          </cell>
          <cell r="CA1706" t="e">
            <v>#N/A</v>
          </cell>
          <cell r="CB1706" t="e">
            <v>#N/A</v>
          </cell>
          <cell r="CC1706" t="e">
            <v>#N/A</v>
          </cell>
          <cell r="CD1706" t="e">
            <v>#N/A</v>
          </cell>
          <cell r="CE1706" t="e">
            <v>#N/A</v>
          </cell>
          <cell r="CG1706" t="e">
            <v>#N/A</v>
          </cell>
          <cell r="CI1706" t="e">
            <v>#DIV/0!</v>
          </cell>
          <cell r="CM1706">
            <v>0</v>
          </cell>
          <cell r="CN1706">
            <v>0</v>
          </cell>
          <cell r="CO1706">
            <v>0</v>
          </cell>
          <cell r="CP1706">
            <v>0</v>
          </cell>
          <cell r="CQ1706">
            <v>0</v>
          </cell>
          <cell r="CR1706">
            <v>0</v>
          </cell>
          <cell r="CS1706" t="e">
            <v>#N/A</v>
          </cell>
          <cell r="CT1706" t="e">
            <v>#N/A</v>
          </cell>
          <cell r="CU1706" t="e">
            <v>#N/A</v>
          </cell>
          <cell r="CV1706" t="e">
            <v>#N/A</v>
          </cell>
          <cell r="CW1706" t="e">
            <v>#N/A</v>
          </cell>
          <cell r="CY1706" t="e">
            <v>#N/A</v>
          </cell>
          <cell r="DA1706" t="e">
            <v>#DIV/0!</v>
          </cell>
          <cell r="DB1706" t="e">
            <v>#N/A</v>
          </cell>
          <cell r="DE1706">
            <v>0</v>
          </cell>
          <cell r="DF1706">
            <v>0</v>
          </cell>
          <cell r="DG1706">
            <v>0</v>
          </cell>
          <cell r="DH1706">
            <v>0</v>
          </cell>
          <cell r="DI1706">
            <v>0</v>
          </cell>
          <cell r="DJ1706">
            <v>0</v>
          </cell>
          <cell r="DK1706" t="e">
            <v>#N/A</v>
          </cell>
          <cell r="DL1706" t="e">
            <v>#N/A</v>
          </cell>
          <cell r="DM1706" t="e">
            <v>#N/A</v>
          </cell>
          <cell r="DN1706" t="e">
            <v>#N/A</v>
          </cell>
          <cell r="DO1706" t="e">
            <v>#N/A</v>
          </cell>
          <cell r="DP1706" t="e">
            <v>#N/A</v>
          </cell>
          <cell r="DQ1706" t="e">
            <v>#N/A</v>
          </cell>
          <cell r="DS1706" t="e">
            <v>#DIV/0!</v>
          </cell>
          <cell r="DT1706" t="e">
            <v>#N/A</v>
          </cell>
          <cell r="DU1706" t="e">
            <v>#N/A</v>
          </cell>
          <cell r="DW1706">
            <v>0</v>
          </cell>
          <cell r="DX1706">
            <v>0</v>
          </cell>
          <cell r="DY1706">
            <v>0</v>
          </cell>
          <cell r="DZ1706">
            <v>0</v>
          </cell>
          <cell r="EA1706">
            <v>0</v>
          </cell>
          <cell r="EB1706">
            <v>0</v>
          </cell>
          <cell r="EC1706" t="e">
            <v>#N/A</v>
          </cell>
          <cell r="ED1706" t="e">
            <v>#N/A</v>
          </cell>
          <cell r="EE1706" t="e">
            <v>#N/A</v>
          </cell>
          <cell r="EF1706" t="e">
            <v>#N/A</v>
          </cell>
          <cell r="EG1706" t="e">
            <v>#N/A</v>
          </cell>
          <cell r="EH1706" t="e">
            <v>#N/A</v>
          </cell>
          <cell r="EI1706" t="e">
            <v>#N/A</v>
          </cell>
          <cell r="EK1706" t="e">
            <v>#DIV/0!</v>
          </cell>
          <cell r="EL1706" t="e">
            <v>#N/A</v>
          </cell>
          <cell r="EM1706" t="e">
            <v>#N/A</v>
          </cell>
          <cell r="EO1706">
            <v>0</v>
          </cell>
          <cell r="EP1706">
            <v>0</v>
          </cell>
          <cell r="EQ1706">
            <v>0</v>
          </cell>
          <cell r="ER1706">
            <v>0</v>
          </cell>
          <cell r="ES1706">
            <v>0</v>
          </cell>
          <cell r="ET1706">
            <v>0</v>
          </cell>
          <cell r="EU1706" t="e">
            <v>#N/A</v>
          </cell>
          <cell r="EV1706" t="e">
            <v>#N/A</v>
          </cell>
          <cell r="EW1706" t="e">
            <v>#N/A</v>
          </cell>
          <cell r="EX1706" t="e">
            <v>#N/A</v>
          </cell>
          <cell r="EY1706" t="e">
            <v>#N/A</v>
          </cell>
          <cell r="EZ1706" t="e">
            <v>#N/A</v>
          </cell>
          <cell r="FA1706" t="e">
            <v>#N/A</v>
          </cell>
          <cell r="FC1706" t="e">
            <v>#DIV/0!</v>
          </cell>
          <cell r="FD1706" t="e">
            <v>#N/A</v>
          </cell>
          <cell r="FE1706" t="e">
            <v>#N/A</v>
          </cell>
          <cell r="FG1706">
            <v>0</v>
          </cell>
          <cell r="FH1706">
            <v>0</v>
          </cell>
          <cell r="FI1706">
            <v>0</v>
          </cell>
          <cell r="FJ1706">
            <v>0</v>
          </cell>
          <cell r="FK1706">
            <v>0</v>
          </cell>
          <cell r="FL1706">
            <v>0</v>
          </cell>
          <cell r="FM1706" t="e">
            <v>#N/A</v>
          </cell>
          <cell r="FN1706" t="e">
            <v>#N/A</v>
          </cell>
          <cell r="FO1706" t="e">
            <v>#N/A</v>
          </cell>
          <cell r="FP1706" t="e">
            <v>#N/A</v>
          </cell>
          <cell r="FQ1706" t="e">
            <v>#N/A</v>
          </cell>
          <cell r="FR1706" t="e">
            <v>#N/A</v>
          </cell>
          <cell r="FS1706" t="e">
            <v>#N/A</v>
          </cell>
          <cell r="FU1706" t="e">
            <v>#DIV/0!</v>
          </cell>
          <cell r="FV1706" t="e">
            <v>#N/A</v>
          </cell>
          <cell r="FW1706" t="e">
            <v>#N/A</v>
          </cell>
          <cell r="FY1706">
            <v>0</v>
          </cell>
          <cell r="FZ1706">
            <v>0</v>
          </cell>
          <cell r="GA1706">
            <v>0</v>
          </cell>
          <cell r="GB1706">
            <v>0</v>
          </cell>
          <cell r="GC1706">
            <v>0</v>
          </cell>
          <cell r="GD1706">
            <v>0</v>
          </cell>
          <cell r="GE1706" t="e">
            <v>#N/A</v>
          </cell>
          <cell r="GF1706" t="e">
            <v>#N/A</v>
          </cell>
          <cell r="GG1706" t="e">
            <v>#N/A</v>
          </cell>
          <cell r="GH1706" t="e">
            <v>#N/A</v>
          </cell>
          <cell r="GI1706" t="e">
            <v>#N/A</v>
          </cell>
          <cell r="GJ1706" t="e">
            <v>#N/A</v>
          </cell>
          <cell r="GK1706" t="e">
            <v>#N/A</v>
          </cell>
          <cell r="GM1706" t="e">
            <v>#DIV/0!</v>
          </cell>
          <cell r="GN1706" t="e">
            <v>#N/A</v>
          </cell>
          <cell r="GO1706" t="e">
            <v>#N/A</v>
          </cell>
          <cell r="GQ1706">
            <v>0</v>
          </cell>
          <cell r="GR1706">
            <v>0</v>
          </cell>
          <cell r="GS1706">
            <v>0</v>
          </cell>
          <cell r="GT1706">
            <v>0</v>
          </cell>
          <cell r="GU1706">
            <v>0</v>
          </cell>
          <cell r="GV1706">
            <v>0</v>
          </cell>
          <cell r="GW1706" t="e">
            <v>#N/A</v>
          </cell>
          <cell r="GX1706" t="e">
            <v>#N/A</v>
          </cell>
          <cell r="GY1706" t="e">
            <v>#N/A</v>
          </cell>
          <cell r="GZ1706" t="e">
            <v>#N/A</v>
          </cell>
          <cell r="HA1706" t="e">
            <v>#N/A</v>
          </cell>
          <cell r="HB1706" t="e">
            <v>#N/A</v>
          </cell>
          <cell r="HC1706" t="e">
            <v>#N/A</v>
          </cell>
          <cell r="HD1706">
            <v>0</v>
          </cell>
          <cell r="HE1706" t="e">
            <v>#DIV/0!</v>
          </cell>
          <cell r="HF1706" t="e">
            <v>#N/A</v>
          </cell>
          <cell r="HG1706" t="e">
            <v>#N/A</v>
          </cell>
          <cell r="HH1706">
            <v>0</v>
          </cell>
          <cell r="HI1706">
            <v>0</v>
          </cell>
          <cell r="HJ1706" t="e">
            <v>#N/A</v>
          </cell>
          <cell r="HL1706" t="e">
            <v>#N/A</v>
          </cell>
          <cell r="HO1706" t="e">
            <v>#N/A</v>
          </cell>
          <cell r="HP1706" t="e">
            <v>#N/A</v>
          </cell>
          <cell r="HQ1706" t="e">
            <v>#N/A</v>
          </cell>
          <cell r="HR1706" t="e">
            <v>#N/A</v>
          </cell>
          <cell r="HS1706" t="e">
            <v>#N/A</v>
          </cell>
          <cell r="HT1706" t="e">
            <v>#N/A</v>
          </cell>
          <cell r="HU1706" t="e">
            <v>#N/A</v>
          </cell>
          <cell r="HV1706" t="e">
            <v>#N/A</v>
          </cell>
          <cell r="HW1706" t="e">
            <v>#N/A</v>
          </cell>
          <cell r="HX1706" t="e">
            <v>#N/A</v>
          </cell>
          <cell r="HY1706" t="e">
            <v>#N/A</v>
          </cell>
        </row>
        <row r="1707">
          <cell r="D1707" t="e">
            <v>#N/A</v>
          </cell>
          <cell r="F1707" t="e">
            <v>#N/A</v>
          </cell>
          <cell r="H1707" t="e">
            <v>#N/A</v>
          </cell>
          <cell r="I1707" t="e">
            <v>#N/A</v>
          </cell>
          <cell r="J1707" t="e">
            <v>#N/A</v>
          </cell>
          <cell r="K1707" t="e">
            <v>#N/A</v>
          </cell>
          <cell r="M1707" t="e">
            <v>#N/A</v>
          </cell>
          <cell r="O1707" t="e">
            <v>#DIV/0!</v>
          </cell>
          <cell r="S1707">
            <v>0</v>
          </cell>
          <cell r="T1707">
            <v>0</v>
          </cell>
          <cell r="U1707">
            <v>0</v>
          </cell>
          <cell r="V1707">
            <v>0</v>
          </cell>
          <cell r="W1707">
            <v>0</v>
          </cell>
          <cell r="X1707">
            <v>0</v>
          </cell>
          <cell r="Y1707" t="e">
            <v>#N/A</v>
          </cell>
          <cell r="Z1707" t="e">
            <v>#N/A</v>
          </cell>
          <cell r="AA1707" t="e">
            <v>#N/A</v>
          </cell>
          <cell r="AB1707" t="e">
            <v>#N/A</v>
          </cell>
          <cell r="AC1707" t="e">
            <v>#N/A</v>
          </cell>
          <cell r="AE1707" t="e">
            <v>#N/A</v>
          </cell>
          <cell r="AG1707" t="e">
            <v>#DIV/0!</v>
          </cell>
          <cell r="AK1707">
            <v>0</v>
          </cell>
          <cell r="AL1707">
            <v>0</v>
          </cell>
          <cell r="AM1707">
            <v>0</v>
          </cell>
          <cell r="AN1707">
            <v>0</v>
          </cell>
          <cell r="AO1707">
            <v>0</v>
          </cell>
          <cell r="AP1707">
            <v>0</v>
          </cell>
          <cell r="AQ1707" t="e">
            <v>#N/A</v>
          </cell>
          <cell r="AR1707" t="e">
            <v>#N/A</v>
          </cell>
          <cell r="AS1707" t="e">
            <v>#N/A</v>
          </cell>
          <cell r="AT1707" t="e">
            <v>#N/A</v>
          </cell>
          <cell r="AU1707" t="e">
            <v>#N/A</v>
          </cell>
          <cell r="AV1707" t="e">
            <v>#N/A</v>
          </cell>
          <cell r="AW1707" t="e">
            <v>#N/A</v>
          </cell>
          <cell r="AY1707" t="e">
            <v>#DIV/0!</v>
          </cell>
          <cell r="AZ1707" t="e">
            <v>#N/A</v>
          </cell>
          <cell r="BC1707">
            <v>0</v>
          </cell>
          <cell r="BD1707">
            <v>0</v>
          </cell>
          <cell r="BE1707">
            <v>0</v>
          </cell>
          <cell r="BF1707">
            <v>0</v>
          </cell>
          <cell r="BG1707">
            <v>0</v>
          </cell>
          <cell r="BH1707">
            <v>0</v>
          </cell>
          <cell r="BI1707" t="e">
            <v>#N/A</v>
          </cell>
          <cell r="BJ1707" t="e">
            <v>#N/A</v>
          </cell>
          <cell r="BK1707" t="e">
            <v>#N/A</v>
          </cell>
          <cell r="BL1707" t="e">
            <v>#N/A</v>
          </cell>
          <cell r="BM1707" t="e">
            <v>#N/A</v>
          </cell>
          <cell r="BO1707" t="e">
            <v>#N/A</v>
          </cell>
          <cell r="BQ1707" t="e">
            <v>#DIV/0!</v>
          </cell>
          <cell r="BU1707">
            <v>0</v>
          </cell>
          <cell r="BV1707">
            <v>0</v>
          </cell>
          <cell r="BW1707">
            <v>0</v>
          </cell>
          <cell r="BX1707">
            <v>0</v>
          </cell>
          <cell r="BY1707">
            <v>0</v>
          </cell>
          <cell r="BZ1707">
            <v>0</v>
          </cell>
          <cell r="CA1707" t="e">
            <v>#N/A</v>
          </cell>
          <cell r="CB1707" t="e">
            <v>#N/A</v>
          </cell>
          <cell r="CC1707" t="e">
            <v>#N/A</v>
          </cell>
          <cell r="CD1707" t="e">
            <v>#N/A</v>
          </cell>
          <cell r="CE1707" t="e">
            <v>#N/A</v>
          </cell>
          <cell r="CG1707" t="e">
            <v>#N/A</v>
          </cell>
          <cell r="CI1707" t="e">
            <v>#DIV/0!</v>
          </cell>
          <cell r="CM1707">
            <v>0</v>
          </cell>
          <cell r="CN1707">
            <v>0</v>
          </cell>
          <cell r="CO1707">
            <v>0</v>
          </cell>
          <cell r="CP1707">
            <v>0</v>
          </cell>
          <cell r="CQ1707">
            <v>0</v>
          </cell>
          <cell r="CR1707">
            <v>0</v>
          </cell>
          <cell r="CS1707" t="e">
            <v>#N/A</v>
          </cell>
          <cell r="CT1707" t="e">
            <v>#N/A</v>
          </cell>
          <cell r="CU1707" t="e">
            <v>#N/A</v>
          </cell>
          <cell r="CV1707" t="e">
            <v>#N/A</v>
          </cell>
          <cell r="CW1707" t="e">
            <v>#N/A</v>
          </cell>
          <cell r="CY1707" t="e">
            <v>#N/A</v>
          </cell>
          <cell r="DA1707" t="e">
            <v>#DIV/0!</v>
          </cell>
          <cell r="DB1707" t="e">
            <v>#N/A</v>
          </cell>
          <cell r="DE1707">
            <v>0</v>
          </cell>
          <cell r="DF1707">
            <v>0</v>
          </cell>
          <cell r="DG1707">
            <v>0</v>
          </cell>
          <cell r="DH1707">
            <v>0</v>
          </cell>
          <cell r="DI1707">
            <v>0</v>
          </cell>
          <cell r="DJ1707">
            <v>0</v>
          </cell>
          <cell r="DK1707" t="e">
            <v>#N/A</v>
          </cell>
          <cell r="DL1707" t="e">
            <v>#N/A</v>
          </cell>
          <cell r="DM1707" t="e">
            <v>#N/A</v>
          </cell>
          <cell r="DN1707" t="e">
            <v>#N/A</v>
          </cell>
          <cell r="DO1707" t="e">
            <v>#N/A</v>
          </cell>
          <cell r="DP1707" t="e">
            <v>#N/A</v>
          </cell>
          <cell r="DQ1707" t="e">
            <v>#N/A</v>
          </cell>
          <cell r="DS1707" t="e">
            <v>#DIV/0!</v>
          </cell>
          <cell r="DT1707" t="e">
            <v>#N/A</v>
          </cell>
          <cell r="DU1707" t="e">
            <v>#N/A</v>
          </cell>
          <cell r="DW1707">
            <v>0</v>
          </cell>
          <cell r="DX1707">
            <v>0</v>
          </cell>
          <cell r="DY1707">
            <v>0</v>
          </cell>
          <cell r="DZ1707">
            <v>0</v>
          </cell>
          <cell r="EA1707">
            <v>0</v>
          </cell>
          <cell r="EB1707">
            <v>0</v>
          </cell>
          <cell r="EC1707" t="e">
            <v>#N/A</v>
          </cell>
          <cell r="ED1707" t="e">
            <v>#N/A</v>
          </cell>
          <cell r="EE1707" t="e">
            <v>#N/A</v>
          </cell>
          <cell r="EF1707" t="e">
            <v>#N/A</v>
          </cell>
          <cell r="EG1707" t="e">
            <v>#N/A</v>
          </cell>
          <cell r="EH1707" t="e">
            <v>#N/A</v>
          </cell>
          <cell r="EI1707" t="e">
            <v>#N/A</v>
          </cell>
          <cell r="EK1707" t="e">
            <v>#DIV/0!</v>
          </cell>
          <cell r="EL1707" t="e">
            <v>#N/A</v>
          </cell>
          <cell r="EM1707" t="e">
            <v>#N/A</v>
          </cell>
          <cell r="EO1707">
            <v>0</v>
          </cell>
          <cell r="EP1707">
            <v>0</v>
          </cell>
          <cell r="EQ1707">
            <v>0</v>
          </cell>
          <cell r="ER1707">
            <v>0</v>
          </cell>
          <cell r="ES1707">
            <v>0</v>
          </cell>
          <cell r="ET1707">
            <v>0</v>
          </cell>
          <cell r="EU1707" t="e">
            <v>#N/A</v>
          </cell>
          <cell r="EV1707" t="e">
            <v>#N/A</v>
          </cell>
          <cell r="EW1707" t="e">
            <v>#N/A</v>
          </cell>
          <cell r="EX1707" t="e">
            <v>#N/A</v>
          </cell>
          <cell r="EY1707" t="e">
            <v>#N/A</v>
          </cell>
          <cell r="EZ1707" t="e">
            <v>#N/A</v>
          </cell>
          <cell r="FA1707" t="e">
            <v>#N/A</v>
          </cell>
          <cell r="FC1707" t="e">
            <v>#DIV/0!</v>
          </cell>
          <cell r="FD1707" t="e">
            <v>#N/A</v>
          </cell>
          <cell r="FE1707" t="e">
            <v>#N/A</v>
          </cell>
          <cell r="FG1707">
            <v>0</v>
          </cell>
          <cell r="FH1707">
            <v>0</v>
          </cell>
          <cell r="FI1707">
            <v>0</v>
          </cell>
          <cell r="FJ1707">
            <v>0</v>
          </cell>
          <cell r="FK1707">
            <v>0</v>
          </cell>
          <cell r="FL1707">
            <v>0</v>
          </cell>
          <cell r="FM1707" t="e">
            <v>#N/A</v>
          </cell>
          <cell r="FN1707" t="e">
            <v>#N/A</v>
          </cell>
          <cell r="FO1707" t="e">
            <v>#N/A</v>
          </cell>
          <cell r="FP1707" t="e">
            <v>#N/A</v>
          </cell>
          <cell r="FQ1707" t="e">
            <v>#N/A</v>
          </cell>
          <cell r="FR1707" t="e">
            <v>#N/A</v>
          </cell>
          <cell r="FS1707" t="e">
            <v>#N/A</v>
          </cell>
          <cell r="FU1707" t="e">
            <v>#DIV/0!</v>
          </cell>
          <cell r="FV1707" t="e">
            <v>#N/A</v>
          </cell>
          <cell r="FW1707" t="e">
            <v>#N/A</v>
          </cell>
          <cell r="FY1707">
            <v>0</v>
          </cell>
          <cell r="FZ1707">
            <v>0</v>
          </cell>
          <cell r="GA1707">
            <v>0</v>
          </cell>
          <cell r="GB1707">
            <v>0</v>
          </cell>
          <cell r="GC1707">
            <v>0</v>
          </cell>
          <cell r="GD1707">
            <v>0</v>
          </cell>
          <cell r="GE1707" t="e">
            <v>#N/A</v>
          </cell>
          <cell r="GF1707" t="e">
            <v>#N/A</v>
          </cell>
          <cell r="GG1707" t="e">
            <v>#N/A</v>
          </cell>
          <cell r="GH1707" t="e">
            <v>#N/A</v>
          </cell>
          <cell r="GI1707" t="e">
            <v>#N/A</v>
          </cell>
          <cell r="GJ1707" t="e">
            <v>#N/A</v>
          </cell>
          <cell r="GK1707" t="e">
            <v>#N/A</v>
          </cell>
          <cell r="GM1707" t="e">
            <v>#DIV/0!</v>
          </cell>
          <cell r="GN1707" t="e">
            <v>#N/A</v>
          </cell>
          <cell r="GO1707" t="e">
            <v>#N/A</v>
          </cell>
          <cell r="GQ1707">
            <v>0</v>
          </cell>
          <cell r="GR1707">
            <v>0</v>
          </cell>
          <cell r="GS1707">
            <v>0</v>
          </cell>
          <cell r="GT1707">
            <v>0</v>
          </cell>
          <cell r="GU1707">
            <v>0</v>
          </cell>
          <cell r="GV1707">
            <v>0</v>
          </cell>
          <cell r="GW1707" t="e">
            <v>#N/A</v>
          </cell>
          <cell r="GX1707" t="e">
            <v>#N/A</v>
          </cell>
          <cell r="GY1707" t="e">
            <v>#N/A</v>
          </cell>
          <cell r="GZ1707" t="e">
            <v>#N/A</v>
          </cell>
          <cell r="HA1707" t="e">
            <v>#N/A</v>
          </cell>
          <cell r="HB1707" t="e">
            <v>#N/A</v>
          </cell>
          <cell r="HC1707" t="e">
            <v>#N/A</v>
          </cell>
          <cell r="HD1707">
            <v>0</v>
          </cell>
          <cell r="HE1707" t="e">
            <v>#DIV/0!</v>
          </cell>
          <cell r="HF1707" t="e">
            <v>#N/A</v>
          </cell>
          <cell r="HG1707" t="e">
            <v>#N/A</v>
          </cell>
          <cell r="HH1707">
            <v>0</v>
          </cell>
          <cell r="HI1707">
            <v>0</v>
          </cell>
          <cell r="HJ1707" t="e">
            <v>#N/A</v>
          </cell>
          <cell r="HL1707" t="e">
            <v>#N/A</v>
          </cell>
          <cell r="HO1707" t="e">
            <v>#N/A</v>
          </cell>
          <cell r="HP1707" t="e">
            <v>#N/A</v>
          </cell>
          <cell r="HQ1707" t="e">
            <v>#N/A</v>
          </cell>
          <cell r="HR1707" t="e">
            <v>#N/A</v>
          </cell>
          <cell r="HS1707" t="e">
            <v>#N/A</v>
          </cell>
          <cell r="HT1707" t="e">
            <v>#N/A</v>
          </cell>
          <cell r="HU1707" t="e">
            <v>#N/A</v>
          </cell>
          <cell r="HV1707" t="e">
            <v>#N/A</v>
          </cell>
          <cell r="HW1707" t="e">
            <v>#N/A</v>
          </cell>
          <cell r="HX1707" t="e">
            <v>#N/A</v>
          </cell>
          <cell r="HY1707" t="e">
            <v>#N/A</v>
          </cell>
        </row>
        <row r="1708">
          <cell r="D1708" t="e">
            <v>#N/A</v>
          </cell>
          <cell r="F1708" t="e">
            <v>#N/A</v>
          </cell>
          <cell r="H1708" t="e">
            <v>#N/A</v>
          </cell>
          <cell r="I1708" t="e">
            <v>#N/A</v>
          </cell>
          <cell r="J1708" t="e">
            <v>#N/A</v>
          </cell>
          <cell r="K1708" t="e">
            <v>#N/A</v>
          </cell>
          <cell r="M1708" t="e">
            <v>#N/A</v>
          </cell>
          <cell r="O1708" t="e">
            <v>#DIV/0!</v>
          </cell>
          <cell r="S1708">
            <v>0</v>
          </cell>
          <cell r="T1708">
            <v>0</v>
          </cell>
          <cell r="U1708">
            <v>0</v>
          </cell>
          <cell r="V1708">
            <v>0</v>
          </cell>
          <cell r="W1708">
            <v>0</v>
          </cell>
          <cell r="X1708">
            <v>0</v>
          </cell>
          <cell r="Y1708" t="e">
            <v>#N/A</v>
          </cell>
          <cell r="Z1708" t="e">
            <v>#N/A</v>
          </cell>
          <cell r="AA1708" t="e">
            <v>#N/A</v>
          </cell>
          <cell r="AB1708" t="e">
            <v>#N/A</v>
          </cell>
          <cell r="AC1708" t="e">
            <v>#N/A</v>
          </cell>
          <cell r="AE1708" t="e">
            <v>#N/A</v>
          </cell>
          <cell r="AG1708" t="e">
            <v>#DIV/0!</v>
          </cell>
          <cell r="AK1708">
            <v>0</v>
          </cell>
          <cell r="AL1708">
            <v>0</v>
          </cell>
          <cell r="AM1708">
            <v>0</v>
          </cell>
          <cell r="AN1708">
            <v>0</v>
          </cell>
          <cell r="AO1708">
            <v>0</v>
          </cell>
          <cell r="AP1708">
            <v>0</v>
          </cell>
          <cell r="AQ1708" t="e">
            <v>#N/A</v>
          </cell>
          <cell r="AR1708" t="e">
            <v>#N/A</v>
          </cell>
          <cell r="AS1708" t="e">
            <v>#N/A</v>
          </cell>
          <cell r="AT1708" t="e">
            <v>#N/A</v>
          </cell>
          <cell r="AU1708" t="e">
            <v>#N/A</v>
          </cell>
          <cell r="AV1708" t="e">
            <v>#N/A</v>
          </cell>
          <cell r="AW1708" t="e">
            <v>#N/A</v>
          </cell>
          <cell r="AY1708" t="e">
            <v>#DIV/0!</v>
          </cell>
          <cell r="AZ1708" t="e">
            <v>#N/A</v>
          </cell>
          <cell r="BC1708">
            <v>0</v>
          </cell>
          <cell r="BD1708">
            <v>0</v>
          </cell>
          <cell r="BE1708">
            <v>0</v>
          </cell>
          <cell r="BF1708">
            <v>0</v>
          </cell>
          <cell r="BG1708">
            <v>0</v>
          </cell>
          <cell r="BH1708">
            <v>0</v>
          </cell>
          <cell r="BI1708" t="e">
            <v>#N/A</v>
          </cell>
          <cell r="BJ1708" t="e">
            <v>#N/A</v>
          </cell>
          <cell r="BK1708" t="e">
            <v>#N/A</v>
          </cell>
          <cell r="BL1708" t="e">
            <v>#N/A</v>
          </cell>
          <cell r="BM1708" t="e">
            <v>#N/A</v>
          </cell>
          <cell r="BO1708" t="e">
            <v>#N/A</v>
          </cell>
          <cell r="BQ1708" t="e">
            <v>#DIV/0!</v>
          </cell>
          <cell r="BU1708">
            <v>0</v>
          </cell>
          <cell r="BV1708">
            <v>0</v>
          </cell>
          <cell r="BW1708">
            <v>0</v>
          </cell>
          <cell r="BX1708">
            <v>0</v>
          </cell>
          <cell r="BY1708">
            <v>0</v>
          </cell>
          <cell r="BZ1708">
            <v>0</v>
          </cell>
          <cell r="CA1708" t="e">
            <v>#N/A</v>
          </cell>
          <cell r="CB1708" t="e">
            <v>#N/A</v>
          </cell>
          <cell r="CC1708" t="e">
            <v>#N/A</v>
          </cell>
          <cell r="CD1708" t="e">
            <v>#N/A</v>
          </cell>
          <cell r="CE1708" t="e">
            <v>#N/A</v>
          </cell>
          <cell r="CG1708" t="e">
            <v>#N/A</v>
          </cell>
          <cell r="CI1708" t="e">
            <v>#DIV/0!</v>
          </cell>
          <cell r="CM1708">
            <v>0</v>
          </cell>
          <cell r="CN1708">
            <v>0</v>
          </cell>
          <cell r="CO1708">
            <v>0</v>
          </cell>
          <cell r="CP1708">
            <v>0</v>
          </cell>
          <cell r="CQ1708">
            <v>0</v>
          </cell>
          <cell r="CR1708">
            <v>0</v>
          </cell>
          <cell r="CS1708" t="e">
            <v>#N/A</v>
          </cell>
          <cell r="CT1708" t="e">
            <v>#N/A</v>
          </cell>
          <cell r="CU1708" t="e">
            <v>#N/A</v>
          </cell>
          <cell r="CV1708" t="e">
            <v>#N/A</v>
          </cell>
          <cell r="CW1708" t="e">
            <v>#N/A</v>
          </cell>
          <cell r="CY1708" t="e">
            <v>#N/A</v>
          </cell>
          <cell r="DA1708" t="e">
            <v>#DIV/0!</v>
          </cell>
          <cell r="DB1708" t="e">
            <v>#N/A</v>
          </cell>
          <cell r="DE1708">
            <v>0</v>
          </cell>
          <cell r="DF1708">
            <v>0</v>
          </cell>
          <cell r="DG1708">
            <v>0</v>
          </cell>
          <cell r="DH1708">
            <v>0</v>
          </cell>
          <cell r="DI1708">
            <v>0</v>
          </cell>
          <cell r="DJ1708">
            <v>0</v>
          </cell>
          <cell r="DK1708" t="e">
            <v>#N/A</v>
          </cell>
          <cell r="DL1708" t="e">
            <v>#N/A</v>
          </cell>
          <cell r="DM1708" t="e">
            <v>#N/A</v>
          </cell>
          <cell r="DN1708" t="e">
            <v>#N/A</v>
          </cell>
          <cell r="DO1708" t="e">
            <v>#N/A</v>
          </cell>
          <cell r="DP1708" t="e">
            <v>#N/A</v>
          </cell>
          <cell r="DQ1708" t="e">
            <v>#N/A</v>
          </cell>
          <cell r="DS1708" t="e">
            <v>#DIV/0!</v>
          </cell>
          <cell r="DT1708" t="e">
            <v>#N/A</v>
          </cell>
          <cell r="DU1708" t="e">
            <v>#N/A</v>
          </cell>
          <cell r="DW1708">
            <v>0</v>
          </cell>
          <cell r="DX1708">
            <v>0</v>
          </cell>
          <cell r="DY1708">
            <v>0</v>
          </cell>
          <cell r="DZ1708">
            <v>0</v>
          </cell>
          <cell r="EA1708">
            <v>0</v>
          </cell>
          <cell r="EB1708">
            <v>0</v>
          </cell>
          <cell r="EC1708" t="e">
            <v>#N/A</v>
          </cell>
          <cell r="ED1708" t="e">
            <v>#N/A</v>
          </cell>
          <cell r="EE1708" t="e">
            <v>#N/A</v>
          </cell>
          <cell r="EF1708" t="e">
            <v>#N/A</v>
          </cell>
          <cell r="EG1708" t="e">
            <v>#N/A</v>
          </cell>
          <cell r="EH1708" t="e">
            <v>#N/A</v>
          </cell>
          <cell r="EI1708" t="e">
            <v>#N/A</v>
          </cell>
          <cell r="EK1708" t="e">
            <v>#DIV/0!</v>
          </cell>
          <cell r="EL1708" t="e">
            <v>#N/A</v>
          </cell>
          <cell r="EM1708" t="e">
            <v>#N/A</v>
          </cell>
          <cell r="EO1708">
            <v>0</v>
          </cell>
          <cell r="EP1708">
            <v>0</v>
          </cell>
          <cell r="EQ1708">
            <v>0</v>
          </cell>
          <cell r="ER1708">
            <v>0</v>
          </cell>
          <cell r="ES1708">
            <v>0</v>
          </cell>
          <cell r="ET1708">
            <v>0</v>
          </cell>
          <cell r="EU1708" t="e">
            <v>#N/A</v>
          </cell>
          <cell r="EV1708" t="e">
            <v>#N/A</v>
          </cell>
          <cell r="EW1708" t="e">
            <v>#N/A</v>
          </cell>
          <cell r="EX1708" t="e">
            <v>#N/A</v>
          </cell>
          <cell r="EY1708" t="e">
            <v>#N/A</v>
          </cell>
          <cell r="EZ1708" t="e">
            <v>#N/A</v>
          </cell>
          <cell r="FA1708" t="e">
            <v>#N/A</v>
          </cell>
          <cell r="FC1708" t="e">
            <v>#DIV/0!</v>
          </cell>
          <cell r="FD1708" t="e">
            <v>#N/A</v>
          </cell>
          <cell r="FE1708" t="e">
            <v>#N/A</v>
          </cell>
          <cell r="FG1708">
            <v>0</v>
          </cell>
          <cell r="FH1708">
            <v>0</v>
          </cell>
          <cell r="FI1708">
            <v>0</v>
          </cell>
          <cell r="FJ1708">
            <v>0</v>
          </cell>
          <cell r="FK1708">
            <v>0</v>
          </cell>
          <cell r="FL1708">
            <v>0</v>
          </cell>
          <cell r="FM1708" t="e">
            <v>#N/A</v>
          </cell>
          <cell r="FN1708" t="e">
            <v>#N/A</v>
          </cell>
          <cell r="FO1708" t="e">
            <v>#N/A</v>
          </cell>
          <cell r="FP1708" t="e">
            <v>#N/A</v>
          </cell>
          <cell r="FQ1708" t="e">
            <v>#N/A</v>
          </cell>
          <cell r="FR1708" t="e">
            <v>#N/A</v>
          </cell>
          <cell r="FS1708" t="e">
            <v>#N/A</v>
          </cell>
          <cell r="FU1708" t="e">
            <v>#DIV/0!</v>
          </cell>
          <cell r="FV1708" t="e">
            <v>#N/A</v>
          </cell>
          <cell r="FW1708" t="e">
            <v>#N/A</v>
          </cell>
          <cell r="FY1708">
            <v>0</v>
          </cell>
          <cell r="FZ1708">
            <v>0</v>
          </cell>
          <cell r="GA1708">
            <v>0</v>
          </cell>
          <cell r="GB1708">
            <v>0</v>
          </cell>
          <cell r="GC1708">
            <v>0</v>
          </cell>
          <cell r="GD1708">
            <v>0</v>
          </cell>
          <cell r="GE1708" t="e">
            <v>#N/A</v>
          </cell>
          <cell r="GF1708" t="e">
            <v>#N/A</v>
          </cell>
          <cell r="GG1708" t="e">
            <v>#N/A</v>
          </cell>
          <cell r="GH1708" t="e">
            <v>#N/A</v>
          </cell>
          <cell r="GI1708" t="e">
            <v>#N/A</v>
          </cell>
          <cell r="GJ1708" t="e">
            <v>#N/A</v>
          </cell>
          <cell r="GK1708" t="e">
            <v>#N/A</v>
          </cell>
          <cell r="GM1708" t="e">
            <v>#DIV/0!</v>
          </cell>
          <cell r="GN1708" t="e">
            <v>#N/A</v>
          </cell>
          <cell r="GO1708" t="e">
            <v>#N/A</v>
          </cell>
          <cell r="GQ1708">
            <v>0</v>
          </cell>
          <cell r="GR1708">
            <v>0</v>
          </cell>
          <cell r="GS1708">
            <v>0</v>
          </cell>
          <cell r="GT1708">
            <v>0</v>
          </cell>
          <cell r="GU1708">
            <v>0</v>
          </cell>
          <cell r="GV1708">
            <v>0</v>
          </cell>
          <cell r="GW1708" t="e">
            <v>#N/A</v>
          </cell>
          <cell r="GX1708" t="e">
            <v>#N/A</v>
          </cell>
          <cell r="GY1708" t="e">
            <v>#N/A</v>
          </cell>
          <cell r="GZ1708" t="e">
            <v>#N/A</v>
          </cell>
          <cell r="HA1708" t="e">
            <v>#N/A</v>
          </cell>
          <cell r="HB1708" t="e">
            <v>#N/A</v>
          </cell>
          <cell r="HC1708" t="e">
            <v>#N/A</v>
          </cell>
          <cell r="HD1708">
            <v>0</v>
          </cell>
          <cell r="HE1708" t="e">
            <v>#DIV/0!</v>
          </cell>
          <cell r="HF1708" t="e">
            <v>#N/A</v>
          </cell>
          <cell r="HG1708" t="e">
            <v>#N/A</v>
          </cell>
          <cell r="HH1708">
            <v>0</v>
          </cell>
          <cell r="HI1708">
            <v>0</v>
          </cell>
          <cell r="HJ1708" t="e">
            <v>#N/A</v>
          </cell>
          <cell r="HL1708" t="e">
            <v>#N/A</v>
          </cell>
          <cell r="HO1708" t="e">
            <v>#N/A</v>
          </cell>
          <cell r="HP1708" t="e">
            <v>#N/A</v>
          </cell>
          <cell r="HQ1708" t="e">
            <v>#N/A</v>
          </cell>
          <cell r="HR1708" t="e">
            <v>#N/A</v>
          </cell>
          <cell r="HS1708" t="e">
            <v>#N/A</v>
          </cell>
          <cell r="HT1708" t="e">
            <v>#N/A</v>
          </cell>
          <cell r="HU1708" t="e">
            <v>#N/A</v>
          </cell>
          <cell r="HV1708" t="e">
            <v>#N/A</v>
          </cell>
          <cell r="HW1708" t="e">
            <v>#N/A</v>
          </cell>
          <cell r="HX1708" t="e">
            <v>#N/A</v>
          </cell>
          <cell r="HY1708" t="e">
            <v>#N/A</v>
          </cell>
        </row>
        <row r="1709">
          <cell r="D1709" t="e">
            <v>#N/A</v>
          </cell>
          <cell r="F1709" t="e">
            <v>#N/A</v>
          </cell>
          <cell r="H1709" t="e">
            <v>#N/A</v>
          </cell>
          <cell r="I1709" t="e">
            <v>#N/A</v>
          </cell>
          <cell r="J1709" t="e">
            <v>#N/A</v>
          </cell>
          <cell r="K1709" t="e">
            <v>#N/A</v>
          </cell>
          <cell r="M1709" t="e">
            <v>#N/A</v>
          </cell>
          <cell r="O1709" t="e">
            <v>#DIV/0!</v>
          </cell>
          <cell r="S1709">
            <v>0</v>
          </cell>
          <cell r="T1709">
            <v>0</v>
          </cell>
          <cell r="U1709">
            <v>0</v>
          </cell>
          <cell r="V1709">
            <v>0</v>
          </cell>
          <cell r="W1709">
            <v>0</v>
          </cell>
          <cell r="X1709">
            <v>0</v>
          </cell>
          <cell r="Y1709" t="e">
            <v>#N/A</v>
          </cell>
          <cell r="Z1709" t="e">
            <v>#N/A</v>
          </cell>
          <cell r="AA1709" t="e">
            <v>#N/A</v>
          </cell>
          <cell r="AB1709" t="e">
            <v>#N/A</v>
          </cell>
          <cell r="AC1709" t="e">
            <v>#N/A</v>
          </cell>
          <cell r="AE1709" t="e">
            <v>#N/A</v>
          </cell>
          <cell r="AG1709" t="e">
            <v>#DIV/0!</v>
          </cell>
          <cell r="AK1709">
            <v>0</v>
          </cell>
          <cell r="AL1709">
            <v>0</v>
          </cell>
          <cell r="AM1709">
            <v>0</v>
          </cell>
          <cell r="AN1709">
            <v>0</v>
          </cell>
          <cell r="AO1709">
            <v>0</v>
          </cell>
          <cell r="AP1709">
            <v>0</v>
          </cell>
          <cell r="AQ1709" t="e">
            <v>#N/A</v>
          </cell>
          <cell r="AR1709" t="e">
            <v>#N/A</v>
          </cell>
          <cell r="AS1709" t="e">
            <v>#N/A</v>
          </cell>
          <cell r="AT1709" t="e">
            <v>#N/A</v>
          </cell>
          <cell r="AU1709" t="e">
            <v>#N/A</v>
          </cell>
          <cell r="AV1709" t="e">
            <v>#N/A</v>
          </cell>
          <cell r="AW1709" t="e">
            <v>#N/A</v>
          </cell>
          <cell r="AY1709" t="e">
            <v>#DIV/0!</v>
          </cell>
          <cell r="AZ1709" t="e">
            <v>#N/A</v>
          </cell>
          <cell r="BC1709">
            <v>0</v>
          </cell>
          <cell r="BD1709">
            <v>0</v>
          </cell>
          <cell r="BE1709">
            <v>0</v>
          </cell>
          <cell r="BF1709">
            <v>0</v>
          </cell>
          <cell r="BG1709">
            <v>0</v>
          </cell>
          <cell r="BH1709">
            <v>0</v>
          </cell>
          <cell r="BI1709" t="e">
            <v>#N/A</v>
          </cell>
          <cell r="BJ1709" t="e">
            <v>#N/A</v>
          </cell>
          <cell r="BK1709" t="e">
            <v>#N/A</v>
          </cell>
          <cell r="BL1709" t="e">
            <v>#N/A</v>
          </cell>
          <cell r="BM1709" t="e">
            <v>#N/A</v>
          </cell>
          <cell r="BO1709" t="e">
            <v>#N/A</v>
          </cell>
          <cell r="BQ1709" t="e">
            <v>#DIV/0!</v>
          </cell>
          <cell r="BU1709">
            <v>0</v>
          </cell>
          <cell r="BV1709">
            <v>0</v>
          </cell>
          <cell r="BW1709">
            <v>0</v>
          </cell>
          <cell r="BX1709">
            <v>0</v>
          </cell>
          <cell r="BY1709">
            <v>0</v>
          </cell>
          <cell r="BZ1709">
            <v>0</v>
          </cell>
          <cell r="CA1709" t="e">
            <v>#N/A</v>
          </cell>
          <cell r="CB1709" t="e">
            <v>#N/A</v>
          </cell>
          <cell r="CC1709" t="e">
            <v>#N/A</v>
          </cell>
          <cell r="CD1709" t="e">
            <v>#N/A</v>
          </cell>
          <cell r="CE1709" t="e">
            <v>#N/A</v>
          </cell>
          <cell r="CG1709" t="e">
            <v>#N/A</v>
          </cell>
          <cell r="CI1709" t="e">
            <v>#DIV/0!</v>
          </cell>
          <cell r="CM1709">
            <v>0</v>
          </cell>
          <cell r="CN1709">
            <v>0</v>
          </cell>
          <cell r="CO1709">
            <v>0</v>
          </cell>
          <cell r="CP1709">
            <v>0</v>
          </cell>
          <cell r="CQ1709">
            <v>0</v>
          </cell>
          <cell r="CR1709">
            <v>0</v>
          </cell>
          <cell r="CS1709" t="e">
            <v>#N/A</v>
          </cell>
          <cell r="CT1709" t="e">
            <v>#N/A</v>
          </cell>
          <cell r="CU1709" t="e">
            <v>#N/A</v>
          </cell>
          <cell r="CV1709" t="e">
            <v>#N/A</v>
          </cell>
          <cell r="CW1709" t="e">
            <v>#N/A</v>
          </cell>
          <cell r="CY1709" t="e">
            <v>#N/A</v>
          </cell>
          <cell r="DA1709" t="e">
            <v>#DIV/0!</v>
          </cell>
          <cell r="DB1709" t="e">
            <v>#N/A</v>
          </cell>
          <cell r="DE1709">
            <v>0</v>
          </cell>
          <cell r="DF1709">
            <v>0</v>
          </cell>
          <cell r="DG1709">
            <v>0</v>
          </cell>
          <cell r="DH1709">
            <v>0</v>
          </cell>
          <cell r="DI1709">
            <v>0</v>
          </cell>
          <cell r="DJ1709">
            <v>0</v>
          </cell>
          <cell r="DK1709" t="e">
            <v>#N/A</v>
          </cell>
          <cell r="DL1709" t="e">
            <v>#N/A</v>
          </cell>
          <cell r="DM1709" t="e">
            <v>#N/A</v>
          </cell>
          <cell r="DN1709" t="e">
            <v>#N/A</v>
          </cell>
          <cell r="DO1709" t="e">
            <v>#N/A</v>
          </cell>
          <cell r="DP1709" t="e">
            <v>#N/A</v>
          </cell>
          <cell r="DQ1709" t="e">
            <v>#N/A</v>
          </cell>
          <cell r="DS1709" t="e">
            <v>#DIV/0!</v>
          </cell>
          <cell r="DT1709" t="e">
            <v>#N/A</v>
          </cell>
          <cell r="DU1709" t="e">
            <v>#N/A</v>
          </cell>
          <cell r="DW1709">
            <v>0</v>
          </cell>
          <cell r="DX1709">
            <v>0</v>
          </cell>
          <cell r="DY1709">
            <v>0</v>
          </cell>
          <cell r="DZ1709">
            <v>0</v>
          </cell>
          <cell r="EA1709">
            <v>0</v>
          </cell>
          <cell r="EB1709">
            <v>0</v>
          </cell>
          <cell r="EC1709" t="e">
            <v>#N/A</v>
          </cell>
          <cell r="ED1709" t="e">
            <v>#N/A</v>
          </cell>
          <cell r="EE1709" t="e">
            <v>#N/A</v>
          </cell>
          <cell r="EF1709" t="e">
            <v>#N/A</v>
          </cell>
          <cell r="EG1709" t="e">
            <v>#N/A</v>
          </cell>
          <cell r="EH1709" t="e">
            <v>#N/A</v>
          </cell>
          <cell r="EI1709" t="e">
            <v>#N/A</v>
          </cell>
          <cell r="EK1709" t="e">
            <v>#DIV/0!</v>
          </cell>
          <cell r="EL1709" t="e">
            <v>#N/A</v>
          </cell>
          <cell r="EM1709" t="e">
            <v>#N/A</v>
          </cell>
          <cell r="EO1709">
            <v>0</v>
          </cell>
          <cell r="EP1709">
            <v>0</v>
          </cell>
          <cell r="EQ1709">
            <v>0</v>
          </cell>
          <cell r="ER1709">
            <v>0</v>
          </cell>
          <cell r="ES1709">
            <v>0</v>
          </cell>
          <cell r="ET1709">
            <v>0</v>
          </cell>
          <cell r="EU1709" t="e">
            <v>#N/A</v>
          </cell>
          <cell r="EV1709" t="e">
            <v>#N/A</v>
          </cell>
          <cell r="EW1709" t="e">
            <v>#N/A</v>
          </cell>
          <cell r="EX1709" t="e">
            <v>#N/A</v>
          </cell>
          <cell r="EY1709" t="e">
            <v>#N/A</v>
          </cell>
          <cell r="EZ1709" t="e">
            <v>#N/A</v>
          </cell>
          <cell r="FA1709" t="e">
            <v>#N/A</v>
          </cell>
          <cell r="FC1709" t="e">
            <v>#DIV/0!</v>
          </cell>
          <cell r="FD1709" t="e">
            <v>#N/A</v>
          </cell>
          <cell r="FE1709" t="e">
            <v>#N/A</v>
          </cell>
          <cell r="FG1709">
            <v>0</v>
          </cell>
          <cell r="FH1709">
            <v>0</v>
          </cell>
          <cell r="FI1709">
            <v>0</v>
          </cell>
          <cell r="FJ1709">
            <v>0</v>
          </cell>
          <cell r="FK1709">
            <v>0</v>
          </cell>
          <cell r="FL1709">
            <v>0</v>
          </cell>
          <cell r="FM1709" t="e">
            <v>#N/A</v>
          </cell>
          <cell r="FN1709" t="e">
            <v>#N/A</v>
          </cell>
          <cell r="FO1709" t="e">
            <v>#N/A</v>
          </cell>
          <cell r="FP1709" t="e">
            <v>#N/A</v>
          </cell>
          <cell r="FQ1709" t="e">
            <v>#N/A</v>
          </cell>
          <cell r="FR1709" t="e">
            <v>#N/A</v>
          </cell>
          <cell r="FS1709" t="e">
            <v>#N/A</v>
          </cell>
          <cell r="FU1709" t="e">
            <v>#DIV/0!</v>
          </cell>
          <cell r="FV1709" t="e">
            <v>#N/A</v>
          </cell>
          <cell r="FW1709" t="e">
            <v>#N/A</v>
          </cell>
          <cell r="FY1709">
            <v>0</v>
          </cell>
          <cell r="FZ1709">
            <v>0</v>
          </cell>
          <cell r="GA1709">
            <v>0</v>
          </cell>
          <cell r="GB1709">
            <v>0</v>
          </cell>
          <cell r="GC1709">
            <v>0</v>
          </cell>
          <cell r="GD1709">
            <v>0</v>
          </cell>
          <cell r="GE1709" t="e">
            <v>#N/A</v>
          </cell>
          <cell r="GF1709" t="e">
            <v>#N/A</v>
          </cell>
          <cell r="GG1709" t="e">
            <v>#N/A</v>
          </cell>
          <cell r="GH1709" t="e">
            <v>#N/A</v>
          </cell>
          <cell r="GI1709" t="e">
            <v>#N/A</v>
          </cell>
          <cell r="GJ1709" t="e">
            <v>#N/A</v>
          </cell>
          <cell r="GK1709" t="e">
            <v>#N/A</v>
          </cell>
          <cell r="GM1709" t="e">
            <v>#DIV/0!</v>
          </cell>
          <cell r="GN1709" t="e">
            <v>#N/A</v>
          </cell>
          <cell r="GO1709" t="e">
            <v>#N/A</v>
          </cell>
          <cell r="GQ1709">
            <v>0</v>
          </cell>
          <cell r="GR1709">
            <v>0</v>
          </cell>
          <cell r="GS1709">
            <v>0</v>
          </cell>
          <cell r="GT1709">
            <v>0</v>
          </cell>
          <cell r="GU1709">
            <v>0</v>
          </cell>
          <cell r="GV1709">
            <v>0</v>
          </cell>
          <cell r="GW1709" t="e">
            <v>#N/A</v>
          </cell>
          <cell r="GX1709" t="e">
            <v>#N/A</v>
          </cell>
          <cell r="GY1709" t="e">
            <v>#N/A</v>
          </cell>
          <cell r="GZ1709" t="e">
            <v>#N/A</v>
          </cell>
          <cell r="HA1709" t="e">
            <v>#N/A</v>
          </cell>
          <cell r="HB1709" t="e">
            <v>#N/A</v>
          </cell>
          <cell r="HC1709" t="e">
            <v>#N/A</v>
          </cell>
          <cell r="HD1709">
            <v>0</v>
          </cell>
          <cell r="HE1709" t="e">
            <v>#DIV/0!</v>
          </cell>
          <cell r="HF1709" t="e">
            <v>#N/A</v>
          </cell>
          <cell r="HG1709" t="e">
            <v>#N/A</v>
          </cell>
          <cell r="HH1709">
            <v>0</v>
          </cell>
          <cell r="HI1709">
            <v>0</v>
          </cell>
          <cell r="HJ1709" t="e">
            <v>#N/A</v>
          </cell>
          <cell r="HL1709" t="e">
            <v>#N/A</v>
          </cell>
          <cell r="HO1709" t="e">
            <v>#N/A</v>
          </cell>
          <cell r="HP1709" t="e">
            <v>#N/A</v>
          </cell>
          <cell r="HQ1709" t="e">
            <v>#N/A</v>
          </cell>
          <cell r="HR1709" t="e">
            <v>#N/A</v>
          </cell>
          <cell r="HS1709" t="e">
            <v>#N/A</v>
          </cell>
          <cell r="HT1709" t="e">
            <v>#N/A</v>
          </cell>
          <cell r="HU1709" t="e">
            <v>#N/A</v>
          </cell>
          <cell r="HV1709" t="e">
            <v>#N/A</v>
          </cell>
          <cell r="HW1709" t="e">
            <v>#N/A</v>
          </cell>
          <cell r="HX1709" t="e">
            <v>#N/A</v>
          </cell>
          <cell r="HY1709" t="e">
            <v>#N/A</v>
          </cell>
        </row>
        <row r="1710">
          <cell r="D1710" t="e">
            <v>#N/A</v>
          </cell>
          <cell r="F1710" t="e">
            <v>#N/A</v>
          </cell>
          <cell r="H1710" t="e">
            <v>#N/A</v>
          </cell>
          <cell r="I1710" t="e">
            <v>#N/A</v>
          </cell>
          <cell r="J1710" t="e">
            <v>#N/A</v>
          </cell>
          <cell r="K1710" t="e">
            <v>#N/A</v>
          </cell>
          <cell r="M1710" t="e">
            <v>#N/A</v>
          </cell>
          <cell r="O1710" t="e">
            <v>#DIV/0!</v>
          </cell>
          <cell r="S1710">
            <v>0</v>
          </cell>
          <cell r="T1710">
            <v>0</v>
          </cell>
          <cell r="U1710">
            <v>0</v>
          </cell>
          <cell r="V1710">
            <v>0</v>
          </cell>
          <cell r="W1710">
            <v>0</v>
          </cell>
          <cell r="X1710">
            <v>0</v>
          </cell>
          <cell r="Y1710" t="e">
            <v>#N/A</v>
          </cell>
          <cell r="Z1710" t="e">
            <v>#N/A</v>
          </cell>
          <cell r="AA1710" t="e">
            <v>#N/A</v>
          </cell>
          <cell r="AB1710" t="e">
            <v>#N/A</v>
          </cell>
          <cell r="AC1710" t="e">
            <v>#N/A</v>
          </cell>
          <cell r="AE1710" t="e">
            <v>#N/A</v>
          </cell>
          <cell r="AG1710" t="e">
            <v>#DIV/0!</v>
          </cell>
          <cell r="AK1710">
            <v>0</v>
          </cell>
          <cell r="AL1710">
            <v>0</v>
          </cell>
          <cell r="AM1710">
            <v>0</v>
          </cell>
          <cell r="AN1710">
            <v>0</v>
          </cell>
          <cell r="AO1710">
            <v>0</v>
          </cell>
          <cell r="AP1710">
            <v>0</v>
          </cell>
          <cell r="AQ1710" t="e">
            <v>#N/A</v>
          </cell>
          <cell r="AR1710" t="e">
            <v>#N/A</v>
          </cell>
          <cell r="AS1710" t="e">
            <v>#N/A</v>
          </cell>
          <cell r="AT1710" t="e">
            <v>#N/A</v>
          </cell>
          <cell r="AU1710" t="e">
            <v>#N/A</v>
          </cell>
          <cell r="AV1710" t="e">
            <v>#N/A</v>
          </cell>
          <cell r="AW1710" t="e">
            <v>#N/A</v>
          </cell>
          <cell r="AY1710" t="e">
            <v>#DIV/0!</v>
          </cell>
          <cell r="AZ1710" t="e">
            <v>#N/A</v>
          </cell>
          <cell r="BC1710">
            <v>0</v>
          </cell>
          <cell r="BD1710">
            <v>0</v>
          </cell>
          <cell r="BE1710">
            <v>0</v>
          </cell>
          <cell r="BF1710">
            <v>0</v>
          </cell>
          <cell r="BG1710">
            <v>0</v>
          </cell>
          <cell r="BH1710">
            <v>0</v>
          </cell>
          <cell r="BI1710" t="e">
            <v>#N/A</v>
          </cell>
          <cell r="BJ1710" t="e">
            <v>#N/A</v>
          </cell>
          <cell r="BK1710" t="e">
            <v>#N/A</v>
          </cell>
          <cell r="BL1710" t="e">
            <v>#N/A</v>
          </cell>
          <cell r="BM1710" t="e">
            <v>#N/A</v>
          </cell>
          <cell r="BO1710" t="e">
            <v>#N/A</v>
          </cell>
          <cell r="BQ1710" t="e">
            <v>#DIV/0!</v>
          </cell>
          <cell r="BU1710">
            <v>0</v>
          </cell>
          <cell r="BV1710">
            <v>0</v>
          </cell>
          <cell r="BW1710">
            <v>0</v>
          </cell>
          <cell r="BX1710">
            <v>0</v>
          </cell>
          <cell r="BY1710">
            <v>0</v>
          </cell>
          <cell r="BZ1710">
            <v>0</v>
          </cell>
          <cell r="CA1710" t="e">
            <v>#N/A</v>
          </cell>
          <cell r="CB1710" t="e">
            <v>#N/A</v>
          </cell>
          <cell r="CC1710" t="e">
            <v>#N/A</v>
          </cell>
          <cell r="CD1710" t="e">
            <v>#N/A</v>
          </cell>
          <cell r="CE1710" t="e">
            <v>#N/A</v>
          </cell>
          <cell r="CG1710" t="e">
            <v>#N/A</v>
          </cell>
          <cell r="CI1710" t="e">
            <v>#DIV/0!</v>
          </cell>
          <cell r="CM1710">
            <v>0</v>
          </cell>
          <cell r="CN1710">
            <v>0</v>
          </cell>
          <cell r="CO1710">
            <v>0</v>
          </cell>
          <cell r="CP1710">
            <v>0</v>
          </cell>
          <cell r="CQ1710">
            <v>0</v>
          </cell>
          <cell r="CR1710">
            <v>0</v>
          </cell>
          <cell r="CS1710" t="e">
            <v>#N/A</v>
          </cell>
          <cell r="CT1710" t="e">
            <v>#N/A</v>
          </cell>
          <cell r="CU1710" t="e">
            <v>#N/A</v>
          </cell>
          <cell r="CV1710" t="e">
            <v>#N/A</v>
          </cell>
          <cell r="CW1710" t="e">
            <v>#N/A</v>
          </cell>
          <cell r="CY1710" t="e">
            <v>#N/A</v>
          </cell>
          <cell r="DA1710" t="e">
            <v>#DIV/0!</v>
          </cell>
          <cell r="DB1710" t="e">
            <v>#N/A</v>
          </cell>
          <cell r="DE1710">
            <v>0</v>
          </cell>
          <cell r="DF1710">
            <v>0</v>
          </cell>
          <cell r="DG1710">
            <v>0</v>
          </cell>
          <cell r="DH1710">
            <v>0</v>
          </cell>
          <cell r="DI1710">
            <v>0</v>
          </cell>
          <cell r="DJ1710">
            <v>0</v>
          </cell>
          <cell r="DK1710" t="e">
            <v>#N/A</v>
          </cell>
          <cell r="DL1710" t="e">
            <v>#N/A</v>
          </cell>
          <cell r="DM1710" t="e">
            <v>#N/A</v>
          </cell>
          <cell r="DN1710" t="e">
            <v>#N/A</v>
          </cell>
          <cell r="DO1710" t="e">
            <v>#N/A</v>
          </cell>
          <cell r="DP1710" t="e">
            <v>#N/A</v>
          </cell>
          <cell r="DQ1710" t="e">
            <v>#N/A</v>
          </cell>
          <cell r="DS1710" t="e">
            <v>#DIV/0!</v>
          </cell>
          <cell r="DT1710" t="e">
            <v>#N/A</v>
          </cell>
          <cell r="DU1710" t="e">
            <v>#N/A</v>
          </cell>
          <cell r="DW1710">
            <v>0</v>
          </cell>
          <cell r="DX1710">
            <v>0</v>
          </cell>
          <cell r="DY1710">
            <v>0</v>
          </cell>
          <cell r="DZ1710">
            <v>0</v>
          </cell>
          <cell r="EA1710">
            <v>0</v>
          </cell>
          <cell r="EB1710">
            <v>0</v>
          </cell>
          <cell r="EC1710" t="e">
            <v>#N/A</v>
          </cell>
          <cell r="ED1710" t="e">
            <v>#N/A</v>
          </cell>
          <cell r="EE1710" t="e">
            <v>#N/A</v>
          </cell>
          <cell r="EF1710" t="e">
            <v>#N/A</v>
          </cell>
          <cell r="EG1710" t="e">
            <v>#N/A</v>
          </cell>
          <cell r="EH1710" t="e">
            <v>#N/A</v>
          </cell>
          <cell r="EI1710" t="e">
            <v>#N/A</v>
          </cell>
          <cell r="EK1710" t="e">
            <v>#DIV/0!</v>
          </cell>
          <cell r="EL1710" t="e">
            <v>#N/A</v>
          </cell>
          <cell r="EM1710" t="e">
            <v>#N/A</v>
          </cell>
          <cell r="EO1710">
            <v>0</v>
          </cell>
          <cell r="EP1710">
            <v>0</v>
          </cell>
          <cell r="EQ1710">
            <v>0</v>
          </cell>
          <cell r="ER1710">
            <v>0</v>
          </cell>
          <cell r="ES1710">
            <v>0</v>
          </cell>
          <cell r="ET1710">
            <v>0</v>
          </cell>
          <cell r="EU1710" t="e">
            <v>#N/A</v>
          </cell>
          <cell r="EV1710" t="e">
            <v>#N/A</v>
          </cell>
          <cell r="EW1710" t="e">
            <v>#N/A</v>
          </cell>
          <cell r="EX1710" t="e">
            <v>#N/A</v>
          </cell>
          <cell r="EY1710" t="e">
            <v>#N/A</v>
          </cell>
          <cell r="EZ1710" t="e">
            <v>#N/A</v>
          </cell>
          <cell r="FA1710" t="e">
            <v>#N/A</v>
          </cell>
          <cell r="FC1710" t="e">
            <v>#DIV/0!</v>
          </cell>
          <cell r="FD1710" t="e">
            <v>#N/A</v>
          </cell>
          <cell r="FE1710" t="e">
            <v>#N/A</v>
          </cell>
          <cell r="FG1710">
            <v>0</v>
          </cell>
          <cell r="FH1710">
            <v>0</v>
          </cell>
          <cell r="FI1710">
            <v>0</v>
          </cell>
          <cell r="FJ1710">
            <v>0</v>
          </cell>
          <cell r="FK1710">
            <v>0</v>
          </cell>
          <cell r="FL1710">
            <v>0</v>
          </cell>
          <cell r="FM1710" t="e">
            <v>#N/A</v>
          </cell>
          <cell r="FN1710" t="e">
            <v>#N/A</v>
          </cell>
          <cell r="FO1710" t="e">
            <v>#N/A</v>
          </cell>
          <cell r="FP1710" t="e">
            <v>#N/A</v>
          </cell>
          <cell r="FQ1710" t="e">
            <v>#N/A</v>
          </cell>
          <cell r="FR1710" t="e">
            <v>#N/A</v>
          </cell>
          <cell r="FS1710" t="e">
            <v>#N/A</v>
          </cell>
          <cell r="FU1710" t="e">
            <v>#DIV/0!</v>
          </cell>
          <cell r="FV1710" t="e">
            <v>#N/A</v>
          </cell>
          <cell r="FW1710" t="e">
            <v>#N/A</v>
          </cell>
          <cell r="FY1710">
            <v>0</v>
          </cell>
          <cell r="FZ1710">
            <v>0</v>
          </cell>
          <cell r="GA1710">
            <v>0</v>
          </cell>
          <cell r="GB1710">
            <v>0</v>
          </cell>
          <cell r="GC1710">
            <v>0</v>
          </cell>
          <cell r="GD1710">
            <v>0</v>
          </cell>
          <cell r="GE1710" t="e">
            <v>#N/A</v>
          </cell>
          <cell r="GF1710" t="e">
            <v>#N/A</v>
          </cell>
          <cell r="GG1710" t="e">
            <v>#N/A</v>
          </cell>
          <cell r="GH1710" t="e">
            <v>#N/A</v>
          </cell>
          <cell r="GI1710" t="e">
            <v>#N/A</v>
          </cell>
          <cell r="GJ1710" t="e">
            <v>#N/A</v>
          </cell>
          <cell r="GK1710" t="e">
            <v>#N/A</v>
          </cell>
          <cell r="GM1710" t="e">
            <v>#DIV/0!</v>
          </cell>
          <cell r="GN1710" t="e">
            <v>#N/A</v>
          </cell>
          <cell r="GO1710" t="e">
            <v>#N/A</v>
          </cell>
          <cell r="GQ1710">
            <v>0</v>
          </cell>
          <cell r="GR1710">
            <v>0</v>
          </cell>
          <cell r="GS1710">
            <v>0</v>
          </cell>
          <cell r="GT1710">
            <v>0</v>
          </cell>
          <cell r="GU1710">
            <v>0</v>
          </cell>
          <cell r="GV1710">
            <v>0</v>
          </cell>
          <cell r="GW1710" t="e">
            <v>#N/A</v>
          </cell>
          <cell r="GX1710" t="e">
            <v>#N/A</v>
          </cell>
          <cell r="GY1710" t="e">
            <v>#N/A</v>
          </cell>
          <cell r="GZ1710" t="e">
            <v>#N/A</v>
          </cell>
          <cell r="HA1710" t="e">
            <v>#N/A</v>
          </cell>
          <cell r="HB1710" t="e">
            <v>#N/A</v>
          </cell>
          <cell r="HC1710" t="e">
            <v>#N/A</v>
          </cell>
          <cell r="HD1710">
            <v>0</v>
          </cell>
          <cell r="HE1710" t="e">
            <v>#DIV/0!</v>
          </cell>
          <cell r="HF1710" t="e">
            <v>#N/A</v>
          </cell>
          <cell r="HG1710" t="e">
            <v>#N/A</v>
          </cell>
          <cell r="HH1710">
            <v>0</v>
          </cell>
          <cell r="HI1710">
            <v>0</v>
          </cell>
          <cell r="HJ1710" t="e">
            <v>#N/A</v>
          </cell>
          <cell r="HL1710" t="e">
            <v>#N/A</v>
          </cell>
          <cell r="HO1710" t="e">
            <v>#N/A</v>
          </cell>
          <cell r="HP1710" t="e">
            <v>#N/A</v>
          </cell>
          <cell r="HQ1710" t="e">
            <v>#N/A</v>
          </cell>
          <cell r="HR1710" t="e">
            <v>#N/A</v>
          </cell>
          <cell r="HS1710" t="e">
            <v>#N/A</v>
          </cell>
          <cell r="HT1710" t="e">
            <v>#N/A</v>
          </cell>
          <cell r="HU1710" t="e">
            <v>#N/A</v>
          </cell>
          <cell r="HV1710" t="e">
            <v>#N/A</v>
          </cell>
          <cell r="HW1710" t="e">
            <v>#N/A</v>
          </cell>
          <cell r="HX1710" t="e">
            <v>#N/A</v>
          </cell>
          <cell r="HY1710" t="e">
            <v>#N/A</v>
          </cell>
        </row>
        <row r="1711">
          <cell r="D1711" t="e">
            <v>#N/A</v>
          </cell>
          <cell r="F1711" t="e">
            <v>#N/A</v>
          </cell>
          <cell r="H1711" t="e">
            <v>#N/A</v>
          </cell>
          <cell r="I1711" t="e">
            <v>#N/A</v>
          </cell>
          <cell r="J1711" t="e">
            <v>#N/A</v>
          </cell>
          <cell r="K1711" t="e">
            <v>#N/A</v>
          </cell>
          <cell r="M1711" t="e">
            <v>#N/A</v>
          </cell>
          <cell r="O1711" t="e">
            <v>#DIV/0!</v>
          </cell>
          <cell r="S1711">
            <v>0</v>
          </cell>
          <cell r="T1711">
            <v>0</v>
          </cell>
          <cell r="U1711">
            <v>0</v>
          </cell>
          <cell r="V1711">
            <v>0</v>
          </cell>
          <cell r="W1711">
            <v>0</v>
          </cell>
          <cell r="X1711">
            <v>0</v>
          </cell>
          <cell r="Y1711" t="e">
            <v>#N/A</v>
          </cell>
          <cell r="Z1711" t="e">
            <v>#N/A</v>
          </cell>
          <cell r="AA1711" t="e">
            <v>#N/A</v>
          </cell>
          <cell r="AB1711" t="e">
            <v>#N/A</v>
          </cell>
          <cell r="AC1711" t="e">
            <v>#N/A</v>
          </cell>
          <cell r="AE1711" t="e">
            <v>#N/A</v>
          </cell>
          <cell r="AG1711" t="e">
            <v>#DIV/0!</v>
          </cell>
          <cell r="AK1711">
            <v>0</v>
          </cell>
          <cell r="AL1711">
            <v>0</v>
          </cell>
          <cell r="AM1711">
            <v>0</v>
          </cell>
          <cell r="AN1711">
            <v>0</v>
          </cell>
          <cell r="AO1711">
            <v>0</v>
          </cell>
          <cell r="AP1711">
            <v>0</v>
          </cell>
          <cell r="AQ1711" t="e">
            <v>#N/A</v>
          </cell>
          <cell r="AR1711" t="e">
            <v>#N/A</v>
          </cell>
          <cell r="AS1711" t="e">
            <v>#N/A</v>
          </cell>
          <cell r="AT1711" t="e">
            <v>#N/A</v>
          </cell>
          <cell r="AU1711" t="e">
            <v>#N/A</v>
          </cell>
          <cell r="AV1711" t="e">
            <v>#N/A</v>
          </cell>
          <cell r="AW1711" t="e">
            <v>#N/A</v>
          </cell>
          <cell r="AY1711" t="e">
            <v>#DIV/0!</v>
          </cell>
          <cell r="AZ1711" t="e">
            <v>#N/A</v>
          </cell>
          <cell r="BC1711">
            <v>0</v>
          </cell>
          <cell r="BD1711">
            <v>0</v>
          </cell>
          <cell r="BE1711">
            <v>0</v>
          </cell>
          <cell r="BF1711">
            <v>0</v>
          </cell>
          <cell r="BG1711">
            <v>0</v>
          </cell>
          <cell r="BH1711">
            <v>0</v>
          </cell>
          <cell r="BI1711" t="e">
            <v>#N/A</v>
          </cell>
          <cell r="BJ1711" t="e">
            <v>#N/A</v>
          </cell>
          <cell r="BK1711" t="e">
            <v>#N/A</v>
          </cell>
          <cell r="BL1711" t="e">
            <v>#N/A</v>
          </cell>
          <cell r="BM1711" t="e">
            <v>#N/A</v>
          </cell>
          <cell r="BO1711" t="e">
            <v>#N/A</v>
          </cell>
          <cell r="BQ1711" t="e">
            <v>#DIV/0!</v>
          </cell>
          <cell r="BU1711">
            <v>0</v>
          </cell>
          <cell r="BV1711">
            <v>0</v>
          </cell>
          <cell r="BW1711">
            <v>0</v>
          </cell>
          <cell r="BX1711">
            <v>0</v>
          </cell>
          <cell r="BY1711">
            <v>0</v>
          </cell>
          <cell r="BZ1711">
            <v>0</v>
          </cell>
          <cell r="CA1711" t="e">
            <v>#N/A</v>
          </cell>
          <cell r="CB1711" t="e">
            <v>#N/A</v>
          </cell>
          <cell r="CC1711" t="e">
            <v>#N/A</v>
          </cell>
          <cell r="CD1711" t="e">
            <v>#N/A</v>
          </cell>
          <cell r="CE1711" t="e">
            <v>#N/A</v>
          </cell>
          <cell r="CG1711" t="e">
            <v>#N/A</v>
          </cell>
          <cell r="CI1711" t="e">
            <v>#DIV/0!</v>
          </cell>
          <cell r="CM1711">
            <v>0</v>
          </cell>
          <cell r="CN1711">
            <v>0</v>
          </cell>
          <cell r="CO1711">
            <v>0</v>
          </cell>
          <cell r="CP1711">
            <v>0</v>
          </cell>
          <cell r="CQ1711">
            <v>0</v>
          </cell>
          <cell r="CR1711">
            <v>0</v>
          </cell>
          <cell r="CS1711" t="e">
            <v>#N/A</v>
          </cell>
          <cell r="CT1711" t="e">
            <v>#N/A</v>
          </cell>
          <cell r="CU1711" t="e">
            <v>#N/A</v>
          </cell>
          <cell r="CV1711" t="e">
            <v>#N/A</v>
          </cell>
          <cell r="CW1711" t="e">
            <v>#N/A</v>
          </cell>
          <cell r="CY1711" t="e">
            <v>#N/A</v>
          </cell>
          <cell r="DA1711" t="e">
            <v>#DIV/0!</v>
          </cell>
          <cell r="DB1711" t="e">
            <v>#N/A</v>
          </cell>
          <cell r="DE1711">
            <v>0</v>
          </cell>
          <cell r="DF1711">
            <v>0</v>
          </cell>
          <cell r="DG1711">
            <v>0</v>
          </cell>
          <cell r="DH1711">
            <v>0</v>
          </cell>
          <cell r="DI1711">
            <v>0</v>
          </cell>
          <cell r="DJ1711">
            <v>0</v>
          </cell>
          <cell r="DK1711" t="e">
            <v>#N/A</v>
          </cell>
          <cell r="DL1711" t="e">
            <v>#N/A</v>
          </cell>
          <cell r="DM1711" t="e">
            <v>#N/A</v>
          </cell>
          <cell r="DN1711" t="e">
            <v>#N/A</v>
          </cell>
          <cell r="DO1711" t="e">
            <v>#N/A</v>
          </cell>
          <cell r="DP1711" t="e">
            <v>#N/A</v>
          </cell>
          <cell r="DQ1711" t="e">
            <v>#N/A</v>
          </cell>
          <cell r="DS1711" t="e">
            <v>#DIV/0!</v>
          </cell>
          <cell r="DT1711" t="e">
            <v>#N/A</v>
          </cell>
          <cell r="DU1711" t="e">
            <v>#N/A</v>
          </cell>
          <cell r="DW1711">
            <v>0</v>
          </cell>
          <cell r="DX1711">
            <v>0</v>
          </cell>
          <cell r="DY1711">
            <v>0</v>
          </cell>
          <cell r="DZ1711">
            <v>0</v>
          </cell>
          <cell r="EA1711">
            <v>0</v>
          </cell>
          <cell r="EB1711">
            <v>0</v>
          </cell>
          <cell r="EC1711" t="e">
            <v>#N/A</v>
          </cell>
          <cell r="ED1711" t="e">
            <v>#N/A</v>
          </cell>
          <cell r="EE1711" t="e">
            <v>#N/A</v>
          </cell>
          <cell r="EF1711" t="e">
            <v>#N/A</v>
          </cell>
          <cell r="EG1711" t="e">
            <v>#N/A</v>
          </cell>
          <cell r="EH1711" t="e">
            <v>#N/A</v>
          </cell>
          <cell r="EI1711" t="e">
            <v>#N/A</v>
          </cell>
          <cell r="EK1711" t="e">
            <v>#DIV/0!</v>
          </cell>
          <cell r="EL1711" t="e">
            <v>#N/A</v>
          </cell>
          <cell r="EM1711" t="e">
            <v>#N/A</v>
          </cell>
          <cell r="EO1711">
            <v>0</v>
          </cell>
          <cell r="EP1711">
            <v>0</v>
          </cell>
          <cell r="EQ1711">
            <v>0</v>
          </cell>
          <cell r="ER1711">
            <v>0</v>
          </cell>
          <cell r="ES1711">
            <v>0</v>
          </cell>
          <cell r="ET1711">
            <v>0</v>
          </cell>
          <cell r="EU1711" t="e">
            <v>#N/A</v>
          </cell>
          <cell r="EV1711" t="e">
            <v>#N/A</v>
          </cell>
          <cell r="EW1711" t="e">
            <v>#N/A</v>
          </cell>
          <cell r="EX1711" t="e">
            <v>#N/A</v>
          </cell>
          <cell r="EY1711" t="e">
            <v>#N/A</v>
          </cell>
          <cell r="EZ1711" t="e">
            <v>#N/A</v>
          </cell>
          <cell r="FA1711" t="e">
            <v>#N/A</v>
          </cell>
          <cell r="FC1711" t="e">
            <v>#DIV/0!</v>
          </cell>
          <cell r="FD1711" t="e">
            <v>#N/A</v>
          </cell>
          <cell r="FE1711" t="e">
            <v>#N/A</v>
          </cell>
          <cell r="FG1711">
            <v>0</v>
          </cell>
          <cell r="FH1711">
            <v>0</v>
          </cell>
          <cell r="FI1711">
            <v>0</v>
          </cell>
          <cell r="FJ1711">
            <v>0</v>
          </cell>
          <cell r="FK1711">
            <v>0</v>
          </cell>
          <cell r="FL1711">
            <v>0</v>
          </cell>
          <cell r="FM1711" t="e">
            <v>#N/A</v>
          </cell>
          <cell r="FN1711" t="e">
            <v>#N/A</v>
          </cell>
          <cell r="FO1711" t="e">
            <v>#N/A</v>
          </cell>
          <cell r="FP1711" t="e">
            <v>#N/A</v>
          </cell>
          <cell r="FQ1711" t="e">
            <v>#N/A</v>
          </cell>
          <cell r="FR1711" t="e">
            <v>#N/A</v>
          </cell>
          <cell r="FS1711" t="e">
            <v>#N/A</v>
          </cell>
          <cell r="FU1711" t="e">
            <v>#DIV/0!</v>
          </cell>
          <cell r="FV1711" t="e">
            <v>#N/A</v>
          </cell>
          <cell r="FW1711" t="e">
            <v>#N/A</v>
          </cell>
          <cell r="FY1711">
            <v>0</v>
          </cell>
          <cell r="FZ1711">
            <v>0</v>
          </cell>
          <cell r="GA1711">
            <v>0</v>
          </cell>
          <cell r="GB1711">
            <v>0</v>
          </cell>
          <cell r="GC1711">
            <v>0</v>
          </cell>
          <cell r="GD1711">
            <v>0</v>
          </cell>
          <cell r="GE1711" t="e">
            <v>#N/A</v>
          </cell>
          <cell r="GF1711" t="e">
            <v>#N/A</v>
          </cell>
          <cell r="GG1711" t="e">
            <v>#N/A</v>
          </cell>
          <cell r="GH1711" t="e">
            <v>#N/A</v>
          </cell>
          <cell r="GI1711" t="e">
            <v>#N/A</v>
          </cell>
          <cell r="GJ1711" t="e">
            <v>#N/A</v>
          </cell>
          <cell r="GK1711" t="e">
            <v>#N/A</v>
          </cell>
          <cell r="GM1711" t="e">
            <v>#DIV/0!</v>
          </cell>
          <cell r="GN1711" t="e">
            <v>#N/A</v>
          </cell>
          <cell r="GO1711" t="e">
            <v>#N/A</v>
          </cell>
          <cell r="GQ1711">
            <v>0</v>
          </cell>
          <cell r="GR1711">
            <v>0</v>
          </cell>
          <cell r="GS1711">
            <v>0</v>
          </cell>
          <cell r="GT1711">
            <v>0</v>
          </cell>
          <cell r="GU1711">
            <v>0</v>
          </cell>
          <cell r="GV1711">
            <v>0</v>
          </cell>
          <cell r="GW1711" t="e">
            <v>#N/A</v>
          </cell>
          <cell r="GX1711" t="e">
            <v>#N/A</v>
          </cell>
          <cell r="GY1711" t="e">
            <v>#N/A</v>
          </cell>
          <cell r="GZ1711" t="e">
            <v>#N/A</v>
          </cell>
          <cell r="HA1711" t="e">
            <v>#N/A</v>
          </cell>
          <cell r="HB1711" t="e">
            <v>#N/A</v>
          </cell>
          <cell r="HC1711" t="e">
            <v>#N/A</v>
          </cell>
          <cell r="HD1711">
            <v>0</v>
          </cell>
          <cell r="HE1711" t="e">
            <v>#DIV/0!</v>
          </cell>
          <cell r="HF1711" t="e">
            <v>#N/A</v>
          </cell>
          <cell r="HG1711" t="e">
            <v>#N/A</v>
          </cell>
          <cell r="HH1711">
            <v>0</v>
          </cell>
          <cell r="HI1711">
            <v>0</v>
          </cell>
          <cell r="HJ1711" t="e">
            <v>#N/A</v>
          </cell>
          <cell r="HL1711" t="e">
            <v>#N/A</v>
          </cell>
          <cell r="HO1711" t="e">
            <v>#N/A</v>
          </cell>
          <cell r="HP1711" t="e">
            <v>#N/A</v>
          </cell>
          <cell r="HQ1711" t="e">
            <v>#N/A</v>
          </cell>
          <cell r="HR1711" t="e">
            <v>#N/A</v>
          </cell>
          <cell r="HS1711" t="e">
            <v>#N/A</v>
          </cell>
          <cell r="HT1711" t="e">
            <v>#N/A</v>
          </cell>
          <cell r="HU1711" t="e">
            <v>#N/A</v>
          </cell>
          <cell r="HV1711" t="e">
            <v>#N/A</v>
          </cell>
          <cell r="HW1711" t="e">
            <v>#N/A</v>
          </cell>
          <cell r="HX1711" t="e">
            <v>#N/A</v>
          </cell>
          <cell r="HY1711" t="e">
            <v>#N/A</v>
          </cell>
        </row>
        <row r="1712">
          <cell r="D1712" t="e">
            <v>#N/A</v>
          </cell>
          <cell r="F1712" t="e">
            <v>#N/A</v>
          </cell>
          <cell r="H1712" t="e">
            <v>#N/A</v>
          </cell>
          <cell r="I1712" t="e">
            <v>#N/A</v>
          </cell>
          <cell r="J1712" t="e">
            <v>#N/A</v>
          </cell>
          <cell r="K1712" t="e">
            <v>#N/A</v>
          </cell>
          <cell r="M1712" t="e">
            <v>#N/A</v>
          </cell>
          <cell r="O1712" t="e">
            <v>#DIV/0!</v>
          </cell>
          <cell r="S1712">
            <v>0</v>
          </cell>
          <cell r="T1712">
            <v>0</v>
          </cell>
          <cell r="U1712">
            <v>0</v>
          </cell>
          <cell r="V1712">
            <v>0</v>
          </cell>
          <cell r="W1712">
            <v>0</v>
          </cell>
          <cell r="X1712">
            <v>0</v>
          </cell>
          <cell r="Y1712" t="e">
            <v>#N/A</v>
          </cell>
          <cell r="Z1712" t="e">
            <v>#N/A</v>
          </cell>
          <cell r="AA1712" t="e">
            <v>#N/A</v>
          </cell>
          <cell r="AB1712" t="e">
            <v>#N/A</v>
          </cell>
          <cell r="AC1712" t="e">
            <v>#N/A</v>
          </cell>
          <cell r="AE1712" t="e">
            <v>#N/A</v>
          </cell>
          <cell r="AG1712" t="e">
            <v>#DIV/0!</v>
          </cell>
          <cell r="AK1712">
            <v>0</v>
          </cell>
          <cell r="AL1712">
            <v>0</v>
          </cell>
          <cell r="AM1712">
            <v>0</v>
          </cell>
          <cell r="AN1712">
            <v>0</v>
          </cell>
          <cell r="AO1712">
            <v>0</v>
          </cell>
          <cell r="AP1712">
            <v>0</v>
          </cell>
          <cell r="AQ1712" t="e">
            <v>#N/A</v>
          </cell>
          <cell r="AR1712" t="e">
            <v>#N/A</v>
          </cell>
          <cell r="AS1712" t="e">
            <v>#N/A</v>
          </cell>
          <cell r="AT1712" t="e">
            <v>#N/A</v>
          </cell>
          <cell r="AU1712" t="e">
            <v>#N/A</v>
          </cell>
          <cell r="AV1712" t="e">
            <v>#N/A</v>
          </cell>
          <cell r="AW1712" t="e">
            <v>#N/A</v>
          </cell>
          <cell r="AY1712" t="e">
            <v>#DIV/0!</v>
          </cell>
          <cell r="AZ1712" t="e">
            <v>#N/A</v>
          </cell>
          <cell r="BC1712">
            <v>0</v>
          </cell>
          <cell r="BD1712">
            <v>0</v>
          </cell>
          <cell r="BE1712">
            <v>0</v>
          </cell>
          <cell r="BF1712">
            <v>0</v>
          </cell>
          <cell r="BG1712">
            <v>0</v>
          </cell>
          <cell r="BH1712">
            <v>0</v>
          </cell>
          <cell r="BI1712" t="e">
            <v>#N/A</v>
          </cell>
          <cell r="BJ1712" t="e">
            <v>#N/A</v>
          </cell>
          <cell r="BK1712" t="e">
            <v>#N/A</v>
          </cell>
          <cell r="BL1712" t="e">
            <v>#N/A</v>
          </cell>
          <cell r="BM1712" t="e">
            <v>#N/A</v>
          </cell>
          <cell r="BO1712" t="e">
            <v>#N/A</v>
          </cell>
          <cell r="BQ1712" t="e">
            <v>#DIV/0!</v>
          </cell>
          <cell r="BU1712">
            <v>0</v>
          </cell>
          <cell r="BV1712">
            <v>0</v>
          </cell>
          <cell r="BW1712">
            <v>0</v>
          </cell>
          <cell r="BX1712">
            <v>0</v>
          </cell>
          <cell r="BY1712">
            <v>0</v>
          </cell>
          <cell r="BZ1712">
            <v>0</v>
          </cell>
          <cell r="CA1712" t="e">
            <v>#N/A</v>
          </cell>
          <cell r="CB1712" t="e">
            <v>#N/A</v>
          </cell>
          <cell r="CC1712" t="e">
            <v>#N/A</v>
          </cell>
          <cell r="CD1712" t="e">
            <v>#N/A</v>
          </cell>
          <cell r="CE1712" t="e">
            <v>#N/A</v>
          </cell>
          <cell r="CG1712" t="e">
            <v>#N/A</v>
          </cell>
          <cell r="CI1712" t="e">
            <v>#DIV/0!</v>
          </cell>
          <cell r="CM1712">
            <v>0</v>
          </cell>
          <cell r="CN1712">
            <v>0</v>
          </cell>
          <cell r="CO1712">
            <v>0</v>
          </cell>
          <cell r="CP1712">
            <v>0</v>
          </cell>
          <cell r="CQ1712">
            <v>0</v>
          </cell>
          <cell r="CR1712">
            <v>0</v>
          </cell>
          <cell r="CS1712" t="e">
            <v>#N/A</v>
          </cell>
          <cell r="CT1712" t="e">
            <v>#N/A</v>
          </cell>
          <cell r="CU1712" t="e">
            <v>#N/A</v>
          </cell>
          <cell r="CV1712" t="e">
            <v>#N/A</v>
          </cell>
          <cell r="CW1712" t="e">
            <v>#N/A</v>
          </cell>
          <cell r="CY1712" t="e">
            <v>#N/A</v>
          </cell>
          <cell r="DA1712" t="e">
            <v>#DIV/0!</v>
          </cell>
          <cell r="DB1712" t="e">
            <v>#N/A</v>
          </cell>
          <cell r="DE1712">
            <v>0</v>
          </cell>
          <cell r="DF1712">
            <v>0</v>
          </cell>
          <cell r="DG1712">
            <v>0</v>
          </cell>
          <cell r="DH1712">
            <v>0</v>
          </cell>
          <cell r="DI1712">
            <v>0</v>
          </cell>
          <cell r="DJ1712">
            <v>0</v>
          </cell>
          <cell r="DK1712" t="e">
            <v>#N/A</v>
          </cell>
          <cell r="DL1712" t="e">
            <v>#N/A</v>
          </cell>
          <cell r="DM1712" t="e">
            <v>#N/A</v>
          </cell>
          <cell r="DN1712" t="e">
            <v>#N/A</v>
          </cell>
          <cell r="DO1712" t="e">
            <v>#N/A</v>
          </cell>
          <cell r="DP1712" t="e">
            <v>#N/A</v>
          </cell>
          <cell r="DQ1712" t="e">
            <v>#N/A</v>
          </cell>
          <cell r="DS1712" t="e">
            <v>#DIV/0!</v>
          </cell>
          <cell r="DT1712" t="e">
            <v>#N/A</v>
          </cell>
          <cell r="DU1712" t="e">
            <v>#N/A</v>
          </cell>
          <cell r="DW1712">
            <v>0</v>
          </cell>
          <cell r="DX1712">
            <v>0</v>
          </cell>
          <cell r="DY1712">
            <v>0</v>
          </cell>
          <cell r="DZ1712">
            <v>0</v>
          </cell>
          <cell r="EA1712">
            <v>0</v>
          </cell>
          <cell r="EB1712">
            <v>0</v>
          </cell>
          <cell r="EC1712" t="e">
            <v>#N/A</v>
          </cell>
          <cell r="ED1712" t="e">
            <v>#N/A</v>
          </cell>
          <cell r="EE1712" t="e">
            <v>#N/A</v>
          </cell>
          <cell r="EF1712" t="e">
            <v>#N/A</v>
          </cell>
          <cell r="EG1712" t="e">
            <v>#N/A</v>
          </cell>
          <cell r="EH1712" t="e">
            <v>#N/A</v>
          </cell>
          <cell r="EI1712" t="e">
            <v>#N/A</v>
          </cell>
          <cell r="EK1712" t="e">
            <v>#DIV/0!</v>
          </cell>
          <cell r="EL1712" t="e">
            <v>#N/A</v>
          </cell>
          <cell r="EM1712" t="e">
            <v>#N/A</v>
          </cell>
          <cell r="EO1712">
            <v>0</v>
          </cell>
          <cell r="EP1712">
            <v>0</v>
          </cell>
          <cell r="EQ1712">
            <v>0</v>
          </cell>
          <cell r="ER1712">
            <v>0</v>
          </cell>
          <cell r="ES1712">
            <v>0</v>
          </cell>
          <cell r="ET1712">
            <v>0</v>
          </cell>
          <cell r="EU1712" t="e">
            <v>#N/A</v>
          </cell>
          <cell r="EV1712" t="e">
            <v>#N/A</v>
          </cell>
          <cell r="EW1712" t="e">
            <v>#N/A</v>
          </cell>
          <cell r="EX1712" t="e">
            <v>#N/A</v>
          </cell>
          <cell r="EY1712" t="e">
            <v>#N/A</v>
          </cell>
          <cell r="EZ1712" t="e">
            <v>#N/A</v>
          </cell>
          <cell r="FA1712" t="e">
            <v>#N/A</v>
          </cell>
          <cell r="FC1712" t="e">
            <v>#DIV/0!</v>
          </cell>
          <cell r="FD1712" t="e">
            <v>#N/A</v>
          </cell>
          <cell r="FE1712" t="e">
            <v>#N/A</v>
          </cell>
          <cell r="FG1712">
            <v>0</v>
          </cell>
          <cell r="FH1712">
            <v>0</v>
          </cell>
          <cell r="FI1712">
            <v>0</v>
          </cell>
          <cell r="FJ1712">
            <v>0</v>
          </cell>
          <cell r="FK1712">
            <v>0</v>
          </cell>
          <cell r="FL1712">
            <v>0</v>
          </cell>
          <cell r="FM1712" t="e">
            <v>#N/A</v>
          </cell>
          <cell r="FN1712" t="e">
            <v>#N/A</v>
          </cell>
          <cell r="FO1712" t="e">
            <v>#N/A</v>
          </cell>
          <cell r="FP1712" t="e">
            <v>#N/A</v>
          </cell>
          <cell r="FQ1712" t="e">
            <v>#N/A</v>
          </cell>
          <cell r="FR1712" t="e">
            <v>#N/A</v>
          </cell>
          <cell r="FS1712" t="e">
            <v>#N/A</v>
          </cell>
          <cell r="FU1712" t="e">
            <v>#DIV/0!</v>
          </cell>
          <cell r="FV1712" t="e">
            <v>#N/A</v>
          </cell>
          <cell r="FW1712" t="e">
            <v>#N/A</v>
          </cell>
          <cell r="FY1712">
            <v>0</v>
          </cell>
          <cell r="FZ1712">
            <v>0</v>
          </cell>
          <cell r="GA1712">
            <v>0</v>
          </cell>
          <cell r="GB1712">
            <v>0</v>
          </cell>
          <cell r="GC1712">
            <v>0</v>
          </cell>
          <cell r="GD1712">
            <v>0</v>
          </cell>
          <cell r="GE1712" t="e">
            <v>#N/A</v>
          </cell>
          <cell r="GF1712" t="e">
            <v>#N/A</v>
          </cell>
          <cell r="GG1712" t="e">
            <v>#N/A</v>
          </cell>
          <cell r="GH1712" t="e">
            <v>#N/A</v>
          </cell>
          <cell r="GI1712" t="e">
            <v>#N/A</v>
          </cell>
          <cell r="GJ1712" t="e">
            <v>#N/A</v>
          </cell>
          <cell r="GK1712" t="e">
            <v>#N/A</v>
          </cell>
          <cell r="GM1712" t="e">
            <v>#DIV/0!</v>
          </cell>
          <cell r="GN1712" t="e">
            <v>#N/A</v>
          </cell>
          <cell r="GO1712" t="e">
            <v>#N/A</v>
          </cell>
          <cell r="GQ1712">
            <v>0</v>
          </cell>
          <cell r="GR1712">
            <v>0</v>
          </cell>
          <cell r="GS1712">
            <v>0</v>
          </cell>
          <cell r="GT1712">
            <v>0</v>
          </cell>
          <cell r="GU1712">
            <v>0</v>
          </cell>
          <cell r="GV1712">
            <v>0</v>
          </cell>
          <cell r="GW1712" t="e">
            <v>#N/A</v>
          </cell>
          <cell r="GX1712" t="e">
            <v>#N/A</v>
          </cell>
          <cell r="GY1712" t="e">
            <v>#N/A</v>
          </cell>
          <cell r="GZ1712" t="e">
            <v>#N/A</v>
          </cell>
          <cell r="HA1712" t="e">
            <v>#N/A</v>
          </cell>
          <cell r="HB1712" t="e">
            <v>#N/A</v>
          </cell>
          <cell r="HC1712" t="e">
            <v>#N/A</v>
          </cell>
          <cell r="HD1712">
            <v>0</v>
          </cell>
          <cell r="HE1712" t="e">
            <v>#DIV/0!</v>
          </cell>
          <cell r="HF1712" t="e">
            <v>#N/A</v>
          </cell>
          <cell r="HG1712" t="e">
            <v>#N/A</v>
          </cell>
          <cell r="HH1712">
            <v>0</v>
          </cell>
          <cell r="HI1712">
            <v>0</v>
          </cell>
          <cell r="HJ1712" t="e">
            <v>#N/A</v>
          </cell>
          <cell r="HL1712" t="e">
            <v>#N/A</v>
          </cell>
          <cell r="HO1712" t="e">
            <v>#N/A</v>
          </cell>
          <cell r="HP1712" t="e">
            <v>#N/A</v>
          </cell>
          <cell r="HQ1712" t="e">
            <v>#N/A</v>
          </cell>
          <cell r="HR1712" t="e">
            <v>#N/A</v>
          </cell>
          <cell r="HS1712" t="e">
            <v>#N/A</v>
          </cell>
          <cell r="HT1712" t="e">
            <v>#N/A</v>
          </cell>
          <cell r="HU1712" t="e">
            <v>#N/A</v>
          </cell>
          <cell r="HV1712" t="e">
            <v>#N/A</v>
          </cell>
          <cell r="HW1712" t="e">
            <v>#N/A</v>
          </cell>
          <cell r="HX1712" t="e">
            <v>#N/A</v>
          </cell>
          <cell r="HY1712" t="e">
            <v>#N/A</v>
          </cell>
        </row>
        <row r="1713">
          <cell r="D1713" t="e">
            <v>#N/A</v>
          </cell>
          <cell r="F1713" t="e">
            <v>#N/A</v>
          </cell>
          <cell r="H1713" t="e">
            <v>#N/A</v>
          </cell>
          <cell r="I1713" t="e">
            <v>#N/A</v>
          </cell>
          <cell r="J1713" t="e">
            <v>#N/A</v>
          </cell>
          <cell r="K1713" t="e">
            <v>#N/A</v>
          </cell>
          <cell r="M1713" t="e">
            <v>#N/A</v>
          </cell>
          <cell r="O1713" t="e">
            <v>#DIV/0!</v>
          </cell>
          <cell r="S1713">
            <v>0</v>
          </cell>
          <cell r="T1713">
            <v>0</v>
          </cell>
          <cell r="U1713">
            <v>0</v>
          </cell>
          <cell r="V1713">
            <v>0</v>
          </cell>
          <cell r="W1713">
            <v>0</v>
          </cell>
          <cell r="X1713">
            <v>0</v>
          </cell>
          <cell r="Y1713" t="e">
            <v>#N/A</v>
          </cell>
          <cell r="Z1713" t="e">
            <v>#N/A</v>
          </cell>
          <cell r="AA1713" t="e">
            <v>#N/A</v>
          </cell>
          <cell r="AB1713" t="e">
            <v>#N/A</v>
          </cell>
          <cell r="AC1713" t="e">
            <v>#N/A</v>
          </cell>
          <cell r="AE1713" t="e">
            <v>#N/A</v>
          </cell>
          <cell r="AG1713" t="e">
            <v>#DIV/0!</v>
          </cell>
          <cell r="AK1713">
            <v>0</v>
          </cell>
          <cell r="AL1713">
            <v>0</v>
          </cell>
          <cell r="AM1713">
            <v>0</v>
          </cell>
          <cell r="AN1713">
            <v>0</v>
          </cell>
          <cell r="AO1713">
            <v>0</v>
          </cell>
          <cell r="AP1713">
            <v>0</v>
          </cell>
          <cell r="AQ1713" t="e">
            <v>#N/A</v>
          </cell>
          <cell r="AR1713" t="e">
            <v>#N/A</v>
          </cell>
          <cell r="AS1713" t="e">
            <v>#N/A</v>
          </cell>
          <cell r="AT1713" t="e">
            <v>#N/A</v>
          </cell>
          <cell r="AU1713" t="e">
            <v>#N/A</v>
          </cell>
          <cell r="AV1713" t="e">
            <v>#N/A</v>
          </cell>
          <cell r="AW1713" t="e">
            <v>#N/A</v>
          </cell>
          <cell r="AY1713" t="e">
            <v>#DIV/0!</v>
          </cell>
          <cell r="AZ1713" t="e">
            <v>#N/A</v>
          </cell>
          <cell r="BC1713">
            <v>0</v>
          </cell>
          <cell r="BD1713">
            <v>0</v>
          </cell>
          <cell r="BE1713">
            <v>0</v>
          </cell>
          <cell r="BF1713">
            <v>0</v>
          </cell>
          <cell r="BG1713">
            <v>0</v>
          </cell>
          <cell r="BH1713">
            <v>0</v>
          </cell>
          <cell r="BI1713" t="e">
            <v>#N/A</v>
          </cell>
          <cell r="BJ1713" t="e">
            <v>#N/A</v>
          </cell>
          <cell r="BK1713" t="e">
            <v>#N/A</v>
          </cell>
          <cell r="BL1713" t="e">
            <v>#N/A</v>
          </cell>
          <cell r="BM1713" t="e">
            <v>#N/A</v>
          </cell>
          <cell r="BO1713" t="e">
            <v>#N/A</v>
          </cell>
          <cell r="BQ1713" t="e">
            <v>#DIV/0!</v>
          </cell>
          <cell r="BU1713">
            <v>0</v>
          </cell>
          <cell r="BV1713">
            <v>0</v>
          </cell>
          <cell r="BW1713">
            <v>0</v>
          </cell>
          <cell r="BX1713">
            <v>0</v>
          </cell>
          <cell r="BY1713">
            <v>0</v>
          </cell>
          <cell r="BZ1713">
            <v>0</v>
          </cell>
          <cell r="CA1713" t="e">
            <v>#N/A</v>
          </cell>
          <cell r="CB1713" t="e">
            <v>#N/A</v>
          </cell>
          <cell r="CC1713" t="e">
            <v>#N/A</v>
          </cell>
          <cell r="CD1713" t="e">
            <v>#N/A</v>
          </cell>
          <cell r="CE1713" t="e">
            <v>#N/A</v>
          </cell>
          <cell r="CG1713" t="e">
            <v>#N/A</v>
          </cell>
          <cell r="CI1713" t="e">
            <v>#DIV/0!</v>
          </cell>
          <cell r="CM1713">
            <v>0</v>
          </cell>
          <cell r="CN1713">
            <v>0</v>
          </cell>
          <cell r="CO1713">
            <v>0</v>
          </cell>
          <cell r="CP1713">
            <v>0</v>
          </cell>
          <cell r="CQ1713">
            <v>0</v>
          </cell>
          <cell r="CR1713">
            <v>0</v>
          </cell>
          <cell r="CS1713" t="e">
            <v>#N/A</v>
          </cell>
          <cell r="CT1713" t="e">
            <v>#N/A</v>
          </cell>
          <cell r="CU1713" t="e">
            <v>#N/A</v>
          </cell>
          <cell r="CV1713" t="e">
            <v>#N/A</v>
          </cell>
          <cell r="CW1713" t="e">
            <v>#N/A</v>
          </cell>
          <cell r="CY1713" t="e">
            <v>#N/A</v>
          </cell>
          <cell r="DA1713" t="e">
            <v>#DIV/0!</v>
          </cell>
          <cell r="DB1713" t="e">
            <v>#N/A</v>
          </cell>
          <cell r="DE1713">
            <v>0</v>
          </cell>
          <cell r="DF1713">
            <v>0</v>
          </cell>
          <cell r="DG1713">
            <v>0</v>
          </cell>
          <cell r="DH1713">
            <v>0</v>
          </cell>
          <cell r="DI1713">
            <v>0</v>
          </cell>
          <cell r="DJ1713">
            <v>0</v>
          </cell>
          <cell r="DK1713" t="e">
            <v>#N/A</v>
          </cell>
          <cell r="DL1713" t="e">
            <v>#N/A</v>
          </cell>
          <cell r="DM1713" t="e">
            <v>#N/A</v>
          </cell>
          <cell r="DN1713" t="e">
            <v>#N/A</v>
          </cell>
          <cell r="DO1713" t="e">
            <v>#N/A</v>
          </cell>
          <cell r="DP1713" t="e">
            <v>#N/A</v>
          </cell>
          <cell r="DQ1713" t="e">
            <v>#N/A</v>
          </cell>
          <cell r="DS1713" t="e">
            <v>#DIV/0!</v>
          </cell>
          <cell r="DT1713" t="e">
            <v>#N/A</v>
          </cell>
          <cell r="DU1713" t="e">
            <v>#N/A</v>
          </cell>
          <cell r="DW1713">
            <v>0</v>
          </cell>
          <cell r="DX1713">
            <v>0</v>
          </cell>
          <cell r="DY1713">
            <v>0</v>
          </cell>
          <cell r="DZ1713">
            <v>0</v>
          </cell>
          <cell r="EA1713">
            <v>0</v>
          </cell>
          <cell r="EB1713">
            <v>0</v>
          </cell>
          <cell r="EC1713" t="e">
            <v>#N/A</v>
          </cell>
          <cell r="ED1713" t="e">
            <v>#N/A</v>
          </cell>
          <cell r="EE1713" t="e">
            <v>#N/A</v>
          </cell>
          <cell r="EF1713" t="e">
            <v>#N/A</v>
          </cell>
          <cell r="EG1713" t="e">
            <v>#N/A</v>
          </cell>
          <cell r="EH1713" t="e">
            <v>#N/A</v>
          </cell>
          <cell r="EI1713" t="e">
            <v>#N/A</v>
          </cell>
          <cell r="EK1713" t="e">
            <v>#DIV/0!</v>
          </cell>
          <cell r="EL1713" t="e">
            <v>#N/A</v>
          </cell>
          <cell r="EM1713" t="e">
            <v>#N/A</v>
          </cell>
          <cell r="EO1713">
            <v>0</v>
          </cell>
          <cell r="EP1713">
            <v>0</v>
          </cell>
          <cell r="EQ1713">
            <v>0</v>
          </cell>
          <cell r="ER1713">
            <v>0</v>
          </cell>
          <cell r="ES1713">
            <v>0</v>
          </cell>
          <cell r="ET1713">
            <v>0</v>
          </cell>
          <cell r="EU1713" t="e">
            <v>#N/A</v>
          </cell>
          <cell r="EV1713" t="e">
            <v>#N/A</v>
          </cell>
          <cell r="EW1713" t="e">
            <v>#N/A</v>
          </cell>
          <cell r="EX1713" t="e">
            <v>#N/A</v>
          </cell>
          <cell r="EY1713" t="e">
            <v>#N/A</v>
          </cell>
          <cell r="EZ1713" t="e">
            <v>#N/A</v>
          </cell>
          <cell r="FA1713" t="e">
            <v>#N/A</v>
          </cell>
          <cell r="FC1713" t="e">
            <v>#DIV/0!</v>
          </cell>
          <cell r="FD1713" t="e">
            <v>#N/A</v>
          </cell>
          <cell r="FE1713" t="e">
            <v>#N/A</v>
          </cell>
          <cell r="FG1713">
            <v>0</v>
          </cell>
          <cell r="FH1713">
            <v>0</v>
          </cell>
          <cell r="FI1713">
            <v>0</v>
          </cell>
          <cell r="FJ1713">
            <v>0</v>
          </cell>
          <cell r="FK1713">
            <v>0</v>
          </cell>
          <cell r="FL1713">
            <v>0</v>
          </cell>
          <cell r="FM1713" t="e">
            <v>#N/A</v>
          </cell>
          <cell r="FN1713" t="e">
            <v>#N/A</v>
          </cell>
          <cell r="FO1713" t="e">
            <v>#N/A</v>
          </cell>
          <cell r="FP1713" t="e">
            <v>#N/A</v>
          </cell>
          <cell r="FQ1713" t="e">
            <v>#N/A</v>
          </cell>
          <cell r="FR1713" t="e">
            <v>#N/A</v>
          </cell>
          <cell r="FS1713" t="e">
            <v>#N/A</v>
          </cell>
          <cell r="FU1713" t="e">
            <v>#DIV/0!</v>
          </cell>
          <cell r="FV1713" t="e">
            <v>#N/A</v>
          </cell>
          <cell r="FW1713" t="e">
            <v>#N/A</v>
          </cell>
          <cell r="FY1713">
            <v>0</v>
          </cell>
          <cell r="FZ1713">
            <v>0</v>
          </cell>
          <cell r="GA1713">
            <v>0</v>
          </cell>
          <cell r="GB1713">
            <v>0</v>
          </cell>
          <cell r="GC1713">
            <v>0</v>
          </cell>
          <cell r="GD1713">
            <v>0</v>
          </cell>
          <cell r="GE1713" t="e">
            <v>#N/A</v>
          </cell>
          <cell r="GF1713" t="e">
            <v>#N/A</v>
          </cell>
          <cell r="GG1713" t="e">
            <v>#N/A</v>
          </cell>
          <cell r="GH1713" t="e">
            <v>#N/A</v>
          </cell>
          <cell r="GI1713" t="e">
            <v>#N/A</v>
          </cell>
          <cell r="GJ1713" t="e">
            <v>#N/A</v>
          </cell>
          <cell r="GK1713" t="e">
            <v>#N/A</v>
          </cell>
          <cell r="GM1713" t="e">
            <v>#DIV/0!</v>
          </cell>
          <cell r="GN1713" t="e">
            <v>#N/A</v>
          </cell>
          <cell r="GO1713" t="e">
            <v>#N/A</v>
          </cell>
          <cell r="GQ1713">
            <v>0</v>
          </cell>
          <cell r="GR1713">
            <v>0</v>
          </cell>
          <cell r="GS1713">
            <v>0</v>
          </cell>
          <cell r="GT1713">
            <v>0</v>
          </cell>
          <cell r="GU1713">
            <v>0</v>
          </cell>
          <cell r="GV1713">
            <v>0</v>
          </cell>
          <cell r="GW1713" t="e">
            <v>#N/A</v>
          </cell>
          <cell r="GX1713" t="e">
            <v>#N/A</v>
          </cell>
          <cell r="GY1713" t="e">
            <v>#N/A</v>
          </cell>
          <cell r="GZ1713" t="e">
            <v>#N/A</v>
          </cell>
          <cell r="HA1713" t="e">
            <v>#N/A</v>
          </cell>
          <cell r="HB1713" t="e">
            <v>#N/A</v>
          </cell>
          <cell r="HC1713" t="e">
            <v>#N/A</v>
          </cell>
          <cell r="HD1713">
            <v>0</v>
          </cell>
          <cell r="HE1713" t="e">
            <v>#DIV/0!</v>
          </cell>
          <cell r="HF1713" t="e">
            <v>#N/A</v>
          </cell>
          <cell r="HG1713" t="e">
            <v>#N/A</v>
          </cell>
          <cell r="HH1713">
            <v>0</v>
          </cell>
          <cell r="HI1713">
            <v>0</v>
          </cell>
          <cell r="HJ1713" t="e">
            <v>#N/A</v>
          </cell>
          <cell r="HL1713" t="e">
            <v>#N/A</v>
          </cell>
          <cell r="HO1713" t="e">
            <v>#N/A</v>
          </cell>
          <cell r="HP1713" t="e">
            <v>#N/A</v>
          </cell>
          <cell r="HQ1713" t="e">
            <v>#N/A</v>
          </cell>
          <cell r="HR1713" t="e">
            <v>#N/A</v>
          </cell>
          <cell r="HS1713" t="e">
            <v>#N/A</v>
          </cell>
          <cell r="HT1713" t="e">
            <v>#N/A</v>
          </cell>
          <cell r="HU1713" t="e">
            <v>#N/A</v>
          </cell>
          <cell r="HV1713" t="e">
            <v>#N/A</v>
          </cell>
          <cell r="HW1713" t="e">
            <v>#N/A</v>
          </cell>
          <cell r="HX1713" t="e">
            <v>#N/A</v>
          </cell>
          <cell r="HY1713" t="e">
            <v>#N/A</v>
          </cell>
        </row>
        <row r="1714">
          <cell r="D1714" t="e">
            <v>#N/A</v>
          </cell>
          <cell r="F1714" t="e">
            <v>#N/A</v>
          </cell>
          <cell r="H1714" t="e">
            <v>#N/A</v>
          </cell>
          <cell r="I1714" t="e">
            <v>#N/A</v>
          </cell>
          <cell r="J1714" t="e">
            <v>#N/A</v>
          </cell>
          <cell r="K1714" t="e">
            <v>#N/A</v>
          </cell>
          <cell r="M1714" t="e">
            <v>#N/A</v>
          </cell>
          <cell r="O1714" t="e">
            <v>#DIV/0!</v>
          </cell>
          <cell r="S1714">
            <v>0</v>
          </cell>
          <cell r="T1714">
            <v>0</v>
          </cell>
          <cell r="U1714">
            <v>0</v>
          </cell>
          <cell r="V1714">
            <v>0</v>
          </cell>
          <cell r="W1714">
            <v>0</v>
          </cell>
          <cell r="X1714">
            <v>0</v>
          </cell>
          <cell r="Y1714" t="e">
            <v>#N/A</v>
          </cell>
          <cell r="Z1714" t="e">
            <v>#N/A</v>
          </cell>
          <cell r="AA1714" t="e">
            <v>#N/A</v>
          </cell>
          <cell r="AB1714" t="e">
            <v>#N/A</v>
          </cell>
          <cell r="AC1714" t="e">
            <v>#N/A</v>
          </cell>
          <cell r="AE1714" t="e">
            <v>#N/A</v>
          </cell>
          <cell r="AG1714" t="e">
            <v>#DIV/0!</v>
          </cell>
          <cell r="AK1714">
            <v>0</v>
          </cell>
          <cell r="AL1714">
            <v>0</v>
          </cell>
          <cell r="AM1714">
            <v>0</v>
          </cell>
          <cell r="AN1714">
            <v>0</v>
          </cell>
          <cell r="AO1714">
            <v>0</v>
          </cell>
          <cell r="AP1714">
            <v>0</v>
          </cell>
          <cell r="AQ1714" t="e">
            <v>#N/A</v>
          </cell>
          <cell r="AR1714" t="e">
            <v>#N/A</v>
          </cell>
          <cell r="AS1714" t="e">
            <v>#N/A</v>
          </cell>
          <cell r="AT1714" t="e">
            <v>#N/A</v>
          </cell>
          <cell r="AU1714" t="e">
            <v>#N/A</v>
          </cell>
          <cell r="AV1714" t="e">
            <v>#N/A</v>
          </cell>
          <cell r="AW1714" t="e">
            <v>#N/A</v>
          </cell>
          <cell r="AY1714" t="e">
            <v>#DIV/0!</v>
          </cell>
          <cell r="AZ1714" t="e">
            <v>#N/A</v>
          </cell>
          <cell r="BC1714">
            <v>0</v>
          </cell>
          <cell r="BD1714">
            <v>0</v>
          </cell>
          <cell r="BE1714">
            <v>0</v>
          </cell>
          <cell r="BF1714">
            <v>0</v>
          </cell>
          <cell r="BG1714">
            <v>0</v>
          </cell>
          <cell r="BH1714">
            <v>0</v>
          </cell>
          <cell r="BI1714" t="e">
            <v>#N/A</v>
          </cell>
          <cell r="BJ1714" t="e">
            <v>#N/A</v>
          </cell>
          <cell r="BK1714" t="e">
            <v>#N/A</v>
          </cell>
          <cell r="BL1714" t="e">
            <v>#N/A</v>
          </cell>
          <cell r="BM1714" t="e">
            <v>#N/A</v>
          </cell>
          <cell r="BO1714" t="e">
            <v>#N/A</v>
          </cell>
          <cell r="BQ1714" t="e">
            <v>#DIV/0!</v>
          </cell>
          <cell r="BU1714">
            <v>0</v>
          </cell>
          <cell r="BV1714">
            <v>0</v>
          </cell>
          <cell r="BW1714">
            <v>0</v>
          </cell>
          <cell r="BX1714">
            <v>0</v>
          </cell>
          <cell r="BY1714">
            <v>0</v>
          </cell>
          <cell r="BZ1714">
            <v>0</v>
          </cell>
          <cell r="CA1714" t="e">
            <v>#N/A</v>
          </cell>
          <cell r="CB1714" t="e">
            <v>#N/A</v>
          </cell>
          <cell r="CC1714" t="e">
            <v>#N/A</v>
          </cell>
          <cell r="CD1714" t="e">
            <v>#N/A</v>
          </cell>
          <cell r="CE1714" t="e">
            <v>#N/A</v>
          </cell>
          <cell r="CG1714" t="e">
            <v>#N/A</v>
          </cell>
          <cell r="CI1714" t="e">
            <v>#DIV/0!</v>
          </cell>
          <cell r="CM1714">
            <v>0</v>
          </cell>
          <cell r="CN1714">
            <v>0</v>
          </cell>
          <cell r="CO1714">
            <v>0</v>
          </cell>
          <cell r="CP1714">
            <v>0</v>
          </cell>
          <cell r="CQ1714">
            <v>0</v>
          </cell>
          <cell r="CR1714">
            <v>0</v>
          </cell>
          <cell r="CS1714" t="e">
            <v>#N/A</v>
          </cell>
          <cell r="CT1714" t="e">
            <v>#N/A</v>
          </cell>
          <cell r="CU1714" t="e">
            <v>#N/A</v>
          </cell>
          <cell r="CV1714" t="e">
            <v>#N/A</v>
          </cell>
          <cell r="CW1714" t="e">
            <v>#N/A</v>
          </cell>
          <cell r="CY1714" t="e">
            <v>#N/A</v>
          </cell>
          <cell r="DA1714" t="e">
            <v>#DIV/0!</v>
          </cell>
          <cell r="DB1714" t="e">
            <v>#N/A</v>
          </cell>
          <cell r="DE1714">
            <v>0</v>
          </cell>
          <cell r="DF1714">
            <v>0</v>
          </cell>
          <cell r="DG1714">
            <v>0</v>
          </cell>
          <cell r="DH1714">
            <v>0</v>
          </cell>
          <cell r="DI1714">
            <v>0</v>
          </cell>
          <cell r="DJ1714">
            <v>0</v>
          </cell>
          <cell r="DK1714" t="e">
            <v>#N/A</v>
          </cell>
          <cell r="DL1714" t="e">
            <v>#N/A</v>
          </cell>
          <cell r="DM1714" t="e">
            <v>#N/A</v>
          </cell>
          <cell r="DN1714" t="e">
            <v>#N/A</v>
          </cell>
          <cell r="DO1714" t="e">
            <v>#N/A</v>
          </cell>
          <cell r="DP1714" t="e">
            <v>#N/A</v>
          </cell>
          <cell r="DQ1714" t="e">
            <v>#N/A</v>
          </cell>
          <cell r="DS1714" t="e">
            <v>#DIV/0!</v>
          </cell>
          <cell r="DT1714" t="e">
            <v>#N/A</v>
          </cell>
          <cell r="DU1714" t="e">
            <v>#N/A</v>
          </cell>
          <cell r="DW1714">
            <v>0</v>
          </cell>
          <cell r="DX1714">
            <v>0</v>
          </cell>
          <cell r="DY1714">
            <v>0</v>
          </cell>
          <cell r="DZ1714">
            <v>0</v>
          </cell>
          <cell r="EA1714">
            <v>0</v>
          </cell>
          <cell r="EB1714">
            <v>0</v>
          </cell>
          <cell r="EC1714" t="e">
            <v>#N/A</v>
          </cell>
          <cell r="ED1714" t="e">
            <v>#N/A</v>
          </cell>
          <cell r="EE1714" t="e">
            <v>#N/A</v>
          </cell>
          <cell r="EF1714" t="e">
            <v>#N/A</v>
          </cell>
          <cell r="EG1714" t="e">
            <v>#N/A</v>
          </cell>
          <cell r="EH1714" t="e">
            <v>#N/A</v>
          </cell>
          <cell r="EI1714" t="e">
            <v>#N/A</v>
          </cell>
          <cell r="EK1714" t="e">
            <v>#DIV/0!</v>
          </cell>
          <cell r="EL1714" t="e">
            <v>#N/A</v>
          </cell>
          <cell r="EM1714" t="e">
            <v>#N/A</v>
          </cell>
          <cell r="EO1714">
            <v>0</v>
          </cell>
          <cell r="EP1714">
            <v>0</v>
          </cell>
          <cell r="EQ1714">
            <v>0</v>
          </cell>
          <cell r="ER1714">
            <v>0</v>
          </cell>
          <cell r="ES1714">
            <v>0</v>
          </cell>
          <cell r="ET1714">
            <v>0</v>
          </cell>
          <cell r="EU1714" t="e">
            <v>#N/A</v>
          </cell>
          <cell r="EV1714" t="e">
            <v>#N/A</v>
          </cell>
          <cell r="EW1714" t="e">
            <v>#N/A</v>
          </cell>
          <cell r="EX1714" t="e">
            <v>#N/A</v>
          </cell>
          <cell r="EY1714" t="e">
            <v>#N/A</v>
          </cell>
          <cell r="EZ1714" t="e">
            <v>#N/A</v>
          </cell>
          <cell r="FA1714" t="e">
            <v>#N/A</v>
          </cell>
          <cell r="FC1714" t="e">
            <v>#DIV/0!</v>
          </cell>
          <cell r="FD1714" t="e">
            <v>#N/A</v>
          </cell>
          <cell r="FE1714" t="e">
            <v>#N/A</v>
          </cell>
          <cell r="FG1714">
            <v>0</v>
          </cell>
          <cell r="FH1714">
            <v>0</v>
          </cell>
          <cell r="FI1714">
            <v>0</v>
          </cell>
          <cell r="FJ1714">
            <v>0</v>
          </cell>
          <cell r="FK1714">
            <v>0</v>
          </cell>
          <cell r="FL1714">
            <v>0</v>
          </cell>
          <cell r="FM1714" t="e">
            <v>#N/A</v>
          </cell>
          <cell r="FN1714" t="e">
            <v>#N/A</v>
          </cell>
          <cell r="FO1714" t="e">
            <v>#N/A</v>
          </cell>
          <cell r="FP1714" t="e">
            <v>#N/A</v>
          </cell>
          <cell r="FQ1714" t="e">
            <v>#N/A</v>
          </cell>
          <cell r="FR1714" t="e">
            <v>#N/A</v>
          </cell>
          <cell r="FS1714" t="e">
            <v>#N/A</v>
          </cell>
          <cell r="FU1714" t="e">
            <v>#DIV/0!</v>
          </cell>
          <cell r="FV1714" t="e">
            <v>#N/A</v>
          </cell>
          <cell r="FW1714" t="e">
            <v>#N/A</v>
          </cell>
          <cell r="FY1714">
            <v>0</v>
          </cell>
          <cell r="FZ1714">
            <v>0</v>
          </cell>
          <cell r="GA1714">
            <v>0</v>
          </cell>
          <cell r="GB1714">
            <v>0</v>
          </cell>
          <cell r="GC1714">
            <v>0</v>
          </cell>
          <cell r="GD1714">
            <v>0</v>
          </cell>
          <cell r="GE1714" t="e">
            <v>#N/A</v>
          </cell>
          <cell r="GF1714" t="e">
            <v>#N/A</v>
          </cell>
          <cell r="GG1714" t="e">
            <v>#N/A</v>
          </cell>
          <cell r="GH1714" t="e">
            <v>#N/A</v>
          </cell>
          <cell r="GI1714" t="e">
            <v>#N/A</v>
          </cell>
          <cell r="GJ1714" t="e">
            <v>#N/A</v>
          </cell>
          <cell r="GK1714" t="e">
            <v>#N/A</v>
          </cell>
          <cell r="GM1714" t="e">
            <v>#DIV/0!</v>
          </cell>
          <cell r="GN1714" t="e">
            <v>#N/A</v>
          </cell>
          <cell r="GO1714" t="e">
            <v>#N/A</v>
          </cell>
          <cell r="GQ1714">
            <v>0</v>
          </cell>
          <cell r="GR1714">
            <v>0</v>
          </cell>
          <cell r="GS1714">
            <v>0</v>
          </cell>
          <cell r="GT1714">
            <v>0</v>
          </cell>
          <cell r="GU1714">
            <v>0</v>
          </cell>
          <cell r="GV1714">
            <v>0</v>
          </cell>
          <cell r="GW1714" t="e">
            <v>#N/A</v>
          </cell>
          <cell r="GX1714" t="e">
            <v>#N/A</v>
          </cell>
          <cell r="GY1714" t="e">
            <v>#N/A</v>
          </cell>
          <cell r="GZ1714" t="e">
            <v>#N/A</v>
          </cell>
          <cell r="HA1714" t="e">
            <v>#N/A</v>
          </cell>
          <cell r="HB1714" t="e">
            <v>#N/A</v>
          </cell>
          <cell r="HC1714" t="e">
            <v>#N/A</v>
          </cell>
          <cell r="HD1714">
            <v>0</v>
          </cell>
          <cell r="HE1714" t="e">
            <v>#DIV/0!</v>
          </cell>
          <cell r="HF1714" t="e">
            <v>#N/A</v>
          </cell>
          <cell r="HG1714" t="e">
            <v>#N/A</v>
          </cell>
          <cell r="HH1714">
            <v>0</v>
          </cell>
          <cell r="HI1714">
            <v>0</v>
          </cell>
          <cell r="HJ1714" t="e">
            <v>#N/A</v>
          </cell>
          <cell r="HL1714" t="e">
            <v>#N/A</v>
          </cell>
          <cell r="HO1714" t="e">
            <v>#N/A</v>
          </cell>
          <cell r="HP1714" t="e">
            <v>#N/A</v>
          </cell>
          <cell r="HQ1714" t="e">
            <v>#N/A</v>
          </cell>
          <cell r="HR1714" t="e">
            <v>#N/A</v>
          </cell>
          <cell r="HS1714" t="e">
            <v>#N/A</v>
          </cell>
          <cell r="HT1714" t="e">
            <v>#N/A</v>
          </cell>
          <cell r="HU1714" t="e">
            <v>#N/A</v>
          </cell>
          <cell r="HV1714" t="e">
            <v>#N/A</v>
          </cell>
          <cell r="HW1714" t="e">
            <v>#N/A</v>
          </cell>
          <cell r="HX1714" t="e">
            <v>#N/A</v>
          </cell>
          <cell r="HY1714" t="e">
            <v>#N/A</v>
          </cell>
        </row>
        <row r="1715">
          <cell r="D1715" t="e">
            <v>#N/A</v>
          </cell>
          <cell r="F1715" t="e">
            <v>#N/A</v>
          </cell>
          <cell r="H1715" t="e">
            <v>#N/A</v>
          </cell>
          <cell r="I1715" t="e">
            <v>#N/A</v>
          </cell>
          <cell r="J1715" t="e">
            <v>#N/A</v>
          </cell>
          <cell r="K1715" t="e">
            <v>#N/A</v>
          </cell>
          <cell r="M1715" t="e">
            <v>#N/A</v>
          </cell>
          <cell r="O1715" t="e">
            <v>#DIV/0!</v>
          </cell>
          <cell r="S1715">
            <v>0</v>
          </cell>
          <cell r="T1715">
            <v>0</v>
          </cell>
          <cell r="U1715">
            <v>0</v>
          </cell>
          <cell r="V1715">
            <v>0</v>
          </cell>
          <cell r="W1715">
            <v>0</v>
          </cell>
          <cell r="X1715">
            <v>0</v>
          </cell>
          <cell r="Y1715" t="e">
            <v>#N/A</v>
          </cell>
          <cell r="Z1715" t="e">
            <v>#N/A</v>
          </cell>
          <cell r="AA1715" t="e">
            <v>#N/A</v>
          </cell>
          <cell r="AB1715" t="e">
            <v>#N/A</v>
          </cell>
          <cell r="AC1715" t="e">
            <v>#N/A</v>
          </cell>
          <cell r="AE1715" t="e">
            <v>#N/A</v>
          </cell>
          <cell r="AG1715" t="e">
            <v>#DIV/0!</v>
          </cell>
          <cell r="AK1715">
            <v>0</v>
          </cell>
          <cell r="AL1715">
            <v>0</v>
          </cell>
          <cell r="AM1715">
            <v>0</v>
          </cell>
          <cell r="AN1715">
            <v>0</v>
          </cell>
          <cell r="AO1715">
            <v>0</v>
          </cell>
          <cell r="AP1715">
            <v>0</v>
          </cell>
          <cell r="AQ1715" t="e">
            <v>#N/A</v>
          </cell>
          <cell r="AR1715" t="e">
            <v>#N/A</v>
          </cell>
          <cell r="AS1715" t="e">
            <v>#N/A</v>
          </cell>
          <cell r="AT1715" t="e">
            <v>#N/A</v>
          </cell>
          <cell r="AU1715" t="e">
            <v>#N/A</v>
          </cell>
          <cell r="AV1715" t="e">
            <v>#N/A</v>
          </cell>
          <cell r="AW1715" t="e">
            <v>#N/A</v>
          </cell>
          <cell r="AY1715" t="e">
            <v>#DIV/0!</v>
          </cell>
          <cell r="AZ1715" t="e">
            <v>#N/A</v>
          </cell>
          <cell r="BC1715">
            <v>0</v>
          </cell>
          <cell r="BD1715">
            <v>0</v>
          </cell>
          <cell r="BE1715">
            <v>0</v>
          </cell>
          <cell r="BF1715">
            <v>0</v>
          </cell>
          <cell r="BG1715">
            <v>0</v>
          </cell>
          <cell r="BH1715">
            <v>0</v>
          </cell>
          <cell r="BI1715" t="e">
            <v>#N/A</v>
          </cell>
          <cell r="BJ1715" t="e">
            <v>#N/A</v>
          </cell>
          <cell r="BK1715" t="e">
            <v>#N/A</v>
          </cell>
          <cell r="BL1715" t="e">
            <v>#N/A</v>
          </cell>
          <cell r="BM1715" t="e">
            <v>#N/A</v>
          </cell>
          <cell r="BO1715" t="e">
            <v>#N/A</v>
          </cell>
          <cell r="BQ1715" t="e">
            <v>#DIV/0!</v>
          </cell>
          <cell r="BU1715">
            <v>0</v>
          </cell>
          <cell r="BV1715">
            <v>0</v>
          </cell>
          <cell r="BW1715">
            <v>0</v>
          </cell>
          <cell r="BX1715">
            <v>0</v>
          </cell>
          <cell r="BY1715">
            <v>0</v>
          </cell>
          <cell r="BZ1715">
            <v>0</v>
          </cell>
          <cell r="CA1715" t="e">
            <v>#N/A</v>
          </cell>
          <cell r="CB1715" t="e">
            <v>#N/A</v>
          </cell>
          <cell r="CC1715" t="e">
            <v>#N/A</v>
          </cell>
          <cell r="CD1715" t="e">
            <v>#N/A</v>
          </cell>
          <cell r="CE1715" t="e">
            <v>#N/A</v>
          </cell>
          <cell r="CG1715" t="e">
            <v>#N/A</v>
          </cell>
          <cell r="CI1715" t="e">
            <v>#DIV/0!</v>
          </cell>
          <cell r="CM1715">
            <v>0</v>
          </cell>
          <cell r="CN1715">
            <v>0</v>
          </cell>
          <cell r="CO1715">
            <v>0</v>
          </cell>
          <cell r="CP1715">
            <v>0</v>
          </cell>
          <cell r="CQ1715">
            <v>0</v>
          </cell>
          <cell r="CR1715">
            <v>0</v>
          </cell>
          <cell r="CS1715" t="e">
            <v>#N/A</v>
          </cell>
          <cell r="CT1715" t="e">
            <v>#N/A</v>
          </cell>
          <cell r="CU1715" t="e">
            <v>#N/A</v>
          </cell>
          <cell r="CV1715" t="e">
            <v>#N/A</v>
          </cell>
          <cell r="CW1715" t="e">
            <v>#N/A</v>
          </cell>
          <cell r="CY1715" t="e">
            <v>#N/A</v>
          </cell>
          <cell r="DA1715" t="e">
            <v>#DIV/0!</v>
          </cell>
          <cell r="DB1715" t="e">
            <v>#N/A</v>
          </cell>
          <cell r="DE1715">
            <v>0</v>
          </cell>
          <cell r="DF1715">
            <v>0</v>
          </cell>
          <cell r="DG1715">
            <v>0</v>
          </cell>
          <cell r="DH1715">
            <v>0</v>
          </cell>
          <cell r="DI1715">
            <v>0</v>
          </cell>
          <cell r="DJ1715">
            <v>0</v>
          </cell>
          <cell r="DK1715" t="e">
            <v>#N/A</v>
          </cell>
          <cell r="DL1715" t="e">
            <v>#N/A</v>
          </cell>
          <cell r="DM1715" t="e">
            <v>#N/A</v>
          </cell>
          <cell r="DN1715" t="e">
            <v>#N/A</v>
          </cell>
          <cell r="DO1715" t="e">
            <v>#N/A</v>
          </cell>
          <cell r="DP1715" t="e">
            <v>#N/A</v>
          </cell>
          <cell r="DQ1715" t="e">
            <v>#N/A</v>
          </cell>
          <cell r="DS1715" t="e">
            <v>#DIV/0!</v>
          </cell>
          <cell r="DT1715" t="e">
            <v>#N/A</v>
          </cell>
          <cell r="DU1715" t="e">
            <v>#N/A</v>
          </cell>
          <cell r="DW1715">
            <v>0</v>
          </cell>
          <cell r="DX1715">
            <v>0</v>
          </cell>
          <cell r="DY1715">
            <v>0</v>
          </cell>
          <cell r="DZ1715">
            <v>0</v>
          </cell>
          <cell r="EA1715">
            <v>0</v>
          </cell>
          <cell r="EB1715">
            <v>0</v>
          </cell>
          <cell r="EC1715" t="e">
            <v>#N/A</v>
          </cell>
          <cell r="ED1715" t="e">
            <v>#N/A</v>
          </cell>
          <cell r="EE1715" t="e">
            <v>#N/A</v>
          </cell>
          <cell r="EF1715" t="e">
            <v>#N/A</v>
          </cell>
          <cell r="EG1715" t="e">
            <v>#N/A</v>
          </cell>
          <cell r="EH1715" t="e">
            <v>#N/A</v>
          </cell>
          <cell r="EI1715" t="e">
            <v>#N/A</v>
          </cell>
          <cell r="EK1715" t="e">
            <v>#DIV/0!</v>
          </cell>
          <cell r="EL1715" t="e">
            <v>#N/A</v>
          </cell>
          <cell r="EM1715" t="e">
            <v>#N/A</v>
          </cell>
          <cell r="EO1715">
            <v>0</v>
          </cell>
          <cell r="EP1715">
            <v>0</v>
          </cell>
          <cell r="EQ1715">
            <v>0</v>
          </cell>
          <cell r="ER1715">
            <v>0</v>
          </cell>
          <cell r="ES1715">
            <v>0</v>
          </cell>
          <cell r="ET1715">
            <v>0</v>
          </cell>
          <cell r="EU1715" t="e">
            <v>#N/A</v>
          </cell>
          <cell r="EV1715" t="e">
            <v>#N/A</v>
          </cell>
          <cell r="EW1715" t="e">
            <v>#N/A</v>
          </cell>
          <cell r="EX1715" t="e">
            <v>#N/A</v>
          </cell>
          <cell r="EY1715" t="e">
            <v>#N/A</v>
          </cell>
          <cell r="EZ1715" t="e">
            <v>#N/A</v>
          </cell>
          <cell r="FA1715" t="e">
            <v>#N/A</v>
          </cell>
          <cell r="FC1715" t="e">
            <v>#DIV/0!</v>
          </cell>
          <cell r="FD1715" t="e">
            <v>#N/A</v>
          </cell>
          <cell r="FE1715" t="e">
            <v>#N/A</v>
          </cell>
          <cell r="FG1715">
            <v>0</v>
          </cell>
          <cell r="FH1715">
            <v>0</v>
          </cell>
          <cell r="FI1715">
            <v>0</v>
          </cell>
          <cell r="FJ1715">
            <v>0</v>
          </cell>
          <cell r="FK1715">
            <v>0</v>
          </cell>
          <cell r="FL1715">
            <v>0</v>
          </cell>
          <cell r="FM1715" t="e">
            <v>#N/A</v>
          </cell>
          <cell r="FN1715" t="e">
            <v>#N/A</v>
          </cell>
          <cell r="FO1715" t="e">
            <v>#N/A</v>
          </cell>
          <cell r="FP1715" t="e">
            <v>#N/A</v>
          </cell>
          <cell r="FQ1715" t="e">
            <v>#N/A</v>
          </cell>
          <cell r="FR1715" t="e">
            <v>#N/A</v>
          </cell>
          <cell r="FS1715" t="e">
            <v>#N/A</v>
          </cell>
          <cell r="FU1715" t="e">
            <v>#DIV/0!</v>
          </cell>
          <cell r="FV1715" t="e">
            <v>#N/A</v>
          </cell>
          <cell r="FW1715" t="e">
            <v>#N/A</v>
          </cell>
          <cell r="FY1715">
            <v>0</v>
          </cell>
          <cell r="FZ1715">
            <v>0</v>
          </cell>
          <cell r="GA1715">
            <v>0</v>
          </cell>
          <cell r="GB1715">
            <v>0</v>
          </cell>
          <cell r="GC1715">
            <v>0</v>
          </cell>
          <cell r="GD1715">
            <v>0</v>
          </cell>
          <cell r="GE1715" t="e">
            <v>#N/A</v>
          </cell>
          <cell r="GF1715" t="e">
            <v>#N/A</v>
          </cell>
          <cell r="GG1715" t="e">
            <v>#N/A</v>
          </cell>
          <cell r="GH1715" t="e">
            <v>#N/A</v>
          </cell>
          <cell r="GI1715" t="e">
            <v>#N/A</v>
          </cell>
          <cell r="GJ1715" t="e">
            <v>#N/A</v>
          </cell>
          <cell r="GK1715" t="e">
            <v>#N/A</v>
          </cell>
          <cell r="GM1715" t="e">
            <v>#DIV/0!</v>
          </cell>
          <cell r="GN1715" t="e">
            <v>#N/A</v>
          </cell>
          <cell r="GO1715" t="e">
            <v>#N/A</v>
          </cell>
          <cell r="GQ1715">
            <v>0</v>
          </cell>
          <cell r="GR1715">
            <v>0</v>
          </cell>
          <cell r="GS1715">
            <v>0</v>
          </cell>
          <cell r="GT1715">
            <v>0</v>
          </cell>
          <cell r="GU1715">
            <v>0</v>
          </cell>
          <cell r="GV1715">
            <v>0</v>
          </cell>
          <cell r="GW1715" t="e">
            <v>#N/A</v>
          </cell>
          <cell r="GX1715" t="e">
            <v>#N/A</v>
          </cell>
          <cell r="GY1715" t="e">
            <v>#N/A</v>
          </cell>
          <cell r="GZ1715" t="e">
            <v>#N/A</v>
          </cell>
          <cell r="HA1715" t="e">
            <v>#N/A</v>
          </cell>
          <cell r="HB1715" t="e">
            <v>#N/A</v>
          </cell>
          <cell r="HC1715" t="e">
            <v>#N/A</v>
          </cell>
          <cell r="HD1715">
            <v>0</v>
          </cell>
          <cell r="HE1715" t="e">
            <v>#DIV/0!</v>
          </cell>
          <cell r="HF1715" t="e">
            <v>#N/A</v>
          </cell>
          <cell r="HG1715" t="e">
            <v>#N/A</v>
          </cell>
          <cell r="HH1715">
            <v>0</v>
          </cell>
          <cell r="HI1715">
            <v>0</v>
          </cell>
          <cell r="HJ1715" t="e">
            <v>#N/A</v>
          </cell>
          <cell r="HL1715" t="e">
            <v>#N/A</v>
          </cell>
          <cell r="HO1715" t="e">
            <v>#N/A</v>
          </cell>
          <cell r="HP1715" t="e">
            <v>#N/A</v>
          </cell>
          <cell r="HQ1715" t="e">
            <v>#N/A</v>
          </cell>
          <cell r="HR1715" t="e">
            <v>#N/A</v>
          </cell>
          <cell r="HS1715" t="e">
            <v>#N/A</v>
          </cell>
          <cell r="HT1715" t="e">
            <v>#N/A</v>
          </cell>
          <cell r="HU1715" t="e">
            <v>#N/A</v>
          </cell>
          <cell r="HV1715" t="e">
            <v>#N/A</v>
          </cell>
          <cell r="HW1715" t="e">
            <v>#N/A</v>
          </cell>
          <cell r="HX1715" t="e">
            <v>#N/A</v>
          </cell>
          <cell r="HY1715" t="e">
            <v>#N/A</v>
          </cell>
        </row>
        <row r="1716">
          <cell r="D1716" t="e">
            <v>#N/A</v>
          </cell>
          <cell r="F1716" t="e">
            <v>#N/A</v>
          </cell>
          <cell r="H1716" t="e">
            <v>#N/A</v>
          </cell>
          <cell r="I1716" t="e">
            <v>#N/A</v>
          </cell>
          <cell r="J1716" t="e">
            <v>#N/A</v>
          </cell>
          <cell r="K1716" t="e">
            <v>#N/A</v>
          </cell>
          <cell r="M1716" t="e">
            <v>#N/A</v>
          </cell>
          <cell r="O1716" t="e">
            <v>#DIV/0!</v>
          </cell>
          <cell r="S1716">
            <v>0</v>
          </cell>
          <cell r="T1716">
            <v>0</v>
          </cell>
          <cell r="U1716">
            <v>0</v>
          </cell>
          <cell r="V1716">
            <v>0</v>
          </cell>
          <cell r="W1716">
            <v>0</v>
          </cell>
          <cell r="X1716">
            <v>0</v>
          </cell>
          <cell r="Y1716" t="e">
            <v>#N/A</v>
          </cell>
          <cell r="Z1716" t="e">
            <v>#N/A</v>
          </cell>
          <cell r="AA1716" t="e">
            <v>#N/A</v>
          </cell>
          <cell r="AB1716" t="e">
            <v>#N/A</v>
          </cell>
          <cell r="AC1716" t="e">
            <v>#N/A</v>
          </cell>
          <cell r="AE1716" t="e">
            <v>#N/A</v>
          </cell>
          <cell r="AG1716" t="e">
            <v>#DIV/0!</v>
          </cell>
          <cell r="AK1716">
            <v>0</v>
          </cell>
          <cell r="AL1716">
            <v>0</v>
          </cell>
          <cell r="AM1716">
            <v>0</v>
          </cell>
          <cell r="AN1716">
            <v>0</v>
          </cell>
          <cell r="AO1716">
            <v>0</v>
          </cell>
          <cell r="AP1716">
            <v>0</v>
          </cell>
          <cell r="AQ1716" t="e">
            <v>#N/A</v>
          </cell>
          <cell r="AR1716" t="e">
            <v>#N/A</v>
          </cell>
          <cell r="AS1716" t="e">
            <v>#N/A</v>
          </cell>
          <cell r="AT1716" t="e">
            <v>#N/A</v>
          </cell>
          <cell r="AU1716" t="e">
            <v>#N/A</v>
          </cell>
          <cell r="AV1716" t="e">
            <v>#N/A</v>
          </cell>
          <cell r="AW1716" t="e">
            <v>#N/A</v>
          </cell>
          <cell r="AY1716" t="e">
            <v>#DIV/0!</v>
          </cell>
          <cell r="AZ1716" t="e">
            <v>#N/A</v>
          </cell>
          <cell r="BC1716">
            <v>0</v>
          </cell>
          <cell r="BD1716">
            <v>0</v>
          </cell>
          <cell r="BE1716">
            <v>0</v>
          </cell>
          <cell r="BF1716">
            <v>0</v>
          </cell>
          <cell r="BG1716">
            <v>0</v>
          </cell>
          <cell r="BH1716">
            <v>0</v>
          </cell>
          <cell r="BI1716" t="e">
            <v>#N/A</v>
          </cell>
          <cell r="BJ1716" t="e">
            <v>#N/A</v>
          </cell>
          <cell r="BK1716" t="e">
            <v>#N/A</v>
          </cell>
          <cell r="BL1716" t="e">
            <v>#N/A</v>
          </cell>
          <cell r="BM1716" t="e">
            <v>#N/A</v>
          </cell>
          <cell r="BO1716" t="e">
            <v>#N/A</v>
          </cell>
          <cell r="BQ1716" t="e">
            <v>#DIV/0!</v>
          </cell>
          <cell r="BU1716">
            <v>0</v>
          </cell>
          <cell r="BV1716">
            <v>0</v>
          </cell>
          <cell r="BW1716">
            <v>0</v>
          </cell>
          <cell r="BX1716">
            <v>0</v>
          </cell>
          <cell r="BY1716">
            <v>0</v>
          </cell>
          <cell r="BZ1716">
            <v>0</v>
          </cell>
          <cell r="CA1716" t="e">
            <v>#N/A</v>
          </cell>
          <cell r="CB1716" t="e">
            <v>#N/A</v>
          </cell>
          <cell r="CC1716" t="e">
            <v>#N/A</v>
          </cell>
          <cell r="CD1716" t="e">
            <v>#N/A</v>
          </cell>
          <cell r="CE1716" t="e">
            <v>#N/A</v>
          </cell>
          <cell r="CG1716" t="e">
            <v>#N/A</v>
          </cell>
          <cell r="CI1716" t="e">
            <v>#DIV/0!</v>
          </cell>
          <cell r="CM1716">
            <v>0</v>
          </cell>
          <cell r="CN1716">
            <v>0</v>
          </cell>
          <cell r="CO1716">
            <v>0</v>
          </cell>
          <cell r="CP1716">
            <v>0</v>
          </cell>
          <cell r="CQ1716">
            <v>0</v>
          </cell>
          <cell r="CR1716">
            <v>0</v>
          </cell>
          <cell r="CS1716" t="e">
            <v>#N/A</v>
          </cell>
          <cell r="CT1716" t="e">
            <v>#N/A</v>
          </cell>
          <cell r="CU1716" t="e">
            <v>#N/A</v>
          </cell>
          <cell r="CV1716" t="e">
            <v>#N/A</v>
          </cell>
          <cell r="CW1716" t="e">
            <v>#N/A</v>
          </cell>
          <cell r="CY1716" t="e">
            <v>#N/A</v>
          </cell>
          <cell r="DA1716" t="e">
            <v>#DIV/0!</v>
          </cell>
          <cell r="DB1716" t="e">
            <v>#N/A</v>
          </cell>
          <cell r="DE1716">
            <v>0</v>
          </cell>
          <cell r="DF1716">
            <v>0</v>
          </cell>
          <cell r="DG1716">
            <v>0</v>
          </cell>
          <cell r="DH1716">
            <v>0</v>
          </cell>
          <cell r="DI1716">
            <v>0</v>
          </cell>
          <cell r="DJ1716">
            <v>0</v>
          </cell>
          <cell r="DK1716" t="e">
            <v>#N/A</v>
          </cell>
          <cell r="DL1716" t="e">
            <v>#N/A</v>
          </cell>
          <cell r="DM1716" t="e">
            <v>#N/A</v>
          </cell>
          <cell r="DN1716" t="e">
            <v>#N/A</v>
          </cell>
          <cell r="DO1716" t="e">
            <v>#N/A</v>
          </cell>
          <cell r="DP1716" t="e">
            <v>#N/A</v>
          </cell>
          <cell r="DQ1716" t="e">
            <v>#N/A</v>
          </cell>
          <cell r="DS1716" t="e">
            <v>#DIV/0!</v>
          </cell>
          <cell r="DT1716" t="e">
            <v>#N/A</v>
          </cell>
          <cell r="DU1716" t="e">
            <v>#N/A</v>
          </cell>
          <cell r="DW1716">
            <v>0</v>
          </cell>
          <cell r="DX1716">
            <v>0</v>
          </cell>
          <cell r="DY1716">
            <v>0</v>
          </cell>
          <cell r="DZ1716">
            <v>0</v>
          </cell>
          <cell r="EA1716">
            <v>0</v>
          </cell>
          <cell r="EB1716">
            <v>0</v>
          </cell>
          <cell r="EC1716" t="e">
            <v>#N/A</v>
          </cell>
          <cell r="ED1716" t="e">
            <v>#N/A</v>
          </cell>
          <cell r="EE1716" t="e">
            <v>#N/A</v>
          </cell>
          <cell r="EF1716" t="e">
            <v>#N/A</v>
          </cell>
          <cell r="EG1716" t="e">
            <v>#N/A</v>
          </cell>
          <cell r="EH1716" t="e">
            <v>#N/A</v>
          </cell>
          <cell r="EI1716" t="e">
            <v>#N/A</v>
          </cell>
          <cell r="EK1716" t="e">
            <v>#DIV/0!</v>
          </cell>
          <cell r="EL1716" t="e">
            <v>#N/A</v>
          </cell>
          <cell r="EM1716" t="e">
            <v>#N/A</v>
          </cell>
          <cell r="EO1716">
            <v>0</v>
          </cell>
          <cell r="EP1716">
            <v>0</v>
          </cell>
          <cell r="EQ1716">
            <v>0</v>
          </cell>
          <cell r="ER1716">
            <v>0</v>
          </cell>
          <cell r="ES1716">
            <v>0</v>
          </cell>
          <cell r="ET1716">
            <v>0</v>
          </cell>
          <cell r="EU1716" t="e">
            <v>#N/A</v>
          </cell>
          <cell r="EV1716" t="e">
            <v>#N/A</v>
          </cell>
          <cell r="EW1716" t="e">
            <v>#N/A</v>
          </cell>
          <cell r="EX1716" t="e">
            <v>#N/A</v>
          </cell>
          <cell r="EY1716" t="e">
            <v>#N/A</v>
          </cell>
          <cell r="EZ1716" t="e">
            <v>#N/A</v>
          </cell>
          <cell r="FA1716" t="e">
            <v>#N/A</v>
          </cell>
          <cell r="FC1716" t="e">
            <v>#DIV/0!</v>
          </cell>
          <cell r="FD1716" t="e">
            <v>#N/A</v>
          </cell>
          <cell r="FE1716" t="e">
            <v>#N/A</v>
          </cell>
          <cell r="FG1716">
            <v>0</v>
          </cell>
          <cell r="FH1716">
            <v>0</v>
          </cell>
          <cell r="FI1716">
            <v>0</v>
          </cell>
          <cell r="FJ1716">
            <v>0</v>
          </cell>
          <cell r="FK1716">
            <v>0</v>
          </cell>
          <cell r="FL1716">
            <v>0</v>
          </cell>
          <cell r="FM1716" t="e">
            <v>#N/A</v>
          </cell>
          <cell r="FN1716" t="e">
            <v>#N/A</v>
          </cell>
          <cell r="FO1716" t="e">
            <v>#N/A</v>
          </cell>
          <cell r="FP1716" t="e">
            <v>#N/A</v>
          </cell>
          <cell r="FQ1716" t="e">
            <v>#N/A</v>
          </cell>
          <cell r="FR1716" t="e">
            <v>#N/A</v>
          </cell>
          <cell r="FS1716" t="e">
            <v>#N/A</v>
          </cell>
          <cell r="FU1716" t="e">
            <v>#DIV/0!</v>
          </cell>
          <cell r="FV1716" t="e">
            <v>#N/A</v>
          </cell>
          <cell r="FW1716" t="e">
            <v>#N/A</v>
          </cell>
          <cell r="FY1716">
            <v>0</v>
          </cell>
          <cell r="FZ1716">
            <v>0</v>
          </cell>
          <cell r="GA1716">
            <v>0</v>
          </cell>
          <cell r="GB1716">
            <v>0</v>
          </cell>
          <cell r="GC1716">
            <v>0</v>
          </cell>
          <cell r="GD1716">
            <v>0</v>
          </cell>
          <cell r="GE1716" t="e">
            <v>#N/A</v>
          </cell>
          <cell r="GF1716" t="e">
            <v>#N/A</v>
          </cell>
          <cell r="GG1716" t="e">
            <v>#N/A</v>
          </cell>
          <cell r="GH1716" t="e">
            <v>#N/A</v>
          </cell>
          <cell r="GI1716" t="e">
            <v>#N/A</v>
          </cell>
          <cell r="GJ1716" t="e">
            <v>#N/A</v>
          </cell>
          <cell r="GK1716" t="e">
            <v>#N/A</v>
          </cell>
          <cell r="GM1716" t="e">
            <v>#DIV/0!</v>
          </cell>
          <cell r="GN1716" t="e">
            <v>#N/A</v>
          </cell>
          <cell r="GO1716" t="e">
            <v>#N/A</v>
          </cell>
          <cell r="GQ1716">
            <v>0</v>
          </cell>
          <cell r="GR1716">
            <v>0</v>
          </cell>
          <cell r="GS1716">
            <v>0</v>
          </cell>
          <cell r="GT1716">
            <v>0</v>
          </cell>
          <cell r="GU1716">
            <v>0</v>
          </cell>
          <cell r="GV1716">
            <v>0</v>
          </cell>
          <cell r="GW1716" t="e">
            <v>#N/A</v>
          </cell>
          <cell r="GX1716" t="e">
            <v>#N/A</v>
          </cell>
          <cell r="GY1716" t="e">
            <v>#N/A</v>
          </cell>
          <cell r="GZ1716" t="e">
            <v>#N/A</v>
          </cell>
          <cell r="HA1716" t="e">
            <v>#N/A</v>
          </cell>
          <cell r="HB1716" t="e">
            <v>#N/A</v>
          </cell>
          <cell r="HC1716" t="e">
            <v>#N/A</v>
          </cell>
          <cell r="HD1716">
            <v>0</v>
          </cell>
          <cell r="HE1716" t="e">
            <v>#DIV/0!</v>
          </cell>
          <cell r="HF1716" t="e">
            <v>#N/A</v>
          </cell>
          <cell r="HG1716" t="e">
            <v>#N/A</v>
          </cell>
          <cell r="HH1716">
            <v>0</v>
          </cell>
          <cell r="HI1716">
            <v>0</v>
          </cell>
          <cell r="HJ1716" t="e">
            <v>#N/A</v>
          </cell>
          <cell r="HL1716" t="e">
            <v>#N/A</v>
          </cell>
          <cell r="HO1716" t="e">
            <v>#N/A</v>
          </cell>
          <cell r="HP1716" t="e">
            <v>#N/A</v>
          </cell>
          <cell r="HQ1716" t="e">
            <v>#N/A</v>
          </cell>
          <cell r="HR1716" t="e">
            <v>#N/A</v>
          </cell>
          <cell r="HS1716" t="e">
            <v>#N/A</v>
          </cell>
          <cell r="HT1716" t="e">
            <v>#N/A</v>
          </cell>
          <cell r="HU1716" t="e">
            <v>#N/A</v>
          </cell>
          <cell r="HV1716" t="e">
            <v>#N/A</v>
          </cell>
          <cell r="HW1716" t="e">
            <v>#N/A</v>
          </cell>
          <cell r="HX1716" t="e">
            <v>#N/A</v>
          </cell>
          <cell r="HY1716" t="e">
            <v>#N/A</v>
          </cell>
        </row>
        <row r="1717">
          <cell r="D1717" t="e">
            <v>#N/A</v>
          </cell>
          <cell r="F1717" t="e">
            <v>#N/A</v>
          </cell>
          <cell r="H1717" t="e">
            <v>#N/A</v>
          </cell>
          <cell r="I1717" t="e">
            <v>#N/A</v>
          </cell>
          <cell r="J1717" t="e">
            <v>#N/A</v>
          </cell>
          <cell r="K1717" t="e">
            <v>#N/A</v>
          </cell>
          <cell r="M1717" t="e">
            <v>#N/A</v>
          </cell>
          <cell r="O1717" t="e">
            <v>#DIV/0!</v>
          </cell>
          <cell r="S1717">
            <v>0</v>
          </cell>
          <cell r="T1717">
            <v>0</v>
          </cell>
          <cell r="U1717">
            <v>0</v>
          </cell>
          <cell r="V1717">
            <v>0</v>
          </cell>
          <cell r="W1717">
            <v>0</v>
          </cell>
          <cell r="X1717">
            <v>0</v>
          </cell>
          <cell r="Y1717" t="e">
            <v>#N/A</v>
          </cell>
          <cell r="Z1717" t="e">
            <v>#N/A</v>
          </cell>
          <cell r="AA1717" t="e">
            <v>#N/A</v>
          </cell>
          <cell r="AB1717" t="e">
            <v>#N/A</v>
          </cell>
          <cell r="AC1717" t="e">
            <v>#N/A</v>
          </cell>
          <cell r="AE1717" t="e">
            <v>#N/A</v>
          </cell>
          <cell r="AG1717" t="e">
            <v>#DIV/0!</v>
          </cell>
          <cell r="AK1717">
            <v>0</v>
          </cell>
          <cell r="AL1717">
            <v>0</v>
          </cell>
          <cell r="AM1717">
            <v>0</v>
          </cell>
          <cell r="AN1717">
            <v>0</v>
          </cell>
          <cell r="AO1717">
            <v>0</v>
          </cell>
          <cell r="AP1717">
            <v>0</v>
          </cell>
          <cell r="AQ1717" t="e">
            <v>#N/A</v>
          </cell>
          <cell r="AR1717" t="e">
            <v>#N/A</v>
          </cell>
          <cell r="AS1717" t="e">
            <v>#N/A</v>
          </cell>
          <cell r="AT1717" t="e">
            <v>#N/A</v>
          </cell>
          <cell r="AU1717" t="e">
            <v>#N/A</v>
          </cell>
          <cell r="AV1717" t="e">
            <v>#N/A</v>
          </cell>
          <cell r="AW1717" t="e">
            <v>#N/A</v>
          </cell>
          <cell r="AY1717" t="e">
            <v>#DIV/0!</v>
          </cell>
          <cell r="AZ1717" t="e">
            <v>#N/A</v>
          </cell>
          <cell r="BC1717">
            <v>0</v>
          </cell>
          <cell r="BD1717">
            <v>0</v>
          </cell>
          <cell r="BE1717">
            <v>0</v>
          </cell>
          <cell r="BF1717">
            <v>0</v>
          </cell>
          <cell r="BG1717">
            <v>0</v>
          </cell>
          <cell r="BH1717">
            <v>0</v>
          </cell>
          <cell r="BI1717" t="e">
            <v>#N/A</v>
          </cell>
          <cell r="BJ1717" t="e">
            <v>#N/A</v>
          </cell>
          <cell r="BK1717" t="e">
            <v>#N/A</v>
          </cell>
          <cell r="BL1717" t="e">
            <v>#N/A</v>
          </cell>
          <cell r="BM1717" t="e">
            <v>#N/A</v>
          </cell>
          <cell r="BO1717" t="e">
            <v>#N/A</v>
          </cell>
          <cell r="BQ1717" t="e">
            <v>#DIV/0!</v>
          </cell>
          <cell r="BU1717">
            <v>0</v>
          </cell>
          <cell r="BV1717">
            <v>0</v>
          </cell>
          <cell r="BW1717">
            <v>0</v>
          </cell>
          <cell r="BX1717">
            <v>0</v>
          </cell>
          <cell r="BY1717">
            <v>0</v>
          </cell>
          <cell r="BZ1717">
            <v>0</v>
          </cell>
          <cell r="CA1717" t="e">
            <v>#N/A</v>
          </cell>
          <cell r="CB1717" t="e">
            <v>#N/A</v>
          </cell>
          <cell r="CC1717" t="e">
            <v>#N/A</v>
          </cell>
          <cell r="CD1717" t="e">
            <v>#N/A</v>
          </cell>
          <cell r="CE1717" t="e">
            <v>#N/A</v>
          </cell>
          <cell r="CG1717" t="e">
            <v>#N/A</v>
          </cell>
          <cell r="CI1717" t="e">
            <v>#DIV/0!</v>
          </cell>
          <cell r="CM1717">
            <v>0</v>
          </cell>
          <cell r="CN1717">
            <v>0</v>
          </cell>
          <cell r="CO1717">
            <v>0</v>
          </cell>
          <cell r="CP1717">
            <v>0</v>
          </cell>
          <cell r="CQ1717">
            <v>0</v>
          </cell>
          <cell r="CR1717">
            <v>0</v>
          </cell>
          <cell r="CS1717" t="e">
            <v>#N/A</v>
          </cell>
          <cell r="CT1717" t="e">
            <v>#N/A</v>
          </cell>
          <cell r="CU1717" t="e">
            <v>#N/A</v>
          </cell>
          <cell r="CV1717" t="e">
            <v>#N/A</v>
          </cell>
          <cell r="CW1717" t="e">
            <v>#N/A</v>
          </cell>
          <cell r="CY1717" t="e">
            <v>#N/A</v>
          </cell>
          <cell r="DA1717" t="e">
            <v>#DIV/0!</v>
          </cell>
          <cell r="DB1717" t="e">
            <v>#N/A</v>
          </cell>
          <cell r="DE1717">
            <v>0</v>
          </cell>
          <cell r="DF1717">
            <v>0</v>
          </cell>
          <cell r="DG1717">
            <v>0</v>
          </cell>
          <cell r="DH1717">
            <v>0</v>
          </cell>
          <cell r="DI1717">
            <v>0</v>
          </cell>
          <cell r="DJ1717">
            <v>0</v>
          </cell>
          <cell r="DK1717" t="e">
            <v>#N/A</v>
          </cell>
          <cell r="DL1717" t="e">
            <v>#N/A</v>
          </cell>
          <cell r="DM1717" t="e">
            <v>#N/A</v>
          </cell>
          <cell r="DN1717" t="e">
            <v>#N/A</v>
          </cell>
          <cell r="DO1717" t="e">
            <v>#N/A</v>
          </cell>
          <cell r="DP1717" t="e">
            <v>#N/A</v>
          </cell>
          <cell r="DQ1717" t="e">
            <v>#N/A</v>
          </cell>
          <cell r="DS1717" t="e">
            <v>#DIV/0!</v>
          </cell>
          <cell r="DT1717" t="e">
            <v>#N/A</v>
          </cell>
          <cell r="DU1717" t="e">
            <v>#N/A</v>
          </cell>
          <cell r="DW1717">
            <v>0</v>
          </cell>
          <cell r="DX1717">
            <v>0</v>
          </cell>
          <cell r="DY1717">
            <v>0</v>
          </cell>
          <cell r="DZ1717">
            <v>0</v>
          </cell>
          <cell r="EA1717">
            <v>0</v>
          </cell>
          <cell r="EB1717">
            <v>0</v>
          </cell>
          <cell r="EC1717" t="e">
            <v>#N/A</v>
          </cell>
          <cell r="ED1717" t="e">
            <v>#N/A</v>
          </cell>
          <cell r="EE1717" t="e">
            <v>#N/A</v>
          </cell>
          <cell r="EF1717" t="e">
            <v>#N/A</v>
          </cell>
          <cell r="EG1717" t="e">
            <v>#N/A</v>
          </cell>
          <cell r="EH1717" t="e">
            <v>#N/A</v>
          </cell>
          <cell r="EI1717" t="e">
            <v>#N/A</v>
          </cell>
          <cell r="EK1717" t="e">
            <v>#DIV/0!</v>
          </cell>
          <cell r="EL1717" t="e">
            <v>#N/A</v>
          </cell>
          <cell r="EM1717" t="e">
            <v>#N/A</v>
          </cell>
          <cell r="EO1717">
            <v>0</v>
          </cell>
          <cell r="EP1717">
            <v>0</v>
          </cell>
          <cell r="EQ1717">
            <v>0</v>
          </cell>
          <cell r="ER1717">
            <v>0</v>
          </cell>
          <cell r="ES1717">
            <v>0</v>
          </cell>
          <cell r="ET1717">
            <v>0</v>
          </cell>
          <cell r="EU1717" t="e">
            <v>#N/A</v>
          </cell>
          <cell r="EV1717" t="e">
            <v>#N/A</v>
          </cell>
          <cell r="EW1717" t="e">
            <v>#N/A</v>
          </cell>
          <cell r="EX1717" t="e">
            <v>#N/A</v>
          </cell>
          <cell r="EY1717" t="e">
            <v>#N/A</v>
          </cell>
          <cell r="EZ1717" t="e">
            <v>#N/A</v>
          </cell>
          <cell r="FA1717" t="e">
            <v>#N/A</v>
          </cell>
          <cell r="FC1717" t="e">
            <v>#DIV/0!</v>
          </cell>
          <cell r="FD1717" t="e">
            <v>#N/A</v>
          </cell>
          <cell r="FE1717" t="e">
            <v>#N/A</v>
          </cell>
          <cell r="FG1717">
            <v>0</v>
          </cell>
          <cell r="FH1717">
            <v>0</v>
          </cell>
          <cell r="FI1717">
            <v>0</v>
          </cell>
          <cell r="FJ1717">
            <v>0</v>
          </cell>
          <cell r="FK1717">
            <v>0</v>
          </cell>
          <cell r="FL1717">
            <v>0</v>
          </cell>
          <cell r="FM1717" t="e">
            <v>#N/A</v>
          </cell>
          <cell r="FN1717" t="e">
            <v>#N/A</v>
          </cell>
          <cell r="FO1717" t="e">
            <v>#N/A</v>
          </cell>
          <cell r="FP1717" t="e">
            <v>#N/A</v>
          </cell>
          <cell r="FQ1717" t="e">
            <v>#N/A</v>
          </cell>
          <cell r="FR1717" t="e">
            <v>#N/A</v>
          </cell>
          <cell r="FS1717" t="e">
            <v>#N/A</v>
          </cell>
          <cell r="FU1717" t="e">
            <v>#DIV/0!</v>
          </cell>
          <cell r="FV1717" t="e">
            <v>#N/A</v>
          </cell>
          <cell r="FW1717" t="e">
            <v>#N/A</v>
          </cell>
          <cell r="FY1717">
            <v>0</v>
          </cell>
          <cell r="FZ1717">
            <v>0</v>
          </cell>
          <cell r="GA1717">
            <v>0</v>
          </cell>
          <cell r="GB1717">
            <v>0</v>
          </cell>
          <cell r="GC1717">
            <v>0</v>
          </cell>
          <cell r="GD1717">
            <v>0</v>
          </cell>
          <cell r="GE1717" t="e">
            <v>#N/A</v>
          </cell>
          <cell r="GF1717" t="e">
            <v>#N/A</v>
          </cell>
          <cell r="GG1717" t="e">
            <v>#N/A</v>
          </cell>
          <cell r="GH1717" t="e">
            <v>#N/A</v>
          </cell>
          <cell r="GI1717" t="e">
            <v>#N/A</v>
          </cell>
          <cell r="GJ1717" t="e">
            <v>#N/A</v>
          </cell>
          <cell r="GK1717" t="e">
            <v>#N/A</v>
          </cell>
          <cell r="GM1717" t="e">
            <v>#DIV/0!</v>
          </cell>
          <cell r="GN1717" t="e">
            <v>#N/A</v>
          </cell>
          <cell r="GO1717" t="e">
            <v>#N/A</v>
          </cell>
          <cell r="GQ1717">
            <v>0</v>
          </cell>
          <cell r="GR1717">
            <v>0</v>
          </cell>
          <cell r="GS1717">
            <v>0</v>
          </cell>
          <cell r="GT1717">
            <v>0</v>
          </cell>
          <cell r="GU1717">
            <v>0</v>
          </cell>
          <cell r="GV1717">
            <v>0</v>
          </cell>
          <cell r="GW1717" t="e">
            <v>#N/A</v>
          </cell>
          <cell r="GX1717" t="e">
            <v>#N/A</v>
          </cell>
          <cell r="GY1717" t="e">
            <v>#N/A</v>
          </cell>
          <cell r="GZ1717" t="e">
            <v>#N/A</v>
          </cell>
          <cell r="HA1717" t="e">
            <v>#N/A</v>
          </cell>
          <cell r="HB1717" t="e">
            <v>#N/A</v>
          </cell>
          <cell r="HC1717" t="e">
            <v>#N/A</v>
          </cell>
          <cell r="HD1717">
            <v>0</v>
          </cell>
          <cell r="HE1717" t="e">
            <v>#DIV/0!</v>
          </cell>
          <cell r="HF1717" t="e">
            <v>#N/A</v>
          </cell>
          <cell r="HG1717" t="e">
            <v>#N/A</v>
          </cell>
          <cell r="HH1717">
            <v>0</v>
          </cell>
          <cell r="HI1717">
            <v>0</v>
          </cell>
          <cell r="HJ1717" t="e">
            <v>#N/A</v>
          </cell>
          <cell r="HL1717" t="e">
            <v>#N/A</v>
          </cell>
          <cell r="HO1717" t="e">
            <v>#N/A</v>
          </cell>
          <cell r="HP1717" t="e">
            <v>#N/A</v>
          </cell>
          <cell r="HQ1717" t="e">
            <v>#N/A</v>
          </cell>
          <cell r="HR1717" t="e">
            <v>#N/A</v>
          </cell>
          <cell r="HS1717" t="e">
            <v>#N/A</v>
          </cell>
          <cell r="HT1717" t="e">
            <v>#N/A</v>
          </cell>
          <cell r="HU1717" t="e">
            <v>#N/A</v>
          </cell>
          <cell r="HV1717" t="e">
            <v>#N/A</v>
          </cell>
          <cell r="HW1717" t="e">
            <v>#N/A</v>
          </cell>
          <cell r="HX1717" t="e">
            <v>#N/A</v>
          </cell>
          <cell r="HY1717" t="e">
            <v>#N/A</v>
          </cell>
        </row>
        <row r="1718">
          <cell r="D1718" t="e">
            <v>#N/A</v>
          </cell>
          <cell r="F1718" t="e">
            <v>#N/A</v>
          </cell>
          <cell r="H1718" t="e">
            <v>#N/A</v>
          </cell>
          <cell r="I1718" t="e">
            <v>#N/A</v>
          </cell>
          <cell r="J1718" t="e">
            <v>#N/A</v>
          </cell>
          <cell r="K1718" t="e">
            <v>#N/A</v>
          </cell>
          <cell r="M1718" t="e">
            <v>#N/A</v>
          </cell>
          <cell r="O1718" t="e">
            <v>#DIV/0!</v>
          </cell>
          <cell r="S1718">
            <v>0</v>
          </cell>
          <cell r="T1718">
            <v>0</v>
          </cell>
          <cell r="U1718">
            <v>0</v>
          </cell>
          <cell r="V1718">
            <v>0</v>
          </cell>
          <cell r="W1718">
            <v>0</v>
          </cell>
          <cell r="X1718">
            <v>0</v>
          </cell>
          <cell r="Y1718" t="e">
            <v>#N/A</v>
          </cell>
          <cell r="Z1718" t="e">
            <v>#N/A</v>
          </cell>
          <cell r="AA1718" t="e">
            <v>#N/A</v>
          </cell>
          <cell r="AB1718" t="e">
            <v>#N/A</v>
          </cell>
          <cell r="AC1718" t="e">
            <v>#N/A</v>
          </cell>
          <cell r="AE1718" t="e">
            <v>#N/A</v>
          </cell>
          <cell r="AG1718" t="e">
            <v>#DIV/0!</v>
          </cell>
          <cell r="AK1718">
            <v>0</v>
          </cell>
          <cell r="AL1718">
            <v>0</v>
          </cell>
          <cell r="AM1718">
            <v>0</v>
          </cell>
          <cell r="AN1718">
            <v>0</v>
          </cell>
          <cell r="AO1718">
            <v>0</v>
          </cell>
          <cell r="AP1718">
            <v>0</v>
          </cell>
          <cell r="AQ1718" t="e">
            <v>#N/A</v>
          </cell>
          <cell r="AR1718" t="e">
            <v>#N/A</v>
          </cell>
          <cell r="AS1718" t="e">
            <v>#N/A</v>
          </cell>
          <cell r="AT1718" t="e">
            <v>#N/A</v>
          </cell>
          <cell r="AU1718" t="e">
            <v>#N/A</v>
          </cell>
          <cell r="AV1718" t="e">
            <v>#N/A</v>
          </cell>
          <cell r="AW1718" t="e">
            <v>#N/A</v>
          </cell>
          <cell r="AY1718" t="e">
            <v>#DIV/0!</v>
          </cell>
          <cell r="AZ1718" t="e">
            <v>#N/A</v>
          </cell>
          <cell r="BC1718">
            <v>0</v>
          </cell>
          <cell r="BD1718">
            <v>0</v>
          </cell>
          <cell r="BE1718">
            <v>0</v>
          </cell>
          <cell r="BF1718">
            <v>0</v>
          </cell>
          <cell r="BG1718">
            <v>0</v>
          </cell>
          <cell r="BH1718">
            <v>0</v>
          </cell>
          <cell r="BI1718" t="e">
            <v>#N/A</v>
          </cell>
          <cell r="BJ1718" t="e">
            <v>#N/A</v>
          </cell>
          <cell r="BK1718" t="e">
            <v>#N/A</v>
          </cell>
          <cell r="BL1718" t="e">
            <v>#N/A</v>
          </cell>
          <cell r="BM1718" t="e">
            <v>#N/A</v>
          </cell>
          <cell r="BO1718" t="e">
            <v>#N/A</v>
          </cell>
          <cell r="BQ1718" t="e">
            <v>#DIV/0!</v>
          </cell>
          <cell r="BU1718">
            <v>0</v>
          </cell>
          <cell r="BV1718">
            <v>0</v>
          </cell>
          <cell r="BW1718">
            <v>0</v>
          </cell>
          <cell r="BX1718">
            <v>0</v>
          </cell>
          <cell r="BY1718">
            <v>0</v>
          </cell>
          <cell r="BZ1718">
            <v>0</v>
          </cell>
          <cell r="CA1718" t="e">
            <v>#N/A</v>
          </cell>
          <cell r="CB1718" t="e">
            <v>#N/A</v>
          </cell>
          <cell r="CC1718" t="e">
            <v>#N/A</v>
          </cell>
          <cell r="CD1718" t="e">
            <v>#N/A</v>
          </cell>
          <cell r="CE1718" t="e">
            <v>#N/A</v>
          </cell>
          <cell r="CG1718" t="e">
            <v>#N/A</v>
          </cell>
          <cell r="CI1718" t="e">
            <v>#DIV/0!</v>
          </cell>
          <cell r="CM1718">
            <v>0</v>
          </cell>
          <cell r="CN1718">
            <v>0</v>
          </cell>
          <cell r="CO1718">
            <v>0</v>
          </cell>
          <cell r="CP1718">
            <v>0</v>
          </cell>
          <cell r="CQ1718">
            <v>0</v>
          </cell>
          <cell r="CR1718">
            <v>0</v>
          </cell>
          <cell r="CS1718" t="e">
            <v>#N/A</v>
          </cell>
          <cell r="CT1718" t="e">
            <v>#N/A</v>
          </cell>
          <cell r="CU1718" t="e">
            <v>#N/A</v>
          </cell>
          <cell r="CV1718" t="e">
            <v>#N/A</v>
          </cell>
          <cell r="CW1718" t="e">
            <v>#N/A</v>
          </cell>
          <cell r="CY1718" t="e">
            <v>#N/A</v>
          </cell>
          <cell r="DA1718" t="e">
            <v>#DIV/0!</v>
          </cell>
          <cell r="DB1718" t="e">
            <v>#N/A</v>
          </cell>
          <cell r="DE1718">
            <v>0</v>
          </cell>
          <cell r="DF1718">
            <v>0</v>
          </cell>
          <cell r="DG1718">
            <v>0</v>
          </cell>
          <cell r="DH1718">
            <v>0</v>
          </cell>
          <cell r="DI1718">
            <v>0</v>
          </cell>
          <cell r="DJ1718">
            <v>0</v>
          </cell>
          <cell r="DK1718" t="e">
            <v>#N/A</v>
          </cell>
          <cell r="DL1718" t="e">
            <v>#N/A</v>
          </cell>
          <cell r="DM1718" t="e">
            <v>#N/A</v>
          </cell>
          <cell r="DN1718" t="e">
            <v>#N/A</v>
          </cell>
          <cell r="DO1718" t="e">
            <v>#N/A</v>
          </cell>
          <cell r="DP1718" t="e">
            <v>#N/A</v>
          </cell>
          <cell r="DQ1718" t="e">
            <v>#N/A</v>
          </cell>
          <cell r="DS1718" t="e">
            <v>#DIV/0!</v>
          </cell>
          <cell r="DT1718" t="e">
            <v>#N/A</v>
          </cell>
          <cell r="DU1718" t="e">
            <v>#N/A</v>
          </cell>
          <cell r="DW1718">
            <v>0</v>
          </cell>
          <cell r="DX1718">
            <v>0</v>
          </cell>
          <cell r="DY1718">
            <v>0</v>
          </cell>
          <cell r="DZ1718">
            <v>0</v>
          </cell>
          <cell r="EA1718">
            <v>0</v>
          </cell>
          <cell r="EB1718">
            <v>0</v>
          </cell>
          <cell r="EC1718" t="e">
            <v>#N/A</v>
          </cell>
          <cell r="ED1718" t="e">
            <v>#N/A</v>
          </cell>
          <cell r="EE1718" t="e">
            <v>#N/A</v>
          </cell>
          <cell r="EF1718" t="e">
            <v>#N/A</v>
          </cell>
          <cell r="EG1718" t="e">
            <v>#N/A</v>
          </cell>
          <cell r="EH1718" t="e">
            <v>#N/A</v>
          </cell>
          <cell r="EI1718" t="e">
            <v>#N/A</v>
          </cell>
          <cell r="EK1718" t="e">
            <v>#DIV/0!</v>
          </cell>
          <cell r="EL1718" t="e">
            <v>#N/A</v>
          </cell>
          <cell r="EM1718" t="e">
            <v>#N/A</v>
          </cell>
          <cell r="EO1718">
            <v>0</v>
          </cell>
          <cell r="EP1718">
            <v>0</v>
          </cell>
          <cell r="EQ1718">
            <v>0</v>
          </cell>
          <cell r="ER1718">
            <v>0</v>
          </cell>
          <cell r="ES1718">
            <v>0</v>
          </cell>
          <cell r="ET1718">
            <v>0</v>
          </cell>
          <cell r="EU1718" t="e">
            <v>#N/A</v>
          </cell>
          <cell r="EV1718" t="e">
            <v>#N/A</v>
          </cell>
          <cell r="EW1718" t="e">
            <v>#N/A</v>
          </cell>
          <cell r="EX1718" t="e">
            <v>#N/A</v>
          </cell>
          <cell r="EY1718" t="e">
            <v>#N/A</v>
          </cell>
          <cell r="EZ1718" t="e">
            <v>#N/A</v>
          </cell>
          <cell r="FA1718" t="e">
            <v>#N/A</v>
          </cell>
          <cell r="FC1718" t="e">
            <v>#DIV/0!</v>
          </cell>
          <cell r="FD1718" t="e">
            <v>#N/A</v>
          </cell>
          <cell r="FE1718" t="e">
            <v>#N/A</v>
          </cell>
          <cell r="FG1718">
            <v>0</v>
          </cell>
          <cell r="FH1718">
            <v>0</v>
          </cell>
          <cell r="FI1718">
            <v>0</v>
          </cell>
          <cell r="FJ1718">
            <v>0</v>
          </cell>
          <cell r="FK1718">
            <v>0</v>
          </cell>
          <cell r="FL1718">
            <v>0</v>
          </cell>
          <cell r="FM1718" t="e">
            <v>#N/A</v>
          </cell>
          <cell r="FN1718" t="e">
            <v>#N/A</v>
          </cell>
          <cell r="FO1718" t="e">
            <v>#N/A</v>
          </cell>
          <cell r="FP1718" t="e">
            <v>#N/A</v>
          </cell>
          <cell r="FQ1718" t="e">
            <v>#N/A</v>
          </cell>
          <cell r="FR1718" t="e">
            <v>#N/A</v>
          </cell>
          <cell r="FS1718" t="e">
            <v>#N/A</v>
          </cell>
          <cell r="FU1718" t="e">
            <v>#DIV/0!</v>
          </cell>
          <cell r="FV1718" t="e">
            <v>#N/A</v>
          </cell>
          <cell r="FW1718" t="e">
            <v>#N/A</v>
          </cell>
          <cell r="FY1718">
            <v>0</v>
          </cell>
          <cell r="FZ1718">
            <v>0</v>
          </cell>
          <cell r="GA1718">
            <v>0</v>
          </cell>
          <cell r="GB1718">
            <v>0</v>
          </cell>
          <cell r="GC1718">
            <v>0</v>
          </cell>
          <cell r="GD1718">
            <v>0</v>
          </cell>
          <cell r="GE1718" t="e">
            <v>#N/A</v>
          </cell>
          <cell r="GF1718" t="e">
            <v>#N/A</v>
          </cell>
          <cell r="GG1718" t="e">
            <v>#N/A</v>
          </cell>
          <cell r="GH1718" t="e">
            <v>#N/A</v>
          </cell>
          <cell r="GI1718" t="e">
            <v>#N/A</v>
          </cell>
          <cell r="GJ1718" t="e">
            <v>#N/A</v>
          </cell>
          <cell r="GK1718" t="e">
            <v>#N/A</v>
          </cell>
          <cell r="GM1718" t="e">
            <v>#DIV/0!</v>
          </cell>
          <cell r="GN1718" t="e">
            <v>#N/A</v>
          </cell>
          <cell r="GO1718" t="e">
            <v>#N/A</v>
          </cell>
          <cell r="GQ1718">
            <v>0</v>
          </cell>
          <cell r="GR1718">
            <v>0</v>
          </cell>
          <cell r="GS1718">
            <v>0</v>
          </cell>
          <cell r="GT1718">
            <v>0</v>
          </cell>
          <cell r="GU1718">
            <v>0</v>
          </cell>
          <cell r="GV1718">
            <v>0</v>
          </cell>
          <cell r="GW1718" t="e">
            <v>#N/A</v>
          </cell>
          <cell r="GX1718" t="e">
            <v>#N/A</v>
          </cell>
          <cell r="GY1718" t="e">
            <v>#N/A</v>
          </cell>
          <cell r="GZ1718" t="e">
            <v>#N/A</v>
          </cell>
          <cell r="HA1718" t="e">
            <v>#N/A</v>
          </cell>
          <cell r="HB1718" t="e">
            <v>#N/A</v>
          </cell>
          <cell r="HC1718" t="e">
            <v>#N/A</v>
          </cell>
          <cell r="HD1718">
            <v>0</v>
          </cell>
          <cell r="HE1718" t="e">
            <v>#DIV/0!</v>
          </cell>
          <cell r="HF1718" t="e">
            <v>#N/A</v>
          </cell>
          <cell r="HG1718" t="e">
            <v>#N/A</v>
          </cell>
          <cell r="HH1718">
            <v>0</v>
          </cell>
          <cell r="HI1718">
            <v>0</v>
          </cell>
          <cell r="HJ1718" t="e">
            <v>#N/A</v>
          </cell>
          <cell r="HL1718" t="e">
            <v>#N/A</v>
          </cell>
          <cell r="HO1718" t="e">
            <v>#N/A</v>
          </cell>
          <cell r="HP1718" t="e">
            <v>#N/A</v>
          </cell>
          <cell r="HQ1718" t="e">
            <v>#N/A</v>
          </cell>
          <cell r="HR1718" t="e">
            <v>#N/A</v>
          </cell>
          <cell r="HS1718" t="e">
            <v>#N/A</v>
          </cell>
          <cell r="HT1718" t="e">
            <v>#N/A</v>
          </cell>
          <cell r="HU1718" t="e">
            <v>#N/A</v>
          </cell>
          <cell r="HV1718" t="e">
            <v>#N/A</v>
          </cell>
          <cell r="HW1718" t="e">
            <v>#N/A</v>
          </cell>
          <cell r="HX1718" t="e">
            <v>#N/A</v>
          </cell>
          <cell r="HY1718" t="e">
            <v>#N/A</v>
          </cell>
        </row>
        <row r="1719">
          <cell r="D1719" t="e">
            <v>#N/A</v>
          </cell>
          <cell r="F1719" t="e">
            <v>#N/A</v>
          </cell>
          <cell r="H1719" t="e">
            <v>#N/A</v>
          </cell>
          <cell r="I1719" t="e">
            <v>#N/A</v>
          </cell>
          <cell r="J1719" t="e">
            <v>#N/A</v>
          </cell>
          <cell r="K1719" t="e">
            <v>#N/A</v>
          </cell>
          <cell r="M1719" t="e">
            <v>#N/A</v>
          </cell>
          <cell r="O1719" t="e">
            <v>#DIV/0!</v>
          </cell>
          <cell r="S1719">
            <v>0</v>
          </cell>
          <cell r="T1719">
            <v>0</v>
          </cell>
          <cell r="U1719">
            <v>0</v>
          </cell>
          <cell r="V1719">
            <v>0</v>
          </cell>
          <cell r="W1719">
            <v>0</v>
          </cell>
          <cell r="X1719">
            <v>0</v>
          </cell>
          <cell r="Y1719" t="e">
            <v>#N/A</v>
          </cell>
          <cell r="Z1719" t="e">
            <v>#N/A</v>
          </cell>
          <cell r="AA1719" t="e">
            <v>#N/A</v>
          </cell>
          <cell r="AB1719" t="e">
            <v>#N/A</v>
          </cell>
          <cell r="AC1719" t="e">
            <v>#N/A</v>
          </cell>
          <cell r="AE1719" t="e">
            <v>#N/A</v>
          </cell>
          <cell r="AG1719" t="e">
            <v>#DIV/0!</v>
          </cell>
          <cell r="AK1719">
            <v>0</v>
          </cell>
          <cell r="AL1719">
            <v>0</v>
          </cell>
          <cell r="AM1719">
            <v>0</v>
          </cell>
          <cell r="AN1719">
            <v>0</v>
          </cell>
          <cell r="AO1719">
            <v>0</v>
          </cell>
          <cell r="AP1719">
            <v>0</v>
          </cell>
          <cell r="AQ1719" t="e">
            <v>#N/A</v>
          </cell>
          <cell r="AR1719" t="e">
            <v>#N/A</v>
          </cell>
          <cell r="AS1719" t="e">
            <v>#N/A</v>
          </cell>
          <cell r="AT1719" t="e">
            <v>#N/A</v>
          </cell>
          <cell r="AU1719" t="e">
            <v>#N/A</v>
          </cell>
          <cell r="AV1719" t="e">
            <v>#N/A</v>
          </cell>
          <cell r="AW1719" t="e">
            <v>#N/A</v>
          </cell>
          <cell r="AY1719" t="e">
            <v>#DIV/0!</v>
          </cell>
          <cell r="AZ1719" t="e">
            <v>#N/A</v>
          </cell>
          <cell r="BC1719">
            <v>0</v>
          </cell>
          <cell r="BD1719">
            <v>0</v>
          </cell>
          <cell r="BE1719">
            <v>0</v>
          </cell>
          <cell r="BF1719">
            <v>0</v>
          </cell>
          <cell r="BG1719">
            <v>0</v>
          </cell>
          <cell r="BH1719">
            <v>0</v>
          </cell>
          <cell r="BI1719" t="e">
            <v>#N/A</v>
          </cell>
          <cell r="BJ1719" t="e">
            <v>#N/A</v>
          </cell>
          <cell r="BK1719" t="e">
            <v>#N/A</v>
          </cell>
          <cell r="BL1719" t="e">
            <v>#N/A</v>
          </cell>
          <cell r="BM1719" t="e">
            <v>#N/A</v>
          </cell>
          <cell r="BO1719" t="e">
            <v>#N/A</v>
          </cell>
          <cell r="BQ1719" t="e">
            <v>#DIV/0!</v>
          </cell>
          <cell r="BU1719">
            <v>0</v>
          </cell>
          <cell r="BV1719">
            <v>0</v>
          </cell>
          <cell r="BW1719">
            <v>0</v>
          </cell>
          <cell r="BX1719">
            <v>0</v>
          </cell>
          <cell r="BY1719">
            <v>0</v>
          </cell>
          <cell r="BZ1719">
            <v>0</v>
          </cell>
          <cell r="CA1719" t="e">
            <v>#N/A</v>
          </cell>
          <cell r="CB1719" t="e">
            <v>#N/A</v>
          </cell>
          <cell r="CC1719" t="e">
            <v>#N/A</v>
          </cell>
          <cell r="CD1719" t="e">
            <v>#N/A</v>
          </cell>
          <cell r="CE1719" t="e">
            <v>#N/A</v>
          </cell>
          <cell r="CG1719" t="e">
            <v>#N/A</v>
          </cell>
          <cell r="CI1719" t="e">
            <v>#DIV/0!</v>
          </cell>
          <cell r="CM1719">
            <v>0</v>
          </cell>
          <cell r="CN1719">
            <v>0</v>
          </cell>
          <cell r="CO1719">
            <v>0</v>
          </cell>
          <cell r="CP1719">
            <v>0</v>
          </cell>
          <cell r="CQ1719">
            <v>0</v>
          </cell>
          <cell r="CR1719">
            <v>0</v>
          </cell>
          <cell r="CS1719" t="e">
            <v>#N/A</v>
          </cell>
          <cell r="CT1719" t="e">
            <v>#N/A</v>
          </cell>
          <cell r="CU1719" t="e">
            <v>#N/A</v>
          </cell>
          <cell r="CV1719" t="e">
            <v>#N/A</v>
          </cell>
          <cell r="CW1719" t="e">
            <v>#N/A</v>
          </cell>
          <cell r="CY1719" t="e">
            <v>#N/A</v>
          </cell>
          <cell r="DA1719" t="e">
            <v>#DIV/0!</v>
          </cell>
          <cell r="DB1719" t="e">
            <v>#N/A</v>
          </cell>
          <cell r="DE1719">
            <v>0</v>
          </cell>
          <cell r="DF1719">
            <v>0</v>
          </cell>
          <cell r="DG1719">
            <v>0</v>
          </cell>
          <cell r="DH1719">
            <v>0</v>
          </cell>
          <cell r="DI1719">
            <v>0</v>
          </cell>
          <cell r="DJ1719">
            <v>0</v>
          </cell>
          <cell r="DK1719" t="e">
            <v>#N/A</v>
          </cell>
          <cell r="DL1719" t="e">
            <v>#N/A</v>
          </cell>
          <cell r="DM1719" t="e">
            <v>#N/A</v>
          </cell>
          <cell r="DN1719" t="e">
            <v>#N/A</v>
          </cell>
          <cell r="DO1719" t="e">
            <v>#N/A</v>
          </cell>
          <cell r="DP1719" t="e">
            <v>#N/A</v>
          </cell>
          <cell r="DQ1719" t="e">
            <v>#N/A</v>
          </cell>
          <cell r="DS1719" t="e">
            <v>#DIV/0!</v>
          </cell>
          <cell r="DT1719" t="e">
            <v>#N/A</v>
          </cell>
          <cell r="DU1719" t="e">
            <v>#N/A</v>
          </cell>
          <cell r="DW1719">
            <v>0</v>
          </cell>
          <cell r="DX1719">
            <v>0</v>
          </cell>
          <cell r="DY1719">
            <v>0</v>
          </cell>
          <cell r="DZ1719">
            <v>0</v>
          </cell>
          <cell r="EA1719">
            <v>0</v>
          </cell>
          <cell r="EB1719">
            <v>0</v>
          </cell>
          <cell r="EC1719" t="e">
            <v>#N/A</v>
          </cell>
          <cell r="ED1719" t="e">
            <v>#N/A</v>
          </cell>
          <cell r="EE1719" t="e">
            <v>#N/A</v>
          </cell>
          <cell r="EF1719" t="e">
            <v>#N/A</v>
          </cell>
          <cell r="EG1719" t="e">
            <v>#N/A</v>
          </cell>
          <cell r="EH1719" t="e">
            <v>#N/A</v>
          </cell>
          <cell r="EI1719" t="e">
            <v>#N/A</v>
          </cell>
          <cell r="EK1719" t="e">
            <v>#DIV/0!</v>
          </cell>
          <cell r="EL1719" t="e">
            <v>#N/A</v>
          </cell>
          <cell r="EM1719" t="e">
            <v>#N/A</v>
          </cell>
          <cell r="EO1719">
            <v>0</v>
          </cell>
          <cell r="EP1719">
            <v>0</v>
          </cell>
          <cell r="EQ1719">
            <v>0</v>
          </cell>
          <cell r="ER1719">
            <v>0</v>
          </cell>
          <cell r="ES1719">
            <v>0</v>
          </cell>
          <cell r="ET1719">
            <v>0</v>
          </cell>
          <cell r="EU1719" t="e">
            <v>#N/A</v>
          </cell>
          <cell r="EV1719" t="e">
            <v>#N/A</v>
          </cell>
          <cell r="EW1719" t="e">
            <v>#N/A</v>
          </cell>
          <cell r="EX1719" t="e">
            <v>#N/A</v>
          </cell>
          <cell r="EY1719" t="e">
            <v>#N/A</v>
          </cell>
          <cell r="EZ1719" t="e">
            <v>#N/A</v>
          </cell>
          <cell r="FA1719" t="e">
            <v>#N/A</v>
          </cell>
          <cell r="FC1719" t="e">
            <v>#DIV/0!</v>
          </cell>
          <cell r="FD1719" t="e">
            <v>#N/A</v>
          </cell>
          <cell r="FE1719" t="e">
            <v>#N/A</v>
          </cell>
          <cell r="FG1719">
            <v>0</v>
          </cell>
          <cell r="FH1719">
            <v>0</v>
          </cell>
          <cell r="FI1719">
            <v>0</v>
          </cell>
          <cell r="FJ1719">
            <v>0</v>
          </cell>
          <cell r="FK1719">
            <v>0</v>
          </cell>
          <cell r="FL1719">
            <v>0</v>
          </cell>
          <cell r="FM1719" t="e">
            <v>#N/A</v>
          </cell>
          <cell r="FN1719" t="e">
            <v>#N/A</v>
          </cell>
          <cell r="FO1719" t="e">
            <v>#N/A</v>
          </cell>
          <cell r="FP1719" t="e">
            <v>#N/A</v>
          </cell>
          <cell r="FQ1719" t="e">
            <v>#N/A</v>
          </cell>
          <cell r="FR1719" t="e">
            <v>#N/A</v>
          </cell>
          <cell r="FS1719" t="e">
            <v>#N/A</v>
          </cell>
          <cell r="FU1719" t="e">
            <v>#DIV/0!</v>
          </cell>
          <cell r="FV1719" t="e">
            <v>#N/A</v>
          </cell>
          <cell r="FW1719" t="e">
            <v>#N/A</v>
          </cell>
          <cell r="FY1719">
            <v>0</v>
          </cell>
          <cell r="FZ1719">
            <v>0</v>
          </cell>
          <cell r="GA1719">
            <v>0</v>
          </cell>
          <cell r="GB1719">
            <v>0</v>
          </cell>
          <cell r="GC1719">
            <v>0</v>
          </cell>
          <cell r="GD1719">
            <v>0</v>
          </cell>
          <cell r="GE1719" t="e">
            <v>#N/A</v>
          </cell>
          <cell r="GF1719" t="e">
            <v>#N/A</v>
          </cell>
          <cell r="GG1719" t="e">
            <v>#N/A</v>
          </cell>
          <cell r="GH1719" t="e">
            <v>#N/A</v>
          </cell>
          <cell r="GI1719" t="e">
            <v>#N/A</v>
          </cell>
          <cell r="GJ1719" t="e">
            <v>#N/A</v>
          </cell>
          <cell r="GK1719" t="e">
            <v>#N/A</v>
          </cell>
          <cell r="GM1719" t="e">
            <v>#DIV/0!</v>
          </cell>
          <cell r="GN1719" t="e">
            <v>#N/A</v>
          </cell>
          <cell r="GO1719" t="e">
            <v>#N/A</v>
          </cell>
          <cell r="GQ1719">
            <v>0</v>
          </cell>
          <cell r="GR1719">
            <v>0</v>
          </cell>
          <cell r="GS1719">
            <v>0</v>
          </cell>
          <cell r="GT1719">
            <v>0</v>
          </cell>
          <cell r="GU1719">
            <v>0</v>
          </cell>
          <cell r="GV1719">
            <v>0</v>
          </cell>
          <cell r="GW1719" t="e">
            <v>#N/A</v>
          </cell>
          <cell r="GX1719" t="e">
            <v>#N/A</v>
          </cell>
          <cell r="GY1719" t="e">
            <v>#N/A</v>
          </cell>
          <cell r="GZ1719" t="e">
            <v>#N/A</v>
          </cell>
          <cell r="HA1719" t="e">
            <v>#N/A</v>
          </cell>
          <cell r="HB1719" t="e">
            <v>#N/A</v>
          </cell>
          <cell r="HC1719" t="e">
            <v>#N/A</v>
          </cell>
          <cell r="HD1719">
            <v>0</v>
          </cell>
          <cell r="HE1719" t="e">
            <v>#DIV/0!</v>
          </cell>
          <cell r="HF1719" t="e">
            <v>#N/A</v>
          </cell>
          <cell r="HG1719" t="e">
            <v>#N/A</v>
          </cell>
          <cell r="HH1719">
            <v>0</v>
          </cell>
          <cell r="HI1719">
            <v>0</v>
          </cell>
          <cell r="HJ1719" t="e">
            <v>#N/A</v>
          </cell>
          <cell r="HL1719" t="e">
            <v>#N/A</v>
          </cell>
          <cell r="HO1719" t="e">
            <v>#N/A</v>
          </cell>
          <cell r="HP1719" t="e">
            <v>#N/A</v>
          </cell>
          <cell r="HQ1719" t="e">
            <v>#N/A</v>
          </cell>
          <cell r="HR1719" t="e">
            <v>#N/A</v>
          </cell>
          <cell r="HS1719" t="e">
            <v>#N/A</v>
          </cell>
          <cell r="HT1719" t="e">
            <v>#N/A</v>
          </cell>
          <cell r="HU1719" t="e">
            <v>#N/A</v>
          </cell>
          <cell r="HV1719" t="e">
            <v>#N/A</v>
          </cell>
          <cell r="HW1719" t="e">
            <v>#N/A</v>
          </cell>
          <cell r="HX1719" t="e">
            <v>#N/A</v>
          </cell>
          <cell r="HY1719" t="e">
            <v>#N/A</v>
          </cell>
        </row>
        <row r="1720">
          <cell r="D1720" t="e">
            <v>#N/A</v>
          </cell>
          <cell r="F1720" t="e">
            <v>#N/A</v>
          </cell>
          <cell r="H1720" t="e">
            <v>#N/A</v>
          </cell>
          <cell r="I1720" t="e">
            <v>#N/A</v>
          </cell>
          <cell r="J1720" t="e">
            <v>#N/A</v>
          </cell>
          <cell r="K1720" t="e">
            <v>#N/A</v>
          </cell>
          <cell r="M1720" t="e">
            <v>#N/A</v>
          </cell>
          <cell r="O1720" t="e">
            <v>#DIV/0!</v>
          </cell>
          <cell r="S1720">
            <v>0</v>
          </cell>
          <cell r="T1720">
            <v>0</v>
          </cell>
          <cell r="U1720">
            <v>0</v>
          </cell>
          <cell r="V1720">
            <v>0</v>
          </cell>
          <cell r="W1720">
            <v>0</v>
          </cell>
          <cell r="X1720">
            <v>0</v>
          </cell>
          <cell r="Y1720" t="e">
            <v>#N/A</v>
          </cell>
          <cell r="Z1720" t="e">
            <v>#N/A</v>
          </cell>
          <cell r="AA1720" t="e">
            <v>#N/A</v>
          </cell>
          <cell r="AB1720" t="e">
            <v>#N/A</v>
          </cell>
          <cell r="AC1720" t="e">
            <v>#N/A</v>
          </cell>
          <cell r="AE1720" t="e">
            <v>#N/A</v>
          </cell>
          <cell r="AG1720" t="e">
            <v>#DIV/0!</v>
          </cell>
          <cell r="AK1720">
            <v>0</v>
          </cell>
          <cell r="AL1720">
            <v>0</v>
          </cell>
          <cell r="AM1720">
            <v>0</v>
          </cell>
          <cell r="AN1720">
            <v>0</v>
          </cell>
          <cell r="AO1720">
            <v>0</v>
          </cell>
          <cell r="AP1720">
            <v>0</v>
          </cell>
          <cell r="AQ1720" t="e">
            <v>#N/A</v>
          </cell>
          <cell r="AR1720" t="e">
            <v>#N/A</v>
          </cell>
          <cell r="AS1720" t="e">
            <v>#N/A</v>
          </cell>
          <cell r="AT1720" t="e">
            <v>#N/A</v>
          </cell>
          <cell r="AU1720" t="e">
            <v>#N/A</v>
          </cell>
          <cell r="AV1720" t="e">
            <v>#N/A</v>
          </cell>
          <cell r="AW1720" t="e">
            <v>#N/A</v>
          </cell>
          <cell r="AY1720" t="e">
            <v>#DIV/0!</v>
          </cell>
          <cell r="AZ1720" t="e">
            <v>#N/A</v>
          </cell>
          <cell r="BC1720">
            <v>0</v>
          </cell>
          <cell r="BD1720">
            <v>0</v>
          </cell>
          <cell r="BE1720">
            <v>0</v>
          </cell>
          <cell r="BF1720">
            <v>0</v>
          </cell>
          <cell r="BG1720">
            <v>0</v>
          </cell>
          <cell r="BH1720">
            <v>0</v>
          </cell>
          <cell r="BI1720" t="e">
            <v>#N/A</v>
          </cell>
          <cell r="BJ1720" t="e">
            <v>#N/A</v>
          </cell>
          <cell r="BK1720" t="e">
            <v>#N/A</v>
          </cell>
          <cell r="BL1720" t="e">
            <v>#N/A</v>
          </cell>
          <cell r="BM1720" t="e">
            <v>#N/A</v>
          </cell>
          <cell r="BO1720" t="e">
            <v>#N/A</v>
          </cell>
          <cell r="BQ1720" t="e">
            <v>#DIV/0!</v>
          </cell>
          <cell r="BU1720">
            <v>0</v>
          </cell>
          <cell r="BV1720">
            <v>0</v>
          </cell>
          <cell r="BW1720">
            <v>0</v>
          </cell>
          <cell r="BX1720">
            <v>0</v>
          </cell>
          <cell r="BY1720">
            <v>0</v>
          </cell>
          <cell r="BZ1720">
            <v>0</v>
          </cell>
          <cell r="CA1720" t="e">
            <v>#N/A</v>
          </cell>
          <cell r="CB1720" t="e">
            <v>#N/A</v>
          </cell>
          <cell r="CC1720" t="e">
            <v>#N/A</v>
          </cell>
          <cell r="CD1720" t="e">
            <v>#N/A</v>
          </cell>
          <cell r="CE1720" t="e">
            <v>#N/A</v>
          </cell>
          <cell r="CG1720" t="e">
            <v>#N/A</v>
          </cell>
          <cell r="CI1720" t="e">
            <v>#DIV/0!</v>
          </cell>
          <cell r="CM1720">
            <v>0</v>
          </cell>
          <cell r="CN1720">
            <v>0</v>
          </cell>
          <cell r="CO1720">
            <v>0</v>
          </cell>
          <cell r="CP1720">
            <v>0</v>
          </cell>
          <cell r="CQ1720">
            <v>0</v>
          </cell>
          <cell r="CR1720">
            <v>0</v>
          </cell>
          <cell r="CS1720" t="e">
            <v>#N/A</v>
          </cell>
          <cell r="CT1720" t="e">
            <v>#N/A</v>
          </cell>
          <cell r="CU1720" t="e">
            <v>#N/A</v>
          </cell>
          <cell r="CV1720" t="e">
            <v>#N/A</v>
          </cell>
          <cell r="CW1720" t="e">
            <v>#N/A</v>
          </cell>
          <cell r="CY1720" t="e">
            <v>#N/A</v>
          </cell>
          <cell r="DA1720" t="e">
            <v>#DIV/0!</v>
          </cell>
          <cell r="DB1720" t="e">
            <v>#N/A</v>
          </cell>
          <cell r="DE1720">
            <v>0</v>
          </cell>
          <cell r="DF1720">
            <v>0</v>
          </cell>
          <cell r="DG1720">
            <v>0</v>
          </cell>
          <cell r="DH1720">
            <v>0</v>
          </cell>
          <cell r="DI1720">
            <v>0</v>
          </cell>
          <cell r="DJ1720">
            <v>0</v>
          </cell>
          <cell r="DK1720" t="e">
            <v>#N/A</v>
          </cell>
          <cell r="DL1720" t="e">
            <v>#N/A</v>
          </cell>
          <cell r="DM1720" t="e">
            <v>#N/A</v>
          </cell>
          <cell r="DN1720" t="e">
            <v>#N/A</v>
          </cell>
          <cell r="DO1720" t="e">
            <v>#N/A</v>
          </cell>
          <cell r="DP1720" t="e">
            <v>#N/A</v>
          </cell>
          <cell r="DQ1720" t="e">
            <v>#N/A</v>
          </cell>
          <cell r="DS1720" t="e">
            <v>#DIV/0!</v>
          </cell>
          <cell r="DT1720" t="e">
            <v>#N/A</v>
          </cell>
          <cell r="DU1720" t="e">
            <v>#N/A</v>
          </cell>
          <cell r="DW1720">
            <v>0</v>
          </cell>
          <cell r="DX1720">
            <v>0</v>
          </cell>
          <cell r="DY1720">
            <v>0</v>
          </cell>
          <cell r="DZ1720">
            <v>0</v>
          </cell>
          <cell r="EA1720">
            <v>0</v>
          </cell>
          <cell r="EB1720">
            <v>0</v>
          </cell>
          <cell r="EC1720" t="e">
            <v>#N/A</v>
          </cell>
          <cell r="ED1720" t="e">
            <v>#N/A</v>
          </cell>
          <cell r="EE1720" t="e">
            <v>#N/A</v>
          </cell>
          <cell r="EF1720" t="e">
            <v>#N/A</v>
          </cell>
          <cell r="EG1720" t="e">
            <v>#N/A</v>
          </cell>
          <cell r="EH1720" t="e">
            <v>#N/A</v>
          </cell>
          <cell r="EI1720" t="e">
            <v>#N/A</v>
          </cell>
          <cell r="EK1720" t="e">
            <v>#DIV/0!</v>
          </cell>
          <cell r="EL1720" t="e">
            <v>#N/A</v>
          </cell>
          <cell r="EM1720" t="e">
            <v>#N/A</v>
          </cell>
          <cell r="EO1720">
            <v>0</v>
          </cell>
          <cell r="EP1720">
            <v>0</v>
          </cell>
          <cell r="EQ1720">
            <v>0</v>
          </cell>
          <cell r="ER1720">
            <v>0</v>
          </cell>
          <cell r="ES1720">
            <v>0</v>
          </cell>
          <cell r="ET1720">
            <v>0</v>
          </cell>
          <cell r="EU1720" t="e">
            <v>#N/A</v>
          </cell>
          <cell r="EV1720" t="e">
            <v>#N/A</v>
          </cell>
          <cell r="EW1720" t="e">
            <v>#N/A</v>
          </cell>
          <cell r="EX1720" t="e">
            <v>#N/A</v>
          </cell>
          <cell r="EY1720" t="e">
            <v>#N/A</v>
          </cell>
          <cell r="EZ1720" t="e">
            <v>#N/A</v>
          </cell>
          <cell r="FA1720" t="e">
            <v>#N/A</v>
          </cell>
          <cell r="FC1720" t="e">
            <v>#DIV/0!</v>
          </cell>
          <cell r="FD1720" t="e">
            <v>#N/A</v>
          </cell>
          <cell r="FE1720" t="e">
            <v>#N/A</v>
          </cell>
          <cell r="FG1720">
            <v>0</v>
          </cell>
          <cell r="FH1720">
            <v>0</v>
          </cell>
          <cell r="FI1720">
            <v>0</v>
          </cell>
          <cell r="FJ1720">
            <v>0</v>
          </cell>
          <cell r="FK1720">
            <v>0</v>
          </cell>
          <cell r="FL1720">
            <v>0</v>
          </cell>
          <cell r="FM1720" t="e">
            <v>#N/A</v>
          </cell>
          <cell r="FN1720" t="e">
            <v>#N/A</v>
          </cell>
          <cell r="FO1720" t="e">
            <v>#N/A</v>
          </cell>
          <cell r="FP1720" t="e">
            <v>#N/A</v>
          </cell>
          <cell r="FQ1720" t="e">
            <v>#N/A</v>
          </cell>
          <cell r="FR1720" t="e">
            <v>#N/A</v>
          </cell>
          <cell r="FS1720" t="e">
            <v>#N/A</v>
          </cell>
          <cell r="FU1720" t="e">
            <v>#DIV/0!</v>
          </cell>
          <cell r="FV1720" t="e">
            <v>#N/A</v>
          </cell>
          <cell r="FW1720" t="e">
            <v>#N/A</v>
          </cell>
          <cell r="FY1720">
            <v>0</v>
          </cell>
          <cell r="FZ1720">
            <v>0</v>
          </cell>
          <cell r="GA1720">
            <v>0</v>
          </cell>
          <cell r="GB1720">
            <v>0</v>
          </cell>
          <cell r="GC1720">
            <v>0</v>
          </cell>
          <cell r="GD1720">
            <v>0</v>
          </cell>
          <cell r="GE1720" t="e">
            <v>#N/A</v>
          </cell>
          <cell r="GF1720" t="e">
            <v>#N/A</v>
          </cell>
          <cell r="GG1720" t="e">
            <v>#N/A</v>
          </cell>
          <cell r="GH1720" t="e">
            <v>#N/A</v>
          </cell>
          <cell r="GI1720" t="e">
            <v>#N/A</v>
          </cell>
          <cell r="GJ1720" t="e">
            <v>#N/A</v>
          </cell>
          <cell r="GK1720" t="e">
            <v>#N/A</v>
          </cell>
          <cell r="GM1720" t="e">
            <v>#DIV/0!</v>
          </cell>
          <cell r="GN1720" t="e">
            <v>#N/A</v>
          </cell>
          <cell r="GO1720" t="e">
            <v>#N/A</v>
          </cell>
          <cell r="GQ1720">
            <v>0</v>
          </cell>
          <cell r="GR1720">
            <v>0</v>
          </cell>
          <cell r="GS1720">
            <v>0</v>
          </cell>
          <cell r="GT1720">
            <v>0</v>
          </cell>
          <cell r="GU1720">
            <v>0</v>
          </cell>
          <cell r="GV1720">
            <v>0</v>
          </cell>
          <cell r="GW1720" t="e">
            <v>#N/A</v>
          </cell>
          <cell r="GX1720" t="e">
            <v>#N/A</v>
          </cell>
          <cell r="GY1720" t="e">
            <v>#N/A</v>
          </cell>
          <cell r="GZ1720" t="e">
            <v>#N/A</v>
          </cell>
          <cell r="HA1720" t="e">
            <v>#N/A</v>
          </cell>
          <cell r="HB1720" t="e">
            <v>#N/A</v>
          </cell>
          <cell r="HC1720" t="e">
            <v>#N/A</v>
          </cell>
          <cell r="HD1720">
            <v>0</v>
          </cell>
          <cell r="HE1720" t="e">
            <v>#DIV/0!</v>
          </cell>
          <cell r="HF1720" t="e">
            <v>#N/A</v>
          </cell>
          <cell r="HG1720" t="e">
            <v>#N/A</v>
          </cell>
          <cell r="HH1720">
            <v>0</v>
          </cell>
          <cell r="HI1720">
            <v>0</v>
          </cell>
          <cell r="HJ1720" t="e">
            <v>#N/A</v>
          </cell>
          <cell r="HL1720" t="e">
            <v>#N/A</v>
          </cell>
          <cell r="HO1720" t="e">
            <v>#N/A</v>
          </cell>
          <cell r="HP1720" t="e">
            <v>#N/A</v>
          </cell>
          <cell r="HQ1720" t="e">
            <v>#N/A</v>
          </cell>
          <cell r="HR1720" t="e">
            <v>#N/A</v>
          </cell>
          <cell r="HS1720" t="e">
            <v>#N/A</v>
          </cell>
          <cell r="HT1720" t="e">
            <v>#N/A</v>
          </cell>
          <cell r="HU1720" t="e">
            <v>#N/A</v>
          </cell>
          <cell r="HV1720" t="e">
            <v>#N/A</v>
          </cell>
          <cell r="HW1720" t="e">
            <v>#N/A</v>
          </cell>
          <cell r="HX1720" t="e">
            <v>#N/A</v>
          </cell>
          <cell r="HY1720" t="e">
            <v>#N/A</v>
          </cell>
        </row>
        <row r="1721">
          <cell r="D1721" t="e">
            <v>#N/A</v>
          </cell>
          <cell r="F1721" t="e">
            <v>#N/A</v>
          </cell>
          <cell r="H1721" t="e">
            <v>#N/A</v>
          </cell>
          <cell r="I1721" t="e">
            <v>#N/A</v>
          </cell>
          <cell r="J1721" t="e">
            <v>#N/A</v>
          </cell>
          <cell r="K1721" t="e">
            <v>#N/A</v>
          </cell>
          <cell r="M1721" t="e">
            <v>#N/A</v>
          </cell>
          <cell r="O1721" t="e">
            <v>#DIV/0!</v>
          </cell>
          <cell r="S1721">
            <v>0</v>
          </cell>
          <cell r="T1721">
            <v>0</v>
          </cell>
          <cell r="U1721">
            <v>0</v>
          </cell>
          <cell r="V1721">
            <v>0</v>
          </cell>
          <cell r="W1721">
            <v>0</v>
          </cell>
          <cell r="X1721">
            <v>0</v>
          </cell>
          <cell r="Y1721" t="e">
            <v>#N/A</v>
          </cell>
          <cell r="Z1721" t="e">
            <v>#N/A</v>
          </cell>
          <cell r="AA1721" t="e">
            <v>#N/A</v>
          </cell>
          <cell r="AB1721" t="e">
            <v>#N/A</v>
          </cell>
          <cell r="AC1721" t="e">
            <v>#N/A</v>
          </cell>
          <cell r="AE1721" t="e">
            <v>#N/A</v>
          </cell>
          <cell r="AG1721" t="e">
            <v>#DIV/0!</v>
          </cell>
          <cell r="AK1721">
            <v>0</v>
          </cell>
          <cell r="AL1721">
            <v>0</v>
          </cell>
          <cell r="AM1721">
            <v>0</v>
          </cell>
          <cell r="AN1721">
            <v>0</v>
          </cell>
          <cell r="AO1721">
            <v>0</v>
          </cell>
          <cell r="AP1721">
            <v>0</v>
          </cell>
          <cell r="AQ1721" t="e">
            <v>#N/A</v>
          </cell>
          <cell r="AR1721" t="e">
            <v>#N/A</v>
          </cell>
          <cell r="AS1721" t="e">
            <v>#N/A</v>
          </cell>
          <cell r="AT1721" t="e">
            <v>#N/A</v>
          </cell>
          <cell r="AU1721" t="e">
            <v>#N/A</v>
          </cell>
          <cell r="AV1721" t="e">
            <v>#N/A</v>
          </cell>
          <cell r="AW1721" t="e">
            <v>#N/A</v>
          </cell>
          <cell r="AY1721" t="e">
            <v>#DIV/0!</v>
          </cell>
          <cell r="AZ1721" t="e">
            <v>#N/A</v>
          </cell>
          <cell r="BC1721">
            <v>0</v>
          </cell>
          <cell r="BD1721">
            <v>0</v>
          </cell>
          <cell r="BE1721">
            <v>0</v>
          </cell>
          <cell r="BF1721">
            <v>0</v>
          </cell>
          <cell r="BG1721">
            <v>0</v>
          </cell>
          <cell r="BH1721">
            <v>0</v>
          </cell>
          <cell r="BI1721" t="e">
            <v>#N/A</v>
          </cell>
          <cell r="BJ1721" t="e">
            <v>#N/A</v>
          </cell>
          <cell r="BK1721" t="e">
            <v>#N/A</v>
          </cell>
          <cell r="BL1721" t="e">
            <v>#N/A</v>
          </cell>
          <cell r="BM1721" t="e">
            <v>#N/A</v>
          </cell>
          <cell r="BO1721" t="e">
            <v>#N/A</v>
          </cell>
          <cell r="BQ1721" t="e">
            <v>#DIV/0!</v>
          </cell>
          <cell r="BU1721">
            <v>0</v>
          </cell>
          <cell r="BV1721">
            <v>0</v>
          </cell>
          <cell r="BW1721">
            <v>0</v>
          </cell>
          <cell r="BX1721">
            <v>0</v>
          </cell>
          <cell r="BY1721">
            <v>0</v>
          </cell>
          <cell r="BZ1721">
            <v>0</v>
          </cell>
          <cell r="CA1721" t="e">
            <v>#N/A</v>
          </cell>
          <cell r="CB1721" t="e">
            <v>#N/A</v>
          </cell>
          <cell r="CC1721" t="e">
            <v>#N/A</v>
          </cell>
          <cell r="CD1721" t="e">
            <v>#N/A</v>
          </cell>
          <cell r="CE1721" t="e">
            <v>#N/A</v>
          </cell>
          <cell r="CG1721" t="e">
            <v>#N/A</v>
          </cell>
          <cell r="CI1721" t="e">
            <v>#DIV/0!</v>
          </cell>
          <cell r="CM1721">
            <v>0</v>
          </cell>
          <cell r="CN1721">
            <v>0</v>
          </cell>
          <cell r="CO1721">
            <v>0</v>
          </cell>
          <cell r="CP1721">
            <v>0</v>
          </cell>
          <cell r="CQ1721">
            <v>0</v>
          </cell>
          <cell r="CR1721">
            <v>0</v>
          </cell>
          <cell r="CS1721" t="e">
            <v>#N/A</v>
          </cell>
          <cell r="CT1721" t="e">
            <v>#N/A</v>
          </cell>
          <cell r="CU1721" t="e">
            <v>#N/A</v>
          </cell>
          <cell r="CV1721" t="e">
            <v>#N/A</v>
          </cell>
          <cell r="CW1721" t="e">
            <v>#N/A</v>
          </cell>
          <cell r="CY1721" t="e">
            <v>#N/A</v>
          </cell>
          <cell r="DA1721" t="e">
            <v>#DIV/0!</v>
          </cell>
          <cell r="DB1721" t="e">
            <v>#N/A</v>
          </cell>
          <cell r="DE1721">
            <v>0</v>
          </cell>
          <cell r="DF1721">
            <v>0</v>
          </cell>
          <cell r="DG1721">
            <v>0</v>
          </cell>
          <cell r="DH1721">
            <v>0</v>
          </cell>
          <cell r="DI1721">
            <v>0</v>
          </cell>
          <cell r="DJ1721">
            <v>0</v>
          </cell>
          <cell r="DK1721" t="e">
            <v>#N/A</v>
          </cell>
          <cell r="DL1721" t="e">
            <v>#N/A</v>
          </cell>
          <cell r="DM1721" t="e">
            <v>#N/A</v>
          </cell>
          <cell r="DN1721" t="e">
            <v>#N/A</v>
          </cell>
          <cell r="DO1721" t="e">
            <v>#N/A</v>
          </cell>
          <cell r="DP1721" t="e">
            <v>#N/A</v>
          </cell>
          <cell r="DQ1721" t="e">
            <v>#N/A</v>
          </cell>
          <cell r="DS1721" t="e">
            <v>#DIV/0!</v>
          </cell>
          <cell r="DT1721" t="e">
            <v>#N/A</v>
          </cell>
          <cell r="DU1721" t="e">
            <v>#N/A</v>
          </cell>
          <cell r="DW1721">
            <v>0</v>
          </cell>
          <cell r="DX1721">
            <v>0</v>
          </cell>
          <cell r="DY1721">
            <v>0</v>
          </cell>
          <cell r="DZ1721">
            <v>0</v>
          </cell>
          <cell r="EA1721">
            <v>0</v>
          </cell>
          <cell r="EB1721">
            <v>0</v>
          </cell>
          <cell r="EC1721" t="e">
            <v>#N/A</v>
          </cell>
          <cell r="ED1721" t="e">
            <v>#N/A</v>
          </cell>
          <cell r="EE1721" t="e">
            <v>#N/A</v>
          </cell>
          <cell r="EF1721" t="e">
            <v>#N/A</v>
          </cell>
          <cell r="EG1721" t="e">
            <v>#N/A</v>
          </cell>
          <cell r="EH1721" t="e">
            <v>#N/A</v>
          </cell>
          <cell r="EI1721" t="e">
            <v>#N/A</v>
          </cell>
          <cell r="EK1721" t="e">
            <v>#DIV/0!</v>
          </cell>
          <cell r="EL1721" t="e">
            <v>#N/A</v>
          </cell>
          <cell r="EM1721" t="e">
            <v>#N/A</v>
          </cell>
          <cell r="EO1721">
            <v>0</v>
          </cell>
          <cell r="EP1721">
            <v>0</v>
          </cell>
          <cell r="EQ1721">
            <v>0</v>
          </cell>
          <cell r="ER1721">
            <v>0</v>
          </cell>
          <cell r="ES1721">
            <v>0</v>
          </cell>
          <cell r="ET1721">
            <v>0</v>
          </cell>
          <cell r="EU1721" t="e">
            <v>#N/A</v>
          </cell>
          <cell r="EV1721" t="e">
            <v>#N/A</v>
          </cell>
          <cell r="EW1721" t="e">
            <v>#N/A</v>
          </cell>
          <cell r="EX1721" t="e">
            <v>#N/A</v>
          </cell>
          <cell r="EY1721" t="e">
            <v>#N/A</v>
          </cell>
          <cell r="EZ1721" t="e">
            <v>#N/A</v>
          </cell>
          <cell r="FA1721" t="e">
            <v>#N/A</v>
          </cell>
          <cell r="FC1721" t="e">
            <v>#DIV/0!</v>
          </cell>
          <cell r="FD1721" t="e">
            <v>#N/A</v>
          </cell>
          <cell r="FE1721" t="e">
            <v>#N/A</v>
          </cell>
          <cell r="FG1721">
            <v>0</v>
          </cell>
          <cell r="FH1721">
            <v>0</v>
          </cell>
          <cell r="FI1721">
            <v>0</v>
          </cell>
          <cell r="FJ1721">
            <v>0</v>
          </cell>
          <cell r="FK1721">
            <v>0</v>
          </cell>
          <cell r="FL1721">
            <v>0</v>
          </cell>
          <cell r="FM1721" t="e">
            <v>#N/A</v>
          </cell>
          <cell r="FN1721" t="e">
            <v>#N/A</v>
          </cell>
          <cell r="FO1721" t="e">
            <v>#N/A</v>
          </cell>
          <cell r="FP1721" t="e">
            <v>#N/A</v>
          </cell>
          <cell r="FQ1721" t="e">
            <v>#N/A</v>
          </cell>
          <cell r="FR1721" t="e">
            <v>#N/A</v>
          </cell>
          <cell r="FS1721" t="e">
            <v>#N/A</v>
          </cell>
          <cell r="FU1721" t="e">
            <v>#DIV/0!</v>
          </cell>
          <cell r="FV1721" t="e">
            <v>#N/A</v>
          </cell>
          <cell r="FW1721" t="e">
            <v>#N/A</v>
          </cell>
          <cell r="FY1721">
            <v>0</v>
          </cell>
          <cell r="FZ1721">
            <v>0</v>
          </cell>
          <cell r="GA1721">
            <v>0</v>
          </cell>
          <cell r="GB1721">
            <v>0</v>
          </cell>
          <cell r="GC1721">
            <v>0</v>
          </cell>
          <cell r="GD1721">
            <v>0</v>
          </cell>
          <cell r="GE1721" t="e">
            <v>#N/A</v>
          </cell>
          <cell r="GF1721" t="e">
            <v>#N/A</v>
          </cell>
          <cell r="GG1721" t="e">
            <v>#N/A</v>
          </cell>
          <cell r="GH1721" t="e">
            <v>#N/A</v>
          </cell>
          <cell r="GI1721" t="e">
            <v>#N/A</v>
          </cell>
          <cell r="GJ1721" t="e">
            <v>#N/A</v>
          </cell>
          <cell r="GK1721" t="e">
            <v>#N/A</v>
          </cell>
          <cell r="GM1721" t="e">
            <v>#DIV/0!</v>
          </cell>
          <cell r="GN1721" t="e">
            <v>#N/A</v>
          </cell>
          <cell r="GO1721" t="e">
            <v>#N/A</v>
          </cell>
          <cell r="GQ1721">
            <v>0</v>
          </cell>
          <cell r="GR1721">
            <v>0</v>
          </cell>
          <cell r="GS1721">
            <v>0</v>
          </cell>
          <cell r="GT1721">
            <v>0</v>
          </cell>
          <cell r="GU1721">
            <v>0</v>
          </cell>
          <cell r="GV1721">
            <v>0</v>
          </cell>
          <cell r="GW1721" t="e">
            <v>#N/A</v>
          </cell>
          <cell r="GX1721" t="e">
            <v>#N/A</v>
          </cell>
          <cell r="GY1721" t="e">
            <v>#N/A</v>
          </cell>
          <cell r="GZ1721" t="e">
            <v>#N/A</v>
          </cell>
          <cell r="HA1721" t="e">
            <v>#N/A</v>
          </cell>
          <cell r="HB1721" t="e">
            <v>#N/A</v>
          </cell>
          <cell r="HC1721" t="e">
            <v>#N/A</v>
          </cell>
          <cell r="HD1721">
            <v>0</v>
          </cell>
          <cell r="HE1721" t="e">
            <v>#DIV/0!</v>
          </cell>
          <cell r="HF1721" t="e">
            <v>#N/A</v>
          </cell>
          <cell r="HG1721" t="e">
            <v>#N/A</v>
          </cell>
          <cell r="HH1721">
            <v>0</v>
          </cell>
          <cell r="HI1721">
            <v>0</v>
          </cell>
          <cell r="HJ1721" t="e">
            <v>#N/A</v>
          </cell>
          <cell r="HL1721" t="e">
            <v>#N/A</v>
          </cell>
          <cell r="HO1721" t="e">
            <v>#N/A</v>
          </cell>
          <cell r="HP1721" t="e">
            <v>#N/A</v>
          </cell>
          <cell r="HQ1721" t="e">
            <v>#N/A</v>
          </cell>
          <cell r="HR1721" t="e">
            <v>#N/A</v>
          </cell>
          <cell r="HS1721" t="e">
            <v>#N/A</v>
          </cell>
          <cell r="HT1721" t="e">
            <v>#N/A</v>
          </cell>
          <cell r="HU1721" t="e">
            <v>#N/A</v>
          </cell>
          <cell r="HV1721" t="e">
            <v>#N/A</v>
          </cell>
          <cell r="HW1721" t="e">
            <v>#N/A</v>
          </cell>
          <cell r="HX1721" t="e">
            <v>#N/A</v>
          </cell>
          <cell r="HY1721" t="e">
            <v>#N/A</v>
          </cell>
        </row>
        <row r="1722">
          <cell r="D1722" t="e">
            <v>#N/A</v>
          </cell>
          <cell r="F1722" t="e">
            <v>#N/A</v>
          </cell>
          <cell r="H1722" t="e">
            <v>#N/A</v>
          </cell>
          <cell r="I1722" t="e">
            <v>#N/A</v>
          </cell>
          <cell r="J1722" t="e">
            <v>#N/A</v>
          </cell>
          <cell r="K1722" t="e">
            <v>#N/A</v>
          </cell>
          <cell r="M1722" t="e">
            <v>#N/A</v>
          </cell>
          <cell r="O1722" t="e">
            <v>#DIV/0!</v>
          </cell>
          <cell r="S1722">
            <v>0</v>
          </cell>
          <cell r="T1722">
            <v>0</v>
          </cell>
          <cell r="U1722">
            <v>0</v>
          </cell>
          <cell r="V1722">
            <v>0</v>
          </cell>
          <cell r="W1722">
            <v>0</v>
          </cell>
          <cell r="X1722">
            <v>0</v>
          </cell>
          <cell r="Y1722" t="e">
            <v>#N/A</v>
          </cell>
          <cell r="Z1722" t="e">
            <v>#N/A</v>
          </cell>
          <cell r="AA1722" t="e">
            <v>#N/A</v>
          </cell>
          <cell r="AB1722" t="e">
            <v>#N/A</v>
          </cell>
          <cell r="AC1722" t="e">
            <v>#N/A</v>
          </cell>
          <cell r="AE1722" t="e">
            <v>#N/A</v>
          </cell>
          <cell r="AG1722" t="e">
            <v>#DIV/0!</v>
          </cell>
          <cell r="AK1722">
            <v>0</v>
          </cell>
          <cell r="AL1722">
            <v>0</v>
          </cell>
          <cell r="AM1722">
            <v>0</v>
          </cell>
          <cell r="AN1722">
            <v>0</v>
          </cell>
          <cell r="AO1722">
            <v>0</v>
          </cell>
          <cell r="AP1722">
            <v>0</v>
          </cell>
          <cell r="AQ1722" t="e">
            <v>#N/A</v>
          </cell>
          <cell r="AR1722" t="e">
            <v>#N/A</v>
          </cell>
          <cell r="AS1722" t="e">
            <v>#N/A</v>
          </cell>
          <cell r="AT1722" t="e">
            <v>#N/A</v>
          </cell>
          <cell r="AU1722" t="e">
            <v>#N/A</v>
          </cell>
          <cell r="AV1722" t="e">
            <v>#N/A</v>
          </cell>
          <cell r="AW1722" t="e">
            <v>#N/A</v>
          </cell>
          <cell r="AY1722" t="e">
            <v>#DIV/0!</v>
          </cell>
          <cell r="AZ1722" t="e">
            <v>#N/A</v>
          </cell>
          <cell r="BC1722">
            <v>0</v>
          </cell>
          <cell r="BD1722">
            <v>0</v>
          </cell>
          <cell r="BE1722">
            <v>0</v>
          </cell>
          <cell r="BF1722">
            <v>0</v>
          </cell>
          <cell r="BG1722">
            <v>0</v>
          </cell>
          <cell r="BH1722">
            <v>0</v>
          </cell>
          <cell r="BI1722" t="e">
            <v>#N/A</v>
          </cell>
          <cell r="BJ1722" t="e">
            <v>#N/A</v>
          </cell>
          <cell r="BK1722" t="e">
            <v>#N/A</v>
          </cell>
          <cell r="BL1722" t="e">
            <v>#N/A</v>
          </cell>
          <cell r="BM1722" t="e">
            <v>#N/A</v>
          </cell>
          <cell r="BO1722" t="e">
            <v>#N/A</v>
          </cell>
          <cell r="BQ1722" t="e">
            <v>#DIV/0!</v>
          </cell>
          <cell r="BU1722">
            <v>0</v>
          </cell>
          <cell r="BV1722">
            <v>0</v>
          </cell>
          <cell r="BW1722">
            <v>0</v>
          </cell>
          <cell r="BX1722">
            <v>0</v>
          </cell>
          <cell r="BY1722">
            <v>0</v>
          </cell>
          <cell r="BZ1722">
            <v>0</v>
          </cell>
          <cell r="CA1722" t="e">
            <v>#N/A</v>
          </cell>
          <cell r="CB1722" t="e">
            <v>#N/A</v>
          </cell>
          <cell r="CC1722" t="e">
            <v>#N/A</v>
          </cell>
          <cell r="CD1722" t="e">
            <v>#N/A</v>
          </cell>
          <cell r="CE1722" t="e">
            <v>#N/A</v>
          </cell>
          <cell r="CG1722" t="e">
            <v>#N/A</v>
          </cell>
          <cell r="CI1722" t="e">
            <v>#DIV/0!</v>
          </cell>
          <cell r="CM1722">
            <v>0</v>
          </cell>
          <cell r="CN1722">
            <v>0</v>
          </cell>
          <cell r="CO1722">
            <v>0</v>
          </cell>
          <cell r="CP1722">
            <v>0</v>
          </cell>
          <cell r="CQ1722">
            <v>0</v>
          </cell>
          <cell r="CR1722">
            <v>0</v>
          </cell>
          <cell r="CS1722" t="e">
            <v>#N/A</v>
          </cell>
          <cell r="CT1722" t="e">
            <v>#N/A</v>
          </cell>
          <cell r="CU1722" t="e">
            <v>#N/A</v>
          </cell>
          <cell r="CV1722" t="e">
            <v>#N/A</v>
          </cell>
          <cell r="CW1722" t="e">
            <v>#N/A</v>
          </cell>
          <cell r="CY1722" t="e">
            <v>#N/A</v>
          </cell>
          <cell r="DA1722" t="e">
            <v>#DIV/0!</v>
          </cell>
          <cell r="DB1722" t="e">
            <v>#N/A</v>
          </cell>
          <cell r="DE1722">
            <v>0</v>
          </cell>
          <cell r="DF1722">
            <v>0</v>
          </cell>
          <cell r="DG1722">
            <v>0</v>
          </cell>
          <cell r="DH1722">
            <v>0</v>
          </cell>
          <cell r="DI1722">
            <v>0</v>
          </cell>
          <cell r="DJ1722">
            <v>0</v>
          </cell>
          <cell r="DK1722" t="e">
            <v>#N/A</v>
          </cell>
          <cell r="DL1722" t="e">
            <v>#N/A</v>
          </cell>
          <cell r="DM1722" t="e">
            <v>#N/A</v>
          </cell>
          <cell r="DN1722" t="e">
            <v>#N/A</v>
          </cell>
          <cell r="DO1722" t="e">
            <v>#N/A</v>
          </cell>
          <cell r="DP1722" t="e">
            <v>#N/A</v>
          </cell>
          <cell r="DQ1722" t="e">
            <v>#N/A</v>
          </cell>
          <cell r="DS1722" t="e">
            <v>#DIV/0!</v>
          </cell>
          <cell r="DT1722" t="e">
            <v>#N/A</v>
          </cell>
          <cell r="DU1722" t="e">
            <v>#N/A</v>
          </cell>
          <cell r="DW1722">
            <v>0</v>
          </cell>
          <cell r="DX1722">
            <v>0</v>
          </cell>
          <cell r="DY1722">
            <v>0</v>
          </cell>
          <cell r="DZ1722">
            <v>0</v>
          </cell>
          <cell r="EA1722">
            <v>0</v>
          </cell>
          <cell r="EB1722">
            <v>0</v>
          </cell>
          <cell r="EC1722" t="e">
            <v>#N/A</v>
          </cell>
          <cell r="ED1722" t="e">
            <v>#N/A</v>
          </cell>
          <cell r="EE1722" t="e">
            <v>#N/A</v>
          </cell>
          <cell r="EF1722" t="e">
            <v>#N/A</v>
          </cell>
          <cell r="EG1722" t="e">
            <v>#N/A</v>
          </cell>
          <cell r="EH1722" t="e">
            <v>#N/A</v>
          </cell>
          <cell r="EI1722" t="e">
            <v>#N/A</v>
          </cell>
          <cell r="EK1722" t="e">
            <v>#DIV/0!</v>
          </cell>
          <cell r="EL1722" t="e">
            <v>#N/A</v>
          </cell>
          <cell r="EM1722" t="e">
            <v>#N/A</v>
          </cell>
          <cell r="EO1722">
            <v>0</v>
          </cell>
          <cell r="EP1722">
            <v>0</v>
          </cell>
          <cell r="EQ1722">
            <v>0</v>
          </cell>
          <cell r="ER1722">
            <v>0</v>
          </cell>
          <cell r="ES1722">
            <v>0</v>
          </cell>
          <cell r="ET1722">
            <v>0</v>
          </cell>
          <cell r="EU1722" t="e">
            <v>#N/A</v>
          </cell>
          <cell r="EV1722" t="e">
            <v>#N/A</v>
          </cell>
          <cell r="EW1722" t="e">
            <v>#N/A</v>
          </cell>
          <cell r="EX1722" t="e">
            <v>#N/A</v>
          </cell>
          <cell r="EY1722" t="e">
            <v>#N/A</v>
          </cell>
          <cell r="EZ1722" t="e">
            <v>#N/A</v>
          </cell>
          <cell r="FA1722" t="e">
            <v>#N/A</v>
          </cell>
          <cell r="FC1722" t="e">
            <v>#DIV/0!</v>
          </cell>
          <cell r="FD1722" t="e">
            <v>#N/A</v>
          </cell>
          <cell r="FE1722" t="e">
            <v>#N/A</v>
          </cell>
          <cell r="FG1722">
            <v>0</v>
          </cell>
          <cell r="FH1722">
            <v>0</v>
          </cell>
          <cell r="FI1722">
            <v>0</v>
          </cell>
          <cell r="FJ1722">
            <v>0</v>
          </cell>
          <cell r="FK1722">
            <v>0</v>
          </cell>
          <cell r="FL1722">
            <v>0</v>
          </cell>
          <cell r="FM1722" t="e">
            <v>#N/A</v>
          </cell>
          <cell r="FN1722" t="e">
            <v>#N/A</v>
          </cell>
          <cell r="FO1722" t="e">
            <v>#N/A</v>
          </cell>
          <cell r="FP1722" t="e">
            <v>#N/A</v>
          </cell>
          <cell r="FQ1722" t="e">
            <v>#N/A</v>
          </cell>
          <cell r="FR1722" t="e">
            <v>#N/A</v>
          </cell>
          <cell r="FS1722" t="e">
            <v>#N/A</v>
          </cell>
          <cell r="FU1722" t="e">
            <v>#DIV/0!</v>
          </cell>
          <cell r="FV1722" t="e">
            <v>#N/A</v>
          </cell>
          <cell r="FW1722" t="e">
            <v>#N/A</v>
          </cell>
          <cell r="FY1722">
            <v>0</v>
          </cell>
          <cell r="FZ1722">
            <v>0</v>
          </cell>
          <cell r="GA1722">
            <v>0</v>
          </cell>
          <cell r="GB1722">
            <v>0</v>
          </cell>
          <cell r="GC1722">
            <v>0</v>
          </cell>
          <cell r="GD1722">
            <v>0</v>
          </cell>
          <cell r="GE1722" t="e">
            <v>#N/A</v>
          </cell>
          <cell r="GF1722" t="e">
            <v>#N/A</v>
          </cell>
          <cell r="GG1722" t="e">
            <v>#N/A</v>
          </cell>
          <cell r="GH1722" t="e">
            <v>#N/A</v>
          </cell>
          <cell r="GI1722" t="e">
            <v>#N/A</v>
          </cell>
          <cell r="GJ1722" t="e">
            <v>#N/A</v>
          </cell>
          <cell r="GK1722" t="e">
            <v>#N/A</v>
          </cell>
          <cell r="GM1722" t="e">
            <v>#DIV/0!</v>
          </cell>
          <cell r="GN1722" t="e">
            <v>#N/A</v>
          </cell>
          <cell r="GO1722" t="e">
            <v>#N/A</v>
          </cell>
          <cell r="GQ1722">
            <v>0</v>
          </cell>
          <cell r="GR1722">
            <v>0</v>
          </cell>
          <cell r="GS1722">
            <v>0</v>
          </cell>
          <cell r="GT1722">
            <v>0</v>
          </cell>
          <cell r="GU1722">
            <v>0</v>
          </cell>
          <cell r="GV1722">
            <v>0</v>
          </cell>
          <cell r="GW1722" t="e">
            <v>#N/A</v>
          </cell>
          <cell r="GX1722" t="e">
            <v>#N/A</v>
          </cell>
          <cell r="GY1722" t="e">
            <v>#N/A</v>
          </cell>
          <cell r="GZ1722" t="e">
            <v>#N/A</v>
          </cell>
          <cell r="HA1722" t="e">
            <v>#N/A</v>
          </cell>
          <cell r="HB1722" t="e">
            <v>#N/A</v>
          </cell>
          <cell r="HC1722" t="e">
            <v>#N/A</v>
          </cell>
          <cell r="HD1722">
            <v>0</v>
          </cell>
          <cell r="HE1722" t="e">
            <v>#DIV/0!</v>
          </cell>
          <cell r="HF1722" t="e">
            <v>#N/A</v>
          </cell>
          <cell r="HG1722" t="e">
            <v>#N/A</v>
          </cell>
          <cell r="HH1722">
            <v>0</v>
          </cell>
          <cell r="HI1722">
            <v>0</v>
          </cell>
          <cell r="HJ1722" t="e">
            <v>#N/A</v>
          </cell>
          <cell r="HL1722" t="e">
            <v>#N/A</v>
          </cell>
          <cell r="HO1722" t="e">
            <v>#N/A</v>
          </cell>
          <cell r="HP1722" t="e">
            <v>#N/A</v>
          </cell>
          <cell r="HQ1722" t="e">
            <v>#N/A</v>
          </cell>
          <cell r="HR1722" t="e">
            <v>#N/A</v>
          </cell>
          <cell r="HS1722" t="e">
            <v>#N/A</v>
          </cell>
          <cell r="HT1722" t="e">
            <v>#N/A</v>
          </cell>
          <cell r="HU1722" t="e">
            <v>#N/A</v>
          </cell>
          <cell r="HV1722" t="e">
            <v>#N/A</v>
          </cell>
          <cell r="HW1722" t="e">
            <v>#N/A</v>
          </cell>
          <cell r="HX1722" t="e">
            <v>#N/A</v>
          </cell>
          <cell r="HY1722" t="e">
            <v>#N/A</v>
          </cell>
        </row>
        <row r="1723">
          <cell r="D1723" t="e">
            <v>#N/A</v>
          </cell>
          <cell r="F1723" t="e">
            <v>#N/A</v>
          </cell>
          <cell r="H1723" t="e">
            <v>#N/A</v>
          </cell>
          <cell r="I1723" t="e">
            <v>#N/A</v>
          </cell>
          <cell r="J1723" t="e">
            <v>#N/A</v>
          </cell>
          <cell r="K1723" t="e">
            <v>#N/A</v>
          </cell>
          <cell r="M1723" t="e">
            <v>#N/A</v>
          </cell>
          <cell r="O1723" t="e">
            <v>#DIV/0!</v>
          </cell>
          <cell r="S1723">
            <v>0</v>
          </cell>
          <cell r="T1723">
            <v>0</v>
          </cell>
          <cell r="U1723">
            <v>0</v>
          </cell>
          <cell r="V1723">
            <v>0</v>
          </cell>
          <cell r="W1723">
            <v>0</v>
          </cell>
          <cell r="X1723">
            <v>0</v>
          </cell>
          <cell r="Y1723" t="e">
            <v>#N/A</v>
          </cell>
          <cell r="Z1723" t="e">
            <v>#N/A</v>
          </cell>
          <cell r="AA1723" t="e">
            <v>#N/A</v>
          </cell>
          <cell r="AB1723" t="e">
            <v>#N/A</v>
          </cell>
          <cell r="AC1723" t="e">
            <v>#N/A</v>
          </cell>
          <cell r="AE1723" t="e">
            <v>#N/A</v>
          </cell>
          <cell r="AG1723" t="e">
            <v>#DIV/0!</v>
          </cell>
          <cell r="AK1723">
            <v>0</v>
          </cell>
          <cell r="AL1723">
            <v>0</v>
          </cell>
          <cell r="AM1723">
            <v>0</v>
          </cell>
          <cell r="AN1723">
            <v>0</v>
          </cell>
          <cell r="AO1723">
            <v>0</v>
          </cell>
          <cell r="AP1723">
            <v>0</v>
          </cell>
          <cell r="AQ1723" t="e">
            <v>#N/A</v>
          </cell>
          <cell r="AR1723" t="e">
            <v>#N/A</v>
          </cell>
          <cell r="AS1723" t="e">
            <v>#N/A</v>
          </cell>
          <cell r="AT1723" t="e">
            <v>#N/A</v>
          </cell>
          <cell r="AU1723" t="e">
            <v>#N/A</v>
          </cell>
          <cell r="AV1723" t="e">
            <v>#N/A</v>
          </cell>
          <cell r="AW1723" t="e">
            <v>#N/A</v>
          </cell>
          <cell r="AY1723" t="e">
            <v>#DIV/0!</v>
          </cell>
          <cell r="AZ1723" t="e">
            <v>#N/A</v>
          </cell>
          <cell r="BC1723">
            <v>0</v>
          </cell>
          <cell r="BD1723">
            <v>0</v>
          </cell>
          <cell r="BE1723">
            <v>0</v>
          </cell>
          <cell r="BF1723">
            <v>0</v>
          </cell>
          <cell r="BG1723">
            <v>0</v>
          </cell>
          <cell r="BH1723">
            <v>0</v>
          </cell>
          <cell r="BI1723" t="e">
            <v>#N/A</v>
          </cell>
          <cell r="BJ1723" t="e">
            <v>#N/A</v>
          </cell>
          <cell r="BK1723" t="e">
            <v>#N/A</v>
          </cell>
          <cell r="BL1723" t="e">
            <v>#N/A</v>
          </cell>
          <cell r="BM1723" t="e">
            <v>#N/A</v>
          </cell>
          <cell r="BO1723" t="e">
            <v>#N/A</v>
          </cell>
          <cell r="BQ1723" t="e">
            <v>#DIV/0!</v>
          </cell>
          <cell r="BU1723">
            <v>0</v>
          </cell>
          <cell r="BV1723">
            <v>0</v>
          </cell>
          <cell r="BW1723">
            <v>0</v>
          </cell>
          <cell r="BX1723">
            <v>0</v>
          </cell>
          <cell r="BY1723">
            <v>0</v>
          </cell>
          <cell r="BZ1723">
            <v>0</v>
          </cell>
          <cell r="CA1723" t="e">
            <v>#N/A</v>
          </cell>
          <cell r="CB1723" t="e">
            <v>#N/A</v>
          </cell>
          <cell r="CC1723" t="e">
            <v>#N/A</v>
          </cell>
          <cell r="CD1723" t="e">
            <v>#N/A</v>
          </cell>
          <cell r="CE1723" t="e">
            <v>#N/A</v>
          </cell>
          <cell r="CG1723" t="e">
            <v>#N/A</v>
          </cell>
          <cell r="CI1723" t="e">
            <v>#DIV/0!</v>
          </cell>
          <cell r="CM1723">
            <v>0</v>
          </cell>
          <cell r="CN1723">
            <v>0</v>
          </cell>
          <cell r="CO1723">
            <v>0</v>
          </cell>
          <cell r="CP1723">
            <v>0</v>
          </cell>
          <cell r="CQ1723">
            <v>0</v>
          </cell>
          <cell r="CR1723">
            <v>0</v>
          </cell>
          <cell r="CS1723" t="e">
            <v>#N/A</v>
          </cell>
          <cell r="CT1723" t="e">
            <v>#N/A</v>
          </cell>
          <cell r="CU1723" t="e">
            <v>#N/A</v>
          </cell>
          <cell r="CV1723" t="e">
            <v>#N/A</v>
          </cell>
          <cell r="CW1723" t="e">
            <v>#N/A</v>
          </cell>
          <cell r="CY1723" t="e">
            <v>#N/A</v>
          </cell>
          <cell r="DA1723" t="e">
            <v>#DIV/0!</v>
          </cell>
          <cell r="DB1723" t="e">
            <v>#N/A</v>
          </cell>
          <cell r="DE1723">
            <v>0</v>
          </cell>
          <cell r="DF1723">
            <v>0</v>
          </cell>
          <cell r="DG1723">
            <v>0</v>
          </cell>
          <cell r="DH1723">
            <v>0</v>
          </cell>
          <cell r="DI1723">
            <v>0</v>
          </cell>
          <cell r="DJ1723">
            <v>0</v>
          </cell>
          <cell r="DK1723" t="e">
            <v>#N/A</v>
          </cell>
          <cell r="DL1723" t="e">
            <v>#N/A</v>
          </cell>
          <cell r="DM1723" t="e">
            <v>#N/A</v>
          </cell>
          <cell r="DN1723" t="e">
            <v>#N/A</v>
          </cell>
          <cell r="DO1723" t="e">
            <v>#N/A</v>
          </cell>
          <cell r="DP1723" t="e">
            <v>#N/A</v>
          </cell>
          <cell r="DQ1723" t="e">
            <v>#N/A</v>
          </cell>
          <cell r="DS1723" t="e">
            <v>#DIV/0!</v>
          </cell>
          <cell r="DT1723" t="e">
            <v>#N/A</v>
          </cell>
          <cell r="DU1723" t="e">
            <v>#N/A</v>
          </cell>
          <cell r="DW1723">
            <v>0</v>
          </cell>
          <cell r="DX1723">
            <v>0</v>
          </cell>
          <cell r="DY1723">
            <v>0</v>
          </cell>
          <cell r="DZ1723">
            <v>0</v>
          </cell>
          <cell r="EA1723">
            <v>0</v>
          </cell>
          <cell r="EB1723">
            <v>0</v>
          </cell>
          <cell r="EC1723" t="e">
            <v>#N/A</v>
          </cell>
          <cell r="ED1723" t="e">
            <v>#N/A</v>
          </cell>
          <cell r="EE1723" t="e">
            <v>#N/A</v>
          </cell>
          <cell r="EF1723" t="e">
            <v>#N/A</v>
          </cell>
          <cell r="EG1723" t="e">
            <v>#N/A</v>
          </cell>
          <cell r="EH1723" t="e">
            <v>#N/A</v>
          </cell>
          <cell r="EI1723" t="e">
            <v>#N/A</v>
          </cell>
          <cell r="EK1723" t="e">
            <v>#DIV/0!</v>
          </cell>
          <cell r="EL1723" t="e">
            <v>#N/A</v>
          </cell>
          <cell r="EM1723" t="e">
            <v>#N/A</v>
          </cell>
          <cell r="EO1723">
            <v>0</v>
          </cell>
          <cell r="EP1723">
            <v>0</v>
          </cell>
          <cell r="EQ1723">
            <v>0</v>
          </cell>
          <cell r="ER1723">
            <v>0</v>
          </cell>
          <cell r="ES1723">
            <v>0</v>
          </cell>
          <cell r="ET1723">
            <v>0</v>
          </cell>
          <cell r="EU1723" t="e">
            <v>#N/A</v>
          </cell>
          <cell r="EV1723" t="e">
            <v>#N/A</v>
          </cell>
          <cell r="EW1723" t="e">
            <v>#N/A</v>
          </cell>
          <cell r="EX1723" t="e">
            <v>#N/A</v>
          </cell>
          <cell r="EY1723" t="e">
            <v>#N/A</v>
          </cell>
          <cell r="EZ1723" t="e">
            <v>#N/A</v>
          </cell>
          <cell r="FA1723" t="e">
            <v>#N/A</v>
          </cell>
          <cell r="FC1723" t="e">
            <v>#DIV/0!</v>
          </cell>
          <cell r="FD1723" t="e">
            <v>#N/A</v>
          </cell>
          <cell r="FE1723" t="e">
            <v>#N/A</v>
          </cell>
          <cell r="FG1723">
            <v>0</v>
          </cell>
          <cell r="FH1723">
            <v>0</v>
          </cell>
          <cell r="FI1723">
            <v>0</v>
          </cell>
          <cell r="FJ1723">
            <v>0</v>
          </cell>
          <cell r="FK1723">
            <v>0</v>
          </cell>
          <cell r="FL1723">
            <v>0</v>
          </cell>
          <cell r="FM1723" t="e">
            <v>#N/A</v>
          </cell>
          <cell r="FN1723" t="e">
            <v>#N/A</v>
          </cell>
          <cell r="FO1723" t="e">
            <v>#N/A</v>
          </cell>
          <cell r="FP1723" t="e">
            <v>#N/A</v>
          </cell>
          <cell r="FQ1723" t="e">
            <v>#N/A</v>
          </cell>
          <cell r="FR1723" t="e">
            <v>#N/A</v>
          </cell>
          <cell r="FS1723" t="e">
            <v>#N/A</v>
          </cell>
          <cell r="FU1723" t="e">
            <v>#DIV/0!</v>
          </cell>
          <cell r="FV1723" t="e">
            <v>#N/A</v>
          </cell>
          <cell r="FW1723" t="e">
            <v>#N/A</v>
          </cell>
          <cell r="FY1723">
            <v>0</v>
          </cell>
          <cell r="FZ1723">
            <v>0</v>
          </cell>
          <cell r="GA1723">
            <v>0</v>
          </cell>
          <cell r="GB1723">
            <v>0</v>
          </cell>
          <cell r="GC1723">
            <v>0</v>
          </cell>
          <cell r="GD1723">
            <v>0</v>
          </cell>
          <cell r="GE1723" t="e">
            <v>#N/A</v>
          </cell>
          <cell r="GF1723" t="e">
            <v>#N/A</v>
          </cell>
          <cell r="GG1723" t="e">
            <v>#N/A</v>
          </cell>
          <cell r="GH1723" t="e">
            <v>#N/A</v>
          </cell>
          <cell r="GI1723" t="e">
            <v>#N/A</v>
          </cell>
          <cell r="GJ1723" t="e">
            <v>#N/A</v>
          </cell>
          <cell r="GK1723" t="e">
            <v>#N/A</v>
          </cell>
          <cell r="GM1723" t="e">
            <v>#DIV/0!</v>
          </cell>
          <cell r="GN1723" t="e">
            <v>#N/A</v>
          </cell>
          <cell r="GO1723" t="e">
            <v>#N/A</v>
          </cell>
          <cell r="GQ1723">
            <v>0</v>
          </cell>
          <cell r="GR1723">
            <v>0</v>
          </cell>
          <cell r="GS1723">
            <v>0</v>
          </cell>
          <cell r="GT1723">
            <v>0</v>
          </cell>
          <cell r="GU1723">
            <v>0</v>
          </cell>
          <cell r="GV1723">
            <v>0</v>
          </cell>
          <cell r="GW1723" t="e">
            <v>#N/A</v>
          </cell>
          <cell r="GX1723" t="e">
            <v>#N/A</v>
          </cell>
          <cell r="GY1723" t="e">
            <v>#N/A</v>
          </cell>
          <cell r="GZ1723" t="e">
            <v>#N/A</v>
          </cell>
          <cell r="HA1723" t="e">
            <v>#N/A</v>
          </cell>
          <cell r="HB1723" t="e">
            <v>#N/A</v>
          </cell>
          <cell r="HC1723" t="e">
            <v>#N/A</v>
          </cell>
          <cell r="HD1723">
            <v>0</v>
          </cell>
          <cell r="HE1723" t="e">
            <v>#DIV/0!</v>
          </cell>
          <cell r="HF1723" t="e">
            <v>#N/A</v>
          </cell>
          <cell r="HG1723" t="e">
            <v>#N/A</v>
          </cell>
          <cell r="HH1723">
            <v>0</v>
          </cell>
          <cell r="HI1723">
            <v>0</v>
          </cell>
          <cell r="HJ1723" t="e">
            <v>#N/A</v>
          </cell>
          <cell r="HL1723" t="e">
            <v>#N/A</v>
          </cell>
          <cell r="HO1723" t="e">
            <v>#N/A</v>
          </cell>
          <cell r="HP1723" t="e">
            <v>#N/A</v>
          </cell>
          <cell r="HQ1723" t="e">
            <v>#N/A</v>
          </cell>
          <cell r="HR1723" t="e">
            <v>#N/A</v>
          </cell>
          <cell r="HS1723" t="e">
            <v>#N/A</v>
          </cell>
          <cell r="HT1723" t="e">
            <v>#N/A</v>
          </cell>
          <cell r="HU1723" t="e">
            <v>#N/A</v>
          </cell>
          <cell r="HV1723" t="e">
            <v>#N/A</v>
          </cell>
          <cell r="HW1723" t="e">
            <v>#N/A</v>
          </cell>
          <cell r="HX1723" t="e">
            <v>#N/A</v>
          </cell>
          <cell r="HY1723" t="e">
            <v>#N/A</v>
          </cell>
        </row>
        <row r="1724">
          <cell r="D1724" t="e">
            <v>#N/A</v>
          </cell>
          <cell r="F1724" t="e">
            <v>#N/A</v>
          </cell>
          <cell r="H1724" t="e">
            <v>#N/A</v>
          </cell>
          <cell r="I1724" t="e">
            <v>#N/A</v>
          </cell>
          <cell r="J1724" t="e">
            <v>#N/A</v>
          </cell>
          <cell r="K1724" t="e">
            <v>#N/A</v>
          </cell>
          <cell r="M1724" t="e">
            <v>#N/A</v>
          </cell>
          <cell r="O1724" t="e">
            <v>#DIV/0!</v>
          </cell>
          <cell r="S1724">
            <v>0</v>
          </cell>
          <cell r="T1724">
            <v>0</v>
          </cell>
          <cell r="U1724">
            <v>0</v>
          </cell>
          <cell r="V1724">
            <v>0</v>
          </cell>
          <cell r="W1724">
            <v>0</v>
          </cell>
          <cell r="X1724">
            <v>0</v>
          </cell>
          <cell r="Y1724" t="e">
            <v>#N/A</v>
          </cell>
          <cell r="Z1724" t="e">
            <v>#N/A</v>
          </cell>
          <cell r="AA1724" t="e">
            <v>#N/A</v>
          </cell>
          <cell r="AB1724" t="e">
            <v>#N/A</v>
          </cell>
          <cell r="AC1724" t="e">
            <v>#N/A</v>
          </cell>
          <cell r="AE1724" t="e">
            <v>#N/A</v>
          </cell>
          <cell r="AG1724" t="e">
            <v>#DIV/0!</v>
          </cell>
          <cell r="AK1724">
            <v>0</v>
          </cell>
          <cell r="AL1724">
            <v>0</v>
          </cell>
          <cell r="AM1724">
            <v>0</v>
          </cell>
          <cell r="AN1724">
            <v>0</v>
          </cell>
          <cell r="AO1724">
            <v>0</v>
          </cell>
          <cell r="AP1724">
            <v>0</v>
          </cell>
          <cell r="AQ1724" t="e">
            <v>#N/A</v>
          </cell>
          <cell r="AR1724" t="e">
            <v>#N/A</v>
          </cell>
          <cell r="AS1724" t="e">
            <v>#N/A</v>
          </cell>
          <cell r="AT1724" t="e">
            <v>#N/A</v>
          </cell>
          <cell r="AU1724" t="e">
            <v>#N/A</v>
          </cell>
          <cell r="AV1724" t="e">
            <v>#N/A</v>
          </cell>
          <cell r="AW1724" t="e">
            <v>#N/A</v>
          </cell>
          <cell r="AY1724" t="e">
            <v>#DIV/0!</v>
          </cell>
          <cell r="AZ1724" t="e">
            <v>#N/A</v>
          </cell>
          <cell r="BC1724">
            <v>0</v>
          </cell>
          <cell r="BD1724">
            <v>0</v>
          </cell>
          <cell r="BE1724">
            <v>0</v>
          </cell>
          <cell r="BF1724">
            <v>0</v>
          </cell>
          <cell r="BG1724">
            <v>0</v>
          </cell>
          <cell r="BH1724">
            <v>0</v>
          </cell>
          <cell r="BI1724" t="e">
            <v>#N/A</v>
          </cell>
          <cell r="BJ1724" t="e">
            <v>#N/A</v>
          </cell>
          <cell r="BK1724" t="e">
            <v>#N/A</v>
          </cell>
          <cell r="BL1724" t="e">
            <v>#N/A</v>
          </cell>
          <cell r="BM1724" t="e">
            <v>#N/A</v>
          </cell>
          <cell r="BO1724" t="e">
            <v>#N/A</v>
          </cell>
          <cell r="BQ1724" t="e">
            <v>#DIV/0!</v>
          </cell>
          <cell r="BU1724">
            <v>0</v>
          </cell>
          <cell r="BV1724">
            <v>0</v>
          </cell>
          <cell r="BW1724">
            <v>0</v>
          </cell>
          <cell r="BX1724">
            <v>0</v>
          </cell>
          <cell r="BY1724">
            <v>0</v>
          </cell>
          <cell r="BZ1724">
            <v>0</v>
          </cell>
          <cell r="CA1724" t="e">
            <v>#N/A</v>
          </cell>
          <cell r="CB1724" t="e">
            <v>#N/A</v>
          </cell>
          <cell r="CC1724" t="e">
            <v>#N/A</v>
          </cell>
          <cell r="CD1724" t="e">
            <v>#N/A</v>
          </cell>
          <cell r="CE1724" t="e">
            <v>#N/A</v>
          </cell>
          <cell r="CG1724" t="e">
            <v>#N/A</v>
          </cell>
          <cell r="CI1724" t="e">
            <v>#DIV/0!</v>
          </cell>
          <cell r="CM1724">
            <v>0</v>
          </cell>
          <cell r="CN1724">
            <v>0</v>
          </cell>
          <cell r="CO1724">
            <v>0</v>
          </cell>
          <cell r="CP1724">
            <v>0</v>
          </cell>
          <cell r="CQ1724">
            <v>0</v>
          </cell>
          <cell r="CR1724">
            <v>0</v>
          </cell>
          <cell r="CS1724" t="e">
            <v>#N/A</v>
          </cell>
          <cell r="CT1724" t="e">
            <v>#N/A</v>
          </cell>
          <cell r="CU1724" t="e">
            <v>#N/A</v>
          </cell>
          <cell r="CV1724" t="e">
            <v>#N/A</v>
          </cell>
          <cell r="CW1724" t="e">
            <v>#N/A</v>
          </cell>
          <cell r="CY1724" t="e">
            <v>#N/A</v>
          </cell>
          <cell r="DA1724" t="e">
            <v>#DIV/0!</v>
          </cell>
          <cell r="DB1724" t="e">
            <v>#N/A</v>
          </cell>
          <cell r="DE1724">
            <v>0</v>
          </cell>
          <cell r="DF1724">
            <v>0</v>
          </cell>
          <cell r="DG1724">
            <v>0</v>
          </cell>
          <cell r="DH1724">
            <v>0</v>
          </cell>
          <cell r="DI1724">
            <v>0</v>
          </cell>
          <cell r="DJ1724">
            <v>0</v>
          </cell>
          <cell r="DK1724" t="e">
            <v>#N/A</v>
          </cell>
          <cell r="DL1724" t="e">
            <v>#N/A</v>
          </cell>
          <cell r="DM1724" t="e">
            <v>#N/A</v>
          </cell>
          <cell r="DN1724" t="e">
            <v>#N/A</v>
          </cell>
          <cell r="DO1724" t="e">
            <v>#N/A</v>
          </cell>
          <cell r="DP1724" t="e">
            <v>#N/A</v>
          </cell>
          <cell r="DQ1724" t="e">
            <v>#N/A</v>
          </cell>
          <cell r="DS1724" t="e">
            <v>#DIV/0!</v>
          </cell>
          <cell r="DT1724" t="e">
            <v>#N/A</v>
          </cell>
          <cell r="DU1724" t="e">
            <v>#N/A</v>
          </cell>
          <cell r="DW1724">
            <v>0</v>
          </cell>
          <cell r="DX1724">
            <v>0</v>
          </cell>
          <cell r="DY1724">
            <v>0</v>
          </cell>
          <cell r="DZ1724">
            <v>0</v>
          </cell>
          <cell r="EA1724">
            <v>0</v>
          </cell>
          <cell r="EB1724">
            <v>0</v>
          </cell>
          <cell r="EC1724" t="e">
            <v>#N/A</v>
          </cell>
          <cell r="ED1724" t="e">
            <v>#N/A</v>
          </cell>
          <cell r="EE1724" t="e">
            <v>#N/A</v>
          </cell>
          <cell r="EF1724" t="e">
            <v>#N/A</v>
          </cell>
          <cell r="EG1724" t="e">
            <v>#N/A</v>
          </cell>
          <cell r="EH1724" t="e">
            <v>#N/A</v>
          </cell>
          <cell r="EI1724" t="e">
            <v>#N/A</v>
          </cell>
          <cell r="EK1724" t="e">
            <v>#DIV/0!</v>
          </cell>
          <cell r="EL1724" t="e">
            <v>#N/A</v>
          </cell>
          <cell r="EM1724" t="e">
            <v>#N/A</v>
          </cell>
          <cell r="EO1724">
            <v>0</v>
          </cell>
          <cell r="EP1724">
            <v>0</v>
          </cell>
          <cell r="EQ1724">
            <v>0</v>
          </cell>
          <cell r="ER1724">
            <v>0</v>
          </cell>
          <cell r="ES1724">
            <v>0</v>
          </cell>
          <cell r="ET1724">
            <v>0</v>
          </cell>
          <cell r="EU1724" t="e">
            <v>#N/A</v>
          </cell>
          <cell r="EV1724" t="e">
            <v>#N/A</v>
          </cell>
          <cell r="EW1724" t="e">
            <v>#N/A</v>
          </cell>
          <cell r="EX1724" t="e">
            <v>#N/A</v>
          </cell>
          <cell r="EY1724" t="e">
            <v>#N/A</v>
          </cell>
          <cell r="EZ1724" t="e">
            <v>#N/A</v>
          </cell>
          <cell r="FA1724" t="e">
            <v>#N/A</v>
          </cell>
          <cell r="FC1724" t="e">
            <v>#DIV/0!</v>
          </cell>
          <cell r="FD1724" t="e">
            <v>#N/A</v>
          </cell>
          <cell r="FE1724" t="e">
            <v>#N/A</v>
          </cell>
          <cell r="FG1724">
            <v>0</v>
          </cell>
          <cell r="FH1724">
            <v>0</v>
          </cell>
          <cell r="FI1724">
            <v>0</v>
          </cell>
          <cell r="FJ1724">
            <v>0</v>
          </cell>
          <cell r="FK1724">
            <v>0</v>
          </cell>
          <cell r="FL1724">
            <v>0</v>
          </cell>
          <cell r="FM1724" t="e">
            <v>#N/A</v>
          </cell>
          <cell r="FN1724" t="e">
            <v>#N/A</v>
          </cell>
          <cell r="FO1724" t="e">
            <v>#N/A</v>
          </cell>
          <cell r="FP1724" t="e">
            <v>#N/A</v>
          </cell>
          <cell r="FQ1724" t="e">
            <v>#N/A</v>
          </cell>
          <cell r="FR1724" t="e">
            <v>#N/A</v>
          </cell>
          <cell r="FS1724" t="e">
            <v>#N/A</v>
          </cell>
          <cell r="FU1724" t="e">
            <v>#DIV/0!</v>
          </cell>
          <cell r="FV1724" t="e">
            <v>#N/A</v>
          </cell>
          <cell r="FW1724" t="e">
            <v>#N/A</v>
          </cell>
          <cell r="FY1724">
            <v>0</v>
          </cell>
          <cell r="FZ1724">
            <v>0</v>
          </cell>
          <cell r="GA1724">
            <v>0</v>
          </cell>
          <cell r="GB1724">
            <v>0</v>
          </cell>
          <cell r="GC1724">
            <v>0</v>
          </cell>
          <cell r="GD1724">
            <v>0</v>
          </cell>
          <cell r="GE1724" t="e">
            <v>#N/A</v>
          </cell>
          <cell r="GF1724" t="e">
            <v>#N/A</v>
          </cell>
          <cell r="GG1724" t="e">
            <v>#N/A</v>
          </cell>
          <cell r="GH1724" t="e">
            <v>#N/A</v>
          </cell>
          <cell r="GI1724" t="e">
            <v>#N/A</v>
          </cell>
          <cell r="GJ1724" t="e">
            <v>#N/A</v>
          </cell>
          <cell r="GK1724" t="e">
            <v>#N/A</v>
          </cell>
          <cell r="GM1724" t="e">
            <v>#DIV/0!</v>
          </cell>
          <cell r="GN1724" t="e">
            <v>#N/A</v>
          </cell>
          <cell r="GO1724" t="e">
            <v>#N/A</v>
          </cell>
          <cell r="GQ1724">
            <v>0</v>
          </cell>
          <cell r="GR1724">
            <v>0</v>
          </cell>
          <cell r="GS1724">
            <v>0</v>
          </cell>
          <cell r="GT1724">
            <v>0</v>
          </cell>
          <cell r="GU1724">
            <v>0</v>
          </cell>
          <cell r="GV1724">
            <v>0</v>
          </cell>
          <cell r="GW1724" t="e">
            <v>#N/A</v>
          </cell>
          <cell r="GX1724" t="e">
            <v>#N/A</v>
          </cell>
          <cell r="GY1724" t="e">
            <v>#N/A</v>
          </cell>
          <cell r="GZ1724" t="e">
            <v>#N/A</v>
          </cell>
          <cell r="HA1724" t="e">
            <v>#N/A</v>
          </cell>
          <cell r="HB1724" t="e">
            <v>#N/A</v>
          </cell>
          <cell r="HC1724" t="e">
            <v>#N/A</v>
          </cell>
          <cell r="HD1724">
            <v>0</v>
          </cell>
          <cell r="HE1724" t="e">
            <v>#DIV/0!</v>
          </cell>
          <cell r="HF1724" t="e">
            <v>#N/A</v>
          </cell>
          <cell r="HG1724" t="e">
            <v>#N/A</v>
          </cell>
          <cell r="HH1724">
            <v>0</v>
          </cell>
          <cell r="HI1724">
            <v>0</v>
          </cell>
          <cell r="HJ1724" t="e">
            <v>#N/A</v>
          </cell>
          <cell r="HL1724" t="e">
            <v>#N/A</v>
          </cell>
          <cell r="HO1724" t="e">
            <v>#N/A</v>
          </cell>
          <cell r="HP1724" t="e">
            <v>#N/A</v>
          </cell>
          <cell r="HQ1724" t="e">
            <v>#N/A</v>
          </cell>
          <cell r="HR1724" t="e">
            <v>#N/A</v>
          </cell>
          <cell r="HS1724" t="e">
            <v>#N/A</v>
          </cell>
          <cell r="HT1724" t="e">
            <v>#N/A</v>
          </cell>
          <cell r="HU1724" t="e">
            <v>#N/A</v>
          </cell>
          <cell r="HV1724" t="e">
            <v>#N/A</v>
          </cell>
          <cell r="HW1724" t="e">
            <v>#N/A</v>
          </cell>
          <cell r="HX1724" t="e">
            <v>#N/A</v>
          </cell>
          <cell r="HY1724" t="e">
            <v>#N/A</v>
          </cell>
        </row>
        <row r="1725">
          <cell r="D1725" t="e">
            <v>#N/A</v>
          </cell>
          <cell r="F1725" t="e">
            <v>#N/A</v>
          </cell>
          <cell r="H1725" t="e">
            <v>#N/A</v>
          </cell>
          <cell r="I1725" t="e">
            <v>#N/A</v>
          </cell>
          <cell r="J1725" t="e">
            <v>#N/A</v>
          </cell>
          <cell r="K1725" t="e">
            <v>#N/A</v>
          </cell>
          <cell r="M1725" t="e">
            <v>#N/A</v>
          </cell>
          <cell r="O1725" t="e">
            <v>#DIV/0!</v>
          </cell>
          <cell r="S1725">
            <v>0</v>
          </cell>
          <cell r="T1725">
            <v>0</v>
          </cell>
          <cell r="U1725">
            <v>0</v>
          </cell>
          <cell r="V1725">
            <v>0</v>
          </cell>
          <cell r="W1725">
            <v>0</v>
          </cell>
          <cell r="X1725">
            <v>0</v>
          </cell>
          <cell r="Y1725" t="e">
            <v>#N/A</v>
          </cell>
          <cell r="Z1725" t="e">
            <v>#N/A</v>
          </cell>
          <cell r="AA1725" t="e">
            <v>#N/A</v>
          </cell>
          <cell r="AB1725" t="e">
            <v>#N/A</v>
          </cell>
          <cell r="AC1725" t="e">
            <v>#N/A</v>
          </cell>
          <cell r="AE1725" t="e">
            <v>#N/A</v>
          </cell>
          <cell r="AG1725" t="e">
            <v>#DIV/0!</v>
          </cell>
          <cell r="AK1725">
            <v>0</v>
          </cell>
          <cell r="AL1725">
            <v>0</v>
          </cell>
          <cell r="AM1725">
            <v>0</v>
          </cell>
          <cell r="AN1725">
            <v>0</v>
          </cell>
          <cell r="AO1725">
            <v>0</v>
          </cell>
          <cell r="AP1725">
            <v>0</v>
          </cell>
          <cell r="AQ1725" t="e">
            <v>#N/A</v>
          </cell>
          <cell r="AR1725" t="e">
            <v>#N/A</v>
          </cell>
          <cell r="AS1725" t="e">
            <v>#N/A</v>
          </cell>
          <cell r="AT1725" t="e">
            <v>#N/A</v>
          </cell>
          <cell r="AU1725" t="e">
            <v>#N/A</v>
          </cell>
          <cell r="AV1725" t="e">
            <v>#N/A</v>
          </cell>
          <cell r="AW1725" t="e">
            <v>#N/A</v>
          </cell>
          <cell r="AY1725" t="e">
            <v>#DIV/0!</v>
          </cell>
          <cell r="AZ1725" t="e">
            <v>#N/A</v>
          </cell>
          <cell r="BC1725">
            <v>0</v>
          </cell>
          <cell r="BD1725">
            <v>0</v>
          </cell>
          <cell r="BE1725">
            <v>0</v>
          </cell>
          <cell r="BF1725">
            <v>0</v>
          </cell>
          <cell r="BG1725">
            <v>0</v>
          </cell>
          <cell r="BH1725">
            <v>0</v>
          </cell>
          <cell r="BI1725" t="e">
            <v>#N/A</v>
          </cell>
          <cell r="BJ1725" t="e">
            <v>#N/A</v>
          </cell>
          <cell r="BK1725" t="e">
            <v>#N/A</v>
          </cell>
          <cell r="BL1725" t="e">
            <v>#N/A</v>
          </cell>
          <cell r="BM1725" t="e">
            <v>#N/A</v>
          </cell>
          <cell r="BO1725" t="e">
            <v>#N/A</v>
          </cell>
          <cell r="BQ1725" t="e">
            <v>#DIV/0!</v>
          </cell>
          <cell r="BU1725">
            <v>0</v>
          </cell>
          <cell r="BV1725">
            <v>0</v>
          </cell>
          <cell r="BW1725">
            <v>0</v>
          </cell>
          <cell r="BX1725">
            <v>0</v>
          </cell>
          <cell r="BY1725">
            <v>0</v>
          </cell>
          <cell r="BZ1725">
            <v>0</v>
          </cell>
          <cell r="CA1725" t="e">
            <v>#N/A</v>
          </cell>
          <cell r="CB1725" t="e">
            <v>#N/A</v>
          </cell>
          <cell r="CC1725" t="e">
            <v>#N/A</v>
          </cell>
          <cell r="CD1725" t="e">
            <v>#N/A</v>
          </cell>
          <cell r="CE1725" t="e">
            <v>#N/A</v>
          </cell>
          <cell r="CG1725" t="e">
            <v>#N/A</v>
          </cell>
          <cell r="CI1725" t="e">
            <v>#DIV/0!</v>
          </cell>
          <cell r="CM1725">
            <v>0</v>
          </cell>
          <cell r="CN1725">
            <v>0</v>
          </cell>
          <cell r="CO1725">
            <v>0</v>
          </cell>
          <cell r="CP1725">
            <v>0</v>
          </cell>
          <cell r="CQ1725">
            <v>0</v>
          </cell>
          <cell r="CR1725">
            <v>0</v>
          </cell>
          <cell r="CS1725" t="e">
            <v>#N/A</v>
          </cell>
          <cell r="CT1725" t="e">
            <v>#N/A</v>
          </cell>
          <cell r="CU1725" t="e">
            <v>#N/A</v>
          </cell>
          <cell r="CV1725" t="e">
            <v>#N/A</v>
          </cell>
          <cell r="CW1725" t="e">
            <v>#N/A</v>
          </cell>
          <cell r="CY1725" t="e">
            <v>#N/A</v>
          </cell>
          <cell r="DA1725" t="e">
            <v>#DIV/0!</v>
          </cell>
          <cell r="DB1725" t="e">
            <v>#N/A</v>
          </cell>
          <cell r="DE1725">
            <v>0</v>
          </cell>
          <cell r="DF1725">
            <v>0</v>
          </cell>
          <cell r="DG1725">
            <v>0</v>
          </cell>
          <cell r="DH1725">
            <v>0</v>
          </cell>
          <cell r="DI1725">
            <v>0</v>
          </cell>
          <cell r="DJ1725">
            <v>0</v>
          </cell>
          <cell r="DK1725" t="e">
            <v>#N/A</v>
          </cell>
          <cell r="DL1725" t="e">
            <v>#N/A</v>
          </cell>
          <cell r="DM1725" t="e">
            <v>#N/A</v>
          </cell>
          <cell r="DN1725" t="e">
            <v>#N/A</v>
          </cell>
          <cell r="DO1725" t="e">
            <v>#N/A</v>
          </cell>
          <cell r="DP1725" t="e">
            <v>#N/A</v>
          </cell>
          <cell r="DQ1725" t="e">
            <v>#N/A</v>
          </cell>
          <cell r="DS1725" t="e">
            <v>#DIV/0!</v>
          </cell>
          <cell r="DT1725" t="e">
            <v>#N/A</v>
          </cell>
          <cell r="DU1725" t="e">
            <v>#N/A</v>
          </cell>
          <cell r="DW1725">
            <v>0</v>
          </cell>
          <cell r="DX1725">
            <v>0</v>
          </cell>
          <cell r="DY1725">
            <v>0</v>
          </cell>
          <cell r="DZ1725">
            <v>0</v>
          </cell>
          <cell r="EA1725">
            <v>0</v>
          </cell>
          <cell r="EB1725">
            <v>0</v>
          </cell>
          <cell r="EC1725" t="e">
            <v>#N/A</v>
          </cell>
          <cell r="ED1725" t="e">
            <v>#N/A</v>
          </cell>
          <cell r="EE1725" t="e">
            <v>#N/A</v>
          </cell>
          <cell r="EF1725" t="e">
            <v>#N/A</v>
          </cell>
          <cell r="EG1725" t="e">
            <v>#N/A</v>
          </cell>
          <cell r="EH1725" t="e">
            <v>#N/A</v>
          </cell>
          <cell r="EI1725" t="e">
            <v>#N/A</v>
          </cell>
          <cell r="EK1725" t="e">
            <v>#DIV/0!</v>
          </cell>
          <cell r="EL1725" t="e">
            <v>#N/A</v>
          </cell>
          <cell r="EM1725" t="e">
            <v>#N/A</v>
          </cell>
          <cell r="EO1725">
            <v>0</v>
          </cell>
          <cell r="EP1725">
            <v>0</v>
          </cell>
          <cell r="EQ1725">
            <v>0</v>
          </cell>
          <cell r="ER1725">
            <v>0</v>
          </cell>
          <cell r="ES1725">
            <v>0</v>
          </cell>
          <cell r="ET1725">
            <v>0</v>
          </cell>
          <cell r="EU1725" t="e">
            <v>#N/A</v>
          </cell>
          <cell r="EV1725" t="e">
            <v>#N/A</v>
          </cell>
          <cell r="EW1725" t="e">
            <v>#N/A</v>
          </cell>
          <cell r="EX1725" t="e">
            <v>#N/A</v>
          </cell>
          <cell r="EY1725" t="e">
            <v>#N/A</v>
          </cell>
          <cell r="EZ1725" t="e">
            <v>#N/A</v>
          </cell>
          <cell r="FA1725" t="e">
            <v>#N/A</v>
          </cell>
          <cell r="FC1725" t="e">
            <v>#DIV/0!</v>
          </cell>
          <cell r="FD1725" t="e">
            <v>#N/A</v>
          </cell>
          <cell r="FE1725" t="e">
            <v>#N/A</v>
          </cell>
          <cell r="FG1725">
            <v>0</v>
          </cell>
          <cell r="FH1725">
            <v>0</v>
          </cell>
          <cell r="FI1725">
            <v>0</v>
          </cell>
          <cell r="FJ1725">
            <v>0</v>
          </cell>
          <cell r="FK1725">
            <v>0</v>
          </cell>
          <cell r="FL1725">
            <v>0</v>
          </cell>
          <cell r="FM1725" t="e">
            <v>#N/A</v>
          </cell>
          <cell r="FN1725" t="e">
            <v>#N/A</v>
          </cell>
          <cell r="FO1725" t="e">
            <v>#N/A</v>
          </cell>
          <cell r="FP1725" t="e">
            <v>#N/A</v>
          </cell>
          <cell r="FQ1725" t="e">
            <v>#N/A</v>
          </cell>
          <cell r="FR1725" t="e">
            <v>#N/A</v>
          </cell>
          <cell r="FS1725" t="e">
            <v>#N/A</v>
          </cell>
          <cell r="FU1725" t="e">
            <v>#DIV/0!</v>
          </cell>
          <cell r="FV1725" t="e">
            <v>#N/A</v>
          </cell>
          <cell r="FW1725" t="e">
            <v>#N/A</v>
          </cell>
          <cell r="FY1725">
            <v>0</v>
          </cell>
          <cell r="FZ1725">
            <v>0</v>
          </cell>
          <cell r="GA1725">
            <v>0</v>
          </cell>
          <cell r="GB1725">
            <v>0</v>
          </cell>
          <cell r="GC1725">
            <v>0</v>
          </cell>
          <cell r="GD1725">
            <v>0</v>
          </cell>
          <cell r="GE1725" t="e">
            <v>#N/A</v>
          </cell>
          <cell r="GF1725" t="e">
            <v>#N/A</v>
          </cell>
          <cell r="GG1725" t="e">
            <v>#N/A</v>
          </cell>
          <cell r="GH1725" t="e">
            <v>#N/A</v>
          </cell>
          <cell r="GI1725" t="e">
            <v>#N/A</v>
          </cell>
          <cell r="GJ1725" t="e">
            <v>#N/A</v>
          </cell>
          <cell r="GK1725" t="e">
            <v>#N/A</v>
          </cell>
          <cell r="GM1725" t="e">
            <v>#DIV/0!</v>
          </cell>
          <cell r="GN1725" t="e">
            <v>#N/A</v>
          </cell>
          <cell r="GO1725" t="e">
            <v>#N/A</v>
          </cell>
          <cell r="GQ1725">
            <v>0</v>
          </cell>
          <cell r="GR1725">
            <v>0</v>
          </cell>
          <cell r="GS1725">
            <v>0</v>
          </cell>
          <cell r="GT1725">
            <v>0</v>
          </cell>
          <cell r="GU1725">
            <v>0</v>
          </cell>
          <cell r="GV1725">
            <v>0</v>
          </cell>
          <cell r="GW1725" t="e">
            <v>#N/A</v>
          </cell>
          <cell r="GX1725" t="e">
            <v>#N/A</v>
          </cell>
          <cell r="GY1725" t="e">
            <v>#N/A</v>
          </cell>
          <cell r="GZ1725" t="e">
            <v>#N/A</v>
          </cell>
          <cell r="HA1725" t="e">
            <v>#N/A</v>
          </cell>
          <cell r="HB1725" t="e">
            <v>#N/A</v>
          </cell>
          <cell r="HC1725" t="e">
            <v>#N/A</v>
          </cell>
          <cell r="HD1725">
            <v>0</v>
          </cell>
          <cell r="HE1725" t="e">
            <v>#DIV/0!</v>
          </cell>
          <cell r="HF1725" t="e">
            <v>#N/A</v>
          </cell>
          <cell r="HG1725" t="e">
            <v>#N/A</v>
          </cell>
          <cell r="HH1725">
            <v>0</v>
          </cell>
          <cell r="HI1725">
            <v>0</v>
          </cell>
          <cell r="HJ1725" t="e">
            <v>#N/A</v>
          </cell>
          <cell r="HL1725" t="e">
            <v>#N/A</v>
          </cell>
          <cell r="HO1725" t="e">
            <v>#N/A</v>
          </cell>
          <cell r="HP1725" t="e">
            <v>#N/A</v>
          </cell>
          <cell r="HQ1725" t="e">
            <v>#N/A</v>
          </cell>
          <cell r="HR1725" t="e">
            <v>#N/A</v>
          </cell>
          <cell r="HS1725" t="e">
            <v>#N/A</v>
          </cell>
          <cell r="HT1725" t="e">
            <v>#N/A</v>
          </cell>
          <cell r="HU1725" t="e">
            <v>#N/A</v>
          </cell>
          <cell r="HV1725" t="e">
            <v>#N/A</v>
          </cell>
          <cell r="HW1725" t="e">
            <v>#N/A</v>
          </cell>
          <cell r="HX1725" t="e">
            <v>#N/A</v>
          </cell>
          <cell r="HY1725" t="e">
            <v>#N/A</v>
          </cell>
        </row>
        <row r="1726">
          <cell r="D1726" t="str">
            <v/>
          </cell>
          <cell r="F1726" t="str">
            <v/>
          </cell>
          <cell r="H1726">
            <v>0</v>
          </cell>
          <cell r="I1726">
            <v>0</v>
          </cell>
          <cell r="J1726">
            <v>0</v>
          </cell>
          <cell r="K1726">
            <v>0</v>
          </cell>
          <cell r="M1726">
            <v>0</v>
          </cell>
          <cell r="O1726">
            <v>0</v>
          </cell>
          <cell r="S1726">
            <v>0</v>
          </cell>
          <cell r="T1726">
            <v>0</v>
          </cell>
          <cell r="U1726">
            <v>0</v>
          </cell>
          <cell r="V1726">
            <v>0</v>
          </cell>
          <cell r="W1726">
            <v>0</v>
          </cell>
          <cell r="X1726">
            <v>0</v>
          </cell>
          <cell r="Y1726">
            <v>0</v>
          </cell>
          <cell r="Z1726">
            <v>0</v>
          </cell>
          <cell r="AA1726">
            <v>0</v>
          </cell>
          <cell r="AB1726">
            <v>0</v>
          </cell>
          <cell r="AC1726">
            <v>0</v>
          </cell>
          <cell r="AE1726">
            <v>0</v>
          </cell>
          <cell r="AG1726" t="e">
            <v>#DIV/0!</v>
          </cell>
          <cell r="AK1726">
            <v>0</v>
          </cell>
          <cell r="AL1726">
            <v>0</v>
          </cell>
          <cell r="AM1726">
            <v>0</v>
          </cell>
          <cell r="AN1726">
            <v>0</v>
          </cell>
          <cell r="AO1726">
            <v>0</v>
          </cell>
          <cell r="AP1726">
            <v>0</v>
          </cell>
          <cell r="AQ1726">
            <v>0</v>
          </cell>
          <cell r="AR1726" t="e">
            <v>#N/A</v>
          </cell>
          <cell r="AS1726" t="e">
            <v>#N/A</v>
          </cell>
          <cell r="AT1726" t="e">
            <v>#N/A</v>
          </cell>
          <cell r="AU1726" t="e">
            <v>#N/A</v>
          </cell>
          <cell r="AV1726" t="e">
            <v>#N/A</v>
          </cell>
          <cell r="AW1726" t="e">
            <v>#N/A</v>
          </cell>
          <cell r="AY1726" t="e">
            <v>#DIV/0!</v>
          </cell>
          <cell r="AZ1726" t="e">
            <v>#N/A</v>
          </cell>
          <cell r="BC1726">
            <v>0</v>
          </cell>
          <cell r="BD1726">
            <v>0</v>
          </cell>
          <cell r="BE1726">
            <v>0</v>
          </cell>
          <cell r="BF1726">
            <v>0</v>
          </cell>
          <cell r="BG1726">
            <v>0</v>
          </cell>
          <cell r="BH1726">
            <v>0</v>
          </cell>
          <cell r="BI1726" t="e">
            <v>#N/A</v>
          </cell>
          <cell r="BJ1726" t="e">
            <v>#N/A</v>
          </cell>
          <cell r="BK1726" t="e">
            <v>#N/A</v>
          </cell>
          <cell r="BL1726" t="e">
            <v>#N/A</v>
          </cell>
          <cell r="BM1726" t="e">
            <v>#N/A</v>
          </cell>
          <cell r="BO1726" t="e">
            <v>#N/A</v>
          </cell>
          <cell r="BQ1726" t="e">
            <v>#DIV/0!</v>
          </cell>
          <cell r="BU1726">
            <v>0</v>
          </cell>
          <cell r="BV1726">
            <v>0</v>
          </cell>
          <cell r="BW1726">
            <v>0</v>
          </cell>
          <cell r="BX1726">
            <v>0</v>
          </cell>
          <cell r="BY1726">
            <v>0</v>
          </cell>
          <cell r="BZ1726">
            <v>0</v>
          </cell>
          <cell r="CA1726" t="e">
            <v>#N/A</v>
          </cell>
          <cell r="CB1726" t="e">
            <v>#N/A</v>
          </cell>
          <cell r="CC1726" t="e">
            <v>#N/A</v>
          </cell>
          <cell r="CD1726" t="e">
            <v>#N/A</v>
          </cell>
          <cell r="CE1726" t="e">
            <v>#N/A</v>
          </cell>
          <cell r="CG1726" t="e">
            <v>#N/A</v>
          </cell>
          <cell r="CI1726" t="e">
            <v>#DIV/0!</v>
          </cell>
          <cell r="CM1726">
            <v>0</v>
          </cell>
          <cell r="CN1726">
            <v>0</v>
          </cell>
          <cell r="CO1726">
            <v>0</v>
          </cell>
          <cell r="CP1726">
            <v>0</v>
          </cell>
          <cell r="CQ1726">
            <v>0</v>
          </cell>
          <cell r="CR1726">
            <v>0</v>
          </cell>
          <cell r="CS1726" t="e">
            <v>#N/A</v>
          </cell>
          <cell r="CT1726" t="e">
            <v>#N/A</v>
          </cell>
          <cell r="CU1726" t="e">
            <v>#N/A</v>
          </cell>
          <cell r="CV1726" t="e">
            <v>#N/A</v>
          </cell>
          <cell r="CW1726" t="e">
            <v>#N/A</v>
          </cell>
          <cell r="CY1726" t="e">
            <v>#N/A</v>
          </cell>
          <cell r="DA1726" t="e">
            <v>#DIV/0!</v>
          </cell>
          <cell r="DB1726" t="e">
            <v>#N/A</v>
          </cell>
          <cell r="DE1726">
            <v>0</v>
          </cell>
          <cell r="DF1726">
            <v>0</v>
          </cell>
          <cell r="DG1726">
            <v>0</v>
          </cell>
          <cell r="DH1726">
            <v>0</v>
          </cell>
          <cell r="DI1726">
            <v>0</v>
          </cell>
          <cell r="DJ1726">
            <v>0</v>
          </cell>
          <cell r="DK1726" t="e">
            <v>#N/A</v>
          </cell>
          <cell r="DL1726" t="e">
            <v>#N/A</v>
          </cell>
          <cell r="DM1726" t="e">
            <v>#N/A</v>
          </cell>
          <cell r="DN1726" t="e">
            <v>#N/A</v>
          </cell>
          <cell r="DO1726" t="e">
            <v>#N/A</v>
          </cell>
          <cell r="DP1726" t="e">
            <v>#N/A</v>
          </cell>
          <cell r="DQ1726" t="e">
            <v>#N/A</v>
          </cell>
          <cell r="DS1726" t="e">
            <v>#DIV/0!</v>
          </cell>
          <cell r="DT1726" t="e">
            <v>#N/A</v>
          </cell>
          <cell r="DU1726" t="e">
            <v>#N/A</v>
          </cell>
          <cell r="DW1726">
            <v>0</v>
          </cell>
          <cell r="DX1726">
            <v>0</v>
          </cell>
          <cell r="DY1726">
            <v>0</v>
          </cell>
          <cell r="DZ1726">
            <v>0</v>
          </cell>
          <cell r="EA1726">
            <v>0</v>
          </cell>
          <cell r="EB1726">
            <v>0</v>
          </cell>
          <cell r="EC1726" t="e">
            <v>#N/A</v>
          </cell>
          <cell r="ED1726" t="e">
            <v>#N/A</v>
          </cell>
          <cell r="EE1726" t="e">
            <v>#N/A</v>
          </cell>
          <cell r="EF1726" t="e">
            <v>#N/A</v>
          </cell>
          <cell r="EG1726" t="e">
            <v>#N/A</v>
          </cell>
          <cell r="EH1726" t="e">
            <v>#N/A</v>
          </cell>
          <cell r="EI1726" t="e">
            <v>#N/A</v>
          </cell>
          <cell r="EK1726" t="e">
            <v>#DIV/0!</v>
          </cell>
          <cell r="EL1726" t="e">
            <v>#N/A</v>
          </cell>
          <cell r="EM1726" t="e">
            <v>#N/A</v>
          </cell>
          <cell r="EO1726">
            <v>0</v>
          </cell>
          <cell r="EP1726">
            <v>0</v>
          </cell>
          <cell r="EQ1726">
            <v>0</v>
          </cell>
          <cell r="ER1726">
            <v>0</v>
          </cell>
          <cell r="ES1726">
            <v>0</v>
          </cell>
          <cell r="ET1726">
            <v>0</v>
          </cell>
          <cell r="EU1726" t="e">
            <v>#N/A</v>
          </cell>
          <cell r="EV1726" t="e">
            <v>#N/A</v>
          </cell>
          <cell r="EW1726" t="e">
            <v>#N/A</v>
          </cell>
          <cell r="EX1726" t="e">
            <v>#N/A</v>
          </cell>
          <cell r="EY1726" t="e">
            <v>#N/A</v>
          </cell>
          <cell r="EZ1726" t="e">
            <v>#N/A</v>
          </cell>
          <cell r="FA1726" t="e">
            <v>#N/A</v>
          </cell>
          <cell r="FC1726" t="e">
            <v>#DIV/0!</v>
          </cell>
          <cell r="FD1726" t="e">
            <v>#N/A</v>
          </cell>
          <cell r="FE1726" t="e">
            <v>#N/A</v>
          </cell>
          <cell r="FG1726">
            <v>0</v>
          </cell>
          <cell r="FH1726">
            <v>0</v>
          </cell>
          <cell r="FI1726">
            <v>0</v>
          </cell>
          <cell r="FJ1726">
            <v>0</v>
          </cell>
          <cell r="FK1726">
            <v>0</v>
          </cell>
          <cell r="FL1726">
            <v>0</v>
          </cell>
          <cell r="FM1726" t="e">
            <v>#N/A</v>
          </cell>
          <cell r="FN1726" t="e">
            <v>#N/A</v>
          </cell>
          <cell r="FO1726" t="e">
            <v>#N/A</v>
          </cell>
          <cell r="FP1726" t="e">
            <v>#N/A</v>
          </cell>
          <cell r="FQ1726" t="e">
            <v>#N/A</v>
          </cell>
          <cell r="FR1726" t="e">
            <v>#N/A</v>
          </cell>
          <cell r="FS1726" t="e">
            <v>#N/A</v>
          </cell>
          <cell r="FU1726" t="e">
            <v>#DIV/0!</v>
          </cell>
          <cell r="FV1726" t="e">
            <v>#N/A</v>
          </cell>
          <cell r="FW1726" t="e">
            <v>#N/A</v>
          </cell>
          <cell r="FY1726">
            <v>0</v>
          </cell>
          <cell r="FZ1726">
            <v>0</v>
          </cell>
          <cell r="GA1726">
            <v>0</v>
          </cell>
          <cell r="GB1726">
            <v>0</v>
          </cell>
          <cell r="GC1726">
            <v>0</v>
          </cell>
          <cell r="GD1726">
            <v>0</v>
          </cell>
          <cell r="GE1726" t="e">
            <v>#N/A</v>
          </cell>
          <cell r="GF1726" t="e">
            <v>#N/A</v>
          </cell>
          <cell r="GG1726" t="e">
            <v>#N/A</v>
          </cell>
          <cell r="GH1726" t="e">
            <v>#N/A</v>
          </cell>
          <cell r="GI1726" t="e">
            <v>#N/A</v>
          </cell>
          <cell r="GJ1726" t="e">
            <v>#N/A</v>
          </cell>
          <cell r="GK1726" t="e">
            <v>#N/A</v>
          </cell>
          <cell r="GM1726" t="e">
            <v>#DIV/0!</v>
          </cell>
          <cell r="GN1726" t="e">
            <v>#N/A</v>
          </cell>
          <cell r="GO1726" t="e">
            <v>#N/A</v>
          </cell>
          <cell r="GQ1726">
            <v>0</v>
          </cell>
          <cell r="GR1726">
            <v>0</v>
          </cell>
          <cell r="GS1726">
            <v>0</v>
          </cell>
          <cell r="GT1726">
            <v>0</v>
          </cell>
          <cell r="GU1726">
            <v>0</v>
          </cell>
          <cell r="GV1726">
            <v>0</v>
          </cell>
          <cell r="GW1726" t="e">
            <v>#N/A</v>
          </cell>
          <cell r="GX1726" t="e">
            <v>#N/A</v>
          </cell>
          <cell r="GY1726" t="e">
            <v>#N/A</v>
          </cell>
          <cell r="GZ1726" t="e">
            <v>#N/A</v>
          </cell>
          <cell r="HA1726" t="e">
            <v>#N/A</v>
          </cell>
          <cell r="HB1726" t="e">
            <v>#N/A</v>
          </cell>
          <cell r="HC1726" t="e">
            <v>#N/A</v>
          </cell>
          <cell r="HD1726">
            <v>0</v>
          </cell>
          <cell r="HE1726" t="e">
            <v>#DIV/0!</v>
          </cell>
          <cell r="HF1726" t="e">
            <v>#N/A</v>
          </cell>
          <cell r="HG1726" t="e">
            <v>#N/A</v>
          </cell>
          <cell r="HH1726">
            <v>0</v>
          </cell>
          <cell r="HI1726">
            <v>0</v>
          </cell>
          <cell r="HJ1726" t="e">
            <v>#N/A</v>
          </cell>
          <cell r="HL1726" t="e">
            <v>#N/A</v>
          </cell>
          <cell r="HO1726" t="str">
            <v>0</v>
          </cell>
          <cell r="HP1726" t="str">
            <v>0</v>
          </cell>
          <cell r="HQ1726" t="e">
            <v>#N/A</v>
          </cell>
          <cell r="HR1726" t="e">
            <v>#N/A</v>
          </cell>
          <cell r="HS1726" t="e">
            <v>#N/A</v>
          </cell>
          <cell r="HT1726" t="e">
            <v>#N/A</v>
          </cell>
          <cell r="HU1726" t="e">
            <v>#N/A</v>
          </cell>
          <cell r="HV1726" t="e">
            <v>#N/A</v>
          </cell>
          <cell r="HW1726" t="e">
            <v>#N/A</v>
          </cell>
          <cell r="HX1726" t="e">
            <v>#N/A</v>
          </cell>
          <cell r="HY1726" t="e">
            <v>#N/A</v>
          </cell>
        </row>
      </sheetData>
      <sheetData sheetId="16"/>
      <sheetData sheetId="17"/>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Analysis Sheet"/>
      <sheetName val="Installed capacity summary"/>
      <sheetName val="Key Inputs"/>
      <sheetName val="Tech info"/>
      <sheetName val="Sub Divison"/>
      <sheetName val="Sub-division Growth"/>
      <sheetName val="FY 18-19 (BY)"/>
      <sheetName val="FY 2019-20"/>
      <sheetName val="FY 2020-21"/>
      <sheetName val="FY 2021-22"/>
      <sheetName val="FY 2022-23"/>
      <sheetName val="FY 2023-24"/>
      <sheetName val="2018-19 DTRs"/>
      <sheetName val="2019-20 DTRs"/>
      <sheetName val="2020-21 DTRs "/>
      <sheetName val="2021-22 DTRs"/>
      <sheetName val="2022-23 DTRs"/>
      <sheetName val="2023-24 DTRs"/>
      <sheetName val="DISCOM_Summary"/>
      <sheetName val="Updated_DISCOM_Summary"/>
      <sheetName val="Feeders"/>
      <sheetName val="SS"/>
      <sheetName val="PTR"/>
      <sheetName val="Comparison installed capacity "/>
      <sheetName val="Tables for presentation"/>
      <sheetName val="Sheet1"/>
      <sheetName val="PTR Loading"/>
      <sheetName val="SS Loading"/>
      <sheetName val="Network Analysis"/>
    </sheetNames>
    <sheetDataSet>
      <sheetData sheetId="0"/>
      <sheetData sheetId="1"/>
      <sheetData sheetId="2">
        <row r="15">
          <cell r="B15">
            <v>60</v>
          </cell>
          <cell r="C15">
            <v>60</v>
          </cell>
          <cell r="D15">
            <v>60</v>
          </cell>
          <cell r="E15">
            <v>60</v>
          </cell>
          <cell r="F15">
            <v>60</v>
          </cell>
          <cell r="G15">
            <v>60</v>
          </cell>
        </row>
        <row r="21">
          <cell r="D21">
            <v>0</v>
          </cell>
          <cell r="E21">
            <v>0</v>
          </cell>
          <cell r="F21">
            <v>0</v>
          </cell>
          <cell r="G21">
            <v>0</v>
          </cell>
          <cell r="H21">
            <v>0</v>
          </cell>
          <cell r="I21">
            <v>0</v>
          </cell>
          <cell r="J21">
            <v>0</v>
          </cell>
          <cell r="K21">
            <v>0</v>
          </cell>
          <cell r="L21">
            <v>0</v>
          </cell>
        </row>
        <row r="25">
          <cell r="B25">
            <v>0</v>
          </cell>
          <cell r="C25">
            <v>0</v>
          </cell>
          <cell r="D25">
            <v>0</v>
          </cell>
          <cell r="E25">
            <v>0</v>
          </cell>
          <cell r="F25">
            <v>0</v>
          </cell>
        </row>
        <row r="26">
          <cell r="B26">
            <v>0</v>
          </cell>
          <cell r="C26">
            <v>0</v>
          </cell>
          <cell r="D26">
            <v>0</v>
          </cell>
          <cell r="E26">
            <v>0</v>
          </cell>
          <cell r="F26">
            <v>0</v>
          </cell>
        </row>
        <row r="27">
          <cell r="B27">
            <v>0</v>
          </cell>
          <cell r="C27">
            <v>0</v>
          </cell>
          <cell r="D27">
            <v>0</v>
          </cell>
          <cell r="E27">
            <v>0</v>
          </cell>
          <cell r="F27">
            <v>0</v>
          </cell>
        </row>
        <row r="28">
          <cell r="B28">
            <v>0</v>
          </cell>
          <cell r="C28">
            <v>0</v>
          </cell>
          <cell r="D28">
            <v>0</v>
          </cell>
          <cell r="E28">
            <v>0</v>
          </cell>
          <cell r="F2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8">
          <cell r="D8">
            <v>3</v>
          </cell>
          <cell r="E8">
            <v>0</v>
          </cell>
          <cell r="F8">
            <v>0</v>
          </cell>
          <cell r="G8">
            <v>24</v>
          </cell>
          <cell r="H8">
            <v>18</v>
          </cell>
          <cell r="I8">
            <v>0</v>
          </cell>
          <cell r="J8">
            <v>0</v>
          </cell>
          <cell r="K8">
            <v>2</v>
          </cell>
          <cell r="L8">
            <v>10</v>
          </cell>
          <cell r="M8">
            <v>8</v>
          </cell>
          <cell r="N8">
            <v>0</v>
          </cell>
          <cell r="O8">
            <v>1</v>
          </cell>
          <cell r="P8">
            <v>5</v>
          </cell>
          <cell r="Q8">
            <v>7</v>
          </cell>
          <cell r="R8" t="e">
            <v>#REF!</v>
          </cell>
          <cell r="S8">
            <v>29</v>
          </cell>
          <cell r="T8">
            <v>25</v>
          </cell>
          <cell r="U8" t="e">
            <v>#REF!</v>
          </cell>
          <cell r="V8">
            <v>5</v>
          </cell>
          <cell r="W8">
            <v>15</v>
          </cell>
          <cell r="X8">
            <v>0</v>
          </cell>
          <cell r="Y8">
            <v>0</v>
          </cell>
          <cell r="Z8">
            <v>3</v>
          </cell>
          <cell r="AA8">
            <v>0</v>
          </cell>
          <cell r="AB8">
            <v>0</v>
          </cell>
          <cell r="AC8">
            <v>1</v>
          </cell>
          <cell r="AD8">
            <v>5</v>
          </cell>
          <cell r="AE8">
            <v>4</v>
          </cell>
          <cell r="AF8">
            <v>0</v>
          </cell>
          <cell r="AG8">
            <v>1</v>
          </cell>
          <cell r="AH8">
            <v>2</v>
          </cell>
          <cell r="AI8">
            <v>18</v>
          </cell>
          <cell r="AJ8">
            <v>14</v>
          </cell>
          <cell r="AK8">
            <v>0</v>
          </cell>
          <cell r="AL8">
            <v>0</v>
          </cell>
          <cell r="AM8">
            <v>0</v>
          </cell>
          <cell r="AN8">
            <v>2</v>
          </cell>
          <cell r="AO8" t="e">
            <v>#REF!</v>
          </cell>
          <cell r="AP8">
            <v>5</v>
          </cell>
          <cell r="AQ8">
            <v>6</v>
          </cell>
          <cell r="AR8" t="e">
            <v>#REF!</v>
          </cell>
          <cell r="AS8">
            <v>4</v>
          </cell>
          <cell r="AT8">
            <v>12</v>
          </cell>
          <cell r="AU8">
            <v>0</v>
          </cell>
          <cell r="AV8">
            <v>0</v>
          </cell>
          <cell r="AW8">
            <v>1</v>
          </cell>
          <cell r="AX8">
            <v>0</v>
          </cell>
          <cell r="AY8">
            <v>0</v>
          </cell>
          <cell r="AZ8">
            <v>1</v>
          </cell>
          <cell r="BA8">
            <v>5</v>
          </cell>
          <cell r="BB8">
            <v>4</v>
          </cell>
          <cell r="BC8">
            <v>0</v>
          </cell>
          <cell r="BD8">
            <v>3</v>
          </cell>
          <cell r="BE8">
            <v>3</v>
          </cell>
          <cell r="BF8">
            <v>39</v>
          </cell>
          <cell r="BG8">
            <v>30</v>
          </cell>
          <cell r="BH8">
            <v>1</v>
          </cell>
          <cell r="BI8">
            <v>0</v>
          </cell>
          <cell r="BJ8">
            <v>8</v>
          </cell>
          <cell r="BK8">
            <v>5</v>
          </cell>
          <cell r="BL8" t="e">
            <v>#REF!</v>
          </cell>
          <cell r="BM8">
            <v>13</v>
          </cell>
          <cell r="BN8">
            <v>9</v>
          </cell>
          <cell r="BO8" t="e">
            <v>#REF!</v>
          </cell>
          <cell r="BP8">
            <v>1</v>
          </cell>
          <cell r="BQ8">
            <v>3</v>
          </cell>
          <cell r="BR8">
            <v>1</v>
          </cell>
          <cell r="BS8">
            <v>1.85</v>
          </cell>
          <cell r="BT8">
            <v>1</v>
          </cell>
          <cell r="BU8">
            <v>3</v>
          </cell>
          <cell r="BV8">
            <v>0</v>
          </cell>
          <cell r="BW8">
            <v>2</v>
          </cell>
          <cell r="BX8">
            <v>39</v>
          </cell>
          <cell r="BY8">
            <v>26</v>
          </cell>
          <cell r="BZ8">
            <v>1</v>
          </cell>
          <cell r="CA8">
            <v>2</v>
          </cell>
          <cell r="CB8">
            <v>3</v>
          </cell>
          <cell r="CC8">
            <v>39</v>
          </cell>
          <cell r="CD8">
            <v>30</v>
          </cell>
          <cell r="CE8">
            <v>4</v>
          </cell>
          <cell r="CF8">
            <v>1</v>
          </cell>
          <cell r="CG8">
            <v>37</v>
          </cell>
          <cell r="CH8">
            <v>11</v>
          </cell>
          <cell r="CI8" t="e">
            <v>#REF!</v>
          </cell>
          <cell r="CJ8">
            <v>76</v>
          </cell>
          <cell r="CK8">
            <v>37</v>
          </cell>
          <cell r="CL8" t="e">
            <v>#REF!</v>
          </cell>
          <cell r="CM8">
            <v>2</v>
          </cell>
          <cell r="CN8">
            <v>6</v>
          </cell>
          <cell r="CO8">
            <v>0</v>
          </cell>
          <cell r="CP8">
            <v>0</v>
          </cell>
          <cell r="CQ8">
            <v>6</v>
          </cell>
          <cell r="CR8">
            <v>0</v>
          </cell>
          <cell r="CS8">
            <v>2</v>
          </cell>
          <cell r="CT8">
            <v>4</v>
          </cell>
          <cell r="CU8">
            <v>41</v>
          </cell>
          <cell r="CV8">
            <v>28</v>
          </cell>
          <cell r="CW8">
            <v>3</v>
          </cell>
          <cell r="CX8">
            <v>3</v>
          </cell>
          <cell r="CY8">
            <v>4</v>
          </cell>
          <cell r="CZ8">
            <v>68</v>
          </cell>
          <cell r="DA8">
            <v>52</v>
          </cell>
          <cell r="DB8">
            <v>1</v>
          </cell>
          <cell r="DC8">
            <v>1</v>
          </cell>
          <cell r="DD8">
            <v>13</v>
          </cell>
          <cell r="DE8">
            <v>8</v>
          </cell>
          <cell r="DF8" t="e">
            <v>#REF!</v>
          </cell>
          <cell r="DG8">
            <v>54</v>
          </cell>
          <cell r="DH8">
            <v>36</v>
          </cell>
          <cell r="DI8" t="e">
            <v>#REF!</v>
          </cell>
          <cell r="DJ8">
            <v>0</v>
          </cell>
          <cell r="DK8">
            <v>0</v>
          </cell>
          <cell r="DL8">
            <v>0</v>
          </cell>
          <cell r="DM8">
            <v>0</v>
          </cell>
          <cell r="DN8">
            <v>7</v>
          </cell>
          <cell r="DO8">
            <v>0</v>
          </cell>
          <cell r="DP8">
            <v>0</v>
          </cell>
          <cell r="DQ8">
            <v>2</v>
          </cell>
          <cell r="DR8">
            <v>10</v>
          </cell>
          <cell r="DS8">
            <v>8</v>
          </cell>
          <cell r="DT8">
            <v>3</v>
          </cell>
          <cell r="DU8">
            <v>1</v>
          </cell>
          <cell r="DV8">
            <v>4</v>
          </cell>
          <cell r="DW8">
            <v>52</v>
          </cell>
          <cell r="DX8">
            <v>40</v>
          </cell>
          <cell r="DY8">
            <v>1</v>
          </cell>
          <cell r="DZ8">
            <v>0</v>
          </cell>
          <cell r="EA8">
            <v>8</v>
          </cell>
          <cell r="EB8">
            <v>0</v>
          </cell>
          <cell r="EC8" t="e">
            <v>#REF!</v>
          </cell>
          <cell r="ED8">
            <v>18</v>
          </cell>
          <cell r="EE8">
            <v>8</v>
          </cell>
          <cell r="EF8" t="e">
            <v>#REF!</v>
          </cell>
          <cell r="EG8">
            <v>3</v>
          </cell>
          <cell r="EH8">
            <v>9</v>
          </cell>
          <cell r="EI8">
            <v>0</v>
          </cell>
          <cell r="EJ8">
            <v>0</v>
          </cell>
          <cell r="EK8">
            <v>2</v>
          </cell>
          <cell r="EL8">
            <v>6</v>
          </cell>
          <cell r="EM8">
            <v>2</v>
          </cell>
          <cell r="EN8">
            <v>10</v>
          </cell>
          <cell r="EO8">
            <v>124</v>
          </cell>
          <cell r="EP8">
            <v>88</v>
          </cell>
          <cell r="EQ8">
            <v>7</v>
          </cell>
          <cell r="ER8">
            <v>10</v>
          </cell>
          <cell r="ES8">
            <v>18</v>
          </cell>
          <cell r="ET8">
            <v>226</v>
          </cell>
          <cell r="EU8">
            <v>174</v>
          </cell>
          <cell r="EV8">
            <v>7</v>
          </cell>
          <cell r="EW8">
            <v>3</v>
          </cell>
          <cell r="EX8">
            <v>71</v>
          </cell>
          <cell r="EY8">
            <v>33</v>
          </cell>
          <cell r="EZ8" t="e">
            <v>#REF!</v>
          </cell>
          <cell r="FA8">
            <v>195</v>
          </cell>
          <cell r="FB8">
            <v>121</v>
          </cell>
          <cell r="FC8" t="e">
            <v>#REF!</v>
          </cell>
          <cell r="FD8">
            <v>15</v>
          </cell>
          <cell r="FE8">
            <v>45</v>
          </cell>
          <cell r="FF8">
            <v>1</v>
          </cell>
          <cell r="FG8">
            <v>1.85</v>
          </cell>
          <cell r="FH8">
            <v>20</v>
          </cell>
          <cell r="FI8">
            <v>3</v>
          </cell>
          <cell r="FJ8">
            <v>2</v>
          </cell>
          <cell r="FK8">
            <v>10</v>
          </cell>
          <cell r="FL8">
            <v>100</v>
          </cell>
          <cell r="FM8">
            <v>70</v>
          </cell>
          <cell r="FN8">
            <v>7</v>
          </cell>
          <cell r="FO8">
            <v>10</v>
          </cell>
          <cell r="FP8">
            <v>16</v>
          </cell>
          <cell r="FQ8">
            <v>216</v>
          </cell>
          <cell r="FR8">
            <v>166</v>
          </cell>
          <cell r="FS8">
            <v>7</v>
          </cell>
          <cell r="FT8">
            <v>2</v>
          </cell>
          <cell r="FU8">
            <v>66</v>
          </cell>
          <cell r="FV8">
            <v>26</v>
          </cell>
          <cell r="FW8" t="e">
            <v>#REF!</v>
          </cell>
          <cell r="FX8">
            <v>166</v>
          </cell>
          <cell r="FY8">
            <v>96</v>
          </cell>
          <cell r="FZ8" t="e">
            <v>#REF!</v>
          </cell>
          <cell r="GA8">
            <v>10</v>
          </cell>
          <cell r="GB8">
            <v>30</v>
          </cell>
          <cell r="GC8">
            <v>1</v>
          </cell>
          <cell r="GD8">
            <v>1.85</v>
          </cell>
          <cell r="GE8">
            <v>17</v>
          </cell>
        </row>
        <row r="9">
          <cell r="D9">
            <v>0</v>
          </cell>
          <cell r="E9">
            <v>0</v>
          </cell>
          <cell r="F9">
            <v>0</v>
          </cell>
          <cell r="G9">
            <v>0</v>
          </cell>
          <cell r="H9">
            <v>0</v>
          </cell>
          <cell r="I9">
            <v>0</v>
          </cell>
          <cell r="J9">
            <v>0</v>
          </cell>
          <cell r="K9">
            <v>2</v>
          </cell>
          <cell r="L9">
            <v>10</v>
          </cell>
          <cell r="M9">
            <v>8</v>
          </cell>
          <cell r="N9">
            <v>0</v>
          </cell>
          <cell r="O9">
            <v>0</v>
          </cell>
          <cell r="P9">
            <v>0</v>
          </cell>
          <cell r="Q9">
            <v>2</v>
          </cell>
          <cell r="R9" t="e">
            <v>#REF!</v>
          </cell>
          <cell r="S9">
            <v>0</v>
          </cell>
          <cell r="T9">
            <v>2</v>
          </cell>
          <cell r="U9" t="e">
            <v>#REF!</v>
          </cell>
          <cell r="V9">
            <v>0</v>
          </cell>
          <cell r="W9">
            <v>0</v>
          </cell>
          <cell r="X9">
            <v>0</v>
          </cell>
          <cell r="Y9">
            <v>0</v>
          </cell>
          <cell r="Z9">
            <v>0</v>
          </cell>
          <cell r="AA9">
            <v>0</v>
          </cell>
          <cell r="AB9">
            <v>0</v>
          </cell>
          <cell r="AC9">
            <v>1</v>
          </cell>
          <cell r="AD9">
            <v>5</v>
          </cell>
          <cell r="AE9">
            <v>4</v>
          </cell>
          <cell r="AF9">
            <v>0</v>
          </cell>
          <cell r="AG9">
            <v>0</v>
          </cell>
          <cell r="AH9">
            <v>3</v>
          </cell>
          <cell r="AI9">
            <v>15</v>
          </cell>
          <cell r="AJ9">
            <v>12</v>
          </cell>
          <cell r="AK9">
            <v>0</v>
          </cell>
          <cell r="AL9">
            <v>0</v>
          </cell>
          <cell r="AM9">
            <v>0</v>
          </cell>
          <cell r="AN9">
            <v>0</v>
          </cell>
          <cell r="AO9" t="e">
            <v>#REF!</v>
          </cell>
          <cell r="AP9">
            <v>5</v>
          </cell>
          <cell r="AQ9">
            <v>4</v>
          </cell>
          <cell r="AR9" t="e">
            <v>#REF!</v>
          </cell>
          <cell r="AS9">
            <v>0</v>
          </cell>
          <cell r="AT9">
            <v>0</v>
          </cell>
          <cell r="AU9">
            <v>0</v>
          </cell>
          <cell r="AV9">
            <v>0</v>
          </cell>
          <cell r="AW9">
            <v>1</v>
          </cell>
          <cell r="AX9">
            <v>0</v>
          </cell>
          <cell r="AY9">
            <v>0</v>
          </cell>
          <cell r="AZ9">
            <v>2</v>
          </cell>
          <cell r="BA9">
            <v>10</v>
          </cell>
          <cell r="BB9">
            <v>8</v>
          </cell>
          <cell r="BC9">
            <v>0</v>
          </cell>
          <cell r="BD9">
            <v>1</v>
          </cell>
          <cell r="BE9">
            <v>5</v>
          </cell>
          <cell r="BF9">
            <v>33</v>
          </cell>
          <cell r="BG9">
            <v>26</v>
          </cell>
          <cell r="BH9">
            <v>0</v>
          </cell>
          <cell r="BI9">
            <v>2</v>
          </cell>
          <cell r="BJ9">
            <v>10</v>
          </cell>
          <cell r="BK9">
            <v>11</v>
          </cell>
          <cell r="BL9" t="e">
            <v>#REF!</v>
          </cell>
          <cell r="BM9">
            <v>20</v>
          </cell>
          <cell r="BN9">
            <v>19</v>
          </cell>
          <cell r="BO9" t="e">
            <v>#REF!</v>
          </cell>
          <cell r="BP9">
            <v>0</v>
          </cell>
          <cell r="BQ9">
            <v>0</v>
          </cell>
          <cell r="BR9">
            <v>0</v>
          </cell>
          <cell r="BS9">
            <v>0</v>
          </cell>
          <cell r="BT9">
            <v>2</v>
          </cell>
          <cell r="BU9">
            <v>0</v>
          </cell>
          <cell r="BV9">
            <v>0</v>
          </cell>
          <cell r="BW9">
            <v>0</v>
          </cell>
          <cell r="BX9">
            <v>0</v>
          </cell>
          <cell r="BY9">
            <v>0</v>
          </cell>
          <cell r="BZ9">
            <v>1</v>
          </cell>
          <cell r="CA9">
            <v>1</v>
          </cell>
          <cell r="CB9">
            <v>9</v>
          </cell>
          <cell r="CC9">
            <v>61</v>
          </cell>
          <cell r="CD9">
            <v>48</v>
          </cell>
          <cell r="CE9">
            <v>0</v>
          </cell>
          <cell r="CF9">
            <v>1</v>
          </cell>
          <cell r="CG9">
            <v>5</v>
          </cell>
          <cell r="CH9">
            <v>4</v>
          </cell>
          <cell r="CI9" t="e">
            <v>#REF!</v>
          </cell>
          <cell r="CJ9">
            <v>5</v>
          </cell>
          <cell r="CK9">
            <v>4</v>
          </cell>
          <cell r="CL9" t="e">
            <v>#REF!</v>
          </cell>
          <cell r="CM9">
            <v>0</v>
          </cell>
          <cell r="CN9">
            <v>0</v>
          </cell>
          <cell r="CO9">
            <v>1</v>
          </cell>
          <cell r="CP9">
            <v>1.85</v>
          </cell>
          <cell r="CQ9">
            <v>0</v>
          </cell>
          <cell r="CR9">
            <v>0</v>
          </cell>
          <cell r="CS9">
            <v>0</v>
          </cell>
          <cell r="CT9">
            <v>1</v>
          </cell>
          <cell r="CU9">
            <v>5</v>
          </cell>
          <cell r="CV9">
            <v>4</v>
          </cell>
          <cell r="CW9">
            <v>2</v>
          </cell>
          <cell r="CX9">
            <v>4</v>
          </cell>
          <cell r="CY9">
            <v>14</v>
          </cell>
          <cell r="CZ9">
            <v>118</v>
          </cell>
          <cell r="DA9">
            <v>92</v>
          </cell>
          <cell r="DB9">
            <v>0</v>
          </cell>
          <cell r="DC9">
            <v>2</v>
          </cell>
          <cell r="DD9">
            <v>10</v>
          </cell>
          <cell r="DE9">
            <v>2</v>
          </cell>
          <cell r="DF9" t="e">
            <v>#REF!</v>
          </cell>
          <cell r="DG9">
            <v>15</v>
          </cell>
          <cell r="DH9">
            <v>6</v>
          </cell>
          <cell r="DI9" t="e">
            <v>#REF!</v>
          </cell>
          <cell r="DJ9">
            <v>1</v>
          </cell>
          <cell r="DK9">
            <v>3</v>
          </cell>
          <cell r="DL9">
            <v>0</v>
          </cell>
          <cell r="DM9">
            <v>0</v>
          </cell>
          <cell r="DN9">
            <v>1</v>
          </cell>
          <cell r="DO9">
            <v>0</v>
          </cell>
          <cell r="DP9">
            <v>1</v>
          </cell>
          <cell r="DQ9">
            <v>3</v>
          </cell>
          <cell r="DR9">
            <v>23</v>
          </cell>
          <cell r="DS9">
            <v>18</v>
          </cell>
          <cell r="DT9">
            <v>2</v>
          </cell>
          <cell r="DU9">
            <v>2</v>
          </cell>
          <cell r="DV9">
            <v>6</v>
          </cell>
          <cell r="DW9">
            <v>62</v>
          </cell>
          <cell r="DX9">
            <v>48</v>
          </cell>
          <cell r="DY9">
            <v>0</v>
          </cell>
          <cell r="DZ9">
            <v>3</v>
          </cell>
          <cell r="EA9">
            <v>15</v>
          </cell>
          <cell r="EB9">
            <v>3</v>
          </cell>
          <cell r="EC9" t="e">
            <v>#REF!</v>
          </cell>
          <cell r="ED9">
            <v>38</v>
          </cell>
          <cell r="EE9">
            <v>21</v>
          </cell>
          <cell r="EF9" t="e">
            <v>#REF!</v>
          </cell>
          <cell r="EG9">
            <v>0</v>
          </cell>
          <cell r="EH9">
            <v>0</v>
          </cell>
          <cell r="EI9">
            <v>0</v>
          </cell>
          <cell r="EJ9">
            <v>0</v>
          </cell>
          <cell r="EK9">
            <v>4</v>
          </cell>
          <cell r="EL9">
            <v>0</v>
          </cell>
          <cell r="EM9">
            <v>1</v>
          </cell>
          <cell r="EN9">
            <v>7</v>
          </cell>
          <cell r="EO9">
            <v>43</v>
          </cell>
          <cell r="EP9">
            <v>34</v>
          </cell>
          <cell r="EQ9">
            <v>5</v>
          </cell>
          <cell r="ER9">
            <v>8</v>
          </cell>
          <cell r="ES9">
            <v>39</v>
          </cell>
          <cell r="ET9">
            <v>299</v>
          </cell>
          <cell r="EU9">
            <v>234</v>
          </cell>
          <cell r="EV9">
            <v>0</v>
          </cell>
          <cell r="EW9">
            <v>8</v>
          </cell>
          <cell r="EX9">
            <v>40</v>
          </cell>
          <cell r="EY9">
            <v>22</v>
          </cell>
          <cell r="EZ9" t="e">
            <v>#REF!</v>
          </cell>
          <cell r="FA9">
            <v>83</v>
          </cell>
          <cell r="FB9">
            <v>56</v>
          </cell>
          <cell r="FC9" t="e">
            <v>#REF!</v>
          </cell>
          <cell r="FD9">
            <v>1</v>
          </cell>
          <cell r="FE9">
            <v>3</v>
          </cell>
          <cell r="FF9">
            <v>1</v>
          </cell>
          <cell r="FG9">
            <v>1.85</v>
          </cell>
          <cell r="FH9">
            <v>8</v>
          </cell>
          <cell r="FI9">
            <v>0</v>
          </cell>
          <cell r="FJ9">
            <v>1</v>
          </cell>
          <cell r="FK9">
            <v>7</v>
          </cell>
          <cell r="FL9">
            <v>43</v>
          </cell>
          <cell r="FM9">
            <v>34</v>
          </cell>
          <cell r="FN9">
            <v>5</v>
          </cell>
          <cell r="FO9">
            <v>8</v>
          </cell>
          <cell r="FP9">
            <v>37</v>
          </cell>
          <cell r="FQ9">
            <v>289</v>
          </cell>
          <cell r="FR9">
            <v>226</v>
          </cell>
          <cell r="FS9">
            <v>0</v>
          </cell>
          <cell r="FT9">
            <v>8</v>
          </cell>
          <cell r="FU9">
            <v>40</v>
          </cell>
          <cell r="FV9">
            <v>20</v>
          </cell>
          <cell r="FW9" t="e">
            <v>#REF!</v>
          </cell>
          <cell r="FX9">
            <v>83</v>
          </cell>
          <cell r="FY9">
            <v>54</v>
          </cell>
          <cell r="FZ9" t="e">
            <v>#REF!</v>
          </cell>
          <cell r="GA9">
            <v>1</v>
          </cell>
          <cell r="GB9">
            <v>3</v>
          </cell>
          <cell r="GC9">
            <v>1</v>
          </cell>
          <cell r="GD9">
            <v>1.85</v>
          </cell>
          <cell r="GE9">
            <v>8</v>
          </cell>
        </row>
        <row r="10">
          <cell r="D10">
            <v>0</v>
          </cell>
          <cell r="E10">
            <v>0</v>
          </cell>
          <cell r="F10">
            <v>0</v>
          </cell>
          <cell r="G10">
            <v>0</v>
          </cell>
          <cell r="H10">
            <v>0</v>
          </cell>
          <cell r="I10">
            <v>0</v>
          </cell>
          <cell r="J10">
            <v>0</v>
          </cell>
          <cell r="K10">
            <v>6</v>
          </cell>
          <cell r="L10">
            <v>30</v>
          </cell>
          <cell r="M10">
            <v>24</v>
          </cell>
          <cell r="N10">
            <v>0</v>
          </cell>
          <cell r="O10">
            <v>1</v>
          </cell>
          <cell r="P10">
            <v>5</v>
          </cell>
          <cell r="Q10">
            <v>4</v>
          </cell>
          <cell r="R10" t="e">
            <v>#REF!</v>
          </cell>
          <cell r="S10">
            <v>5</v>
          </cell>
          <cell r="T10">
            <v>4</v>
          </cell>
          <cell r="U10" t="e">
            <v>#REF!</v>
          </cell>
          <cell r="V10">
            <v>0</v>
          </cell>
          <cell r="W10">
            <v>0</v>
          </cell>
          <cell r="X10">
            <v>0</v>
          </cell>
          <cell r="Y10">
            <v>0</v>
          </cell>
          <cell r="Z10">
            <v>0</v>
          </cell>
          <cell r="AA10">
            <v>0</v>
          </cell>
          <cell r="AB10">
            <v>0</v>
          </cell>
          <cell r="AC10">
            <v>1</v>
          </cell>
          <cell r="AD10">
            <v>5</v>
          </cell>
          <cell r="AE10">
            <v>4</v>
          </cell>
          <cell r="AF10">
            <v>0</v>
          </cell>
          <cell r="AG10">
            <v>1</v>
          </cell>
          <cell r="AH10">
            <v>8</v>
          </cell>
          <cell r="AI10">
            <v>48</v>
          </cell>
          <cell r="AJ10">
            <v>38</v>
          </cell>
          <cell r="AK10">
            <v>0</v>
          </cell>
          <cell r="AL10">
            <v>0</v>
          </cell>
          <cell r="AM10">
            <v>0</v>
          </cell>
          <cell r="AN10">
            <v>1</v>
          </cell>
          <cell r="AO10" t="e">
            <v>#REF!</v>
          </cell>
          <cell r="AP10">
            <v>5</v>
          </cell>
          <cell r="AQ10">
            <v>5</v>
          </cell>
          <cell r="AR10" t="e">
            <v>#REF!</v>
          </cell>
          <cell r="AS10">
            <v>0</v>
          </cell>
          <cell r="AT10">
            <v>0</v>
          </cell>
          <cell r="AU10">
            <v>0</v>
          </cell>
          <cell r="AV10">
            <v>0</v>
          </cell>
          <cell r="AW10">
            <v>1</v>
          </cell>
          <cell r="AX10">
            <v>0</v>
          </cell>
          <cell r="AY10">
            <v>1</v>
          </cell>
          <cell r="AZ10">
            <v>11</v>
          </cell>
          <cell r="BA10">
            <v>73</v>
          </cell>
          <cell r="BB10">
            <v>50</v>
          </cell>
          <cell r="BC10">
            <v>1</v>
          </cell>
          <cell r="BD10">
            <v>0</v>
          </cell>
          <cell r="BE10">
            <v>13</v>
          </cell>
          <cell r="BF10">
            <v>73</v>
          </cell>
          <cell r="BG10">
            <v>58</v>
          </cell>
          <cell r="BH10">
            <v>0</v>
          </cell>
          <cell r="BI10">
            <v>3</v>
          </cell>
          <cell r="BJ10">
            <v>15</v>
          </cell>
          <cell r="BK10">
            <v>3</v>
          </cell>
          <cell r="BL10" t="e">
            <v>#REF!</v>
          </cell>
          <cell r="BM10">
            <v>88</v>
          </cell>
          <cell r="BN10">
            <v>53</v>
          </cell>
          <cell r="BO10" t="e">
            <v>#REF!</v>
          </cell>
          <cell r="BP10">
            <v>2</v>
          </cell>
          <cell r="BQ10">
            <v>6</v>
          </cell>
          <cell r="BR10">
            <v>0</v>
          </cell>
          <cell r="BS10">
            <v>0</v>
          </cell>
          <cell r="BT10">
            <v>14</v>
          </cell>
          <cell r="BU10">
            <v>0</v>
          </cell>
          <cell r="BV10">
            <v>0</v>
          </cell>
          <cell r="BW10">
            <v>12</v>
          </cell>
          <cell r="BX10">
            <v>80</v>
          </cell>
          <cell r="BY10">
            <v>48</v>
          </cell>
          <cell r="BZ10">
            <v>2</v>
          </cell>
          <cell r="CA10">
            <v>0</v>
          </cell>
          <cell r="CB10">
            <v>10</v>
          </cell>
          <cell r="CC10">
            <v>66</v>
          </cell>
          <cell r="CD10">
            <v>52</v>
          </cell>
          <cell r="CE10">
            <v>0</v>
          </cell>
          <cell r="CF10">
            <v>3</v>
          </cell>
          <cell r="CG10">
            <v>15</v>
          </cell>
          <cell r="CH10">
            <v>0</v>
          </cell>
          <cell r="CI10" t="e">
            <v>#REF!</v>
          </cell>
          <cell r="CJ10">
            <v>95</v>
          </cell>
          <cell r="CK10">
            <v>48</v>
          </cell>
          <cell r="CL10" t="e">
            <v>#REF!</v>
          </cell>
          <cell r="CM10">
            <v>0</v>
          </cell>
          <cell r="CN10">
            <v>0</v>
          </cell>
          <cell r="CO10">
            <v>1</v>
          </cell>
          <cell r="CP10">
            <v>1.85</v>
          </cell>
          <cell r="CQ10">
            <v>16</v>
          </cell>
          <cell r="CR10">
            <v>1</v>
          </cell>
          <cell r="CS10">
            <v>0</v>
          </cell>
          <cell r="CT10">
            <v>11</v>
          </cell>
          <cell r="CU10">
            <v>78</v>
          </cell>
          <cell r="CV10">
            <v>50</v>
          </cell>
          <cell r="CW10">
            <v>1</v>
          </cell>
          <cell r="CX10">
            <v>1</v>
          </cell>
          <cell r="CY10">
            <v>15</v>
          </cell>
          <cell r="CZ10">
            <v>91</v>
          </cell>
          <cell r="DA10">
            <v>72</v>
          </cell>
          <cell r="DB10">
            <v>1</v>
          </cell>
          <cell r="DC10">
            <v>10</v>
          </cell>
          <cell r="DD10">
            <v>58</v>
          </cell>
          <cell r="DE10">
            <v>0</v>
          </cell>
          <cell r="DF10" t="e">
            <v>#REF!</v>
          </cell>
          <cell r="DG10">
            <v>136</v>
          </cell>
          <cell r="DH10">
            <v>50</v>
          </cell>
          <cell r="DI10" t="e">
            <v>#REF!</v>
          </cell>
          <cell r="DJ10">
            <v>0</v>
          </cell>
          <cell r="DK10">
            <v>0</v>
          </cell>
          <cell r="DL10">
            <v>4</v>
          </cell>
          <cell r="DM10">
            <v>7.4</v>
          </cell>
          <cell r="DN10">
            <v>15</v>
          </cell>
          <cell r="DO10">
            <v>0</v>
          </cell>
          <cell r="DP10">
            <v>0</v>
          </cell>
          <cell r="DQ10">
            <v>11</v>
          </cell>
          <cell r="DR10">
            <v>65</v>
          </cell>
          <cell r="DS10">
            <v>44</v>
          </cell>
          <cell r="DT10">
            <v>1</v>
          </cell>
          <cell r="DU10">
            <v>1</v>
          </cell>
          <cell r="DV10">
            <v>11</v>
          </cell>
          <cell r="DW10">
            <v>71</v>
          </cell>
          <cell r="DX10">
            <v>56</v>
          </cell>
          <cell r="DY10">
            <v>1</v>
          </cell>
          <cell r="DZ10">
            <v>6</v>
          </cell>
          <cell r="EA10">
            <v>38</v>
          </cell>
          <cell r="EB10">
            <v>1</v>
          </cell>
          <cell r="EC10" t="e">
            <v>#REF!</v>
          </cell>
          <cell r="ED10">
            <v>103</v>
          </cell>
          <cell r="EE10">
            <v>45</v>
          </cell>
          <cell r="EF10" t="e">
            <v>#REF!</v>
          </cell>
          <cell r="EG10">
            <v>0</v>
          </cell>
          <cell r="EH10">
            <v>0</v>
          </cell>
          <cell r="EI10">
            <v>1</v>
          </cell>
          <cell r="EJ10">
            <v>1.85</v>
          </cell>
          <cell r="EK10">
            <v>13</v>
          </cell>
          <cell r="EL10">
            <v>1</v>
          </cell>
          <cell r="EM10">
            <v>1</v>
          </cell>
          <cell r="EN10">
            <v>46</v>
          </cell>
          <cell r="EO10">
            <v>301</v>
          </cell>
          <cell r="EP10">
            <v>196</v>
          </cell>
          <cell r="EQ10">
            <v>5</v>
          </cell>
          <cell r="ER10">
            <v>3</v>
          </cell>
          <cell r="ES10">
            <v>63</v>
          </cell>
          <cell r="ET10">
            <v>379</v>
          </cell>
          <cell r="EU10">
            <v>300</v>
          </cell>
          <cell r="EV10">
            <v>2</v>
          </cell>
          <cell r="EW10">
            <v>23</v>
          </cell>
          <cell r="EX10">
            <v>131</v>
          </cell>
          <cell r="EY10">
            <v>9</v>
          </cell>
          <cell r="EZ10" t="e">
            <v>#REF!</v>
          </cell>
          <cell r="FA10">
            <v>432</v>
          </cell>
          <cell r="FB10">
            <v>205</v>
          </cell>
          <cell r="FC10" t="e">
            <v>#REF!</v>
          </cell>
          <cell r="FD10">
            <v>2</v>
          </cell>
          <cell r="FE10">
            <v>6</v>
          </cell>
          <cell r="FF10">
            <v>6</v>
          </cell>
          <cell r="FG10">
            <v>11.1</v>
          </cell>
          <cell r="FH10">
            <v>59</v>
          </cell>
          <cell r="FI10">
            <v>1</v>
          </cell>
          <cell r="FJ10">
            <v>1</v>
          </cell>
          <cell r="FK10">
            <v>46</v>
          </cell>
          <cell r="FL10">
            <v>301</v>
          </cell>
          <cell r="FM10">
            <v>196</v>
          </cell>
          <cell r="FN10">
            <v>5</v>
          </cell>
          <cell r="FO10">
            <v>3</v>
          </cell>
          <cell r="FP10">
            <v>57</v>
          </cell>
          <cell r="FQ10">
            <v>349</v>
          </cell>
          <cell r="FR10">
            <v>276</v>
          </cell>
          <cell r="FS10">
            <v>2</v>
          </cell>
          <cell r="FT10">
            <v>22</v>
          </cell>
          <cell r="FU10">
            <v>126</v>
          </cell>
          <cell r="FV10">
            <v>5</v>
          </cell>
          <cell r="FW10" t="e">
            <v>#REF!</v>
          </cell>
          <cell r="FX10">
            <v>427</v>
          </cell>
          <cell r="FY10">
            <v>201</v>
          </cell>
          <cell r="FZ10" t="e">
            <v>#REF!</v>
          </cell>
          <cell r="GA10">
            <v>2</v>
          </cell>
          <cell r="GB10">
            <v>6</v>
          </cell>
          <cell r="GC10">
            <v>6</v>
          </cell>
          <cell r="GD10">
            <v>11.1</v>
          </cell>
          <cell r="GE10">
            <v>59</v>
          </cell>
        </row>
        <row r="11">
          <cell r="D11">
            <v>0</v>
          </cell>
          <cell r="E11">
            <v>0</v>
          </cell>
          <cell r="F11">
            <v>1</v>
          </cell>
          <cell r="G11">
            <v>5</v>
          </cell>
          <cell r="H11">
            <v>4</v>
          </cell>
          <cell r="I11">
            <v>0</v>
          </cell>
          <cell r="J11">
            <v>0</v>
          </cell>
          <cell r="K11">
            <v>2</v>
          </cell>
          <cell r="L11">
            <v>10</v>
          </cell>
          <cell r="M11">
            <v>8</v>
          </cell>
          <cell r="N11">
            <v>0</v>
          </cell>
          <cell r="O11">
            <v>0</v>
          </cell>
          <cell r="P11">
            <v>0</v>
          </cell>
          <cell r="Q11">
            <v>0</v>
          </cell>
          <cell r="R11" t="e">
            <v>#REF!</v>
          </cell>
          <cell r="S11">
            <v>5</v>
          </cell>
          <cell r="T11">
            <v>4</v>
          </cell>
          <cell r="U11" t="e">
            <v>#REF!</v>
          </cell>
          <cell r="V11">
            <v>2</v>
          </cell>
          <cell r="W11">
            <v>6</v>
          </cell>
          <cell r="X11">
            <v>0</v>
          </cell>
          <cell r="Y11">
            <v>0</v>
          </cell>
          <cell r="Z11">
            <v>1</v>
          </cell>
          <cell r="AA11">
            <v>0</v>
          </cell>
          <cell r="AB11">
            <v>0</v>
          </cell>
          <cell r="AC11">
            <v>1</v>
          </cell>
          <cell r="AD11">
            <v>5</v>
          </cell>
          <cell r="AE11">
            <v>4</v>
          </cell>
          <cell r="AF11">
            <v>1</v>
          </cell>
          <cell r="AG11">
            <v>0</v>
          </cell>
          <cell r="AH11">
            <v>2</v>
          </cell>
          <cell r="AI11">
            <v>18</v>
          </cell>
          <cell r="AJ11">
            <v>14</v>
          </cell>
          <cell r="AK11">
            <v>0</v>
          </cell>
          <cell r="AL11">
            <v>1</v>
          </cell>
          <cell r="AM11">
            <v>5</v>
          </cell>
          <cell r="AN11">
            <v>0</v>
          </cell>
          <cell r="AO11" t="e">
            <v>#REF!</v>
          </cell>
          <cell r="AP11">
            <v>10</v>
          </cell>
          <cell r="AQ11">
            <v>4</v>
          </cell>
          <cell r="AR11" t="e">
            <v>#REF!</v>
          </cell>
          <cell r="AS11">
            <v>0</v>
          </cell>
          <cell r="AT11">
            <v>0</v>
          </cell>
          <cell r="AU11">
            <v>0</v>
          </cell>
          <cell r="AV11">
            <v>0</v>
          </cell>
          <cell r="AW11">
            <v>1</v>
          </cell>
          <cell r="AX11">
            <v>0</v>
          </cell>
          <cell r="AY11">
            <v>0</v>
          </cell>
          <cell r="AZ11">
            <v>1</v>
          </cell>
          <cell r="BA11">
            <v>5</v>
          </cell>
          <cell r="BB11">
            <v>4</v>
          </cell>
          <cell r="BC11">
            <v>1</v>
          </cell>
          <cell r="BD11">
            <v>0</v>
          </cell>
          <cell r="BE11">
            <v>7</v>
          </cell>
          <cell r="BF11">
            <v>43</v>
          </cell>
          <cell r="BG11">
            <v>34</v>
          </cell>
          <cell r="BH11">
            <v>0</v>
          </cell>
          <cell r="BI11">
            <v>2</v>
          </cell>
          <cell r="BJ11">
            <v>10</v>
          </cell>
          <cell r="BK11">
            <v>0</v>
          </cell>
          <cell r="BL11" t="e">
            <v>#REF!</v>
          </cell>
          <cell r="BM11">
            <v>15</v>
          </cell>
          <cell r="BN11">
            <v>4</v>
          </cell>
          <cell r="BO11" t="e">
            <v>#REF!</v>
          </cell>
          <cell r="BP11">
            <v>0</v>
          </cell>
          <cell r="BQ11">
            <v>0</v>
          </cell>
          <cell r="BR11">
            <v>0</v>
          </cell>
          <cell r="BS11">
            <v>0</v>
          </cell>
          <cell r="BT11">
            <v>1</v>
          </cell>
          <cell r="BU11">
            <v>0</v>
          </cell>
          <cell r="BV11">
            <v>0</v>
          </cell>
          <cell r="BW11">
            <v>1</v>
          </cell>
          <cell r="BX11">
            <v>5</v>
          </cell>
          <cell r="BY11">
            <v>4</v>
          </cell>
          <cell r="BZ11">
            <v>1</v>
          </cell>
          <cell r="CA11">
            <v>0</v>
          </cell>
          <cell r="CB11">
            <v>10</v>
          </cell>
          <cell r="CC11">
            <v>58</v>
          </cell>
          <cell r="CD11">
            <v>46</v>
          </cell>
          <cell r="CE11">
            <v>0</v>
          </cell>
          <cell r="CF11">
            <v>2</v>
          </cell>
          <cell r="CG11">
            <v>10</v>
          </cell>
          <cell r="CH11">
            <v>6</v>
          </cell>
          <cell r="CI11" t="e">
            <v>#REF!</v>
          </cell>
          <cell r="CJ11">
            <v>15</v>
          </cell>
          <cell r="CK11">
            <v>10</v>
          </cell>
          <cell r="CL11" t="e">
            <v>#REF!</v>
          </cell>
          <cell r="CM11">
            <v>1</v>
          </cell>
          <cell r="CN11">
            <v>3</v>
          </cell>
          <cell r="CO11">
            <v>0</v>
          </cell>
          <cell r="CP11">
            <v>0</v>
          </cell>
          <cell r="CQ11">
            <v>1</v>
          </cell>
          <cell r="CR11">
            <v>1</v>
          </cell>
          <cell r="CS11">
            <v>0</v>
          </cell>
          <cell r="CT11">
            <v>4</v>
          </cell>
          <cell r="CU11">
            <v>28</v>
          </cell>
          <cell r="CV11">
            <v>22</v>
          </cell>
          <cell r="CW11">
            <v>1</v>
          </cell>
          <cell r="CX11">
            <v>0</v>
          </cell>
          <cell r="CY11">
            <v>16</v>
          </cell>
          <cell r="CZ11">
            <v>88</v>
          </cell>
          <cell r="DA11">
            <v>70</v>
          </cell>
          <cell r="DB11">
            <v>0</v>
          </cell>
          <cell r="DC11">
            <v>6</v>
          </cell>
          <cell r="DD11">
            <v>30</v>
          </cell>
          <cell r="DE11">
            <v>3</v>
          </cell>
          <cell r="DF11" t="e">
            <v>#REF!</v>
          </cell>
          <cell r="DG11">
            <v>58</v>
          </cell>
          <cell r="DH11">
            <v>25</v>
          </cell>
          <cell r="DI11" t="e">
            <v>#REF!</v>
          </cell>
          <cell r="DJ11">
            <v>0</v>
          </cell>
          <cell r="DK11">
            <v>0</v>
          </cell>
          <cell r="DL11">
            <v>0</v>
          </cell>
          <cell r="DM11">
            <v>0</v>
          </cell>
          <cell r="DN11">
            <v>5</v>
          </cell>
          <cell r="DO11">
            <v>1</v>
          </cell>
          <cell r="DP11">
            <v>0</v>
          </cell>
          <cell r="DQ11">
            <v>3</v>
          </cell>
          <cell r="DR11">
            <v>28</v>
          </cell>
          <cell r="DS11">
            <v>18</v>
          </cell>
          <cell r="DT11">
            <v>0</v>
          </cell>
          <cell r="DU11">
            <v>1</v>
          </cell>
          <cell r="DV11">
            <v>7</v>
          </cell>
          <cell r="DW11">
            <v>43</v>
          </cell>
          <cell r="DX11">
            <v>34</v>
          </cell>
          <cell r="DY11">
            <v>0</v>
          </cell>
          <cell r="DZ11">
            <v>4</v>
          </cell>
          <cell r="EA11">
            <v>20</v>
          </cell>
          <cell r="EB11">
            <v>3</v>
          </cell>
          <cell r="EC11" t="e">
            <v>#REF!</v>
          </cell>
          <cell r="ED11">
            <v>48</v>
          </cell>
          <cell r="EE11">
            <v>21</v>
          </cell>
          <cell r="EF11" t="e">
            <v>#REF!</v>
          </cell>
          <cell r="EG11">
            <v>1</v>
          </cell>
          <cell r="EH11">
            <v>3</v>
          </cell>
          <cell r="EI11">
            <v>0</v>
          </cell>
          <cell r="EJ11">
            <v>0</v>
          </cell>
          <cell r="EK11">
            <v>5</v>
          </cell>
          <cell r="EL11">
            <v>2</v>
          </cell>
          <cell r="EM11">
            <v>0</v>
          </cell>
          <cell r="EN11">
            <v>11</v>
          </cell>
          <cell r="EO11">
            <v>76</v>
          </cell>
          <cell r="EP11">
            <v>56</v>
          </cell>
          <cell r="EQ11">
            <v>4</v>
          </cell>
          <cell r="ER11">
            <v>1</v>
          </cell>
          <cell r="ES11">
            <v>44</v>
          </cell>
          <cell r="ET11">
            <v>260</v>
          </cell>
          <cell r="EU11">
            <v>206</v>
          </cell>
          <cell r="EV11">
            <v>0</v>
          </cell>
          <cell r="EW11">
            <v>15</v>
          </cell>
          <cell r="EX11">
            <v>75</v>
          </cell>
          <cell r="EY11">
            <v>12</v>
          </cell>
          <cell r="EZ11" t="e">
            <v>#REF!</v>
          </cell>
          <cell r="FA11">
            <v>151</v>
          </cell>
          <cell r="FB11">
            <v>68</v>
          </cell>
          <cell r="FC11" t="e">
            <v>#REF!</v>
          </cell>
          <cell r="FD11">
            <v>4</v>
          </cell>
          <cell r="FE11">
            <v>12</v>
          </cell>
          <cell r="FF11">
            <v>0</v>
          </cell>
          <cell r="FG11">
            <v>0</v>
          </cell>
          <cell r="FH11">
            <v>14</v>
          </cell>
          <cell r="FI11">
            <v>2</v>
          </cell>
          <cell r="FJ11">
            <v>0</v>
          </cell>
          <cell r="FK11">
            <v>10</v>
          </cell>
          <cell r="FL11">
            <v>71</v>
          </cell>
          <cell r="FM11">
            <v>52</v>
          </cell>
          <cell r="FN11">
            <v>4</v>
          </cell>
          <cell r="FO11">
            <v>1</v>
          </cell>
          <cell r="FP11">
            <v>42</v>
          </cell>
          <cell r="FQ11">
            <v>250</v>
          </cell>
          <cell r="FR11">
            <v>198</v>
          </cell>
          <cell r="FS11">
            <v>0</v>
          </cell>
          <cell r="FT11">
            <v>15</v>
          </cell>
          <cell r="FU11">
            <v>75</v>
          </cell>
          <cell r="FV11">
            <v>12</v>
          </cell>
          <cell r="FW11" t="e">
            <v>#REF!</v>
          </cell>
          <cell r="FX11">
            <v>146</v>
          </cell>
          <cell r="FY11">
            <v>64</v>
          </cell>
          <cell r="FZ11" t="e">
            <v>#REF!</v>
          </cell>
          <cell r="GA11">
            <v>2</v>
          </cell>
          <cell r="GB11">
            <v>6</v>
          </cell>
          <cell r="GC11">
            <v>0</v>
          </cell>
          <cell r="GD11">
            <v>0</v>
          </cell>
          <cell r="GE11">
            <v>13</v>
          </cell>
        </row>
        <row r="12">
          <cell r="D12">
            <v>0</v>
          </cell>
          <cell r="E12">
            <v>0</v>
          </cell>
          <cell r="F12">
            <v>0</v>
          </cell>
          <cell r="G12">
            <v>0</v>
          </cell>
          <cell r="H12">
            <v>0</v>
          </cell>
          <cell r="I12">
            <v>0</v>
          </cell>
          <cell r="J12">
            <v>0</v>
          </cell>
          <cell r="K12">
            <v>3</v>
          </cell>
          <cell r="L12">
            <v>15</v>
          </cell>
          <cell r="M12">
            <v>12</v>
          </cell>
          <cell r="N12">
            <v>0</v>
          </cell>
          <cell r="O12">
            <v>2</v>
          </cell>
          <cell r="P12">
            <v>10</v>
          </cell>
          <cell r="Q12">
            <v>8</v>
          </cell>
          <cell r="R12" t="e">
            <v>#REF!</v>
          </cell>
          <cell r="S12">
            <v>10</v>
          </cell>
          <cell r="T12">
            <v>8</v>
          </cell>
          <cell r="U12" t="e">
            <v>#REF!</v>
          </cell>
          <cell r="V12">
            <v>0</v>
          </cell>
          <cell r="W12">
            <v>0</v>
          </cell>
          <cell r="X12">
            <v>0</v>
          </cell>
          <cell r="Y12">
            <v>0</v>
          </cell>
          <cell r="Z12">
            <v>0</v>
          </cell>
          <cell r="AA12">
            <v>0</v>
          </cell>
          <cell r="AB12">
            <v>0</v>
          </cell>
          <cell r="AC12">
            <v>3</v>
          </cell>
          <cell r="AD12">
            <v>15</v>
          </cell>
          <cell r="AE12">
            <v>12</v>
          </cell>
          <cell r="AF12">
            <v>0</v>
          </cell>
          <cell r="AG12">
            <v>0</v>
          </cell>
          <cell r="AH12">
            <v>4</v>
          </cell>
          <cell r="AI12">
            <v>20</v>
          </cell>
          <cell r="AJ12">
            <v>16</v>
          </cell>
          <cell r="AK12">
            <v>0</v>
          </cell>
          <cell r="AL12">
            <v>2</v>
          </cell>
          <cell r="AM12">
            <v>10</v>
          </cell>
          <cell r="AN12">
            <v>1</v>
          </cell>
          <cell r="AO12" t="e">
            <v>#REF!</v>
          </cell>
          <cell r="AP12">
            <v>25</v>
          </cell>
          <cell r="AQ12">
            <v>13</v>
          </cell>
          <cell r="AR12" t="e">
            <v>#REF!</v>
          </cell>
          <cell r="AS12">
            <v>0</v>
          </cell>
          <cell r="AT12">
            <v>0</v>
          </cell>
          <cell r="AU12">
            <v>1</v>
          </cell>
          <cell r="AV12">
            <v>1.85</v>
          </cell>
          <cell r="AW12">
            <v>3</v>
          </cell>
          <cell r="AX12">
            <v>0</v>
          </cell>
          <cell r="AY12">
            <v>0</v>
          </cell>
          <cell r="AZ12">
            <v>3</v>
          </cell>
          <cell r="BA12">
            <v>20</v>
          </cell>
          <cell r="BB12">
            <v>12</v>
          </cell>
          <cell r="BC12">
            <v>0</v>
          </cell>
          <cell r="BD12">
            <v>0</v>
          </cell>
          <cell r="BE12">
            <v>8</v>
          </cell>
          <cell r="BF12">
            <v>40</v>
          </cell>
          <cell r="BG12">
            <v>32</v>
          </cell>
          <cell r="BH12">
            <v>0</v>
          </cell>
          <cell r="BI12">
            <v>5</v>
          </cell>
          <cell r="BJ12">
            <v>25</v>
          </cell>
          <cell r="BK12">
            <v>11</v>
          </cell>
          <cell r="BL12" t="e">
            <v>#REF!</v>
          </cell>
          <cell r="BM12">
            <v>45</v>
          </cell>
          <cell r="BN12">
            <v>23</v>
          </cell>
          <cell r="BO12" t="e">
            <v>#REF!</v>
          </cell>
          <cell r="BP12">
            <v>0</v>
          </cell>
          <cell r="BQ12">
            <v>0</v>
          </cell>
          <cell r="BR12">
            <v>3</v>
          </cell>
          <cell r="BS12">
            <v>5.5500000000000007</v>
          </cell>
          <cell r="BT12">
            <v>4</v>
          </cell>
          <cell r="BU12">
            <v>0</v>
          </cell>
          <cell r="BV12">
            <v>0</v>
          </cell>
          <cell r="BW12">
            <v>5</v>
          </cell>
          <cell r="BX12">
            <v>25</v>
          </cell>
          <cell r="BY12">
            <v>20</v>
          </cell>
          <cell r="BZ12">
            <v>0</v>
          </cell>
          <cell r="CA12">
            <v>0</v>
          </cell>
          <cell r="CB12">
            <v>9</v>
          </cell>
          <cell r="CC12">
            <v>45</v>
          </cell>
          <cell r="CD12">
            <v>36</v>
          </cell>
          <cell r="CE12">
            <v>0</v>
          </cell>
          <cell r="CF12">
            <v>2</v>
          </cell>
          <cell r="CG12">
            <v>10</v>
          </cell>
          <cell r="CH12">
            <v>8</v>
          </cell>
          <cell r="CI12" t="e">
            <v>#REF!</v>
          </cell>
          <cell r="CJ12">
            <v>35</v>
          </cell>
          <cell r="CK12">
            <v>28</v>
          </cell>
          <cell r="CL12" t="e">
            <v>#REF!</v>
          </cell>
          <cell r="CM12">
            <v>0</v>
          </cell>
          <cell r="CN12">
            <v>0</v>
          </cell>
          <cell r="CO12">
            <v>3</v>
          </cell>
          <cell r="CP12">
            <v>5.5500000000000007</v>
          </cell>
          <cell r="CQ12">
            <v>5</v>
          </cell>
          <cell r="CR12">
            <v>0</v>
          </cell>
          <cell r="CS12">
            <v>0</v>
          </cell>
          <cell r="CT12">
            <v>6</v>
          </cell>
          <cell r="CU12">
            <v>35</v>
          </cell>
          <cell r="CV12">
            <v>24</v>
          </cell>
          <cell r="CW12">
            <v>1</v>
          </cell>
          <cell r="CX12">
            <v>1</v>
          </cell>
          <cell r="CY12">
            <v>13</v>
          </cell>
          <cell r="CZ12">
            <v>81</v>
          </cell>
          <cell r="DA12">
            <v>64</v>
          </cell>
          <cell r="DB12">
            <v>0</v>
          </cell>
          <cell r="DC12">
            <v>4</v>
          </cell>
          <cell r="DD12">
            <v>20</v>
          </cell>
          <cell r="DE12">
            <v>3</v>
          </cell>
          <cell r="DF12" t="e">
            <v>#REF!</v>
          </cell>
          <cell r="DG12">
            <v>55</v>
          </cell>
          <cell r="DH12">
            <v>27</v>
          </cell>
          <cell r="DI12" t="e">
            <v>#REF!</v>
          </cell>
          <cell r="DJ12">
            <v>0</v>
          </cell>
          <cell r="DK12">
            <v>0</v>
          </cell>
          <cell r="DL12">
            <v>0</v>
          </cell>
          <cell r="DM12">
            <v>0</v>
          </cell>
          <cell r="DN12">
            <v>7</v>
          </cell>
          <cell r="DO12">
            <v>0</v>
          </cell>
          <cell r="DP12">
            <v>0</v>
          </cell>
          <cell r="DQ12">
            <v>5</v>
          </cell>
          <cell r="DR12">
            <v>30</v>
          </cell>
          <cell r="DS12">
            <v>20</v>
          </cell>
          <cell r="DT12">
            <v>1</v>
          </cell>
          <cell r="DU12">
            <v>0</v>
          </cell>
          <cell r="DV12">
            <v>11</v>
          </cell>
          <cell r="DW12">
            <v>63</v>
          </cell>
          <cell r="DX12">
            <v>50</v>
          </cell>
          <cell r="DY12">
            <v>0</v>
          </cell>
          <cell r="DZ12">
            <v>7</v>
          </cell>
          <cell r="EA12">
            <v>35</v>
          </cell>
          <cell r="EB12">
            <v>0</v>
          </cell>
          <cell r="EC12" t="e">
            <v>#REF!</v>
          </cell>
          <cell r="ED12">
            <v>65</v>
          </cell>
          <cell r="EE12">
            <v>20</v>
          </cell>
          <cell r="EF12" t="e">
            <v>#REF!</v>
          </cell>
          <cell r="EG12">
            <v>3</v>
          </cell>
          <cell r="EH12">
            <v>9</v>
          </cell>
          <cell r="EI12">
            <v>4</v>
          </cell>
          <cell r="EJ12">
            <v>7.4</v>
          </cell>
          <cell r="EK12">
            <v>6</v>
          </cell>
          <cell r="EL12">
            <v>0</v>
          </cell>
          <cell r="EM12">
            <v>0</v>
          </cell>
          <cell r="EN12">
            <v>22</v>
          </cell>
          <cell r="EO12">
            <v>125</v>
          </cell>
          <cell r="EP12">
            <v>88</v>
          </cell>
          <cell r="EQ12">
            <v>2</v>
          </cell>
          <cell r="ER12">
            <v>1</v>
          </cell>
          <cell r="ES12">
            <v>48</v>
          </cell>
          <cell r="ET12">
            <v>264</v>
          </cell>
          <cell r="EU12">
            <v>210</v>
          </cell>
          <cell r="EV12">
            <v>0</v>
          </cell>
          <cell r="EW12">
            <v>22</v>
          </cell>
          <cell r="EX12">
            <v>110</v>
          </cell>
          <cell r="EY12">
            <v>31</v>
          </cell>
          <cell r="EZ12" t="e">
            <v>#REF!</v>
          </cell>
          <cell r="FA12">
            <v>235</v>
          </cell>
          <cell r="FB12">
            <v>119</v>
          </cell>
          <cell r="FC12" t="e">
            <v>#REF!</v>
          </cell>
          <cell r="FD12">
            <v>3</v>
          </cell>
          <cell r="FE12">
            <v>9</v>
          </cell>
          <cell r="FF12">
            <v>11</v>
          </cell>
          <cell r="FG12">
            <v>20.350000000000001</v>
          </cell>
          <cell r="FH12">
            <v>25</v>
          </cell>
          <cell r="FI12">
            <v>0</v>
          </cell>
          <cell r="FJ12">
            <v>0</v>
          </cell>
          <cell r="FK12">
            <v>22</v>
          </cell>
          <cell r="FL12">
            <v>125</v>
          </cell>
          <cell r="FM12">
            <v>88</v>
          </cell>
          <cell r="FN12">
            <v>2</v>
          </cell>
          <cell r="FO12">
            <v>1</v>
          </cell>
          <cell r="FP12">
            <v>45</v>
          </cell>
          <cell r="FQ12">
            <v>249</v>
          </cell>
          <cell r="FR12">
            <v>198</v>
          </cell>
          <cell r="FS12">
            <v>0</v>
          </cell>
          <cell r="FT12">
            <v>20</v>
          </cell>
          <cell r="FU12">
            <v>100</v>
          </cell>
          <cell r="FV12">
            <v>23</v>
          </cell>
          <cell r="FW12" t="e">
            <v>#REF!</v>
          </cell>
          <cell r="FX12">
            <v>225</v>
          </cell>
          <cell r="FY12">
            <v>111</v>
          </cell>
          <cell r="FZ12" t="e">
            <v>#REF!</v>
          </cell>
          <cell r="GA12">
            <v>3</v>
          </cell>
          <cell r="GB12">
            <v>9</v>
          </cell>
          <cell r="GC12">
            <v>11</v>
          </cell>
          <cell r="GD12">
            <v>20.350000000000001</v>
          </cell>
          <cell r="GE12">
            <v>25</v>
          </cell>
        </row>
        <row r="13">
          <cell r="D13">
            <v>1</v>
          </cell>
          <cell r="E13">
            <v>0</v>
          </cell>
          <cell r="F13">
            <v>1</v>
          </cell>
          <cell r="G13">
            <v>18</v>
          </cell>
          <cell r="H13">
            <v>10</v>
          </cell>
          <cell r="I13">
            <v>0</v>
          </cell>
          <cell r="J13">
            <v>0</v>
          </cell>
          <cell r="K13">
            <v>2</v>
          </cell>
          <cell r="L13">
            <v>10</v>
          </cell>
          <cell r="M13">
            <v>8</v>
          </cell>
          <cell r="N13">
            <v>0</v>
          </cell>
          <cell r="O13">
            <v>1</v>
          </cell>
          <cell r="P13">
            <v>5</v>
          </cell>
          <cell r="Q13">
            <v>2</v>
          </cell>
          <cell r="R13" t="e">
            <v>#REF!</v>
          </cell>
          <cell r="S13">
            <v>23</v>
          </cell>
          <cell r="T13">
            <v>12</v>
          </cell>
          <cell r="U13" t="e">
            <v>#REF!</v>
          </cell>
          <cell r="V13">
            <v>2</v>
          </cell>
          <cell r="W13">
            <v>6</v>
          </cell>
          <cell r="X13">
            <v>0</v>
          </cell>
          <cell r="Y13">
            <v>0</v>
          </cell>
          <cell r="Z13">
            <v>3</v>
          </cell>
          <cell r="AA13">
            <v>0</v>
          </cell>
          <cell r="AB13">
            <v>1</v>
          </cell>
          <cell r="AC13">
            <v>3</v>
          </cell>
          <cell r="AD13">
            <v>33</v>
          </cell>
          <cell r="AE13">
            <v>18</v>
          </cell>
          <cell r="AF13">
            <v>1</v>
          </cell>
          <cell r="AG13">
            <v>0</v>
          </cell>
          <cell r="AH13">
            <v>4</v>
          </cell>
          <cell r="AI13">
            <v>28</v>
          </cell>
          <cell r="AJ13">
            <v>22</v>
          </cell>
          <cell r="AK13">
            <v>0</v>
          </cell>
          <cell r="AL13">
            <v>8</v>
          </cell>
          <cell r="AM13">
            <v>40</v>
          </cell>
          <cell r="AN13">
            <v>1</v>
          </cell>
          <cell r="AO13" t="e">
            <v>#REF!</v>
          </cell>
          <cell r="AP13">
            <v>73</v>
          </cell>
          <cell r="AQ13">
            <v>19</v>
          </cell>
          <cell r="AR13" t="e">
            <v>#REF!</v>
          </cell>
          <cell r="AS13">
            <v>0</v>
          </cell>
          <cell r="AT13">
            <v>0</v>
          </cell>
          <cell r="AU13">
            <v>0</v>
          </cell>
          <cell r="AV13">
            <v>0</v>
          </cell>
          <cell r="AW13">
            <v>6</v>
          </cell>
          <cell r="AX13">
            <v>0</v>
          </cell>
          <cell r="AY13">
            <v>0</v>
          </cell>
          <cell r="AZ13">
            <v>11</v>
          </cell>
          <cell r="BA13">
            <v>75</v>
          </cell>
          <cell r="BB13">
            <v>44</v>
          </cell>
          <cell r="BC13">
            <v>1</v>
          </cell>
          <cell r="BD13">
            <v>0</v>
          </cell>
          <cell r="BE13">
            <v>8</v>
          </cell>
          <cell r="BF13">
            <v>48</v>
          </cell>
          <cell r="BG13">
            <v>38</v>
          </cell>
          <cell r="BH13">
            <v>0</v>
          </cell>
          <cell r="BI13">
            <v>9</v>
          </cell>
          <cell r="BJ13">
            <v>45</v>
          </cell>
          <cell r="BK13">
            <v>2</v>
          </cell>
          <cell r="BL13" t="e">
            <v>#REF!</v>
          </cell>
          <cell r="BM13">
            <v>120</v>
          </cell>
          <cell r="BN13">
            <v>46</v>
          </cell>
          <cell r="BO13" t="e">
            <v>#REF!</v>
          </cell>
          <cell r="BP13">
            <v>2</v>
          </cell>
          <cell r="BQ13">
            <v>6</v>
          </cell>
          <cell r="BR13">
            <v>0</v>
          </cell>
          <cell r="BS13">
            <v>0</v>
          </cell>
          <cell r="BT13">
            <v>15</v>
          </cell>
          <cell r="BU13">
            <v>1</v>
          </cell>
          <cell r="BV13">
            <v>0</v>
          </cell>
          <cell r="BW13">
            <v>6</v>
          </cell>
          <cell r="BX13">
            <v>43</v>
          </cell>
          <cell r="BY13">
            <v>30</v>
          </cell>
          <cell r="BZ13">
            <v>1</v>
          </cell>
          <cell r="CA13">
            <v>1</v>
          </cell>
          <cell r="CB13">
            <v>9</v>
          </cell>
          <cell r="CC13">
            <v>61</v>
          </cell>
          <cell r="CD13">
            <v>48</v>
          </cell>
          <cell r="CE13">
            <v>0</v>
          </cell>
          <cell r="CF13">
            <v>4</v>
          </cell>
          <cell r="CG13">
            <v>20</v>
          </cell>
          <cell r="CH13">
            <v>9</v>
          </cell>
          <cell r="CI13" t="e">
            <v>#REF!</v>
          </cell>
          <cell r="CJ13">
            <v>63</v>
          </cell>
          <cell r="CK13">
            <v>39</v>
          </cell>
          <cell r="CL13" t="e">
            <v>#REF!</v>
          </cell>
          <cell r="CM13">
            <v>0</v>
          </cell>
          <cell r="CN13">
            <v>0</v>
          </cell>
          <cell r="CO13">
            <v>1</v>
          </cell>
          <cell r="CP13">
            <v>1.85</v>
          </cell>
          <cell r="CQ13">
            <v>8</v>
          </cell>
          <cell r="CR13">
            <v>0</v>
          </cell>
          <cell r="CS13">
            <v>1</v>
          </cell>
          <cell r="CT13">
            <v>7</v>
          </cell>
          <cell r="CU13">
            <v>48</v>
          </cell>
          <cell r="CV13">
            <v>34</v>
          </cell>
          <cell r="CW13">
            <v>2</v>
          </cell>
          <cell r="CX13">
            <v>2</v>
          </cell>
          <cell r="CY13">
            <v>15</v>
          </cell>
          <cell r="CZ13">
            <v>107</v>
          </cell>
          <cell r="DA13">
            <v>84</v>
          </cell>
          <cell r="DB13">
            <v>0</v>
          </cell>
          <cell r="DC13">
            <v>8</v>
          </cell>
          <cell r="DD13">
            <v>40</v>
          </cell>
          <cell r="DE13">
            <v>3</v>
          </cell>
          <cell r="DF13" t="e">
            <v>#REF!</v>
          </cell>
          <cell r="DG13">
            <v>88</v>
          </cell>
          <cell r="DH13">
            <v>37</v>
          </cell>
          <cell r="DI13" t="e">
            <v>#REF!</v>
          </cell>
          <cell r="DJ13">
            <v>2</v>
          </cell>
          <cell r="DK13">
            <v>6</v>
          </cell>
          <cell r="DL13">
            <v>2</v>
          </cell>
          <cell r="DM13">
            <v>3.7</v>
          </cell>
          <cell r="DN13">
            <v>9</v>
          </cell>
          <cell r="DO13">
            <v>0</v>
          </cell>
          <cell r="DP13">
            <v>1</v>
          </cell>
          <cell r="DQ13">
            <v>12</v>
          </cell>
          <cell r="DR13">
            <v>88</v>
          </cell>
          <cell r="DS13">
            <v>54</v>
          </cell>
          <cell r="DT13">
            <v>1</v>
          </cell>
          <cell r="DU13">
            <v>2</v>
          </cell>
          <cell r="DV13">
            <v>9</v>
          </cell>
          <cell r="DW13">
            <v>69</v>
          </cell>
          <cell r="DX13">
            <v>54</v>
          </cell>
          <cell r="DY13">
            <v>2</v>
          </cell>
          <cell r="DZ13">
            <v>5</v>
          </cell>
          <cell r="EA13">
            <v>41</v>
          </cell>
          <cell r="EB13">
            <v>1</v>
          </cell>
          <cell r="EC13" t="e">
            <v>#REF!</v>
          </cell>
          <cell r="ED13">
            <v>129</v>
          </cell>
          <cell r="EE13">
            <v>55</v>
          </cell>
          <cell r="EF13" t="e">
            <v>#REF!</v>
          </cell>
          <cell r="EG13">
            <v>0</v>
          </cell>
          <cell r="EH13">
            <v>0</v>
          </cell>
          <cell r="EI13">
            <v>0</v>
          </cell>
          <cell r="EJ13">
            <v>0</v>
          </cell>
          <cell r="EK13">
            <v>17</v>
          </cell>
          <cell r="EL13">
            <v>2</v>
          </cell>
          <cell r="EM13">
            <v>3</v>
          </cell>
          <cell r="EN13">
            <v>40</v>
          </cell>
          <cell r="EO13">
            <v>305</v>
          </cell>
          <cell r="EP13">
            <v>190</v>
          </cell>
          <cell r="EQ13">
            <v>6</v>
          </cell>
          <cell r="ER13">
            <v>5</v>
          </cell>
          <cell r="ES13">
            <v>47</v>
          </cell>
          <cell r="ET13">
            <v>323</v>
          </cell>
          <cell r="EU13">
            <v>254</v>
          </cell>
          <cell r="EV13">
            <v>2</v>
          </cell>
          <cell r="EW13">
            <v>35</v>
          </cell>
          <cell r="EX13">
            <v>191</v>
          </cell>
          <cell r="EY13">
            <v>18</v>
          </cell>
          <cell r="EZ13" t="e">
            <v>#REF!</v>
          </cell>
          <cell r="FA13">
            <v>496</v>
          </cell>
          <cell r="FB13">
            <v>208</v>
          </cell>
          <cell r="FC13" t="e">
            <v>#REF!</v>
          </cell>
          <cell r="FD13">
            <v>6</v>
          </cell>
          <cell r="FE13">
            <v>18</v>
          </cell>
          <cell r="FF13">
            <v>3</v>
          </cell>
          <cell r="FG13">
            <v>5.5500000000000007</v>
          </cell>
          <cell r="FH13">
            <v>58</v>
          </cell>
          <cell r="FI13">
            <v>1</v>
          </cell>
          <cell r="FJ13">
            <v>3</v>
          </cell>
          <cell r="FK13">
            <v>39</v>
          </cell>
          <cell r="FL13">
            <v>287</v>
          </cell>
          <cell r="FM13">
            <v>180</v>
          </cell>
          <cell r="FN13">
            <v>6</v>
          </cell>
          <cell r="FO13">
            <v>5</v>
          </cell>
          <cell r="FP13">
            <v>45</v>
          </cell>
          <cell r="FQ13">
            <v>313</v>
          </cell>
          <cell r="FR13">
            <v>246</v>
          </cell>
          <cell r="FS13">
            <v>2</v>
          </cell>
          <cell r="FT13">
            <v>34</v>
          </cell>
          <cell r="FU13">
            <v>186</v>
          </cell>
          <cell r="FV13">
            <v>16</v>
          </cell>
          <cell r="FW13" t="e">
            <v>#REF!</v>
          </cell>
          <cell r="FX13">
            <v>473</v>
          </cell>
          <cell r="FY13">
            <v>196</v>
          </cell>
          <cell r="FZ13" t="e">
            <v>#REF!</v>
          </cell>
          <cell r="GA13">
            <v>4</v>
          </cell>
          <cell r="GB13">
            <v>12</v>
          </cell>
          <cell r="GC13">
            <v>3</v>
          </cell>
          <cell r="GD13">
            <v>5.5500000000000007</v>
          </cell>
          <cell r="GE13">
            <v>55</v>
          </cell>
        </row>
        <row r="14">
          <cell r="D14">
            <v>0</v>
          </cell>
          <cell r="E14">
            <v>0</v>
          </cell>
          <cell r="F14">
            <v>0</v>
          </cell>
          <cell r="G14">
            <v>0</v>
          </cell>
          <cell r="H14">
            <v>0</v>
          </cell>
          <cell r="I14">
            <v>0</v>
          </cell>
          <cell r="J14">
            <v>0</v>
          </cell>
          <cell r="K14">
            <v>1</v>
          </cell>
          <cell r="L14">
            <v>5</v>
          </cell>
          <cell r="M14">
            <v>4</v>
          </cell>
          <cell r="N14">
            <v>0</v>
          </cell>
          <cell r="O14">
            <v>0</v>
          </cell>
          <cell r="P14">
            <v>0</v>
          </cell>
          <cell r="Q14">
            <v>0</v>
          </cell>
          <cell r="R14" t="e">
            <v>#REF!</v>
          </cell>
          <cell r="S14">
            <v>0</v>
          </cell>
          <cell r="T14">
            <v>0</v>
          </cell>
          <cell r="U14" t="e">
            <v>#REF!</v>
          </cell>
          <cell r="V14">
            <v>0</v>
          </cell>
          <cell r="W14">
            <v>0</v>
          </cell>
          <cell r="X14">
            <v>0</v>
          </cell>
          <cell r="Y14">
            <v>0</v>
          </cell>
          <cell r="Z14">
            <v>0</v>
          </cell>
          <cell r="AA14">
            <v>0</v>
          </cell>
          <cell r="AB14">
            <v>0</v>
          </cell>
          <cell r="AC14">
            <v>1</v>
          </cell>
          <cell r="AD14">
            <v>10</v>
          </cell>
          <cell r="AE14">
            <v>4</v>
          </cell>
          <cell r="AF14">
            <v>0</v>
          </cell>
          <cell r="AG14">
            <v>0</v>
          </cell>
          <cell r="AH14">
            <v>1</v>
          </cell>
          <cell r="AI14">
            <v>5</v>
          </cell>
          <cell r="AJ14">
            <v>4</v>
          </cell>
          <cell r="AK14">
            <v>0</v>
          </cell>
          <cell r="AL14">
            <v>2</v>
          </cell>
          <cell r="AM14">
            <v>10</v>
          </cell>
          <cell r="AN14">
            <v>0</v>
          </cell>
          <cell r="AO14" t="e">
            <v>#REF!</v>
          </cell>
          <cell r="AP14">
            <v>20</v>
          </cell>
          <cell r="AQ14">
            <v>4</v>
          </cell>
          <cell r="AR14" t="e">
            <v>#REF!</v>
          </cell>
          <cell r="AS14">
            <v>0</v>
          </cell>
          <cell r="AT14">
            <v>0</v>
          </cell>
          <cell r="AU14">
            <v>0</v>
          </cell>
          <cell r="AV14">
            <v>0</v>
          </cell>
          <cell r="AW14">
            <v>2</v>
          </cell>
          <cell r="AX14">
            <v>0</v>
          </cell>
          <cell r="AY14">
            <v>0</v>
          </cell>
          <cell r="AZ14">
            <v>1</v>
          </cell>
          <cell r="BA14">
            <v>5</v>
          </cell>
          <cell r="BB14">
            <v>4</v>
          </cell>
          <cell r="BC14">
            <v>0</v>
          </cell>
          <cell r="BD14">
            <v>0</v>
          </cell>
          <cell r="BE14">
            <v>6</v>
          </cell>
          <cell r="BF14">
            <v>30</v>
          </cell>
          <cell r="BG14">
            <v>24</v>
          </cell>
          <cell r="BH14">
            <v>0</v>
          </cell>
          <cell r="BI14">
            <v>4</v>
          </cell>
          <cell r="BJ14">
            <v>20</v>
          </cell>
          <cell r="BK14">
            <v>2</v>
          </cell>
          <cell r="BL14" t="e">
            <v>#REF!</v>
          </cell>
          <cell r="BM14">
            <v>25</v>
          </cell>
          <cell r="BN14">
            <v>6</v>
          </cell>
          <cell r="BO14" t="e">
            <v>#REF!</v>
          </cell>
          <cell r="BP14">
            <v>0</v>
          </cell>
          <cell r="BQ14">
            <v>0</v>
          </cell>
          <cell r="BR14">
            <v>0</v>
          </cell>
          <cell r="BS14">
            <v>0</v>
          </cell>
          <cell r="BT14">
            <v>1</v>
          </cell>
          <cell r="BU14">
            <v>1</v>
          </cell>
          <cell r="BV14">
            <v>0</v>
          </cell>
          <cell r="BW14">
            <v>4</v>
          </cell>
          <cell r="BX14">
            <v>28</v>
          </cell>
          <cell r="BY14">
            <v>22</v>
          </cell>
          <cell r="BZ14">
            <v>0</v>
          </cell>
          <cell r="CA14">
            <v>0</v>
          </cell>
          <cell r="CB14">
            <v>9</v>
          </cell>
          <cell r="CC14">
            <v>45</v>
          </cell>
          <cell r="CD14">
            <v>36</v>
          </cell>
          <cell r="CE14">
            <v>0</v>
          </cell>
          <cell r="CF14">
            <v>2</v>
          </cell>
          <cell r="CG14">
            <v>10</v>
          </cell>
          <cell r="CH14">
            <v>3</v>
          </cell>
          <cell r="CI14" t="e">
            <v>#REF!</v>
          </cell>
          <cell r="CJ14">
            <v>38</v>
          </cell>
          <cell r="CK14">
            <v>25</v>
          </cell>
          <cell r="CL14" t="e">
            <v>#REF!</v>
          </cell>
          <cell r="CM14">
            <v>0</v>
          </cell>
          <cell r="CN14">
            <v>0</v>
          </cell>
          <cell r="CO14">
            <v>1</v>
          </cell>
          <cell r="CP14">
            <v>1.85</v>
          </cell>
          <cell r="CQ14">
            <v>5</v>
          </cell>
          <cell r="CR14">
            <v>0</v>
          </cell>
          <cell r="CS14">
            <v>0</v>
          </cell>
          <cell r="CT14">
            <v>3</v>
          </cell>
          <cell r="CU14">
            <v>25</v>
          </cell>
          <cell r="CV14">
            <v>12</v>
          </cell>
          <cell r="CW14">
            <v>1</v>
          </cell>
          <cell r="CX14">
            <v>2</v>
          </cell>
          <cell r="CY14">
            <v>19</v>
          </cell>
          <cell r="CZ14">
            <v>119</v>
          </cell>
          <cell r="DA14">
            <v>94</v>
          </cell>
          <cell r="DB14">
            <v>0</v>
          </cell>
          <cell r="DC14">
            <v>3</v>
          </cell>
          <cell r="DD14">
            <v>15</v>
          </cell>
          <cell r="DE14">
            <v>3</v>
          </cell>
          <cell r="DF14" t="e">
            <v>#REF!</v>
          </cell>
          <cell r="DG14">
            <v>40</v>
          </cell>
          <cell r="DH14">
            <v>15</v>
          </cell>
          <cell r="DI14" t="e">
            <v>#REF!</v>
          </cell>
          <cell r="DJ14">
            <v>2</v>
          </cell>
          <cell r="DK14">
            <v>6</v>
          </cell>
          <cell r="DL14">
            <v>0</v>
          </cell>
          <cell r="DM14">
            <v>0</v>
          </cell>
          <cell r="DN14">
            <v>5</v>
          </cell>
          <cell r="DO14">
            <v>0</v>
          </cell>
          <cell r="DP14">
            <v>0</v>
          </cell>
          <cell r="DQ14">
            <v>10</v>
          </cell>
          <cell r="DR14">
            <v>50</v>
          </cell>
          <cell r="DS14">
            <v>40</v>
          </cell>
          <cell r="DT14">
            <v>1</v>
          </cell>
          <cell r="DU14">
            <v>1</v>
          </cell>
          <cell r="DV14">
            <v>11</v>
          </cell>
          <cell r="DW14">
            <v>71</v>
          </cell>
          <cell r="DX14">
            <v>56</v>
          </cell>
          <cell r="DY14">
            <v>1</v>
          </cell>
          <cell r="DZ14">
            <v>7</v>
          </cell>
          <cell r="EA14">
            <v>43</v>
          </cell>
          <cell r="EB14">
            <v>0</v>
          </cell>
          <cell r="EC14" t="e">
            <v>#REF!</v>
          </cell>
          <cell r="ED14">
            <v>93</v>
          </cell>
          <cell r="EE14">
            <v>40</v>
          </cell>
          <cell r="EF14" t="e">
            <v>#REF!</v>
          </cell>
          <cell r="EG14">
            <v>1</v>
          </cell>
          <cell r="EH14">
            <v>3</v>
          </cell>
          <cell r="EI14">
            <v>0</v>
          </cell>
          <cell r="EJ14">
            <v>0</v>
          </cell>
          <cell r="EK14">
            <v>10</v>
          </cell>
          <cell r="EL14">
            <v>1</v>
          </cell>
          <cell r="EM14">
            <v>0</v>
          </cell>
          <cell r="EN14">
            <v>19</v>
          </cell>
          <cell r="EO14">
            <v>118</v>
          </cell>
          <cell r="EP14">
            <v>82</v>
          </cell>
          <cell r="EQ14">
            <v>2</v>
          </cell>
          <cell r="ER14">
            <v>3</v>
          </cell>
          <cell r="ES14">
            <v>47</v>
          </cell>
          <cell r="ET14">
            <v>275</v>
          </cell>
          <cell r="EU14">
            <v>218</v>
          </cell>
          <cell r="EV14">
            <v>1</v>
          </cell>
          <cell r="EW14">
            <v>18</v>
          </cell>
          <cell r="EX14">
            <v>98</v>
          </cell>
          <cell r="EY14">
            <v>8</v>
          </cell>
          <cell r="EZ14" t="e">
            <v>#REF!</v>
          </cell>
          <cell r="FA14">
            <v>216</v>
          </cell>
          <cell r="FB14">
            <v>90</v>
          </cell>
          <cell r="FC14" t="e">
            <v>#REF!</v>
          </cell>
          <cell r="FD14">
            <v>3</v>
          </cell>
          <cell r="FE14">
            <v>9</v>
          </cell>
          <cell r="FF14">
            <v>1</v>
          </cell>
          <cell r="FG14">
            <v>1.85</v>
          </cell>
          <cell r="FH14">
            <v>23</v>
          </cell>
          <cell r="FI14">
            <v>1</v>
          </cell>
          <cell r="FJ14">
            <v>0</v>
          </cell>
          <cell r="FK14">
            <v>19</v>
          </cell>
          <cell r="FL14">
            <v>118</v>
          </cell>
          <cell r="FM14">
            <v>82</v>
          </cell>
          <cell r="FN14">
            <v>2</v>
          </cell>
          <cell r="FO14">
            <v>3</v>
          </cell>
          <cell r="FP14">
            <v>46</v>
          </cell>
          <cell r="FQ14">
            <v>270</v>
          </cell>
          <cell r="FR14">
            <v>214</v>
          </cell>
          <cell r="FS14">
            <v>1</v>
          </cell>
          <cell r="FT14">
            <v>18</v>
          </cell>
          <cell r="FU14">
            <v>98</v>
          </cell>
          <cell r="FV14">
            <v>8</v>
          </cell>
          <cell r="FW14" t="e">
            <v>#REF!</v>
          </cell>
          <cell r="FX14">
            <v>216</v>
          </cell>
          <cell r="FY14">
            <v>90</v>
          </cell>
          <cell r="FZ14" t="e">
            <v>#REF!</v>
          </cell>
          <cell r="GA14">
            <v>3</v>
          </cell>
          <cell r="GB14">
            <v>9</v>
          </cell>
          <cell r="GC14">
            <v>1</v>
          </cell>
          <cell r="GD14">
            <v>1.85</v>
          </cell>
          <cell r="GE14">
            <v>23</v>
          </cell>
        </row>
        <row r="15">
          <cell r="D15">
            <v>0</v>
          </cell>
          <cell r="E15">
            <v>0</v>
          </cell>
          <cell r="F15">
            <v>0</v>
          </cell>
          <cell r="G15">
            <v>0</v>
          </cell>
          <cell r="H15">
            <v>0</v>
          </cell>
          <cell r="I15">
            <v>0</v>
          </cell>
          <cell r="J15">
            <v>0</v>
          </cell>
          <cell r="K15">
            <v>1</v>
          </cell>
          <cell r="L15">
            <v>5</v>
          </cell>
          <cell r="M15">
            <v>4</v>
          </cell>
          <cell r="N15">
            <v>0</v>
          </cell>
          <cell r="O15">
            <v>0</v>
          </cell>
          <cell r="P15">
            <v>0</v>
          </cell>
          <cell r="Q15">
            <v>0</v>
          </cell>
          <cell r="R15" t="e">
            <v>#REF!</v>
          </cell>
          <cell r="S15">
            <v>0</v>
          </cell>
          <cell r="T15">
            <v>0</v>
          </cell>
          <cell r="U15" t="e">
            <v>#REF!</v>
          </cell>
          <cell r="V15">
            <v>0</v>
          </cell>
          <cell r="W15">
            <v>0</v>
          </cell>
          <cell r="X15">
            <v>0</v>
          </cell>
          <cell r="Y15">
            <v>0</v>
          </cell>
          <cell r="Z15">
            <v>0</v>
          </cell>
          <cell r="AA15">
            <v>1</v>
          </cell>
          <cell r="AB15">
            <v>0</v>
          </cell>
          <cell r="AC15">
            <v>0</v>
          </cell>
          <cell r="AD15">
            <v>8</v>
          </cell>
          <cell r="AE15">
            <v>6</v>
          </cell>
          <cell r="AF15">
            <v>0</v>
          </cell>
          <cell r="AG15">
            <v>0</v>
          </cell>
          <cell r="AH15">
            <v>0</v>
          </cell>
          <cell r="AI15">
            <v>0</v>
          </cell>
          <cell r="AJ15">
            <v>0</v>
          </cell>
          <cell r="AK15">
            <v>0</v>
          </cell>
          <cell r="AL15">
            <v>1</v>
          </cell>
          <cell r="AM15">
            <v>5</v>
          </cell>
          <cell r="AN15">
            <v>0</v>
          </cell>
          <cell r="AO15" t="e">
            <v>#REF!</v>
          </cell>
          <cell r="AP15">
            <v>13</v>
          </cell>
          <cell r="AQ15">
            <v>6</v>
          </cell>
          <cell r="AR15" t="e">
            <v>#REF!</v>
          </cell>
          <cell r="AS15">
            <v>0</v>
          </cell>
          <cell r="AT15">
            <v>0</v>
          </cell>
          <cell r="AU15">
            <v>0</v>
          </cell>
          <cell r="AV15">
            <v>0</v>
          </cell>
          <cell r="AW15">
            <v>1</v>
          </cell>
          <cell r="AX15">
            <v>0</v>
          </cell>
          <cell r="AY15">
            <v>0</v>
          </cell>
          <cell r="AZ15">
            <v>1</v>
          </cell>
          <cell r="BA15">
            <v>5</v>
          </cell>
          <cell r="BB15">
            <v>4</v>
          </cell>
          <cell r="BC15">
            <v>0</v>
          </cell>
          <cell r="BD15">
            <v>1</v>
          </cell>
          <cell r="BE15">
            <v>3</v>
          </cell>
          <cell r="BF15">
            <v>23</v>
          </cell>
          <cell r="BG15">
            <v>18</v>
          </cell>
          <cell r="BH15">
            <v>0</v>
          </cell>
          <cell r="BI15">
            <v>1</v>
          </cell>
          <cell r="BJ15">
            <v>5</v>
          </cell>
          <cell r="BK15">
            <v>5</v>
          </cell>
          <cell r="BL15" t="e">
            <v>#REF!</v>
          </cell>
          <cell r="BM15">
            <v>10</v>
          </cell>
          <cell r="BN15">
            <v>9</v>
          </cell>
          <cell r="BO15" t="e">
            <v>#REF!</v>
          </cell>
          <cell r="BP15">
            <v>0</v>
          </cell>
          <cell r="BQ15">
            <v>0</v>
          </cell>
          <cell r="BR15">
            <v>0</v>
          </cell>
          <cell r="BS15">
            <v>0</v>
          </cell>
          <cell r="BT15">
            <v>1</v>
          </cell>
          <cell r="BU15">
            <v>0</v>
          </cell>
          <cell r="BV15">
            <v>0</v>
          </cell>
          <cell r="BW15">
            <v>0</v>
          </cell>
          <cell r="BX15">
            <v>0</v>
          </cell>
          <cell r="BY15">
            <v>0</v>
          </cell>
          <cell r="BZ15">
            <v>1</v>
          </cell>
          <cell r="CA15">
            <v>0</v>
          </cell>
          <cell r="CB15">
            <v>6</v>
          </cell>
          <cell r="CC15">
            <v>38</v>
          </cell>
          <cell r="CD15">
            <v>30</v>
          </cell>
          <cell r="CE15">
            <v>0</v>
          </cell>
          <cell r="CF15">
            <v>0</v>
          </cell>
          <cell r="CG15">
            <v>0</v>
          </cell>
          <cell r="CH15">
            <v>3</v>
          </cell>
          <cell r="CI15" t="e">
            <v>#REF!</v>
          </cell>
          <cell r="CJ15">
            <v>0</v>
          </cell>
          <cell r="CK15">
            <v>3</v>
          </cell>
          <cell r="CL15" t="e">
            <v>#REF!</v>
          </cell>
          <cell r="CM15">
            <v>2</v>
          </cell>
          <cell r="CN15">
            <v>6</v>
          </cell>
          <cell r="CO15">
            <v>0</v>
          </cell>
          <cell r="CP15">
            <v>0</v>
          </cell>
          <cell r="CQ15">
            <v>0</v>
          </cell>
          <cell r="CR15">
            <v>0</v>
          </cell>
          <cell r="CS15">
            <v>0</v>
          </cell>
          <cell r="CT15">
            <v>0</v>
          </cell>
          <cell r="CU15">
            <v>0</v>
          </cell>
          <cell r="CV15">
            <v>0</v>
          </cell>
          <cell r="CW15">
            <v>4</v>
          </cell>
          <cell r="CX15">
            <v>1</v>
          </cell>
          <cell r="CY15">
            <v>11</v>
          </cell>
          <cell r="CZ15">
            <v>95</v>
          </cell>
          <cell r="DA15">
            <v>74</v>
          </cell>
          <cell r="DB15">
            <v>0</v>
          </cell>
          <cell r="DC15">
            <v>0</v>
          </cell>
          <cell r="DD15">
            <v>0</v>
          </cell>
          <cell r="DE15">
            <v>2</v>
          </cell>
          <cell r="DF15" t="e">
            <v>#REF!</v>
          </cell>
          <cell r="DG15">
            <v>0</v>
          </cell>
          <cell r="DH15">
            <v>2</v>
          </cell>
          <cell r="DI15" t="e">
            <v>#REF!</v>
          </cell>
          <cell r="DJ15">
            <v>2</v>
          </cell>
          <cell r="DK15">
            <v>6</v>
          </cell>
          <cell r="DL15">
            <v>0</v>
          </cell>
          <cell r="DM15">
            <v>0</v>
          </cell>
          <cell r="DN15">
            <v>0</v>
          </cell>
          <cell r="DO15">
            <v>0</v>
          </cell>
          <cell r="DP15">
            <v>0</v>
          </cell>
          <cell r="DQ15">
            <v>4</v>
          </cell>
          <cell r="DR15">
            <v>20</v>
          </cell>
          <cell r="DS15">
            <v>16</v>
          </cell>
          <cell r="DT15">
            <v>1</v>
          </cell>
          <cell r="DU15">
            <v>1</v>
          </cell>
          <cell r="DV15">
            <v>4</v>
          </cell>
          <cell r="DW15">
            <v>36</v>
          </cell>
          <cell r="DX15">
            <v>28</v>
          </cell>
          <cell r="DY15">
            <v>0</v>
          </cell>
          <cell r="DZ15">
            <v>2</v>
          </cell>
          <cell r="EA15">
            <v>10</v>
          </cell>
          <cell r="EB15">
            <v>1</v>
          </cell>
          <cell r="EC15" t="e">
            <v>#REF!</v>
          </cell>
          <cell r="ED15">
            <v>30</v>
          </cell>
          <cell r="EE15">
            <v>17</v>
          </cell>
          <cell r="EF15" t="e">
            <v>#REF!</v>
          </cell>
          <cell r="EG15">
            <v>1</v>
          </cell>
          <cell r="EH15">
            <v>3</v>
          </cell>
          <cell r="EI15">
            <v>0</v>
          </cell>
          <cell r="EJ15">
            <v>0</v>
          </cell>
          <cell r="EK15">
            <v>4</v>
          </cell>
          <cell r="EL15">
            <v>1</v>
          </cell>
          <cell r="EM15">
            <v>0</v>
          </cell>
          <cell r="EN15">
            <v>5</v>
          </cell>
          <cell r="EO15">
            <v>33</v>
          </cell>
          <cell r="EP15">
            <v>26</v>
          </cell>
          <cell r="EQ15">
            <v>6</v>
          </cell>
          <cell r="ER15">
            <v>3</v>
          </cell>
          <cell r="ES15">
            <v>25</v>
          </cell>
          <cell r="ET15">
            <v>197</v>
          </cell>
          <cell r="EU15">
            <v>154</v>
          </cell>
          <cell r="EV15">
            <v>0</v>
          </cell>
          <cell r="EW15">
            <v>4</v>
          </cell>
          <cell r="EX15">
            <v>20</v>
          </cell>
          <cell r="EY15">
            <v>11</v>
          </cell>
          <cell r="EZ15" t="e">
            <v>#REF!</v>
          </cell>
          <cell r="FA15">
            <v>53</v>
          </cell>
          <cell r="FB15">
            <v>37</v>
          </cell>
          <cell r="FC15" t="e">
            <v>#REF!</v>
          </cell>
          <cell r="FD15">
            <v>5</v>
          </cell>
          <cell r="FE15">
            <v>15</v>
          </cell>
          <cell r="FF15">
            <v>0</v>
          </cell>
          <cell r="FG15">
            <v>0</v>
          </cell>
          <cell r="FH15">
            <v>6</v>
          </cell>
          <cell r="FI15">
            <v>1</v>
          </cell>
          <cell r="FJ15">
            <v>0</v>
          </cell>
          <cell r="FK15">
            <v>5</v>
          </cell>
          <cell r="FL15">
            <v>33</v>
          </cell>
          <cell r="FM15">
            <v>26</v>
          </cell>
          <cell r="FN15">
            <v>6</v>
          </cell>
          <cell r="FO15">
            <v>3</v>
          </cell>
          <cell r="FP15">
            <v>24</v>
          </cell>
          <cell r="FQ15">
            <v>192</v>
          </cell>
          <cell r="FR15">
            <v>150</v>
          </cell>
          <cell r="FS15">
            <v>0</v>
          </cell>
          <cell r="FT15">
            <v>4</v>
          </cell>
          <cell r="FU15">
            <v>20</v>
          </cell>
          <cell r="FV15">
            <v>11</v>
          </cell>
          <cell r="FW15" t="e">
            <v>#REF!</v>
          </cell>
          <cell r="FX15">
            <v>53</v>
          </cell>
          <cell r="FY15">
            <v>37</v>
          </cell>
          <cell r="FZ15" t="e">
            <v>#REF!</v>
          </cell>
          <cell r="GA15">
            <v>5</v>
          </cell>
          <cell r="GB15">
            <v>15</v>
          </cell>
          <cell r="GC15">
            <v>0</v>
          </cell>
          <cell r="GD15">
            <v>0</v>
          </cell>
          <cell r="GE15">
            <v>6</v>
          </cell>
        </row>
        <row r="16">
          <cell r="D16">
            <v>0</v>
          </cell>
          <cell r="E16">
            <v>0</v>
          </cell>
          <cell r="F16">
            <v>0</v>
          </cell>
          <cell r="G16">
            <v>0</v>
          </cell>
          <cell r="H16">
            <v>0</v>
          </cell>
          <cell r="I16">
            <v>0</v>
          </cell>
          <cell r="J16">
            <v>0</v>
          </cell>
          <cell r="K16">
            <v>3</v>
          </cell>
          <cell r="L16">
            <v>15</v>
          </cell>
          <cell r="M16">
            <v>12</v>
          </cell>
          <cell r="N16">
            <v>0</v>
          </cell>
          <cell r="O16">
            <v>1</v>
          </cell>
          <cell r="P16">
            <v>5</v>
          </cell>
          <cell r="Q16">
            <v>3</v>
          </cell>
          <cell r="R16" t="e">
            <v>#REF!</v>
          </cell>
          <cell r="S16">
            <v>5</v>
          </cell>
          <cell r="T16">
            <v>3</v>
          </cell>
          <cell r="U16" t="e">
            <v>#REF!</v>
          </cell>
          <cell r="V16">
            <v>6</v>
          </cell>
          <cell r="W16">
            <v>18</v>
          </cell>
          <cell r="X16">
            <v>0</v>
          </cell>
          <cell r="Y16">
            <v>0</v>
          </cell>
          <cell r="Z16">
            <v>0</v>
          </cell>
          <cell r="AA16">
            <v>0</v>
          </cell>
          <cell r="AB16">
            <v>0</v>
          </cell>
          <cell r="AC16">
            <v>0</v>
          </cell>
          <cell r="AD16">
            <v>0</v>
          </cell>
          <cell r="AE16">
            <v>0</v>
          </cell>
          <cell r="AF16">
            <v>1</v>
          </cell>
          <cell r="AG16">
            <v>1</v>
          </cell>
          <cell r="AH16">
            <v>5</v>
          </cell>
          <cell r="AI16">
            <v>41</v>
          </cell>
          <cell r="AJ16">
            <v>32</v>
          </cell>
          <cell r="AK16">
            <v>0</v>
          </cell>
          <cell r="AL16">
            <v>3</v>
          </cell>
          <cell r="AM16">
            <v>15</v>
          </cell>
          <cell r="AN16">
            <v>7</v>
          </cell>
          <cell r="AO16" t="e">
            <v>#REF!</v>
          </cell>
          <cell r="AP16">
            <v>15</v>
          </cell>
          <cell r="AQ16">
            <v>7</v>
          </cell>
          <cell r="AR16" t="e">
            <v>#REF!</v>
          </cell>
          <cell r="AS16">
            <v>11</v>
          </cell>
          <cell r="AT16">
            <v>33</v>
          </cell>
          <cell r="AU16">
            <v>0</v>
          </cell>
          <cell r="AV16">
            <v>0</v>
          </cell>
          <cell r="AW16">
            <v>0</v>
          </cell>
          <cell r="AX16">
            <v>0</v>
          </cell>
          <cell r="AY16">
            <v>0</v>
          </cell>
          <cell r="AZ16">
            <v>3</v>
          </cell>
          <cell r="BA16">
            <v>15</v>
          </cell>
          <cell r="BB16">
            <v>12</v>
          </cell>
          <cell r="BC16">
            <v>1</v>
          </cell>
          <cell r="BD16">
            <v>4</v>
          </cell>
          <cell r="BE16">
            <v>7</v>
          </cell>
          <cell r="BF16">
            <v>75</v>
          </cell>
          <cell r="BG16">
            <v>58</v>
          </cell>
          <cell r="BH16">
            <v>0</v>
          </cell>
          <cell r="BI16">
            <v>4</v>
          </cell>
          <cell r="BJ16">
            <v>20</v>
          </cell>
          <cell r="BK16">
            <v>11</v>
          </cell>
          <cell r="BL16" t="e">
            <v>#REF!</v>
          </cell>
          <cell r="BM16">
            <v>35</v>
          </cell>
          <cell r="BN16">
            <v>23</v>
          </cell>
          <cell r="BO16" t="e">
            <v>#REF!</v>
          </cell>
          <cell r="BP16">
            <v>4</v>
          </cell>
          <cell r="BQ16">
            <v>12</v>
          </cell>
          <cell r="BR16">
            <v>2</v>
          </cell>
          <cell r="BS16">
            <v>3.7</v>
          </cell>
          <cell r="BT16">
            <v>3</v>
          </cell>
          <cell r="BU16">
            <v>0</v>
          </cell>
          <cell r="BV16">
            <v>2</v>
          </cell>
          <cell r="BW16">
            <v>5</v>
          </cell>
          <cell r="BX16">
            <v>46</v>
          </cell>
          <cell r="BY16">
            <v>32</v>
          </cell>
          <cell r="BZ16">
            <v>1</v>
          </cell>
          <cell r="CA16">
            <v>2</v>
          </cell>
          <cell r="CB16">
            <v>10</v>
          </cell>
          <cell r="CC16">
            <v>74</v>
          </cell>
          <cell r="CD16">
            <v>58</v>
          </cell>
          <cell r="CE16">
            <v>2</v>
          </cell>
          <cell r="CF16">
            <v>4</v>
          </cell>
          <cell r="CG16">
            <v>36</v>
          </cell>
          <cell r="CH16">
            <v>14</v>
          </cell>
          <cell r="CI16" t="e">
            <v>#REF!</v>
          </cell>
          <cell r="CJ16">
            <v>82</v>
          </cell>
          <cell r="CK16">
            <v>46</v>
          </cell>
          <cell r="CL16" t="e">
            <v>#REF!</v>
          </cell>
          <cell r="CM16">
            <v>0</v>
          </cell>
          <cell r="CN16">
            <v>0</v>
          </cell>
          <cell r="CO16">
            <v>1</v>
          </cell>
          <cell r="CP16">
            <v>1.85</v>
          </cell>
          <cell r="CQ16">
            <v>8</v>
          </cell>
          <cell r="CR16">
            <v>1</v>
          </cell>
          <cell r="CS16">
            <v>2</v>
          </cell>
          <cell r="CT16">
            <v>7</v>
          </cell>
          <cell r="CU16">
            <v>64</v>
          </cell>
          <cell r="CV16">
            <v>46</v>
          </cell>
          <cell r="CW16">
            <v>4</v>
          </cell>
          <cell r="CX16">
            <v>4</v>
          </cell>
          <cell r="CY16">
            <v>17</v>
          </cell>
          <cell r="CZ16">
            <v>149</v>
          </cell>
          <cell r="DA16">
            <v>116</v>
          </cell>
          <cell r="DB16">
            <v>1</v>
          </cell>
          <cell r="DC16">
            <v>4</v>
          </cell>
          <cell r="DD16">
            <v>28</v>
          </cell>
          <cell r="DE16">
            <v>10</v>
          </cell>
          <cell r="DF16" t="e">
            <v>#REF!</v>
          </cell>
          <cell r="DG16">
            <v>92</v>
          </cell>
          <cell r="DH16">
            <v>56</v>
          </cell>
          <cell r="DI16" t="e">
            <v>#REF!</v>
          </cell>
          <cell r="DJ16">
            <v>6</v>
          </cell>
          <cell r="DK16">
            <v>18</v>
          </cell>
          <cell r="DL16">
            <v>0</v>
          </cell>
          <cell r="DM16">
            <v>0</v>
          </cell>
          <cell r="DN16">
            <v>11</v>
          </cell>
          <cell r="DO16">
            <v>2</v>
          </cell>
          <cell r="DP16">
            <v>1</v>
          </cell>
          <cell r="DQ16">
            <v>7</v>
          </cell>
          <cell r="DR16">
            <v>69</v>
          </cell>
          <cell r="DS16">
            <v>46</v>
          </cell>
          <cell r="DT16">
            <v>1</v>
          </cell>
          <cell r="DU16">
            <v>4</v>
          </cell>
          <cell r="DV16">
            <v>8</v>
          </cell>
          <cell r="DW16">
            <v>80</v>
          </cell>
          <cell r="DX16">
            <v>62</v>
          </cell>
          <cell r="DY16">
            <v>2</v>
          </cell>
          <cell r="DZ16">
            <v>7</v>
          </cell>
          <cell r="EA16">
            <v>51</v>
          </cell>
          <cell r="EB16">
            <v>2</v>
          </cell>
          <cell r="EC16" t="e">
            <v>#REF!</v>
          </cell>
          <cell r="ED16">
            <v>120</v>
          </cell>
          <cell r="EE16">
            <v>48</v>
          </cell>
          <cell r="EF16" t="e">
            <v>#REF!</v>
          </cell>
          <cell r="EG16">
            <v>1</v>
          </cell>
          <cell r="EH16">
            <v>3</v>
          </cell>
          <cell r="EI16">
            <v>2</v>
          </cell>
          <cell r="EJ16">
            <v>3.7</v>
          </cell>
          <cell r="EK16">
            <v>12</v>
          </cell>
          <cell r="EL16">
            <v>3</v>
          </cell>
          <cell r="EM16">
            <v>5</v>
          </cell>
          <cell r="EN16">
            <v>22</v>
          </cell>
          <cell r="EO16">
            <v>194</v>
          </cell>
          <cell r="EP16">
            <v>136</v>
          </cell>
          <cell r="EQ16">
            <v>8</v>
          </cell>
          <cell r="ER16">
            <v>15</v>
          </cell>
          <cell r="ES16">
            <v>50</v>
          </cell>
          <cell r="ET16">
            <v>434</v>
          </cell>
          <cell r="EU16">
            <v>338</v>
          </cell>
          <cell r="EV16">
            <v>5</v>
          </cell>
          <cell r="EW16">
            <v>23</v>
          </cell>
          <cell r="EX16">
            <v>155</v>
          </cell>
          <cell r="EY16">
            <v>47</v>
          </cell>
          <cell r="EZ16" t="e">
            <v>#REF!</v>
          </cell>
          <cell r="FA16">
            <v>349</v>
          </cell>
          <cell r="FB16">
            <v>183</v>
          </cell>
          <cell r="FC16" t="e">
            <v>#REF!</v>
          </cell>
          <cell r="FD16">
            <v>28</v>
          </cell>
          <cell r="FE16">
            <v>84</v>
          </cell>
          <cell r="FF16">
            <v>5</v>
          </cell>
          <cell r="FG16">
            <v>9.25</v>
          </cell>
          <cell r="FH16">
            <v>34</v>
          </cell>
          <cell r="FI16">
            <v>3</v>
          </cell>
          <cell r="FJ16">
            <v>5</v>
          </cell>
          <cell r="FK16">
            <v>22</v>
          </cell>
          <cell r="FL16">
            <v>194</v>
          </cell>
          <cell r="FM16">
            <v>136</v>
          </cell>
          <cell r="FN16">
            <v>8</v>
          </cell>
          <cell r="FO16">
            <v>15</v>
          </cell>
          <cell r="FP16">
            <v>47</v>
          </cell>
          <cell r="FQ16">
            <v>419</v>
          </cell>
          <cell r="FR16">
            <v>326</v>
          </cell>
          <cell r="FS16">
            <v>5</v>
          </cell>
          <cell r="FT16">
            <v>22</v>
          </cell>
          <cell r="FU16">
            <v>150</v>
          </cell>
          <cell r="FV16">
            <v>44</v>
          </cell>
          <cell r="FW16" t="e">
            <v>#REF!</v>
          </cell>
          <cell r="FX16">
            <v>344</v>
          </cell>
          <cell r="FY16">
            <v>180</v>
          </cell>
          <cell r="FZ16" t="e">
            <v>#REF!</v>
          </cell>
          <cell r="GA16">
            <v>22</v>
          </cell>
          <cell r="GB16">
            <v>66</v>
          </cell>
          <cell r="GC16">
            <v>5</v>
          </cell>
          <cell r="GD16">
            <v>9.25</v>
          </cell>
          <cell r="GE16">
            <v>34</v>
          </cell>
        </row>
        <row r="17">
          <cell r="D17">
            <v>0</v>
          </cell>
          <cell r="E17">
            <v>0</v>
          </cell>
          <cell r="F17">
            <v>1</v>
          </cell>
          <cell r="G17">
            <v>5</v>
          </cell>
          <cell r="H17">
            <v>4</v>
          </cell>
          <cell r="I17">
            <v>0</v>
          </cell>
          <cell r="J17">
            <v>0</v>
          </cell>
          <cell r="K17">
            <v>1</v>
          </cell>
          <cell r="L17">
            <v>5</v>
          </cell>
          <cell r="M17">
            <v>4</v>
          </cell>
          <cell r="N17">
            <v>1</v>
          </cell>
          <cell r="O17">
            <v>2</v>
          </cell>
          <cell r="P17">
            <v>18</v>
          </cell>
          <cell r="Q17">
            <v>11</v>
          </cell>
          <cell r="R17" t="e">
            <v>#REF!</v>
          </cell>
          <cell r="S17">
            <v>23</v>
          </cell>
          <cell r="T17">
            <v>15</v>
          </cell>
          <cell r="U17" t="e">
            <v>#REF!</v>
          </cell>
          <cell r="V17">
            <v>5</v>
          </cell>
          <cell r="W17">
            <v>15</v>
          </cell>
          <cell r="X17">
            <v>1</v>
          </cell>
          <cell r="Y17">
            <v>1.85</v>
          </cell>
          <cell r="Z17">
            <v>1</v>
          </cell>
          <cell r="AA17">
            <v>0</v>
          </cell>
          <cell r="AB17">
            <v>0</v>
          </cell>
          <cell r="AC17">
            <v>1</v>
          </cell>
          <cell r="AD17">
            <v>5</v>
          </cell>
          <cell r="AE17">
            <v>4</v>
          </cell>
          <cell r="AF17">
            <v>1</v>
          </cell>
          <cell r="AG17">
            <v>0</v>
          </cell>
          <cell r="AH17">
            <v>3</v>
          </cell>
          <cell r="AI17">
            <v>23</v>
          </cell>
          <cell r="AJ17">
            <v>18</v>
          </cell>
          <cell r="AK17">
            <v>2</v>
          </cell>
          <cell r="AL17">
            <v>1</v>
          </cell>
          <cell r="AM17">
            <v>21</v>
          </cell>
          <cell r="AN17">
            <v>5</v>
          </cell>
          <cell r="AO17" t="e">
            <v>#REF!</v>
          </cell>
          <cell r="AP17">
            <v>26</v>
          </cell>
          <cell r="AQ17">
            <v>9</v>
          </cell>
          <cell r="AR17" t="e">
            <v>#REF!</v>
          </cell>
          <cell r="AS17">
            <v>4</v>
          </cell>
          <cell r="AT17">
            <v>12</v>
          </cell>
          <cell r="AU17">
            <v>4</v>
          </cell>
          <cell r="AV17">
            <v>7.4</v>
          </cell>
          <cell r="AW17">
            <v>1</v>
          </cell>
          <cell r="AX17">
            <v>0</v>
          </cell>
          <cell r="AY17">
            <v>0</v>
          </cell>
          <cell r="AZ17">
            <v>3</v>
          </cell>
          <cell r="BA17">
            <v>25</v>
          </cell>
          <cell r="BB17">
            <v>12</v>
          </cell>
          <cell r="BC17">
            <v>1</v>
          </cell>
          <cell r="BD17">
            <v>2</v>
          </cell>
          <cell r="BE17">
            <v>5</v>
          </cell>
          <cell r="BF17">
            <v>49</v>
          </cell>
          <cell r="BG17">
            <v>38</v>
          </cell>
          <cell r="BH17">
            <v>1</v>
          </cell>
          <cell r="BI17">
            <v>7</v>
          </cell>
          <cell r="BJ17">
            <v>43</v>
          </cell>
          <cell r="BK17">
            <v>8</v>
          </cell>
          <cell r="BL17" t="e">
            <v>#REF!</v>
          </cell>
          <cell r="BM17">
            <v>68</v>
          </cell>
          <cell r="BN17">
            <v>20</v>
          </cell>
          <cell r="BO17" t="e">
            <v>#REF!</v>
          </cell>
          <cell r="BP17">
            <v>4</v>
          </cell>
          <cell r="BQ17">
            <v>12</v>
          </cell>
          <cell r="BR17">
            <v>2</v>
          </cell>
          <cell r="BS17">
            <v>3.7</v>
          </cell>
          <cell r="BT17">
            <v>5</v>
          </cell>
          <cell r="BU17">
            <v>0</v>
          </cell>
          <cell r="BV17">
            <v>0</v>
          </cell>
          <cell r="BW17">
            <v>3</v>
          </cell>
          <cell r="BX17">
            <v>20</v>
          </cell>
          <cell r="BY17">
            <v>12</v>
          </cell>
          <cell r="BZ17">
            <v>1</v>
          </cell>
          <cell r="CA17">
            <v>3</v>
          </cell>
          <cell r="CB17">
            <v>7</v>
          </cell>
          <cell r="CC17">
            <v>67</v>
          </cell>
          <cell r="CD17">
            <v>52</v>
          </cell>
          <cell r="CE17">
            <v>1</v>
          </cell>
          <cell r="CF17">
            <v>2</v>
          </cell>
          <cell r="CG17">
            <v>18</v>
          </cell>
          <cell r="CH17">
            <v>6</v>
          </cell>
          <cell r="CI17" t="e">
            <v>#REF!</v>
          </cell>
          <cell r="CJ17">
            <v>38</v>
          </cell>
          <cell r="CK17">
            <v>18</v>
          </cell>
          <cell r="CL17" t="e">
            <v>#REF!</v>
          </cell>
          <cell r="CM17">
            <v>5</v>
          </cell>
          <cell r="CN17">
            <v>15</v>
          </cell>
          <cell r="CO17">
            <v>0</v>
          </cell>
          <cell r="CP17">
            <v>0</v>
          </cell>
          <cell r="CQ17">
            <v>4</v>
          </cell>
          <cell r="CR17">
            <v>0</v>
          </cell>
          <cell r="CS17">
            <v>0</v>
          </cell>
          <cell r="CT17">
            <v>4</v>
          </cell>
          <cell r="CU17">
            <v>25</v>
          </cell>
          <cell r="CV17">
            <v>16</v>
          </cell>
          <cell r="CW17">
            <v>2</v>
          </cell>
          <cell r="CX17">
            <v>3</v>
          </cell>
          <cell r="CY17">
            <v>11</v>
          </cell>
          <cell r="CZ17">
            <v>95</v>
          </cell>
          <cell r="DA17">
            <v>74</v>
          </cell>
          <cell r="DB17">
            <v>1</v>
          </cell>
          <cell r="DC17">
            <v>2</v>
          </cell>
          <cell r="DD17">
            <v>18</v>
          </cell>
          <cell r="DE17">
            <v>10</v>
          </cell>
          <cell r="DF17" t="e">
            <v>#REF!</v>
          </cell>
          <cell r="DG17">
            <v>43</v>
          </cell>
          <cell r="DH17">
            <v>26</v>
          </cell>
          <cell r="DI17" t="e">
            <v>#REF!</v>
          </cell>
          <cell r="DJ17">
            <v>0</v>
          </cell>
          <cell r="DK17">
            <v>0</v>
          </cell>
          <cell r="DL17">
            <v>1</v>
          </cell>
          <cell r="DM17">
            <v>1.85</v>
          </cell>
          <cell r="DN17">
            <v>5</v>
          </cell>
          <cell r="DO17">
            <v>1</v>
          </cell>
          <cell r="DP17">
            <v>0</v>
          </cell>
          <cell r="DQ17">
            <v>2</v>
          </cell>
          <cell r="DR17">
            <v>18</v>
          </cell>
          <cell r="DS17">
            <v>14</v>
          </cell>
          <cell r="DT17">
            <v>2</v>
          </cell>
          <cell r="DU17">
            <v>2</v>
          </cell>
          <cell r="DV17">
            <v>11</v>
          </cell>
          <cell r="DW17">
            <v>87</v>
          </cell>
          <cell r="DX17">
            <v>68</v>
          </cell>
          <cell r="DY17">
            <v>1</v>
          </cell>
          <cell r="DZ17">
            <v>5</v>
          </cell>
          <cell r="EA17">
            <v>33</v>
          </cell>
          <cell r="EB17">
            <v>1</v>
          </cell>
          <cell r="EC17" t="e">
            <v>#REF!</v>
          </cell>
          <cell r="ED17">
            <v>51</v>
          </cell>
          <cell r="EE17">
            <v>15</v>
          </cell>
          <cell r="EF17" t="e">
            <v>#REF!</v>
          </cell>
          <cell r="EG17">
            <v>0</v>
          </cell>
          <cell r="EH17">
            <v>0</v>
          </cell>
          <cell r="EI17">
            <v>1</v>
          </cell>
          <cell r="EJ17">
            <v>1.85</v>
          </cell>
          <cell r="EK17">
            <v>3</v>
          </cell>
          <cell r="EL17">
            <v>1</v>
          </cell>
          <cell r="EM17">
            <v>0</v>
          </cell>
          <cell r="EN17">
            <v>14</v>
          </cell>
          <cell r="EO17">
            <v>98</v>
          </cell>
          <cell r="EP17">
            <v>62</v>
          </cell>
          <cell r="EQ17">
            <v>7</v>
          </cell>
          <cell r="ER17">
            <v>10</v>
          </cell>
          <cell r="ES17">
            <v>38</v>
          </cell>
          <cell r="ET17">
            <v>326</v>
          </cell>
          <cell r="EU17">
            <v>254</v>
          </cell>
          <cell r="EV17">
            <v>7</v>
          </cell>
          <cell r="EW17">
            <v>19</v>
          </cell>
          <cell r="EX17">
            <v>151</v>
          </cell>
          <cell r="EY17">
            <v>41</v>
          </cell>
          <cell r="EZ17" t="e">
            <v>#REF!</v>
          </cell>
          <cell r="FA17">
            <v>249</v>
          </cell>
          <cell r="FB17">
            <v>103</v>
          </cell>
          <cell r="FC17" t="e">
            <v>#REF!</v>
          </cell>
          <cell r="FD17">
            <v>18</v>
          </cell>
          <cell r="FE17">
            <v>54</v>
          </cell>
          <cell r="FF17">
            <v>9</v>
          </cell>
          <cell r="FG17">
            <v>16.650000000000002</v>
          </cell>
          <cell r="FH17">
            <v>19</v>
          </cell>
          <cell r="FI17">
            <v>1</v>
          </cell>
          <cell r="FJ17">
            <v>0</v>
          </cell>
          <cell r="FK17">
            <v>13</v>
          </cell>
          <cell r="FL17">
            <v>93</v>
          </cell>
          <cell r="FM17">
            <v>58</v>
          </cell>
          <cell r="FN17">
            <v>7</v>
          </cell>
          <cell r="FO17">
            <v>10</v>
          </cell>
          <cell r="FP17">
            <v>37</v>
          </cell>
          <cell r="FQ17">
            <v>321</v>
          </cell>
          <cell r="FR17">
            <v>250</v>
          </cell>
          <cell r="FS17">
            <v>6</v>
          </cell>
          <cell r="FT17">
            <v>17</v>
          </cell>
          <cell r="FU17">
            <v>133</v>
          </cell>
          <cell r="FV17">
            <v>30</v>
          </cell>
          <cell r="FW17" t="e">
            <v>#REF!</v>
          </cell>
          <cell r="FX17">
            <v>226</v>
          </cell>
          <cell r="FY17">
            <v>88</v>
          </cell>
          <cell r="FZ17" t="e">
            <v>#REF!</v>
          </cell>
          <cell r="GA17">
            <v>13</v>
          </cell>
          <cell r="GB17">
            <v>39</v>
          </cell>
          <cell r="GC17">
            <v>8</v>
          </cell>
          <cell r="GD17">
            <v>14.8</v>
          </cell>
          <cell r="GE17">
            <v>18</v>
          </cell>
        </row>
        <row r="18">
          <cell r="D18">
            <v>0</v>
          </cell>
          <cell r="E18">
            <v>0</v>
          </cell>
          <cell r="F18">
            <v>0</v>
          </cell>
          <cell r="G18">
            <v>0</v>
          </cell>
          <cell r="H18">
            <v>0</v>
          </cell>
          <cell r="I18">
            <v>0</v>
          </cell>
          <cell r="J18">
            <v>0</v>
          </cell>
          <cell r="K18">
            <v>4</v>
          </cell>
          <cell r="L18">
            <v>20</v>
          </cell>
          <cell r="M18">
            <v>16</v>
          </cell>
          <cell r="N18">
            <v>0</v>
          </cell>
          <cell r="O18">
            <v>4</v>
          </cell>
          <cell r="P18">
            <v>20</v>
          </cell>
          <cell r="Q18">
            <v>0</v>
          </cell>
          <cell r="R18" t="e">
            <v>#REF!</v>
          </cell>
          <cell r="S18">
            <v>20</v>
          </cell>
          <cell r="T18">
            <v>0</v>
          </cell>
          <cell r="U18" t="e">
            <v>#REF!</v>
          </cell>
          <cell r="V18">
            <v>0</v>
          </cell>
          <cell r="W18">
            <v>0</v>
          </cell>
          <cell r="X18">
            <v>0</v>
          </cell>
          <cell r="Y18">
            <v>0</v>
          </cell>
          <cell r="Z18">
            <v>0</v>
          </cell>
          <cell r="AA18">
            <v>0</v>
          </cell>
          <cell r="AB18">
            <v>0</v>
          </cell>
          <cell r="AC18">
            <v>1</v>
          </cell>
          <cell r="AD18">
            <v>5</v>
          </cell>
          <cell r="AE18">
            <v>4</v>
          </cell>
          <cell r="AF18">
            <v>0</v>
          </cell>
          <cell r="AG18">
            <v>1</v>
          </cell>
          <cell r="AH18">
            <v>4</v>
          </cell>
          <cell r="AI18">
            <v>28</v>
          </cell>
          <cell r="AJ18">
            <v>22</v>
          </cell>
          <cell r="AK18">
            <v>1</v>
          </cell>
          <cell r="AL18">
            <v>3</v>
          </cell>
          <cell r="AM18">
            <v>23</v>
          </cell>
          <cell r="AN18">
            <v>0</v>
          </cell>
          <cell r="AO18" t="e">
            <v>#REF!</v>
          </cell>
          <cell r="AP18">
            <v>28</v>
          </cell>
          <cell r="AQ18">
            <v>4</v>
          </cell>
          <cell r="AR18" t="e">
            <v>#REF!</v>
          </cell>
          <cell r="AS18">
            <v>3</v>
          </cell>
          <cell r="AT18">
            <v>9</v>
          </cell>
          <cell r="AU18">
            <v>0</v>
          </cell>
          <cell r="AV18">
            <v>0</v>
          </cell>
          <cell r="AW18">
            <v>1</v>
          </cell>
          <cell r="AX18">
            <v>1</v>
          </cell>
          <cell r="AY18">
            <v>1</v>
          </cell>
          <cell r="AZ18">
            <v>12</v>
          </cell>
          <cell r="BA18">
            <v>91</v>
          </cell>
          <cell r="BB18">
            <v>60</v>
          </cell>
          <cell r="BC18">
            <v>1</v>
          </cell>
          <cell r="BD18">
            <v>2</v>
          </cell>
          <cell r="BE18">
            <v>11</v>
          </cell>
          <cell r="BF18">
            <v>79</v>
          </cell>
          <cell r="BG18">
            <v>62</v>
          </cell>
          <cell r="BH18">
            <v>1</v>
          </cell>
          <cell r="BI18">
            <v>6</v>
          </cell>
          <cell r="BJ18">
            <v>38</v>
          </cell>
          <cell r="BK18">
            <v>10</v>
          </cell>
          <cell r="BL18" t="e">
            <v>#REF!</v>
          </cell>
          <cell r="BM18">
            <v>129</v>
          </cell>
          <cell r="BN18">
            <v>70</v>
          </cell>
          <cell r="BO18" t="e">
            <v>#REF!</v>
          </cell>
          <cell r="BP18">
            <v>1</v>
          </cell>
          <cell r="BQ18">
            <v>3</v>
          </cell>
          <cell r="BR18">
            <v>4</v>
          </cell>
          <cell r="BS18">
            <v>7.4</v>
          </cell>
          <cell r="BT18">
            <v>17</v>
          </cell>
          <cell r="BU18">
            <v>3</v>
          </cell>
          <cell r="BV18">
            <v>0</v>
          </cell>
          <cell r="BW18">
            <v>9</v>
          </cell>
          <cell r="BX18">
            <v>69</v>
          </cell>
          <cell r="BY18">
            <v>54</v>
          </cell>
          <cell r="BZ18">
            <v>0</v>
          </cell>
          <cell r="CA18">
            <v>3</v>
          </cell>
          <cell r="CB18">
            <v>17</v>
          </cell>
          <cell r="CC18">
            <v>109</v>
          </cell>
          <cell r="CD18">
            <v>86</v>
          </cell>
          <cell r="CE18">
            <v>1</v>
          </cell>
          <cell r="CF18">
            <v>6</v>
          </cell>
          <cell r="CG18">
            <v>38</v>
          </cell>
          <cell r="CH18">
            <v>10</v>
          </cell>
          <cell r="CI18" t="e">
            <v>#REF!</v>
          </cell>
          <cell r="CJ18">
            <v>107</v>
          </cell>
          <cell r="CK18">
            <v>64</v>
          </cell>
          <cell r="CL18" t="e">
            <v>#REF!</v>
          </cell>
          <cell r="CM18">
            <v>3</v>
          </cell>
          <cell r="CN18">
            <v>9</v>
          </cell>
          <cell r="CO18">
            <v>4</v>
          </cell>
          <cell r="CP18">
            <v>7.4</v>
          </cell>
          <cell r="CQ18">
            <v>12</v>
          </cell>
          <cell r="CR18">
            <v>0</v>
          </cell>
          <cell r="CS18">
            <v>1</v>
          </cell>
          <cell r="CT18">
            <v>6</v>
          </cell>
          <cell r="CU18">
            <v>48</v>
          </cell>
          <cell r="CV18">
            <v>30</v>
          </cell>
          <cell r="CW18">
            <v>1</v>
          </cell>
          <cell r="CX18">
            <v>4</v>
          </cell>
          <cell r="CY18">
            <v>31</v>
          </cell>
          <cell r="CZ18">
            <v>195</v>
          </cell>
          <cell r="DA18">
            <v>154</v>
          </cell>
          <cell r="DB18">
            <v>0</v>
          </cell>
          <cell r="DC18">
            <v>10</v>
          </cell>
          <cell r="DD18">
            <v>50</v>
          </cell>
          <cell r="DE18">
            <v>8</v>
          </cell>
          <cell r="DF18" t="e">
            <v>#REF!</v>
          </cell>
          <cell r="DG18">
            <v>98</v>
          </cell>
          <cell r="DH18">
            <v>38</v>
          </cell>
          <cell r="DI18" t="e">
            <v>#REF!</v>
          </cell>
          <cell r="DJ18">
            <v>0</v>
          </cell>
          <cell r="DK18">
            <v>0</v>
          </cell>
          <cell r="DL18">
            <v>1</v>
          </cell>
          <cell r="DM18">
            <v>1.85</v>
          </cell>
          <cell r="DN18">
            <v>9</v>
          </cell>
          <cell r="DO18">
            <v>0</v>
          </cell>
          <cell r="DP18">
            <v>4</v>
          </cell>
          <cell r="DQ18">
            <v>9</v>
          </cell>
          <cell r="DR18">
            <v>77</v>
          </cell>
          <cell r="DS18">
            <v>60</v>
          </cell>
          <cell r="DT18">
            <v>2</v>
          </cell>
          <cell r="DU18">
            <v>2</v>
          </cell>
          <cell r="DV18">
            <v>15</v>
          </cell>
          <cell r="DW18">
            <v>107</v>
          </cell>
          <cell r="DX18">
            <v>84</v>
          </cell>
          <cell r="DY18">
            <v>4</v>
          </cell>
          <cell r="DZ18">
            <v>7</v>
          </cell>
          <cell r="EA18">
            <v>67</v>
          </cell>
          <cell r="EB18">
            <v>2</v>
          </cell>
          <cell r="EC18" t="e">
            <v>#REF!</v>
          </cell>
          <cell r="ED18">
            <v>144</v>
          </cell>
          <cell r="EE18">
            <v>62</v>
          </cell>
          <cell r="EF18" t="e">
            <v>#REF!</v>
          </cell>
          <cell r="EG18">
            <v>4</v>
          </cell>
          <cell r="EH18">
            <v>12</v>
          </cell>
          <cell r="EI18">
            <v>6</v>
          </cell>
          <cell r="EJ18">
            <v>11.1</v>
          </cell>
          <cell r="EK18">
            <v>13</v>
          </cell>
          <cell r="EL18">
            <v>4</v>
          </cell>
          <cell r="EM18">
            <v>6</v>
          </cell>
          <cell r="EN18">
            <v>37</v>
          </cell>
          <cell r="EO18">
            <v>290</v>
          </cell>
          <cell r="EP18">
            <v>208</v>
          </cell>
          <cell r="EQ18">
            <v>4</v>
          </cell>
          <cell r="ER18">
            <v>12</v>
          </cell>
          <cell r="ES18">
            <v>82</v>
          </cell>
          <cell r="ET18">
            <v>538</v>
          </cell>
          <cell r="EU18">
            <v>424</v>
          </cell>
          <cell r="EV18">
            <v>7</v>
          </cell>
          <cell r="EW18">
            <v>36</v>
          </cell>
          <cell r="EX18">
            <v>236</v>
          </cell>
          <cell r="EY18">
            <v>30</v>
          </cell>
          <cell r="EZ18" t="e">
            <v>#REF!</v>
          </cell>
          <cell r="FA18">
            <v>526</v>
          </cell>
          <cell r="FB18">
            <v>238</v>
          </cell>
          <cell r="FC18" t="e">
            <v>#REF!</v>
          </cell>
          <cell r="FD18">
            <v>11</v>
          </cell>
          <cell r="FE18">
            <v>33</v>
          </cell>
          <cell r="FF18">
            <v>15</v>
          </cell>
          <cell r="FG18">
            <v>27.75</v>
          </cell>
          <cell r="FH18">
            <v>52</v>
          </cell>
          <cell r="FI18">
            <v>4</v>
          </cell>
          <cell r="FJ18">
            <v>6</v>
          </cell>
          <cell r="FK18">
            <v>37</v>
          </cell>
          <cell r="FL18">
            <v>290</v>
          </cell>
          <cell r="FM18">
            <v>208</v>
          </cell>
          <cell r="FN18">
            <v>4</v>
          </cell>
          <cell r="FO18">
            <v>12</v>
          </cell>
          <cell r="FP18">
            <v>78</v>
          </cell>
          <cell r="FQ18">
            <v>518</v>
          </cell>
          <cell r="FR18">
            <v>408</v>
          </cell>
          <cell r="FS18">
            <v>7</v>
          </cell>
          <cell r="FT18">
            <v>32</v>
          </cell>
          <cell r="FU18">
            <v>216</v>
          </cell>
          <cell r="FV18">
            <v>30</v>
          </cell>
          <cell r="FW18" t="e">
            <v>#REF!</v>
          </cell>
          <cell r="FX18">
            <v>506</v>
          </cell>
          <cell r="FY18">
            <v>238</v>
          </cell>
          <cell r="FZ18" t="e">
            <v>#REF!</v>
          </cell>
          <cell r="GA18">
            <v>11</v>
          </cell>
          <cell r="GB18">
            <v>33</v>
          </cell>
          <cell r="GC18">
            <v>15</v>
          </cell>
          <cell r="GD18">
            <v>27.75</v>
          </cell>
          <cell r="GE18">
            <v>52</v>
          </cell>
        </row>
        <row r="19">
          <cell r="D19">
            <v>0</v>
          </cell>
          <cell r="E19">
            <v>0</v>
          </cell>
          <cell r="F19">
            <v>0</v>
          </cell>
          <cell r="G19">
            <v>0</v>
          </cell>
          <cell r="H19">
            <v>0</v>
          </cell>
          <cell r="I19">
            <v>0</v>
          </cell>
          <cell r="J19">
            <v>0</v>
          </cell>
          <cell r="K19">
            <v>1</v>
          </cell>
          <cell r="L19">
            <v>5</v>
          </cell>
          <cell r="M19">
            <v>4</v>
          </cell>
          <cell r="N19">
            <v>0</v>
          </cell>
          <cell r="O19">
            <v>7</v>
          </cell>
          <cell r="P19">
            <v>35</v>
          </cell>
          <cell r="Q19">
            <v>2</v>
          </cell>
          <cell r="R19" t="e">
            <v>#REF!</v>
          </cell>
          <cell r="S19">
            <v>35</v>
          </cell>
          <cell r="T19">
            <v>2</v>
          </cell>
          <cell r="U19" t="e">
            <v>#REF!</v>
          </cell>
          <cell r="V19">
            <v>0</v>
          </cell>
          <cell r="W19">
            <v>0</v>
          </cell>
          <cell r="X19">
            <v>3</v>
          </cell>
          <cell r="Y19">
            <v>5.5500000000000007</v>
          </cell>
          <cell r="Z19">
            <v>0</v>
          </cell>
          <cell r="AA19">
            <v>0</v>
          </cell>
          <cell r="AB19">
            <v>0</v>
          </cell>
          <cell r="AC19">
            <v>0</v>
          </cell>
          <cell r="AD19">
            <v>0</v>
          </cell>
          <cell r="AE19">
            <v>0</v>
          </cell>
          <cell r="AF19">
            <v>0</v>
          </cell>
          <cell r="AG19">
            <v>0</v>
          </cell>
          <cell r="AH19">
            <v>3</v>
          </cell>
          <cell r="AI19">
            <v>15</v>
          </cell>
          <cell r="AJ19">
            <v>12</v>
          </cell>
          <cell r="AK19">
            <v>0</v>
          </cell>
          <cell r="AL19">
            <v>2</v>
          </cell>
          <cell r="AM19">
            <v>10</v>
          </cell>
          <cell r="AN19">
            <v>4</v>
          </cell>
          <cell r="AO19" t="e">
            <v>#REF!</v>
          </cell>
          <cell r="AP19">
            <v>10</v>
          </cell>
          <cell r="AQ19">
            <v>4</v>
          </cell>
          <cell r="AR19" t="e">
            <v>#REF!</v>
          </cell>
          <cell r="AS19">
            <v>3</v>
          </cell>
          <cell r="AT19">
            <v>9</v>
          </cell>
          <cell r="AU19">
            <v>1</v>
          </cell>
          <cell r="AV19">
            <v>1.85</v>
          </cell>
          <cell r="AW19">
            <v>0</v>
          </cell>
          <cell r="AX19">
            <v>0</v>
          </cell>
          <cell r="AY19">
            <v>0</v>
          </cell>
          <cell r="AZ19">
            <v>4</v>
          </cell>
          <cell r="BA19">
            <v>20</v>
          </cell>
          <cell r="BB19">
            <v>16</v>
          </cell>
          <cell r="BC19">
            <v>0</v>
          </cell>
          <cell r="BD19">
            <v>0</v>
          </cell>
          <cell r="BE19">
            <v>8</v>
          </cell>
          <cell r="BF19">
            <v>40</v>
          </cell>
          <cell r="BG19">
            <v>32</v>
          </cell>
          <cell r="BH19">
            <v>0</v>
          </cell>
          <cell r="BI19">
            <v>14</v>
          </cell>
          <cell r="BJ19">
            <v>70</v>
          </cell>
          <cell r="BK19">
            <v>15</v>
          </cell>
          <cell r="BL19" t="e">
            <v>#REF!</v>
          </cell>
          <cell r="BM19">
            <v>90</v>
          </cell>
          <cell r="BN19">
            <v>31</v>
          </cell>
          <cell r="BO19" t="e">
            <v>#REF!</v>
          </cell>
          <cell r="BP19">
            <v>2</v>
          </cell>
          <cell r="BQ19">
            <v>6</v>
          </cell>
          <cell r="BR19">
            <v>3</v>
          </cell>
          <cell r="BS19">
            <v>5.5500000000000007</v>
          </cell>
          <cell r="BT19">
            <v>4</v>
          </cell>
          <cell r="BU19">
            <v>0</v>
          </cell>
          <cell r="BV19">
            <v>0</v>
          </cell>
          <cell r="BW19">
            <v>4</v>
          </cell>
          <cell r="BX19">
            <v>20</v>
          </cell>
          <cell r="BY19">
            <v>16</v>
          </cell>
          <cell r="BZ19">
            <v>0</v>
          </cell>
          <cell r="CA19">
            <v>3</v>
          </cell>
          <cell r="CB19">
            <v>10</v>
          </cell>
          <cell r="CC19">
            <v>74</v>
          </cell>
          <cell r="CD19">
            <v>58</v>
          </cell>
          <cell r="CE19">
            <v>1</v>
          </cell>
          <cell r="CF19">
            <v>5</v>
          </cell>
          <cell r="CG19">
            <v>33</v>
          </cell>
          <cell r="CH19">
            <v>8</v>
          </cell>
          <cell r="CI19" t="e">
            <v>#REF!</v>
          </cell>
          <cell r="CJ19">
            <v>53</v>
          </cell>
          <cell r="CK19">
            <v>24</v>
          </cell>
          <cell r="CL19" t="e">
            <v>#REF!</v>
          </cell>
          <cell r="CM19">
            <v>3</v>
          </cell>
          <cell r="CN19">
            <v>9</v>
          </cell>
          <cell r="CO19">
            <v>3</v>
          </cell>
          <cell r="CP19">
            <v>5.5500000000000007</v>
          </cell>
          <cell r="CQ19">
            <v>4</v>
          </cell>
          <cell r="CR19">
            <v>0</v>
          </cell>
          <cell r="CS19">
            <v>0</v>
          </cell>
          <cell r="CT19">
            <v>6</v>
          </cell>
          <cell r="CU19">
            <v>30</v>
          </cell>
          <cell r="CV19">
            <v>24</v>
          </cell>
          <cell r="CW19">
            <v>1</v>
          </cell>
          <cell r="CX19">
            <v>4</v>
          </cell>
          <cell r="CY19">
            <v>21</v>
          </cell>
          <cell r="CZ19">
            <v>145</v>
          </cell>
          <cell r="DA19">
            <v>114</v>
          </cell>
          <cell r="DB19">
            <v>0</v>
          </cell>
          <cell r="DC19">
            <v>9</v>
          </cell>
          <cell r="DD19">
            <v>45</v>
          </cell>
          <cell r="DE19">
            <v>8</v>
          </cell>
          <cell r="DF19" t="e">
            <v>#REF!</v>
          </cell>
          <cell r="DG19">
            <v>75</v>
          </cell>
          <cell r="DH19">
            <v>32</v>
          </cell>
          <cell r="DI19" t="e">
            <v>#REF!</v>
          </cell>
          <cell r="DJ19">
            <v>1</v>
          </cell>
          <cell r="DK19">
            <v>3</v>
          </cell>
          <cell r="DL19">
            <v>1</v>
          </cell>
          <cell r="DM19">
            <v>1.85</v>
          </cell>
          <cell r="DN19">
            <v>6</v>
          </cell>
          <cell r="DO19">
            <v>0</v>
          </cell>
          <cell r="DP19">
            <v>2</v>
          </cell>
          <cell r="DQ19">
            <v>6</v>
          </cell>
          <cell r="DR19">
            <v>56</v>
          </cell>
          <cell r="DS19">
            <v>36</v>
          </cell>
          <cell r="DT19">
            <v>0</v>
          </cell>
          <cell r="DU19">
            <v>1</v>
          </cell>
          <cell r="DV19">
            <v>12</v>
          </cell>
          <cell r="DW19">
            <v>68</v>
          </cell>
          <cell r="DX19">
            <v>54</v>
          </cell>
          <cell r="DY19">
            <v>0</v>
          </cell>
          <cell r="DZ19">
            <v>4</v>
          </cell>
          <cell r="EA19">
            <v>20</v>
          </cell>
          <cell r="EB19">
            <v>4</v>
          </cell>
          <cell r="EC19" t="e">
            <v>#REF!</v>
          </cell>
          <cell r="ED19">
            <v>76</v>
          </cell>
          <cell r="EE19">
            <v>40</v>
          </cell>
          <cell r="EF19" t="e">
            <v>#REF!</v>
          </cell>
          <cell r="EG19">
            <v>1</v>
          </cell>
          <cell r="EH19">
            <v>3</v>
          </cell>
          <cell r="EI19">
            <v>4</v>
          </cell>
          <cell r="EJ19">
            <v>7.4</v>
          </cell>
          <cell r="EK19">
            <v>10</v>
          </cell>
          <cell r="EL19">
            <v>0</v>
          </cell>
          <cell r="EM19">
            <v>2</v>
          </cell>
          <cell r="EN19">
            <v>20</v>
          </cell>
          <cell r="EO19">
            <v>126</v>
          </cell>
          <cell r="EP19">
            <v>92</v>
          </cell>
          <cell r="EQ19">
            <v>1</v>
          </cell>
          <cell r="ER19">
            <v>8</v>
          </cell>
          <cell r="ES19">
            <v>55</v>
          </cell>
          <cell r="ET19">
            <v>347</v>
          </cell>
          <cell r="EU19">
            <v>274</v>
          </cell>
          <cell r="EV19">
            <v>1</v>
          </cell>
          <cell r="EW19">
            <v>41</v>
          </cell>
          <cell r="EX19">
            <v>213</v>
          </cell>
          <cell r="EY19">
            <v>41</v>
          </cell>
          <cell r="EZ19" t="e">
            <v>#REF!</v>
          </cell>
          <cell r="FA19">
            <v>339</v>
          </cell>
          <cell r="FB19">
            <v>133</v>
          </cell>
          <cell r="FC19" t="e">
            <v>#REF!</v>
          </cell>
          <cell r="FD19">
            <v>10</v>
          </cell>
          <cell r="FE19">
            <v>30</v>
          </cell>
          <cell r="FF19">
            <v>15</v>
          </cell>
          <cell r="FG19">
            <v>27.750000000000004</v>
          </cell>
          <cell r="FH19">
            <v>24</v>
          </cell>
          <cell r="FI19">
            <v>0</v>
          </cell>
          <cell r="FJ19">
            <v>2</v>
          </cell>
          <cell r="FK19">
            <v>20</v>
          </cell>
          <cell r="FL19">
            <v>126</v>
          </cell>
          <cell r="FM19">
            <v>92</v>
          </cell>
          <cell r="FN19">
            <v>1</v>
          </cell>
          <cell r="FO19">
            <v>8</v>
          </cell>
          <cell r="FP19">
            <v>54</v>
          </cell>
          <cell r="FQ19">
            <v>342</v>
          </cell>
          <cell r="FR19">
            <v>270</v>
          </cell>
          <cell r="FS19">
            <v>1</v>
          </cell>
          <cell r="FT19">
            <v>34</v>
          </cell>
          <cell r="FU19">
            <v>178</v>
          </cell>
          <cell r="FV19">
            <v>39</v>
          </cell>
          <cell r="FW19" t="e">
            <v>#REF!</v>
          </cell>
          <cell r="FX19">
            <v>304</v>
          </cell>
          <cell r="FY19">
            <v>131</v>
          </cell>
          <cell r="FZ19" t="e">
            <v>#REF!</v>
          </cell>
          <cell r="GA19">
            <v>10</v>
          </cell>
          <cell r="GB19">
            <v>30</v>
          </cell>
          <cell r="GC19">
            <v>12</v>
          </cell>
          <cell r="GD19">
            <v>22.200000000000003</v>
          </cell>
          <cell r="GE19">
            <v>24</v>
          </cell>
        </row>
        <row r="20">
          <cell r="D20">
            <v>0</v>
          </cell>
          <cell r="E20">
            <v>0</v>
          </cell>
          <cell r="F20">
            <v>0</v>
          </cell>
          <cell r="G20">
            <v>0</v>
          </cell>
          <cell r="H20">
            <v>0</v>
          </cell>
          <cell r="I20">
            <v>0</v>
          </cell>
          <cell r="J20">
            <v>0</v>
          </cell>
          <cell r="K20">
            <v>1</v>
          </cell>
          <cell r="L20">
            <v>5</v>
          </cell>
          <cell r="M20">
            <v>4</v>
          </cell>
          <cell r="N20">
            <v>1</v>
          </cell>
          <cell r="O20">
            <v>0</v>
          </cell>
          <cell r="P20">
            <v>8</v>
          </cell>
          <cell r="Q20">
            <v>0</v>
          </cell>
          <cell r="R20">
            <v>0</v>
          </cell>
          <cell r="S20">
            <v>8</v>
          </cell>
          <cell r="T20">
            <v>0</v>
          </cell>
          <cell r="U20">
            <v>0</v>
          </cell>
          <cell r="V20">
            <v>1</v>
          </cell>
          <cell r="W20">
            <v>3</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1</v>
          </cell>
          <cell r="AM20">
            <v>5</v>
          </cell>
          <cell r="AN20">
            <v>1</v>
          </cell>
          <cell r="AO20">
            <v>0</v>
          </cell>
          <cell r="AP20">
            <v>5</v>
          </cell>
          <cell r="AQ20">
            <v>1</v>
          </cell>
          <cell r="AR20">
            <v>0</v>
          </cell>
          <cell r="AS20">
            <v>0</v>
          </cell>
          <cell r="AT20">
            <v>0</v>
          </cell>
          <cell r="AU20">
            <v>0</v>
          </cell>
          <cell r="AV20">
            <v>0</v>
          </cell>
          <cell r="AW20">
            <v>0</v>
          </cell>
          <cell r="AX20">
            <v>0</v>
          </cell>
          <cell r="AY20">
            <v>0</v>
          </cell>
          <cell r="AZ20">
            <v>0</v>
          </cell>
          <cell r="BA20">
            <v>0</v>
          </cell>
          <cell r="BB20">
            <v>0</v>
          </cell>
          <cell r="BC20">
            <v>0</v>
          </cell>
          <cell r="BD20">
            <v>0</v>
          </cell>
          <cell r="BE20">
            <v>1</v>
          </cell>
          <cell r="BF20">
            <v>5</v>
          </cell>
          <cell r="BG20">
            <v>4</v>
          </cell>
          <cell r="BH20">
            <v>0</v>
          </cell>
          <cell r="BI20">
            <v>3</v>
          </cell>
          <cell r="BJ20">
            <v>15</v>
          </cell>
          <cell r="BK20">
            <v>5</v>
          </cell>
          <cell r="BL20">
            <v>0</v>
          </cell>
          <cell r="BM20">
            <v>15</v>
          </cell>
          <cell r="BN20">
            <v>5</v>
          </cell>
          <cell r="BO20">
            <v>0</v>
          </cell>
          <cell r="BP20">
            <v>1</v>
          </cell>
          <cell r="BQ20">
            <v>3</v>
          </cell>
          <cell r="BR20">
            <v>0</v>
          </cell>
          <cell r="BS20">
            <v>0</v>
          </cell>
          <cell r="BT20">
            <v>0</v>
          </cell>
          <cell r="BU20">
            <v>0</v>
          </cell>
          <cell r="BV20">
            <v>0</v>
          </cell>
          <cell r="BW20">
            <v>0</v>
          </cell>
          <cell r="BX20">
            <v>0</v>
          </cell>
          <cell r="BY20">
            <v>0</v>
          </cell>
          <cell r="BZ20">
            <v>1</v>
          </cell>
          <cell r="CA20">
            <v>0</v>
          </cell>
          <cell r="CB20">
            <v>2</v>
          </cell>
          <cell r="CC20">
            <v>18</v>
          </cell>
          <cell r="CD20">
            <v>14</v>
          </cell>
          <cell r="CE20">
            <v>2</v>
          </cell>
          <cell r="CF20">
            <v>1</v>
          </cell>
          <cell r="CG20">
            <v>21</v>
          </cell>
          <cell r="CH20">
            <v>1</v>
          </cell>
          <cell r="CI20">
            <v>0</v>
          </cell>
          <cell r="CJ20">
            <v>21</v>
          </cell>
          <cell r="CK20">
            <v>1</v>
          </cell>
          <cell r="CL20">
            <v>0</v>
          </cell>
          <cell r="CM20">
            <v>1</v>
          </cell>
          <cell r="CN20">
            <v>3</v>
          </cell>
          <cell r="CO20">
            <v>0</v>
          </cell>
          <cell r="CP20">
            <v>0</v>
          </cell>
          <cell r="CQ20">
            <v>0</v>
          </cell>
          <cell r="CR20">
            <v>0</v>
          </cell>
          <cell r="CS20">
            <v>0</v>
          </cell>
          <cell r="CT20">
            <v>0</v>
          </cell>
          <cell r="CU20">
            <v>0</v>
          </cell>
          <cell r="CV20">
            <v>0</v>
          </cell>
          <cell r="CW20">
            <v>2</v>
          </cell>
          <cell r="CX20">
            <v>1</v>
          </cell>
          <cell r="CY20">
            <v>3</v>
          </cell>
          <cell r="CZ20">
            <v>39</v>
          </cell>
          <cell r="DA20">
            <v>30</v>
          </cell>
          <cell r="DB20">
            <v>0</v>
          </cell>
          <cell r="DC20">
            <v>0</v>
          </cell>
          <cell r="DD20">
            <v>0</v>
          </cell>
          <cell r="DE20">
            <v>5</v>
          </cell>
          <cell r="DF20">
            <v>0</v>
          </cell>
          <cell r="DG20">
            <v>0</v>
          </cell>
          <cell r="DH20">
            <v>5</v>
          </cell>
          <cell r="DI20">
            <v>0</v>
          </cell>
          <cell r="DJ20">
            <v>0</v>
          </cell>
          <cell r="DK20">
            <v>0</v>
          </cell>
          <cell r="DL20">
            <v>0</v>
          </cell>
          <cell r="DM20">
            <v>0</v>
          </cell>
          <cell r="DN20">
            <v>0</v>
          </cell>
          <cell r="DO20">
            <v>2</v>
          </cell>
          <cell r="DP20">
            <v>0</v>
          </cell>
          <cell r="DQ20">
            <v>1</v>
          </cell>
          <cell r="DR20">
            <v>21</v>
          </cell>
          <cell r="DS20">
            <v>16</v>
          </cell>
          <cell r="DT20">
            <v>1</v>
          </cell>
          <cell r="DU20">
            <v>0</v>
          </cell>
          <cell r="DV20">
            <v>2</v>
          </cell>
          <cell r="DW20">
            <v>18</v>
          </cell>
          <cell r="DX20">
            <v>14</v>
          </cell>
          <cell r="DY20">
            <v>0</v>
          </cell>
          <cell r="DZ20">
            <v>1</v>
          </cell>
          <cell r="EA20">
            <v>5</v>
          </cell>
          <cell r="EB20">
            <v>3</v>
          </cell>
          <cell r="EC20">
            <v>0</v>
          </cell>
          <cell r="ED20">
            <v>26</v>
          </cell>
          <cell r="EE20">
            <v>19</v>
          </cell>
          <cell r="EF20">
            <v>0</v>
          </cell>
          <cell r="EG20">
            <v>0</v>
          </cell>
          <cell r="EH20">
            <v>0</v>
          </cell>
          <cell r="EI20">
            <v>0</v>
          </cell>
          <cell r="EJ20">
            <v>0</v>
          </cell>
          <cell r="EK20">
            <v>3</v>
          </cell>
          <cell r="EL20">
            <v>2</v>
          </cell>
          <cell r="EM20">
            <v>0</v>
          </cell>
          <cell r="EN20">
            <v>1</v>
          </cell>
          <cell r="EO20">
            <v>21</v>
          </cell>
          <cell r="EP20">
            <v>16</v>
          </cell>
          <cell r="EQ20">
            <v>4</v>
          </cell>
          <cell r="ER20">
            <v>1</v>
          </cell>
          <cell r="ES20">
            <v>9</v>
          </cell>
          <cell r="ET20">
            <v>85</v>
          </cell>
          <cell r="EU20">
            <v>66</v>
          </cell>
          <cell r="EV20">
            <v>3</v>
          </cell>
          <cell r="EW20">
            <v>6</v>
          </cell>
          <cell r="EX20">
            <v>54</v>
          </cell>
          <cell r="EY20">
            <v>15</v>
          </cell>
          <cell r="EZ20">
            <v>0</v>
          </cell>
          <cell r="FA20">
            <v>75</v>
          </cell>
          <cell r="FB20">
            <v>31</v>
          </cell>
          <cell r="FC20">
            <v>0</v>
          </cell>
          <cell r="FD20">
            <v>3</v>
          </cell>
          <cell r="FE20">
            <v>9</v>
          </cell>
          <cell r="FF20">
            <v>0</v>
          </cell>
          <cell r="FG20">
            <v>0</v>
          </cell>
          <cell r="FH20">
            <v>3</v>
          </cell>
          <cell r="FI20">
            <v>2</v>
          </cell>
          <cell r="FJ20">
            <v>0</v>
          </cell>
          <cell r="FK20">
            <v>1</v>
          </cell>
          <cell r="FL20">
            <v>21</v>
          </cell>
          <cell r="FM20">
            <v>16</v>
          </cell>
          <cell r="FN20">
            <v>4</v>
          </cell>
          <cell r="FO20">
            <v>1</v>
          </cell>
          <cell r="FP20">
            <v>8</v>
          </cell>
          <cell r="FQ20">
            <v>80</v>
          </cell>
          <cell r="FR20">
            <v>62</v>
          </cell>
          <cell r="FS20">
            <v>2</v>
          </cell>
          <cell r="FT20">
            <v>6</v>
          </cell>
          <cell r="FU20">
            <v>46</v>
          </cell>
          <cell r="FV20">
            <v>15</v>
          </cell>
          <cell r="FW20">
            <v>0</v>
          </cell>
          <cell r="FX20">
            <v>67</v>
          </cell>
          <cell r="FY20">
            <v>31</v>
          </cell>
          <cell r="FZ20">
            <v>0</v>
          </cell>
          <cell r="GA20">
            <v>2</v>
          </cell>
          <cell r="GB20">
            <v>6</v>
          </cell>
          <cell r="GC20">
            <v>0</v>
          </cell>
          <cell r="GD20">
            <v>0</v>
          </cell>
          <cell r="GE20">
            <v>3</v>
          </cell>
        </row>
        <row r="21">
          <cell r="D21">
            <v>0</v>
          </cell>
          <cell r="E21">
            <v>0</v>
          </cell>
          <cell r="F21">
            <v>2</v>
          </cell>
          <cell r="G21">
            <v>20</v>
          </cell>
          <cell r="H21">
            <v>8</v>
          </cell>
          <cell r="I21">
            <v>0</v>
          </cell>
          <cell r="J21">
            <v>0</v>
          </cell>
          <cell r="K21">
            <v>0</v>
          </cell>
          <cell r="L21">
            <v>0</v>
          </cell>
          <cell r="M21">
            <v>0</v>
          </cell>
          <cell r="N21">
            <v>0</v>
          </cell>
          <cell r="O21">
            <v>0</v>
          </cell>
          <cell r="P21">
            <v>0</v>
          </cell>
          <cell r="Q21">
            <v>3</v>
          </cell>
          <cell r="R21" t="e">
            <v>#REF!</v>
          </cell>
          <cell r="S21">
            <v>20</v>
          </cell>
          <cell r="T21">
            <v>11</v>
          </cell>
          <cell r="U21" t="e">
            <v>#REF!</v>
          </cell>
          <cell r="V21">
            <v>0</v>
          </cell>
          <cell r="W21">
            <v>0</v>
          </cell>
          <cell r="X21">
            <v>0</v>
          </cell>
          <cell r="Y21">
            <v>0</v>
          </cell>
          <cell r="Z21">
            <v>4</v>
          </cell>
          <cell r="AA21">
            <v>0</v>
          </cell>
          <cell r="AB21">
            <v>0</v>
          </cell>
          <cell r="AC21">
            <v>0</v>
          </cell>
          <cell r="AD21">
            <v>0</v>
          </cell>
          <cell r="AE21">
            <v>0</v>
          </cell>
          <cell r="AF21">
            <v>0</v>
          </cell>
          <cell r="AG21">
            <v>0</v>
          </cell>
          <cell r="AH21">
            <v>0</v>
          </cell>
          <cell r="AI21">
            <v>0</v>
          </cell>
          <cell r="AJ21">
            <v>0</v>
          </cell>
          <cell r="AK21">
            <v>0</v>
          </cell>
          <cell r="AL21">
            <v>5</v>
          </cell>
          <cell r="AM21">
            <v>25</v>
          </cell>
          <cell r="AN21">
            <v>1</v>
          </cell>
          <cell r="AO21" t="e">
            <v>#REF!</v>
          </cell>
          <cell r="AP21">
            <v>25</v>
          </cell>
          <cell r="AQ21">
            <v>1</v>
          </cell>
          <cell r="AR21" t="e">
            <v>#REF!</v>
          </cell>
          <cell r="AS21">
            <v>0</v>
          </cell>
          <cell r="AT21">
            <v>0</v>
          </cell>
          <cell r="AU21">
            <v>0</v>
          </cell>
          <cell r="AV21">
            <v>0</v>
          </cell>
          <cell r="AW21">
            <v>0</v>
          </cell>
          <cell r="AX21">
            <v>0</v>
          </cell>
          <cell r="AY21">
            <v>0</v>
          </cell>
          <cell r="AZ21">
            <v>1</v>
          </cell>
          <cell r="BA21">
            <v>5</v>
          </cell>
          <cell r="BB21">
            <v>4</v>
          </cell>
          <cell r="BC21">
            <v>0</v>
          </cell>
          <cell r="BD21">
            <v>0</v>
          </cell>
          <cell r="BE21">
            <v>2</v>
          </cell>
          <cell r="BF21">
            <v>10</v>
          </cell>
          <cell r="BG21">
            <v>8</v>
          </cell>
          <cell r="BH21">
            <v>0</v>
          </cell>
          <cell r="BI21">
            <v>1</v>
          </cell>
          <cell r="BJ21">
            <v>5</v>
          </cell>
          <cell r="BK21">
            <v>18</v>
          </cell>
          <cell r="BL21" t="e">
            <v>#REF!</v>
          </cell>
          <cell r="BM21">
            <v>10</v>
          </cell>
          <cell r="BN21">
            <v>22</v>
          </cell>
          <cell r="BO21" t="e">
            <v>#REF!</v>
          </cell>
          <cell r="BP21">
            <v>2</v>
          </cell>
          <cell r="BQ21">
            <v>6</v>
          </cell>
          <cell r="BR21">
            <v>0</v>
          </cell>
          <cell r="BS21">
            <v>0</v>
          </cell>
          <cell r="BT21">
            <v>1</v>
          </cell>
          <cell r="BU21">
            <v>0</v>
          </cell>
          <cell r="BV21">
            <v>0</v>
          </cell>
          <cell r="BW21">
            <v>0</v>
          </cell>
          <cell r="BX21">
            <v>0</v>
          </cell>
          <cell r="BY21">
            <v>0</v>
          </cell>
          <cell r="BZ21">
            <v>0</v>
          </cell>
          <cell r="CA21">
            <v>0</v>
          </cell>
          <cell r="CB21">
            <v>5</v>
          </cell>
          <cell r="CC21">
            <v>25</v>
          </cell>
          <cell r="CD21">
            <v>20</v>
          </cell>
          <cell r="CE21">
            <v>0</v>
          </cell>
          <cell r="CF21">
            <v>1</v>
          </cell>
          <cell r="CG21">
            <v>5</v>
          </cell>
          <cell r="CH21">
            <v>2</v>
          </cell>
          <cell r="CI21" t="e">
            <v>#REF!</v>
          </cell>
          <cell r="CJ21">
            <v>5</v>
          </cell>
          <cell r="CK21">
            <v>2</v>
          </cell>
          <cell r="CL21" t="e">
            <v>#REF!</v>
          </cell>
          <cell r="CM21">
            <v>1</v>
          </cell>
          <cell r="CN21">
            <v>3</v>
          </cell>
          <cell r="CO21">
            <v>0</v>
          </cell>
          <cell r="CP21">
            <v>0</v>
          </cell>
          <cell r="CQ21">
            <v>0</v>
          </cell>
          <cell r="CR21">
            <v>0</v>
          </cell>
          <cell r="CS21">
            <v>0</v>
          </cell>
          <cell r="CT21">
            <v>1</v>
          </cell>
          <cell r="CU21">
            <v>5</v>
          </cell>
          <cell r="CV21">
            <v>4</v>
          </cell>
          <cell r="CW21">
            <v>0</v>
          </cell>
          <cell r="CX21">
            <v>1</v>
          </cell>
          <cell r="CY21">
            <v>10</v>
          </cell>
          <cell r="CZ21">
            <v>58</v>
          </cell>
          <cell r="DA21">
            <v>46</v>
          </cell>
          <cell r="DB21">
            <v>1</v>
          </cell>
          <cell r="DC21">
            <v>6</v>
          </cell>
          <cell r="DD21">
            <v>38</v>
          </cell>
          <cell r="DE21">
            <v>3</v>
          </cell>
          <cell r="DF21" t="e">
            <v>#REF!</v>
          </cell>
          <cell r="DG21">
            <v>43</v>
          </cell>
          <cell r="DH21">
            <v>7</v>
          </cell>
          <cell r="DI21" t="e">
            <v>#REF!</v>
          </cell>
          <cell r="DJ21">
            <v>0</v>
          </cell>
          <cell r="DK21">
            <v>0</v>
          </cell>
          <cell r="DL21">
            <v>0</v>
          </cell>
          <cell r="DM21">
            <v>0</v>
          </cell>
          <cell r="DN21">
            <v>1</v>
          </cell>
          <cell r="DO21">
            <v>0</v>
          </cell>
          <cell r="DP21">
            <v>0</v>
          </cell>
          <cell r="DQ21">
            <v>2</v>
          </cell>
          <cell r="DR21">
            <v>10</v>
          </cell>
          <cell r="DS21">
            <v>8</v>
          </cell>
          <cell r="DT21">
            <v>0</v>
          </cell>
          <cell r="DU21">
            <v>1</v>
          </cell>
          <cell r="DV21">
            <v>5</v>
          </cell>
          <cell r="DW21">
            <v>33</v>
          </cell>
          <cell r="DX21">
            <v>26</v>
          </cell>
          <cell r="DY21">
            <v>0</v>
          </cell>
          <cell r="DZ21">
            <v>1</v>
          </cell>
          <cell r="EA21">
            <v>5</v>
          </cell>
          <cell r="EB21">
            <v>2</v>
          </cell>
          <cell r="EC21" t="e">
            <v>#REF!</v>
          </cell>
          <cell r="ED21">
            <v>15</v>
          </cell>
          <cell r="EE21">
            <v>10</v>
          </cell>
          <cell r="EF21" t="e">
            <v>#REF!</v>
          </cell>
          <cell r="EG21">
            <v>2</v>
          </cell>
          <cell r="EH21">
            <v>6</v>
          </cell>
          <cell r="EI21">
            <v>1</v>
          </cell>
          <cell r="EJ21">
            <v>1.85</v>
          </cell>
          <cell r="EK21">
            <v>2</v>
          </cell>
          <cell r="EL21">
            <v>0</v>
          </cell>
          <cell r="EM21">
            <v>0</v>
          </cell>
          <cell r="EN21">
            <v>6</v>
          </cell>
          <cell r="EO21">
            <v>40</v>
          </cell>
          <cell r="EP21">
            <v>24</v>
          </cell>
          <cell r="EQ21">
            <v>0</v>
          </cell>
          <cell r="ER21">
            <v>2</v>
          </cell>
          <cell r="ES21">
            <v>22</v>
          </cell>
          <cell r="ET21">
            <v>126</v>
          </cell>
          <cell r="EU21">
            <v>100</v>
          </cell>
          <cell r="EV21">
            <v>1</v>
          </cell>
          <cell r="EW21">
            <v>14</v>
          </cell>
          <cell r="EX21">
            <v>78</v>
          </cell>
          <cell r="EY21">
            <v>29</v>
          </cell>
          <cell r="EZ21" t="e">
            <v>#REF!</v>
          </cell>
          <cell r="FA21">
            <v>118</v>
          </cell>
          <cell r="FB21">
            <v>53</v>
          </cell>
          <cell r="FC21" t="e">
            <v>#REF!</v>
          </cell>
          <cell r="FD21">
            <v>5</v>
          </cell>
          <cell r="FE21">
            <v>15</v>
          </cell>
          <cell r="FF21">
            <v>1</v>
          </cell>
          <cell r="FG21">
            <v>1.85</v>
          </cell>
          <cell r="FH21">
            <v>8</v>
          </cell>
          <cell r="FI21">
            <v>0</v>
          </cell>
          <cell r="FJ21">
            <v>0</v>
          </cell>
          <cell r="FK21">
            <v>4</v>
          </cell>
          <cell r="FL21">
            <v>20</v>
          </cell>
          <cell r="FM21">
            <v>16</v>
          </cell>
          <cell r="FN21">
            <v>0</v>
          </cell>
          <cell r="FO21">
            <v>2</v>
          </cell>
          <cell r="FP21">
            <v>22</v>
          </cell>
          <cell r="FQ21">
            <v>126</v>
          </cell>
          <cell r="FR21">
            <v>100</v>
          </cell>
          <cell r="FS21">
            <v>1</v>
          </cell>
          <cell r="FT21">
            <v>14</v>
          </cell>
          <cell r="FU21">
            <v>78</v>
          </cell>
          <cell r="FV21">
            <v>26</v>
          </cell>
          <cell r="FW21" t="e">
            <v>#REF!</v>
          </cell>
          <cell r="FX21">
            <v>98</v>
          </cell>
          <cell r="FY21">
            <v>42</v>
          </cell>
          <cell r="FZ21" t="e">
            <v>#REF!</v>
          </cell>
          <cell r="GA21">
            <v>5</v>
          </cell>
          <cell r="GB21">
            <v>15</v>
          </cell>
          <cell r="GC21">
            <v>1</v>
          </cell>
          <cell r="GD21">
            <v>1.85</v>
          </cell>
          <cell r="GE21">
            <v>4</v>
          </cell>
        </row>
        <row r="22">
          <cell r="D22">
            <v>0</v>
          </cell>
          <cell r="E22">
            <v>0</v>
          </cell>
          <cell r="F22">
            <v>0</v>
          </cell>
          <cell r="G22">
            <v>0</v>
          </cell>
          <cell r="H22">
            <v>0</v>
          </cell>
          <cell r="I22">
            <v>0</v>
          </cell>
          <cell r="J22">
            <v>1</v>
          </cell>
          <cell r="K22">
            <v>1</v>
          </cell>
          <cell r="L22">
            <v>13</v>
          </cell>
          <cell r="M22">
            <v>10</v>
          </cell>
          <cell r="N22">
            <v>3</v>
          </cell>
          <cell r="O22">
            <v>1</v>
          </cell>
          <cell r="P22">
            <v>29</v>
          </cell>
          <cell r="Q22">
            <v>6</v>
          </cell>
          <cell r="R22" t="e">
            <v>#REF!</v>
          </cell>
          <cell r="S22">
            <v>29</v>
          </cell>
          <cell r="T22">
            <v>6</v>
          </cell>
          <cell r="U22" t="e">
            <v>#REF!</v>
          </cell>
          <cell r="V22">
            <v>4</v>
          </cell>
          <cell r="W22">
            <v>12</v>
          </cell>
          <cell r="X22">
            <v>0</v>
          </cell>
          <cell r="Y22">
            <v>0</v>
          </cell>
          <cell r="Z22">
            <v>0</v>
          </cell>
          <cell r="AA22">
            <v>0</v>
          </cell>
          <cell r="AB22">
            <v>0</v>
          </cell>
          <cell r="AC22">
            <v>0</v>
          </cell>
          <cell r="AD22">
            <v>0</v>
          </cell>
          <cell r="AE22">
            <v>0</v>
          </cell>
          <cell r="AF22">
            <v>0</v>
          </cell>
          <cell r="AG22">
            <v>1</v>
          </cell>
          <cell r="AH22">
            <v>1</v>
          </cell>
          <cell r="AI22">
            <v>13</v>
          </cell>
          <cell r="AJ22">
            <v>10</v>
          </cell>
          <cell r="AK22">
            <v>0</v>
          </cell>
          <cell r="AL22">
            <v>2</v>
          </cell>
          <cell r="AM22">
            <v>10</v>
          </cell>
          <cell r="AN22">
            <v>0</v>
          </cell>
          <cell r="AO22" t="e">
            <v>#REF!</v>
          </cell>
          <cell r="AP22">
            <v>10</v>
          </cell>
          <cell r="AQ22">
            <v>0</v>
          </cell>
          <cell r="AR22" t="e">
            <v>#REF!</v>
          </cell>
          <cell r="AS22">
            <v>3</v>
          </cell>
          <cell r="AT22">
            <v>9</v>
          </cell>
          <cell r="AU22">
            <v>0</v>
          </cell>
          <cell r="AV22">
            <v>0</v>
          </cell>
          <cell r="AW22">
            <v>0</v>
          </cell>
          <cell r="AX22">
            <v>0</v>
          </cell>
          <cell r="AY22">
            <v>2</v>
          </cell>
          <cell r="AZ22">
            <v>2</v>
          </cell>
          <cell r="BA22">
            <v>26</v>
          </cell>
          <cell r="BB22">
            <v>20</v>
          </cell>
          <cell r="BC22">
            <v>0</v>
          </cell>
          <cell r="BD22">
            <v>1</v>
          </cell>
          <cell r="BE22">
            <v>4</v>
          </cell>
          <cell r="BF22">
            <v>28</v>
          </cell>
          <cell r="BG22">
            <v>22</v>
          </cell>
          <cell r="BH22">
            <v>0</v>
          </cell>
          <cell r="BI22">
            <v>3</v>
          </cell>
          <cell r="BJ22">
            <v>15</v>
          </cell>
          <cell r="BK22">
            <v>6</v>
          </cell>
          <cell r="BL22" t="e">
            <v>#REF!</v>
          </cell>
          <cell r="BM22">
            <v>41</v>
          </cell>
          <cell r="BN22">
            <v>26</v>
          </cell>
          <cell r="BO22" t="e">
            <v>#REF!</v>
          </cell>
          <cell r="BP22">
            <v>0</v>
          </cell>
          <cell r="BQ22">
            <v>0</v>
          </cell>
          <cell r="BR22">
            <v>1</v>
          </cell>
          <cell r="BS22">
            <v>1.85</v>
          </cell>
          <cell r="BT22">
            <v>4</v>
          </cell>
          <cell r="BU22">
            <v>0</v>
          </cell>
          <cell r="BV22">
            <v>0</v>
          </cell>
          <cell r="BW22">
            <v>2</v>
          </cell>
          <cell r="BX22">
            <v>10</v>
          </cell>
          <cell r="BY22">
            <v>8</v>
          </cell>
          <cell r="BZ22">
            <v>1</v>
          </cell>
          <cell r="CA22">
            <v>1</v>
          </cell>
          <cell r="CB22">
            <v>4</v>
          </cell>
          <cell r="CC22">
            <v>36</v>
          </cell>
          <cell r="CD22">
            <v>28</v>
          </cell>
          <cell r="CE22">
            <v>1</v>
          </cell>
          <cell r="CF22">
            <v>1</v>
          </cell>
          <cell r="CG22">
            <v>13</v>
          </cell>
          <cell r="CH22">
            <v>1</v>
          </cell>
          <cell r="CI22" t="e">
            <v>#REF!</v>
          </cell>
          <cell r="CJ22">
            <v>23</v>
          </cell>
          <cell r="CK22">
            <v>9</v>
          </cell>
          <cell r="CL22" t="e">
            <v>#REF!</v>
          </cell>
          <cell r="CM22">
            <v>0</v>
          </cell>
          <cell r="CN22">
            <v>0</v>
          </cell>
          <cell r="CO22">
            <v>0</v>
          </cell>
          <cell r="CP22">
            <v>0</v>
          </cell>
          <cell r="CQ22">
            <v>2</v>
          </cell>
          <cell r="CR22">
            <v>0</v>
          </cell>
          <cell r="CS22">
            <v>1</v>
          </cell>
          <cell r="CT22">
            <v>2</v>
          </cell>
          <cell r="CU22">
            <v>18</v>
          </cell>
          <cell r="CV22">
            <v>14</v>
          </cell>
          <cell r="CW22">
            <v>2</v>
          </cell>
          <cell r="CX22">
            <v>1</v>
          </cell>
          <cell r="CY22">
            <v>8</v>
          </cell>
          <cell r="CZ22">
            <v>64</v>
          </cell>
          <cell r="DA22">
            <v>50</v>
          </cell>
          <cell r="DB22">
            <v>2</v>
          </cell>
          <cell r="DC22">
            <v>2</v>
          </cell>
          <cell r="DD22">
            <v>26</v>
          </cell>
          <cell r="DE22">
            <v>3</v>
          </cell>
          <cell r="DF22" t="e">
            <v>#REF!</v>
          </cell>
          <cell r="DG22">
            <v>44</v>
          </cell>
          <cell r="DH22">
            <v>17</v>
          </cell>
          <cell r="DI22" t="e">
            <v>#REF!</v>
          </cell>
          <cell r="DJ22">
            <v>0</v>
          </cell>
          <cell r="DK22">
            <v>0</v>
          </cell>
          <cell r="DL22">
            <v>2</v>
          </cell>
          <cell r="DM22">
            <v>3.7</v>
          </cell>
          <cell r="DN22">
            <v>3</v>
          </cell>
          <cell r="DO22">
            <v>1</v>
          </cell>
          <cell r="DP22">
            <v>1</v>
          </cell>
          <cell r="DQ22">
            <v>6</v>
          </cell>
          <cell r="DR22">
            <v>46</v>
          </cell>
          <cell r="DS22">
            <v>36</v>
          </cell>
          <cell r="DT22">
            <v>2</v>
          </cell>
          <cell r="DU22">
            <v>1</v>
          </cell>
          <cell r="DV22">
            <v>5</v>
          </cell>
          <cell r="DW22">
            <v>49</v>
          </cell>
          <cell r="DX22">
            <v>38</v>
          </cell>
          <cell r="DY22">
            <v>0</v>
          </cell>
          <cell r="DZ22">
            <v>2</v>
          </cell>
          <cell r="EA22">
            <v>10</v>
          </cell>
          <cell r="EB22">
            <v>3</v>
          </cell>
          <cell r="EC22" t="e">
            <v>#REF!</v>
          </cell>
          <cell r="ED22">
            <v>56</v>
          </cell>
          <cell r="EE22">
            <v>39</v>
          </cell>
          <cell r="EF22" t="e">
            <v>#REF!</v>
          </cell>
          <cell r="EG22">
            <v>2</v>
          </cell>
          <cell r="EH22">
            <v>6</v>
          </cell>
          <cell r="EI22">
            <v>0</v>
          </cell>
          <cell r="EJ22">
            <v>0</v>
          </cell>
          <cell r="EK22">
            <v>8</v>
          </cell>
          <cell r="EL22">
            <v>1</v>
          </cell>
          <cell r="EM22">
            <v>4</v>
          </cell>
          <cell r="EN22">
            <v>12</v>
          </cell>
          <cell r="EO22">
            <v>100</v>
          </cell>
          <cell r="EP22">
            <v>78</v>
          </cell>
          <cell r="EQ22">
            <v>5</v>
          </cell>
          <cell r="ER22">
            <v>6</v>
          </cell>
          <cell r="ES22">
            <v>23</v>
          </cell>
          <cell r="ET22">
            <v>203</v>
          </cell>
          <cell r="EU22">
            <v>158</v>
          </cell>
          <cell r="EV22">
            <v>6</v>
          </cell>
          <cell r="EW22">
            <v>11</v>
          </cell>
          <cell r="EX22">
            <v>103</v>
          </cell>
          <cell r="EY22">
            <v>19</v>
          </cell>
          <cell r="EZ22" t="e">
            <v>#REF!</v>
          </cell>
          <cell r="FA22">
            <v>203</v>
          </cell>
          <cell r="FB22">
            <v>97</v>
          </cell>
          <cell r="FC22" t="e">
            <v>#REF!</v>
          </cell>
          <cell r="FD22">
            <v>9</v>
          </cell>
          <cell r="FE22">
            <v>27</v>
          </cell>
          <cell r="FF22">
            <v>3</v>
          </cell>
          <cell r="FG22">
            <v>5.5500000000000007</v>
          </cell>
          <cell r="FH22">
            <v>17</v>
          </cell>
          <cell r="FI22">
            <v>1</v>
          </cell>
          <cell r="FJ22">
            <v>4</v>
          </cell>
          <cell r="FK22">
            <v>12</v>
          </cell>
          <cell r="FL22">
            <v>100</v>
          </cell>
          <cell r="FM22">
            <v>78</v>
          </cell>
          <cell r="FN22">
            <v>5</v>
          </cell>
          <cell r="FO22">
            <v>5</v>
          </cell>
          <cell r="FP22">
            <v>22</v>
          </cell>
          <cell r="FQ22">
            <v>190</v>
          </cell>
          <cell r="FR22">
            <v>148</v>
          </cell>
          <cell r="FS22">
            <v>3</v>
          </cell>
          <cell r="FT22">
            <v>10</v>
          </cell>
          <cell r="FU22">
            <v>74</v>
          </cell>
          <cell r="FV22">
            <v>13</v>
          </cell>
          <cell r="FW22" t="e">
            <v>#REF!</v>
          </cell>
          <cell r="FX22">
            <v>174</v>
          </cell>
          <cell r="FY22">
            <v>91</v>
          </cell>
          <cell r="FZ22" t="e">
            <v>#REF!</v>
          </cell>
          <cell r="GA22">
            <v>5</v>
          </cell>
          <cell r="GB22">
            <v>15</v>
          </cell>
          <cell r="GC22">
            <v>3</v>
          </cell>
          <cell r="GD22">
            <v>5.5500000000000007</v>
          </cell>
          <cell r="GE22">
            <v>17</v>
          </cell>
        </row>
        <row r="23">
          <cell r="D23">
            <v>0</v>
          </cell>
          <cell r="E23">
            <v>0</v>
          </cell>
          <cell r="F23">
            <v>0</v>
          </cell>
          <cell r="G23">
            <v>0</v>
          </cell>
          <cell r="H23">
            <v>0</v>
          </cell>
          <cell r="I23">
            <v>0</v>
          </cell>
          <cell r="J23">
            <v>0</v>
          </cell>
          <cell r="K23">
            <v>0</v>
          </cell>
          <cell r="L23">
            <v>0</v>
          </cell>
          <cell r="M23">
            <v>0</v>
          </cell>
          <cell r="N23">
            <v>0</v>
          </cell>
          <cell r="O23">
            <v>1</v>
          </cell>
          <cell r="P23">
            <v>5</v>
          </cell>
          <cell r="Q23">
            <v>0</v>
          </cell>
          <cell r="R23">
            <v>0</v>
          </cell>
          <cell r="S23">
            <v>5</v>
          </cell>
          <cell r="T23">
            <v>0</v>
          </cell>
          <cell r="U23">
            <v>0</v>
          </cell>
          <cell r="V23">
            <v>0</v>
          </cell>
          <cell r="W23">
            <v>0</v>
          </cell>
          <cell r="X23">
            <v>1</v>
          </cell>
          <cell r="Y23">
            <v>1.85</v>
          </cell>
          <cell r="Z23">
            <v>0</v>
          </cell>
          <cell r="AA23">
            <v>0</v>
          </cell>
          <cell r="AB23">
            <v>0</v>
          </cell>
          <cell r="AC23">
            <v>0</v>
          </cell>
          <cell r="AD23">
            <v>0</v>
          </cell>
          <cell r="AE23">
            <v>0</v>
          </cell>
          <cell r="AF23">
            <v>0</v>
          </cell>
          <cell r="AG23">
            <v>0</v>
          </cell>
          <cell r="AH23">
            <v>0</v>
          </cell>
          <cell r="AI23">
            <v>0</v>
          </cell>
          <cell r="AJ23">
            <v>0</v>
          </cell>
          <cell r="AK23">
            <v>2</v>
          </cell>
          <cell r="AL23">
            <v>0</v>
          </cell>
          <cell r="AM23">
            <v>16</v>
          </cell>
          <cell r="AN23">
            <v>0</v>
          </cell>
          <cell r="AO23">
            <v>0</v>
          </cell>
          <cell r="AP23">
            <v>16</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1</v>
          </cell>
          <cell r="BF23">
            <v>5</v>
          </cell>
          <cell r="BG23">
            <v>4</v>
          </cell>
          <cell r="BH23">
            <v>1</v>
          </cell>
          <cell r="BI23">
            <v>1</v>
          </cell>
          <cell r="BJ23">
            <v>13</v>
          </cell>
          <cell r="BK23">
            <v>2</v>
          </cell>
          <cell r="BL23">
            <v>0</v>
          </cell>
          <cell r="BM23">
            <v>13</v>
          </cell>
          <cell r="BN23">
            <v>2</v>
          </cell>
          <cell r="BO23">
            <v>0</v>
          </cell>
          <cell r="BP23">
            <v>0</v>
          </cell>
          <cell r="BQ23">
            <v>0</v>
          </cell>
          <cell r="BR23">
            <v>1</v>
          </cell>
          <cell r="BS23">
            <v>1.85</v>
          </cell>
          <cell r="BT23">
            <v>0</v>
          </cell>
          <cell r="BU23">
            <v>0</v>
          </cell>
          <cell r="BV23">
            <v>0</v>
          </cell>
          <cell r="BW23">
            <v>0</v>
          </cell>
          <cell r="BX23">
            <v>0</v>
          </cell>
          <cell r="BY23">
            <v>0</v>
          </cell>
          <cell r="BZ23">
            <v>0</v>
          </cell>
          <cell r="CA23">
            <v>1</v>
          </cell>
          <cell r="CB23">
            <v>1</v>
          </cell>
          <cell r="CC23">
            <v>13</v>
          </cell>
          <cell r="CD23">
            <v>10</v>
          </cell>
          <cell r="CE23">
            <v>0</v>
          </cell>
          <cell r="CF23">
            <v>0</v>
          </cell>
          <cell r="CG23">
            <v>0</v>
          </cell>
          <cell r="CH23">
            <v>1</v>
          </cell>
          <cell r="CI23">
            <v>0</v>
          </cell>
          <cell r="CJ23">
            <v>0</v>
          </cell>
          <cell r="CK23">
            <v>1</v>
          </cell>
          <cell r="CL23">
            <v>0</v>
          </cell>
          <cell r="CM23">
            <v>1</v>
          </cell>
          <cell r="CN23">
            <v>3</v>
          </cell>
          <cell r="CO23">
            <v>1</v>
          </cell>
          <cell r="CP23">
            <v>1.85</v>
          </cell>
          <cell r="CQ23">
            <v>0</v>
          </cell>
          <cell r="CR23">
            <v>0</v>
          </cell>
          <cell r="CS23">
            <v>0</v>
          </cell>
          <cell r="CT23">
            <v>0</v>
          </cell>
          <cell r="CU23">
            <v>0</v>
          </cell>
          <cell r="CV23">
            <v>0</v>
          </cell>
          <cell r="CW23">
            <v>0</v>
          </cell>
          <cell r="CX23">
            <v>1</v>
          </cell>
          <cell r="CY23">
            <v>3</v>
          </cell>
          <cell r="CZ23">
            <v>23</v>
          </cell>
          <cell r="DA23">
            <v>18</v>
          </cell>
          <cell r="DB23">
            <v>0</v>
          </cell>
          <cell r="DC23">
            <v>1</v>
          </cell>
          <cell r="DD23">
            <v>5</v>
          </cell>
          <cell r="DE23">
            <v>0</v>
          </cell>
          <cell r="DF23">
            <v>0</v>
          </cell>
          <cell r="DG23">
            <v>5</v>
          </cell>
          <cell r="DH23">
            <v>0</v>
          </cell>
          <cell r="DI23">
            <v>0</v>
          </cell>
          <cell r="DJ23">
            <v>2</v>
          </cell>
          <cell r="DK23">
            <v>6</v>
          </cell>
          <cell r="DL23">
            <v>1</v>
          </cell>
          <cell r="DM23">
            <v>1.85</v>
          </cell>
          <cell r="DN23">
            <v>0</v>
          </cell>
          <cell r="DO23">
            <v>0</v>
          </cell>
          <cell r="DP23">
            <v>0</v>
          </cell>
          <cell r="DQ23">
            <v>0</v>
          </cell>
          <cell r="DR23">
            <v>0</v>
          </cell>
          <cell r="DS23">
            <v>0</v>
          </cell>
          <cell r="DT23">
            <v>0</v>
          </cell>
          <cell r="DU23">
            <v>0</v>
          </cell>
          <cell r="DV23">
            <v>1</v>
          </cell>
          <cell r="DW23">
            <v>5</v>
          </cell>
          <cell r="DX23">
            <v>4</v>
          </cell>
          <cell r="DY23">
            <v>0</v>
          </cell>
          <cell r="DZ23">
            <v>4</v>
          </cell>
          <cell r="EA23">
            <v>20</v>
          </cell>
          <cell r="EB23">
            <v>1</v>
          </cell>
          <cell r="EC23">
            <v>0</v>
          </cell>
          <cell r="ED23">
            <v>20</v>
          </cell>
          <cell r="EE23">
            <v>1</v>
          </cell>
          <cell r="EF23">
            <v>0</v>
          </cell>
          <cell r="EG23">
            <v>0</v>
          </cell>
          <cell r="EH23">
            <v>0</v>
          </cell>
          <cell r="EI23">
            <v>1</v>
          </cell>
          <cell r="EJ23">
            <v>1.85</v>
          </cell>
          <cell r="EK23">
            <v>0</v>
          </cell>
          <cell r="EL23">
            <v>0</v>
          </cell>
          <cell r="EM23">
            <v>0</v>
          </cell>
          <cell r="EN23">
            <v>0</v>
          </cell>
          <cell r="EO23">
            <v>0</v>
          </cell>
          <cell r="EP23">
            <v>0</v>
          </cell>
          <cell r="EQ23">
            <v>0</v>
          </cell>
          <cell r="ER23">
            <v>2</v>
          </cell>
          <cell r="ES23">
            <v>6</v>
          </cell>
          <cell r="ET23">
            <v>46</v>
          </cell>
          <cell r="EU23">
            <v>36</v>
          </cell>
          <cell r="EV23">
            <v>3</v>
          </cell>
          <cell r="EW23">
            <v>7</v>
          </cell>
          <cell r="EX23">
            <v>59</v>
          </cell>
          <cell r="EY23">
            <v>4</v>
          </cell>
          <cell r="EZ23">
            <v>0</v>
          </cell>
          <cell r="FA23">
            <v>59</v>
          </cell>
          <cell r="FB23">
            <v>4</v>
          </cell>
          <cell r="FC23">
            <v>0</v>
          </cell>
          <cell r="FD23">
            <v>3</v>
          </cell>
          <cell r="FE23">
            <v>9</v>
          </cell>
          <cell r="FF23">
            <v>5</v>
          </cell>
          <cell r="FG23">
            <v>9.25</v>
          </cell>
          <cell r="FH23">
            <v>0</v>
          </cell>
          <cell r="FI23">
            <v>0</v>
          </cell>
          <cell r="FJ23">
            <v>0</v>
          </cell>
          <cell r="FK23">
            <v>0</v>
          </cell>
          <cell r="FL23">
            <v>0</v>
          </cell>
          <cell r="FM23">
            <v>0</v>
          </cell>
          <cell r="FN23">
            <v>0</v>
          </cell>
          <cell r="FO23">
            <v>2</v>
          </cell>
          <cell r="FP23">
            <v>6</v>
          </cell>
          <cell r="FQ23">
            <v>46</v>
          </cell>
          <cell r="FR23">
            <v>36</v>
          </cell>
          <cell r="FS23">
            <v>3</v>
          </cell>
          <cell r="FT23">
            <v>6</v>
          </cell>
          <cell r="FU23">
            <v>54</v>
          </cell>
          <cell r="FV23">
            <v>4</v>
          </cell>
          <cell r="FW23">
            <v>0</v>
          </cell>
          <cell r="FX23">
            <v>54</v>
          </cell>
          <cell r="FY23">
            <v>4</v>
          </cell>
          <cell r="FZ23">
            <v>0</v>
          </cell>
          <cell r="GA23">
            <v>3</v>
          </cell>
          <cell r="GB23">
            <v>9</v>
          </cell>
          <cell r="GC23">
            <v>4</v>
          </cell>
          <cell r="GD23">
            <v>7.4</v>
          </cell>
          <cell r="GE23">
            <v>0</v>
          </cell>
        </row>
      </sheetData>
      <sheetData sheetId="20"/>
      <sheetData sheetId="21"/>
      <sheetData sheetId="22"/>
      <sheetData sheetId="23"/>
      <sheetData sheetId="24"/>
      <sheetData sheetId="25"/>
      <sheetData sheetId="26"/>
      <sheetData sheetId="27"/>
      <sheetData sheetId="2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SNPDCL"/>
      <sheetName val="TSNPDCL 11-17"/>
    </sheetNames>
    <sheetDataSet>
      <sheetData sheetId="0">
        <row r="7">
          <cell r="F7">
            <v>3927672</v>
          </cell>
          <cell r="G7">
            <v>2617.031485</v>
          </cell>
          <cell r="I7">
            <v>4027547</v>
          </cell>
          <cell r="J7">
            <v>2716.906485</v>
          </cell>
          <cell r="L7">
            <v>4127422</v>
          </cell>
          <cell r="M7">
            <v>2816.781485</v>
          </cell>
          <cell r="O7">
            <v>4227297</v>
          </cell>
          <cell r="P7">
            <v>2916.656485</v>
          </cell>
          <cell r="R7">
            <v>4327172</v>
          </cell>
          <cell r="S7">
            <v>3016.531485</v>
          </cell>
          <cell r="U7">
            <v>4427047</v>
          </cell>
          <cell r="V7">
            <v>3116.406485</v>
          </cell>
        </row>
        <row r="8">
          <cell r="F8">
            <v>401109</v>
          </cell>
          <cell r="G8">
            <v>700.91566299999988</v>
          </cell>
          <cell r="I8">
            <v>419489</v>
          </cell>
          <cell r="J8">
            <v>737.67566299999987</v>
          </cell>
          <cell r="L8">
            <v>437869</v>
          </cell>
          <cell r="M8">
            <v>774.43566299999986</v>
          </cell>
          <cell r="O8">
            <v>456249</v>
          </cell>
          <cell r="P8">
            <v>811.19566299999985</v>
          </cell>
          <cell r="R8">
            <v>474629</v>
          </cell>
          <cell r="S8">
            <v>847.95566299999984</v>
          </cell>
          <cell r="U8">
            <v>493009</v>
          </cell>
          <cell r="V8">
            <v>884.71566299999984</v>
          </cell>
        </row>
        <row r="9">
          <cell r="F9">
            <v>32321</v>
          </cell>
          <cell r="G9">
            <v>541.44015059599985</v>
          </cell>
          <cell r="I9">
            <v>32821</v>
          </cell>
          <cell r="J9">
            <v>549.44015059599985</v>
          </cell>
          <cell r="L9">
            <v>33321</v>
          </cell>
          <cell r="M9">
            <v>557.44015059599985</v>
          </cell>
          <cell r="O9">
            <v>33821</v>
          </cell>
          <cell r="P9">
            <v>565.44015059599985</v>
          </cell>
          <cell r="R9">
            <v>34321</v>
          </cell>
          <cell r="S9">
            <v>573.44015059599985</v>
          </cell>
          <cell r="U9">
            <v>34821</v>
          </cell>
          <cell r="V9">
            <v>581.44015059599985</v>
          </cell>
        </row>
        <row r="10">
          <cell r="F10">
            <v>6884.0000000000009</v>
          </cell>
          <cell r="G10">
            <v>17.160815408000001</v>
          </cell>
          <cell r="I10">
            <v>7123.0000000000018</v>
          </cell>
          <cell r="J10">
            <v>17.877815408000004</v>
          </cell>
          <cell r="L10">
            <v>7362.0000000000027</v>
          </cell>
          <cell r="M10">
            <v>18.594815408000006</v>
          </cell>
          <cell r="O10">
            <v>7601.0000000000036</v>
          </cell>
          <cell r="P10">
            <v>19.311815408000008</v>
          </cell>
          <cell r="R10">
            <v>7840.0000000000045</v>
          </cell>
          <cell r="S10">
            <v>20.02881540800001</v>
          </cell>
          <cell r="U10">
            <v>8079.0000000000055</v>
          </cell>
          <cell r="V10">
            <v>20.745815408000013</v>
          </cell>
        </row>
        <row r="11">
          <cell r="F11">
            <v>1145709</v>
          </cell>
          <cell r="H11">
            <v>4832690.1284992434</v>
          </cell>
          <cell r="I11">
            <v>1195709</v>
          </cell>
          <cell r="K11">
            <v>5082690.1284992434</v>
          </cell>
          <cell r="L11">
            <v>1245709</v>
          </cell>
          <cell r="N11">
            <v>5332690.1284992434</v>
          </cell>
          <cell r="O11">
            <v>1295709</v>
          </cell>
          <cell r="Q11">
            <v>5582690.1284992434</v>
          </cell>
          <cell r="R11">
            <v>1345709</v>
          </cell>
          <cell r="T11">
            <v>5832690.1284992434</v>
          </cell>
          <cell r="U11">
            <v>1395709</v>
          </cell>
          <cell r="W11">
            <v>6082690.1284992434</v>
          </cell>
        </row>
        <row r="12">
          <cell r="F12">
            <v>59779</v>
          </cell>
          <cell r="G12">
            <v>162.76966704399999</v>
          </cell>
          <cell r="I12">
            <v>62829</v>
          </cell>
          <cell r="J12">
            <v>174.96966704399998</v>
          </cell>
          <cell r="L12">
            <v>65879</v>
          </cell>
          <cell r="M12">
            <v>187.16966704399997</v>
          </cell>
          <cell r="O12">
            <v>68929</v>
          </cell>
          <cell r="P12">
            <v>199.36966704399995</v>
          </cell>
          <cell r="R12">
            <v>71979</v>
          </cell>
          <cell r="S12">
            <v>211.56966704399994</v>
          </cell>
          <cell r="U12">
            <v>75029</v>
          </cell>
          <cell r="V12">
            <v>223.76966704399993</v>
          </cell>
        </row>
        <row r="13">
          <cell r="F13">
            <v>26241</v>
          </cell>
          <cell r="G13">
            <v>40.37075500000001</v>
          </cell>
          <cell r="I13">
            <v>26441</v>
          </cell>
          <cell r="J13">
            <v>40.570755000000013</v>
          </cell>
          <cell r="L13">
            <v>26641</v>
          </cell>
          <cell r="M13">
            <v>40.770755000000015</v>
          </cell>
          <cell r="O13">
            <v>26841</v>
          </cell>
          <cell r="P13">
            <v>40.970755000000018</v>
          </cell>
          <cell r="R13">
            <v>27041</v>
          </cell>
          <cell r="S13">
            <v>41.170755000000021</v>
          </cell>
          <cell r="U13">
            <v>27241</v>
          </cell>
          <cell r="V13">
            <v>41.370755000000024</v>
          </cell>
        </row>
        <row r="23">
          <cell r="F23">
            <v>1725</v>
          </cell>
          <cell r="G23">
            <v>327.91350000000006</v>
          </cell>
          <cell r="I23">
            <v>1825</v>
          </cell>
          <cell r="J23">
            <v>342.91350000000006</v>
          </cell>
          <cell r="L23">
            <v>1925</v>
          </cell>
          <cell r="M23">
            <v>357.91350000000006</v>
          </cell>
          <cell r="O23">
            <v>2025</v>
          </cell>
          <cell r="P23">
            <v>372.91350000000006</v>
          </cell>
          <cell r="R23">
            <v>2125</v>
          </cell>
          <cell r="S23">
            <v>387.91350000000006</v>
          </cell>
          <cell r="U23">
            <v>2225</v>
          </cell>
          <cell r="V23">
            <v>402.91350000000006</v>
          </cell>
        </row>
        <row r="28">
          <cell r="F28">
            <v>433</v>
          </cell>
          <cell r="G28">
            <v>76.9726</v>
          </cell>
          <cell r="I28">
            <v>463</v>
          </cell>
          <cell r="J28">
            <v>79.9726</v>
          </cell>
          <cell r="L28">
            <v>493</v>
          </cell>
          <cell r="M28">
            <v>82.9726</v>
          </cell>
          <cell r="O28">
            <v>523</v>
          </cell>
          <cell r="P28">
            <v>85.9726</v>
          </cell>
          <cell r="R28">
            <v>553</v>
          </cell>
          <cell r="S28">
            <v>88.9726</v>
          </cell>
          <cell r="U28">
            <v>583</v>
          </cell>
          <cell r="V28">
            <v>91.9726</v>
          </cell>
        </row>
        <row r="29">
          <cell r="F29">
            <v>18</v>
          </cell>
          <cell r="G29">
            <v>2.5649999999999999</v>
          </cell>
          <cell r="I29">
            <v>18</v>
          </cell>
          <cell r="J29">
            <v>2.5649999999999999</v>
          </cell>
          <cell r="L29">
            <v>18</v>
          </cell>
          <cell r="M29">
            <v>2.5649999999999999</v>
          </cell>
          <cell r="O29">
            <v>18</v>
          </cell>
          <cell r="P29">
            <v>2.5649999999999999</v>
          </cell>
          <cell r="R29">
            <v>18</v>
          </cell>
          <cell r="S29">
            <v>2.5649999999999999</v>
          </cell>
          <cell r="U29">
            <v>18</v>
          </cell>
          <cell r="V29">
            <v>2.5649999999999999</v>
          </cell>
        </row>
        <row r="30">
          <cell r="F30">
            <v>201</v>
          </cell>
          <cell r="G30">
            <v>65.432100000000005</v>
          </cell>
          <cell r="I30">
            <v>201</v>
          </cell>
          <cell r="J30">
            <v>65.432100000000005</v>
          </cell>
          <cell r="L30">
            <v>201</v>
          </cell>
          <cell r="M30">
            <v>65.432100000000005</v>
          </cell>
          <cell r="O30">
            <v>201</v>
          </cell>
          <cell r="P30">
            <v>65.432100000000005</v>
          </cell>
          <cell r="R30">
            <v>201</v>
          </cell>
          <cell r="S30">
            <v>65.432100000000005</v>
          </cell>
          <cell r="U30">
            <v>201</v>
          </cell>
          <cell r="V30">
            <v>65.432100000000005</v>
          </cell>
        </row>
        <row r="32">
          <cell r="F32">
            <v>132</v>
          </cell>
          <cell r="G32">
            <v>36.730000000000004</v>
          </cell>
          <cell r="I32">
            <v>132</v>
          </cell>
          <cell r="J32">
            <v>36.730000000000004</v>
          </cell>
          <cell r="L32">
            <v>132</v>
          </cell>
          <cell r="M32">
            <v>36.730000000000004</v>
          </cell>
          <cell r="O32">
            <v>132</v>
          </cell>
          <cell r="P32">
            <v>36.730000000000004</v>
          </cell>
          <cell r="R32">
            <v>132</v>
          </cell>
          <cell r="S32">
            <v>36.730000000000004</v>
          </cell>
          <cell r="U32">
            <v>132</v>
          </cell>
          <cell r="V32">
            <v>36.730000000000004</v>
          </cell>
        </row>
        <row r="33">
          <cell r="F33">
            <v>17</v>
          </cell>
          <cell r="G33">
            <v>4.49</v>
          </cell>
          <cell r="I33">
            <v>17</v>
          </cell>
          <cell r="J33">
            <v>4.49</v>
          </cell>
          <cell r="L33">
            <v>17</v>
          </cell>
          <cell r="M33">
            <v>4.49</v>
          </cell>
          <cell r="O33">
            <v>17</v>
          </cell>
          <cell r="P33">
            <v>4.49</v>
          </cell>
          <cell r="R33">
            <v>17</v>
          </cell>
          <cell r="S33">
            <v>4.49</v>
          </cell>
          <cell r="U33">
            <v>17</v>
          </cell>
          <cell r="V33">
            <v>4.49</v>
          </cell>
        </row>
        <row r="35">
          <cell r="F35">
            <v>1</v>
          </cell>
          <cell r="G35">
            <v>146.40525000000005</v>
          </cell>
          <cell r="I35">
            <v>1</v>
          </cell>
          <cell r="J35">
            <v>156.40525000000005</v>
          </cell>
          <cell r="L35">
            <v>1</v>
          </cell>
          <cell r="M35">
            <v>166.40525000000005</v>
          </cell>
          <cell r="O35">
            <v>1</v>
          </cell>
          <cell r="P35">
            <v>176.40525000000005</v>
          </cell>
          <cell r="R35">
            <v>1</v>
          </cell>
          <cell r="S35">
            <v>186.40525000000005</v>
          </cell>
          <cell r="U35">
            <v>1</v>
          </cell>
          <cell r="V35">
            <v>196.40525000000005</v>
          </cell>
        </row>
        <row r="44">
          <cell r="F44">
            <v>39</v>
          </cell>
          <cell r="G44">
            <v>63.624000000000002</v>
          </cell>
          <cell r="I44">
            <v>40</v>
          </cell>
          <cell r="J44">
            <v>64.123999999999995</v>
          </cell>
          <cell r="L44">
            <v>41</v>
          </cell>
          <cell r="M44">
            <v>64.623999999999995</v>
          </cell>
          <cell r="O44">
            <v>42</v>
          </cell>
          <cell r="P44">
            <v>65.123999999999995</v>
          </cell>
          <cell r="R44">
            <v>43</v>
          </cell>
          <cell r="S44">
            <v>65.623999999999995</v>
          </cell>
          <cell r="U44">
            <v>44</v>
          </cell>
          <cell r="V44">
            <v>66.123999999999995</v>
          </cell>
        </row>
        <row r="48">
          <cell r="F48">
            <v>1</v>
          </cell>
          <cell r="G48">
            <v>4.2</v>
          </cell>
          <cell r="I48">
            <v>1</v>
          </cell>
          <cell r="J48">
            <v>4.2</v>
          </cell>
          <cell r="L48">
            <v>1</v>
          </cell>
          <cell r="M48">
            <v>4.2</v>
          </cell>
          <cell r="O48">
            <v>1</v>
          </cell>
          <cell r="P48">
            <v>4.2</v>
          </cell>
          <cell r="R48">
            <v>1</v>
          </cell>
          <cell r="S48">
            <v>4.2</v>
          </cell>
          <cell r="U48">
            <v>1</v>
          </cell>
          <cell r="V48">
            <v>4.2</v>
          </cell>
        </row>
        <row r="49">
          <cell r="F49">
            <v>15</v>
          </cell>
          <cell r="G49">
            <v>13.077</v>
          </cell>
          <cell r="I49">
            <v>15</v>
          </cell>
          <cell r="J49">
            <v>13.077</v>
          </cell>
          <cell r="L49">
            <v>15</v>
          </cell>
          <cell r="M49">
            <v>13.077</v>
          </cell>
          <cell r="O49">
            <v>15</v>
          </cell>
          <cell r="P49">
            <v>13.077</v>
          </cell>
          <cell r="R49">
            <v>15</v>
          </cell>
          <cell r="S49">
            <v>13.077</v>
          </cell>
          <cell r="U49">
            <v>15</v>
          </cell>
          <cell r="V49">
            <v>13.077</v>
          </cell>
        </row>
        <row r="51">
          <cell r="F51">
            <v>19</v>
          </cell>
          <cell r="G51">
            <v>57.256</v>
          </cell>
          <cell r="I51">
            <v>19</v>
          </cell>
          <cell r="J51">
            <v>57.256</v>
          </cell>
          <cell r="L51">
            <v>19</v>
          </cell>
          <cell r="M51">
            <v>57.256</v>
          </cell>
          <cell r="O51">
            <v>19</v>
          </cell>
          <cell r="P51">
            <v>57.256</v>
          </cell>
          <cell r="R51">
            <v>19</v>
          </cell>
          <cell r="S51">
            <v>57.256</v>
          </cell>
          <cell r="U51">
            <v>19</v>
          </cell>
          <cell r="V51">
            <v>57.256</v>
          </cell>
        </row>
        <row r="53">
          <cell r="F53">
            <v>36</v>
          </cell>
          <cell r="G53">
            <v>65.103999999999999</v>
          </cell>
          <cell r="I53">
            <v>36</v>
          </cell>
          <cell r="J53">
            <v>65.103999999999999</v>
          </cell>
          <cell r="L53">
            <v>36</v>
          </cell>
          <cell r="M53">
            <v>65.103999999999999</v>
          </cell>
          <cell r="O53">
            <v>36</v>
          </cell>
          <cell r="P53">
            <v>65.103999999999999</v>
          </cell>
          <cell r="R53">
            <v>36</v>
          </cell>
          <cell r="S53">
            <v>65.103999999999999</v>
          </cell>
          <cell r="U53">
            <v>36</v>
          </cell>
          <cell r="V53">
            <v>65.103999999999999</v>
          </cell>
        </row>
        <row r="54">
          <cell r="F54">
            <v>6</v>
          </cell>
          <cell r="G54">
            <v>10.57</v>
          </cell>
          <cell r="I54">
            <v>6</v>
          </cell>
          <cell r="J54">
            <v>10.57</v>
          </cell>
          <cell r="L54">
            <v>6</v>
          </cell>
          <cell r="M54">
            <v>10.57</v>
          </cell>
          <cell r="O54">
            <v>6</v>
          </cell>
          <cell r="P54">
            <v>10.57</v>
          </cell>
          <cell r="R54">
            <v>6</v>
          </cell>
          <cell r="S54">
            <v>10.57</v>
          </cell>
          <cell r="U54">
            <v>6</v>
          </cell>
          <cell r="V54">
            <v>10.57</v>
          </cell>
        </row>
        <row r="64">
          <cell r="F64">
            <v>17</v>
          </cell>
          <cell r="G64">
            <v>192.92</v>
          </cell>
          <cell r="I64">
            <v>17</v>
          </cell>
          <cell r="J64">
            <v>192.92</v>
          </cell>
          <cell r="L64">
            <v>17</v>
          </cell>
          <cell r="M64">
            <v>192.92</v>
          </cell>
          <cell r="O64">
            <v>17</v>
          </cell>
          <cell r="P64">
            <v>192.92</v>
          </cell>
          <cell r="R64">
            <v>17</v>
          </cell>
          <cell r="S64">
            <v>192.92</v>
          </cell>
          <cell r="U64">
            <v>17</v>
          </cell>
          <cell r="V64">
            <v>192.92</v>
          </cell>
        </row>
        <row r="69">
          <cell r="F69">
            <v>3</v>
          </cell>
          <cell r="G69">
            <v>18</v>
          </cell>
          <cell r="I69">
            <v>3</v>
          </cell>
          <cell r="J69">
            <v>18</v>
          </cell>
          <cell r="L69">
            <v>3</v>
          </cell>
          <cell r="M69">
            <v>18</v>
          </cell>
          <cell r="O69">
            <v>3</v>
          </cell>
          <cell r="P69">
            <v>18</v>
          </cell>
          <cell r="R69">
            <v>3</v>
          </cell>
          <cell r="S69">
            <v>18</v>
          </cell>
          <cell r="U69">
            <v>3</v>
          </cell>
          <cell r="V69">
            <v>18</v>
          </cell>
        </row>
        <row r="71">
          <cell r="F71">
            <v>33</v>
          </cell>
          <cell r="G71">
            <v>2380.886</v>
          </cell>
          <cell r="I71">
            <v>38</v>
          </cell>
          <cell r="J71">
            <v>4665.7460000000001</v>
          </cell>
          <cell r="L71">
            <v>38</v>
          </cell>
          <cell r="M71">
            <v>4665.7460000000001</v>
          </cell>
          <cell r="O71">
            <v>42</v>
          </cell>
          <cell r="P71">
            <v>5315.7460000000001</v>
          </cell>
          <cell r="R71">
            <v>42</v>
          </cell>
          <cell r="S71">
            <v>5315.7460000000001</v>
          </cell>
          <cell r="U71">
            <v>42</v>
          </cell>
          <cell r="V71">
            <v>5315.7460000000001</v>
          </cell>
        </row>
        <row r="74">
          <cell r="F74">
            <v>10</v>
          </cell>
          <cell r="G74">
            <v>150</v>
          </cell>
          <cell r="I74">
            <v>10</v>
          </cell>
          <cell r="J74">
            <v>150</v>
          </cell>
          <cell r="L74">
            <v>10</v>
          </cell>
          <cell r="M74">
            <v>150</v>
          </cell>
          <cell r="O74">
            <v>10</v>
          </cell>
          <cell r="P74">
            <v>150</v>
          </cell>
          <cell r="R74">
            <v>10</v>
          </cell>
          <cell r="S74">
            <v>150</v>
          </cell>
          <cell r="U74">
            <v>10</v>
          </cell>
          <cell r="V74">
            <v>150</v>
          </cell>
        </row>
        <row r="75">
          <cell r="F75">
            <v>2</v>
          </cell>
          <cell r="G75">
            <v>26</v>
          </cell>
          <cell r="I75">
            <v>2</v>
          </cell>
          <cell r="J75">
            <v>26</v>
          </cell>
          <cell r="L75">
            <v>2</v>
          </cell>
          <cell r="M75">
            <v>26</v>
          </cell>
          <cell r="O75">
            <v>2</v>
          </cell>
          <cell r="P75">
            <v>26</v>
          </cell>
          <cell r="R75">
            <v>2</v>
          </cell>
          <cell r="S75">
            <v>26</v>
          </cell>
          <cell r="U75">
            <v>2</v>
          </cell>
          <cell r="V75">
            <v>26</v>
          </cell>
        </row>
      </sheetData>
      <sheetData sheetId="1">
        <row r="7">
          <cell r="C7">
            <v>3192030</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GL 13072019"/>
      <sheetName val="BSGL18072019"/>
      <sheetName val="BS180072019"/>
      <sheetName val="BSGL20072019"/>
      <sheetName val="BS20072019"/>
      <sheetName val="BS23072019"/>
      <sheetName val="BSGL24072019"/>
      <sheetName val="BS24072019"/>
      <sheetName val="BSGL 27072019"/>
      <sheetName val="BS27072019"/>
      <sheetName val="BS30072019"/>
      <sheetName val="BSGL30072019"/>
      <sheetName val="BSGL31.072019"/>
      <sheetName val="BS31072019"/>
      <sheetName val="BSGL02082019"/>
      <sheetName val="BS02082019"/>
      <sheetName val="BSGL03082019(1)"/>
      <sheetName val="BS03082019(1)"/>
      <sheetName val="BS06082019"/>
      <sheetName val="BSGL07082019"/>
      <sheetName val="BS07082019"/>
      <sheetName val="BSGL08082019"/>
      <sheetName val="BS08082019"/>
      <sheetName val="BSGL31.08.20191726"/>
      <sheetName val="BS310820191721"/>
      <sheetName val="BSGL05.09.2019"/>
      <sheetName val="BS05092019"/>
      <sheetName val="BS26092019"/>
      <sheetName val="BS "/>
      <sheetName val="P &amp; L"/>
      <sheetName val="Cash Flow"/>
      <sheetName val="Notes 1-12"/>
      <sheetName val="Loans Note 5.3"/>
      <sheetName val="Loans Note 5.4"/>
      <sheetName val="Loans Note 5.5"/>
      <sheetName val="Note No.5.6"/>
      <sheetName val="Dep as per Comp 13"/>
      <sheetName val="Notes 14 - 26"/>
      <sheetName val="Actuiry&lt;1.2.99"/>
      <sheetName val="Actuiry&gt;1.2.99"/>
      <sheetName val="Notes 27-29"/>
      <sheetName val="Other Disclosures"/>
      <sheetName val="AVG 18-19"/>
      <sheetName val="Genral Notes"/>
      <sheetName val="Analasis"/>
      <sheetName val="Def.Tax2018-19 as per Auditors "/>
      <sheetName val="Dep. I.T.Act2018-19"/>
      <sheetName val="Income statement18-19"/>
      <sheetName val="Sheet1"/>
      <sheetName val="Sheet2"/>
      <sheetName val="Sheet3"/>
      <sheetName val="Sheet4"/>
      <sheetName val="General Notes"/>
      <sheetName val="Loans Shedule"/>
      <sheetName val="Repayment Shedule"/>
      <sheetName val="Sheet11"/>
      <sheetName val="Realted Party Disclosures"/>
      <sheetName val="Payment to Auditors"/>
      <sheetName val="MAT112-13"/>
      <sheetName val="Weoghted avg 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5">
          <cell r="C5">
            <v>8444670957.5799999</v>
          </cell>
        </row>
        <row r="282">
          <cell r="C282">
            <v>16818405933.179998</v>
          </cell>
        </row>
      </sheetData>
      <sheetData sheetId="38" refreshError="1"/>
      <sheetData sheetId="39" refreshError="1"/>
      <sheetData sheetId="40" refreshError="1">
        <row r="9">
          <cell r="C9">
            <v>88336787</v>
          </cell>
        </row>
        <row r="34">
          <cell r="C34">
            <v>719815143.93999994</v>
          </cell>
        </row>
        <row r="59">
          <cell r="C59">
            <v>-8262382.8799999999</v>
          </cell>
        </row>
        <row r="60">
          <cell r="C60">
            <v>236391339</v>
          </cell>
        </row>
        <row r="63">
          <cell r="C63">
            <v>-24908092</v>
          </cell>
        </row>
        <row r="65">
          <cell r="C65">
            <v>1073963381.6100001</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 sheet"/>
      <sheetName val="O&amp;M Projections New Methodo (2)"/>
      <sheetName val="O&amp;M Projections New Methodology"/>
      <sheetName val="O&amp;M cost projections"/>
      <sheetName val="Escalation method"/>
      <sheetName val="Sales Method"/>
      <sheetName val="Inflation rates"/>
      <sheetName val="Revised Norms method"/>
      <sheetName val="R&amp;M Cost"/>
      <sheetName val="Network elements - Projected"/>
      <sheetName val="Network element - actuals"/>
      <sheetName val="Inflation for CAPEX"/>
      <sheetName val="Total DTR projections"/>
      <sheetName val="DTR Projections_Non Agri"/>
      <sheetName val="DTR Projections_Agri"/>
      <sheetName val="Network length summary"/>
      <sheetName val="Updated_DISCOM_Summary"/>
      <sheetName val="Updated summary - SS &amp; Feeders"/>
      <sheetName val="Consumer data projections"/>
      <sheetName val="Provisional O&amp;M cost FY 18-19"/>
      <sheetName val="4th CP GFA - Actuals "/>
      <sheetName val="GFA Projections"/>
      <sheetName val="tables for presenattion"/>
    </sheetNames>
    <sheetDataSet>
      <sheetData sheetId="0"/>
      <sheetData sheetId="1"/>
      <sheetData sheetId="2"/>
      <sheetData sheetId="3"/>
      <sheetData sheetId="4"/>
      <sheetData sheetId="5"/>
      <sheetData sheetId="6"/>
      <sheetData sheetId="7"/>
      <sheetData sheetId="8"/>
      <sheetData sheetId="9">
        <row r="9">
          <cell r="D9">
            <v>8751363</v>
          </cell>
          <cell r="E9">
            <v>8869219</v>
          </cell>
          <cell r="F9">
            <v>9598630</v>
          </cell>
          <cell r="G9">
            <v>10129808.417688441</v>
          </cell>
          <cell r="H9">
            <v>10576484.287018238</v>
          </cell>
          <cell r="I9">
            <v>11109732.803951206</v>
          </cell>
          <cell r="J9">
            <v>11110269.152274653</v>
          </cell>
          <cell r="K9">
            <v>11674457.665201768</v>
          </cell>
          <cell r="L9">
            <v>12271581.712358266</v>
          </cell>
          <cell r="M9">
            <v>12903768.989520719</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ist ARR"/>
      <sheetName val="Capex Summary 5th MYT"/>
      <sheetName val="Investment for 5th MYT"/>
      <sheetName val="GFA &amp; Dep-MYT 5th Control"/>
      <sheetName val="Voltage wise FA from SAP"/>
      <sheetName val="Interest cost"/>
      <sheetName val="RoE"/>
      <sheetName val="Int on Working cap"/>
      <sheetName val="NTI Proj"/>
      <sheetName val="Int cost 5th MYT (2)"/>
      <sheetName val="Existing Loans Details"/>
      <sheetName val="Working for O&amp;M"/>
      <sheetName val="For Wheeling"/>
      <sheetName val="Sheet3 (2)"/>
      <sheetName val="Status"/>
      <sheetName val="Existing loans Repayment &amp;Int"/>
      <sheetName val="Load for Wheeling "/>
      <sheetName val="Proposed Assets as per Invest"/>
      <sheetName val="Working for 1.1d"/>
      <sheetName val="Form 1.2"/>
      <sheetName val="Form 1.1"/>
      <sheetName val="Form 1.1j"/>
      <sheetName val="Form 1.1k"/>
      <sheetName val="Form 1.1d"/>
      <sheetName val="Form 1.1 g(i)"/>
      <sheetName val="Form 1.1a"/>
      <sheetName val="Form 1.1b"/>
      <sheetName val="Form 1.1g"/>
      <sheetName val="Form 1.1 c"/>
      <sheetName val="Form 1.1e"/>
      <sheetName val="Form 1.1n"/>
      <sheetName val="Form 1.0"/>
      <sheetName val="Form 1a"/>
      <sheetName val="Form 1c"/>
      <sheetName val="Form 1b"/>
      <sheetName val="Form 1.1h"/>
      <sheetName val="Form 1.3"/>
      <sheetName val="Form 1.3a"/>
      <sheetName val="Form 1.3(i)"/>
      <sheetName val="Form 1.3 i"/>
      <sheetName val="Form 3.3"/>
      <sheetName val="Form 7.0"/>
      <sheetName val="Form 8"/>
      <sheetName val="Form 9"/>
      <sheetName val="NTI"/>
      <sheetName val="Form 10"/>
      <sheetName val="Sheet1"/>
      <sheetName val="Sheet2"/>
      <sheetName val="Sheet3"/>
    </sheetNames>
    <sheetDataSet>
      <sheetData sheetId="0"/>
      <sheetData sheetId="1">
        <row r="5">
          <cell r="E5">
            <v>2309.0802355801102</v>
          </cell>
        </row>
      </sheetData>
      <sheetData sheetId="2"/>
      <sheetData sheetId="3"/>
      <sheetData sheetId="4">
        <row r="3">
          <cell r="C3">
            <v>9602.5944019660019</v>
          </cell>
          <cell r="D3">
            <v>10345.161722262979</v>
          </cell>
          <cell r="E3">
            <v>11990.330005262982</v>
          </cell>
          <cell r="F3">
            <v>13619.261534336183</v>
          </cell>
          <cell r="G3">
            <v>15350.592618121875</v>
          </cell>
          <cell r="H3">
            <v>17235.625592323311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Wheeling Charges"/>
      <sheetName val="InputSheet"/>
      <sheetName val="Dist ARR"/>
      <sheetName val="Int on Working cap"/>
      <sheetName val="Interest cost"/>
      <sheetName val="GFA &amp; Dep-MYT 5th Control"/>
      <sheetName val="Voltage wise FA from SAP"/>
      <sheetName val="Capex Summary 5th MYT"/>
      <sheetName val="Capex Summary inputs"/>
      <sheetName val="Investment for 5th MYT"/>
      <sheetName val="True Up &amp; True Down"/>
      <sheetName val="Employee Cost"/>
      <sheetName val="RoE"/>
      <sheetName val="NTI proj"/>
      <sheetName val="Loan Portfolio"/>
      <sheetName val="Open Access"/>
      <sheetName val="Internal Discussion Notes"/>
      <sheetName val="Claim vs Approved Depreciation"/>
      <sheetName val="SP NTI"/>
      <sheetName val="New Loans 5th MYT"/>
      <sheetName val="NTI"/>
      <sheetName val="Load for Wheeling "/>
      <sheetName val="Working for O&amp;M"/>
      <sheetName val="For Wheeling"/>
      <sheetName val="Sheet3 (2)"/>
      <sheetName val="Status"/>
      <sheetName val="Existing loans Repayment &amp;Int"/>
      <sheetName val="Proposed Assets as per Invest"/>
      <sheetName val="Working for 1.1d"/>
      <sheetName val="Form 1.2"/>
      <sheetName val="Form 1.1"/>
      <sheetName val="Form 1.1j"/>
      <sheetName val="Form 1.1k"/>
      <sheetName val="Form 1.1d"/>
      <sheetName val="Form 1.1 g(i)"/>
      <sheetName val="Form 1.1a"/>
      <sheetName val="Form 1.1b"/>
      <sheetName val="Existing Loans Details"/>
      <sheetName val="Form 1.1g"/>
      <sheetName val="Form 1.1 c"/>
      <sheetName val="Form 1.1e"/>
      <sheetName val="Form 1.1n"/>
      <sheetName val="Form 1.0"/>
      <sheetName val="Form 1a"/>
      <sheetName val="Form 1c"/>
      <sheetName val="Form 1b"/>
      <sheetName val="Form 1.1h"/>
      <sheetName val="Form 1.3"/>
      <sheetName val="Form 1.3a"/>
      <sheetName val="Form 1.3(i)"/>
      <sheetName val="Form 1.3 i"/>
      <sheetName val="Form 3.3"/>
      <sheetName val="Form 7.0"/>
      <sheetName val="Form 8"/>
      <sheetName val="Form 9"/>
      <sheetName val="Form 10"/>
      <sheetName val="Sheet1"/>
      <sheetName val="Sheet2"/>
      <sheetName val="Sheet3"/>
    </sheetNames>
    <sheetDataSet>
      <sheetData sheetId="0" refreshError="1"/>
      <sheetData sheetId="1" refreshError="1"/>
      <sheetData sheetId="2" refreshError="1"/>
      <sheetData sheetId="3" refreshError="1"/>
      <sheetData sheetId="4" refreshError="1"/>
      <sheetData sheetId="5" refreshError="1"/>
      <sheetData sheetId="6">
        <row r="3">
          <cell r="D3">
            <v>22195.997087532989</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Wheeling Charges"/>
      <sheetName val="InputSheet"/>
      <sheetName val="Dist ARR"/>
      <sheetName val="Int on Working cap"/>
      <sheetName val="Interest cost"/>
      <sheetName val="GFA &amp; Dep-MYT 5th Control"/>
      <sheetName val="Voltage wise FA from SAP"/>
      <sheetName val="Capex Summary 5th MYT"/>
      <sheetName val="Capex Summary inputs"/>
      <sheetName val="Investment for 5th MYT"/>
      <sheetName val="True Up &amp; True Down"/>
      <sheetName val="Employee Cost"/>
      <sheetName val="RoE"/>
      <sheetName val="NTI proj"/>
      <sheetName val="Loan Portfolio"/>
      <sheetName val="Open Access"/>
      <sheetName val="Internal Discussion Notes"/>
      <sheetName val="Claim vs Approved Depreciation"/>
      <sheetName val="SP NTI"/>
      <sheetName val="New Loans 5th MYT"/>
      <sheetName val="NTI"/>
      <sheetName val="Load for Wheeling "/>
      <sheetName val="Working for O&amp;M"/>
      <sheetName val="For Wheeling"/>
      <sheetName val="Sheet3 (2)"/>
      <sheetName val="Status"/>
      <sheetName val="Existing loans Repayment &amp;Int"/>
      <sheetName val="Proposed Assets as per Invest"/>
      <sheetName val="Working for 1.1d"/>
      <sheetName val="Form 1.2"/>
      <sheetName val="Form 1.1"/>
      <sheetName val="Form 1.1j"/>
      <sheetName val="Form 1.1k"/>
      <sheetName val="Form 1.1d"/>
      <sheetName val="Form 1.1 g(i)"/>
      <sheetName val="Form 1.1a"/>
      <sheetName val="Form 1.1b"/>
      <sheetName val="Existing Loans Details"/>
      <sheetName val="Form 1.1g"/>
      <sheetName val="Form 1.1 c"/>
      <sheetName val="Form 1.1e"/>
      <sheetName val="Form 1.1n"/>
      <sheetName val="Form 1.0"/>
      <sheetName val="Form 1a"/>
      <sheetName val="Form 1c"/>
      <sheetName val="Form 1b"/>
      <sheetName val="Form 1.1h"/>
      <sheetName val="Form 1.3"/>
      <sheetName val="Form 1.3a"/>
      <sheetName val="Form 1.3(i)"/>
      <sheetName val="Form 1.3 i"/>
      <sheetName val="Form 3.3"/>
      <sheetName val="Form 7.0"/>
      <sheetName val="Form 8"/>
      <sheetName val="Form 9"/>
      <sheetName val="Form 10"/>
      <sheetName val="Sheet1"/>
      <sheetName val="Sheet2"/>
      <sheetName val="Sheet3"/>
    </sheetNames>
    <sheetDataSet>
      <sheetData sheetId="0"/>
      <sheetData sheetId="1"/>
      <sheetData sheetId="2"/>
      <sheetData sheetId="3">
        <row r="109">
          <cell r="I109">
            <v>4298.2680317617969</v>
          </cell>
        </row>
      </sheetData>
      <sheetData sheetId="4"/>
      <sheetData sheetId="5"/>
      <sheetData sheetId="6">
        <row r="3">
          <cell r="E3">
            <v>23948.088423864003</v>
          </cell>
          <cell r="F3">
            <v>25936.169813754848</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 Industrial"/>
      <sheetName val="HT Industrial"/>
      <sheetName val="HT Commercial"/>
      <sheetName val="HT Industrial - 1MW Demand"/>
      <sheetName val="Tarrif Balancing HT-1"/>
      <sheetName val="HT Industrial - Tables"/>
      <sheetName val="HT Commercial - 1MW Demand"/>
      <sheetName val="HT Commercial - Tables"/>
      <sheetName val="ACoS"/>
      <sheetName val="Guj-ABR- Category Wise"/>
      <sheetName val="TN-ABR- Category Wise"/>
      <sheetName val="LT Domestic Comparision"/>
      <sheetName val="MH - ABR - Category Wise"/>
      <sheetName val="KA - ABR - Category Wise"/>
      <sheetName val="AP - ABR - Category Wise"/>
      <sheetName val="TG - ABR - Category Wise"/>
      <sheetName val="LT Industrial - Demand"/>
      <sheetName val="LT Tables"/>
      <sheetName val="LT Domestic - Demand"/>
      <sheetName val="LT Domestic"/>
      <sheetName val="LT Commercial - Demand"/>
      <sheetName val="LT Commercial"/>
      <sheetName val="T.O FY 2014-26"/>
      <sheetName val="CPI"/>
      <sheetName val="WPI_MONTHLY_INDEX"/>
      <sheetName val="CPI-WPI"/>
      <sheetName val="FC Analysis"/>
      <sheetName val="Duty Rates Across States"/>
      <sheetName val="TG - ED Calculation"/>
      <sheetName val="ED vs Subsid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
          <cell r="P2">
            <v>108.6</v>
          </cell>
          <cell r="Q2">
            <v>108.6</v>
          </cell>
          <cell r="R2">
            <v>110.1</v>
          </cell>
          <cell r="S2">
            <v>111.2</v>
          </cell>
          <cell r="T2">
            <v>112.9</v>
          </cell>
          <cell r="U2">
            <v>114.3</v>
          </cell>
          <cell r="V2">
            <v>114.6</v>
          </cell>
          <cell r="W2">
            <v>114.3</v>
          </cell>
          <cell r="X2">
            <v>113.4</v>
          </cell>
          <cell r="Y2">
            <v>113.6</v>
          </cell>
          <cell r="Z2">
            <v>113.6</v>
          </cell>
          <cell r="AA2">
            <v>114.3</v>
          </cell>
          <cell r="AB2">
            <v>114.1</v>
          </cell>
          <cell r="AC2">
            <v>114.8</v>
          </cell>
          <cell r="AD2">
            <v>115.2</v>
          </cell>
          <cell r="AE2">
            <v>116.7</v>
          </cell>
          <cell r="AF2">
            <v>117.2</v>
          </cell>
          <cell r="AG2">
            <v>116.4</v>
          </cell>
          <cell r="AH2">
            <v>115.6</v>
          </cell>
          <cell r="AI2">
            <v>114.1</v>
          </cell>
          <cell r="AJ2">
            <v>112.1</v>
          </cell>
          <cell r="AK2">
            <v>110.8</v>
          </cell>
          <cell r="AL2">
            <v>109.6</v>
          </cell>
          <cell r="AM2">
            <v>109.9</v>
          </cell>
          <cell r="AN2">
            <v>110.2</v>
          </cell>
          <cell r="AO2">
            <v>111.4</v>
          </cell>
          <cell r="AP2">
            <v>111.8</v>
          </cell>
          <cell r="AQ2">
            <v>111.1</v>
          </cell>
          <cell r="AR2">
            <v>110</v>
          </cell>
          <cell r="AS2">
            <v>109.9</v>
          </cell>
          <cell r="AT2">
            <v>110.1</v>
          </cell>
          <cell r="AU2">
            <v>109.9</v>
          </cell>
          <cell r="AV2">
            <v>109.4</v>
          </cell>
          <cell r="AW2">
            <v>108</v>
          </cell>
          <cell r="AX2">
            <v>107.1</v>
          </cell>
          <cell r="AY2">
            <v>107.7</v>
          </cell>
          <cell r="AZ2">
            <v>109</v>
          </cell>
          <cell r="BA2">
            <v>110.4</v>
          </cell>
          <cell r="BB2">
            <v>111.7</v>
          </cell>
          <cell r="BC2">
            <v>111.8</v>
          </cell>
          <cell r="BD2">
            <v>111.2</v>
          </cell>
          <cell r="BE2">
            <v>111.4</v>
          </cell>
          <cell r="BF2">
            <v>111.5</v>
          </cell>
          <cell r="BG2">
            <v>111.9</v>
          </cell>
          <cell r="BH2">
            <v>111.7</v>
          </cell>
          <cell r="BI2">
            <v>112.6</v>
          </cell>
          <cell r="BJ2">
            <v>113</v>
          </cell>
          <cell r="BK2">
            <v>113.2</v>
          </cell>
          <cell r="BL2">
            <v>113.2</v>
          </cell>
          <cell r="BM2">
            <v>112.9</v>
          </cell>
          <cell r="BN2">
            <v>112.7</v>
          </cell>
          <cell r="BO2">
            <v>113.9</v>
          </cell>
          <cell r="BP2">
            <v>114.8</v>
          </cell>
          <cell r="BQ2">
            <v>114.9</v>
          </cell>
          <cell r="BR2">
            <v>115.6</v>
          </cell>
          <cell r="BS2">
            <v>116.4</v>
          </cell>
          <cell r="BT2">
            <v>115.7</v>
          </cell>
          <cell r="BU2">
            <v>116</v>
          </cell>
          <cell r="BV2">
            <v>116.1</v>
          </cell>
          <cell r="BW2">
            <v>116.3</v>
          </cell>
          <cell r="BX2">
            <v>117.3</v>
          </cell>
          <cell r="BY2">
            <v>118.3</v>
          </cell>
          <cell r="BZ2">
            <v>119.1</v>
          </cell>
          <cell r="CA2">
            <v>119.9</v>
          </cell>
          <cell r="CB2">
            <v>120.1</v>
          </cell>
          <cell r="CC2">
            <v>120.9</v>
          </cell>
          <cell r="CD2">
            <v>122</v>
          </cell>
          <cell r="CE2">
            <v>121.6</v>
          </cell>
          <cell r="CF2">
            <v>119.7</v>
          </cell>
          <cell r="CG2">
            <v>119.2</v>
          </cell>
          <cell r="CH2">
            <v>119.5</v>
          </cell>
          <cell r="CI2">
            <v>119.9</v>
          </cell>
          <cell r="CJ2">
            <v>121.1</v>
          </cell>
          <cell r="CK2">
            <v>121.6</v>
          </cell>
          <cell r="CL2">
            <v>121.5</v>
          </cell>
          <cell r="CM2">
            <v>121.3</v>
          </cell>
          <cell r="CN2">
            <v>121.5</v>
          </cell>
          <cell r="CO2">
            <v>121.3</v>
          </cell>
          <cell r="CP2">
            <v>122</v>
          </cell>
          <cell r="CQ2">
            <v>122.3</v>
          </cell>
          <cell r="CR2">
            <v>123</v>
          </cell>
          <cell r="CS2">
            <v>123.4</v>
          </cell>
          <cell r="CT2">
            <v>122.2</v>
          </cell>
          <cell r="CU2">
            <v>120.4</v>
          </cell>
          <cell r="CV2">
            <v>119.2</v>
          </cell>
          <cell r="CW2">
            <v>117.5</v>
          </cell>
          <cell r="CX2">
            <v>119.3</v>
          </cell>
          <cell r="CY2">
            <v>121</v>
          </cell>
          <cell r="CZ2">
            <v>122</v>
          </cell>
          <cell r="DA2">
            <v>122.9</v>
          </cell>
          <cell r="DB2">
            <v>123.6</v>
          </cell>
          <cell r="DC2">
            <v>125.1</v>
          </cell>
          <cell r="DD2">
            <v>125.4</v>
          </cell>
          <cell r="DE2">
            <v>126.5</v>
          </cell>
          <cell r="DF2">
            <v>128.1</v>
          </cell>
          <cell r="DG2">
            <v>129.9</v>
          </cell>
          <cell r="DH2">
            <v>132</v>
          </cell>
          <cell r="DI2">
            <v>132.9</v>
          </cell>
          <cell r="DJ2">
            <v>133.69999999999999</v>
          </cell>
          <cell r="DK2">
            <v>135</v>
          </cell>
          <cell r="DL2">
            <v>136.19999999999999</v>
          </cell>
          <cell r="DM2">
            <v>137.4</v>
          </cell>
          <cell r="DN2">
            <v>140.69999999999999</v>
          </cell>
          <cell r="DO2">
            <v>143.69999999999999</v>
          </cell>
          <cell r="DP2">
            <v>143.30000000000001</v>
          </cell>
          <cell r="DQ2">
            <v>143.80000000000001</v>
          </cell>
          <cell r="DR2">
            <v>145.30000000000001</v>
          </cell>
          <cell r="DS2">
            <v>148.9</v>
          </cell>
          <cell r="DT2">
            <v>152.30000000000001</v>
          </cell>
          <cell r="DU2">
            <v>155</v>
          </cell>
          <cell r="DV2">
            <v>155.4</v>
          </cell>
          <cell r="DW2">
            <v>154</v>
          </cell>
          <cell r="DX2">
            <v>153.19999999999999</v>
          </cell>
          <cell r="DY2">
            <v>151.9</v>
          </cell>
          <cell r="DZ2">
            <v>152.9</v>
          </cell>
          <cell r="EA2">
            <v>152.5</v>
          </cell>
          <cell r="EB2">
            <v>150.5</v>
          </cell>
          <cell r="EC2">
            <v>150.69999999999999</v>
          </cell>
          <cell r="ED2">
            <v>150.9</v>
          </cell>
          <cell r="EE2">
            <v>151</v>
          </cell>
          <cell r="EF2">
            <v>151.1</v>
          </cell>
          <cell r="EG2">
            <v>149.4</v>
          </cell>
          <cell r="EH2">
            <v>148.9</v>
          </cell>
          <cell r="EI2">
            <v>152.1</v>
          </cell>
          <cell r="EJ2">
            <v>152.5</v>
          </cell>
          <cell r="EK2">
            <v>151.80000000000001</v>
          </cell>
          <cell r="EL2">
            <v>152.5</v>
          </cell>
          <cell r="EM2">
            <v>153.1</v>
          </cell>
          <cell r="EN2">
            <v>151.80000000000001</v>
          </cell>
          <cell r="EO2">
            <v>151.19999999999999</v>
          </cell>
          <cell r="EP2">
            <v>151.19999999999999</v>
          </cell>
          <cell r="EQ2">
            <v>151.4</v>
          </cell>
          <cell r="ER2">
            <v>152.9</v>
          </cell>
          <cell r="ES2">
            <v>153.5</v>
          </cell>
          <cell r="ET2">
            <v>154</v>
          </cell>
          <cell r="EU2">
            <v>155.30000000000001</v>
          </cell>
          <cell r="EV2">
            <v>154.4</v>
          </cell>
          <cell r="EW2">
            <v>154.69999999999999</v>
          </cell>
          <cell r="EX2">
            <v>156.69999999999999</v>
          </cell>
          <cell r="EY2">
            <v>156.4</v>
          </cell>
          <cell r="EZ2">
            <v>155.69999999999999</v>
          </cell>
          <cell r="FA2">
            <v>155</v>
          </cell>
          <cell r="FB2">
            <v>154.9</v>
          </cell>
          <cell r="FC2">
            <v>154.80000000000001</v>
          </cell>
        </row>
      </sheetData>
      <sheetData sheetId="25"/>
      <sheetData sheetId="26"/>
      <sheetData sheetId="27"/>
      <sheetData sheetId="28"/>
      <sheetData sheetId="2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pib.gov.in/PressReleasePage.aspx?PRID=1666782"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hyperlink" Target="https://eaindustry.nic.in/indx_download_1112/monthly_index_202403.xls" TargetMode="External"/><Relationship Id="rId2" Type="http://schemas.openxmlformats.org/officeDocument/2006/relationships/hyperlink" Target="https://pib.gov.in/PressReleasePage.aspx?PRID=1666782" TargetMode="External"/><Relationship Id="rId1" Type="http://schemas.openxmlformats.org/officeDocument/2006/relationships/hyperlink" Target="https://pib.gov.in/PressReleasePage.aspx?PRID=1666782" TargetMode="External"/><Relationship Id="rId4"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hyperlink" Target="http://labourbureaunew.gov.in/LBO_indtab_new.pdf" TargetMode="External"/><Relationship Id="rId2" Type="http://schemas.openxmlformats.org/officeDocument/2006/relationships/hyperlink" Target="https://eaindustry.nic.in/default.asp" TargetMode="External"/><Relationship Id="rId1" Type="http://schemas.openxmlformats.org/officeDocument/2006/relationships/hyperlink" Target="https://pib.gov.in/PressReleasePage.aspx?PRID=1666782" TargetMode="Externa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59999389629810485"/>
  </sheetPr>
  <dimension ref="C3:F24"/>
  <sheetViews>
    <sheetView topLeftCell="C16" workbookViewId="0">
      <selection activeCell="F25" sqref="F25"/>
    </sheetView>
  </sheetViews>
  <sheetFormatPr defaultRowHeight="15"/>
  <cols>
    <col min="4" max="4" width="25.7109375" bestFit="1" customWidth="1"/>
    <col min="5" max="5" width="12.85546875" bestFit="1" customWidth="1"/>
    <col min="6" max="6" width="60.85546875" customWidth="1"/>
  </cols>
  <sheetData>
    <row r="3" spans="3:6">
      <c r="C3" s="96" t="s">
        <v>291</v>
      </c>
      <c r="D3" s="96" t="s">
        <v>292</v>
      </c>
      <c r="E3" s="96" t="s">
        <v>268</v>
      </c>
      <c r="F3" s="96" t="s">
        <v>288</v>
      </c>
    </row>
    <row r="4" spans="3:6">
      <c r="C4" s="68">
        <v>1</v>
      </c>
      <c r="D4" s="68" t="s">
        <v>293</v>
      </c>
      <c r="E4" s="97" t="s">
        <v>294</v>
      </c>
      <c r="F4" s="98" t="s">
        <v>295</v>
      </c>
    </row>
    <row r="5" spans="3:6">
      <c r="C5" s="68"/>
      <c r="D5" s="68"/>
      <c r="E5" s="99" t="s">
        <v>296</v>
      </c>
      <c r="F5" s="98" t="s">
        <v>297</v>
      </c>
    </row>
    <row r="6" spans="3:6">
      <c r="C6" s="68"/>
      <c r="D6" s="68"/>
      <c r="E6" s="100" t="s">
        <v>298</v>
      </c>
      <c r="F6" s="98" t="s">
        <v>299</v>
      </c>
    </row>
    <row r="7" spans="3:6">
      <c r="C7" s="68">
        <v>2</v>
      </c>
      <c r="D7" s="68" t="s">
        <v>303</v>
      </c>
      <c r="E7" s="100" t="s">
        <v>298</v>
      </c>
      <c r="F7" s="98" t="s">
        <v>300</v>
      </c>
    </row>
    <row r="8" spans="3:6">
      <c r="C8" s="68"/>
      <c r="D8" s="68"/>
      <c r="E8" s="101" t="s">
        <v>301</v>
      </c>
      <c r="F8" s="98" t="s">
        <v>302</v>
      </c>
    </row>
    <row r="9" spans="3:6" ht="63.75" customHeight="1">
      <c r="C9" s="68">
        <v>3</v>
      </c>
      <c r="D9" s="68" t="s">
        <v>305</v>
      </c>
      <c r="E9" s="68" t="s">
        <v>306</v>
      </c>
      <c r="F9" s="102" t="s">
        <v>393</v>
      </c>
    </row>
    <row r="10" spans="3:6">
      <c r="C10" s="68"/>
      <c r="D10" s="68" t="s">
        <v>19</v>
      </c>
      <c r="E10" s="68" t="s">
        <v>307</v>
      </c>
      <c r="F10" s="103">
        <v>0.4</v>
      </c>
    </row>
    <row r="11" spans="3:6">
      <c r="C11" s="68"/>
      <c r="D11" s="68" t="s">
        <v>22</v>
      </c>
      <c r="E11" s="68" t="s">
        <v>307</v>
      </c>
      <c r="F11" s="103">
        <v>0.6</v>
      </c>
    </row>
    <row r="12" spans="3:6" ht="30">
      <c r="C12" s="68"/>
      <c r="D12" s="68" t="s">
        <v>290</v>
      </c>
      <c r="E12" s="68" t="s">
        <v>308</v>
      </c>
      <c r="F12" s="104" t="s">
        <v>346</v>
      </c>
    </row>
    <row r="13" spans="3:6" ht="46.5" customHeight="1">
      <c r="C13" s="68"/>
      <c r="D13" s="68" t="s">
        <v>50</v>
      </c>
      <c r="E13" s="68" t="s">
        <v>308</v>
      </c>
      <c r="F13" s="102" t="s">
        <v>394</v>
      </c>
    </row>
    <row r="14" spans="3:6" ht="31.5" customHeight="1">
      <c r="C14" s="68">
        <v>4</v>
      </c>
      <c r="D14" s="105" t="s">
        <v>309</v>
      </c>
      <c r="E14" s="105" t="s">
        <v>16</v>
      </c>
      <c r="F14" s="106"/>
    </row>
    <row r="15" spans="3:6" ht="40.5" customHeight="1">
      <c r="C15" s="68"/>
      <c r="D15" s="68" t="s">
        <v>310</v>
      </c>
      <c r="E15" s="68" t="s">
        <v>15</v>
      </c>
      <c r="F15" s="102" t="s">
        <v>395</v>
      </c>
    </row>
    <row r="16" spans="3:6" ht="45">
      <c r="C16" s="68">
        <v>5</v>
      </c>
      <c r="D16" s="68" t="s">
        <v>311</v>
      </c>
      <c r="E16" s="68" t="s">
        <v>312</v>
      </c>
      <c r="F16" s="102" t="s">
        <v>313</v>
      </c>
    </row>
    <row r="17" spans="3:6">
      <c r="C17" s="68"/>
      <c r="D17" s="68"/>
      <c r="E17" s="68" t="s">
        <v>42</v>
      </c>
      <c r="F17" s="102" t="s">
        <v>314</v>
      </c>
    </row>
    <row r="18" spans="3:6" ht="75">
      <c r="C18" s="68"/>
      <c r="D18" s="68"/>
      <c r="E18" s="68" t="s">
        <v>43</v>
      </c>
      <c r="F18" s="102" t="s">
        <v>396</v>
      </c>
    </row>
    <row r="19" spans="3:6" ht="60">
      <c r="C19" s="68">
        <v>6</v>
      </c>
      <c r="D19" s="68" t="s">
        <v>315</v>
      </c>
      <c r="E19" s="68" t="s">
        <v>312</v>
      </c>
      <c r="F19" s="248" t="s">
        <v>316</v>
      </c>
    </row>
    <row r="20" spans="3:6" ht="30">
      <c r="C20" s="68"/>
      <c r="D20" s="68"/>
      <c r="E20" s="68" t="s">
        <v>42</v>
      </c>
      <c r="F20" s="102" t="s">
        <v>317</v>
      </c>
    </row>
    <row r="21" spans="3:6">
      <c r="C21" s="68"/>
      <c r="D21" s="68"/>
      <c r="E21" s="68" t="s">
        <v>43</v>
      </c>
      <c r="F21" s="102" t="s">
        <v>314</v>
      </c>
    </row>
    <row r="22" spans="3:6" ht="30">
      <c r="C22" s="68">
        <v>7</v>
      </c>
      <c r="D22" s="68" t="s">
        <v>318</v>
      </c>
      <c r="E22" s="68" t="s">
        <v>312</v>
      </c>
      <c r="F22" s="102" t="s">
        <v>319</v>
      </c>
    </row>
    <row r="23" spans="3:6">
      <c r="C23" s="68"/>
      <c r="D23" s="68"/>
      <c r="E23" s="68" t="s">
        <v>42</v>
      </c>
      <c r="F23" s="102" t="s">
        <v>314</v>
      </c>
    </row>
    <row r="24" spans="3:6">
      <c r="C24" s="68"/>
      <c r="D24" s="68"/>
      <c r="E24" s="68" t="s">
        <v>43</v>
      </c>
      <c r="F24" s="102" t="s">
        <v>314</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S33"/>
  <sheetViews>
    <sheetView zoomScale="61" zoomScaleNormal="70" workbookViewId="0">
      <selection activeCell="S25" sqref="S25"/>
    </sheetView>
  </sheetViews>
  <sheetFormatPr defaultRowHeight="15"/>
  <cols>
    <col min="1" max="1" width="3.7109375" customWidth="1"/>
    <col min="2" max="2" width="13" bestFit="1" customWidth="1"/>
    <col min="3" max="3" width="13" style="362" customWidth="1"/>
    <col min="4" max="4" width="21.28515625" bestFit="1" customWidth="1"/>
    <col min="5" max="5" width="9.7109375" style="362" customWidth="1"/>
    <col min="6" max="6" width="22.7109375" style="362" customWidth="1"/>
    <col min="7" max="7" width="9.7109375" style="362" customWidth="1"/>
    <col min="8" max="8" width="17.5703125" style="362" customWidth="1"/>
    <col min="9" max="9" width="14.5703125" style="362" customWidth="1"/>
    <col min="10" max="11" width="9.7109375" customWidth="1"/>
    <col min="12" max="14" width="9.7109375" hidden="1" customWidth="1"/>
    <col min="15" max="15" width="12.7109375" hidden="1" customWidth="1"/>
    <col min="19" max="19" width="13.28515625" customWidth="1"/>
  </cols>
  <sheetData>
    <row r="1" spans="2:19">
      <c r="E1" s="362" t="s">
        <v>467</v>
      </c>
    </row>
    <row r="2" spans="2:19" s="362" customFormat="1" ht="7.9" customHeight="1"/>
    <row r="3" spans="2:19">
      <c r="D3" s="444"/>
      <c r="E3" s="573" t="s">
        <v>252</v>
      </c>
      <c r="F3" s="573"/>
      <c r="G3" s="573"/>
      <c r="H3" s="573"/>
      <c r="I3" s="573"/>
      <c r="J3" s="574" t="s">
        <v>11</v>
      </c>
      <c r="K3" s="574"/>
      <c r="L3" s="574"/>
      <c r="M3" s="574"/>
      <c r="N3" s="574"/>
      <c r="O3" s="574"/>
    </row>
    <row r="4" spans="2:19">
      <c r="B4" t="s">
        <v>449</v>
      </c>
      <c r="C4" s="362" t="s">
        <v>348</v>
      </c>
      <c r="D4" s="448" t="s">
        <v>40</v>
      </c>
      <c r="E4" s="446" t="s">
        <v>12</v>
      </c>
      <c r="F4" s="446" t="s">
        <v>13</v>
      </c>
      <c r="G4" s="446" t="s">
        <v>14</v>
      </c>
      <c r="H4" s="446" t="s">
        <v>15</v>
      </c>
      <c r="I4" s="446" t="s">
        <v>16</v>
      </c>
      <c r="J4" s="447" t="s">
        <v>381</v>
      </c>
      <c r="K4" s="447" t="s">
        <v>382</v>
      </c>
      <c r="L4" s="447" t="s">
        <v>383</v>
      </c>
      <c r="M4" s="447" t="s">
        <v>384</v>
      </c>
      <c r="N4" s="447" t="s">
        <v>385</v>
      </c>
      <c r="O4" s="445" t="s">
        <v>448</v>
      </c>
      <c r="S4" t="s">
        <v>268</v>
      </c>
    </row>
    <row r="5" spans="2:19">
      <c r="B5" s="442" t="s">
        <v>22</v>
      </c>
      <c r="C5" s="507">
        <v>5.79E-2</v>
      </c>
      <c r="D5" s="443" t="s">
        <v>41</v>
      </c>
      <c r="E5" s="440">
        <v>1429.6521268680001</v>
      </c>
      <c r="F5" s="440">
        <v>1808.0926282060004</v>
      </c>
      <c r="G5" s="440">
        <v>1749.9337537480001</v>
      </c>
      <c r="H5" s="440">
        <v>2053.8244414617875</v>
      </c>
      <c r="I5" s="519">
        <v>2389.02</v>
      </c>
      <c r="J5" s="523">
        <f>(I5+I33)*(1+$C$5)^2</f>
        <v>2711.5530192691463</v>
      </c>
      <c r="K5" s="523">
        <f>J5*(1+$C$5)</f>
        <v>2868.5519390848299</v>
      </c>
      <c r="L5" s="460">
        <f>'[30]Employee Cost (Abridged)'!H18</f>
        <v>3486.5266523454998</v>
      </c>
      <c r="M5" s="460">
        <f>'[30]Employee Cost (Abridged)'!I18</f>
        <v>3735.504086704469</v>
      </c>
      <c r="N5" s="460">
        <f>'[30]Employee Cost (Abridged)'!J18</f>
        <v>4002.303586964149</v>
      </c>
      <c r="O5" s="107">
        <f>SUM(J5:N5)</f>
        <v>16804.439284368094</v>
      </c>
      <c r="Q5">
        <f>AVERAGE(E5:I5)*((1+C5)^3)</f>
        <v>2233.0560464778323</v>
      </c>
      <c r="S5" t="s">
        <v>475</v>
      </c>
    </row>
    <row r="6" spans="2:19">
      <c r="B6" s="442" t="s">
        <v>19</v>
      </c>
      <c r="C6" s="507">
        <v>4.9299999999999997E-2</v>
      </c>
      <c r="D6" s="6" t="s">
        <v>42</v>
      </c>
      <c r="E6" s="440">
        <v>236.19242759699998</v>
      </c>
      <c r="F6" s="440">
        <v>123.234392258</v>
      </c>
      <c r="G6" s="440">
        <v>141.77836082999994</v>
      </c>
      <c r="H6" s="440">
        <v>229.4762300785508</v>
      </c>
      <c r="I6" s="519">
        <v>275.82</v>
      </c>
      <c r="J6" s="523">
        <f>I6*(1+$C$6)^2</f>
        <v>303.68622975179994</v>
      </c>
      <c r="K6" s="523">
        <f>J6*(1+$C$6)</f>
        <v>318.65796087856364</v>
      </c>
      <c r="L6" s="11">
        <f>K6*(1+$C$6)</f>
        <v>334.36779834987681</v>
      </c>
      <c r="M6" s="11">
        <f>L6*(1+$C$6)</f>
        <v>350.85213080852571</v>
      </c>
      <c r="N6" s="11">
        <f>M6*(1+$C$6)</f>
        <v>368.14914085738599</v>
      </c>
      <c r="O6" s="107">
        <f>SUM(J6:N6)</f>
        <v>1675.7132606461519</v>
      </c>
      <c r="Q6">
        <f>AVERAGE(E6:I6)*((1+C6)^3)</f>
        <v>232.56448928671648</v>
      </c>
      <c r="S6" t="s">
        <v>476</v>
      </c>
    </row>
    <row r="7" spans="2:19">
      <c r="B7" s="442" t="s">
        <v>19</v>
      </c>
      <c r="C7" s="507">
        <v>4.9299999999999997E-2</v>
      </c>
      <c r="D7" s="6" t="s">
        <v>43</v>
      </c>
      <c r="E7" s="440">
        <v>68.894430012000015</v>
      </c>
      <c r="F7" s="440">
        <v>80.321327338000003</v>
      </c>
      <c r="G7" s="440">
        <v>103.16495478800002</v>
      </c>
      <c r="H7" s="440">
        <v>116.44201642399999</v>
      </c>
      <c r="I7" s="519">
        <f>'[31]Notes 27-30'!$C$31</f>
        <v>116.96979999999999</v>
      </c>
      <c r="J7" s="523">
        <f>J15</f>
        <v>130.36097092491684</v>
      </c>
      <c r="K7" s="523">
        <f>K15</f>
        <v>149.22810912741539</v>
      </c>
      <c r="L7" s="11">
        <f>L15</f>
        <v>194.90220786213172</v>
      </c>
      <c r="M7" s="11">
        <f>M15</f>
        <v>219.19779902049754</v>
      </c>
      <c r="N7" s="11">
        <f>N15</f>
        <v>246.11992468043087</v>
      </c>
      <c r="O7" s="107">
        <f>SUM(J7:N7)</f>
        <v>939.80901161539236</v>
      </c>
    </row>
    <row r="8" spans="2:19">
      <c r="D8" s="93" t="s">
        <v>44</v>
      </c>
      <c r="E8" s="441">
        <f>SUM(E5:E7)</f>
        <v>1734.738984477</v>
      </c>
      <c r="F8" s="441">
        <f t="shared" ref="F8:I8" si="0">SUM(F5:F7)</f>
        <v>2011.6483478020004</v>
      </c>
      <c r="G8" s="441">
        <f t="shared" si="0"/>
        <v>1994.8770693659999</v>
      </c>
      <c r="H8" s="441">
        <f t="shared" si="0"/>
        <v>2399.7426879643385</v>
      </c>
      <c r="I8" s="518">
        <f t="shared" si="0"/>
        <v>2781.8098</v>
      </c>
      <c r="J8" s="524">
        <f>SUM(J5:J7)</f>
        <v>3145.600219945863</v>
      </c>
      <c r="K8" s="524">
        <f>SUM(K5:K7)</f>
        <v>3336.4380090908089</v>
      </c>
      <c r="L8" s="520">
        <f>SUM(L5:L7)</f>
        <v>4015.7966585575086</v>
      </c>
      <c r="M8" s="520">
        <f>SUM(M5:M7)</f>
        <v>4305.5540165334924</v>
      </c>
      <c r="N8" s="520">
        <f>SUM(N5:N7)</f>
        <v>4616.5726525019654</v>
      </c>
      <c r="O8" s="107">
        <f>SUM(J8:N8)</f>
        <v>19419.961556629642</v>
      </c>
    </row>
    <row r="10" spans="2:19">
      <c r="D10" t="s">
        <v>450</v>
      </c>
    </row>
    <row r="11" spans="2:19" s="362" customFormat="1">
      <c r="D11" s="448" t="s">
        <v>40</v>
      </c>
      <c r="E11" s="452" t="s">
        <v>12</v>
      </c>
      <c r="F11" s="452" t="s">
        <v>13</v>
      </c>
      <c r="G11" s="452" t="s">
        <v>14</v>
      </c>
      <c r="H11" s="452" t="s">
        <v>15</v>
      </c>
      <c r="I11" s="452" t="s">
        <v>16</v>
      </c>
      <c r="J11" s="447" t="s">
        <v>381</v>
      </c>
      <c r="K11" s="447" t="s">
        <v>382</v>
      </c>
      <c r="L11" s="447" t="s">
        <v>383</v>
      </c>
      <c r="M11" s="447" t="s">
        <v>384</v>
      </c>
      <c r="N11" s="447" t="s">
        <v>385</v>
      </c>
    </row>
    <row r="12" spans="2:19">
      <c r="D12" s="6" t="s">
        <v>477</v>
      </c>
      <c r="E12" s="11">
        <f>'4th CP GFA - Actuals '!B18</f>
        <v>7030.4734187669983</v>
      </c>
      <c r="F12" s="11">
        <f>'4th CP GFA - Actuals '!C18</f>
        <v>7887.8845452520018</v>
      </c>
      <c r="G12" s="11">
        <f>'4th CP GFA - Actuals '!D18</f>
        <v>8606.7380269769983</v>
      </c>
      <c r="H12" s="11">
        <f>'4th CP GFA - Actuals '!E18</f>
        <v>9054.7440485719999</v>
      </c>
      <c r="I12" s="506">
        <f>'[30]GFA &amp; Dep-MYT 5th Control'!C3</f>
        <v>9602.5944019660001</v>
      </c>
      <c r="J12" s="506">
        <f>'[30]GFA &amp; Dep-MYT 5th Control'!D3</f>
        <v>10199.121173671781</v>
      </c>
      <c r="K12" s="506">
        <f>'[30]GFA &amp; Dep-MYT 5th Control'!E3</f>
        <v>11851.401658837272</v>
      </c>
      <c r="L12" s="506">
        <f>'[30]GFA &amp; Dep-MYT 5th Control'!G3</f>
        <v>15248.668530913019</v>
      </c>
      <c r="M12" s="506">
        <f>'[30]GFA &amp; Dep-MYT 5th Control'!H3</f>
        <v>17149.495722150201</v>
      </c>
      <c r="N12" s="506">
        <f>'[30]GFA &amp; Dep-MYT 5th Control'!I3</f>
        <v>19255.816501370446</v>
      </c>
    </row>
    <row r="13" spans="2:19">
      <c r="D13" s="6" t="s">
        <v>452</v>
      </c>
      <c r="E13" s="7">
        <f>E7/E12</f>
        <v>9.7994012505750565E-3</v>
      </c>
      <c r="F13" s="7">
        <f>F7/F12</f>
        <v>1.0182873098256525E-2</v>
      </c>
      <c r="G13" s="7">
        <f>G7/G12</f>
        <v>1.1986533628029495E-2</v>
      </c>
      <c r="H13" s="7">
        <f>H7/H12</f>
        <v>1.2859780000337365E-2</v>
      </c>
      <c r="I13" s="7">
        <f>I7/I12</f>
        <v>1.218106223210386E-2</v>
      </c>
      <c r="J13" s="522">
        <v>1.2E-2</v>
      </c>
      <c r="K13" s="522">
        <v>1.2E-2</v>
      </c>
      <c r="O13" s="517"/>
    </row>
    <row r="14" spans="2:19" hidden="1">
      <c r="D14" s="6" t="s">
        <v>453</v>
      </c>
      <c r="E14" s="12"/>
      <c r="F14" s="575">
        <f>AVERAGE(F13:H13)</f>
        <v>1.1676395575541128E-2</v>
      </c>
      <c r="G14" s="576"/>
      <c r="H14" s="576"/>
      <c r="I14" s="388"/>
    </row>
    <row r="15" spans="2:19">
      <c r="D15" s="6" t="s">
        <v>349</v>
      </c>
      <c r="E15" s="404"/>
      <c r="F15" s="449"/>
      <c r="G15" s="449"/>
      <c r="H15" s="449"/>
      <c r="I15" s="491">
        <f>I7</f>
        <v>116.96979999999999</v>
      </c>
      <c r="J15" s="450">
        <f>J12*$I$13*(1+$C$7)</f>
        <v>130.36097092491684</v>
      </c>
      <c r="K15" s="450">
        <f>K12*$J$13*(1+$C$7)</f>
        <v>149.22810912741539</v>
      </c>
      <c r="L15" s="450">
        <f>L12*$I$13*(1+$C$7)</f>
        <v>194.90220786213172</v>
      </c>
      <c r="M15" s="450">
        <f>M12*$I$13*(1+$C$7)</f>
        <v>219.19779902049754</v>
      </c>
      <c r="N15" s="450">
        <f>N12*$I$13*(1+$C$7)</f>
        <v>246.11992468043087</v>
      </c>
    </row>
    <row r="17" spans="5:15">
      <c r="E17" s="440">
        <v>1429.6521268680001</v>
      </c>
      <c r="F17" s="440">
        <v>1808.0926282060004</v>
      </c>
      <c r="G17" s="440">
        <v>1749.9337537480001</v>
      </c>
    </row>
    <row r="19" spans="5:15">
      <c r="J19" s="15">
        <f t="shared" ref="J19:N21" si="1">J5/0.9</f>
        <v>3012.836688076829</v>
      </c>
      <c r="K19" s="15">
        <f t="shared" si="1"/>
        <v>3187.2799323164777</v>
      </c>
      <c r="L19" s="15">
        <f t="shared" si="1"/>
        <v>3873.9185026061109</v>
      </c>
      <c r="M19" s="15">
        <f t="shared" si="1"/>
        <v>4150.5600963382985</v>
      </c>
      <c r="N19" s="15">
        <f t="shared" si="1"/>
        <v>4447.0039855157211</v>
      </c>
      <c r="O19" s="15">
        <f>SUM(J19:N19)</f>
        <v>18671.599204853439</v>
      </c>
    </row>
    <row r="20" spans="5:15">
      <c r="J20" s="15">
        <f t="shared" si="1"/>
        <v>337.4291441686666</v>
      </c>
      <c r="K20" s="15">
        <f t="shared" si="1"/>
        <v>354.06440097618184</v>
      </c>
      <c r="L20" s="15">
        <f t="shared" si="1"/>
        <v>371.51977594430758</v>
      </c>
      <c r="M20" s="15">
        <f t="shared" si="1"/>
        <v>389.83570089836189</v>
      </c>
      <c r="N20" s="15">
        <f t="shared" si="1"/>
        <v>409.05460095265107</v>
      </c>
      <c r="O20" s="15">
        <f>SUM(J20:N20)</f>
        <v>1861.903622940169</v>
      </c>
    </row>
    <row r="21" spans="5:15">
      <c r="J21" s="15">
        <f t="shared" si="1"/>
        <v>144.84552324990759</v>
      </c>
      <c r="K21" s="15">
        <f t="shared" si="1"/>
        <v>165.80901014157266</v>
      </c>
      <c r="L21" s="15">
        <f t="shared" si="1"/>
        <v>216.55800873570189</v>
      </c>
      <c r="M21" s="15">
        <f t="shared" si="1"/>
        <v>243.55311002277503</v>
      </c>
      <c r="N21" s="15">
        <f t="shared" si="1"/>
        <v>273.4665829782565</v>
      </c>
      <c r="O21" s="15">
        <f>SUM(J21:N21)</f>
        <v>1044.2322351282137</v>
      </c>
    </row>
    <row r="22" spans="5:15">
      <c r="J22" s="22">
        <f t="shared" ref="J22:O22" si="2">SUM(J19:J21)</f>
        <v>3495.1113554954031</v>
      </c>
      <c r="K22" s="22">
        <f t="shared" si="2"/>
        <v>3707.1533434342323</v>
      </c>
      <c r="L22" s="22">
        <f t="shared" si="2"/>
        <v>4461.9962872861206</v>
      </c>
      <c r="M22" s="22">
        <f t="shared" si="2"/>
        <v>4783.9489072594361</v>
      </c>
      <c r="N22" s="22">
        <f t="shared" si="2"/>
        <v>5129.5251694466288</v>
      </c>
      <c r="O22" s="22">
        <f t="shared" si="2"/>
        <v>21577.73506292182</v>
      </c>
    </row>
    <row r="24" spans="5:15">
      <c r="I24" s="8">
        <v>0.9</v>
      </c>
      <c r="J24" s="521">
        <f>$I$24*J15</f>
        <v>117.32487383242515</v>
      </c>
      <c r="K24" s="521">
        <f>$I$24*K15</f>
        <v>134.30529821467385</v>
      </c>
      <c r="L24" s="521">
        <f>$I$24*L15</f>
        <v>175.41198707591855</v>
      </c>
      <c r="M24" s="521">
        <f>$I$24*M15</f>
        <v>197.27801911844779</v>
      </c>
      <c r="N24" s="521">
        <f>$I$24*N15</f>
        <v>221.5079322123878</v>
      </c>
    </row>
    <row r="29" spans="5:15" ht="63">
      <c r="E29" s="525" t="s">
        <v>478</v>
      </c>
      <c r="F29" s="526" t="s">
        <v>479</v>
      </c>
      <c r="G29" s="525" t="s">
        <v>263</v>
      </c>
      <c r="H29" s="527" t="s">
        <v>480</v>
      </c>
      <c r="I29" s="527" t="s">
        <v>481</v>
      </c>
    </row>
    <row r="30" spans="5:15">
      <c r="E30" s="528">
        <v>1</v>
      </c>
      <c r="F30" s="528" t="s">
        <v>482</v>
      </c>
      <c r="G30" s="528">
        <v>2212</v>
      </c>
      <c r="H30" s="529">
        <v>24340</v>
      </c>
      <c r="I30" s="531">
        <f>G30*H30*12/10^7*50%</f>
        <v>32.304048000000002</v>
      </c>
    </row>
    <row r="31" spans="5:15">
      <c r="E31" s="528">
        <v>2</v>
      </c>
      <c r="F31" s="528" t="s">
        <v>483</v>
      </c>
      <c r="G31" s="528">
        <v>30</v>
      </c>
      <c r="H31" s="529">
        <v>46140</v>
      </c>
      <c r="I31" s="531">
        <f t="shared" ref="I31:I32" si="3">G31*H31*12/10^7*50%</f>
        <v>0.83052000000000004</v>
      </c>
    </row>
    <row r="32" spans="5:15" ht="30">
      <c r="E32" s="528">
        <v>3</v>
      </c>
      <c r="F32" s="530" t="s">
        <v>484</v>
      </c>
      <c r="G32" s="528">
        <v>18</v>
      </c>
      <c r="H32" s="529">
        <v>65600</v>
      </c>
      <c r="I32" s="531">
        <f t="shared" si="3"/>
        <v>0.70848</v>
      </c>
    </row>
    <row r="33" spans="5:9">
      <c r="E33" s="577" t="s">
        <v>84</v>
      </c>
      <c r="F33" s="578"/>
      <c r="G33" s="578"/>
      <c r="H33" s="579"/>
      <c r="I33" s="532">
        <v>33.843048000000003</v>
      </c>
    </row>
  </sheetData>
  <mergeCells count="4">
    <mergeCell ref="E3:I3"/>
    <mergeCell ref="J3:O3"/>
    <mergeCell ref="F14:H14"/>
    <mergeCell ref="E33:H3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9" tint="0.59999389629810485"/>
  </sheetPr>
  <dimension ref="C3:I24"/>
  <sheetViews>
    <sheetView zoomScale="98" zoomScaleNormal="98" workbookViewId="0">
      <selection activeCell="C4" sqref="C3:I8"/>
    </sheetView>
  </sheetViews>
  <sheetFormatPr defaultRowHeight="15"/>
  <cols>
    <col min="3" max="3" width="17.140625" bestFit="1" customWidth="1"/>
    <col min="4" max="4" width="11.28515625" customWidth="1"/>
    <col min="5" max="8" width="12" bestFit="1" customWidth="1"/>
  </cols>
  <sheetData>
    <row r="3" spans="3:9">
      <c r="C3" s="580" t="s">
        <v>447</v>
      </c>
      <c r="D3" s="580"/>
      <c r="E3" s="580"/>
      <c r="F3" s="580"/>
      <c r="G3" s="580"/>
      <c r="H3" s="580"/>
      <c r="I3" s="582" t="s">
        <v>380</v>
      </c>
    </row>
    <row r="4" spans="3:9">
      <c r="C4" s="87" t="s">
        <v>40</v>
      </c>
      <c r="D4" s="87" t="s">
        <v>381</v>
      </c>
      <c r="E4" s="87" t="s">
        <v>382</v>
      </c>
      <c r="F4" s="87" t="s">
        <v>383</v>
      </c>
      <c r="G4" s="87" t="s">
        <v>384</v>
      </c>
      <c r="H4" s="87" t="s">
        <v>385</v>
      </c>
      <c r="I4" s="582"/>
    </row>
    <row r="5" spans="3:9">
      <c r="C5" s="6" t="s">
        <v>41</v>
      </c>
      <c r="D5" s="11" t="e">
        <f>'Revised Norms method'!M34</f>
        <v>#VALUE!</v>
      </c>
      <c r="E5" s="11" t="e">
        <f>'Revised Norms method'!N34</f>
        <v>#VALUE!</v>
      </c>
      <c r="F5" s="11" t="e">
        <f>'Revised Norms method'!O34</f>
        <v>#VALUE!</v>
      </c>
      <c r="G5" s="11" t="e">
        <f>'Revised Norms method'!P34</f>
        <v>#VALUE!</v>
      </c>
      <c r="H5" s="11" t="e">
        <f>'Revised Norms method'!Q34</f>
        <v>#VALUE!</v>
      </c>
      <c r="I5" s="107" t="e">
        <f>SUM(D5:H5)</f>
        <v>#VALUE!</v>
      </c>
    </row>
    <row r="6" spans="3:9">
      <c r="C6" s="6" t="s">
        <v>42</v>
      </c>
      <c r="D6" s="11" t="e">
        <f>'Revised Norms method'!M35</f>
        <v>#VALUE!</v>
      </c>
      <c r="E6" s="11" t="e">
        <f>'Revised Norms method'!N35</f>
        <v>#VALUE!</v>
      </c>
      <c r="F6" s="11" t="e">
        <f>'Revised Norms method'!O35</f>
        <v>#VALUE!</v>
      </c>
      <c r="G6" s="11" t="e">
        <f>'Revised Norms method'!P35</f>
        <v>#VALUE!</v>
      </c>
      <c r="H6" s="11" t="e">
        <f>'Revised Norms method'!Q35</f>
        <v>#VALUE!</v>
      </c>
      <c r="I6" s="107" t="e">
        <f>SUM(D6:H6)</f>
        <v>#VALUE!</v>
      </c>
    </row>
    <row r="7" spans="3:9">
      <c r="C7" s="6" t="s">
        <v>43</v>
      </c>
      <c r="D7" s="11">
        <f>'Revised Norms method'!M36</f>
        <v>120.79420056208889</v>
      </c>
      <c r="E7" s="11">
        <f>'Revised Norms method'!N36</f>
        <v>140.00383622273071</v>
      </c>
      <c r="F7" s="11">
        <f>'Revised Norms method'!O36</f>
        <v>159.02388512166047</v>
      </c>
      <c r="G7" s="11">
        <f>'Revised Norms method'!P36</f>
        <v>179.23959172817254</v>
      </c>
      <c r="H7" s="11">
        <f>'Revised Norms method'!Q36</f>
        <v>201.24998240788733</v>
      </c>
      <c r="I7" s="107">
        <f>SUM(D7:H7)</f>
        <v>800.31149604253983</v>
      </c>
    </row>
    <row r="8" spans="3:9">
      <c r="C8" s="93" t="s">
        <v>44</v>
      </c>
      <c r="D8" s="107" t="e">
        <f>SUM(D5:D7)</f>
        <v>#VALUE!</v>
      </c>
      <c r="E8" s="107" t="e">
        <f>SUM(E5:E7)</f>
        <v>#VALUE!</v>
      </c>
      <c r="F8" s="107" t="e">
        <f>SUM(F5:F7)</f>
        <v>#VALUE!</v>
      </c>
      <c r="G8" s="107" t="e">
        <f>SUM(G5:G7)</f>
        <v>#VALUE!</v>
      </c>
      <c r="H8" s="107" t="e">
        <f>SUM(H5:H7)</f>
        <v>#VALUE!</v>
      </c>
      <c r="I8" s="107" t="e">
        <f>SUM(D8:H8)</f>
        <v>#VALUE!</v>
      </c>
    </row>
    <row r="11" spans="3:9" ht="15" hidden="1" customHeight="1">
      <c r="C11" s="581" t="s">
        <v>48</v>
      </c>
      <c r="D11" s="581"/>
      <c r="E11" s="581"/>
      <c r="F11" s="581"/>
      <c r="G11" s="581"/>
      <c r="H11" s="581"/>
      <c r="I11" s="581" t="s">
        <v>304</v>
      </c>
    </row>
    <row r="12" spans="3:9" hidden="1">
      <c r="C12" s="71" t="s">
        <v>40</v>
      </c>
      <c r="D12" s="71" t="s">
        <v>12</v>
      </c>
      <c r="E12" s="71" t="s">
        <v>13</v>
      </c>
      <c r="F12" s="71" t="s">
        <v>14</v>
      </c>
      <c r="G12" s="71" t="s">
        <v>15</v>
      </c>
      <c r="H12" s="71" t="s">
        <v>16</v>
      </c>
      <c r="I12" s="581"/>
    </row>
    <row r="13" spans="3:9" hidden="1">
      <c r="C13" s="6" t="s">
        <v>41</v>
      </c>
      <c r="D13" t="e">
        <f>'Escalation method'!I11</f>
        <v>#VALUE!</v>
      </c>
      <c r="E13" t="e">
        <f>'Escalation method'!J11</f>
        <v>#VALUE!</v>
      </c>
      <c r="F13" t="e">
        <f>'Escalation method'!K11</f>
        <v>#VALUE!</v>
      </c>
      <c r="G13" t="e">
        <f>'Escalation method'!L11</f>
        <v>#VALUE!</v>
      </c>
      <c r="H13" t="e">
        <f>'Escalation method'!M11</f>
        <v>#VALUE!</v>
      </c>
      <c r="I13" s="11" t="e">
        <f>SUM(D13:H13)</f>
        <v>#VALUE!</v>
      </c>
    </row>
    <row r="14" spans="3:9" hidden="1">
      <c r="C14" s="6" t="s">
        <v>42</v>
      </c>
      <c r="D14" t="e">
        <f>'Escalation method'!I12</f>
        <v>#VALUE!</v>
      </c>
      <c r="E14" t="e">
        <f>'Escalation method'!J12</f>
        <v>#VALUE!</v>
      </c>
      <c r="F14" t="e">
        <f>'Escalation method'!K12</f>
        <v>#VALUE!</v>
      </c>
      <c r="G14" t="e">
        <f>'Escalation method'!L12</f>
        <v>#VALUE!</v>
      </c>
      <c r="H14" t="e">
        <f>'Escalation method'!M12</f>
        <v>#VALUE!</v>
      </c>
      <c r="I14" s="11" t="e">
        <f>SUM(D14:H14)</f>
        <v>#VALUE!</v>
      </c>
    </row>
    <row r="15" spans="3:9" hidden="1">
      <c r="C15" s="6" t="s">
        <v>43</v>
      </c>
      <c r="D15">
        <f>'Escalation method'!I13</f>
        <v>120.79420056208889</v>
      </c>
      <c r="E15">
        <f>'Escalation method'!J13</f>
        <v>140.00383622273071</v>
      </c>
      <c r="F15">
        <f>'Escalation method'!K13</f>
        <v>159.02388512166047</v>
      </c>
      <c r="G15">
        <f>'Escalation method'!L13</f>
        <v>179.23959172817254</v>
      </c>
      <c r="H15">
        <f>'Escalation method'!M13</f>
        <v>201.24998240788733</v>
      </c>
      <c r="I15" s="11">
        <f>SUM(D15:H15)</f>
        <v>800.31149604253983</v>
      </c>
    </row>
    <row r="16" spans="3:9" hidden="1">
      <c r="C16" s="9" t="s">
        <v>44</v>
      </c>
      <c r="D16" t="e">
        <f>SUM(D13:D15)</f>
        <v>#VALUE!</v>
      </c>
      <c r="E16" t="e">
        <f>SUM(E13:E15)</f>
        <v>#VALUE!</v>
      </c>
      <c r="F16" t="e">
        <f>SUM(F13:F15)</f>
        <v>#VALUE!</v>
      </c>
      <c r="G16" t="e">
        <f>SUM(G13:G15)</f>
        <v>#VALUE!</v>
      </c>
      <c r="H16" t="e">
        <f>SUM(H13:H15)</f>
        <v>#VALUE!</v>
      </c>
      <c r="I16" s="11" t="e">
        <f>SUM(D16:H16)</f>
        <v>#VALUE!</v>
      </c>
    </row>
    <row r="17" spans="3:9" hidden="1"/>
    <row r="18" spans="3:9" hidden="1"/>
    <row r="19" spans="3:9" ht="15" hidden="1" customHeight="1">
      <c r="C19" s="581" t="s">
        <v>51</v>
      </c>
      <c r="D19" s="581"/>
      <c r="E19" s="581"/>
      <c r="F19" s="581"/>
      <c r="G19" s="581"/>
      <c r="H19" s="581"/>
      <c r="I19" s="581" t="s">
        <v>304</v>
      </c>
    </row>
    <row r="20" spans="3:9" hidden="1">
      <c r="C20" s="71" t="s">
        <v>40</v>
      </c>
      <c r="D20" s="71" t="s">
        <v>12</v>
      </c>
      <c r="E20" s="71" t="s">
        <v>13</v>
      </c>
      <c r="F20" s="71" t="s">
        <v>14</v>
      </c>
      <c r="G20" s="71" t="s">
        <v>15</v>
      </c>
      <c r="H20" s="71" t="s">
        <v>16</v>
      </c>
      <c r="I20" s="581"/>
    </row>
    <row r="21" spans="3:9" hidden="1">
      <c r="C21" s="6" t="s">
        <v>41</v>
      </c>
      <c r="D21" t="e">
        <f>'Sales Method'!N16</f>
        <v>#VALUE!</v>
      </c>
      <c r="E21" t="e">
        <f>'Sales Method'!O16</f>
        <v>#VALUE!</v>
      </c>
      <c r="F21" t="e">
        <f>'Sales Method'!P16</f>
        <v>#VALUE!</v>
      </c>
      <c r="G21" t="e">
        <f>'Sales Method'!Q16</f>
        <v>#VALUE!</v>
      </c>
      <c r="H21" t="e">
        <f>'Sales Method'!R16</f>
        <v>#VALUE!</v>
      </c>
      <c r="I21" s="11" t="e">
        <f>SUM(D21:H21)</f>
        <v>#VALUE!</v>
      </c>
    </row>
    <row r="22" spans="3:9" hidden="1">
      <c r="C22" s="6" t="s">
        <v>42</v>
      </c>
      <c r="D22" t="e">
        <f>'Sales Method'!N17</f>
        <v>#VALUE!</v>
      </c>
      <c r="E22" t="e">
        <f>'Sales Method'!O17</f>
        <v>#VALUE!</v>
      </c>
      <c r="F22" t="e">
        <f>'Sales Method'!P17</f>
        <v>#VALUE!</v>
      </c>
      <c r="G22" t="e">
        <f>'Sales Method'!Q17</f>
        <v>#VALUE!</v>
      </c>
      <c r="H22" t="e">
        <f>'Sales Method'!R17</f>
        <v>#VALUE!</v>
      </c>
      <c r="I22" s="11" t="e">
        <f>SUM(D22:H22)</f>
        <v>#VALUE!</v>
      </c>
    </row>
    <row r="23" spans="3:9" hidden="1">
      <c r="C23" s="6" t="s">
        <v>43</v>
      </c>
      <c r="D23">
        <f>'Sales Method'!N18</f>
        <v>120.79420056208889</v>
      </c>
      <c r="E23">
        <f>'Sales Method'!O18</f>
        <v>140.00383622273071</v>
      </c>
      <c r="F23">
        <f>'Sales Method'!P18</f>
        <v>159.02388512166047</v>
      </c>
      <c r="G23">
        <f>'Sales Method'!Q18</f>
        <v>179.23959172817254</v>
      </c>
      <c r="H23">
        <f>'Sales Method'!R18</f>
        <v>201.24998240788733</v>
      </c>
      <c r="I23" s="11">
        <f>SUM(D23:H23)</f>
        <v>800.31149604253983</v>
      </c>
    </row>
    <row r="24" spans="3:9" hidden="1">
      <c r="C24" s="9" t="s">
        <v>44</v>
      </c>
      <c r="D24" t="e">
        <f>SUM(D21:D23)</f>
        <v>#VALUE!</v>
      </c>
      <c r="E24" t="e">
        <f>SUM(E21:E23)</f>
        <v>#VALUE!</v>
      </c>
      <c r="F24" t="e">
        <f>SUM(F21:F23)</f>
        <v>#VALUE!</v>
      </c>
      <c r="G24" t="e">
        <f>SUM(G21:G23)</f>
        <v>#VALUE!</v>
      </c>
      <c r="H24" t="e">
        <f>SUM(H21:H23)</f>
        <v>#VALUE!</v>
      </c>
      <c r="I24" s="11" t="e">
        <f>SUM(D24:H24)</f>
        <v>#VALUE!</v>
      </c>
    </row>
  </sheetData>
  <mergeCells count="6">
    <mergeCell ref="C3:H3"/>
    <mergeCell ref="C11:H11"/>
    <mergeCell ref="C19:H19"/>
    <mergeCell ref="I3:I4"/>
    <mergeCell ref="I11:I12"/>
    <mergeCell ref="I19:I20"/>
  </mergeCells>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5" tint="0.59999389629810485"/>
  </sheetPr>
  <dimension ref="B2:M14"/>
  <sheetViews>
    <sheetView workbookViewId="0">
      <selection activeCell="F19" sqref="F19"/>
    </sheetView>
  </sheetViews>
  <sheetFormatPr defaultRowHeight="15"/>
  <cols>
    <col min="2" max="2" width="12" bestFit="1" customWidth="1"/>
    <col min="3" max="3" width="16.5703125" customWidth="1"/>
    <col min="4" max="13" width="15.7109375" customWidth="1"/>
  </cols>
  <sheetData>
    <row r="2" spans="2:13">
      <c r="B2" s="1"/>
      <c r="C2" s="1"/>
      <c r="D2" s="1"/>
      <c r="E2" s="1"/>
      <c r="F2" s="1"/>
      <c r="G2" s="1"/>
      <c r="H2" s="1"/>
      <c r="I2" s="1"/>
      <c r="J2" s="1"/>
    </row>
    <row r="3" spans="2:13">
      <c r="C3" s="581" t="s">
        <v>287</v>
      </c>
      <c r="D3" s="581"/>
      <c r="E3" s="581"/>
      <c r="F3" s="581"/>
      <c r="G3" s="581"/>
      <c r="H3" s="581"/>
      <c r="I3" s="581"/>
    </row>
    <row r="4" spans="2:13">
      <c r="C4" t="s">
        <v>40</v>
      </c>
      <c r="D4" s="581" t="s">
        <v>288</v>
      </c>
      <c r="E4" s="581"/>
      <c r="F4" s="581"/>
      <c r="G4" s="581"/>
      <c r="H4" s="71" t="s">
        <v>6</v>
      </c>
      <c r="I4" s="71" t="s">
        <v>12</v>
      </c>
      <c r="J4" s="71" t="s">
        <v>13</v>
      </c>
      <c r="K4" s="71" t="s">
        <v>14</v>
      </c>
      <c r="L4" s="71" t="s">
        <v>15</v>
      </c>
      <c r="M4" s="71" t="s">
        <v>16</v>
      </c>
    </row>
    <row r="5" spans="2:13" ht="25.5" customHeight="1">
      <c r="C5" s="6" t="s">
        <v>41</v>
      </c>
      <c r="D5" s="581" t="s">
        <v>289</v>
      </c>
      <c r="E5" s="581"/>
      <c r="F5" s="581"/>
      <c r="G5" s="581"/>
      <c r="H5">
        <v>0.4</v>
      </c>
      <c r="I5">
        <v>5.2999999999999999E-2</v>
      </c>
      <c r="J5">
        <v>5.2999999999999999E-2</v>
      </c>
      <c r="K5">
        <v>5.2999999999999999E-2</v>
      </c>
      <c r="L5">
        <v>0.2</v>
      </c>
      <c r="M5">
        <v>5.2999999999999999E-2</v>
      </c>
    </row>
    <row r="6" spans="2:13" ht="21" customHeight="1">
      <c r="C6" s="6" t="s">
        <v>42</v>
      </c>
      <c r="D6" s="581"/>
      <c r="E6" s="581"/>
      <c r="F6" s="581"/>
      <c r="G6" s="581"/>
      <c r="H6">
        <f>'Inflation rates'!$F$4</f>
        <v>5.6427320731196495E-2</v>
      </c>
      <c r="I6">
        <f>'Inflation rates'!$F$4</f>
        <v>5.6427320731196495E-2</v>
      </c>
      <c r="J6">
        <f>'Inflation rates'!$F$4</f>
        <v>5.6427320731196495E-2</v>
      </c>
      <c r="K6">
        <f>'Inflation rates'!$F$4</f>
        <v>5.6427320731196495E-2</v>
      </c>
      <c r="L6">
        <f>'Inflation rates'!$F$4</f>
        <v>5.6427320731196495E-2</v>
      </c>
      <c r="M6">
        <f>'Inflation rates'!$F$4</f>
        <v>5.6427320731196495E-2</v>
      </c>
    </row>
    <row r="7" spans="2:13" ht="21.75" customHeight="1">
      <c r="C7" s="6" t="s">
        <v>43</v>
      </c>
      <c r="D7" s="581"/>
      <c r="E7" s="581"/>
      <c r="F7" s="581"/>
      <c r="G7" s="581"/>
      <c r="H7" s="581" t="s">
        <v>322</v>
      </c>
      <c r="I7" s="581"/>
      <c r="J7" s="581"/>
      <c r="K7" s="581"/>
      <c r="L7" s="581"/>
      <c r="M7" s="581"/>
    </row>
    <row r="9" spans="2:13">
      <c r="C9" s="581" t="s">
        <v>47</v>
      </c>
      <c r="D9" s="581"/>
      <c r="E9" s="581"/>
      <c r="F9" s="581"/>
      <c r="G9" s="581"/>
      <c r="H9" s="581"/>
      <c r="I9" s="581" t="s">
        <v>341</v>
      </c>
      <c r="J9" s="581"/>
      <c r="K9" s="581"/>
      <c r="L9" s="581"/>
      <c r="M9" s="581"/>
    </row>
    <row r="10" spans="2:13">
      <c r="C10" s="71" t="s">
        <v>40</v>
      </c>
      <c r="D10" s="71" t="s">
        <v>2</v>
      </c>
      <c r="E10" s="71" t="s">
        <v>3</v>
      </c>
      <c r="F10" s="71" t="s">
        <v>4</v>
      </c>
      <c r="G10" s="71" t="s">
        <v>5</v>
      </c>
      <c r="H10" s="71" t="s">
        <v>6</v>
      </c>
      <c r="I10" s="71" t="s">
        <v>12</v>
      </c>
      <c r="J10" s="71" t="s">
        <v>13</v>
      </c>
      <c r="K10" s="71" t="s">
        <v>14</v>
      </c>
      <c r="L10" s="71" t="s">
        <v>15</v>
      </c>
      <c r="M10" s="71" t="s">
        <v>16</v>
      </c>
    </row>
    <row r="11" spans="2:13">
      <c r="C11" s="6" t="s">
        <v>41</v>
      </c>
      <c r="D11">
        <f>'Network element - actuals'!D4</f>
        <v>1429.6521268680001</v>
      </c>
      <c r="E11">
        <f>'Network element - actuals'!E4</f>
        <v>1808.0926282060004</v>
      </c>
      <c r="F11">
        <f>'Network element - actuals'!F4</f>
        <v>1749.9337537479994</v>
      </c>
      <c r="G11">
        <f>'Network element - actuals'!G4</f>
        <v>2053.8244414617875</v>
      </c>
      <c r="H11" t="e">
        <f>'Network element - actuals'!H4</f>
        <v>#VALUE!</v>
      </c>
      <c r="I11" t="e">
        <f t="shared" ref="I11:M12" si="0">H11*(1+I5)</f>
        <v>#VALUE!</v>
      </c>
      <c r="J11" t="e">
        <f t="shared" si="0"/>
        <v>#VALUE!</v>
      </c>
      <c r="K11" t="e">
        <f t="shared" si="0"/>
        <v>#VALUE!</v>
      </c>
      <c r="L11" t="e">
        <f t="shared" si="0"/>
        <v>#VALUE!</v>
      </c>
      <c r="M11" t="e">
        <f t="shared" si="0"/>
        <v>#VALUE!</v>
      </c>
    </row>
    <row r="12" spans="2:13">
      <c r="C12" s="6" t="s">
        <v>42</v>
      </c>
      <c r="D12">
        <f>'Network element - actuals'!D5</f>
        <v>236.19242759699998</v>
      </c>
      <c r="E12">
        <f>'Network element - actuals'!E5</f>
        <v>123.234392258</v>
      </c>
      <c r="F12">
        <f>'Network element - actuals'!F5</f>
        <v>141.77836082999994</v>
      </c>
      <c r="G12">
        <f>'Network element - actuals'!G5</f>
        <v>229.4762300785508</v>
      </c>
      <c r="H12" t="e">
        <f>'Network element - actuals'!H5</f>
        <v>#VALUE!</v>
      </c>
      <c r="I12" t="e">
        <f t="shared" si="0"/>
        <v>#VALUE!</v>
      </c>
      <c r="J12" t="e">
        <f t="shared" si="0"/>
        <v>#VALUE!</v>
      </c>
      <c r="K12" t="e">
        <f t="shared" si="0"/>
        <v>#VALUE!</v>
      </c>
      <c r="L12" t="e">
        <f t="shared" si="0"/>
        <v>#VALUE!</v>
      </c>
      <c r="M12" t="e">
        <f t="shared" si="0"/>
        <v>#VALUE!</v>
      </c>
    </row>
    <row r="13" spans="2:13">
      <c r="C13" s="6" t="s">
        <v>43</v>
      </c>
      <c r="D13">
        <f>'Network element - actuals'!D6</f>
        <v>68.894430012000015</v>
      </c>
      <c r="E13">
        <f>'Network element - actuals'!E6</f>
        <v>80.321327338000003</v>
      </c>
      <c r="F13">
        <f>'Network element - actuals'!F6</f>
        <v>103.16495478800002</v>
      </c>
      <c r="G13">
        <f>'Network element - actuals'!G6</f>
        <v>116.44201642399999</v>
      </c>
      <c r="H13">
        <f>'Network element - actuals'!H6</f>
        <v>112.12369078883178</v>
      </c>
      <c r="I13">
        <f>'Revised Norms method'!M36</f>
        <v>120.79420056208889</v>
      </c>
      <c r="J13">
        <f>'Revised Norms method'!N36</f>
        <v>140.00383622273071</v>
      </c>
      <c r="K13">
        <f>'Revised Norms method'!O36</f>
        <v>159.02388512166047</v>
      </c>
      <c r="L13">
        <f>'Revised Norms method'!P36</f>
        <v>179.23959172817254</v>
      </c>
      <c r="M13">
        <f>'Revised Norms method'!Q36</f>
        <v>201.24998240788733</v>
      </c>
    </row>
    <row r="14" spans="2:13">
      <c r="C14" s="9" t="s">
        <v>44</v>
      </c>
      <c r="D14">
        <f t="shared" ref="D14:M14" si="1">SUM(D11:D13)</f>
        <v>1734.738984477</v>
      </c>
      <c r="E14">
        <f t="shared" si="1"/>
        <v>2011.6483478020004</v>
      </c>
      <c r="F14">
        <f t="shared" si="1"/>
        <v>1994.8770693659992</v>
      </c>
      <c r="G14">
        <f t="shared" si="1"/>
        <v>2399.7426879643385</v>
      </c>
      <c r="H14" t="e">
        <f t="shared" si="1"/>
        <v>#VALUE!</v>
      </c>
      <c r="I14" t="e">
        <f t="shared" si="1"/>
        <v>#VALUE!</v>
      </c>
      <c r="J14" t="e">
        <f t="shared" si="1"/>
        <v>#VALUE!</v>
      </c>
      <c r="K14" t="e">
        <f t="shared" si="1"/>
        <v>#VALUE!</v>
      </c>
      <c r="L14" t="e">
        <f t="shared" si="1"/>
        <v>#VALUE!</v>
      </c>
      <c r="M14" t="e">
        <f t="shared" si="1"/>
        <v>#VALUE!</v>
      </c>
    </row>
  </sheetData>
  <mergeCells count="6">
    <mergeCell ref="C3:I3"/>
    <mergeCell ref="D4:G4"/>
    <mergeCell ref="D5:G7"/>
    <mergeCell ref="H7:M7"/>
    <mergeCell ref="C9:H9"/>
    <mergeCell ref="I9:M9"/>
  </mergeCells>
  <pageMargins left="0.45" right="0.2" top="0.75" bottom="0.75" header="0.3" footer="0.3"/>
  <pageSetup paperSize="9" scale="8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5" tint="0.59999389629810485"/>
  </sheetPr>
  <dimension ref="C2:S20"/>
  <sheetViews>
    <sheetView workbookViewId="0">
      <selection activeCell="E20" sqref="E20"/>
    </sheetView>
  </sheetViews>
  <sheetFormatPr defaultColWidth="9.140625" defaultRowHeight="15"/>
  <cols>
    <col min="3" max="3" width="14.85546875" bestFit="1" customWidth="1"/>
    <col min="4" max="4" width="9.7109375" customWidth="1"/>
    <col min="5" max="9" width="10.5703125" bestFit="1" customWidth="1"/>
    <col min="11" max="11" width="9.140625" customWidth="1"/>
    <col min="12" max="12" width="14.85546875" customWidth="1"/>
    <col min="14" max="14" width="11.5703125" bestFit="1" customWidth="1"/>
    <col min="15" max="18" width="10.7109375" bestFit="1" customWidth="1"/>
    <col min="19" max="19" width="9.5703125" bestFit="1" customWidth="1"/>
  </cols>
  <sheetData>
    <row r="2" spans="3:19">
      <c r="D2" s="581" t="s">
        <v>323</v>
      </c>
      <c r="E2" s="581"/>
      <c r="F2" s="581"/>
      <c r="G2" s="581"/>
      <c r="H2" s="581"/>
      <c r="I2" s="581"/>
      <c r="J2" s="581"/>
      <c r="M2" s="581" t="s">
        <v>324</v>
      </c>
      <c r="N2" s="581"/>
      <c r="O2" s="581"/>
      <c r="P2" s="581"/>
      <c r="Q2" s="581"/>
      <c r="R2" s="581"/>
    </row>
    <row r="3" spans="3:19">
      <c r="D3" t="s">
        <v>325</v>
      </c>
      <c r="E3" t="s">
        <v>2</v>
      </c>
      <c r="F3" t="s">
        <v>3</v>
      </c>
      <c r="G3" t="s">
        <v>4</v>
      </c>
      <c r="H3" t="s">
        <v>5</v>
      </c>
      <c r="I3" t="s">
        <v>6</v>
      </c>
      <c r="J3" t="s">
        <v>326</v>
      </c>
      <c r="N3" t="s">
        <v>12</v>
      </c>
      <c r="O3" t="s">
        <v>13</v>
      </c>
      <c r="P3" t="s">
        <v>14</v>
      </c>
      <c r="Q3" t="s">
        <v>15</v>
      </c>
      <c r="R3" t="s">
        <v>16</v>
      </c>
    </row>
    <row r="4" spans="3:19">
      <c r="D4" s="6" t="s">
        <v>277</v>
      </c>
      <c r="E4">
        <f>[32]TSNPDCL!$R$315</f>
        <v>8073.1209723412449</v>
      </c>
      <c r="F4">
        <f>[32]TSNPDCL!$R$415</f>
        <v>8436.0212754472795</v>
      </c>
      <c r="G4">
        <f>[32]TSNPDCL!$R$519</f>
        <v>9505.1313593477771</v>
      </c>
      <c r="H4">
        <f>[32]TSNPDCL!$R$619</f>
        <v>11221.453244063696</v>
      </c>
      <c r="J4">
        <f>SUM(E4:I4)</f>
        <v>37235.726851200001</v>
      </c>
      <c r="K4">
        <f>J4/$J$8</f>
        <v>0.52403201252783305</v>
      </c>
      <c r="M4" s="6" t="s">
        <v>277</v>
      </c>
      <c r="N4">
        <f>[33]TSNPDCL!E18</f>
        <v>13685.309840069665</v>
      </c>
      <c r="O4">
        <f>[33]TSNPDCL!F18</f>
        <v>14400.042994692605</v>
      </c>
      <c r="P4">
        <f>[33]TSNPDCL!G18</f>
        <v>15157.103329479069</v>
      </c>
      <c r="Q4">
        <f>[33]TSNPDCL!H18</f>
        <v>15959.375886133805</v>
      </c>
      <c r="R4">
        <f>[33]TSNPDCL!I18</f>
        <v>16809.976330567031</v>
      </c>
    </row>
    <row r="5" spans="3:19">
      <c r="D5" s="6" t="s">
        <v>327</v>
      </c>
      <c r="E5">
        <f>[32]TSNPDCL!$R$341</f>
        <v>1288.6150041799999</v>
      </c>
      <c r="F5">
        <f>[32]TSNPDCL!$R$441</f>
        <v>1244.0463913999997</v>
      </c>
      <c r="G5">
        <f>[32]TSNPDCL!$R$541</f>
        <v>1356.1480675500002</v>
      </c>
      <c r="H5">
        <f>[32]TSNPDCL!$R$641</f>
        <v>1675.2190091676143</v>
      </c>
      <c r="J5">
        <f>SUM(E5:I5)</f>
        <v>5564.0284722976139</v>
      </c>
      <c r="K5">
        <f>J5/$J$8</f>
        <v>7.8304609166137906E-2</v>
      </c>
      <c r="M5" s="6" t="s">
        <v>327</v>
      </c>
      <c r="N5">
        <f>[33]TSNPDCL!E40</f>
        <v>2128.0990760848044</v>
      </c>
      <c r="O5">
        <f>[33]TSNPDCL!F40</f>
        <v>2316.1261713260355</v>
      </c>
      <c r="P5">
        <f>[33]TSNPDCL!G40</f>
        <v>2525.3933923670102</v>
      </c>
      <c r="Q5">
        <f>[33]TSNPDCL!H40</f>
        <v>2758.9093787019096</v>
      </c>
      <c r="R5">
        <f>[33]TSNPDCL!I40</f>
        <v>3020.2715524598557</v>
      </c>
    </row>
    <row r="6" spans="3:19">
      <c r="D6" s="6" t="s">
        <v>328</v>
      </c>
      <c r="E6">
        <f>[32]TSNPDCL!$R$363</f>
        <v>284.42914536999996</v>
      </c>
      <c r="F6">
        <f>[32]TSNPDCL!$R$463</f>
        <v>285.25165635000002</v>
      </c>
      <c r="G6">
        <f>[32]TSNPDCL!$R$563</f>
        <v>282.36378736999995</v>
      </c>
      <c r="H6">
        <f>[32]TSNPDCL!$R$663</f>
        <v>303.02020612999996</v>
      </c>
      <c r="J6">
        <f>SUM(E6:I6)</f>
        <v>1155.06479522</v>
      </c>
      <c r="K6">
        <f>J6/$J$8</f>
        <v>1.6255649625372605E-2</v>
      </c>
      <c r="M6" s="6" t="s">
        <v>328</v>
      </c>
      <c r="N6">
        <f>[33]TSNPDCL!E62</f>
        <v>717.8306425731738</v>
      </c>
      <c r="O6">
        <f>[33]TSNPDCL!F62</f>
        <v>730.35216331763183</v>
      </c>
      <c r="P6">
        <f>[33]TSNPDCL!G62</f>
        <v>743.67948911867768</v>
      </c>
      <c r="Q6">
        <f>[33]TSNPDCL!H62</f>
        <v>757.87045598687132</v>
      </c>
      <c r="R6">
        <f>[33]TSNPDCL!I62</f>
        <v>772.98748391684057</v>
      </c>
    </row>
    <row r="7" spans="3:19">
      <c r="D7" s="6" t="s">
        <v>329</v>
      </c>
      <c r="E7">
        <f>[32]TSNPDCL!$R$386</f>
        <v>1253.97788784</v>
      </c>
      <c r="F7">
        <f>[32]TSNPDCL!$R$486</f>
        <v>1397.1659926500001</v>
      </c>
      <c r="G7">
        <f>[32]TSNPDCL!$R$586</f>
        <v>1606.0920449999999</v>
      </c>
      <c r="H7">
        <f>[32]TSNPDCL!$R$686</f>
        <v>1741.1888361337499</v>
      </c>
      <c r="J7">
        <f>SUM(E7:I7)</f>
        <v>5998.4247616237499</v>
      </c>
      <c r="K7">
        <f>J7/$J$8</f>
        <v>8.4418027138073143E-2</v>
      </c>
      <c r="M7" s="6" t="s">
        <v>329</v>
      </c>
      <c r="N7">
        <f>[33]TSNPDCL!E85</f>
        <v>19757.962720719821</v>
      </c>
      <c r="O7">
        <f>[33]TSNPDCL!F85</f>
        <v>19837.406500721856</v>
      </c>
      <c r="P7">
        <f>[33]TSNPDCL!G85</f>
        <v>22779.575246733977</v>
      </c>
      <c r="Q7">
        <f>[33]TSNPDCL!H85</f>
        <v>22882.927834954411</v>
      </c>
      <c r="R7">
        <f>[33]TSNPDCL!I85</f>
        <v>23001.278967891885</v>
      </c>
    </row>
    <row r="8" spans="3:19">
      <c r="D8" s="6"/>
      <c r="E8">
        <f>SUM(E4:E7)</f>
        <v>10900.143009731244</v>
      </c>
      <c r="F8">
        <f>SUM(F4:F7)</f>
        <v>11362.485315847278</v>
      </c>
      <c r="G8">
        <f>SUM(G4:G7)</f>
        <v>12749.735259267776</v>
      </c>
      <c r="H8">
        <f>SUM(H4:H7)</f>
        <v>14940.881295495061</v>
      </c>
      <c r="I8">
        <f>'Network element - actuals'!H40</f>
        <v>21102.961536479961</v>
      </c>
      <c r="J8">
        <f>SUM(E8:I8)</f>
        <v>71056.206416821326</v>
      </c>
      <c r="K8">
        <f>J8/$J$8</f>
        <v>1</v>
      </c>
      <c r="M8" s="6"/>
      <c r="N8">
        <f>SUM(N4:N7)</f>
        <v>36289.202279447461</v>
      </c>
      <c r="O8">
        <f>SUM(O4:O7)</f>
        <v>37283.927830058128</v>
      </c>
      <c r="P8">
        <f>SUM(P4:P7)</f>
        <v>41205.751457698731</v>
      </c>
      <c r="Q8">
        <f>SUM(Q4:Q7)</f>
        <v>42359.083555776997</v>
      </c>
      <c r="R8">
        <f>SUM(R4:R7)</f>
        <v>43604.514334835614</v>
      </c>
    </row>
    <row r="9" spans="3:19">
      <c r="C9" t="s">
        <v>330</v>
      </c>
      <c r="N9">
        <v>22118</v>
      </c>
    </row>
    <row r="10" spans="3:19">
      <c r="C10" s="6" t="s">
        <v>334</v>
      </c>
      <c r="D10" s="71"/>
      <c r="E10" t="s">
        <v>2</v>
      </c>
      <c r="F10" t="s">
        <v>3</v>
      </c>
      <c r="G10" t="s">
        <v>4</v>
      </c>
      <c r="H10" t="s">
        <v>5</v>
      </c>
      <c r="I10" t="s">
        <v>6</v>
      </c>
      <c r="J10" t="s">
        <v>331</v>
      </c>
      <c r="L10" s="71" t="s">
        <v>332</v>
      </c>
      <c r="M10" s="71" t="s">
        <v>333</v>
      </c>
      <c r="N10" t="s">
        <v>12</v>
      </c>
      <c r="O10" t="s">
        <v>13</v>
      </c>
      <c r="P10" t="s">
        <v>14</v>
      </c>
      <c r="Q10" t="s">
        <v>15</v>
      </c>
      <c r="R10" t="s">
        <v>16</v>
      </c>
    </row>
    <row r="11" spans="3:19">
      <c r="C11" s="6" t="s">
        <v>336</v>
      </c>
      <c r="D11" s="6" t="s">
        <v>335</v>
      </c>
      <c r="E11" s="29">
        <f>'Network element - actuals'!D4*10/'Sales Method'!E$8</f>
        <v>1.3115902475698342</v>
      </c>
      <c r="F11" s="29">
        <f>'Network element - actuals'!E4*10/'Sales Method'!F$8</f>
        <v>1.5912826973551732</v>
      </c>
      <c r="G11" s="29">
        <f>'Network element - actuals'!F4*10/'Sales Method'!G$8</f>
        <v>1.3725255608550566</v>
      </c>
      <c r="H11" s="29">
        <f>'Network element - actuals'!G4*10/'Sales Method'!H$8</f>
        <v>1.3746340666537868</v>
      </c>
      <c r="I11" s="29" t="e">
        <f>'Network element - actuals'!H4*10/'Sales Method'!I$8</f>
        <v>#VALUE!</v>
      </c>
      <c r="J11" t="e">
        <f>AVERAGE(E11:I11)</f>
        <v>#VALUE!</v>
      </c>
      <c r="L11" s="6" t="s">
        <v>334</v>
      </c>
      <c r="M11" s="6" t="s">
        <v>335</v>
      </c>
      <c r="N11" t="e">
        <f>J11*(1+'Inflation rates'!$F$4)</f>
        <v>#VALUE!</v>
      </c>
      <c r="O11" t="e">
        <f>N11*(1+'Inflation rates'!$F$4)</f>
        <v>#VALUE!</v>
      </c>
      <c r="P11" t="e">
        <f>O11*(1+'Inflation rates'!$F$4)</f>
        <v>#VALUE!</v>
      </c>
      <c r="Q11" t="e">
        <f>P11*(1+'Inflation rates'!$F$4)</f>
        <v>#VALUE!</v>
      </c>
      <c r="R11" t="e">
        <f>Q11*(1+'Inflation rates'!$F$4)</f>
        <v>#VALUE!</v>
      </c>
    </row>
    <row r="12" spans="3:19">
      <c r="C12" s="6" t="s">
        <v>337</v>
      </c>
      <c r="D12" s="6" t="s">
        <v>335</v>
      </c>
      <c r="E12" s="29">
        <f>'Network element - actuals'!D5*10/'Sales Method'!E$8</f>
        <v>0.21668745757384661</v>
      </c>
      <c r="F12" s="29">
        <f>'Network element - actuals'!E5*10/'Sales Method'!F$8</f>
        <v>0.1084572510611959</v>
      </c>
      <c r="G12" s="29">
        <f>'Network element - actuals'!F5*10/'Sales Method'!G$8</f>
        <v>0.11120102335218397</v>
      </c>
      <c r="H12" s="29">
        <f>'Network element - actuals'!G5*10/'Sales Method'!H$8</f>
        <v>0.15358948748742282</v>
      </c>
      <c r="I12" s="29" t="e">
        <f>'Network element - actuals'!H5*10/'Sales Method'!I$8</f>
        <v>#VALUE!</v>
      </c>
      <c r="J12" t="e">
        <f>AVERAGE(E12:I12)</f>
        <v>#VALUE!</v>
      </c>
      <c r="L12" s="6" t="s">
        <v>336</v>
      </c>
      <c r="M12" s="6" t="s">
        <v>335</v>
      </c>
      <c r="N12" t="e">
        <f>J12*(1+'Inflation rates'!$F$4)</f>
        <v>#VALUE!</v>
      </c>
      <c r="O12" t="e">
        <f>N12*(1+'Inflation rates'!$F$4)</f>
        <v>#VALUE!</v>
      </c>
      <c r="P12" t="e">
        <f>O12*(1+'Inflation rates'!$F$4)</f>
        <v>#VALUE!</v>
      </c>
      <c r="Q12" t="e">
        <f>P12*(1+'Inflation rates'!$F$4)</f>
        <v>#VALUE!</v>
      </c>
      <c r="R12" t="e">
        <f>Q12*(1+'Inflation rates'!$F$4)</f>
        <v>#VALUE!</v>
      </c>
    </row>
    <row r="13" spans="3:19">
      <c r="D13" s="6" t="s">
        <v>335</v>
      </c>
      <c r="E13">
        <f>SUM(E11:E12)</f>
        <v>1.5282777051436809</v>
      </c>
      <c r="F13">
        <f>SUM(F11:F12)</f>
        <v>1.6997399484163691</v>
      </c>
      <c r="G13">
        <f>SUM(G11:G12)</f>
        <v>1.4837265842072407</v>
      </c>
      <c r="H13">
        <f>SUM(H11:H12)</f>
        <v>1.5282235541412097</v>
      </c>
      <c r="I13" t="e">
        <f>SUM(I11:I12)</f>
        <v>#VALUE!</v>
      </c>
      <c r="J13" t="e">
        <f>AVERAGE(E13:I13)</f>
        <v>#VALUE!</v>
      </c>
      <c r="L13" s="6" t="s">
        <v>337</v>
      </c>
      <c r="M13" s="6" t="s">
        <v>335</v>
      </c>
      <c r="N13" t="e">
        <f>J13*(1+'Inflation rates'!$F$4)</f>
        <v>#VALUE!</v>
      </c>
      <c r="O13" t="e">
        <f>N13*(1+'Inflation rates'!$F$4)</f>
        <v>#VALUE!</v>
      </c>
      <c r="P13" t="e">
        <f>O13*(1+'Inflation rates'!$F$4)</f>
        <v>#VALUE!</v>
      </c>
      <c r="Q13" t="e">
        <f>P13*(1+'Inflation rates'!$F$4)</f>
        <v>#VALUE!</v>
      </c>
      <c r="R13" t="e">
        <f>Q13*(1+'Inflation rates'!$F$4)</f>
        <v>#VALUE!</v>
      </c>
    </row>
    <row r="14" spans="3:19">
      <c r="S14" t="s">
        <v>84</v>
      </c>
    </row>
    <row r="15" spans="3:19">
      <c r="L15" s="71" t="s">
        <v>261</v>
      </c>
      <c r="M15" s="71" t="s">
        <v>333</v>
      </c>
      <c r="N15" t="s">
        <v>12</v>
      </c>
      <c r="O15" t="s">
        <v>13</v>
      </c>
      <c r="P15" t="s">
        <v>14</v>
      </c>
      <c r="Q15" t="s">
        <v>15</v>
      </c>
      <c r="R15" t="s">
        <v>16</v>
      </c>
      <c r="S15" t="e">
        <f>SUM(N16:R16)</f>
        <v>#VALUE!</v>
      </c>
    </row>
    <row r="16" spans="3:19">
      <c r="L16" s="6" t="s">
        <v>312</v>
      </c>
      <c r="M16" s="6" t="s">
        <v>338</v>
      </c>
      <c r="N16" t="e">
        <f>N11*N8/10</f>
        <v>#VALUE!</v>
      </c>
      <c r="O16" t="e">
        <f>O11*O8/10</f>
        <v>#VALUE!</v>
      </c>
      <c r="P16" t="e">
        <f>P11*P8/10</f>
        <v>#VALUE!</v>
      </c>
      <c r="Q16" t="e">
        <f>Q11*Q8/10</f>
        <v>#VALUE!</v>
      </c>
      <c r="R16" t="e">
        <f>R11*R8/10</f>
        <v>#VALUE!</v>
      </c>
      <c r="S16" t="e">
        <f>SUM(N17:R17)</f>
        <v>#VALUE!</v>
      </c>
    </row>
    <row r="17" spans="12:19">
      <c r="L17" s="6" t="s">
        <v>339</v>
      </c>
      <c r="M17" s="6" t="s">
        <v>338</v>
      </c>
      <c r="N17" t="e">
        <f>N12*N8/10</f>
        <v>#VALUE!</v>
      </c>
      <c r="O17" t="e">
        <f>O12*O8/10</f>
        <v>#VALUE!</v>
      </c>
      <c r="P17" t="e">
        <f>P12*P8/10</f>
        <v>#VALUE!</v>
      </c>
      <c r="Q17" t="e">
        <f>Q12*Q8/10</f>
        <v>#VALUE!</v>
      </c>
      <c r="R17" t="e">
        <f>R12*R8/10</f>
        <v>#VALUE!</v>
      </c>
      <c r="S17">
        <f>SUM(N18:R18)</f>
        <v>800.31149604253983</v>
      </c>
    </row>
    <row r="18" spans="12:19">
      <c r="L18" s="6" t="s">
        <v>43</v>
      </c>
      <c r="M18" s="6" t="s">
        <v>338</v>
      </c>
      <c r="N18">
        <f>'Revised Norms method'!M36</f>
        <v>120.79420056208889</v>
      </c>
      <c r="O18">
        <f>'Revised Norms method'!N36</f>
        <v>140.00383622273071</v>
      </c>
      <c r="P18">
        <f>'Revised Norms method'!O36</f>
        <v>159.02388512166047</v>
      </c>
      <c r="Q18">
        <f>'Revised Norms method'!P36</f>
        <v>179.23959172817254</v>
      </c>
      <c r="R18">
        <f>'Revised Norms method'!Q36</f>
        <v>201.24998240788733</v>
      </c>
      <c r="S18" t="e">
        <f>SUM(S15:S17)</f>
        <v>#VALUE!</v>
      </c>
    </row>
    <row r="19" spans="12:19">
      <c r="L19" s="6" t="s">
        <v>84</v>
      </c>
      <c r="M19" s="6" t="s">
        <v>338</v>
      </c>
      <c r="N19" t="e">
        <f>SUM(N16:N18)</f>
        <v>#VALUE!</v>
      </c>
      <c r="O19" t="e">
        <f>SUM(O16:O18)</f>
        <v>#VALUE!</v>
      </c>
      <c r="P19" t="e">
        <f>SUM(P16:P18)</f>
        <v>#VALUE!</v>
      </c>
      <c r="Q19" t="e">
        <f>SUM(Q16:Q18)</f>
        <v>#VALUE!</v>
      </c>
      <c r="R19" t="e">
        <f>SUM(R16:R18)</f>
        <v>#VALUE!</v>
      </c>
    </row>
    <row r="20" spans="12:19">
      <c r="N20" t="e">
        <f>N19</f>
        <v>#VALUE!</v>
      </c>
      <c r="O20" t="e">
        <f>O19</f>
        <v>#VALUE!</v>
      </c>
      <c r="P20" t="e">
        <f>P19</f>
        <v>#VALUE!</v>
      </c>
      <c r="Q20" t="e">
        <f>Q19</f>
        <v>#VALUE!</v>
      </c>
      <c r="R20" t="e">
        <f>R19</f>
        <v>#VALUE!</v>
      </c>
      <c r="S20" t="e">
        <f>S18</f>
        <v>#VALUE!</v>
      </c>
    </row>
  </sheetData>
  <mergeCells count="2">
    <mergeCell ref="D2:J2"/>
    <mergeCell ref="M2:R2"/>
  </mergeCells>
  <pageMargins left="0.7" right="0.2" top="0.75" bottom="0.75" header="0.3" footer="0.3"/>
  <pageSetup paperSize="9" scale="9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4" tint="0.79998168889431442"/>
  </sheetPr>
  <dimension ref="B1:V84"/>
  <sheetViews>
    <sheetView zoomScale="89" zoomScaleNormal="89" workbookViewId="0">
      <selection activeCell="R26" activeCellId="1" sqref="R16 R26"/>
    </sheetView>
  </sheetViews>
  <sheetFormatPr defaultColWidth="9.140625" defaultRowHeight="15"/>
  <cols>
    <col min="1" max="1" width="4.85546875" customWidth="1"/>
    <col min="2" max="2" width="6.7109375" customWidth="1"/>
    <col min="3" max="3" width="11.7109375" customWidth="1"/>
    <col min="4" max="4" width="12" bestFit="1" customWidth="1"/>
    <col min="5" max="5" width="11" customWidth="1"/>
    <col min="6" max="6" width="9.5703125" customWidth="1"/>
    <col min="7" max="7" width="10.28515625" customWidth="1"/>
    <col min="8" max="9" width="14" bestFit="1" customWidth="1"/>
    <col min="10" max="10" width="10.85546875" style="62" bestFit="1" customWidth="1"/>
    <col min="11" max="11" width="13.140625" bestFit="1" customWidth="1"/>
    <col min="12" max="12" width="14.140625" bestFit="1" customWidth="1"/>
    <col min="16" max="16" width="9.42578125" bestFit="1" customWidth="1"/>
    <col min="19" max="19" width="10.7109375" customWidth="1"/>
  </cols>
  <sheetData>
    <row r="1" spans="3:22">
      <c r="C1" s="581" t="s">
        <v>248</v>
      </c>
      <c r="D1" s="581"/>
    </row>
    <row r="2" spans="3:22">
      <c r="C2" s="5" t="s">
        <v>249</v>
      </c>
      <c r="D2" s="5" t="s">
        <v>250</v>
      </c>
      <c r="E2" s="6" t="s">
        <v>230</v>
      </c>
      <c r="F2" s="6" t="s">
        <v>231</v>
      </c>
      <c r="G2" s="6" t="s">
        <v>18</v>
      </c>
    </row>
    <row r="3" spans="3:22">
      <c r="C3" s="208" t="s">
        <v>5</v>
      </c>
      <c r="D3" s="208" t="s">
        <v>15</v>
      </c>
      <c r="E3" s="6" t="s">
        <v>24</v>
      </c>
      <c r="F3" s="7">
        <f>S72/100</f>
        <v>5.6540714354189614E-2</v>
      </c>
      <c r="G3" s="154">
        <f>(O65/O60)^(1/5)-1</f>
        <v>5.832704490506968E-2</v>
      </c>
    </row>
    <row r="4" spans="3:22">
      <c r="C4" s="208">
        <v>2017</v>
      </c>
      <c r="D4" s="208">
        <v>2022</v>
      </c>
      <c r="E4" s="6" t="s">
        <v>232</v>
      </c>
      <c r="F4" s="7">
        <f>J72/100</f>
        <v>5.6427320731196495E-2</v>
      </c>
      <c r="G4" s="63">
        <f>(F65/F60)^(1/5)-1</f>
        <v>5.7775082880410888E-2</v>
      </c>
    </row>
    <row r="5" spans="3:22">
      <c r="C5" s="221" t="s">
        <v>16</v>
      </c>
      <c r="D5" s="221" t="s">
        <v>385</v>
      </c>
      <c r="E5" s="6" t="s">
        <v>24</v>
      </c>
      <c r="F5" s="7">
        <f>S41/100</f>
        <v>5.8327044991269172E-2</v>
      </c>
      <c r="G5" s="63">
        <f>(O35/O30)^(1/5)-1</f>
        <v>5.8327044998334854E-2</v>
      </c>
    </row>
    <row r="6" spans="3:22">
      <c r="C6" s="221">
        <v>2023</v>
      </c>
      <c r="D6" s="221">
        <v>2028</v>
      </c>
      <c r="E6" s="6" t="s">
        <v>232</v>
      </c>
      <c r="F6" s="7">
        <f>J41/100</f>
        <v>5.7775250736649575E-2</v>
      </c>
      <c r="G6" s="63">
        <f>(F35/F30)^(1/5)-1</f>
        <v>5.7775264506429336E-2</v>
      </c>
    </row>
    <row r="8" spans="3:22">
      <c r="C8" s="219" t="s">
        <v>19</v>
      </c>
      <c r="D8" s="219" t="s">
        <v>233</v>
      </c>
      <c r="E8" s="219" t="s">
        <v>234</v>
      </c>
      <c r="F8" s="219" t="s">
        <v>235</v>
      </c>
      <c r="G8" s="219" t="s">
        <v>236</v>
      </c>
      <c r="H8" s="219" t="s">
        <v>237</v>
      </c>
      <c r="I8" s="219" t="s">
        <v>238</v>
      </c>
      <c r="J8" s="220" t="s">
        <v>239</v>
      </c>
      <c r="K8" s="219" t="s">
        <v>240</v>
      </c>
      <c r="L8" s="219" t="s">
        <v>241</v>
      </c>
      <c r="M8" s="219" t="s">
        <v>242</v>
      </c>
      <c r="N8" s="219" t="s">
        <v>243</v>
      </c>
      <c r="O8" s="219" t="s">
        <v>244</v>
      </c>
      <c r="P8" s="219" t="s">
        <v>245</v>
      </c>
      <c r="Q8" s="219" t="s">
        <v>246</v>
      </c>
      <c r="R8" s="465" t="s">
        <v>461</v>
      </c>
      <c r="S8" s="465" t="s">
        <v>454</v>
      </c>
      <c r="T8" s="465" t="s">
        <v>462</v>
      </c>
      <c r="U8" s="465" t="s">
        <v>455</v>
      </c>
    </row>
    <row r="9" spans="3:22">
      <c r="C9" s="6">
        <v>2017</v>
      </c>
      <c r="D9" s="243">
        <v>112.6</v>
      </c>
      <c r="E9" s="243">
        <v>113</v>
      </c>
      <c r="F9" s="243">
        <v>113.2</v>
      </c>
      <c r="G9" s="243">
        <v>113.2</v>
      </c>
      <c r="H9" s="243">
        <v>112.9</v>
      </c>
      <c r="I9" s="243">
        <v>112.7</v>
      </c>
      <c r="J9" s="243">
        <v>113.9</v>
      </c>
      <c r="K9" s="243">
        <v>114.8</v>
      </c>
      <c r="L9" s="243">
        <v>114.9</v>
      </c>
      <c r="M9" s="243">
        <v>115.6</v>
      </c>
      <c r="N9" s="243">
        <v>116.4</v>
      </c>
      <c r="O9" s="243">
        <v>115.7</v>
      </c>
      <c r="P9" s="67">
        <f>AVERAGE(D9:O9)</f>
        <v>114.075</v>
      </c>
      <c r="Q9" s="67">
        <f>AVERAGE(G9:O9,D10:F10)</f>
        <v>114.87499999999999</v>
      </c>
      <c r="R9" s="457"/>
    </row>
    <row r="10" spans="3:22">
      <c r="C10" s="6">
        <v>2018</v>
      </c>
      <c r="D10" s="121">
        <v>116</v>
      </c>
      <c r="E10" s="121">
        <v>116.1</v>
      </c>
      <c r="F10" s="121">
        <v>116.3</v>
      </c>
      <c r="G10" s="121">
        <v>117.3</v>
      </c>
      <c r="H10" s="121">
        <v>118.3</v>
      </c>
      <c r="I10" s="121">
        <v>119.1</v>
      </c>
      <c r="J10" s="121">
        <v>119.9</v>
      </c>
      <c r="K10" s="121">
        <v>120.1</v>
      </c>
      <c r="L10" s="121">
        <v>120.9</v>
      </c>
      <c r="M10" s="121">
        <v>122</v>
      </c>
      <c r="N10" s="121">
        <v>121.6</v>
      </c>
      <c r="O10" s="121">
        <v>119.7</v>
      </c>
      <c r="P10" s="67">
        <f t="shared" ref="P10:P15" si="0">AVERAGE(D10:O10)</f>
        <v>118.94166666666666</v>
      </c>
      <c r="Q10" s="67">
        <f t="shared" ref="Q10:Q15" si="1">AVERAGE(G10:O10,D11:F11)</f>
        <v>119.79166666666669</v>
      </c>
      <c r="R10" s="469">
        <f t="shared" ref="R10:S14" si="2">P10/P9-1</f>
        <v>4.2661991379939979E-2</v>
      </c>
      <c r="S10" s="469">
        <f t="shared" si="2"/>
        <v>4.2800145085237773E-2</v>
      </c>
    </row>
    <row r="11" spans="3:22">
      <c r="C11" s="6">
        <v>2019</v>
      </c>
      <c r="D11" s="121">
        <v>119.2</v>
      </c>
      <c r="E11" s="121">
        <v>119.5</v>
      </c>
      <c r="F11" s="121">
        <v>119.9</v>
      </c>
      <c r="G11" s="121">
        <v>121.1</v>
      </c>
      <c r="H11" s="121">
        <v>121.6</v>
      </c>
      <c r="I11" s="121">
        <v>121.5</v>
      </c>
      <c r="J11" s="121">
        <v>121.3</v>
      </c>
      <c r="K11" s="121">
        <v>121.5</v>
      </c>
      <c r="L11" s="121">
        <v>121.3</v>
      </c>
      <c r="M11" s="121">
        <v>122</v>
      </c>
      <c r="N11" s="121">
        <v>122.3</v>
      </c>
      <c r="O11" s="121">
        <v>123</v>
      </c>
      <c r="P11" s="67">
        <f t="shared" si="0"/>
        <v>121.18333333333334</v>
      </c>
      <c r="Q11" s="67">
        <f t="shared" si="1"/>
        <v>121.80000000000001</v>
      </c>
      <c r="R11" s="469">
        <f t="shared" si="2"/>
        <v>1.8846773628529379E-2</v>
      </c>
      <c r="S11" s="469">
        <f t="shared" si="2"/>
        <v>1.676521739130421E-2</v>
      </c>
      <c r="T11" s="469">
        <f>P15/P14-1</f>
        <v>-2.772117273411534E-3</v>
      </c>
      <c r="U11" s="469">
        <f>Q15/Q14-1</f>
        <v>-1.0653991148992015E-2</v>
      </c>
      <c r="V11" t="s">
        <v>456</v>
      </c>
    </row>
    <row r="12" spans="3:22">
      <c r="C12" s="6">
        <v>2020</v>
      </c>
      <c r="D12" s="121">
        <v>123.4</v>
      </c>
      <c r="E12" s="121">
        <v>122.2</v>
      </c>
      <c r="F12" s="121">
        <v>120.4</v>
      </c>
      <c r="G12" s="121">
        <v>119.2</v>
      </c>
      <c r="H12" s="121">
        <v>117.5</v>
      </c>
      <c r="I12" s="121">
        <v>119.3</v>
      </c>
      <c r="J12" s="121">
        <v>121</v>
      </c>
      <c r="K12" s="121">
        <v>122</v>
      </c>
      <c r="L12" s="121">
        <v>122.9</v>
      </c>
      <c r="M12" s="121">
        <v>123.6</v>
      </c>
      <c r="N12" s="121">
        <v>125.1</v>
      </c>
      <c r="O12" s="121">
        <v>125.4</v>
      </c>
      <c r="P12" s="67">
        <f t="shared" si="0"/>
        <v>121.83333333333333</v>
      </c>
      <c r="Q12" s="67">
        <f t="shared" si="1"/>
        <v>123.375</v>
      </c>
      <c r="R12" s="469">
        <f t="shared" si="2"/>
        <v>5.3637738963003834E-3</v>
      </c>
      <c r="S12" s="469">
        <f t="shared" si="2"/>
        <v>1.2931034482758452E-2</v>
      </c>
      <c r="T12" s="469">
        <f>((P15/P13)^(1/2))-1</f>
        <v>5.740701147345284E-2</v>
      </c>
      <c r="U12" s="469">
        <f>((Q15/Q13)^(1/2))-1</f>
        <v>4.0399781536752721E-2</v>
      </c>
      <c r="V12" t="s">
        <v>457</v>
      </c>
    </row>
    <row r="13" spans="3:22">
      <c r="C13" s="6">
        <v>2021</v>
      </c>
      <c r="D13" s="121">
        <v>126.5</v>
      </c>
      <c r="E13" s="121">
        <v>128.1</v>
      </c>
      <c r="F13" s="121">
        <v>129.9</v>
      </c>
      <c r="G13" s="121">
        <v>132</v>
      </c>
      <c r="H13" s="121">
        <v>132.9</v>
      </c>
      <c r="I13" s="121">
        <v>133.69999999999999</v>
      </c>
      <c r="J13" s="121">
        <v>135</v>
      </c>
      <c r="K13" s="121">
        <v>136.19999999999999</v>
      </c>
      <c r="L13" s="121">
        <v>137.4</v>
      </c>
      <c r="M13" s="121">
        <v>140.69999999999999</v>
      </c>
      <c r="N13" s="121">
        <v>143.69999999999999</v>
      </c>
      <c r="O13" s="121">
        <v>143.30000000000001</v>
      </c>
      <c r="P13" s="67">
        <f t="shared" si="0"/>
        <v>134.95000000000002</v>
      </c>
      <c r="Q13" s="67">
        <f t="shared" si="1"/>
        <v>139.40833333333333</v>
      </c>
      <c r="R13" s="469">
        <f t="shared" si="2"/>
        <v>0.10766073871409043</v>
      </c>
      <c r="S13" s="469">
        <f t="shared" si="2"/>
        <v>0.12995609591354262</v>
      </c>
      <c r="T13" s="469">
        <f>((P15/P12)^(1/3))-1</f>
        <v>7.3899675902254103E-2</v>
      </c>
      <c r="U13" s="469">
        <f>((Q15/Q12)^(1/3))-1</f>
        <v>6.9434092096680056E-2</v>
      </c>
      <c r="V13" t="s">
        <v>458</v>
      </c>
    </row>
    <row r="14" spans="3:22">
      <c r="C14" s="6">
        <v>2022</v>
      </c>
      <c r="D14" s="121">
        <v>143.80000000000001</v>
      </c>
      <c r="E14" s="121">
        <v>145.30000000000001</v>
      </c>
      <c r="F14" s="121">
        <v>148.9</v>
      </c>
      <c r="G14" s="121">
        <v>152.30000000000001</v>
      </c>
      <c r="H14" s="121">
        <v>155</v>
      </c>
      <c r="I14" s="121">
        <v>155.4</v>
      </c>
      <c r="J14" s="121">
        <v>154</v>
      </c>
      <c r="K14" s="121">
        <v>153.19999999999999</v>
      </c>
      <c r="L14" s="121">
        <v>151.9</v>
      </c>
      <c r="M14" s="121">
        <v>152.9</v>
      </c>
      <c r="N14" s="121">
        <v>152.5</v>
      </c>
      <c r="O14" s="121">
        <v>150.5</v>
      </c>
      <c r="P14" s="67">
        <f t="shared" si="0"/>
        <v>151.30833333333334</v>
      </c>
      <c r="Q14" s="67">
        <f t="shared" si="1"/>
        <v>152.52500000000001</v>
      </c>
      <c r="R14" s="469">
        <f t="shared" si="2"/>
        <v>0.12121773496356658</v>
      </c>
      <c r="S14" s="469">
        <f t="shared" si="2"/>
        <v>9.4088110466854058E-2</v>
      </c>
      <c r="T14" s="469">
        <f>((P15/P11)^(1/4))-1</f>
        <v>5.6339674572009946E-2</v>
      </c>
      <c r="U14" s="469">
        <f>((Q15/Q11)^(1/4))-1</f>
        <v>5.5019502590036629E-2</v>
      </c>
      <c r="V14" t="s">
        <v>459</v>
      </c>
    </row>
    <row r="15" spans="3:22">
      <c r="C15" s="6">
        <v>2023</v>
      </c>
      <c r="D15" s="244">
        <v>150.69999999999999</v>
      </c>
      <c r="E15" s="244">
        <v>150.9</v>
      </c>
      <c r="F15" s="244">
        <v>151</v>
      </c>
      <c r="G15" s="244">
        <v>151.1</v>
      </c>
      <c r="H15" s="244">
        <v>149.4</v>
      </c>
      <c r="I15" s="244">
        <v>148.9</v>
      </c>
      <c r="J15" s="244">
        <v>152.1</v>
      </c>
      <c r="K15" s="244">
        <v>152.4</v>
      </c>
      <c r="L15" s="244">
        <v>151.5</v>
      </c>
      <c r="M15" s="244"/>
      <c r="N15" s="244"/>
      <c r="O15" s="244"/>
      <c r="P15" s="67">
        <f t="shared" si="0"/>
        <v>150.88888888888889</v>
      </c>
      <c r="Q15" s="67">
        <f t="shared" si="1"/>
        <v>150.9</v>
      </c>
      <c r="R15" s="469">
        <f>P15/P14-1</f>
        <v>-2.772117273411534E-3</v>
      </c>
      <c r="S15" s="469">
        <f>Q15/Q14-1</f>
        <v>-1.0653991148992015E-2</v>
      </c>
      <c r="T15" s="458">
        <f>((P15/P10)^(1/5))-1</f>
        <v>4.873230982125909E-2</v>
      </c>
      <c r="U15" s="458">
        <f>((Q15/Q10)^(1/5))-1</f>
        <v>4.7255202471361279E-2</v>
      </c>
      <c r="V15" t="s">
        <v>460</v>
      </c>
    </row>
    <row r="16" spans="3:22">
      <c r="R16" s="456">
        <f>AVERAGE(R10:R15)</f>
        <v>4.882981588483587E-2</v>
      </c>
      <c r="S16" s="458">
        <f>AVERAGE(S10:S15)</f>
        <v>4.7647768698450853E-2</v>
      </c>
    </row>
    <row r="17" spans="3:22" s="457" customFormat="1">
      <c r="J17" s="462"/>
      <c r="R17" s="458"/>
      <c r="S17" s="458"/>
    </row>
    <row r="18" spans="3:22">
      <c r="C18" s="219" t="s">
        <v>26</v>
      </c>
      <c r="D18" s="219" t="s">
        <v>233</v>
      </c>
      <c r="E18" s="219" t="s">
        <v>234</v>
      </c>
      <c r="F18" s="219" t="s">
        <v>235</v>
      </c>
      <c r="G18" s="219" t="s">
        <v>236</v>
      </c>
      <c r="H18" s="219" t="s">
        <v>237</v>
      </c>
      <c r="I18" s="219" t="s">
        <v>238</v>
      </c>
      <c r="J18" s="220" t="s">
        <v>239</v>
      </c>
      <c r="K18" s="219" t="s">
        <v>240</v>
      </c>
      <c r="L18" s="219" t="s">
        <v>241</v>
      </c>
      <c r="M18" s="219" t="s">
        <v>242</v>
      </c>
      <c r="N18" s="219" t="s">
        <v>243</v>
      </c>
      <c r="O18" s="219" t="s">
        <v>244</v>
      </c>
      <c r="P18" s="219" t="s">
        <v>245</v>
      </c>
      <c r="Q18" s="219" t="s">
        <v>246</v>
      </c>
      <c r="R18" s="465" t="s">
        <v>461</v>
      </c>
      <c r="S18" s="465" t="s">
        <v>454</v>
      </c>
      <c r="T18" s="465" t="s">
        <v>462</v>
      </c>
      <c r="U18" s="465" t="s">
        <v>455</v>
      </c>
    </row>
    <row r="19" spans="3:22">
      <c r="C19" s="6">
        <v>2017</v>
      </c>
      <c r="D19" s="245">
        <v>274</v>
      </c>
      <c r="E19" s="245">
        <v>274</v>
      </c>
      <c r="F19" s="245">
        <v>275</v>
      </c>
      <c r="G19" s="245">
        <v>277</v>
      </c>
      <c r="H19" s="245">
        <v>278</v>
      </c>
      <c r="I19" s="245">
        <v>280</v>
      </c>
      <c r="J19" s="243">
        <v>285</v>
      </c>
      <c r="K19" s="245">
        <v>285</v>
      </c>
      <c r="L19" s="245">
        <v>285</v>
      </c>
      <c r="M19" s="245">
        <v>287</v>
      </c>
      <c r="N19" s="245">
        <v>288</v>
      </c>
      <c r="O19" s="245">
        <v>286</v>
      </c>
      <c r="P19" s="237">
        <f t="shared" ref="P19:P25" si="3">AVERAGE(D19:O19)</f>
        <v>281.16666666666669</v>
      </c>
      <c r="Q19" s="238">
        <f>AVERAGE(G19:O19,D20:F20)</f>
        <v>284.41666666666669</v>
      </c>
    </row>
    <row r="20" spans="3:22">
      <c r="C20" s="6">
        <v>2018</v>
      </c>
      <c r="D20" s="242">
        <v>288</v>
      </c>
      <c r="E20" s="65">
        <v>287</v>
      </c>
      <c r="F20" s="65">
        <v>287</v>
      </c>
      <c r="G20" s="65">
        <v>288</v>
      </c>
      <c r="H20" s="65">
        <v>289</v>
      </c>
      <c r="I20" s="65">
        <v>291</v>
      </c>
      <c r="J20" s="65">
        <v>301</v>
      </c>
      <c r="K20" s="65">
        <v>301</v>
      </c>
      <c r="L20" s="65">
        <v>301</v>
      </c>
      <c r="M20" s="65">
        <v>302</v>
      </c>
      <c r="N20" s="65">
        <v>302</v>
      </c>
      <c r="O20" s="65">
        <v>301</v>
      </c>
      <c r="P20" s="237">
        <f t="shared" si="3"/>
        <v>294.83333333333331</v>
      </c>
      <c r="Q20" s="238">
        <f t="shared" ref="Q20:Q25" si="4">AVERAGE(G20:O20,D21:F21)</f>
        <v>299.91666666666669</v>
      </c>
      <c r="R20" s="469">
        <f t="shared" ref="R20:R24" si="5">P20/P19-1</f>
        <v>4.8606994665085779E-2</v>
      </c>
      <c r="S20" s="469">
        <f t="shared" ref="S20:S24" si="6">Q20/Q19-1</f>
        <v>5.4497509522414278E-2</v>
      </c>
    </row>
    <row r="21" spans="3:22">
      <c r="C21" s="6">
        <v>2019</v>
      </c>
      <c r="D21" s="242">
        <v>307</v>
      </c>
      <c r="E21" s="65">
        <v>307</v>
      </c>
      <c r="F21" s="65">
        <v>309</v>
      </c>
      <c r="G21" s="65">
        <v>312</v>
      </c>
      <c r="H21" s="65">
        <v>314</v>
      </c>
      <c r="I21" s="65">
        <v>316</v>
      </c>
      <c r="J21" s="65">
        <v>319</v>
      </c>
      <c r="K21" s="65">
        <v>320</v>
      </c>
      <c r="L21" s="65">
        <v>322</v>
      </c>
      <c r="M21" s="65">
        <v>325</v>
      </c>
      <c r="N21" s="65">
        <v>328</v>
      </c>
      <c r="O21" s="65">
        <v>330</v>
      </c>
      <c r="P21" s="237">
        <f t="shared" si="3"/>
        <v>317.41666666666669</v>
      </c>
      <c r="Q21" s="238">
        <f t="shared" si="4"/>
        <v>322.5</v>
      </c>
      <c r="R21" s="469">
        <f t="shared" si="5"/>
        <v>7.6596947427925555E-2</v>
      </c>
      <c r="S21" s="469">
        <f t="shared" si="6"/>
        <v>7.5298694081689321E-2</v>
      </c>
      <c r="T21" s="469">
        <f>P25/P24-1</f>
        <v>4.7593830748630772E-2</v>
      </c>
      <c r="U21" s="469">
        <f>Q25/Q24-1</f>
        <v>4.3658568342164417E-2</v>
      </c>
      <c r="V21" t="s">
        <v>456</v>
      </c>
    </row>
    <row r="22" spans="3:22">
      <c r="C22" s="6">
        <v>2020</v>
      </c>
      <c r="D22" s="242">
        <v>330</v>
      </c>
      <c r="E22" s="65">
        <v>328</v>
      </c>
      <c r="F22" s="65">
        <v>326</v>
      </c>
      <c r="G22" s="65">
        <v>329</v>
      </c>
      <c r="H22" s="65">
        <v>330</v>
      </c>
      <c r="I22" s="65">
        <v>332</v>
      </c>
      <c r="J22" s="65">
        <v>336</v>
      </c>
      <c r="K22" s="65">
        <v>338</v>
      </c>
      <c r="L22" s="65">
        <v>340.13</v>
      </c>
      <c r="M22" s="65">
        <v>344.16</v>
      </c>
      <c r="N22" s="65">
        <v>345.31</v>
      </c>
      <c r="O22" s="65">
        <v>342.14</v>
      </c>
      <c r="P22" s="237">
        <f t="shared" si="3"/>
        <v>335.06166666666667</v>
      </c>
      <c r="Q22" s="238">
        <f t="shared" si="4"/>
        <v>338.69416666666666</v>
      </c>
      <c r="R22" s="469">
        <f t="shared" si="5"/>
        <v>5.5589393541611853E-2</v>
      </c>
      <c r="S22" s="469">
        <f t="shared" si="6"/>
        <v>5.0214470284237755E-2</v>
      </c>
      <c r="T22" s="469">
        <f>((P25/P23)^(1/2))-1</f>
        <v>5.3283337551167431E-2</v>
      </c>
      <c r="U22" s="469">
        <f>((Q25/Q23)^(1/2))-1</f>
        <v>5.2059214725366454E-2</v>
      </c>
      <c r="V22" t="s">
        <v>457</v>
      </c>
    </row>
    <row r="23" spans="3:22">
      <c r="C23" s="6">
        <v>2021</v>
      </c>
      <c r="D23" s="242">
        <v>340.42</v>
      </c>
      <c r="E23" s="65">
        <v>342.72</v>
      </c>
      <c r="F23" s="65">
        <v>344.45</v>
      </c>
      <c r="G23" s="65">
        <v>345.89</v>
      </c>
      <c r="H23" s="65">
        <v>347.33</v>
      </c>
      <c r="I23" s="65">
        <v>350.5</v>
      </c>
      <c r="J23" s="65">
        <v>353.66</v>
      </c>
      <c r="K23" s="65">
        <v>354.24</v>
      </c>
      <c r="L23" s="65">
        <v>355.1</v>
      </c>
      <c r="M23" s="65">
        <v>359.71</v>
      </c>
      <c r="N23" s="65">
        <v>362.02</v>
      </c>
      <c r="O23" s="65">
        <v>361.15</v>
      </c>
      <c r="P23" s="237">
        <f t="shared" si="3"/>
        <v>351.43249999999995</v>
      </c>
      <c r="Q23" s="238">
        <f t="shared" si="4"/>
        <v>356.06416666666672</v>
      </c>
      <c r="R23" s="469">
        <f t="shared" si="5"/>
        <v>4.8859165228291257E-2</v>
      </c>
      <c r="S23" s="469">
        <f t="shared" si="6"/>
        <v>5.1285205679657109E-2</v>
      </c>
      <c r="T23" s="469">
        <f>((P25/P22)^(1/3))-1</f>
        <v>5.1806543819568063E-2</v>
      </c>
      <c r="U23" s="469">
        <f>((Q25/Q22)^(1/3))-1</f>
        <v>5.180114841257466E-2</v>
      </c>
      <c r="V23" t="s">
        <v>458</v>
      </c>
    </row>
    <row r="24" spans="3:22">
      <c r="C24" s="6">
        <v>2022</v>
      </c>
      <c r="D24" s="242">
        <v>360.29</v>
      </c>
      <c r="E24" s="65">
        <v>360</v>
      </c>
      <c r="F24" s="65">
        <v>362.88</v>
      </c>
      <c r="G24" s="65">
        <v>367.78</v>
      </c>
      <c r="H24" s="65">
        <v>371.52</v>
      </c>
      <c r="I24" s="65">
        <v>372.1</v>
      </c>
      <c r="J24" s="65">
        <v>374.11</v>
      </c>
      <c r="K24" s="65">
        <v>374.98</v>
      </c>
      <c r="L24" s="65">
        <v>378.14</v>
      </c>
      <c r="M24" s="65">
        <v>381.6</v>
      </c>
      <c r="N24" s="65">
        <v>381.6</v>
      </c>
      <c r="O24" s="65">
        <v>381.02</v>
      </c>
      <c r="P24" s="237">
        <f t="shared" si="3"/>
        <v>372.16833333333335</v>
      </c>
      <c r="Q24" s="238">
        <f t="shared" si="4"/>
        <v>377.61583333333328</v>
      </c>
      <c r="R24" s="469">
        <f t="shared" si="5"/>
        <v>5.9003744199336738E-2</v>
      </c>
      <c r="S24" s="469">
        <f t="shared" si="6"/>
        <v>6.0527479831584463E-2</v>
      </c>
      <c r="T24" s="469">
        <f>((P25/P21)^(1/4))-1</f>
        <v>5.2750983439601606E-2</v>
      </c>
      <c r="U24" s="469">
        <f>((Q25/Q21)^(1/4))-1</f>
        <v>5.1404254286721018E-2</v>
      </c>
      <c r="V24" t="s">
        <v>459</v>
      </c>
    </row>
    <row r="25" spans="3:22">
      <c r="C25" s="6">
        <v>2023</v>
      </c>
      <c r="D25" s="246">
        <v>382.46</v>
      </c>
      <c r="E25" s="247">
        <v>382.18</v>
      </c>
      <c r="F25" s="247">
        <v>383.9</v>
      </c>
      <c r="G25" s="247">
        <v>386.5</v>
      </c>
      <c r="H25" s="247">
        <v>387.94</v>
      </c>
      <c r="I25" s="247">
        <v>392.83</v>
      </c>
      <c r="J25" s="247">
        <v>402.34</v>
      </c>
      <c r="K25" s="247">
        <v>400.9</v>
      </c>
      <c r="L25" s="246"/>
      <c r="M25" s="246"/>
      <c r="N25" s="246"/>
      <c r="O25" s="246"/>
      <c r="P25" s="238">
        <f t="shared" si="3"/>
        <v>389.88125000000002</v>
      </c>
      <c r="Q25" s="238">
        <f t="shared" si="4"/>
        <v>394.10199999999998</v>
      </c>
      <c r="R25" s="469">
        <f>P25/P24-1</f>
        <v>4.7593830748630772E-2</v>
      </c>
      <c r="S25" s="469">
        <f>Q25/Q24-1</f>
        <v>4.3658568342164417E-2</v>
      </c>
      <c r="T25" s="458">
        <f>((P25/P20)^(1/5))-1</f>
        <v>5.7477543370502149E-2</v>
      </c>
      <c r="U25" s="458">
        <f>((Q25/Q20)^(1/5))-1</f>
        <v>5.6140282935691177E-2</v>
      </c>
      <c r="V25" t="s">
        <v>460</v>
      </c>
    </row>
    <row r="26" spans="3:22">
      <c r="R26" s="456">
        <f>AVERAGE(R20:R25)</f>
        <v>5.6041679301813661E-2</v>
      </c>
      <c r="S26" s="458">
        <f>AVERAGE(S20:S25)</f>
        <v>5.5913654623624555E-2</v>
      </c>
    </row>
    <row r="27" spans="3:22">
      <c r="F27" t="s">
        <v>19</v>
      </c>
      <c r="G27" t="s">
        <v>22</v>
      </c>
      <c r="Q27" s="2">
        <f>(P24/P19)^(1/5)-1</f>
        <v>5.7682008846335453E-2</v>
      </c>
    </row>
    <row r="28" spans="3:22">
      <c r="C28" t="s">
        <v>231</v>
      </c>
      <c r="D28" t="s">
        <v>245</v>
      </c>
      <c r="F28" s="218">
        <v>40</v>
      </c>
      <c r="G28" s="218">
        <v>60</v>
      </c>
      <c r="L28" t="s">
        <v>231</v>
      </c>
      <c r="M28" t="s">
        <v>24</v>
      </c>
      <c r="S28" s="62"/>
    </row>
    <row r="29" spans="3:22">
      <c r="C29" s="240" t="s">
        <v>25</v>
      </c>
      <c r="D29" s="240" t="s">
        <v>19</v>
      </c>
      <c r="E29" s="240" t="s">
        <v>26</v>
      </c>
      <c r="F29" s="240" t="s">
        <v>27</v>
      </c>
      <c r="G29" s="240" t="s">
        <v>28</v>
      </c>
      <c r="H29" s="240" t="s">
        <v>29</v>
      </c>
      <c r="I29" s="240" t="s">
        <v>30</v>
      </c>
      <c r="J29" s="241" t="s">
        <v>31</v>
      </c>
      <c r="L29" s="240" t="s">
        <v>25</v>
      </c>
      <c r="M29" s="240" t="s">
        <v>19</v>
      </c>
      <c r="N29" s="240" t="s">
        <v>26</v>
      </c>
      <c r="O29" s="240" t="s">
        <v>27</v>
      </c>
      <c r="P29" s="240" t="s">
        <v>28</v>
      </c>
      <c r="Q29" s="240" t="s">
        <v>29</v>
      </c>
      <c r="R29" s="240" t="s">
        <v>30</v>
      </c>
      <c r="S29" s="241" t="s">
        <v>31</v>
      </c>
    </row>
    <row r="30" spans="3:22">
      <c r="C30" s="6">
        <v>2023</v>
      </c>
      <c r="D30" s="11">
        <f>J50</f>
        <v>160.10220805374564</v>
      </c>
      <c r="E30" s="11">
        <f>J51</f>
        <v>393.63575042899259</v>
      </c>
      <c r="F30" s="11">
        <f t="shared" ref="F30:F35" si="7">E30*$G$28%+D30*$F$28%</f>
        <v>300.2223334788938</v>
      </c>
      <c r="G30" s="6"/>
      <c r="H30" s="6"/>
      <c r="I30" s="6"/>
      <c r="J30" s="4"/>
      <c r="L30" s="6" t="s">
        <v>16</v>
      </c>
      <c r="M30" s="11">
        <f>J45</f>
        <v>161.42252469538809</v>
      </c>
      <c r="N30" s="11">
        <f>J46</f>
        <v>399.64025424255442</v>
      </c>
      <c r="O30" s="11">
        <f t="shared" ref="O30:O35" si="8">N30*$G$28%+M30*$F$28%</f>
        <v>304.35316242368788</v>
      </c>
      <c r="P30" s="6"/>
      <c r="Q30" s="6"/>
      <c r="R30" s="6"/>
      <c r="S30" s="4"/>
    </row>
    <row r="31" spans="3:22">
      <c r="C31" s="6">
        <v>2024</v>
      </c>
      <c r="D31" s="11">
        <f>K50</f>
        <v>169.40717314766661</v>
      </c>
      <c r="E31" s="11">
        <f>K51</f>
        <v>416.34145126747165</v>
      </c>
      <c r="F31" s="11">
        <f t="shared" si="7"/>
        <v>317.5677400195496</v>
      </c>
      <c r="G31" s="4">
        <f>F31/$F$30</f>
        <v>1.0577752039285753</v>
      </c>
      <c r="H31" s="4">
        <f>LN(G31)</f>
        <v>5.6167838203293491E-2</v>
      </c>
      <c r="I31" s="6">
        <v>1</v>
      </c>
      <c r="J31" s="4">
        <f>H31*I31</f>
        <v>5.6167838203293491E-2</v>
      </c>
      <c r="L31" s="6" t="s">
        <v>381</v>
      </c>
      <c r="M31" s="11">
        <f>K45</f>
        <v>170.83908525837194</v>
      </c>
      <c r="N31" s="11">
        <f>K46</f>
        <v>422.94924818491512</v>
      </c>
      <c r="O31" s="11">
        <f t="shared" si="8"/>
        <v>322.10518301429784</v>
      </c>
      <c r="P31" s="4">
        <f>O31/$O$30</f>
        <v>1.0583270449672459</v>
      </c>
      <c r="Q31" s="4">
        <f>LN(P31)</f>
        <v>5.6689401895660754E-2</v>
      </c>
      <c r="R31" s="6">
        <v>1</v>
      </c>
      <c r="S31" s="4">
        <f>Q31*R31</f>
        <v>5.6689401895660754E-2</v>
      </c>
    </row>
    <row r="32" spans="3:22">
      <c r="C32" s="6">
        <v>2025</v>
      </c>
      <c r="D32" s="11">
        <f>L50</f>
        <v>179.25293262819605</v>
      </c>
      <c r="E32" s="11">
        <f>L51</f>
        <v>440.35686254257809</v>
      </c>
      <c r="F32" s="11">
        <f t="shared" si="7"/>
        <v>335.91529057682527</v>
      </c>
      <c r="G32" s="4">
        <f>F32/$F$30</f>
        <v>1.1188884140774316</v>
      </c>
      <c r="H32" s="4">
        <f>LN(G32)</f>
        <v>0.11233570503436846</v>
      </c>
      <c r="I32" s="6">
        <v>2</v>
      </c>
      <c r="J32" s="4">
        <f>H32*I32</f>
        <v>0.22467141006873692</v>
      </c>
      <c r="L32" s="6" t="s">
        <v>382</v>
      </c>
      <c r="M32" s="11">
        <f>L45</f>
        <v>180.80495957421442</v>
      </c>
      <c r="N32" s="11">
        <f>L46</f>
        <v>447.61773780579489</v>
      </c>
      <c r="O32" s="11">
        <f t="shared" si="8"/>
        <v>340.89262651316272</v>
      </c>
      <c r="P32" s="4">
        <f>O32/$O$30</f>
        <v>1.1200561341255542</v>
      </c>
      <c r="Q32" s="4">
        <f>LN(P32)</f>
        <v>0.11337880380600929</v>
      </c>
      <c r="R32" s="6">
        <v>2</v>
      </c>
      <c r="S32" s="4">
        <f>Q32*R32</f>
        <v>0.22675760761201857</v>
      </c>
    </row>
    <row r="33" spans="2:19">
      <c r="C33" s="6">
        <v>2026</v>
      </c>
      <c r="D33" s="11">
        <f>M50</f>
        <v>189.67091687316292</v>
      </c>
      <c r="E33" s="11">
        <f>M51</f>
        <v>465.75753098330358</v>
      </c>
      <c r="F33" s="11">
        <f t="shared" si="7"/>
        <v>355.32288533924731</v>
      </c>
      <c r="G33" s="4">
        <f>F33/$F$30</f>
        <v>1.1835324881459133</v>
      </c>
      <c r="H33" s="4">
        <f>LN(G33)</f>
        <v>0.16850360050000207</v>
      </c>
      <c r="I33" s="6">
        <v>3</v>
      </c>
      <c r="J33" s="4">
        <f>H33*I33</f>
        <v>0.50551080150000627</v>
      </c>
      <c r="L33" s="6" t="s">
        <v>383</v>
      </c>
      <c r="M33" s="11">
        <f>M45</f>
        <v>191.35219178441091</v>
      </c>
      <c r="N33" s="11">
        <f>M46</f>
        <v>473.72501560938684</v>
      </c>
      <c r="O33" s="11">
        <f t="shared" si="8"/>
        <v>360.77588607939646</v>
      </c>
      <c r="P33" s="4">
        <f>O33/$O$30</f>
        <v>1.1853856986613562</v>
      </c>
      <c r="Q33" s="4">
        <f>LN(P33)</f>
        <v>0.17006820573104547</v>
      </c>
      <c r="R33" s="6">
        <v>3</v>
      </c>
      <c r="S33" s="4">
        <f>Q33*R33</f>
        <v>0.51020461719313648</v>
      </c>
    </row>
    <row r="34" spans="2:19">
      <c r="C34" s="6">
        <v>2027</v>
      </c>
      <c r="D34" s="11">
        <f>N50</f>
        <v>200.69438295955382</v>
      </c>
      <c r="E34" s="11">
        <f>N51</f>
        <v>492.62336100572986</v>
      </c>
      <c r="F34" s="11">
        <f t="shared" si="7"/>
        <v>375.8517697872594</v>
      </c>
      <c r="G34" s="4">
        <f>F34/$F$30</f>
        <v>1.2519114265484266</v>
      </c>
      <c r="H34" s="4">
        <f>LN(G34)</f>
        <v>0.22467152460697165</v>
      </c>
      <c r="I34" s="6">
        <v>4</v>
      </c>
      <c r="J34" s="4">
        <f>H34*I34</f>
        <v>0.8986860984278866</v>
      </c>
      <c r="L34" s="6" t="s">
        <v>384</v>
      </c>
      <c r="M34" s="11">
        <f>N45</f>
        <v>202.5146953210012</v>
      </c>
      <c r="N34" s="11">
        <f>N46</f>
        <v>501.35499883045185</v>
      </c>
      <c r="O34" s="11">
        <f t="shared" si="8"/>
        <v>381.81887742667158</v>
      </c>
      <c r="P34" s="4">
        <f>O34/$O$30</f>
        <v>1.2545257436659858</v>
      </c>
      <c r="Q34" s="4">
        <f>LN(P34)</f>
        <v>0.22675760767076941</v>
      </c>
      <c r="R34" s="6">
        <v>4</v>
      </c>
      <c r="S34" s="4">
        <f>Q34*R34</f>
        <v>0.90703043068307765</v>
      </c>
    </row>
    <row r="35" spans="2:19">
      <c r="C35" s="6">
        <v>2028</v>
      </c>
      <c r="D35" s="11">
        <f>O50</f>
        <v>212.35852082926863</v>
      </c>
      <c r="E35" s="11">
        <f>O51</f>
        <v>521.03886607317384</v>
      </c>
      <c r="F35" s="11">
        <f t="shared" si="7"/>
        <v>397.56672797561174</v>
      </c>
      <c r="G35" s="4">
        <f>F35/$F$30</f>
        <v>1.3242410162119449</v>
      </c>
      <c r="H35" s="4">
        <f>LN(G35)</f>
        <v>0.28083947736205461</v>
      </c>
      <c r="I35" s="6">
        <v>5</v>
      </c>
      <c r="J35" s="4">
        <f>H35*I35</f>
        <v>1.4041973868102731</v>
      </c>
      <c r="L35" s="6" t="s">
        <v>385</v>
      </c>
      <c r="M35" s="11">
        <f>O45</f>
        <v>214.32836195137395</v>
      </c>
      <c r="N35" s="11">
        <f>O46</f>
        <v>530.59649917145259</v>
      </c>
      <c r="O35" s="11">
        <f t="shared" si="8"/>
        <v>404.08924428342112</v>
      </c>
      <c r="P35" s="4">
        <f>O35/$O$30</f>
        <v>1.3276985232073633</v>
      </c>
      <c r="Q35" s="4">
        <f>LN(P35)</f>
        <v>0.28344700962518132</v>
      </c>
      <c r="R35" s="6">
        <v>5</v>
      </c>
      <c r="S35" s="4">
        <f>Q35*R35</f>
        <v>1.4172350481259066</v>
      </c>
    </row>
    <row r="36" spans="2:19">
      <c r="C36" s="9" t="s">
        <v>32</v>
      </c>
      <c r="D36" s="6"/>
      <c r="E36" s="6"/>
      <c r="F36" s="6"/>
      <c r="G36" s="6"/>
      <c r="H36" s="6"/>
      <c r="I36" s="6"/>
      <c r="J36" s="66">
        <f>SUM(J31:J35)</f>
        <v>3.0892335350101963</v>
      </c>
      <c r="L36" s="9" t="s">
        <v>32</v>
      </c>
      <c r="M36" s="6"/>
      <c r="N36" s="6"/>
      <c r="O36" s="6"/>
      <c r="P36" s="6"/>
      <c r="Q36" s="6"/>
      <c r="R36" s="6"/>
      <c r="S36" s="66">
        <f>SUM(S31:S35)</f>
        <v>3.1179171055098003</v>
      </c>
    </row>
    <row r="37" spans="2:19">
      <c r="C37" s="9" t="s">
        <v>33</v>
      </c>
      <c r="D37" s="6"/>
      <c r="E37" s="6"/>
      <c r="F37" s="6"/>
      <c r="G37" s="6"/>
      <c r="H37" s="6"/>
      <c r="I37" s="6"/>
      <c r="J37" s="66">
        <f>J36*6</f>
        <v>18.535401210061178</v>
      </c>
      <c r="L37" s="9" t="s">
        <v>33</v>
      </c>
      <c r="M37" s="6"/>
      <c r="N37" s="6"/>
      <c r="O37" s="6"/>
      <c r="P37" s="6"/>
      <c r="Q37" s="6"/>
      <c r="R37" s="6"/>
      <c r="S37" s="66">
        <f>S36*6</f>
        <v>18.707502633058802</v>
      </c>
    </row>
    <row r="38" spans="2:19">
      <c r="C38" s="9" t="s">
        <v>34</v>
      </c>
      <c r="D38" s="6"/>
      <c r="E38" s="6"/>
      <c r="F38" s="6"/>
      <c r="G38" s="6"/>
      <c r="H38" s="6"/>
      <c r="I38" s="6"/>
      <c r="J38" s="66">
        <f>6*5*11</f>
        <v>330</v>
      </c>
      <c r="L38" s="9" t="s">
        <v>34</v>
      </c>
      <c r="M38" s="6"/>
      <c r="N38" s="6"/>
      <c r="O38" s="6"/>
      <c r="P38" s="6"/>
      <c r="Q38" s="6"/>
      <c r="R38" s="6"/>
      <c r="S38" s="66">
        <v>330</v>
      </c>
    </row>
    <row r="39" spans="2:19">
      <c r="C39" s="9" t="s">
        <v>35</v>
      </c>
      <c r="D39" s="6"/>
      <c r="E39" s="6"/>
      <c r="F39" s="6"/>
      <c r="G39" s="6"/>
      <c r="H39" s="6"/>
      <c r="I39" s="6"/>
      <c r="J39" s="66">
        <f>J37/J38</f>
        <v>5.6167882454730839E-2</v>
      </c>
      <c r="L39" s="9" t="s">
        <v>35</v>
      </c>
      <c r="M39" s="6"/>
      <c r="N39" s="6"/>
      <c r="O39" s="6"/>
      <c r="P39" s="6"/>
      <c r="Q39" s="6"/>
      <c r="R39" s="6"/>
      <c r="S39" s="66">
        <f>S37/S38</f>
        <v>5.6689401918360006E-2</v>
      </c>
    </row>
    <row r="40" spans="2:19">
      <c r="C40" s="9" t="s">
        <v>36</v>
      </c>
      <c r="D40" s="6"/>
      <c r="E40" s="6"/>
      <c r="F40" s="6"/>
      <c r="G40" s="6"/>
      <c r="H40" s="6"/>
      <c r="I40" s="6"/>
      <c r="J40" s="66">
        <f>EXP(J39)-1</f>
        <v>5.7775250736649575E-2</v>
      </c>
      <c r="L40" s="9" t="s">
        <v>36</v>
      </c>
      <c r="M40" s="6"/>
      <c r="N40" s="6"/>
      <c r="O40" s="6"/>
      <c r="P40" s="6"/>
      <c r="Q40" s="6"/>
      <c r="R40" s="6"/>
      <c r="S40" s="66">
        <f>EXP(S39)-1</f>
        <v>5.8327044991269172E-2</v>
      </c>
    </row>
    <row r="41" spans="2:19">
      <c r="C41" s="9" t="s">
        <v>37</v>
      </c>
      <c r="D41" s="6"/>
      <c r="E41" s="6"/>
      <c r="F41" s="6"/>
      <c r="G41" s="6"/>
      <c r="H41" s="6"/>
      <c r="I41" s="6"/>
      <c r="J41" s="66">
        <f>J40*100</f>
        <v>5.7775250736649575</v>
      </c>
      <c r="L41" s="9" t="s">
        <v>37</v>
      </c>
      <c r="M41" s="6"/>
      <c r="N41" s="6"/>
      <c r="O41" s="6"/>
      <c r="P41" s="6"/>
      <c r="Q41" s="6"/>
      <c r="R41" s="6"/>
      <c r="S41" s="66">
        <f>S40*100</f>
        <v>5.8327044991269172</v>
      </c>
    </row>
    <row r="42" spans="2:19">
      <c r="F42">
        <f>(F35/F30)^(1/5)-1</f>
        <v>5.7775264506429336E-2</v>
      </c>
    </row>
    <row r="44" spans="2:19">
      <c r="B44" s="216" t="s">
        <v>20</v>
      </c>
      <c r="C44" s="216" t="s">
        <v>5</v>
      </c>
      <c r="D44" s="216" t="s">
        <v>6</v>
      </c>
      <c r="E44" s="216" t="s">
        <v>12</v>
      </c>
      <c r="F44" s="216" t="s">
        <v>13</v>
      </c>
      <c r="G44" s="216" t="s">
        <v>14</v>
      </c>
      <c r="H44" s="216" t="s">
        <v>15</v>
      </c>
      <c r="I44" s="215" t="s">
        <v>18</v>
      </c>
      <c r="J44" s="216" t="s">
        <v>16</v>
      </c>
      <c r="K44" s="216" t="s">
        <v>381</v>
      </c>
      <c r="L44" s="216" t="s">
        <v>382</v>
      </c>
      <c r="M44" s="216" t="s">
        <v>383</v>
      </c>
      <c r="N44" s="216" t="s">
        <v>384</v>
      </c>
      <c r="O44" s="216" t="s">
        <v>385</v>
      </c>
    </row>
    <row r="45" spans="2:19">
      <c r="B45" s="6" t="s">
        <v>19</v>
      </c>
      <c r="C45" s="67">
        <f>Q9</f>
        <v>114.87499999999999</v>
      </c>
      <c r="D45" s="67">
        <f>Q10</f>
        <v>119.79166666666669</v>
      </c>
      <c r="E45" s="67">
        <f>Q11</f>
        <v>121.80000000000001</v>
      </c>
      <c r="F45" s="67">
        <f>Q12</f>
        <v>123.375</v>
      </c>
      <c r="G45" s="67">
        <f>Q13</f>
        <v>139.40833333333333</v>
      </c>
      <c r="H45" s="67">
        <f>Q14</f>
        <v>152.52500000000001</v>
      </c>
      <c r="I45" s="239">
        <f>(H45/C45)^(1/5)-1</f>
        <v>5.8334861140062921E-2</v>
      </c>
      <c r="J45" s="67">
        <f>H45*(1+I45)</f>
        <v>161.42252469538809</v>
      </c>
      <c r="K45" s="67">
        <f>J45*(1+$I$45)</f>
        <v>170.83908525837194</v>
      </c>
      <c r="L45" s="67">
        <f>K45*(1+$I$45)</f>
        <v>180.80495957421442</v>
      </c>
      <c r="M45" s="67">
        <f>L45*(1+$I$45)</f>
        <v>191.35219178441091</v>
      </c>
      <c r="N45" s="67">
        <f>M45*(1+$I$45)</f>
        <v>202.5146953210012</v>
      </c>
      <c r="O45" s="67">
        <f>N45*(1+$I$45)</f>
        <v>214.32836195137395</v>
      </c>
    </row>
    <row r="46" spans="2:19">
      <c r="B46" s="6" t="s">
        <v>22</v>
      </c>
      <c r="C46" s="67">
        <f>Q19</f>
        <v>284.41666666666669</v>
      </c>
      <c r="D46" s="67">
        <f>Q20</f>
        <v>299.91666666666669</v>
      </c>
      <c r="E46" s="67">
        <f>Q21</f>
        <v>322.5</v>
      </c>
      <c r="F46" s="67">
        <f>Q22</f>
        <v>338.69416666666666</v>
      </c>
      <c r="G46" s="67">
        <f>Q23</f>
        <v>356.06416666666672</v>
      </c>
      <c r="H46" s="67">
        <f>Q24</f>
        <v>377.61583333333328</v>
      </c>
      <c r="I46" s="239">
        <f>(H46/C46)^(1/5)-1</f>
        <v>5.8324940230404687E-2</v>
      </c>
      <c r="J46" s="67">
        <f>H46*(1+I46)</f>
        <v>399.64025424255442</v>
      </c>
      <c r="K46" s="67">
        <f>J46*(1+$I$46)</f>
        <v>422.94924818491512</v>
      </c>
      <c r="L46" s="67">
        <f>K46*(1+$I$46)</f>
        <v>447.61773780579489</v>
      </c>
      <c r="M46" s="67">
        <f>L46*(1+$I$46)</f>
        <v>473.72501560938684</v>
      </c>
      <c r="N46" s="67">
        <f>M46*(1+$I$46)</f>
        <v>501.35499883045185</v>
      </c>
      <c r="O46" s="67">
        <f>N46*(1+$I$46)</f>
        <v>530.59649917145259</v>
      </c>
    </row>
    <row r="47" spans="2:19">
      <c r="C47" s="3"/>
      <c r="D47" s="3"/>
      <c r="E47" s="3"/>
      <c r="F47" s="3"/>
      <c r="G47" s="3"/>
      <c r="H47" s="3"/>
      <c r="I47" s="2"/>
      <c r="J47"/>
    </row>
    <row r="48" spans="2:19">
      <c r="J48"/>
    </row>
    <row r="49" spans="2:19">
      <c r="B49" s="216" t="s">
        <v>247</v>
      </c>
      <c r="C49" s="216">
        <v>2017</v>
      </c>
      <c r="D49" s="216">
        <v>2018</v>
      </c>
      <c r="E49" s="216">
        <v>2019</v>
      </c>
      <c r="F49" s="216">
        <v>2020</v>
      </c>
      <c r="G49" s="216">
        <v>2021</v>
      </c>
      <c r="H49" s="216">
        <v>2022</v>
      </c>
      <c r="I49" s="215" t="s">
        <v>18</v>
      </c>
      <c r="J49" s="216">
        <v>2023</v>
      </c>
      <c r="K49" s="216">
        <v>2024</v>
      </c>
      <c r="L49" s="216">
        <v>2025</v>
      </c>
      <c r="M49" s="216">
        <v>2026</v>
      </c>
      <c r="N49" s="216">
        <v>2027</v>
      </c>
      <c r="O49" s="216">
        <v>2028</v>
      </c>
    </row>
    <row r="50" spans="2:19">
      <c r="B50" s="6" t="s">
        <v>19</v>
      </c>
      <c r="C50" s="67">
        <f>P9</f>
        <v>114.075</v>
      </c>
      <c r="D50" s="67">
        <f>P10</f>
        <v>118.94166666666666</v>
      </c>
      <c r="E50" s="67">
        <f>P11</f>
        <v>121.18333333333334</v>
      </c>
      <c r="F50" s="67">
        <f>P12</f>
        <v>121.83333333333333</v>
      </c>
      <c r="G50" s="67">
        <f>P13</f>
        <v>134.95000000000002</v>
      </c>
      <c r="H50" s="67">
        <f>P14</f>
        <v>151.30833333333334</v>
      </c>
      <c r="I50" s="239">
        <f>(H50/C50)^(1/5)-1</f>
        <v>5.8118905460674997E-2</v>
      </c>
      <c r="J50" s="67">
        <f>H50*(1+I50)</f>
        <v>160.10220805374564</v>
      </c>
      <c r="K50" s="67">
        <f>J50*(1+$I$50)</f>
        <v>169.40717314766661</v>
      </c>
      <c r="L50" s="67">
        <f>K50*(1+$I$50)</f>
        <v>179.25293262819605</v>
      </c>
      <c r="M50" s="67">
        <f>L50*(1+$I$50)</f>
        <v>189.67091687316292</v>
      </c>
      <c r="N50" s="67">
        <f>M50*(1+$I$50)</f>
        <v>200.69438295955382</v>
      </c>
      <c r="O50" s="67">
        <f>N50*(1+$I$50)</f>
        <v>212.35852082926863</v>
      </c>
    </row>
    <row r="51" spans="2:19">
      <c r="B51" s="6" t="s">
        <v>22</v>
      </c>
      <c r="C51" s="67">
        <f>P19</f>
        <v>281.16666666666669</v>
      </c>
      <c r="D51" s="67">
        <f>P20</f>
        <v>294.83333333333331</v>
      </c>
      <c r="E51" s="67">
        <f>P21</f>
        <v>317.41666666666669</v>
      </c>
      <c r="F51" s="67">
        <f>P22</f>
        <v>335.06166666666667</v>
      </c>
      <c r="G51" s="67">
        <f>P23</f>
        <v>351.43249999999995</v>
      </c>
      <c r="H51" s="67">
        <f>P24</f>
        <v>372.16833333333335</v>
      </c>
      <c r="I51" s="239">
        <f>(H51/C51)^(1/5)-1</f>
        <v>5.7682008846335453E-2</v>
      </c>
      <c r="J51" s="67">
        <f>H51*(1+I51)</f>
        <v>393.63575042899259</v>
      </c>
      <c r="K51" s="67">
        <f>J51*(1+$I$51)</f>
        <v>416.34145126747165</v>
      </c>
      <c r="L51" s="67">
        <f>K51*(1+$I$51)</f>
        <v>440.35686254257809</v>
      </c>
      <c r="M51" s="67">
        <f>L51*(1+$I$51)</f>
        <v>465.75753098330358</v>
      </c>
      <c r="N51" s="67">
        <f>M51*(1+$I$51)</f>
        <v>492.62336100572986</v>
      </c>
      <c r="O51" s="67">
        <f>N51*(1+$I$51)</f>
        <v>521.03886607317384</v>
      </c>
    </row>
    <row r="52" spans="2:19">
      <c r="J52"/>
    </row>
    <row r="53" spans="2:19">
      <c r="B53" s="234" t="s">
        <v>38</v>
      </c>
      <c r="C53" s="224" t="s">
        <v>39</v>
      </c>
      <c r="D53" s="224"/>
      <c r="E53" s="224"/>
      <c r="F53" s="224"/>
      <c r="G53" s="224"/>
      <c r="H53" s="225" t="s">
        <v>388</v>
      </c>
      <c r="I53" s="224"/>
      <c r="J53" s="224"/>
      <c r="K53" s="224"/>
      <c r="L53" s="224"/>
      <c r="M53" s="224"/>
      <c r="N53" s="224"/>
      <c r="O53" s="226"/>
    </row>
    <row r="54" spans="2:19">
      <c r="B54" s="235" t="s">
        <v>38</v>
      </c>
      <c r="C54" s="223" t="s">
        <v>387</v>
      </c>
      <c r="D54" s="222"/>
      <c r="E54" s="222"/>
      <c r="F54" s="222"/>
      <c r="G54" s="222"/>
      <c r="H54" s="227" t="s">
        <v>389</v>
      </c>
      <c r="I54" s="222"/>
      <c r="J54" s="228"/>
      <c r="K54" s="222"/>
      <c r="L54" s="222"/>
      <c r="M54" s="222"/>
      <c r="N54" s="222"/>
      <c r="O54" s="229"/>
    </row>
    <row r="55" spans="2:19">
      <c r="B55" s="236"/>
      <c r="C55" s="230"/>
      <c r="D55" s="230"/>
      <c r="E55" s="230"/>
      <c r="F55" s="230"/>
      <c r="G55" s="230"/>
      <c r="H55" s="231" t="s">
        <v>390</v>
      </c>
      <c r="I55" s="230"/>
      <c r="J55" s="232"/>
      <c r="K55" s="230"/>
      <c r="L55" s="230"/>
      <c r="M55" s="230"/>
      <c r="N55" s="230"/>
      <c r="O55" s="233"/>
    </row>
    <row r="57" spans="2:19">
      <c r="F57" t="s">
        <v>19</v>
      </c>
      <c r="G57" t="s">
        <v>22</v>
      </c>
      <c r="Q57" s="2"/>
    </row>
    <row r="58" spans="2:19">
      <c r="C58" t="s">
        <v>231</v>
      </c>
      <c r="D58" t="s">
        <v>245</v>
      </c>
      <c r="E58" s="64"/>
      <c r="F58" s="218">
        <v>40</v>
      </c>
      <c r="G58" s="218">
        <v>60</v>
      </c>
      <c r="L58" t="s">
        <v>231</v>
      </c>
      <c r="M58" t="s">
        <v>24</v>
      </c>
      <c r="N58" s="64"/>
      <c r="S58" s="62"/>
    </row>
    <row r="59" spans="2:19">
      <c r="C59" s="219" t="s">
        <v>25</v>
      </c>
      <c r="D59" s="219" t="s">
        <v>19</v>
      </c>
      <c r="E59" s="219" t="s">
        <v>26</v>
      </c>
      <c r="F59" s="219" t="s">
        <v>27</v>
      </c>
      <c r="G59" s="219" t="s">
        <v>28</v>
      </c>
      <c r="H59" s="219" t="s">
        <v>29</v>
      </c>
      <c r="I59" s="219" t="s">
        <v>30</v>
      </c>
      <c r="J59" s="220" t="s">
        <v>31</v>
      </c>
      <c r="L59" s="219" t="s">
        <v>25</v>
      </c>
      <c r="M59" s="219" t="s">
        <v>19</v>
      </c>
      <c r="N59" s="219" t="s">
        <v>26</v>
      </c>
      <c r="O59" s="219" t="s">
        <v>27</v>
      </c>
      <c r="P59" s="219" t="s">
        <v>28</v>
      </c>
      <c r="Q59" s="219" t="s">
        <v>29</v>
      </c>
      <c r="R59" s="219" t="s">
        <v>30</v>
      </c>
      <c r="S59" s="220" t="s">
        <v>31</v>
      </c>
    </row>
    <row r="60" spans="2:19">
      <c r="C60" s="6">
        <v>2017</v>
      </c>
      <c r="D60" s="11">
        <f>C50</f>
        <v>114.075</v>
      </c>
      <c r="E60" s="11">
        <f>C51</f>
        <v>281.16666666666669</v>
      </c>
      <c r="F60" s="11">
        <f t="shared" ref="F60:F66" si="9">E60*$G$28%+D60*$F$28%</f>
        <v>214.33</v>
      </c>
      <c r="G60" s="6"/>
      <c r="H60" s="6"/>
      <c r="I60" s="6"/>
      <c r="J60" s="4"/>
      <c r="L60" s="6" t="s">
        <v>5</v>
      </c>
      <c r="M60" s="11">
        <f>C45</f>
        <v>114.87499999999999</v>
      </c>
      <c r="N60" s="11">
        <f>C46</f>
        <v>284.41666666666669</v>
      </c>
      <c r="O60" s="11">
        <f t="shared" ref="O60:O65" si="10">N60*$G$28%+M60*$F$28%</f>
        <v>216.6</v>
      </c>
      <c r="P60" s="6"/>
      <c r="Q60" s="6"/>
      <c r="R60" s="6"/>
      <c r="S60" s="4"/>
    </row>
    <row r="61" spans="2:19">
      <c r="C61" s="6">
        <v>2018</v>
      </c>
      <c r="D61" s="11">
        <f>D50</f>
        <v>118.94166666666666</v>
      </c>
      <c r="E61" s="11">
        <f>D51</f>
        <v>294.83333333333331</v>
      </c>
      <c r="F61" s="11">
        <f t="shared" si="9"/>
        <v>224.47666666666663</v>
      </c>
      <c r="G61" s="67">
        <f t="shared" ref="G61:G66" si="11">F61/$F$60</f>
        <v>1.0473413272368153</v>
      </c>
      <c r="H61" s="4">
        <f t="shared" ref="H61:H66" si="12">LN(G61)</f>
        <v>4.6254883762049386E-2</v>
      </c>
      <c r="I61" s="11">
        <v>1</v>
      </c>
      <c r="J61" s="4">
        <f t="shared" ref="J61:J66" si="13">H61*I61</f>
        <v>4.6254883762049386E-2</v>
      </c>
      <c r="L61" s="6" t="s">
        <v>6</v>
      </c>
      <c r="M61" s="11">
        <f>D45</f>
        <v>119.79166666666669</v>
      </c>
      <c r="N61" s="11">
        <f>D46</f>
        <v>299.91666666666669</v>
      </c>
      <c r="O61" s="11">
        <f t="shared" si="10"/>
        <v>227.8666666666667</v>
      </c>
      <c r="P61" s="67">
        <f>O61/$O$60</f>
        <v>1.0520160049245924</v>
      </c>
      <c r="Q61" s="4">
        <f>LN(P61)</f>
        <v>5.0708328006436057E-2</v>
      </c>
      <c r="R61" s="6">
        <v>1</v>
      </c>
      <c r="S61" s="4">
        <f>Q61*R61</f>
        <v>5.0708328006436057E-2</v>
      </c>
    </row>
    <row r="62" spans="2:19">
      <c r="C62" s="6">
        <v>2019</v>
      </c>
      <c r="D62" s="11">
        <f>E50</f>
        <v>121.18333333333334</v>
      </c>
      <c r="E62" s="11">
        <f>E51</f>
        <v>317.41666666666669</v>
      </c>
      <c r="F62" s="11">
        <f t="shared" si="9"/>
        <v>238.92333333333335</v>
      </c>
      <c r="G62" s="67">
        <f t="shared" si="11"/>
        <v>1.114745174886079</v>
      </c>
      <c r="H62" s="4">
        <f t="shared" si="12"/>
        <v>0.10862583608915065</v>
      </c>
      <c r="I62" s="11">
        <v>2</v>
      </c>
      <c r="J62" s="4">
        <f t="shared" si="13"/>
        <v>0.2172516721783013</v>
      </c>
      <c r="L62" s="6" t="s">
        <v>12</v>
      </c>
      <c r="M62" s="11">
        <f>E45</f>
        <v>121.80000000000001</v>
      </c>
      <c r="N62" s="11">
        <f>E46</f>
        <v>322.5</v>
      </c>
      <c r="O62" s="11">
        <f t="shared" si="10"/>
        <v>242.22</v>
      </c>
      <c r="P62" s="67">
        <f>O62/$O$60</f>
        <v>1.1182825484764543</v>
      </c>
      <c r="Q62" s="4">
        <f>LN(P62)</f>
        <v>0.11179406952601417</v>
      </c>
      <c r="R62" s="6">
        <v>2</v>
      </c>
      <c r="S62" s="4">
        <f>Q62*R62</f>
        <v>0.22358813905202835</v>
      </c>
    </row>
    <row r="63" spans="2:19">
      <c r="C63" s="6">
        <v>2020</v>
      </c>
      <c r="D63" s="11">
        <f>F50</f>
        <v>121.83333333333333</v>
      </c>
      <c r="E63" s="11">
        <f>F51</f>
        <v>335.06166666666667</v>
      </c>
      <c r="F63" s="11">
        <f t="shared" si="9"/>
        <v>249.77033333333333</v>
      </c>
      <c r="G63" s="67">
        <f t="shared" si="11"/>
        <v>1.1653540490520846</v>
      </c>
      <c r="H63" s="4">
        <f t="shared" si="12"/>
        <v>0.15302494561370233</v>
      </c>
      <c r="I63" s="11">
        <v>3</v>
      </c>
      <c r="J63" s="4">
        <f t="shared" si="13"/>
        <v>0.459074836841107</v>
      </c>
      <c r="L63" s="6" t="s">
        <v>13</v>
      </c>
      <c r="M63" s="11">
        <f>F45</f>
        <v>123.375</v>
      </c>
      <c r="N63" s="11">
        <f>F46</f>
        <v>338.69416666666666</v>
      </c>
      <c r="O63" s="11">
        <f t="shared" si="10"/>
        <v>252.56649999999999</v>
      </c>
      <c r="P63" s="67">
        <f>O63/$O$60</f>
        <v>1.1660503231763619</v>
      </c>
      <c r="Q63" s="4">
        <f>LN(P63)</f>
        <v>0.15362224581033226</v>
      </c>
      <c r="R63" s="6">
        <v>3</v>
      </c>
      <c r="S63" s="4">
        <f>Q63*R63</f>
        <v>0.46086673743099682</v>
      </c>
    </row>
    <row r="64" spans="2:19">
      <c r="C64" s="6">
        <v>2021</v>
      </c>
      <c r="D64" s="11">
        <f>G50</f>
        <v>134.95000000000002</v>
      </c>
      <c r="E64" s="11">
        <f>G51</f>
        <v>351.43249999999995</v>
      </c>
      <c r="F64" s="11">
        <f t="shared" si="9"/>
        <v>264.83949999999999</v>
      </c>
      <c r="G64" s="67">
        <f t="shared" si="11"/>
        <v>1.2356622964587318</v>
      </c>
      <c r="H64" s="4">
        <f t="shared" si="12"/>
        <v>0.21160709877348555</v>
      </c>
      <c r="I64" s="11">
        <v>4</v>
      </c>
      <c r="J64" s="4">
        <f t="shared" si="13"/>
        <v>0.84642839509394219</v>
      </c>
      <c r="L64" s="6" t="s">
        <v>14</v>
      </c>
      <c r="M64" s="11">
        <f>G45</f>
        <v>139.40833333333333</v>
      </c>
      <c r="N64" s="11">
        <f>G46</f>
        <v>356.06416666666672</v>
      </c>
      <c r="O64" s="11">
        <f t="shared" si="10"/>
        <v>269.40183333333334</v>
      </c>
      <c r="P64" s="67">
        <f>O64/$O$60</f>
        <v>1.2437757771622038</v>
      </c>
      <c r="Q64" s="4">
        <f>LN(P64)</f>
        <v>0.218151734632444</v>
      </c>
      <c r="R64" s="6">
        <v>4</v>
      </c>
      <c r="S64" s="4">
        <f>Q64*R64</f>
        <v>0.872606938529776</v>
      </c>
    </row>
    <row r="65" spans="2:19">
      <c r="C65" s="6">
        <v>2022</v>
      </c>
      <c r="D65" s="11">
        <f>H50</f>
        <v>151.30833333333334</v>
      </c>
      <c r="E65" s="11">
        <f>H51</f>
        <v>372.16833333333335</v>
      </c>
      <c r="F65" s="11">
        <f t="shared" si="9"/>
        <v>283.82433333333336</v>
      </c>
      <c r="G65" s="67">
        <f t="shared" si="11"/>
        <v>1.3242398793138308</v>
      </c>
      <c r="H65" s="4">
        <f t="shared" si="12"/>
        <v>0.28083861883359323</v>
      </c>
      <c r="I65" s="11">
        <v>5</v>
      </c>
      <c r="J65" s="4">
        <f t="shared" si="13"/>
        <v>1.4041930941679661</v>
      </c>
      <c r="L65" s="6" t="s">
        <v>15</v>
      </c>
      <c r="M65" s="11">
        <f>H45</f>
        <v>152.52500000000001</v>
      </c>
      <c r="N65" s="11">
        <f>H46</f>
        <v>377.61583333333328</v>
      </c>
      <c r="O65" s="11">
        <f t="shared" si="10"/>
        <v>287.5795</v>
      </c>
      <c r="P65" s="67">
        <f>O65/$O$60</f>
        <v>1.3276985226223454</v>
      </c>
      <c r="Q65" s="4">
        <f>LN(P65)</f>
        <v>0.28344700918455584</v>
      </c>
      <c r="R65" s="6">
        <v>5</v>
      </c>
      <c r="S65" s="4">
        <f>Q65*R65</f>
        <v>1.4172350459227792</v>
      </c>
    </row>
    <row r="66" spans="2:19">
      <c r="C66" s="6">
        <v>2023</v>
      </c>
      <c r="D66" s="11">
        <f>J50</f>
        <v>160.10220805374564</v>
      </c>
      <c r="E66" s="11">
        <f>J51</f>
        <v>393.63575042899259</v>
      </c>
      <c r="F66" s="11">
        <f t="shared" si="9"/>
        <v>300.2223334788938</v>
      </c>
      <c r="G66" s="67">
        <f t="shared" si="11"/>
        <v>1.4007480683007221</v>
      </c>
      <c r="H66" s="4">
        <f t="shared" si="12"/>
        <v>0.3370064284158823</v>
      </c>
      <c r="I66" s="11">
        <v>6</v>
      </c>
      <c r="J66" s="4">
        <f t="shared" si="13"/>
        <v>2.0220385704952939</v>
      </c>
      <c r="L66" s="6"/>
      <c r="M66" s="11"/>
      <c r="N66" s="4"/>
      <c r="O66" s="6"/>
      <c r="P66" s="6"/>
      <c r="Q66" s="6"/>
      <c r="R66" s="6"/>
      <c r="S66" s="4"/>
    </row>
    <row r="67" spans="2:19">
      <c r="C67" s="9" t="s">
        <v>32</v>
      </c>
      <c r="D67" s="6"/>
      <c r="E67" s="6"/>
      <c r="F67" s="6"/>
      <c r="G67" s="6"/>
      <c r="H67" s="6"/>
      <c r="I67" s="6"/>
      <c r="J67" s="161">
        <f>SUM(J61:J66)</f>
        <v>4.9952414525386599</v>
      </c>
      <c r="L67" s="9" t="s">
        <v>32</v>
      </c>
      <c r="M67" s="6"/>
      <c r="N67" s="6"/>
      <c r="O67" s="6"/>
      <c r="P67" s="6"/>
      <c r="Q67" s="6"/>
      <c r="R67" s="6"/>
      <c r="S67" s="66">
        <f>SUM(S61:S65)</f>
        <v>3.0250051889420164</v>
      </c>
    </row>
    <row r="68" spans="2:19">
      <c r="C68" s="9" t="s">
        <v>33</v>
      </c>
      <c r="D68" s="6"/>
      <c r="E68" s="6"/>
      <c r="F68" s="6"/>
      <c r="G68" s="6"/>
      <c r="H68" s="6"/>
      <c r="I68" s="6"/>
      <c r="J68" s="161">
        <f>J67*6</f>
        <v>29.971448715231958</v>
      </c>
      <c r="L68" s="9" t="s">
        <v>33</v>
      </c>
      <c r="M68" s="6"/>
      <c r="N68" s="6"/>
      <c r="O68" s="6"/>
      <c r="P68" s="6"/>
      <c r="Q68" s="6"/>
      <c r="R68" s="6"/>
      <c r="S68" s="66">
        <f>S67*6</f>
        <v>18.150031133652099</v>
      </c>
    </row>
    <row r="69" spans="2:19">
      <c r="C69" s="9" t="s">
        <v>34</v>
      </c>
      <c r="D69" s="6"/>
      <c r="E69" s="6"/>
      <c r="F69" s="6"/>
      <c r="G69" s="6"/>
      <c r="H69" s="6"/>
      <c r="I69" s="6"/>
      <c r="J69" s="93">
        <f>7*6*13</f>
        <v>546</v>
      </c>
      <c r="L69" s="9" t="s">
        <v>34</v>
      </c>
      <c r="M69" s="6"/>
      <c r="N69" s="6"/>
      <c r="O69" s="6"/>
      <c r="P69" s="6"/>
      <c r="Q69" s="6"/>
      <c r="R69" s="6"/>
      <c r="S69" s="66">
        <f>6*5*11</f>
        <v>330</v>
      </c>
    </row>
    <row r="70" spans="2:19">
      <c r="C70" s="9" t="s">
        <v>35</v>
      </c>
      <c r="D70" s="6"/>
      <c r="E70" s="6"/>
      <c r="F70" s="6"/>
      <c r="G70" s="6"/>
      <c r="H70" s="6"/>
      <c r="I70" s="6"/>
      <c r="J70" s="161">
        <f>J68/J69</f>
        <v>5.4892763214710545E-2</v>
      </c>
      <c r="L70" s="9" t="s">
        <v>35</v>
      </c>
      <c r="M70" s="6"/>
      <c r="N70" s="6"/>
      <c r="O70" s="6"/>
      <c r="P70" s="6"/>
      <c r="Q70" s="6"/>
      <c r="R70" s="6"/>
      <c r="S70" s="66">
        <f>S68/S69</f>
        <v>5.5000094344400299E-2</v>
      </c>
    </row>
    <row r="71" spans="2:19">
      <c r="C71" s="9" t="s">
        <v>36</v>
      </c>
      <c r="D71" s="6"/>
      <c r="E71" s="6"/>
      <c r="F71" s="6"/>
      <c r="G71" s="6"/>
      <c r="H71" s="6"/>
      <c r="I71" s="6"/>
      <c r="J71" s="161">
        <f>EXP(J70)-1</f>
        <v>5.6427320731196495E-2</v>
      </c>
      <c r="L71" s="9" t="s">
        <v>36</v>
      </c>
      <c r="M71" s="6"/>
      <c r="N71" s="6"/>
      <c r="O71" s="6"/>
      <c r="P71" s="6"/>
      <c r="Q71" s="6"/>
      <c r="R71" s="6"/>
      <c r="S71" s="66">
        <f>EXP(S70)-1</f>
        <v>5.6540714354189614E-2</v>
      </c>
    </row>
    <row r="72" spans="2:19">
      <c r="C72" s="9" t="s">
        <v>37</v>
      </c>
      <c r="D72" s="6"/>
      <c r="E72" s="6"/>
      <c r="F72" s="6"/>
      <c r="G72" s="6"/>
      <c r="H72" s="6"/>
      <c r="I72" s="6"/>
      <c r="J72" s="161">
        <f>J71*100</f>
        <v>5.6427320731196495</v>
      </c>
      <c r="L72" s="9" t="s">
        <v>37</v>
      </c>
      <c r="M72" s="6"/>
      <c r="N72" s="6"/>
      <c r="O72" s="6"/>
      <c r="P72" s="6"/>
      <c r="Q72" s="6"/>
      <c r="R72" s="6"/>
      <c r="S72" s="66">
        <f>S71*100</f>
        <v>5.6540714354189614</v>
      </c>
    </row>
    <row r="75" spans="2:19" hidden="1">
      <c r="B75" s="166" t="s">
        <v>24</v>
      </c>
      <c r="C75" s="217" t="s">
        <v>2</v>
      </c>
      <c r="D75" s="217" t="s">
        <v>3</v>
      </c>
      <c r="E75" s="217" t="s">
        <v>4</v>
      </c>
      <c r="F75" s="217" t="s">
        <v>5</v>
      </c>
      <c r="G75" s="217" t="s">
        <v>6</v>
      </c>
      <c r="H75" s="217" t="s">
        <v>12</v>
      </c>
      <c r="I75" s="217" t="s">
        <v>13</v>
      </c>
      <c r="J75" s="217" t="s">
        <v>14</v>
      </c>
      <c r="K75" s="217" t="s">
        <v>15</v>
      </c>
      <c r="L75" s="217" t="s">
        <v>16</v>
      </c>
    </row>
    <row r="76" spans="2:19" hidden="1">
      <c r="B76" s="6" t="s">
        <v>49</v>
      </c>
      <c r="C76">
        <f>'Network elements - Projected'!D9</f>
        <v>5279977</v>
      </c>
      <c r="D76">
        <f>'Network elements - Projected'!E9</f>
        <v>5424135</v>
      </c>
      <c r="E76">
        <f>'Network elements - Projected'!F9</f>
        <v>5650441</v>
      </c>
      <c r="F76">
        <f>'Network elements - Projected'!G9</f>
        <v>5861467</v>
      </c>
      <c r="G76">
        <f>'Network elements - Projected'!H9</f>
        <v>6739447.4727953952</v>
      </c>
      <c r="H76">
        <f>'Network elements - Projected'!I9</f>
        <v>6918844.9049251592</v>
      </c>
      <c r="I76">
        <f>'Network elements - Projected'!J9</f>
        <v>7105672.0911683422</v>
      </c>
      <c r="J76">
        <f>'Network elements - Projected'!K9</f>
        <v>7300305.8726310022</v>
      </c>
      <c r="K76">
        <f>'Network elements - Projected'!L9</f>
        <v>7503157.529359391</v>
      </c>
      <c r="L76">
        <f>'Network elements - Projected'!M9</f>
        <v>7714667.9122699993</v>
      </c>
    </row>
    <row r="77" spans="2:19" hidden="1">
      <c r="B77" s="9" t="s">
        <v>50</v>
      </c>
      <c r="C77" s="9"/>
      <c r="D77" s="10">
        <f>(D76-C76)/C76</f>
        <v>2.7302770447674297E-2</v>
      </c>
      <c r="E77" s="10">
        <f t="shared" ref="E77:L77" si="14">(E76-D76)/D76</f>
        <v>4.1722044160036574E-2</v>
      </c>
      <c r="F77" s="10">
        <f t="shared" si="14"/>
        <v>3.734681947833806E-2</v>
      </c>
      <c r="G77" s="10">
        <f t="shared" si="14"/>
        <v>0.14978852099574991</v>
      </c>
      <c r="H77" s="10">
        <f t="shared" si="14"/>
        <v>2.6619011848363489E-2</v>
      </c>
      <c r="I77" s="10">
        <f t="shared" si="14"/>
        <v>2.7002655618164038E-2</v>
      </c>
      <c r="J77" s="10">
        <f t="shared" si="14"/>
        <v>2.7391326107571286E-2</v>
      </c>
      <c r="K77" s="10">
        <f t="shared" si="14"/>
        <v>2.7786733907805672E-2</v>
      </c>
      <c r="L77" s="10">
        <f t="shared" si="14"/>
        <v>2.8189516491288005E-2</v>
      </c>
    </row>
    <row r="78" spans="2:19" hidden="1"/>
    <row r="79" spans="2:19" hidden="1">
      <c r="B79" s="217" t="s">
        <v>20</v>
      </c>
      <c r="C79" s="217" t="s">
        <v>23</v>
      </c>
      <c r="D79" s="217" t="s">
        <v>21</v>
      </c>
      <c r="E79" s="217" t="s">
        <v>2</v>
      </c>
      <c r="F79" s="217" t="s">
        <v>3</v>
      </c>
      <c r="G79" s="217" t="s">
        <v>4</v>
      </c>
      <c r="H79" s="217" t="s">
        <v>5</v>
      </c>
      <c r="I79" s="217" t="s">
        <v>6</v>
      </c>
      <c r="J79" s="217" t="s">
        <v>12</v>
      </c>
      <c r="K79" s="217" t="s">
        <v>13</v>
      </c>
      <c r="L79" s="217" t="s">
        <v>14</v>
      </c>
      <c r="M79" s="217" t="s">
        <v>15</v>
      </c>
      <c r="N79" s="217" t="s">
        <v>16</v>
      </c>
    </row>
    <row r="80" spans="2:19" hidden="1">
      <c r="B80" s="6" t="s">
        <v>19</v>
      </c>
      <c r="C80" s="4">
        <f t="shared" ref="C80:H81" si="15">C45</f>
        <v>114.87499999999999</v>
      </c>
      <c r="D80" s="4">
        <f t="shared" si="15"/>
        <v>119.79166666666669</v>
      </c>
      <c r="E80" s="4">
        <f t="shared" si="15"/>
        <v>121.80000000000001</v>
      </c>
      <c r="F80" s="4">
        <f t="shared" si="15"/>
        <v>123.375</v>
      </c>
      <c r="G80" s="4">
        <f t="shared" si="15"/>
        <v>139.40833333333333</v>
      </c>
      <c r="H80" s="4">
        <f t="shared" si="15"/>
        <v>152.52500000000001</v>
      </c>
      <c r="I80" s="4">
        <f t="shared" ref="I80:N81" si="16">J45</f>
        <v>161.42252469538809</v>
      </c>
      <c r="J80" s="4">
        <f t="shared" si="16"/>
        <v>170.83908525837194</v>
      </c>
      <c r="K80" s="4">
        <f t="shared" si="16"/>
        <v>180.80495957421442</v>
      </c>
      <c r="L80" s="4">
        <f t="shared" si="16"/>
        <v>191.35219178441091</v>
      </c>
      <c r="M80" s="4">
        <f t="shared" si="16"/>
        <v>202.5146953210012</v>
      </c>
      <c r="N80" s="4">
        <f t="shared" si="16"/>
        <v>214.32836195137395</v>
      </c>
    </row>
    <row r="81" spans="2:14" hidden="1">
      <c r="B81" s="6" t="s">
        <v>22</v>
      </c>
      <c r="C81" s="4">
        <f t="shared" si="15"/>
        <v>284.41666666666669</v>
      </c>
      <c r="D81" s="4">
        <f t="shared" si="15"/>
        <v>299.91666666666669</v>
      </c>
      <c r="E81" s="4">
        <f t="shared" si="15"/>
        <v>322.5</v>
      </c>
      <c r="F81" s="4">
        <f t="shared" si="15"/>
        <v>338.69416666666666</v>
      </c>
      <c r="G81" s="4">
        <f t="shared" si="15"/>
        <v>356.06416666666672</v>
      </c>
      <c r="H81" s="4">
        <f t="shared" si="15"/>
        <v>377.61583333333328</v>
      </c>
      <c r="I81" s="4">
        <f t="shared" si="16"/>
        <v>399.64025424255442</v>
      </c>
      <c r="J81" s="4">
        <f t="shared" si="16"/>
        <v>422.94924818491512</v>
      </c>
      <c r="K81" s="4">
        <f t="shared" si="16"/>
        <v>447.61773780579489</v>
      </c>
      <c r="L81" s="4">
        <f t="shared" si="16"/>
        <v>473.72501560938684</v>
      </c>
      <c r="M81" s="4">
        <f t="shared" si="16"/>
        <v>501.35499883045185</v>
      </c>
      <c r="N81" s="4">
        <f t="shared" si="16"/>
        <v>530.59649917145259</v>
      </c>
    </row>
    <row r="82" spans="2:14" hidden="1">
      <c r="B82" s="6" t="s">
        <v>27</v>
      </c>
      <c r="C82" s="6">
        <f>(C80*$F$28%)+(C81*$G$28%)</f>
        <v>216.6</v>
      </c>
      <c r="D82" s="6">
        <f t="shared" ref="D82:N82" si="17">(D80*$F$28%)+(D81*$G$28%)</f>
        <v>227.8666666666667</v>
      </c>
      <c r="E82" s="6">
        <f t="shared" si="17"/>
        <v>242.22</v>
      </c>
      <c r="F82" s="6">
        <f t="shared" si="17"/>
        <v>252.56649999999999</v>
      </c>
      <c r="G82" s="6">
        <f t="shared" si="17"/>
        <v>269.40183333333334</v>
      </c>
      <c r="H82" s="6">
        <f t="shared" si="17"/>
        <v>287.5795</v>
      </c>
      <c r="I82" s="6">
        <f t="shared" si="17"/>
        <v>304.35316242368788</v>
      </c>
      <c r="J82" s="6">
        <f t="shared" si="17"/>
        <v>322.10518301429784</v>
      </c>
      <c r="K82" s="6">
        <f t="shared" si="17"/>
        <v>340.89262651316272</v>
      </c>
      <c r="L82" s="6">
        <f t="shared" si="17"/>
        <v>360.77588607939646</v>
      </c>
      <c r="M82" s="6">
        <f t="shared" si="17"/>
        <v>381.81887742667158</v>
      </c>
      <c r="N82" s="6">
        <f t="shared" si="17"/>
        <v>404.08924428342112</v>
      </c>
    </row>
    <row r="83" spans="2:14" hidden="1">
      <c r="B83" s="581" t="s">
        <v>251</v>
      </c>
      <c r="C83" s="581"/>
      <c r="D83" s="10">
        <f>(D82-C82)/C82</f>
        <v>5.2016004924592379E-2</v>
      </c>
      <c r="E83" s="10">
        <f t="shared" ref="E83:N83" si="18">(E82-D82)/D82</f>
        <v>6.2990052662375479E-2</v>
      </c>
      <c r="F83" s="10">
        <f t="shared" si="18"/>
        <v>4.2715300140368229E-2</v>
      </c>
      <c r="G83" s="10">
        <f t="shared" si="18"/>
        <v>6.6657032240353936E-2</v>
      </c>
      <c r="H83" s="10">
        <f t="shared" si="18"/>
        <v>6.7474175812958406E-2</v>
      </c>
      <c r="I83" s="10">
        <f t="shared" si="18"/>
        <v>5.8327044951701636E-2</v>
      </c>
      <c r="J83" s="10">
        <f t="shared" si="18"/>
        <v>5.8327044967245972E-2</v>
      </c>
      <c r="K83" s="10">
        <f t="shared" si="18"/>
        <v>5.8327044982790413E-2</v>
      </c>
      <c r="L83" s="10">
        <f t="shared" si="18"/>
        <v>5.8327044998334659E-2</v>
      </c>
      <c r="M83" s="10">
        <f t="shared" si="18"/>
        <v>5.8327045013879225E-2</v>
      </c>
      <c r="N83" s="10">
        <f t="shared" si="18"/>
        <v>5.8327045029423874E-2</v>
      </c>
    </row>
    <row r="84" spans="2:14" hidden="1"/>
  </sheetData>
  <mergeCells count="2">
    <mergeCell ref="C1:D1"/>
    <mergeCell ref="B83:C83"/>
  </mergeCells>
  <hyperlinks>
    <hyperlink ref="H55" r:id="rId1"/>
  </hyperlinks>
  <pageMargins left="0.7" right="0.7" top="0.75" bottom="0.75" header="0.3" footer="0.3"/>
  <pageSetup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5" tint="0.59999389629810485"/>
  </sheetPr>
  <dimension ref="A1:S101"/>
  <sheetViews>
    <sheetView topLeftCell="D1" workbookViewId="0">
      <selection activeCell="H34" sqref="H34"/>
    </sheetView>
  </sheetViews>
  <sheetFormatPr defaultRowHeight="15"/>
  <cols>
    <col min="3" max="3" width="17" bestFit="1" customWidth="1"/>
    <col min="5" max="5" width="13.7109375" bestFit="1" customWidth="1"/>
    <col min="6" max="6" width="17" customWidth="1"/>
    <col min="7" max="7" width="16.28515625" bestFit="1" customWidth="1"/>
    <col min="8" max="8" width="13.7109375" customWidth="1"/>
    <col min="9" max="9" width="11.42578125" customWidth="1"/>
    <col min="10" max="10" width="12.5703125" customWidth="1"/>
    <col min="11" max="11" width="12.28515625" customWidth="1"/>
    <col min="12" max="12" width="13.28515625" bestFit="1" customWidth="1"/>
    <col min="13" max="17" width="12" customWidth="1"/>
    <col min="18" max="19" width="10.5703125" bestFit="1" customWidth="1"/>
  </cols>
  <sheetData>
    <row r="1" spans="1:19">
      <c r="A1" s="8"/>
    </row>
    <row r="2" spans="1:19">
      <c r="A2" s="8"/>
    </row>
    <row r="3" spans="1:19">
      <c r="A3" s="8"/>
      <c r="C3" s="583" t="s">
        <v>257</v>
      </c>
      <c r="D3" s="583"/>
      <c r="E3" s="583"/>
      <c r="G3" s="583" t="s">
        <v>266</v>
      </c>
      <c r="H3" s="583"/>
      <c r="I3" s="583"/>
      <c r="J3" s="583"/>
      <c r="K3" s="583"/>
      <c r="L3" s="583"/>
      <c r="N3" s="583" t="s">
        <v>267</v>
      </c>
      <c r="O3" s="583"/>
      <c r="P3" s="583"/>
      <c r="Q3" s="583"/>
      <c r="R3" s="583"/>
      <c r="S3" s="583"/>
    </row>
    <row r="4" spans="1:19">
      <c r="A4" s="8"/>
      <c r="C4" s="86" t="s">
        <v>261</v>
      </c>
      <c r="D4" s="86" t="s">
        <v>262</v>
      </c>
      <c r="E4" s="87" t="s">
        <v>45</v>
      </c>
      <c r="G4" s="87" t="s">
        <v>261</v>
      </c>
      <c r="H4" s="87" t="s">
        <v>12</v>
      </c>
      <c r="I4" s="87" t="s">
        <v>13</v>
      </c>
      <c r="J4" s="87" t="s">
        <v>14</v>
      </c>
      <c r="K4" s="87" t="s">
        <v>15</v>
      </c>
      <c r="L4" s="209" t="s">
        <v>16</v>
      </c>
      <c r="N4" s="87" t="s">
        <v>261</v>
      </c>
      <c r="O4" s="87" t="s">
        <v>12</v>
      </c>
      <c r="P4" s="87" t="s">
        <v>13</v>
      </c>
      <c r="Q4" s="87" t="s">
        <v>14</v>
      </c>
      <c r="R4" s="87" t="s">
        <v>15</v>
      </c>
      <c r="S4" s="209" t="s">
        <v>16</v>
      </c>
    </row>
    <row r="5" spans="1:19">
      <c r="A5" s="8"/>
      <c r="C5" s="6" t="s">
        <v>258</v>
      </c>
      <c r="D5" s="6" t="s">
        <v>263</v>
      </c>
      <c r="E5" s="348">
        <v>0.49</v>
      </c>
      <c r="G5" s="6" t="s">
        <v>258</v>
      </c>
      <c r="H5" s="364">
        <f>$E5*'Network element - actuals'!D$4</f>
        <v>700.52954216531998</v>
      </c>
      <c r="I5" s="364">
        <f>$E5*'Network element - actuals'!E$4</f>
        <v>885.96538782094024</v>
      </c>
      <c r="J5" s="364">
        <f>$E5*'Network element - actuals'!F$4</f>
        <v>857.46753933651974</v>
      </c>
      <c r="K5" s="364">
        <f>$E5*'Network element - actuals'!G$4</f>
        <v>1006.3739763162758</v>
      </c>
      <c r="L5" s="439" t="e">
        <f>$E5*'Network element - actuals'!H$4</f>
        <v>#VALUE!</v>
      </c>
      <c r="N5" s="6" t="s">
        <v>258</v>
      </c>
      <c r="O5" s="364">
        <f>$E5*'Network element - actuals'!D$5</f>
        <v>115.73428952252999</v>
      </c>
      <c r="P5" s="364">
        <f>$E5*'Network element - actuals'!E$5</f>
        <v>60.38485220642</v>
      </c>
      <c r="Q5" s="364">
        <f>$E5*'Network element - actuals'!F$5</f>
        <v>69.471396806699971</v>
      </c>
      <c r="R5" s="364">
        <f>$E5*'Network element - actuals'!G$5</f>
        <v>112.44335273848989</v>
      </c>
      <c r="S5" s="439" t="e">
        <f>$E5*'Network element - actuals'!H$5</f>
        <v>#VALUE!</v>
      </c>
    </row>
    <row r="6" spans="1:19">
      <c r="A6" s="8"/>
      <c r="C6" s="6" t="s">
        <v>259</v>
      </c>
      <c r="D6" s="6" t="s">
        <v>264</v>
      </c>
      <c r="E6" s="348">
        <v>0.21</v>
      </c>
      <c r="G6" s="6" t="s">
        <v>259</v>
      </c>
      <c r="H6" s="364">
        <f>$E6*'Network element - actuals'!D$4</f>
        <v>300.22694664227998</v>
      </c>
      <c r="I6" s="364">
        <f>$E6*'Network element - actuals'!E$4</f>
        <v>379.69945192326009</v>
      </c>
      <c r="J6" s="364">
        <f>$E6*'Network element - actuals'!F$4</f>
        <v>367.48608828707984</v>
      </c>
      <c r="K6" s="364">
        <f>$E6*'Network element - actuals'!G$4</f>
        <v>431.30313270697536</v>
      </c>
      <c r="L6" s="439" t="e">
        <f>$E6*'Network element - actuals'!H$4</f>
        <v>#VALUE!</v>
      </c>
      <c r="N6" s="6" t="s">
        <v>259</v>
      </c>
      <c r="O6" s="364">
        <f>$E6*'Network element - actuals'!D$5</f>
        <v>49.600409795369991</v>
      </c>
      <c r="P6" s="364">
        <f>$E6*'Network element - actuals'!E$5</f>
        <v>25.879222374179999</v>
      </c>
      <c r="Q6" s="364">
        <f>$E6*'Network element - actuals'!F$5</f>
        <v>29.773455774299986</v>
      </c>
      <c r="R6" s="364">
        <f>$E6*'Network element - actuals'!G$5</f>
        <v>48.190008316495664</v>
      </c>
      <c r="S6" s="439" t="e">
        <f>$E6*'Network element - actuals'!H$5</f>
        <v>#VALUE!</v>
      </c>
    </row>
    <row r="7" spans="1:19">
      <c r="A7" s="8"/>
      <c r="C7" s="6" t="s">
        <v>260</v>
      </c>
      <c r="D7" s="6" t="s">
        <v>263</v>
      </c>
      <c r="E7" s="348">
        <v>0.1</v>
      </c>
      <c r="G7" s="6" t="s">
        <v>260</v>
      </c>
      <c r="H7" s="364">
        <f>$E7*'Network element - actuals'!D$4</f>
        <v>142.96521268680002</v>
      </c>
      <c r="I7" s="364">
        <f>$E7*'Network element - actuals'!E$4</f>
        <v>180.80926282060005</v>
      </c>
      <c r="J7" s="364">
        <f>$E7*'Network element - actuals'!F$4</f>
        <v>174.99337537479994</v>
      </c>
      <c r="K7" s="364">
        <f>$E7*'Network element - actuals'!G$4</f>
        <v>205.38244414617876</v>
      </c>
      <c r="L7" s="439" t="e">
        <f>$E7*'Network element - actuals'!H$4</f>
        <v>#VALUE!</v>
      </c>
      <c r="N7" s="6" t="s">
        <v>260</v>
      </c>
      <c r="O7" s="364">
        <f>$E7*'Network element - actuals'!D$5</f>
        <v>23.619242759700001</v>
      </c>
      <c r="P7" s="364">
        <f>$E7*'Network element - actuals'!E$5</f>
        <v>12.323439225800001</v>
      </c>
      <c r="Q7" s="364">
        <f>$E7*'Network element - actuals'!F$5</f>
        <v>14.177836082999995</v>
      </c>
      <c r="R7" s="364">
        <f>$E7*'Network element - actuals'!G$5</f>
        <v>22.947623007855082</v>
      </c>
      <c r="S7" s="439" t="e">
        <f>$E7*'Network element - actuals'!H$5</f>
        <v>#VALUE!</v>
      </c>
    </row>
    <row r="8" spans="1:19">
      <c r="A8" s="8"/>
      <c r="C8" s="6" t="s">
        <v>265</v>
      </c>
      <c r="D8" s="6" t="s">
        <v>263</v>
      </c>
      <c r="E8" s="348">
        <v>0.2</v>
      </c>
      <c r="G8" s="6" t="s">
        <v>265</v>
      </c>
      <c r="H8" s="364">
        <f>$E8*'Network element - actuals'!D$4</f>
        <v>285.93042537360003</v>
      </c>
      <c r="I8" s="364">
        <f>$E8*'Network element - actuals'!E$4</f>
        <v>361.61852564120011</v>
      </c>
      <c r="J8" s="364">
        <f>$E8*'Network element - actuals'!F$4</f>
        <v>349.98675074959988</v>
      </c>
      <c r="K8" s="364">
        <f>$E8*'Network element - actuals'!G$4</f>
        <v>410.76488829235751</v>
      </c>
      <c r="L8" s="439" t="e">
        <f>$E8*'Network element - actuals'!H$4</f>
        <v>#VALUE!</v>
      </c>
      <c r="N8" s="6" t="s">
        <v>265</v>
      </c>
      <c r="O8" s="364">
        <f>$E8*'Network element - actuals'!D$5</f>
        <v>47.238485519400001</v>
      </c>
      <c r="P8" s="364">
        <f>$E8*'Network element - actuals'!E$5</f>
        <v>24.646878451600003</v>
      </c>
      <c r="Q8" s="364">
        <f>$E8*'Network element - actuals'!F$5</f>
        <v>28.355672165999991</v>
      </c>
      <c r="R8" s="364">
        <f>$E8*'Network element - actuals'!G$5</f>
        <v>45.895246015710164</v>
      </c>
      <c r="S8" s="439" t="e">
        <f>$E8*'Network element - actuals'!H$5</f>
        <v>#VALUE!</v>
      </c>
    </row>
    <row r="9" spans="1:19">
      <c r="A9" s="8"/>
      <c r="C9" s="6" t="s">
        <v>84</v>
      </c>
      <c r="D9" s="6" t="str">
        <f>IF(E9=1,"ok","error")</f>
        <v>ok</v>
      </c>
      <c r="E9" s="81">
        <f>SUM(E5:E8)</f>
        <v>1</v>
      </c>
    </row>
    <row r="10" spans="1:19">
      <c r="A10" s="8"/>
      <c r="C10" t="s">
        <v>386</v>
      </c>
      <c r="D10" t="s">
        <v>282</v>
      </c>
      <c r="E10" s="62" t="e">
        <f>SUM(M37:Q37)</f>
        <v>#VALUE!</v>
      </c>
    </row>
    <row r="11" spans="1:19">
      <c r="A11" s="8"/>
    </row>
    <row r="12" spans="1:19">
      <c r="A12" s="8"/>
      <c r="F12" s="583" t="s">
        <v>392</v>
      </c>
      <c r="G12" s="583"/>
      <c r="H12" s="583"/>
      <c r="I12" s="583"/>
      <c r="J12" s="583"/>
      <c r="K12" s="583"/>
      <c r="L12" s="583"/>
      <c r="M12" s="583" t="s">
        <v>391</v>
      </c>
      <c r="N12" s="583"/>
      <c r="O12" s="583"/>
      <c r="P12" s="583"/>
      <c r="Q12" s="583"/>
    </row>
    <row r="13" spans="1:19">
      <c r="A13" s="8"/>
      <c r="F13" s="88"/>
      <c r="G13" s="87" t="s">
        <v>261</v>
      </c>
      <c r="H13" s="87" t="s">
        <v>12</v>
      </c>
      <c r="I13" s="87" t="s">
        <v>13</v>
      </c>
      <c r="J13" s="87" t="s">
        <v>14</v>
      </c>
      <c r="K13" s="87" t="s">
        <v>15</v>
      </c>
      <c r="L13" s="209" t="s">
        <v>16</v>
      </c>
      <c r="M13" s="87" t="s">
        <v>381</v>
      </c>
      <c r="N13" s="87" t="s">
        <v>382</v>
      </c>
      <c r="O13" s="87" t="s">
        <v>383</v>
      </c>
      <c r="P13" s="87" t="s">
        <v>384</v>
      </c>
      <c r="Q13" s="87" t="s">
        <v>385</v>
      </c>
      <c r="R13" s="1"/>
      <c r="S13" s="1"/>
    </row>
    <row r="14" spans="1:19">
      <c r="A14" s="8"/>
      <c r="F14" s="587" t="s">
        <v>320</v>
      </c>
      <c r="G14" s="6" t="s">
        <v>258</v>
      </c>
      <c r="H14" s="365">
        <f>(H5/'Network element - actuals'!K12)*10^7</f>
        <v>4985975.3890770106</v>
      </c>
      <c r="I14" s="365">
        <f>(I5/'Network element - actuals'!L12)*10^7</f>
        <v>6156812.9799926355</v>
      </c>
      <c r="J14" s="365">
        <f>(J5/'Network element - actuals'!M12)*10^7</f>
        <v>5845041.167938103</v>
      </c>
      <c r="K14" s="365">
        <f>(K5/'Network element - actuals'!N12)*10^7</f>
        <v>6804421.746560351</v>
      </c>
      <c r="L14" s="386">
        <f>K14*(1+'Inflation rates'!$G$3)</f>
        <v>7201303.5593250096</v>
      </c>
      <c r="M14" s="85">
        <f>L14*(1+'Inflation rates'!$G$3)</f>
        <v>7621334.3154047979</v>
      </c>
      <c r="N14" s="85">
        <f>M14*(1+'Inflation rates'!$G$3)</f>
        <v>8065864.2242559623</v>
      </c>
      <c r="O14" s="85">
        <f>N14*(1+'Inflation rates'!$G$3)</f>
        <v>8536322.2490623351</v>
      </c>
      <c r="P14" s="85">
        <f>O14*(1+'Inflation rates'!$G$3)</f>
        <v>9034220.7002075389</v>
      </c>
      <c r="Q14" s="85">
        <f>P14*(1+'Inflation rates'!$G$3)</f>
        <v>9561160.0966708548</v>
      </c>
    </row>
    <row r="15" spans="1:19">
      <c r="A15" s="8"/>
      <c r="F15" s="587"/>
      <c r="G15" s="6" t="s">
        <v>259</v>
      </c>
      <c r="H15" s="365">
        <f>(H6/'Network element - actuals'!K13)*10^7</f>
        <v>11210.612251246754</v>
      </c>
      <c r="I15" s="365">
        <f>(I6/'Network element - actuals'!L13)*10^7</f>
        <v>13957.208560029858</v>
      </c>
      <c r="J15" s="365">
        <f>(J6/'Network element - actuals'!M13)*10^7</f>
        <v>13252.899124834616</v>
      </c>
      <c r="K15" s="365">
        <f>(K6/'Network element - actuals'!N13)*10^7</f>
        <v>15303.074495185943</v>
      </c>
      <c r="L15" s="386">
        <f>K15*(1+'Inflation rates'!$G$3)</f>
        <v>16195.65760845228</v>
      </c>
      <c r="M15" s="85">
        <f>L15*(1+'Inflation rates'!$G$3)</f>
        <v>17140.302457047608</v>
      </c>
      <c r="N15" s="85">
        <f>M15*(1+'Inflation rates'!$G$3)</f>
        <v>18140.045648146301</v>
      </c>
      <c r="O15" s="85">
        <f>N15*(1+'Inflation rates'!$G$3)</f>
        <v>19198.100905245745</v>
      </c>
      <c r="P15" s="85">
        <f>O15*(1+'Inflation rates'!$G$3)</f>
        <v>20317.869398838073</v>
      </c>
      <c r="Q15" s="85">
        <f>P15*(1+'Inflation rates'!$G$3)</f>
        <v>21502.950679639442</v>
      </c>
    </row>
    <row r="16" spans="1:19">
      <c r="A16" s="8"/>
      <c r="F16" s="587"/>
      <c r="G16" s="6" t="s">
        <v>260</v>
      </c>
      <c r="H16" s="350">
        <f>(H7/'Network element - actuals'!K14)*10^7</f>
        <v>6301.219238239637</v>
      </c>
      <c r="I16" s="350">
        <f>(I7/'Network element - actuals'!L14)*10^7</f>
        <v>7454.8531502397573</v>
      </c>
      <c r="J16" s="350">
        <f>(J7/'Network element - actuals'!M14)*10^7</f>
        <v>6860.1447888289067</v>
      </c>
      <c r="K16" s="350">
        <f>(K7/'Network element - actuals'!N14)*10^7</f>
        <v>7714.9667426526412</v>
      </c>
      <c r="L16" s="386">
        <f>K16*(1+'Inflation rates'!$G$3)</f>
        <v>8164.9579542924612</v>
      </c>
      <c r="M16" s="85">
        <f>L16*(1+'Inflation rates'!$G$3)</f>
        <v>8641.1958235404836</v>
      </c>
      <c r="N16" s="85">
        <f>M16*(1+'Inflation rates'!$G$3)</f>
        <v>9145.2112403736301</v>
      </c>
      <c r="O16" s="85">
        <f>N16*(1+'Inflation rates'!$G$3)</f>
        <v>9678.6243870572507</v>
      </c>
      <c r="P16" s="85">
        <f>O16*(1+'Inflation rates'!$G$3)</f>
        <v>10243.149946300442</v>
      </c>
      <c r="Q16" s="85">
        <f>P16*(1+'Inflation rates'!$G$3)</f>
        <v>10840.60261318767</v>
      </c>
    </row>
    <row r="17" spans="1:17">
      <c r="A17" s="8"/>
      <c r="F17" s="587"/>
      <c r="G17" s="6" t="s">
        <v>265</v>
      </c>
      <c r="H17" s="365">
        <f>(H8/'Network element - actuals'!K15)*10^7</f>
        <v>541.53725551001457</v>
      </c>
      <c r="I17" s="365">
        <f>(I8/'Network element - actuals'!L15)*10^7</f>
        <v>666.68422825243124</v>
      </c>
      <c r="J17" s="365">
        <f>(J8/'Network element - actuals'!M15)*10^7</f>
        <v>619.39723067562318</v>
      </c>
      <c r="K17" s="365">
        <f>(K8/'Network element - actuals'!N15)*10^7</f>
        <v>700.78853688395327</v>
      </c>
      <c r="L17" s="386">
        <f>K17*(1+'Inflation rates'!$G$3)</f>
        <v>741.66346134374169</v>
      </c>
      <c r="M17" s="85">
        <f>L17*(1+'Inflation rates'!$G$3)</f>
        <v>784.92249935798748</v>
      </c>
      <c r="N17" s="85">
        <f>M17*(1+'Inflation rates'!$G$3)</f>
        <v>830.70470922504035</v>
      </c>
      <c r="O17" s="85">
        <f>N17*(1+'Inflation rates'!$G$3)</f>
        <v>879.1572601028621</v>
      </c>
      <c r="P17" s="85">
        <f>O17*(1+'Inflation rates'!$G$3)</f>
        <v>930.43590509149976</v>
      </c>
      <c r="Q17" s="85">
        <f>P17*(1+'Inflation rates'!$G$3)</f>
        <v>984.70548190906084</v>
      </c>
    </row>
    <row r="18" spans="1:17">
      <c r="A18" s="8"/>
      <c r="F18" s="587" t="s">
        <v>321</v>
      </c>
      <c r="G18" s="6" t="s">
        <v>258</v>
      </c>
      <c r="H18" s="365">
        <f>(O5/'Network element - actuals'!K12)*10^7</f>
        <v>823731.59802512452</v>
      </c>
      <c r="I18" s="365">
        <f>(P5/'Network element - actuals'!L12)*10^7</f>
        <v>419630.66161514941</v>
      </c>
      <c r="J18" s="365">
        <f>(Q5/'Network element - actuals'!M12)*10^7</f>
        <v>473560.98709406937</v>
      </c>
      <c r="K18" s="365">
        <f>(R5/'Network element - actuals'!N12)*10^7</f>
        <v>760266.07666321774</v>
      </c>
      <c r="L18" s="386">
        <f>K18*(1+'Inflation rates'!$G$3)</f>
        <v>804610.15025655436</v>
      </c>
      <c r="M18" s="85">
        <f>L18*(1+'Inflation rates'!$G$3)</f>
        <v>851540.6826216433</v>
      </c>
      <c r="N18" s="85">
        <f>M18*(1+'Inflation rates'!$G$3)</f>
        <v>901208.53425540961</v>
      </c>
      <c r="O18" s="85">
        <f>N18*(1+'Inflation rates'!$G$3)</f>
        <v>953773.36490175687</v>
      </c>
      <c r="P18" s="85">
        <f>O18*(1+'Inflation rates'!$G$3)</f>
        <v>1009404.1467856411</v>
      </c>
      <c r="Q18" s="85">
        <f>P18*(1+'Inflation rates'!$G$3)</f>
        <v>1068279.7077825707</v>
      </c>
    </row>
    <row r="19" spans="1:17">
      <c r="A19" s="8"/>
      <c r="F19" s="587"/>
      <c r="G19" s="6" t="s">
        <v>259</v>
      </c>
      <c r="H19" s="365">
        <f>(O6/'Network element - actuals'!K13)*10^7</f>
        <v>1852.1021112117837</v>
      </c>
      <c r="I19" s="365">
        <f>(P6/'Network element - actuals'!L13)*10^7</f>
        <v>951.2831852093974</v>
      </c>
      <c r="J19" s="365">
        <f>(Q6/'Network element - actuals'!M13)*10^7</f>
        <v>1073.7402545325015</v>
      </c>
      <c r="K19" s="365">
        <f>(R6/'Network element - actuals'!N13)*10^7</f>
        <v>1709.8305837995981</v>
      </c>
      <c r="L19" s="386">
        <f>K19*(1+'Inflation rates'!$G$3)</f>
        <v>1809.5599490409388</v>
      </c>
      <c r="M19" s="85">
        <f>L19*(1+'Inflation rates'!$G$3)</f>
        <v>1915.1062334470653</v>
      </c>
      <c r="N19" s="85">
        <f>M19*(1+'Inflation rates'!$G$3)</f>
        <v>2026.8087207233111</v>
      </c>
      <c r="O19" s="85">
        <f>N19*(1+'Inflation rates'!$G$3)</f>
        <v>2145.0264839909264</v>
      </c>
      <c r="P19" s="85">
        <f>O19*(1+'Inflation rates'!$G$3)</f>
        <v>2270.1395400452288</v>
      </c>
      <c r="Q19" s="85">
        <f>P19*(1+'Inflation rates'!$G$3)</f>
        <v>2402.5500709382213</v>
      </c>
    </row>
    <row r="20" spans="1:17">
      <c r="A20" s="8"/>
      <c r="F20" s="587"/>
      <c r="G20" s="6" t="s">
        <v>260</v>
      </c>
      <c r="H20" s="350">
        <f>(O7/'Network element - actuals'!K14)*10^7</f>
        <v>1041.0226660951585</v>
      </c>
      <c r="I20" s="350">
        <f>(P7/'Network element - actuals'!L14)*10^7</f>
        <v>508.10134558978149</v>
      </c>
      <c r="J20" s="350">
        <f>(Q7/'Network element - actuals'!M14)*10^7</f>
        <v>555.80394465417669</v>
      </c>
      <c r="K20" s="350">
        <f>(R7/'Network element - actuals'!N14)*10^7</f>
        <v>862.00234428277656</v>
      </c>
      <c r="L20" s="386">
        <f>K20*(1+'Inflation rates'!$G$3)</f>
        <v>912.28039372603337</v>
      </c>
      <c r="M20" s="85">
        <f>L20*(1+'Inflation rates'!$G$3)</f>
        <v>965.49101321690637</v>
      </c>
      <c r="N20" s="85">
        <f>M20*(1+'Inflation rates'!$G$3)</f>
        <v>1021.8052509002501</v>
      </c>
      <c r="O20" s="85">
        <f>N20*(1+'Inflation rates'!$G$3)</f>
        <v>1081.404131653745</v>
      </c>
      <c r="P20" s="85">
        <f>O20*(1+'Inflation rates'!$G$3)</f>
        <v>1144.4792390012408</v>
      </c>
      <c r="Q20" s="85">
        <f>P20*(1+'Inflation rates'!$G$3)</f>
        <v>1211.2333309673861</v>
      </c>
    </row>
    <row r="21" spans="1:17">
      <c r="A21" s="8"/>
      <c r="F21" s="587"/>
      <c r="G21" s="6" t="s">
        <v>265</v>
      </c>
      <c r="H21" s="365">
        <f>(O8/'Network element - actuals'!K15)*10^7</f>
        <v>89.467218359852708</v>
      </c>
      <c r="I21" s="365">
        <f>(P8/'Network element - actuals'!L15)*10^7</f>
        <v>45.439279169120979</v>
      </c>
      <c r="J21" s="365">
        <f>(Q8/'Network element - actuals'!M15)*10^7</f>
        <v>50.183113434862861</v>
      </c>
      <c r="K21" s="365">
        <f>(R8/'Network element - actuals'!N15)*10^7</f>
        <v>78.299930743805533</v>
      </c>
      <c r="L21" s="386">
        <f>K21*(1+'Inflation rates'!$G$3)</f>
        <v>82.866934320363328</v>
      </c>
      <c r="M21" s="85">
        <f>L21*(1+'Inflation rates'!$G$3)</f>
        <v>87.700317719612613</v>
      </c>
      <c r="N21" s="85">
        <f>M21*(1+'Inflation rates'!$G$3)</f>
        <v>92.815618089433343</v>
      </c>
      <c r="O21" s="85">
        <f>N21*(1+'Inflation rates'!$G$3)</f>
        <v>98.229278813627516</v>
      </c>
      <c r="P21" s="85">
        <f>O21*(1+'Inflation rates'!$G$3)</f>
        <v>103.95870236998257</v>
      </c>
      <c r="Q21" s="85">
        <f>P21*(1+'Inflation rates'!$G$3)</f>
        <v>110.02230627138933</v>
      </c>
    </row>
    <row r="22" spans="1:17">
      <c r="A22" s="8"/>
    </row>
    <row r="23" spans="1:17">
      <c r="A23" s="8"/>
    </row>
    <row r="24" spans="1:17">
      <c r="A24" s="8"/>
      <c r="F24" s="87" t="s">
        <v>261</v>
      </c>
      <c r="G24" s="87" t="s">
        <v>262</v>
      </c>
      <c r="H24" s="87" t="s">
        <v>12</v>
      </c>
      <c r="I24" s="87" t="s">
        <v>13</v>
      </c>
      <c r="J24" s="87" t="s">
        <v>14</v>
      </c>
      <c r="K24" s="87" t="s">
        <v>15</v>
      </c>
      <c r="L24" s="209" t="s">
        <v>16</v>
      </c>
      <c r="M24" s="87"/>
      <c r="N24" s="87"/>
      <c r="O24" s="87"/>
    </row>
    <row r="25" spans="1:17">
      <c r="A25" s="8"/>
      <c r="F25" s="6" t="s">
        <v>281</v>
      </c>
      <c r="G25" s="84" t="s">
        <v>282</v>
      </c>
      <c r="H25" s="366">
        <f>'4th CP GFA - Actuals '!B18</f>
        <v>7030.4734187669983</v>
      </c>
      <c r="I25" s="366">
        <f>'4th CP GFA - Actuals '!C18</f>
        <v>7887.8845452520018</v>
      </c>
      <c r="J25" s="366">
        <f>'4th CP GFA - Actuals '!D18</f>
        <v>8606.7380269769983</v>
      </c>
      <c r="K25" s="366">
        <f>'4th CP GFA - Actuals '!E18</f>
        <v>9054.7440485719999</v>
      </c>
      <c r="L25" s="401">
        <f>'4th CP GFA - Actuals '!F18</f>
        <v>9602.5944019659983</v>
      </c>
      <c r="M25" s="6"/>
      <c r="N25" s="84"/>
      <c r="O25" s="80"/>
    </row>
    <row r="26" spans="1:17">
      <c r="A26" s="8"/>
      <c r="F26" s="6" t="s">
        <v>280</v>
      </c>
      <c r="G26" s="84" t="s">
        <v>282</v>
      </c>
      <c r="H26" s="367">
        <f>'Network element - actuals'!D6</f>
        <v>68.894430012000015</v>
      </c>
      <c r="I26" s="367">
        <f>'Network element - actuals'!E6</f>
        <v>80.321327338000003</v>
      </c>
      <c r="J26" s="367">
        <f>'Network element - actuals'!F6</f>
        <v>103.16495478800002</v>
      </c>
      <c r="K26" s="367">
        <f>'Network element - actuals'!G6</f>
        <v>116.44201642399999</v>
      </c>
      <c r="L26" s="424">
        <f>'R&amp;M Cost'!S28</f>
        <v>112.12369078883178</v>
      </c>
      <c r="M26" s="6"/>
      <c r="N26" s="84"/>
      <c r="O26" s="4"/>
    </row>
    <row r="27" spans="1:17">
      <c r="A27" s="8"/>
      <c r="F27" s="6" t="s">
        <v>284</v>
      </c>
      <c r="G27" s="84" t="s">
        <v>283</v>
      </c>
      <c r="H27" s="7">
        <f>H26/H25</f>
        <v>9.7994012505750565E-3</v>
      </c>
      <c r="I27" s="7">
        <f t="shared" ref="I27:L27" si="0">I26/I25</f>
        <v>1.0182873098256525E-2</v>
      </c>
      <c r="J27" s="7">
        <f t="shared" si="0"/>
        <v>1.1986533628029495E-2</v>
      </c>
      <c r="K27" s="7">
        <f t="shared" si="0"/>
        <v>1.2859780000337365E-2</v>
      </c>
      <c r="L27" s="154">
        <f t="shared" si="0"/>
        <v>1.1676395575541128E-2</v>
      </c>
      <c r="M27" s="90" t="s">
        <v>377</v>
      </c>
      <c r="N27" s="91"/>
      <c r="O27" s="92"/>
    </row>
    <row r="28" spans="1:17" ht="60">
      <c r="A28" s="8"/>
      <c r="F28" s="82" t="s">
        <v>440</v>
      </c>
      <c r="G28" s="5" t="s">
        <v>283</v>
      </c>
      <c r="H28" s="368">
        <f>AVERAGE(I27:K27)</f>
        <v>1.1676395575541128E-2</v>
      </c>
      <c r="I28" s="6"/>
      <c r="J28" s="6"/>
      <c r="K28" s="6"/>
      <c r="L28" s="6"/>
      <c r="M28" s="90" t="s">
        <v>378</v>
      </c>
      <c r="N28" s="90"/>
      <c r="O28" s="90"/>
    </row>
    <row r="29" spans="1:17" ht="36.75" customHeight="1">
      <c r="A29" s="8"/>
      <c r="F29" s="83" t="s">
        <v>439</v>
      </c>
      <c r="G29" s="5" t="s">
        <v>283</v>
      </c>
      <c r="H29" s="369">
        <v>1.1900000000000001E-2</v>
      </c>
      <c r="I29" s="6"/>
      <c r="J29" s="6"/>
      <c r="K29" s="6"/>
      <c r="L29" s="6"/>
      <c r="M29" s="83"/>
      <c r="N29" s="84"/>
      <c r="O29" s="89"/>
    </row>
    <row r="30" spans="1:17">
      <c r="A30" s="8"/>
    </row>
    <row r="31" spans="1:17" s="362" customFormat="1">
      <c r="A31" s="8"/>
      <c r="G31" s="362" t="s">
        <v>446</v>
      </c>
    </row>
    <row r="32" spans="1:17">
      <c r="A32" s="8"/>
      <c r="G32" s="580" t="s">
        <v>445</v>
      </c>
      <c r="H32" s="580"/>
      <c r="I32" s="580"/>
      <c r="J32" s="580"/>
      <c r="K32" s="580"/>
      <c r="L32" s="580"/>
      <c r="M32" s="584" t="s">
        <v>444</v>
      </c>
      <c r="N32" s="585"/>
      <c r="O32" s="585"/>
      <c r="P32" s="585"/>
      <c r="Q32" s="586"/>
    </row>
    <row r="33" spans="1:18">
      <c r="A33" s="8"/>
      <c r="G33" s="87" t="s">
        <v>40</v>
      </c>
      <c r="H33" s="87" t="s">
        <v>12</v>
      </c>
      <c r="I33" s="87" t="s">
        <v>13</v>
      </c>
      <c r="J33" s="87" t="s">
        <v>14</v>
      </c>
      <c r="K33" s="87" t="s">
        <v>15</v>
      </c>
      <c r="L33" s="209" t="s">
        <v>16</v>
      </c>
      <c r="M33" s="87" t="s">
        <v>381</v>
      </c>
      <c r="N33" s="87" t="s">
        <v>382</v>
      </c>
      <c r="O33" s="87" t="s">
        <v>383</v>
      </c>
      <c r="P33" s="87" t="s">
        <v>384</v>
      </c>
      <c r="Q33" s="87" t="s">
        <v>385</v>
      </c>
    </row>
    <row r="34" spans="1:18">
      <c r="A34" s="8"/>
      <c r="G34" s="6" t="s">
        <v>41</v>
      </c>
      <c r="H34" s="425">
        <f>((H14*'Network element - actuals'!K12)+(H15*'Network element - actuals'!K13)+(H16*'Network element - actuals'!K14)+(H17*'Network element - actuals'!K15))/10^7</f>
        <v>1429.6521268680001</v>
      </c>
      <c r="I34" s="425">
        <f>((I14*'Network element - actuals'!L12)+(I15*'Network element - actuals'!L13)+(I16*'Network element - actuals'!L14)+(I17*'Network element - actuals'!L15))/10^7</f>
        <v>1808.0926282060004</v>
      </c>
      <c r="J34" s="425">
        <f>((J14*'Network element - actuals'!M12)+(J15*'Network element - actuals'!M13)+(J16*'Network element - actuals'!M14)+(J17*'Network element - actuals'!M15))/10^7</f>
        <v>1749.9337537479996</v>
      </c>
      <c r="K34" s="425">
        <f>((K14*'Network element - actuals'!N12)+(K15*'Network element - actuals'!N13)+(K16*'Network element - actuals'!N14)+(K17*'Network element - actuals'!N15))/10^7</f>
        <v>2053.824441461788</v>
      </c>
      <c r="L34" s="426" t="e">
        <f>((L14*'Network elements - Projected'!H6)+(L15*'Network elements - Projected'!H7)+(L16*'Network elements - Projected'!H8)+(L17*'Network elements - Projected'!H9))/10^7</f>
        <v>#VALUE!</v>
      </c>
      <c r="M34" s="351" t="e">
        <f>((M14*'Network elements - Projected'!I6)+(M15*'Network elements - Projected'!I7)+(M16*'Network elements - Projected'!I8)+(M17*'Network elements - Projected'!I9))/10^7</f>
        <v>#VALUE!</v>
      </c>
      <c r="N34" s="351" t="e">
        <f>((N14*'Network elements - Projected'!J6)+(N15*'Network elements - Projected'!J7)+(N16*'Network elements - Projected'!J8)+(N17*'Network elements - Projected'!J9))/10^7</f>
        <v>#VALUE!</v>
      </c>
      <c r="O34" s="351" t="e">
        <f>((O14*'Network elements - Projected'!K6)+(O15*'Network elements - Projected'!K7)+(O16*'Network elements - Projected'!K8)+(O17*'Network elements - Projected'!K9))/10^7</f>
        <v>#VALUE!</v>
      </c>
      <c r="P34" s="351" t="e">
        <f>((P14*'Network elements - Projected'!L6)+(P15*'Network elements - Projected'!L7)+(P16*'Network elements - Projected'!L8)+(P17*'Network elements - Projected'!L9))/10^7</f>
        <v>#VALUE!</v>
      </c>
      <c r="Q34" s="351" t="e">
        <f>((Q14*'Network elements - Projected'!M6)+(Q15*'Network elements - Projected'!M7)+(Q16*'Network elements - Projected'!M8)+(Q17*'Network elements - Projected'!M9))/10^7</f>
        <v>#VALUE!</v>
      </c>
    </row>
    <row r="35" spans="1:18">
      <c r="A35" s="8"/>
      <c r="G35" s="6" t="s">
        <v>42</v>
      </c>
      <c r="H35" s="425">
        <f>((H18*'Network element - actuals'!K12)+(H19*'Network element - actuals'!K13)+(H20*'Network element - actuals'!K14)+(H21*'Network element - actuals'!K15))/10^7</f>
        <v>236.19242759699998</v>
      </c>
      <c r="I35" s="425">
        <f>((I18*'Network element - actuals'!L12)+(I19*'Network element - actuals'!L13)+(I20*'Network element - actuals'!L14)+(I21*'Network element - actuals'!L15))/10^7</f>
        <v>123.23439225799999</v>
      </c>
      <c r="J35" s="425">
        <f>((J18*'Network element - actuals'!M12)+(J19*'Network element - actuals'!M13)+(J20*'Network element - actuals'!M14)+(J21*'Network element - actuals'!M15))/10^7</f>
        <v>141.77836082999997</v>
      </c>
      <c r="K35" s="425">
        <f>((K18*'Network element - actuals'!N12)+(K19*'Network element - actuals'!N13)+(K20*'Network element - actuals'!N14)+(K21*'Network element - actuals'!N15))/10^7</f>
        <v>229.47623007855083</v>
      </c>
      <c r="L35" s="426" t="e">
        <f>((L18*'Network elements - Projected'!H6)+(L19*'Network elements - Projected'!H7)+(L20*'Network elements - Projected'!H8)+(L21*'Network elements - Projected'!H9))/10^7</f>
        <v>#VALUE!</v>
      </c>
      <c r="M35" s="351" t="e">
        <f>((M18*'Network elements - Projected'!I6)+(M19*'Network elements - Projected'!I7)+(M20*'Network elements - Projected'!I8)+(M21*'Network elements - Projected'!I9))/10^7</f>
        <v>#VALUE!</v>
      </c>
      <c r="N35" s="351" t="e">
        <f>((N18*'Network elements - Projected'!J6)+(N19*'Network elements - Projected'!J7)+(N20*'Network elements - Projected'!J8)+(N21*'Network elements - Projected'!J9))/10^7</f>
        <v>#VALUE!</v>
      </c>
      <c r="O35" s="351" t="e">
        <f>((O18*'Network elements - Projected'!K6)+(O19*'Network elements - Projected'!K7)+(O20*'Network elements - Projected'!K8)+(O21*'Network elements - Projected'!K9))/10^7</f>
        <v>#VALUE!</v>
      </c>
      <c r="P35" s="351" t="e">
        <f>((P18*'Network elements - Projected'!L6)+(P19*'Network elements - Projected'!L7)+(P20*'Network elements - Projected'!L8)+(P21*'Network elements - Projected'!L9))/10^7</f>
        <v>#VALUE!</v>
      </c>
      <c r="Q35" s="351" t="e">
        <f>((Q18*'Network elements - Projected'!M6)+(Q19*'Network elements - Projected'!M7)+(Q20*'Network elements - Projected'!M8)+(Q21*'Network elements - Projected'!M9))/10^7</f>
        <v>#VALUE!</v>
      </c>
    </row>
    <row r="36" spans="1:18">
      <c r="A36" s="8"/>
      <c r="G36" s="6" t="s">
        <v>379</v>
      </c>
      <c r="H36" s="425">
        <f>$H$29*H25</f>
        <v>83.662633683327286</v>
      </c>
      <c r="I36" s="425">
        <f t="shared" ref="I36:L36" si="1">$H$29*I25</f>
        <v>93.865826088498821</v>
      </c>
      <c r="J36" s="425">
        <f t="shared" si="1"/>
        <v>102.42018252102629</v>
      </c>
      <c r="K36" s="425">
        <f t="shared" si="1"/>
        <v>107.75145417800681</v>
      </c>
      <c r="L36" s="426">
        <f t="shared" si="1"/>
        <v>114.27087338339538</v>
      </c>
      <c r="M36" s="351">
        <f>'R&amp;M Cost'!T28</f>
        <v>120.79420056208889</v>
      </c>
      <c r="N36" s="351">
        <f>'R&amp;M Cost'!U28</f>
        <v>140.00383622273071</v>
      </c>
      <c r="O36" s="351">
        <f>'R&amp;M Cost'!V28</f>
        <v>159.02388512166047</v>
      </c>
      <c r="P36" s="351">
        <f>'R&amp;M Cost'!W28</f>
        <v>179.23959172817254</v>
      </c>
      <c r="Q36" s="351">
        <f>'R&amp;M Cost'!X28</f>
        <v>201.24998240788733</v>
      </c>
    </row>
    <row r="37" spans="1:18">
      <c r="A37" s="8"/>
      <c r="G37" s="93" t="s">
        <v>44</v>
      </c>
      <c r="H37" s="94">
        <f t="shared" ref="H37:Q37" si="2">SUM(H34:H36)</f>
        <v>1749.5071881483275</v>
      </c>
      <c r="I37" s="94">
        <f t="shared" si="2"/>
        <v>2025.1928465524993</v>
      </c>
      <c r="J37" s="94">
        <f t="shared" si="2"/>
        <v>1994.1322970990259</v>
      </c>
      <c r="K37" s="94">
        <f t="shared" si="2"/>
        <v>2391.0521257183459</v>
      </c>
      <c r="L37" s="427" t="e">
        <f t="shared" si="2"/>
        <v>#VALUE!</v>
      </c>
      <c r="M37" s="94" t="e">
        <f t="shared" si="2"/>
        <v>#VALUE!</v>
      </c>
      <c r="N37" s="94" t="e">
        <f t="shared" si="2"/>
        <v>#VALUE!</v>
      </c>
      <c r="O37" s="94" t="e">
        <f t="shared" si="2"/>
        <v>#VALUE!</v>
      </c>
      <c r="P37" s="94" t="e">
        <f t="shared" si="2"/>
        <v>#VALUE!</v>
      </c>
      <c r="Q37" s="94" t="e">
        <f t="shared" si="2"/>
        <v>#VALUE!</v>
      </c>
    </row>
    <row r="38" spans="1:18">
      <c r="A38" s="8"/>
      <c r="L38" s="62"/>
      <c r="M38" s="62"/>
      <c r="N38" s="62"/>
      <c r="O38" s="62"/>
      <c r="P38" s="62"/>
      <c r="Q38" s="62"/>
      <c r="R38" s="62"/>
    </row>
    <row r="39" spans="1:18">
      <c r="A39" s="8"/>
    </row>
    <row r="40" spans="1:18">
      <c r="A40" s="8"/>
      <c r="G40" s="580" t="s">
        <v>285</v>
      </c>
      <c r="H40" s="580"/>
      <c r="I40" s="580"/>
      <c r="J40" s="580"/>
      <c r="K40" s="580"/>
      <c r="L40" s="580"/>
    </row>
    <row r="41" spans="1:18">
      <c r="A41" s="8"/>
      <c r="G41" s="87" t="s">
        <v>40</v>
      </c>
      <c r="H41" s="87" t="s">
        <v>12</v>
      </c>
      <c r="I41" s="87" t="s">
        <v>13</v>
      </c>
      <c r="J41" s="87" t="s">
        <v>14</v>
      </c>
      <c r="K41" s="87" t="s">
        <v>15</v>
      </c>
      <c r="L41" s="209" t="s">
        <v>16</v>
      </c>
    </row>
    <row r="42" spans="1:18">
      <c r="A42" s="8"/>
      <c r="G42" s="6" t="s">
        <v>41</v>
      </c>
      <c r="H42" s="95">
        <f>('Network element - actuals'!D4-H34)/'Network element - actuals'!D4</f>
        <v>0</v>
      </c>
      <c r="I42" s="95">
        <f>('Network element - actuals'!E4-I34)/'Network element - actuals'!E4</f>
        <v>0</v>
      </c>
      <c r="J42" s="95">
        <f>('Network element - actuals'!F4-J34)/'Network element - actuals'!F4</f>
        <v>-1.2993273314275142E-16</v>
      </c>
      <c r="K42" s="95">
        <f>('Network element - actuals'!G4-K34)/'Network element - actuals'!G4</f>
        <v>-2.2141490855119173E-16</v>
      </c>
      <c r="L42" s="95">
        <f>IFERROR(('Network element - actuals'!H4-L34)/'Network element - actuals'!H4,0)</f>
        <v>0</v>
      </c>
    </row>
    <row r="43" spans="1:18">
      <c r="A43" s="8"/>
      <c r="G43" s="6" t="s">
        <v>42</v>
      </c>
      <c r="H43" s="95">
        <f>('Network element - actuals'!D5-H35)/'Network element - actuals'!D5</f>
        <v>0</v>
      </c>
      <c r="I43" s="95">
        <f>('Network element - actuals'!E5-I35)/'Network element - actuals'!E5</f>
        <v>1.1531565543367605E-16</v>
      </c>
      <c r="J43" s="95">
        <f>('Network element - actuals'!F5-J35)/'Network element - actuals'!F5</f>
        <v>-2.0046577816260128E-16</v>
      </c>
      <c r="K43" s="95">
        <f>('Network element - actuals'!G5-K35)/'Network element - actuals'!G5</f>
        <v>-1.2385469911491539E-16</v>
      </c>
      <c r="L43" s="95">
        <f>IFERROR(('Network element - actuals'!H5-L35)/'Network element - actuals'!H5,0)</f>
        <v>0</v>
      </c>
    </row>
    <row r="44" spans="1:18">
      <c r="A44" s="8"/>
      <c r="G44" s="6" t="s">
        <v>43</v>
      </c>
      <c r="H44" s="95">
        <f>('Network element - actuals'!D6-H36)/'Network element - actuals'!D6</f>
        <v>-0.21435990788740031</v>
      </c>
      <c r="I44" s="95">
        <f>('Network element - actuals'!E6-I36)/'Network element - actuals'!E6</f>
        <v>-0.1686289208531408</v>
      </c>
      <c r="J44" s="95">
        <f>('Network element - actuals'!F6-J36)/'Network element - actuals'!F6</f>
        <v>7.219237080113146E-3</v>
      </c>
      <c r="K44" s="95">
        <f>('Network element - actuals'!G6-K36)/'Network element - actuals'!G6</f>
        <v>7.4634247266452833E-2</v>
      </c>
      <c r="L44" s="95">
        <f>IFERROR(('Network element - actuals'!H6-L36)/'Network element - actuals'!H6,0)</f>
        <v>-1.9150124112552631E-2</v>
      </c>
    </row>
    <row r="45" spans="1:18">
      <c r="A45" s="8"/>
      <c r="G45" s="93" t="s">
        <v>44</v>
      </c>
      <c r="H45" s="95">
        <f>('Network element - actuals'!D7-H37)/'Network element - actuals'!D7</f>
        <v>-8.5132136900583147E-3</v>
      </c>
      <c r="I45" s="95">
        <f>('Network element - actuals'!E7-I37)/'Network element - actuals'!E7</f>
        <v>-6.7330350084785287E-3</v>
      </c>
      <c r="J45" s="95">
        <f>('Network element - actuals'!F7-J37)/'Network element - actuals'!F7</f>
        <v>3.7334243719088579E-4</v>
      </c>
      <c r="K45" s="95">
        <f>('Network element - actuals'!G7-K37)/'Network element - actuals'!G7</f>
        <v>3.621455870906177E-3</v>
      </c>
      <c r="L45" s="95">
        <f>IFERROR(('Network element - actuals'!H7-L37)/'Network element - actuals'!H7,0)</f>
        <v>0</v>
      </c>
    </row>
    <row r="46" spans="1:18">
      <c r="A46" s="8"/>
    </row>
    <row r="47" spans="1:18">
      <c r="A47" s="8"/>
    </row>
    <row r="48" spans="1:18">
      <c r="A48" s="8"/>
    </row>
    <row r="49" spans="1:1">
      <c r="A49" s="8"/>
    </row>
    <row r="50" spans="1:1">
      <c r="A50" s="8"/>
    </row>
    <row r="51" spans="1:1">
      <c r="A51" s="8"/>
    </row>
    <row r="52" spans="1:1">
      <c r="A52" s="8"/>
    </row>
    <row r="53" spans="1:1">
      <c r="A53" s="8"/>
    </row>
    <row r="54" spans="1:1">
      <c r="A54" s="8"/>
    </row>
    <row r="55" spans="1:1">
      <c r="A55" s="8"/>
    </row>
    <row r="56" spans="1:1">
      <c r="A56" s="8"/>
    </row>
    <row r="57" spans="1:1">
      <c r="A57" s="8"/>
    </row>
    <row r="58" spans="1:1">
      <c r="A58" s="8"/>
    </row>
    <row r="59" spans="1:1">
      <c r="A59" s="8"/>
    </row>
    <row r="60" spans="1:1">
      <c r="A60" s="8"/>
    </row>
    <row r="61" spans="1:1">
      <c r="A61" s="8"/>
    </row>
    <row r="62" spans="1:1">
      <c r="A62" s="8"/>
    </row>
    <row r="63" spans="1:1">
      <c r="A63" s="8"/>
    </row>
    <row r="64" spans="1:1">
      <c r="A64" s="8"/>
    </row>
    <row r="65" spans="1:1">
      <c r="A65" s="8"/>
    </row>
    <row r="66" spans="1:1">
      <c r="A66" s="8"/>
    </row>
    <row r="67" spans="1:1">
      <c r="A67" s="8"/>
    </row>
    <row r="68" spans="1:1">
      <c r="A68" s="8"/>
    </row>
    <row r="69" spans="1:1">
      <c r="A69" s="8"/>
    </row>
    <row r="70" spans="1:1">
      <c r="A70" s="8"/>
    </row>
    <row r="71" spans="1:1">
      <c r="A71" s="8"/>
    </row>
    <row r="72" spans="1:1">
      <c r="A72" s="8"/>
    </row>
    <row r="73" spans="1:1">
      <c r="A73" s="8"/>
    </row>
    <row r="74" spans="1:1">
      <c r="A74" s="8"/>
    </row>
    <row r="75" spans="1:1">
      <c r="A75" s="8"/>
    </row>
    <row r="76" spans="1:1">
      <c r="A76" s="8"/>
    </row>
    <row r="77" spans="1:1">
      <c r="A77" s="8"/>
    </row>
    <row r="78" spans="1:1">
      <c r="A78" s="8"/>
    </row>
    <row r="79" spans="1:1">
      <c r="A79" s="8"/>
    </row>
    <row r="80" spans="1:1">
      <c r="A80" s="8"/>
    </row>
    <row r="81" spans="1:1">
      <c r="A81" s="8"/>
    </row>
    <row r="82" spans="1:1">
      <c r="A82" s="8"/>
    </row>
    <row r="83" spans="1:1">
      <c r="A83" s="8"/>
    </row>
    <row r="84" spans="1:1">
      <c r="A84" s="8"/>
    </row>
    <row r="85" spans="1:1">
      <c r="A85" s="8"/>
    </row>
    <row r="86" spans="1:1">
      <c r="A86" s="8"/>
    </row>
    <row r="87" spans="1:1">
      <c r="A87" s="8"/>
    </row>
    <row r="88" spans="1:1">
      <c r="A88" s="8"/>
    </row>
    <row r="89" spans="1:1">
      <c r="A89" s="8"/>
    </row>
    <row r="90" spans="1:1">
      <c r="A90" s="8"/>
    </row>
    <row r="91" spans="1:1">
      <c r="A91" s="8"/>
    </row>
    <row r="92" spans="1:1">
      <c r="A92" s="8"/>
    </row>
    <row r="93" spans="1:1">
      <c r="A93" s="8"/>
    </row>
    <row r="94" spans="1:1">
      <c r="A94" s="8"/>
    </row>
    <row r="95" spans="1:1">
      <c r="A95" s="8"/>
    </row>
    <row r="96" spans="1:1">
      <c r="A96" s="8"/>
    </row>
    <row r="97" spans="1:1">
      <c r="A97" s="8"/>
    </row>
    <row r="98" spans="1:1">
      <c r="A98" s="8"/>
    </row>
    <row r="99" spans="1:1">
      <c r="A99" s="8"/>
    </row>
    <row r="100" spans="1:1">
      <c r="A100" s="8"/>
    </row>
    <row r="101" spans="1:1">
      <c r="A101" s="8"/>
    </row>
  </sheetData>
  <mergeCells count="10">
    <mergeCell ref="G40:L40"/>
    <mergeCell ref="C3:E3"/>
    <mergeCell ref="G3:L3"/>
    <mergeCell ref="N3:S3"/>
    <mergeCell ref="M32:Q32"/>
    <mergeCell ref="M12:Q12"/>
    <mergeCell ref="G32:L32"/>
    <mergeCell ref="F18:F21"/>
    <mergeCell ref="F14:F17"/>
    <mergeCell ref="F12:L12"/>
  </mergeCells>
  <pageMargins left="0.7" right="0.2" top="0.25" bottom="0.25" header="0.3" footer="0.3"/>
  <pageSetup paperSize="9" scale="7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5" tint="0.59999389629810485"/>
  </sheetPr>
  <dimension ref="A1:X30"/>
  <sheetViews>
    <sheetView workbookViewId="0">
      <pane xSplit="1" ySplit="5" topLeftCell="N16" activePane="bottomRight" state="frozen"/>
      <selection pane="topRight" activeCell="B1" sqref="B1"/>
      <selection pane="bottomLeft" activeCell="A6" sqref="A6"/>
      <selection pane="bottomRight" activeCell="S16" sqref="S16"/>
    </sheetView>
  </sheetViews>
  <sheetFormatPr defaultColWidth="9.140625" defaultRowHeight="15"/>
  <cols>
    <col min="1" max="1" width="30.7109375" customWidth="1"/>
    <col min="2" max="12" width="7.5703125" hidden="1" customWidth="1"/>
    <col min="13" max="13" width="10.42578125" hidden="1" customWidth="1"/>
    <col min="14" max="14" width="12.140625" customWidth="1"/>
    <col min="15" max="15" width="9.5703125" customWidth="1"/>
    <col min="16" max="16" width="10.7109375" customWidth="1"/>
    <col min="17" max="17" width="11.28515625" customWidth="1"/>
    <col min="18" max="18" width="12.5703125" bestFit="1" customWidth="1"/>
    <col min="19" max="19" width="9.7109375" customWidth="1"/>
    <col min="20" max="20" width="9.5703125" customWidth="1"/>
    <col min="21" max="21" width="12.28515625" customWidth="1"/>
    <col min="22" max="22" width="11.140625" customWidth="1"/>
    <col min="23" max="23" width="10.28515625" customWidth="1"/>
    <col min="24" max="24" width="11.7109375" customWidth="1"/>
  </cols>
  <sheetData>
    <row r="1" spans="1:24" hidden="1"/>
    <row r="2" spans="1:24" hidden="1">
      <c r="S2" s="362"/>
      <c r="T2" s="362"/>
      <c r="U2" s="362"/>
      <c r="V2" s="108"/>
    </row>
    <row r="3" spans="1:24">
      <c r="S3" s="362"/>
      <c r="T3" s="362"/>
      <c r="U3" s="362"/>
      <c r="V3" s="12"/>
    </row>
    <row r="4" spans="1:24">
      <c r="B4" s="74"/>
      <c r="C4" s="74"/>
      <c r="D4" s="74"/>
      <c r="E4" s="74"/>
      <c r="F4" s="74"/>
      <c r="G4" s="74"/>
      <c r="H4" s="74"/>
      <c r="I4" s="74"/>
      <c r="J4" s="74"/>
      <c r="K4" s="74"/>
      <c r="L4" s="74"/>
      <c r="M4" s="581" t="s">
        <v>350</v>
      </c>
      <c r="N4" s="581"/>
      <c r="O4" s="581"/>
      <c r="P4" s="581"/>
      <c r="Q4" s="581"/>
      <c r="R4" s="581"/>
      <c r="S4" s="581"/>
      <c r="T4" s="581"/>
      <c r="U4" s="581"/>
      <c r="V4" s="581"/>
      <c r="W4" s="581"/>
      <c r="X4" s="581"/>
    </row>
    <row r="5" spans="1:24">
      <c r="A5" s="109" t="s">
        <v>349</v>
      </c>
      <c r="B5" s="74" t="s">
        <v>351</v>
      </c>
      <c r="C5" s="74" t="s">
        <v>352</v>
      </c>
      <c r="D5" s="74" t="s">
        <v>353</v>
      </c>
      <c r="E5" s="74" t="s">
        <v>354</v>
      </c>
      <c r="F5" s="74" t="s">
        <v>355</v>
      </c>
      <c r="G5" s="74" t="s">
        <v>356</v>
      </c>
      <c r="H5" s="74" t="s">
        <v>357</v>
      </c>
      <c r="I5" s="74" t="s">
        <v>358</v>
      </c>
      <c r="J5" s="74" t="s">
        <v>359</v>
      </c>
      <c r="K5" s="74" t="s">
        <v>360</v>
      </c>
      <c r="L5" s="74" t="s">
        <v>361</v>
      </c>
      <c r="M5" s="383" t="s">
        <v>5</v>
      </c>
      <c r="N5" s="383" t="s">
        <v>6</v>
      </c>
      <c r="O5" s="383" t="s">
        <v>12</v>
      </c>
      <c r="P5" s="383" t="s">
        <v>13</v>
      </c>
      <c r="Q5" s="383" t="s">
        <v>14</v>
      </c>
      <c r="R5" s="383" t="s">
        <v>15</v>
      </c>
      <c r="S5" s="211" t="s">
        <v>16</v>
      </c>
      <c r="T5" s="9" t="s">
        <v>381</v>
      </c>
      <c r="U5" s="9" t="s">
        <v>382</v>
      </c>
      <c r="V5" s="9" t="s">
        <v>383</v>
      </c>
      <c r="W5" s="9" t="s">
        <v>384</v>
      </c>
      <c r="X5" s="9" t="s">
        <v>385</v>
      </c>
    </row>
    <row r="6" spans="1:24" hidden="1">
      <c r="A6" s="74" t="s">
        <v>156</v>
      </c>
      <c r="B6" s="74">
        <f>'[34]R&amp;M'!E4</f>
        <v>4.3884235</v>
      </c>
      <c r="C6" s="74">
        <f>'[34]R&amp;M'!F4</f>
        <v>2.7578306000000001</v>
      </c>
      <c r="D6" s="74">
        <f>'[34]R&amp;M'!G4</f>
        <v>1.0693352</v>
      </c>
      <c r="E6" s="74">
        <f>'[34]R&amp;M'!H4</f>
        <v>2.4319549999999999</v>
      </c>
      <c r="F6" s="74">
        <f>'[34]R&amp;M'!I4</f>
        <v>3.7560669999999998</v>
      </c>
      <c r="G6" s="74">
        <f>'[34]R&amp;M'!J4</f>
        <v>2.3718383160000003</v>
      </c>
      <c r="H6" s="74">
        <f>'[34]R&amp;M'!K4</f>
        <v>3.368502549</v>
      </c>
      <c r="I6" s="74">
        <f>'[34]R&amp;M'!L4</f>
        <v>4.2757497000000004</v>
      </c>
      <c r="J6" s="74">
        <f>'[34]R&amp;M'!M4</f>
        <v>3.6741994719999997</v>
      </c>
      <c r="K6" s="74">
        <f>'[34]R&amp;M'!N4</f>
        <v>1.3416659630000001</v>
      </c>
      <c r="L6" s="74">
        <f>'[34]R&amp;M'!O4</f>
        <v>2.6460765999999998</v>
      </c>
      <c r="M6" s="349">
        <v>0</v>
      </c>
      <c r="N6" s="349">
        <v>0</v>
      </c>
      <c r="O6" s="349">
        <v>0</v>
      </c>
      <c r="P6" s="349">
        <v>0</v>
      </c>
      <c r="Q6" s="349">
        <v>0</v>
      </c>
      <c r="R6" s="349">
        <v>0</v>
      </c>
      <c r="S6" s="349">
        <v>0</v>
      </c>
      <c r="T6" s="110"/>
      <c r="U6" s="110"/>
      <c r="V6" s="110"/>
      <c r="W6" s="110"/>
      <c r="X6" s="110"/>
    </row>
    <row r="7" spans="1:24" hidden="1">
      <c r="A7" s="74" t="s">
        <v>362</v>
      </c>
      <c r="B7" s="74">
        <f>'[34]R&amp;M'!E5</f>
        <v>16.982264300000001</v>
      </c>
      <c r="C7" s="74">
        <f>'[34]R&amp;M'!F5</f>
        <v>16.116746899999999</v>
      </c>
      <c r="D7" s="74">
        <f>'[34]R&amp;M'!G5</f>
        <v>12.2449741</v>
      </c>
      <c r="E7" s="74">
        <f>'[34]R&amp;M'!H5</f>
        <v>11.468359299999999</v>
      </c>
      <c r="F7" s="74">
        <f>'[34]R&amp;M'!I5</f>
        <v>12.7411762</v>
      </c>
      <c r="G7" s="74">
        <f>'[34]R&amp;M'!J5</f>
        <v>11.269717372000002</v>
      </c>
      <c r="H7" s="74">
        <f>'[34]R&amp;M'!K5</f>
        <v>15.954321549000001</v>
      </c>
      <c r="I7" s="74">
        <f>'[34]R&amp;M'!L5</f>
        <v>14.3824734</v>
      </c>
      <c r="J7" s="74">
        <f>'[34]R&amp;M'!M5</f>
        <v>15.651249894999999</v>
      </c>
      <c r="K7" s="74">
        <f>'[34]R&amp;M'!N5</f>
        <v>17.144486690000001</v>
      </c>
      <c r="L7" s="74">
        <f>'[34]R&amp;M'!O5</f>
        <v>23.402506599999999</v>
      </c>
      <c r="M7" s="349">
        <v>0</v>
      </c>
      <c r="N7" s="349">
        <v>0</v>
      </c>
      <c r="O7" s="349">
        <v>0</v>
      </c>
      <c r="P7" s="349">
        <v>0</v>
      </c>
      <c r="Q7" s="349">
        <v>0</v>
      </c>
      <c r="R7" s="349">
        <v>0</v>
      </c>
      <c r="S7" s="349">
        <v>0</v>
      </c>
      <c r="T7" s="110"/>
      <c r="U7" s="110"/>
      <c r="V7" s="110"/>
      <c r="W7" s="110"/>
      <c r="X7" s="110"/>
    </row>
    <row r="8" spans="1:24" ht="30" hidden="1">
      <c r="A8" s="111" t="s">
        <v>363</v>
      </c>
      <c r="B8" s="74">
        <f>'[34]R&amp;M'!E6</f>
        <v>3.5905787</v>
      </c>
      <c r="C8" s="74">
        <f>'[34]R&amp;M'!F6</f>
        <v>3.7902813000000002</v>
      </c>
      <c r="D8" s="74">
        <f>'[34]R&amp;M'!G6</f>
        <v>4.0145669000000002</v>
      </c>
      <c r="E8" s="74">
        <f>'[34]R&amp;M'!H6</f>
        <v>5.7606565999999999</v>
      </c>
      <c r="F8" s="74">
        <f>'[34]R&amp;M'!I6</f>
        <v>7.5275090000000002</v>
      </c>
      <c r="G8" s="74">
        <f>'[34]R&amp;M'!J6</f>
        <v>9.78765675</v>
      </c>
      <c r="H8" s="74">
        <f>'[34]R&amp;M'!K6</f>
        <v>9.4247691260000011</v>
      </c>
      <c r="I8" s="74">
        <f>'[34]R&amp;M'!L6</f>
        <v>12.652361300000001</v>
      </c>
      <c r="J8" s="74">
        <f>'[34]R&amp;M'!M6</f>
        <v>17.068644800000001</v>
      </c>
      <c r="K8" s="74">
        <f>'[34]R&amp;M'!N6</f>
        <v>21.687038738999998</v>
      </c>
      <c r="L8" s="74">
        <f>'[34]R&amp;M'!O6</f>
        <v>25.641792899999999</v>
      </c>
      <c r="M8" s="260">
        <v>0</v>
      </c>
      <c r="N8" s="260">
        <v>0</v>
      </c>
      <c r="O8" s="260">
        <v>0</v>
      </c>
      <c r="P8" s="260">
        <v>0</v>
      </c>
      <c r="Q8" s="260">
        <v>0</v>
      </c>
      <c r="R8" s="260">
        <v>0</v>
      </c>
      <c r="S8" s="260">
        <v>0</v>
      </c>
      <c r="T8" s="110"/>
      <c r="U8" s="110"/>
      <c r="V8" s="110"/>
      <c r="W8" s="110"/>
      <c r="X8" s="110"/>
    </row>
    <row r="9" spans="1:24" hidden="1">
      <c r="A9" s="74" t="s">
        <v>154</v>
      </c>
      <c r="B9" s="74">
        <f>'[34]R&amp;M'!E7</f>
        <v>0.49383080000000001</v>
      </c>
      <c r="C9" s="74">
        <f>'[34]R&amp;M'!F7</f>
        <v>2.2539199999999999E-2</v>
      </c>
      <c r="D9" s="74">
        <f>'[34]R&amp;M'!G7</f>
        <v>5.2122099999999998E-2</v>
      </c>
      <c r="E9" s="74">
        <f>'[34]R&amp;M'!H7</f>
        <v>4.2976199999999999E-2</v>
      </c>
      <c r="F9" s="74">
        <f>'[34]R&amp;M'!I7</f>
        <v>4.7296699999999997E-2</v>
      </c>
      <c r="G9" s="74">
        <f>'[34]R&amp;M'!J7</f>
        <v>1.73793E-2</v>
      </c>
      <c r="H9" s="74">
        <f>'[34]R&amp;M'!K7</f>
        <v>7.5876157E-2</v>
      </c>
      <c r="I9" s="74">
        <f>'[34]R&amp;M'!L7</f>
        <v>9.7175499999999998E-2</v>
      </c>
      <c r="J9" s="74">
        <f>'[34]R&amp;M'!M7</f>
        <v>0.140443713</v>
      </c>
      <c r="K9" s="74">
        <f>'[34]R&amp;M'!N7</f>
        <v>2.9752949000000001E-2</v>
      </c>
      <c r="L9" s="74">
        <f>'[34]R&amp;M'!O7</f>
        <v>0.11860320000000001</v>
      </c>
      <c r="M9" s="349">
        <v>0</v>
      </c>
      <c r="N9" s="349">
        <v>0</v>
      </c>
      <c r="O9" s="349">
        <v>0</v>
      </c>
      <c r="P9" s="349">
        <v>0</v>
      </c>
      <c r="Q9" s="349">
        <v>0</v>
      </c>
      <c r="R9" s="349">
        <v>0</v>
      </c>
      <c r="S9" s="349">
        <v>0</v>
      </c>
      <c r="T9" s="110"/>
      <c r="U9" s="110"/>
      <c r="V9" s="110"/>
      <c r="W9" s="110"/>
      <c r="X9" s="110"/>
    </row>
    <row r="10" spans="1:24" hidden="1">
      <c r="A10" s="74" t="s">
        <v>155</v>
      </c>
      <c r="B10" s="74">
        <f>'[34]R&amp;M'!E8</f>
        <v>2.8701000000000001E-2</v>
      </c>
      <c r="C10" s="74">
        <f>'[34]R&amp;M'!F8</f>
        <v>8.4889999999999998E-4</v>
      </c>
      <c r="D10" s="74">
        <f>'[34]R&amp;M'!G8</f>
        <v>8.3280800000000002E-2</v>
      </c>
      <c r="E10" s="74">
        <f>'[34]R&amp;M'!H8</f>
        <v>8.7252499999999997E-2</v>
      </c>
      <c r="F10" s="74">
        <f>'[34]R&amp;M'!I8</f>
        <v>5.3194100000000001E-2</v>
      </c>
      <c r="G10" s="74">
        <f>'[34]R&amp;M'!J8</f>
        <v>2.2787000000000002E-2</v>
      </c>
      <c r="H10" s="74">
        <f>'[34]R&amp;M'!K8</f>
        <v>0</v>
      </c>
      <c r="I10" s="74">
        <f>'[34]R&amp;M'!L8</f>
        <v>0</v>
      </c>
      <c r="J10" s="74">
        <f>'[34]R&amp;M'!M8</f>
        <v>0</v>
      </c>
      <c r="K10" s="74">
        <f>'[34]R&amp;M'!N8</f>
        <v>0</v>
      </c>
      <c r="L10" s="74">
        <f>'[34]R&amp;M'!O8</f>
        <v>0</v>
      </c>
      <c r="M10" s="349">
        <v>0</v>
      </c>
      <c r="N10" s="349">
        <v>0</v>
      </c>
      <c r="O10" s="349">
        <v>0</v>
      </c>
      <c r="P10" s="349">
        <v>0</v>
      </c>
      <c r="Q10" s="349">
        <v>0</v>
      </c>
      <c r="R10" s="349">
        <v>0</v>
      </c>
      <c r="S10" s="349">
        <v>0</v>
      </c>
      <c r="T10" s="110"/>
      <c r="U10" s="110"/>
      <c r="V10" s="110"/>
      <c r="W10" s="110"/>
      <c r="X10" s="110"/>
    </row>
    <row r="11" spans="1:24" hidden="1">
      <c r="A11" s="74" t="s">
        <v>364</v>
      </c>
      <c r="B11" s="74">
        <f>'[34]R&amp;M'!E9</f>
        <v>0</v>
      </c>
      <c r="C11" s="74">
        <f>'[34]R&amp;M'!F9</f>
        <v>0</v>
      </c>
      <c r="D11" s="74">
        <f>'[34]R&amp;M'!G9</f>
        <v>0</v>
      </c>
      <c r="E11" s="74">
        <f>'[34]R&amp;M'!H9</f>
        <v>0</v>
      </c>
      <c r="F11" s="74">
        <f>'[34]R&amp;M'!I9</f>
        <v>0</v>
      </c>
      <c r="G11" s="74">
        <f>'[34]R&amp;M'!J9</f>
        <v>0</v>
      </c>
      <c r="H11" s="74">
        <f>'[34]R&amp;M'!K9</f>
        <v>0</v>
      </c>
      <c r="I11" s="74">
        <f>'[34]R&amp;M'!L9</f>
        <v>0</v>
      </c>
      <c r="J11" s="74">
        <f>'[34]R&amp;M'!M9</f>
        <v>0</v>
      </c>
      <c r="K11" s="74">
        <f>'[34]R&amp;M'!N9</f>
        <v>0</v>
      </c>
      <c r="L11" s="74">
        <f>'[34]R&amp;M'!O9</f>
        <v>0</v>
      </c>
      <c r="M11" s="349">
        <v>0</v>
      </c>
      <c r="N11" s="349">
        <v>0</v>
      </c>
      <c r="O11" s="349">
        <v>0</v>
      </c>
      <c r="P11" s="349">
        <v>0</v>
      </c>
      <c r="Q11" s="349">
        <v>0</v>
      </c>
      <c r="R11" s="349">
        <v>0</v>
      </c>
      <c r="S11" s="349">
        <v>0</v>
      </c>
      <c r="T11" s="110"/>
      <c r="U11" s="110"/>
      <c r="V11" s="110"/>
      <c r="W11" s="110"/>
      <c r="X11" s="110"/>
    </row>
    <row r="12" spans="1:24" hidden="1">
      <c r="A12" s="74" t="s">
        <v>365</v>
      </c>
      <c r="B12" s="74">
        <f>'[34]R&amp;M'!E10</f>
        <v>7.8456833000000001</v>
      </c>
      <c r="C12" s="74">
        <f>'[34]R&amp;M'!F10</f>
        <v>8.5394547999999997</v>
      </c>
      <c r="D12" s="74">
        <f>'[34]R&amp;M'!G10</f>
        <v>5.7414399999999999</v>
      </c>
      <c r="E12" s="74">
        <f>'[34]R&amp;M'!H10</f>
        <v>4.3179936999999997</v>
      </c>
      <c r="F12" s="74">
        <f>'[34]R&amp;M'!I10</f>
        <v>5.0216151</v>
      </c>
      <c r="G12" s="74">
        <f>'[34]R&amp;M'!J10</f>
        <v>5.6700601880000008</v>
      </c>
      <c r="H12" s="74">
        <f>'[34]R&amp;M'!K10</f>
        <v>4.0651403349999997</v>
      </c>
      <c r="I12" s="74">
        <f>'[34]R&amp;M'!L10</f>
        <v>4.6155412</v>
      </c>
      <c r="J12" s="74">
        <f>'[34]R&amp;M'!M10</f>
        <v>5.2846189829999997</v>
      </c>
      <c r="K12" s="74">
        <f>'[34]R&amp;M'!N10</f>
        <v>4.0998039640000004</v>
      </c>
      <c r="L12" s="74">
        <f>'[34]R&amp;M'!O10</f>
        <v>4.9161055999999999</v>
      </c>
      <c r="M12" s="349">
        <v>0</v>
      </c>
      <c r="N12" s="349">
        <v>0</v>
      </c>
      <c r="O12" s="349">
        <v>0</v>
      </c>
      <c r="P12" s="349">
        <v>0</v>
      </c>
      <c r="Q12" s="349">
        <v>0</v>
      </c>
      <c r="R12" s="349">
        <v>0</v>
      </c>
      <c r="S12" s="349">
        <v>0</v>
      </c>
      <c r="T12" s="110"/>
      <c r="U12" s="110"/>
      <c r="V12" s="110"/>
      <c r="W12" s="110"/>
      <c r="X12" s="110"/>
    </row>
    <row r="13" spans="1:24" hidden="1">
      <c r="A13" s="74" t="s">
        <v>158</v>
      </c>
      <c r="B13" s="74">
        <f>'[34]R&amp;M'!E11</f>
        <v>0.2158767</v>
      </c>
      <c r="C13" s="74">
        <f>'[34]R&amp;M'!F11</f>
        <v>0.1596331</v>
      </c>
      <c r="D13" s="74">
        <f>'[34]R&amp;M'!G11</f>
        <v>0.10870050000000001</v>
      </c>
      <c r="E13" s="74">
        <f>'[34]R&amp;M'!H11</f>
        <v>5.8984599999999998E-2</v>
      </c>
      <c r="F13" s="74">
        <f>'[34]R&amp;M'!I11</f>
        <v>0.1042322</v>
      </c>
      <c r="G13" s="74">
        <f>'[34]R&amp;M'!J11</f>
        <v>5.296172E-3</v>
      </c>
      <c r="H13" s="74">
        <f>'[34]R&amp;M'!K11</f>
        <v>3.10549E-2</v>
      </c>
      <c r="I13" s="74">
        <f>'[34]R&amp;M'!L11</f>
        <v>3.6977299999999998E-2</v>
      </c>
      <c r="J13" s="74">
        <f>'[34]R&amp;M'!M11</f>
        <v>5.3773316000000002E-2</v>
      </c>
      <c r="K13" s="74">
        <f>'[34]R&amp;M'!N11</f>
        <v>3.1541606E-2</v>
      </c>
      <c r="L13" s="74">
        <f>'[34]R&amp;M'!O11</f>
        <v>4.1151199999999999E-2</v>
      </c>
      <c r="M13" s="349">
        <v>0</v>
      </c>
      <c r="N13" s="349">
        <v>0</v>
      </c>
      <c r="O13" s="349">
        <v>0</v>
      </c>
      <c r="P13" s="349">
        <v>0</v>
      </c>
      <c r="Q13" s="349">
        <v>0</v>
      </c>
      <c r="R13" s="349">
        <v>0</v>
      </c>
      <c r="S13" s="349">
        <v>0</v>
      </c>
      <c r="T13" s="110"/>
      <c r="U13" s="110"/>
      <c r="V13" s="110"/>
      <c r="W13" s="110"/>
      <c r="X13" s="110"/>
    </row>
    <row r="14" spans="1:24" hidden="1">
      <c r="A14" s="74" t="s">
        <v>159</v>
      </c>
      <c r="B14" s="74">
        <f>'[34]R&amp;M'!E12</f>
        <v>3.4699999999999998E-4</v>
      </c>
      <c r="C14" s="74">
        <f>'[34]R&amp;M'!F12</f>
        <v>1.2132499999999999E-2</v>
      </c>
      <c r="D14" s="74">
        <f>'[34]R&amp;M'!G12</f>
        <v>1.7164999999999999E-3</v>
      </c>
      <c r="E14" s="74">
        <f>'[34]R&amp;M'!H12</f>
        <v>1.7875E-3</v>
      </c>
      <c r="F14" s="74">
        <f>'[34]R&amp;M'!I12</f>
        <v>4.6000000000000001E-4</v>
      </c>
      <c r="G14" s="74">
        <f>'[34]R&amp;M'!J12</f>
        <v>2.2815000000000001E-3</v>
      </c>
      <c r="H14" s="74">
        <f>'[34]R&amp;M'!K12</f>
        <v>0</v>
      </c>
      <c r="I14" s="74">
        <f>'[34]R&amp;M'!L12</f>
        <v>7.8215999999999997E-3</v>
      </c>
      <c r="J14" s="74">
        <f>'[34]R&amp;M'!M12</f>
        <v>6.4368000000000003E-3</v>
      </c>
      <c r="K14" s="74">
        <f>'[34]R&amp;M'!N12</f>
        <v>1.0499999999999999E-3</v>
      </c>
      <c r="L14" s="74">
        <f>'[34]R&amp;M'!O12</f>
        <v>2.5848999999999998E-3</v>
      </c>
      <c r="M14" s="349">
        <v>0</v>
      </c>
      <c r="N14" s="349">
        <v>0</v>
      </c>
      <c r="O14" s="349">
        <v>0</v>
      </c>
      <c r="P14" s="349">
        <v>0</v>
      </c>
      <c r="Q14" s="349">
        <v>0</v>
      </c>
      <c r="R14" s="349">
        <v>0</v>
      </c>
      <c r="S14" s="349">
        <v>0</v>
      </c>
      <c r="T14" s="110"/>
      <c r="U14" s="110"/>
      <c r="V14" s="110"/>
      <c r="W14" s="110"/>
      <c r="X14" s="110"/>
    </row>
    <row r="15" spans="1:24" hidden="1">
      <c r="A15" s="74" t="s">
        <v>366</v>
      </c>
      <c r="B15" s="74">
        <f>'[34]R&amp;M'!E13</f>
        <v>7.4549299999999999E-2</v>
      </c>
      <c r="C15" s="74">
        <f>'[34]R&amp;M'!F13</f>
        <v>2.3862000000000001E-2</v>
      </c>
      <c r="D15" s="74">
        <f>'[34]R&amp;M'!G13</f>
        <v>5.5174999999999998E-3</v>
      </c>
      <c r="E15" s="74">
        <f>'[34]R&amp;M'!H13</f>
        <v>6.7260500000000001E-2</v>
      </c>
      <c r="F15" s="74">
        <f>'[34]R&amp;M'!I13</f>
        <v>8.8325500000000001E-2</v>
      </c>
      <c r="G15" s="74">
        <f>'[34]R&amp;M'!J13</f>
        <v>0.1664736</v>
      </c>
      <c r="H15" s="74">
        <f>'[34]R&amp;M'!K13</f>
        <v>0.67367449999999995</v>
      </c>
      <c r="I15" s="74">
        <f>'[34]R&amp;M'!L13</f>
        <v>0.76168009999999997</v>
      </c>
      <c r="J15" s="74">
        <f>'[34]R&amp;M'!M13</f>
        <v>0.68667290000000003</v>
      </c>
      <c r="K15" s="74">
        <f>'[34]R&amp;M'!N13</f>
        <v>0.80867366399999996</v>
      </c>
      <c r="L15" s="74">
        <f>'[34]R&amp;M'!O13</f>
        <v>1.0865628000000001</v>
      </c>
      <c r="M15" s="349">
        <v>0</v>
      </c>
      <c r="N15" s="349">
        <v>0</v>
      </c>
      <c r="O15" s="349">
        <v>0</v>
      </c>
      <c r="P15" s="349">
        <v>0</v>
      </c>
      <c r="Q15" s="349">
        <v>0</v>
      </c>
      <c r="R15" s="349">
        <v>0</v>
      </c>
      <c r="S15" s="349">
        <v>0</v>
      </c>
      <c r="T15" s="398"/>
      <c r="U15" s="398"/>
      <c r="V15" s="398"/>
      <c r="W15" s="398"/>
      <c r="X15" s="398"/>
    </row>
    <row r="16" spans="1:24">
      <c r="A16" s="379" t="s">
        <v>84</v>
      </c>
      <c r="B16" s="379">
        <f>SUM(B6:B15)</f>
        <v>33.620254600000003</v>
      </c>
      <c r="C16" s="379">
        <f t="shared" ref="C16:M16" si="0">SUM(C6:C15)</f>
        <v>31.423329300000006</v>
      </c>
      <c r="D16" s="379">
        <f t="shared" si="0"/>
        <v>23.321653600000001</v>
      </c>
      <c r="E16" s="379">
        <f t="shared" si="0"/>
        <v>24.237225899999995</v>
      </c>
      <c r="F16" s="379">
        <f t="shared" si="0"/>
        <v>29.339875800000002</v>
      </c>
      <c r="G16" s="379">
        <f t="shared" si="0"/>
        <v>29.313490198000004</v>
      </c>
      <c r="H16" s="379">
        <f t="shared" si="0"/>
        <v>33.593339116000003</v>
      </c>
      <c r="I16" s="379">
        <f t="shared" si="0"/>
        <v>36.829780100000001</v>
      </c>
      <c r="J16" s="379">
        <f t="shared" si="0"/>
        <v>42.566039879000002</v>
      </c>
      <c r="K16" s="379">
        <f t="shared" si="0"/>
        <v>45.144013574999995</v>
      </c>
      <c r="L16" s="379">
        <f t="shared" si="0"/>
        <v>57.855383800000006</v>
      </c>
      <c r="M16" s="382">
        <f t="shared" si="0"/>
        <v>0</v>
      </c>
      <c r="N16" s="380">
        <f>'[35]Tables for DB Trueup 3rd cp'!$P$25</f>
        <v>71.981514393999987</v>
      </c>
      <c r="O16" s="380">
        <f>'Network element - actuals'!D6</f>
        <v>68.894430012000015</v>
      </c>
      <c r="P16" s="380">
        <f>'Network element - actuals'!E6</f>
        <v>80.321327338000003</v>
      </c>
      <c r="Q16" s="380">
        <f>'Network element - actuals'!F6</f>
        <v>103.16495478800002</v>
      </c>
      <c r="R16" s="380">
        <f>'Network element - actuals'!G6</f>
        <v>116.44201642399999</v>
      </c>
      <c r="S16" s="400">
        <f>S28</f>
        <v>112.12369078883178</v>
      </c>
      <c r="T16" s="399"/>
      <c r="U16" s="399"/>
      <c r="V16" s="399"/>
      <c r="W16" s="399"/>
      <c r="X16" s="399"/>
    </row>
    <row r="17" spans="1:24">
      <c r="A17" s="396"/>
      <c r="B17" s="396"/>
      <c r="C17" s="396"/>
      <c r="D17" s="396"/>
      <c r="E17" s="396"/>
      <c r="F17" s="396"/>
      <c r="G17" s="396"/>
      <c r="H17" s="396"/>
      <c r="I17" s="396"/>
      <c r="J17" s="396"/>
      <c r="K17" s="396"/>
      <c r="L17" s="396"/>
      <c r="M17" s="397"/>
      <c r="N17" s="397"/>
      <c r="O17" s="397"/>
      <c r="P17" s="397"/>
      <c r="Q17" s="397"/>
      <c r="R17" s="397"/>
      <c r="S17" s="397"/>
      <c r="T17" s="381"/>
      <c r="U17" s="381"/>
      <c r="V17" s="381"/>
      <c r="W17" s="381"/>
      <c r="X17" s="381"/>
    </row>
    <row r="19" spans="1:24" ht="36" hidden="1" customHeight="1">
      <c r="A19" s="390"/>
      <c r="B19" s="390"/>
      <c r="C19" s="390"/>
      <c r="D19" s="390"/>
      <c r="E19" s="390"/>
      <c r="F19" s="390"/>
      <c r="G19" s="390"/>
      <c r="H19" s="390"/>
      <c r="I19" s="390"/>
      <c r="J19" s="390"/>
      <c r="K19" s="390"/>
      <c r="L19" s="390"/>
      <c r="M19" s="390"/>
      <c r="N19" s="390"/>
      <c r="O19" s="390"/>
      <c r="P19" s="390"/>
      <c r="Q19" s="390"/>
      <c r="R19" s="390"/>
      <c r="S19" s="390"/>
      <c r="T19" s="390"/>
      <c r="U19" s="390"/>
      <c r="V19" s="390"/>
      <c r="W19" s="390"/>
      <c r="X19" s="390"/>
    </row>
    <row r="20" spans="1:24" ht="32.25" hidden="1" customHeight="1">
      <c r="A20" s="83" t="s">
        <v>367</v>
      </c>
      <c r="S20" s="113">
        <f>(S8/S16)</f>
        <v>0</v>
      </c>
      <c r="T20" s="6"/>
      <c r="U20" s="6"/>
      <c r="V20" s="6"/>
      <c r="W20" s="6"/>
      <c r="X20" s="6"/>
    </row>
    <row r="21" spans="1:24" hidden="1">
      <c r="A21" s="9" t="s">
        <v>368</v>
      </c>
      <c r="B21" s="9"/>
      <c r="C21" s="9"/>
      <c r="D21" s="9"/>
      <c r="E21" s="9"/>
      <c r="F21" s="9"/>
      <c r="G21" s="9"/>
      <c r="H21" s="9"/>
      <c r="I21" s="9"/>
      <c r="J21" s="9"/>
      <c r="K21" s="9"/>
      <c r="L21" s="9"/>
      <c r="M21" s="114">
        <f t="shared" ref="M21:R21" si="1">(N21*0.95)</f>
        <v>0</v>
      </c>
      <c r="N21" s="114">
        <f t="shared" si="1"/>
        <v>0</v>
      </c>
      <c r="O21" s="114">
        <f t="shared" si="1"/>
        <v>0</v>
      </c>
      <c r="P21" s="114">
        <f t="shared" si="1"/>
        <v>0</v>
      </c>
      <c r="Q21" s="114">
        <f t="shared" si="1"/>
        <v>0</v>
      </c>
      <c r="R21" s="114">
        <f t="shared" si="1"/>
        <v>0</v>
      </c>
      <c r="S21" s="114">
        <f>S8</f>
        <v>0</v>
      </c>
      <c r="T21" s="6"/>
      <c r="U21" s="6"/>
      <c r="V21" s="6"/>
      <c r="W21" s="6"/>
      <c r="X21" s="6"/>
    </row>
    <row r="22" spans="1:24" hidden="1">
      <c r="A22" s="6" t="s">
        <v>369</v>
      </c>
      <c r="B22" s="6"/>
      <c r="C22" s="6"/>
      <c r="D22" s="6"/>
      <c r="E22" s="6"/>
      <c r="F22" s="6"/>
      <c r="G22" s="6"/>
      <c r="H22" s="6"/>
      <c r="I22" s="6"/>
      <c r="J22" s="6"/>
      <c r="K22" s="6"/>
      <c r="L22" s="6"/>
      <c r="M22" s="112">
        <f t="shared" ref="M22:S22" si="2">(M8-M21)</f>
        <v>0</v>
      </c>
      <c r="N22" s="408">
        <f t="shared" si="2"/>
        <v>0</v>
      </c>
      <c r="O22" s="408">
        <f t="shared" si="2"/>
        <v>0</v>
      </c>
      <c r="P22" s="408">
        <f t="shared" si="2"/>
        <v>0</v>
      </c>
      <c r="Q22" s="408">
        <f t="shared" si="2"/>
        <v>0</v>
      </c>
      <c r="R22" s="408">
        <f>(R8-R21)</f>
        <v>0</v>
      </c>
      <c r="S22" s="408">
        <f t="shared" si="2"/>
        <v>0</v>
      </c>
      <c r="T22" s="12"/>
      <c r="U22" s="12"/>
      <c r="V22" s="12"/>
      <c r="W22" s="12"/>
      <c r="X22" s="12"/>
    </row>
    <row r="23" spans="1:24" ht="30">
      <c r="A23" s="115" t="s">
        <v>442</v>
      </c>
      <c r="B23" s="9"/>
      <c r="C23" s="9"/>
      <c r="D23" s="9"/>
      <c r="E23" s="9"/>
      <c r="F23" s="9"/>
      <c r="G23" s="9"/>
      <c r="H23" s="9"/>
      <c r="I23" s="9"/>
      <c r="J23" s="9"/>
      <c r="K23" s="9"/>
      <c r="L23" s="9"/>
      <c r="M23" s="402">
        <f>M16</f>
        <v>0</v>
      </c>
      <c r="N23" s="409">
        <f t="shared" ref="N23:S23" si="3">N16</f>
        <v>71.981514393999987</v>
      </c>
      <c r="O23" s="409">
        <f t="shared" si="3"/>
        <v>68.894430012000015</v>
      </c>
      <c r="P23" s="409">
        <f t="shared" si="3"/>
        <v>80.321327338000003</v>
      </c>
      <c r="Q23" s="409">
        <f t="shared" si="3"/>
        <v>103.16495478800002</v>
      </c>
      <c r="R23" s="409">
        <f t="shared" si="3"/>
        <v>116.44201642399999</v>
      </c>
      <c r="S23" s="410">
        <f t="shared" si="3"/>
        <v>112.12369078883178</v>
      </c>
      <c r="T23" s="391"/>
      <c r="U23" s="391"/>
      <c r="V23" s="391"/>
      <c r="W23" s="391"/>
      <c r="X23" s="391"/>
    </row>
    <row r="24" spans="1:24">
      <c r="A24" s="6" t="s">
        <v>370</v>
      </c>
      <c r="B24" s="11"/>
      <c r="C24" s="11"/>
      <c r="D24" s="11"/>
      <c r="E24" s="6"/>
      <c r="F24" s="6"/>
      <c r="G24" s="6"/>
      <c r="H24" s="6"/>
      <c r="I24" s="6"/>
      <c r="J24" s="6"/>
      <c r="K24" s="6"/>
      <c r="L24" s="6"/>
      <c r="M24" s="403">
        <f>'[36]Voltage wise Assets'!$C$107</f>
        <v>2873.9873244749997</v>
      </c>
      <c r="N24" s="411">
        <f>'[36]Voltage wise Assets'!$D$107</f>
        <v>3483.1188892859996</v>
      </c>
      <c r="O24" s="412">
        <f>'4th CP GFA - Actuals '!B18</f>
        <v>7030.4734187669983</v>
      </c>
      <c r="P24" s="412">
        <f>'4th CP GFA - Actuals '!C18</f>
        <v>7887.8845452520018</v>
      </c>
      <c r="Q24" s="412">
        <f>'4th CP GFA - Actuals '!D18</f>
        <v>8606.7380269769983</v>
      </c>
      <c r="R24" s="412">
        <f>'4th CP GFA - Actuals '!E18</f>
        <v>9054.7440485719999</v>
      </c>
      <c r="S24" s="413">
        <f>'4th CP GFA - Actuals '!F18</f>
        <v>9602.5944019659983</v>
      </c>
      <c r="T24" s="411">
        <f>'GFA Projections'!E8</f>
        <v>10345.161722262979</v>
      </c>
      <c r="U24" s="411">
        <f>'GFA Projections'!F8</f>
        <v>11990.330005262982</v>
      </c>
      <c r="V24" s="411">
        <f>'GFA Projections'!G8</f>
        <v>13619.261534336183</v>
      </c>
      <c r="W24" s="411">
        <f>'GFA Projections'!H8</f>
        <v>15350.592618121875</v>
      </c>
      <c r="X24" s="411">
        <f>'GFA Projections'!I8</f>
        <v>17235.625592323311</v>
      </c>
    </row>
    <row r="25" spans="1:24" ht="30">
      <c r="A25" s="83" t="s">
        <v>371</v>
      </c>
      <c r="B25" s="6"/>
      <c r="C25" s="6"/>
      <c r="D25" s="6"/>
      <c r="E25" s="6"/>
      <c r="F25" s="6"/>
      <c r="G25" s="6"/>
      <c r="H25" s="6"/>
      <c r="I25" s="6"/>
      <c r="J25" s="6"/>
      <c r="K25" s="6"/>
      <c r="L25" s="6"/>
      <c r="M25" s="404"/>
      <c r="N25" s="418">
        <f>(N23/N24)</f>
        <v>2.0665821834394919E-2</v>
      </c>
      <c r="O25" s="419">
        <f t="shared" ref="O25:R25" si="4">(O23/O24)</f>
        <v>9.7994012505750565E-3</v>
      </c>
      <c r="P25" s="419">
        <f t="shared" si="4"/>
        <v>1.0182873098256525E-2</v>
      </c>
      <c r="Q25" s="419">
        <f t="shared" si="4"/>
        <v>1.1986533628029495E-2</v>
      </c>
      <c r="R25" s="419">
        <f t="shared" si="4"/>
        <v>1.2859780000337365E-2</v>
      </c>
      <c r="S25" s="420" t="s">
        <v>443</v>
      </c>
      <c r="T25" s="391"/>
      <c r="U25" s="391"/>
      <c r="V25" s="391"/>
      <c r="W25" s="391"/>
      <c r="X25" s="391"/>
    </row>
    <row r="26" spans="1:24">
      <c r="A26" s="93" t="s">
        <v>372</v>
      </c>
      <c r="B26" s="107"/>
      <c r="C26" s="107"/>
      <c r="D26" s="107"/>
      <c r="E26" s="93"/>
      <c r="F26" s="93"/>
      <c r="G26" s="93"/>
      <c r="H26" s="93"/>
      <c r="I26" s="93"/>
      <c r="J26" s="93"/>
      <c r="K26" s="93"/>
      <c r="L26" s="93"/>
      <c r="M26" s="405"/>
      <c r="N26" s="414"/>
      <c r="O26" s="415"/>
      <c r="P26" s="588">
        <f>(P25+Q25+R25)/3</f>
        <v>1.1676395575541128E-2</v>
      </c>
      <c r="Q26" s="588"/>
      <c r="R26" s="588"/>
      <c r="S26" s="416"/>
      <c r="T26" s="391"/>
      <c r="U26" s="391"/>
      <c r="V26" s="391"/>
      <c r="W26" s="391"/>
      <c r="X26" s="391"/>
    </row>
    <row r="27" spans="1:24">
      <c r="A27" s="93" t="s">
        <v>373</v>
      </c>
      <c r="B27" s="107"/>
      <c r="C27" s="107"/>
      <c r="D27" s="107"/>
      <c r="E27" s="93"/>
      <c r="F27" s="93"/>
      <c r="G27" s="93"/>
      <c r="H27" s="93"/>
      <c r="I27" s="93"/>
      <c r="J27" s="93"/>
      <c r="K27" s="93"/>
      <c r="L27" s="93"/>
      <c r="M27" s="405"/>
      <c r="N27" s="588">
        <f>(N25+O25+P25+Q25+R25)/5</f>
        <v>1.3098881962318672E-2</v>
      </c>
      <c r="O27" s="588"/>
      <c r="P27" s="588"/>
      <c r="Q27" s="588"/>
      <c r="R27" s="588"/>
      <c r="S27" s="416"/>
      <c r="T27" s="391"/>
      <c r="U27" s="391"/>
      <c r="V27" s="391"/>
      <c r="W27" s="391"/>
      <c r="X27" s="391"/>
    </row>
    <row r="28" spans="1:24" ht="30">
      <c r="A28" s="83" t="s">
        <v>374</v>
      </c>
      <c r="B28" s="11"/>
      <c r="C28" s="11"/>
      <c r="D28" s="11"/>
      <c r="E28" s="6"/>
      <c r="F28" s="6"/>
      <c r="G28" s="6"/>
      <c r="H28" s="6"/>
      <c r="I28" s="6"/>
      <c r="J28" s="6"/>
      <c r="K28" s="6"/>
      <c r="L28" s="6"/>
      <c r="M28" s="406">
        <f>M23</f>
        <v>0</v>
      </c>
      <c r="N28" s="421">
        <f t="shared" ref="N28:R28" si="5">N23</f>
        <v>71.981514393999987</v>
      </c>
      <c r="O28" s="421">
        <f t="shared" si="5"/>
        <v>68.894430012000015</v>
      </c>
      <c r="P28" s="421">
        <f t="shared" si="5"/>
        <v>80.321327338000003</v>
      </c>
      <c r="Q28" s="421">
        <f>Q23</f>
        <v>103.16495478800002</v>
      </c>
      <c r="R28" s="421">
        <f t="shared" si="5"/>
        <v>116.44201642399999</v>
      </c>
      <c r="S28" s="422">
        <f t="shared" ref="S28:X28" si="6">($P$26*S24)</f>
        <v>112.12369078883178</v>
      </c>
      <c r="T28" s="421">
        <f t="shared" si="6"/>
        <v>120.79420056208889</v>
      </c>
      <c r="U28" s="421">
        <f t="shared" si="6"/>
        <v>140.00383622273071</v>
      </c>
      <c r="V28" s="421">
        <f t="shared" si="6"/>
        <v>159.02388512166047</v>
      </c>
      <c r="W28" s="421">
        <f t="shared" si="6"/>
        <v>179.23959172817254</v>
      </c>
      <c r="X28" s="421">
        <f t="shared" si="6"/>
        <v>201.24998240788733</v>
      </c>
    </row>
    <row r="29" spans="1:24" ht="30">
      <c r="A29" s="83" t="s">
        <v>375</v>
      </c>
      <c r="B29" s="11"/>
      <c r="C29" s="11"/>
      <c r="D29" s="11"/>
      <c r="E29" s="6"/>
      <c r="F29" s="6"/>
      <c r="G29" s="6"/>
      <c r="H29" s="6"/>
      <c r="I29" s="6"/>
      <c r="J29" s="6"/>
      <c r="K29" s="6"/>
      <c r="L29" s="6"/>
      <c r="M29" s="404"/>
      <c r="N29" s="391"/>
      <c r="O29" s="391"/>
      <c r="P29" s="391"/>
      <c r="Q29" s="391"/>
      <c r="R29" s="391"/>
      <c r="S29" s="422">
        <f t="shared" ref="S29" si="7">($N$27*S24)</f>
        <v>125.78325060337467</v>
      </c>
      <c r="T29" s="421">
        <f>($N$27*T24)</f>
        <v>135.51005228102011</v>
      </c>
      <c r="U29" s="421">
        <f t="shared" ref="U29:X29" si="8">($N$27*U24)</f>
        <v>157.05991742818762</v>
      </c>
      <c r="V29" s="421">
        <f t="shared" si="8"/>
        <v>178.39709925221675</v>
      </c>
      <c r="W29" s="421">
        <f t="shared" si="8"/>
        <v>201.07560075641879</v>
      </c>
      <c r="X29" s="421">
        <f t="shared" si="8"/>
        <v>225.7674251805619</v>
      </c>
    </row>
    <row r="30" spans="1:24">
      <c r="A30" s="116" t="s">
        <v>376</v>
      </c>
      <c r="B30" s="116"/>
      <c r="C30" s="116"/>
      <c r="D30" s="116"/>
      <c r="E30" s="9"/>
      <c r="F30" s="9"/>
      <c r="G30" s="9"/>
      <c r="H30" s="9"/>
      <c r="I30" s="9"/>
      <c r="J30" s="9"/>
      <c r="K30" s="9"/>
      <c r="L30" s="9"/>
      <c r="M30" s="407"/>
      <c r="N30" s="417"/>
      <c r="O30" s="417"/>
      <c r="P30" s="417"/>
      <c r="Q30" s="417"/>
      <c r="R30" s="417"/>
      <c r="S30" s="417"/>
      <c r="T30" s="423">
        <f>(T28/S28-1)</f>
        <v>7.7329864119320746E-2</v>
      </c>
      <c r="U30" s="423">
        <f>(U28/T28-1)</f>
        <v>0.15902779745429885</v>
      </c>
      <c r="V30" s="423">
        <f>(V28/U28-1)</f>
        <v>0.13585376952579331</v>
      </c>
      <c r="W30" s="423">
        <f>(W28/V28-1)</f>
        <v>0.12712371220867946</v>
      </c>
      <c r="X30" s="423">
        <f>(X28/W28-1)</f>
        <v>0.12279871019286204</v>
      </c>
    </row>
  </sheetData>
  <mergeCells count="4">
    <mergeCell ref="P26:R26"/>
    <mergeCell ref="N27:R27"/>
    <mergeCell ref="M4:S4"/>
    <mergeCell ref="T4:X4"/>
  </mergeCells>
  <pageMargins left="0.7" right="0.7" top="0.75" bottom="0.75" header="0.3" footer="0.3"/>
  <pageSetup paperSize="5" scale="11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5" tint="0.59999389629810485"/>
  </sheetPr>
  <dimension ref="C3:M11"/>
  <sheetViews>
    <sheetView workbookViewId="0">
      <selection activeCell="H6" sqref="H6"/>
    </sheetView>
  </sheetViews>
  <sheetFormatPr defaultRowHeight="15"/>
  <cols>
    <col min="3" max="3" width="20.7109375" bestFit="1" customWidth="1"/>
    <col min="4" max="6" width="10.5703125" bestFit="1" customWidth="1"/>
    <col min="7" max="7" width="14.28515625" bestFit="1" customWidth="1"/>
    <col min="8" max="8" width="13" customWidth="1"/>
    <col min="9" max="9" width="11.28515625" customWidth="1"/>
    <col min="10" max="12" width="14.28515625" bestFit="1" customWidth="1"/>
    <col min="13" max="13" width="11.5703125" customWidth="1"/>
  </cols>
  <sheetData>
    <row r="3" spans="3:13">
      <c r="C3" t="s">
        <v>17</v>
      </c>
    </row>
    <row r="4" spans="3:13">
      <c r="C4" s="589" t="s">
        <v>0</v>
      </c>
      <c r="D4" s="589"/>
      <c r="E4" s="589"/>
      <c r="F4" s="589"/>
      <c r="G4" s="589"/>
      <c r="H4" s="589"/>
      <c r="I4" s="589" t="s">
        <v>11</v>
      </c>
      <c r="J4" s="589"/>
      <c r="K4" s="589"/>
      <c r="L4" s="589"/>
      <c r="M4" s="589"/>
    </row>
    <row r="5" spans="3:13">
      <c r="C5" s="208" t="s">
        <v>1</v>
      </c>
      <c r="D5" s="208" t="s">
        <v>12</v>
      </c>
      <c r="E5" s="208" t="s">
        <v>13</v>
      </c>
      <c r="F5" s="208" t="s">
        <v>14</v>
      </c>
      <c r="G5" s="208" t="s">
        <v>15</v>
      </c>
      <c r="H5" s="210" t="s">
        <v>16</v>
      </c>
      <c r="I5" s="208" t="s">
        <v>381</v>
      </c>
      <c r="J5" s="208" t="s">
        <v>382</v>
      </c>
      <c r="K5" s="208" t="s">
        <v>383</v>
      </c>
      <c r="L5" s="208" t="s">
        <v>384</v>
      </c>
      <c r="M5" s="208" t="s">
        <v>385</v>
      </c>
    </row>
    <row r="6" spans="3:13">
      <c r="C6" s="6" t="s">
        <v>7</v>
      </c>
      <c r="D6" s="360">
        <f>'Network element - actuals'!K12</f>
        <v>1405</v>
      </c>
      <c r="E6" s="360">
        <f>'Network element - actuals'!L12</f>
        <v>1439</v>
      </c>
      <c r="F6" s="360">
        <f>'Network element - actuals'!M12</f>
        <v>1467</v>
      </c>
      <c r="G6" s="360">
        <f>'Network element - actuals'!N12</f>
        <v>1479</v>
      </c>
      <c r="H6" s="384" t="e">
        <f>G6+Updated_DISCOM_Summary!D61</f>
        <v>#VALUE!</v>
      </c>
      <c r="I6" s="6" t="e">
        <f>H6+Updated_DISCOM_Summary!AF61</f>
        <v>#VALUE!</v>
      </c>
      <c r="J6" s="6" t="e">
        <f>I6+Updated_DISCOM_Summary!BH61</f>
        <v>#VALUE!</v>
      </c>
      <c r="K6" s="6" t="e">
        <f>J6+Updated_DISCOM_Summary!CJ61</f>
        <v>#VALUE!</v>
      </c>
      <c r="L6" s="6" t="e">
        <f>K6+Updated_DISCOM_Summary!DL61</f>
        <v>#VALUE!</v>
      </c>
      <c r="M6" s="6" t="e">
        <f>L6+Updated_DISCOM_Summary!EN61</f>
        <v>#VALUE!</v>
      </c>
    </row>
    <row r="7" spans="3:13">
      <c r="C7" s="6" t="s">
        <v>8</v>
      </c>
      <c r="D7" s="361">
        <f>'Network element - actuals'!K13</f>
        <v>267806.02157468355</v>
      </c>
      <c r="E7" s="361">
        <f>'Network element - actuals'!L13</f>
        <v>272045.40957468346</v>
      </c>
      <c r="F7" s="361">
        <f>'Network element - actuals'!M13</f>
        <v>277287.32017468347</v>
      </c>
      <c r="G7" s="361">
        <f>'Network element - actuals'!N13</f>
        <v>281840.83717468352</v>
      </c>
      <c r="H7" s="385" t="e">
        <f>G7+'Network length summary'!H25</f>
        <v>#VALUE!</v>
      </c>
      <c r="I7" s="117" t="e">
        <f>H7+'Network length summary'!N25</f>
        <v>#VALUE!</v>
      </c>
      <c r="J7" s="117" t="e">
        <f>I7+'Network length summary'!T25</f>
        <v>#VALUE!</v>
      </c>
      <c r="K7" s="117" t="e">
        <f>J7+'Network length summary'!Z25</f>
        <v>#VALUE!</v>
      </c>
      <c r="L7" s="117" t="e">
        <f>K7+'Network length summary'!AF25</f>
        <v>#VALUE!</v>
      </c>
      <c r="M7" s="117" t="e">
        <f>L7+'Network length summary'!AL25</f>
        <v>#VALUE!</v>
      </c>
    </row>
    <row r="8" spans="3:13">
      <c r="C8" s="6" t="s">
        <v>9</v>
      </c>
      <c r="D8" s="352">
        <f>'Network element - actuals'!K14</f>
        <v>226885</v>
      </c>
      <c r="E8" s="352">
        <f>'Network element - actuals'!L14</f>
        <v>242539</v>
      </c>
      <c r="F8" s="352">
        <f>'Network element - actuals'!M14</f>
        <v>255087</v>
      </c>
      <c r="G8" s="352">
        <f>'Network element - actuals'!N14</f>
        <v>266213</v>
      </c>
      <c r="H8" s="385">
        <f>G8+'Total DTR projections'!D23</f>
        <v>277112.35854430473</v>
      </c>
      <c r="I8" s="117">
        <f>H8+'Total DTR projections'!J23</f>
        <v>288610.85590240016</v>
      </c>
      <c r="J8" s="117">
        <f>I8+'Total DTR projections'!P23</f>
        <v>300723.65723337198</v>
      </c>
      <c r="K8" s="117">
        <f>J8+'Total DTR projections'!V23</f>
        <v>313485.01170319942</v>
      </c>
      <c r="L8" s="117">
        <f>K8+'Total DTR projections'!AB23</f>
        <v>326922.93499437626</v>
      </c>
      <c r="M8" s="117">
        <f>L8+'Total DTR projections'!AH23</f>
        <v>341068.06581160059</v>
      </c>
    </row>
    <row r="9" spans="3:13">
      <c r="C9" s="6" t="s">
        <v>10</v>
      </c>
      <c r="D9" s="361">
        <f>'Network element - actuals'!K15</f>
        <v>5279977</v>
      </c>
      <c r="E9" s="361">
        <f>'Network element - actuals'!L15</f>
        <v>5424135</v>
      </c>
      <c r="F9" s="361">
        <f>'Network element - actuals'!M15</f>
        <v>5650441</v>
      </c>
      <c r="G9" s="361">
        <f>'Network element - actuals'!N15</f>
        <v>5861467</v>
      </c>
      <c r="H9" s="385">
        <f>'[37]Anx 2- 5th cp forecast'!$B$57</f>
        <v>6739447.4727953952</v>
      </c>
      <c r="I9" s="363">
        <f>'[38]Anx 2- 5th cp forecast'!$F$57</f>
        <v>6918844.9049251592</v>
      </c>
      <c r="J9" s="363">
        <f>'[38]Anx 2- 5th cp forecast'!$J$57</f>
        <v>7105672.0911683422</v>
      </c>
      <c r="K9" s="363">
        <f>'[38]Anx 2- 5th cp forecast'!$N$57</f>
        <v>7300305.8726310022</v>
      </c>
      <c r="L9" s="363">
        <f>'[38]Anx 2- 5th cp forecast'!$R$57</f>
        <v>7503157.529359391</v>
      </c>
      <c r="M9" s="363">
        <f>'[38]Anx 2- 5th cp forecast'!$V$57</f>
        <v>7714667.9122699993</v>
      </c>
    </row>
    <row r="11" spans="3:13">
      <c r="M11" s="22" t="e">
        <f>(M7-L7)</f>
        <v>#VALUE!</v>
      </c>
    </row>
  </sheetData>
  <mergeCells count="1">
    <mergeCell ref="C4:M4"/>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4" tint="0.79998168889431442"/>
  </sheetPr>
  <dimension ref="B2:O46"/>
  <sheetViews>
    <sheetView workbookViewId="0">
      <selection activeCell="H5" sqref="H5"/>
    </sheetView>
  </sheetViews>
  <sheetFormatPr defaultColWidth="16.140625" defaultRowHeight="14.25"/>
  <cols>
    <col min="1" max="1" width="5.7109375" style="46" customWidth="1"/>
    <col min="2" max="2" width="7.28515625" style="46" customWidth="1"/>
    <col min="3" max="3" width="31.42578125" style="46" customWidth="1"/>
    <col min="4" max="4" width="14.5703125" style="46" customWidth="1"/>
    <col min="5" max="5" width="14.7109375" style="46" customWidth="1"/>
    <col min="6" max="6" width="13.5703125" style="46" customWidth="1"/>
    <col min="7" max="7" width="13.42578125" style="46" customWidth="1"/>
    <col min="8" max="8" width="15.28515625" style="46" customWidth="1"/>
    <col min="9" max="9" width="13.7109375" style="46" customWidth="1"/>
    <col min="10" max="10" width="23.28515625" style="46" customWidth="1"/>
    <col min="11" max="11" width="12.140625" style="46" customWidth="1"/>
    <col min="12" max="12" width="10.140625" style="46" customWidth="1"/>
    <col min="13" max="13" width="11.140625" style="46" customWidth="1"/>
    <col min="14" max="14" width="10.7109375" style="46" customWidth="1"/>
    <col min="15" max="15" width="11.28515625" style="46" customWidth="1"/>
    <col min="16" max="16384" width="16.140625" style="46"/>
  </cols>
  <sheetData>
    <row r="2" spans="2:15" ht="15">
      <c r="C2" s="580" t="s">
        <v>47</v>
      </c>
      <c r="D2" s="580"/>
      <c r="E2" s="580"/>
      <c r="F2" s="580"/>
      <c r="G2" s="580"/>
      <c r="H2" s="580"/>
      <c r="I2" s="118"/>
      <c r="J2" s="119"/>
      <c r="K2" s="119"/>
      <c r="L2" s="119"/>
      <c r="M2" s="119"/>
      <c r="N2" s="119"/>
      <c r="O2" s="119"/>
    </row>
    <row r="3" spans="2:15" ht="15">
      <c r="C3" s="87" t="s">
        <v>40</v>
      </c>
      <c r="D3" s="87" t="s">
        <v>12</v>
      </c>
      <c r="E3" s="87" t="s">
        <v>13</v>
      </c>
      <c r="F3" s="87" t="s">
        <v>14</v>
      </c>
      <c r="G3" s="87" t="s">
        <v>15</v>
      </c>
      <c r="H3" s="209" t="s">
        <v>16</v>
      </c>
      <c r="I3" s="120"/>
      <c r="J3" s="119"/>
      <c r="K3" s="119"/>
      <c r="L3" s="119"/>
      <c r="M3" s="119"/>
      <c r="N3" s="119"/>
      <c r="O3" s="119"/>
    </row>
    <row r="4" spans="2:15" ht="15">
      <c r="C4" s="6" t="s">
        <v>41</v>
      </c>
      <c r="D4" s="356">
        <f>'[39]19-20 to 22-23'!$C$21-'[39]19-20 to 22-23'!$G$21</f>
        <v>1429.6521268680001</v>
      </c>
      <c r="E4" s="356">
        <f>'[39]19-20 to 22-23'!$C$41-'[39]19-20 to 22-23'!$G$41</f>
        <v>1808.0926282060004</v>
      </c>
      <c r="F4" s="356">
        <f>'[39]19-20 to 22-23'!$C$61-'[39]19-20 to 22-23'!$G$61</f>
        <v>1749.9337537479994</v>
      </c>
      <c r="G4" s="356">
        <f>'[39]19-20 to 22-23'!$C$81-'[39]19-20 to 22-23'!$G$81</f>
        <v>2053.8244414617875</v>
      </c>
      <c r="H4" s="428" t="e">
        <f>'Revised Norms method'!L34</f>
        <v>#VALUE!</v>
      </c>
      <c r="I4" s="121"/>
      <c r="J4" s="119"/>
      <c r="K4" s="119"/>
      <c r="L4" s="119"/>
      <c r="M4" s="119"/>
      <c r="N4" s="119"/>
      <c r="O4" s="119"/>
    </row>
    <row r="5" spans="2:15" ht="15">
      <c r="C5" s="6" t="s">
        <v>42</v>
      </c>
      <c r="D5" s="356">
        <f>'[39]19-20 to 22-23'!$D$21-'[39]19-20 to 22-23'!$H$21</f>
        <v>236.19242759699998</v>
      </c>
      <c r="E5" s="356">
        <f>'[39]19-20 to 22-23'!$D$41-'[39]19-20 to 22-23'!$H$41</f>
        <v>123.234392258</v>
      </c>
      <c r="F5" s="356">
        <f>'[39]19-20 to 22-23'!$D$61-'[39]19-20 to 22-23'!$H$61</f>
        <v>141.77836082999994</v>
      </c>
      <c r="G5" s="356">
        <f>'[39]19-20 to 22-23'!$D$81-'[39]19-20 to 22-23'!$H$81</f>
        <v>229.4762300785508</v>
      </c>
      <c r="H5" s="428" t="e">
        <f>'Revised Norms method'!L35</f>
        <v>#VALUE!</v>
      </c>
      <c r="I5" s="121"/>
      <c r="J5" s="119"/>
      <c r="K5" s="119"/>
      <c r="L5" s="119"/>
      <c r="M5" s="119"/>
      <c r="N5" s="119"/>
      <c r="O5" s="119"/>
    </row>
    <row r="6" spans="2:15" ht="19.5" customHeight="1">
      <c r="C6" s="6" t="s">
        <v>43</v>
      </c>
      <c r="D6" s="356">
        <f>'[39]19-20 to 22-23'!$E$21</f>
        <v>68.894430012000015</v>
      </c>
      <c r="E6" s="356">
        <f>'[39]19-20 to 22-23'!$E$41</f>
        <v>80.321327338000003</v>
      </c>
      <c r="F6" s="356">
        <f>'[39]19-20 to 22-23'!$E$61</f>
        <v>103.16495478800002</v>
      </c>
      <c r="G6" s="356">
        <f>'[39]19-20 to 22-23'!$E$81</f>
        <v>116.44201642399999</v>
      </c>
      <c r="H6" s="428">
        <f>'R&amp;M Cost'!S28</f>
        <v>112.12369078883178</v>
      </c>
      <c r="I6" s="596"/>
      <c r="J6" s="597"/>
      <c r="K6" s="119"/>
      <c r="L6" s="119"/>
      <c r="M6" s="119"/>
      <c r="N6" s="119"/>
      <c r="O6" s="119"/>
    </row>
    <row r="7" spans="2:15" ht="15">
      <c r="C7" s="93" t="s">
        <v>44</v>
      </c>
      <c r="D7" s="357">
        <f>SUM(D4:D6)</f>
        <v>1734.738984477</v>
      </c>
      <c r="E7" s="357">
        <f>SUM(E4:E6)</f>
        <v>2011.6483478020004</v>
      </c>
      <c r="F7" s="357">
        <f>SUM(F4:F6)</f>
        <v>1994.8770693659992</v>
      </c>
      <c r="G7" s="357">
        <f>SUM(G4:G6)</f>
        <v>2399.7426879643385</v>
      </c>
      <c r="H7" s="429" t="e">
        <f>SUM(H4:H6)</f>
        <v>#VALUE!</v>
      </c>
      <c r="I7" s="122"/>
      <c r="J7" s="119"/>
      <c r="K7" s="119"/>
      <c r="L7" s="119"/>
      <c r="M7" s="119"/>
      <c r="N7" s="119"/>
      <c r="O7" s="119"/>
    </row>
    <row r="8" spans="2:15">
      <c r="C8" s="119"/>
      <c r="D8" s="119"/>
      <c r="E8" s="119"/>
      <c r="F8" s="119"/>
      <c r="G8" s="119"/>
      <c r="H8" s="119"/>
      <c r="I8" s="119"/>
      <c r="J8" s="119"/>
      <c r="K8" s="119"/>
      <c r="L8" s="119"/>
      <c r="M8" s="119"/>
      <c r="N8" s="119"/>
      <c r="O8" s="119"/>
    </row>
    <row r="9" spans="2:15" ht="16.5">
      <c r="B9" s="73"/>
      <c r="C9" s="593" t="s">
        <v>256</v>
      </c>
      <c r="D9" s="593"/>
      <c r="E9" s="593"/>
      <c r="F9" s="593"/>
      <c r="G9" s="593"/>
      <c r="H9" s="593"/>
      <c r="I9" s="123"/>
      <c r="J9" s="594" t="s">
        <v>256</v>
      </c>
      <c r="K9" s="595"/>
      <c r="L9" s="595"/>
      <c r="M9" s="595"/>
      <c r="N9" s="595"/>
      <c r="O9" s="595"/>
    </row>
    <row r="10" spans="2:15" ht="16.5">
      <c r="B10" s="72"/>
      <c r="C10" s="590" t="s">
        <v>204</v>
      </c>
      <c r="D10" s="590"/>
      <c r="E10" s="590"/>
      <c r="F10" s="590"/>
      <c r="G10" s="590"/>
      <c r="H10" s="590"/>
      <c r="I10" s="124"/>
      <c r="J10" s="591" t="s">
        <v>0</v>
      </c>
      <c r="K10" s="591"/>
      <c r="L10" s="591"/>
      <c r="M10" s="591"/>
      <c r="N10" s="591"/>
      <c r="O10" s="591"/>
    </row>
    <row r="11" spans="2:15" ht="16.5">
      <c r="B11" s="72"/>
      <c r="C11" s="125" t="s">
        <v>1</v>
      </c>
      <c r="D11" s="125" t="s">
        <v>12</v>
      </c>
      <c r="E11" s="125" t="s">
        <v>13</v>
      </c>
      <c r="F11" s="125" t="s">
        <v>14</v>
      </c>
      <c r="G11" s="125" t="s">
        <v>15</v>
      </c>
      <c r="H11" s="125" t="s">
        <v>16</v>
      </c>
      <c r="I11" s="126"/>
      <c r="J11" s="127" t="s">
        <v>1</v>
      </c>
      <c r="K11" s="127" t="s">
        <v>12</v>
      </c>
      <c r="L11" s="127" t="s">
        <v>13</v>
      </c>
      <c r="M11" s="127" t="s">
        <v>14</v>
      </c>
      <c r="N11" s="127" t="s">
        <v>15</v>
      </c>
      <c r="O11" s="212" t="s">
        <v>16</v>
      </c>
    </row>
    <row r="12" spans="2:15">
      <c r="C12" s="128" t="s">
        <v>7</v>
      </c>
      <c r="D12" s="358">
        <v>1402</v>
      </c>
      <c r="E12" s="358">
        <v>1513</v>
      </c>
      <c r="F12" s="358">
        <v>1645</v>
      </c>
      <c r="G12" s="358">
        <v>1847</v>
      </c>
      <c r="H12" s="358">
        <v>2010</v>
      </c>
      <c r="I12" s="129"/>
      <c r="J12" s="128" t="s">
        <v>7</v>
      </c>
      <c r="K12" s="359">
        <f>D28</f>
        <v>1405</v>
      </c>
      <c r="L12" s="359">
        <f>E28</f>
        <v>1439</v>
      </c>
      <c r="M12" s="359">
        <f>F28</f>
        <v>1467</v>
      </c>
      <c r="N12" s="359">
        <f>G28</f>
        <v>1479</v>
      </c>
      <c r="O12" s="430" t="e">
        <f>'Network elements - Projected'!H6</f>
        <v>#VALUE!</v>
      </c>
    </row>
    <row r="13" spans="2:15">
      <c r="C13" s="128" t="s">
        <v>8</v>
      </c>
      <c r="D13" s="358">
        <v>268935</v>
      </c>
      <c r="E13" s="358">
        <v>279357</v>
      </c>
      <c r="F13" s="358">
        <v>290087</v>
      </c>
      <c r="G13" s="358">
        <v>301697</v>
      </c>
      <c r="H13" s="358">
        <v>314154</v>
      </c>
      <c r="I13" s="129"/>
      <c r="J13" s="128" t="s">
        <v>8</v>
      </c>
      <c r="K13" s="359">
        <f>D32</f>
        <v>267806.02157468355</v>
      </c>
      <c r="L13" s="359">
        <f>E32</f>
        <v>272045.40957468346</v>
      </c>
      <c r="M13" s="359">
        <f>F32</f>
        <v>277287.32017468347</v>
      </c>
      <c r="N13" s="359">
        <f>G32</f>
        <v>281840.83717468352</v>
      </c>
      <c r="O13" s="430" t="e">
        <f>'Network elements - Projected'!H7</f>
        <v>#VALUE!</v>
      </c>
    </row>
    <row r="14" spans="2:15">
      <c r="C14" s="128" t="s">
        <v>9</v>
      </c>
      <c r="D14" s="358">
        <v>291492</v>
      </c>
      <c r="E14" s="358">
        <v>302785</v>
      </c>
      <c r="F14" s="358">
        <v>314268</v>
      </c>
      <c r="G14" s="358">
        <v>325789</v>
      </c>
      <c r="H14" s="358">
        <v>338720</v>
      </c>
      <c r="I14" s="129"/>
      <c r="J14" s="128" t="s">
        <v>9</v>
      </c>
      <c r="K14" s="261">
        <v>226885</v>
      </c>
      <c r="L14" s="261">
        <v>242539</v>
      </c>
      <c r="M14" s="261">
        <v>255087</v>
      </c>
      <c r="N14" s="261">
        <v>266213</v>
      </c>
      <c r="O14" s="430">
        <f>'Network elements - Projected'!H8</f>
        <v>277112.35854430473</v>
      </c>
    </row>
    <row r="15" spans="2:15">
      <c r="C15" s="128" t="s">
        <v>10</v>
      </c>
      <c r="D15" s="358">
        <v>5851019</v>
      </c>
      <c r="E15" s="358">
        <v>6027638</v>
      </c>
      <c r="F15" s="358">
        <v>6134527</v>
      </c>
      <c r="G15" s="358">
        <v>6236218</v>
      </c>
      <c r="H15" s="358">
        <v>6344424</v>
      </c>
      <c r="I15" s="129"/>
      <c r="J15" s="128" t="s">
        <v>10</v>
      </c>
      <c r="K15" s="359">
        <f>D21</f>
        <v>5279977</v>
      </c>
      <c r="L15" s="359">
        <f>E21</f>
        <v>5424135</v>
      </c>
      <c r="M15" s="359">
        <f>F21</f>
        <v>5650441</v>
      </c>
      <c r="N15" s="359">
        <f>G21</f>
        <v>5861467</v>
      </c>
      <c r="O15" s="430">
        <f>'Network elements - Projected'!H9</f>
        <v>6739447.4727953952</v>
      </c>
    </row>
    <row r="16" spans="2:15">
      <c r="C16" s="119"/>
      <c r="D16" s="119"/>
      <c r="E16" s="119"/>
      <c r="F16" s="119"/>
      <c r="G16" s="119"/>
      <c r="H16" s="119"/>
      <c r="I16" s="119"/>
      <c r="J16" s="119"/>
      <c r="K16" s="119"/>
      <c r="L16" s="119"/>
      <c r="M16" s="119"/>
      <c r="N16" s="119"/>
      <c r="O16" s="119"/>
    </row>
    <row r="17" spans="2:15" ht="16.5">
      <c r="B17" s="75"/>
      <c r="C17" s="593" t="s">
        <v>256</v>
      </c>
      <c r="D17" s="593"/>
      <c r="E17" s="593"/>
      <c r="F17" s="593"/>
      <c r="G17" s="593"/>
      <c r="H17" s="593"/>
      <c r="I17" s="130"/>
      <c r="J17" s="119"/>
      <c r="K17" s="119"/>
      <c r="L17" s="119"/>
      <c r="M17" s="119"/>
      <c r="N17" s="119"/>
      <c r="O17" s="119"/>
    </row>
    <row r="18" spans="2:15" ht="16.5">
      <c r="B18" s="75"/>
      <c r="C18" s="592" t="s">
        <v>46</v>
      </c>
      <c r="D18" s="592"/>
      <c r="E18" s="592"/>
      <c r="F18" s="592"/>
      <c r="G18" s="592"/>
      <c r="H18" s="592"/>
      <c r="I18" s="131"/>
      <c r="J18" s="132"/>
      <c r="K18" s="61"/>
      <c r="L18" s="119"/>
      <c r="M18" s="119"/>
      <c r="N18" s="119"/>
      <c r="O18" s="119"/>
    </row>
    <row r="19" spans="2:15" ht="16.5">
      <c r="B19" s="76"/>
      <c r="C19" s="125" t="s">
        <v>1</v>
      </c>
      <c r="D19" s="133" t="s">
        <v>12</v>
      </c>
      <c r="E19" s="133" t="s">
        <v>13</v>
      </c>
      <c r="F19" s="133" t="s">
        <v>14</v>
      </c>
      <c r="G19" s="133" t="s">
        <v>15</v>
      </c>
      <c r="H19" s="213" t="s">
        <v>404</v>
      </c>
      <c r="I19" s="134"/>
      <c r="J19" s="132"/>
      <c r="K19" s="132"/>
      <c r="L19" s="119"/>
      <c r="M19" s="119"/>
      <c r="N19" s="119"/>
      <c r="O19" s="119"/>
    </row>
    <row r="20" spans="2:15" ht="15.75">
      <c r="C20" s="77" t="s">
        <v>205</v>
      </c>
      <c r="D20" s="135"/>
      <c r="E20" s="135"/>
      <c r="F20" s="135"/>
      <c r="G20" s="135"/>
      <c r="H20" s="135"/>
      <c r="I20" s="136"/>
      <c r="J20" s="119"/>
      <c r="K20" s="119"/>
      <c r="L20" s="119"/>
      <c r="M20" s="119"/>
      <c r="N20" s="119"/>
      <c r="O20" s="119"/>
    </row>
    <row r="21" spans="2:15" ht="15.75">
      <c r="C21" s="137" t="s">
        <v>206</v>
      </c>
      <c r="D21" s="376">
        <f>D22+D23</f>
        <v>5279977</v>
      </c>
      <c r="E21" s="376">
        <f>E22+E23</f>
        <v>5424135</v>
      </c>
      <c r="F21" s="376">
        <f>F22+F23</f>
        <v>5650441</v>
      </c>
      <c r="G21" s="376">
        <f>G22+G23</f>
        <v>5861467</v>
      </c>
      <c r="H21" s="431">
        <f>O15</f>
        <v>6739447.4727953952</v>
      </c>
      <c r="I21" s="138"/>
      <c r="J21" s="119"/>
      <c r="K21" s="119"/>
      <c r="L21" s="119"/>
      <c r="M21" s="119"/>
      <c r="N21" s="119"/>
      <c r="O21" s="119"/>
    </row>
    <row r="22" spans="2:15" ht="15.75">
      <c r="C22" s="139" t="s">
        <v>207</v>
      </c>
      <c r="D22" s="377">
        <f>'[40]7|Total Rev Current'!$D$326</f>
        <v>5276988</v>
      </c>
      <c r="E22" s="377">
        <f>'[40]7|Total Rev Current'!$D$537</f>
        <v>5420992</v>
      </c>
      <c r="F22" s="377">
        <f>'[40]7|Total Rev Current'!$D$745</f>
        <v>5647070</v>
      </c>
      <c r="G22" s="377">
        <f>'[40]7|Total Rev Current'!$D$953</f>
        <v>5857899</v>
      </c>
      <c r="H22" s="376"/>
      <c r="I22" s="140"/>
      <c r="J22" s="119"/>
      <c r="K22" s="119"/>
      <c r="L22" s="119"/>
      <c r="M22" s="119"/>
      <c r="N22" s="119"/>
      <c r="O22" s="119"/>
    </row>
    <row r="23" spans="2:15" ht="15.75">
      <c r="C23" s="141" t="s">
        <v>208</v>
      </c>
      <c r="D23" s="378">
        <f>D24+D25+D26</f>
        <v>2989</v>
      </c>
      <c r="E23" s="378">
        <f t="shared" ref="E23:G23" si="0">E24+E25+E26</f>
        <v>3143</v>
      </c>
      <c r="F23" s="378">
        <f t="shared" si="0"/>
        <v>3371</v>
      </c>
      <c r="G23" s="378">
        <f t="shared" si="0"/>
        <v>3568</v>
      </c>
      <c r="H23" s="378"/>
      <c r="I23" s="142"/>
      <c r="J23" s="119"/>
      <c r="K23" s="119"/>
      <c r="L23" s="119"/>
      <c r="M23" s="119"/>
      <c r="N23" s="119"/>
      <c r="O23" s="119"/>
    </row>
    <row r="24" spans="2:15" ht="15.75">
      <c r="C24" s="143" t="s">
        <v>209</v>
      </c>
      <c r="D24" s="378">
        <f>'[40]7|Total Rev Current'!$D$328</f>
        <v>2802</v>
      </c>
      <c r="E24" s="378">
        <f>'[40]7|Total Rev Current'!$D$539</f>
        <v>2951</v>
      </c>
      <c r="F24" s="378">
        <f>'[40]7|Total Rev Current'!$D$747</f>
        <v>3173</v>
      </c>
      <c r="G24" s="378">
        <f>'[40]7|Total Rev Current'!$D$955</f>
        <v>3368</v>
      </c>
      <c r="H24" s="378"/>
      <c r="I24" s="140"/>
      <c r="J24" s="119"/>
      <c r="K24" s="119"/>
      <c r="L24" s="119"/>
      <c r="M24" s="119"/>
      <c r="N24" s="119"/>
      <c r="O24" s="119"/>
    </row>
    <row r="25" spans="2:15" ht="15.75">
      <c r="C25" s="143" t="s">
        <v>210</v>
      </c>
      <c r="D25" s="378">
        <f>'[40]7|Total Rev Current'!$D$359</f>
        <v>125</v>
      </c>
      <c r="E25" s="378">
        <f>'[40]7|Total Rev Current'!$D$570</f>
        <v>129</v>
      </c>
      <c r="F25" s="378">
        <f>'[40]7|Total Rev Current'!$D$778</f>
        <v>132</v>
      </c>
      <c r="G25" s="378">
        <f>'[40]7|Total Rev Current'!$D$986</f>
        <v>132</v>
      </c>
      <c r="H25" s="378"/>
      <c r="I25" s="140"/>
      <c r="J25" s="119"/>
      <c r="K25" s="119"/>
      <c r="L25" s="119"/>
      <c r="M25" s="119"/>
      <c r="N25" s="119"/>
      <c r="O25" s="119"/>
    </row>
    <row r="26" spans="2:15" ht="15.75">
      <c r="C26" s="143" t="s">
        <v>211</v>
      </c>
      <c r="D26" s="378">
        <f>'[40]7|Total Rev Current'!$D$388</f>
        <v>62</v>
      </c>
      <c r="E26" s="378">
        <f>'[40]7|Total Rev Current'!$D$599</f>
        <v>63</v>
      </c>
      <c r="F26" s="378">
        <f>'[40]7|Total Rev Current'!$D$807</f>
        <v>66</v>
      </c>
      <c r="G26" s="378">
        <f>'[40]7|Total Rev Current'!$D$1015</f>
        <v>68</v>
      </c>
      <c r="H26" s="378"/>
      <c r="I26" s="140"/>
      <c r="J26" s="119"/>
      <c r="K26" s="119"/>
      <c r="L26" s="119"/>
      <c r="M26" s="119"/>
      <c r="N26" s="119"/>
      <c r="O26" s="119"/>
    </row>
    <row r="27" spans="2:15" ht="15.75">
      <c r="C27" s="144"/>
      <c r="D27" s="135"/>
      <c r="E27" s="135"/>
      <c r="F27" s="135"/>
      <c r="G27" s="135"/>
      <c r="H27" s="353"/>
      <c r="I27" s="136"/>
      <c r="J27" s="119"/>
      <c r="K27" s="119"/>
      <c r="L27" s="119"/>
      <c r="M27" s="119"/>
      <c r="N27" s="119"/>
      <c r="O27" s="119"/>
    </row>
    <row r="28" spans="2:15" ht="15.75">
      <c r="C28" s="137" t="s">
        <v>212</v>
      </c>
      <c r="D28" s="258">
        <f>[41]Sheet1!B$6</f>
        <v>1405</v>
      </c>
      <c r="E28" s="258">
        <f>[41]Sheet1!C$6</f>
        <v>1439</v>
      </c>
      <c r="F28" s="258">
        <f>[41]Sheet1!D$6</f>
        <v>1467</v>
      </c>
      <c r="G28" s="258">
        <f>[41]Sheet1!E$6</f>
        <v>1479</v>
      </c>
      <c r="H28" s="432" t="e">
        <f>O12</f>
        <v>#VALUE!</v>
      </c>
      <c r="I28" s="145"/>
      <c r="J28" s="119"/>
      <c r="K28" s="119"/>
      <c r="L28" s="119"/>
      <c r="M28" s="119"/>
      <c r="N28" s="119"/>
      <c r="O28" s="119"/>
    </row>
    <row r="29" spans="2:15" ht="15.75">
      <c r="C29" s="144" t="s">
        <v>213</v>
      </c>
      <c r="D29" s="354">
        <f>[41]Sheet1!$B$7</f>
        <v>12312.6</v>
      </c>
      <c r="E29" s="354">
        <f>[41]Sheet1!$C$7</f>
        <v>12343</v>
      </c>
      <c r="F29" s="354">
        <f>[41]Sheet1!$D$7</f>
        <v>12397</v>
      </c>
      <c r="G29" s="354">
        <f>[41]Sheet1!$E$7</f>
        <v>12432</v>
      </c>
      <c r="H29" s="354"/>
      <c r="I29" s="146"/>
      <c r="J29" s="119"/>
      <c r="K29" s="119"/>
      <c r="L29" s="119"/>
      <c r="M29" s="119"/>
      <c r="N29" s="119"/>
      <c r="O29" s="119"/>
    </row>
    <row r="30" spans="2:15" ht="15.75">
      <c r="C30" s="144" t="s">
        <v>214</v>
      </c>
      <c r="D30" s="147">
        <f>[41]Sheet1!$B$8</f>
        <v>5659</v>
      </c>
      <c r="E30" s="147">
        <f>[41]Sheet1!$C$8</f>
        <v>5944</v>
      </c>
      <c r="F30" s="147">
        <f>[41]Sheet1!$D$8</f>
        <v>5184</v>
      </c>
      <c r="G30" s="147">
        <f>[41]Sheet1!$E$8</f>
        <v>5993</v>
      </c>
      <c r="H30" s="433"/>
      <c r="I30" s="146"/>
      <c r="J30" s="119"/>
      <c r="K30" s="119"/>
      <c r="L30" s="119"/>
      <c r="M30" s="119"/>
      <c r="N30" s="119"/>
      <c r="O30" s="119"/>
    </row>
    <row r="31" spans="2:15" ht="15.75">
      <c r="C31" s="144"/>
      <c r="D31" s="135"/>
      <c r="E31" s="135"/>
      <c r="F31" s="135"/>
      <c r="G31" s="135"/>
      <c r="H31" s="135"/>
      <c r="I31" s="136"/>
      <c r="J31" s="119"/>
      <c r="K31" s="119"/>
      <c r="L31" s="119"/>
      <c r="M31" s="119"/>
      <c r="N31" s="119"/>
      <c r="O31" s="119"/>
    </row>
    <row r="32" spans="2:15" ht="15.75">
      <c r="C32" s="137" t="s">
        <v>215</v>
      </c>
      <c r="D32" s="78">
        <f>SUM(D33:D35)</f>
        <v>267806.02157468355</v>
      </c>
      <c r="E32" s="78">
        <f>SUM(E33:E35)</f>
        <v>272045.40957468346</v>
      </c>
      <c r="F32" s="79">
        <f>SUM(F33:F35)</f>
        <v>277287.32017468347</v>
      </c>
      <c r="G32" s="78">
        <f>SUM(G33:G35)</f>
        <v>281840.83717468352</v>
      </c>
      <c r="H32" s="435" t="e">
        <f>O13</f>
        <v>#VALUE!</v>
      </c>
      <c r="I32" s="148"/>
      <c r="J32" s="119"/>
      <c r="K32" s="119"/>
      <c r="L32" s="119"/>
      <c r="M32" s="119"/>
      <c r="N32" s="119"/>
      <c r="O32" s="119"/>
    </row>
    <row r="33" spans="3:15" ht="15.75">
      <c r="C33" s="149" t="s">
        <v>216</v>
      </c>
      <c r="D33" s="355">
        <f>[41]Sheet1!B11</f>
        <v>169591.67199999999</v>
      </c>
      <c r="E33" s="355">
        <f>[41]Sheet1!C11</f>
        <v>171974.88699999996</v>
      </c>
      <c r="F33" s="355">
        <f>[41]Sheet1!D11</f>
        <v>175056.08099999995</v>
      </c>
      <c r="G33" s="355">
        <f>[41]Sheet1!E11</f>
        <v>177659.60099999997</v>
      </c>
      <c r="H33" s="355"/>
      <c r="I33" s="150"/>
      <c r="J33" s="119"/>
      <c r="K33" s="119"/>
      <c r="L33" s="119"/>
      <c r="M33" s="119"/>
      <c r="N33" s="119"/>
      <c r="O33" s="119"/>
    </row>
    <row r="34" spans="3:15" ht="15.75">
      <c r="C34" s="149" t="s">
        <v>217</v>
      </c>
      <c r="D34" s="355">
        <f>[41]Sheet1!B12</f>
        <v>87224.945574683545</v>
      </c>
      <c r="E34" s="355">
        <f>[41]Sheet1!C12</f>
        <v>89032.102574683537</v>
      </c>
      <c r="F34" s="355">
        <f>[41]Sheet1!D12</f>
        <v>91064.265174683533</v>
      </c>
      <c r="G34" s="355">
        <f>[41]Sheet1!E12</f>
        <v>92972.915174683556</v>
      </c>
      <c r="H34" s="355"/>
      <c r="I34" s="150"/>
      <c r="J34" s="119"/>
      <c r="K34" s="119"/>
      <c r="L34" s="119"/>
      <c r="M34" s="119"/>
      <c r="N34" s="119"/>
      <c r="O34" s="119"/>
    </row>
    <row r="35" spans="3:15" ht="15.75">
      <c r="C35" s="149" t="s">
        <v>218</v>
      </c>
      <c r="D35" s="355">
        <f>[41]Sheet1!B13</f>
        <v>10989.404</v>
      </c>
      <c r="E35" s="355">
        <f>[41]Sheet1!C13</f>
        <v>11038.42</v>
      </c>
      <c r="F35" s="355">
        <f>[41]Sheet1!D13</f>
        <v>11166.974</v>
      </c>
      <c r="G35" s="355">
        <f>[41]Sheet1!E13</f>
        <v>11208.320999999998</v>
      </c>
      <c r="H35" s="355"/>
      <c r="I35" s="150"/>
      <c r="J35" s="119"/>
      <c r="K35" s="119"/>
      <c r="L35" s="119"/>
      <c r="M35" s="119"/>
      <c r="N35" s="119"/>
      <c r="O35" s="119"/>
    </row>
    <row r="36" spans="3:15" ht="15.75">
      <c r="C36" s="149"/>
      <c r="D36" s="135"/>
      <c r="E36" s="135"/>
      <c r="F36" s="135"/>
      <c r="G36" s="135"/>
      <c r="H36" s="135"/>
      <c r="I36" s="136"/>
      <c r="J36" s="119"/>
      <c r="K36" s="119"/>
      <c r="L36" s="119"/>
      <c r="M36" s="119"/>
      <c r="N36" s="119"/>
      <c r="O36" s="119"/>
    </row>
    <row r="37" spans="3:15" ht="15.75">
      <c r="C37" s="151" t="s">
        <v>219</v>
      </c>
      <c r="D37" s="259">
        <f>[42]OVERALL!M9</f>
        <v>226885</v>
      </c>
      <c r="E37" s="259">
        <f>[42]OVERALL!N9</f>
        <v>242539</v>
      </c>
      <c r="F37" s="259">
        <f>[42]OVERALL!O9</f>
        <v>255087</v>
      </c>
      <c r="G37" s="259">
        <f>[42]OVERALL!P9</f>
        <v>266213</v>
      </c>
      <c r="H37" s="259">
        <f>O14</f>
        <v>277112.35854430473</v>
      </c>
      <c r="I37" s="145"/>
      <c r="J37" s="119"/>
      <c r="K37" s="119"/>
      <c r="L37" s="119"/>
      <c r="M37" s="119"/>
      <c r="N37" s="119"/>
      <c r="O37" s="119"/>
    </row>
    <row r="38" spans="3:15" ht="15.75">
      <c r="C38" s="144"/>
      <c r="D38" s="135"/>
      <c r="E38" s="135"/>
      <c r="F38" s="135"/>
      <c r="G38" s="135"/>
      <c r="H38" s="135"/>
      <c r="I38" s="136"/>
      <c r="J38" s="119"/>
      <c r="K38" s="119"/>
      <c r="L38" s="119"/>
      <c r="M38" s="119"/>
      <c r="N38" s="119"/>
      <c r="O38" s="119"/>
    </row>
    <row r="39" spans="3:15" ht="15.75">
      <c r="C39" s="152" t="s">
        <v>220</v>
      </c>
      <c r="D39" s="375">
        <f>'[40]4.2|Energy Dispatch'!$R$353</f>
        <v>21437.334714299184</v>
      </c>
      <c r="E39" s="375">
        <f>'[40]4.2|Energy Dispatch'!$R$528</f>
        <v>21628.851793049969</v>
      </c>
      <c r="F39" s="375">
        <f>'[40]4.2|Energy Dispatch'!$R$709</f>
        <v>21390.819292411245</v>
      </c>
      <c r="G39" s="375">
        <f>'[40]4.2|Energy Dispatch'!$R$899</f>
        <v>20661.563558297603</v>
      </c>
      <c r="H39" s="435">
        <f>'[40]4.2|Energy Dispatch'!$R$1095</f>
        <v>24092.771098143261</v>
      </c>
      <c r="I39" s="148"/>
      <c r="J39" s="119"/>
      <c r="K39" s="119"/>
      <c r="L39" s="119"/>
      <c r="M39" s="119"/>
      <c r="N39" s="119"/>
      <c r="O39" s="119"/>
    </row>
    <row r="40" spans="3:15" ht="15.75">
      <c r="C40" s="144" t="s">
        <v>221</v>
      </c>
      <c r="D40" s="370">
        <f>D41+D42</f>
        <v>18612.368392082142</v>
      </c>
      <c r="E40" s="370">
        <f>E41+E42</f>
        <v>18773.936871283662</v>
      </c>
      <c r="F40" s="370">
        <f>F41+F42</f>
        <v>18641.864708018031</v>
      </c>
      <c r="G40" s="370">
        <f>G41+G42</f>
        <v>19250.01510282679</v>
      </c>
      <c r="H40" s="436">
        <f>[43]Sales_NP!$FQ$253</f>
        <v>21102.961536479961</v>
      </c>
      <c r="I40" s="150"/>
      <c r="J40" s="119"/>
      <c r="K40" s="119"/>
      <c r="L40" s="119"/>
      <c r="M40" s="119"/>
      <c r="N40" s="119"/>
      <c r="O40" s="119"/>
    </row>
    <row r="41" spans="3:15" ht="15.75">
      <c r="C41" s="149" t="s">
        <v>222</v>
      </c>
      <c r="D41" s="371">
        <f>[43]Sales_NP!$DB$86</f>
        <v>12064.83127750214</v>
      </c>
      <c r="E41" s="371">
        <f>[43]Sales_NP!$DO$86</f>
        <v>12927.821608963663</v>
      </c>
      <c r="F41" s="372">
        <f>[43]Sales_NP!$EB$86</f>
        <v>12654.024669674778</v>
      </c>
      <c r="G41" s="371">
        <f>[43]Sales_NP!$EO$86</f>
        <v>13304.116622799998</v>
      </c>
      <c r="H41" s="437">
        <f>[43]Sales_NP!$FQ$86</f>
        <v>14328.399586458372</v>
      </c>
      <c r="I41" s="153"/>
      <c r="J41" s="119"/>
      <c r="K41" s="119"/>
      <c r="L41" s="119"/>
      <c r="M41" s="119"/>
      <c r="N41" s="119"/>
      <c r="O41" s="119"/>
    </row>
    <row r="42" spans="3:15" ht="15.75">
      <c r="C42" s="373" t="s">
        <v>223</v>
      </c>
      <c r="D42" s="371">
        <f>D43+D44+D45</f>
        <v>6547.53711458</v>
      </c>
      <c r="E42" s="371">
        <f t="shared" ref="E42:H42" si="1">E43+E44+E45</f>
        <v>5846.1152623200005</v>
      </c>
      <c r="F42" s="371">
        <f t="shared" si="1"/>
        <v>5987.8400383432509</v>
      </c>
      <c r="G42" s="371">
        <f t="shared" si="1"/>
        <v>5945.8984800267908</v>
      </c>
      <c r="H42" s="438">
        <f t="shared" si="1"/>
        <v>6774.5619500215907</v>
      </c>
      <c r="I42" s="150"/>
      <c r="J42" s="119"/>
      <c r="K42" s="119"/>
      <c r="L42" s="119"/>
      <c r="M42" s="119"/>
      <c r="N42" s="119"/>
      <c r="O42" s="119"/>
    </row>
    <row r="43" spans="3:15" ht="15.75">
      <c r="C43" s="374" t="s">
        <v>224</v>
      </c>
      <c r="D43" s="372">
        <f>[43]Sales_NP!$DB$140</f>
        <v>1907.8836419199997</v>
      </c>
      <c r="E43" s="372">
        <f>[43]Sales_NP!$DO$140</f>
        <v>2014.5114855303314</v>
      </c>
      <c r="F43" s="372">
        <f>[43]Sales_NP!$EB$140</f>
        <v>2184.0573209399995</v>
      </c>
      <c r="G43" s="372">
        <f>[43]Sales_NP!$EO$140</f>
        <v>2455.2662647100005</v>
      </c>
      <c r="H43" s="438">
        <f>[43]Sales_NP!$FQ$140</f>
        <v>2627.1439197214754</v>
      </c>
      <c r="I43" s="150"/>
      <c r="J43" s="119"/>
      <c r="K43" s="119"/>
      <c r="L43" s="119"/>
      <c r="M43" s="119"/>
      <c r="N43" s="119"/>
      <c r="O43" s="119"/>
    </row>
    <row r="44" spans="3:15" ht="15.75">
      <c r="C44" s="374" t="s">
        <v>225</v>
      </c>
      <c r="D44" s="372">
        <f>[43]Sales_NP!$DB$195</f>
        <v>568.37572799999987</v>
      </c>
      <c r="E44" s="372">
        <f>[43]Sales_NP!$DO$195</f>
        <v>610.79280794966883</v>
      </c>
      <c r="F44" s="372">
        <f>[43]Sales_NP!$EB$195</f>
        <v>663.91928917000007</v>
      </c>
      <c r="G44" s="372">
        <f>[43]Sales_NP!$EO$195</f>
        <v>577.89358881387079</v>
      </c>
      <c r="H44" s="437">
        <f>[43]Sales_NP!$FQ$195</f>
        <v>609.13753334389799</v>
      </c>
      <c r="I44" s="153"/>
      <c r="J44" s="119"/>
      <c r="K44" s="119"/>
      <c r="L44" s="119"/>
      <c r="M44" s="119"/>
      <c r="N44" s="119"/>
      <c r="O44" s="119"/>
    </row>
    <row r="45" spans="3:15" ht="15.75">
      <c r="C45" s="374" t="s">
        <v>226</v>
      </c>
      <c r="D45" s="372">
        <f>[43]Sales_NP!$DB$251</f>
        <v>4071.2777446600007</v>
      </c>
      <c r="E45" s="372">
        <f>[43]Sales_NP!$DO$251</f>
        <v>3220.8109688400004</v>
      </c>
      <c r="F45" s="372">
        <f>[43]Sales_NP!$EB$251</f>
        <v>3139.8634282332519</v>
      </c>
      <c r="G45" s="372">
        <f>[43]Sales_NP!$EO$251</f>
        <v>2912.7386265029195</v>
      </c>
      <c r="H45" s="437">
        <f>[43]Sales_NP!$FQ$251</f>
        <v>3538.2804969562176</v>
      </c>
      <c r="I45" s="153"/>
      <c r="J45" s="119"/>
      <c r="K45" s="119"/>
      <c r="L45" s="119"/>
      <c r="M45" s="119"/>
      <c r="N45" s="119"/>
      <c r="O45" s="119"/>
    </row>
    <row r="46" spans="3:15">
      <c r="H46" s="434"/>
    </row>
  </sheetData>
  <mergeCells count="8">
    <mergeCell ref="C10:H10"/>
    <mergeCell ref="J10:O10"/>
    <mergeCell ref="C18:H18"/>
    <mergeCell ref="C2:H2"/>
    <mergeCell ref="C9:H9"/>
    <mergeCell ref="C17:H17"/>
    <mergeCell ref="J9:O9"/>
    <mergeCell ref="I6:J6"/>
  </mergeCells>
  <pageMargins left="0.7" right="0.7" top="0.75" bottom="0.75" header="0.3" footer="0.3"/>
  <pageSetup orientation="portrait"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C1:S38"/>
  <sheetViews>
    <sheetView workbookViewId="0">
      <selection activeCell="F3" sqref="F3"/>
    </sheetView>
  </sheetViews>
  <sheetFormatPr defaultColWidth="9.140625" defaultRowHeight="15"/>
  <cols>
    <col min="3" max="3" width="10" customWidth="1"/>
    <col min="5" max="5" width="11.28515625" customWidth="1"/>
    <col min="10" max="10" width="9.140625" style="62"/>
    <col min="19" max="19" width="10.7109375" customWidth="1"/>
  </cols>
  <sheetData>
    <row r="1" spans="3:18">
      <c r="E1" s="6" t="s">
        <v>230</v>
      </c>
      <c r="F1" s="6" t="s">
        <v>231</v>
      </c>
      <c r="G1" s="6" t="s">
        <v>18</v>
      </c>
    </row>
    <row r="2" spans="3:18">
      <c r="E2" s="6" t="s">
        <v>232</v>
      </c>
      <c r="F2" s="154">
        <f>J38/100</f>
        <v>5.4156345185945698E-2</v>
      </c>
      <c r="G2" s="7">
        <f>(F31/F26)^(1/5)-1</f>
        <v>5.0518865089705489E-2</v>
      </c>
    </row>
    <row r="3" spans="3:18">
      <c r="E3" s="6" t="s">
        <v>24</v>
      </c>
      <c r="F3" s="7">
        <f>S38/100</f>
        <v>5.0677013439466956E-2</v>
      </c>
      <c r="G3" s="63">
        <f>(O31/O26)^(1/5)-1</f>
        <v>4.737146823886218E-2</v>
      </c>
    </row>
    <row r="5" spans="3:18">
      <c r="C5" s="6" t="s">
        <v>347</v>
      </c>
      <c r="D5" s="6" t="s">
        <v>233</v>
      </c>
      <c r="E5" s="6" t="s">
        <v>234</v>
      </c>
      <c r="F5" s="6" t="s">
        <v>235</v>
      </c>
      <c r="G5" s="6" t="s">
        <v>236</v>
      </c>
      <c r="H5" s="6" t="s">
        <v>237</v>
      </c>
      <c r="I5" s="6" t="s">
        <v>238</v>
      </c>
      <c r="J5" s="4" t="s">
        <v>239</v>
      </c>
      <c r="K5" s="6" t="s">
        <v>240</v>
      </c>
      <c r="L5" s="6" t="s">
        <v>241</v>
      </c>
      <c r="M5" s="6" t="s">
        <v>242</v>
      </c>
      <c r="N5" s="6" t="s">
        <v>243</v>
      </c>
      <c r="O5" s="6" t="s">
        <v>244</v>
      </c>
      <c r="P5" s="6" t="s">
        <v>245</v>
      </c>
      <c r="Q5" s="6" t="s">
        <v>246</v>
      </c>
    </row>
    <row r="6" spans="3:18">
      <c r="C6" s="6">
        <v>2012</v>
      </c>
      <c r="D6" s="5">
        <v>100</v>
      </c>
      <c r="E6" s="5">
        <v>100</v>
      </c>
      <c r="F6" s="5">
        <v>100</v>
      </c>
      <c r="G6" s="5">
        <v>104.7</v>
      </c>
      <c r="H6" s="5">
        <v>105.3</v>
      </c>
      <c r="I6" s="5">
        <v>105.3</v>
      </c>
      <c r="J6" s="112">
        <v>106.2</v>
      </c>
      <c r="K6" s="5">
        <v>106.9</v>
      </c>
      <c r="L6" s="5">
        <v>107.6</v>
      </c>
      <c r="M6" s="5">
        <v>107.4</v>
      </c>
      <c r="N6" s="5">
        <v>107.3</v>
      </c>
      <c r="O6" s="5">
        <v>107.1</v>
      </c>
      <c r="P6" s="155">
        <f>AVERAGE(D6:O6)</f>
        <v>104.81666666666666</v>
      </c>
      <c r="Q6" s="112">
        <v>106.9</v>
      </c>
    </row>
    <row r="7" spans="3:18">
      <c r="C7" s="6">
        <v>2013</v>
      </c>
      <c r="D7" s="155">
        <v>102.95</v>
      </c>
      <c r="E7" s="155">
        <v>104.44999999999999</v>
      </c>
      <c r="F7" s="155">
        <v>101.05000000000001</v>
      </c>
      <c r="G7" s="155">
        <v>100.15</v>
      </c>
      <c r="H7" s="155">
        <v>98.65</v>
      </c>
      <c r="I7" s="155">
        <v>103.5</v>
      </c>
      <c r="J7" s="155">
        <v>102.15</v>
      </c>
      <c r="K7" s="155">
        <v>103.65</v>
      </c>
      <c r="L7" s="155">
        <v>103.25</v>
      </c>
      <c r="M7" s="155">
        <v>103.15</v>
      </c>
      <c r="N7" s="155">
        <v>104.45</v>
      </c>
      <c r="O7" s="155">
        <v>105.7</v>
      </c>
      <c r="P7" s="155">
        <v>111.1</v>
      </c>
      <c r="Q7" s="112">
        <v>112.5</v>
      </c>
    </row>
    <row r="8" spans="3:18">
      <c r="C8" s="6">
        <v>2014</v>
      </c>
      <c r="D8" s="155">
        <v>105.45</v>
      </c>
      <c r="E8" s="155">
        <v>105.45</v>
      </c>
      <c r="F8" s="155">
        <v>107.75</v>
      </c>
      <c r="G8" s="155">
        <v>110.55</v>
      </c>
      <c r="H8" s="155">
        <v>111.85</v>
      </c>
      <c r="I8" s="155">
        <v>107.15</v>
      </c>
      <c r="J8" s="155">
        <v>110.80000000000001</v>
      </c>
      <c r="K8" s="155">
        <v>114.85</v>
      </c>
      <c r="L8" s="155">
        <v>113.05000000000001</v>
      </c>
      <c r="M8" s="155">
        <v>115.85</v>
      </c>
      <c r="N8" s="155">
        <v>114.75</v>
      </c>
      <c r="O8" s="155">
        <v>114.65</v>
      </c>
      <c r="P8" s="155">
        <v>114.8</v>
      </c>
      <c r="Q8" s="112">
        <v>113.9</v>
      </c>
    </row>
    <row r="9" spans="3:18">
      <c r="C9" s="6">
        <v>2015</v>
      </c>
      <c r="D9" s="155">
        <v>112</v>
      </c>
      <c r="E9" s="155">
        <v>112.9</v>
      </c>
      <c r="F9" s="155">
        <v>111.9</v>
      </c>
      <c r="G9" s="155">
        <v>113.85</v>
      </c>
      <c r="H9" s="155">
        <v>108.4</v>
      </c>
      <c r="I9" s="155">
        <v>111.3</v>
      </c>
      <c r="J9" s="155">
        <v>108.4</v>
      </c>
      <c r="K9" s="155">
        <v>110.2</v>
      </c>
      <c r="L9" s="155">
        <v>106.6</v>
      </c>
      <c r="M9" s="155">
        <v>106.80000000000001</v>
      </c>
      <c r="N9" s="155">
        <v>105.75</v>
      </c>
      <c r="O9" s="155">
        <v>105.85</v>
      </c>
      <c r="P9" s="155">
        <v>110.3</v>
      </c>
      <c r="Q9" s="112">
        <v>109.7</v>
      </c>
    </row>
    <row r="10" spans="3:18">
      <c r="C10" s="6">
        <v>2016</v>
      </c>
      <c r="D10" s="155">
        <v>106.45</v>
      </c>
      <c r="E10" s="155">
        <v>106.25</v>
      </c>
      <c r="F10" s="155">
        <v>105.75</v>
      </c>
      <c r="G10" s="155">
        <v>106</v>
      </c>
      <c r="H10" s="155">
        <v>106.55</v>
      </c>
      <c r="I10" s="155">
        <v>106.19999999999999</v>
      </c>
      <c r="J10" s="155">
        <v>107</v>
      </c>
      <c r="K10" s="155">
        <v>105.3</v>
      </c>
      <c r="L10" s="155">
        <v>105.15</v>
      </c>
      <c r="M10" s="155">
        <v>105.55</v>
      </c>
      <c r="N10" s="155">
        <v>105.25</v>
      </c>
      <c r="O10" s="155">
        <v>105.9</v>
      </c>
      <c r="P10" s="155">
        <v>110.3</v>
      </c>
      <c r="Q10" s="112">
        <v>111.6</v>
      </c>
    </row>
    <row r="11" spans="3:18">
      <c r="C11" s="6">
        <v>2017</v>
      </c>
      <c r="D11" s="155">
        <v>106.5</v>
      </c>
      <c r="E11" s="155">
        <v>107.15</v>
      </c>
      <c r="F11" s="155">
        <v>107.4</v>
      </c>
      <c r="G11" s="155">
        <v>108</v>
      </c>
      <c r="H11" s="155">
        <v>107.5</v>
      </c>
      <c r="I11" s="155">
        <v>109.30000000000001</v>
      </c>
      <c r="J11" s="155">
        <v>108.80000000000001</v>
      </c>
      <c r="K11" s="155">
        <v>109.3</v>
      </c>
      <c r="L11" s="155">
        <v>111.5</v>
      </c>
      <c r="M11" s="155">
        <v>111.9</v>
      </c>
      <c r="N11" s="155">
        <v>110.65</v>
      </c>
      <c r="O11" s="155">
        <v>109.75</v>
      </c>
      <c r="P11" s="155">
        <v>114.1</v>
      </c>
      <c r="Q11" s="112">
        <v>114.9</v>
      </c>
      <c r="R11" s="2">
        <f>(P11/P6)^(1/5)-1</f>
        <v>1.7117344001433388E-2</v>
      </c>
    </row>
    <row r="12" spans="3:18">
      <c r="C12" s="6">
        <v>2018</v>
      </c>
      <c r="D12" s="155">
        <v>111.3</v>
      </c>
      <c r="E12" s="155">
        <v>110.69999999999999</v>
      </c>
      <c r="F12" s="155">
        <v>111.5</v>
      </c>
      <c r="G12" s="155">
        <v>113.44999999999999</v>
      </c>
      <c r="H12" s="155">
        <v>112.65</v>
      </c>
      <c r="I12" s="155">
        <v>114.1</v>
      </c>
      <c r="J12" s="155">
        <v>113.55</v>
      </c>
      <c r="K12" s="155">
        <v>113.9</v>
      </c>
      <c r="L12" s="156">
        <v>113.65</v>
      </c>
      <c r="M12" s="156"/>
      <c r="N12" s="156"/>
      <c r="O12" s="156"/>
      <c r="P12" s="5">
        <v>118.9</v>
      </c>
      <c r="Q12" s="157">
        <v>119.8</v>
      </c>
    </row>
    <row r="14" spans="3:18">
      <c r="C14" s="6" t="s">
        <v>26</v>
      </c>
      <c r="D14" s="6" t="s">
        <v>233</v>
      </c>
      <c r="E14" s="6" t="s">
        <v>234</v>
      </c>
      <c r="F14" s="6" t="s">
        <v>235</v>
      </c>
      <c r="G14" s="6" t="s">
        <v>236</v>
      </c>
      <c r="H14" s="6" t="s">
        <v>237</v>
      </c>
      <c r="I14" s="6" t="s">
        <v>238</v>
      </c>
      <c r="J14" s="4" t="s">
        <v>239</v>
      </c>
      <c r="K14" s="6" t="s">
        <v>240</v>
      </c>
      <c r="L14" s="6" t="s">
        <v>241</v>
      </c>
      <c r="M14" s="6" t="s">
        <v>242</v>
      </c>
      <c r="N14" s="6" t="s">
        <v>243</v>
      </c>
      <c r="O14" s="6" t="s">
        <v>244</v>
      </c>
      <c r="P14" s="6" t="s">
        <v>245</v>
      </c>
      <c r="Q14" s="6" t="s">
        <v>246</v>
      </c>
    </row>
    <row r="15" spans="3:18">
      <c r="C15" s="6">
        <v>2012</v>
      </c>
      <c r="D15" s="6">
        <v>198</v>
      </c>
      <c r="E15" s="6">
        <v>199</v>
      </c>
      <c r="F15" s="6">
        <v>201</v>
      </c>
      <c r="G15" s="6">
        <v>205</v>
      </c>
      <c r="H15" s="6">
        <v>206</v>
      </c>
      <c r="I15" s="6">
        <v>208</v>
      </c>
      <c r="J15" s="11">
        <v>212</v>
      </c>
      <c r="K15" s="6">
        <v>214</v>
      </c>
      <c r="L15" s="6">
        <v>215</v>
      </c>
      <c r="M15" s="6">
        <v>217</v>
      </c>
      <c r="N15" s="6">
        <v>218</v>
      </c>
      <c r="O15" s="6">
        <v>219</v>
      </c>
      <c r="P15" s="6">
        <v>209.33333333333334</v>
      </c>
      <c r="Q15" s="6">
        <v>215.16666666666666</v>
      </c>
    </row>
    <row r="16" spans="3:18">
      <c r="C16" s="6">
        <v>2013</v>
      </c>
      <c r="D16" s="158">
        <v>221</v>
      </c>
      <c r="E16" s="159">
        <v>223</v>
      </c>
      <c r="F16" s="159">
        <v>224</v>
      </c>
      <c r="G16" s="159">
        <v>226</v>
      </c>
      <c r="H16" s="159">
        <v>228</v>
      </c>
      <c r="I16" s="159">
        <v>231</v>
      </c>
      <c r="J16" s="159">
        <v>235</v>
      </c>
      <c r="K16" s="159">
        <v>237</v>
      </c>
      <c r="L16" s="159">
        <v>238</v>
      </c>
      <c r="M16" s="159">
        <v>241</v>
      </c>
      <c r="N16" s="159">
        <v>243</v>
      </c>
      <c r="O16" s="159">
        <v>239</v>
      </c>
      <c r="P16" s="11">
        <v>232.16666666666666</v>
      </c>
      <c r="Q16" s="11">
        <v>236</v>
      </c>
    </row>
    <row r="17" spans="3:19">
      <c r="C17" s="6">
        <v>2014</v>
      </c>
      <c r="D17" s="158">
        <v>237</v>
      </c>
      <c r="E17" s="159">
        <v>238</v>
      </c>
      <c r="F17" s="159">
        <v>239</v>
      </c>
      <c r="G17" s="159">
        <v>242</v>
      </c>
      <c r="H17" s="159">
        <v>244</v>
      </c>
      <c r="I17" s="159">
        <v>246</v>
      </c>
      <c r="J17" s="159">
        <v>252</v>
      </c>
      <c r="K17" s="159">
        <v>253</v>
      </c>
      <c r="L17" s="159">
        <v>253</v>
      </c>
      <c r="M17" s="159">
        <v>253</v>
      </c>
      <c r="N17" s="159">
        <v>253</v>
      </c>
      <c r="O17" s="159">
        <v>253</v>
      </c>
      <c r="P17" s="11">
        <v>246.91666666666666</v>
      </c>
      <c r="Q17" s="11">
        <v>250.83333333333334</v>
      </c>
    </row>
    <row r="18" spans="3:19">
      <c r="C18" s="6">
        <v>2015</v>
      </c>
      <c r="D18" s="158">
        <v>254</v>
      </c>
      <c r="E18" s="159">
        <v>253</v>
      </c>
      <c r="F18" s="159">
        <v>254</v>
      </c>
      <c r="G18" s="159">
        <v>256</v>
      </c>
      <c r="H18" s="159">
        <v>258</v>
      </c>
      <c r="I18" s="159">
        <v>261</v>
      </c>
      <c r="J18" s="159">
        <v>263</v>
      </c>
      <c r="K18" s="159">
        <v>264</v>
      </c>
      <c r="L18" s="159">
        <v>266</v>
      </c>
      <c r="M18" s="159">
        <v>269</v>
      </c>
      <c r="N18" s="159">
        <v>270</v>
      </c>
      <c r="O18" s="159">
        <v>269</v>
      </c>
      <c r="P18" s="11">
        <v>261.41666666666669</v>
      </c>
      <c r="Q18" s="11">
        <v>265</v>
      </c>
    </row>
    <row r="19" spans="3:19">
      <c r="C19" s="6">
        <v>2016</v>
      </c>
      <c r="D19" s="158">
        <v>269</v>
      </c>
      <c r="E19" s="159">
        <v>267</v>
      </c>
      <c r="F19" s="159">
        <v>268</v>
      </c>
      <c r="G19" s="159">
        <v>271</v>
      </c>
      <c r="H19" s="159">
        <v>275</v>
      </c>
      <c r="I19" s="159">
        <v>277</v>
      </c>
      <c r="J19" s="159">
        <v>280</v>
      </c>
      <c r="K19" s="159">
        <v>278</v>
      </c>
      <c r="L19" s="159">
        <v>277</v>
      </c>
      <c r="M19" s="159">
        <v>278</v>
      </c>
      <c r="N19" s="159">
        <v>277</v>
      </c>
      <c r="O19" s="159">
        <v>275</v>
      </c>
      <c r="P19" s="11">
        <v>274.33333333333331</v>
      </c>
      <c r="Q19" s="11">
        <v>275.91666666666669</v>
      </c>
    </row>
    <row r="20" spans="3:19">
      <c r="C20" s="6">
        <v>2017</v>
      </c>
      <c r="D20" s="158">
        <v>274</v>
      </c>
      <c r="E20" s="159">
        <v>274</v>
      </c>
      <c r="F20" s="159">
        <v>275</v>
      </c>
      <c r="G20" s="159">
        <v>277</v>
      </c>
      <c r="H20" s="159">
        <v>278</v>
      </c>
      <c r="I20" s="159">
        <v>280</v>
      </c>
      <c r="J20" s="159">
        <v>285</v>
      </c>
      <c r="K20" s="159">
        <v>285</v>
      </c>
      <c r="L20" s="159">
        <v>285</v>
      </c>
      <c r="M20" s="159">
        <v>287</v>
      </c>
      <c r="N20" s="159">
        <v>288</v>
      </c>
      <c r="O20" s="159">
        <v>286</v>
      </c>
      <c r="P20" s="11">
        <v>281.16666666666669</v>
      </c>
      <c r="Q20" s="11">
        <v>284.41666666666669</v>
      </c>
    </row>
    <row r="21" spans="3:19">
      <c r="C21" s="6">
        <v>2018</v>
      </c>
      <c r="D21" s="158">
        <v>288</v>
      </c>
      <c r="E21" s="159">
        <v>287</v>
      </c>
      <c r="F21" s="159">
        <v>287</v>
      </c>
      <c r="G21" s="159">
        <v>288</v>
      </c>
      <c r="H21" s="159">
        <v>289</v>
      </c>
      <c r="I21" s="159">
        <v>291</v>
      </c>
      <c r="J21" s="159">
        <v>301</v>
      </c>
      <c r="K21" s="159">
        <v>301</v>
      </c>
      <c r="L21" s="158">
        <v>301</v>
      </c>
      <c r="M21" s="158">
        <v>302</v>
      </c>
      <c r="N21" s="158">
        <v>302</v>
      </c>
      <c r="O21" s="158">
        <v>301</v>
      </c>
      <c r="P21" s="11">
        <f>AVERAGE(D21:O21)</f>
        <v>294.83333333333331</v>
      </c>
      <c r="Q21" s="11">
        <f>AVERAGE(G21:O21,D22,E22,F22)</f>
        <v>299.91666666666669</v>
      </c>
    </row>
    <row r="22" spans="3:19">
      <c r="C22" s="6">
        <v>2019</v>
      </c>
      <c r="D22" s="158">
        <v>307</v>
      </c>
      <c r="E22" s="159">
        <v>307</v>
      </c>
      <c r="F22" s="159">
        <v>309</v>
      </c>
      <c r="G22" s="159">
        <v>312</v>
      </c>
      <c r="H22" s="159">
        <v>314</v>
      </c>
      <c r="I22" s="159">
        <v>316</v>
      </c>
      <c r="J22" s="159">
        <v>319</v>
      </c>
      <c r="K22" s="159">
        <v>320</v>
      </c>
      <c r="L22" s="158"/>
      <c r="M22" s="158"/>
      <c r="N22" s="158"/>
      <c r="O22" s="158"/>
      <c r="P22" s="6"/>
      <c r="Q22" s="11"/>
    </row>
    <row r="23" spans="3:19">
      <c r="F23" t="s">
        <v>19</v>
      </c>
      <c r="G23" t="s">
        <v>22</v>
      </c>
    </row>
    <row r="24" spans="3:19">
      <c r="C24" t="s">
        <v>231</v>
      </c>
      <c r="D24" t="s">
        <v>245</v>
      </c>
      <c r="E24" s="64"/>
      <c r="F24" s="160">
        <v>40</v>
      </c>
      <c r="G24" s="160">
        <v>60</v>
      </c>
      <c r="L24" t="s">
        <v>231</v>
      </c>
      <c r="M24" t="s">
        <v>24</v>
      </c>
      <c r="N24" s="64"/>
      <c r="S24" s="62"/>
    </row>
    <row r="25" spans="3:19">
      <c r="C25" s="6" t="s">
        <v>25</v>
      </c>
      <c r="D25" s="6" t="s">
        <v>19</v>
      </c>
      <c r="E25" s="6" t="s">
        <v>26</v>
      </c>
      <c r="F25" s="6" t="s">
        <v>27</v>
      </c>
      <c r="G25" s="6" t="s">
        <v>28</v>
      </c>
      <c r="H25" s="6" t="s">
        <v>29</v>
      </c>
      <c r="I25" s="6" t="s">
        <v>30</v>
      </c>
      <c r="J25" s="4" t="s">
        <v>31</v>
      </c>
      <c r="L25" s="6" t="s">
        <v>25</v>
      </c>
      <c r="M25" s="6" t="s">
        <v>19</v>
      </c>
      <c r="N25" s="6" t="s">
        <v>26</v>
      </c>
      <c r="O25" s="6" t="s">
        <v>27</v>
      </c>
      <c r="P25" s="6" t="s">
        <v>28</v>
      </c>
      <c r="Q25" s="6" t="s">
        <v>29</v>
      </c>
      <c r="R25" s="6" t="s">
        <v>30</v>
      </c>
      <c r="S25" s="4" t="s">
        <v>31</v>
      </c>
    </row>
    <row r="26" spans="3:19">
      <c r="C26" s="6">
        <v>2012</v>
      </c>
      <c r="D26" s="11">
        <f>P6</f>
        <v>104.81666666666666</v>
      </c>
      <c r="E26" s="11">
        <f t="shared" ref="E26:E32" si="0">P15</f>
        <v>209.33333333333334</v>
      </c>
      <c r="F26" s="11">
        <f t="shared" ref="F26:F32" si="1">E26*$G$24%+D26*$F$24%</f>
        <v>167.52666666666667</v>
      </c>
      <c r="G26" s="6"/>
      <c r="H26" s="6"/>
      <c r="I26" s="6"/>
      <c r="J26" s="4"/>
      <c r="L26" s="6" t="s">
        <v>23</v>
      </c>
      <c r="M26" s="4">
        <f t="shared" ref="M26:M32" si="2">Q6</f>
        <v>106.9</v>
      </c>
      <c r="N26" s="6">
        <f t="shared" ref="N26:N32" si="3">Q15</f>
        <v>215.16666666666666</v>
      </c>
      <c r="O26" s="6">
        <f t="shared" ref="O26:O32" si="4">N26*$G$24%+M26*$F$24%</f>
        <v>171.86</v>
      </c>
      <c r="P26" s="6"/>
      <c r="Q26" s="6"/>
      <c r="R26" s="6"/>
      <c r="S26" s="4"/>
    </row>
    <row r="27" spans="3:19">
      <c r="C27" s="6">
        <v>2013</v>
      </c>
      <c r="D27" s="11">
        <f t="shared" ref="D27:D32" si="5">P7</f>
        <v>111.1</v>
      </c>
      <c r="E27" s="11">
        <f t="shared" si="0"/>
        <v>232.16666666666666</v>
      </c>
      <c r="F27" s="11">
        <f t="shared" si="1"/>
        <v>183.73999999999998</v>
      </c>
      <c r="G27" s="6">
        <f t="shared" ref="G27:G32" si="6">F27/$F$26</f>
        <v>1.0967806120418639</v>
      </c>
      <c r="H27" s="6">
        <f t="shared" ref="H27:H32" si="7">LN(G27)</f>
        <v>9.2379172269708473E-2</v>
      </c>
      <c r="I27" s="6">
        <v>1</v>
      </c>
      <c r="J27" s="4">
        <f t="shared" ref="J27:J32" si="8">H27*I27</f>
        <v>9.2379172269708473E-2</v>
      </c>
      <c r="L27" s="6" t="s">
        <v>21</v>
      </c>
      <c r="M27" s="11">
        <f t="shared" si="2"/>
        <v>112.5</v>
      </c>
      <c r="N27" s="4">
        <f t="shared" si="3"/>
        <v>236</v>
      </c>
      <c r="O27" s="6">
        <f t="shared" si="4"/>
        <v>186.6</v>
      </c>
      <c r="P27" s="6">
        <f t="shared" ref="P27:P32" si="9">O27/$O$26</f>
        <v>1.0857674851623413</v>
      </c>
      <c r="Q27" s="6">
        <f t="shared" ref="Q27:Q32" si="10">LN(P27)</f>
        <v>8.228709652816639E-2</v>
      </c>
      <c r="R27" s="6">
        <v>1</v>
      </c>
      <c r="S27" s="4">
        <f t="shared" ref="S27:S32" si="11">Q27*R27</f>
        <v>8.228709652816639E-2</v>
      </c>
    </row>
    <row r="28" spans="3:19">
      <c r="C28" s="6">
        <v>2014</v>
      </c>
      <c r="D28" s="11">
        <f t="shared" si="5"/>
        <v>114.8</v>
      </c>
      <c r="E28" s="11">
        <f t="shared" si="0"/>
        <v>246.91666666666666</v>
      </c>
      <c r="F28" s="11">
        <f t="shared" si="1"/>
        <v>194.07</v>
      </c>
      <c r="G28" s="6">
        <f t="shared" si="6"/>
        <v>1.1584424370249511</v>
      </c>
      <c r="H28" s="6">
        <f t="shared" si="7"/>
        <v>0.14707637615039174</v>
      </c>
      <c r="I28" s="6">
        <v>2</v>
      </c>
      <c r="J28" s="4">
        <f t="shared" si="8"/>
        <v>0.29415275230078347</v>
      </c>
      <c r="L28" s="6" t="s">
        <v>2</v>
      </c>
      <c r="M28" s="11">
        <f t="shared" si="2"/>
        <v>113.9</v>
      </c>
      <c r="N28" s="4">
        <f t="shared" si="3"/>
        <v>250.83333333333334</v>
      </c>
      <c r="O28" s="6">
        <f t="shared" si="4"/>
        <v>196.06</v>
      </c>
      <c r="P28" s="6">
        <f t="shared" si="9"/>
        <v>1.1408122890725008</v>
      </c>
      <c r="Q28" s="6">
        <f t="shared" si="10"/>
        <v>0.13174054294850301</v>
      </c>
      <c r="R28" s="6">
        <v>2</v>
      </c>
      <c r="S28" s="4">
        <f t="shared" si="11"/>
        <v>0.26348108589700603</v>
      </c>
    </row>
    <row r="29" spans="3:19">
      <c r="C29" s="6">
        <v>2015</v>
      </c>
      <c r="D29" s="11">
        <f t="shared" si="5"/>
        <v>110.3</v>
      </c>
      <c r="E29" s="11">
        <f t="shared" si="0"/>
        <v>261.41666666666669</v>
      </c>
      <c r="F29" s="11">
        <f t="shared" si="1"/>
        <v>200.97</v>
      </c>
      <c r="G29" s="6">
        <f t="shared" si="6"/>
        <v>1.1996299096661227</v>
      </c>
      <c r="H29" s="6">
        <f t="shared" si="7"/>
        <v>0.18201310061467393</v>
      </c>
      <c r="I29" s="6">
        <v>3</v>
      </c>
      <c r="J29" s="4">
        <f t="shared" si="8"/>
        <v>0.54603930184402183</v>
      </c>
      <c r="L29" s="6" t="s">
        <v>3</v>
      </c>
      <c r="M29" s="11">
        <f t="shared" si="2"/>
        <v>109.7</v>
      </c>
      <c r="N29" s="4">
        <f t="shared" si="3"/>
        <v>265</v>
      </c>
      <c r="O29" s="6">
        <f t="shared" si="4"/>
        <v>202.88</v>
      </c>
      <c r="P29" s="6">
        <f t="shared" si="9"/>
        <v>1.1804957523565691</v>
      </c>
      <c r="Q29" s="6">
        <f t="shared" si="10"/>
        <v>0.16593447936378397</v>
      </c>
      <c r="R29" s="6">
        <v>3</v>
      </c>
      <c r="S29" s="4">
        <f t="shared" si="11"/>
        <v>0.49780343809135191</v>
      </c>
    </row>
    <row r="30" spans="3:19">
      <c r="C30" s="6">
        <v>2016</v>
      </c>
      <c r="D30" s="11">
        <f t="shared" si="5"/>
        <v>110.3</v>
      </c>
      <c r="E30" s="11">
        <f t="shared" si="0"/>
        <v>274.33333333333331</v>
      </c>
      <c r="F30" s="11">
        <f t="shared" si="1"/>
        <v>208.72</v>
      </c>
      <c r="G30" s="6">
        <f t="shared" si="6"/>
        <v>1.2458912014007719</v>
      </c>
      <c r="H30" s="6">
        <f t="shared" si="7"/>
        <v>0.21985109825486104</v>
      </c>
      <c r="I30" s="6">
        <v>4</v>
      </c>
      <c r="J30" s="4">
        <f t="shared" si="8"/>
        <v>0.87940439301944417</v>
      </c>
      <c r="L30" s="6" t="s">
        <v>4</v>
      </c>
      <c r="M30" s="11">
        <f t="shared" si="2"/>
        <v>111.6</v>
      </c>
      <c r="N30" s="4">
        <f t="shared" si="3"/>
        <v>275.91666666666669</v>
      </c>
      <c r="O30" s="6">
        <f t="shared" si="4"/>
        <v>210.19</v>
      </c>
      <c r="P30" s="6">
        <f t="shared" si="9"/>
        <v>1.2230303735598742</v>
      </c>
      <c r="Q30" s="6">
        <f t="shared" si="10"/>
        <v>0.20133169168681156</v>
      </c>
      <c r="R30" s="6">
        <v>4</v>
      </c>
      <c r="S30" s="4">
        <f t="shared" si="11"/>
        <v>0.80532676674724624</v>
      </c>
    </row>
    <row r="31" spans="3:19">
      <c r="C31" s="6">
        <v>2017</v>
      </c>
      <c r="D31" s="11">
        <f t="shared" si="5"/>
        <v>114.1</v>
      </c>
      <c r="E31" s="11">
        <f t="shared" si="0"/>
        <v>281.16666666666669</v>
      </c>
      <c r="F31" s="11">
        <f t="shared" si="1"/>
        <v>214.34000000000003</v>
      </c>
      <c r="G31" s="6">
        <f t="shared" si="6"/>
        <v>1.2794380994070598</v>
      </c>
      <c r="H31" s="6">
        <f t="shared" si="7"/>
        <v>0.24642099671123927</v>
      </c>
      <c r="I31" s="6">
        <v>5</v>
      </c>
      <c r="J31" s="4">
        <f t="shared" si="8"/>
        <v>1.2321049835561964</v>
      </c>
      <c r="L31" s="6" t="s">
        <v>5</v>
      </c>
      <c r="M31" s="11">
        <f t="shared" si="2"/>
        <v>114.9</v>
      </c>
      <c r="N31" s="4">
        <f t="shared" si="3"/>
        <v>284.41666666666669</v>
      </c>
      <c r="O31" s="6">
        <f t="shared" si="4"/>
        <v>216.61</v>
      </c>
      <c r="P31" s="6">
        <f t="shared" si="9"/>
        <v>1.2603863609915047</v>
      </c>
      <c r="Q31" s="6">
        <f t="shared" si="10"/>
        <v>0.23141830966780977</v>
      </c>
      <c r="R31" s="6">
        <v>5</v>
      </c>
      <c r="S31" s="4">
        <f t="shared" si="11"/>
        <v>1.1570915483390489</v>
      </c>
    </row>
    <row r="32" spans="3:19">
      <c r="C32" s="6">
        <v>2018</v>
      </c>
      <c r="D32" s="11">
        <f t="shared" si="5"/>
        <v>118.9</v>
      </c>
      <c r="E32" s="11">
        <f t="shared" si="0"/>
        <v>294.83333333333331</v>
      </c>
      <c r="F32" s="11">
        <f t="shared" si="1"/>
        <v>224.45999999999998</v>
      </c>
      <c r="G32" s="6">
        <f t="shared" si="6"/>
        <v>1.3398463926141111</v>
      </c>
      <c r="H32" s="6">
        <f t="shared" si="7"/>
        <v>0.29255497501449784</v>
      </c>
      <c r="I32" s="6">
        <v>6</v>
      </c>
      <c r="J32" s="4">
        <f t="shared" si="8"/>
        <v>1.7553298500869872</v>
      </c>
      <c r="L32" s="6" t="s">
        <v>6</v>
      </c>
      <c r="M32" s="11">
        <f t="shared" si="2"/>
        <v>119.8</v>
      </c>
      <c r="N32" s="4">
        <f t="shared" si="3"/>
        <v>299.91666666666669</v>
      </c>
      <c r="O32" s="6">
        <f t="shared" si="4"/>
        <v>227.87</v>
      </c>
      <c r="P32" s="6">
        <f t="shared" si="9"/>
        <v>1.3259048062376353</v>
      </c>
      <c r="Q32" s="6">
        <f t="shared" si="10"/>
        <v>0.28209509901893748</v>
      </c>
      <c r="R32" s="6">
        <v>6</v>
      </c>
      <c r="S32" s="4">
        <f t="shared" si="11"/>
        <v>1.6925705941136249</v>
      </c>
    </row>
    <row r="33" spans="3:19">
      <c r="C33" s="93" t="s">
        <v>32</v>
      </c>
      <c r="D33" s="6"/>
      <c r="E33" s="6"/>
      <c r="F33" s="6"/>
      <c r="G33" s="6"/>
      <c r="H33" s="6"/>
      <c r="I33" s="6"/>
      <c r="J33" s="161">
        <f>SUM(J27:J32)</f>
        <v>4.799410453077142</v>
      </c>
      <c r="L33" s="93" t="s">
        <v>32</v>
      </c>
      <c r="M33" s="6"/>
      <c r="N33" s="6"/>
      <c r="O33" s="6"/>
      <c r="P33" s="6"/>
      <c r="Q33" s="6"/>
      <c r="R33" s="6"/>
      <c r="S33" s="161">
        <f>SUM(S27:S32)</f>
        <v>4.4985605297164444</v>
      </c>
    </row>
    <row r="34" spans="3:19">
      <c r="C34" s="93" t="s">
        <v>33</v>
      </c>
      <c r="D34" s="6"/>
      <c r="E34" s="6"/>
      <c r="F34" s="6"/>
      <c r="G34" s="6"/>
      <c r="H34" s="6"/>
      <c r="I34" s="6"/>
      <c r="J34" s="161">
        <f>J33*6</f>
        <v>28.796462718462852</v>
      </c>
      <c r="L34" s="93" t="s">
        <v>33</v>
      </c>
      <c r="M34" s="6"/>
      <c r="N34" s="6"/>
      <c r="O34" s="6"/>
      <c r="P34" s="6"/>
      <c r="Q34" s="6"/>
      <c r="R34" s="6"/>
      <c r="S34" s="161">
        <f>S33*6</f>
        <v>26.991363178298666</v>
      </c>
    </row>
    <row r="35" spans="3:19">
      <c r="C35" s="93" t="s">
        <v>34</v>
      </c>
      <c r="D35" s="6"/>
      <c r="E35" s="6"/>
      <c r="F35" s="6"/>
      <c r="G35" s="6"/>
      <c r="H35" s="6"/>
      <c r="I35" s="6"/>
      <c r="J35" s="161">
        <f>7*6*13</f>
        <v>546</v>
      </c>
      <c r="L35" s="93" t="s">
        <v>34</v>
      </c>
      <c r="M35" s="6"/>
      <c r="N35" s="6"/>
      <c r="O35" s="6"/>
      <c r="P35" s="6"/>
      <c r="Q35" s="6"/>
      <c r="R35" s="6"/>
      <c r="S35" s="161">
        <f>J35</f>
        <v>546</v>
      </c>
    </row>
    <row r="36" spans="3:19">
      <c r="C36" s="93" t="s">
        <v>35</v>
      </c>
      <c r="D36" s="6"/>
      <c r="E36" s="6"/>
      <c r="F36" s="6"/>
      <c r="G36" s="6"/>
      <c r="H36" s="6"/>
      <c r="I36" s="6"/>
      <c r="J36" s="161">
        <f>J34/J35</f>
        <v>5.2740774209638921E-2</v>
      </c>
      <c r="L36" s="93" t="s">
        <v>35</v>
      </c>
      <c r="M36" s="6"/>
      <c r="N36" s="6"/>
      <c r="O36" s="6"/>
      <c r="P36" s="6"/>
      <c r="Q36" s="6"/>
      <c r="R36" s="6"/>
      <c r="S36" s="161">
        <f>S34/S35</f>
        <v>4.9434731095785105E-2</v>
      </c>
    </row>
    <row r="37" spans="3:19">
      <c r="C37" s="93" t="s">
        <v>36</v>
      </c>
      <c r="D37" s="6"/>
      <c r="E37" s="6"/>
      <c r="F37" s="6"/>
      <c r="G37" s="6"/>
      <c r="H37" s="6"/>
      <c r="I37" s="6"/>
      <c r="J37" s="162">
        <f>EXP(J36)-1</f>
        <v>5.4156345185945698E-2</v>
      </c>
      <c r="L37" s="93" t="s">
        <v>36</v>
      </c>
      <c r="M37" s="6"/>
      <c r="N37" s="6"/>
      <c r="O37" s="6"/>
      <c r="P37" s="6"/>
      <c r="Q37" s="6"/>
      <c r="R37" s="6"/>
      <c r="S37" s="162">
        <f>EXP(S36)-1</f>
        <v>5.0677013439466956E-2</v>
      </c>
    </row>
    <row r="38" spans="3:19">
      <c r="C38" s="93" t="s">
        <v>37</v>
      </c>
      <c r="D38" s="6"/>
      <c r="E38" s="6"/>
      <c r="F38" s="6"/>
      <c r="G38" s="6"/>
      <c r="H38" s="6"/>
      <c r="I38" s="6"/>
      <c r="J38" s="161">
        <f>J37*100</f>
        <v>5.4156345185945698</v>
      </c>
      <c r="L38" s="93" t="s">
        <v>37</v>
      </c>
      <c r="M38" s="6"/>
      <c r="N38" s="6"/>
      <c r="O38" s="6"/>
      <c r="P38" s="6"/>
      <c r="Q38" s="6"/>
      <c r="R38" s="6"/>
      <c r="S38" s="161">
        <f>S37*100</f>
        <v>5.0677013439466956</v>
      </c>
    </row>
  </sheetData>
  <pageMargins left="0.45" right="0.2" top="0.75" bottom="0.75" header="0.3" footer="0.3"/>
  <pageSetup paperSize="9" scale="8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5" tint="0.59999389629810485"/>
  </sheetPr>
  <dimension ref="B1:AM27"/>
  <sheetViews>
    <sheetView topLeftCell="A2" zoomScale="90" zoomScaleNormal="90" workbookViewId="0">
      <pane xSplit="3" ySplit="3" topLeftCell="D5" activePane="bottomRight" state="frozen"/>
      <selection activeCell="A2" sqref="A2"/>
      <selection pane="topRight" activeCell="D2" sqref="D2"/>
      <selection pane="bottomLeft" activeCell="A5" sqref="A5"/>
      <selection pane="bottomRight" activeCell="J23" sqref="J23"/>
    </sheetView>
  </sheetViews>
  <sheetFormatPr defaultColWidth="9.140625" defaultRowHeight="15"/>
  <cols>
    <col min="1" max="1" width="3.85546875" customWidth="1"/>
    <col min="2" max="2" width="18.7109375" customWidth="1"/>
    <col min="3" max="3" width="12.5703125" customWidth="1"/>
    <col min="4" max="9" width="9.140625" customWidth="1"/>
  </cols>
  <sheetData>
    <row r="1" spans="2:39" hidden="1"/>
    <row r="2" spans="2:39">
      <c r="B2" t="s">
        <v>403</v>
      </c>
    </row>
    <row r="3" spans="2:39">
      <c r="B3" s="163"/>
      <c r="C3" s="164"/>
      <c r="D3" s="599" t="s">
        <v>16</v>
      </c>
      <c r="E3" s="599"/>
      <c r="F3" s="599"/>
      <c r="G3" s="599"/>
      <c r="H3" s="599"/>
      <c r="I3" s="599"/>
      <c r="J3" s="598" t="s">
        <v>381</v>
      </c>
      <c r="K3" s="598"/>
      <c r="L3" s="598"/>
      <c r="M3" s="598"/>
      <c r="N3" s="598"/>
      <c r="O3" s="598"/>
      <c r="P3" s="598" t="s">
        <v>382</v>
      </c>
      <c r="Q3" s="598"/>
      <c r="R3" s="598"/>
      <c r="S3" s="598"/>
      <c r="T3" s="598"/>
      <c r="U3" s="598"/>
      <c r="V3" s="598" t="s">
        <v>383</v>
      </c>
      <c r="W3" s="598"/>
      <c r="X3" s="598"/>
      <c r="Y3" s="598"/>
      <c r="Z3" s="598"/>
      <c r="AA3" s="598"/>
      <c r="AB3" s="598" t="s">
        <v>384</v>
      </c>
      <c r="AC3" s="598"/>
      <c r="AD3" s="598"/>
      <c r="AE3" s="598"/>
      <c r="AF3" s="598"/>
      <c r="AG3" s="598"/>
      <c r="AH3" s="598" t="s">
        <v>385</v>
      </c>
      <c r="AI3" s="598"/>
      <c r="AJ3" s="598"/>
      <c r="AK3" s="598"/>
      <c r="AL3" s="598"/>
      <c r="AM3" s="598"/>
    </row>
    <row r="4" spans="2:39">
      <c r="B4" s="163"/>
      <c r="C4" s="164" t="s">
        <v>68</v>
      </c>
      <c r="D4" s="251">
        <v>25</v>
      </c>
      <c r="E4" s="251">
        <v>63</v>
      </c>
      <c r="F4" s="251">
        <v>100</v>
      </c>
      <c r="G4" s="251">
        <v>160</v>
      </c>
      <c r="H4" s="251">
        <v>315</v>
      </c>
      <c r="I4" s="251">
        <v>500</v>
      </c>
      <c r="J4" s="165">
        <v>25</v>
      </c>
      <c r="K4" s="165">
        <v>63</v>
      </c>
      <c r="L4" s="165">
        <v>100</v>
      </c>
      <c r="M4" s="165">
        <v>160</v>
      </c>
      <c r="N4" s="165">
        <v>315</v>
      </c>
      <c r="O4" s="165">
        <v>500</v>
      </c>
      <c r="P4" s="165">
        <v>25</v>
      </c>
      <c r="Q4" s="165">
        <v>63</v>
      </c>
      <c r="R4" s="165">
        <v>100</v>
      </c>
      <c r="S4" s="165">
        <v>160</v>
      </c>
      <c r="T4" s="165">
        <v>315</v>
      </c>
      <c r="U4" s="165">
        <v>500</v>
      </c>
      <c r="V4" s="165">
        <v>25</v>
      </c>
      <c r="W4" s="165">
        <v>63</v>
      </c>
      <c r="X4" s="165">
        <v>100</v>
      </c>
      <c r="Y4" s="165">
        <v>160</v>
      </c>
      <c r="Z4" s="165">
        <v>315</v>
      </c>
      <c r="AA4" s="165">
        <v>500</v>
      </c>
      <c r="AB4" s="165">
        <v>25</v>
      </c>
      <c r="AC4" s="165">
        <v>63</v>
      </c>
      <c r="AD4" s="165">
        <v>100</v>
      </c>
      <c r="AE4" s="165">
        <v>160</v>
      </c>
      <c r="AF4" s="165">
        <v>315</v>
      </c>
      <c r="AG4" s="165">
        <v>500</v>
      </c>
      <c r="AH4" s="165">
        <v>25</v>
      </c>
      <c r="AI4" s="165">
        <v>63</v>
      </c>
      <c r="AJ4" s="165">
        <v>100</v>
      </c>
      <c r="AK4" s="165">
        <v>160</v>
      </c>
      <c r="AL4" s="165">
        <v>315</v>
      </c>
      <c r="AM4" s="165">
        <v>500</v>
      </c>
    </row>
    <row r="5" spans="2:39">
      <c r="B5" s="6" t="s">
        <v>56</v>
      </c>
      <c r="C5" s="166">
        <v>6</v>
      </c>
      <c r="D5" s="167">
        <f>'DTR Projections_Non Agri'!D10+'DTR Projections_Agri'!D10</f>
        <v>404.00568872140786</v>
      </c>
      <c r="E5" s="167">
        <f>'DTR Projections_Non Agri'!E10+'DTR Projections_Agri'!E10</f>
        <v>112.0078190317349</v>
      </c>
      <c r="F5" s="167">
        <f>'DTR Projections_Non Agri'!F10+'DTR Projections_Agri'!F10</f>
        <v>143.19326848316285</v>
      </c>
      <c r="G5" s="167">
        <f>'DTR Projections_Non Agri'!G10+'DTR Projections_Agri'!G10</f>
        <v>7.1620158814073065</v>
      </c>
      <c r="H5" s="167">
        <f>'DTR Projections_Non Agri'!H10+'DTR Projections_Agri'!H10</f>
        <v>0.55092429856979275</v>
      </c>
      <c r="I5" s="167">
        <f>'DTR Projections_Non Agri'!I10+'DTR Projections_Agri'!I10</f>
        <v>0</v>
      </c>
      <c r="J5" s="167">
        <f>'DTR Projections_Non Agri'!J10+'DTR Projections_Agri'!J10</f>
        <v>425.06189010490766</v>
      </c>
      <c r="K5" s="167">
        <f>'DTR Projections_Non Agri'!K10+'DTR Projections_Agri'!K10</f>
        <v>117.84550711361028</v>
      </c>
      <c r="L5" s="167">
        <f>'DTR Projections_Non Agri'!L10+'DTR Projections_Agri'!L10</f>
        <v>150.67942472955571</v>
      </c>
      <c r="M5" s="167">
        <f>'DTR Projections_Non Agri'!M10+'DTR Projections_Agri'!M10</f>
        <v>7.5397772690734568</v>
      </c>
      <c r="N5" s="167">
        <f>'DTR Projections_Non Agri'!N10+'DTR Projections_Agri'!N10</f>
        <v>0.57998286685180434</v>
      </c>
      <c r="O5" s="167">
        <f>'DTR Projections_Non Agri'!O10+'DTR Projections_Agri'!O10</f>
        <v>0</v>
      </c>
      <c r="P5" s="167">
        <f>'DTR Projections_Non Agri'!P10+'DTR Projections_Agri'!P10</f>
        <v>446.26792526925112</v>
      </c>
      <c r="Q5" s="167">
        <f>'DTR Projections_Non Agri'!Q10+'DTR Projections_Agri'!Q10</f>
        <v>123.72473558830212</v>
      </c>
      <c r="R5" s="167">
        <f>'DTR Projections_Non Agri'!R10+'DTR Projections_Agri'!R10</f>
        <v>158.22217960178679</v>
      </c>
      <c r="S5" s="167">
        <f>'DTR Projections_Non Agri'!S10+'DTR Projections_Agri'!S10</f>
        <v>7.9208724805127613</v>
      </c>
      <c r="T5" s="167">
        <f>'DTR Projections_Non Agri'!T10+'DTR Projections_Agri'!T10</f>
        <v>0.60929788311636623</v>
      </c>
      <c r="U5" s="167">
        <f>'DTR Projections_Non Agri'!U10+'DTR Projections_Agri'!U10</f>
        <v>0</v>
      </c>
      <c r="V5" s="167">
        <f>'DTR Projections_Non Agri'!V10+'DTR Projections_Agri'!V10</f>
        <v>468.53191964365732</v>
      </c>
      <c r="W5" s="167">
        <f>'DTR Projections_Non Agri'!W10+'DTR Projections_Agri'!W10</f>
        <v>129.89727603124544</v>
      </c>
      <c r="X5" s="167">
        <f>'DTR Projections_Non Agri'!X10+'DTR Projections_Agri'!X10</f>
        <v>166.14899107238367</v>
      </c>
      <c r="Y5" s="167">
        <f>'DTR Projections_Non Agri'!Y10+'DTR Projections_Agri'!Y10</f>
        <v>8.3224844880881363</v>
      </c>
      <c r="Z5" s="167">
        <f>'DTR Projections_Non Agri'!Z10+'DTR Projections_Agri'!Z10</f>
        <v>0.64019111446831822</v>
      </c>
      <c r="AA5" s="167">
        <f>'DTR Projections_Non Agri'!AA10+'DTR Projections_Agri'!AA10</f>
        <v>0</v>
      </c>
      <c r="AB5" s="167">
        <f>'DTR Projections_Non Agri'!AB10+'DTR Projections_Agri'!AB10</f>
        <v>491.90665457871364</v>
      </c>
      <c r="AC5" s="167">
        <f>'DTR Projections_Non Agri'!AC10+'DTR Projections_Agri'!AC10</f>
        <v>136.37776171154974</v>
      </c>
      <c r="AD5" s="167">
        <f>'DTR Projections_Non Agri'!AD10+'DTR Projections_Agri'!AD10</f>
        <v>174.47978964639441</v>
      </c>
      <c r="AE5" s="167">
        <f>'DTR Projections_Non Agri'!AE10+'DTR Projections_Agri'!AE10</f>
        <v>8.7457862744492019</v>
      </c>
      <c r="AF5" s="167">
        <f>'DTR Projections_Non Agri'!AF10+'DTR Projections_Agri'!AF10</f>
        <v>0.67275279034224622</v>
      </c>
      <c r="AG5" s="167">
        <f>'DTR Projections_Non Agri'!AG10+'DTR Projections_Agri'!AG10</f>
        <v>0</v>
      </c>
      <c r="AH5" s="167">
        <f>'DTR Projections_Non Agri'!AH10+'DTR Projections_Agri'!AH10</f>
        <v>516.44754468773249</v>
      </c>
      <c r="AI5" s="167">
        <f>'DTR Projections_Non Agri'!AI10+'DTR Projections_Agri'!AI10</f>
        <v>143.18155595243769</v>
      </c>
      <c r="AJ5" s="167">
        <f>'DTR Projections_Non Agri'!AJ10+'DTR Projections_Agri'!AJ10</f>
        <v>183.23556351026471</v>
      </c>
      <c r="AK5" s="167">
        <f>'DTR Projections_Non Agri'!AK10+'DTR Projections_Agri'!AK10</f>
        <v>9.1920216337916791</v>
      </c>
      <c r="AL5" s="167">
        <f>'DTR Projections_Non Agri'!AL10+'DTR Projections_Agri'!AL10</f>
        <v>0.70707858721474437</v>
      </c>
      <c r="AM5" s="167">
        <f>'DTR Projections_Non Agri'!AM10+'DTR Projections_Agri'!AM10</f>
        <v>0</v>
      </c>
    </row>
    <row r="6" spans="2:39">
      <c r="B6" s="6" t="s">
        <v>53</v>
      </c>
      <c r="C6" s="166">
        <v>9</v>
      </c>
      <c r="D6" s="167">
        <f>'DTR Projections_Non Agri'!D13+'DTR Projections_Agri'!D13</f>
        <v>322.98656202522795</v>
      </c>
      <c r="E6" s="167">
        <f>'DTR Projections_Non Agri'!E13+'DTR Projections_Agri'!E13</f>
        <v>60.627584733804518</v>
      </c>
      <c r="F6" s="167">
        <f>'DTR Projections_Non Agri'!F13+'DTR Projections_Agri'!F13</f>
        <v>114.97758322018572</v>
      </c>
      <c r="G6" s="167">
        <f>'DTR Projections_Non Agri'!G13+'DTR Projections_Agri'!G13</f>
        <v>5.6886204954270196</v>
      </c>
      <c r="H6" s="167">
        <f>'DTR Projections_Non Agri'!H13+'DTR Projections_Agri'!H13</f>
        <v>1.2735717527075419</v>
      </c>
      <c r="I6" s="167">
        <f>'DTR Projections_Non Agri'!I13+'DTR Projections_Agri'!I13</f>
        <v>0</v>
      </c>
      <c r="J6" s="167">
        <f>'DTR Projections_Non Agri'!J13+'DTR Projections_Agri'!J13</f>
        <v>339.82016185815985</v>
      </c>
      <c r="K6" s="167">
        <f>'DTR Projections_Non Agri'!K13+'DTR Projections_Agri'!K13</f>
        <v>63.787408145177025</v>
      </c>
      <c r="L6" s="167">
        <f>'DTR Projections_Non Agri'!L13+'DTR Projections_Agri'!L13</f>
        <v>122.22216794022691</v>
      </c>
      <c r="M6" s="167">
        <f>'DTR Projections_Non Agri'!M13+'DTR Projections_Agri'!M13</f>
        <v>6.0805433690405071</v>
      </c>
      <c r="N6" s="167">
        <f>'DTR Projections_Non Agri'!N13+'DTR Projections_Agri'!N13</f>
        <v>1.3613156796359343</v>
      </c>
      <c r="O6" s="167">
        <f>'DTR Projections_Non Agri'!O13+'DTR Projections_Agri'!O13</f>
        <v>0</v>
      </c>
      <c r="P6" s="167">
        <f>'DTR Projections_Non Agri'!P13+'DTR Projections_Agri'!P13</f>
        <v>356.7735478701108</v>
      </c>
      <c r="Q6" s="167">
        <f>'DTR Projections_Non Agri'!Q13+'DTR Projections_Agri'!Q13</f>
        <v>66.969716537574385</v>
      </c>
      <c r="R6" s="167">
        <f>'DTR Projections_Non Agri'!R13+'DTR Projections_Agri'!R13</f>
        <v>128.44521378557806</v>
      </c>
      <c r="S6" s="167">
        <f>'DTR Projections_Non Agri'!S13+'DTR Projections_Agri'!S13</f>
        <v>6.3934609617534024</v>
      </c>
      <c r="T6" s="167">
        <f>'DTR Projections_Non Agri'!T13+'DTR Projections_Agri'!T13</f>
        <v>1.4313718571089706</v>
      </c>
      <c r="U6" s="167">
        <f>'DTR Projections_Non Agri'!U13+'DTR Projections_Agri'!U13</f>
        <v>0</v>
      </c>
      <c r="V6" s="167">
        <f>'DTR Projections_Non Agri'!V13+'DTR Projections_Agri'!V13</f>
        <v>374.57273040810185</v>
      </c>
      <c r="W6" s="167">
        <f>'DTR Projections_Non Agri'!W13+'DTR Projections_Agri'!W13</f>
        <v>70.310788812371428</v>
      </c>
      <c r="X6" s="167">
        <f>'DTR Projections_Non Agri'!X13+'DTR Projections_Agri'!X13</f>
        <v>135.34505688336853</v>
      </c>
      <c r="Y6" s="167">
        <f>'DTR Projections_Non Agri'!Y13+'DTR Projections_Agri'!Y13</f>
        <v>6.7499128144353593</v>
      </c>
      <c r="Z6" s="167">
        <f>'DTR Projections_Non Agri'!Z13+'DTR Projections_Agri'!Z13</f>
        <v>1.5111745106944834</v>
      </c>
      <c r="AA6" s="167">
        <f>'DTR Projections_Non Agri'!AA13+'DTR Projections_Agri'!AA13</f>
        <v>0</v>
      </c>
      <c r="AB6" s="167">
        <f>'DTR Projections_Non Agri'!AB13+'DTR Projections_Agri'!AB13</f>
        <v>393.25990607341731</v>
      </c>
      <c r="AC6" s="167">
        <f>'DTR Projections_Non Agri'!AC13+'DTR Projections_Agri'!AC13</f>
        <v>73.81854566448439</v>
      </c>
      <c r="AD6" s="167">
        <f>'DTR Projections_Non Agri'!AD13+'DTR Projections_Agri'!AD13</f>
        <v>142.6027852992961</v>
      </c>
      <c r="AE6" s="167">
        <f>'DTR Projections_Non Agri'!AE13+'DTR Projections_Agri'!AE13</f>
        <v>7.1251887343313189</v>
      </c>
      <c r="AF6" s="167">
        <f>'DTR Projections_Non Agri'!AF13+'DTR Projections_Agri'!AF13</f>
        <v>1.5951915076861161</v>
      </c>
      <c r="AG6" s="167">
        <f>'DTR Projections_Non Agri'!AG13+'DTR Projections_Agri'!AG13</f>
        <v>0</v>
      </c>
      <c r="AH6" s="167">
        <f>'DTR Projections_Non Agri'!AH13+'DTR Projections_Agri'!AH13</f>
        <v>412.87937665671069</v>
      </c>
      <c r="AI6" s="167">
        <f>'DTR Projections_Non Agri'!AI13+'DTR Projections_Agri'!AI13</f>
        <v>77.501302952473651</v>
      </c>
      <c r="AJ6" s="167">
        <f>'DTR Projections_Non Agri'!AJ13+'DTR Projections_Agri'!AJ13</f>
        <v>150.17925728888724</v>
      </c>
      <c r="AK6" s="167">
        <f>'DTR Projections_Non Agri'!AK13+'DTR Projections_Agri'!AK13</f>
        <v>7.5158834019133298</v>
      </c>
      <c r="AL6" s="167">
        <f>'DTR Projections_Non Agri'!AL13+'DTR Projections_Agri'!AL13</f>
        <v>1.6826604631149247</v>
      </c>
      <c r="AM6" s="167">
        <f>'DTR Projections_Non Agri'!AM13+'DTR Projections_Agri'!AM13</f>
        <v>0</v>
      </c>
    </row>
    <row r="7" spans="2:39">
      <c r="B7" s="6" t="s">
        <v>400</v>
      </c>
      <c r="C7" s="166">
        <v>13</v>
      </c>
      <c r="D7" s="167">
        <f>'DTR Projections_Non Agri'!D17+'DTR Projections_Agri'!D17</f>
        <v>493.77102722637284</v>
      </c>
      <c r="E7" s="167">
        <f>'DTR Projections_Non Agri'!E17+'DTR Projections_Agri'!E17</f>
        <v>77.996752955352974</v>
      </c>
      <c r="F7" s="167">
        <f>'DTR Projections_Non Agri'!F17+'DTR Projections_Agri'!F17</f>
        <v>118.32252276201082</v>
      </c>
      <c r="G7" s="167">
        <f>'DTR Projections_Non Agri'!G17+'DTR Projections_Agri'!G17</f>
        <v>10.838054574678598</v>
      </c>
      <c r="H7" s="167">
        <f>'DTR Projections_Non Agri'!H17+'DTR Projections_Agri'!H17</f>
        <v>7.8097746199889899</v>
      </c>
      <c r="I7" s="167">
        <f>'DTR Projections_Non Agri'!I17+'DTR Projections_Agri'!I17</f>
        <v>0</v>
      </c>
      <c r="J7" s="167">
        <f>'DTR Projections_Non Agri'!J17+'DTR Projections_Agri'!J17</f>
        <v>519.50567026944384</v>
      </c>
      <c r="K7" s="167">
        <f>'DTR Projections_Non Agri'!K17+'DTR Projections_Agri'!K17</f>
        <v>82.061832688968806</v>
      </c>
      <c r="L7" s="167">
        <f>'DTR Projections_Non Agri'!L17+'DTR Projections_Agri'!L17</f>
        <v>125.02107704180439</v>
      </c>
      <c r="M7" s="167">
        <f>'DTR Projections_Non Agri'!M17+'DTR Projections_Agri'!M17</f>
        <v>11.640807974196807</v>
      </c>
      <c r="N7" s="167">
        <f>'DTR Projections_Non Agri'!N17+'DTR Projections_Agri'!N17</f>
        <v>8.3882292755241714</v>
      </c>
      <c r="O7" s="167">
        <f>'DTR Projections_Non Agri'!O17+'DTR Projections_Agri'!O17</f>
        <v>0</v>
      </c>
      <c r="P7" s="167">
        <f>'DTR Projections_Non Agri'!P17+'DTR Projections_Agri'!P17</f>
        <v>545.42343840689989</v>
      </c>
      <c r="Q7" s="167">
        <f>'DTR Projections_Non Agri'!Q17+'DTR Projections_Agri'!Q17</f>
        <v>86.155839115239971</v>
      </c>
      <c r="R7" s="167">
        <f>'DTR Projections_Non Agri'!R17+'DTR Projections_Agri'!R17</f>
        <v>131.7507671188267</v>
      </c>
      <c r="S7" s="167">
        <f>'DTR Projections_Non Agri'!S17+'DTR Projections_Agri'!S17</f>
        <v>12.441878491912297</v>
      </c>
      <c r="T7" s="167">
        <f>'DTR Projections_Non Agri'!T17+'DTR Projections_Agri'!T17</f>
        <v>8.9654712662309191</v>
      </c>
      <c r="U7" s="167">
        <f>'DTR Projections_Non Agri'!U17+'DTR Projections_Agri'!U17</f>
        <v>0</v>
      </c>
      <c r="V7" s="167">
        <f>'DTR Projections_Non Agri'!V17+'DTR Projections_Agri'!V17</f>
        <v>572.63423191628362</v>
      </c>
      <c r="W7" s="167">
        <f>'DTR Projections_Non Agri'!W17+'DTR Projections_Agri'!W17</f>
        <v>90.454093613873226</v>
      </c>
      <c r="X7" s="167">
        <f>'DTR Projections_Non Agri'!X17+'DTR Projections_Agri'!X17</f>
        <v>138.83461290432589</v>
      </c>
      <c r="Y7" s="167">
        <f>'DTR Projections_Non Agri'!Y17+'DTR Projections_Agri'!Y17</f>
        <v>13.291152158159369</v>
      </c>
      <c r="Z7" s="167">
        <f>'DTR Projections_Non Agri'!Z17+'DTR Projections_Agri'!Z17</f>
        <v>9.5774478786736612</v>
      </c>
      <c r="AA7" s="167">
        <f>'DTR Projections_Non Agri'!AA17+'DTR Projections_Agri'!AA17</f>
        <v>0</v>
      </c>
      <c r="AB7" s="167">
        <f>'DTR Projections_Non Agri'!AB17+'DTR Projections_Agri'!AB17</f>
        <v>601.20255954690242</v>
      </c>
      <c r="AC7" s="167">
        <f>'DTR Projections_Non Agri'!AC17+'DTR Projections_Agri'!AC17</f>
        <v>94.966786075943105</v>
      </c>
      <c r="AD7" s="167">
        <f>'DTR Projections_Non Agri'!AD17+'DTR Projections_Agri'!AD17</f>
        <v>146.29743298475947</v>
      </c>
      <c r="AE7" s="167">
        <f>'DTR Projections_Non Agri'!AE17+'DTR Projections_Agri'!AE17</f>
        <v>14.194232428462865</v>
      </c>
      <c r="AF7" s="167">
        <f>'DTR Projections_Non Agri'!AF17+'DTR Projections_Agri'!AF17</f>
        <v>10.228196896980593</v>
      </c>
      <c r="AG7" s="167">
        <f>'DTR Projections_Non Agri'!AG17+'DTR Projections_Agri'!AG17</f>
        <v>0</v>
      </c>
      <c r="AH7" s="167">
        <f>'DTR Projections_Non Agri'!AH17+'DTR Projections_Agri'!AH17</f>
        <v>631.19614839098904</v>
      </c>
      <c r="AI7" s="167">
        <f>'DTR Projections_Non Agri'!AI17+'DTR Projections_Agri'!AI17</f>
        <v>99.704614766414522</v>
      </c>
      <c r="AJ7" s="167">
        <f>'DTR Projections_Non Agri'!AJ17+'DTR Projections_Agri'!AJ17</f>
        <v>154.13910480629556</v>
      </c>
      <c r="AK7" s="167">
        <f>'DTR Projections_Non Agri'!AK17+'DTR Projections_Agri'!AK17</f>
        <v>15.145290504815886</v>
      </c>
      <c r="AL7" s="167">
        <f>'DTR Projections_Non Agri'!AL17+'DTR Projections_Agri'!AL17</f>
        <v>10.913518157882036</v>
      </c>
      <c r="AM7" s="167">
        <f>'DTR Projections_Non Agri'!AM17+'DTR Projections_Agri'!AM17</f>
        <v>0</v>
      </c>
    </row>
    <row r="8" spans="2:39">
      <c r="B8" s="6" t="s">
        <v>398</v>
      </c>
      <c r="C8" s="166">
        <v>10</v>
      </c>
      <c r="D8" s="167">
        <f>'DTR Projections_Non Agri'!D14+'DTR Projections_Agri'!D14</f>
        <v>559.90264593181996</v>
      </c>
      <c r="E8" s="167">
        <f>'DTR Projections_Non Agri'!E14+'DTR Projections_Agri'!E14</f>
        <v>125.01351735339593</v>
      </c>
      <c r="F8" s="167">
        <f>'DTR Projections_Non Agri'!F14+'DTR Projections_Agri'!F14</f>
        <v>321.34391682246371</v>
      </c>
      <c r="G8" s="167">
        <f>'DTR Projections_Non Agri'!G14+'DTR Projections_Agri'!G14</f>
        <v>38.510033943566754</v>
      </c>
      <c r="H8" s="167">
        <f>'DTR Projections_Non Agri'!H14+'DTR Projections_Agri'!H14</f>
        <v>5.4309022228106958</v>
      </c>
      <c r="I8" s="167">
        <f>'DTR Projections_Non Agri'!I14+'DTR Projections_Agri'!I14</f>
        <v>0</v>
      </c>
      <c r="J8" s="167">
        <f>'DTR Projections_Non Agri'!J14+'DTR Projections_Agri'!J14</f>
        <v>589.08397480172334</v>
      </c>
      <c r="K8" s="167">
        <f>'DTR Projections_Non Agri'!K14+'DTR Projections_Agri'!K14</f>
        <v>131.5290439178427</v>
      </c>
      <c r="L8" s="167">
        <f>'DTR Projections_Non Agri'!L14+'DTR Projections_Agri'!L14</f>
        <v>339.94154145179954</v>
      </c>
      <c r="M8" s="167">
        <f>'DTR Projections_Non Agri'!M14+'DTR Projections_Agri'!M14</f>
        <v>40.899400036039466</v>
      </c>
      <c r="N8" s="167">
        <f>'DTR Projections_Non Agri'!N14+'DTR Projections_Agri'!N14</f>
        <v>5.7678641076465915</v>
      </c>
      <c r="O8" s="167">
        <f>'DTR Projections_Non Agri'!O14+'DTR Projections_Agri'!O14</f>
        <v>0</v>
      </c>
      <c r="P8" s="167">
        <f>'DTR Projections_Non Agri'!P14+'DTR Projections_Agri'!P14</f>
        <v>618.4729550307253</v>
      </c>
      <c r="Q8" s="167">
        <f>'DTR Projections_Non Agri'!Q14+'DTR Projections_Agri'!Q14</f>
        <v>138.09093430459458</v>
      </c>
      <c r="R8" s="167">
        <f>'DTR Projections_Non Agri'!R14+'DTR Projections_Agri'!R14</f>
        <v>358.72430493962349</v>
      </c>
      <c r="S8" s="167">
        <f>'DTR Projections_Non Agri'!S14+'DTR Projections_Agri'!S14</f>
        <v>43.316681185669275</v>
      </c>
      <c r="T8" s="167">
        <f>'DTR Projections_Non Agri'!T14+'DTR Projections_Agri'!T14</f>
        <v>6.1087627313123329</v>
      </c>
      <c r="U8" s="167">
        <f>'DTR Projections_Non Agri'!U14+'DTR Projections_Agri'!U14</f>
        <v>0</v>
      </c>
      <c r="V8" s="167">
        <f>'DTR Projections_Non Agri'!V14+'DTR Projections_Agri'!V14</f>
        <v>649.32813778494301</v>
      </c>
      <c r="W8" s="167">
        <f>'DTR Projections_Non Agri'!W14+'DTR Projections_Agri'!W14</f>
        <v>144.98019434419848</v>
      </c>
      <c r="X8" s="167">
        <f>'DTR Projections_Non Agri'!X14+'DTR Projections_Agri'!X14</f>
        <v>378.51442297046162</v>
      </c>
      <c r="Y8" s="167">
        <f>'DTR Projections_Non Agri'!Y14+'DTR Projections_Agri'!Y14</f>
        <v>45.869086963806907</v>
      </c>
      <c r="Z8" s="167">
        <f>'DTR Projections_Non Agri'!Z14+'DTR Projections_Agri'!Z14</f>
        <v>6.468717392331742</v>
      </c>
      <c r="AA8" s="167">
        <f>'DTR Projections_Non Agri'!AA14+'DTR Projections_Agri'!AA14</f>
        <v>0</v>
      </c>
      <c r="AB8" s="167">
        <f>'DTR Projections_Non Agri'!AB14+'DTR Projections_Agri'!AB14</f>
        <v>681.7226715834945</v>
      </c>
      <c r="AC8" s="167">
        <f>'DTR Projections_Non Agri'!AC14+'DTR Projections_Agri'!AC14</f>
        <v>152.21315643610035</v>
      </c>
      <c r="AD8" s="167">
        <f>'DTR Projections_Non Agri'!AD14+'DTR Projections_Agri'!AD14</f>
        <v>399.38701776164135</v>
      </c>
      <c r="AE8" s="167">
        <f>'DTR Projections_Non Agri'!AE14+'DTR Projections_Agri'!AE14</f>
        <v>48.568497846398863</v>
      </c>
      <c r="AF8" s="167">
        <f>'DTR Projections_Non Agri'!AF14+'DTR Projections_Agri'!AF14</f>
        <v>6.8494035424408644</v>
      </c>
      <c r="AG8" s="167">
        <f>'DTR Projections_Non Agri'!AG14+'DTR Projections_Agri'!AG14</f>
        <v>0</v>
      </c>
      <c r="AH8" s="167">
        <f>'DTR Projections_Non Agri'!AH14+'DTR Projections_Agri'!AH14</f>
        <v>715.73335432673002</v>
      </c>
      <c r="AI8" s="167">
        <f>'DTR Projections_Non Agri'!AI14+'DTR Projections_Agri'!AI14</f>
        <v>159.80696780351451</v>
      </c>
      <c r="AJ8" s="167">
        <f>'DTR Projections_Non Agri'!AJ14+'DTR Projections_Agri'!AJ14</f>
        <v>421.32949520433317</v>
      </c>
      <c r="AK8" s="167">
        <f>'DTR Projections_Non Agri'!AK14+'DTR Projections_Agri'!AK14</f>
        <v>51.408483460969606</v>
      </c>
      <c r="AL8" s="167">
        <f>'DTR Projections_Non Agri'!AL14+'DTR Projections_Agri'!AL14</f>
        <v>7.2499143342393024</v>
      </c>
      <c r="AM8" s="167">
        <f>'DTR Projections_Non Agri'!AM14+'DTR Projections_Agri'!AM14</f>
        <v>0</v>
      </c>
    </row>
    <row r="9" spans="2:39">
      <c r="B9" s="6" t="s">
        <v>61</v>
      </c>
      <c r="C9" s="166">
        <v>2</v>
      </c>
      <c r="D9" s="167">
        <f>'DTR Projections_Non Agri'!D6+'DTR Projections_Agri'!D6</f>
        <v>85.157250752271793</v>
      </c>
      <c r="E9" s="167">
        <f>'DTR Projections_Non Agri'!E6+'DTR Projections_Agri'!E6</f>
        <v>33.19596437185853</v>
      </c>
      <c r="F9" s="167">
        <f>'DTR Projections_Non Agri'!F6+'DTR Projections_Agri'!F6</f>
        <v>35.854661356507151</v>
      </c>
      <c r="G9" s="167">
        <f>'DTR Projections_Non Agri'!G6+'DTR Projections_Agri'!G6</f>
        <v>2.1555031393044923</v>
      </c>
      <c r="H9" s="167">
        <f>'DTR Projections_Non Agri'!H6+'DTR Projections_Agri'!H6</f>
        <v>1.6580793379265326</v>
      </c>
      <c r="I9" s="167">
        <f>'DTR Projections_Non Agri'!I6+'DTR Projections_Agri'!I6</f>
        <v>0</v>
      </c>
      <c r="J9" s="167">
        <f>'DTR Projections_Non Agri'!J6+'DTR Projections_Agri'!J6</f>
        <v>89.595525437907142</v>
      </c>
      <c r="K9" s="167">
        <f>'DTR Projections_Non Agri'!K6+'DTR Projections_Agri'!K6</f>
        <v>34.926090779596535</v>
      </c>
      <c r="L9" s="167">
        <f>'DTR Projections_Non Agri'!L6+'DTR Projections_Agri'!L6</f>
        <v>37.833965860635359</v>
      </c>
      <c r="M9" s="167">
        <f>'DTR Projections_Non Agri'!M6+'DTR Projections_Agri'!M6</f>
        <v>2.2769457661908179</v>
      </c>
      <c r="N9" s="167">
        <f>'DTR Projections_Non Agri'!N6+'DTR Projections_Agri'!N6</f>
        <v>1.7514967432237063</v>
      </c>
      <c r="O9" s="167">
        <f>'DTR Projections_Non Agri'!O6+'DTR Projections_Agri'!O6</f>
        <v>0</v>
      </c>
      <c r="P9" s="167">
        <f>'DTR Projections_Non Agri'!P6+'DTR Projections_Agri'!P6</f>
        <v>94.065382433401751</v>
      </c>
      <c r="Q9" s="167">
        <f>'DTR Projections_Non Agri'!Q6+'DTR Projections_Agri'!Q6</f>
        <v>36.668528590340252</v>
      </c>
      <c r="R9" s="167">
        <f>'DTR Projections_Non Agri'!R6+'DTR Projections_Agri'!R6</f>
        <v>39.843233169027734</v>
      </c>
      <c r="S9" s="167">
        <f>'DTR Projections_Non Agri'!S6+'DTR Projections_Agri'!S6</f>
        <v>2.4005590067967848</v>
      </c>
      <c r="T9" s="167">
        <f>'DTR Projections_Non Agri'!T6+'DTR Projections_Agri'!T6</f>
        <v>1.8465838513821422</v>
      </c>
      <c r="U9" s="167">
        <f>'DTR Projections_Non Agri'!U6+'DTR Projections_Agri'!U6</f>
        <v>0</v>
      </c>
      <c r="V9" s="167">
        <f>'DTR Projections_Non Agri'!V6+'DTR Projections_Agri'!V6</f>
        <v>98.758238510970841</v>
      </c>
      <c r="W9" s="167">
        <f>'DTR Projections_Non Agri'!W6+'DTR Projections_Agri'!W6</f>
        <v>38.497895811299841</v>
      </c>
      <c r="X9" s="167">
        <f>'DTR Projections_Non Agri'!X6+'DTR Projections_Agri'!X6</f>
        <v>41.963156306909106</v>
      </c>
      <c r="Y9" s="167">
        <f>'DTR Projections_Non Agri'!Y6+'DTR Projections_Agri'!Y6</f>
        <v>2.5311961370183709</v>
      </c>
      <c r="Z9" s="167">
        <f>'DTR Projections_Non Agri'!Z6+'DTR Projections_Agri'!Z6</f>
        <v>1.9470739515525934</v>
      </c>
      <c r="AA9" s="167">
        <f>'DTR Projections_Non Agri'!AA6+'DTR Projections_Agri'!AA6</f>
        <v>0</v>
      </c>
      <c r="AB9" s="167">
        <f>'DTR Projections_Non Agri'!AB6+'DTR Projections_Agri'!AB6</f>
        <v>103.6852190454096</v>
      </c>
      <c r="AC9" s="167">
        <f>'DTR Projections_Non Agri'!AC6+'DTR Projections_Agri'!AC6</f>
        <v>40.418529331490205</v>
      </c>
      <c r="AD9" s="167">
        <f>'DTR Projections_Non Agri'!AD6+'DTR Projections_Agri'!AD6</f>
        <v>44.200064033840739</v>
      </c>
      <c r="AE9" s="167">
        <f>'DTR Projections_Non Agri'!AE6+'DTR Projections_Agri'!AE6</f>
        <v>2.669274071719927</v>
      </c>
      <c r="AF9" s="167">
        <f>'DTR Projections_Non Agri'!AF6+'DTR Projections_Agri'!AF6</f>
        <v>2.0532877474768672</v>
      </c>
      <c r="AG9" s="167">
        <f>'DTR Projections_Non Agri'!AG6+'DTR Projections_Agri'!AG6</f>
        <v>0</v>
      </c>
      <c r="AH9" s="167">
        <f>'DTR Projections_Non Agri'!AH6+'DTR Projections_Agri'!AH6</f>
        <v>108.85800445670262</v>
      </c>
      <c r="AI9" s="167">
        <f>'DTR Projections_Non Agri'!AI6+'DTR Projections_Agri'!AI6</f>
        <v>42.434982407413067</v>
      </c>
      <c r="AJ9" s="167">
        <f>'DTR Projections_Non Agri'!AJ6+'DTR Projections_Agri'!AJ6</f>
        <v>46.560662120575714</v>
      </c>
      <c r="AK9" s="167">
        <f>'DTR Projections_Non Agri'!AK6+'DTR Projections_Agri'!AK6</f>
        <v>2.8152355667974356</v>
      </c>
      <c r="AL9" s="167">
        <f>'DTR Projections_Non Agri'!AL6+'DTR Projections_Agri'!AL6</f>
        <v>2.1655658206134119</v>
      </c>
      <c r="AM9" s="167">
        <f>'DTR Projections_Non Agri'!AM6+'DTR Projections_Agri'!AM6</f>
        <v>0</v>
      </c>
    </row>
    <row r="10" spans="2:39">
      <c r="B10" s="6" t="s">
        <v>65</v>
      </c>
      <c r="C10" s="166">
        <v>12</v>
      </c>
      <c r="D10" s="167">
        <f>'DTR Projections_Non Agri'!D16+'DTR Projections_Agri'!D16</f>
        <v>327.16072536999013</v>
      </c>
      <c r="E10" s="167">
        <f>'DTR Projections_Non Agri'!E16+'DTR Projections_Agri'!E16</f>
        <v>26.126460087794246</v>
      </c>
      <c r="F10" s="167">
        <f>'DTR Projections_Non Agri'!F16+'DTR Projections_Agri'!F16</f>
        <v>151.35033214563967</v>
      </c>
      <c r="G10" s="167">
        <f>'DTR Projections_Non Agri'!G16+'DTR Projections_Agri'!G16</f>
        <v>9.4979932780965406</v>
      </c>
      <c r="H10" s="167">
        <f>'DTR Projections_Non Agri'!H16+'DTR Projections_Agri'!H16</f>
        <v>0.87673784105506536</v>
      </c>
      <c r="I10" s="167">
        <f>'DTR Projections_Non Agri'!I16+'DTR Projections_Agri'!I16</f>
        <v>0</v>
      </c>
      <c r="J10" s="167">
        <f>'DTR Projections_Non Agri'!J16+'DTR Projections_Agri'!J16</f>
        <v>344.21187665442545</v>
      </c>
      <c r="K10" s="167">
        <f>'DTR Projections_Non Agri'!K16+'DTR Projections_Agri'!K16</f>
        <v>27.488133995870882</v>
      </c>
      <c r="L10" s="167">
        <f>'DTR Projections_Non Agri'!L16+'DTR Projections_Agri'!L16</f>
        <v>161.35763654107799</v>
      </c>
      <c r="M10" s="167">
        <f>'DTR Projections_Non Agri'!M16+'DTR Projections_Agri'!M16</f>
        <v>10.15318276569705</v>
      </c>
      <c r="N10" s="167">
        <f>'DTR Projections_Non Agri'!N16+'DTR Projections_Agri'!N16</f>
        <v>0.9372168706797277</v>
      </c>
      <c r="O10" s="167">
        <f>'DTR Projections_Non Agri'!O16+'DTR Projections_Agri'!O16</f>
        <v>0</v>
      </c>
      <c r="P10" s="167">
        <f>'DTR Projections_Non Agri'!P16+'DTR Projections_Agri'!P16</f>
        <v>361.38436219180272</v>
      </c>
      <c r="Q10" s="167">
        <f>'DTR Projections_Non Agri'!Q16+'DTR Projections_Agri'!Q16</f>
        <v>28.859497436556254</v>
      </c>
      <c r="R10" s="167">
        <f>'DTR Projections_Non Agri'!R16+'DTR Projections_Agri'!R16</f>
        <v>171.74620144136182</v>
      </c>
      <c r="S10" s="167">
        <f>'DTR Projections_Non Agri'!S16+'DTR Projections_Agri'!S16</f>
        <v>10.836468492292534</v>
      </c>
      <c r="T10" s="167">
        <f>'DTR Projections_Non Agri'!T16+'DTR Projections_Agri'!T16</f>
        <v>1.0002893992885415</v>
      </c>
      <c r="U10" s="167">
        <f>'DTR Projections_Non Agri'!U16+'DTR Projections_Agri'!U16</f>
        <v>0</v>
      </c>
      <c r="V10" s="167">
        <f>'DTR Projections_Non Agri'!V16+'DTR Projections_Agri'!V16</f>
        <v>379.41357502842629</v>
      </c>
      <c r="W10" s="167">
        <f>'DTR Projections_Non Agri'!W16+'DTR Projections_Agri'!W16</f>
        <v>30.299277560095504</v>
      </c>
      <c r="X10" s="167">
        <f>'DTR Projections_Non Agri'!X16+'DTR Projections_Agri'!X16</f>
        <v>182.82166689397761</v>
      </c>
      <c r="Y10" s="167">
        <f>'DTR Projections_Non Agri'!Y16+'DTR Projections_Agri'!Y16</f>
        <v>11.566587551997284</v>
      </c>
      <c r="Z10" s="167">
        <f>'DTR Projections_Non Agri'!Z16+'DTR Projections_Agri'!Z16</f>
        <v>1.0676850047997495</v>
      </c>
      <c r="AA10" s="167">
        <f>'DTR Projections_Non Agri'!AA16+'DTR Projections_Agri'!AA16</f>
        <v>0</v>
      </c>
      <c r="AB10" s="167">
        <f>'DTR Projections_Non Agri'!AB16+'DTR Projections_Agri'!AB16</f>
        <v>398.34225709943212</v>
      </c>
      <c r="AC10" s="167">
        <f>'DTR Projections_Non Agri'!AC16+'DTR Projections_Agri'!AC16</f>
        <v>31.810887659637245</v>
      </c>
      <c r="AD10" s="167">
        <f>'DTR Projections_Non Agri'!AD16+'DTR Projections_Agri'!AD16</f>
        <v>194.63026930377248</v>
      </c>
      <c r="AE10" s="167">
        <f>'DTR Projections_Non Agri'!AE16+'DTR Projections_Agri'!AE16</f>
        <v>12.346780938669426</v>
      </c>
      <c r="AF10" s="167">
        <f>'DTR Projections_Non Agri'!AF16+'DTR Projections_Agri'!AF16</f>
        <v>1.1397028558771778</v>
      </c>
      <c r="AG10" s="167">
        <f>'DTR Projections_Non Agri'!AG16+'DTR Projections_Agri'!AG16</f>
        <v>0</v>
      </c>
      <c r="AH10" s="167">
        <f>'DTR Projections_Non Agri'!AH16+'DTR Projections_Agri'!AH16</f>
        <v>418.21528273602905</v>
      </c>
      <c r="AI10" s="167">
        <f>'DTR Projections_Non Agri'!AI16+'DTR Projections_Agri'!AI16</f>
        <v>33.397911317599487</v>
      </c>
      <c r="AJ10" s="167">
        <f>'DTR Projections_Non Agri'!AJ16+'DTR Projections_Agri'!AJ16</f>
        <v>207.22140156713195</v>
      </c>
      <c r="AK10" s="167">
        <f>'DTR Projections_Non Agri'!AK16+'DTR Projections_Agri'!AK16</f>
        <v>13.180515565187639</v>
      </c>
      <c r="AL10" s="167">
        <f>'DTR Projections_Non Agri'!AL16+'DTR Projections_Agri'!AL16</f>
        <v>1.2166629752480898</v>
      </c>
      <c r="AM10" s="167">
        <f>'DTR Projections_Non Agri'!AM16+'DTR Projections_Agri'!AM16</f>
        <v>0</v>
      </c>
    </row>
    <row r="11" spans="2:39">
      <c r="B11" s="6" t="s">
        <v>57</v>
      </c>
      <c r="C11" s="166">
        <v>5</v>
      </c>
      <c r="D11" s="167">
        <f>'DTR Projections_Non Agri'!D9+'DTR Projections_Agri'!D9</f>
        <v>447.78091224359406</v>
      </c>
      <c r="E11" s="167">
        <f>'DTR Projections_Non Agri'!E9+'DTR Projections_Agri'!E9</f>
        <v>99.837300168163765</v>
      </c>
      <c r="F11" s="167">
        <f>'DTR Projections_Non Agri'!F9+'DTR Projections_Agri'!F9</f>
        <v>254.54351506897444</v>
      </c>
      <c r="G11" s="167">
        <f>'DTR Projections_Non Agri'!G9+'DTR Projections_Agri'!G9</f>
        <v>14.362209000928067</v>
      </c>
      <c r="H11" s="167">
        <f>'DTR Projections_Non Agri'!H9+'DTR Projections_Agri'!H9</f>
        <v>2.8211481966108698</v>
      </c>
      <c r="I11" s="167">
        <f>'DTR Projections_Non Agri'!I9+'DTR Projections_Agri'!I9</f>
        <v>0</v>
      </c>
      <c r="J11" s="167">
        <f>'DTR Projections_Non Agri'!J9+'DTR Projections_Agri'!J9</f>
        <v>471.11861596188913</v>
      </c>
      <c r="K11" s="167">
        <f>'DTR Projections_Non Agri'!K9+'DTR Projections_Agri'!K9</f>
        <v>105.04067813192027</v>
      </c>
      <c r="L11" s="167">
        <f>'DTR Projections_Non Agri'!L9+'DTR Projections_Agri'!L9</f>
        <v>269.01658865161073</v>
      </c>
      <c r="M11" s="167">
        <f>'DTR Projections_Non Agri'!M9+'DTR Projections_Agri'!M9</f>
        <v>15.291418450277353</v>
      </c>
      <c r="N11" s="167">
        <f>'DTR Projections_Non Agri'!N9+'DTR Projections_Agri'!N9</f>
        <v>3.0036714813044796</v>
      </c>
      <c r="O11" s="167">
        <f>'DTR Projections_Non Agri'!O9+'DTR Projections_Agri'!O9</f>
        <v>0</v>
      </c>
      <c r="P11" s="167">
        <f>'DTR Projections_Non Agri'!P9+'DTR Projections_Agri'!P9</f>
        <v>494.62238839888084</v>
      </c>
      <c r="Q11" s="167">
        <f>'DTR Projections_Non Agri'!Q9+'DTR Projections_Agri'!Q9</f>
        <v>110.28108280240703</v>
      </c>
      <c r="R11" s="167">
        <f>'DTR Projections_Non Agri'!R9+'DTR Projections_Agri'!R9</f>
        <v>283.77319657217186</v>
      </c>
      <c r="S11" s="167">
        <f>'DTR Projections_Non Agri'!S9+'DTR Projections_Agri'!S9</f>
        <v>16.254273598523763</v>
      </c>
      <c r="T11" s="167">
        <f>'DTR Projections_Non Agri'!T9+'DTR Projections_Agri'!T9</f>
        <v>3.1928037425671678</v>
      </c>
      <c r="U11" s="167">
        <f>'DTR Projections_Non Agri'!U9+'DTR Projections_Agri'!U9</f>
        <v>0</v>
      </c>
      <c r="V11" s="167">
        <f>'DTR Projections_Non Agri'!V9+'DTR Projections_Agri'!V9</f>
        <v>519.29875308748774</v>
      </c>
      <c r="W11" s="167">
        <f>'DTR Projections_Non Agri'!W9+'DTR Projections_Agri'!W9</f>
        <v>115.78292881931655</v>
      </c>
      <c r="X11" s="167">
        <f>'DTR Projections_Non Agri'!X9+'DTR Projections_Agri'!X9</f>
        <v>299.37035436617685</v>
      </c>
      <c r="Y11" s="167">
        <f>'DTR Projections_Non Agri'!Y9+'DTR Projections_Agri'!Y9</f>
        <v>17.280789677731232</v>
      </c>
      <c r="Z11" s="167">
        <f>'DTR Projections_Non Agri'!Z9+'DTR Projections_Agri'!Z9</f>
        <v>3.3944408295543491</v>
      </c>
      <c r="AA11" s="167">
        <f>'DTR Projections_Non Agri'!AA9+'DTR Projections_Agri'!AA9</f>
        <v>0</v>
      </c>
      <c r="AB11" s="167">
        <f>'DTR Projections_Non Agri'!AB9+'DTR Projections_Agri'!AB9</f>
        <v>545.20621039531727</v>
      </c>
      <c r="AC11" s="167">
        <f>'DTR Projections_Non Agri'!AC9+'DTR Projections_Agri'!AC9</f>
        <v>121.55925943349105</v>
      </c>
      <c r="AD11" s="167">
        <f>'DTR Projections_Non Agri'!AD9+'DTR Projections_Agri'!AD9</f>
        <v>315.8589128607864</v>
      </c>
      <c r="AE11" s="167">
        <f>'DTR Projections_Non Agri'!AE9+'DTR Projections_Agri'!AE9</f>
        <v>18.375477730721183</v>
      </c>
      <c r="AF11" s="167">
        <f>'DTR Projections_Non Agri'!AF9+'DTR Projections_Agri'!AF9</f>
        <v>3.6094688399630899</v>
      </c>
      <c r="AG11" s="167">
        <f>'DTR Projections_Non Agri'!AG9+'DTR Projections_Agri'!AG9</f>
        <v>0</v>
      </c>
      <c r="AH11" s="167">
        <f>'DTR Projections_Non Agri'!AH9+'DTR Projections_Agri'!AH9</f>
        <v>572.40617927463029</v>
      </c>
      <c r="AI11" s="167">
        <f>'DTR Projections_Non Agri'!AI9+'DTR Projections_Agri'!AI9</f>
        <v>127.62376862385022</v>
      </c>
      <c r="AJ11" s="167">
        <f>'DTR Projections_Non Agri'!AJ9+'DTR Projections_Agri'!AJ9</f>
        <v>333.29315966679263</v>
      </c>
      <c r="AK11" s="167">
        <f>'DTR Projections_Non Agri'!AK9+'DTR Projections_Agri'!AK9</f>
        <v>19.543208590953547</v>
      </c>
      <c r="AL11" s="167">
        <f>'DTR Projections_Non Agri'!AL9+'DTR Projections_Agri'!AL9</f>
        <v>3.8388445446515895</v>
      </c>
      <c r="AM11" s="167">
        <f>'DTR Projections_Non Agri'!AM9+'DTR Projections_Agri'!AM9</f>
        <v>0</v>
      </c>
    </row>
    <row r="12" spans="2:39">
      <c r="B12" s="6" t="s">
        <v>62</v>
      </c>
      <c r="C12" s="166">
        <v>1</v>
      </c>
      <c r="D12" s="167">
        <f>'DTR Projections_Non Agri'!D5+'DTR Projections_Agri'!D5</f>
        <v>184.64758496816819</v>
      </c>
      <c r="E12" s="167">
        <f>'DTR Projections_Non Agri'!E5+'DTR Projections_Agri'!E5</f>
        <v>48.672572037652401</v>
      </c>
      <c r="F12" s="167">
        <f>'DTR Projections_Non Agri'!F5+'DTR Projections_Agri'!F5</f>
        <v>95.002161853405624</v>
      </c>
      <c r="G12" s="167">
        <f>'DTR Projections_Non Agri'!G5+'DTR Projections_Agri'!G5</f>
        <v>6.1782717952374924</v>
      </c>
      <c r="H12" s="167">
        <f>'DTR Projections_Non Agri'!H5+'DTR Projections_Agri'!H5</f>
        <v>1.5804881336654049</v>
      </c>
      <c r="I12" s="167">
        <f>'DTR Projections_Non Agri'!I5+'DTR Projections_Agri'!I5</f>
        <v>0</v>
      </c>
      <c r="J12" s="167">
        <f>'DTR Projections_Non Agri'!J5+'DTR Projections_Agri'!J5</f>
        <v>194.27115424604298</v>
      </c>
      <c r="K12" s="167">
        <f>'DTR Projections_Non Agri'!K5+'DTR Projections_Agri'!K5</f>
        <v>51.209317205575644</v>
      </c>
      <c r="L12" s="167">
        <f>'DTR Projections_Non Agri'!L5+'DTR Projections_Agri'!L5</f>
        <v>101.88064824666449</v>
      </c>
      <c r="M12" s="167">
        <f>'DTR Projections_Non Agri'!M5+'DTR Projections_Agri'!M5</f>
        <v>6.6584151466696229</v>
      </c>
      <c r="N12" s="167">
        <f>'DTR Projections_Non Agri'!N5+'DTR Projections_Agri'!N5</f>
        <v>1.7033155026364151</v>
      </c>
      <c r="O12" s="167">
        <f>'DTR Projections_Non Agri'!O5+'DTR Projections_Agri'!O5</f>
        <v>0</v>
      </c>
      <c r="P12" s="167">
        <f>'DTR Projections_Non Agri'!P5+'DTR Projections_Agri'!P5</f>
        <v>203.96320386108084</v>
      </c>
      <c r="Q12" s="167">
        <f>'DTR Projections_Non Agri'!Q5+'DTR Projections_Agri'!Q5</f>
        <v>53.764113593309368</v>
      </c>
      <c r="R12" s="167">
        <f>'DTR Projections_Non Agri'!R5+'DTR Projections_Agri'!R5</f>
        <v>108.79694777108556</v>
      </c>
      <c r="S12" s="167">
        <f>'DTR Projections_Non Agri'!S5+'DTR Projections_Agri'!S5</f>
        <v>7.1410615242455027</v>
      </c>
      <c r="T12" s="167">
        <f>'DTR Projections_Non Agri'!T5+'DTR Projections_Agri'!T5</f>
        <v>1.8267831806209422</v>
      </c>
      <c r="U12" s="167">
        <f>'DTR Projections_Non Agri'!U5+'DTR Projections_Agri'!U5</f>
        <v>0</v>
      </c>
      <c r="V12" s="167">
        <f>'DTR Projections_Non Agri'!V5+'DTR Projections_Agri'!V5</f>
        <v>214.13878531388193</v>
      </c>
      <c r="W12" s="167">
        <f>'DTR Projections_Non Agri'!W5+'DTR Projections_Agri'!W5</f>
        <v>56.446367582018951</v>
      </c>
      <c r="X12" s="167">
        <f>'DTR Projections_Non Agri'!X5+'DTR Projections_Agri'!X5</f>
        <v>116.13561522791065</v>
      </c>
      <c r="Y12" s="167">
        <f>'DTR Projections_Non Agri'!Y5+'DTR Projections_Agri'!Y5</f>
        <v>7.6541316180560113</v>
      </c>
      <c r="Z12" s="167">
        <f>'DTR Projections_Non Agri'!Z5+'DTR Projections_Agri'!Z5</f>
        <v>1.9580336697352585</v>
      </c>
      <c r="AA12" s="167">
        <f>'DTR Projections_Non Agri'!AA5+'DTR Projections_Agri'!AA5</f>
        <v>0</v>
      </c>
      <c r="AB12" s="167">
        <f>'DTR Projections_Non Agri'!AB5+'DTR Projections_Agri'!AB5</f>
        <v>224.8220219006952</v>
      </c>
      <c r="AC12" s="167">
        <f>'DTR Projections_Non Agri'!AC5+'DTR Projections_Agri'!AC5</f>
        <v>59.262438003176065</v>
      </c>
      <c r="AD12" s="167">
        <f>'DTR Projections_Non Agri'!AD5+'DTR Projections_Agri'!AD5</f>
        <v>123.94139908677215</v>
      </c>
      <c r="AE12" s="167">
        <f>'DTR Projections_Non Agri'!AE5+'DTR Projections_Agri'!AE5</f>
        <v>8.2010861898836502</v>
      </c>
      <c r="AF12" s="167">
        <f>'DTR Projections_Non Agri'!AF5+'DTR Projections_Agri'!AF5</f>
        <v>2.0979522811330265</v>
      </c>
      <c r="AG12" s="167">
        <f>'DTR Projections_Non Agri'!AG5+'DTR Projections_Agri'!AG5</f>
        <v>0</v>
      </c>
      <c r="AH12" s="167">
        <f>'DTR Projections_Non Agri'!AH5+'DTR Projections_Agri'!AH5</f>
        <v>236.03824042954943</v>
      </c>
      <c r="AI12" s="167">
        <f>'DTR Projections_Non Agri'!AI5+'DTR Projections_Agri'!AI5</f>
        <v>62.219000930494182</v>
      </c>
      <c r="AJ12" s="167">
        <f>'DTR Projections_Non Agri'!AJ5+'DTR Projections_Agri'!AJ5</f>
        <v>132.17957642942665</v>
      </c>
      <c r="AK12" s="167">
        <f>'DTR Projections_Non Agri'!AK5+'DTR Projections_Agri'!AK5</f>
        <v>8.7788539504610235</v>
      </c>
      <c r="AL12" s="167">
        <f>'DTR Projections_Non Agri'!AL5+'DTR Projections_Agri'!AL5</f>
        <v>2.2457533361644475</v>
      </c>
      <c r="AM12" s="167">
        <f>'DTR Projections_Non Agri'!AM5+'DTR Projections_Agri'!AM5</f>
        <v>0</v>
      </c>
    </row>
    <row r="13" spans="2:39">
      <c r="B13" s="6" t="s">
        <v>402</v>
      </c>
      <c r="C13" s="166">
        <v>16</v>
      </c>
      <c r="D13" s="167">
        <f>'DTR Projections_Non Agri'!D20+'DTR Projections_Agri'!D20</f>
        <v>380.9643737175013</v>
      </c>
      <c r="E13" s="167">
        <f>'DTR Projections_Non Agri'!E20+'DTR Projections_Agri'!E20</f>
        <v>72.472895836552468</v>
      </c>
      <c r="F13" s="167">
        <f>'DTR Projections_Non Agri'!F20+'DTR Projections_Agri'!F20</f>
        <v>188.65835185175297</v>
      </c>
      <c r="G13" s="167">
        <f>'DTR Projections_Non Agri'!G20+'DTR Projections_Agri'!G20</f>
        <v>32.910476562137902</v>
      </c>
      <c r="H13" s="167">
        <f>'DTR Projections_Non Agri'!H20+'DTR Projections_Agri'!H20</f>
        <v>13.458236119912065</v>
      </c>
      <c r="I13" s="167">
        <f>'DTR Projections_Non Agri'!I20+'DTR Projections_Agri'!I20</f>
        <v>0</v>
      </c>
      <c r="J13" s="167">
        <f>'DTR Projections_Non Agri'!J20+'DTR Projections_Agri'!J20</f>
        <v>400.81969456291023</v>
      </c>
      <c r="K13" s="167">
        <f>'DTR Projections_Non Agri'!K20+'DTR Projections_Agri'!K20</f>
        <v>76.250080000491394</v>
      </c>
      <c r="L13" s="167">
        <f>'DTR Projections_Non Agri'!L20+'DTR Projections_Agri'!L20</f>
        <v>199.25111339942384</v>
      </c>
      <c r="M13" s="167">
        <f>'DTR Projections_Non Agri'!M20+'DTR Projections_Agri'!M20</f>
        <v>34.90292379109755</v>
      </c>
      <c r="N13" s="167">
        <f>'DTR Projections_Non Agri'!N20+'DTR Projections_Agri'!N20</f>
        <v>14.27301694550037</v>
      </c>
      <c r="O13" s="167">
        <f>'DTR Projections_Non Agri'!O20+'DTR Projections_Agri'!O20</f>
        <v>0</v>
      </c>
      <c r="P13" s="167">
        <f>'DTR Projections_Non Agri'!P20+'DTR Projections_Agri'!P20</f>
        <v>420.81630384577045</v>
      </c>
      <c r="Q13" s="167">
        <f>'DTR Projections_Non Agri'!Q20+'DTR Projections_Agri'!Q20</f>
        <v>80.054142221584016</v>
      </c>
      <c r="R13" s="167">
        <f>'DTR Projections_Non Agri'!R20+'DTR Projections_Agri'!R20</f>
        <v>212.04805651219755</v>
      </c>
      <c r="S13" s="167">
        <f>'DTR Projections_Non Agri'!S20+'DTR Projections_Agri'!S20</f>
        <v>37.685842461485628</v>
      </c>
      <c r="T13" s="167">
        <f>'DTR Projections_Non Agri'!T20+'DTR Projections_Agri'!T20</f>
        <v>15.411048979095497</v>
      </c>
      <c r="U13" s="167">
        <f>'DTR Projections_Non Agri'!U20+'DTR Projections_Agri'!U20</f>
        <v>0</v>
      </c>
      <c r="V13" s="167">
        <f>'DTR Projections_Non Agri'!V20+'DTR Projections_Agri'!V20</f>
        <v>441.81053464518959</v>
      </c>
      <c r="W13" s="167">
        <f>'DTR Projections_Non Agri'!W20+'DTR Projections_Agri'!W20</f>
        <v>84.04798733378631</v>
      </c>
      <c r="X13" s="167">
        <f>'DTR Projections_Non Agri'!X20+'DTR Projections_Agri'!X20</f>
        <v>227.59631178858243</v>
      </c>
      <c r="Y13" s="167">
        <f>'DTR Projections_Non Agri'!Y20+'DTR Projections_Agri'!Y20</f>
        <v>41.378085465760428</v>
      </c>
      <c r="Z13" s="167">
        <f>'DTR Projections_Non Agri'!Z20+'DTR Projections_Agri'!Z20</f>
        <v>16.920935293558387</v>
      </c>
      <c r="AA13" s="167">
        <f>'DTR Projections_Non Agri'!AA20+'DTR Projections_Agri'!AA20</f>
        <v>0</v>
      </c>
      <c r="AB13" s="167">
        <f>'DTR Projections_Non Agri'!AB20+'DTR Projections_Agri'!AB20</f>
        <v>463.85215807759863</v>
      </c>
      <c r="AC13" s="167">
        <f>'DTR Projections_Non Agri'!AC20+'DTR Projections_Agri'!AC20</f>
        <v>88.241083563487933</v>
      </c>
      <c r="AD13" s="167">
        <f>'DTR Projections_Non Agri'!AD20+'DTR Projections_Agri'!AD20</f>
        <v>241.63577235306622</v>
      </c>
      <c r="AE13" s="167">
        <f>'DTR Projections_Non Agri'!AE20+'DTR Projections_Agri'!AE20</f>
        <v>44.421466856296092</v>
      </c>
      <c r="AF13" s="167">
        <f>'DTR Projections_Non Agri'!AF20+'DTR Projections_Agri'!AF20</f>
        <v>18.165479573536892</v>
      </c>
      <c r="AG13" s="167">
        <f>'DTR Projections_Non Agri'!AG20+'DTR Projections_Agri'!AG20</f>
        <v>0</v>
      </c>
      <c r="AH13" s="167">
        <f>'DTR Projections_Non Agri'!AH20+'DTR Projections_Agri'!AH20</f>
        <v>486.99342834149104</v>
      </c>
      <c r="AI13" s="167">
        <f>'DTR Projections_Non Agri'!AI20+'DTR Projections_Agri'!AI20</f>
        <v>92.643371507095537</v>
      </c>
      <c r="AJ13" s="167">
        <f>'DTR Projections_Non Agri'!AJ20+'DTR Projections_Agri'!AJ20</f>
        <v>250.94023340144844</v>
      </c>
      <c r="AK13" s="167">
        <f>'DTR Projections_Non Agri'!AK20+'DTR Projections_Agri'!AK20</f>
        <v>45.634591224240765</v>
      </c>
      <c r="AL13" s="167">
        <f>'DTR Projections_Non Agri'!AL20+'DTR Projections_Agri'!AL20</f>
        <v>18.6615682325933</v>
      </c>
      <c r="AM13" s="167">
        <f>'DTR Projections_Non Agri'!AM20+'DTR Projections_Agri'!AM20</f>
        <v>0</v>
      </c>
    </row>
    <row r="14" spans="2:39">
      <c r="B14" s="6" t="s">
        <v>401</v>
      </c>
      <c r="C14" s="166">
        <v>15</v>
      </c>
      <c r="D14" s="167">
        <f>'DTR Projections_Non Agri'!D19+'DTR Projections_Agri'!D19</f>
        <v>284.77610828574683</v>
      </c>
      <c r="E14" s="167">
        <f>'DTR Projections_Non Agri'!E19+'DTR Projections_Agri'!E19</f>
        <v>37.677358482610984</v>
      </c>
      <c r="F14" s="167">
        <f>'DTR Projections_Non Agri'!F19+'DTR Projections_Agri'!F19</f>
        <v>136.22736712032665</v>
      </c>
      <c r="G14" s="167">
        <f>'DTR Projections_Non Agri'!G19+'DTR Projections_Agri'!G19</f>
        <v>13.450008136653205</v>
      </c>
      <c r="H14" s="167">
        <f>'DTR Projections_Non Agri'!H19+'DTR Projections_Agri'!H19</f>
        <v>3.2073096325865338</v>
      </c>
      <c r="I14" s="167">
        <f>'DTR Projections_Non Agri'!I19+'DTR Projections_Agri'!I19</f>
        <v>0</v>
      </c>
      <c r="J14" s="167">
        <f>'DTR Projections_Non Agri'!J19+'DTR Projections_Agri'!J19</f>
        <v>299.61823366336432</v>
      </c>
      <c r="K14" s="167">
        <f>'DTR Projections_Non Agri'!K19+'DTR Projections_Agri'!K19</f>
        <v>39.641048772019793</v>
      </c>
      <c r="L14" s="167">
        <f>'DTR Projections_Non Agri'!L19+'DTR Projections_Agri'!L19</f>
        <v>142.87376657752858</v>
      </c>
      <c r="M14" s="167">
        <f>'DTR Projections_Non Agri'!M19+'DTR Projections_Agri'!M19</f>
        <v>14.080217088720151</v>
      </c>
      <c r="N14" s="167">
        <f>'DTR Projections_Non Agri'!N19+'DTR Projections_Agri'!N19</f>
        <v>3.3575902288486521</v>
      </c>
      <c r="O14" s="167">
        <f>'DTR Projections_Non Agri'!O19+'DTR Projections_Agri'!O19</f>
        <v>0</v>
      </c>
      <c r="P14" s="167">
        <f>'DTR Projections_Non Agri'!P19+'DTR Projections_Agri'!P19</f>
        <v>314.56597409094002</v>
      </c>
      <c r="Q14" s="167">
        <f>'DTR Projections_Non Agri'!Q19+'DTR Projections_Agri'!Q19</f>
        <v>41.618712481187686</v>
      </c>
      <c r="R14" s="167">
        <f>'DTR Projections_Non Agri'!R19+'DTR Projections_Agri'!R19</f>
        <v>149.49930432957686</v>
      </c>
      <c r="S14" s="167">
        <f>'DTR Projections_Non Agri'!S19+'DTR Projections_Agri'!S19</f>
        <v>14.704273827032944</v>
      </c>
      <c r="T14" s="167">
        <f>'DTR Projections_Non Agri'!T19+'DTR Projections_Agri'!T19</f>
        <v>3.50640375875401</v>
      </c>
      <c r="U14" s="167">
        <f>'DTR Projections_Non Agri'!U19+'DTR Projections_Agri'!U19</f>
        <v>0</v>
      </c>
      <c r="V14" s="167">
        <f>'DTR Projections_Non Agri'!V19+'DTR Projections_Agri'!V19</f>
        <v>330.25945032120143</v>
      </c>
      <c r="W14" s="167">
        <f>'DTR Projections_Non Agri'!W19+'DTR Projections_Agri'!W19</f>
        <v>43.695040911003112</v>
      </c>
      <c r="X14" s="167">
        <f>'DTR Projections_Non Agri'!X19+'DTR Projections_Agri'!X19</f>
        <v>156.44104876816789</v>
      </c>
      <c r="Y14" s="167">
        <f>'DTR Projections_Non Agri'!Y19+'DTR Projections_Agri'!Y19</f>
        <v>15.357226794697969</v>
      </c>
      <c r="Z14" s="167">
        <f>'DTR Projections_Non Agri'!Z19+'DTR Projections_Agri'!Z19</f>
        <v>3.662107927966439</v>
      </c>
      <c r="AA14" s="167">
        <f>'DTR Projections_Non Agri'!AA19+'DTR Projections_Agri'!AA19</f>
        <v>0</v>
      </c>
      <c r="AB14" s="167">
        <f>'DTR Projections_Non Agri'!AB19+'DTR Projections_Agri'!AB19</f>
        <v>346.73586694811269</v>
      </c>
      <c r="AC14" s="167">
        <f>'DTR Projections_Non Agri'!AC19+'DTR Projections_Agri'!AC19</f>
        <v>45.874956422518153</v>
      </c>
      <c r="AD14" s="167">
        <f>'DTR Projections_Non Agri'!AD19+'DTR Projections_Agri'!AD19</f>
        <v>163.71449360589418</v>
      </c>
      <c r="AE14" s="167">
        <f>'DTR Projections_Non Agri'!AE19+'DTR Projections_Agri'!AE19</f>
        <v>16.040473644651417</v>
      </c>
      <c r="AF14" s="167">
        <f>'DTR Projections_Non Agri'!AF19+'DTR Projections_Agri'!AF19</f>
        <v>3.825036022955338</v>
      </c>
      <c r="AG14" s="167">
        <f>'DTR Projections_Non Agri'!AG19+'DTR Projections_Agri'!AG19</f>
        <v>0</v>
      </c>
      <c r="AH14" s="167">
        <f>'DTR Projections_Non Agri'!AH19+'DTR Projections_Agri'!AH19</f>
        <v>364.03428470364901</v>
      </c>
      <c r="AI14" s="167">
        <f>'DTR Projections_Non Agri'!AI19+'DTR Projections_Agri'!AI19</f>
        <v>48.163626953486038</v>
      </c>
      <c r="AJ14" s="167">
        <f>'DTR Projections_Non Agri'!AJ19+'DTR Projections_Agri'!AJ19</f>
        <v>171.33591080007773</v>
      </c>
      <c r="AK14" s="167">
        <f>'DTR Projections_Non Agri'!AK19+'DTR Projections_Agri'!AK19</f>
        <v>16.755482580132291</v>
      </c>
      <c r="AL14" s="167">
        <f>'DTR Projections_Non Agri'!AL19+'DTR Projections_Agri'!AL19</f>
        <v>3.9955381537238548</v>
      </c>
      <c r="AM14" s="167">
        <f>'DTR Projections_Non Agri'!AM19+'DTR Projections_Agri'!AM19</f>
        <v>0</v>
      </c>
    </row>
    <row r="15" spans="2:39">
      <c r="B15" s="6" t="s">
        <v>64</v>
      </c>
      <c r="C15" s="166">
        <v>14</v>
      </c>
      <c r="D15" s="167">
        <f>'DTR Projections_Non Agri'!D18+'DTR Projections_Agri'!D18</f>
        <v>986.01942132922147</v>
      </c>
      <c r="E15" s="167">
        <f>'DTR Projections_Non Agri'!E18+'DTR Projections_Agri'!E18</f>
        <v>162.51256962115465</v>
      </c>
      <c r="F15" s="167">
        <f>'DTR Projections_Non Agri'!F18+'DTR Projections_Agri'!F18</f>
        <v>449.15994798084324</v>
      </c>
      <c r="G15" s="167">
        <f>'DTR Projections_Non Agri'!G18+'DTR Projections_Agri'!G18</f>
        <v>21.923253301632837</v>
      </c>
      <c r="H15" s="167">
        <f>'DTR Projections_Non Agri'!H18+'DTR Projections_Agri'!H18</f>
        <v>7.3863290693673358</v>
      </c>
      <c r="I15" s="167">
        <f>'DTR Projections_Non Agri'!I18+'DTR Projections_Agri'!I18</f>
        <v>0</v>
      </c>
      <c r="J15" s="167">
        <f>'DTR Projections_Non Agri'!J18+'DTR Projections_Agri'!J18</f>
        <v>1037.4093499444682</v>
      </c>
      <c r="K15" s="167">
        <f>'DTR Projections_Non Agri'!K18+'DTR Projections_Agri'!K18</f>
        <v>170.98249340891638</v>
      </c>
      <c r="L15" s="167">
        <f>'DTR Projections_Non Agri'!L18+'DTR Projections_Agri'!L18</f>
        <v>473.83940087155628</v>
      </c>
      <c r="M15" s="167">
        <f>'DTR Projections_Non Agri'!M18+'DTR Projections_Agri'!M18</f>
        <v>23.215606495885972</v>
      </c>
      <c r="N15" s="167">
        <f>'DTR Projections_Non Agri'!N18+'DTR Projections_Agri'!N18</f>
        <v>7.8217455577536965</v>
      </c>
      <c r="O15" s="167">
        <f>'DTR Projections_Non Agri'!O18+'DTR Projections_Agri'!O18</f>
        <v>0</v>
      </c>
      <c r="P15" s="167">
        <f>'DTR Projections_Non Agri'!P18+'DTR Projections_Agri'!P18</f>
        <v>1089.1649640488247</v>
      </c>
      <c r="Q15" s="167">
        <f>'DTR Projections_Non Agri'!Q18+'DTR Projections_Agri'!Q18</f>
        <v>179.51268831023117</v>
      </c>
      <c r="R15" s="167">
        <f>'DTR Projections_Non Agri'!R18+'DTR Projections_Agri'!R18</f>
        <v>498.78358209523151</v>
      </c>
      <c r="S15" s="167">
        <f>'DTR Projections_Non Agri'!S18+'DTR Projections_Agri'!S18</f>
        <v>24.527664062838127</v>
      </c>
      <c r="T15" s="167">
        <f>'DTR Projections_Non Agri'!T18+'DTR Projections_Agri'!T18</f>
        <v>8.2638007953648174</v>
      </c>
      <c r="U15" s="167">
        <f>'DTR Projections_Non Agri'!U18+'DTR Projections_Agri'!U18</f>
        <v>0</v>
      </c>
      <c r="V15" s="167">
        <f>'DTR Projections_Non Agri'!V18+'DTR Projections_Agri'!V18</f>
        <v>1143.5026416171991</v>
      </c>
      <c r="W15" s="167">
        <f>'DTR Projections_Non Agri'!W18+'DTR Projections_Agri'!W18</f>
        <v>188.46845065918987</v>
      </c>
      <c r="X15" s="167">
        <f>'DTR Projections_Non Agri'!X18+'DTR Projections_Agri'!X18</f>
        <v>525.00810577047162</v>
      </c>
      <c r="Y15" s="167">
        <f>'DTR Projections_Non Agri'!Y18+'DTR Projections_Agri'!Y18</f>
        <v>25.90941160603462</v>
      </c>
      <c r="Z15" s="167">
        <f>'DTR Projections_Non Agri'!Z18+'DTR Projections_Agri'!Z18</f>
        <v>8.7293358099184744</v>
      </c>
      <c r="AA15" s="167">
        <f>'DTR Projections_Non Agri'!AA18+'DTR Projections_Agri'!AA18</f>
        <v>0</v>
      </c>
      <c r="AB15" s="167">
        <f>'DTR Projections_Non Agri'!AB18+'DTR Projections_Agri'!AB18</f>
        <v>1200.5512012236989</v>
      </c>
      <c r="AC15" s="167">
        <f>'DTR Projections_Non Agri'!AC18+'DTR Projections_Agri'!AC18</f>
        <v>197.87101192146176</v>
      </c>
      <c r="AD15" s="167">
        <f>'DTR Projections_Non Agri'!AD18+'DTR Projections_Agri'!AD18</f>
        <v>552.60424216793945</v>
      </c>
      <c r="AE15" s="167">
        <f>'DTR Projections_Non Agri'!AE18+'DTR Projections_Agri'!AE18</f>
        <v>27.36755629002176</v>
      </c>
      <c r="AF15" s="167">
        <f>'DTR Projections_Non Agri'!AF18+'DTR Projections_Agri'!AF18</f>
        <v>9.2206103629463989</v>
      </c>
      <c r="AG15" s="167">
        <f>'DTR Projections_Non Agri'!AG18+'DTR Projections_Agri'!AG18</f>
        <v>0</v>
      </c>
      <c r="AH15" s="167">
        <f>'DTR Projections_Non Agri'!AH18+'DTR Projections_Agri'!AH18</f>
        <v>1260.445888203933</v>
      </c>
      <c r="AI15" s="167">
        <f>'DTR Projections_Non Agri'!AI18+'DTR Projections_Agri'!AI18</f>
        <v>207.74266280100628</v>
      </c>
      <c r="AJ15" s="167">
        <f>'DTR Projections_Non Agri'!AJ18+'DTR Projections_Agri'!AJ18</f>
        <v>581.55745439962732</v>
      </c>
      <c r="AK15" s="167">
        <f>'DTR Projections_Non Agri'!AK18+'DTR Projections_Agri'!AK18</f>
        <v>28.896126114209562</v>
      </c>
      <c r="AL15" s="167">
        <f>'DTR Projections_Non Agri'!AL18+'DTR Projections_Agri'!AL18</f>
        <v>9.7356123825652308</v>
      </c>
      <c r="AM15" s="167">
        <f>'DTR Projections_Non Agri'!AM18+'DTR Projections_Agri'!AM18</f>
        <v>0</v>
      </c>
    </row>
    <row r="16" spans="2:39">
      <c r="B16" s="6" t="s">
        <v>54</v>
      </c>
      <c r="C16" s="166">
        <v>8</v>
      </c>
      <c r="D16" s="167">
        <f>'DTR Projections_Non Agri'!D12+'DTR Projections_Agri'!D12</f>
        <v>452.23321701165014</v>
      </c>
      <c r="E16" s="167">
        <f>'DTR Projections_Non Agri'!E12+'DTR Projections_Agri'!E12</f>
        <v>33.850930457558327</v>
      </c>
      <c r="F16" s="167">
        <f>'DTR Projections_Non Agri'!F12+'DTR Projections_Agri'!F12</f>
        <v>221.53873623489568</v>
      </c>
      <c r="G16" s="167">
        <f>'DTR Projections_Non Agri'!G12+'DTR Projections_Agri'!G12</f>
        <v>32.62909118175665</v>
      </c>
      <c r="H16" s="167">
        <f>'DTR Projections_Non Agri'!H12+'DTR Projections_Agri'!H12</f>
        <v>6.5099403330998662</v>
      </c>
      <c r="I16" s="167">
        <f>'DTR Projections_Non Agri'!I12+'DTR Projections_Agri'!I12</f>
        <v>0</v>
      </c>
      <c r="J16" s="167">
        <f>'DTR Projections_Non Agri'!J12+'DTR Projections_Agri'!J12</f>
        <v>475.80296851648745</v>
      </c>
      <c r="K16" s="167">
        <f>'DTR Projections_Non Agri'!K12+'DTR Projections_Agri'!K12</f>
        <v>35.615192765321602</v>
      </c>
      <c r="L16" s="167">
        <f>'DTR Projections_Non Agri'!L12+'DTR Projections_Agri'!L12</f>
        <v>234.20853358251759</v>
      </c>
      <c r="M16" s="167">
        <f>'DTR Projections_Non Agri'!M12+'DTR Projections_Agri'!M12</f>
        <v>34.639789932938385</v>
      </c>
      <c r="N16" s="167">
        <f>'DTR Projections_Non Agri'!N12+'DTR Projections_Agri'!N12</f>
        <v>6.911101641121526</v>
      </c>
      <c r="O16" s="167">
        <f>'DTR Projections_Non Agri'!O12+'DTR Projections_Agri'!O12</f>
        <v>0</v>
      </c>
      <c r="P16" s="167">
        <f>'DTR Projections_Non Agri'!P12+'DTR Projections_Agri'!P12</f>
        <v>499.54043996839619</v>
      </c>
      <c r="Q16" s="167">
        <f>'DTR Projections_Non Agri'!Q12+'DTR Projections_Agri'!Q12</f>
        <v>37.392009383673056</v>
      </c>
      <c r="R16" s="167">
        <f>'DTR Projections_Non Agri'!R12+'DTR Projections_Agri'!R12</f>
        <v>250.36373806791187</v>
      </c>
      <c r="S16" s="167">
        <f>'DTR Projections_Non Agri'!S12+'DTR Projections_Agri'!S12</f>
        <v>37.601967741355203</v>
      </c>
      <c r="T16" s="167">
        <f>'DTR Projections_Non Agri'!T12+'DTR Projections_Agri'!T12</f>
        <v>7.5020957537496988</v>
      </c>
      <c r="U16" s="167">
        <f>'DTR Projections_Non Agri'!U12+'DTR Projections_Agri'!U12</f>
        <v>0</v>
      </c>
      <c r="V16" s="167">
        <f>'DTR Projections_Non Agri'!V12+'DTR Projections_Agri'!V12</f>
        <v>524.46216280683404</v>
      </c>
      <c r="W16" s="167">
        <f>'DTR Projections_Non Agri'!W12+'DTR Projections_Agri'!W12</f>
        <v>39.257470554927018</v>
      </c>
      <c r="X16" s="167">
        <f>'DTR Projections_Non Agri'!X12+'DTR Projections_Agri'!X12</f>
        <v>265.34637800115627</v>
      </c>
      <c r="Y16" s="167">
        <f>'DTR Projections_Non Agri'!Y12+'DTR Projections_Agri'!Y12</f>
        <v>40.165802296193952</v>
      </c>
      <c r="Z16" s="167">
        <f>'DTR Projections_Non Agri'!Z12+'DTR Projections_Agri'!Z12</f>
        <v>8.0136150566615676</v>
      </c>
      <c r="AA16" s="167">
        <f>'DTR Projections_Non Agri'!AA12+'DTR Projections_Agri'!AA12</f>
        <v>0</v>
      </c>
      <c r="AB16" s="167">
        <f>'DTR Projections_Non Agri'!AB12+'DTR Projections_Agri'!AB12</f>
        <v>550.62721907108948</v>
      </c>
      <c r="AC16" s="167">
        <f>'DTR Projections_Non Agri'!AC12+'DTR Projections_Agri'!AC12</f>
        <v>41.215998736187515</v>
      </c>
      <c r="AD16" s="167">
        <f>'DTR Projections_Non Agri'!AD12+'DTR Projections_Agri'!AD12</f>
        <v>278.10892863930599</v>
      </c>
      <c r="AE16" s="167">
        <f>'DTR Projections_Non Agri'!AE12+'DTR Projections_Agri'!AE12</f>
        <v>42.038425319822188</v>
      </c>
      <c r="AF16" s="167">
        <f>'DTR Projections_Non Agri'!AF12+'DTR Projections_Agri'!AF12</f>
        <v>8.3872284093075891</v>
      </c>
      <c r="AG16" s="167">
        <f>'DTR Projections_Non Agri'!AG12+'DTR Projections_Agri'!AG12</f>
        <v>0</v>
      </c>
      <c r="AH16" s="167">
        <f>'DTR Projections_Non Agri'!AH12+'DTR Projections_Agri'!AH12</f>
        <v>578.09763840468065</v>
      </c>
      <c r="AI16" s="167">
        <f>'DTR Projections_Non Agri'!AI12+'DTR Projections_Agri'!AI12</f>
        <v>43.272237021040013</v>
      </c>
      <c r="AJ16" s="167">
        <f>'DTR Projections_Non Agri'!AJ12+'DTR Projections_Agri'!AJ12</f>
        <v>293.19464786664912</v>
      </c>
      <c r="AK16" s="167">
        <f>'DTR Projections_Non Agri'!AK12+'DTR Projections_Agri'!AK12</f>
        <v>44.469973813432858</v>
      </c>
      <c r="AL16" s="167">
        <f>'DTR Projections_Non Agri'!AL12+'DTR Projections_Agri'!AL12</f>
        <v>8.8723548727530268</v>
      </c>
      <c r="AM16" s="167">
        <f>'DTR Projections_Non Agri'!AM12+'DTR Projections_Agri'!AM12</f>
        <v>0</v>
      </c>
    </row>
    <row r="17" spans="2:39">
      <c r="B17" s="6" t="s">
        <v>55</v>
      </c>
      <c r="C17" s="166">
        <v>7</v>
      </c>
      <c r="D17" s="167">
        <f>'DTR Projections_Non Agri'!D11+'DTR Projections_Agri'!D11</f>
        <v>637.38914066238442</v>
      </c>
      <c r="E17" s="167">
        <f>'DTR Projections_Non Agri'!E11+'DTR Projections_Agri'!E11</f>
        <v>66.841859043292914</v>
      </c>
      <c r="F17" s="167">
        <f>'DTR Projections_Non Agri'!F11+'DTR Projections_Agri'!F11</f>
        <v>167.43808201346411</v>
      </c>
      <c r="G17" s="167">
        <f>'DTR Projections_Non Agri'!G11+'DTR Projections_Agri'!G11</f>
        <v>6.9342410350401567</v>
      </c>
      <c r="H17" s="167">
        <f>'DTR Projections_Non Agri'!H11+'DTR Projections_Agri'!H11</f>
        <v>1.7610770882641666</v>
      </c>
      <c r="I17" s="167">
        <f>'DTR Projections_Non Agri'!I11+'DTR Projections_Agri'!I11</f>
        <v>0</v>
      </c>
      <c r="J17" s="167">
        <f>'DTR Projections_Non Agri'!J11+'DTR Projections_Agri'!J11</f>
        <v>670.60895533359405</v>
      </c>
      <c r="K17" s="167">
        <f>'DTR Projections_Non Agri'!K11+'DTR Projections_Agri'!K11</f>
        <v>70.325561585494626</v>
      </c>
      <c r="L17" s="167">
        <f>'DTR Projections_Non Agri'!L11+'DTR Projections_Agri'!L11</f>
        <v>177.27545209671572</v>
      </c>
      <c r="M17" s="167">
        <f>'DTR Projections_Non Agri'!M11+'DTR Projections_Agri'!M11</f>
        <v>7.4011888185916206</v>
      </c>
      <c r="N17" s="167">
        <f>'DTR Projections_Non Agri'!N11+'DTR Projections_Agri'!N11</f>
        <v>1.8796670015470782</v>
      </c>
      <c r="O17" s="167">
        <f>'DTR Projections_Non Agri'!O11+'DTR Projections_Agri'!O11</f>
        <v>0</v>
      </c>
      <c r="P17" s="167">
        <f>'DTR Projections_Non Agri'!P11+'DTR Projections_Agri'!P11</f>
        <v>704.06515881685129</v>
      </c>
      <c r="Q17" s="167">
        <f>'DTR Projections_Non Agri'!Q11+'DTR Projections_Agri'!Q11</f>
        <v>73.834053799572246</v>
      </c>
      <c r="R17" s="167">
        <f>'DTR Projections_Non Agri'!R11+'DTR Projections_Agri'!R11</f>
        <v>187.11341755547807</v>
      </c>
      <c r="S17" s="167">
        <f>'DTR Projections_Non Agri'!S11+'DTR Projections_Agri'!S11</f>
        <v>7.8648641817470875</v>
      </c>
      <c r="T17" s="167">
        <f>'DTR Projections_Non Agri'!T11+'DTR Projections_Agri'!T11</f>
        <v>1.9974258239357683</v>
      </c>
      <c r="U17" s="167">
        <f>'DTR Projections_Non Agri'!U11+'DTR Projections_Agri'!U11</f>
        <v>0</v>
      </c>
      <c r="V17" s="167">
        <f>'DTR Projections_Non Agri'!V11+'DTR Projections_Agri'!V11</f>
        <v>739.19047669771419</v>
      </c>
      <c r="W17" s="167">
        <f>'DTR Projections_Non Agri'!W11+'DTR Projections_Agri'!W11</f>
        <v>77.517583054877065</v>
      </c>
      <c r="X17" s="167">
        <f>'DTR Projections_Non Agri'!X11+'DTR Projections_Agri'!X11</f>
        <v>197.46665784403802</v>
      </c>
      <c r="Y17" s="167">
        <f>'DTR Projections_Non Agri'!Y11+'DTR Projections_Agri'!Y11</f>
        <v>8.353996661384274</v>
      </c>
      <c r="Z17" s="167">
        <f>'DTR Projections_Non Agri'!Z11+'DTR Projections_Agri'!Z11</f>
        <v>2.1216499457483868</v>
      </c>
      <c r="AA17" s="167">
        <f>'DTR Projections_Non Agri'!AA11+'DTR Projections_Agri'!AA11</f>
        <v>0</v>
      </c>
      <c r="AB17" s="167">
        <f>'DTR Projections_Non Agri'!AB11+'DTR Projections_Agri'!AB11</f>
        <v>776.06818072366184</v>
      </c>
      <c r="AC17" s="167">
        <f>'DTR Projections_Non Agri'!AC11+'DTR Projections_Agri'!AC11</f>
        <v>81.384881910613814</v>
      </c>
      <c r="AD17" s="167">
        <f>'DTR Projections_Non Agri'!AD11+'DTR Projections_Agri'!AD11</f>
        <v>208.38041902062304</v>
      </c>
      <c r="AE17" s="167">
        <f>'DTR Projections_Non Agri'!AE11+'DTR Projections_Agri'!AE11</f>
        <v>8.8717129650232778</v>
      </c>
      <c r="AF17" s="167">
        <f>'DTR Projections_Non Agri'!AF11+'DTR Projections_Agri'!AF11</f>
        <v>2.2531334514344832</v>
      </c>
      <c r="AG17" s="167">
        <f>'DTR Projections_Non Agri'!AG11+'DTR Projections_Agri'!AG11</f>
        <v>0</v>
      </c>
      <c r="AH17" s="167">
        <f>'DTR Projections_Non Agri'!AH11+'DTR Projections_Agri'!AH11</f>
        <v>814.78569707147221</v>
      </c>
      <c r="AI17" s="167">
        <f>'DTR Projections_Non Agri'!AI11+'DTR Projections_Agri'!AI11</f>
        <v>85.445118593556515</v>
      </c>
      <c r="AJ17" s="167">
        <f>'DTR Projections_Non Agri'!AJ11+'DTR Projections_Agri'!AJ11</f>
        <v>219.82254455744487</v>
      </c>
      <c r="AK17" s="167">
        <f>'DTR Projections_Non Agri'!AK11+'DTR Projections_Agri'!AK11</f>
        <v>9.4137262977095695</v>
      </c>
      <c r="AL17" s="167">
        <f>'DTR Projections_Non Agri'!AL11+'DTR Projections_Agri'!AL11</f>
        <v>2.3907876311643355</v>
      </c>
      <c r="AM17" s="167">
        <f>'DTR Projections_Non Agri'!AM11+'DTR Projections_Agri'!AM11</f>
        <v>0</v>
      </c>
    </row>
    <row r="18" spans="2:39">
      <c r="B18" s="6" t="s">
        <v>397</v>
      </c>
      <c r="C18" s="166">
        <v>4</v>
      </c>
      <c r="D18" s="167">
        <f>'DTR Projections_Non Agri'!D8+'DTR Projections_Agri'!D8</f>
        <v>192.79323785884125</v>
      </c>
      <c r="E18" s="167">
        <f>'DTR Projections_Non Agri'!E8+'DTR Projections_Agri'!E8</f>
        <v>47.505406798455127</v>
      </c>
      <c r="F18" s="167">
        <f>'DTR Projections_Non Agri'!F8+'DTR Projections_Agri'!F8</f>
        <v>193.59752981605027</v>
      </c>
      <c r="G18" s="167">
        <f>'DTR Projections_Non Agri'!G8+'DTR Projections_Agri'!G8</f>
        <v>39.614081506977989</v>
      </c>
      <c r="H18" s="167">
        <f>'DTR Projections_Non Agri'!H8+'DTR Projections_Agri'!H8</f>
        <v>11.790915052398159</v>
      </c>
      <c r="I18" s="167">
        <f>'DTR Projections_Non Agri'!I8+'DTR Projections_Agri'!I8</f>
        <v>0</v>
      </c>
      <c r="J18" s="167">
        <f>'DTR Projections_Non Agri'!J8+'DTR Projections_Agri'!J8</f>
        <v>202.84134696982753</v>
      </c>
      <c r="K18" s="167">
        <f>'DTR Projections_Non Agri'!K8+'DTR Projections_Agri'!K8</f>
        <v>49.981320975601555</v>
      </c>
      <c r="L18" s="167">
        <f>'DTR Projections_Non Agri'!L8+'DTR Projections_Agri'!L8</f>
        <v>204.82283284621195</v>
      </c>
      <c r="M18" s="167">
        <f>'DTR Projections_Non Agri'!M8+'DTR Projections_Agri'!M8</f>
        <v>42.039373354003395</v>
      </c>
      <c r="N18" s="167">
        <f>'DTR Projections_Non Agri'!N8+'DTR Projections_Agri'!N8</f>
        <v>12.512789927636984</v>
      </c>
      <c r="O18" s="167">
        <f>'DTR Projections_Non Agri'!O8+'DTR Projections_Agri'!O8</f>
        <v>0</v>
      </c>
      <c r="P18" s="167">
        <f>'DTR Projections_Non Agri'!P8+'DTR Projections_Agri'!P8</f>
        <v>212.96095740011887</v>
      </c>
      <c r="Q18" s="167">
        <f>'DTR Projections_Non Agri'!Q8+'DTR Projections_Agri'!Q8</f>
        <v>52.474853505434695</v>
      </c>
      <c r="R18" s="167">
        <f>'DTR Projections_Non Agri'!R8+'DTR Projections_Agri'!R8</f>
        <v>216.10533120419714</v>
      </c>
      <c r="S18" s="167">
        <f>'DTR Projections_Non Agri'!S8+'DTR Projections_Agri'!S8</f>
        <v>44.474717303300025</v>
      </c>
      <c r="T18" s="167">
        <f>'DTR Projections_Non Agri'!T8+'DTR Projections_Agri'!T8</f>
        <v>13.237656756228485</v>
      </c>
      <c r="U18" s="167">
        <f>'DTR Projections_Non Agri'!U8+'DTR Projections_Agri'!U8</f>
        <v>0</v>
      </c>
      <c r="V18" s="167">
        <f>'DTR Projections_Non Agri'!V8+'DTR Projections_Agri'!V8</f>
        <v>223.58543047795484</v>
      </c>
      <c r="W18" s="167">
        <f>'DTR Projections_Non Agri'!W8+'DTR Projections_Agri'!W8</f>
        <v>55.092787210927909</v>
      </c>
      <c r="X18" s="167">
        <f>'DTR Projections_Non Agri'!X8+'DTR Projections_Agri'!X8</f>
        <v>227.97038727940492</v>
      </c>
      <c r="Y18" s="167">
        <f>'DTR Projections_Non Agri'!Y8+'DTR Projections_Agri'!Y8</f>
        <v>47.037811233292459</v>
      </c>
      <c r="Z18" s="167">
        <f>'DTR Projections_Non Agri'!Z8+'DTR Projections_Agri'!Z8</f>
        <v>14.000547669009961</v>
      </c>
      <c r="AA18" s="167">
        <f>'DTR Projections_Non Agri'!AA8+'DTR Projections_Agri'!AA8</f>
        <v>0</v>
      </c>
      <c r="AB18" s="167">
        <f>'DTR Projections_Non Agri'!AB8+'DTR Projections_Agri'!AB8</f>
        <v>234.73995368896095</v>
      </c>
      <c r="AC18" s="167">
        <f>'DTR Projections_Non Agri'!AC8+'DTR Projections_Agri'!AC8</f>
        <v>57.841328439171811</v>
      </c>
      <c r="AD18" s="167">
        <f>'DTR Projections_Non Agri'!AD8+'DTR Projections_Agri'!AD8</f>
        <v>240.46699768183572</v>
      </c>
      <c r="AE18" s="167">
        <f>'DTR Projections_Non Agri'!AE8+'DTR Projections_Agri'!AE8</f>
        <v>49.74136099788673</v>
      </c>
      <c r="AF18" s="167">
        <f>'DTR Projections_Non Agri'!AF8+'DTR Projections_Agri'!AF8</f>
        <v>14.805244494017678</v>
      </c>
      <c r="AG18" s="167">
        <f>'DTR Projections_Non Agri'!AG8+'DTR Projections_Agri'!AG8</f>
        <v>0</v>
      </c>
      <c r="AH18" s="167">
        <f>'DTR Projections_Non Agri'!AH8+'DTR Projections_Agri'!AH8</f>
        <v>246.45097112297248</v>
      </c>
      <c r="AI18" s="167">
        <f>'DTR Projections_Non Agri'!AI8+'DTR Projections_Agri'!AI8</f>
        <v>60.726993172049283</v>
      </c>
      <c r="AJ18" s="167">
        <f>'DTR Projections_Non Agri'!AJ8+'DTR Projections_Agri'!AJ8</f>
        <v>253.56265169266987</v>
      </c>
      <c r="AK18" s="167">
        <f>'DTR Projections_Non Agri'!AK8+'DTR Projections_Agri'!AK8</f>
        <v>52.572035953836995</v>
      </c>
      <c r="AL18" s="167">
        <f>'DTR Projections_Non Agri'!AL8+'DTR Projections_Agri'!AL8</f>
        <v>15.647779438079962</v>
      </c>
      <c r="AM18" s="167">
        <f>'DTR Projections_Non Agri'!AM8+'DTR Projections_Agri'!AM8</f>
        <v>0</v>
      </c>
    </row>
    <row r="19" spans="2:39">
      <c r="B19" s="6" t="s">
        <v>60</v>
      </c>
      <c r="C19" s="166">
        <v>3</v>
      </c>
      <c r="D19" s="167">
        <f>'DTR Projections_Non Agri'!D7+'DTR Projections_Agri'!D7</f>
        <v>355.73679665892433</v>
      </c>
      <c r="E19" s="167">
        <f>'DTR Projections_Non Agri'!E7+'DTR Projections_Agri'!E7</f>
        <v>73.72754032870661</v>
      </c>
      <c r="F19" s="167">
        <f>'DTR Projections_Non Agri'!F7+'DTR Projections_Agri'!F7</f>
        <v>136.68227386363071</v>
      </c>
      <c r="G19" s="167">
        <f>'DTR Projections_Non Agri'!G7+'DTR Projections_Agri'!G7</f>
        <v>8.3223990339099068</v>
      </c>
      <c r="H19" s="167">
        <f>'DTR Projections_Non Agri'!H7+'DTR Projections_Agri'!H7</f>
        <v>3.3289596135639625</v>
      </c>
      <c r="I19" s="167">
        <f>'DTR Projections_Non Agri'!I7+'DTR Projections_Agri'!I7</f>
        <v>0</v>
      </c>
      <c r="J19" s="167">
        <f>'DTR Projections_Non Agri'!J7+'DTR Projections_Agri'!J7</f>
        <v>374.27729210015337</v>
      </c>
      <c r="K19" s="167">
        <f>'DTR Projections_Non Agri'!K7+'DTR Projections_Agri'!K7</f>
        <v>77.570114777556839</v>
      </c>
      <c r="L19" s="167">
        <f>'DTR Projections_Non Agri'!L7+'DTR Projections_Agri'!L7</f>
        <v>144.75410580732128</v>
      </c>
      <c r="M19" s="167">
        <f>'DTR Projections_Non Agri'!M7+'DTR Projections_Agri'!M7</f>
        <v>8.8535629258473882</v>
      </c>
      <c r="N19" s="167">
        <f>'DTR Projections_Non Agri'!N7+'DTR Projections_Agri'!N7</f>
        <v>3.5414251703389557</v>
      </c>
      <c r="O19" s="167">
        <f>'DTR Projections_Non Agri'!O7+'DTR Projections_Agri'!O7</f>
        <v>0</v>
      </c>
      <c r="P19" s="167">
        <f>'DTR Projections_Non Agri'!P7+'DTR Projections_Agri'!P7</f>
        <v>392.9497198153968</v>
      </c>
      <c r="Q19" s="167">
        <f>'DTR Projections_Non Agri'!Q7+'DTR Projections_Agri'!Q7</f>
        <v>81.440032594156534</v>
      </c>
      <c r="R19" s="167">
        <f>'DTR Projections_Non Agri'!R7+'DTR Projections_Agri'!R7</f>
        <v>154.12126961622783</v>
      </c>
      <c r="S19" s="167">
        <f>'DTR Projections_Non Agri'!S7+'DTR Projections_Agri'!S7</f>
        <v>9.5156873682409575</v>
      </c>
      <c r="T19" s="167">
        <f>'DTR Projections_Non Agri'!T7+'DTR Projections_Agri'!T7</f>
        <v>3.8062749472963833</v>
      </c>
      <c r="U19" s="167">
        <f>'DTR Projections_Non Agri'!U7+'DTR Projections_Agri'!U7</f>
        <v>0</v>
      </c>
      <c r="V19" s="167">
        <f>'DTR Projections_Non Agri'!V7+'DTR Projections_Agri'!V7</f>
        <v>412.55370624601198</v>
      </c>
      <c r="W19" s="167">
        <f>'DTR Projections_Non Agri'!W7+'DTR Projections_Agri'!W7</f>
        <v>85.503018806832145</v>
      </c>
      <c r="X19" s="167">
        <f>'DTR Projections_Non Agri'!X7+'DTR Projections_Agri'!X7</f>
        <v>164.14122403465291</v>
      </c>
      <c r="Y19" s="167">
        <f>'DTR Projections_Non Agri'!Y7+'DTR Projections_Agri'!Y7</f>
        <v>10.229899737005482</v>
      </c>
      <c r="Z19" s="167">
        <f>'DTR Projections_Non Agri'!Z7+'DTR Projections_Agri'!Z7</f>
        <v>4.0919598948021925</v>
      </c>
      <c r="AA19" s="167">
        <f>'DTR Projections_Non Agri'!AA7+'DTR Projections_Agri'!AA7</f>
        <v>0</v>
      </c>
      <c r="AB19" s="167">
        <f>'DTR Projections_Non Agri'!AB7+'DTR Projections_Agri'!AB7</f>
        <v>433.13572664989528</v>
      </c>
      <c r="AC19" s="167">
        <f>'DTR Projections_Non Agri'!AC7+'DTR Projections_Agri'!AC7</f>
        <v>89.768705555084068</v>
      </c>
      <c r="AD19" s="167">
        <f>'DTR Projections_Non Agri'!AD7+'DTR Projections_Agri'!AD7</f>
        <v>174.86314622920742</v>
      </c>
      <c r="AE19" s="167">
        <f>'DTR Projections_Non Agri'!AE7+'DTR Projections_Agri'!AE7</f>
        <v>11.000505151740548</v>
      </c>
      <c r="AF19" s="167">
        <f>'DTR Projections_Non Agri'!AF7+'DTR Projections_Agri'!AF7</f>
        <v>4.4002020606962189</v>
      </c>
      <c r="AG19" s="167">
        <f>'DTR Projections_Non Agri'!AG7+'DTR Projections_Agri'!AG7</f>
        <v>0</v>
      </c>
      <c r="AH19" s="167">
        <f>'DTR Projections_Non Agri'!AH7+'DTR Projections_Agri'!AH7</f>
        <v>454.7445749365873</v>
      </c>
      <c r="AI19" s="167">
        <f>'DTR Projections_Non Agri'!AI7+'DTR Projections_Agri'!AI7</f>
        <v>94.247205526065414</v>
      </c>
      <c r="AJ19" s="167">
        <f>'DTR Projections_Non Agri'!AJ7+'DTR Projections_Agri'!AJ7</f>
        <v>186.34020463942042</v>
      </c>
      <c r="AK19" s="167">
        <f>'DTR Projections_Non Agri'!AK7+'DTR Projections_Agri'!AK7</f>
        <v>11.832181510070265</v>
      </c>
      <c r="AL19" s="167">
        <f>'DTR Projections_Non Agri'!AL7+'DTR Projections_Agri'!AL7</f>
        <v>4.7328726040281062</v>
      </c>
      <c r="AM19" s="167">
        <f>'DTR Projections_Non Agri'!AM7+'DTR Projections_Agri'!AM7</f>
        <v>0</v>
      </c>
    </row>
    <row r="20" spans="2:39">
      <c r="B20" s="6" t="s">
        <v>399</v>
      </c>
      <c r="C20" s="166">
        <v>11</v>
      </c>
      <c r="D20" s="167">
        <f>'DTR Projections_Non Agri'!D15+'DTR Projections_Agri'!D15</f>
        <v>279.94132267502073</v>
      </c>
      <c r="E20" s="167">
        <f>'DTR Projections_Non Agri'!E15+'DTR Projections_Agri'!E15</f>
        <v>91.494826695639816</v>
      </c>
      <c r="F20" s="167">
        <f>'DTR Projections_Non Agri'!F15+'DTR Projections_Agri'!F15</f>
        <v>276.85240743484303</v>
      </c>
      <c r="G20" s="167">
        <f>'DTR Projections_Non Agri'!G15+'DTR Projections_Agri'!G15</f>
        <v>8.6725921472827814</v>
      </c>
      <c r="H20" s="167">
        <f>'DTR Projections_Non Agri'!H15+'DTR Projections_Agri'!H15</f>
        <v>1.4952745081522039</v>
      </c>
      <c r="I20" s="167">
        <f>'DTR Projections_Non Agri'!I15+'DTR Projections_Agri'!I15</f>
        <v>0</v>
      </c>
      <c r="J20" s="167">
        <f>'DTR Projections_Non Agri'!J15+'DTR Projections_Agri'!J15</f>
        <v>294.53146590904947</v>
      </c>
      <c r="K20" s="167">
        <f>'DTR Projections_Non Agri'!K15+'DTR Projections_Agri'!K15</f>
        <v>96.263406817738172</v>
      </c>
      <c r="L20" s="167">
        <f>'DTR Projections_Non Agri'!L15+'DTR Projections_Agri'!L15</f>
        <v>303.59055267311214</v>
      </c>
      <c r="M20" s="167">
        <f>'DTR Projections_Non Agri'!M15+'DTR Projections_Agri'!M15</f>
        <v>9.6975660334109612</v>
      </c>
      <c r="N20" s="167">
        <f>'DTR Projections_Non Agri'!N15+'DTR Projections_Agri'!N15</f>
        <v>1.6719941436915453</v>
      </c>
      <c r="O20" s="167">
        <f>'DTR Projections_Non Agri'!O15+'DTR Projections_Agri'!O15</f>
        <v>0</v>
      </c>
      <c r="P20" s="167">
        <f>'DTR Projections_Non Agri'!P15+'DTR Projections_Agri'!P15</f>
        <v>309.22543111381179</v>
      </c>
      <c r="Q20" s="167">
        <f>'DTR Projections_Non Agri'!Q15+'DTR Projections_Agri'!Q15</f>
        <v>101.06591966948392</v>
      </c>
      <c r="R20" s="167">
        <f>'DTR Projections_Non Agri'!R15+'DTR Projections_Agri'!R15</f>
        <v>332.80468409629577</v>
      </c>
      <c r="S20" s="167">
        <f>'DTR Projections_Non Agri'!S15+'DTR Projections_Agri'!S15</f>
        <v>10.836231422990616</v>
      </c>
      <c r="T20" s="167">
        <f>'DTR Projections_Non Agri'!T15+'DTR Projections_Agri'!T15</f>
        <v>1.8683157625845892</v>
      </c>
      <c r="U20" s="167">
        <f>'DTR Projections_Non Agri'!U15+'DTR Projections_Agri'!U15</f>
        <v>0</v>
      </c>
      <c r="V20" s="167">
        <f>'DTR Projections_Non Agri'!V15+'DTR Projections_Agri'!V15</f>
        <v>324.65247139368182</v>
      </c>
      <c r="W20" s="167">
        <f>'DTR Projections_Non Agri'!W15+'DTR Projections_Agri'!W15</f>
        <v>106.1080276489191</v>
      </c>
      <c r="X20" s="167">
        <f>'DTR Projections_Non Agri'!X15+'DTR Projections_Agri'!X15</f>
        <v>365.19558803347752</v>
      </c>
      <c r="Y20" s="167">
        <f>'DTR Projections_Non Agri'!Y15+'DTR Projections_Agri'!Y15</f>
        <v>12.111735598777766</v>
      </c>
      <c r="Z20" s="167">
        <f>'DTR Projections_Non Agri'!Z15+'DTR Projections_Agri'!Z15</f>
        <v>2.0882302756513389</v>
      </c>
      <c r="AA20" s="167">
        <f>'DTR Projections_Non Agri'!AA15+'DTR Projections_Agri'!AA15</f>
        <v>0</v>
      </c>
      <c r="AB20" s="167">
        <f>'DTR Projections_Non Agri'!AB15+'DTR Projections_Agri'!AB15</f>
        <v>340.84915970172659</v>
      </c>
      <c r="AC20" s="167">
        <f>'DTR Projections_Non Agri'!AC15+'DTR Projections_Agri'!AC15</f>
        <v>111.40168410387621</v>
      </c>
      <c r="AD20" s="167">
        <f>'DTR Projections_Non Agri'!AD15+'DTR Projections_Agri'!AD15</f>
        <v>401.1316478651986</v>
      </c>
      <c r="AE20" s="167">
        <f>'DTR Projections_Non Agri'!AE15+'DTR Projections_Agri'!AE15</f>
        <v>13.540675806272514</v>
      </c>
      <c r="AF20" s="167">
        <f>'DTR Projections_Non Agri'!AF15+'DTR Projections_Agri'!AF15</f>
        <v>2.3345992769435373</v>
      </c>
      <c r="AG20" s="167">
        <f>'DTR Projections_Non Agri'!AG15+'DTR Projections_Agri'!AG15</f>
        <v>0</v>
      </c>
      <c r="AH20" s="167">
        <f>'DTR Projections_Non Agri'!AH15+'DTR Projections_Agri'!AH15</f>
        <v>357.85389361644889</v>
      </c>
      <c r="AI20" s="167">
        <f>'DTR Projections_Non Agri'!AI15+'DTR Projections_Agri'!AI15</f>
        <v>116.95943873497488</v>
      </c>
      <c r="AJ20" s="167">
        <f>'DTR Projections_Non Agri'!AJ15+'DTR Projections_Agri'!AJ15</f>
        <v>441.02525782552664</v>
      </c>
      <c r="AK20" s="167">
        <f>'DTR Projections_Non Agri'!AK15+'DTR Projections_Agri'!AK15</f>
        <v>15.141670480018288</v>
      </c>
      <c r="AL20" s="167">
        <f>'DTR Projections_Non Agri'!AL15+'DTR Projections_Agri'!AL15</f>
        <v>2.6106328413824635</v>
      </c>
      <c r="AM20" s="167">
        <f>'DTR Projections_Non Agri'!AM15+'DTR Projections_Agri'!AM15</f>
        <v>0</v>
      </c>
    </row>
    <row r="21" spans="2:39">
      <c r="B21" s="6"/>
      <c r="C21" s="166"/>
      <c r="D21" s="167"/>
      <c r="E21" s="167"/>
      <c r="F21" s="167"/>
      <c r="G21" s="167"/>
      <c r="H21" s="167"/>
      <c r="I21" s="167"/>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row>
    <row r="22" spans="2:39">
      <c r="B22" s="6" t="s">
        <v>52</v>
      </c>
      <c r="C22" s="166"/>
      <c r="D22" s="167">
        <f>SUM(D5:D20)</f>
        <v>6395.2660154381429</v>
      </c>
      <c r="E22" s="167">
        <f t="shared" ref="E22:AM22" si="0">SUM(E5:E20)</f>
        <v>1169.5613580037282</v>
      </c>
      <c r="F22" s="167">
        <f t="shared" si="0"/>
        <v>3004.7426580281563</v>
      </c>
      <c r="G22" s="167">
        <f t="shared" si="0"/>
        <v>258.84884501403764</v>
      </c>
      <c r="H22" s="167">
        <f t="shared" si="0"/>
        <v>70.93966782067919</v>
      </c>
      <c r="I22" s="167">
        <f t="shared" si="0"/>
        <v>0</v>
      </c>
      <c r="J22" s="167">
        <f t="shared" si="0"/>
        <v>6728.578176334353</v>
      </c>
      <c r="K22" s="167">
        <f t="shared" si="0"/>
        <v>1230.5172310817024</v>
      </c>
      <c r="L22" s="167">
        <f t="shared" si="0"/>
        <v>3188.568808317762</v>
      </c>
      <c r="M22" s="167">
        <f t="shared" si="0"/>
        <v>275.37071921768046</v>
      </c>
      <c r="N22" s="167">
        <f t="shared" si="0"/>
        <v>75.462423143941635</v>
      </c>
      <c r="O22" s="167">
        <f t="shared" si="0"/>
        <v>0</v>
      </c>
      <c r="P22" s="167">
        <f t="shared" si="0"/>
        <v>7064.2621525622626</v>
      </c>
      <c r="Q22" s="167">
        <f t="shared" si="0"/>
        <v>1291.9068599336474</v>
      </c>
      <c r="R22" s="167">
        <f t="shared" si="0"/>
        <v>3382.1414278765787</v>
      </c>
      <c r="S22" s="167">
        <f t="shared" si="0"/>
        <v>293.91650411069691</v>
      </c>
      <c r="T22" s="167">
        <f t="shared" si="0"/>
        <v>80.574386488636634</v>
      </c>
      <c r="U22" s="167">
        <f t="shared" si="0"/>
        <v>0</v>
      </c>
      <c r="V22" s="167">
        <f t="shared" si="0"/>
        <v>7416.6932458995389</v>
      </c>
      <c r="W22" s="167">
        <f t="shared" si="0"/>
        <v>1356.3591887548821</v>
      </c>
      <c r="X22" s="167">
        <f t="shared" si="0"/>
        <v>3588.2995781454651</v>
      </c>
      <c r="Y22" s="167">
        <f t="shared" si="0"/>
        <v>313.80931080243965</v>
      </c>
      <c r="Z22" s="167">
        <f t="shared" si="0"/>
        <v>86.193146225126895</v>
      </c>
      <c r="AA22" s="167">
        <f t="shared" si="0"/>
        <v>0</v>
      </c>
      <c r="AB22" s="167">
        <f t="shared" si="0"/>
        <v>7786.7069663081256</v>
      </c>
      <c r="AC22" s="167">
        <f t="shared" si="0"/>
        <v>1424.0270149682733</v>
      </c>
      <c r="AD22" s="167">
        <f t="shared" si="0"/>
        <v>3802.3033185403337</v>
      </c>
      <c r="AE22" s="167">
        <f t="shared" si="0"/>
        <v>333.248501246351</v>
      </c>
      <c r="AF22" s="167">
        <f t="shared" si="0"/>
        <v>91.63749011373811</v>
      </c>
      <c r="AG22" s="167">
        <f t="shared" si="0"/>
        <v>0</v>
      </c>
      <c r="AH22" s="167">
        <f t="shared" si="0"/>
        <v>8175.1805073603073</v>
      </c>
      <c r="AI22" s="167">
        <f t="shared" si="0"/>
        <v>1495.0707590634713</v>
      </c>
      <c r="AJ22" s="167">
        <f t="shared" si="0"/>
        <v>4025.917125776572</v>
      </c>
      <c r="AK22" s="167">
        <f t="shared" si="0"/>
        <v>352.29528064854065</v>
      </c>
      <c r="AL22" s="167">
        <f t="shared" si="0"/>
        <v>96.667144375418829</v>
      </c>
      <c r="AM22" s="167">
        <f t="shared" si="0"/>
        <v>0</v>
      </c>
    </row>
    <row r="23" spans="2:39">
      <c r="C23" s="168" t="s">
        <v>84</v>
      </c>
      <c r="D23" s="169">
        <f>SUM(D22:I22)</f>
        <v>10899.358544304743</v>
      </c>
      <c r="E23" s="168"/>
      <c r="F23" s="168"/>
      <c r="G23" s="168"/>
      <c r="H23" s="168"/>
      <c r="I23" s="168"/>
      <c r="J23" s="169">
        <f>SUM(J22:O22)</f>
        <v>11498.497358095439</v>
      </c>
      <c r="K23" s="168"/>
      <c r="L23" s="168"/>
      <c r="M23" s="168"/>
      <c r="N23" s="168"/>
      <c r="O23" s="168"/>
      <c r="P23" s="169">
        <f>SUM(P22:U22)</f>
        <v>12112.801330971823</v>
      </c>
      <c r="Q23" s="168"/>
      <c r="R23" s="168"/>
      <c r="S23" s="168"/>
      <c r="T23" s="168"/>
      <c r="U23" s="168"/>
      <c r="V23" s="169">
        <f>SUM(V22:AA22)</f>
        <v>12761.354469827453</v>
      </c>
      <c r="W23" s="168"/>
      <c r="X23" s="168"/>
      <c r="Y23" s="168"/>
      <c r="Z23" s="168"/>
      <c r="AA23" s="168"/>
      <c r="AB23" s="169">
        <f>SUM(AB22:AG22)</f>
        <v>13437.923291176823</v>
      </c>
      <c r="AC23" s="168"/>
      <c r="AD23" s="168"/>
      <c r="AE23" s="168"/>
      <c r="AF23" s="168"/>
      <c r="AG23" s="168"/>
      <c r="AH23" s="169">
        <f>SUM(AH22:AM22)</f>
        <v>14145.13081722431</v>
      </c>
      <c r="AI23" s="168"/>
      <c r="AJ23" s="168"/>
      <c r="AK23" s="168"/>
      <c r="AL23" s="168"/>
      <c r="AM23" s="168"/>
    </row>
    <row r="25" spans="2:39">
      <c r="AM25" s="121">
        <f>SUM(D22:AM22)</f>
        <v>74855.065811600594</v>
      </c>
    </row>
    <row r="26" spans="2:39">
      <c r="AM26" s="121">
        <f>SUM(D23:AM23)</f>
        <v>74855.065811600594</v>
      </c>
    </row>
    <row r="27" spans="2:39">
      <c r="AM27" s="121">
        <f>SUM('DTR Projections_Non Agri'!D22:AM22)+SUM('DTR Projections_Agri'!D22:AM22)</f>
        <v>74855.065811600594</v>
      </c>
    </row>
  </sheetData>
  <sortState ref="B5:AM20">
    <sortCondition ref="B5:B20"/>
  </sortState>
  <mergeCells count="6">
    <mergeCell ref="AB3:AG3"/>
    <mergeCell ref="AH3:AM3"/>
    <mergeCell ref="D3:I3"/>
    <mergeCell ref="J3:O3"/>
    <mergeCell ref="P3:U3"/>
    <mergeCell ref="V3:AA3"/>
  </mergeCells>
  <pageMargins left="0.7" right="0.7" top="0.75" bottom="0.75" header="0.3" footer="0.3"/>
  <pageSetup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79998168889431442"/>
  </sheetPr>
  <dimension ref="B1:AM22"/>
  <sheetViews>
    <sheetView topLeftCell="A2" zoomScale="90" zoomScaleNormal="90" workbookViewId="0">
      <pane xSplit="3" ySplit="3" topLeftCell="W5" activePane="bottomRight" state="frozen"/>
      <selection activeCell="B5" sqref="B5:B20"/>
      <selection pane="topRight" activeCell="B5" sqref="B5:B20"/>
      <selection pane="bottomLeft" activeCell="B5" sqref="B5:B20"/>
      <selection pane="bottomRight" activeCell="B5" sqref="B5:B20"/>
    </sheetView>
  </sheetViews>
  <sheetFormatPr defaultColWidth="9.140625" defaultRowHeight="15"/>
  <cols>
    <col min="1" max="1" width="3.7109375" customWidth="1"/>
    <col min="2" max="2" width="13.28515625" bestFit="1" customWidth="1"/>
    <col min="3" max="3" width="11.28515625" bestFit="1" customWidth="1"/>
    <col min="4" max="10" width="6.5703125" customWidth="1"/>
  </cols>
  <sheetData>
    <row r="1" spans="2:39" hidden="1"/>
    <row r="2" spans="2:39">
      <c r="B2" t="s">
        <v>403</v>
      </c>
    </row>
    <row r="3" spans="2:39">
      <c r="B3" s="87"/>
      <c r="C3" s="87"/>
      <c r="D3" s="601" t="s">
        <v>16</v>
      </c>
      <c r="E3" s="601"/>
      <c r="F3" s="601"/>
      <c r="G3" s="601"/>
      <c r="H3" s="601"/>
      <c r="I3" s="601"/>
      <c r="J3" s="600" t="s">
        <v>381</v>
      </c>
      <c r="K3" s="600"/>
      <c r="L3" s="600"/>
      <c r="M3" s="600"/>
      <c r="N3" s="600"/>
      <c r="O3" s="600"/>
      <c r="P3" s="600" t="s">
        <v>382</v>
      </c>
      <c r="Q3" s="600"/>
      <c r="R3" s="600"/>
      <c r="S3" s="600"/>
      <c r="T3" s="600"/>
      <c r="U3" s="600"/>
      <c r="V3" s="600" t="s">
        <v>383</v>
      </c>
      <c r="W3" s="600"/>
      <c r="X3" s="600"/>
      <c r="Y3" s="600"/>
      <c r="Z3" s="600"/>
      <c r="AA3" s="600"/>
      <c r="AB3" s="600" t="s">
        <v>384</v>
      </c>
      <c r="AC3" s="600"/>
      <c r="AD3" s="600"/>
      <c r="AE3" s="600"/>
      <c r="AF3" s="600"/>
      <c r="AG3" s="600"/>
      <c r="AH3" s="600" t="s">
        <v>385</v>
      </c>
      <c r="AI3" s="600"/>
      <c r="AJ3" s="600"/>
      <c r="AK3" s="600"/>
      <c r="AL3" s="600"/>
      <c r="AM3" s="600"/>
    </row>
    <row r="4" spans="2:39">
      <c r="B4" s="87"/>
      <c r="C4" s="87" t="s">
        <v>68</v>
      </c>
      <c r="D4" s="249">
        <v>25</v>
      </c>
      <c r="E4" s="249">
        <v>63</v>
      </c>
      <c r="F4" s="249">
        <v>100</v>
      </c>
      <c r="G4" s="249">
        <v>160</v>
      </c>
      <c r="H4" s="249">
        <v>315</v>
      </c>
      <c r="I4" s="249">
        <v>500</v>
      </c>
      <c r="J4" s="170">
        <v>25</v>
      </c>
      <c r="K4" s="170">
        <v>63</v>
      </c>
      <c r="L4" s="170">
        <v>100</v>
      </c>
      <c r="M4" s="170">
        <v>160</v>
      </c>
      <c r="N4" s="170">
        <v>315</v>
      </c>
      <c r="O4" s="170">
        <v>500</v>
      </c>
      <c r="P4" s="170">
        <v>25</v>
      </c>
      <c r="Q4" s="170">
        <v>63</v>
      </c>
      <c r="R4" s="170">
        <v>100</v>
      </c>
      <c r="S4" s="170">
        <v>160</v>
      </c>
      <c r="T4" s="170">
        <v>315</v>
      </c>
      <c r="U4" s="170">
        <v>500</v>
      </c>
      <c r="V4" s="170">
        <v>25</v>
      </c>
      <c r="W4" s="170">
        <v>63</v>
      </c>
      <c r="X4" s="170">
        <v>100</v>
      </c>
      <c r="Y4" s="170">
        <v>160</v>
      </c>
      <c r="Z4" s="170">
        <v>315</v>
      </c>
      <c r="AA4" s="170">
        <v>500</v>
      </c>
      <c r="AB4" s="170">
        <v>25</v>
      </c>
      <c r="AC4" s="170">
        <v>63</v>
      </c>
      <c r="AD4" s="170">
        <v>100</v>
      </c>
      <c r="AE4" s="170">
        <v>160</v>
      </c>
      <c r="AF4" s="170">
        <v>315</v>
      </c>
      <c r="AG4" s="170">
        <v>500</v>
      </c>
      <c r="AH4" s="170">
        <v>25</v>
      </c>
      <c r="AI4" s="170">
        <v>63</v>
      </c>
      <c r="AJ4" s="170">
        <v>100</v>
      </c>
      <c r="AK4" s="170">
        <v>160</v>
      </c>
      <c r="AL4" s="170">
        <v>315</v>
      </c>
      <c r="AM4" s="170">
        <v>500</v>
      </c>
    </row>
    <row r="5" spans="2:39">
      <c r="B5" s="6" t="s">
        <v>56</v>
      </c>
      <c r="C5" s="6">
        <v>6</v>
      </c>
      <c r="D5" s="11">
        <v>0</v>
      </c>
      <c r="E5" s="11">
        <v>0</v>
      </c>
      <c r="F5" s="11">
        <f>'[44]DTR Projections_Non_Agri'!$E85</f>
        <v>75.288707458242925</v>
      </c>
      <c r="G5" s="11">
        <f>'[44]DTR Projections_Non_Agri'!$F85</f>
        <v>6.1782717952374924</v>
      </c>
      <c r="H5" s="11">
        <f>'[44]DTR Projections_Non_Agri'!$I85</f>
        <v>1.5804881336654049</v>
      </c>
      <c r="I5" s="11">
        <v>0</v>
      </c>
      <c r="J5" s="11">
        <v>0</v>
      </c>
      <c r="K5" s="11">
        <v>0</v>
      </c>
      <c r="L5" s="11">
        <f>'[44]DTR Projections_Non_Agri'!$R85</f>
        <v>81.139756671043784</v>
      </c>
      <c r="M5" s="11">
        <f>'[44]DTR Projections_Non_Agri'!$T85</f>
        <v>6.6584151466696229</v>
      </c>
      <c r="N5" s="11">
        <f>'[44]DTR Projections_Non_Agri'!$W85</f>
        <v>1.7033155026364151</v>
      </c>
      <c r="O5" s="11">
        <v>0</v>
      </c>
      <c r="P5" s="11">
        <v>0</v>
      </c>
      <c r="Q5" s="11">
        <v>0</v>
      </c>
      <c r="R5" s="11">
        <f>'[44]DTR Projections_Non_Agri'!$AF85</f>
        <v>87.021307876852177</v>
      </c>
      <c r="S5" s="11">
        <f>'[44]DTR Projections_Non_Agri'!$AG85</f>
        <v>7.1410615242455027</v>
      </c>
      <c r="T5" s="11">
        <f>'[44]DTR Projections_Non_Agri'!$AJ85</f>
        <v>1.8267831806209422</v>
      </c>
      <c r="U5" s="11">
        <v>0</v>
      </c>
      <c r="V5" s="11">
        <v>0</v>
      </c>
      <c r="W5" s="11">
        <v>0</v>
      </c>
      <c r="X5" s="11">
        <f>'[44]DTR Projections_Non_Agri'!$AS85</f>
        <v>93.273603903752317</v>
      </c>
      <c r="Y5" s="11">
        <f>'[44]DTR Projections_Non_Agri'!$AT85</f>
        <v>7.6541316180560113</v>
      </c>
      <c r="Z5" s="11">
        <f>'[44]DTR Projections_Non_Agri'!$AW85</f>
        <v>1.9580336697352585</v>
      </c>
      <c r="AA5" s="11">
        <v>0</v>
      </c>
      <c r="AB5" s="11">
        <v>0</v>
      </c>
      <c r="AC5" s="11">
        <v>0</v>
      </c>
      <c r="AD5" s="11">
        <f>'[44]DTR Projections_Non_Agri'!$BF85</f>
        <v>99.938817755791447</v>
      </c>
      <c r="AE5" s="11">
        <f>'[44]DTR Projections_Non_Agri'!$BG85</f>
        <v>8.2010861898836502</v>
      </c>
      <c r="AF5" s="11">
        <f>'[44]DTR Projections_Non_Agri'!$BJ85</f>
        <v>2.0979522811330265</v>
      </c>
      <c r="AG5" s="11">
        <v>0</v>
      </c>
      <c r="AH5" s="11">
        <v>0</v>
      </c>
      <c r="AI5" s="11">
        <v>0</v>
      </c>
      <c r="AJ5" s="11">
        <f>'[44]DTR Projections_Non_Agri'!$BS85</f>
        <v>106.97952255910641</v>
      </c>
      <c r="AK5" s="11">
        <f>'[44]DTR Projections_Non_Agri'!$BT85</f>
        <v>8.7788539504610235</v>
      </c>
      <c r="AL5" s="11">
        <f>'[44]DTR Projections_Non_Agri'!$BW85</f>
        <v>2.2457533361644475</v>
      </c>
      <c r="AM5" s="11">
        <v>0</v>
      </c>
    </row>
    <row r="6" spans="2:39">
      <c r="B6" s="6" t="s">
        <v>53</v>
      </c>
      <c r="C6" s="6">
        <v>9</v>
      </c>
      <c r="D6" s="11">
        <v>0</v>
      </c>
      <c r="E6" s="11">
        <v>0</v>
      </c>
      <c r="F6" s="11">
        <f>'[44]DTR Projections_Non_Agri'!$E88</f>
        <v>26.197653539239212</v>
      </c>
      <c r="G6" s="11">
        <f>'[44]DTR Projections_Non_Agri'!$F88</f>
        <v>2.1555031393044923</v>
      </c>
      <c r="H6" s="11">
        <f>'[44]DTR Projections_Non_Agri'!$I88</f>
        <v>1.6580793379265326</v>
      </c>
      <c r="I6" s="11">
        <v>0</v>
      </c>
      <c r="J6" s="11">
        <v>0</v>
      </c>
      <c r="K6" s="11">
        <v>0</v>
      </c>
      <c r="L6" s="11">
        <f>'[44]DTR Projections_Non_Agri'!$R88</f>
        <v>27.673648542934551</v>
      </c>
      <c r="M6" s="11">
        <f>'[44]DTR Projections_Non_Agri'!$T88</f>
        <v>2.2769457661908179</v>
      </c>
      <c r="N6" s="11">
        <f>'[44]DTR Projections_Non_Agri'!$W88</f>
        <v>1.7514967432237063</v>
      </c>
      <c r="O6" s="11">
        <v>0</v>
      </c>
      <c r="P6" s="11">
        <v>0</v>
      </c>
      <c r="Q6" s="11">
        <v>0</v>
      </c>
      <c r="R6" s="11">
        <f>'[44]DTR Projections_Non_Agri'!$AF88</f>
        <v>29.176024851837841</v>
      </c>
      <c r="S6" s="11">
        <f>'[44]DTR Projections_Non_Agri'!$AG88</f>
        <v>2.4005590067967848</v>
      </c>
      <c r="T6" s="11">
        <f>'[44]DTR Projections_Non_Agri'!$AJ88</f>
        <v>1.8465838513821422</v>
      </c>
      <c r="U6" s="11">
        <v>0</v>
      </c>
      <c r="V6" s="11">
        <v>0</v>
      </c>
      <c r="W6" s="11">
        <v>0</v>
      </c>
      <c r="X6" s="11">
        <f>'[44]DTR Projections_Non_Agri'!$AS88</f>
        <v>30.76376843453097</v>
      </c>
      <c r="Y6" s="11">
        <f>'[44]DTR Projections_Non_Agri'!$AT88</f>
        <v>2.5311961370183709</v>
      </c>
      <c r="Z6" s="11">
        <f>'[44]DTR Projections_Non_Agri'!$AW88</f>
        <v>1.9470739515525934</v>
      </c>
      <c r="AA6" s="11">
        <v>0</v>
      </c>
      <c r="AB6" s="11">
        <v>0</v>
      </c>
      <c r="AC6" s="11">
        <v>0</v>
      </c>
      <c r="AD6" s="11">
        <f>'[44]DTR Projections_Non_Agri'!$BF88</f>
        <v>32.441946410134499</v>
      </c>
      <c r="AE6" s="11">
        <f>'[44]DTR Projections_Non_Agri'!$BG88</f>
        <v>2.669274071719927</v>
      </c>
      <c r="AF6" s="11">
        <f>'[44]DTR Projections_Non_Agri'!$BJ88</f>
        <v>2.0532877474768672</v>
      </c>
      <c r="AG6" s="11">
        <v>0</v>
      </c>
      <c r="AH6" s="11">
        <v>0</v>
      </c>
      <c r="AI6" s="11">
        <v>0</v>
      </c>
      <c r="AJ6" s="11">
        <f>'[44]DTR Projections_Non_Agri'!$BS88</f>
        <v>34.215939965691909</v>
      </c>
      <c r="AK6" s="11">
        <f>'[44]DTR Projections_Non_Agri'!$BT88</f>
        <v>2.8152355667974356</v>
      </c>
      <c r="AL6" s="11">
        <f>'[44]DTR Projections_Non_Agri'!$BW88</f>
        <v>2.1655658206134119</v>
      </c>
      <c r="AM6" s="11">
        <v>0</v>
      </c>
    </row>
    <row r="7" spans="2:39">
      <c r="B7" s="6" t="s">
        <v>400</v>
      </c>
      <c r="C7" s="6">
        <v>13</v>
      </c>
      <c r="D7" s="11">
        <v>0</v>
      </c>
      <c r="E7" s="11">
        <v>0</v>
      </c>
      <c r="F7" s="11">
        <f>'[44]DTR Projections_Non_Agri'!$E92</f>
        <v>81.004683930056416</v>
      </c>
      <c r="G7" s="11">
        <f>'[44]DTR Projections_Non_Agri'!$F92</f>
        <v>8.3223990339099068</v>
      </c>
      <c r="H7" s="11">
        <f>'[44]DTR Projections_Non_Agri'!$I92</f>
        <v>3.3289596135639625</v>
      </c>
      <c r="I7" s="11">
        <v>0</v>
      </c>
      <c r="J7" s="11">
        <v>0</v>
      </c>
      <c r="K7" s="11">
        <v>0</v>
      </c>
      <c r="L7" s="11">
        <f>'[44]DTR Projections_Non_Agri'!$R92</f>
        <v>86.174679144914592</v>
      </c>
      <c r="M7" s="11">
        <f>'[44]DTR Projections_Non_Agri'!$T92</f>
        <v>8.8535629258473882</v>
      </c>
      <c r="N7" s="11">
        <f>'[44]DTR Projections_Non_Agri'!$W92</f>
        <v>3.5414251703389557</v>
      </c>
      <c r="O7" s="11">
        <v>0</v>
      </c>
      <c r="P7" s="11">
        <v>0</v>
      </c>
      <c r="Q7" s="11">
        <v>0</v>
      </c>
      <c r="R7" s="11">
        <f>'[44]DTR Projections_Non_Agri'!$AF92</f>
        <v>92.619357050878648</v>
      </c>
      <c r="S7" s="11">
        <f>'[44]DTR Projections_Non_Agri'!$AG92</f>
        <v>9.5156873682409575</v>
      </c>
      <c r="T7" s="11">
        <f>'[44]DTR Projections_Non_Agri'!$AJ92</f>
        <v>3.8062749472963833</v>
      </c>
      <c r="U7" s="11">
        <v>0</v>
      </c>
      <c r="V7" s="11">
        <v>0</v>
      </c>
      <c r="W7" s="11">
        <v>0</v>
      </c>
      <c r="X7" s="11">
        <f>'[44]DTR Projections_Non_Agri'!$AS92</f>
        <v>99.571024106853372</v>
      </c>
      <c r="Y7" s="11">
        <f>'[44]DTR Projections_Non_Agri'!$AT92</f>
        <v>10.229899737005482</v>
      </c>
      <c r="Z7" s="11">
        <f>'[44]DTR Projections_Non_Agri'!$AW92</f>
        <v>4.0919598948021925</v>
      </c>
      <c r="AA7" s="11">
        <v>0</v>
      </c>
      <c r="AB7" s="11">
        <v>0</v>
      </c>
      <c r="AC7" s="11">
        <v>0</v>
      </c>
      <c r="AD7" s="11">
        <f>'[44]DTR Projections_Non_Agri'!$BF92</f>
        <v>107.07158347694133</v>
      </c>
      <c r="AE7" s="11">
        <f>'[44]DTR Projections_Non_Agri'!$BG92</f>
        <v>11.000505151740548</v>
      </c>
      <c r="AF7" s="11">
        <f>'[44]DTR Projections_Non_Agri'!$BJ92</f>
        <v>4.4002020606962189</v>
      </c>
      <c r="AG7" s="11">
        <v>0</v>
      </c>
      <c r="AH7" s="11">
        <v>0</v>
      </c>
      <c r="AI7" s="11">
        <v>0</v>
      </c>
      <c r="AJ7" s="11">
        <f>'[44]DTR Projections_Non_Agri'!$BS92</f>
        <v>115.16656669801723</v>
      </c>
      <c r="AK7" s="11">
        <f>'[44]DTR Projections_Non_Agri'!$BT92</f>
        <v>11.832181510070265</v>
      </c>
      <c r="AL7" s="11">
        <f>'[44]DTR Projections_Non_Agri'!$BW92</f>
        <v>4.7328726040281062</v>
      </c>
      <c r="AM7" s="11">
        <v>0</v>
      </c>
    </row>
    <row r="8" spans="2:39">
      <c r="B8" s="6" t="s">
        <v>398</v>
      </c>
      <c r="C8" s="6">
        <v>10</v>
      </c>
      <c r="D8" s="11">
        <v>0</v>
      </c>
      <c r="E8" s="11">
        <v>0</v>
      </c>
      <c r="F8" s="11">
        <f>'[44]DTR Projections_Non_Agri'!$E89</f>
        <v>124.69528868363521</v>
      </c>
      <c r="G8" s="11">
        <f>'[44]DTR Projections_Non_Agri'!$F89</f>
        <v>39.614081506977989</v>
      </c>
      <c r="H8" s="11">
        <f>'[44]DTR Projections_Non_Agri'!$I89</f>
        <v>11.790915052398159</v>
      </c>
      <c r="I8" s="11">
        <v>0</v>
      </c>
      <c r="J8" s="11">
        <v>0</v>
      </c>
      <c r="K8" s="11">
        <v>0</v>
      </c>
      <c r="L8" s="11">
        <f>'[44]DTR Projections_Non_Agri'!$R89</f>
        <v>132.32950499011775</v>
      </c>
      <c r="M8" s="11">
        <f>'[44]DTR Projections_Non_Agri'!$T89</f>
        <v>42.039373354003395</v>
      </c>
      <c r="N8" s="11">
        <f>'[44]DTR Projections_Non_Agri'!$W89</f>
        <v>12.512789927636984</v>
      </c>
      <c r="O8" s="11">
        <v>0</v>
      </c>
      <c r="P8" s="11">
        <v>0</v>
      </c>
      <c r="Q8" s="11">
        <v>0</v>
      </c>
      <c r="R8" s="11">
        <f>'[44]DTR Projections_Non_Agri'!$AF89</f>
        <v>139.99536281766817</v>
      </c>
      <c r="S8" s="11">
        <f>'[44]DTR Projections_Non_Agri'!$AG89</f>
        <v>44.474717303300025</v>
      </c>
      <c r="T8" s="11">
        <f>'[44]DTR Projections_Non_Agri'!$AJ89</f>
        <v>13.237656756228485</v>
      </c>
      <c r="U8" s="11">
        <v>0</v>
      </c>
      <c r="V8" s="11">
        <v>0</v>
      </c>
      <c r="W8" s="11">
        <v>0</v>
      </c>
      <c r="X8" s="11">
        <f>'[44]DTR Projections_Non_Agri'!$AS89</f>
        <v>148.06334585211974</v>
      </c>
      <c r="Y8" s="11">
        <f>'[44]DTR Projections_Non_Agri'!$AT89</f>
        <v>47.037811233292459</v>
      </c>
      <c r="Z8" s="11">
        <f>'[44]DTR Projections_Non_Agri'!$AW89</f>
        <v>14.000547669009961</v>
      </c>
      <c r="AA8" s="11">
        <v>0</v>
      </c>
      <c r="AB8" s="11">
        <v>0</v>
      </c>
      <c r="AC8" s="11">
        <v>0</v>
      </c>
      <c r="AD8" s="11">
        <f>'[44]DTR Projections_Non_Agri'!$BF89</f>
        <v>156.57344896551069</v>
      </c>
      <c r="AE8" s="11">
        <f>'[44]DTR Projections_Non_Agri'!$BG89</f>
        <v>49.74136099788673</v>
      </c>
      <c r="AF8" s="11">
        <f>'[44]DTR Projections_Non_Agri'!$BJ89</f>
        <v>14.805244494017678</v>
      </c>
      <c r="AG8" s="11">
        <v>0</v>
      </c>
      <c r="AH8" s="11">
        <v>0</v>
      </c>
      <c r="AI8" s="11">
        <v>0</v>
      </c>
      <c r="AJ8" s="11">
        <f>'[44]DTR Projections_Non_Agri'!$BS89</f>
        <v>165.48371060415499</v>
      </c>
      <c r="AK8" s="11">
        <f>'[44]DTR Projections_Non_Agri'!$BT89</f>
        <v>52.572035953836995</v>
      </c>
      <c r="AL8" s="11">
        <f>'[44]DTR Projections_Non_Agri'!$BW89</f>
        <v>15.647779438079962</v>
      </c>
      <c r="AM8" s="11">
        <v>0</v>
      </c>
    </row>
    <row r="9" spans="2:39">
      <c r="B9" s="6" t="s">
        <v>61</v>
      </c>
      <c r="C9" s="6">
        <v>2</v>
      </c>
      <c r="D9" s="11">
        <v>0</v>
      </c>
      <c r="E9" s="11">
        <v>0</v>
      </c>
      <c r="F9" s="11">
        <f>'[44]DTR Projections_Non_Agri'!$E81</f>
        <v>95.919038684769589</v>
      </c>
      <c r="G9" s="11">
        <f>'[44]DTR Projections_Non_Agri'!$F81</f>
        <v>14.362209000928067</v>
      </c>
      <c r="H9" s="11">
        <f>'[44]DTR Projections_Non_Agri'!$I81</f>
        <v>2.8211481966108698</v>
      </c>
      <c r="I9" s="11">
        <v>0</v>
      </c>
      <c r="J9" s="11">
        <v>0</v>
      </c>
      <c r="K9" s="11">
        <v>0</v>
      </c>
      <c r="L9" s="11">
        <f>'[44]DTR Projections_Non_Agri'!$R81</f>
        <v>102.12483036435233</v>
      </c>
      <c r="M9" s="11">
        <f>'[44]DTR Projections_Non_Agri'!$T81</f>
        <v>15.291418450277353</v>
      </c>
      <c r="N9" s="11">
        <f>'[44]DTR Projections_Non_Agri'!$W81</f>
        <v>3.0036714813044796</v>
      </c>
      <c r="O9" s="11">
        <v>0</v>
      </c>
      <c r="P9" s="11">
        <v>0</v>
      </c>
      <c r="Q9" s="11">
        <v>0</v>
      </c>
      <c r="R9" s="11">
        <f>'[44]DTR Projections_Non_Agri'!$AF81</f>
        <v>108.55532724728371</v>
      </c>
      <c r="S9" s="11">
        <f>'[44]DTR Projections_Non_Agri'!$AG81</f>
        <v>16.254273598523763</v>
      </c>
      <c r="T9" s="11">
        <f>'[44]DTR Projections_Non_Agri'!$AJ81</f>
        <v>3.1928037425671678</v>
      </c>
      <c r="U9" s="11">
        <v>0</v>
      </c>
      <c r="V9" s="11">
        <v>0</v>
      </c>
      <c r="W9" s="11">
        <v>0</v>
      </c>
      <c r="X9" s="11">
        <f>'[44]DTR Projections_Non_Agri'!$AS81</f>
        <v>115.4109882048479</v>
      </c>
      <c r="Y9" s="11">
        <f>'[44]DTR Projections_Non_Agri'!$AT81</f>
        <v>17.280789677731232</v>
      </c>
      <c r="Z9" s="11">
        <f>'[44]DTR Projections_Non_Agri'!$AW81</f>
        <v>3.3944408295543491</v>
      </c>
      <c r="AA9" s="11">
        <v>0</v>
      </c>
      <c r="AB9" s="11">
        <v>0</v>
      </c>
      <c r="AC9" s="11">
        <v>0</v>
      </c>
      <c r="AD9" s="11">
        <f>'[44]DTR Projections_Non_Agri'!$BF81</f>
        <v>122.72194055874506</v>
      </c>
      <c r="AE9" s="11">
        <f>'[44]DTR Projections_Non_Agri'!$BG81</f>
        <v>18.375477730721183</v>
      </c>
      <c r="AF9" s="11">
        <f>'[44]DTR Projections_Non_Agri'!$BJ81</f>
        <v>3.6094688399630899</v>
      </c>
      <c r="AG9" s="11">
        <v>0</v>
      </c>
      <c r="AH9" s="11">
        <v>0</v>
      </c>
      <c r="AI9" s="11">
        <v>0</v>
      </c>
      <c r="AJ9" s="11">
        <f>'[44]DTR Projections_Non_Agri'!$BS81</f>
        <v>130.52071451815402</v>
      </c>
      <c r="AK9" s="11">
        <f>'[44]DTR Projections_Non_Agri'!$BT81</f>
        <v>19.543208590953547</v>
      </c>
      <c r="AL9" s="11">
        <f>'[44]DTR Projections_Non_Agri'!$BW81</f>
        <v>3.8388445446515895</v>
      </c>
      <c r="AM9" s="11">
        <v>0</v>
      </c>
    </row>
    <row r="10" spans="2:39">
      <c r="B10" s="6" t="s">
        <v>65</v>
      </c>
      <c r="C10" s="6">
        <v>12</v>
      </c>
      <c r="D10" s="11">
        <v>0</v>
      </c>
      <c r="E10" s="11">
        <v>0</v>
      </c>
      <c r="F10" s="11">
        <f>'[44]DTR Projections_Non_Agri'!$E91</f>
        <v>36.911928004176112</v>
      </c>
      <c r="G10" s="11">
        <f>'[44]DTR Projections_Non_Agri'!$F91</f>
        <v>7.1620158814073065</v>
      </c>
      <c r="H10" s="11">
        <f>'[44]DTR Projections_Non_Agri'!$I91</f>
        <v>0.55092429856979275</v>
      </c>
      <c r="I10" s="11">
        <v>0</v>
      </c>
      <c r="J10" s="11">
        <v>0</v>
      </c>
      <c r="K10" s="11">
        <v>0</v>
      </c>
      <c r="L10" s="11">
        <f>'[44]DTR Projections_Non_Agri'!$R91</f>
        <v>38.858852079070886</v>
      </c>
      <c r="M10" s="11">
        <f>'[44]DTR Projections_Non_Agri'!$T91</f>
        <v>7.5397772690734568</v>
      </c>
      <c r="N10" s="11">
        <f>'[44]DTR Projections_Non_Agri'!$W91</f>
        <v>0.57998286685180434</v>
      </c>
      <c r="O10" s="11">
        <v>0</v>
      </c>
      <c r="P10" s="11">
        <v>0</v>
      </c>
      <c r="Q10" s="11">
        <v>0</v>
      </c>
      <c r="R10" s="11">
        <f>'[44]DTR Projections_Non_Agri'!$AF91</f>
        <v>40.822958168796539</v>
      </c>
      <c r="S10" s="11">
        <f>'[44]DTR Projections_Non_Agri'!$AG91</f>
        <v>7.9208724805127613</v>
      </c>
      <c r="T10" s="11">
        <f>'[44]DTR Projections_Non_Agri'!$AJ91</f>
        <v>0.60929788311636623</v>
      </c>
      <c r="U10" s="11">
        <v>0</v>
      </c>
      <c r="V10" s="11">
        <v>0</v>
      </c>
      <c r="W10" s="11">
        <v>0</v>
      </c>
      <c r="X10" s="11">
        <f>'[44]DTR Projections_Non_Agri'!$AS91</f>
        <v>42.89280466937732</v>
      </c>
      <c r="Y10" s="11">
        <f>'[44]DTR Projections_Non_Agri'!$AT91</f>
        <v>8.3224844880881363</v>
      </c>
      <c r="Z10" s="11">
        <f>'[44]DTR Projections_Non_Agri'!$AW91</f>
        <v>0.64019111446831822</v>
      </c>
      <c r="AA10" s="11">
        <v>0</v>
      </c>
      <c r="AB10" s="11">
        <v>0</v>
      </c>
      <c r="AC10" s="11">
        <v>0</v>
      </c>
      <c r="AD10" s="11">
        <f>'[44]DTR Projections_Non_Agri'!$BF91</f>
        <v>45.074436952930498</v>
      </c>
      <c r="AE10" s="11">
        <f>'[44]DTR Projections_Non_Agri'!$BG91</f>
        <v>8.7457862744492019</v>
      </c>
      <c r="AF10" s="11">
        <f>'[44]DTR Projections_Non_Agri'!$BJ91</f>
        <v>0.67275279034224622</v>
      </c>
      <c r="AG10" s="11">
        <v>0</v>
      </c>
      <c r="AH10" s="11">
        <v>0</v>
      </c>
      <c r="AI10" s="11">
        <v>0</v>
      </c>
      <c r="AJ10" s="11">
        <f>'[44]DTR Projections_Non_Agri'!$BS91</f>
        <v>47.374265343387869</v>
      </c>
      <c r="AK10" s="11">
        <f>'[44]DTR Projections_Non_Agri'!$BT91</f>
        <v>9.1920216337916791</v>
      </c>
      <c r="AL10" s="11">
        <f>'[44]DTR Projections_Non_Agri'!$BW91</f>
        <v>0.70707858721474437</v>
      </c>
      <c r="AM10" s="11">
        <v>0</v>
      </c>
    </row>
    <row r="11" spans="2:39">
      <c r="B11" s="6" t="s">
        <v>57</v>
      </c>
      <c r="C11" s="6">
        <v>5</v>
      </c>
      <c r="D11" s="11">
        <v>0</v>
      </c>
      <c r="E11" s="11">
        <v>0</v>
      </c>
      <c r="F11" s="11">
        <f>'[44]DTR Projections_Non_Agri'!$E84</f>
        <v>72.974631844946401</v>
      </c>
      <c r="G11" s="11">
        <f>'[44]DTR Projections_Non_Agri'!$F84</f>
        <v>6.9342410350401567</v>
      </c>
      <c r="H11" s="11">
        <f>'[44]DTR Projections_Non_Agri'!$I84</f>
        <v>1.7610770882641666</v>
      </c>
      <c r="I11" s="11">
        <v>0</v>
      </c>
      <c r="J11" s="11">
        <v>0</v>
      </c>
      <c r="K11" s="11">
        <v>0</v>
      </c>
      <c r="L11" s="11">
        <f>'[44]DTR Projections_Non_Agri'!$R84</f>
        <v>77.888701376607045</v>
      </c>
      <c r="M11" s="11">
        <f>'[44]DTR Projections_Non_Agri'!$T84</f>
        <v>7.4011888185916206</v>
      </c>
      <c r="N11" s="11">
        <f>'[44]DTR Projections_Non_Agri'!$W84</f>
        <v>1.8796670015470782</v>
      </c>
      <c r="O11" s="11">
        <v>0</v>
      </c>
      <c r="P11" s="11">
        <v>0</v>
      </c>
      <c r="Q11" s="11">
        <v>0</v>
      </c>
      <c r="R11" s="11">
        <f>'[44]DTR Projections_Non_Agri'!$AF84</f>
        <v>82.768332579338391</v>
      </c>
      <c r="S11" s="11">
        <f>'[44]DTR Projections_Non_Agri'!$AG84</f>
        <v>7.8648641817470875</v>
      </c>
      <c r="T11" s="11">
        <f>'[44]DTR Projections_Non_Agri'!$AJ84</f>
        <v>1.9974258239357683</v>
      </c>
      <c r="U11" s="11">
        <v>0</v>
      </c>
      <c r="V11" s="11">
        <v>0</v>
      </c>
      <c r="W11" s="11">
        <v>0</v>
      </c>
      <c r="X11" s="11">
        <f>'[44]DTR Projections_Non_Agri'!$AS84</f>
        <v>87.91586962694879</v>
      </c>
      <c r="Y11" s="11">
        <f>'[44]DTR Projections_Non_Agri'!$AT84</f>
        <v>8.353996661384274</v>
      </c>
      <c r="Z11" s="11">
        <f>'[44]DTR Projections_Non_Agri'!$AW84</f>
        <v>2.1216499457483868</v>
      </c>
      <c r="AA11" s="11">
        <v>0</v>
      </c>
      <c r="AB11" s="11">
        <v>0</v>
      </c>
      <c r="AC11" s="11">
        <v>0</v>
      </c>
      <c r="AD11" s="11">
        <f>'[44]DTR Projections_Non_Agri'!$BF84</f>
        <v>93.364217393816404</v>
      </c>
      <c r="AE11" s="11">
        <f>'[44]DTR Projections_Non_Agri'!$BG84</f>
        <v>8.8717129650232778</v>
      </c>
      <c r="AF11" s="11">
        <f>'[44]DTR Projections_Non_Agri'!$BJ84</f>
        <v>2.2531334514344832</v>
      </c>
      <c r="AG11" s="11">
        <v>0</v>
      </c>
      <c r="AH11" s="11">
        <v>0</v>
      </c>
      <c r="AI11" s="11">
        <v>0</v>
      </c>
      <c r="AJ11" s="11">
        <f>'[44]DTR Projections_Non_Agri'!$BS84</f>
        <v>99.068262466372147</v>
      </c>
      <c r="AK11" s="11">
        <f>'[44]DTR Projections_Non_Agri'!$BT84</f>
        <v>9.4137262977095695</v>
      </c>
      <c r="AL11" s="11">
        <f>'[44]DTR Projections_Non_Agri'!$BW84</f>
        <v>2.3907876311643355</v>
      </c>
      <c r="AM11" s="11">
        <v>0</v>
      </c>
    </row>
    <row r="12" spans="2:39">
      <c r="B12" s="6" t="s">
        <v>62</v>
      </c>
      <c r="C12" s="6">
        <v>1</v>
      </c>
      <c r="D12" s="11">
        <v>0</v>
      </c>
      <c r="E12" s="11">
        <v>0</v>
      </c>
      <c r="F12" s="11">
        <f>'[44]DTR Projections_Non_Agri'!$E80</f>
        <v>118.2109897071427</v>
      </c>
      <c r="G12" s="11">
        <f>'[44]DTR Projections_Non_Agri'!$F80</f>
        <v>32.62909118175665</v>
      </c>
      <c r="H12" s="11">
        <f>'[44]DTR Projections_Non_Agri'!$I80</f>
        <v>6.5099403330998662</v>
      </c>
      <c r="I12" s="11">
        <v>0</v>
      </c>
      <c r="J12" s="11">
        <v>0</v>
      </c>
      <c r="K12" s="11">
        <v>0</v>
      </c>
      <c r="L12" s="11">
        <f>'[44]DTR Projections_Non_Agri'!$R80</f>
        <v>125.49549199548723</v>
      </c>
      <c r="M12" s="11">
        <f>'[44]DTR Projections_Non_Agri'!$T80</f>
        <v>34.639789932938385</v>
      </c>
      <c r="N12" s="11">
        <f>'[44]DTR Projections_Non_Agri'!$W80</f>
        <v>6.911101641121526</v>
      </c>
      <c r="O12" s="11">
        <v>0</v>
      </c>
      <c r="P12" s="11">
        <v>0</v>
      </c>
      <c r="Q12" s="11">
        <v>0</v>
      </c>
      <c r="R12" s="11">
        <f>'[44]DTR Projections_Non_Agri'!$AF80</f>
        <v>136.22708021138175</v>
      </c>
      <c r="S12" s="11">
        <f>'[44]DTR Projections_Non_Agri'!$AG80</f>
        <v>37.601967741355203</v>
      </c>
      <c r="T12" s="11">
        <f>'[44]DTR Projections_Non_Agri'!$AJ80</f>
        <v>7.5020957537496988</v>
      </c>
      <c r="U12" s="11">
        <v>0</v>
      </c>
      <c r="V12" s="11">
        <v>0</v>
      </c>
      <c r="W12" s="11">
        <v>0</v>
      </c>
      <c r="X12" s="11">
        <f>'[44]DTR Projections_Non_Agri'!$AS80</f>
        <v>145.51552218742773</v>
      </c>
      <c r="Y12" s="11">
        <f>'[44]DTR Projections_Non_Agri'!$AT80</f>
        <v>40.165802296193952</v>
      </c>
      <c r="Z12" s="11">
        <f>'[44]DTR Projections_Non_Agri'!$AW80</f>
        <v>8.0136150566615676</v>
      </c>
      <c r="AA12" s="11">
        <v>0</v>
      </c>
      <c r="AB12" s="11">
        <v>0</v>
      </c>
      <c r="AC12" s="11">
        <v>0</v>
      </c>
      <c r="AD12" s="11">
        <f>'[44]DTR Projections_Non_Agri'!$BF80</f>
        <v>152.29979392023171</v>
      </c>
      <c r="AE12" s="11">
        <f>'[44]DTR Projections_Non_Agri'!$BG80</f>
        <v>42.038425319822188</v>
      </c>
      <c r="AF12" s="11">
        <f>'[44]DTR Projections_Non_Agri'!$BJ80</f>
        <v>8.3872284093075891</v>
      </c>
      <c r="AG12" s="11">
        <v>0</v>
      </c>
      <c r="AH12" s="11">
        <v>0</v>
      </c>
      <c r="AI12" s="11">
        <v>0</v>
      </c>
      <c r="AJ12" s="11">
        <f>'[44]DTR Projections_Non_Agri'!$BS80</f>
        <v>161.10898055523487</v>
      </c>
      <c r="AK12" s="11">
        <f>'[44]DTR Projections_Non_Agri'!$BT80</f>
        <v>44.469973813432858</v>
      </c>
      <c r="AL12" s="11">
        <f>'[44]DTR Projections_Non_Agri'!$BW80</f>
        <v>8.8723548727530268</v>
      </c>
      <c r="AM12" s="11">
        <v>0</v>
      </c>
    </row>
    <row r="13" spans="2:39">
      <c r="B13" s="6" t="s">
        <v>402</v>
      </c>
      <c r="C13" s="6">
        <v>16</v>
      </c>
      <c r="D13" s="11">
        <v>0</v>
      </c>
      <c r="E13" s="11">
        <v>0</v>
      </c>
      <c r="F13" s="11">
        <f>'[44]DTR Projections_Non_Agri'!$E95</f>
        <v>74.631304708661943</v>
      </c>
      <c r="G13" s="11">
        <f>'[44]DTR Projections_Non_Agri'!$F95</f>
        <v>5.6886204954270196</v>
      </c>
      <c r="H13" s="11">
        <f>'[44]DTR Projections_Non_Agri'!$I95</f>
        <v>1.2735717527075419</v>
      </c>
      <c r="I13" s="11">
        <v>0</v>
      </c>
      <c r="J13" s="11">
        <v>0</v>
      </c>
      <c r="K13" s="11">
        <v>0</v>
      </c>
      <c r="L13" s="11">
        <f>'[44]DTR Projections_Non_Agri'!$R95</f>
        <v>79.773098826665745</v>
      </c>
      <c r="M13" s="11">
        <f>'[44]DTR Projections_Non_Agri'!$T95</f>
        <v>6.0805433690405071</v>
      </c>
      <c r="N13" s="11">
        <f>'[44]DTR Projections_Non_Agri'!$W95</f>
        <v>1.3613156796359343</v>
      </c>
      <c r="O13" s="11">
        <v>0</v>
      </c>
      <c r="P13" s="11">
        <v>0</v>
      </c>
      <c r="Q13" s="11">
        <v>0</v>
      </c>
      <c r="R13" s="11">
        <f>'[44]DTR Projections_Non_Agri'!$AF95</f>
        <v>83.878390826585672</v>
      </c>
      <c r="S13" s="11">
        <f>'[44]DTR Projections_Non_Agri'!$AG95</f>
        <v>6.3934609617534024</v>
      </c>
      <c r="T13" s="11">
        <f>'[44]DTR Projections_Non_Agri'!$AJ95</f>
        <v>1.4313718571089706</v>
      </c>
      <c r="U13" s="11">
        <v>0</v>
      </c>
      <c r="V13" s="11">
        <v>0</v>
      </c>
      <c r="W13" s="11">
        <v>0</v>
      </c>
      <c r="X13" s="11">
        <f>'[44]DTR Projections_Non_Agri'!$AS95</f>
        <v>88.554826326696727</v>
      </c>
      <c r="Y13" s="11">
        <f>'[44]DTR Projections_Non_Agri'!$AT95</f>
        <v>6.7499128144353593</v>
      </c>
      <c r="Z13" s="11">
        <f>'[44]DTR Projections_Non_Agri'!$AW95</f>
        <v>1.5111745106944834</v>
      </c>
      <c r="AA13" s="11">
        <v>0</v>
      </c>
      <c r="AB13" s="11">
        <v>0</v>
      </c>
      <c r="AC13" s="11">
        <v>0</v>
      </c>
      <c r="AD13" s="11">
        <f>'[44]DTR Projections_Non_Agri'!$BF95</f>
        <v>93.478222350406398</v>
      </c>
      <c r="AE13" s="11">
        <f>'[44]DTR Projections_Non_Agri'!$BG95</f>
        <v>7.1251887343313189</v>
      </c>
      <c r="AF13" s="11">
        <f>'[44]DTR Projections_Non_Agri'!$BJ95</f>
        <v>1.5951915076861161</v>
      </c>
      <c r="AG13" s="11">
        <v>0</v>
      </c>
      <c r="AH13" s="11">
        <v>0</v>
      </c>
      <c r="AI13" s="11">
        <v>0</v>
      </c>
      <c r="AJ13" s="11">
        <f>'[44]DTR Projections_Non_Agri'!$BS95</f>
        <v>98.603903138534577</v>
      </c>
      <c r="AK13" s="11">
        <f>'[44]DTR Projections_Non_Agri'!$BT95</f>
        <v>7.5158834019133298</v>
      </c>
      <c r="AL13" s="11">
        <f>'[44]DTR Projections_Non_Agri'!$BW95</f>
        <v>1.6826604631149247</v>
      </c>
      <c r="AM13" s="11">
        <v>0</v>
      </c>
    </row>
    <row r="14" spans="2:39">
      <c r="B14" s="6" t="s">
        <v>401</v>
      </c>
      <c r="C14" s="6">
        <v>15</v>
      </c>
      <c r="D14" s="11">
        <v>0</v>
      </c>
      <c r="E14" s="11">
        <v>0</v>
      </c>
      <c r="F14" s="11">
        <f>'[44]DTR Projections_Non_Agri'!$E94</f>
        <v>186.32931808079607</v>
      </c>
      <c r="G14" s="11">
        <f>'[44]DTR Projections_Non_Agri'!$F94</f>
        <v>38.510033943566754</v>
      </c>
      <c r="H14" s="11">
        <f>'[44]DTR Projections_Non_Agri'!$I94</f>
        <v>5.4309022228106958</v>
      </c>
      <c r="I14" s="11">
        <v>0</v>
      </c>
      <c r="J14" s="11">
        <v>0</v>
      </c>
      <c r="K14" s="11">
        <v>0</v>
      </c>
      <c r="L14" s="11">
        <f>'[44]DTR Projections_Non_Agri'!$R94</f>
        <v>197.8901740205294</v>
      </c>
      <c r="M14" s="11">
        <f>'[44]DTR Projections_Non_Agri'!$T94</f>
        <v>40.899400036039466</v>
      </c>
      <c r="N14" s="11">
        <f>'[44]DTR Projections_Non_Agri'!$W94</f>
        <v>5.7678641076465915</v>
      </c>
      <c r="O14" s="11">
        <v>0</v>
      </c>
      <c r="P14" s="11">
        <v>0</v>
      </c>
      <c r="Q14" s="11">
        <v>0</v>
      </c>
      <c r="R14" s="11">
        <f>'[44]DTR Projections_Non_Agri'!$AF94</f>
        <v>209.58609589066131</v>
      </c>
      <c r="S14" s="11">
        <f>'[44]DTR Projections_Non_Agri'!$AG94</f>
        <v>43.316681185669275</v>
      </c>
      <c r="T14" s="11">
        <f>'[44]DTR Projections_Non_Agri'!$AJ94</f>
        <v>6.1087627313123329</v>
      </c>
      <c r="U14" s="11">
        <v>0</v>
      </c>
      <c r="V14" s="11">
        <v>0</v>
      </c>
      <c r="W14" s="11">
        <v>0</v>
      </c>
      <c r="X14" s="11">
        <f>'[44]DTR Projections_Non_Agri'!$AS94</f>
        <v>221.93581307872725</v>
      </c>
      <c r="Y14" s="11">
        <f>'[44]DTR Projections_Non_Agri'!$AT94</f>
        <v>45.869086963806907</v>
      </c>
      <c r="Z14" s="11">
        <f>'[44]DTR Projections_Non_Agri'!$AW94</f>
        <v>6.468717392331742</v>
      </c>
      <c r="AA14" s="11">
        <v>0</v>
      </c>
      <c r="AB14" s="11">
        <v>0</v>
      </c>
      <c r="AC14" s="11">
        <v>0</v>
      </c>
      <c r="AD14" s="11">
        <f>'[44]DTR Projections_Non_Agri'!$BF94</f>
        <v>234.99680881065294</v>
      </c>
      <c r="AE14" s="11">
        <f>'[44]DTR Projections_Non_Agri'!$BG94</f>
        <v>48.568497846398863</v>
      </c>
      <c r="AF14" s="11">
        <f>'[44]DTR Projections_Non_Agri'!$BJ94</f>
        <v>6.8494035424408644</v>
      </c>
      <c r="AG14" s="11">
        <v>0</v>
      </c>
      <c r="AH14" s="11">
        <v>0</v>
      </c>
      <c r="AI14" s="11">
        <v>0</v>
      </c>
      <c r="AJ14" s="11">
        <f>'[44]DTR Projections_Non_Agri'!$BS94</f>
        <v>248.73796997653753</v>
      </c>
      <c r="AK14" s="11">
        <f>'[44]DTR Projections_Non_Agri'!$BT94</f>
        <v>51.408483460969606</v>
      </c>
      <c r="AL14" s="11">
        <f>'[44]DTR Projections_Non_Agri'!$BW94</f>
        <v>7.2499143342393024</v>
      </c>
      <c r="AM14" s="11">
        <v>0</v>
      </c>
    </row>
    <row r="15" spans="2:39">
      <c r="B15" s="6" t="s">
        <v>64</v>
      </c>
      <c r="C15" s="6">
        <v>14</v>
      </c>
      <c r="D15" s="11">
        <v>0</v>
      </c>
      <c r="E15" s="11">
        <v>0</v>
      </c>
      <c r="F15" s="11">
        <f>'[44]DTR Projections_Non_Agri'!$E93</f>
        <v>186.31120371576461</v>
      </c>
      <c r="G15" s="11">
        <f>'[44]DTR Projections_Non_Agri'!$F93</f>
        <v>8.6725921472827814</v>
      </c>
      <c r="H15" s="11">
        <f>'[44]DTR Projections_Non_Agri'!$I93</f>
        <v>1.4952745081522039</v>
      </c>
      <c r="I15" s="11">
        <v>0</v>
      </c>
      <c r="J15" s="11">
        <v>0</v>
      </c>
      <c r="K15" s="11">
        <v>0</v>
      </c>
      <c r="L15" s="11">
        <f>'[44]DTR Projections_Non_Agri'!$R93</f>
        <v>208.33047030396654</v>
      </c>
      <c r="M15" s="11">
        <f>'[44]DTR Projections_Non_Agri'!$T93</f>
        <v>9.6975660334109612</v>
      </c>
      <c r="N15" s="11">
        <f>'[44]DTR Projections_Non_Agri'!$W93</f>
        <v>1.6719941436915453</v>
      </c>
      <c r="O15" s="11">
        <v>0</v>
      </c>
      <c r="P15" s="11">
        <v>0</v>
      </c>
      <c r="Q15" s="11">
        <v>0</v>
      </c>
      <c r="R15" s="11">
        <f>'[44]DTR Projections_Non_Agri'!$AF93</f>
        <v>232.79214401803981</v>
      </c>
      <c r="S15" s="11">
        <f>'[44]DTR Projections_Non_Agri'!$AG93</f>
        <v>10.836231422990616</v>
      </c>
      <c r="T15" s="11">
        <f>'[44]DTR Projections_Non_Agri'!$AJ93</f>
        <v>1.8683157625845892</v>
      </c>
      <c r="U15" s="11">
        <v>0</v>
      </c>
      <c r="V15" s="11">
        <v>0</v>
      </c>
      <c r="W15" s="11">
        <v>0</v>
      </c>
      <c r="X15" s="11">
        <f>'[44]DTR Projections_Non_Agri'!$AS93</f>
        <v>260.19349234615686</v>
      </c>
      <c r="Y15" s="11">
        <f>'[44]DTR Projections_Non_Agri'!$AT93</f>
        <v>12.111735598777766</v>
      </c>
      <c r="Z15" s="11">
        <f>'[44]DTR Projections_Non_Agri'!$AW93</f>
        <v>2.0882302756513389</v>
      </c>
      <c r="AA15" s="11">
        <v>0</v>
      </c>
      <c r="AB15" s="11">
        <v>0</v>
      </c>
      <c r="AC15" s="11">
        <v>0</v>
      </c>
      <c r="AD15" s="11">
        <f>'[44]DTR Projections_Non_Agri'!$BF93</f>
        <v>290.89106990716476</v>
      </c>
      <c r="AE15" s="11">
        <f>'[44]DTR Projections_Non_Agri'!$BG93</f>
        <v>13.540675806272514</v>
      </c>
      <c r="AF15" s="11">
        <f>'[44]DTR Projections_Non_Agri'!$BJ93</f>
        <v>2.3345992769435373</v>
      </c>
      <c r="AG15" s="11">
        <v>0</v>
      </c>
      <c r="AH15" s="11">
        <v>0</v>
      </c>
      <c r="AI15" s="11">
        <v>0</v>
      </c>
      <c r="AJ15" s="11">
        <f>'[44]DTR Projections_Non_Agri'!$BS93</f>
        <v>325.28485203625502</v>
      </c>
      <c r="AK15" s="11">
        <f>'[44]DTR Projections_Non_Agri'!$BT93</f>
        <v>15.141670480018288</v>
      </c>
      <c r="AL15" s="11">
        <f>'[44]DTR Projections_Non_Agri'!$BW93</f>
        <v>2.6106328413824635</v>
      </c>
      <c r="AM15" s="11">
        <v>0</v>
      </c>
    </row>
    <row r="16" spans="2:39">
      <c r="B16" s="6" t="s">
        <v>54</v>
      </c>
      <c r="C16" s="6">
        <v>8</v>
      </c>
      <c r="D16" s="11">
        <v>0</v>
      </c>
      <c r="E16" s="11">
        <v>0</v>
      </c>
      <c r="F16" s="11">
        <f>'[44]DTR Projections_Non_Agri'!$E87</f>
        <v>125.66575721789268</v>
      </c>
      <c r="G16" s="11">
        <f>'[44]DTR Projections_Non_Agri'!$F87</f>
        <v>9.4979932780965406</v>
      </c>
      <c r="H16" s="11">
        <f>'[44]DTR Projections_Non_Agri'!$I87</f>
        <v>0.87673784105506536</v>
      </c>
      <c r="I16" s="11">
        <v>0</v>
      </c>
      <c r="J16" s="11">
        <v>0</v>
      </c>
      <c r="K16" s="11">
        <v>0</v>
      </c>
      <c r="L16" s="11">
        <f>'[44]DTR Projections_Non_Agri'!$R87</f>
        <v>134.33441813076095</v>
      </c>
      <c r="M16" s="11">
        <f>'[44]DTR Projections_Non_Agri'!$T87</f>
        <v>10.15318276569705</v>
      </c>
      <c r="N16" s="11">
        <f>'[44]DTR Projections_Non_Agri'!$W87</f>
        <v>0.9372168706797277</v>
      </c>
      <c r="O16" s="11">
        <v>0</v>
      </c>
      <c r="P16" s="11">
        <v>0</v>
      </c>
      <c r="Q16" s="11">
        <v>0</v>
      </c>
      <c r="R16" s="11">
        <f>'[44]DTR Projections_Non_Agri'!$AF87</f>
        <v>143.37481389802429</v>
      </c>
      <c r="S16" s="11">
        <f>'[44]DTR Projections_Non_Agri'!$AG87</f>
        <v>10.836468492292534</v>
      </c>
      <c r="T16" s="11">
        <f>'[44]DTR Projections_Non_Agri'!$AJ87</f>
        <v>1.0002893992885415</v>
      </c>
      <c r="U16" s="11">
        <v>0</v>
      </c>
      <c r="V16" s="11">
        <v>0</v>
      </c>
      <c r="W16" s="11">
        <v>0</v>
      </c>
      <c r="X16" s="11">
        <f>'[44]DTR Projections_Non_Agri'!$AS87</f>
        <v>153.03485068796405</v>
      </c>
      <c r="Y16" s="11">
        <f>'[44]DTR Projections_Non_Agri'!$AT87</f>
        <v>11.566587551997284</v>
      </c>
      <c r="Z16" s="11">
        <f>'[44]DTR Projections_Non_Agri'!$AW87</f>
        <v>1.0676850047997495</v>
      </c>
      <c r="AA16" s="11">
        <v>0</v>
      </c>
      <c r="AB16" s="11">
        <v>0</v>
      </c>
      <c r="AC16" s="11">
        <v>0</v>
      </c>
      <c r="AD16" s="11">
        <f>'[44]DTR Projections_Non_Agri'!$BF87</f>
        <v>163.35740934239547</v>
      </c>
      <c r="AE16" s="11">
        <f>'[44]DTR Projections_Non_Agri'!$BG87</f>
        <v>12.346780938669426</v>
      </c>
      <c r="AF16" s="11">
        <f>'[44]DTR Projections_Non_Agri'!$BJ87</f>
        <v>1.1397028558771778</v>
      </c>
      <c r="AG16" s="11">
        <v>0</v>
      </c>
      <c r="AH16" s="11">
        <v>0</v>
      </c>
      <c r="AI16" s="11">
        <v>0</v>
      </c>
      <c r="AJ16" s="11">
        <f>'[44]DTR Projections_Non_Agri'!$BS87</f>
        <v>174.38835978555952</v>
      </c>
      <c r="AK16" s="11">
        <f>'[44]DTR Projections_Non_Agri'!$BT87</f>
        <v>13.180515565187639</v>
      </c>
      <c r="AL16" s="11">
        <f>'[44]DTR Projections_Non_Agri'!$BW87</f>
        <v>1.2166629752480898</v>
      </c>
      <c r="AM16" s="11">
        <v>0</v>
      </c>
    </row>
    <row r="17" spans="2:39">
      <c r="B17" s="6" t="s">
        <v>55</v>
      </c>
      <c r="C17" s="6">
        <v>7</v>
      </c>
      <c r="D17" s="11">
        <v>0</v>
      </c>
      <c r="E17" s="11">
        <v>0</v>
      </c>
      <c r="F17" s="11">
        <f>'[44]DTR Projections_Non_Agri'!$E86</f>
        <v>24.226239637516858</v>
      </c>
      <c r="G17" s="11">
        <f>'[44]DTR Projections_Non_Agri'!$F86</f>
        <v>10.838054574678598</v>
      </c>
      <c r="H17" s="11">
        <f>'[44]DTR Projections_Non_Agri'!$I86</f>
        <v>7.8097746199889899</v>
      </c>
      <c r="I17" s="11">
        <v>0</v>
      </c>
      <c r="J17" s="11">
        <v>0</v>
      </c>
      <c r="K17" s="11">
        <v>0</v>
      </c>
      <c r="L17" s="11">
        <f>'[44]DTR Projections_Non_Agri'!$R86</f>
        <v>26.020629589381102</v>
      </c>
      <c r="M17" s="11">
        <f>'[44]DTR Projections_Non_Agri'!$T86</f>
        <v>11.640807974196807</v>
      </c>
      <c r="N17" s="11">
        <f>'[44]DTR Projections_Non_Agri'!$W86</f>
        <v>8.3882292755241714</v>
      </c>
      <c r="O17" s="11">
        <v>0</v>
      </c>
      <c r="P17" s="11">
        <v>0</v>
      </c>
      <c r="Q17" s="11">
        <v>0</v>
      </c>
      <c r="R17" s="11">
        <f>'[44]DTR Projections_Non_Agri'!$AF86</f>
        <v>27.811257805451014</v>
      </c>
      <c r="S17" s="11">
        <f>'[44]DTR Projections_Non_Agri'!$AG86</f>
        <v>12.441878491912297</v>
      </c>
      <c r="T17" s="11">
        <f>'[44]DTR Projections_Non_Agri'!$AJ86</f>
        <v>8.9654712662309191</v>
      </c>
      <c r="U17" s="11">
        <v>0</v>
      </c>
      <c r="V17" s="11">
        <v>0</v>
      </c>
      <c r="W17" s="11">
        <v>0</v>
      </c>
      <c r="X17" s="11">
        <f>'[44]DTR Projections_Non_Agri'!$AS86</f>
        <v>29.709634235885645</v>
      </c>
      <c r="Y17" s="11">
        <f>'[44]DTR Projections_Non_Agri'!$AT86</f>
        <v>13.291152158159369</v>
      </c>
      <c r="Z17" s="11">
        <f>'[44]DTR Projections_Non_Agri'!$AW86</f>
        <v>9.5774478786736612</v>
      </c>
      <c r="AA17" s="11">
        <v>0</v>
      </c>
      <c r="AB17" s="11">
        <v>0</v>
      </c>
      <c r="AC17" s="11">
        <v>0</v>
      </c>
      <c r="AD17" s="11">
        <f>'[44]DTR Projections_Non_Agri'!$BF86</f>
        <v>31.728284251858167</v>
      </c>
      <c r="AE17" s="11">
        <f>'[44]DTR Projections_Non_Agri'!$BG86</f>
        <v>14.194232428462865</v>
      </c>
      <c r="AF17" s="11">
        <f>'[44]DTR Projections_Non_Agri'!$BJ86</f>
        <v>10.228196896980593</v>
      </c>
      <c r="AG17" s="11">
        <v>0</v>
      </c>
      <c r="AH17" s="11">
        <v>0</v>
      </c>
      <c r="AI17" s="11">
        <v>0</v>
      </c>
      <c r="AJ17" s="11">
        <f>'[44]DTR Projections_Non_Agri'!$BS86</f>
        <v>33.854178775470807</v>
      </c>
      <c r="AK17" s="11">
        <f>'[44]DTR Projections_Non_Agri'!$BT86</f>
        <v>15.145290504815886</v>
      </c>
      <c r="AL17" s="11">
        <f>'[44]DTR Projections_Non_Agri'!$BW86</f>
        <v>10.913518157882036</v>
      </c>
      <c r="AM17" s="11">
        <v>0</v>
      </c>
    </row>
    <row r="18" spans="2:39">
      <c r="B18" s="6" t="s">
        <v>397</v>
      </c>
      <c r="C18" s="6">
        <v>4</v>
      </c>
      <c r="D18" s="11">
        <v>0</v>
      </c>
      <c r="E18" s="11">
        <v>0</v>
      </c>
      <c r="F18" s="11">
        <f>'[44]DTR Projections_Non_Agri'!$E83</f>
        <v>185.91547423535229</v>
      </c>
      <c r="G18" s="11">
        <f>'[44]DTR Projections_Non_Agri'!$F83</f>
        <v>21.923253301632837</v>
      </c>
      <c r="H18" s="11">
        <f>'[44]DTR Projections_Non_Agri'!$I83</f>
        <v>7.3863290693673358</v>
      </c>
      <c r="I18" s="11">
        <v>0</v>
      </c>
      <c r="J18" s="11">
        <v>0</v>
      </c>
      <c r="K18" s="11">
        <v>0</v>
      </c>
      <c r="L18" s="11">
        <f>'[44]DTR Projections_Non_Agri'!$R83</f>
        <v>196.87499988984302</v>
      </c>
      <c r="M18" s="11">
        <f>'[44]DTR Projections_Non_Agri'!$T83</f>
        <v>23.215606495885972</v>
      </c>
      <c r="N18" s="11">
        <f>'[44]DTR Projections_Non_Agri'!$W83</f>
        <v>7.8217455577536965</v>
      </c>
      <c r="O18" s="11">
        <v>0</v>
      </c>
      <c r="P18" s="11">
        <v>0</v>
      </c>
      <c r="Q18" s="11">
        <v>0</v>
      </c>
      <c r="R18" s="11">
        <f>'[44]DTR Projections_Non_Agri'!$AF83</f>
        <v>208.00162427482081</v>
      </c>
      <c r="S18" s="11">
        <f>'[44]DTR Projections_Non_Agri'!$AG83</f>
        <v>24.527664062838127</v>
      </c>
      <c r="T18" s="11">
        <f>'[44]DTR Projections_Non_Agri'!$AJ83</f>
        <v>8.2638007953648174</v>
      </c>
      <c r="U18" s="11">
        <v>0</v>
      </c>
      <c r="V18" s="11">
        <v>0</v>
      </c>
      <c r="W18" s="11">
        <v>0</v>
      </c>
      <c r="X18" s="11">
        <f>'[44]DTR Projections_Non_Agri'!$AS83</f>
        <v>219.71923964113947</v>
      </c>
      <c r="Y18" s="11">
        <f>'[44]DTR Projections_Non_Agri'!$AT83</f>
        <v>25.90941160603462</v>
      </c>
      <c r="Z18" s="11">
        <f>'[44]DTR Projections_Non_Agri'!$AW83</f>
        <v>8.7293358099184744</v>
      </c>
      <c r="AA18" s="11">
        <v>0</v>
      </c>
      <c r="AB18" s="11">
        <v>0</v>
      </c>
      <c r="AC18" s="11">
        <v>0</v>
      </c>
      <c r="AD18" s="11">
        <f>'[44]DTR Projections_Non_Agri'!$BF83</f>
        <v>232.08472466735296</v>
      </c>
      <c r="AE18" s="11">
        <f>'[44]DTR Projections_Non_Agri'!$BG83</f>
        <v>27.36755629002176</v>
      </c>
      <c r="AF18" s="11">
        <f>'[44]DTR Projections_Non_Agri'!$BJ83</f>
        <v>9.2206103629463989</v>
      </c>
      <c r="AG18" s="11">
        <v>0</v>
      </c>
      <c r="AH18" s="11">
        <v>0</v>
      </c>
      <c r="AI18" s="11">
        <v>0</v>
      </c>
      <c r="AJ18" s="11">
        <f>'[44]DTR Projections_Non_Agri'!$BS83</f>
        <v>245.04743507605676</v>
      </c>
      <c r="AK18" s="11">
        <f>'[44]DTR Projections_Non_Agri'!$BT83</f>
        <v>28.896126114209562</v>
      </c>
      <c r="AL18" s="11">
        <f>'[44]DTR Projections_Non_Agri'!$BW83</f>
        <v>9.7356123825652308</v>
      </c>
      <c r="AM18" s="11">
        <v>0</v>
      </c>
    </row>
    <row r="19" spans="2:39">
      <c r="B19" s="6" t="s">
        <v>60</v>
      </c>
      <c r="C19" s="6">
        <v>3</v>
      </c>
      <c r="D19" s="11">
        <v>0</v>
      </c>
      <c r="E19" s="11">
        <v>0</v>
      </c>
      <c r="F19" s="11">
        <f>'[44]DTR Projections_Non_Agri'!$E82</f>
        <v>86.183513675631687</v>
      </c>
      <c r="G19" s="11">
        <f>'[44]DTR Projections_Non_Agri'!$F82</f>
        <v>13.450008136653205</v>
      </c>
      <c r="H19" s="11">
        <f>'[44]DTR Projections_Non_Agri'!$I82</f>
        <v>3.2073096325865338</v>
      </c>
      <c r="I19" s="11">
        <v>0</v>
      </c>
      <c r="J19" s="11">
        <v>0</v>
      </c>
      <c r="K19" s="11">
        <v>0</v>
      </c>
      <c r="L19" s="11">
        <f>'[44]DTR Projections_Non_Agri'!$R82</f>
        <v>90.2216987300299</v>
      </c>
      <c r="M19" s="11">
        <f>'[44]DTR Projections_Non_Agri'!$T82</f>
        <v>14.080217088720151</v>
      </c>
      <c r="N19" s="11">
        <f>'[44]DTR Projections_Non_Agri'!$W82</f>
        <v>3.3575902288486521</v>
      </c>
      <c r="O19" s="11">
        <v>0</v>
      </c>
      <c r="P19" s="11">
        <v>0</v>
      </c>
      <c r="Q19" s="11">
        <v>0</v>
      </c>
      <c r="R19" s="11">
        <f>'[44]DTR Projections_Non_Agri'!$AF82</f>
        <v>94.22046229168032</v>
      </c>
      <c r="S19" s="11">
        <f>'[44]DTR Projections_Non_Agri'!$AG82</f>
        <v>14.704273827032944</v>
      </c>
      <c r="T19" s="11">
        <f>'[44]DTR Projections_Non_Agri'!$AJ82</f>
        <v>3.50640375875401</v>
      </c>
      <c r="U19" s="11">
        <v>0</v>
      </c>
      <c r="V19" s="11">
        <v>0</v>
      </c>
      <c r="W19" s="11">
        <v>0</v>
      </c>
      <c r="X19" s="11">
        <f>'[44]DTR Projections_Non_Agri'!$AS82</f>
        <v>98.404383999872351</v>
      </c>
      <c r="Y19" s="11">
        <f>'[44]DTR Projections_Non_Agri'!$AT82</f>
        <v>15.357226794697969</v>
      </c>
      <c r="Z19" s="11">
        <f>'[44]DTR Projections_Non_Agri'!$AW82</f>
        <v>3.662107927966439</v>
      </c>
      <c r="AA19" s="11">
        <v>0</v>
      </c>
      <c r="AB19" s="11">
        <v>0</v>
      </c>
      <c r="AC19" s="11">
        <v>0</v>
      </c>
      <c r="AD19" s="11">
        <f>'[44]DTR Projections_Non_Agri'!$BF82</f>
        <v>102.78241958457407</v>
      </c>
      <c r="AE19" s="11">
        <f>'[44]DTR Projections_Non_Agri'!$BG82</f>
        <v>16.040473644651417</v>
      </c>
      <c r="AF19" s="11">
        <f>'[44]DTR Projections_Non_Agri'!$BJ82</f>
        <v>3.825036022955338</v>
      </c>
      <c r="AG19" s="11">
        <v>0</v>
      </c>
      <c r="AH19" s="11">
        <v>0</v>
      </c>
      <c r="AI19" s="11">
        <v>0</v>
      </c>
      <c r="AJ19" s="11">
        <f>'[44]DTR Projections_Non_Agri'!$BS82</f>
        <v>107.36397684038614</v>
      </c>
      <c r="AK19" s="11">
        <f>'[44]DTR Projections_Non_Agri'!$BT82</f>
        <v>16.755482580132291</v>
      </c>
      <c r="AL19" s="11">
        <f>'[44]DTR Projections_Non_Agri'!$BW82</f>
        <v>3.9955381537238548</v>
      </c>
      <c r="AM19" s="11">
        <v>0</v>
      </c>
    </row>
    <row r="20" spans="2:39">
      <c r="B20" s="6" t="s">
        <v>399</v>
      </c>
      <c r="C20" s="6">
        <v>11</v>
      </c>
      <c r="D20" s="11">
        <v>0</v>
      </c>
      <c r="E20" s="11">
        <v>0</v>
      </c>
      <c r="F20" s="11">
        <f>'[44]DTR Projections_Non_Agri'!$E90</f>
        <v>90.249348098233838</v>
      </c>
      <c r="G20" s="11">
        <f>'[44]DTR Projections_Non_Agri'!$F90</f>
        <v>32.910476562137902</v>
      </c>
      <c r="H20" s="11">
        <f>'[44]DTR Projections_Non_Agri'!$I90</f>
        <v>13.458236119912065</v>
      </c>
      <c r="I20" s="11">
        <v>0</v>
      </c>
      <c r="J20" s="11">
        <v>0</v>
      </c>
      <c r="K20" s="11">
        <v>0</v>
      </c>
      <c r="L20" s="11">
        <f>'[44]DTR Projections_Non_Agri'!$R90</f>
        <v>95.713172458061308</v>
      </c>
      <c r="M20" s="11">
        <f>'[44]DTR Projections_Non_Agri'!$T90</f>
        <v>34.90292379109755</v>
      </c>
      <c r="N20" s="11">
        <f>'[44]DTR Projections_Non_Agri'!$W90</f>
        <v>14.27301694550037</v>
      </c>
      <c r="O20" s="11">
        <v>0</v>
      </c>
      <c r="P20" s="11">
        <v>0</v>
      </c>
      <c r="Q20" s="11">
        <v>0</v>
      </c>
      <c r="R20" s="11">
        <f>'[44]DTR Projections_Non_Agri'!$AF90</f>
        <v>103.34468138922863</v>
      </c>
      <c r="S20" s="11">
        <f>'[44]DTR Projections_Non_Agri'!$AG90</f>
        <v>37.685842461485628</v>
      </c>
      <c r="T20" s="11">
        <f>'[44]DTR Projections_Non_Agri'!$AJ90</f>
        <v>15.411048979095497</v>
      </c>
      <c r="U20" s="11">
        <v>0</v>
      </c>
      <c r="V20" s="11">
        <v>0</v>
      </c>
      <c r="W20" s="11">
        <v>0</v>
      </c>
      <c r="X20" s="11">
        <f>'[44]DTR Projections_Non_Agri'!$AS90</f>
        <v>113.4698013803327</v>
      </c>
      <c r="Y20" s="11">
        <f>'[44]DTR Projections_Non_Agri'!$AT90</f>
        <v>41.378085465760428</v>
      </c>
      <c r="Z20" s="11">
        <f>'[44]DTR Projections_Non_Agri'!$AW90</f>
        <v>16.920935293558387</v>
      </c>
      <c r="AA20" s="11">
        <v>0</v>
      </c>
      <c r="AB20" s="11">
        <v>0</v>
      </c>
      <c r="AC20" s="11">
        <v>0</v>
      </c>
      <c r="AD20" s="11">
        <f>'[44]DTR Projections_Non_Agri'!$BF90</f>
        <v>121.81556890489445</v>
      </c>
      <c r="AE20" s="11">
        <f>'[44]DTR Projections_Non_Agri'!$BG90</f>
        <v>44.421466856296092</v>
      </c>
      <c r="AF20" s="11">
        <f>'[44]DTR Projections_Non_Agri'!$BJ90</f>
        <v>18.165479573536892</v>
      </c>
      <c r="AG20" s="11">
        <v>0</v>
      </c>
      <c r="AH20" s="11">
        <v>0</v>
      </c>
      <c r="AI20" s="11">
        <v>0</v>
      </c>
      <c r="AJ20" s="11">
        <f>'[44]DTR Projections_Non_Agri'!$BS90</f>
        <v>125.14228108915509</v>
      </c>
      <c r="AK20" s="11">
        <f>'[44]DTR Projections_Non_Agri'!$BT90</f>
        <v>45.634591224240765</v>
      </c>
      <c r="AL20" s="11">
        <f>'[44]DTR Projections_Non_Agri'!$BW90</f>
        <v>18.6615682325933</v>
      </c>
      <c r="AM20" s="11">
        <v>0</v>
      </c>
    </row>
    <row r="21" spans="2:39">
      <c r="B21" s="6"/>
      <c r="C21" s="6"/>
      <c r="D21" s="11"/>
      <c r="E21" s="11"/>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row>
    <row r="22" spans="2:39">
      <c r="B22" s="6" t="s">
        <v>52</v>
      </c>
      <c r="C22" s="6"/>
      <c r="D22" s="11">
        <f t="shared" ref="D22:AM22" si="0">SUM(D5:D20)</f>
        <v>0</v>
      </c>
      <c r="E22" s="11">
        <f t="shared" si="0"/>
        <v>0</v>
      </c>
      <c r="F22" s="11">
        <f t="shared" si="0"/>
        <v>1590.7150812220586</v>
      </c>
      <c r="G22" s="11">
        <f t="shared" si="0"/>
        <v>258.84884501403769</v>
      </c>
      <c r="H22" s="11">
        <f t="shared" si="0"/>
        <v>70.939667820679205</v>
      </c>
      <c r="I22" s="11">
        <f t="shared" si="0"/>
        <v>0</v>
      </c>
      <c r="J22" s="11">
        <f t="shared" si="0"/>
        <v>0</v>
      </c>
      <c r="K22" s="11">
        <f t="shared" si="0"/>
        <v>0</v>
      </c>
      <c r="L22" s="11">
        <f t="shared" si="0"/>
        <v>1700.8441271137658</v>
      </c>
      <c r="M22" s="11">
        <f t="shared" si="0"/>
        <v>275.37071921768052</v>
      </c>
      <c r="N22" s="11">
        <f t="shared" si="0"/>
        <v>75.462423143941621</v>
      </c>
      <c r="O22" s="11">
        <f t="shared" si="0"/>
        <v>0</v>
      </c>
      <c r="P22" s="11">
        <f t="shared" si="0"/>
        <v>0</v>
      </c>
      <c r="Q22" s="11">
        <f t="shared" si="0"/>
        <v>0</v>
      </c>
      <c r="R22" s="11">
        <f t="shared" si="0"/>
        <v>1820.1952211985292</v>
      </c>
      <c r="S22" s="11">
        <f t="shared" si="0"/>
        <v>293.91650411069685</v>
      </c>
      <c r="T22" s="11">
        <f t="shared" si="0"/>
        <v>80.57438648863662</v>
      </c>
      <c r="U22" s="11">
        <f t="shared" si="0"/>
        <v>0</v>
      </c>
      <c r="V22" s="11">
        <f t="shared" si="0"/>
        <v>0</v>
      </c>
      <c r="W22" s="11">
        <f t="shared" si="0"/>
        <v>0</v>
      </c>
      <c r="X22" s="11">
        <f t="shared" si="0"/>
        <v>1948.428968682633</v>
      </c>
      <c r="Y22" s="11">
        <f t="shared" si="0"/>
        <v>313.8093108024396</v>
      </c>
      <c r="Z22" s="11">
        <f t="shared" si="0"/>
        <v>86.19314622512691</v>
      </c>
      <c r="AA22" s="11">
        <f t="shared" si="0"/>
        <v>0</v>
      </c>
      <c r="AB22" s="11">
        <f t="shared" si="0"/>
        <v>0</v>
      </c>
      <c r="AC22" s="11">
        <f t="shared" si="0"/>
        <v>0</v>
      </c>
      <c r="AD22" s="11">
        <f t="shared" si="0"/>
        <v>2080.6206932534005</v>
      </c>
      <c r="AE22" s="11">
        <f t="shared" si="0"/>
        <v>333.24850124635094</v>
      </c>
      <c r="AF22" s="11">
        <f t="shared" si="0"/>
        <v>91.637490113738096</v>
      </c>
      <c r="AG22" s="11">
        <f t="shared" si="0"/>
        <v>0</v>
      </c>
      <c r="AH22" s="11">
        <f t="shared" si="0"/>
        <v>0</v>
      </c>
      <c r="AI22" s="11">
        <f t="shared" si="0"/>
        <v>0</v>
      </c>
      <c r="AJ22" s="11">
        <f t="shared" si="0"/>
        <v>2218.3409194280744</v>
      </c>
      <c r="AK22" s="11">
        <f t="shared" si="0"/>
        <v>352.29528064854077</v>
      </c>
      <c r="AL22" s="11">
        <f t="shared" si="0"/>
        <v>96.667144375418829</v>
      </c>
      <c r="AM22" s="11">
        <f t="shared" si="0"/>
        <v>0</v>
      </c>
    </row>
  </sheetData>
  <sortState ref="B5:AM20">
    <sortCondition ref="B5:B20"/>
  </sortState>
  <mergeCells count="6">
    <mergeCell ref="AH3:AM3"/>
    <mergeCell ref="D3:I3"/>
    <mergeCell ref="J3:O3"/>
    <mergeCell ref="P3:U3"/>
    <mergeCell ref="V3:AA3"/>
    <mergeCell ref="AB3:AG3"/>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4" tint="0.79998168889431442"/>
  </sheetPr>
  <dimension ref="B1:AM24"/>
  <sheetViews>
    <sheetView topLeftCell="A2" zoomScale="90" zoomScaleNormal="90" workbookViewId="0">
      <pane xSplit="3" ySplit="3" topLeftCell="D5" activePane="bottomRight" state="frozen"/>
      <selection activeCell="B5" sqref="B5:B20"/>
      <selection pane="topRight" activeCell="B5" sqref="B5:B20"/>
      <selection pane="bottomLeft" activeCell="B5" sqref="B5:B20"/>
      <selection pane="bottomRight" activeCell="B5" sqref="B5:B20"/>
    </sheetView>
  </sheetViews>
  <sheetFormatPr defaultColWidth="9.140625" defaultRowHeight="15"/>
  <cols>
    <col min="1" max="1" width="3.7109375" customWidth="1"/>
    <col min="2" max="2" width="21.42578125" bestFit="1" customWidth="1"/>
    <col min="3" max="3" width="11.28515625" bestFit="1" customWidth="1"/>
    <col min="4" max="9" width="6.85546875" customWidth="1"/>
  </cols>
  <sheetData>
    <row r="1" spans="2:39" hidden="1"/>
    <row r="2" spans="2:39">
      <c r="B2" t="s">
        <v>403</v>
      </c>
    </row>
    <row r="3" spans="2:39">
      <c r="B3" s="87"/>
      <c r="C3" s="87"/>
      <c r="D3" s="601" t="s">
        <v>16</v>
      </c>
      <c r="E3" s="601"/>
      <c r="F3" s="601"/>
      <c r="G3" s="601"/>
      <c r="H3" s="601"/>
      <c r="I3" s="601"/>
      <c r="J3" s="602" t="s">
        <v>381</v>
      </c>
      <c r="K3" s="602"/>
      <c r="L3" s="602"/>
      <c r="M3" s="602"/>
      <c r="N3" s="602"/>
      <c r="O3" s="602"/>
      <c r="P3" s="602" t="s">
        <v>382</v>
      </c>
      <c r="Q3" s="602"/>
      <c r="R3" s="602"/>
      <c r="S3" s="602"/>
      <c r="T3" s="602"/>
      <c r="U3" s="602"/>
      <c r="V3" s="602" t="s">
        <v>383</v>
      </c>
      <c r="W3" s="602"/>
      <c r="X3" s="602"/>
      <c r="Y3" s="602"/>
      <c r="Z3" s="602"/>
      <c r="AA3" s="602"/>
      <c r="AB3" s="602" t="s">
        <v>384</v>
      </c>
      <c r="AC3" s="602"/>
      <c r="AD3" s="602"/>
      <c r="AE3" s="602"/>
      <c r="AF3" s="602"/>
      <c r="AG3" s="602"/>
      <c r="AH3" s="602" t="s">
        <v>385</v>
      </c>
      <c r="AI3" s="602"/>
      <c r="AJ3" s="602"/>
      <c r="AK3" s="602"/>
      <c r="AL3" s="602"/>
      <c r="AM3" s="602"/>
    </row>
    <row r="4" spans="2:39">
      <c r="B4" s="87"/>
      <c r="C4" s="87" t="s">
        <v>68</v>
      </c>
      <c r="D4" s="249">
        <v>25</v>
      </c>
      <c r="E4" s="249">
        <v>63</v>
      </c>
      <c r="F4" s="249">
        <v>100</v>
      </c>
      <c r="G4" s="249">
        <v>160</v>
      </c>
      <c r="H4" s="249">
        <v>315</v>
      </c>
      <c r="I4" s="249">
        <v>500</v>
      </c>
      <c r="J4" s="250">
        <v>25</v>
      </c>
      <c r="K4" s="250">
        <v>63</v>
      </c>
      <c r="L4" s="250">
        <v>100</v>
      </c>
      <c r="M4" s="250">
        <v>160</v>
      </c>
      <c r="N4" s="250">
        <v>315</v>
      </c>
      <c r="O4" s="250">
        <v>500</v>
      </c>
      <c r="P4" s="250">
        <v>25</v>
      </c>
      <c r="Q4" s="250">
        <v>63</v>
      </c>
      <c r="R4" s="250">
        <v>100</v>
      </c>
      <c r="S4" s="250">
        <v>160</v>
      </c>
      <c r="T4" s="250">
        <v>315</v>
      </c>
      <c r="U4" s="250">
        <v>500</v>
      </c>
      <c r="V4" s="250">
        <v>25</v>
      </c>
      <c r="W4" s="250">
        <v>63</v>
      </c>
      <c r="X4" s="250">
        <v>100</v>
      </c>
      <c r="Y4" s="250">
        <v>160</v>
      </c>
      <c r="Z4" s="250">
        <v>315</v>
      </c>
      <c r="AA4" s="250">
        <v>500</v>
      </c>
      <c r="AB4" s="250">
        <v>25</v>
      </c>
      <c r="AC4" s="250">
        <v>63</v>
      </c>
      <c r="AD4" s="250">
        <v>100</v>
      </c>
      <c r="AE4" s="250">
        <v>160</v>
      </c>
      <c r="AF4" s="250">
        <v>315</v>
      </c>
      <c r="AG4" s="250">
        <v>500</v>
      </c>
      <c r="AH4" s="250">
        <v>25</v>
      </c>
      <c r="AI4" s="250">
        <v>63</v>
      </c>
      <c r="AJ4" s="250">
        <v>100</v>
      </c>
      <c r="AK4" s="250">
        <v>160</v>
      </c>
      <c r="AL4" s="250">
        <v>315</v>
      </c>
      <c r="AM4" s="250">
        <v>500</v>
      </c>
    </row>
    <row r="5" spans="2:39">
      <c r="B5" s="6" t="s">
        <v>56</v>
      </c>
      <c r="C5" s="6">
        <v>6</v>
      </c>
      <c r="D5" s="11">
        <f>'[44]DTR Projections_Agri'!$C87</f>
        <v>184.64758496816819</v>
      </c>
      <c r="E5" s="11">
        <f>'[44]DTR Projections_Agri'!$D87</f>
        <v>48.672572037652401</v>
      </c>
      <c r="F5" s="11">
        <f>'[44]DTR Projections_Agri'!$E87</f>
        <v>19.713454395162707</v>
      </c>
      <c r="G5" s="11">
        <v>0</v>
      </c>
      <c r="H5" s="11">
        <v>0</v>
      </c>
      <c r="I5" s="11">
        <v>0</v>
      </c>
      <c r="J5" s="11">
        <f>'[44]DTR Projections_Agri'!$O87</f>
        <v>194.27115424604298</v>
      </c>
      <c r="K5" s="11">
        <f>'[44]DTR Projections_Agri'!$P87</f>
        <v>51.209317205575644</v>
      </c>
      <c r="L5" s="11">
        <f>'[44]DTR Projections_Agri'!$Q87</f>
        <v>20.740891575620704</v>
      </c>
      <c r="M5" s="11">
        <v>0</v>
      </c>
      <c r="N5" s="11">
        <v>0</v>
      </c>
      <c r="O5" s="11">
        <v>0</v>
      </c>
      <c r="P5" s="11">
        <f>'[44]DTR Projections_Agri'!$AA87</f>
        <v>203.96320386108084</v>
      </c>
      <c r="Q5" s="11">
        <f>'[44]DTR Projections_Agri'!$AB87</f>
        <v>53.764113593309368</v>
      </c>
      <c r="R5" s="11">
        <f>'[44]DTR Projections_Agri'!$AC87</f>
        <v>21.775639894233382</v>
      </c>
      <c r="S5" s="11">
        <v>0</v>
      </c>
      <c r="T5" s="11">
        <v>0</v>
      </c>
      <c r="U5" s="11">
        <v>0</v>
      </c>
      <c r="V5" s="11">
        <f>'[44]DTR Projections_Agri'!$AM87</f>
        <v>214.13878531388193</v>
      </c>
      <c r="W5" s="11">
        <f>'[44]DTR Projections_Agri'!$AN87</f>
        <v>56.446367582018951</v>
      </c>
      <c r="X5" s="11">
        <f>'[44]DTR Projections_Agri'!$AO87</f>
        <v>22.862011324158331</v>
      </c>
      <c r="Y5" s="11">
        <v>0</v>
      </c>
      <c r="Z5" s="11">
        <v>0</v>
      </c>
      <c r="AA5" s="11">
        <v>0</v>
      </c>
      <c r="AB5" s="11">
        <f>'[44]DTR Projections_Agri'!$AY87</f>
        <v>224.8220219006952</v>
      </c>
      <c r="AC5" s="11">
        <f>'[44]DTR Projections_Agri'!$AZ87</f>
        <v>59.262438003176065</v>
      </c>
      <c r="AD5" s="11">
        <f>'[44]DTR Projections_Agri'!$BA87</f>
        <v>24.002581330980703</v>
      </c>
      <c r="AE5" s="11">
        <v>0</v>
      </c>
      <c r="AF5" s="11">
        <v>0</v>
      </c>
      <c r="AG5" s="11">
        <v>0</v>
      </c>
      <c r="AH5" s="11">
        <f>'[44]DTR Projections_Agri'!$BK87</f>
        <v>236.03824042954943</v>
      </c>
      <c r="AI5" s="11">
        <f>'[44]DTR Projections_Agri'!$BL87</f>
        <v>62.219000930494182</v>
      </c>
      <c r="AJ5" s="11">
        <f>'[44]DTR Projections_Agri'!$BM87</f>
        <v>25.200053870320243</v>
      </c>
      <c r="AK5" s="11">
        <v>0</v>
      </c>
      <c r="AL5" s="11">
        <v>0</v>
      </c>
      <c r="AM5" s="11">
        <v>0</v>
      </c>
    </row>
    <row r="6" spans="2:39">
      <c r="B6" s="6" t="s">
        <v>53</v>
      </c>
      <c r="C6" s="6">
        <v>9</v>
      </c>
      <c r="D6" s="11">
        <f>'[44]DTR Projections_Agri'!$C90</f>
        <v>85.157250752271793</v>
      </c>
      <c r="E6" s="11">
        <f>'[44]DTR Projections_Agri'!$D90</f>
        <v>33.19596437185853</v>
      </c>
      <c r="F6" s="11">
        <f>'[44]DTR Projections_Agri'!$E90</f>
        <v>9.6570078172679352</v>
      </c>
      <c r="G6" s="11">
        <v>0</v>
      </c>
      <c r="H6" s="11">
        <v>0</v>
      </c>
      <c r="I6" s="11">
        <v>0</v>
      </c>
      <c r="J6" s="11">
        <f>'[44]DTR Projections_Agri'!$O90</f>
        <v>89.595525437907142</v>
      </c>
      <c r="K6" s="11">
        <f>'[44]DTR Projections_Agri'!$P90</f>
        <v>34.926090779596535</v>
      </c>
      <c r="L6" s="11">
        <f>'[44]DTR Projections_Agri'!$Q90</f>
        <v>10.160317317700811</v>
      </c>
      <c r="M6" s="11">
        <v>0</v>
      </c>
      <c r="N6" s="11">
        <v>0</v>
      </c>
      <c r="O6" s="11">
        <v>0</v>
      </c>
      <c r="P6" s="11">
        <f>'[44]DTR Projections_Agri'!$AA90</f>
        <v>94.065382433401751</v>
      </c>
      <c r="Q6" s="11">
        <f>'[44]DTR Projections_Agri'!$AB90</f>
        <v>36.668528590340252</v>
      </c>
      <c r="R6" s="11">
        <f>'[44]DTR Projections_Agri'!$AC90</f>
        <v>10.667208317189891</v>
      </c>
      <c r="S6" s="11">
        <v>0</v>
      </c>
      <c r="T6" s="11">
        <v>0</v>
      </c>
      <c r="U6" s="11">
        <v>0</v>
      </c>
      <c r="V6" s="11">
        <f>'[44]DTR Projections_Agri'!$AM90</f>
        <v>98.758238510970841</v>
      </c>
      <c r="W6" s="11">
        <f>'[44]DTR Projections_Agri'!$AN90</f>
        <v>38.497895811299841</v>
      </c>
      <c r="X6" s="11">
        <f>'[44]DTR Projections_Agri'!$AO90</f>
        <v>11.199387872378136</v>
      </c>
      <c r="Y6" s="11">
        <v>0</v>
      </c>
      <c r="Z6" s="11">
        <v>0</v>
      </c>
      <c r="AA6" s="11">
        <v>0</v>
      </c>
      <c r="AB6" s="11">
        <f>'[44]DTR Projections_Agri'!$AY90</f>
        <v>103.6852190454096</v>
      </c>
      <c r="AC6" s="11">
        <f>'[44]DTR Projections_Agri'!$AZ90</f>
        <v>40.418529331490205</v>
      </c>
      <c r="AD6" s="11">
        <f>'[44]DTR Projections_Agri'!$BA90</f>
        <v>11.758117623706241</v>
      </c>
      <c r="AE6" s="11">
        <v>0</v>
      </c>
      <c r="AF6" s="11">
        <v>0</v>
      </c>
      <c r="AG6" s="11">
        <v>0</v>
      </c>
      <c r="AH6" s="11">
        <f>'[44]DTR Projections_Agri'!$BK90</f>
        <v>108.85800445670262</v>
      </c>
      <c r="AI6" s="11">
        <f>'[44]DTR Projections_Agri'!$BL90</f>
        <v>42.434982407413067</v>
      </c>
      <c r="AJ6" s="11">
        <f>'[44]DTR Projections_Agri'!$BM90</f>
        <v>12.344722154883803</v>
      </c>
      <c r="AK6" s="11">
        <v>0</v>
      </c>
      <c r="AL6" s="11">
        <v>0</v>
      </c>
      <c r="AM6" s="11">
        <v>0</v>
      </c>
    </row>
    <row r="7" spans="2:39">
      <c r="B7" s="6" t="s">
        <v>400</v>
      </c>
      <c r="C7" s="6">
        <v>13</v>
      </c>
      <c r="D7" s="11">
        <f>'[44]DTR Projections_Agri'!$C94</f>
        <v>355.73679665892433</v>
      </c>
      <c r="E7" s="11">
        <f>'[44]DTR Projections_Agri'!$D94</f>
        <v>73.72754032870661</v>
      </c>
      <c r="F7" s="11">
        <f>'[44]DTR Projections_Agri'!$E94</f>
        <v>55.677589933574282</v>
      </c>
      <c r="G7" s="11">
        <v>0</v>
      </c>
      <c r="H7" s="11">
        <v>0</v>
      </c>
      <c r="I7" s="11">
        <v>0</v>
      </c>
      <c r="J7" s="11">
        <f>'[44]DTR Projections_Agri'!$O94</f>
        <v>374.27729210015337</v>
      </c>
      <c r="K7" s="11">
        <f>'[44]DTR Projections_Agri'!$P94</f>
        <v>77.570114777556839</v>
      </c>
      <c r="L7" s="11">
        <f>'[44]DTR Projections_Agri'!$Q94</f>
        <v>58.579426662406689</v>
      </c>
      <c r="M7" s="11">
        <v>0</v>
      </c>
      <c r="N7" s="11">
        <v>0</v>
      </c>
      <c r="O7" s="11">
        <v>0</v>
      </c>
      <c r="P7" s="11">
        <f>'[44]DTR Projections_Agri'!$AA94</f>
        <v>392.9497198153968</v>
      </c>
      <c r="Q7" s="11">
        <f>'[44]DTR Projections_Agri'!$AB94</f>
        <v>81.440032594156534</v>
      </c>
      <c r="R7" s="11">
        <f>'[44]DTR Projections_Agri'!$AC94</f>
        <v>61.501912565349201</v>
      </c>
      <c r="S7" s="11">
        <v>0</v>
      </c>
      <c r="T7" s="11">
        <v>0</v>
      </c>
      <c r="U7" s="11">
        <v>0</v>
      </c>
      <c r="V7" s="11">
        <f>'[44]DTR Projections_Agri'!$AM94</f>
        <v>412.55370624601198</v>
      </c>
      <c r="W7" s="11">
        <f>'[44]DTR Projections_Agri'!$AN94</f>
        <v>85.503018806832145</v>
      </c>
      <c r="X7" s="11">
        <f>'[44]DTR Projections_Agri'!$AO94</f>
        <v>64.57019992779955</v>
      </c>
      <c r="Y7" s="11">
        <v>0</v>
      </c>
      <c r="Z7" s="11">
        <v>0</v>
      </c>
      <c r="AA7" s="11">
        <v>0</v>
      </c>
      <c r="AB7" s="11">
        <f>'[44]DTR Projections_Agri'!$AY94</f>
        <v>433.13572664989528</v>
      </c>
      <c r="AC7" s="11">
        <f>'[44]DTR Projections_Agri'!$AZ94</f>
        <v>89.768705555084068</v>
      </c>
      <c r="AD7" s="11">
        <f>'[44]DTR Projections_Agri'!$BA94</f>
        <v>67.791562752266088</v>
      </c>
      <c r="AE7" s="11">
        <v>0</v>
      </c>
      <c r="AF7" s="11">
        <v>0</v>
      </c>
      <c r="AG7" s="11">
        <v>0</v>
      </c>
      <c r="AH7" s="11">
        <f>'[44]DTR Projections_Agri'!$BK94</f>
        <v>454.7445749365873</v>
      </c>
      <c r="AI7" s="11">
        <f>'[44]DTR Projections_Agri'!$BL94</f>
        <v>94.247205526065414</v>
      </c>
      <c r="AJ7" s="11">
        <f>'[44]DTR Projections_Agri'!$BM94</f>
        <v>71.173637941403186</v>
      </c>
      <c r="AK7" s="11">
        <v>0</v>
      </c>
      <c r="AL7" s="11">
        <v>0</v>
      </c>
      <c r="AM7" s="11">
        <v>0</v>
      </c>
    </row>
    <row r="8" spans="2:39">
      <c r="B8" s="6" t="s">
        <v>398</v>
      </c>
      <c r="C8" s="6">
        <v>10</v>
      </c>
      <c r="D8" s="11">
        <f>'[44]DTR Projections_Agri'!$C91</f>
        <v>192.79323785884125</v>
      </c>
      <c r="E8" s="11">
        <f>'[44]DTR Projections_Agri'!$D91</f>
        <v>47.505406798455127</v>
      </c>
      <c r="F8" s="11">
        <f>'[44]DTR Projections_Agri'!$E91</f>
        <v>68.902241132415071</v>
      </c>
      <c r="G8" s="11">
        <v>0</v>
      </c>
      <c r="H8" s="11">
        <v>0</v>
      </c>
      <c r="I8" s="11">
        <v>0</v>
      </c>
      <c r="J8" s="11">
        <f>'[44]DTR Projections_Agri'!$O91</f>
        <v>202.84134696982753</v>
      </c>
      <c r="K8" s="11">
        <f>'[44]DTR Projections_Agri'!$P91</f>
        <v>49.981320975601555</v>
      </c>
      <c r="L8" s="11">
        <f>'[44]DTR Projections_Agri'!$Q91</f>
        <v>72.493327856094197</v>
      </c>
      <c r="M8" s="11">
        <v>0</v>
      </c>
      <c r="N8" s="11">
        <v>0</v>
      </c>
      <c r="O8" s="11">
        <v>0</v>
      </c>
      <c r="P8" s="11">
        <f>'[44]DTR Projections_Agri'!$AA91</f>
        <v>212.96095740011887</v>
      </c>
      <c r="Q8" s="11">
        <f>'[44]DTR Projections_Agri'!$AB91</f>
        <v>52.474853505434695</v>
      </c>
      <c r="R8" s="11">
        <f>'[44]DTR Projections_Agri'!$AC91</f>
        <v>76.109968386528976</v>
      </c>
      <c r="S8" s="11">
        <v>0</v>
      </c>
      <c r="T8" s="11">
        <v>0</v>
      </c>
      <c r="U8" s="11">
        <v>0</v>
      </c>
      <c r="V8" s="11">
        <f>'[44]DTR Projections_Agri'!$AM91</f>
        <v>223.58543047795484</v>
      </c>
      <c r="W8" s="11">
        <f>'[44]DTR Projections_Agri'!$AN91</f>
        <v>55.092787210927909</v>
      </c>
      <c r="X8" s="11">
        <f>'[44]DTR Projections_Agri'!$AO91</f>
        <v>79.907041427285179</v>
      </c>
      <c r="Y8" s="11">
        <v>0</v>
      </c>
      <c r="Z8" s="11">
        <v>0</v>
      </c>
      <c r="AA8" s="11">
        <v>0</v>
      </c>
      <c r="AB8" s="11">
        <f>'[44]DTR Projections_Agri'!$AY91</f>
        <v>234.73995368896095</v>
      </c>
      <c r="AC8" s="11">
        <f>'[44]DTR Projections_Agri'!$AZ91</f>
        <v>57.841328439171811</v>
      </c>
      <c r="AD8" s="11">
        <f>'[44]DTR Projections_Agri'!$BA91</f>
        <v>83.893548716325043</v>
      </c>
      <c r="AE8" s="11">
        <v>0</v>
      </c>
      <c r="AF8" s="11">
        <v>0</v>
      </c>
      <c r="AG8" s="11">
        <v>0</v>
      </c>
      <c r="AH8" s="11">
        <f>'[44]DTR Projections_Agri'!$BK91</f>
        <v>246.45097112297248</v>
      </c>
      <c r="AI8" s="11">
        <f>'[44]DTR Projections_Agri'!$BL91</f>
        <v>60.726993172049283</v>
      </c>
      <c r="AJ8" s="11">
        <f>'[44]DTR Projections_Agri'!$BM91</f>
        <v>88.078941088514881</v>
      </c>
      <c r="AK8" s="11">
        <v>0</v>
      </c>
      <c r="AL8" s="11">
        <v>0</v>
      </c>
      <c r="AM8" s="11">
        <v>0</v>
      </c>
    </row>
    <row r="9" spans="2:39">
      <c r="B9" s="6" t="s">
        <v>61</v>
      </c>
      <c r="C9" s="6">
        <v>2</v>
      </c>
      <c r="D9" s="11">
        <f>'[44]DTR Projections_Agri'!$C83</f>
        <v>447.78091224359406</v>
      </c>
      <c r="E9" s="11">
        <f>'[44]DTR Projections_Agri'!$D83</f>
        <v>99.837300168163765</v>
      </c>
      <c r="F9" s="11">
        <f>'[44]DTR Projections_Agri'!$E83</f>
        <v>158.62447638420485</v>
      </c>
      <c r="G9" s="11">
        <v>0</v>
      </c>
      <c r="H9" s="11">
        <v>0</v>
      </c>
      <c r="I9" s="11">
        <v>0</v>
      </c>
      <c r="J9" s="11">
        <f>'[44]DTR Projections_Agri'!$O83</f>
        <v>471.11861596188913</v>
      </c>
      <c r="K9" s="11">
        <f>'[44]DTR Projections_Agri'!$P83</f>
        <v>105.04067813192027</v>
      </c>
      <c r="L9" s="11">
        <f>'[44]DTR Projections_Agri'!$Q83</f>
        <v>166.89175828725843</v>
      </c>
      <c r="M9" s="11">
        <v>0</v>
      </c>
      <c r="N9" s="11">
        <v>0</v>
      </c>
      <c r="O9" s="11">
        <v>0</v>
      </c>
      <c r="P9" s="11">
        <f>'[44]DTR Projections_Agri'!$AA83</f>
        <v>494.62238839888084</v>
      </c>
      <c r="Q9" s="11">
        <f>'[44]DTR Projections_Agri'!$AB83</f>
        <v>110.28108280240703</v>
      </c>
      <c r="R9" s="11">
        <f>'[44]DTR Projections_Agri'!$AC83</f>
        <v>175.21786932488817</v>
      </c>
      <c r="S9" s="11">
        <v>0</v>
      </c>
      <c r="T9" s="11">
        <v>0</v>
      </c>
      <c r="U9" s="11">
        <v>0</v>
      </c>
      <c r="V9" s="11">
        <f>'[44]DTR Projections_Agri'!$AM83</f>
        <v>519.29875308748774</v>
      </c>
      <c r="W9" s="11">
        <f>'[44]DTR Projections_Agri'!$AN83</f>
        <v>115.78292881931655</v>
      </c>
      <c r="X9" s="11">
        <f>'[44]DTR Projections_Agri'!$AO83</f>
        <v>183.95936616132897</v>
      </c>
      <c r="Y9" s="11">
        <v>0</v>
      </c>
      <c r="Z9" s="11">
        <v>0</v>
      </c>
      <c r="AA9" s="11">
        <v>0</v>
      </c>
      <c r="AB9" s="11">
        <f>'[44]DTR Projections_Agri'!$AY83</f>
        <v>545.20621039531727</v>
      </c>
      <c r="AC9" s="11">
        <f>'[44]DTR Projections_Agri'!$AZ83</f>
        <v>121.55925943349105</v>
      </c>
      <c r="AD9" s="11">
        <f>'[44]DTR Projections_Agri'!$BA83</f>
        <v>193.13697230204136</v>
      </c>
      <c r="AE9" s="11">
        <v>0</v>
      </c>
      <c r="AF9" s="11">
        <v>0</v>
      </c>
      <c r="AG9" s="11">
        <v>0</v>
      </c>
      <c r="AH9" s="11">
        <f>'[44]DTR Projections_Agri'!$BK83</f>
        <v>572.40617927463029</v>
      </c>
      <c r="AI9" s="11">
        <f>'[44]DTR Projections_Agri'!$BL83</f>
        <v>127.62376862385022</v>
      </c>
      <c r="AJ9" s="11">
        <f>'[44]DTR Projections_Agri'!$BM83</f>
        <v>202.77244514863861</v>
      </c>
      <c r="AK9" s="11">
        <v>0</v>
      </c>
      <c r="AL9" s="11">
        <v>0</v>
      </c>
      <c r="AM9" s="11">
        <v>0</v>
      </c>
    </row>
    <row r="10" spans="2:39">
      <c r="B10" s="6" t="s">
        <v>65</v>
      </c>
      <c r="C10" s="6">
        <v>12</v>
      </c>
      <c r="D10" s="11">
        <f>'[44]DTR Projections_Agri'!$C93</f>
        <v>404.00568872140786</v>
      </c>
      <c r="E10" s="11">
        <f>'[44]DTR Projections_Agri'!$D93</f>
        <v>112.0078190317349</v>
      </c>
      <c r="F10" s="11">
        <f>'[44]DTR Projections_Agri'!$E93</f>
        <v>106.28134047898673</v>
      </c>
      <c r="G10" s="11">
        <v>0</v>
      </c>
      <c r="H10" s="11">
        <v>0</v>
      </c>
      <c r="I10" s="11">
        <v>0</v>
      </c>
      <c r="J10" s="11">
        <f>'[44]DTR Projections_Agri'!$O93</f>
        <v>425.06189010490766</v>
      </c>
      <c r="K10" s="11">
        <f>'[44]DTR Projections_Agri'!$P93</f>
        <v>117.84550711361028</v>
      </c>
      <c r="L10" s="11">
        <f>'[44]DTR Projections_Agri'!$Q93</f>
        <v>111.82057265048481</v>
      </c>
      <c r="M10" s="11">
        <v>0</v>
      </c>
      <c r="N10" s="11">
        <v>0</v>
      </c>
      <c r="O10" s="11">
        <v>0</v>
      </c>
      <c r="P10" s="11">
        <f>'[44]DTR Projections_Agri'!$AA93</f>
        <v>446.26792526925112</v>
      </c>
      <c r="Q10" s="11">
        <f>'[44]DTR Projections_Agri'!$AB93</f>
        <v>123.72473558830212</v>
      </c>
      <c r="R10" s="11">
        <f>'[44]DTR Projections_Agri'!$AC93</f>
        <v>117.39922143299026</v>
      </c>
      <c r="S10" s="11">
        <v>0</v>
      </c>
      <c r="T10" s="11">
        <v>0</v>
      </c>
      <c r="U10" s="11">
        <v>0</v>
      </c>
      <c r="V10" s="11">
        <f>'[44]DTR Projections_Agri'!$AM93</f>
        <v>468.53191964365732</v>
      </c>
      <c r="W10" s="11">
        <f>'[44]DTR Projections_Agri'!$AN93</f>
        <v>129.89727603124544</v>
      </c>
      <c r="X10" s="11">
        <f>'[44]DTR Projections_Agri'!$AO93</f>
        <v>123.25618640300634</v>
      </c>
      <c r="Y10" s="11">
        <v>0</v>
      </c>
      <c r="Z10" s="11">
        <v>0</v>
      </c>
      <c r="AA10" s="11">
        <v>0</v>
      </c>
      <c r="AB10" s="11">
        <f>'[44]DTR Projections_Agri'!$AY93</f>
        <v>491.90665457871364</v>
      </c>
      <c r="AC10" s="11">
        <f>'[44]DTR Projections_Agri'!$AZ93</f>
        <v>136.37776171154974</v>
      </c>
      <c r="AD10" s="11">
        <f>'[44]DTR Projections_Agri'!$BA93</f>
        <v>129.40535269346393</v>
      </c>
      <c r="AE10" s="11">
        <v>0</v>
      </c>
      <c r="AF10" s="11">
        <v>0</v>
      </c>
      <c r="AG10" s="11">
        <v>0</v>
      </c>
      <c r="AH10" s="11">
        <f>'[44]DTR Projections_Agri'!$BK93</f>
        <v>516.44754468773249</v>
      </c>
      <c r="AI10" s="11">
        <f>'[44]DTR Projections_Agri'!$BL93</f>
        <v>143.18155595243769</v>
      </c>
      <c r="AJ10" s="11">
        <f>'[44]DTR Projections_Agri'!$BM93</f>
        <v>135.86129816687685</v>
      </c>
      <c r="AK10" s="11">
        <v>0</v>
      </c>
      <c r="AL10" s="11">
        <v>0</v>
      </c>
      <c r="AM10" s="11">
        <v>0</v>
      </c>
    </row>
    <row r="11" spans="2:39">
      <c r="B11" s="6" t="s">
        <v>57</v>
      </c>
      <c r="C11" s="6">
        <v>5</v>
      </c>
      <c r="D11" s="11">
        <f>'[44]DTR Projections_Agri'!$C86</f>
        <v>637.38914066238442</v>
      </c>
      <c r="E11" s="11">
        <f>'[44]DTR Projections_Agri'!$D86</f>
        <v>66.841859043292914</v>
      </c>
      <c r="F11" s="11">
        <f>'[44]DTR Projections_Agri'!$E86</f>
        <v>94.463450168517724</v>
      </c>
      <c r="G11" s="11">
        <v>0</v>
      </c>
      <c r="H11" s="11">
        <v>0</v>
      </c>
      <c r="I11" s="11">
        <v>0</v>
      </c>
      <c r="J11" s="11">
        <f>'[44]DTR Projections_Agri'!$O86</f>
        <v>670.60895533359405</v>
      </c>
      <c r="K11" s="11">
        <f>'[44]DTR Projections_Agri'!$P86</f>
        <v>70.325561585494626</v>
      </c>
      <c r="L11" s="11">
        <f>'[44]DTR Projections_Agri'!$Q86</f>
        <v>99.38675072010868</v>
      </c>
      <c r="M11" s="11">
        <v>0</v>
      </c>
      <c r="N11" s="11">
        <v>0</v>
      </c>
      <c r="O11" s="11">
        <v>0</v>
      </c>
      <c r="P11" s="11">
        <f>'[44]DTR Projections_Agri'!$AA86</f>
        <v>704.06515881685129</v>
      </c>
      <c r="Q11" s="11">
        <f>'[44]DTR Projections_Agri'!$AB86</f>
        <v>73.834053799572246</v>
      </c>
      <c r="R11" s="11">
        <f>'[44]DTR Projections_Agri'!$AC86</f>
        <v>104.34508497613967</v>
      </c>
      <c r="S11" s="11">
        <v>0</v>
      </c>
      <c r="T11" s="11">
        <v>0</v>
      </c>
      <c r="U11" s="11">
        <v>0</v>
      </c>
      <c r="V11" s="11">
        <f>'[44]DTR Projections_Agri'!$AM86</f>
        <v>739.19047669771419</v>
      </c>
      <c r="W11" s="11">
        <f>'[44]DTR Projections_Agri'!$AN86</f>
        <v>77.517583054877065</v>
      </c>
      <c r="X11" s="11">
        <f>'[44]DTR Projections_Agri'!$AO86</f>
        <v>109.55078821708925</v>
      </c>
      <c r="Y11" s="11">
        <v>0</v>
      </c>
      <c r="Z11" s="11">
        <v>0</v>
      </c>
      <c r="AA11" s="11">
        <v>0</v>
      </c>
      <c r="AB11" s="11">
        <f>'[44]DTR Projections_Agri'!$AY86</f>
        <v>776.06818072366184</v>
      </c>
      <c r="AC11" s="11">
        <f>'[44]DTR Projections_Agri'!$AZ86</f>
        <v>81.384881910613814</v>
      </c>
      <c r="AD11" s="11">
        <f>'[44]DTR Projections_Agri'!$BA86</f>
        <v>115.01620162680665</v>
      </c>
      <c r="AE11" s="11">
        <v>0</v>
      </c>
      <c r="AF11" s="11">
        <v>0</v>
      </c>
      <c r="AG11" s="11">
        <v>0</v>
      </c>
      <c r="AH11" s="11">
        <f>'[44]DTR Projections_Agri'!$BK86</f>
        <v>814.78569707147221</v>
      </c>
      <c r="AI11" s="11">
        <f>'[44]DTR Projections_Agri'!$BL86</f>
        <v>85.445118593556515</v>
      </c>
      <c r="AJ11" s="11">
        <f>'[44]DTR Projections_Agri'!$BM86</f>
        <v>120.75428209107272</v>
      </c>
      <c r="AK11" s="11">
        <v>0</v>
      </c>
      <c r="AL11" s="11">
        <v>0</v>
      </c>
      <c r="AM11" s="11">
        <v>0</v>
      </c>
    </row>
    <row r="12" spans="2:39">
      <c r="B12" s="6" t="s">
        <v>62</v>
      </c>
      <c r="C12" s="6">
        <v>1</v>
      </c>
      <c r="D12" s="11">
        <f>'[44]DTR Projections_Agri'!$C82</f>
        <v>452.23321701165014</v>
      </c>
      <c r="E12" s="11">
        <f>'[44]DTR Projections_Agri'!$D82</f>
        <v>33.850930457558327</v>
      </c>
      <c r="F12" s="11">
        <f>'[44]DTR Projections_Agri'!$E82</f>
        <v>103.32774652775296</v>
      </c>
      <c r="G12" s="11">
        <v>0</v>
      </c>
      <c r="H12" s="11">
        <v>0</v>
      </c>
      <c r="I12" s="11">
        <v>0</v>
      </c>
      <c r="J12" s="11">
        <f>'[44]DTR Projections_Agri'!$O82</f>
        <v>475.80296851648745</v>
      </c>
      <c r="K12" s="11">
        <f>'[44]DTR Projections_Agri'!$P82</f>
        <v>35.615192765321602</v>
      </c>
      <c r="L12" s="11">
        <f>'[44]DTR Projections_Agri'!$Q82</f>
        <v>108.71304158703035</v>
      </c>
      <c r="M12" s="11">
        <v>0</v>
      </c>
      <c r="N12" s="11">
        <v>0</v>
      </c>
      <c r="O12" s="11">
        <v>0</v>
      </c>
      <c r="P12" s="11">
        <f>'[44]DTR Projections_Agri'!$AA82</f>
        <v>499.54043996839619</v>
      </c>
      <c r="Q12" s="11">
        <f>'[44]DTR Projections_Agri'!$AB82</f>
        <v>37.392009383673056</v>
      </c>
      <c r="R12" s="11">
        <f>'[44]DTR Projections_Agri'!$AC82</f>
        <v>114.13665785653011</v>
      </c>
      <c r="S12" s="11">
        <v>0</v>
      </c>
      <c r="T12" s="11">
        <v>0</v>
      </c>
      <c r="U12" s="11">
        <v>0</v>
      </c>
      <c r="V12" s="11">
        <f>'[44]DTR Projections_Agri'!$AM82</f>
        <v>524.46216280683404</v>
      </c>
      <c r="W12" s="11">
        <f>'[44]DTR Projections_Agri'!$AN82</f>
        <v>39.257470554927018</v>
      </c>
      <c r="X12" s="11">
        <f>'[44]DTR Projections_Agri'!$AO82</f>
        <v>119.83085581372853</v>
      </c>
      <c r="Y12" s="11">
        <v>0</v>
      </c>
      <c r="Z12" s="11">
        <v>0</v>
      </c>
      <c r="AA12" s="11">
        <v>0</v>
      </c>
      <c r="AB12" s="11">
        <f>'[44]DTR Projections_Agri'!$AY82</f>
        <v>550.62721907108948</v>
      </c>
      <c r="AC12" s="11">
        <f>'[44]DTR Projections_Agri'!$AZ82</f>
        <v>41.215998736187515</v>
      </c>
      <c r="AD12" s="11">
        <f>'[44]DTR Projections_Agri'!$BA82</f>
        <v>125.80913471907427</v>
      </c>
      <c r="AE12" s="11">
        <v>0</v>
      </c>
      <c r="AF12" s="11">
        <v>0</v>
      </c>
      <c r="AG12" s="11">
        <v>0</v>
      </c>
      <c r="AH12" s="11">
        <f>'[44]DTR Projections_Agri'!$BK82</f>
        <v>578.09763840468065</v>
      </c>
      <c r="AI12" s="11">
        <f>'[44]DTR Projections_Agri'!$BL82</f>
        <v>43.272237021040013</v>
      </c>
      <c r="AJ12" s="11">
        <f>'[44]DTR Projections_Agri'!$BM82</f>
        <v>132.08566731141428</v>
      </c>
      <c r="AK12" s="11">
        <v>0</v>
      </c>
      <c r="AL12" s="11">
        <v>0</v>
      </c>
      <c r="AM12" s="11">
        <v>0</v>
      </c>
    </row>
    <row r="13" spans="2:39">
      <c r="B13" s="6" t="s">
        <v>402</v>
      </c>
      <c r="C13" s="6">
        <v>16</v>
      </c>
      <c r="D13" s="11">
        <f>'[44]DTR Projections_Agri'!$C97</f>
        <v>322.98656202522795</v>
      </c>
      <c r="E13" s="11">
        <f>'[44]DTR Projections_Agri'!$D97</f>
        <v>60.627584733804518</v>
      </c>
      <c r="F13" s="11">
        <f>'[44]DTR Projections_Agri'!$E97</f>
        <v>40.346278511523785</v>
      </c>
      <c r="G13" s="11">
        <v>0</v>
      </c>
      <c r="H13" s="11">
        <v>0</v>
      </c>
      <c r="I13" s="11">
        <v>0</v>
      </c>
      <c r="J13" s="11">
        <f>'[44]DTR Projections_Agri'!$O97</f>
        <v>339.82016185815985</v>
      </c>
      <c r="K13" s="11">
        <f>'[44]DTR Projections_Agri'!$P97</f>
        <v>63.787408145177025</v>
      </c>
      <c r="L13" s="11">
        <f>'[44]DTR Projections_Agri'!$Q97</f>
        <v>42.449069113561166</v>
      </c>
      <c r="M13" s="11">
        <v>0</v>
      </c>
      <c r="N13" s="11">
        <v>0</v>
      </c>
      <c r="O13" s="11">
        <v>0</v>
      </c>
      <c r="P13" s="11">
        <f>'[44]DTR Projections_Agri'!$AA97</f>
        <v>356.7735478701108</v>
      </c>
      <c r="Q13" s="11">
        <f>'[44]DTR Projections_Agri'!$AB97</f>
        <v>66.969716537574385</v>
      </c>
      <c r="R13" s="11">
        <f>'[44]DTR Projections_Agri'!$AC97</f>
        <v>44.566822958992404</v>
      </c>
      <c r="S13" s="11">
        <v>0</v>
      </c>
      <c r="T13" s="11">
        <v>0</v>
      </c>
      <c r="U13" s="11">
        <v>0</v>
      </c>
      <c r="V13" s="11">
        <f>'[44]DTR Projections_Agri'!$AM97</f>
        <v>374.57273040810185</v>
      </c>
      <c r="W13" s="11">
        <f>'[44]DTR Projections_Agri'!$AN97</f>
        <v>70.310788812371428</v>
      </c>
      <c r="X13" s="11">
        <f>'[44]DTR Projections_Agri'!$AO97</f>
        <v>46.790230556671794</v>
      </c>
      <c r="Y13" s="11">
        <v>0</v>
      </c>
      <c r="Z13" s="11">
        <v>0</v>
      </c>
      <c r="AA13" s="11">
        <v>0</v>
      </c>
      <c r="AB13" s="11">
        <f>'[44]DTR Projections_Agri'!$AY97</f>
        <v>393.25990607341731</v>
      </c>
      <c r="AC13" s="11">
        <f>'[44]DTR Projections_Agri'!$AZ97</f>
        <v>73.81854566448439</v>
      </c>
      <c r="AD13" s="11">
        <f>'[44]DTR Projections_Agri'!$BA97</f>
        <v>49.124562948889697</v>
      </c>
      <c r="AE13" s="11">
        <v>0</v>
      </c>
      <c r="AF13" s="11">
        <v>0</v>
      </c>
      <c r="AG13" s="11">
        <v>0</v>
      </c>
      <c r="AH13" s="11">
        <f>'[44]DTR Projections_Agri'!$BK97</f>
        <v>412.87937665671069</v>
      </c>
      <c r="AI13" s="11">
        <f>'[44]DTR Projections_Agri'!$BL97</f>
        <v>77.501302952473651</v>
      </c>
      <c r="AJ13" s="11">
        <f>'[44]DTR Projections_Agri'!$BM97</f>
        <v>51.575354150352666</v>
      </c>
      <c r="AK13" s="11">
        <v>0</v>
      </c>
      <c r="AL13" s="11">
        <v>0</v>
      </c>
      <c r="AM13" s="11">
        <v>0</v>
      </c>
    </row>
    <row r="14" spans="2:39">
      <c r="B14" s="6" t="s">
        <v>401</v>
      </c>
      <c r="C14" s="6">
        <v>15</v>
      </c>
      <c r="D14" s="11">
        <f>'[44]DTR Projections_Agri'!$C96</f>
        <v>559.90264593181996</v>
      </c>
      <c r="E14" s="11">
        <f>'[44]DTR Projections_Agri'!$D96</f>
        <v>125.01351735339593</v>
      </c>
      <c r="F14" s="11">
        <f>'[44]DTR Projections_Agri'!$E96</f>
        <v>135.01459874166761</v>
      </c>
      <c r="G14" s="11">
        <v>0</v>
      </c>
      <c r="H14" s="11">
        <v>0</v>
      </c>
      <c r="I14" s="11">
        <v>0</v>
      </c>
      <c r="J14" s="11">
        <f>'[44]DTR Projections_Agri'!$O96</f>
        <v>589.08397480172334</v>
      </c>
      <c r="K14" s="11">
        <f>'[44]DTR Projections_Agri'!$P96</f>
        <v>131.5290439178427</v>
      </c>
      <c r="L14" s="11">
        <f>'[44]DTR Projections_Agri'!$Q96</f>
        <v>142.05136743127014</v>
      </c>
      <c r="M14" s="11">
        <v>0</v>
      </c>
      <c r="N14" s="11">
        <v>0</v>
      </c>
      <c r="O14" s="11">
        <v>0</v>
      </c>
      <c r="P14" s="11">
        <f>'[44]DTR Projections_Agri'!$AA96</f>
        <v>618.4729550307253</v>
      </c>
      <c r="Q14" s="11">
        <f>'[44]DTR Projections_Agri'!$AB96</f>
        <v>138.09093430459458</v>
      </c>
      <c r="R14" s="11">
        <f>'[44]DTR Projections_Agri'!$AC96</f>
        <v>149.13820904896215</v>
      </c>
      <c r="S14" s="11">
        <v>0</v>
      </c>
      <c r="T14" s="11">
        <v>0</v>
      </c>
      <c r="U14" s="11">
        <v>0</v>
      </c>
      <c r="V14" s="11">
        <f>'[44]DTR Projections_Agri'!$AM96</f>
        <v>649.32813778494301</v>
      </c>
      <c r="W14" s="11">
        <f>'[44]DTR Projections_Agri'!$AN96</f>
        <v>144.98019434419848</v>
      </c>
      <c r="X14" s="11">
        <f>'[44]DTR Projections_Agri'!$AO96</f>
        <v>156.5786098917344</v>
      </c>
      <c r="Y14" s="11">
        <v>0</v>
      </c>
      <c r="Z14" s="11">
        <v>0</v>
      </c>
      <c r="AA14" s="11">
        <v>0</v>
      </c>
      <c r="AB14" s="11">
        <f>'[44]DTR Projections_Agri'!$AY96</f>
        <v>681.7226715834945</v>
      </c>
      <c r="AC14" s="11">
        <f>'[44]DTR Projections_Agri'!$AZ96</f>
        <v>152.21315643610035</v>
      </c>
      <c r="AD14" s="11">
        <f>'[44]DTR Projections_Agri'!$BA96</f>
        <v>164.39020895098838</v>
      </c>
      <c r="AE14" s="11">
        <v>0</v>
      </c>
      <c r="AF14" s="11">
        <v>0</v>
      </c>
      <c r="AG14" s="11">
        <v>0</v>
      </c>
      <c r="AH14" s="11">
        <f>'[44]DTR Projections_Agri'!$BK96</f>
        <v>715.73335432673002</v>
      </c>
      <c r="AI14" s="11">
        <f>'[44]DTR Projections_Agri'!$BL96</f>
        <v>159.80696780351451</v>
      </c>
      <c r="AJ14" s="11">
        <f>'[44]DTR Projections_Agri'!$BM96</f>
        <v>172.59152522779564</v>
      </c>
      <c r="AK14" s="11">
        <v>0</v>
      </c>
      <c r="AL14" s="11">
        <v>0</v>
      </c>
      <c r="AM14" s="11">
        <v>0</v>
      </c>
    </row>
    <row r="15" spans="2:39">
      <c r="B15" s="6" t="s">
        <v>64</v>
      </c>
      <c r="C15" s="6">
        <v>14</v>
      </c>
      <c r="D15" s="11">
        <f>'[44]DTR Projections_Agri'!$C95</f>
        <v>279.94132267502073</v>
      </c>
      <c r="E15" s="11">
        <f>'[44]DTR Projections_Agri'!$D95</f>
        <v>91.494826695639816</v>
      </c>
      <c r="F15" s="11">
        <f>'[44]DTR Projections_Agri'!$E95</f>
        <v>90.541203719078439</v>
      </c>
      <c r="G15" s="11">
        <v>0</v>
      </c>
      <c r="H15" s="11">
        <v>0</v>
      </c>
      <c r="I15" s="11">
        <v>0</v>
      </c>
      <c r="J15" s="11">
        <f>'[44]DTR Projections_Agri'!$O95</f>
        <v>294.53146590904947</v>
      </c>
      <c r="K15" s="11">
        <f>'[44]DTR Projections_Agri'!$P95</f>
        <v>96.263406817738172</v>
      </c>
      <c r="L15" s="11">
        <f>'[44]DTR Projections_Agri'!$Q95</f>
        <v>95.260082369145636</v>
      </c>
      <c r="M15" s="11">
        <v>0</v>
      </c>
      <c r="N15" s="11">
        <v>0</v>
      </c>
      <c r="O15" s="11">
        <v>0</v>
      </c>
      <c r="P15" s="11">
        <f>'[44]DTR Projections_Agri'!$AA95</f>
        <v>309.22543111381179</v>
      </c>
      <c r="Q15" s="11">
        <f>'[44]DTR Projections_Agri'!$AB95</f>
        <v>101.06591966948392</v>
      </c>
      <c r="R15" s="11">
        <f>'[44]DTR Projections_Agri'!$AC95</f>
        <v>100.01254007825594</v>
      </c>
      <c r="S15" s="11">
        <v>0</v>
      </c>
      <c r="T15" s="11">
        <v>0</v>
      </c>
      <c r="U15" s="11">
        <v>0</v>
      </c>
      <c r="V15" s="11">
        <f>'[44]DTR Projections_Agri'!$AM95</f>
        <v>324.65247139368182</v>
      </c>
      <c r="W15" s="11">
        <f>'[44]DTR Projections_Agri'!$AN95</f>
        <v>106.1080276489191</v>
      </c>
      <c r="X15" s="11">
        <f>'[44]DTR Projections_Agri'!$AO95</f>
        <v>105.00209568732065</v>
      </c>
      <c r="Y15" s="11">
        <v>0</v>
      </c>
      <c r="Z15" s="11">
        <v>0</v>
      </c>
      <c r="AA15" s="11">
        <v>0</v>
      </c>
      <c r="AB15" s="11">
        <f>'[44]DTR Projections_Agri'!$AY95</f>
        <v>340.84915970172659</v>
      </c>
      <c r="AC15" s="11">
        <f>'[44]DTR Projections_Agri'!$AZ95</f>
        <v>111.40168410387621</v>
      </c>
      <c r="AD15" s="11">
        <f>'[44]DTR Projections_Agri'!$BA95</f>
        <v>110.24057795803384</v>
      </c>
      <c r="AE15" s="11">
        <v>0</v>
      </c>
      <c r="AF15" s="11">
        <v>0</v>
      </c>
      <c r="AG15" s="11">
        <v>0</v>
      </c>
      <c r="AH15" s="11">
        <f>'[44]DTR Projections_Agri'!$BK95</f>
        <v>357.85389361644889</v>
      </c>
      <c r="AI15" s="11">
        <f>'[44]DTR Projections_Agri'!$BL95</f>
        <v>116.95943873497488</v>
      </c>
      <c r="AJ15" s="11">
        <f>'[44]DTR Projections_Agri'!$BM95</f>
        <v>115.74040578927161</v>
      </c>
      <c r="AK15" s="11">
        <v>0</v>
      </c>
      <c r="AL15" s="11">
        <v>0</v>
      </c>
      <c r="AM15" s="11">
        <v>0</v>
      </c>
    </row>
    <row r="16" spans="2:39">
      <c r="B16" s="6" t="s">
        <v>54</v>
      </c>
      <c r="C16" s="6">
        <v>8</v>
      </c>
      <c r="D16" s="11">
        <f>'[44]DTR Projections_Agri'!$C89</f>
        <v>327.16072536999013</v>
      </c>
      <c r="E16" s="11">
        <f>'[44]DTR Projections_Agri'!$D89</f>
        <v>26.126460087794246</v>
      </c>
      <c r="F16" s="11">
        <f>'[44]DTR Projections_Agri'!$E89</f>
        <v>25.68457492774699</v>
      </c>
      <c r="G16" s="11">
        <v>0</v>
      </c>
      <c r="H16" s="11">
        <v>0</v>
      </c>
      <c r="I16" s="11">
        <v>0</v>
      </c>
      <c r="J16" s="11">
        <f>'[44]DTR Projections_Agri'!$O89</f>
        <v>344.21187665442545</v>
      </c>
      <c r="K16" s="11">
        <f>'[44]DTR Projections_Agri'!$P89</f>
        <v>27.488133995870882</v>
      </c>
      <c r="L16" s="11">
        <f>'[44]DTR Projections_Agri'!$Q89</f>
        <v>27.023218410317039</v>
      </c>
      <c r="M16" s="11">
        <v>0</v>
      </c>
      <c r="N16" s="11">
        <v>0</v>
      </c>
      <c r="O16" s="11">
        <v>0</v>
      </c>
      <c r="P16" s="11">
        <f>'[44]DTR Projections_Agri'!$AA89</f>
        <v>361.38436219180272</v>
      </c>
      <c r="Q16" s="11">
        <f>'[44]DTR Projections_Agri'!$AB89</f>
        <v>28.859497436556254</v>
      </c>
      <c r="R16" s="11">
        <f>'[44]DTR Projections_Agri'!$AC89</f>
        <v>28.371387543337541</v>
      </c>
      <c r="S16" s="11">
        <v>0</v>
      </c>
      <c r="T16" s="11">
        <v>0</v>
      </c>
      <c r="U16" s="11">
        <v>0</v>
      </c>
      <c r="V16" s="11">
        <f>'[44]DTR Projections_Agri'!$AM89</f>
        <v>379.41357502842629</v>
      </c>
      <c r="W16" s="11">
        <f>'[44]DTR Projections_Agri'!$AN89</f>
        <v>30.299277560095504</v>
      </c>
      <c r="X16" s="11">
        <f>'[44]DTR Projections_Agri'!$AO89</f>
        <v>29.786816206013544</v>
      </c>
      <c r="Y16" s="11">
        <v>0</v>
      </c>
      <c r="Z16" s="11">
        <v>0</v>
      </c>
      <c r="AA16" s="11">
        <v>0</v>
      </c>
      <c r="AB16" s="11">
        <f>'[44]DTR Projections_Agri'!$AY89</f>
        <v>398.34225709943212</v>
      </c>
      <c r="AC16" s="11">
        <f>'[44]DTR Projections_Agri'!$AZ89</f>
        <v>31.810887659637245</v>
      </c>
      <c r="AD16" s="11">
        <f>'[44]DTR Projections_Agri'!$BA89</f>
        <v>31.272859961376994</v>
      </c>
      <c r="AE16" s="11">
        <v>0</v>
      </c>
      <c r="AF16" s="11">
        <v>0</v>
      </c>
      <c r="AG16" s="11">
        <v>0</v>
      </c>
      <c r="AH16" s="11">
        <f>'[44]DTR Projections_Agri'!$BK89</f>
        <v>418.21528273602905</v>
      </c>
      <c r="AI16" s="11">
        <f>'[44]DTR Projections_Agri'!$BL89</f>
        <v>33.397911317599487</v>
      </c>
      <c r="AJ16" s="11">
        <f>'[44]DTR Projections_Agri'!$BM89</f>
        <v>32.833041781572433</v>
      </c>
      <c r="AK16" s="11">
        <v>0</v>
      </c>
      <c r="AL16" s="11">
        <v>0</v>
      </c>
      <c r="AM16" s="11">
        <v>0</v>
      </c>
    </row>
    <row r="17" spans="2:39">
      <c r="B17" s="6" t="s">
        <v>55</v>
      </c>
      <c r="C17" s="6">
        <v>7</v>
      </c>
      <c r="D17" s="11">
        <f>'[44]DTR Projections_Agri'!$C88</f>
        <v>493.77102722637284</v>
      </c>
      <c r="E17" s="11">
        <f>'[44]DTR Projections_Agri'!$D88</f>
        <v>77.996752955352974</v>
      </c>
      <c r="F17" s="11">
        <f>'[44]DTR Projections_Agri'!$E88</f>
        <v>94.096283124493965</v>
      </c>
      <c r="G17" s="11">
        <v>0</v>
      </c>
      <c r="H17" s="11">
        <v>0</v>
      </c>
      <c r="I17" s="11">
        <v>0</v>
      </c>
      <c r="J17" s="11">
        <f>'[44]DTR Projections_Agri'!$O88</f>
        <v>519.50567026944384</v>
      </c>
      <c r="K17" s="11">
        <f>'[44]DTR Projections_Agri'!$P88</f>
        <v>82.061832688968806</v>
      </c>
      <c r="L17" s="11">
        <f>'[44]DTR Projections_Agri'!$Q88</f>
        <v>99.000447452423288</v>
      </c>
      <c r="M17" s="11">
        <v>0</v>
      </c>
      <c r="N17" s="11">
        <v>0</v>
      </c>
      <c r="O17" s="11">
        <v>0</v>
      </c>
      <c r="P17" s="11">
        <f>'[44]DTR Projections_Agri'!$AA88</f>
        <v>545.42343840689989</v>
      </c>
      <c r="Q17" s="11">
        <f>'[44]DTR Projections_Agri'!$AB88</f>
        <v>86.155839115239971</v>
      </c>
      <c r="R17" s="11">
        <f>'[44]DTR Projections_Agri'!$AC88</f>
        <v>103.93950931337568</v>
      </c>
      <c r="S17" s="11">
        <v>0</v>
      </c>
      <c r="T17" s="11">
        <v>0</v>
      </c>
      <c r="U17" s="11">
        <v>0</v>
      </c>
      <c r="V17" s="11">
        <f>'[44]DTR Projections_Agri'!$AM88</f>
        <v>572.63423191628362</v>
      </c>
      <c r="W17" s="11">
        <f>'[44]DTR Projections_Agri'!$AN88</f>
        <v>90.454093613873226</v>
      </c>
      <c r="X17" s="11">
        <f>'[44]DTR Projections_Agri'!$AO88</f>
        <v>109.12497866844025</v>
      </c>
      <c r="Y17" s="11">
        <v>0</v>
      </c>
      <c r="Z17" s="11">
        <v>0</v>
      </c>
      <c r="AA17" s="11">
        <v>0</v>
      </c>
      <c r="AB17" s="11">
        <f>'[44]DTR Projections_Agri'!$AY88</f>
        <v>601.20255954690242</v>
      </c>
      <c r="AC17" s="11">
        <f>'[44]DTR Projections_Agri'!$AZ88</f>
        <v>94.966786075943105</v>
      </c>
      <c r="AD17" s="11">
        <f>'[44]DTR Projections_Agri'!$BA88</f>
        <v>114.5691487329013</v>
      </c>
      <c r="AE17" s="11">
        <v>0</v>
      </c>
      <c r="AF17" s="11">
        <v>0</v>
      </c>
      <c r="AG17" s="11">
        <v>0</v>
      </c>
      <c r="AH17" s="11">
        <f>'[44]DTR Projections_Agri'!$BK88</f>
        <v>631.19614839098904</v>
      </c>
      <c r="AI17" s="11">
        <f>'[44]DTR Projections_Agri'!$BL88</f>
        <v>99.704614766414522</v>
      </c>
      <c r="AJ17" s="11">
        <f>'[44]DTR Projections_Agri'!$BM88</f>
        <v>120.28492603082475</v>
      </c>
      <c r="AK17" s="11">
        <v>0</v>
      </c>
      <c r="AL17" s="11">
        <v>0</v>
      </c>
      <c r="AM17" s="11">
        <v>0</v>
      </c>
    </row>
    <row r="18" spans="2:39">
      <c r="B18" s="6" t="s">
        <v>397</v>
      </c>
      <c r="C18" s="6">
        <v>4</v>
      </c>
      <c r="D18" s="11">
        <f>'[44]DTR Projections_Agri'!$C85</f>
        <v>986.01942132922147</v>
      </c>
      <c r="E18" s="11">
        <f>'[44]DTR Projections_Agri'!$D85</f>
        <v>162.51256962115465</v>
      </c>
      <c r="F18" s="11">
        <f>'[44]DTR Projections_Agri'!$E85</f>
        <v>263.24447374549095</v>
      </c>
      <c r="G18" s="11">
        <v>0</v>
      </c>
      <c r="H18" s="11">
        <v>0</v>
      </c>
      <c r="I18" s="11">
        <v>0</v>
      </c>
      <c r="J18" s="11">
        <f>'[44]DTR Projections_Agri'!$O85</f>
        <v>1037.4093499444682</v>
      </c>
      <c r="K18" s="11">
        <f>'[44]DTR Projections_Agri'!$P85</f>
        <v>170.98249340891638</v>
      </c>
      <c r="L18" s="11">
        <f>'[44]DTR Projections_Agri'!$Q85</f>
        <v>276.96440098171325</v>
      </c>
      <c r="M18" s="11">
        <v>0</v>
      </c>
      <c r="N18" s="11">
        <v>0</v>
      </c>
      <c r="O18" s="11">
        <v>0</v>
      </c>
      <c r="P18" s="11">
        <f>'[44]DTR Projections_Agri'!$AA85</f>
        <v>1089.1649640488247</v>
      </c>
      <c r="Q18" s="11">
        <f>'[44]DTR Projections_Agri'!$AB85</f>
        <v>179.51268831023117</v>
      </c>
      <c r="R18" s="11">
        <f>'[44]DTR Projections_Agri'!$AC85</f>
        <v>290.7819578204107</v>
      </c>
      <c r="S18" s="11">
        <v>0</v>
      </c>
      <c r="T18" s="11">
        <v>0</v>
      </c>
      <c r="U18" s="11">
        <v>0</v>
      </c>
      <c r="V18" s="11">
        <f>'[44]DTR Projections_Agri'!$AM85</f>
        <v>1143.5026416171991</v>
      </c>
      <c r="W18" s="11">
        <f>'[44]DTR Projections_Agri'!$AN85</f>
        <v>188.46845065918987</v>
      </c>
      <c r="X18" s="11">
        <f>'[44]DTR Projections_Agri'!$AO85</f>
        <v>305.28886612933218</v>
      </c>
      <c r="Y18" s="11">
        <v>0</v>
      </c>
      <c r="Z18" s="11">
        <v>0</v>
      </c>
      <c r="AA18" s="11">
        <v>0</v>
      </c>
      <c r="AB18" s="11">
        <f>'[44]DTR Projections_Agri'!$AY85</f>
        <v>1200.5512012236989</v>
      </c>
      <c r="AC18" s="11">
        <f>'[44]DTR Projections_Agri'!$AZ85</f>
        <v>197.87101192146176</v>
      </c>
      <c r="AD18" s="11">
        <f>'[44]DTR Projections_Agri'!$BA85</f>
        <v>320.51951750058652</v>
      </c>
      <c r="AE18" s="11">
        <v>0</v>
      </c>
      <c r="AF18" s="11">
        <v>0</v>
      </c>
      <c r="AG18" s="11">
        <v>0</v>
      </c>
      <c r="AH18" s="11">
        <f>'[44]DTR Projections_Agri'!$BK85</f>
        <v>1260.445888203933</v>
      </c>
      <c r="AI18" s="11">
        <f>'[44]DTR Projections_Agri'!$BL85</f>
        <v>207.74266280100628</v>
      </c>
      <c r="AJ18" s="11">
        <f>'[44]DTR Projections_Agri'!$BM85</f>
        <v>336.51001932357059</v>
      </c>
      <c r="AK18" s="11">
        <v>0</v>
      </c>
      <c r="AL18" s="11">
        <v>0</v>
      </c>
      <c r="AM18" s="11">
        <v>0</v>
      </c>
    </row>
    <row r="19" spans="2:39">
      <c r="B19" s="6" t="s">
        <v>60</v>
      </c>
      <c r="C19" s="6">
        <v>3</v>
      </c>
      <c r="D19" s="11">
        <f>'[44]DTR Projections_Agri'!$C84</f>
        <v>284.77610828574683</v>
      </c>
      <c r="E19" s="11">
        <f>'[44]DTR Projections_Agri'!$D84</f>
        <v>37.677358482610984</v>
      </c>
      <c r="F19" s="11">
        <f>'[44]DTR Projections_Agri'!$E84</f>
        <v>50.04385344469496</v>
      </c>
      <c r="G19" s="11">
        <v>0</v>
      </c>
      <c r="H19" s="11">
        <v>0</v>
      </c>
      <c r="I19" s="11">
        <v>0</v>
      </c>
      <c r="J19" s="11">
        <f>'[44]DTR Projections_Agri'!$O84</f>
        <v>299.61823366336432</v>
      </c>
      <c r="K19" s="11">
        <f>'[44]DTR Projections_Agri'!$P84</f>
        <v>39.641048772019793</v>
      </c>
      <c r="L19" s="11">
        <f>'[44]DTR Projections_Agri'!$Q84</f>
        <v>52.652067847498685</v>
      </c>
      <c r="M19" s="11">
        <v>0</v>
      </c>
      <c r="N19" s="11">
        <v>0</v>
      </c>
      <c r="O19" s="11">
        <v>0</v>
      </c>
      <c r="P19" s="11">
        <f>'[44]DTR Projections_Agri'!$AA84</f>
        <v>314.56597409094002</v>
      </c>
      <c r="Q19" s="11">
        <f>'[44]DTR Projections_Agri'!$AB84</f>
        <v>41.618712481187686</v>
      </c>
      <c r="R19" s="11">
        <f>'[44]DTR Projections_Agri'!$AC84</f>
        <v>55.278842037896531</v>
      </c>
      <c r="S19" s="11">
        <v>0</v>
      </c>
      <c r="T19" s="11">
        <v>0</v>
      </c>
      <c r="U19" s="11">
        <v>0</v>
      </c>
      <c r="V19" s="11">
        <f>'[44]DTR Projections_Agri'!$AM84</f>
        <v>330.25945032120143</v>
      </c>
      <c r="W19" s="11">
        <f>'[44]DTR Projections_Agri'!$AN84</f>
        <v>43.695040911003112</v>
      </c>
      <c r="X19" s="11">
        <f>'[44]DTR Projections_Agri'!$AO84</f>
        <v>58.036664768295552</v>
      </c>
      <c r="Y19" s="11">
        <v>0</v>
      </c>
      <c r="Z19" s="11">
        <v>0</v>
      </c>
      <c r="AA19" s="11">
        <v>0</v>
      </c>
      <c r="AB19" s="11">
        <f>'[44]DTR Projections_Agri'!$AY84</f>
        <v>346.73586694811269</v>
      </c>
      <c r="AC19" s="11">
        <f>'[44]DTR Projections_Agri'!$AZ84</f>
        <v>45.874956422518153</v>
      </c>
      <c r="AD19" s="11">
        <f>'[44]DTR Projections_Agri'!$BA84</f>
        <v>60.932074021320119</v>
      </c>
      <c r="AE19" s="11">
        <v>0</v>
      </c>
      <c r="AF19" s="11">
        <v>0</v>
      </c>
      <c r="AG19" s="11">
        <v>0</v>
      </c>
      <c r="AH19" s="11">
        <f>'[44]DTR Projections_Agri'!$BK84</f>
        <v>364.03428470364901</v>
      </c>
      <c r="AI19" s="11">
        <f>'[44]DTR Projections_Agri'!$BL84</f>
        <v>48.163626953486038</v>
      </c>
      <c r="AJ19" s="11">
        <f>'[44]DTR Projections_Agri'!$BM84</f>
        <v>63.971933959691576</v>
      </c>
      <c r="AK19" s="11">
        <v>0</v>
      </c>
      <c r="AL19" s="11">
        <v>0</v>
      </c>
      <c r="AM19" s="11">
        <v>0</v>
      </c>
    </row>
    <row r="20" spans="2:39">
      <c r="B20" s="6" t="s">
        <v>399</v>
      </c>
      <c r="C20" s="6">
        <v>11</v>
      </c>
      <c r="D20" s="11">
        <f>'[44]DTR Projections_Agri'!$C92</f>
        <v>380.9643737175013</v>
      </c>
      <c r="E20" s="11">
        <f>'[44]DTR Projections_Agri'!$D92</f>
        <v>72.472895836552468</v>
      </c>
      <c r="F20" s="11">
        <f>'[44]DTR Projections_Agri'!$E92</f>
        <v>98.409003753519116</v>
      </c>
      <c r="G20" s="11">
        <v>0</v>
      </c>
      <c r="H20" s="11">
        <v>0</v>
      </c>
      <c r="I20" s="11">
        <v>0</v>
      </c>
      <c r="J20" s="11">
        <f>'[44]DTR Projections_Agri'!$O92</f>
        <v>400.81969456291023</v>
      </c>
      <c r="K20" s="11">
        <f>'[44]DTR Projections_Agri'!$P92</f>
        <v>76.250080000491394</v>
      </c>
      <c r="L20" s="11">
        <f>'[44]DTR Projections_Agri'!$Q92</f>
        <v>103.53794094136254</v>
      </c>
      <c r="M20" s="11">
        <v>0</v>
      </c>
      <c r="N20" s="11">
        <v>0</v>
      </c>
      <c r="O20" s="11">
        <v>0</v>
      </c>
      <c r="P20" s="11">
        <f>'[44]DTR Projections_Agri'!$AA92</f>
        <v>420.81630384577045</v>
      </c>
      <c r="Q20" s="11">
        <f>'[44]DTR Projections_Agri'!$AB92</f>
        <v>80.054142221584016</v>
      </c>
      <c r="R20" s="11">
        <f>'[44]DTR Projections_Agri'!$AC92</f>
        <v>108.70337512296892</v>
      </c>
      <c r="S20" s="11">
        <v>0</v>
      </c>
      <c r="T20" s="11">
        <v>0</v>
      </c>
      <c r="U20" s="11">
        <v>0</v>
      </c>
      <c r="V20" s="11">
        <f>'[44]DTR Projections_Agri'!$AM92</f>
        <v>441.81053464518959</v>
      </c>
      <c r="W20" s="11">
        <f>'[44]DTR Projections_Agri'!$AN92</f>
        <v>84.04798733378631</v>
      </c>
      <c r="X20" s="11">
        <f>'[44]DTR Projections_Agri'!$AO92</f>
        <v>114.12651040824973</v>
      </c>
      <c r="Y20" s="11">
        <v>0</v>
      </c>
      <c r="Z20" s="11">
        <v>0</v>
      </c>
      <c r="AA20" s="11">
        <v>0</v>
      </c>
      <c r="AB20" s="11">
        <f>'[44]DTR Projections_Agri'!$AY92</f>
        <v>463.85215807759863</v>
      </c>
      <c r="AC20" s="11">
        <f>'[44]DTR Projections_Agri'!$AZ92</f>
        <v>88.241083563487933</v>
      </c>
      <c r="AD20" s="11">
        <f>'[44]DTR Projections_Agri'!$BA92</f>
        <v>119.82020344817175</v>
      </c>
      <c r="AE20" s="11">
        <v>0</v>
      </c>
      <c r="AF20" s="11">
        <v>0</v>
      </c>
      <c r="AG20" s="11">
        <v>0</v>
      </c>
      <c r="AH20" s="11">
        <f>'[44]DTR Projections_Agri'!$BK92</f>
        <v>486.99342834149104</v>
      </c>
      <c r="AI20" s="11">
        <f>'[44]DTR Projections_Agri'!$BL92</f>
        <v>92.643371507095537</v>
      </c>
      <c r="AJ20" s="11">
        <f>'[44]DTR Projections_Agri'!$BM92</f>
        <v>125.79795231229335</v>
      </c>
      <c r="AK20" s="11">
        <v>0</v>
      </c>
      <c r="AL20" s="11">
        <v>0</v>
      </c>
      <c r="AM20" s="11">
        <v>0</v>
      </c>
    </row>
    <row r="21" spans="2:39">
      <c r="B21" s="6"/>
      <c r="C21" s="6"/>
      <c r="D21" s="11"/>
      <c r="E21" s="11"/>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row>
    <row r="22" spans="2:39">
      <c r="B22" s="6" t="s">
        <v>52</v>
      </c>
      <c r="C22" s="6"/>
      <c r="D22" s="11">
        <f t="shared" ref="D22:AM22" si="0">SUM(D5:D20)</f>
        <v>6395.2660154381429</v>
      </c>
      <c r="E22" s="11">
        <f t="shared" si="0"/>
        <v>1169.5613580037282</v>
      </c>
      <c r="F22" s="11">
        <f t="shared" si="0"/>
        <v>1414.0275768060983</v>
      </c>
      <c r="G22" s="11">
        <f t="shared" si="0"/>
        <v>0</v>
      </c>
      <c r="H22" s="11">
        <f t="shared" si="0"/>
        <v>0</v>
      </c>
      <c r="I22" s="11">
        <f t="shared" si="0"/>
        <v>0</v>
      </c>
      <c r="J22" s="11">
        <f t="shared" si="0"/>
        <v>6728.5781763343539</v>
      </c>
      <c r="K22" s="11">
        <f t="shared" si="0"/>
        <v>1230.5172310817024</v>
      </c>
      <c r="L22" s="11">
        <f t="shared" si="0"/>
        <v>1487.7246812039966</v>
      </c>
      <c r="M22" s="11">
        <f t="shared" si="0"/>
        <v>0</v>
      </c>
      <c r="N22" s="11">
        <f t="shared" si="0"/>
        <v>0</v>
      </c>
      <c r="O22" s="11">
        <f t="shared" si="0"/>
        <v>0</v>
      </c>
      <c r="P22" s="11">
        <f t="shared" si="0"/>
        <v>7064.2621525622644</v>
      </c>
      <c r="Q22" s="11">
        <f t="shared" si="0"/>
        <v>1291.9068599336472</v>
      </c>
      <c r="R22" s="11">
        <f t="shared" si="0"/>
        <v>1561.9462066780495</v>
      </c>
      <c r="S22" s="11">
        <f t="shared" si="0"/>
        <v>0</v>
      </c>
      <c r="T22" s="11">
        <f t="shared" si="0"/>
        <v>0</v>
      </c>
      <c r="U22" s="11">
        <f t="shared" si="0"/>
        <v>0</v>
      </c>
      <c r="V22" s="11">
        <f t="shared" si="0"/>
        <v>7416.6932458995379</v>
      </c>
      <c r="W22" s="11">
        <f t="shared" si="0"/>
        <v>1356.3591887548821</v>
      </c>
      <c r="X22" s="11">
        <f t="shared" si="0"/>
        <v>1639.8706094628324</v>
      </c>
      <c r="Y22" s="11">
        <f t="shared" si="0"/>
        <v>0</v>
      </c>
      <c r="Z22" s="11">
        <f t="shared" si="0"/>
        <v>0</v>
      </c>
      <c r="AA22" s="11">
        <f t="shared" si="0"/>
        <v>0</v>
      </c>
      <c r="AB22" s="11">
        <f t="shared" si="0"/>
        <v>7786.7069663081256</v>
      </c>
      <c r="AC22" s="11">
        <f t="shared" si="0"/>
        <v>1424.0270149682735</v>
      </c>
      <c r="AD22" s="11">
        <f t="shared" si="0"/>
        <v>1721.6826252869328</v>
      </c>
      <c r="AE22" s="11">
        <f t="shared" si="0"/>
        <v>0</v>
      </c>
      <c r="AF22" s="11">
        <f t="shared" si="0"/>
        <v>0</v>
      </c>
      <c r="AG22" s="11">
        <f t="shared" si="0"/>
        <v>0</v>
      </c>
      <c r="AH22" s="11">
        <f t="shared" si="0"/>
        <v>8175.1805073603073</v>
      </c>
      <c r="AI22" s="11">
        <f t="shared" si="0"/>
        <v>1495.0707590634715</v>
      </c>
      <c r="AJ22" s="11">
        <f t="shared" si="0"/>
        <v>1807.5762063484974</v>
      </c>
      <c r="AK22" s="11">
        <f t="shared" si="0"/>
        <v>0</v>
      </c>
      <c r="AL22" s="11">
        <f t="shared" si="0"/>
        <v>0</v>
      </c>
      <c r="AM22" s="11">
        <f t="shared" si="0"/>
        <v>0</v>
      </c>
    </row>
    <row r="24" spans="2:39">
      <c r="X24" s="121"/>
      <c r="Y24" s="121"/>
      <c r="Z24" s="121"/>
      <c r="AA24" s="121"/>
      <c r="AB24" s="121"/>
      <c r="AC24" s="121"/>
      <c r="AD24" s="121"/>
      <c r="AE24" s="121"/>
      <c r="AF24" s="121"/>
      <c r="AG24" s="121"/>
      <c r="AH24" s="121"/>
      <c r="AI24" s="121"/>
      <c r="AJ24" s="121"/>
      <c r="AK24" s="121"/>
      <c r="AL24" s="121"/>
      <c r="AM24" s="121"/>
    </row>
  </sheetData>
  <sortState ref="B5:AM20">
    <sortCondition ref="B20"/>
  </sortState>
  <mergeCells count="6">
    <mergeCell ref="AH3:AM3"/>
    <mergeCell ref="D3:I3"/>
    <mergeCell ref="J3:O3"/>
    <mergeCell ref="P3:U3"/>
    <mergeCell ref="V3:AA3"/>
    <mergeCell ref="AB3:AG3"/>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5" tint="0.59999389629810485"/>
  </sheetPr>
  <dimension ref="A1:AL27"/>
  <sheetViews>
    <sheetView zoomScale="70" zoomScaleNormal="70" workbookViewId="0">
      <pane xSplit="2" ySplit="7" topLeftCell="G11" activePane="bottomRight" state="frozen"/>
      <selection activeCell="B5" sqref="B5:B20"/>
      <selection pane="topRight" activeCell="B5" sqref="B5:B20"/>
      <selection pane="bottomLeft" activeCell="B5" sqref="B5:B20"/>
      <selection pane="bottomRight" activeCell="B5" sqref="B5:B20"/>
    </sheetView>
  </sheetViews>
  <sheetFormatPr defaultColWidth="9.140625" defaultRowHeight="15"/>
  <cols>
    <col min="1" max="1" width="27" bestFit="1" customWidth="1"/>
    <col min="2" max="2" width="22.85546875" bestFit="1" customWidth="1"/>
    <col min="3" max="3" width="9.5703125" bestFit="1" customWidth="1"/>
    <col min="4" max="4" width="18.140625" customWidth="1"/>
    <col min="5" max="5" width="18" customWidth="1"/>
    <col min="6" max="6" width="12.28515625" customWidth="1"/>
    <col min="7" max="7" width="11.5703125" bestFit="1" customWidth="1"/>
    <col min="8" max="8" width="18.85546875" customWidth="1"/>
    <col min="9" max="9" width="9.5703125" bestFit="1" customWidth="1"/>
    <col min="10" max="10" width="13" customWidth="1"/>
    <col min="11" max="11" width="14.85546875" customWidth="1"/>
    <col min="12" max="12" width="15.7109375" customWidth="1"/>
    <col min="13" max="13" width="10.5703125" bestFit="1" customWidth="1"/>
    <col min="14" max="14" width="18.7109375" customWidth="1"/>
    <col min="15" max="15" width="11.5703125" customWidth="1"/>
    <col min="16" max="16" width="15.28515625" customWidth="1"/>
    <col min="17" max="17" width="16.7109375" customWidth="1"/>
    <col min="18" max="18" width="12.5703125" customWidth="1"/>
    <col min="19" max="19" width="10.5703125" bestFit="1" customWidth="1"/>
    <col min="20" max="20" width="14.5703125" customWidth="1"/>
    <col min="21" max="21" width="10.5703125" bestFit="1" customWidth="1"/>
    <col min="22" max="22" width="14" customWidth="1"/>
    <col min="23" max="23" width="11.85546875" customWidth="1"/>
    <col min="24" max="24" width="13.7109375" customWidth="1"/>
    <col min="25" max="25" width="10.5703125" bestFit="1" customWidth="1"/>
    <col min="26" max="26" width="13" customWidth="1"/>
    <col min="27" max="27" width="10.5703125" bestFit="1" customWidth="1"/>
    <col min="28" max="28" width="12.7109375" customWidth="1"/>
    <col min="29" max="29" width="10.85546875" customWidth="1"/>
    <col min="30" max="30" width="13.7109375" customWidth="1"/>
    <col min="31" max="31" width="10.5703125" bestFit="1" customWidth="1"/>
    <col min="32" max="33" width="14.42578125" customWidth="1"/>
    <col min="34" max="34" width="12.28515625" customWidth="1"/>
    <col min="35" max="35" width="12.85546875" customWidth="1"/>
    <col min="36" max="36" width="16.42578125" customWidth="1"/>
    <col min="37" max="37" width="10.5703125" bestFit="1" customWidth="1"/>
    <col min="38" max="38" width="12.5703125" customWidth="1"/>
  </cols>
  <sheetData>
    <row r="1" spans="1:38">
      <c r="A1" s="93" t="s">
        <v>69</v>
      </c>
      <c r="B1" s="6"/>
      <c r="C1" s="6"/>
    </row>
    <row r="2" spans="1:38">
      <c r="A2" s="83" t="s">
        <v>70</v>
      </c>
      <c r="B2" s="6" t="s">
        <v>71</v>
      </c>
      <c r="C2" s="6">
        <f>6+6</f>
        <v>12</v>
      </c>
    </row>
    <row r="3" spans="1:38">
      <c r="A3" s="83" t="s">
        <v>72</v>
      </c>
      <c r="B3" s="6" t="s">
        <v>71</v>
      </c>
      <c r="C3" s="6">
        <v>5</v>
      </c>
    </row>
    <row r="4" spans="1:38" ht="30">
      <c r="A4" s="83" t="s">
        <v>73</v>
      </c>
      <c r="B4" s="6" t="s">
        <v>74</v>
      </c>
      <c r="C4" s="6">
        <f>0.4</f>
        <v>0.4</v>
      </c>
    </row>
    <row r="5" spans="1:38" ht="19.899999999999999" customHeight="1">
      <c r="A5" s="171" t="s">
        <v>75</v>
      </c>
      <c r="B5" s="12" t="s">
        <v>71</v>
      </c>
      <c r="C5" s="12">
        <v>0.3</v>
      </c>
    </row>
    <row r="6" spans="1:38">
      <c r="A6" s="172"/>
      <c r="B6" s="172"/>
      <c r="C6" s="604" t="s">
        <v>16</v>
      </c>
      <c r="D6" s="604"/>
      <c r="E6" s="604"/>
      <c r="F6" s="604"/>
      <c r="G6" s="604"/>
      <c r="H6" s="604"/>
      <c r="I6" s="603" t="s">
        <v>381</v>
      </c>
      <c r="J6" s="603"/>
      <c r="K6" s="603"/>
      <c r="L6" s="603"/>
      <c r="M6" s="603"/>
      <c r="N6" s="603"/>
      <c r="O6" s="603" t="s">
        <v>382</v>
      </c>
      <c r="P6" s="603"/>
      <c r="Q6" s="603"/>
      <c r="R6" s="603"/>
      <c r="S6" s="603"/>
      <c r="T6" s="603"/>
      <c r="U6" s="603" t="s">
        <v>383</v>
      </c>
      <c r="V6" s="603"/>
      <c r="W6" s="603"/>
      <c r="X6" s="603"/>
      <c r="Y6" s="603"/>
      <c r="Z6" s="603"/>
      <c r="AA6" s="603" t="s">
        <v>384</v>
      </c>
      <c r="AB6" s="603"/>
      <c r="AC6" s="603"/>
      <c r="AD6" s="603"/>
      <c r="AE6" s="603"/>
      <c r="AF6" s="603"/>
      <c r="AG6" s="603" t="s">
        <v>385</v>
      </c>
      <c r="AH6" s="603"/>
      <c r="AI6" s="603"/>
      <c r="AJ6" s="603"/>
      <c r="AK6" s="603"/>
      <c r="AL6" s="603"/>
    </row>
    <row r="7" spans="1:38" ht="45">
      <c r="A7" s="170" t="s">
        <v>76</v>
      </c>
      <c r="B7" s="173" t="s">
        <v>77</v>
      </c>
      <c r="C7" s="252" t="s">
        <v>78</v>
      </c>
      <c r="D7" s="253" t="s">
        <v>79</v>
      </c>
      <c r="E7" s="253" t="s">
        <v>80</v>
      </c>
      <c r="F7" s="254" t="s">
        <v>81</v>
      </c>
      <c r="G7" s="252" t="s">
        <v>82</v>
      </c>
      <c r="H7" s="254" t="s">
        <v>83</v>
      </c>
      <c r="I7" s="255" t="s">
        <v>78</v>
      </c>
      <c r="J7" s="256" t="s">
        <v>79</v>
      </c>
      <c r="K7" s="256" t="s">
        <v>80</v>
      </c>
      <c r="L7" s="257" t="s">
        <v>81</v>
      </c>
      <c r="M7" s="255" t="s">
        <v>82</v>
      </c>
      <c r="N7" s="257" t="s">
        <v>83</v>
      </c>
      <c r="O7" s="255" t="s">
        <v>78</v>
      </c>
      <c r="P7" s="256" t="s">
        <v>79</v>
      </c>
      <c r="Q7" s="256" t="s">
        <v>80</v>
      </c>
      <c r="R7" s="257" t="s">
        <v>81</v>
      </c>
      <c r="S7" s="255" t="s">
        <v>82</v>
      </c>
      <c r="T7" s="257" t="s">
        <v>83</v>
      </c>
      <c r="U7" s="255" t="s">
        <v>78</v>
      </c>
      <c r="V7" s="256" t="s">
        <v>79</v>
      </c>
      <c r="W7" s="256" t="s">
        <v>80</v>
      </c>
      <c r="X7" s="257" t="s">
        <v>81</v>
      </c>
      <c r="Y7" s="255" t="s">
        <v>82</v>
      </c>
      <c r="Z7" s="257" t="s">
        <v>83</v>
      </c>
      <c r="AA7" s="255" t="s">
        <v>78</v>
      </c>
      <c r="AB7" s="256" t="s">
        <v>79</v>
      </c>
      <c r="AC7" s="256" t="s">
        <v>80</v>
      </c>
      <c r="AD7" s="257" t="s">
        <v>81</v>
      </c>
      <c r="AE7" s="255" t="s">
        <v>82</v>
      </c>
      <c r="AF7" s="257" t="s">
        <v>83</v>
      </c>
      <c r="AG7" s="255" t="s">
        <v>78</v>
      </c>
      <c r="AH7" s="256" t="s">
        <v>79</v>
      </c>
      <c r="AI7" s="256" t="s">
        <v>80</v>
      </c>
      <c r="AJ7" s="257" t="s">
        <v>81</v>
      </c>
      <c r="AK7" s="255" t="s">
        <v>82</v>
      </c>
      <c r="AL7" s="257" t="s">
        <v>83</v>
      </c>
    </row>
    <row r="8" spans="1:38">
      <c r="A8" s="84">
        <v>1</v>
      </c>
      <c r="B8" s="93" t="s">
        <v>56</v>
      </c>
      <c r="C8" s="84" t="e">
        <f>$C$2*(SUM(Updated_DISCOM_Summary!D8:G8)+SUM(Updated_DISCOM_Summary!J8:M8))</f>
        <v>#VALUE!</v>
      </c>
      <c r="D8" s="84" t="e">
        <f>$C$3*(Updated_DISCOM_Summary!W8)</f>
        <v>#VALUE!</v>
      </c>
      <c r="E8" s="174">
        <f>$C$4*(SUM('Total DTR projections'!D5:I5))</f>
        <v>266.76788656651314</v>
      </c>
      <c r="F8" s="174" t="e">
        <f t="shared" ref="F8:F23" si="0">D8+E8</f>
        <v>#VALUE!</v>
      </c>
      <c r="G8" s="174">
        <f>$C$5*(SUM('Total DTR projections'!D5:I5))</f>
        <v>200.07591492488481</v>
      </c>
      <c r="H8" s="175" t="e">
        <f t="shared" ref="H8:H23" si="1">C8+F8+G8</f>
        <v>#VALUE!</v>
      </c>
      <c r="I8" s="84" t="e">
        <f>$C$2*(SUM(Updated_DISCOM_Summary!AF8:AI8)+SUM(Updated_DISCOM_Summary!AL8:AO8))</f>
        <v>#VALUE!</v>
      </c>
      <c r="J8" s="84" t="e">
        <f>$C$3*(Updated_DISCOM_Summary!AY8)</f>
        <v>#VALUE!</v>
      </c>
      <c r="K8" s="174">
        <f>$C$4*(SUM('Total DTR projections'!J5:O5))</f>
        <v>280.6826328335996</v>
      </c>
      <c r="L8" s="174" t="e">
        <f t="shared" ref="L8:L23" si="2">J8+K8</f>
        <v>#VALUE!</v>
      </c>
      <c r="M8" s="174">
        <f>$C$5*(SUM('Total DTR projections'!J10:O10))</f>
        <v>163.24441404832535</v>
      </c>
      <c r="N8" s="175" t="e">
        <f t="shared" ref="N8:N23" si="3">I8+L8+M8</f>
        <v>#VALUE!</v>
      </c>
      <c r="O8" s="84" t="e">
        <f>$C$2*(SUM(Updated_DISCOM_Summary!BH8:BK8)+SUM(Updated_DISCOM_Summary!BN8:BQ8))</f>
        <v>#VALUE!</v>
      </c>
      <c r="P8" s="84" t="e">
        <f>$C$3*(Updated_DISCOM_Summary!CA8)</f>
        <v>#VALUE!</v>
      </c>
      <c r="Q8" s="174">
        <f>$C$4*(SUM('Total DTR projections'!P5:U5))</f>
        <v>294.69800432918771</v>
      </c>
      <c r="R8" s="174" t="e">
        <f t="shared" ref="R8:R23" si="4">P8+Q8</f>
        <v>#VALUE!</v>
      </c>
      <c r="S8" s="174">
        <f>$C$5*(SUM('Total DTR projections'!P5:U5))</f>
        <v>221.02350324689075</v>
      </c>
      <c r="T8" s="175" t="e">
        <f t="shared" ref="T8:T23" si="5">O8+R8+S8</f>
        <v>#VALUE!</v>
      </c>
      <c r="U8" s="84" t="e">
        <f>$C$2*(SUM(Updated_DISCOM_Summary!CJ8:CM8)+SUM(Updated_DISCOM_Summary!CP8:CS8))</f>
        <v>#VALUE!</v>
      </c>
      <c r="V8" s="84" t="e">
        <f>$C$3*(Updated_DISCOM_Summary!DC8)</f>
        <v>#VALUE!</v>
      </c>
      <c r="W8" s="174">
        <f>$C$4*(SUM('Total DTR projections'!V5:AA5))</f>
        <v>309.41634493993712</v>
      </c>
      <c r="X8" s="174" t="e">
        <f t="shared" ref="X8:X23" si="6">V8+W8</f>
        <v>#VALUE!</v>
      </c>
      <c r="Y8" s="174">
        <f>$C$5*(SUM('Total DTR projections'!V5:AA5))</f>
        <v>232.06225870495282</v>
      </c>
      <c r="Z8" s="175" t="e">
        <f t="shared" ref="Z8:Z23" si="7">U8+X8+Y8</f>
        <v>#VALUE!</v>
      </c>
      <c r="AA8" s="84" t="e">
        <f>$C$2*(SUM(Updated_DISCOM_Summary!DL8:DO8)+SUM(Updated_DISCOM_Summary!DR8:DU8))</f>
        <v>#VALUE!</v>
      </c>
      <c r="AB8" s="84" t="e">
        <f>$C$3*(Updated_DISCOM_Summary!EE8)</f>
        <v>#VALUE!</v>
      </c>
      <c r="AC8" s="174">
        <f>$C$4*(SUM('Total DTR projections'!AB5:AG5))</f>
        <v>324.87309800057972</v>
      </c>
      <c r="AD8" s="174" t="e">
        <f t="shared" ref="AD8:AD23" si="8">AB8+AC8</f>
        <v>#VALUE!</v>
      </c>
      <c r="AE8" s="174">
        <f>$C$5*(SUM('Total DTR projections'!AB5:AG5))</f>
        <v>243.65482350043476</v>
      </c>
      <c r="AF8" s="175" t="e">
        <f t="shared" ref="AF8:AF23" si="9">AA8+AD8+AE8</f>
        <v>#VALUE!</v>
      </c>
      <c r="AG8" s="84" t="e">
        <f>$C$2*(SUM(Updated_DISCOM_Summary!EN8:EQ8)+SUM(Updated_DISCOM_Summary!ET8:EW8))</f>
        <v>#VALUE!</v>
      </c>
      <c r="AH8" s="84" t="e">
        <f>$C$3*(Updated_DISCOM_Summary!FG8)</f>
        <v>#VALUE!</v>
      </c>
      <c r="AI8" s="174">
        <f>$C$4*(SUM('Total DTR projections'!AH5:AM5))</f>
        <v>341.10550574857655</v>
      </c>
      <c r="AJ8" s="174" t="e">
        <f t="shared" ref="AJ8:AJ23" si="10">AH8+AI8</f>
        <v>#VALUE!</v>
      </c>
      <c r="AK8" s="174">
        <f>$C$5*(SUM('Total DTR projections'!AH5:AM5))</f>
        <v>255.82912931143238</v>
      </c>
      <c r="AL8" s="175" t="e">
        <f t="shared" ref="AL8:AL23" si="11">AG8+AJ8+AK8</f>
        <v>#VALUE!</v>
      </c>
    </row>
    <row r="9" spans="1:38">
      <c r="A9" s="84">
        <v>2</v>
      </c>
      <c r="B9" s="93" t="s">
        <v>53</v>
      </c>
      <c r="C9" s="84" t="e">
        <f>$C$2*(SUM(Updated_DISCOM_Summary!D9:G9)+SUM(Updated_DISCOM_Summary!J9:M9))</f>
        <v>#VALUE!</v>
      </c>
      <c r="D9" s="84" t="e">
        <f>$C$3*(Updated_DISCOM_Summary!W9)</f>
        <v>#VALUE!</v>
      </c>
      <c r="E9" s="174">
        <f>$C$4*(SUM('Total DTR projections'!D6:I6))</f>
        <v>202.22156889094109</v>
      </c>
      <c r="F9" s="174" t="e">
        <f t="shared" si="0"/>
        <v>#VALUE!</v>
      </c>
      <c r="G9" s="174">
        <f>$C$5*(SUM('Total DTR projections'!D6:I6))</f>
        <v>151.66617666820579</v>
      </c>
      <c r="H9" s="175" t="e">
        <f t="shared" si="1"/>
        <v>#VALUE!</v>
      </c>
      <c r="I9" s="84" t="e">
        <f>$C$2*(SUM(Updated_DISCOM_Summary!AF9:AI9)+SUM(Updated_DISCOM_Summary!AL9:AO9))</f>
        <v>#VALUE!</v>
      </c>
      <c r="J9" s="84" t="e">
        <f>$C$3*(Updated_DISCOM_Summary!AY9)</f>
        <v>#VALUE!</v>
      </c>
      <c r="K9" s="174">
        <f>$C$4*(SUM('Total DTR projections'!J6:O6))</f>
        <v>213.3086387968961</v>
      </c>
      <c r="L9" s="174" t="e">
        <f t="shared" si="2"/>
        <v>#VALUE!</v>
      </c>
      <c r="M9" s="174">
        <f>$C$5*(SUM('Total DTR projections'!J13:O13))</f>
        <v>217.64904860982702</v>
      </c>
      <c r="N9" s="175" t="e">
        <f t="shared" si="3"/>
        <v>#VALUE!</v>
      </c>
      <c r="O9" s="84" t="e">
        <f>$C$2*(SUM(Updated_DISCOM_Summary!BH9:BK9)+SUM(Updated_DISCOM_Summary!BN9:BQ9))</f>
        <v>#VALUE!</v>
      </c>
      <c r="P9" s="84" t="e">
        <f>$C$3*(Updated_DISCOM_Summary!CA9)</f>
        <v>#VALUE!</v>
      </c>
      <c r="Q9" s="174">
        <f>$C$4*(SUM('Total DTR projections'!P6:U6))</f>
        <v>224.00532440485023</v>
      </c>
      <c r="R9" s="174" t="e">
        <f t="shared" si="4"/>
        <v>#VALUE!</v>
      </c>
      <c r="S9" s="174">
        <f>$C$5*(SUM('Total DTR projections'!P6:U6))</f>
        <v>168.00399330363766</v>
      </c>
      <c r="T9" s="175" t="e">
        <f t="shared" si="5"/>
        <v>#VALUE!</v>
      </c>
      <c r="U9" s="84" t="e">
        <f>$C$2*(SUM(Updated_DISCOM_Summary!CJ9:CM9)+SUM(Updated_DISCOM_Summary!CP9:CS9))</f>
        <v>#VALUE!</v>
      </c>
      <c r="V9" s="84" t="e">
        <f>$C$3*(Updated_DISCOM_Summary!DC9)</f>
        <v>#VALUE!</v>
      </c>
      <c r="W9" s="174">
        <f>$C$4*(SUM('Total DTR projections'!V6:AA6))</f>
        <v>235.39586537158863</v>
      </c>
      <c r="X9" s="174" t="e">
        <f t="shared" si="6"/>
        <v>#VALUE!</v>
      </c>
      <c r="Y9" s="174">
        <f>$C$5*(SUM('Total DTR projections'!V6:AA6))</f>
        <v>176.54689902869146</v>
      </c>
      <c r="Z9" s="175" t="e">
        <f t="shared" si="7"/>
        <v>#VALUE!</v>
      </c>
      <c r="AA9" s="84" t="e">
        <f>$C$2*(SUM(Updated_DISCOM_Summary!DL9:DO9)+SUM(Updated_DISCOM_Summary!DR9:DU9))</f>
        <v>#VALUE!</v>
      </c>
      <c r="AB9" s="84" t="e">
        <f>$C$3*(Updated_DISCOM_Summary!EE9)</f>
        <v>#VALUE!</v>
      </c>
      <c r="AC9" s="174">
        <f>$C$4*(SUM('Total DTR projections'!AB6:AG6))</f>
        <v>247.3606469116861</v>
      </c>
      <c r="AD9" s="174" t="e">
        <f t="shared" si="8"/>
        <v>#VALUE!</v>
      </c>
      <c r="AE9" s="174">
        <f>$C$5*(SUM('Total DTR projections'!AB6:AG6))</f>
        <v>185.52048518376455</v>
      </c>
      <c r="AF9" s="175" t="e">
        <f t="shared" si="9"/>
        <v>#VALUE!</v>
      </c>
      <c r="AG9" s="84" t="e">
        <f>$C$2*(SUM(Updated_DISCOM_Summary!EN9:EQ9)+SUM(Updated_DISCOM_Summary!ET9:EW9))</f>
        <v>#VALUE!</v>
      </c>
      <c r="AH9" s="84" t="e">
        <f>$C$3*(Updated_DISCOM_Summary!FG9)</f>
        <v>#VALUE!</v>
      </c>
      <c r="AI9" s="174">
        <f>$C$4*(SUM('Total DTR projections'!AH6:AM6))</f>
        <v>259.90339230523995</v>
      </c>
      <c r="AJ9" s="174" t="e">
        <f t="shared" si="10"/>
        <v>#VALUE!</v>
      </c>
      <c r="AK9" s="174">
        <f>$C$5*(SUM('Total DTR projections'!AH6:AM6))</f>
        <v>194.92754422892992</v>
      </c>
      <c r="AL9" s="175" t="e">
        <f t="shared" si="11"/>
        <v>#VALUE!</v>
      </c>
    </row>
    <row r="10" spans="1:38">
      <c r="A10" s="84">
        <v>3</v>
      </c>
      <c r="B10" s="93" t="s">
        <v>400</v>
      </c>
      <c r="C10" s="84" t="e">
        <f>$C$2*(SUM(Updated_DISCOM_Summary!D10:G10)+SUM(Updated_DISCOM_Summary!J10:M10))</f>
        <v>#VALUE!</v>
      </c>
      <c r="D10" s="84" t="e">
        <f>$C$3*(Updated_DISCOM_Summary!W10)</f>
        <v>#VALUE!</v>
      </c>
      <c r="E10" s="174">
        <f>$C$4*(SUM('Total DTR projections'!D7:I7))</f>
        <v>283.49525285536168</v>
      </c>
      <c r="F10" s="174" t="e">
        <f t="shared" si="0"/>
        <v>#VALUE!</v>
      </c>
      <c r="G10" s="174">
        <f>$C$5*(SUM('Total DTR projections'!D7:I7))</f>
        <v>212.62143964152128</v>
      </c>
      <c r="H10" s="175" t="e">
        <f t="shared" si="1"/>
        <v>#VALUE!</v>
      </c>
      <c r="I10" s="84" t="e">
        <f>$C$2*(SUM(Updated_DISCOM_Summary!AF10:AI10)+SUM(Updated_DISCOM_Summary!AL10:AO10))</f>
        <v>#VALUE!</v>
      </c>
      <c r="J10" s="84" t="e">
        <f>$C$3*(Updated_DISCOM_Summary!AY10)</f>
        <v>#VALUE!</v>
      </c>
      <c r="K10" s="174">
        <f>$C$4*(SUM('Total DTR projections'!J7:O7))</f>
        <v>298.64704689997524</v>
      </c>
      <c r="L10" s="174" t="e">
        <f t="shared" si="2"/>
        <v>#VALUE!</v>
      </c>
      <c r="M10" s="174">
        <f>$C$5*(SUM('Total DTR projections'!J17:O17))</f>
        <v>278.24724745078294</v>
      </c>
      <c r="N10" s="175" t="e">
        <f t="shared" si="3"/>
        <v>#VALUE!</v>
      </c>
      <c r="O10" s="84" t="e">
        <f>$C$2*(SUM(Updated_DISCOM_Summary!BH10:BK10)+SUM(Updated_DISCOM_Summary!BN10:BQ10))</f>
        <v>#VALUE!</v>
      </c>
      <c r="P10" s="84" t="e">
        <f>$C$3*(Updated_DISCOM_Summary!CA10)</f>
        <v>#VALUE!</v>
      </c>
      <c r="Q10" s="174">
        <f>$C$4*(SUM('Total DTR projections'!P7:U7))</f>
        <v>313.89495775964394</v>
      </c>
      <c r="R10" s="174" t="e">
        <f t="shared" si="4"/>
        <v>#VALUE!</v>
      </c>
      <c r="S10" s="174">
        <f>$C$5*(SUM('Total DTR projections'!P7:U7))</f>
        <v>235.42121831973293</v>
      </c>
      <c r="T10" s="175" t="e">
        <f t="shared" si="5"/>
        <v>#VALUE!</v>
      </c>
      <c r="U10" s="84" t="e">
        <f>$C$2*(SUM(Updated_DISCOM_Summary!CJ10:CM10)+SUM(Updated_DISCOM_Summary!CP10:CS10))</f>
        <v>#VALUE!</v>
      </c>
      <c r="V10" s="84" t="e">
        <f>$C$3*(Updated_DISCOM_Summary!DC10)</f>
        <v>#VALUE!</v>
      </c>
      <c r="W10" s="174">
        <f>$C$4*(SUM('Total DTR projections'!V7:AA7))</f>
        <v>329.91661538852634</v>
      </c>
      <c r="X10" s="174" t="e">
        <f t="shared" si="6"/>
        <v>#VALUE!</v>
      </c>
      <c r="Y10" s="174">
        <f>$C$5*(SUM('Total DTR projections'!V7:AA7))</f>
        <v>247.43746154139473</v>
      </c>
      <c r="Z10" s="175" t="e">
        <f t="shared" si="7"/>
        <v>#VALUE!</v>
      </c>
      <c r="AA10" s="84" t="e">
        <f>$C$2*(SUM(Updated_DISCOM_Summary!DL10:DO10)+SUM(Updated_DISCOM_Summary!DR10:DU10))</f>
        <v>#VALUE!</v>
      </c>
      <c r="AB10" s="84" t="e">
        <f>$C$3*(Updated_DISCOM_Summary!EE10)</f>
        <v>#VALUE!</v>
      </c>
      <c r="AC10" s="174">
        <f>$C$4*(SUM('Total DTR projections'!AB7:AG7))</f>
        <v>346.75568317321944</v>
      </c>
      <c r="AD10" s="174" t="e">
        <f t="shared" si="8"/>
        <v>#VALUE!</v>
      </c>
      <c r="AE10" s="174">
        <f>$C$5*(SUM('Total DTR projections'!AB7:AG7))</f>
        <v>260.06676237991456</v>
      </c>
      <c r="AF10" s="175" t="e">
        <f t="shared" si="9"/>
        <v>#VALUE!</v>
      </c>
      <c r="AG10" s="84" t="e">
        <f>$C$2*(SUM(Updated_DISCOM_Summary!EN10:EQ10)+SUM(Updated_DISCOM_Summary!ET10:EW10))</f>
        <v>#VALUE!</v>
      </c>
      <c r="AH10" s="84" t="e">
        <f>$C$3*(Updated_DISCOM_Summary!FG10)</f>
        <v>#VALUE!</v>
      </c>
      <c r="AI10" s="174">
        <f>$C$4*(SUM('Total DTR projections'!AH7:AM7))</f>
        <v>364.43947065055886</v>
      </c>
      <c r="AJ10" s="174" t="e">
        <f t="shared" si="10"/>
        <v>#VALUE!</v>
      </c>
      <c r="AK10" s="174">
        <f>$C$5*(SUM('Total DTR projections'!AH7:AM7))</f>
        <v>273.32960298791909</v>
      </c>
      <c r="AL10" s="175" t="e">
        <f t="shared" si="11"/>
        <v>#VALUE!</v>
      </c>
    </row>
    <row r="11" spans="1:38">
      <c r="A11" s="84">
        <v>4</v>
      </c>
      <c r="B11" s="93" t="s">
        <v>398</v>
      </c>
      <c r="C11" s="84" t="e">
        <f>$C$2*(SUM(Updated_DISCOM_Summary!D11:G11)+SUM(Updated_DISCOM_Summary!J11:M11))</f>
        <v>#VALUE!</v>
      </c>
      <c r="D11" s="84" t="e">
        <f>$C$3*(Updated_DISCOM_Summary!W11)</f>
        <v>#VALUE!</v>
      </c>
      <c r="E11" s="174">
        <f>$C$4*(SUM('Total DTR projections'!D8:I8))</f>
        <v>420.08040650962289</v>
      </c>
      <c r="F11" s="174" t="e">
        <f t="shared" si="0"/>
        <v>#VALUE!</v>
      </c>
      <c r="G11" s="174">
        <f>$C$5*(SUM('Total DTR projections'!D8:I8))</f>
        <v>315.06030488221711</v>
      </c>
      <c r="H11" s="175" t="e">
        <f t="shared" si="1"/>
        <v>#VALUE!</v>
      </c>
      <c r="I11" s="84" t="e">
        <f>$C$2*(SUM(Updated_DISCOM_Summary!AF11:AI11)+SUM(Updated_DISCOM_Summary!AL11:AO11))</f>
        <v>#VALUE!</v>
      </c>
      <c r="J11" s="84" t="e">
        <f>$C$3*(Updated_DISCOM_Summary!AY11)</f>
        <v>#VALUE!</v>
      </c>
      <c r="K11" s="174">
        <f>$C$4*(SUM('Total DTR projections'!J8:O8))</f>
        <v>442.8887297260207</v>
      </c>
      <c r="L11" s="174" t="e">
        <f t="shared" si="2"/>
        <v>#VALUE!</v>
      </c>
      <c r="M11" s="174">
        <f>$C$5*(SUM('Total DTR projections'!J14:O14))</f>
        <v>149.87125689914444</v>
      </c>
      <c r="N11" s="175" t="e">
        <f t="shared" si="3"/>
        <v>#VALUE!</v>
      </c>
      <c r="O11" s="84" t="e">
        <f>$C$2*(SUM(Updated_DISCOM_Summary!BH11:BK11)+SUM(Updated_DISCOM_Summary!BN11:BQ11))</f>
        <v>#VALUE!</v>
      </c>
      <c r="P11" s="84" t="e">
        <f>$C$3*(Updated_DISCOM_Summary!CA11)</f>
        <v>#VALUE!</v>
      </c>
      <c r="Q11" s="174">
        <f>$C$4*(SUM('Total DTR projections'!P8:U8))</f>
        <v>465.88545527677002</v>
      </c>
      <c r="R11" s="174" t="e">
        <f t="shared" si="4"/>
        <v>#VALUE!</v>
      </c>
      <c r="S11" s="174">
        <f>$C$5*(SUM('Total DTR projections'!P8:U8))</f>
        <v>349.41409145757746</v>
      </c>
      <c r="T11" s="175" t="e">
        <f t="shared" si="5"/>
        <v>#VALUE!</v>
      </c>
      <c r="U11" s="84" t="e">
        <f>$C$2*(SUM(Updated_DISCOM_Summary!CJ11:CM11)+SUM(Updated_DISCOM_Summary!CP11:CS11))</f>
        <v>#VALUE!</v>
      </c>
      <c r="V11" s="84" t="e">
        <f>$C$3*(Updated_DISCOM_Summary!DC11)</f>
        <v>#VALUE!</v>
      </c>
      <c r="W11" s="174">
        <f>$C$4*(SUM('Total DTR projections'!V8:AA8))</f>
        <v>490.06422378229666</v>
      </c>
      <c r="X11" s="174" t="e">
        <f t="shared" si="6"/>
        <v>#VALUE!</v>
      </c>
      <c r="Y11" s="174">
        <f>$C$5*(SUM('Total DTR projections'!V8:AA8))</f>
        <v>367.54816783672248</v>
      </c>
      <c r="Z11" s="175" t="e">
        <f t="shared" si="7"/>
        <v>#VALUE!</v>
      </c>
      <c r="AA11" s="84" t="e">
        <f>$C$2*(SUM(Updated_DISCOM_Summary!DL11:DO11)+SUM(Updated_DISCOM_Summary!DR11:DU11))</f>
        <v>#VALUE!</v>
      </c>
      <c r="AB11" s="84" t="e">
        <f>$C$3*(Updated_DISCOM_Summary!EE11)</f>
        <v>#VALUE!</v>
      </c>
      <c r="AC11" s="174">
        <f>$C$4*(SUM('Total DTR projections'!AB8:AG8))</f>
        <v>515.49629886803029</v>
      </c>
      <c r="AD11" s="174" t="e">
        <f t="shared" si="8"/>
        <v>#VALUE!</v>
      </c>
      <c r="AE11" s="174">
        <f>$C$5*(SUM('Total DTR projections'!AB8:AG8))</f>
        <v>386.62222415102275</v>
      </c>
      <c r="AF11" s="175" t="e">
        <f t="shared" si="9"/>
        <v>#VALUE!</v>
      </c>
      <c r="AG11" s="84" t="e">
        <f>$C$2*(SUM(Updated_DISCOM_Summary!EN11:EQ11)+SUM(Updated_DISCOM_Summary!ET11:EW11))</f>
        <v>#VALUE!</v>
      </c>
      <c r="AH11" s="84" t="e">
        <f>$C$3*(Updated_DISCOM_Summary!FG11)</f>
        <v>#VALUE!</v>
      </c>
      <c r="AI11" s="174">
        <f>$C$4*(SUM('Total DTR projections'!AH8:AM8))</f>
        <v>542.21128605191461</v>
      </c>
      <c r="AJ11" s="174" t="e">
        <f t="shared" si="10"/>
        <v>#VALUE!</v>
      </c>
      <c r="AK11" s="174">
        <f>$C$5*(SUM('Total DTR projections'!AH8:AM8))</f>
        <v>406.65846453893596</v>
      </c>
      <c r="AL11" s="175" t="e">
        <f t="shared" si="11"/>
        <v>#VALUE!</v>
      </c>
    </row>
    <row r="12" spans="1:38">
      <c r="A12" s="84">
        <v>5</v>
      </c>
      <c r="B12" s="93" t="s">
        <v>61</v>
      </c>
      <c r="C12" s="84" t="e">
        <f>$C$2*(SUM(Updated_DISCOM_Summary!D12:G12)+SUM(Updated_DISCOM_Summary!J12:M12))</f>
        <v>#VALUE!</v>
      </c>
      <c r="D12" s="84" t="e">
        <f>$C$3*(Updated_DISCOM_Summary!W12)</f>
        <v>#VALUE!</v>
      </c>
      <c r="E12" s="174">
        <f>$C$4*(SUM('Total DTR projections'!D9:I9))</f>
        <v>63.208583583147401</v>
      </c>
      <c r="F12" s="174" t="e">
        <f t="shared" si="0"/>
        <v>#VALUE!</v>
      </c>
      <c r="G12" s="174">
        <f>$C$5*(SUM('Total DTR projections'!D9:I9))</f>
        <v>47.406437687360551</v>
      </c>
      <c r="H12" s="175" t="e">
        <f t="shared" si="1"/>
        <v>#VALUE!</v>
      </c>
      <c r="I12" s="84" t="e">
        <f>$C$2*(SUM(Updated_DISCOM_Summary!AF12:AI12)+SUM(Updated_DISCOM_Summary!AL12:AO12))</f>
        <v>#VALUE!</v>
      </c>
      <c r="J12" s="84" t="e">
        <f>$C$3*(Updated_DISCOM_Summary!AY12)</f>
        <v>#VALUE!</v>
      </c>
      <c r="K12" s="174">
        <f>$C$4*(SUM('Total DTR projections'!J9:O9))</f>
        <v>66.553609835021419</v>
      </c>
      <c r="L12" s="174" t="e">
        <f t="shared" si="2"/>
        <v>#VALUE!</v>
      </c>
      <c r="M12" s="174">
        <f>$C$5*(SUM('Total DTR projections'!J6:O6))</f>
        <v>159.98147909767206</v>
      </c>
      <c r="N12" s="175" t="e">
        <f t="shared" si="3"/>
        <v>#VALUE!</v>
      </c>
      <c r="O12" s="84" t="e">
        <f>$C$2*(SUM(Updated_DISCOM_Summary!BH12:BK12)+SUM(Updated_DISCOM_Summary!BN12:BQ12))</f>
        <v>#VALUE!</v>
      </c>
      <c r="P12" s="84" t="e">
        <f>$C$3*(Updated_DISCOM_Summary!CA12)</f>
        <v>#VALUE!</v>
      </c>
      <c r="Q12" s="174">
        <f>$C$4*(SUM('Total DTR projections'!P9:U9))</f>
        <v>69.929714820379473</v>
      </c>
      <c r="R12" s="174" t="e">
        <f t="shared" si="4"/>
        <v>#VALUE!</v>
      </c>
      <c r="S12" s="174">
        <f>$C$5*(SUM('Total DTR projections'!P9:U9))</f>
        <v>52.447286115284598</v>
      </c>
      <c r="T12" s="175" t="e">
        <f t="shared" si="5"/>
        <v>#VALUE!</v>
      </c>
      <c r="U12" s="84" t="e">
        <f>$C$2*(SUM(Updated_DISCOM_Summary!CJ12:CM12)+SUM(Updated_DISCOM_Summary!CP12:CS12))</f>
        <v>#VALUE!</v>
      </c>
      <c r="V12" s="84" t="e">
        <f>$C$3*(Updated_DISCOM_Summary!DC12)</f>
        <v>#VALUE!</v>
      </c>
      <c r="W12" s="174">
        <f>$C$4*(SUM('Total DTR projections'!V9:AA9))</f>
        <v>73.479024287100302</v>
      </c>
      <c r="X12" s="174" t="e">
        <f t="shared" si="6"/>
        <v>#VALUE!</v>
      </c>
      <c r="Y12" s="174">
        <f>$C$5*(SUM('Total DTR projections'!V9:AA9))</f>
        <v>55.109268215325223</v>
      </c>
      <c r="Z12" s="175" t="e">
        <f t="shared" si="7"/>
        <v>#VALUE!</v>
      </c>
      <c r="AA12" s="84" t="e">
        <f>$C$2*(SUM(Updated_DISCOM_Summary!DL12:DO12)+SUM(Updated_DISCOM_Summary!DR12:DU12))</f>
        <v>#VALUE!</v>
      </c>
      <c r="AB12" s="84" t="e">
        <f>$C$3*(Updated_DISCOM_Summary!EE12)</f>
        <v>#VALUE!</v>
      </c>
      <c r="AC12" s="174">
        <f>$C$4*(SUM('Total DTR projections'!AB9:AG9))</f>
        <v>77.210549691974947</v>
      </c>
      <c r="AD12" s="174" t="e">
        <f t="shared" si="8"/>
        <v>#VALUE!</v>
      </c>
      <c r="AE12" s="174">
        <f>$C$5*(SUM('Total DTR projections'!AB9:AG9))</f>
        <v>57.9079122689812</v>
      </c>
      <c r="AF12" s="175" t="e">
        <f t="shared" si="9"/>
        <v>#VALUE!</v>
      </c>
      <c r="AG12" s="84" t="e">
        <f>$C$2*(SUM(Updated_DISCOM_Summary!EN12:EQ12)+SUM(Updated_DISCOM_Summary!ET12:EW12))</f>
        <v>#VALUE!</v>
      </c>
      <c r="AH12" s="84" t="e">
        <f>$C$3*(Updated_DISCOM_Summary!FG12)</f>
        <v>#VALUE!</v>
      </c>
      <c r="AI12" s="174">
        <f>$C$4*(SUM('Total DTR projections'!AH9:AM9))</f>
        <v>81.133780148840913</v>
      </c>
      <c r="AJ12" s="174" t="e">
        <f t="shared" si="10"/>
        <v>#VALUE!</v>
      </c>
      <c r="AK12" s="174">
        <f>$C$5*(SUM('Total DTR projections'!AH9:AM9))</f>
        <v>60.85033511163067</v>
      </c>
      <c r="AL12" s="175" t="e">
        <f t="shared" si="11"/>
        <v>#VALUE!</v>
      </c>
    </row>
    <row r="13" spans="1:38">
      <c r="A13" s="84">
        <v>6</v>
      </c>
      <c r="B13" s="93" t="s">
        <v>65</v>
      </c>
      <c r="C13" s="84" t="e">
        <f>$C$2*(SUM(Updated_DISCOM_Summary!D13:G13)+SUM(Updated_DISCOM_Summary!J13:M13))</f>
        <v>#VALUE!</v>
      </c>
      <c r="D13" s="84" t="e">
        <f>$C$3*(Updated_DISCOM_Summary!W13)</f>
        <v>#VALUE!</v>
      </c>
      <c r="E13" s="174">
        <f>$C$4*(SUM('Total DTR projections'!D10:I10))</f>
        <v>206.00489948903024</v>
      </c>
      <c r="F13" s="174" t="e">
        <f t="shared" si="0"/>
        <v>#VALUE!</v>
      </c>
      <c r="G13" s="174">
        <f>$C$5*(SUM('Total DTR projections'!D10:I10))</f>
        <v>154.50367461677266</v>
      </c>
      <c r="H13" s="175" t="e">
        <f t="shared" si="1"/>
        <v>#VALUE!</v>
      </c>
      <c r="I13" s="84" t="e">
        <f>$C$2*(SUM(Updated_DISCOM_Summary!AF13:AI13)+SUM(Updated_DISCOM_Summary!AL13:AO13))</f>
        <v>#VALUE!</v>
      </c>
      <c r="J13" s="84" t="e">
        <f>$C$3*(Updated_DISCOM_Summary!AY13)</f>
        <v>#VALUE!</v>
      </c>
      <c r="K13" s="174">
        <f>$C$4*(SUM('Total DTR projections'!J10:O10))</f>
        <v>217.65921873110048</v>
      </c>
      <c r="L13" s="174" t="e">
        <f t="shared" si="2"/>
        <v>#VALUE!</v>
      </c>
      <c r="M13" s="174">
        <f>$C$5*(SUM('Total DTR projections'!J16:O16))</f>
        <v>236.15327593151594</v>
      </c>
      <c r="N13" s="175" t="e">
        <f t="shared" si="3"/>
        <v>#VALUE!</v>
      </c>
      <c r="O13" s="84" t="e">
        <f>$C$2*(SUM(Updated_DISCOM_Summary!BH13:BK13)+SUM(Updated_DISCOM_Summary!BN13:BQ13))</f>
        <v>#VALUE!</v>
      </c>
      <c r="P13" s="84" t="e">
        <f>$C$3*(Updated_DISCOM_Summary!CA13)</f>
        <v>#VALUE!</v>
      </c>
      <c r="Q13" s="174">
        <f>$C$4*(SUM('Total DTR projections'!P10:U10))</f>
        <v>229.53072758452078</v>
      </c>
      <c r="R13" s="174" t="e">
        <f t="shared" si="4"/>
        <v>#VALUE!</v>
      </c>
      <c r="S13" s="174">
        <f>$C$5*(SUM('Total DTR projections'!P10:U10))</f>
        <v>172.14804568839057</v>
      </c>
      <c r="T13" s="175" t="e">
        <f t="shared" si="5"/>
        <v>#VALUE!</v>
      </c>
      <c r="U13" s="84" t="e">
        <f>$C$2*(SUM(Updated_DISCOM_Summary!CJ13:CM13)+SUM(Updated_DISCOM_Summary!CP13:CS13))</f>
        <v>#VALUE!</v>
      </c>
      <c r="V13" s="84" t="e">
        <f>$C$3*(Updated_DISCOM_Summary!DC13)</f>
        <v>#VALUE!</v>
      </c>
      <c r="W13" s="174">
        <f>$C$4*(SUM('Total DTR projections'!V10:AA10))</f>
        <v>242.06751681571856</v>
      </c>
      <c r="X13" s="174" t="e">
        <f t="shared" si="6"/>
        <v>#VALUE!</v>
      </c>
      <c r="Y13" s="174">
        <f>$C$5*(SUM('Total DTR projections'!V10:AA10))</f>
        <v>181.55063761178891</v>
      </c>
      <c r="Z13" s="175" t="e">
        <f t="shared" si="7"/>
        <v>#VALUE!</v>
      </c>
      <c r="AA13" s="84" t="e">
        <f>$C$2*(SUM(Updated_DISCOM_Summary!DL13:DO13)+SUM(Updated_DISCOM_Summary!DR13:DU13))</f>
        <v>#VALUE!</v>
      </c>
      <c r="AB13" s="84" t="e">
        <f>$C$3*(Updated_DISCOM_Summary!EE13)</f>
        <v>#VALUE!</v>
      </c>
      <c r="AC13" s="174">
        <f>$C$4*(SUM('Total DTR projections'!AB10:AG10))</f>
        <v>255.30795914295541</v>
      </c>
      <c r="AD13" s="174" t="e">
        <f t="shared" si="8"/>
        <v>#VALUE!</v>
      </c>
      <c r="AE13" s="174">
        <f>$C$5*(SUM('Total DTR projections'!AB10:AG10))</f>
        <v>191.48096935721654</v>
      </c>
      <c r="AF13" s="175" t="e">
        <f t="shared" si="9"/>
        <v>#VALUE!</v>
      </c>
      <c r="AG13" s="84" t="e">
        <f>$C$2*(SUM(Updated_DISCOM_Summary!EN13:EQ13)+SUM(Updated_DISCOM_Summary!ET13:EW13))</f>
        <v>#VALUE!</v>
      </c>
      <c r="AH13" s="84" t="e">
        <f>$C$3*(Updated_DISCOM_Summary!FG13)</f>
        <v>#VALUE!</v>
      </c>
      <c r="AI13" s="174">
        <f>$C$4*(SUM('Total DTR projections'!AH10:AM10))</f>
        <v>269.29270966447854</v>
      </c>
      <c r="AJ13" s="174" t="e">
        <f t="shared" si="10"/>
        <v>#VALUE!</v>
      </c>
      <c r="AK13" s="174">
        <f>$C$5*(SUM('Total DTR projections'!AH10:AM10))</f>
        <v>201.96953224835889</v>
      </c>
      <c r="AL13" s="175" t="e">
        <f t="shared" si="11"/>
        <v>#VALUE!</v>
      </c>
    </row>
    <row r="14" spans="1:38">
      <c r="A14" s="84">
        <v>7</v>
      </c>
      <c r="B14" s="93" t="s">
        <v>57</v>
      </c>
      <c r="C14" s="84" t="e">
        <f>$C$2*(SUM(Updated_DISCOM_Summary!D14:G14)+SUM(Updated_DISCOM_Summary!J14:M14))</f>
        <v>#VALUE!</v>
      </c>
      <c r="D14" s="84" t="e">
        <f>$C$3*(Updated_DISCOM_Summary!W14)</f>
        <v>#VALUE!</v>
      </c>
      <c r="E14" s="174">
        <f>$C$4*(SUM('Total DTR projections'!D11:I11))</f>
        <v>327.73803387130852</v>
      </c>
      <c r="F14" s="174" t="e">
        <f t="shared" si="0"/>
        <v>#VALUE!</v>
      </c>
      <c r="G14" s="174">
        <f>$C$5*(SUM('Total DTR projections'!D11:I11))</f>
        <v>245.80352540348133</v>
      </c>
      <c r="H14" s="175" t="e">
        <f t="shared" si="1"/>
        <v>#VALUE!</v>
      </c>
      <c r="I14" s="84" t="e">
        <f>$C$2*(SUM(Updated_DISCOM_Summary!AF14:AI14)+SUM(Updated_DISCOM_Summary!AL14:AO14))</f>
        <v>#VALUE!</v>
      </c>
      <c r="J14" s="84" t="e">
        <f>$C$3*(Updated_DISCOM_Summary!AY14)</f>
        <v>#VALUE!</v>
      </c>
      <c r="K14" s="174">
        <f>$C$4*(SUM('Total DTR projections'!J11:O11))</f>
        <v>345.38838907080083</v>
      </c>
      <c r="L14" s="174" t="e">
        <f t="shared" si="2"/>
        <v>#VALUE!</v>
      </c>
      <c r="M14" s="174">
        <f>$C$5*(SUM('Total DTR projections'!J9:O9))</f>
        <v>49.915207376266061</v>
      </c>
      <c r="N14" s="175" t="e">
        <f t="shared" si="3"/>
        <v>#VALUE!</v>
      </c>
      <c r="O14" s="84" t="e">
        <f>$C$2*(SUM(Updated_DISCOM_Summary!BH14:BK14)+SUM(Updated_DISCOM_Summary!BN14:BQ14))</f>
        <v>#VALUE!</v>
      </c>
      <c r="P14" s="84" t="e">
        <f>$C$3*(Updated_DISCOM_Summary!CA14)</f>
        <v>#VALUE!</v>
      </c>
      <c r="Q14" s="174">
        <f>$C$4*(SUM('Total DTR projections'!P11:U11))</f>
        <v>363.2494980458203</v>
      </c>
      <c r="R14" s="174" t="e">
        <f t="shared" si="4"/>
        <v>#VALUE!</v>
      </c>
      <c r="S14" s="174">
        <f>$C$5*(SUM('Total DTR projections'!P11:U11))</f>
        <v>272.43712353436518</v>
      </c>
      <c r="T14" s="175" t="e">
        <f t="shared" si="5"/>
        <v>#VALUE!</v>
      </c>
      <c r="U14" s="84" t="e">
        <f>$C$2*(SUM(Updated_DISCOM_Summary!CJ14:CM14)+SUM(Updated_DISCOM_Summary!CP14:CS14))</f>
        <v>#VALUE!</v>
      </c>
      <c r="V14" s="84" t="e">
        <f>$C$3*(Updated_DISCOM_Summary!DC14)</f>
        <v>#VALUE!</v>
      </c>
      <c r="W14" s="174">
        <f>$C$4*(SUM('Total DTR projections'!V11:AA11))</f>
        <v>382.05090671210672</v>
      </c>
      <c r="X14" s="174" t="e">
        <f t="shared" si="6"/>
        <v>#VALUE!</v>
      </c>
      <c r="Y14" s="174">
        <f>$C$5*(SUM('Total DTR projections'!V11:AA11))</f>
        <v>286.53818003408003</v>
      </c>
      <c r="Z14" s="175" t="e">
        <f t="shared" si="7"/>
        <v>#VALUE!</v>
      </c>
      <c r="AA14" s="84" t="e">
        <f>$C$2*(SUM(Updated_DISCOM_Summary!DL14:DO14)+SUM(Updated_DISCOM_Summary!DR14:DU14))</f>
        <v>#VALUE!</v>
      </c>
      <c r="AB14" s="84" t="e">
        <f>$C$3*(Updated_DISCOM_Summary!EE14)</f>
        <v>#VALUE!</v>
      </c>
      <c r="AC14" s="174">
        <f>$C$4*(SUM('Total DTR projections'!AB11:AG11))</f>
        <v>401.84373170411163</v>
      </c>
      <c r="AD14" s="174" t="e">
        <f t="shared" si="8"/>
        <v>#VALUE!</v>
      </c>
      <c r="AE14" s="174">
        <f>$C$5*(SUM('Total DTR projections'!AB11:AG11))</f>
        <v>301.38279877808372</v>
      </c>
      <c r="AF14" s="175" t="e">
        <f t="shared" si="9"/>
        <v>#VALUE!</v>
      </c>
      <c r="AG14" s="84" t="e">
        <f>$C$2*(SUM(Updated_DISCOM_Summary!EN14:EQ14)+SUM(Updated_DISCOM_Summary!ET14:EW14))</f>
        <v>#VALUE!</v>
      </c>
      <c r="AH14" s="84" t="e">
        <f>$C$3*(Updated_DISCOM_Summary!FG14)</f>
        <v>#VALUE!</v>
      </c>
      <c r="AI14" s="174">
        <f>$C$4*(SUM('Total DTR projections'!AH11:AM11))</f>
        <v>422.68206428035137</v>
      </c>
      <c r="AJ14" s="174" t="e">
        <f t="shared" si="10"/>
        <v>#VALUE!</v>
      </c>
      <c r="AK14" s="174">
        <f>$C$5*(SUM('Total DTR projections'!AH11:AM11))</f>
        <v>317.01154821026353</v>
      </c>
      <c r="AL14" s="175" t="e">
        <f t="shared" si="11"/>
        <v>#VALUE!</v>
      </c>
    </row>
    <row r="15" spans="1:38">
      <c r="A15" s="84">
        <v>8</v>
      </c>
      <c r="B15" s="93" t="s">
        <v>62</v>
      </c>
      <c r="C15" s="84" t="e">
        <f>$C$2*(SUM(Updated_DISCOM_Summary!D15:G15)+SUM(Updated_DISCOM_Summary!J15:M15))</f>
        <v>#VALUE!</v>
      </c>
      <c r="D15" s="84" t="e">
        <f>$C$3*(Updated_DISCOM_Summary!W15)</f>
        <v>#VALUE!</v>
      </c>
      <c r="E15" s="174">
        <f>$C$4*(SUM('Total DTR projections'!D12:I12))</f>
        <v>134.43243151525166</v>
      </c>
      <c r="F15" s="174" t="e">
        <f t="shared" si="0"/>
        <v>#VALUE!</v>
      </c>
      <c r="G15" s="174">
        <f>$C$5*(SUM('Total DTR projections'!D12:I12))</f>
        <v>100.82432363643875</v>
      </c>
      <c r="H15" s="175" t="e">
        <f t="shared" si="1"/>
        <v>#VALUE!</v>
      </c>
      <c r="I15" s="84" t="e">
        <f>$C$2*(SUM(Updated_DISCOM_Summary!AF15:AI15)+SUM(Updated_DISCOM_Summary!AL15:AO15))</f>
        <v>#VALUE!</v>
      </c>
      <c r="J15" s="84" t="e">
        <f>$C$3*(Updated_DISCOM_Summary!AY15)</f>
        <v>#VALUE!</v>
      </c>
      <c r="K15" s="174">
        <f>$C$4*(SUM('Total DTR projections'!J12:O12))</f>
        <v>142.28914013903565</v>
      </c>
      <c r="L15" s="174" t="e">
        <f t="shared" si="2"/>
        <v>#VALUE!</v>
      </c>
      <c r="M15" s="174">
        <f>$C$5*(SUM('Total DTR projections'!J5:O5))</f>
        <v>210.51197462519971</v>
      </c>
      <c r="N15" s="175" t="e">
        <f t="shared" si="3"/>
        <v>#VALUE!</v>
      </c>
      <c r="O15" s="84" t="e">
        <f>$C$2*(SUM(Updated_DISCOM_Summary!BH15:BK15)+SUM(Updated_DISCOM_Summary!BN15:BQ15))</f>
        <v>#VALUE!</v>
      </c>
      <c r="P15" s="84" t="e">
        <f>$C$3*(Updated_DISCOM_Summary!CA15)</f>
        <v>#VALUE!</v>
      </c>
      <c r="Q15" s="174">
        <f>$C$4*(SUM('Total DTR projections'!P12:U12))</f>
        <v>150.19684397213692</v>
      </c>
      <c r="R15" s="174" t="e">
        <f t="shared" si="4"/>
        <v>#VALUE!</v>
      </c>
      <c r="S15" s="174">
        <f>$C$5*(SUM('Total DTR projections'!P12:U12))</f>
        <v>112.64763297910268</v>
      </c>
      <c r="T15" s="175" t="e">
        <f t="shared" si="5"/>
        <v>#VALUE!</v>
      </c>
      <c r="U15" s="84" t="e">
        <f>$C$2*(SUM(Updated_DISCOM_Summary!CJ15:CM15)+SUM(Updated_DISCOM_Summary!CP15:CS15))</f>
        <v>#VALUE!</v>
      </c>
      <c r="V15" s="84" t="e">
        <f>$C$3*(Updated_DISCOM_Summary!DC15)</f>
        <v>#VALUE!</v>
      </c>
      <c r="W15" s="174">
        <f>$C$4*(SUM('Total DTR projections'!V12:AA12))</f>
        <v>158.53317336464113</v>
      </c>
      <c r="X15" s="174" t="e">
        <f t="shared" si="6"/>
        <v>#VALUE!</v>
      </c>
      <c r="Y15" s="174">
        <f>$C$5*(SUM('Total DTR projections'!V12:AA12))</f>
        <v>118.89988002348082</v>
      </c>
      <c r="Z15" s="175" t="e">
        <f t="shared" si="7"/>
        <v>#VALUE!</v>
      </c>
      <c r="AA15" s="84" t="e">
        <f>$C$2*(SUM(Updated_DISCOM_Summary!DL15:DO15)+SUM(Updated_DISCOM_Summary!DR15:DU15))</f>
        <v>#VALUE!</v>
      </c>
      <c r="AB15" s="84" t="e">
        <f>$C$3*(Updated_DISCOM_Summary!EE15)</f>
        <v>#VALUE!</v>
      </c>
      <c r="AC15" s="174">
        <f>$C$4*(SUM('Total DTR projections'!AB12:AG12))</f>
        <v>167.32995898466405</v>
      </c>
      <c r="AD15" s="174" t="e">
        <f t="shared" si="8"/>
        <v>#VALUE!</v>
      </c>
      <c r="AE15" s="174">
        <f>$C$5*(SUM('Total DTR projections'!AB12:AG12))</f>
        <v>125.49746923849803</v>
      </c>
      <c r="AF15" s="175" t="e">
        <f t="shared" si="9"/>
        <v>#VALUE!</v>
      </c>
      <c r="AG15" s="84" t="e">
        <f>$C$2*(SUM(Updated_DISCOM_Summary!EN15:EQ15)+SUM(Updated_DISCOM_Summary!ET15:EW15))</f>
        <v>#VALUE!</v>
      </c>
      <c r="AH15" s="84" t="e">
        <f>$C$3*(Updated_DISCOM_Summary!FG15)</f>
        <v>#VALUE!</v>
      </c>
      <c r="AI15" s="174">
        <f>$C$4*(SUM('Total DTR projections'!AH12:AM12))</f>
        <v>176.58457003043833</v>
      </c>
      <c r="AJ15" s="174" t="e">
        <f t="shared" si="10"/>
        <v>#VALUE!</v>
      </c>
      <c r="AK15" s="174">
        <f>$C$5*(SUM('Total DTR projections'!AH12:AM12))</f>
        <v>132.43842752282873</v>
      </c>
      <c r="AL15" s="175" t="e">
        <f t="shared" si="11"/>
        <v>#VALUE!</v>
      </c>
    </row>
    <row r="16" spans="1:38">
      <c r="A16" s="84">
        <v>9</v>
      </c>
      <c r="B16" s="93" t="s">
        <v>402</v>
      </c>
      <c r="C16" s="84" t="e">
        <f>$C$2*(SUM(Updated_DISCOM_Summary!D16:G16)+SUM(Updated_DISCOM_Summary!J16:M16))</f>
        <v>#VALUE!</v>
      </c>
      <c r="D16" s="84" t="e">
        <f>$C$3*(Updated_DISCOM_Summary!W16)</f>
        <v>#VALUE!</v>
      </c>
      <c r="E16" s="174">
        <f>$C$4*(SUM('Total DTR projections'!D13:I13))</f>
        <v>275.38573363514269</v>
      </c>
      <c r="F16" s="174" t="e">
        <f t="shared" si="0"/>
        <v>#VALUE!</v>
      </c>
      <c r="G16" s="174">
        <f>$C$5*(SUM('Total DTR projections'!D13:I13))</f>
        <v>206.53930022635697</v>
      </c>
      <c r="H16" s="175" t="e">
        <f t="shared" si="1"/>
        <v>#VALUE!</v>
      </c>
      <c r="I16" s="84" t="e">
        <f>$C$2*(SUM(Updated_DISCOM_Summary!AF16:AI16)+SUM(Updated_DISCOM_Summary!AL16:AO16))</f>
        <v>#VALUE!</v>
      </c>
      <c r="J16" s="84" t="e">
        <f>$C$3*(Updated_DISCOM_Summary!AY16)</f>
        <v>#VALUE!</v>
      </c>
      <c r="K16" s="174">
        <f>$C$4*(SUM('Total DTR projections'!J13:O13))</f>
        <v>290.19873147976938</v>
      </c>
      <c r="L16" s="174" t="e">
        <f t="shared" si="2"/>
        <v>#VALUE!</v>
      </c>
      <c r="M16" s="174">
        <f>$C$5*(SUM('Total DTR projections'!J20:O20))</f>
        <v>211.72649567310066</v>
      </c>
      <c r="N16" s="175" t="e">
        <f t="shared" si="3"/>
        <v>#VALUE!</v>
      </c>
      <c r="O16" s="84" t="e">
        <f>$C$2*(SUM(Updated_DISCOM_Summary!BH16:BK16)+SUM(Updated_DISCOM_Summary!BN16:BQ16))</f>
        <v>#VALUE!</v>
      </c>
      <c r="P16" s="84" t="e">
        <f>$C$3*(Updated_DISCOM_Summary!CA16)</f>
        <v>#VALUE!</v>
      </c>
      <c r="Q16" s="174">
        <f>$C$4*(SUM('Total DTR projections'!P13:U13))</f>
        <v>306.40615760805332</v>
      </c>
      <c r="R16" s="174" t="e">
        <f t="shared" si="4"/>
        <v>#VALUE!</v>
      </c>
      <c r="S16" s="174">
        <f>$C$5*(SUM('Total DTR projections'!P13:U13))</f>
        <v>229.80461820603998</v>
      </c>
      <c r="T16" s="175" t="e">
        <f t="shared" si="5"/>
        <v>#VALUE!</v>
      </c>
      <c r="U16" s="84" t="e">
        <f>$C$2*(SUM(Updated_DISCOM_Summary!CJ16:CM16)+SUM(Updated_DISCOM_Summary!CP16:CS16))</f>
        <v>#VALUE!</v>
      </c>
      <c r="V16" s="84" t="e">
        <f>$C$3*(Updated_DISCOM_Summary!DC16)</f>
        <v>#VALUE!</v>
      </c>
      <c r="W16" s="174">
        <f>$C$4*(SUM('Total DTR projections'!V13:AA13))</f>
        <v>324.70154181075088</v>
      </c>
      <c r="X16" s="174" t="e">
        <f t="shared" si="6"/>
        <v>#VALUE!</v>
      </c>
      <c r="Y16" s="174">
        <f>$C$5*(SUM('Total DTR projections'!V13:AA13))</f>
        <v>243.52615635806313</v>
      </c>
      <c r="Z16" s="175" t="e">
        <f t="shared" si="7"/>
        <v>#VALUE!</v>
      </c>
      <c r="AA16" s="84" t="e">
        <f>$C$2*(SUM(Updated_DISCOM_Summary!DL16:DO16)+SUM(Updated_DISCOM_Summary!DR16:DU16))</f>
        <v>#VALUE!</v>
      </c>
      <c r="AB16" s="84" t="e">
        <f>$C$3*(Updated_DISCOM_Summary!EE16)</f>
        <v>#VALUE!</v>
      </c>
      <c r="AC16" s="174">
        <f>$C$4*(SUM('Total DTR projections'!AB13:AG13))</f>
        <v>342.52638416959439</v>
      </c>
      <c r="AD16" s="174" t="e">
        <f t="shared" si="8"/>
        <v>#VALUE!</v>
      </c>
      <c r="AE16" s="174">
        <f>$C$5*(SUM('Total DTR projections'!AB13:AG13))</f>
        <v>256.89478812719574</v>
      </c>
      <c r="AF16" s="175" t="e">
        <f t="shared" si="9"/>
        <v>#VALUE!</v>
      </c>
      <c r="AG16" s="84" t="e">
        <f>$C$2*(SUM(Updated_DISCOM_Summary!EN16:EQ16)+SUM(Updated_DISCOM_Summary!ET16:EW16))</f>
        <v>#VALUE!</v>
      </c>
      <c r="AH16" s="84" t="e">
        <f>$C$3*(Updated_DISCOM_Summary!FG16)</f>
        <v>#VALUE!</v>
      </c>
      <c r="AI16" s="174">
        <f>$C$4*(SUM('Total DTR projections'!AH13:AM13))</f>
        <v>357.9492770827477</v>
      </c>
      <c r="AJ16" s="174" t="e">
        <f t="shared" si="10"/>
        <v>#VALUE!</v>
      </c>
      <c r="AK16" s="174">
        <f>$C$5*(SUM('Total DTR projections'!AH13:AM13))</f>
        <v>268.46195781206075</v>
      </c>
      <c r="AL16" s="175" t="e">
        <f t="shared" si="11"/>
        <v>#VALUE!</v>
      </c>
    </row>
    <row r="17" spans="1:38">
      <c r="A17" s="84">
        <v>10</v>
      </c>
      <c r="B17" s="93" t="s">
        <v>401</v>
      </c>
      <c r="C17" s="84" t="e">
        <f>$C$2*(SUM(Updated_DISCOM_Summary!D17:G17)+SUM(Updated_DISCOM_Summary!J17:M17))</f>
        <v>#VALUE!</v>
      </c>
      <c r="D17" s="84" t="e">
        <f>$C$3*(Updated_DISCOM_Summary!W17)</f>
        <v>#VALUE!</v>
      </c>
      <c r="E17" s="174">
        <f>$C$4*(SUM('Total DTR projections'!D14:I14))</f>
        <v>190.13526066316967</v>
      </c>
      <c r="F17" s="174" t="e">
        <f t="shared" si="0"/>
        <v>#VALUE!</v>
      </c>
      <c r="G17" s="174">
        <f>$C$5*(SUM('Total DTR projections'!D14:I14))</f>
        <v>142.60144549737726</v>
      </c>
      <c r="H17" s="175" t="e">
        <f t="shared" si="1"/>
        <v>#VALUE!</v>
      </c>
      <c r="I17" s="84" t="e">
        <f>$C$2*(SUM(Updated_DISCOM_Summary!AF17:AI17)+SUM(Updated_DISCOM_Summary!AL17:AO17))</f>
        <v>#VALUE!</v>
      </c>
      <c r="J17" s="84" t="e">
        <f>$C$3*(Updated_DISCOM_Summary!AY17)</f>
        <v>#VALUE!</v>
      </c>
      <c r="K17" s="174">
        <f>$C$4*(SUM('Total DTR projections'!J14:O14))</f>
        <v>199.82834253219261</v>
      </c>
      <c r="L17" s="174" t="e">
        <f t="shared" si="2"/>
        <v>#VALUE!</v>
      </c>
      <c r="M17" s="174">
        <f>$C$5*(SUM('Total DTR projections'!J19:O19))</f>
        <v>182.69895023436536</v>
      </c>
      <c r="N17" s="175" t="e">
        <f t="shared" si="3"/>
        <v>#VALUE!</v>
      </c>
      <c r="O17" s="84" t="e">
        <f>$C$2*(SUM(Updated_DISCOM_Summary!BH17:BK17)+SUM(Updated_DISCOM_Summary!BN17:BQ17))</f>
        <v>#VALUE!</v>
      </c>
      <c r="P17" s="84" t="e">
        <f>$C$3*(Updated_DISCOM_Summary!CA17)</f>
        <v>#VALUE!</v>
      </c>
      <c r="Q17" s="174">
        <f>$C$4*(SUM('Total DTR projections'!P14:U14))</f>
        <v>209.55786739499661</v>
      </c>
      <c r="R17" s="174" t="e">
        <f t="shared" si="4"/>
        <v>#VALUE!</v>
      </c>
      <c r="S17" s="174">
        <f>$C$5*(SUM('Total DTR projections'!P14:U14))</f>
        <v>157.16840054624743</v>
      </c>
      <c r="T17" s="175" t="e">
        <f t="shared" si="5"/>
        <v>#VALUE!</v>
      </c>
      <c r="U17" s="84" t="e">
        <f>$C$2*(SUM(Updated_DISCOM_Summary!CJ17:CM17)+SUM(Updated_DISCOM_Summary!CP17:CS17))</f>
        <v>#VALUE!</v>
      </c>
      <c r="V17" s="84" t="e">
        <f>$C$3*(Updated_DISCOM_Summary!DC17)</f>
        <v>#VALUE!</v>
      </c>
      <c r="W17" s="174">
        <f>$C$4*(SUM('Total DTR projections'!V14:AA14))</f>
        <v>219.76594988921477</v>
      </c>
      <c r="X17" s="174" t="e">
        <f t="shared" si="6"/>
        <v>#VALUE!</v>
      </c>
      <c r="Y17" s="174">
        <f>$C$5*(SUM('Total DTR projections'!V14:AA14))</f>
        <v>164.82446241691105</v>
      </c>
      <c r="Z17" s="175" t="e">
        <f t="shared" si="7"/>
        <v>#VALUE!</v>
      </c>
      <c r="AA17" s="84" t="e">
        <f>$C$2*(SUM(Updated_DISCOM_Summary!DL17:DO17)+SUM(Updated_DISCOM_Summary!DR17:DU17))</f>
        <v>#VALUE!</v>
      </c>
      <c r="AB17" s="84" t="e">
        <f>$C$3*(Updated_DISCOM_Summary!EE17)</f>
        <v>#VALUE!</v>
      </c>
      <c r="AC17" s="174">
        <f>$C$4*(SUM('Total DTR projections'!AB14:AG14))</f>
        <v>230.47633065765277</v>
      </c>
      <c r="AD17" s="174" t="e">
        <f t="shared" si="8"/>
        <v>#VALUE!</v>
      </c>
      <c r="AE17" s="174">
        <f>$C$5*(SUM('Total DTR projections'!AB14:AG14))</f>
        <v>172.85724799323955</v>
      </c>
      <c r="AF17" s="175" t="e">
        <f t="shared" si="9"/>
        <v>#VALUE!</v>
      </c>
      <c r="AG17" s="84" t="e">
        <f>$C$2*(SUM(Updated_DISCOM_Summary!EN17:EQ17)+SUM(Updated_DISCOM_Summary!ET17:EW17))</f>
        <v>#VALUE!</v>
      </c>
      <c r="AH17" s="84" t="e">
        <f>$C$3*(Updated_DISCOM_Summary!FG17)</f>
        <v>#VALUE!</v>
      </c>
      <c r="AI17" s="174">
        <f>$C$4*(SUM('Total DTR projections'!AH14:AM14))</f>
        <v>241.71393727642754</v>
      </c>
      <c r="AJ17" s="174" t="e">
        <f t="shared" si="10"/>
        <v>#VALUE!</v>
      </c>
      <c r="AK17" s="174">
        <f>$C$5*(SUM('Total DTR projections'!AH14:AM14))</f>
        <v>181.28545295732064</v>
      </c>
      <c r="AL17" s="175" t="e">
        <f t="shared" si="11"/>
        <v>#VALUE!</v>
      </c>
    </row>
    <row r="18" spans="1:38">
      <c r="A18" s="84">
        <v>11</v>
      </c>
      <c r="B18" s="93" t="s">
        <v>64</v>
      </c>
      <c r="C18" s="84" t="e">
        <f>$C$2*(SUM(Updated_DISCOM_Summary!D18:G18)+SUM(Updated_DISCOM_Summary!J18:M18))</f>
        <v>#VALUE!</v>
      </c>
      <c r="D18" s="84" t="e">
        <f>$C$3*(Updated_DISCOM_Summary!W18)</f>
        <v>#VALUE!</v>
      </c>
      <c r="E18" s="174">
        <f>$C$4*(SUM('Total DTR projections'!D15:I15))</f>
        <v>650.80060852088798</v>
      </c>
      <c r="F18" s="174" t="e">
        <f t="shared" si="0"/>
        <v>#VALUE!</v>
      </c>
      <c r="G18" s="174">
        <f>$C$5*(SUM('Total DTR projections'!D15:I15))</f>
        <v>488.1004563906659</v>
      </c>
      <c r="H18" s="175" t="e">
        <f t="shared" si="1"/>
        <v>#VALUE!</v>
      </c>
      <c r="I18" s="84" t="e">
        <f>$C$2*(SUM(Updated_DISCOM_Summary!AF18:AI18)+SUM(Updated_DISCOM_Summary!AL18:AO18))</f>
        <v>#VALUE!</v>
      </c>
      <c r="J18" s="84" t="e">
        <f>$C$3*(Updated_DISCOM_Summary!AY18)</f>
        <v>#VALUE!</v>
      </c>
      <c r="K18" s="174">
        <f>$C$4*(SUM('Total DTR projections'!J15:O15))</f>
        <v>685.30743851143234</v>
      </c>
      <c r="L18" s="174" t="e">
        <f t="shared" si="2"/>
        <v>#VALUE!</v>
      </c>
      <c r="M18" s="174">
        <f>$C$5*(SUM('Total DTR projections'!J18:O18))</f>
        <v>153.65929922198441</v>
      </c>
      <c r="N18" s="175" t="e">
        <f t="shared" si="3"/>
        <v>#VALUE!</v>
      </c>
      <c r="O18" s="84" t="e">
        <f>$C$2*(SUM(Updated_DISCOM_Summary!BH18:BK18)+SUM(Updated_DISCOM_Summary!BN18:BQ18))</f>
        <v>#VALUE!</v>
      </c>
      <c r="P18" s="84" t="e">
        <f>$C$3*(Updated_DISCOM_Summary!CA18)</f>
        <v>#VALUE!</v>
      </c>
      <c r="Q18" s="174">
        <f>$C$4*(SUM('Total DTR projections'!P15:U15))</f>
        <v>720.10107972499623</v>
      </c>
      <c r="R18" s="174" t="e">
        <f t="shared" si="4"/>
        <v>#VALUE!</v>
      </c>
      <c r="S18" s="174">
        <f>$C$5*(SUM('Total DTR projections'!P15:U15))</f>
        <v>540.07580979374711</v>
      </c>
      <c r="T18" s="175" t="e">
        <f t="shared" si="5"/>
        <v>#VALUE!</v>
      </c>
      <c r="U18" s="84" t="e">
        <f>$C$2*(SUM(Updated_DISCOM_Summary!CJ18:CM18)+SUM(Updated_DISCOM_Summary!CP18:CS18))</f>
        <v>#VALUE!</v>
      </c>
      <c r="V18" s="84" t="e">
        <f>$C$3*(Updated_DISCOM_Summary!DC18)</f>
        <v>#VALUE!</v>
      </c>
      <c r="W18" s="174">
        <f>$C$4*(SUM('Total DTR projections'!V15:AA15))</f>
        <v>756.64717818512543</v>
      </c>
      <c r="X18" s="174" t="e">
        <f t="shared" si="6"/>
        <v>#VALUE!</v>
      </c>
      <c r="Y18" s="174">
        <f>$C$5*(SUM('Total DTR projections'!V15:AA15))</f>
        <v>567.48538363884404</v>
      </c>
      <c r="Z18" s="175" t="e">
        <f t="shared" si="7"/>
        <v>#VALUE!</v>
      </c>
      <c r="AA18" s="84" t="e">
        <f>$C$2*(SUM(Updated_DISCOM_Summary!DL18:DO18)+SUM(Updated_DISCOM_Summary!DR18:DU18))</f>
        <v>#VALUE!</v>
      </c>
      <c r="AB18" s="84" t="e">
        <f>$C$3*(Updated_DISCOM_Summary!EE18)</f>
        <v>#VALUE!</v>
      </c>
      <c r="AC18" s="174">
        <f>$C$4*(SUM('Total DTR projections'!AB15:AG15))</f>
        <v>795.04584878642743</v>
      </c>
      <c r="AD18" s="174" t="e">
        <f t="shared" si="8"/>
        <v>#VALUE!</v>
      </c>
      <c r="AE18" s="174">
        <f>$C$5*(SUM('Total DTR projections'!AB15:AG15))</f>
        <v>596.28438658982054</v>
      </c>
      <c r="AF18" s="175" t="e">
        <f t="shared" si="9"/>
        <v>#VALUE!</v>
      </c>
      <c r="AG18" s="84" t="e">
        <f>$C$2*(SUM(Updated_DISCOM_Summary!EN18:EQ18)+SUM(Updated_DISCOM_Summary!ET18:EW18))</f>
        <v>#VALUE!</v>
      </c>
      <c r="AH18" s="84" t="e">
        <f>$C$3*(Updated_DISCOM_Summary!FG18)</f>
        <v>#VALUE!</v>
      </c>
      <c r="AI18" s="174">
        <f>$C$4*(SUM('Total DTR projections'!AH15:AM15))</f>
        <v>835.35109756053646</v>
      </c>
      <c r="AJ18" s="174" t="e">
        <f t="shared" si="10"/>
        <v>#VALUE!</v>
      </c>
      <c r="AK18" s="174">
        <f>$C$5*(SUM('Total DTR projections'!AH15:AM15))</f>
        <v>626.51332317040226</v>
      </c>
      <c r="AL18" s="175" t="e">
        <f t="shared" si="11"/>
        <v>#VALUE!</v>
      </c>
    </row>
    <row r="19" spans="1:38">
      <c r="A19" s="84">
        <v>12</v>
      </c>
      <c r="B19" s="93" t="s">
        <v>54</v>
      </c>
      <c r="C19" s="84" t="e">
        <f>$C$2*(SUM(Updated_DISCOM_Summary!D19:G19)+SUM(Updated_DISCOM_Summary!J19:M19))</f>
        <v>#VALUE!</v>
      </c>
      <c r="D19" s="84" t="e">
        <f>$C$3*(Updated_DISCOM_Summary!W19)</f>
        <v>#VALUE!</v>
      </c>
      <c r="E19" s="174">
        <f>$C$4*(SUM('Total DTR projections'!D16:I16))</f>
        <v>298.70476608758429</v>
      </c>
      <c r="F19" s="174" t="e">
        <f t="shared" si="0"/>
        <v>#VALUE!</v>
      </c>
      <c r="G19" s="174">
        <f>$C$5*(SUM('Total DTR projections'!D16:I16))</f>
        <v>224.02857456568819</v>
      </c>
      <c r="H19" s="175" t="e">
        <f t="shared" si="1"/>
        <v>#VALUE!</v>
      </c>
      <c r="I19" s="84" t="e">
        <f>$C$2*(SUM(Updated_DISCOM_Summary!AF19:AI19)+SUM(Updated_DISCOM_Summary!AL19:AO19))</f>
        <v>#VALUE!</v>
      </c>
      <c r="J19" s="84" t="e">
        <f>$C$3*(Updated_DISCOM_Summary!AY19)</f>
        <v>#VALUE!</v>
      </c>
      <c r="K19" s="174">
        <f>$C$4*(SUM('Total DTR projections'!J16:O16))</f>
        <v>314.8710345753546</v>
      </c>
      <c r="L19" s="174" t="e">
        <f t="shared" si="2"/>
        <v>#VALUE!</v>
      </c>
      <c r="M19" s="174">
        <f>$C$5*(SUM('Total DTR projections'!J12:O12))</f>
        <v>106.71685510427675</v>
      </c>
      <c r="N19" s="175" t="e">
        <f t="shared" si="3"/>
        <v>#VALUE!</v>
      </c>
      <c r="O19" s="84" t="e">
        <f>$C$2*(SUM(Updated_DISCOM_Summary!BH19:BK19)+SUM(Updated_DISCOM_Summary!BN19:BQ19))</f>
        <v>#VALUE!</v>
      </c>
      <c r="P19" s="84" t="e">
        <f>$C$3*(Updated_DISCOM_Summary!CA19)</f>
        <v>#VALUE!</v>
      </c>
      <c r="Q19" s="174">
        <f>$C$4*(SUM('Total DTR projections'!P16:U16))</f>
        <v>332.96010036603445</v>
      </c>
      <c r="R19" s="174" t="e">
        <f t="shared" si="4"/>
        <v>#VALUE!</v>
      </c>
      <c r="S19" s="174">
        <f>$C$5*(SUM('Total DTR projections'!P16:U16))</f>
        <v>249.72007527452581</v>
      </c>
      <c r="T19" s="175" t="e">
        <f t="shared" si="5"/>
        <v>#VALUE!</v>
      </c>
      <c r="U19" s="84" t="e">
        <f>$C$2*(SUM(Updated_DISCOM_Summary!CJ19:CM19)+SUM(Updated_DISCOM_Summary!CP19:CS19))</f>
        <v>#VALUE!</v>
      </c>
      <c r="V19" s="84" t="e">
        <f>$C$3*(Updated_DISCOM_Summary!DC19)</f>
        <v>#VALUE!</v>
      </c>
      <c r="W19" s="174">
        <f>$C$4*(SUM('Total DTR projections'!V16:AA16))</f>
        <v>350.8981714863092</v>
      </c>
      <c r="X19" s="174" t="e">
        <f t="shared" si="6"/>
        <v>#VALUE!</v>
      </c>
      <c r="Y19" s="174">
        <f>$C$5*(SUM('Total DTR projections'!V16:AA16))</f>
        <v>263.17362861473185</v>
      </c>
      <c r="Z19" s="175" t="e">
        <f t="shared" si="7"/>
        <v>#VALUE!</v>
      </c>
      <c r="AA19" s="84" t="e">
        <f>$C$2*(SUM(Updated_DISCOM_Summary!DL19:DO19)+SUM(Updated_DISCOM_Summary!DR19:DU19))</f>
        <v>#VALUE!</v>
      </c>
      <c r="AB19" s="84" t="e">
        <f>$C$3*(Updated_DISCOM_Summary!EE19)</f>
        <v>#VALUE!</v>
      </c>
      <c r="AC19" s="174">
        <f>$C$4*(SUM('Total DTR projections'!AB16:AG16))</f>
        <v>368.15112007028512</v>
      </c>
      <c r="AD19" s="174" t="e">
        <f t="shared" si="8"/>
        <v>#VALUE!</v>
      </c>
      <c r="AE19" s="174">
        <f>$C$5*(SUM('Total DTR projections'!AB16:AG16))</f>
        <v>276.1133400527138</v>
      </c>
      <c r="AF19" s="175" t="e">
        <f t="shared" si="9"/>
        <v>#VALUE!</v>
      </c>
      <c r="AG19" s="84" t="e">
        <f>$C$2*(SUM(Updated_DISCOM_Summary!EN19:EQ19)+SUM(Updated_DISCOM_Summary!ET19:EW19))</f>
        <v>#VALUE!</v>
      </c>
      <c r="AH19" s="84" t="e">
        <f>$C$3*(Updated_DISCOM_Summary!FG19)</f>
        <v>#VALUE!</v>
      </c>
      <c r="AI19" s="174">
        <f>$C$4*(SUM('Total DTR projections'!AH16:AM16))</f>
        <v>387.16274079142227</v>
      </c>
      <c r="AJ19" s="174" t="e">
        <f t="shared" si="10"/>
        <v>#VALUE!</v>
      </c>
      <c r="AK19" s="174">
        <f>$C$5*(SUM('Total DTR projections'!AH16:AM16))</f>
        <v>290.3720555935667</v>
      </c>
      <c r="AL19" s="175" t="e">
        <f t="shared" si="11"/>
        <v>#VALUE!</v>
      </c>
    </row>
    <row r="20" spans="1:38">
      <c r="A20" s="84">
        <v>13</v>
      </c>
      <c r="B20" s="93" t="s">
        <v>55</v>
      </c>
      <c r="C20" s="84" t="e">
        <f>$C$2*(SUM(Updated_DISCOM_Summary!D20:G20)+SUM(Updated_DISCOM_Summary!J20:M20))</f>
        <v>#VALUE!</v>
      </c>
      <c r="D20" s="84" t="e">
        <f>$C$3*(Updated_DISCOM_Summary!W20)</f>
        <v>#VALUE!</v>
      </c>
      <c r="E20" s="174">
        <f>$C$4*(SUM('Total DTR projections'!D17:I17))</f>
        <v>352.14575993697827</v>
      </c>
      <c r="F20" s="174" t="e">
        <f t="shared" si="0"/>
        <v>#VALUE!</v>
      </c>
      <c r="G20" s="174">
        <f>$C$5*(SUM('Total DTR projections'!D17:I17))</f>
        <v>264.1093199527337</v>
      </c>
      <c r="H20" s="175" t="e">
        <f t="shared" si="1"/>
        <v>#VALUE!</v>
      </c>
      <c r="I20" s="84" t="e">
        <f>$C$2*(SUM(Updated_DISCOM_Summary!AF20:AI20)+SUM(Updated_DISCOM_Summary!AL20:AO20))</f>
        <v>#VALUE!</v>
      </c>
      <c r="J20" s="84" t="e">
        <f>$C$3*(Updated_DISCOM_Summary!AY20)</f>
        <v>#VALUE!</v>
      </c>
      <c r="K20" s="174">
        <f>$C$4*(SUM('Total DTR projections'!J17:O17))</f>
        <v>370.99632993437729</v>
      </c>
      <c r="L20" s="174" t="e">
        <f t="shared" si="2"/>
        <v>#VALUE!</v>
      </c>
      <c r="M20" s="174">
        <f>$C$5*(SUM('Total DTR projections'!J11:O11))</f>
        <v>259.04129180310059</v>
      </c>
      <c r="N20" s="175" t="e">
        <f t="shared" si="3"/>
        <v>#VALUE!</v>
      </c>
      <c r="O20" s="84" t="e">
        <f>$C$2*(SUM(Updated_DISCOM_Summary!BH20:BK20)+SUM(Updated_DISCOM_Summary!BN20:BQ20))</f>
        <v>#VALUE!</v>
      </c>
      <c r="P20" s="84" t="e">
        <f>$C$3*(Updated_DISCOM_Summary!CA20)</f>
        <v>#VALUE!</v>
      </c>
      <c r="Q20" s="174">
        <f>$C$4*(SUM('Total DTR projections'!P17:U17))</f>
        <v>389.94996807103371</v>
      </c>
      <c r="R20" s="174" t="e">
        <f t="shared" si="4"/>
        <v>#VALUE!</v>
      </c>
      <c r="S20" s="174">
        <f>$C$5*(SUM('Total DTR projections'!P17:U17))</f>
        <v>292.46247605327528</v>
      </c>
      <c r="T20" s="175" t="e">
        <f t="shared" si="5"/>
        <v>#VALUE!</v>
      </c>
      <c r="U20" s="84" t="e">
        <f>$C$2*(SUM(Updated_DISCOM_Summary!CJ20:CM20)+SUM(Updated_DISCOM_Summary!CP20:CS20))</f>
        <v>#VALUE!</v>
      </c>
      <c r="V20" s="84" t="e">
        <f>$C$3*(Updated_DISCOM_Summary!DC20)</f>
        <v>#VALUE!</v>
      </c>
      <c r="W20" s="174">
        <f>$C$4*(SUM('Total DTR projections'!V17:AA17))</f>
        <v>409.86014568150478</v>
      </c>
      <c r="X20" s="174" t="e">
        <f t="shared" si="6"/>
        <v>#VALUE!</v>
      </c>
      <c r="Y20" s="174">
        <f>$C$5*(SUM('Total DTR projections'!V17:AA17))</f>
        <v>307.39510926112854</v>
      </c>
      <c r="Z20" s="175" t="e">
        <f t="shared" si="7"/>
        <v>#VALUE!</v>
      </c>
      <c r="AA20" s="84" t="e">
        <f>$C$2*(SUM(Updated_DISCOM_Summary!DL20:DO20)+SUM(Updated_DISCOM_Summary!DR20:DU20))</f>
        <v>#VALUE!</v>
      </c>
      <c r="AB20" s="84" t="e">
        <f>$C$3*(Updated_DISCOM_Summary!EE20)</f>
        <v>#VALUE!</v>
      </c>
      <c r="AC20" s="174">
        <f>$C$4*(SUM('Total DTR projections'!AB17:AG17))</f>
        <v>430.78333122854258</v>
      </c>
      <c r="AD20" s="174" t="e">
        <f t="shared" si="8"/>
        <v>#VALUE!</v>
      </c>
      <c r="AE20" s="174">
        <f>$C$5*(SUM('Total DTR projections'!AB17:AG17))</f>
        <v>323.08749842140691</v>
      </c>
      <c r="AF20" s="175" t="e">
        <f t="shared" si="9"/>
        <v>#VALUE!</v>
      </c>
      <c r="AG20" s="84" t="e">
        <f>$C$2*(SUM(Updated_DISCOM_Summary!EN20:EQ20)+SUM(Updated_DISCOM_Summary!ET20:EW20))</f>
        <v>#VALUE!</v>
      </c>
      <c r="AH20" s="84" t="e">
        <f>$C$3*(Updated_DISCOM_Summary!FG20)</f>
        <v>#VALUE!</v>
      </c>
      <c r="AI20" s="174">
        <f>$C$4*(SUM('Total DTR projections'!AH17:AM17))</f>
        <v>452.74314966053907</v>
      </c>
      <c r="AJ20" s="174" t="e">
        <f t="shared" si="10"/>
        <v>#VALUE!</v>
      </c>
      <c r="AK20" s="174">
        <f>$C$5*(SUM('Total DTR projections'!AH17:AM17))</f>
        <v>339.55736224540431</v>
      </c>
      <c r="AL20" s="175" t="e">
        <f t="shared" si="11"/>
        <v>#VALUE!</v>
      </c>
    </row>
    <row r="21" spans="1:38">
      <c r="A21" s="84">
        <v>14</v>
      </c>
      <c r="B21" s="93" t="s">
        <v>397</v>
      </c>
      <c r="C21" s="84" t="e">
        <f>$C$2*(SUM(Updated_DISCOM_Summary!D21:G21)+SUM(Updated_DISCOM_Summary!J21:M21))</f>
        <v>#VALUE!</v>
      </c>
      <c r="D21" s="84" t="e">
        <f>$C$3*(Updated_DISCOM_Summary!W21)</f>
        <v>#VALUE!</v>
      </c>
      <c r="E21" s="174">
        <f>$C$4*(SUM('Total DTR projections'!D18:I18))</f>
        <v>194.12046841308913</v>
      </c>
      <c r="F21" s="174" t="e">
        <f t="shared" si="0"/>
        <v>#VALUE!</v>
      </c>
      <c r="G21" s="174">
        <f>$C$5*(SUM('Total DTR projections'!D18:I18))</f>
        <v>145.59035130981684</v>
      </c>
      <c r="H21" s="175" t="e">
        <f t="shared" si="1"/>
        <v>#VALUE!</v>
      </c>
      <c r="I21" s="84" t="e">
        <f>$C$2*(SUM(Updated_DISCOM_Summary!AF21:AI21)+SUM(Updated_DISCOM_Summary!AL21:AO21))</f>
        <v>#VALUE!</v>
      </c>
      <c r="J21" s="84" t="e">
        <f>$C$3*(Updated_DISCOM_Summary!AY21)</f>
        <v>#VALUE!</v>
      </c>
      <c r="K21" s="174">
        <f>$C$4*(SUM('Total DTR projections'!J18:O18))</f>
        <v>204.87906562931258</v>
      </c>
      <c r="L21" s="174" t="e">
        <f t="shared" si="2"/>
        <v>#VALUE!</v>
      </c>
      <c r="M21" s="174">
        <f>$C$5*(SUM('Total DTR projections'!J8:O8))</f>
        <v>332.16654729451551</v>
      </c>
      <c r="N21" s="175" t="e">
        <f t="shared" si="3"/>
        <v>#VALUE!</v>
      </c>
      <c r="O21" s="84" t="e">
        <f>$C$2*(SUM(Updated_DISCOM_Summary!BH21:BK21)+SUM(Updated_DISCOM_Summary!BN21:BQ21))</f>
        <v>#VALUE!</v>
      </c>
      <c r="P21" s="84" t="e">
        <f>$C$3*(Updated_DISCOM_Summary!CA21)</f>
        <v>#VALUE!</v>
      </c>
      <c r="Q21" s="174">
        <f>$C$4*(SUM('Total DTR projections'!P18:U18))</f>
        <v>215.70140646771171</v>
      </c>
      <c r="R21" s="174" t="e">
        <f t="shared" si="4"/>
        <v>#VALUE!</v>
      </c>
      <c r="S21" s="174">
        <f>$C$5*(SUM('Total DTR projections'!P18:U18))</f>
        <v>161.77605485078377</v>
      </c>
      <c r="T21" s="175" t="e">
        <f t="shared" si="5"/>
        <v>#VALUE!</v>
      </c>
      <c r="U21" s="84" t="e">
        <f>$C$2*(SUM(Updated_DISCOM_Summary!CJ21:CM21)+SUM(Updated_DISCOM_Summary!CP21:CS21))</f>
        <v>#VALUE!</v>
      </c>
      <c r="V21" s="84" t="e">
        <f>$C$3*(Updated_DISCOM_Summary!DC21)</f>
        <v>#VALUE!</v>
      </c>
      <c r="W21" s="174">
        <f>$C$4*(SUM('Total DTR projections'!V18:AA18))</f>
        <v>227.07478554823604</v>
      </c>
      <c r="X21" s="174" t="e">
        <f t="shared" si="6"/>
        <v>#VALUE!</v>
      </c>
      <c r="Y21" s="174">
        <f>$C$5*(SUM('Total DTR projections'!V18:AA18))</f>
        <v>170.306089161177</v>
      </c>
      <c r="Z21" s="175" t="e">
        <f t="shared" si="7"/>
        <v>#VALUE!</v>
      </c>
      <c r="AA21" s="84" t="e">
        <f>$C$2*(SUM(Updated_DISCOM_Summary!DL21:DO21)+SUM(Updated_DISCOM_Summary!DR21:DU21))</f>
        <v>#VALUE!</v>
      </c>
      <c r="AB21" s="84" t="e">
        <f>$C$3*(Updated_DISCOM_Summary!EE21)</f>
        <v>#VALUE!</v>
      </c>
      <c r="AC21" s="174">
        <f>$C$4*(SUM('Total DTR projections'!AB18:AG18))</f>
        <v>239.03795412074919</v>
      </c>
      <c r="AD21" s="174" t="e">
        <f t="shared" si="8"/>
        <v>#VALUE!</v>
      </c>
      <c r="AE21" s="174">
        <f>$C$5*(SUM('Total DTR projections'!AB18:AG18))</f>
        <v>179.27846559056189</v>
      </c>
      <c r="AF21" s="175" t="e">
        <f t="shared" si="9"/>
        <v>#VALUE!</v>
      </c>
      <c r="AG21" s="84" t="e">
        <f>$C$2*(SUM(Updated_DISCOM_Summary!EN21:EQ21)+SUM(Updated_DISCOM_Summary!ET21:EW21))</f>
        <v>#VALUE!</v>
      </c>
      <c r="AH21" s="84" t="e">
        <f>$C$3*(Updated_DISCOM_Summary!FG21)</f>
        <v>#VALUE!</v>
      </c>
      <c r="AI21" s="174">
        <f>$C$4*(SUM('Total DTR projections'!AH18:AM18))</f>
        <v>251.58417255184347</v>
      </c>
      <c r="AJ21" s="174" t="e">
        <f t="shared" si="10"/>
        <v>#VALUE!</v>
      </c>
      <c r="AK21" s="174">
        <f>$C$5*(SUM('Total DTR projections'!AH18:AM18))</f>
        <v>188.68812941388259</v>
      </c>
      <c r="AL21" s="175" t="e">
        <f t="shared" si="11"/>
        <v>#VALUE!</v>
      </c>
    </row>
    <row r="22" spans="1:38">
      <c r="A22" s="84">
        <v>15</v>
      </c>
      <c r="B22" s="93" t="s">
        <v>60</v>
      </c>
      <c r="C22" s="84" t="e">
        <f>$C$2*(SUM(Updated_DISCOM_Summary!D22:G22)+SUM(Updated_DISCOM_Summary!J22:M22))</f>
        <v>#VALUE!</v>
      </c>
      <c r="D22" s="84" t="e">
        <f>$C$3*(Updated_DISCOM_Summary!W22)</f>
        <v>#VALUE!</v>
      </c>
      <c r="E22" s="174">
        <f>$C$4*(SUM('Total DTR projections'!D19:I19))</f>
        <v>231.1191877994942</v>
      </c>
      <c r="F22" s="174" t="e">
        <f t="shared" si="0"/>
        <v>#VALUE!</v>
      </c>
      <c r="G22" s="174">
        <f>$C$5*(SUM('Total DTR projections'!D19:I19))</f>
        <v>173.33939084962063</v>
      </c>
      <c r="H22" s="175" t="e">
        <f t="shared" si="1"/>
        <v>#VALUE!</v>
      </c>
      <c r="I22" s="84" t="e">
        <f>$C$2*(SUM(Updated_DISCOM_Summary!AF22:AI22)+SUM(Updated_DISCOM_Summary!AL22:AO22))</f>
        <v>#VALUE!</v>
      </c>
      <c r="J22" s="84" t="e">
        <f>$C$3*(Updated_DISCOM_Summary!AY22)</f>
        <v>#VALUE!</v>
      </c>
      <c r="K22" s="174">
        <f>$C$4*(SUM('Total DTR projections'!J19:O19))</f>
        <v>243.59860031248715</v>
      </c>
      <c r="L22" s="174" t="e">
        <f t="shared" si="2"/>
        <v>#VALUE!</v>
      </c>
      <c r="M22" s="174">
        <f>$C$5*(SUM('Total DTR projections'!J7:O7))</f>
        <v>223.98528517498139</v>
      </c>
      <c r="N22" s="175" t="e">
        <f t="shared" si="3"/>
        <v>#VALUE!</v>
      </c>
      <c r="O22" s="84" t="e">
        <f>$C$2*(SUM(Updated_DISCOM_Summary!BH22:BK22)+SUM(Updated_DISCOM_Summary!BN22:BQ22))</f>
        <v>#VALUE!</v>
      </c>
      <c r="P22" s="84" t="e">
        <f>$C$3*(Updated_DISCOM_Summary!CA22)</f>
        <v>#VALUE!</v>
      </c>
      <c r="Q22" s="174">
        <f>$C$4*(SUM('Total DTR projections'!P19:U19))</f>
        <v>256.73319373652743</v>
      </c>
      <c r="R22" s="174" t="e">
        <f t="shared" si="4"/>
        <v>#VALUE!</v>
      </c>
      <c r="S22" s="174">
        <f>$C$5*(SUM('Total DTR projections'!P19:U19))</f>
        <v>192.54989530239553</v>
      </c>
      <c r="T22" s="175" t="e">
        <f t="shared" si="5"/>
        <v>#VALUE!</v>
      </c>
      <c r="U22" s="84" t="e">
        <f>$C$2*(SUM(Updated_DISCOM_Summary!CJ22:CM22)+SUM(Updated_DISCOM_Summary!CP22:CS22))</f>
        <v>#VALUE!</v>
      </c>
      <c r="V22" s="84" t="e">
        <f>$C$3*(Updated_DISCOM_Summary!DC22)</f>
        <v>#VALUE!</v>
      </c>
      <c r="W22" s="174">
        <f>$C$4*(SUM('Total DTR projections'!V19:AA19))</f>
        <v>270.60792348772191</v>
      </c>
      <c r="X22" s="174" t="e">
        <f t="shared" si="6"/>
        <v>#VALUE!</v>
      </c>
      <c r="Y22" s="174">
        <f>$C$5*(SUM('Total DTR projections'!V19:AA19))</f>
        <v>202.9559426157914</v>
      </c>
      <c r="Z22" s="175" t="e">
        <f t="shared" si="7"/>
        <v>#VALUE!</v>
      </c>
      <c r="AA22" s="84" t="e">
        <f>$C$2*(SUM(Updated_DISCOM_Summary!DL22:DO22)+SUM(Updated_DISCOM_Summary!DR22:DU22))</f>
        <v>#VALUE!</v>
      </c>
      <c r="AB22" s="84" t="e">
        <f>$C$3*(Updated_DISCOM_Summary!EE22)</f>
        <v>#VALUE!</v>
      </c>
      <c r="AC22" s="174">
        <f>$C$4*(SUM('Total DTR projections'!AB19:AG19))</f>
        <v>285.26731425864944</v>
      </c>
      <c r="AD22" s="174" t="e">
        <f t="shared" si="8"/>
        <v>#VALUE!</v>
      </c>
      <c r="AE22" s="174">
        <f>$C$5*(SUM('Total DTR projections'!AB19:AG19))</f>
        <v>213.95048569398705</v>
      </c>
      <c r="AF22" s="175" t="e">
        <f t="shared" si="9"/>
        <v>#VALUE!</v>
      </c>
      <c r="AG22" s="84" t="e">
        <f>$C$2*(SUM(Updated_DISCOM_Summary!EN22:EQ22)+SUM(Updated_DISCOM_Summary!ET22:EW22))</f>
        <v>#VALUE!</v>
      </c>
      <c r="AH22" s="84" t="e">
        <f>$C$3*(Updated_DISCOM_Summary!FG22)</f>
        <v>#VALUE!</v>
      </c>
      <c r="AI22" s="174">
        <f>$C$4*(SUM('Total DTR projections'!AH19:AM19))</f>
        <v>300.75881568646867</v>
      </c>
      <c r="AJ22" s="174" t="e">
        <f t="shared" si="10"/>
        <v>#VALUE!</v>
      </c>
      <c r="AK22" s="174">
        <f>$C$5*(SUM('Total DTR projections'!AH19:AM19))</f>
        <v>225.56911176485147</v>
      </c>
      <c r="AL22" s="175" t="e">
        <f t="shared" si="11"/>
        <v>#VALUE!</v>
      </c>
    </row>
    <row r="23" spans="1:38">
      <c r="A23" s="84">
        <v>16</v>
      </c>
      <c r="B23" s="93" t="s">
        <v>399</v>
      </c>
      <c r="C23" s="84" t="e">
        <f>$C$2*(SUM(Updated_DISCOM_Summary!D23:G23)+SUM(Updated_DISCOM_Summary!J23:M23))</f>
        <v>#VALUE!</v>
      </c>
      <c r="D23" s="84" t="e">
        <f>$C$3*(Updated_DISCOM_Summary!W23)</f>
        <v>#VALUE!</v>
      </c>
      <c r="E23" s="174">
        <f>$C$4*(SUM('Total DTR projections'!D20:I20))</f>
        <v>263.38256938437542</v>
      </c>
      <c r="F23" s="174" t="e">
        <f t="shared" si="0"/>
        <v>#VALUE!</v>
      </c>
      <c r="G23" s="174">
        <f>$C$5*(SUM('Total DTR projections'!D20:I20))</f>
        <v>197.53692703828153</v>
      </c>
      <c r="H23" s="175" t="e">
        <f t="shared" si="1"/>
        <v>#VALUE!</v>
      </c>
      <c r="I23" s="84" t="e">
        <f>$C$2*(SUM(Updated_DISCOM_Summary!AF23:AI23)+SUM(Updated_DISCOM_Summary!AL23:AO23))</f>
        <v>#VALUE!</v>
      </c>
      <c r="J23" s="84" t="e">
        <f>$C$3*(Updated_DISCOM_Summary!AY23)</f>
        <v>#VALUE!</v>
      </c>
      <c r="K23" s="174">
        <f>$C$4*(SUM('Total DTR projections'!J20:O20))</f>
        <v>282.30199423080091</v>
      </c>
      <c r="L23" s="174" t="e">
        <f t="shared" si="2"/>
        <v>#VALUE!</v>
      </c>
      <c r="M23" s="174">
        <f>$C$5*(SUM('Total DTR projections'!J15:O15))</f>
        <v>513.98057888357414</v>
      </c>
      <c r="N23" s="175" t="e">
        <f t="shared" si="3"/>
        <v>#VALUE!</v>
      </c>
      <c r="O23" s="84" t="e">
        <f>$C$2*(SUM(Updated_DISCOM_Summary!BH23:BK23)+SUM(Updated_DISCOM_Summary!BN23:BQ23))</f>
        <v>#VALUE!</v>
      </c>
      <c r="P23" s="84" t="e">
        <f>$C$3*(Updated_DISCOM_Summary!CA23)</f>
        <v>#VALUE!</v>
      </c>
      <c r="Q23" s="174">
        <f>$C$4*(SUM('Total DTR projections'!P20:U20))</f>
        <v>302.32023282606673</v>
      </c>
      <c r="R23" s="174" t="e">
        <f t="shared" si="4"/>
        <v>#VALUE!</v>
      </c>
      <c r="S23" s="174">
        <f>$C$5*(SUM('Total DTR projections'!P20:U20))</f>
        <v>226.74017461955</v>
      </c>
      <c r="T23" s="175" t="e">
        <f t="shared" si="5"/>
        <v>#VALUE!</v>
      </c>
      <c r="U23" s="84" t="e">
        <f>$C$2*(SUM(Updated_DISCOM_Summary!CJ23:CM23)+SUM(Updated_DISCOM_Summary!CP23:CS23))</f>
        <v>#VALUE!</v>
      </c>
      <c r="V23" s="84" t="e">
        <f>$C$3*(Updated_DISCOM_Summary!DC23)</f>
        <v>#VALUE!</v>
      </c>
      <c r="W23" s="174">
        <f>$C$4*(SUM('Total DTR projections'!V20:AA20))</f>
        <v>324.06242118020305</v>
      </c>
      <c r="X23" s="174" t="e">
        <f t="shared" si="6"/>
        <v>#VALUE!</v>
      </c>
      <c r="Y23" s="174">
        <f>$C$5*(SUM('Total DTR projections'!V20:AA20))</f>
        <v>243.04681588515223</v>
      </c>
      <c r="Z23" s="175" t="e">
        <f t="shared" si="7"/>
        <v>#VALUE!</v>
      </c>
      <c r="AA23" s="84" t="e">
        <f>$C$2*(SUM(Updated_DISCOM_Summary!DL23:DO23)+SUM(Updated_DISCOM_Summary!DR23:DU23))</f>
        <v>#VALUE!</v>
      </c>
      <c r="AB23" s="84" t="e">
        <f>$C$3*(Updated_DISCOM_Summary!EE23)</f>
        <v>#VALUE!</v>
      </c>
      <c r="AC23" s="174">
        <f>$C$4*(SUM('Total DTR projections'!AB20:AG20))</f>
        <v>347.703106701607</v>
      </c>
      <c r="AD23" s="174" t="e">
        <f t="shared" si="8"/>
        <v>#VALUE!</v>
      </c>
      <c r="AE23" s="174">
        <f>$C$5*(SUM('Total DTR projections'!AB20:AG20))</f>
        <v>260.77733002620522</v>
      </c>
      <c r="AF23" s="175" t="e">
        <f t="shared" si="9"/>
        <v>#VALUE!</v>
      </c>
      <c r="AG23" s="84" t="e">
        <f>$C$2*(SUM(Updated_DISCOM_Summary!EN23:EQ23)+SUM(Updated_DISCOM_Summary!ET23:EW23))</f>
        <v>#VALUE!</v>
      </c>
      <c r="AH23" s="84" t="e">
        <f>$C$3*(Updated_DISCOM_Summary!FG23)</f>
        <v>#VALUE!</v>
      </c>
      <c r="AI23" s="174">
        <f>$C$4*(SUM('Total DTR projections'!AH20:AM20))</f>
        <v>373.43635739934052</v>
      </c>
      <c r="AJ23" s="174" t="e">
        <f t="shared" si="10"/>
        <v>#VALUE!</v>
      </c>
      <c r="AK23" s="174">
        <f>$C$5*(SUM('Total DTR projections'!AH20:AM20))</f>
        <v>280.07726804950534</v>
      </c>
      <c r="AL23" s="175" t="e">
        <f t="shared" si="11"/>
        <v>#VALUE!</v>
      </c>
    </row>
    <row r="24" spans="1:38">
      <c r="A24" s="84"/>
      <c r="B24" s="93"/>
      <c r="C24" s="84"/>
      <c r="D24" s="84"/>
      <c r="E24" s="174"/>
      <c r="F24" s="174"/>
      <c r="G24" s="174"/>
      <c r="H24" s="175"/>
      <c r="I24" s="84"/>
      <c r="J24" s="84"/>
      <c r="K24" s="174"/>
      <c r="L24" s="174"/>
      <c r="M24" s="174"/>
      <c r="N24" s="175"/>
      <c r="O24" s="84"/>
      <c r="P24" s="84"/>
      <c r="Q24" s="174"/>
      <c r="R24" s="174"/>
      <c r="S24" s="174"/>
      <c r="T24" s="175"/>
      <c r="U24" s="84"/>
      <c r="V24" s="84"/>
      <c r="W24" s="174"/>
      <c r="X24" s="174"/>
      <c r="Y24" s="174"/>
      <c r="Z24" s="175"/>
      <c r="AA24" s="84"/>
      <c r="AB24" s="84"/>
      <c r="AC24" s="174"/>
      <c r="AD24" s="174"/>
      <c r="AE24" s="174"/>
      <c r="AF24" s="175"/>
      <c r="AG24" s="84"/>
      <c r="AH24" s="84"/>
      <c r="AI24" s="174"/>
      <c r="AJ24" s="174"/>
      <c r="AK24" s="174"/>
      <c r="AL24" s="175"/>
    </row>
    <row r="25" spans="1:38">
      <c r="A25" s="6"/>
      <c r="B25" s="6" t="s">
        <v>84</v>
      </c>
      <c r="C25" s="174" t="e">
        <f>SUM(C8:C23)</f>
        <v>#VALUE!</v>
      </c>
      <c r="D25" s="174" t="e">
        <f t="shared" ref="D25:AL25" si="12">SUM(D8:D23)</f>
        <v>#VALUE!</v>
      </c>
      <c r="E25" s="174">
        <f t="shared" si="12"/>
        <v>4359.7434177218975</v>
      </c>
      <c r="F25" s="174" t="e">
        <f t="shared" si="12"/>
        <v>#VALUE!</v>
      </c>
      <c r="G25" s="174">
        <f t="shared" si="12"/>
        <v>3269.8075632914233</v>
      </c>
      <c r="H25" s="175" t="e">
        <f t="shared" si="12"/>
        <v>#VALUE!</v>
      </c>
      <c r="I25" s="174" t="e">
        <f t="shared" si="12"/>
        <v>#VALUE!</v>
      </c>
      <c r="J25" s="174" t="e">
        <f t="shared" si="12"/>
        <v>#VALUE!</v>
      </c>
      <c r="K25" s="174">
        <f t="shared" si="12"/>
        <v>4599.3989432381768</v>
      </c>
      <c r="L25" s="174" t="e">
        <f t="shared" si="12"/>
        <v>#VALUE!</v>
      </c>
      <c r="M25" s="174">
        <f t="shared" si="12"/>
        <v>3449.5492074286326</v>
      </c>
      <c r="N25" s="175" t="e">
        <f t="shared" si="12"/>
        <v>#VALUE!</v>
      </c>
      <c r="O25" s="174" t="e">
        <f t="shared" si="12"/>
        <v>#VALUE!</v>
      </c>
      <c r="P25" s="174" t="e">
        <f t="shared" si="12"/>
        <v>#VALUE!</v>
      </c>
      <c r="Q25" s="174">
        <f t="shared" si="12"/>
        <v>4845.1205323887298</v>
      </c>
      <c r="R25" s="174" t="e">
        <f t="shared" si="12"/>
        <v>#VALUE!</v>
      </c>
      <c r="S25" s="174">
        <f t="shared" si="12"/>
        <v>3633.8403992915464</v>
      </c>
      <c r="T25" s="175" t="e">
        <f t="shared" si="12"/>
        <v>#VALUE!</v>
      </c>
      <c r="U25" s="174" t="e">
        <f t="shared" si="12"/>
        <v>#VALUE!</v>
      </c>
      <c r="V25" s="174" t="e">
        <f t="shared" si="12"/>
        <v>#VALUE!</v>
      </c>
      <c r="W25" s="174">
        <f t="shared" si="12"/>
        <v>5104.5417879309816</v>
      </c>
      <c r="X25" s="174" t="e">
        <f t="shared" si="12"/>
        <v>#VALUE!</v>
      </c>
      <c r="Y25" s="174">
        <f t="shared" si="12"/>
        <v>3828.4063409482355</v>
      </c>
      <c r="Z25" s="175" t="e">
        <f t="shared" si="12"/>
        <v>#VALUE!</v>
      </c>
      <c r="AA25" s="174" t="e">
        <f t="shared" si="12"/>
        <v>#VALUE!</v>
      </c>
      <c r="AB25" s="174" t="e">
        <f t="shared" si="12"/>
        <v>#VALUE!</v>
      </c>
      <c r="AC25" s="174">
        <f t="shared" si="12"/>
        <v>5375.1693164707303</v>
      </c>
      <c r="AD25" s="174" t="e">
        <f t="shared" si="12"/>
        <v>#VALUE!</v>
      </c>
      <c r="AE25" s="174">
        <f t="shared" si="12"/>
        <v>4031.3769873530468</v>
      </c>
      <c r="AF25" s="175" t="e">
        <f t="shared" si="12"/>
        <v>#VALUE!</v>
      </c>
      <c r="AG25" s="174" t="e">
        <f t="shared" si="12"/>
        <v>#VALUE!</v>
      </c>
      <c r="AH25" s="174" t="e">
        <f t="shared" si="12"/>
        <v>#VALUE!</v>
      </c>
      <c r="AI25" s="174">
        <f t="shared" si="12"/>
        <v>5658.0523268897241</v>
      </c>
      <c r="AJ25" s="174" t="e">
        <f t="shared" si="12"/>
        <v>#VALUE!</v>
      </c>
      <c r="AK25" s="174">
        <f t="shared" si="12"/>
        <v>4243.5392451672933</v>
      </c>
      <c r="AL25" s="175" t="e">
        <f t="shared" si="12"/>
        <v>#VALUE!</v>
      </c>
    </row>
    <row r="27" spans="1:38">
      <c r="C27" t="e">
        <f>C2*Updated_DISCOM_Summary!D61</f>
        <v>#VALUE!</v>
      </c>
      <c r="D27" t="e">
        <f>C3*Updated_DISCOM_Summary!W24</f>
        <v>#VALUE!</v>
      </c>
      <c r="E27" s="121">
        <f>C4*'Total DTR projections'!D23</f>
        <v>4359.7434177218975</v>
      </c>
      <c r="G27" s="121">
        <f>C5*'Total DTR projections'!D23</f>
        <v>3269.8075632914229</v>
      </c>
      <c r="I27" t="e">
        <f>C2*Updated_DISCOM_Summary!AF61</f>
        <v>#VALUE!</v>
      </c>
      <c r="J27" t="e">
        <f>C3*Updated_DISCOM_Summary!AY24</f>
        <v>#VALUE!</v>
      </c>
      <c r="K27" s="121">
        <f>C4*'Total DTR projections'!J23</f>
        <v>4599.3989432381759</v>
      </c>
      <c r="M27" s="121">
        <f>C5*'Total DTR projections'!J23</f>
        <v>3449.5492074286317</v>
      </c>
      <c r="O27" t="e">
        <f>C2*Updated_DISCOM_Summary!BH61</f>
        <v>#VALUE!</v>
      </c>
      <c r="P27" t="e">
        <f>C3*Updated_DISCOM_Summary!CA24</f>
        <v>#VALUE!</v>
      </c>
      <c r="Q27" s="121">
        <f>C4*'Total DTR projections'!P23</f>
        <v>4845.1205323887289</v>
      </c>
      <c r="S27" s="121">
        <f>C5*'Total DTR projections'!P23</f>
        <v>3633.8403992915469</v>
      </c>
      <c r="U27" t="e">
        <f>C2*Updated_DISCOM_Summary!CJ61</f>
        <v>#VALUE!</v>
      </c>
      <c r="V27" t="e">
        <f>C3*Updated_DISCOM_Summary!DC24</f>
        <v>#VALUE!</v>
      </c>
      <c r="W27" s="121">
        <f>C4*'Total DTR projections'!V23</f>
        <v>5104.5417879309816</v>
      </c>
      <c r="Y27" s="121">
        <f>C5*'Total DTR projections'!V23</f>
        <v>3828.4063409482355</v>
      </c>
      <c r="AA27" t="e">
        <f>C2*Updated_DISCOM_Summary!DL61</f>
        <v>#VALUE!</v>
      </c>
      <c r="AB27" t="e">
        <f>C3*Updated_DISCOM_Summary!EE24</f>
        <v>#VALUE!</v>
      </c>
      <c r="AC27" s="121">
        <f>C4*'Total DTR projections'!AB23</f>
        <v>5375.1693164707294</v>
      </c>
      <c r="AE27" s="121">
        <f>C5*'Total DTR projections'!AB23</f>
        <v>4031.3769873530468</v>
      </c>
      <c r="AG27" t="e">
        <f>C2*Updated_DISCOM_Summary!EN61</f>
        <v>#VALUE!</v>
      </c>
      <c r="AH27" t="e">
        <f>C3*Updated_DISCOM_Summary!FG24</f>
        <v>#VALUE!</v>
      </c>
      <c r="AI27" s="121">
        <f>C4*'Total DTR projections'!AH23</f>
        <v>5658.0523268897241</v>
      </c>
      <c r="AK27" s="121">
        <f>C5*'Total DTR projections'!AH23</f>
        <v>4243.5392451672924</v>
      </c>
    </row>
  </sheetData>
  <sortState ref="B8:AL23">
    <sortCondition ref="B8:B23"/>
  </sortState>
  <mergeCells count="6">
    <mergeCell ref="AG6:AL6"/>
    <mergeCell ref="C6:H6"/>
    <mergeCell ref="I6:N6"/>
    <mergeCell ref="O6:T6"/>
    <mergeCell ref="U6:Z6"/>
    <mergeCell ref="AA6:AF6"/>
  </mergeCells>
  <pageMargins left="0.7" right="0.7" top="0.75" bottom="0.75" header="0.3" footer="0.3"/>
  <pageSetup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C65"/>
  <sheetViews>
    <sheetView zoomScale="60" zoomScaleNormal="60" workbookViewId="0">
      <pane xSplit="3" ySplit="7" topLeftCell="D8" activePane="bottomRight" state="frozen"/>
      <selection activeCell="B5" sqref="B5:B20"/>
      <selection pane="topRight" activeCell="B5" sqref="B5:B20"/>
      <selection pane="bottomLeft" activeCell="B5" sqref="B5:B20"/>
      <selection pane="bottomRight" activeCell="B5" sqref="B5:B20"/>
    </sheetView>
  </sheetViews>
  <sheetFormatPr defaultColWidth="0" defaultRowHeight="15" zeroHeight="1"/>
  <cols>
    <col min="1" max="1" width="7.5703125" style="262" bestFit="1" customWidth="1"/>
    <col min="2" max="2" width="18.140625" style="262" bestFit="1" customWidth="1"/>
    <col min="3" max="3" width="16" style="263" bestFit="1" customWidth="1"/>
    <col min="4" max="4" width="13.28515625" style="263" bestFit="1" customWidth="1"/>
    <col min="5" max="5" width="7.7109375" style="264" bestFit="1" customWidth="1"/>
    <col min="6" max="7" width="8.28515625" style="264" bestFit="1" customWidth="1"/>
    <col min="8" max="8" width="15.140625" style="264" bestFit="1" customWidth="1"/>
    <col min="9" max="9" width="10.7109375" style="264" bestFit="1" customWidth="1"/>
    <col min="10" max="10" width="11.42578125" style="264" bestFit="1" customWidth="1"/>
    <col min="11" max="13" width="8.28515625" style="264" bestFit="1" customWidth="1"/>
    <col min="14" max="14" width="15.140625" style="264" bestFit="1" customWidth="1"/>
    <col min="15" max="15" width="9.28515625" style="264" bestFit="1" customWidth="1"/>
    <col min="16" max="16" width="24.7109375" style="264" bestFit="1" customWidth="1"/>
    <col min="17" max="18" width="23.7109375" style="264" bestFit="1" customWidth="1"/>
    <col min="19" max="19" width="19.85546875" style="264" bestFit="1" customWidth="1"/>
    <col min="20" max="20" width="17.28515625" style="264" bestFit="1" customWidth="1"/>
    <col min="21" max="21" width="16" style="264" bestFit="1" customWidth="1"/>
    <col min="22" max="22" width="26.42578125" style="264" bestFit="1" customWidth="1"/>
    <col min="23" max="23" width="27.42578125" style="264" bestFit="1" customWidth="1"/>
    <col min="24" max="24" width="13.5703125" style="264" bestFit="1" customWidth="1"/>
    <col min="25" max="25" width="17.85546875" style="264" bestFit="1" customWidth="1"/>
    <col min="26" max="26" width="15.5703125" style="264" bestFit="1" customWidth="1"/>
    <col min="27" max="27" width="22.5703125" style="264" bestFit="1" customWidth="1"/>
    <col min="28" max="28" width="20.28515625" style="264" bestFit="1" customWidth="1"/>
    <col min="29" max="29" width="16.85546875" style="264" bestFit="1" customWidth="1"/>
    <col min="30" max="30" width="15.28515625" style="264" bestFit="1" customWidth="1"/>
    <col min="31" max="31" width="10.28515625" style="264" bestFit="1" customWidth="1"/>
    <col min="32" max="32" width="13.28515625" style="263" bestFit="1" customWidth="1"/>
    <col min="33" max="33" width="7.7109375" style="264" bestFit="1" customWidth="1"/>
    <col min="34" max="34" width="8.28515625" style="264" bestFit="1" customWidth="1"/>
    <col min="35" max="35" width="9.28515625" style="264" bestFit="1" customWidth="1"/>
    <col min="36" max="36" width="15.140625" style="264" bestFit="1" customWidth="1"/>
    <col min="37" max="37" width="10.7109375" style="264" bestFit="1" customWidth="1"/>
    <col min="38" max="38" width="11.42578125" style="264" bestFit="1" customWidth="1"/>
    <col min="39" max="39" width="7.7109375" style="264" bestFit="1" customWidth="1"/>
    <col min="40" max="40" width="8.28515625" style="264" bestFit="1" customWidth="1"/>
    <col min="41" max="41" width="9.28515625" style="264" bestFit="1" customWidth="1"/>
    <col min="42" max="42" width="15.140625" style="264" bestFit="1" customWidth="1"/>
    <col min="43" max="43" width="9.28515625" style="264" bestFit="1" customWidth="1"/>
    <col min="44" max="44" width="24.7109375" style="264" bestFit="1" customWidth="1"/>
    <col min="45" max="46" width="23.7109375" style="264" bestFit="1" customWidth="1"/>
    <col min="47" max="47" width="19.85546875" style="264" bestFit="1" customWidth="1"/>
    <col min="48" max="48" width="17.28515625" style="264" bestFit="1" customWidth="1"/>
    <col min="49" max="49" width="16" style="264" bestFit="1" customWidth="1"/>
    <col min="50" max="50" width="26.42578125" style="264" bestFit="1" customWidth="1"/>
    <col min="51" max="51" width="27.42578125" style="264" bestFit="1" customWidth="1"/>
    <col min="52" max="52" width="13.5703125" style="264" bestFit="1" customWidth="1"/>
    <col min="53" max="53" width="17.85546875" style="264" bestFit="1" customWidth="1"/>
    <col min="54" max="54" width="15.5703125" style="264" bestFit="1" customWidth="1"/>
    <col min="55" max="55" width="22.5703125" style="264" bestFit="1" customWidth="1"/>
    <col min="56" max="56" width="20.28515625" style="264" bestFit="1" customWidth="1"/>
    <col min="57" max="57" width="16.85546875" style="264" bestFit="1" customWidth="1"/>
    <col min="58" max="58" width="15.28515625" style="264" bestFit="1" customWidth="1"/>
    <col min="59" max="59" width="10.28515625" style="264" bestFit="1" customWidth="1"/>
    <col min="60" max="60" width="13.28515625" style="263" bestFit="1" customWidth="1"/>
    <col min="61" max="61" width="7.7109375" style="264" bestFit="1" customWidth="1"/>
    <col min="62" max="62" width="8.28515625" style="264" bestFit="1" customWidth="1"/>
    <col min="63" max="63" width="9.28515625" style="264" bestFit="1" customWidth="1"/>
    <col min="64" max="64" width="15.140625" style="264" bestFit="1" customWidth="1"/>
    <col min="65" max="65" width="10.7109375" style="264" bestFit="1" customWidth="1"/>
    <col min="66" max="66" width="11.42578125" style="264" bestFit="1" customWidth="1"/>
    <col min="67" max="67" width="7.7109375" style="264" bestFit="1" customWidth="1"/>
    <col min="68" max="68" width="8.28515625" style="264" bestFit="1" customWidth="1"/>
    <col min="69" max="69" width="9.28515625" style="264" bestFit="1" customWidth="1"/>
    <col min="70" max="70" width="15.140625" style="264" bestFit="1" customWidth="1"/>
    <col min="71" max="71" width="9.28515625" style="264" bestFit="1" customWidth="1"/>
    <col min="72" max="72" width="24.7109375" style="264" bestFit="1" customWidth="1"/>
    <col min="73" max="74" width="23.7109375" style="264" bestFit="1" customWidth="1"/>
    <col min="75" max="75" width="19.85546875" style="264" bestFit="1" customWidth="1"/>
    <col min="76" max="76" width="17.28515625" style="264" bestFit="1" customWidth="1"/>
    <col min="77" max="77" width="16" style="264" bestFit="1" customWidth="1"/>
    <col min="78" max="78" width="26.42578125" style="264" bestFit="1" customWidth="1"/>
    <col min="79" max="79" width="27.42578125" style="264" bestFit="1" customWidth="1"/>
    <col min="80" max="80" width="13.5703125" style="264" bestFit="1" customWidth="1"/>
    <col min="81" max="81" width="17.85546875" style="264" bestFit="1" customWidth="1"/>
    <col min="82" max="82" width="15.5703125" style="264" bestFit="1" customWidth="1"/>
    <col min="83" max="83" width="22.5703125" style="264" bestFit="1" customWidth="1"/>
    <col min="84" max="84" width="20.28515625" style="264" bestFit="1" customWidth="1"/>
    <col min="85" max="85" width="16.85546875" style="264" bestFit="1" customWidth="1"/>
    <col min="86" max="86" width="15.28515625" style="264" bestFit="1" customWidth="1"/>
    <col min="87" max="87" width="10.28515625" style="264" bestFit="1" customWidth="1"/>
    <col min="88" max="88" width="13.28515625" style="263" bestFit="1" customWidth="1"/>
    <col min="89" max="89" width="7.7109375" style="264" bestFit="1" customWidth="1"/>
    <col min="90" max="90" width="8.28515625" style="264" bestFit="1" customWidth="1"/>
    <col min="91" max="91" width="9.28515625" style="264" bestFit="1" customWidth="1"/>
    <col min="92" max="92" width="15.140625" style="264" bestFit="1" customWidth="1"/>
    <col min="93" max="93" width="10.7109375" style="264" bestFit="1" customWidth="1"/>
    <col min="94" max="94" width="11.42578125" style="264" bestFit="1" customWidth="1"/>
    <col min="95" max="95" width="7.7109375" style="264" bestFit="1" customWidth="1"/>
    <col min="96" max="96" width="10.7109375" style="264" bestFit="1" customWidth="1"/>
    <col min="97" max="97" width="9.28515625" style="264" bestFit="1" customWidth="1"/>
    <col min="98" max="98" width="15.140625" style="264" bestFit="1" customWidth="1"/>
    <col min="99" max="99" width="10.7109375" style="264" bestFit="1" customWidth="1"/>
    <col min="100" max="100" width="24.7109375" style="264" bestFit="1" customWidth="1"/>
    <col min="101" max="102" width="23.7109375" style="264" bestFit="1" customWidth="1"/>
    <col min="103" max="103" width="19.85546875" style="264" bestFit="1" customWidth="1"/>
    <col min="104" max="104" width="17.28515625" style="264" bestFit="1" customWidth="1"/>
    <col min="105" max="105" width="16" style="264" bestFit="1" customWidth="1"/>
    <col min="106" max="106" width="26.42578125" style="264" bestFit="1" customWidth="1"/>
    <col min="107" max="107" width="27.42578125" style="264" bestFit="1" customWidth="1"/>
    <col min="108" max="108" width="13.5703125" style="264" bestFit="1" customWidth="1"/>
    <col min="109" max="109" width="17.85546875" style="264" bestFit="1" customWidth="1"/>
    <col min="110" max="110" width="15.5703125" style="264" bestFit="1" customWidth="1"/>
    <col min="111" max="111" width="22.5703125" style="264" bestFit="1" customWidth="1"/>
    <col min="112" max="112" width="20.28515625" style="264" bestFit="1" customWidth="1"/>
    <col min="113" max="113" width="16.85546875" style="264" bestFit="1" customWidth="1"/>
    <col min="114" max="114" width="15.28515625" style="264" bestFit="1" customWidth="1"/>
    <col min="115" max="115" width="10.28515625" style="264" bestFit="1" customWidth="1"/>
    <col min="116" max="116" width="13.28515625" style="263" bestFit="1" customWidth="1"/>
    <col min="117" max="117" width="7.7109375" style="264" bestFit="1" customWidth="1"/>
    <col min="118" max="118" width="8.28515625" style="264" bestFit="1" customWidth="1"/>
    <col min="119" max="119" width="9.28515625" style="264" bestFit="1" customWidth="1"/>
    <col min="120" max="120" width="15.140625" style="264" bestFit="1" customWidth="1"/>
    <col min="121" max="121" width="10.7109375" style="264" bestFit="1" customWidth="1"/>
    <col min="122" max="122" width="11.42578125" style="264" bestFit="1" customWidth="1"/>
    <col min="123" max="123" width="7.7109375" style="264" bestFit="1" customWidth="1"/>
    <col min="124" max="124" width="8.28515625" style="264" bestFit="1" customWidth="1"/>
    <col min="125" max="125" width="9.28515625" style="264" bestFit="1" customWidth="1"/>
    <col min="126" max="126" width="15.140625" style="264" bestFit="1" customWidth="1"/>
    <col min="127" max="127" width="9.28515625" style="264" bestFit="1" customWidth="1"/>
    <col min="128" max="128" width="24.7109375" style="264" bestFit="1" customWidth="1"/>
    <col min="129" max="130" width="23.7109375" style="264" bestFit="1" customWidth="1"/>
    <col min="131" max="131" width="19.85546875" style="264" bestFit="1" customWidth="1"/>
    <col min="132" max="132" width="17.28515625" style="264" bestFit="1" customWidth="1"/>
    <col min="133" max="133" width="16" style="264" bestFit="1" customWidth="1"/>
    <col min="134" max="134" width="26.42578125" style="264" bestFit="1" customWidth="1"/>
    <col min="135" max="135" width="27.42578125" style="264" bestFit="1" customWidth="1"/>
    <col min="136" max="136" width="13.5703125" style="264" bestFit="1" customWidth="1"/>
    <col min="137" max="137" width="17.85546875" style="264" bestFit="1" customWidth="1"/>
    <col min="138" max="138" width="15.5703125" style="264" bestFit="1" customWidth="1"/>
    <col min="139" max="139" width="22.5703125" style="264" bestFit="1" customWidth="1"/>
    <col min="140" max="140" width="20.28515625" style="264" bestFit="1" customWidth="1"/>
    <col min="141" max="141" width="16.85546875" style="264" bestFit="1" customWidth="1"/>
    <col min="142" max="142" width="15.28515625" style="264" bestFit="1" customWidth="1"/>
    <col min="143" max="143" width="10.28515625" style="264" bestFit="1" customWidth="1"/>
    <col min="144" max="144" width="13.28515625" style="263" bestFit="1" customWidth="1"/>
    <col min="145" max="145" width="7.7109375" style="264" bestFit="1" customWidth="1"/>
    <col min="146" max="146" width="8.28515625" style="264" bestFit="1" customWidth="1"/>
    <col min="147" max="147" width="9.28515625" style="264" bestFit="1" customWidth="1"/>
    <col min="148" max="148" width="15.140625" style="264" bestFit="1" customWidth="1"/>
    <col min="149" max="149" width="10.7109375" style="264" bestFit="1" customWidth="1"/>
    <col min="150" max="150" width="11.42578125" style="264" bestFit="1" customWidth="1"/>
    <col min="151" max="151" width="7.7109375" style="264" bestFit="1" customWidth="1"/>
    <col min="152" max="152" width="8.28515625" style="264" bestFit="1" customWidth="1"/>
    <col min="153" max="153" width="9.28515625" style="264" bestFit="1" customWidth="1"/>
    <col min="154" max="154" width="15.140625" style="264" bestFit="1" customWidth="1"/>
    <col min="155" max="155" width="9.28515625" style="264" bestFit="1" customWidth="1"/>
    <col min="156" max="156" width="24.7109375" style="264" bestFit="1" customWidth="1"/>
    <col min="157" max="158" width="23.7109375" style="264" bestFit="1" customWidth="1"/>
    <col min="159" max="159" width="19.85546875" style="264" bestFit="1" customWidth="1"/>
    <col min="160" max="160" width="17.28515625" style="264" bestFit="1" customWidth="1"/>
    <col min="161" max="161" width="16" style="264" bestFit="1" customWidth="1"/>
    <col min="162" max="162" width="26.42578125" style="264" bestFit="1" customWidth="1"/>
    <col min="163" max="163" width="27.42578125" style="264" bestFit="1" customWidth="1"/>
    <col min="164" max="164" width="13.5703125" style="264" bestFit="1" customWidth="1"/>
    <col min="165" max="165" width="17.85546875" style="264" bestFit="1" customWidth="1"/>
    <col min="166" max="166" width="15.5703125" style="264" bestFit="1" customWidth="1"/>
    <col min="167" max="167" width="22.5703125" style="264" bestFit="1" customWidth="1"/>
    <col min="168" max="168" width="20.28515625" style="264" bestFit="1" customWidth="1"/>
    <col min="169" max="169" width="16.85546875" style="264" bestFit="1" customWidth="1"/>
    <col min="170" max="170" width="15.28515625" style="264" bestFit="1" customWidth="1"/>
    <col min="171" max="171" width="10.28515625" style="264" bestFit="1" customWidth="1"/>
    <col min="172" max="172" width="12.140625" style="264" bestFit="1" customWidth="1"/>
    <col min="173" max="173" width="15.140625" style="262" bestFit="1" customWidth="1"/>
    <col min="174" max="174" width="10.85546875" style="262" bestFit="1" customWidth="1"/>
    <col min="175" max="175" width="9.28515625" style="262" bestFit="1" customWidth="1"/>
    <col min="176" max="176" width="15.140625" style="262" bestFit="1" customWidth="1"/>
    <col min="177" max="178" width="9.28515625" style="262" bestFit="1" customWidth="1"/>
    <col min="179" max="179" width="7.7109375" style="264" bestFit="1" customWidth="1"/>
    <col min="180" max="180" width="8.28515625" style="264" bestFit="1" customWidth="1"/>
    <col min="181" max="181" width="9.28515625" style="264" bestFit="1" customWidth="1"/>
    <col min="182" max="182" width="15.140625" style="264" bestFit="1" customWidth="1"/>
    <col min="183" max="183" width="9.28515625" style="264" bestFit="1" customWidth="1"/>
    <col min="184" max="184" width="24.7109375" style="264" bestFit="1" customWidth="1"/>
    <col min="185" max="186" width="23.7109375" style="262" bestFit="1" customWidth="1"/>
    <col min="187" max="187" width="9.85546875" style="262" bestFit="1" customWidth="1"/>
    <col min="188" max="188" width="16.42578125" style="262" bestFit="1" customWidth="1"/>
    <col min="189" max="189" width="10.7109375" style="262" bestFit="1" customWidth="1"/>
    <col min="190" max="190" width="26.42578125" style="262" bestFit="1" customWidth="1"/>
    <col min="191" max="191" width="27.42578125" style="262" bestFit="1" customWidth="1"/>
    <col min="192" max="192" width="13.5703125" style="262" bestFit="1" customWidth="1"/>
    <col min="193" max="193" width="17.85546875" style="262" bestFit="1" customWidth="1"/>
    <col min="194" max="194" width="15.5703125" style="262" bestFit="1" customWidth="1"/>
    <col min="195" max="195" width="22.5703125" style="262" bestFit="1" customWidth="1"/>
    <col min="196" max="196" width="20.28515625" style="262" bestFit="1" customWidth="1"/>
    <col min="197" max="197" width="16.85546875" style="262" bestFit="1" customWidth="1"/>
    <col min="198" max="198" width="15.28515625" style="262" bestFit="1" customWidth="1"/>
    <col min="199" max="199" width="10.28515625" style="262" bestFit="1" customWidth="1"/>
    <col min="200" max="200" width="10.28515625" style="262" customWidth="1"/>
    <col min="201" max="202" width="7.7109375" style="262" bestFit="1" customWidth="1"/>
    <col min="203" max="203" width="9.28515625" style="262" bestFit="1" customWidth="1"/>
    <col min="204" max="204" width="15.140625" style="262" bestFit="1" customWidth="1"/>
    <col min="205" max="206" width="9.28515625" style="262" bestFit="1" customWidth="1"/>
    <col min="207" max="207" width="7.7109375" style="264" bestFit="1" customWidth="1"/>
    <col min="208" max="208" width="8.28515625" style="264" bestFit="1" customWidth="1"/>
    <col min="209" max="209" width="9.28515625" style="264" bestFit="1" customWidth="1"/>
    <col min="210" max="210" width="15.140625" style="264" bestFit="1" customWidth="1"/>
    <col min="211" max="211" width="9.28515625" style="264" bestFit="1" customWidth="1"/>
    <col min="212" max="212" width="24.7109375" style="264" bestFit="1" customWidth="1"/>
    <col min="213" max="214" width="23.7109375" style="262" bestFit="1" customWidth="1"/>
    <col min="215" max="215" width="9.85546875" style="262" bestFit="1" customWidth="1"/>
    <col min="216" max="216" width="16.42578125" style="262" bestFit="1" customWidth="1"/>
    <col min="217" max="217" width="10.7109375" style="262" bestFit="1" customWidth="1"/>
    <col min="218" max="218" width="26.42578125" style="262" bestFit="1" customWidth="1"/>
    <col min="219" max="219" width="27.42578125" style="262" bestFit="1" customWidth="1"/>
    <col min="220" max="220" width="13.5703125" style="262" bestFit="1" customWidth="1"/>
    <col min="221" max="221" width="17.85546875" style="262" bestFit="1" customWidth="1"/>
    <col min="222" max="222" width="15.5703125" style="262" bestFit="1" customWidth="1"/>
    <col min="223" max="223" width="22.5703125" style="262" bestFit="1" customWidth="1"/>
    <col min="224" max="224" width="20.28515625" style="262" bestFit="1" customWidth="1"/>
    <col min="225" max="225" width="16.85546875" style="262" bestFit="1" customWidth="1"/>
    <col min="226" max="226" width="15.28515625" style="262" bestFit="1" customWidth="1"/>
    <col min="227" max="227" width="10.28515625" style="262" bestFit="1" customWidth="1"/>
    <col min="228" max="228" width="10.28515625" style="262" customWidth="1"/>
    <col min="229" max="230" width="7.7109375" style="262" bestFit="1" customWidth="1"/>
    <col min="231" max="231" width="9.28515625" style="262" bestFit="1" customWidth="1"/>
    <col min="232" max="232" width="15.140625" style="262" bestFit="1" customWidth="1"/>
    <col min="233" max="234" width="9.28515625" style="262" bestFit="1" customWidth="1"/>
    <col min="235" max="235" width="7.7109375" style="264" bestFit="1" customWidth="1"/>
    <col min="236" max="236" width="8.28515625" style="264" bestFit="1" customWidth="1"/>
    <col min="237" max="237" width="9.28515625" style="264" bestFit="1" customWidth="1"/>
    <col min="238" max="238" width="15.140625" style="264" bestFit="1" customWidth="1"/>
    <col min="239" max="239" width="9.28515625" style="264" bestFit="1" customWidth="1"/>
    <col min="240" max="240" width="24.7109375" style="264" bestFit="1" customWidth="1"/>
    <col min="241" max="242" width="23.7109375" style="262" bestFit="1" customWidth="1"/>
    <col min="243" max="243" width="9.85546875" style="262" bestFit="1" customWidth="1"/>
    <col min="244" max="244" width="16.42578125" style="262" bestFit="1" customWidth="1"/>
    <col min="245" max="245" width="10.7109375" style="262" bestFit="1" customWidth="1"/>
    <col min="246" max="246" width="26.42578125" style="262" bestFit="1" customWidth="1"/>
    <col min="247" max="247" width="27.42578125" style="262" bestFit="1" customWidth="1"/>
    <col min="248" max="248" width="13.5703125" style="262" bestFit="1" customWidth="1"/>
    <col min="249" max="249" width="17.85546875" style="262" bestFit="1" customWidth="1"/>
    <col min="250" max="250" width="15.5703125" style="262" bestFit="1" customWidth="1"/>
    <col min="251" max="251" width="22.5703125" style="262" bestFit="1" customWidth="1"/>
    <col min="252" max="252" width="20.28515625" style="262" bestFit="1" customWidth="1"/>
    <col min="253" max="253" width="16.85546875" style="262" bestFit="1" customWidth="1"/>
    <col min="254" max="254" width="15.28515625" style="262" bestFit="1" customWidth="1"/>
    <col min="255" max="255" width="10.28515625" style="262" bestFit="1" customWidth="1"/>
    <col min="256" max="256" width="10.28515625" style="262" customWidth="1"/>
    <col min="257" max="258" width="7.7109375" style="262" bestFit="1" customWidth="1"/>
    <col min="259" max="259" width="9.28515625" style="262" bestFit="1" customWidth="1"/>
    <col min="260" max="260" width="15.140625" style="262" bestFit="1" customWidth="1"/>
    <col min="261" max="262" width="9.28515625" style="262" bestFit="1" customWidth="1"/>
    <col min="263" max="263" width="7.7109375" style="264" bestFit="1" customWidth="1"/>
    <col min="264" max="264" width="8.28515625" style="264" bestFit="1" customWidth="1"/>
    <col min="265" max="265" width="9.28515625" style="264" bestFit="1" customWidth="1"/>
    <col min="266" max="266" width="15.140625" style="264" bestFit="1" customWidth="1"/>
    <col min="267" max="267" width="9.28515625" style="264" bestFit="1" customWidth="1"/>
    <col min="268" max="268" width="24.7109375" style="264" bestFit="1" customWidth="1"/>
    <col min="269" max="270" width="23.7109375" style="262" bestFit="1" customWidth="1"/>
    <col min="271" max="271" width="9.85546875" style="262" bestFit="1" customWidth="1"/>
    <col min="272" max="272" width="16.42578125" style="262" bestFit="1" customWidth="1"/>
    <col min="273" max="273" width="10.7109375" style="262" bestFit="1" customWidth="1"/>
    <col min="274" max="274" width="26.42578125" style="262" bestFit="1" customWidth="1"/>
    <col min="275" max="275" width="27.42578125" style="262" bestFit="1" customWidth="1"/>
    <col min="276" max="276" width="13.5703125" style="262" bestFit="1" customWidth="1"/>
    <col min="277" max="277" width="17.85546875" style="262" bestFit="1" customWidth="1"/>
    <col min="278" max="278" width="15.5703125" style="262" bestFit="1" customWidth="1"/>
    <col min="279" max="279" width="22.5703125" style="262" bestFit="1" customWidth="1"/>
    <col min="280" max="280" width="20.28515625" style="262" bestFit="1" customWidth="1"/>
    <col min="281" max="281" width="16.85546875" style="262" bestFit="1" customWidth="1"/>
    <col min="282" max="282" width="15.28515625" style="262" bestFit="1" customWidth="1"/>
    <col min="283" max="283" width="10.28515625" style="262" bestFit="1" customWidth="1"/>
    <col min="284" max="284" width="10.28515625" style="262" customWidth="1"/>
    <col min="285" max="286" width="7.7109375" style="262" bestFit="1" customWidth="1"/>
    <col min="287" max="287" width="7.5703125" style="262" bestFit="1" customWidth="1"/>
    <col min="288" max="288" width="15.140625" style="262" bestFit="1" customWidth="1"/>
    <col min="289" max="290" width="9.28515625" style="262" bestFit="1" customWidth="1"/>
    <col min="291" max="291" width="7.7109375" style="264" bestFit="1" customWidth="1"/>
    <col min="292" max="292" width="8.28515625" style="264" bestFit="1" customWidth="1"/>
    <col min="293" max="293" width="7.5703125" style="264" bestFit="1" customWidth="1"/>
    <col min="294" max="294" width="15.140625" style="264" bestFit="1" customWidth="1"/>
    <col min="295" max="295" width="9.28515625" style="264" bestFit="1" customWidth="1"/>
    <col min="296" max="296" width="24.7109375" style="264" bestFit="1" customWidth="1"/>
    <col min="297" max="298" width="23.7109375" style="262" bestFit="1" customWidth="1"/>
    <col min="299" max="299" width="9.85546875" style="262" bestFit="1" customWidth="1"/>
    <col min="300" max="300" width="16.42578125" style="262" bestFit="1" customWidth="1"/>
    <col min="301" max="301" width="9.28515625" style="262" bestFit="1" customWidth="1"/>
    <col min="302" max="302" width="26.42578125" style="262" bestFit="1" customWidth="1"/>
    <col min="303" max="303" width="21.7109375" style="262" bestFit="1" customWidth="1"/>
    <col min="304" max="304" width="13.5703125" style="262" bestFit="1" customWidth="1"/>
    <col min="305" max="305" width="17.85546875" style="262" bestFit="1" customWidth="1"/>
    <col min="306" max="306" width="15.5703125" style="262" bestFit="1" customWidth="1"/>
    <col min="307" max="307" width="22.5703125" style="262" bestFit="1" customWidth="1"/>
    <col min="308" max="308" width="20.28515625" style="262" bestFit="1" customWidth="1"/>
    <col min="309" max="309" width="16.85546875" style="262" bestFit="1" customWidth="1"/>
    <col min="310" max="310" width="15.28515625" style="262" bestFit="1" customWidth="1"/>
    <col min="311" max="311" width="10.28515625" style="262" bestFit="1" customWidth="1"/>
    <col min="312" max="312" width="11.42578125" style="262" bestFit="1" customWidth="1"/>
    <col min="313" max="314" width="8.28515625" style="262" bestFit="1" customWidth="1"/>
    <col min="315" max="315" width="9.28515625" style="262" bestFit="1" customWidth="1"/>
    <col min="316" max="316" width="15.140625" style="262" bestFit="1" customWidth="1"/>
    <col min="317" max="317" width="9.28515625" style="262" bestFit="1" customWidth="1"/>
    <col min="318" max="318" width="9.28515625" style="262" customWidth="1"/>
    <col min="319" max="319" width="7.7109375" style="264" bestFit="1" customWidth="1"/>
    <col min="320" max="320" width="10.7109375" style="264" bestFit="1" customWidth="1"/>
    <col min="321" max="321" width="9.28515625" style="264" bestFit="1" customWidth="1"/>
    <col min="322" max="322" width="15.140625" style="264" bestFit="1" customWidth="1"/>
    <col min="323" max="323" width="9.28515625" style="264" bestFit="1" customWidth="1"/>
    <col min="324" max="324" width="24.7109375" style="264" bestFit="1" customWidth="1"/>
    <col min="325" max="326" width="23.7109375" style="262" bestFit="1" customWidth="1"/>
    <col min="327" max="327" width="9.85546875" style="262" bestFit="1" customWidth="1"/>
    <col min="328" max="328" width="16.42578125" style="262" bestFit="1" customWidth="1"/>
    <col min="329" max="329" width="11.28515625" style="262" bestFit="1" customWidth="1"/>
    <col min="330" max="330" width="26.42578125" style="262" bestFit="1" customWidth="1"/>
    <col min="331" max="331" width="21.7109375" style="262" bestFit="1" customWidth="1"/>
    <col min="332" max="332" width="16.28515625" style="262" bestFit="1" customWidth="1"/>
    <col min="333" max="333" width="17.85546875" style="262" bestFit="1" customWidth="1"/>
    <col min="334" max="334" width="15.5703125" style="262" bestFit="1" customWidth="1"/>
    <col min="335" max="335" width="22.5703125" style="262" bestFit="1" customWidth="1"/>
    <col min="336" max="336" width="20.28515625" style="262" bestFit="1" customWidth="1"/>
    <col min="337" max="337" width="16.85546875" style="262" bestFit="1" customWidth="1"/>
    <col min="338" max="338" width="15.42578125" style="262" bestFit="1" customWidth="1"/>
    <col min="339" max="339" width="15.7109375" style="262" bestFit="1" customWidth="1"/>
    <col min="340" max="340" width="14.5703125" style="262" bestFit="1" customWidth="1"/>
    <col min="341" max="342" width="8.28515625" style="262" bestFit="1" customWidth="1"/>
    <col min="343" max="343" width="9.28515625" style="262" bestFit="1" customWidth="1"/>
    <col min="344" max="344" width="15.140625" style="262" bestFit="1" customWidth="1"/>
    <col min="345" max="346" width="9.28515625" style="262" bestFit="1" customWidth="1"/>
    <col min="347" max="347" width="8.28515625" style="262" bestFit="1" customWidth="1"/>
    <col min="348" max="348" width="10.7109375" style="262" bestFit="1" customWidth="1"/>
    <col min="349" max="349" width="9.28515625" style="262" bestFit="1" customWidth="1"/>
    <col min="350" max="350" width="15.140625" style="262" bestFit="1" customWidth="1"/>
    <col min="351" max="351" width="10.7109375" style="262" bestFit="1" customWidth="1"/>
    <col min="352" max="352" width="24.7109375" style="262" bestFit="1" customWidth="1"/>
    <col min="353" max="354" width="23.7109375" style="262" bestFit="1" customWidth="1"/>
    <col min="355" max="355" width="9.85546875" style="262" bestFit="1" customWidth="1"/>
    <col min="356" max="356" width="16.42578125" style="262" bestFit="1" customWidth="1"/>
    <col min="357" max="357" width="11.28515625" style="262" bestFit="1" customWidth="1"/>
    <col min="358" max="358" width="26.42578125" style="262" bestFit="1" customWidth="1"/>
    <col min="359" max="359" width="21.7109375" style="262" bestFit="1" customWidth="1"/>
    <col min="360" max="360" width="13.5703125" style="262" bestFit="1" customWidth="1"/>
    <col min="361" max="361" width="17.85546875" style="262" bestFit="1" customWidth="1"/>
    <col min="362" max="362" width="15.5703125" style="262" bestFit="1" customWidth="1"/>
    <col min="363" max="363" width="22.5703125" style="262" bestFit="1" customWidth="1"/>
    <col min="364" max="364" width="20.28515625" style="262" bestFit="1" customWidth="1"/>
    <col min="365" max="365" width="16.85546875" style="262" bestFit="1" customWidth="1"/>
    <col min="366" max="366" width="15.28515625" style="262" bestFit="1" customWidth="1"/>
    <col min="367" max="367" width="12.7109375" style="262" bestFit="1" customWidth="1"/>
    <col min="368" max="16384" width="8.7109375" style="262" hidden="1"/>
  </cols>
  <sheetData>
    <row r="1" spans="1:367">
      <c r="LA1" s="265" t="e">
        <f>LA4/6</f>
        <v>#VALUE!</v>
      </c>
      <c r="LB1" s="265" t="e">
        <f t="shared" ref="LB1:LT1" si="0">LB4/6</f>
        <v>#VALUE!</v>
      </c>
      <c r="LC1" s="265" t="e">
        <f t="shared" si="0"/>
        <v>#VALUE!</v>
      </c>
      <c r="LD1" s="265" t="e">
        <f t="shared" si="0"/>
        <v>#VALUE!</v>
      </c>
      <c r="LE1" s="265" t="e">
        <f t="shared" si="0"/>
        <v>#VALUE!</v>
      </c>
      <c r="LF1" s="265"/>
      <c r="LM1" s="265" t="e">
        <f t="shared" si="0"/>
        <v>#VALUE!</v>
      </c>
      <c r="LN1" s="265" t="e">
        <f t="shared" si="0"/>
        <v>#VALUE!</v>
      </c>
      <c r="LO1" s="265" t="e">
        <f t="shared" si="0"/>
        <v>#VALUE!</v>
      </c>
      <c r="LP1" s="265" t="e">
        <f t="shared" si="0"/>
        <v>#VALUE!</v>
      </c>
      <c r="LQ1" s="265" t="e">
        <f t="shared" si="0"/>
        <v>#VALUE!</v>
      </c>
      <c r="LR1" s="265" t="e">
        <f t="shared" si="0"/>
        <v>#VALUE!</v>
      </c>
      <c r="LS1" s="265" t="e">
        <f t="shared" si="0"/>
        <v>#VALUE!</v>
      </c>
      <c r="LT1" s="265" t="e">
        <f t="shared" si="0"/>
        <v>#VALUE!</v>
      </c>
      <c r="LU1" s="265"/>
      <c r="LV1" s="265"/>
      <c r="LW1" s="265"/>
      <c r="LX1" s="265"/>
      <c r="LY1" s="265"/>
      <c r="LZ1" s="265"/>
      <c r="MA1" s="265"/>
      <c r="MB1" s="265"/>
    </row>
    <row r="2" spans="1:367" ht="15.75" thickBot="1">
      <c r="LD2" s="262" t="e">
        <f>LD1/(LA1+LB1+LC1)</f>
        <v>#VALUE!</v>
      </c>
    </row>
    <row r="3" spans="1:367" s="274" customFormat="1" ht="12.75">
      <c r="A3" s="266"/>
      <c r="B3" s="267"/>
      <c r="C3" s="268" t="s">
        <v>85</v>
      </c>
      <c r="D3" s="268"/>
      <c r="E3" s="615" t="e">
        <f>E4+F4+G4</f>
        <v>#VALUE!</v>
      </c>
      <c r="F3" s="615"/>
      <c r="G3" s="615"/>
      <c r="H3" s="269" t="e">
        <f>H4</f>
        <v>#VALUE!</v>
      </c>
      <c r="I3" s="269" t="e">
        <f>I4</f>
        <v>#VALUE!</v>
      </c>
      <c r="J3" s="269"/>
      <c r="K3" s="615" t="e">
        <f>K4+L4+M4</f>
        <v>#VALUE!</v>
      </c>
      <c r="L3" s="615"/>
      <c r="M3" s="615"/>
      <c r="N3" s="270"/>
      <c r="O3" s="270"/>
      <c r="P3" s="270"/>
      <c r="Q3" s="613" t="e">
        <f>Q4+R4</f>
        <v>#VALUE!</v>
      </c>
      <c r="R3" s="614"/>
      <c r="S3" s="269" t="e">
        <f t="shared" ref="S3:X3" si="1">S4</f>
        <v>#VALUE!</v>
      </c>
      <c r="T3" s="271" t="e">
        <f t="shared" si="1"/>
        <v>#VALUE!</v>
      </c>
      <c r="U3" s="271" t="e">
        <f t="shared" si="1"/>
        <v>#VALUE!</v>
      </c>
      <c r="V3" s="271" t="e">
        <f t="shared" si="1"/>
        <v>#VALUE!</v>
      </c>
      <c r="W3" s="271" t="e">
        <f t="shared" si="1"/>
        <v>#VALUE!</v>
      </c>
      <c r="X3" s="271" t="e">
        <f t="shared" si="1"/>
        <v>#VALUE!</v>
      </c>
      <c r="Y3" s="271"/>
      <c r="Z3" s="271"/>
      <c r="AA3" s="271"/>
      <c r="AB3" s="271"/>
      <c r="AC3" s="271"/>
      <c r="AD3" s="271"/>
      <c r="AE3" s="271"/>
      <c r="AF3" s="268"/>
      <c r="AG3" s="615" t="e">
        <f>AG4+AH4+AI4</f>
        <v>#VALUE!</v>
      </c>
      <c r="AH3" s="615"/>
      <c r="AI3" s="615"/>
      <c r="AJ3" s="269" t="e">
        <f>AJ4</f>
        <v>#VALUE!</v>
      </c>
      <c r="AK3" s="269" t="e">
        <f>AK4</f>
        <v>#VALUE!</v>
      </c>
      <c r="AL3" s="269"/>
      <c r="AM3" s="615" t="e">
        <f>AM4+AN4+AO4</f>
        <v>#VALUE!</v>
      </c>
      <c r="AN3" s="615"/>
      <c r="AO3" s="615"/>
      <c r="AP3" s="270"/>
      <c r="AQ3" s="270"/>
      <c r="AR3" s="270"/>
      <c r="AS3" s="613" t="e">
        <f>AS4+AT4</f>
        <v>#VALUE!</v>
      </c>
      <c r="AT3" s="614"/>
      <c r="AU3" s="269" t="e">
        <f t="shared" ref="AU3:AZ3" si="2">AU4</f>
        <v>#VALUE!</v>
      </c>
      <c r="AV3" s="271" t="e">
        <f t="shared" si="2"/>
        <v>#VALUE!</v>
      </c>
      <c r="AW3" s="271" t="e">
        <f t="shared" si="2"/>
        <v>#VALUE!</v>
      </c>
      <c r="AX3" s="271" t="e">
        <f t="shared" si="2"/>
        <v>#VALUE!</v>
      </c>
      <c r="AY3" s="271" t="e">
        <f t="shared" si="2"/>
        <v>#VALUE!</v>
      </c>
      <c r="AZ3" s="271" t="e">
        <f t="shared" si="2"/>
        <v>#VALUE!</v>
      </c>
      <c r="BA3" s="271"/>
      <c r="BB3" s="271"/>
      <c r="BC3" s="271"/>
      <c r="BD3" s="271"/>
      <c r="BE3" s="271"/>
      <c r="BF3" s="271"/>
      <c r="BG3" s="271"/>
      <c r="BH3" s="268"/>
      <c r="BI3" s="615" t="e">
        <f>BI4+BJ4+BK4</f>
        <v>#VALUE!</v>
      </c>
      <c r="BJ3" s="615"/>
      <c r="BK3" s="615"/>
      <c r="BL3" s="269" t="e">
        <f>BL4</f>
        <v>#VALUE!</v>
      </c>
      <c r="BM3" s="269" t="e">
        <f>BM4</f>
        <v>#VALUE!</v>
      </c>
      <c r="BN3" s="269"/>
      <c r="BO3" s="615" t="e">
        <f>BO4+BP4+BQ4</f>
        <v>#VALUE!</v>
      </c>
      <c r="BP3" s="615"/>
      <c r="BQ3" s="615"/>
      <c r="BR3" s="270"/>
      <c r="BS3" s="270"/>
      <c r="BT3" s="270"/>
      <c r="BU3" s="613" t="e">
        <f>BU4+BV4</f>
        <v>#VALUE!</v>
      </c>
      <c r="BV3" s="614"/>
      <c r="BW3" s="269" t="e">
        <f t="shared" ref="BW3:CB3" si="3">BW4</f>
        <v>#VALUE!</v>
      </c>
      <c r="BX3" s="271" t="e">
        <f t="shared" si="3"/>
        <v>#VALUE!</v>
      </c>
      <c r="BY3" s="271" t="e">
        <f t="shared" si="3"/>
        <v>#VALUE!</v>
      </c>
      <c r="BZ3" s="271" t="e">
        <f t="shared" si="3"/>
        <v>#VALUE!</v>
      </c>
      <c r="CA3" s="271" t="e">
        <f t="shared" si="3"/>
        <v>#VALUE!</v>
      </c>
      <c r="CB3" s="271" t="e">
        <f t="shared" si="3"/>
        <v>#VALUE!</v>
      </c>
      <c r="CC3" s="271"/>
      <c r="CD3" s="271"/>
      <c r="CE3" s="271"/>
      <c r="CF3" s="271"/>
      <c r="CG3" s="271"/>
      <c r="CH3" s="271"/>
      <c r="CI3" s="271"/>
      <c r="CJ3" s="268"/>
      <c r="CK3" s="615" t="e">
        <f>CK4+CL4+CM4</f>
        <v>#VALUE!</v>
      </c>
      <c r="CL3" s="615"/>
      <c r="CM3" s="615"/>
      <c r="CN3" s="269" t="e">
        <f>CN4</f>
        <v>#VALUE!</v>
      </c>
      <c r="CO3" s="269" t="e">
        <f>CO4</f>
        <v>#VALUE!</v>
      </c>
      <c r="CP3" s="269"/>
      <c r="CQ3" s="615" t="e">
        <f>CQ4+CR4+CS4</f>
        <v>#VALUE!</v>
      </c>
      <c r="CR3" s="615"/>
      <c r="CS3" s="615"/>
      <c r="CT3" s="270"/>
      <c r="CU3" s="270"/>
      <c r="CV3" s="270"/>
      <c r="CW3" s="613" t="e">
        <f>CW4+CX4</f>
        <v>#VALUE!</v>
      </c>
      <c r="CX3" s="614"/>
      <c r="CY3" s="269" t="e">
        <f t="shared" ref="CY3:DD3" si="4">CY4</f>
        <v>#VALUE!</v>
      </c>
      <c r="CZ3" s="271" t="e">
        <f t="shared" si="4"/>
        <v>#VALUE!</v>
      </c>
      <c r="DA3" s="271" t="e">
        <f t="shared" si="4"/>
        <v>#VALUE!</v>
      </c>
      <c r="DB3" s="271" t="e">
        <f t="shared" si="4"/>
        <v>#VALUE!</v>
      </c>
      <c r="DC3" s="271" t="e">
        <f t="shared" si="4"/>
        <v>#VALUE!</v>
      </c>
      <c r="DD3" s="271" t="e">
        <f t="shared" si="4"/>
        <v>#VALUE!</v>
      </c>
      <c r="DE3" s="271"/>
      <c r="DF3" s="271"/>
      <c r="DG3" s="271"/>
      <c r="DH3" s="271"/>
      <c r="DI3" s="271"/>
      <c r="DJ3" s="271"/>
      <c r="DK3" s="271"/>
      <c r="DL3" s="268"/>
      <c r="DM3" s="615" t="e">
        <f>DM4+DN4+DO4</f>
        <v>#VALUE!</v>
      </c>
      <c r="DN3" s="615"/>
      <c r="DO3" s="615"/>
      <c r="DP3" s="269" t="e">
        <f>DP4</f>
        <v>#VALUE!</v>
      </c>
      <c r="DQ3" s="269" t="e">
        <f>DQ4</f>
        <v>#VALUE!</v>
      </c>
      <c r="DR3" s="269"/>
      <c r="DS3" s="615" t="e">
        <f>DS4+DT4+DU4</f>
        <v>#VALUE!</v>
      </c>
      <c r="DT3" s="615"/>
      <c r="DU3" s="615"/>
      <c r="DV3" s="270"/>
      <c r="DW3" s="270"/>
      <c r="DX3" s="270"/>
      <c r="DY3" s="613" t="e">
        <f>DY4+DZ4</f>
        <v>#VALUE!</v>
      </c>
      <c r="DZ3" s="614"/>
      <c r="EA3" s="269" t="e">
        <f t="shared" ref="EA3:EF3" si="5">EA4</f>
        <v>#VALUE!</v>
      </c>
      <c r="EB3" s="271" t="e">
        <f t="shared" si="5"/>
        <v>#VALUE!</v>
      </c>
      <c r="EC3" s="271" t="e">
        <f t="shared" si="5"/>
        <v>#VALUE!</v>
      </c>
      <c r="ED3" s="271" t="e">
        <f t="shared" si="5"/>
        <v>#VALUE!</v>
      </c>
      <c r="EE3" s="271" t="e">
        <f t="shared" si="5"/>
        <v>#VALUE!</v>
      </c>
      <c r="EF3" s="271" t="e">
        <f t="shared" si="5"/>
        <v>#VALUE!</v>
      </c>
      <c r="EG3" s="271"/>
      <c r="EH3" s="271"/>
      <c r="EI3" s="271"/>
      <c r="EJ3" s="271"/>
      <c r="EK3" s="271"/>
      <c r="EL3" s="271"/>
      <c r="EM3" s="271"/>
      <c r="EN3" s="268"/>
      <c r="EO3" s="615" t="e">
        <f>EO4+EP4+EQ4</f>
        <v>#VALUE!</v>
      </c>
      <c r="EP3" s="615"/>
      <c r="EQ3" s="615"/>
      <c r="ER3" s="269" t="e">
        <f>ER4</f>
        <v>#VALUE!</v>
      </c>
      <c r="ES3" s="269" t="e">
        <f>ES4</f>
        <v>#VALUE!</v>
      </c>
      <c r="ET3" s="269"/>
      <c r="EU3" s="615" t="e">
        <f>EU4+EV4+EW4</f>
        <v>#VALUE!</v>
      </c>
      <c r="EV3" s="615"/>
      <c r="EW3" s="615"/>
      <c r="EX3" s="270"/>
      <c r="EY3" s="270"/>
      <c r="EZ3" s="270"/>
      <c r="FA3" s="613" t="e">
        <f>FA4+FB4</f>
        <v>#VALUE!</v>
      </c>
      <c r="FB3" s="614"/>
      <c r="FC3" s="269" t="e">
        <f t="shared" ref="FC3:FH3" si="6">FC4</f>
        <v>#VALUE!</v>
      </c>
      <c r="FD3" s="271" t="e">
        <f t="shared" si="6"/>
        <v>#VALUE!</v>
      </c>
      <c r="FE3" s="271" t="e">
        <f t="shared" si="6"/>
        <v>#VALUE!</v>
      </c>
      <c r="FF3" s="271" t="e">
        <f t="shared" si="6"/>
        <v>#VALUE!</v>
      </c>
      <c r="FG3" s="271" t="e">
        <f t="shared" si="6"/>
        <v>#VALUE!</v>
      </c>
      <c r="FH3" s="271" t="e">
        <f t="shared" si="6"/>
        <v>#VALUE!</v>
      </c>
      <c r="FI3" s="271"/>
      <c r="FJ3" s="271"/>
      <c r="FK3" s="271"/>
      <c r="FL3" s="271"/>
      <c r="FM3" s="271"/>
      <c r="FN3" s="271"/>
      <c r="FO3" s="271"/>
      <c r="FP3" s="271"/>
      <c r="FQ3" s="615" t="e">
        <f>FQ4+FR4+FS4</f>
        <v>#VALUE!</v>
      </c>
      <c r="FR3" s="615"/>
      <c r="FS3" s="615"/>
      <c r="FT3" s="269" t="e">
        <f>FT4</f>
        <v>#VALUE!</v>
      </c>
      <c r="FU3" s="269" t="e">
        <f>FU4</f>
        <v>#VALUE!</v>
      </c>
      <c r="FV3" s="269"/>
      <c r="FW3" s="615" t="e">
        <f>FW4+FX4+FY4</f>
        <v>#VALUE!</v>
      </c>
      <c r="FX3" s="615"/>
      <c r="FY3" s="615"/>
      <c r="FZ3" s="269"/>
      <c r="GA3" s="269"/>
      <c r="GB3" s="269"/>
      <c r="GC3" s="615" t="e">
        <f>GC4+GD4</f>
        <v>#VALUE!</v>
      </c>
      <c r="GD3" s="615"/>
      <c r="GE3" s="269" t="e">
        <f t="shared" ref="GE3:GJ3" si="7">GE4</f>
        <v>#VALUE!</v>
      </c>
      <c r="GF3" s="271" t="e">
        <f t="shared" si="7"/>
        <v>#VALUE!</v>
      </c>
      <c r="GG3" s="271" t="e">
        <f t="shared" si="7"/>
        <v>#VALUE!</v>
      </c>
      <c r="GH3" s="271" t="e">
        <f t="shared" si="7"/>
        <v>#VALUE!</v>
      </c>
      <c r="GI3" s="271" t="e">
        <f t="shared" si="7"/>
        <v>#VALUE!</v>
      </c>
      <c r="GJ3" s="271" t="e">
        <f t="shared" si="7"/>
        <v>#VALUE!</v>
      </c>
      <c r="GK3" s="271"/>
      <c r="GL3" s="271"/>
      <c r="GM3" s="271"/>
      <c r="GN3" s="271"/>
      <c r="GO3" s="271"/>
      <c r="GP3" s="271"/>
      <c r="GQ3" s="271"/>
      <c r="GR3" s="271"/>
      <c r="GS3" s="615" t="e">
        <f>GS4+GT4+GU4</f>
        <v>#VALUE!</v>
      </c>
      <c r="GT3" s="615"/>
      <c r="GU3" s="615"/>
      <c r="GV3" s="269" t="e">
        <f>GV4</f>
        <v>#VALUE!</v>
      </c>
      <c r="GW3" s="269" t="e">
        <f>GW4</f>
        <v>#VALUE!</v>
      </c>
      <c r="GX3" s="269"/>
      <c r="GY3" s="615" t="e">
        <f>GY4+GZ4+HA4</f>
        <v>#VALUE!</v>
      </c>
      <c r="GZ3" s="615"/>
      <c r="HA3" s="615"/>
      <c r="HB3" s="269"/>
      <c r="HC3" s="269"/>
      <c r="HD3" s="269"/>
      <c r="HE3" s="615" t="e">
        <f>HE4+HF4</f>
        <v>#VALUE!</v>
      </c>
      <c r="HF3" s="615"/>
      <c r="HG3" s="269" t="e">
        <f t="shared" ref="HG3:HL3" si="8">HG4</f>
        <v>#VALUE!</v>
      </c>
      <c r="HH3" s="271" t="e">
        <f t="shared" si="8"/>
        <v>#VALUE!</v>
      </c>
      <c r="HI3" s="271" t="e">
        <f t="shared" si="8"/>
        <v>#VALUE!</v>
      </c>
      <c r="HJ3" s="271" t="e">
        <f t="shared" si="8"/>
        <v>#VALUE!</v>
      </c>
      <c r="HK3" s="271" t="e">
        <f t="shared" si="8"/>
        <v>#VALUE!</v>
      </c>
      <c r="HL3" s="271" t="e">
        <f t="shared" si="8"/>
        <v>#VALUE!</v>
      </c>
      <c r="HM3" s="271"/>
      <c r="HN3" s="271"/>
      <c r="HO3" s="271"/>
      <c r="HP3" s="271"/>
      <c r="HQ3" s="271"/>
      <c r="HR3" s="271"/>
      <c r="HS3" s="271"/>
      <c r="HT3" s="271"/>
      <c r="HU3" s="615" t="e">
        <f>HU4+HV4+HW4</f>
        <v>#VALUE!</v>
      </c>
      <c r="HV3" s="615"/>
      <c r="HW3" s="615"/>
      <c r="HX3" s="269" t="e">
        <f>HX4</f>
        <v>#VALUE!</v>
      </c>
      <c r="HY3" s="269" t="e">
        <f>HY4</f>
        <v>#VALUE!</v>
      </c>
      <c r="HZ3" s="269"/>
      <c r="IA3" s="615" t="e">
        <f>IA4+IB4+IC4</f>
        <v>#VALUE!</v>
      </c>
      <c r="IB3" s="615"/>
      <c r="IC3" s="615"/>
      <c r="ID3" s="269"/>
      <c r="IE3" s="269"/>
      <c r="IF3" s="269"/>
      <c r="IG3" s="615" t="e">
        <f>IG4+IH4</f>
        <v>#VALUE!</v>
      </c>
      <c r="IH3" s="615"/>
      <c r="II3" s="269" t="e">
        <f t="shared" ref="II3:IN3" si="9">II4</f>
        <v>#VALUE!</v>
      </c>
      <c r="IJ3" s="271" t="e">
        <f t="shared" si="9"/>
        <v>#VALUE!</v>
      </c>
      <c r="IK3" s="271" t="e">
        <f t="shared" si="9"/>
        <v>#VALUE!</v>
      </c>
      <c r="IL3" s="271" t="e">
        <f t="shared" si="9"/>
        <v>#VALUE!</v>
      </c>
      <c r="IM3" s="271" t="e">
        <f t="shared" si="9"/>
        <v>#VALUE!</v>
      </c>
      <c r="IN3" s="271" t="e">
        <f t="shared" si="9"/>
        <v>#VALUE!</v>
      </c>
      <c r="IO3" s="271"/>
      <c r="IP3" s="271"/>
      <c r="IQ3" s="271"/>
      <c r="IR3" s="271"/>
      <c r="IS3" s="271"/>
      <c r="IT3" s="271"/>
      <c r="IU3" s="271"/>
      <c r="IV3" s="271"/>
      <c r="IW3" s="615" t="e">
        <f>IW4+IX4+IY4</f>
        <v>#VALUE!</v>
      </c>
      <c r="IX3" s="615"/>
      <c r="IY3" s="615"/>
      <c r="IZ3" s="269" t="e">
        <f>IZ4</f>
        <v>#VALUE!</v>
      </c>
      <c r="JA3" s="269" t="e">
        <f>JA4</f>
        <v>#VALUE!</v>
      </c>
      <c r="JB3" s="269"/>
      <c r="JC3" s="615" t="e">
        <f>JC4+JD4+JE4</f>
        <v>#VALUE!</v>
      </c>
      <c r="JD3" s="615"/>
      <c r="JE3" s="615"/>
      <c r="JF3" s="269"/>
      <c r="JG3" s="269"/>
      <c r="JH3" s="269"/>
      <c r="JI3" s="615" t="e">
        <f>JI4+JJ4</f>
        <v>#VALUE!</v>
      </c>
      <c r="JJ3" s="615"/>
      <c r="JK3" s="269" t="e">
        <f t="shared" ref="JK3:JP3" si="10">JK4</f>
        <v>#VALUE!</v>
      </c>
      <c r="JL3" s="271" t="e">
        <f t="shared" si="10"/>
        <v>#VALUE!</v>
      </c>
      <c r="JM3" s="271" t="e">
        <f t="shared" si="10"/>
        <v>#VALUE!</v>
      </c>
      <c r="JN3" s="271" t="e">
        <f t="shared" si="10"/>
        <v>#VALUE!</v>
      </c>
      <c r="JO3" s="271" t="e">
        <f t="shared" si="10"/>
        <v>#VALUE!</v>
      </c>
      <c r="JP3" s="271" t="e">
        <f t="shared" si="10"/>
        <v>#VALUE!</v>
      </c>
      <c r="JQ3" s="271"/>
      <c r="JR3" s="271"/>
      <c r="JS3" s="271"/>
      <c r="JT3" s="271"/>
      <c r="JU3" s="271"/>
      <c r="JV3" s="271"/>
      <c r="JW3" s="271"/>
      <c r="JX3" s="271"/>
      <c r="JY3" s="615" t="e">
        <f>JY4+JZ4+KA4</f>
        <v>#VALUE!</v>
      </c>
      <c r="JZ3" s="615"/>
      <c r="KA3" s="615"/>
      <c r="KB3" s="269" t="e">
        <f>KB4</f>
        <v>#VALUE!</v>
      </c>
      <c r="KC3" s="269" t="e">
        <f>KC4</f>
        <v>#VALUE!</v>
      </c>
      <c r="KD3" s="269"/>
      <c r="KE3" s="615" t="e">
        <f>KE4+KF4+KG4</f>
        <v>#VALUE!</v>
      </c>
      <c r="KF3" s="615"/>
      <c r="KG3" s="615"/>
      <c r="KH3" s="269"/>
      <c r="KI3" s="269"/>
      <c r="KJ3" s="269"/>
      <c r="KK3" s="615" t="e">
        <f>KK4+KL4</f>
        <v>#VALUE!</v>
      </c>
      <c r="KL3" s="615"/>
      <c r="KM3" s="269" t="e">
        <f t="shared" ref="KM3:KR3" si="11">KM4</f>
        <v>#VALUE!</v>
      </c>
      <c r="KN3" s="271" t="e">
        <f t="shared" si="11"/>
        <v>#VALUE!</v>
      </c>
      <c r="KO3" s="271" t="e">
        <f t="shared" si="11"/>
        <v>#VALUE!</v>
      </c>
      <c r="KP3" s="271" t="e">
        <f t="shared" si="11"/>
        <v>#VALUE!</v>
      </c>
      <c r="KQ3" s="271" t="e">
        <f t="shared" si="11"/>
        <v>#VALUE!</v>
      </c>
      <c r="KR3" s="271" t="e">
        <f t="shared" si="11"/>
        <v>#VALUE!</v>
      </c>
      <c r="KS3" s="271"/>
      <c r="KT3" s="271"/>
      <c r="KU3" s="271"/>
      <c r="KV3" s="271"/>
      <c r="KW3" s="271"/>
      <c r="KX3" s="271"/>
      <c r="KY3" s="271"/>
      <c r="KZ3" s="271"/>
      <c r="LA3" s="615" t="e">
        <f>LA4+LB4+LC4</f>
        <v>#VALUE!</v>
      </c>
      <c r="LB3" s="615"/>
      <c r="LC3" s="615"/>
      <c r="LD3" s="269" t="e">
        <f>LD4</f>
        <v>#VALUE!</v>
      </c>
      <c r="LE3" s="269" t="e">
        <f>LE4</f>
        <v>#VALUE!</v>
      </c>
      <c r="LF3" s="269"/>
      <c r="LG3" s="615" t="e">
        <f>LG4+LH4+LI4</f>
        <v>#VALUE!</v>
      </c>
      <c r="LH3" s="615"/>
      <c r="LI3" s="615"/>
      <c r="LJ3" s="269"/>
      <c r="LK3" s="269"/>
      <c r="LL3" s="269"/>
      <c r="LM3" s="615" t="e">
        <f>LM4+LN4</f>
        <v>#VALUE!</v>
      </c>
      <c r="LN3" s="615"/>
      <c r="LO3" s="269" t="e">
        <f t="shared" ref="LO3:LT3" si="12">LO4</f>
        <v>#VALUE!</v>
      </c>
      <c r="LP3" s="271" t="e">
        <f t="shared" si="12"/>
        <v>#VALUE!</v>
      </c>
      <c r="LQ3" s="271" t="e">
        <f t="shared" si="12"/>
        <v>#VALUE!</v>
      </c>
      <c r="LR3" s="271" t="e">
        <f t="shared" si="12"/>
        <v>#VALUE!</v>
      </c>
      <c r="LS3" s="271" t="e">
        <f t="shared" si="12"/>
        <v>#VALUE!</v>
      </c>
      <c r="LT3" s="271" t="e">
        <f t="shared" si="12"/>
        <v>#VALUE!</v>
      </c>
      <c r="LU3" s="271"/>
      <c r="LV3" s="271"/>
      <c r="LW3" s="271"/>
      <c r="LX3" s="271"/>
      <c r="LY3" s="271"/>
      <c r="LZ3" s="271"/>
      <c r="MA3" s="271"/>
      <c r="MB3" s="271"/>
      <c r="MC3" s="615" t="e">
        <f>MC4+MD4+ME4</f>
        <v>#VALUE!</v>
      </c>
      <c r="MD3" s="615"/>
      <c r="ME3" s="615"/>
      <c r="MF3" s="269" t="e">
        <f>MF4</f>
        <v>#VALUE!</v>
      </c>
      <c r="MG3" s="269" t="e">
        <f>MG4</f>
        <v>#VALUE!</v>
      </c>
      <c r="MH3" s="269"/>
      <c r="MI3" s="269"/>
      <c r="MJ3" s="269"/>
      <c r="MK3" s="269"/>
      <c r="ML3" s="269"/>
      <c r="MM3" s="269"/>
      <c r="MN3" s="269"/>
      <c r="MO3" s="615" t="e">
        <f>MO4+MP4</f>
        <v>#VALUE!</v>
      </c>
      <c r="MP3" s="615"/>
      <c r="MQ3" s="269" t="e">
        <f t="shared" ref="MQ3:MV3" si="13">MQ4</f>
        <v>#VALUE!</v>
      </c>
      <c r="MR3" s="271" t="e">
        <f t="shared" si="13"/>
        <v>#VALUE!</v>
      </c>
      <c r="MS3" s="271" t="e">
        <f t="shared" si="13"/>
        <v>#VALUE!</v>
      </c>
      <c r="MT3" s="271" t="e">
        <f t="shared" si="13"/>
        <v>#VALUE!</v>
      </c>
      <c r="MU3" s="271" t="e">
        <f t="shared" si="13"/>
        <v>#VALUE!</v>
      </c>
      <c r="MV3" s="272" t="e">
        <f t="shared" si="13"/>
        <v>#VALUE!</v>
      </c>
      <c r="MW3" s="273"/>
      <c r="MX3" s="273"/>
      <c r="MY3" s="273"/>
      <c r="MZ3" s="273"/>
      <c r="NA3" s="273"/>
      <c r="NB3" s="273"/>
      <c r="NC3" s="273"/>
    </row>
    <row r="4" spans="1:367">
      <c r="A4" s="275"/>
      <c r="B4" s="276"/>
      <c r="C4" s="277" t="s">
        <v>85</v>
      </c>
      <c r="D4" s="278" t="e">
        <f t="shared" ref="D4:I4" si="14">SUM(D8:D23)</f>
        <v>#VALUE!</v>
      </c>
      <c r="E4" s="278" t="e">
        <f t="shared" si="14"/>
        <v>#VALUE!</v>
      </c>
      <c r="F4" s="278" t="e">
        <f t="shared" si="14"/>
        <v>#VALUE!</v>
      </c>
      <c r="G4" s="278" t="e">
        <f t="shared" si="14"/>
        <v>#VALUE!</v>
      </c>
      <c r="H4" s="278" t="e">
        <f t="shared" si="14"/>
        <v>#VALUE!</v>
      </c>
      <c r="I4" s="278" t="e">
        <f t="shared" si="14"/>
        <v>#VALUE!</v>
      </c>
      <c r="J4" s="278"/>
      <c r="K4" s="278" t="e">
        <f>SUM(K8:K23)</f>
        <v>#VALUE!</v>
      </c>
      <c r="L4" s="278" t="e">
        <f>SUM(L8:L23)</f>
        <v>#VALUE!</v>
      </c>
      <c r="M4" s="278" t="e">
        <f>SUM(M8:M23)</f>
        <v>#VALUE!</v>
      </c>
      <c r="N4" s="278"/>
      <c r="O4" s="278"/>
      <c r="P4" s="278"/>
      <c r="Q4" s="278" t="e">
        <f t="shared" ref="Q4:X4" si="15">SUM(Q8:Q23)</f>
        <v>#VALUE!</v>
      </c>
      <c r="R4" s="278" t="e">
        <f t="shared" si="15"/>
        <v>#VALUE!</v>
      </c>
      <c r="S4" s="278" t="e">
        <f t="shared" si="15"/>
        <v>#VALUE!</v>
      </c>
      <c r="T4" s="278" t="e">
        <f t="shared" si="15"/>
        <v>#VALUE!</v>
      </c>
      <c r="U4" s="278" t="e">
        <f t="shared" si="15"/>
        <v>#VALUE!</v>
      </c>
      <c r="V4" s="278" t="e">
        <f t="shared" si="15"/>
        <v>#VALUE!</v>
      </c>
      <c r="W4" s="278" t="e">
        <f t="shared" si="15"/>
        <v>#VALUE!</v>
      </c>
      <c r="X4" s="278" t="e">
        <f t="shared" si="15"/>
        <v>#VALUE!</v>
      </c>
      <c r="Y4" s="278"/>
      <c r="Z4" s="278"/>
      <c r="AA4" s="278"/>
      <c r="AB4" s="278"/>
      <c r="AC4" s="278"/>
      <c r="AD4" s="278"/>
      <c r="AE4" s="278"/>
      <c r="AF4" s="278" t="e">
        <f t="shared" ref="AF4:AK4" si="16">SUM(AF8:AF23)</f>
        <v>#VALUE!</v>
      </c>
      <c r="AG4" s="278" t="e">
        <f t="shared" si="16"/>
        <v>#VALUE!</v>
      </c>
      <c r="AH4" s="278" t="e">
        <f t="shared" si="16"/>
        <v>#VALUE!</v>
      </c>
      <c r="AI4" s="278" t="e">
        <f t="shared" si="16"/>
        <v>#VALUE!</v>
      </c>
      <c r="AJ4" s="278" t="e">
        <f t="shared" si="16"/>
        <v>#VALUE!</v>
      </c>
      <c r="AK4" s="278" t="e">
        <f t="shared" si="16"/>
        <v>#VALUE!</v>
      </c>
      <c r="AL4" s="278"/>
      <c r="AM4" s="278" t="e">
        <f>SUM(AM8:AM23)</f>
        <v>#VALUE!</v>
      </c>
      <c r="AN4" s="278" t="e">
        <f>SUM(AN8:AN23)</f>
        <v>#VALUE!</v>
      </c>
      <c r="AO4" s="278" t="e">
        <f>SUM(AO8:AO23)</f>
        <v>#VALUE!</v>
      </c>
      <c r="AP4" s="278"/>
      <c r="AQ4" s="278"/>
      <c r="AR4" s="278"/>
      <c r="AS4" s="278" t="e">
        <f t="shared" ref="AS4:AZ4" si="17">SUM(AS8:AS23)</f>
        <v>#VALUE!</v>
      </c>
      <c r="AT4" s="278" t="e">
        <f t="shared" si="17"/>
        <v>#VALUE!</v>
      </c>
      <c r="AU4" s="278" t="e">
        <f t="shared" si="17"/>
        <v>#VALUE!</v>
      </c>
      <c r="AV4" s="278" t="e">
        <f t="shared" si="17"/>
        <v>#VALUE!</v>
      </c>
      <c r="AW4" s="278" t="e">
        <f t="shared" si="17"/>
        <v>#VALUE!</v>
      </c>
      <c r="AX4" s="278" t="e">
        <f t="shared" si="17"/>
        <v>#VALUE!</v>
      </c>
      <c r="AY4" s="278" t="e">
        <f t="shared" si="17"/>
        <v>#VALUE!</v>
      </c>
      <c r="AZ4" s="278" t="e">
        <f t="shared" si="17"/>
        <v>#VALUE!</v>
      </c>
      <c r="BA4" s="278"/>
      <c r="BB4" s="278"/>
      <c r="BC4" s="278"/>
      <c r="BD4" s="278"/>
      <c r="BE4" s="278"/>
      <c r="BF4" s="278"/>
      <c r="BG4" s="278"/>
      <c r="BH4" s="278" t="e">
        <f t="shared" ref="BH4:BM4" si="18">SUM(BH8:BH23)</f>
        <v>#VALUE!</v>
      </c>
      <c r="BI4" s="278" t="e">
        <f t="shared" si="18"/>
        <v>#VALUE!</v>
      </c>
      <c r="BJ4" s="278" t="e">
        <f t="shared" si="18"/>
        <v>#VALUE!</v>
      </c>
      <c r="BK4" s="278" t="e">
        <f t="shared" si="18"/>
        <v>#VALUE!</v>
      </c>
      <c r="BL4" s="278" t="e">
        <f t="shared" si="18"/>
        <v>#VALUE!</v>
      </c>
      <c r="BM4" s="278" t="e">
        <f t="shared" si="18"/>
        <v>#VALUE!</v>
      </c>
      <c r="BN4" s="278"/>
      <c r="BO4" s="278" t="e">
        <f>SUM(BO8:BO23)</f>
        <v>#VALUE!</v>
      </c>
      <c r="BP4" s="278" t="e">
        <f>SUM(BP8:BP23)</f>
        <v>#VALUE!</v>
      </c>
      <c r="BQ4" s="278" t="e">
        <f>SUM(BQ8:BQ23)</f>
        <v>#VALUE!</v>
      </c>
      <c r="BR4" s="278"/>
      <c r="BS4" s="278"/>
      <c r="BT4" s="278"/>
      <c r="BU4" s="278" t="e">
        <f t="shared" ref="BU4:CB4" si="19">SUM(BU8:BU23)</f>
        <v>#VALUE!</v>
      </c>
      <c r="BV4" s="278" t="e">
        <f t="shared" si="19"/>
        <v>#VALUE!</v>
      </c>
      <c r="BW4" s="278" t="e">
        <f t="shared" si="19"/>
        <v>#VALUE!</v>
      </c>
      <c r="BX4" s="278" t="e">
        <f t="shared" si="19"/>
        <v>#VALUE!</v>
      </c>
      <c r="BY4" s="278" t="e">
        <f t="shared" si="19"/>
        <v>#VALUE!</v>
      </c>
      <c r="BZ4" s="278" t="e">
        <f t="shared" si="19"/>
        <v>#VALUE!</v>
      </c>
      <c r="CA4" s="278" t="e">
        <f t="shared" si="19"/>
        <v>#VALUE!</v>
      </c>
      <c r="CB4" s="278" t="e">
        <f t="shared" si="19"/>
        <v>#VALUE!</v>
      </c>
      <c r="CC4" s="278"/>
      <c r="CD4" s="278"/>
      <c r="CE4" s="278"/>
      <c r="CF4" s="278"/>
      <c r="CG4" s="278"/>
      <c r="CH4" s="278"/>
      <c r="CI4" s="278"/>
      <c r="CJ4" s="278" t="e">
        <f t="shared" ref="CJ4:CO4" si="20">SUM(CJ8:CJ23)</f>
        <v>#VALUE!</v>
      </c>
      <c r="CK4" s="278" t="e">
        <f t="shared" si="20"/>
        <v>#VALUE!</v>
      </c>
      <c r="CL4" s="278" t="e">
        <f t="shared" si="20"/>
        <v>#VALUE!</v>
      </c>
      <c r="CM4" s="278" t="e">
        <f t="shared" si="20"/>
        <v>#VALUE!</v>
      </c>
      <c r="CN4" s="278" t="e">
        <f t="shared" si="20"/>
        <v>#VALUE!</v>
      </c>
      <c r="CO4" s="278" t="e">
        <f t="shared" si="20"/>
        <v>#VALUE!</v>
      </c>
      <c r="CP4" s="278"/>
      <c r="CQ4" s="278" t="e">
        <f>SUM(CQ8:CQ23)</f>
        <v>#VALUE!</v>
      </c>
      <c r="CR4" s="278" t="e">
        <f>SUM(CR8:CR23)</f>
        <v>#VALUE!</v>
      </c>
      <c r="CS4" s="278" t="e">
        <f>SUM(CS8:CS23)</f>
        <v>#VALUE!</v>
      </c>
      <c r="CT4" s="278"/>
      <c r="CU4" s="278"/>
      <c r="CV4" s="278"/>
      <c r="CW4" s="278" t="e">
        <f t="shared" ref="CW4:DD4" si="21">SUM(CW8:CW23)</f>
        <v>#VALUE!</v>
      </c>
      <c r="CX4" s="278" t="e">
        <f t="shared" si="21"/>
        <v>#VALUE!</v>
      </c>
      <c r="CY4" s="278" t="e">
        <f t="shared" si="21"/>
        <v>#VALUE!</v>
      </c>
      <c r="CZ4" s="278" t="e">
        <f t="shared" si="21"/>
        <v>#VALUE!</v>
      </c>
      <c r="DA4" s="278" t="e">
        <f t="shared" si="21"/>
        <v>#VALUE!</v>
      </c>
      <c r="DB4" s="278" t="e">
        <f t="shared" si="21"/>
        <v>#VALUE!</v>
      </c>
      <c r="DC4" s="278" t="e">
        <f t="shared" si="21"/>
        <v>#VALUE!</v>
      </c>
      <c r="DD4" s="278" t="e">
        <f t="shared" si="21"/>
        <v>#VALUE!</v>
      </c>
      <c r="DE4" s="278"/>
      <c r="DF4" s="278"/>
      <c r="DG4" s="278"/>
      <c r="DH4" s="278"/>
      <c r="DI4" s="278"/>
      <c r="DJ4" s="278"/>
      <c r="DK4" s="278"/>
      <c r="DL4" s="278" t="e">
        <f t="shared" ref="DL4:DQ4" si="22">SUM(DL8:DL23)</f>
        <v>#VALUE!</v>
      </c>
      <c r="DM4" s="278" t="e">
        <f t="shared" si="22"/>
        <v>#VALUE!</v>
      </c>
      <c r="DN4" s="278" t="e">
        <f t="shared" si="22"/>
        <v>#VALUE!</v>
      </c>
      <c r="DO4" s="278" t="e">
        <f t="shared" si="22"/>
        <v>#VALUE!</v>
      </c>
      <c r="DP4" s="278" t="e">
        <f t="shared" si="22"/>
        <v>#VALUE!</v>
      </c>
      <c r="DQ4" s="278" t="e">
        <f t="shared" si="22"/>
        <v>#VALUE!</v>
      </c>
      <c r="DR4" s="278"/>
      <c r="DS4" s="278" t="e">
        <f>SUM(DS8:DS23)</f>
        <v>#VALUE!</v>
      </c>
      <c r="DT4" s="278" t="e">
        <f>SUM(DT8:DT23)</f>
        <v>#VALUE!</v>
      </c>
      <c r="DU4" s="278" t="e">
        <f>SUM(DU8:DU23)</f>
        <v>#VALUE!</v>
      </c>
      <c r="DV4" s="278"/>
      <c r="DW4" s="278"/>
      <c r="DX4" s="278"/>
      <c r="DY4" s="278" t="e">
        <f t="shared" ref="DY4:EF4" si="23">SUM(DY8:DY23)</f>
        <v>#VALUE!</v>
      </c>
      <c r="DZ4" s="278" t="e">
        <f t="shared" si="23"/>
        <v>#VALUE!</v>
      </c>
      <c r="EA4" s="278" t="e">
        <f t="shared" si="23"/>
        <v>#VALUE!</v>
      </c>
      <c r="EB4" s="278" t="e">
        <f t="shared" si="23"/>
        <v>#VALUE!</v>
      </c>
      <c r="EC4" s="278" t="e">
        <f t="shared" si="23"/>
        <v>#VALUE!</v>
      </c>
      <c r="ED4" s="278" t="e">
        <f t="shared" si="23"/>
        <v>#VALUE!</v>
      </c>
      <c r="EE4" s="278" t="e">
        <f t="shared" si="23"/>
        <v>#VALUE!</v>
      </c>
      <c r="EF4" s="278" t="e">
        <f t="shared" si="23"/>
        <v>#VALUE!</v>
      </c>
      <c r="EG4" s="278"/>
      <c r="EH4" s="278"/>
      <c r="EI4" s="278"/>
      <c r="EJ4" s="278"/>
      <c r="EK4" s="278"/>
      <c r="EL4" s="278"/>
      <c r="EM4" s="278"/>
      <c r="EN4" s="278" t="e">
        <f t="shared" ref="EN4:ES4" si="24">SUM(EN8:EN23)</f>
        <v>#VALUE!</v>
      </c>
      <c r="EO4" s="278" t="e">
        <f t="shared" si="24"/>
        <v>#VALUE!</v>
      </c>
      <c r="EP4" s="278" t="e">
        <f t="shared" si="24"/>
        <v>#VALUE!</v>
      </c>
      <c r="EQ4" s="278" t="e">
        <f t="shared" si="24"/>
        <v>#VALUE!</v>
      </c>
      <c r="ER4" s="278" t="e">
        <f t="shared" si="24"/>
        <v>#VALUE!</v>
      </c>
      <c r="ES4" s="278" t="e">
        <f t="shared" si="24"/>
        <v>#VALUE!</v>
      </c>
      <c r="ET4" s="278"/>
      <c r="EU4" s="278" t="e">
        <f>SUM(EU8:EU23)</f>
        <v>#VALUE!</v>
      </c>
      <c r="EV4" s="278" t="e">
        <f>SUM(EV8:EV23)</f>
        <v>#VALUE!</v>
      </c>
      <c r="EW4" s="278" t="e">
        <f>SUM(EW8:EW23)</f>
        <v>#VALUE!</v>
      </c>
      <c r="EX4" s="278"/>
      <c r="EY4" s="278"/>
      <c r="EZ4" s="278"/>
      <c r="FA4" s="278" t="e">
        <f t="shared" ref="FA4:FH4" si="25">SUM(FA8:FA23)</f>
        <v>#VALUE!</v>
      </c>
      <c r="FB4" s="278" t="e">
        <f t="shared" si="25"/>
        <v>#VALUE!</v>
      </c>
      <c r="FC4" s="278" t="e">
        <f t="shared" si="25"/>
        <v>#VALUE!</v>
      </c>
      <c r="FD4" s="278" t="e">
        <f t="shared" si="25"/>
        <v>#VALUE!</v>
      </c>
      <c r="FE4" s="278" t="e">
        <f t="shared" si="25"/>
        <v>#VALUE!</v>
      </c>
      <c r="FF4" s="278" t="e">
        <f t="shared" si="25"/>
        <v>#VALUE!</v>
      </c>
      <c r="FG4" s="278" t="e">
        <f t="shared" si="25"/>
        <v>#VALUE!</v>
      </c>
      <c r="FH4" s="278" t="e">
        <f t="shared" si="25"/>
        <v>#VALUE!</v>
      </c>
      <c r="FI4" s="278"/>
      <c r="FJ4" s="278"/>
      <c r="FK4" s="278"/>
      <c r="FL4" s="278"/>
      <c r="FM4" s="278"/>
      <c r="FN4" s="278"/>
      <c r="FO4" s="278"/>
      <c r="FP4" s="278"/>
      <c r="FQ4" s="278" t="e">
        <f>SUM(FQ8:FQ23)</f>
        <v>#VALUE!</v>
      </c>
      <c r="FR4" s="278" t="e">
        <f>SUM(FR8:FR23)</f>
        <v>#VALUE!</v>
      </c>
      <c r="FS4" s="278" t="e">
        <f>SUM(FS8:FS23)</f>
        <v>#VALUE!</v>
      </c>
      <c r="FT4" s="278" t="e">
        <f>SUM(FT8:FT23)</f>
        <v>#VALUE!</v>
      </c>
      <c r="FU4" s="278" t="e">
        <f>SUM(FU8:FU23)</f>
        <v>#VALUE!</v>
      </c>
      <c r="FV4" s="278"/>
      <c r="FW4" s="278" t="e">
        <f>SUM(FW8:FW23)</f>
        <v>#VALUE!</v>
      </c>
      <c r="FX4" s="278" t="e">
        <f>SUM(FX8:FX23)</f>
        <v>#VALUE!</v>
      </c>
      <c r="FY4" s="278" t="e">
        <f>SUM(FY8:FY23)</f>
        <v>#VALUE!</v>
      </c>
      <c r="FZ4" s="278"/>
      <c r="GA4" s="278"/>
      <c r="GB4" s="278"/>
      <c r="GC4" s="278" t="e">
        <f t="shared" ref="GC4:GJ4" si="26">SUM(GC8:GC23)</f>
        <v>#VALUE!</v>
      </c>
      <c r="GD4" s="278" t="e">
        <f t="shared" si="26"/>
        <v>#VALUE!</v>
      </c>
      <c r="GE4" s="278" t="e">
        <f t="shared" si="26"/>
        <v>#VALUE!</v>
      </c>
      <c r="GF4" s="278" t="e">
        <f t="shared" si="26"/>
        <v>#VALUE!</v>
      </c>
      <c r="GG4" s="278" t="e">
        <f t="shared" si="26"/>
        <v>#VALUE!</v>
      </c>
      <c r="GH4" s="278" t="e">
        <f t="shared" si="26"/>
        <v>#VALUE!</v>
      </c>
      <c r="GI4" s="278" t="e">
        <f t="shared" si="26"/>
        <v>#VALUE!</v>
      </c>
      <c r="GJ4" s="278" t="e">
        <f t="shared" si="26"/>
        <v>#VALUE!</v>
      </c>
      <c r="GK4" s="278"/>
      <c r="GL4" s="278"/>
      <c r="GM4" s="278"/>
      <c r="GN4" s="278"/>
      <c r="GO4" s="278"/>
      <c r="GP4" s="278"/>
      <c r="GQ4" s="278"/>
      <c r="GR4" s="278"/>
      <c r="GS4" s="278" t="e">
        <f>SUM(GS8:GS23)</f>
        <v>#VALUE!</v>
      </c>
      <c r="GT4" s="278" t="e">
        <f>SUM(GT8:GT23)</f>
        <v>#VALUE!</v>
      </c>
      <c r="GU4" s="278" t="e">
        <f>SUM(GU8:GU23)</f>
        <v>#VALUE!</v>
      </c>
      <c r="GV4" s="278" t="e">
        <f>SUM(GV8:GV23)</f>
        <v>#VALUE!</v>
      </c>
      <c r="GW4" s="278" t="e">
        <f>SUM(GW8:GW23)</f>
        <v>#VALUE!</v>
      </c>
      <c r="GX4" s="278"/>
      <c r="GY4" s="278" t="e">
        <f>SUM(GY8:GY23)</f>
        <v>#VALUE!</v>
      </c>
      <c r="GZ4" s="278" t="e">
        <f>SUM(GZ8:GZ23)</f>
        <v>#VALUE!</v>
      </c>
      <c r="HA4" s="278" t="e">
        <f>SUM(HA8:HA23)</f>
        <v>#VALUE!</v>
      </c>
      <c r="HB4" s="278"/>
      <c r="HC4" s="278"/>
      <c r="HD4" s="278"/>
      <c r="HE4" s="278" t="e">
        <f t="shared" ref="HE4:HL4" si="27">SUM(HE8:HE23)</f>
        <v>#VALUE!</v>
      </c>
      <c r="HF4" s="278" t="e">
        <f t="shared" si="27"/>
        <v>#VALUE!</v>
      </c>
      <c r="HG4" s="278" t="e">
        <f t="shared" si="27"/>
        <v>#VALUE!</v>
      </c>
      <c r="HH4" s="278" t="e">
        <f t="shared" si="27"/>
        <v>#VALUE!</v>
      </c>
      <c r="HI4" s="278" t="e">
        <f t="shared" si="27"/>
        <v>#VALUE!</v>
      </c>
      <c r="HJ4" s="278" t="e">
        <f t="shared" si="27"/>
        <v>#VALUE!</v>
      </c>
      <c r="HK4" s="278" t="e">
        <f t="shared" si="27"/>
        <v>#VALUE!</v>
      </c>
      <c r="HL4" s="278" t="e">
        <f t="shared" si="27"/>
        <v>#VALUE!</v>
      </c>
      <c r="HM4" s="278"/>
      <c r="HN4" s="278"/>
      <c r="HO4" s="278"/>
      <c r="HP4" s="278"/>
      <c r="HQ4" s="278"/>
      <c r="HR4" s="278"/>
      <c r="HS4" s="278"/>
      <c r="HT4" s="278"/>
      <c r="HU4" s="278" t="e">
        <f>SUM(HU8:HU23)</f>
        <v>#VALUE!</v>
      </c>
      <c r="HV4" s="278" t="e">
        <f>SUM(HV8:HV23)</f>
        <v>#VALUE!</v>
      </c>
      <c r="HW4" s="278" t="e">
        <f>SUM(HW8:HW23)</f>
        <v>#VALUE!</v>
      </c>
      <c r="HX4" s="278" t="e">
        <f>SUM(HX8:HX23)</f>
        <v>#VALUE!</v>
      </c>
      <c r="HY4" s="278" t="e">
        <f>SUM(HY8:HY23)</f>
        <v>#VALUE!</v>
      </c>
      <c r="HZ4" s="278"/>
      <c r="IA4" s="278" t="e">
        <f>SUM(IA8:IA23)</f>
        <v>#VALUE!</v>
      </c>
      <c r="IB4" s="278" t="e">
        <f>SUM(IB8:IB23)</f>
        <v>#VALUE!</v>
      </c>
      <c r="IC4" s="278" t="e">
        <f>SUM(IC8:IC23)</f>
        <v>#VALUE!</v>
      </c>
      <c r="ID4" s="278"/>
      <c r="IE4" s="278"/>
      <c r="IF4" s="278"/>
      <c r="IG4" s="278" t="e">
        <f t="shared" ref="IG4:IN4" si="28">SUM(IG8:IG23)</f>
        <v>#VALUE!</v>
      </c>
      <c r="IH4" s="278" t="e">
        <f t="shared" si="28"/>
        <v>#VALUE!</v>
      </c>
      <c r="II4" s="278" t="e">
        <f t="shared" si="28"/>
        <v>#VALUE!</v>
      </c>
      <c r="IJ4" s="278" t="e">
        <f t="shared" si="28"/>
        <v>#VALUE!</v>
      </c>
      <c r="IK4" s="278" t="e">
        <f t="shared" si="28"/>
        <v>#VALUE!</v>
      </c>
      <c r="IL4" s="278" t="e">
        <f t="shared" si="28"/>
        <v>#VALUE!</v>
      </c>
      <c r="IM4" s="278" t="e">
        <f t="shared" si="28"/>
        <v>#VALUE!</v>
      </c>
      <c r="IN4" s="278" t="e">
        <f t="shared" si="28"/>
        <v>#VALUE!</v>
      </c>
      <c r="IO4" s="278"/>
      <c r="IP4" s="278"/>
      <c r="IQ4" s="278"/>
      <c r="IR4" s="278"/>
      <c r="IS4" s="278"/>
      <c r="IT4" s="278"/>
      <c r="IU4" s="278"/>
      <c r="IV4" s="278"/>
      <c r="IW4" s="278" t="e">
        <f>SUM(IW8:IW23)</f>
        <v>#VALUE!</v>
      </c>
      <c r="IX4" s="278" t="e">
        <f>SUM(IX8:IX23)</f>
        <v>#VALUE!</v>
      </c>
      <c r="IY4" s="278" t="e">
        <f>SUM(IY8:IY23)</f>
        <v>#VALUE!</v>
      </c>
      <c r="IZ4" s="278" t="e">
        <f>SUM(IZ8:IZ23)</f>
        <v>#VALUE!</v>
      </c>
      <c r="JA4" s="278" t="e">
        <f>SUM(JA8:JA23)</f>
        <v>#VALUE!</v>
      </c>
      <c r="JB4" s="278"/>
      <c r="JC4" s="278" t="e">
        <f>SUM(JC8:JC23)</f>
        <v>#VALUE!</v>
      </c>
      <c r="JD4" s="278" t="e">
        <f>SUM(JD8:JD23)</f>
        <v>#VALUE!</v>
      </c>
      <c r="JE4" s="278" t="e">
        <f>SUM(JE8:JE23)</f>
        <v>#VALUE!</v>
      </c>
      <c r="JF4" s="278"/>
      <c r="JG4" s="278"/>
      <c r="JH4" s="278"/>
      <c r="JI4" s="278" t="e">
        <f t="shared" ref="JI4:JP4" si="29">SUM(JI8:JI23)</f>
        <v>#VALUE!</v>
      </c>
      <c r="JJ4" s="278" t="e">
        <f t="shared" si="29"/>
        <v>#VALUE!</v>
      </c>
      <c r="JK4" s="278" t="e">
        <f t="shared" si="29"/>
        <v>#VALUE!</v>
      </c>
      <c r="JL4" s="278" t="e">
        <f t="shared" si="29"/>
        <v>#VALUE!</v>
      </c>
      <c r="JM4" s="278" t="e">
        <f t="shared" si="29"/>
        <v>#VALUE!</v>
      </c>
      <c r="JN4" s="278" t="e">
        <f t="shared" si="29"/>
        <v>#VALUE!</v>
      </c>
      <c r="JO4" s="278" t="e">
        <f t="shared" si="29"/>
        <v>#VALUE!</v>
      </c>
      <c r="JP4" s="278" t="e">
        <f t="shared" si="29"/>
        <v>#VALUE!</v>
      </c>
      <c r="JQ4" s="278"/>
      <c r="JR4" s="278"/>
      <c r="JS4" s="278"/>
      <c r="JT4" s="278"/>
      <c r="JU4" s="278"/>
      <c r="JV4" s="278"/>
      <c r="JW4" s="278"/>
      <c r="JX4" s="278"/>
      <c r="JY4" s="278" t="e">
        <f>SUM(JY8:JY23)</f>
        <v>#VALUE!</v>
      </c>
      <c r="JZ4" s="278" t="e">
        <f>SUM(JZ8:JZ23)</f>
        <v>#VALUE!</v>
      </c>
      <c r="KA4" s="278" t="e">
        <f>SUM(KA8:KA23)</f>
        <v>#VALUE!</v>
      </c>
      <c r="KB4" s="278" t="e">
        <f>SUM(KB8:KB23)</f>
        <v>#VALUE!</v>
      </c>
      <c r="KC4" s="278" t="e">
        <f>SUM(KC8:KC23)</f>
        <v>#VALUE!</v>
      </c>
      <c r="KD4" s="278"/>
      <c r="KE4" s="278" t="e">
        <f>SUM(KE8:KE23)</f>
        <v>#VALUE!</v>
      </c>
      <c r="KF4" s="278" t="e">
        <f>SUM(KF8:KF23)</f>
        <v>#VALUE!</v>
      </c>
      <c r="KG4" s="278" t="e">
        <f>SUM(KG8:KG23)</f>
        <v>#VALUE!</v>
      </c>
      <c r="KH4" s="278"/>
      <c r="KI4" s="278"/>
      <c r="KJ4" s="278"/>
      <c r="KK4" s="278" t="e">
        <f t="shared" ref="KK4:KR4" si="30">SUM(KK8:KK23)</f>
        <v>#VALUE!</v>
      </c>
      <c r="KL4" s="278" t="e">
        <f t="shared" si="30"/>
        <v>#VALUE!</v>
      </c>
      <c r="KM4" s="278" t="e">
        <f t="shared" si="30"/>
        <v>#VALUE!</v>
      </c>
      <c r="KN4" s="278" t="e">
        <f t="shared" si="30"/>
        <v>#VALUE!</v>
      </c>
      <c r="KO4" s="278" t="e">
        <f t="shared" si="30"/>
        <v>#VALUE!</v>
      </c>
      <c r="KP4" s="278" t="e">
        <f t="shared" si="30"/>
        <v>#VALUE!</v>
      </c>
      <c r="KQ4" s="278" t="e">
        <f t="shared" si="30"/>
        <v>#VALUE!</v>
      </c>
      <c r="KR4" s="278" t="e">
        <f t="shared" si="30"/>
        <v>#VALUE!</v>
      </c>
      <c r="KS4" s="278"/>
      <c r="KT4" s="278"/>
      <c r="KU4" s="278"/>
      <c r="KV4" s="278"/>
      <c r="KW4" s="278"/>
      <c r="KX4" s="278"/>
      <c r="KY4" s="278"/>
      <c r="KZ4" s="278"/>
      <c r="LA4" s="278" t="e">
        <f>SUM(LA8:LA23)</f>
        <v>#VALUE!</v>
      </c>
      <c r="LB4" s="278" t="e">
        <f>SUM(LB8:LB23)</f>
        <v>#VALUE!</v>
      </c>
      <c r="LC4" s="278" t="e">
        <f>SUM(LC8:LC23)</f>
        <v>#VALUE!</v>
      </c>
      <c r="LD4" s="278" t="e">
        <f>SUM(LD8:LD23)</f>
        <v>#VALUE!</v>
      </c>
      <c r="LE4" s="278" t="e">
        <f>SUM(LE8:LE23)</f>
        <v>#VALUE!</v>
      </c>
      <c r="LF4" s="278"/>
      <c r="LG4" s="278" t="e">
        <f>SUM(LG8:LG23)</f>
        <v>#VALUE!</v>
      </c>
      <c r="LH4" s="278" t="e">
        <f>SUM(LH8:LH23)</f>
        <v>#VALUE!</v>
      </c>
      <c r="LI4" s="278" t="e">
        <f>SUM(LI8:LI23)</f>
        <v>#VALUE!</v>
      </c>
      <c r="LJ4" s="278"/>
      <c r="LK4" s="278"/>
      <c r="LL4" s="278"/>
      <c r="LM4" s="278" t="e">
        <f t="shared" ref="LM4:LT4" si="31">SUM(LM8:LM23)</f>
        <v>#VALUE!</v>
      </c>
      <c r="LN4" s="278" t="e">
        <f t="shared" si="31"/>
        <v>#VALUE!</v>
      </c>
      <c r="LO4" s="278" t="e">
        <f t="shared" si="31"/>
        <v>#VALUE!</v>
      </c>
      <c r="LP4" s="278" t="e">
        <f t="shared" si="31"/>
        <v>#VALUE!</v>
      </c>
      <c r="LQ4" s="278" t="e">
        <f t="shared" si="31"/>
        <v>#VALUE!</v>
      </c>
      <c r="LR4" s="278" t="e">
        <f t="shared" si="31"/>
        <v>#VALUE!</v>
      </c>
      <c r="LS4" s="278" t="e">
        <f t="shared" si="31"/>
        <v>#VALUE!</v>
      </c>
      <c r="LT4" s="278" t="e">
        <f t="shared" si="31"/>
        <v>#VALUE!</v>
      </c>
      <c r="LU4" s="278"/>
      <c r="LV4" s="278"/>
      <c r="LW4" s="278"/>
      <c r="LX4" s="278"/>
      <c r="LY4" s="278"/>
      <c r="LZ4" s="278"/>
      <c r="MA4" s="278"/>
      <c r="MB4" s="278"/>
      <c r="MC4" s="278" t="e">
        <f>SUM(MC8:MC23)</f>
        <v>#VALUE!</v>
      </c>
      <c r="MD4" s="278" t="e">
        <f>SUM(MD8:MD23)</f>
        <v>#VALUE!</v>
      </c>
      <c r="ME4" s="278" t="e">
        <f>SUM(ME8:ME23)</f>
        <v>#VALUE!</v>
      </c>
      <c r="MF4" s="278" t="e">
        <f>SUM(MF8:MF23)</f>
        <v>#VALUE!</v>
      </c>
      <c r="MG4" s="278" t="e">
        <f>SUM(MG8:MG23)</f>
        <v>#VALUE!</v>
      </c>
      <c r="MH4" s="278"/>
      <c r="MI4" s="278"/>
      <c r="MJ4" s="278"/>
      <c r="MK4" s="278"/>
      <c r="ML4" s="278"/>
      <c r="MM4" s="278"/>
      <c r="MN4" s="278"/>
      <c r="MO4" s="278" t="e">
        <f t="shared" ref="MO4:MV4" si="32">SUM(MO8:MO23)</f>
        <v>#VALUE!</v>
      </c>
      <c r="MP4" s="278" t="e">
        <f t="shared" si="32"/>
        <v>#VALUE!</v>
      </c>
      <c r="MQ4" s="278" t="e">
        <f t="shared" si="32"/>
        <v>#VALUE!</v>
      </c>
      <c r="MR4" s="278" t="e">
        <f t="shared" si="32"/>
        <v>#VALUE!</v>
      </c>
      <c r="MS4" s="278" t="e">
        <f t="shared" si="32"/>
        <v>#VALUE!</v>
      </c>
      <c r="MT4" s="278" t="e">
        <f t="shared" si="32"/>
        <v>#VALUE!</v>
      </c>
      <c r="MU4" s="278" t="e">
        <f t="shared" si="32"/>
        <v>#VALUE!</v>
      </c>
      <c r="MV4" s="278" t="e">
        <f t="shared" si="32"/>
        <v>#VALUE!</v>
      </c>
      <c r="MW4" s="279"/>
      <c r="MX4" s="279"/>
      <c r="MY4" s="279"/>
      <c r="MZ4" s="279"/>
      <c r="NA4" s="279"/>
      <c r="NB4" s="279"/>
      <c r="NC4" s="279"/>
    </row>
    <row r="5" spans="1:367" s="274" customFormat="1" ht="12.75" customHeight="1">
      <c r="A5" s="616" t="s">
        <v>86</v>
      </c>
      <c r="B5" s="618" t="s">
        <v>77</v>
      </c>
      <c r="C5" s="618" t="s">
        <v>76</v>
      </c>
      <c r="D5" s="656" t="s">
        <v>92</v>
      </c>
      <c r="E5" s="657"/>
      <c r="F5" s="657"/>
      <c r="G5" s="657"/>
      <c r="H5" s="657"/>
      <c r="I5" s="657"/>
      <c r="J5" s="657"/>
      <c r="K5" s="657"/>
      <c r="L5" s="657"/>
      <c r="M5" s="657"/>
      <c r="N5" s="657"/>
      <c r="O5" s="657"/>
      <c r="P5" s="657"/>
      <c r="Q5" s="657"/>
      <c r="R5" s="657"/>
      <c r="S5" s="657"/>
      <c r="T5" s="657"/>
      <c r="U5" s="657"/>
      <c r="V5" s="657"/>
      <c r="W5" s="657"/>
      <c r="X5" s="657"/>
      <c r="Y5" s="657"/>
      <c r="Z5" s="657"/>
      <c r="AA5" s="657"/>
      <c r="AB5" s="657"/>
      <c r="AC5" s="657"/>
      <c r="AD5" s="657"/>
      <c r="AE5" s="658"/>
      <c r="AF5" s="656" t="s">
        <v>405</v>
      </c>
      <c r="AG5" s="657"/>
      <c r="AH5" s="657"/>
      <c r="AI5" s="657"/>
      <c r="AJ5" s="657"/>
      <c r="AK5" s="657"/>
      <c r="AL5" s="657"/>
      <c r="AM5" s="657"/>
      <c r="AN5" s="657"/>
      <c r="AO5" s="657"/>
      <c r="AP5" s="657"/>
      <c r="AQ5" s="657"/>
      <c r="AR5" s="657"/>
      <c r="AS5" s="657"/>
      <c r="AT5" s="657"/>
      <c r="AU5" s="657"/>
      <c r="AV5" s="657"/>
      <c r="AW5" s="657"/>
      <c r="AX5" s="657"/>
      <c r="AY5" s="657"/>
      <c r="AZ5" s="657"/>
      <c r="BA5" s="657"/>
      <c r="BB5" s="657"/>
      <c r="BC5" s="657"/>
      <c r="BD5" s="657"/>
      <c r="BE5" s="657"/>
      <c r="BF5" s="657"/>
      <c r="BG5" s="658"/>
      <c r="BH5" s="656" t="s">
        <v>406</v>
      </c>
      <c r="BI5" s="657"/>
      <c r="BJ5" s="657"/>
      <c r="BK5" s="657"/>
      <c r="BL5" s="657"/>
      <c r="BM5" s="657"/>
      <c r="BN5" s="657"/>
      <c r="BO5" s="657"/>
      <c r="BP5" s="657"/>
      <c r="BQ5" s="657"/>
      <c r="BR5" s="657"/>
      <c r="BS5" s="657"/>
      <c r="BT5" s="657"/>
      <c r="BU5" s="657"/>
      <c r="BV5" s="657"/>
      <c r="BW5" s="657"/>
      <c r="BX5" s="657"/>
      <c r="BY5" s="657"/>
      <c r="BZ5" s="657"/>
      <c r="CA5" s="657"/>
      <c r="CB5" s="657"/>
      <c r="CC5" s="657"/>
      <c r="CD5" s="657"/>
      <c r="CE5" s="657"/>
      <c r="CF5" s="657"/>
      <c r="CG5" s="657"/>
      <c r="CH5" s="657"/>
      <c r="CI5" s="658"/>
      <c r="CJ5" s="656" t="s">
        <v>407</v>
      </c>
      <c r="CK5" s="657"/>
      <c r="CL5" s="657"/>
      <c r="CM5" s="657"/>
      <c r="CN5" s="657"/>
      <c r="CO5" s="657"/>
      <c r="CP5" s="657"/>
      <c r="CQ5" s="657"/>
      <c r="CR5" s="657"/>
      <c r="CS5" s="657"/>
      <c r="CT5" s="657"/>
      <c r="CU5" s="657"/>
      <c r="CV5" s="657"/>
      <c r="CW5" s="657"/>
      <c r="CX5" s="657"/>
      <c r="CY5" s="657"/>
      <c r="CZ5" s="657"/>
      <c r="DA5" s="657"/>
      <c r="DB5" s="657"/>
      <c r="DC5" s="657"/>
      <c r="DD5" s="657"/>
      <c r="DE5" s="657"/>
      <c r="DF5" s="657"/>
      <c r="DG5" s="657"/>
      <c r="DH5" s="657"/>
      <c r="DI5" s="657"/>
      <c r="DJ5" s="657"/>
      <c r="DK5" s="658"/>
      <c r="DL5" s="656" t="s">
        <v>408</v>
      </c>
      <c r="DM5" s="657"/>
      <c r="DN5" s="657"/>
      <c r="DO5" s="657"/>
      <c r="DP5" s="657"/>
      <c r="DQ5" s="657"/>
      <c r="DR5" s="657"/>
      <c r="DS5" s="657"/>
      <c r="DT5" s="657"/>
      <c r="DU5" s="657"/>
      <c r="DV5" s="657"/>
      <c r="DW5" s="657"/>
      <c r="DX5" s="657"/>
      <c r="DY5" s="657"/>
      <c r="DZ5" s="657"/>
      <c r="EA5" s="657"/>
      <c r="EB5" s="657"/>
      <c r="EC5" s="657"/>
      <c r="ED5" s="657"/>
      <c r="EE5" s="657"/>
      <c r="EF5" s="657"/>
      <c r="EG5" s="657"/>
      <c r="EH5" s="657"/>
      <c r="EI5" s="657"/>
      <c r="EJ5" s="657"/>
      <c r="EK5" s="657"/>
      <c r="EL5" s="657"/>
      <c r="EM5" s="658"/>
      <c r="EN5" s="656" t="s">
        <v>409</v>
      </c>
      <c r="EO5" s="657"/>
      <c r="EP5" s="657"/>
      <c r="EQ5" s="657"/>
      <c r="ER5" s="657"/>
      <c r="ES5" s="657"/>
      <c r="ET5" s="657"/>
      <c r="EU5" s="657"/>
      <c r="EV5" s="657"/>
      <c r="EW5" s="657"/>
      <c r="EX5" s="657"/>
      <c r="EY5" s="657"/>
      <c r="EZ5" s="657"/>
      <c r="FA5" s="657"/>
      <c r="FB5" s="657"/>
      <c r="FC5" s="657"/>
      <c r="FD5" s="657"/>
      <c r="FE5" s="657"/>
      <c r="FF5" s="657"/>
      <c r="FG5" s="657"/>
      <c r="FH5" s="657"/>
      <c r="FI5" s="657"/>
      <c r="FJ5" s="657"/>
      <c r="FK5" s="657"/>
      <c r="FL5" s="657"/>
      <c r="FM5" s="657"/>
      <c r="FN5" s="657"/>
      <c r="FO5" s="658"/>
      <c r="FP5" s="656" t="s">
        <v>410</v>
      </c>
      <c r="FQ5" s="657"/>
      <c r="FR5" s="657"/>
      <c r="FS5" s="657"/>
      <c r="FT5" s="657"/>
      <c r="FU5" s="657"/>
      <c r="FV5" s="657"/>
      <c r="FW5" s="657"/>
      <c r="FX5" s="657"/>
      <c r="FY5" s="657"/>
      <c r="FZ5" s="657"/>
      <c r="GA5" s="657"/>
      <c r="GB5" s="657"/>
      <c r="GC5" s="657"/>
      <c r="GD5" s="657"/>
      <c r="GE5" s="657"/>
      <c r="GF5" s="657"/>
      <c r="GG5" s="657"/>
      <c r="GH5" s="657"/>
      <c r="GI5" s="657"/>
      <c r="GJ5" s="657"/>
      <c r="GK5" s="657"/>
      <c r="GL5" s="657"/>
      <c r="GM5" s="657"/>
      <c r="GN5" s="657"/>
      <c r="GO5" s="657"/>
      <c r="GP5" s="657"/>
      <c r="GQ5" s="658"/>
      <c r="GR5" s="656" t="s">
        <v>411</v>
      </c>
      <c r="GS5" s="657"/>
      <c r="GT5" s="657"/>
      <c r="GU5" s="657"/>
      <c r="GV5" s="657"/>
      <c r="GW5" s="657"/>
      <c r="GX5" s="657"/>
      <c r="GY5" s="657"/>
      <c r="GZ5" s="657"/>
      <c r="HA5" s="657"/>
      <c r="HB5" s="657"/>
      <c r="HC5" s="657"/>
      <c r="HD5" s="657"/>
      <c r="HE5" s="657"/>
      <c r="HF5" s="657"/>
      <c r="HG5" s="657"/>
      <c r="HH5" s="657"/>
      <c r="HI5" s="657"/>
      <c r="HJ5" s="657"/>
      <c r="HK5" s="657"/>
      <c r="HL5" s="657"/>
      <c r="HM5" s="657"/>
      <c r="HN5" s="657"/>
      <c r="HO5" s="657"/>
      <c r="HP5" s="657"/>
      <c r="HQ5" s="657"/>
      <c r="HR5" s="657"/>
      <c r="HS5" s="658"/>
      <c r="HT5" s="656" t="s">
        <v>412</v>
      </c>
      <c r="HU5" s="657"/>
      <c r="HV5" s="657"/>
      <c r="HW5" s="657"/>
      <c r="HX5" s="657"/>
      <c r="HY5" s="657"/>
      <c r="HZ5" s="657"/>
      <c r="IA5" s="657"/>
      <c r="IB5" s="657"/>
      <c r="IC5" s="657"/>
      <c r="ID5" s="657"/>
      <c r="IE5" s="657"/>
      <c r="IF5" s="657"/>
      <c r="IG5" s="657"/>
      <c r="IH5" s="657"/>
      <c r="II5" s="657"/>
      <c r="IJ5" s="657"/>
      <c r="IK5" s="657"/>
      <c r="IL5" s="657"/>
      <c r="IM5" s="657"/>
      <c r="IN5" s="657"/>
      <c r="IO5" s="657"/>
      <c r="IP5" s="657"/>
      <c r="IQ5" s="657"/>
      <c r="IR5" s="657"/>
      <c r="IS5" s="657"/>
      <c r="IT5" s="657"/>
      <c r="IU5" s="658"/>
      <c r="IV5" s="656" t="s">
        <v>413</v>
      </c>
      <c r="IW5" s="657"/>
      <c r="IX5" s="657"/>
      <c r="IY5" s="657"/>
      <c r="IZ5" s="657"/>
      <c r="JA5" s="657"/>
      <c r="JB5" s="657"/>
      <c r="JC5" s="657"/>
      <c r="JD5" s="657"/>
      <c r="JE5" s="657"/>
      <c r="JF5" s="657"/>
      <c r="JG5" s="657"/>
      <c r="JH5" s="657"/>
      <c r="JI5" s="657"/>
      <c r="JJ5" s="657"/>
      <c r="JK5" s="657"/>
      <c r="JL5" s="657"/>
      <c r="JM5" s="657"/>
      <c r="JN5" s="657"/>
      <c r="JO5" s="657"/>
      <c r="JP5" s="657"/>
      <c r="JQ5" s="657"/>
      <c r="JR5" s="657"/>
      <c r="JS5" s="657"/>
      <c r="JT5" s="657"/>
      <c r="JU5" s="657"/>
      <c r="JV5" s="657"/>
      <c r="JW5" s="658"/>
      <c r="JX5" s="656" t="s">
        <v>414</v>
      </c>
      <c r="JY5" s="657"/>
      <c r="JZ5" s="657"/>
      <c r="KA5" s="657"/>
      <c r="KB5" s="657"/>
      <c r="KC5" s="657"/>
      <c r="KD5" s="657"/>
      <c r="KE5" s="657"/>
      <c r="KF5" s="657"/>
      <c r="KG5" s="657"/>
      <c r="KH5" s="657"/>
      <c r="KI5" s="657"/>
      <c r="KJ5" s="657"/>
      <c r="KK5" s="657"/>
      <c r="KL5" s="657"/>
      <c r="KM5" s="657"/>
      <c r="KN5" s="657"/>
      <c r="KO5" s="657"/>
      <c r="KP5" s="657"/>
      <c r="KQ5" s="657"/>
      <c r="KR5" s="657"/>
      <c r="KS5" s="657"/>
      <c r="KT5" s="657"/>
      <c r="KU5" s="657"/>
      <c r="KV5" s="657"/>
      <c r="KW5" s="657"/>
      <c r="KX5" s="657"/>
      <c r="KY5" s="658"/>
      <c r="KZ5" s="656" t="s">
        <v>415</v>
      </c>
      <c r="LA5" s="657"/>
      <c r="LB5" s="657"/>
      <c r="LC5" s="657"/>
      <c r="LD5" s="657"/>
      <c r="LE5" s="657"/>
      <c r="LF5" s="657"/>
      <c r="LG5" s="657"/>
      <c r="LH5" s="657"/>
      <c r="LI5" s="657"/>
      <c r="LJ5" s="657"/>
      <c r="LK5" s="657"/>
      <c r="LL5" s="657"/>
      <c r="LM5" s="657"/>
      <c r="LN5" s="657"/>
      <c r="LO5" s="657"/>
      <c r="LP5" s="657"/>
      <c r="LQ5" s="657"/>
      <c r="LR5" s="657"/>
      <c r="LS5" s="657"/>
      <c r="LT5" s="657"/>
      <c r="LU5" s="657"/>
      <c r="LV5" s="657"/>
      <c r="LW5" s="657"/>
      <c r="LX5" s="657"/>
      <c r="LY5" s="657"/>
      <c r="LZ5" s="657"/>
      <c r="MA5" s="658"/>
      <c r="MB5" s="659" t="s">
        <v>416</v>
      </c>
      <c r="MC5" s="660"/>
      <c r="MD5" s="660"/>
      <c r="ME5" s="660"/>
      <c r="MF5" s="660"/>
      <c r="MG5" s="660"/>
      <c r="MH5" s="660"/>
      <c r="MI5" s="660"/>
      <c r="MJ5" s="660"/>
      <c r="MK5" s="660"/>
      <c r="ML5" s="660"/>
      <c r="MM5" s="660"/>
      <c r="MN5" s="660"/>
      <c r="MO5" s="660"/>
      <c r="MP5" s="660"/>
      <c r="MQ5" s="660"/>
      <c r="MR5" s="660"/>
      <c r="MS5" s="660"/>
      <c r="MT5" s="660"/>
      <c r="MU5" s="660"/>
      <c r="MV5" s="660"/>
      <c r="MW5" s="660"/>
      <c r="MX5" s="660"/>
      <c r="MY5" s="660"/>
      <c r="MZ5" s="660"/>
      <c r="NA5" s="660"/>
      <c r="NB5" s="660"/>
      <c r="NC5" s="660"/>
    </row>
    <row r="6" spans="1:367" s="274" customFormat="1" ht="39" customHeight="1">
      <c r="A6" s="616"/>
      <c r="B6" s="618"/>
      <c r="C6" s="618"/>
      <c r="D6" s="608" t="s">
        <v>95</v>
      </c>
      <c r="E6" s="609"/>
      <c r="F6" s="609"/>
      <c r="G6" s="609"/>
      <c r="H6" s="609"/>
      <c r="I6" s="610"/>
      <c r="J6" s="653" t="s">
        <v>96</v>
      </c>
      <c r="K6" s="654"/>
      <c r="L6" s="654"/>
      <c r="M6" s="654"/>
      <c r="N6" s="654"/>
      <c r="O6" s="655"/>
      <c r="P6" s="653" t="s">
        <v>97</v>
      </c>
      <c r="Q6" s="654"/>
      <c r="R6" s="654"/>
      <c r="S6" s="655"/>
      <c r="T6" s="621" t="s">
        <v>98</v>
      </c>
      <c r="U6" s="284" t="s">
        <v>99</v>
      </c>
      <c r="V6" s="628" t="s">
        <v>100</v>
      </c>
      <c r="W6" s="628" t="s">
        <v>101</v>
      </c>
      <c r="X6" s="628" t="s">
        <v>102</v>
      </c>
      <c r="Y6" s="628" t="s">
        <v>417</v>
      </c>
      <c r="Z6" s="628" t="s">
        <v>418</v>
      </c>
      <c r="AA6" s="628" t="s">
        <v>419</v>
      </c>
      <c r="AB6" s="628" t="s">
        <v>420</v>
      </c>
      <c r="AC6" s="628" t="s">
        <v>105</v>
      </c>
      <c r="AD6" s="628" t="s">
        <v>106</v>
      </c>
      <c r="AE6" s="285"/>
      <c r="AF6" s="608" t="s">
        <v>95</v>
      </c>
      <c r="AG6" s="609"/>
      <c r="AH6" s="609"/>
      <c r="AI6" s="609"/>
      <c r="AJ6" s="609"/>
      <c r="AK6" s="610"/>
      <c r="AL6" s="653" t="s">
        <v>96</v>
      </c>
      <c r="AM6" s="654"/>
      <c r="AN6" s="654"/>
      <c r="AO6" s="654"/>
      <c r="AP6" s="654"/>
      <c r="AQ6" s="655"/>
      <c r="AR6" s="653" t="s">
        <v>97</v>
      </c>
      <c r="AS6" s="654"/>
      <c r="AT6" s="654"/>
      <c r="AU6" s="655"/>
      <c r="AV6" s="621" t="s">
        <v>98</v>
      </c>
      <c r="AW6" s="284" t="s">
        <v>99</v>
      </c>
      <c r="AX6" s="628" t="s">
        <v>100</v>
      </c>
      <c r="AY6" s="628" t="s">
        <v>101</v>
      </c>
      <c r="AZ6" s="628" t="s">
        <v>102</v>
      </c>
      <c r="BA6" s="628" t="s">
        <v>417</v>
      </c>
      <c r="BB6" s="628" t="s">
        <v>418</v>
      </c>
      <c r="BC6" s="628" t="s">
        <v>419</v>
      </c>
      <c r="BD6" s="628" t="s">
        <v>420</v>
      </c>
      <c r="BE6" s="628" t="s">
        <v>105</v>
      </c>
      <c r="BF6" s="628" t="s">
        <v>106</v>
      </c>
      <c r="BG6" s="285"/>
      <c r="BH6" s="608" t="s">
        <v>95</v>
      </c>
      <c r="BI6" s="609"/>
      <c r="BJ6" s="609"/>
      <c r="BK6" s="609"/>
      <c r="BL6" s="609"/>
      <c r="BM6" s="610"/>
      <c r="BN6" s="653" t="s">
        <v>96</v>
      </c>
      <c r="BO6" s="654"/>
      <c r="BP6" s="654"/>
      <c r="BQ6" s="654"/>
      <c r="BR6" s="654"/>
      <c r="BS6" s="655"/>
      <c r="BT6" s="653" t="s">
        <v>97</v>
      </c>
      <c r="BU6" s="654"/>
      <c r="BV6" s="654"/>
      <c r="BW6" s="655"/>
      <c r="BX6" s="621" t="s">
        <v>98</v>
      </c>
      <c r="BY6" s="284" t="s">
        <v>99</v>
      </c>
      <c r="BZ6" s="628" t="s">
        <v>100</v>
      </c>
      <c r="CA6" s="628" t="s">
        <v>101</v>
      </c>
      <c r="CB6" s="628" t="s">
        <v>102</v>
      </c>
      <c r="CC6" s="628" t="s">
        <v>417</v>
      </c>
      <c r="CD6" s="628" t="s">
        <v>418</v>
      </c>
      <c r="CE6" s="628" t="s">
        <v>419</v>
      </c>
      <c r="CF6" s="628" t="s">
        <v>420</v>
      </c>
      <c r="CG6" s="628" t="s">
        <v>105</v>
      </c>
      <c r="CH6" s="628" t="s">
        <v>106</v>
      </c>
      <c r="CI6" s="285"/>
      <c r="CJ6" s="608" t="s">
        <v>95</v>
      </c>
      <c r="CK6" s="609"/>
      <c r="CL6" s="609"/>
      <c r="CM6" s="609"/>
      <c r="CN6" s="609"/>
      <c r="CO6" s="610"/>
      <c r="CP6" s="653" t="s">
        <v>96</v>
      </c>
      <c r="CQ6" s="654"/>
      <c r="CR6" s="654"/>
      <c r="CS6" s="654"/>
      <c r="CT6" s="654"/>
      <c r="CU6" s="655"/>
      <c r="CV6" s="653" t="s">
        <v>97</v>
      </c>
      <c r="CW6" s="654"/>
      <c r="CX6" s="654"/>
      <c r="CY6" s="655"/>
      <c r="CZ6" s="621" t="s">
        <v>98</v>
      </c>
      <c r="DA6" s="284" t="s">
        <v>99</v>
      </c>
      <c r="DB6" s="628" t="s">
        <v>100</v>
      </c>
      <c r="DC6" s="628" t="s">
        <v>101</v>
      </c>
      <c r="DD6" s="628" t="s">
        <v>102</v>
      </c>
      <c r="DE6" s="628" t="s">
        <v>417</v>
      </c>
      <c r="DF6" s="628" t="s">
        <v>418</v>
      </c>
      <c r="DG6" s="628" t="s">
        <v>419</v>
      </c>
      <c r="DH6" s="628" t="s">
        <v>420</v>
      </c>
      <c r="DI6" s="628" t="s">
        <v>105</v>
      </c>
      <c r="DJ6" s="628" t="s">
        <v>106</v>
      </c>
      <c r="DK6" s="285"/>
      <c r="DL6" s="608" t="s">
        <v>95</v>
      </c>
      <c r="DM6" s="609"/>
      <c r="DN6" s="609"/>
      <c r="DO6" s="609"/>
      <c r="DP6" s="609"/>
      <c r="DQ6" s="610"/>
      <c r="DR6" s="653" t="s">
        <v>96</v>
      </c>
      <c r="DS6" s="654"/>
      <c r="DT6" s="654"/>
      <c r="DU6" s="654"/>
      <c r="DV6" s="654"/>
      <c r="DW6" s="655"/>
      <c r="DX6" s="653" t="s">
        <v>97</v>
      </c>
      <c r="DY6" s="654"/>
      <c r="DZ6" s="654"/>
      <c r="EA6" s="655"/>
      <c r="EB6" s="621" t="s">
        <v>98</v>
      </c>
      <c r="EC6" s="284" t="s">
        <v>99</v>
      </c>
      <c r="ED6" s="628" t="s">
        <v>100</v>
      </c>
      <c r="EE6" s="628" t="s">
        <v>101</v>
      </c>
      <c r="EF6" s="628" t="s">
        <v>102</v>
      </c>
      <c r="EG6" s="628" t="s">
        <v>417</v>
      </c>
      <c r="EH6" s="628" t="s">
        <v>418</v>
      </c>
      <c r="EI6" s="628" t="s">
        <v>419</v>
      </c>
      <c r="EJ6" s="628" t="s">
        <v>420</v>
      </c>
      <c r="EK6" s="628" t="s">
        <v>105</v>
      </c>
      <c r="EL6" s="628" t="s">
        <v>106</v>
      </c>
      <c r="EM6" s="285"/>
      <c r="EN6" s="608" t="s">
        <v>95</v>
      </c>
      <c r="EO6" s="609"/>
      <c r="EP6" s="609"/>
      <c r="EQ6" s="609"/>
      <c r="ER6" s="609"/>
      <c r="ES6" s="610"/>
      <c r="ET6" s="653" t="s">
        <v>96</v>
      </c>
      <c r="EU6" s="654"/>
      <c r="EV6" s="654"/>
      <c r="EW6" s="654"/>
      <c r="EX6" s="654"/>
      <c r="EY6" s="655"/>
      <c r="EZ6" s="653" t="s">
        <v>97</v>
      </c>
      <c r="FA6" s="654"/>
      <c r="FB6" s="654"/>
      <c r="FC6" s="655"/>
      <c r="FD6" s="621" t="s">
        <v>98</v>
      </c>
      <c r="FE6" s="284" t="s">
        <v>99</v>
      </c>
      <c r="FF6" s="628" t="s">
        <v>100</v>
      </c>
      <c r="FG6" s="628" t="s">
        <v>101</v>
      </c>
      <c r="FH6" s="628" t="s">
        <v>102</v>
      </c>
      <c r="FI6" s="628" t="s">
        <v>417</v>
      </c>
      <c r="FJ6" s="628" t="s">
        <v>418</v>
      </c>
      <c r="FK6" s="628" t="s">
        <v>419</v>
      </c>
      <c r="FL6" s="628" t="s">
        <v>420</v>
      </c>
      <c r="FM6" s="628" t="s">
        <v>105</v>
      </c>
      <c r="FN6" s="628" t="s">
        <v>106</v>
      </c>
      <c r="FO6" s="285"/>
      <c r="FP6" s="623" t="s">
        <v>95</v>
      </c>
      <c r="FQ6" s="641"/>
      <c r="FR6" s="641"/>
      <c r="FS6" s="641"/>
      <c r="FT6" s="641"/>
      <c r="FU6" s="642"/>
      <c r="FV6" s="608" t="s">
        <v>96</v>
      </c>
      <c r="FW6" s="609"/>
      <c r="FX6" s="609"/>
      <c r="FY6" s="609"/>
      <c r="FZ6" s="609"/>
      <c r="GA6" s="610"/>
      <c r="GB6" s="608" t="s">
        <v>97</v>
      </c>
      <c r="GC6" s="609"/>
      <c r="GD6" s="609"/>
      <c r="GE6" s="610"/>
      <c r="GF6" s="621" t="s">
        <v>98</v>
      </c>
      <c r="GG6" s="284" t="s">
        <v>99</v>
      </c>
      <c r="GH6" s="628" t="s">
        <v>100</v>
      </c>
      <c r="GI6" s="628" t="s">
        <v>101</v>
      </c>
      <c r="GJ6" s="628" t="s">
        <v>102</v>
      </c>
      <c r="GK6" s="628" t="s">
        <v>417</v>
      </c>
      <c r="GL6" s="628" t="s">
        <v>418</v>
      </c>
      <c r="GM6" s="628" t="s">
        <v>419</v>
      </c>
      <c r="GN6" s="628" t="s">
        <v>420</v>
      </c>
      <c r="GO6" s="628" t="s">
        <v>105</v>
      </c>
      <c r="GP6" s="628" t="s">
        <v>106</v>
      </c>
      <c r="GQ6" s="285"/>
      <c r="GR6" s="608" t="s">
        <v>95</v>
      </c>
      <c r="GS6" s="609"/>
      <c r="GT6" s="609"/>
      <c r="GU6" s="609"/>
      <c r="GV6" s="609"/>
      <c r="GW6" s="610"/>
      <c r="GX6" s="608" t="s">
        <v>96</v>
      </c>
      <c r="GY6" s="609"/>
      <c r="GZ6" s="609"/>
      <c r="HA6" s="609"/>
      <c r="HB6" s="609"/>
      <c r="HC6" s="610"/>
      <c r="HD6" s="608" t="s">
        <v>97</v>
      </c>
      <c r="HE6" s="609"/>
      <c r="HF6" s="609"/>
      <c r="HG6" s="610"/>
      <c r="HH6" s="621" t="s">
        <v>98</v>
      </c>
      <c r="HI6" s="284" t="s">
        <v>99</v>
      </c>
      <c r="HJ6" s="628" t="s">
        <v>100</v>
      </c>
      <c r="HK6" s="628" t="s">
        <v>101</v>
      </c>
      <c r="HL6" s="628" t="s">
        <v>102</v>
      </c>
      <c r="HM6" s="628" t="s">
        <v>417</v>
      </c>
      <c r="HN6" s="628" t="s">
        <v>418</v>
      </c>
      <c r="HO6" s="628" t="s">
        <v>419</v>
      </c>
      <c r="HP6" s="628" t="s">
        <v>420</v>
      </c>
      <c r="HQ6" s="628" t="s">
        <v>105</v>
      </c>
      <c r="HR6" s="628" t="s">
        <v>106</v>
      </c>
      <c r="HS6" s="285"/>
      <c r="HT6" s="623" t="s">
        <v>95</v>
      </c>
      <c r="HU6" s="641"/>
      <c r="HV6" s="641"/>
      <c r="HW6" s="641"/>
      <c r="HX6" s="641"/>
      <c r="HY6" s="642"/>
      <c r="HZ6" s="608" t="s">
        <v>96</v>
      </c>
      <c r="IA6" s="609"/>
      <c r="IB6" s="609"/>
      <c r="IC6" s="609"/>
      <c r="ID6" s="609"/>
      <c r="IE6" s="610"/>
      <c r="IF6" s="608" t="s">
        <v>97</v>
      </c>
      <c r="IG6" s="609"/>
      <c r="IH6" s="609"/>
      <c r="II6" s="610"/>
      <c r="IJ6" s="621" t="s">
        <v>98</v>
      </c>
      <c r="IK6" s="284" t="s">
        <v>99</v>
      </c>
      <c r="IL6" s="628" t="s">
        <v>100</v>
      </c>
      <c r="IM6" s="628" t="s">
        <v>101</v>
      </c>
      <c r="IN6" s="628" t="s">
        <v>102</v>
      </c>
      <c r="IO6" s="628" t="s">
        <v>417</v>
      </c>
      <c r="IP6" s="628" t="s">
        <v>418</v>
      </c>
      <c r="IQ6" s="628" t="s">
        <v>419</v>
      </c>
      <c r="IR6" s="628" t="s">
        <v>420</v>
      </c>
      <c r="IS6" s="628" t="s">
        <v>105</v>
      </c>
      <c r="IT6" s="628" t="s">
        <v>106</v>
      </c>
      <c r="IU6" s="285"/>
      <c r="IV6" s="645" t="s">
        <v>95</v>
      </c>
      <c r="IW6" s="646"/>
      <c r="IX6" s="646"/>
      <c r="IY6" s="646"/>
      <c r="IZ6" s="646"/>
      <c r="JA6" s="647"/>
      <c r="JB6" s="608" t="s">
        <v>96</v>
      </c>
      <c r="JC6" s="609"/>
      <c r="JD6" s="609"/>
      <c r="JE6" s="609"/>
      <c r="JF6" s="609"/>
      <c r="JG6" s="610"/>
      <c r="JH6" s="648" t="s">
        <v>97</v>
      </c>
      <c r="JI6" s="649"/>
      <c r="JJ6" s="649"/>
      <c r="JK6" s="650"/>
      <c r="JL6" s="651" t="s">
        <v>98</v>
      </c>
      <c r="JM6" s="286" t="s">
        <v>99</v>
      </c>
      <c r="JN6" s="643" t="s">
        <v>100</v>
      </c>
      <c r="JO6" s="643" t="s">
        <v>101</v>
      </c>
      <c r="JP6" s="643" t="s">
        <v>102</v>
      </c>
      <c r="JQ6" s="628" t="s">
        <v>417</v>
      </c>
      <c r="JR6" s="628" t="s">
        <v>418</v>
      </c>
      <c r="JS6" s="628" t="s">
        <v>419</v>
      </c>
      <c r="JT6" s="628" t="s">
        <v>420</v>
      </c>
      <c r="JU6" s="628" t="s">
        <v>105</v>
      </c>
      <c r="JV6" s="628" t="s">
        <v>106</v>
      </c>
      <c r="JW6" s="285"/>
      <c r="JX6" s="623" t="s">
        <v>95</v>
      </c>
      <c r="JY6" s="641"/>
      <c r="JZ6" s="641"/>
      <c r="KA6" s="641"/>
      <c r="KB6" s="641"/>
      <c r="KC6" s="642"/>
      <c r="KD6" s="608" t="s">
        <v>96</v>
      </c>
      <c r="KE6" s="609"/>
      <c r="KF6" s="609"/>
      <c r="KG6" s="609"/>
      <c r="KH6" s="609"/>
      <c r="KI6" s="610"/>
      <c r="KJ6" s="608" t="s">
        <v>97</v>
      </c>
      <c r="KK6" s="609"/>
      <c r="KL6" s="609"/>
      <c r="KM6" s="610"/>
      <c r="KN6" s="621" t="s">
        <v>98</v>
      </c>
      <c r="KO6" s="284" t="s">
        <v>99</v>
      </c>
      <c r="KP6" s="628" t="s">
        <v>100</v>
      </c>
      <c r="KQ6" s="628" t="s">
        <v>107</v>
      </c>
      <c r="KR6" s="628" t="s">
        <v>102</v>
      </c>
      <c r="KS6" s="628" t="s">
        <v>417</v>
      </c>
      <c r="KT6" s="628" t="s">
        <v>418</v>
      </c>
      <c r="KU6" s="628" t="s">
        <v>419</v>
      </c>
      <c r="KV6" s="628" t="s">
        <v>420</v>
      </c>
      <c r="KW6" s="628" t="s">
        <v>105</v>
      </c>
      <c r="KX6" s="628" t="s">
        <v>106</v>
      </c>
      <c r="KY6" s="285"/>
      <c r="KZ6" s="623" t="s">
        <v>95</v>
      </c>
      <c r="LA6" s="641"/>
      <c r="LB6" s="641"/>
      <c r="LC6" s="641"/>
      <c r="LD6" s="641"/>
      <c r="LE6" s="642"/>
      <c r="LF6" s="608" t="s">
        <v>96</v>
      </c>
      <c r="LG6" s="609"/>
      <c r="LH6" s="609"/>
      <c r="LI6" s="609"/>
      <c r="LJ6" s="609"/>
      <c r="LK6" s="610"/>
      <c r="LL6" s="608" t="s">
        <v>97</v>
      </c>
      <c r="LM6" s="609"/>
      <c r="LN6" s="609"/>
      <c r="LO6" s="610"/>
      <c r="LP6" s="621" t="s">
        <v>98</v>
      </c>
      <c r="LQ6" s="284" t="s">
        <v>99</v>
      </c>
      <c r="LR6" s="628" t="s">
        <v>100</v>
      </c>
      <c r="LS6" s="628" t="s">
        <v>107</v>
      </c>
      <c r="LT6" s="628" t="s">
        <v>102</v>
      </c>
      <c r="LU6" s="628" t="s">
        <v>417</v>
      </c>
      <c r="LV6" s="628" t="s">
        <v>418</v>
      </c>
      <c r="LW6" s="628" t="s">
        <v>419</v>
      </c>
      <c r="LX6" s="628" t="s">
        <v>420</v>
      </c>
      <c r="LY6" s="628" t="s">
        <v>105</v>
      </c>
      <c r="LZ6" s="628" t="s">
        <v>106</v>
      </c>
      <c r="MA6" s="285"/>
      <c r="MB6" s="623" t="s">
        <v>95</v>
      </c>
      <c r="MC6" s="641"/>
      <c r="MD6" s="641"/>
      <c r="ME6" s="641"/>
      <c r="MF6" s="641"/>
      <c r="MG6" s="642"/>
      <c r="MH6" s="608" t="s">
        <v>96</v>
      </c>
      <c r="MI6" s="609"/>
      <c r="MJ6" s="609"/>
      <c r="MK6" s="609"/>
      <c r="ML6" s="609"/>
      <c r="MM6" s="610"/>
      <c r="MN6" s="608" t="s">
        <v>97</v>
      </c>
      <c r="MO6" s="609"/>
      <c r="MP6" s="609"/>
      <c r="MQ6" s="610"/>
      <c r="MR6" s="621" t="s">
        <v>98</v>
      </c>
      <c r="MS6" s="284" t="s">
        <v>99</v>
      </c>
      <c r="MT6" s="628" t="s">
        <v>100</v>
      </c>
      <c r="MU6" s="628" t="s">
        <v>107</v>
      </c>
      <c r="MV6" s="639" t="s">
        <v>102</v>
      </c>
      <c r="MW6" s="628" t="s">
        <v>417</v>
      </c>
      <c r="MX6" s="628" t="s">
        <v>418</v>
      </c>
      <c r="MY6" s="628" t="s">
        <v>419</v>
      </c>
      <c r="MZ6" s="628" t="s">
        <v>420</v>
      </c>
      <c r="NA6" s="628" t="s">
        <v>105</v>
      </c>
      <c r="NB6" s="628" t="s">
        <v>106</v>
      </c>
      <c r="NC6" s="287"/>
    </row>
    <row r="7" spans="1:367" s="293" customFormat="1" ht="50.25" customHeight="1">
      <c r="A7" s="617"/>
      <c r="B7" s="618"/>
      <c r="C7" s="618"/>
      <c r="D7" s="280" t="s">
        <v>421</v>
      </c>
      <c r="E7" s="284" t="s">
        <v>108</v>
      </c>
      <c r="F7" s="284" t="s">
        <v>109</v>
      </c>
      <c r="G7" s="284" t="s">
        <v>110</v>
      </c>
      <c r="H7" s="284" t="s">
        <v>111</v>
      </c>
      <c r="I7" s="284" t="s">
        <v>112</v>
      </c>
      <c r="J7" s="280" t="s">
        <v>421</v>
      </c>
      <c r="K7" s="284" t="s">
        <v>108</v>
      </c>
      <c r="L7" s="284" t="s">
        <v>109</v>
      </c>
      <c r="M7" s="284" t="s">
        <v>110</v>
      </c>
      <c r="N7" s="288" t="s">
        <v>111</v>
      </c>
      <c r="O7" s="288" t="s">
        <v>112</v>
      </c>
      <c r="P7" s="289">
        <v>12.5</v>
      </c>
      <c r="Q7" s="289">
        <v>8</v>
      </c>
      <c r="R7" s="289">
        <v>5</v>
      </c>
      <c r="S7" s="288" t="s">
        <v>113</v>
      </c>
      <c r="T7" s="622"/>
      <c r="U7" s="284" t="s">
        <v>114</v>
      </c>
      <c r="V7" s="629"/>
      <c r="W7" s="629"/>
      <c r="X7" s="629"/>
      <c r="Y7" s="629"/>
      <c r="Z7" s="629"/>
      <c r="AA7" s="629"/>
      <c r="AB7" s="629"/>
      <c r="AC7" s="629"/>
      <c r="AD7" s="629"/>
      <c r="AE7" s="290" t="s">
        <v>116</v>
      </c>
      <c r="AF7" s="280" t="s">
        <v>421</v>
      </c>
      <c r="AG7" s="284" t="s">
        <v>108</v>
      </c>
      <c r="AH7" s="284" t="s">
        <v>109</v>
      </c>
      <c r="AI7" s="284" t="s">
        <v>110</v>
      </c>
      <c r="AJ7" s="284" t="s">
        <v>111</v>
      </c>
      <c r="AK7" s="284" t="s">
        <v>112</v>
      </c>
      <c r="AL7" s="280" t="s">
        <v>421</v>
      </c>
      <c r="AM7" s="284" t="s">
        <v>108</v>
      </c>
      <c r="AN7" s="284" t="s">
        <v>109</v>
      </c>
      <c r="AO7" s="284" t="s">
        <v>110</v>
      </c>
      <c r="AP7" s="288" t="s">
        <v>111</v>
      </c>
      <c r="AQ7" s="288" t="s">
        <v>112</v>
      </c>
      <c r="AR7" s="289">
        <v>12.5</v>
      </c>
      <c r="AS7" s="289">
        <v>8</v>
      </c>
      <c r="AT7" s="289">
        <v>5</v>
      </c>
      <c r="AU7" s="288" t="s">
        <v>113</v>
      </c>
      <c r="AV7" s="622"/>
      <c r="AW7" s="284" t="s">
        <v>114</v>
      </c>
      <c r="AX7" s="629"/>
      <c r="AY7" s="629"/>
      <c r="AZ7" s="629"/>
      <c r="BA7" s="629"/>
      <c r="BB7" s="629"/>
      <c r="BC7" s="629"/>
      <c r="BD7" s="629"/>
      <c r="BE7" s="629"/>
      <c r="BF7" s="629"/>
      <c r="BG7" s="290" t="s">
        <v>116</v>
      </c>
      <c r="BH7" s="280" t="s">
        <v>421</v>
      </c>
      <c r="BI7" s="284" t="s">
        <v>108</v>
      </c>
      <c r="BJ7" s="284" t="s">
        <v>109</v>
      </c>
      <c r="BK7" s="284" t="s">
        <v>110</v>
      </c>
      <c r="BL7" s="284" t="s">
        <v>111</v>
      </c>
      <c r="BM7" s="284" t="s">
        <v>112</v>
      </c>
      <c r="BN7" s="280" t="s">
        <v>421</v>
      </c>
      <c r="BO7" s="284" t="s">
        <v>108</v>
      </c>
      <c r="BP7" s="284" t="s">
        <v>109</v>
      </c>
      <c r="BQ7" s="284" t="s">
        <v>110</v>
      </c>
      <c r="BR7" s="288" t="s">
        <v>111</v>
      </c>
      <c r="BS7" s="288" t="s">
        <v>112</v>
      </c>
      <c r="BT7" s="289">
        <v>12.5</v>
      </c>
      <c r="BU7" s="289">
        <v>8</v>
      </c>
      <c r="BV7" s="289">
        <v>5</v>
      </c>
      <c r="BW7" s="288" t="s">
        <v>113</v>
      </c>
      <c r="BX7" s="622"/>
      <c r="BY7" s="284" t="s">
        <v>114</v>
      </c>
      <c r="BZ7" s="629"/>
      <c r="CA7" s="629"/>
      <c r="CB7" s="629"/>
      <c r="CC7" s="629"/>
      <c r="CD7" s="629"/>
      <c r="CE7" s="629"/>
      <c r="CF7" s="629"/>
      <c r="CG7" s="629"/>
      <c r="CH7" s="629"/>
      <c r="CI7" s="290" t="s">
        <v>116</v>
      </c>
      <c r="CJ7" s="280" t="s">
        <v>421</v>
      </c>
      <c r="CK7" s="284" t="s">
        <v>108</v>
      </c>
      <c r="CL7" s="284" t="s">
        <v>109</v>
      </c>
      <c r="CM7" s="284" t="s">
        <v>110</v>
      </c>
      <c r="CN7" s="284" t="s">
        <v>111</v>
      </c>
      <c r="CO7" s="284" t="s">
        <v>112</v>
      </c>
      <c r="CP7" s="280" t="s">
        <v>421</v>
      </c>
      <c r="CQ7" s="284" t="s">
        <v>108</v>
      </c>
      <c r="CR7" s="284" t="s">
        <v>109</v>
      </c>
      <c r="CS7" s="284" t="s">
        <v>110</v>
      </c>
      <c r="CT7" s="288" t="s">
        <v>111</v>
      </c>
      <c r="CU7" s="288" t="s">
        <v>112</v>
      </c>
      <c r="CV7" s="289">
        <v>12.5</v>
      </c>
      <c r="CW7" s="289">
        <v>8</v>
      </c>
      <c r="CX7" s="289">
        <v>5</v>
      </c>
      <c r="CY7" s="288" t="s">
        <v>113</v>
      </c>
      <c r="CZ7" s="622"/>
      <c r="DA7" s="284" t="s">
        <v>114</v>
      </c>
      <c r="DB7" s="629"/>
      <c r="DC7" s="629"/>
      <c r="DD7" s="629"/>
      <c r="DE7" s="629"/>
      <c r="DF7" s="629"/>
      <c r="DG7" s="629"/>
      <c r="DH7" s="629"/>
      <c r="DI7" s="629"/>
      <c r="DJ7" s="629"/>
      <c r="DK7" s="290" t="s">
        <v>116</v>
      </c>
      <c r="DL7" s="280" t="s">
        <v>421</v>
      </c>
      <c r="DM7" s="284" t="s">
        <v>108</v>
      </c>
      <c r="DN7" s="284" t="s">
        <v>109</v>
      </c>
      <c r="DO7" s="284" t="s">
        <v>110</v>
      </c>
      <c r="DP7" s="284" t="s">
        <v>111</v>
      </c>
      <c r="DQ7" s="284" t="s">
        <v>112</v>
      </c>
      <c r="DR7" s="280" t="s">
        <v>421</v>
      </c>
      <c r="DS7" s="284" t="s">
        <v>108</v>
      </c>
      <c r="DT7" s="284" t="s">
        <v>109</v>
      </c>
      <c r="DU7" s="284" t="s">
        <v>110</v>
      </c>
      <c r="DV7" s="288" t="s">
        <v>111</v>
      </c>
      <c r="DW7" s="288" t="s">
        <v>112</v>
      </c>
      <c r="DX7" s="289">
        <v>12.5</v>
      </c>
      <c r="DY7" s="289">
        <v>8</v>
      </c>
      <c r="DZ7" s="289">
        <v>5</v>
      </c>
      <c r="EA7" s="288" t="s">
        <v>113</v>
      </c>
      <c r="EB7" s="622"/>
      <c r="EC7" s="284" t="s">
        <v>114</v>
      </c>
      <c r="ED7" s="629"/>
      <c r="EE7" s="629"/>
      <c r="EF7" s="629"/>
      <c r="EG7" s="629"/>
      <c r="EH7" s="629"/>
      <c r="EI7" s="629"/>
      <c r="EJ7" s="629"/>
      <c r="EK7" s="629"/>
      <c r="EL7" s="629"/>
      <c r="EM7" s="290" t="s">
        <v>116</v>
      </c>
      <c r="EN7" s="280" t="s">
        <v>421</v>
      </c>
      <c r="EO7" s="284" t="s">
        <v>108</v>
      </c>
      <c r="EP7" s="284" t="s">
        <v>109</v>
      </c>
      <c r="EQ7" s="284" t="s">
        <v>110</v>
      </c>
      <c r="ER7" s="284" t="s">
        <v>111</v>
      </c>
      <c r="ES7" s="284" t="s">
        <v>112</v>
      </c>
      <c r="ET7" s="280" t="s">
        <v>421</v>
      </c>
      <c r="EU7" s="284" t="s">
        <v>108</v>
      </c>
      <c r="EV7" s="284" t="s">
        <v>109</v>
      </c>
      <c r="EW7" s="284" t="s">
        <v>110</v>
      </c>
      <c r="EX7" s="288" t="s">
        <v>111</v>
      </c>
      <c r="EY7" s="288" t="s">
        <v>112</v>
      </c>
      <c r="EZ7" s="289">
        <v>12.5</v>
      </c>
      <c r="FA7" s="289">
        <v>8</v>
      </c>
      <c r="FB7" s="289">
        <v>5</v>
      </c>
      <c r="FC7" s="288" t="s">
        <v>113</v>
      </c>
      <c r="FD7" s="622"/>
      <c r="FE7" s="284" t="s">
        <v>114</v>
      </c>
      <c r="FF7" s="629"/>
      <c r="FG7" s="629"/>
      <c r="FH7" s="629"/>
      <c r="FI7" s="629"/>
      <c r="FJ7" s="629"/>
      <c r="FK7" s="629"/>
      <c r="FL7" s="629"/>
      <c r="FM7" s="629"/>
      <c r="FN7" s="629"/>
      <c r="FO7" s="290" t="s">
        <v>116</v>
      </c>
      <c r="FP7" s="280" t="s">
        <v>421</v>
      </c>
      <c r="FQ7" s="284" t="s">
        <v>108</v>
      </c>
      <c r="FR7" s="284" t="s">
        <v>109</v>
      </c>
      <c r="FS7" s="284" t="s">
        <v>110</v>
      </c>
      <c r="FT7" s="284" t="s">
        <v>111</v>
      </c>
      <c r="FU7" s="284" t="s">
        <v>112</v>
      </c>
      <c r="FV7" s="280" t="s">
        <v>421</v>
      </c>
      <c r="FW7" s="284" t="s">
        <v>108</v>
      </c>
      <c r="FX7" s="284" t="s">
        <v>109</v>
      </c>
      <c r="FY7" s="284" t="s">
        <v>110</v>
      </c>
      <c r="FZ7" s="288" t="s">
        <v>111</v>
      </c>
      <c r="GA7" s="288" t="s">
        <v>112</v>
      </c>
      <c r="GB7" s="289">
        <v>12.5</v>
      </c>
      <c r="GC7" s="289">
        <v>8</v>
      </c>
      <c r="GD7" s="289">
        <v>5</v>
      </c>
      <c r="GE7" s="288" t="s">
        <v>113</v>
      </c>
      <c r="GF7" s="622"/>
      <c r="GG7" s="284" t="s">
        <v>114</v>
      </c>
      <c r="GH7" s="629"/>
      <c r="GI7" s="629"/>
      <c r="GJ7" s="629"/>
      <c r="GK7" s="629"/>
      <c r="GL7" s="629"/>
      <c r="GM7" s="629"/>
      <c r="GN7" s="629"/>
      <c r="GO7" s="629"/>
      <c r="GP7" s="629"/>
      <c r="GQ7" s="290" t="s">
        <v>116</v>
      </c>
      <c r="GR7" s="280" t="s">
        <v>421</v>
      </c>
      <c r="GS7" s="284" t="s">
        <v>108</v>
      </c>
      <c r="GT7" s="284" t="s">
        <v>109</v>
      </c>
      <c r="GU7" s="284" t="s">
        <v>110</v>
      </c>
      <c r="GV7" s="284" t="s">
        <v>111</v>
      </c>
      <c r="GW7" s="284" t="s">
        <v>112</v>
      </c>
      <c r="GX7" s="280" t="s">
        <v>421</v>
      </c>
      <c r="GY7" s="284" t="s">
        <v>108</v>
      </c>
      <c r="GZ7" s="284" t="s">
        <v>109</v>
      </c>
      <c r="HA7" s="284" t="s">
        <v>110</v>
      </c>
      <c r="HB7" s="288" t="s">
        <v>111</v>
      </c>
      <c r="HC7" s="288" t="s">
        <v>112</v>
      </c>
      <c r="HD7" s="289">
        <v>12.5</v>
      </c>
      <c r="HE7" s="289">
        <v>8</v>
      </c>
      <c r="HF7" s="289">
        <v>5</v>
      </c>
      <c r="HG7" s="288" t="s">
        <v>113</v>
      </c>
      <c r="HH7" s="622"/>
      <c r="HI7" s="284" t="s">
        <v>114</v>
      </c>
      <c r="HJ7" s="629"/>
      <c r="HK7" s="629"/>
      <c r="HL7" s="629"/>
      <c r="HM7" s="629"/>
      <c r="HN7" s="629"/>
      <c r="HO7" s="629"/>
      <c r="HP7" s="629"/>
      <c r="HQ7" s="629"/>
      <c r="HR7" s="629"/>
      <c r="HS7" s="290" t="s">
        <v>116</v>
      </c>
      <c r="HT7" s="280" t="s">
        <v>421</v>
      </c>
      <c r="HU7" s="284" t="s">
        <v>108</v>
      </c>
      <c r="HV7" s="284" t="s">
        <v>109</v>
      </c>
      <c r="HW7" s="284" t="s">
        <v>110</v>
      </c>
      <c r="HX7" s="284" t="s">
        <v>111</v>
      </c>
      <c r="HY7" s="284" t="s">
        <v>112</v>
      </c>
      <c r="HZ7" s="280" t="s">
        <v>421</v>
      </c>
      <c r="IA7" s="284" t="s">
        <v>108</v>
      </c>
      <c r="IB7" s="284" t="s">
        <v>109</v>
      </c>
      <c r="IC7" s="284" t="s">
        <v>110</v>
      </c>
      <c r="ID7" s="288" t="s">
        <v>111</v>
      </c>
      <c r="IE7" s="288" t="s">
        <v>112</v>
      </c>
      <c r="IF7" s="289">
        <v>12.5</v>
      </c>
      <c r="IG7" s="289">
        <v>8</v>
      </c>
      <c r="IH7" s="289">
        <v>5</v>
      </c>
      <c r="II7" s="288" t="s">
        <v>113</v>
      </c>
      <c r="IJ7" s="622"/>
      <c r="IK7" s="284" t="s">
        <v>114</v>
      </c>
      <c r="IL7" s="629"/>
      <c r="IM7" s="629"/>
      <c r="IN7" s="629"/>
      <c r="IO7" s="629"/>
      <c r="IP7" s="629"/>
      <c r="IQ7" s="629"/>
      <c r="IR7" s="629"/>
      <c r="IS7" s="629"/>
      <c r="IT7" s="629"/>
      <c r="IU7" s="290" t="s">
        <v>116</v>
      </c>
      <c r="IV7" s="280" t="s">
        <v>421</v>
      </c>
      <c r="IW7" s="286" t="s">
        <v>108</v>
      </c>
      <c r="IX7" s="286" t="s">
        <v>109</v>
      </c>
      <c r="IY7" s="286" t="s">
        <v>110</v>
      </c>
      <c r="IZ7" s="286" t="s">
        <v>111</v>
      </c>
      <c r="JA7" s="286" t="s">
        <v>112</v>
      </c>
      <c r="JB7" s="280" t="s">
        <v>421</v>
      </c>
      <c r="JC7" s="284" t="s">
        <v>108</v>
      </c>
      <c r="JD7" s="284" t="s">
        <v>109</v>
      </c>
      <c r="JE7" s="284" t="s">
        <v>110</v>
      </c>
      <c r="JF7" s="288" t="s">
        <v>111</v>
      </c>
      <c r="JG7" s="288" t="s">
        <v>112</v>
      </c>
      <c r="JH7" s="289">
        <v>12.5</v>
      </c>
      <c r="JI7" s="291">
        <v>8</v>
      </c>
      <c r="JJ7" s="291">
        <v>5</v>
      </c>
      <c r="JK7" s="292" t="s">
        <v>113</v>
      </c>
      <c r="JL7" s="652"/>
      <c r="JM7" s="286" t="s">
        <v>114</v>
      </c>
      <c r="JN7" s="644"/>
      <c r="JO7" s="644"/>
      <c r="JP7" s="644"/>
      <c r="JQ7" s="629"/>
      <c r="JR7" s="629"/>
      <c r="JS7" s="629"/>
      <c r="JT7" s="629"/>
      <c r="JU7" s="629"/>
      <c r="JV7" s="629"/>
      <c r="JW7" s="290" t="s">
        <v>116</v>
      </c>
      <c r="JX7" s="280" t="s">
        <v>421</v>
      </c>
      <c r="JY7" s="284" t="s">
        <v>108</v>
      </c>
      <c r="JZ7" s="284" t="s">
        <v>109</v>
      </c>
      <c r="KA7" s="284" t="s">
        <v>110</v>
      </c>
      <c r="KB7" s="284" t="s">
        <v>111</v>
      </c>
      <c r="KC7" s="284" t="s">
        <v>112</v>
      </c>
      <c r="KD7" s="280" t="s">
        <v>421</v>
      </c>
      <c r="KE7" s="284" t="s">
        <v>108</v>
      </c>
      <c r="KF7" s="284" t="s">
        <v>109</v>
      </c>
      <c r="KG7" s="284" t="s">
        <v>110</v>
      </c>
      <c r="KH7" s="288" t="s">
        <v>111</v>
      </c>
      <c r="KI7" s="288" t="s">
        <v>112</v>
      </c>
      <c r="KJ7" s="289">
        <v>12.5</v>
      </c>
      <c r="KK7" s="289">
        <v>8</v>
      </c>
      <c r="KL7" s="289">
        <v>5</v>
      </c>
      <c r="KM7" s="288" t="s">
        <v>113</v>
      </c>
      <c r="KN7" s="622"/>
      <c r="KO7" s="284" t="s">
        <v>114</v>
      </c>
      <c r="KP7" s="629"/>
      <c r="KQ7" s="629"/>
      <c r="KR7" s="629"/>
      <c r="KS7" s="629"/>
      <c r="KT7" s="629"/>
      <c r="KU7" s="629"/>
      <c r="KV7" s="629"/>
      <c r="KW7" s="629"/>
      <c r="KX7" s="629"/>
      <c r="KY7" s="290" t="s">
        <v>116</v>
      </c>
      <c r="KZ7" s="280" t="s">
        <v>421</v>
      </c>
      <c r="LA7" s="284" t="s">
        <v>108</v>
      </c>
      <c r="LB7" s="284" t="s">
        <v>109</v>
      </c>
      <c r="LC7" s="284" t="s">
        <v>110</v>
      </c>
      <c r="LD7" s="284" t="s">
        <v>111</v>
      </c>
      <c r="LE7" s="284" t="s">
        <v>112</v>
      </c>
      <c r="LF7" s="280" t="s">
        <v>421</v>
      </c>
      <c r="LG7" s="284" t="s">
        <v>108</v>
      </c>
      <c r="LH7" s="284" t="s">
        <v>109</v>
      </c>
      <c r="LI7" s="284" t="s">
        <v>110</v>
      </c>
      <c r="LJ7" s="288" t="s">
        <v>111</v>
      </c>
      <c r="LK7" s="288" t="s">
        <v>112</v>
      </c>
      <c r="LL7" s="289">
        <v>12.5</v>
      </c>
      <c r="LM7" s="289">
        <v>8</v>
      </c>
      <c r="LN7" s="289">
        <v>5</v>
      </c>
      <c r="LO7" s="288" t="s">
        <v>113</v>
      </c>
      <c r="LP7" s="622"/>
      <c r="LQ7" s="284" t="s">
        <v>114</v>
      </c>
      <c r="LR7" s="629"/>
      <c r="LS7" s="629"/>
      <c r="LT7" s="629"/>
      <c r="LU7" s="629"/>
      <c r="LV7" s="629"/>
      <c r="LW7" s="629"/>
      <c r="LX7" s="629"/>
      <c r="LY7" s="629"/>
      <c r="LZ7" s="629"/>
      <c r="MA7" s="290" t="s">
        <v>116</v>
      </c>
      <c r="MB7" s="280" t="s">
        <v>421</v>
      </c>
      <c r="MC7" s="284" t="s">
        <v>108</v>
      </c>
      <c r="MD7" s="284" t="s">
        <v>109</v>
      </c>
      <c r="ME7" s="284" t="s">
        <v>110</v>
      </c>
      <c r="MF7" s="284" t="s">
        <v>111</v>
      </c>
      <c r="MG7" s="284" t="s">
        <v>112</v>
      </c>
      <c r="MH7" s="280" t="s">
        <v>421</v>
      </c>
      <c r="MI7" s="284" t="s">
        <v>108</v>
      </c>
      <c r="MJ7" s="284" t="s">
        <v>109</v>
      </c>
      <c r="MK7" s="284" t="s">
        <v>110</v>
      </c>
      <c r="ML7" s="288" t="s">
        <v>111</v>
      </c>
      <c r="MM7" s="288" t="s">
        <v>112</v>
      </c>
      <c r="MN7" s="289">
        <v>12.5</v>
      </c>
      <c r="MO7" s="289">
        <v>8</v>
      </c>
      <c r="MP7" s="289">
        <v>5</v>
      </c>
      <c r="MQ7" s="288" t="s">
        <v>113</v>
      </c>
      <c r="MR7" s="622"/>
      <c r="MS7" s="284" t="s">
        <v>114</v>
      </c>
      <c r="MT7" s="629"/>
      <c r="MU7" s="629"/>
      <c r="MV7" s="640"/>
      <c r="MW7" s="629"/>
      <c r="MX7" s="629"/>
      <c r="MY7" s="629"/>
      <c r="MZ7" s="629"/>
      <c r="NA7" s="629"/>
      <c r="NB7" s="629"/>
      <c r="NC7" s="290" t="s">
        <v>116</v>
      </c>
    </row>
    <row r="8" spans="1:367">
      <c r="A8" s="294">
        <v>1</v>
      </c>
      <c r="B8" s="295" t="s">
        <v>56</v>
      </c>
      <c r="C8" s="296">
        <v>1</v>
      </c>
      <c r="D8" s="297" t="e">
        <f>SUMIF([45]DISCOM_Summary!$F$8:$F$1726,CONCATENATE($C8,"GHMC"),[45]DISCOM_Summary!H$8:H$1726)</f>
        <v>#VALUE!</v>
      </c>
      <c r="E8" s="297" t="e">
        <f>SUMIF([45]DISCOM_Summary!$F$8:$F$1726,CONCATENATE($C8,"U"),[45]DISCOM_Summary!H$8:H$1726)</f>
        <v>#VALUE!</v>
      </c>
      <c r="F8" s="297" t="e">
        <f>SUMIF([45]DISCOM_Summary!$F$8:$F$1726,CONCATENATE(C8,"SU"),[45]DISCOM_Summary!H$8:H$1726)</f>
        <v>#VALUE!</v>
      </c>
      <c r="G8" s="297" t="e">
        <f>SUMIF([45]DISCOM_Summary!$F$8:$F$1726,CONCATENATE(C8,"R"),[45]DISCOM_Summary!H$8:H$1726)</f>
        <v>#VALUE!</v>
      </c>
      <c r="H8" s="297" t="e">
        <f>SUMIF([45]DISCOM_Summary!$D$8:$D$1726,C8,[45]DISCOM_Summary!I$8:I$1726)</f>
        <v>#VALUE!</v>
      </c>
      <c r="I8" s="297" t="e">
        <f>SUMIF([45]DISCOM_Summary!$D$8:$D$1726,$C8,[45]DISCOM_Summary!J$8:J$1726)</f>
        <v>#VALUE!</v>
      </c>
      <c r="J8" s="297" t="e">
        <f>SUMIF([45]DISCOM_Summary!$F$8:$F$1726,CONCATENATE($C8,"GHMC"),[45]DISCOM_Summary!O$8:O$1726)</f>
        <v>#VALUE!</v>
      </c>
      <c r="K8" s="297" t="e">
        <f>SUMIF([45]DISCOM_Summary!$F$8:$F$1726,CONCATENATE($C8,"U"),[45]DISCOM_Summary!O$8:O$1726)</f>
        <v>#VALUE!</v>
      </c>
      <c r="L8" s="297" t="e">
        <f>SUMIF([45]DISCOM_Summary!$F$8:$F$1726,CONCATENATE(C8,"SU"),[45]DISCOM_Summary!O$8:O$1726)</f>
        <v>#VALUE!</v>
      </c>
      <c r="M8" s="297" t="e">
        <f>SUMIF([45]DISCOM_Summary!$F$8:$F$1726,CONCATENATE(C8,"R"),[45]DISCOM_Summary!O$8:O$1726)</f>
        <v>#VALUE!</v>
      </c>
      <c r="N8" s="297" t="e">
        <f>8*(K8+L8)+5*M8+12.5*J8</f>
        <v>#VALUE!</v>
      </c>
      <c r="O8" s="297" t="e">
        <f>6*(K8+L8+J8)+4*M8</f>
        <v>#VALUE!</v>
      </c>
      <c r="P8" s="297" t="e">
        <f>SUMIF([45]DISCOM_Summary!HO$8:$HO$1726,CONCATENATE($C8,P$7),[45]DISCOM_Summary!K$8:K$1726)</f>
        <v>#VALUE!</v>
      </c>
      <c r="Q8" s="297" t="e">
        <f>SUMIF([45]DISCOM_Summary!$HO$8:$HO$1726,CONCATENATE($C8,Q$7),[45]DISCOM_Summary!K$8:K$1726)</f>
        <v>#VALUE!</v>
      </c>
      <c r="R8" s="297" t="e">
        <f>SUMIF([45]DISCOM_Summary!$HO$8:$HO$1726,CONCATENATE($C8,R$7),[45]DISCOM_Summary!K$8:K$1726)</f>
        <v>#VALUE!</v>
      </c>
      <c r="S8" s="297" t="e">
        <f>(Q8*Q$7)+(R8*R$7)+(P8*P$7)</f>
        <v>#VALUE!</v>
      </c>
      <c r="T8" s="297" t="e">
        <f>SUMIF([45]DISCOM_Summary!$D$8:$D$1726,Updated_DISCOM_Summary!$C8,[45]DISCOM_Summary!M$8:M$1726)</f>
        <v>#VALUE!</v>
      </c>
      <c r="U8" s="297" t="e">
        <f>SUMIF([45]DISCOM_Summary!$D$8:$D$1726,Updated_DISCOM_Summary!$C8,[45]DISCOM_Summary!N$8:N$1726)</f>
        <v>#VALUE!</v>
      </c>
      <c r="V8" s="298" t="e">
        <f t="shared" ref="V8:W23" si="33">H8+S8</f>
        <v>#VALUE!</v>
      </c>
      <c r="W8" s="298" t="e">
        <f t="shared" si="33"/>
        <v>#VALUE!</v>
      </c>
      <c r="X8" s="298" t="e">
        <f>U8*'[45]Key Inputs'!$B$16</f>
        <v>#VALUE!</v>
      </c>
      <c r="Y8" s="299" t="e">
        <f>SUMIF([45]DISCOM_Summary!$D$8:$D$1726,Updated_DISCOM_Summary!$C8,[45]DISCOM_Summary!S$8:S$1726)</f>
        <v>#VALUE!</v>
      </c>
      <c r="Z8" s="299" t="e">
        <f>SUMIF([45]DISCOM_Summary!$D$8:$D$1726,Updated_DISCOM_Summary!$C8,[45]DISCOM_Summary!T$8:T$1726)</f>
        <v>#VALUE!</v>
      </c>
      <c r="AA8" s="299" t="e">
        <f>SUMIF([45]DISCOM_Summary!$D$8:$D$1726,Updated_DISCOM_Summary!$C8,[45]DISCOM_Summary!U$8:U$1726)</f>
        <v>#VALUE!</v>
      </c>
      <c r="AB8" s="299" t="e">
        <f>SUMIF([45]DISCOM_Summary!$D$8:$D$1726,Updated_DISCOM_Summary!$C8,[45]DISCOM_Summary!V$8:V$1726)</f>
        <v>#VALUE!</v>
      </c>
      <c r="AC8" s="299" t="e">
        <f>SUMIF([45]DISCOM_Summary!$D$8:$D$1726,Updated_DISCOM_Summary!$C8,[45]DISCOM_Summary!W$8:W$1726)</f>
        <v>#VALUE!</v>
      </c>
      <c r="AD8" s="299" t="e">
        <f>SUMIF([45]DISCOM_Summary!$D$8:$D$1726,Updated_DISCOM_Summary!$C8,[45]DISCOM_Summary!X$8:X$1726)</f>
        <v>#VALUE!</v>
      </c>
      <c r="AE8" s="299" t="e">
        <f>SUMIF([45]DISCOM_Summary!$D$8:$D$1726,Updated_DISCOM_Summary!$C8,[45]DISCOM_Summary!Y$8:Y$1726)</f>
        <v>#VALUE!</v>
      </c>
      <c r="AF8" s="297" t="e">
        <f>SUMIF([45]DISCOM_Summary!$F$8:$F$1726,CONCATENATE($C8,"GHMC"),[45]DISCOM_Summary!Z$8:Z$1726)</f>
        <v>#VALUE!</v>
      </c>
      <c r="AG8" s="297" t="e">
        <f>SUMIF([45]DISCOM_Summary!$F$8:$F$1726,CONCATENATE($C8,"U"),[45]DISCOM_Summary!Z$8:Z$1726)</f>
        <v>#VALUE!</v>
      </c>
      <c r="AH8" s="297" t="e">
        <f>SUMIF([45]DISCOM_Summary!$F$8:$F$1726,CONCATENATE(C8,"SU"),[45]DISCOM_Summary!Z$8:Z$1726)</f>
        <v>#VALUE!</v>
      </c>
      <c r="AI8" s="297" t="e">
        <f>SUMIF([45]DISCOM_Summary!$F$8:$F$1726,CONCATENATE(C8,"R"),[45]DISCOM_Summary!Z$8:Z$1726)</f>
        <v>#VALUE!</v>
      </c>
      <c r="AJ8" s="297" t="e">
        <f>SUMIF([45]DISCOM_Summary!$D$8:$D$1726,C8,[45]DISCOM_Summary!AA$8:AA$1726)</f>
        <v>#VALUE!</v>
      </c>
      <c r="AK8" s="297" t="e">
        <f>SUMIF([45]DISCOM_Summary!$D$8:$D$1726,$C8,[45]DISCOM_Summary!AB$8:AB$1726)</f>
        <v>#VALUE!</v>
      </c>
      <c r="AL8" s="297" t="e">
        <f>SUMIF([45]DISCOM_Summary!$F$8:$F$1726,CONCATENATE($C8,"GHMC"),[45]DISCOM_Summary!AG$8:AG$1726)</f>
        <v>#VALUE!</v>
      </c>
      <c r="AM8" s="297" t="e">
        <f>SUMIF([45]DISCOM_Summary!$F$8:$F$1726,CONCATENATE($C8,"U"),[45]DISCOM_Summary!AG$8:AG$1726)</f>
        <v>#VALUE!</v>
      </c>
      <c r="AN8" s="297" t="e">
        <f>SUMIF([45]DISCOM_Summary!$F$8:$F$1726,CONCATENATE(C8,"SU"),[45]DISCOM_Summary!AG$8:AG$1726)</f>
        <v>#VALUE!</v>
      </c>
      <c r="AO8" s="297" t="e">
        <f>SUMIF([45]DISCOM_Summary!$F$8:$F$1726,CONCATENATE(C8,"R"),[45]DISCOM_Summary!AG$8:AG$1726)</f>
        <v>#VALUE!</v>
      </c>
      <c r="AP8" s="297" t="e">
        <f t="shared" ref="AP8:AP23" si="34">8*(AM8+AN8)+5*AO8+12.5*AL8</f>
        <v>#VALUE!</v>
      </c>
      <c r="AQ8" s="297" t="e">
        <f t="shared" ref="AQ8:AQ23" si="35">6*(AM8+AN8+AL8)+4*AO8</f>
        <v>#VALUE!</v>
      </c>
      <c r="AR8" s="297" t="e">
        <f>SUMIF([45]DISCOM_Summary!$HP$8:HP$1726,CONCATENATE($C8,AR$7),[45]DISCOM_Summary!AC$8:AC$1726)</f>
        <v>#VALUE!</v>
      </c>
      <c r="AS8" s="297" t="e">
        <f>SUMIF([45]DISCOM_Summary!$HP$8:$HP$1726,CONCATENATE($C8,AS$7),[45]DISCOM_Summary!AC$8:AC$1726)</f>
        <v>#VALUE!</v>
      </c>
      <c r="AT8" s="297" t="e">
        <f>SUMIF([45]DISCOM_Summary!$HP$8:$HP$1726,CONCATENATE($C8,AT$7),[45]DISCOM_Summary!AC$8:AC$1726)</f>
        <v>#VALUE!</v>
      </c>
      <c r="AU8" s="297" t="e">
        <f t="shared" ref="AU8:AU23" si="36">(AS8*AS$7)+(AT8*AT$7)+(AR8*AR$7)</f>
        <v>#VALUE!</v>
      </c>
      <c r="AV8" s="297" t="e">
        <f>SUMIF([45]DISCOM_Summary!$D$8:$D$1726,Updated_DISCOM_Summary!$C8,[45]DISCOM_Summary!AE$8:AE$1726)</f>
        <v>#VALUE!</v>
      </c>
      <c r="AW8" s="297" t="e">
        <f>SUMIF([45]DISCOM_Summary!$D$8:$D$1726,Updated_DISCOM_Summary!$C8,[45]DISCOM_Summary!AF$8:AF$1726)</f>
        <v>#VALUE!</v>
      </c>
      <c r="AX8" s="298" t="e">
        <f t="shared" ref="AX8:AY23" si="37">AJ8+AU8</f>
        <v>#VALUE!</v>
      </c>
      <c r="AY8" s="298" t="e">
        <f t="shared" si="37"/>
        <v>#VALUE!</v>
      </c>
      <c r="AZ8" s="298" t="e">
        <f>AJ8*'[45]Key Inputs'!$B$16</f>
        <v>#VALUE!</v>
      </c>
      <c r="BA8" s="299" t="e">
        <f>SUMIF([45]DISCOM_Summary!$D$8:$D$1726,Updated_DISCOM_Summary!$C8,[45]DISCOM_Summary!AK$8:AK$1726)</f>
        <v>#VALUE!</v>
      </c>
      <c r="BB8" s="299" t="e">
        <f>SUMIF([45]DISCOM_Summary!$D$8:$D$1726,Updated_DISCOM_Summary!$C8,[45]DISCOM_Summary!AL$8:AL$1726)</f>
        <v>#VALUE!</v>
      </c>
      <c r="BC8" s="299" t="e">
        <f>SUMIF([45]DISCOM_Summary!$D$8:$D$1726,Updated_DISCOM_Summary!$C8,[45]DISCOM_Summary!AM$8:AM$1726)</f>
        <v>#VALUE!</v>
      </c>
      <c r="BD8" s="299" t="e">
        <f>SUMIF([45]DISCOM_Summary!$D$8:$D$1726,Updated_DISCOM_Summary!$C8,[45]DISCOM_Summary!AN$8:AN$1726)</f>
        <v>#VALUE!</v>
      </c>
      <c r="BE8" s="299" t="e">
        <f>SUMIF([45]DISCOM_Summary!$D$8:$D$1726,Updated_DISCOM_Summary!$C8,[45]DISCOM_Summary!AO$8:AO$1726)</f>
        <v>#VALUE!</v>
      </c>
      <c r="BF8" s="299" t="e">
        <f>SUMIF([45]DISCOM_Summary!$D$8:$D$1726,Updated_DISCOM_Summary!$C8,[45]DISCOM_Summary!AP$8:AP$1726)</f>
        <v>#VALUE!</v>
      </c>
      <c r="BG8" s="299" t="e">
        <f>SUMIF([45]DISCOM_Summary!$D$8:$D$1726,Updated_DISCOM_Summary!$C8,[45]DISCOM_Summary!AQ$8:AQ$1726)</f>
        <v>#VALUE!</v>
      </c>
      <c r="BH8" s="297" t="e">
        <f>SUMIF([45]DISCOM_Summary!$F$8:$F$1726,CONCATENATE($C8,"GHMC"),[45]DISCOM_Summary!AR$8:AR$1726)</f>
        <v>#VALUE!</v>
      </c>
      <c r="BI8" s="297" t="e">
        <f>SUMIF([45]DISCOM_Summary!$F$8:$F$1726,CONCATENATE($C8,"U"),[45]DISCOM_Summary!AR$8:AR$1726)</f>
        <v>#VALUE!</v>
      </c>
      <c r="BJ8" s="297" t="e">
        <f>SUMIF([45]DISCOM_Summary!$F$8:$F$1726,CONCATENATE(C8,"SU"),[45]DISCOM_Summary!AR$8:AR$1726)</f>
        <v>#VALUE!</v>
      </c>
      <c r="BK8" s="297" t="e">
        <f>SUMIF([45]DISCOM_Summary!$F$8:$F$1726,CONCATENATE(C8,"R"),[45]DISCOM_Summary!AR$8:AR$1726)</f>
        <v>#VALUE!</v>
      </c>
      <c r="BL8" s="297" t="e">
        <f>SUMIF([45]DISCOM_Summary!$D$8:$D$1726,C8,[45]DISCOM_Summary!AS$8:AS$1726)</f>
        <v>#VALUE!</v>
      </c>
      <c r="BM8" s="297" t="e">
        <f>SUMIF([45]DISCOM_Summary!$D$8:$D$1726,$C8,[45]DISCOM_Summary!AT$8:AT$1726)</f>
        <v>#VALUE!</v>
      </c>
      <c r="BN8" s="297" t="e">
        <f>SUMIF([45]DISCOM_Summary!$F$8:$F$1726,CONCATENATE($C8,"GHMC"),[45]DISCOM_Summary!AY$8:AY$1726)</f>
        <v>#VALUE!</v>
      </c>
      <c r="BO8" s="297" t="e">
        <f>SUMIF([45]DISCOM_Summary!$F$8:$F$1726,CONCATENATE($C8,"U"),[45]DISCOM_Summary!AY$8:AY$1726)</f>
        <v>#VALUE!</v>
      </c>
      <c r="BP8" s="297" t="e">
        <f>SUMIF([45]DISCOM_Summary!$F$8:$F$1726,CONCATENATE(C8,"SU"),[45]DISCOM_Summary!AY$8:AY$1726)</f>
        <v>#VALUE!</v>
      </c>
      <c r="BQ8" s="297" t="e">
        <f>SUMIF([45]DISCOM_Summary!$F$8:$F$1726,CONCATENATE(C8,"R"),[45]DISCOM_Summary!AY$8:AY$1726)</f>
        <v>#VALUE!</v>
      </c>
      <c r="BR8" s="297" t="e">
        <f t="shared" ref="BR8:BR23" si="38">8*(BO8+BP8)+5*BQ8+12.5*BN8</f>
        <v>#VALUE!</v>
      </c>
      <c r="BS8" s="297" t="e">
        <f t="shared" ref="BS8:BS23" si="39">6*(BO8+BP8+BN8)+4*BQ8</f>
        <v>#VALUE!</v>
      </c>
      <c r="BT8" s="297" t="e">
        <f>SUMIF([45]DISCOM_Summary!$HQ$8:HQ$1726,CONCATENATE($C8,BT$7),[45]DISCOM_Summary!AU$8:AU$1726)</f>
        <v>#VALUE!</v>
      </c>
      <c r="BU8" s="297" t="e">
        <f>SUMIF([45]DISCOM_Summary!$HQ$8:$HQ$1726,CONCATENATE($C8,BU$7),[45]DISCOM_Summary!AU$8:AU$1726)</f>
        <v>#VALUE!</v>
      </c>
      <c r="BV8" s="297" t="e">
        <f>SUMIF([45]DISCOM_Summary!$HQ$8:$HQ$1726,CONCATENATE($C8,BV$7),[45]DISCOM_Summary!AU$8:AU$1726)</f>
        <v>#VALUE!</v>
      </c>
      <c r="BW8" s="297" t="e">
        <f t="shared" ref="BW8:BW23" si="40">(BU8*BU$7)+(BV8*BV$7)+(BT8*BT$7)</f>
        <v>#VALUE!</v>
      </c>
      <c r="BX8" s="297" t="e">
        <f>SUMIF([45]DISCOM_Summary!$D$8:$D$1726,Updated_DISCOM_Summary!$C8,[45]DISCOM_Summary!AW$8:AW$1726)</f>
        <v>#VALUE!</v>
      </c>
      <c r="BY8" s="297" t="e">
        <f>SUMIF([45]DISCOM_Summary!$D$8:$D$1726,Updated_DISCOM_Summary!$C8,[45]DISCOM_Summary!AX$8:AX$1726)</f>
        <v>#VALUE!</v>
      </c>
      <c r="BZ8" s="298" t="e">
        <f t="shared" ref="BZ8:CA23" si="41">BL8+BW8</f>
        <v>#VALUE!</v>
      </c>
      <c r="CA8" s="298" t="e">
        <f t="shared" si="41"/>
        <v>#VALUE!</v>
      </c>
      <c r="CB8" s="298" t="e">
        <f>BY8*'[45]Key Inputs'!$B$16</f>
        <v>#VALUE!</v>
      </c>
      <c r="CC8" s="299" t="e">
        <f>SUMIF([45]DISCOM_Summary!$D$8:$D$1726,Updated_DISCOM_Summary!$C8,[45]DISCOM_Summary!BC$8:BC$1726)</f>
        <v>#VALUE!</v>
      </c>
      <c r="CD8" s="299" t="e">
        <f>SUMIF([45]DISCOM_Summary!$D$8:$D$1726,Updated_DISCOM_Summary!$C8,[45]DISCOM_Summary!BD$8:BD$1726)</f>
        <v>#VALUE!</v>
      </c>
      <c r="CE8" s="299" t="e">
        <f>SUMIF([45]DISCOM_Summary!$D$8:$D$1726,Updated_DISCOM_Summary!$C8,[45]DISCOM_Summary!BE$8:BE$1726)</f>
        <v>#VALUE!</v>
      </c>
      <c r="CF8" s="299" t="e">
        <f>SUMIF([45]DISCOM_Summary!$D$8:$D$1726,Updated_DISCOM_Summary!$C8,[45]DISCOM_Summary!BF$8:BF$1726)</f>
        <v>#VALUE!</v>
      </c>
      <c r="CG8" s="299" t="e">
        <f>SUMIF([45]DISCOM_Summary!$D$8:$D$1726,Updated_DISCOM_Summary!$C8,[45]DISCOM_Summary!BG$8:BG$1726)</f>
        <v>#VALUE!</v>
      </c>
      <c r="CH8" s="299" t="e">
        <f>SUMIF([45]DISCOM_Summary!$D$8:$D$1726,Updated_DISCOM_Summary!$C8,[45]DISCOM_Summary!BH$8:BH$1726)</f>
        <v>#VALUE!</v>
      </c>
      <c r="CI8" s="299" t="e">
        <f>SUMIF([45]DISCOM_Summary!$D$8:$D$1726,Updated_DISCOM_Summary!$C8,[45]DISCOM_Summary!BI$8:BI$1726)</f>
        <v>#VALUE!</v>
      </c>
      <c r="CJ8" s="297" t="e">
        <f>SUMIF([45]DISCOM_Summary!$F$8:$F$1726,CONCATENATE($C8,"GHMC"),[45]DISCOM_Summary!BJ$8:BJ$1726)</f>
        <v>#VALUE!</v>
      </c>
      <c r="CK8" s="297" t="e">
        <f>SUMIF([45]DISCOM_Summary!$F$8:$F$1726,CONCATENATE($C8,"U"),[45]DISCOM_Summary!BJ$8:BJ$1726)</f>
        <v>#VALUE!</v>
      </c>
      <c r="CL8" s="297" t="e">
        <f>SUMIF([45]DISCOM_Summary!$F$8:$F$1726,CONCATENATE(C8,"SU"),[45]DISCOM_Summary!BJ$8:BJ$1726)</f>
        <v>#VALUE!</v>
      </c>
      <c r="CM8" s="297" t="e">
        <f>SUMIF([45]DISCOM_Summary!$F$8:$F$1726,CONCATENATE(C8,"R"),[45]DISCOM_Summary!BJ$8:BJ$1726)</f>
        <v>#VALUE!</v>
      </c>
      <c r="CN8" s="297" t="e">
        <f>SUMIF([45]DISCOM_Summary!$D$8:$D$1726,C8,[45]DISCOM_Summary!BK$8:BK$1726)</f>
        <v>#VALUE!</v>
      </c>
      <c r="CO8" s="297" t="e">
        <f>SUMIF([45]DISCOM_Summary!$D$8:$D$1726,$C8,[45]DISCOM_Summary!BL$8:BL$1726)</f>
        <v>#VALUE!</v>
      </c>
      <c r="CP8" s="297" t="e">
        <f>SUMIF([45]DISCOM_Summary!$F$8:$F$1726,CONCATENATE($C8,"GHMC"),[45]DISCOM_Summary!BQ$8:BQ$1726)</f>
        <v>#VALUE!</v>
      </c>
      <c r="CQ8" s="297" t="e">
        <f>SUMIF([45]DISCOM_Summary!$F$8:$F$1726,CONCATENATE($C8,"U"),[45]DISCOM_Summary!BQ$8:BQ$1726)</f>
        <v>#VALUE!</v>
      </c>
      <c r="CR8" s="297" t="e">
        <f>SUMIF([45]DISCOM_Summary!$F$8:$F$1726,CONCATENATE(C8,"SU"),[45]DISCOM_Summary!BQ$8:BQ$1726)</f>
        <v>#VALUE!</v>
      </c>
      <c r="CS8" s="297" t="e">
        <f>SUMIF([45]DISCOM_Summary!$F$8:$F$1726,CONCATENATE(C8,"R"),[45]DISCOM_Summary!BQ$8:BQ$1726)</f>
        <v>#VALUE!</v>
      </c>
      <c r="CT8" s="297" t="e">
        <f t="shared" ref="CT8:CT23" si="42">8*(CQ8+CR8)+5*CS8+12.5*CP8</f>
        <v>#VALUE!</v>
      </c>
      <c r="CU8" s="297" t="e">
        <f t="shared" ref="CU8:CU23" si="43">6*(CQ8+CR8+CP8)+4*CS8</f>
        <v>#VALUE!</v>
      </c>
      <c r="CV8" s="297" t="e">
        <f>SUMIF([45]DISCOM_Summary!$HR$8:HR$1726,CONCATENATE($C8,CV$7),[45]DISCOM_Summary!BM$8:BM$1726)</f>
        <v>#VALUE!</v>
      </c>
      <c r="CW8" s="297" t="e">
        <f>SUMIF([45]DISCOM_Summary!$HR$8:$HR$1726,CONCATENATE($C8,CW$7),[45]DISCOM_Summary!BM$8:BM$1726)</f>
        <v>#VALUE!</v>
      </c>
      <c r="CX8" s="297" t="e">
        <f>SUMIF([45]DISCOM_Summary!$HR$8:$HR$1726,CONCATENATE($C8,CX$7),[45]DISCOM_Summary!BM$8:BM$1726)</f>
        <v>#VALUE!</v>
      </c>
      <c r="CY8" s="297" t="e">
        <f t="shared" ref="CY8:CY23" si="44">(CW8*CW$7)+(CX8*CX$7)+(CV8*CV$7)</f>
        <v>#VALUE!</v>
      </c>
      <c r="CZ8" s="297" t="e">
        <f>SUMIF([45]DISCOM_Summary!$D$8:$D$1726,Updated_DISCOM_Summary!$C8,[45]DISCOM_Summary!BO$8:BO$1726)</f>
        <v>#VALUE!</v>
      </c>
      <c r="DA8" s="297" t="e">
        <f>SUMIF([45]DISCOM_Summary!$D$8:$D$1726,Updated_DISCOM_Summary!$C8,[45]DISCOM_Summary!BP$8:BP$1726)</f>
        <v>#VALUE!</v>
      </c>
      <c r="DB8" s="298" t="e">
        <f t="shared" ref="DB8:DC23" si="45">CN8+CY8</f>
        <v>#VALUE!</v>
      </c>
      <c r="DC8" s="298" t="e">
        <f t="shared" si="45"/>
        <v>#VALUE!</v>
      </c>
      <c r="DD8" s="298" t="e">
        <f>DA8*'[45]Key Inputs'!$B$16</f>
        <v>#VALUE!</v>
      </c>
      <c r="DE8" s="299" t="e">
        <f>SUMIF([45]DISCOM_Summary!$D$8:$D$1726,Updated_DISCOM_Summary!$C8,[45]DISCOM_Summary!BU$8:BU$1726)</f>
        <v>#VALUE!</v>
      </c>
      <c r="DF8" s="299" t="e">
        <f>SUMIF([45]DISCOM_Summary!$D$8:$D$1726,Updated_DISCOM_Summary!$C8,[45]DISCOM_Summary!BV$8:BV$1726)</f>
        <v>#VALUE!</v>
      </c>
      <c r="DG8" s="299" t="e">
        <f>SUMIF([45]DISCOM_Summary!$D$8:$D$1726,Updated_DISCOM_Summary!$C8,[45]DISCOM_Summary!BW$8:BW$1726)</f>
        <v>#VALUE!</v>
      </c>
      <c r="DH8" s="299" t="e">
        <f>SUMIF([45]DISCOM_Summary!$D$8:$D$1726,Updated_DISCOM_Summary!$C8,[45]DISCOM_Summary!BX$8:BX$1726)</f>
        <v>#VALUE!</v>
      </c>
      <c r="DI8" s="299" t="e">
        <f>SUMIF([45]DISCOM_Summary!$D$8:$D$1726,Updated_DISCOM_Summary!$C8,[45]DISCOM_Summary!BY$8:BY$1726)</f>
        <v>#VALUE!</v>
      </c>
      <c r="DJ8" s="299" t="e">
        <f>SUMIF([45]DISCOM_Summary!$D$8:$D$1726,Updated_DISCOM_Summary!$C8,[45]DISCOM_Summary!BZ$8:BZ$1726)</f>
        <v>#VALUE!</v>
      </c>
      <c r="DK8" s="299" t="e">
        <f>SUMIF([45]DISCOM_Summary!$D$8:$D$1726,Updated_DISCOM_Summary!$C8,[45]DISCOM_Summary!CA$8:CA$1726)</f>
        <v>#VALUE!</v>
      </c>
      <c r="DL8" s="297" t="e">
        <f>SUMIF([45]DISCOM_Summary!$F$8:$F$1726,CONCATENATE($C8,"GHMC"),[45]DISCOM_Summary!CB$8:CB$1726)</f>
        <v>#VALUE!</v>
      </c>
      <c r="DM8" s="297" t="e">
        <f>SUMIF([45]DISCOM_Summary!$F$8:$F$1726,CONCATENATE($C8,"U"),[45]DISCOM_Summary!CB$8:CB$1726)</f>
        <v>#VALUE!</v>
      </c>
      <c r="DN8" s="297" t="e">
        <f>SUMIF([45]DISCOM_Summary!$F$8:$F$1726,CONCATENATE(C8,"SU"),[45]DISCOM_Summary!CB$8:CB$1726)</f>
        <v>#VALUE!</v>
      </c>
      <c r="DO8" s="297" t="e">
        <f>SUMIF([45]DISCOM_Summary!$F$8:$F$1726,CONCATENATE(C8,"R"),[45]DISCOM_Summary!CB$8:CB$1726)</f>
        <v>#VALUE!</v>
      </c>
      <c r="DP8" s="297" t="e">
        <f>SUMIF([45]DISCOM_Summary!$D$8:$D$1726,C8,[45]DISCOM_Summary!CC$8:CC$1726)</f>
        <v>#VALUE!</v>
      </c>
      <c r="DQ8" s="297" t="e">
        <f>SUMIF([45]DISCOM_Summary!$D$8:$D$1726,$C8,[45]DISCOM_Summary!CD$8:CD$1726)</f>
        <v>#VALUE!</v>
      </c>
      <c r="DR8" s="297" t="e">
        <f>SUMIF([45]DISCOM_Summary!$F$8:$F$1726,CONCATENATE($C8,"GHMC"),[45]DISCOM_Summary!CI$8:CI$1726)</f>
        <v>#VALUE!</v>
      </c>
      <c r="DS8" s="297" t="e">
        <f>SUMIF([45]DISCOM_Summary!$F$8:$F$1726,CONCATENATE($C8,"U"),[45]DISCOM_Summary!CI$8:CI$1726)</f>
        <v>#VALUE!</v>
      </c>
      <c r="DT8" s="297" t="e">
        <f>SUMIF([45]DISCOM_Summary!$F$8:$F$1726,CONCATENATE(C8,"SU"),[45]DISCOM_Summary!CI$8:CI$1726)</f>
        <v>#VALUE!</v>
      </c>
      <c r="DU8" s="297" t="e">
        <f>SUMIF([45]DISCOM_Summary!$F$8:$F$1726,CONCATENATE(C8,"R"),[45]DISCOM_Summary!CI$8:CI$1726)</f>
        <v>#VALUE!</v>
      </c>
      <c r="DV8" s="297" t="e">
        <f t="shared" ref="DV8:DV23" si="46">8*(DS8+DT8)+5*DU8+12.5*DR8</f>
        <v>#VALUE!</v>
      </c>
      <c r="DW8" s="297" t="e">
        <f t="shared" ref="DW8:DW23" si="47">6*(DS8+DT8+DR8)+4*DU8</f>
        <v>#VALUE!</v>
      </c>
      <c r="DX8" s="297" t="e">
        <f>SUMIF([45]DISCOM_Summary!$HS$8:HS$1726,CONCATENATE($C8,DX$7),[45]DISCOM_Summary!CE$8:CE$1726)</f>
        <v>#VALUE!</v>
      </c>
      <c r="DY8" s="297" t="e">
        <f>SUMIF([45]DISCOM_Summary!$HS$8:$HS$1726,CONCATENATE($C8,DY$7),[45]DISCOM_Summary!CE$8:CE$1726)</f>
        <v>#VALUE!</v>
      </c>
      <c r="DZ8" s="297" t="e">
        <f>SUMIF([45]DISCOM_Summary!$HS$8:$HS$1726,CONCATENATE($C8,DZ$7),[45]DISCOM_Summary!CE$8:CE$1726)</f>
        <v>#VALUE!</v>
      </c>
      <c r="EA8" s="297" t="e">
        <f t="shared" ref="EA8:EA23" si="48">(DY8*DY$7)+(DZ8*DZ$7)+(DX8*DX$7)</f>
        <v>#VALUE!</v>
      </c>
      <c r="EB8" s="297" t="e">
        <f>SUMIF([45]DISCOM_Summary!$D$8:$D$1726,Updated_DISCOM_Summary!$C8,[45]DISCOM_Summary!CG$8:CG$1726)</f>
        <v>#VALUE!</v>
      </c>
      <c r="EC8" s="297" t="e">
        <f>SUMIF([45]DISCOM_Summary!$D$8:$D$1726,Updated_DISCOM_Summary!$C8,[45]DISCOM_Summary!CH$8:CH$1726)</f>
        <v>#VALUE!</v>
      </c>
      <c r="ED8" s="298" t="e">
        <f t="shared" ref="ED8:EE23" si="49">DP8+EA8</f>
        <v>#VALUE!</v>
      </c>
      <c r="EE8" s="298" t="e">
        <f t="shared" si="49"/>
        <v>#VALUE!</v>
      </c>
      <c r="EF8" s="298" t="e">
        <f>EC8*'[45]Key Inputs'!$B$16</f>
        <v>#VALUE!</v>
      </c>
      <c r="EG8" s="299" t="e">
        <f>SUMIF([45]DISCOM_Summary!$D$8:$D$1726,Updated_DISCOM_Summary!$C8,[45]DISCOM_Summary!CM$8:CM$1726)</f>
        <v>#VALUE!</v>
      </c>
      <c r="EH8" s="299" t="e">
        <f>SUMIF([45]DISCOM_Summary!$D$8:$D$1726,Updated_DISCOM_Summary!$C8,[45]DISCOM_Summary!CN$8:CN$1726)</f>
        <v>#VALUE!</v>
      </c>
      <c r="EI8" s="299" t="e">
        <f>SUMIF([45]DISCOM_Summary!$D$8:$D$1726,Updated_DISCOM_Summary!$C8,[45]DISCOM_Summary!CO$8:CO$1726)</f>
        <v>#VALUE!</v>
      </c>
      <c r="EJ8" s="299" t="e">
        <f>SUMIF([45]DISCOM_Summary!$D$8:$D$1726,Updated_DISCOM_Summary!$C8,[45]DISCOM_Summary!CP$8:CP$1726)</f>
        <v>#VALUE!</v>
      </c>
      <c r="EK8" s="299" t="e">
        <f>SUMIF([45]DISCOM_Summary!$D$8:$D$1726,Updated_DISCOM_Summary!$C8,[45]DISCOM_Summary!CQ$8:CQ$1726)</f>
        <v>#VALUE!</v>
      </c>
      <c r="EL8" s="299" t="e">
        <f>SUMIF([45]DISCOM_Summary!$D$8:$D$1726,Updated_DISCOM_Summary!$C8,[45]DISCOM_Summary!CR$8:CR$1726)</f>
        <v>#VALUE!</v>
      </c>
      <c r="EM8" s="299" t="e">
        <f>SUMIF([45]DISCOM_Summary!$D$8:$D$1726,Updated_DISCOM_Summary!$C8,[45]DISCOM_Summary!CS$8:CS$1726)</f>
        <v>#VALUE!</v>
      </c>
      <c r="EN8" s="297" t="e">
        <f>SUMIF([45]DISCOM_Summary!$F$8:$F$1726,CONCATENATE($C8,"GHMC"),[45]DISCOM_Summary!CT$8:CT$1726)</f>
        <v>#VALUE!</v>
      </c>
      <c r="EO8" s="297" t="e">
        <f>SUMIF([45]DISCOM_Summary!$F$8:$F$1726,CONCATENATE($C8,"U"),[45]DISCOM_Summary!CT$8:CT$1726)</f>
        <v>#VALUE!</v>
      </c>
      <c r="EP8" s="297" t="e">
        <f>SUMIF([45]DISCOM_Summary!$F$8:$F$1726,CONCATENATE(C8,"SU"),[45]DISCOM_Summary!CT$8:CT$1726)</f>
        <v>#VALUE!</v>
      </c>
      <c r="EQ8" s="297" t="e">
        <f>SUMIF([45]DISCOM_Summary!$F$8:$F$1726,CONCATENATE(C8,"R"),[45]DISCOM_Summary!CT$8:CT$1726)</f>
        <v>#VALUE!</v>
      </c>
      <c r="ER8" s="297" t="e">
        <f>SUMIF([45]DISCOM_Summary!$D$8:$D$1726,C8,[45]DISCOM_Summary!CU$8:CU$1726)</f>
        <v>#VALUE!</v>
      </c>
      <c r="ES8" s="297" t="e">
        <f>SUMIF([45]DISCOM_Summary!$D$8:$D$1726,$C8,[45]DISCOM_Summary!CV$8:CV$1726)</f>
        <v>#VALUE!</v>
      </c>
      <c r="ET8" s="297" t="e">
        <f>SUMIF([45]DISCOM_Summary!$F$8:$F$1726,CONCATENATE($C8,"GHMC"),[45]DISCOM_Summary!DA$8:DA$1726)</f>
        <v>#VALUE!</v>
      </c>
      <c r="EU8" s="297" t="e">
        <f>SUMIF([45]DISCOM_Summary!$F$8:$F$1726,CONCATENATE($C8,"U"),[45]DISCOM_Summary!DA$8:DA$1726)</f>
        <v>#VALUE!</v>
      </c>
      <c r="EV8" s="297" t="e">
        <f>SUMIF([45]DISCOM_Summary!$F$8:$F$1726,CONCATENATE(C8,"SU"),[45]DISCOM_Summary!DA$8:DA$1726)</f>
        <v>#VALUE!</v>
      </c>
      <c r="EW8" s="297" t="e">
        <f>SUMIF([45]DISCOM_Summary!$F$8:$F$1726,CONCATENATE(C8,"R"),[45]DISCOM_Summary!DA$8:DA$1726)</f>
        <v>#VALUE!</v>
      </c>
      <c r="EX8" s="297" t="e">
        <f t="shared" ref="EX8:EX23" si="50">8*(EU8+EV8)+5*EW8+12.5*ET8</f>
        <v>#VALUE!</v>
      </c>
      <c r="EY8" s="297" t="e">
        <f t="shared" ref="EY8:EY23" si="51">6*(EU8+EV8+ET8)+4*EW8</f>
        <v>#VALUE!</v>
      </c>
      <c r="EZ8" s="297" t="e">
        <f>SUMIF([45]DISCOM_Summary!$HT$8:HT$1726,CONCATENATE($C8,EZ$7),[45]DISCOM_Summary!CW$8:CW$1726)</f>
        <v>#VALUE!</v>
      </c>
      <c r="FA8" s="297" t="e">
        <f>SUMIF([45]DISCOM_Summary!$HT$8:$HT$1726,CONCATENATE($C8,FA$7),[45]DISCOM_Summary!CW$8:CW$1726)</f>
        <v>#VALUE!</v>
      </c>
      <c r="FB8" s="297" t="e">
        <f>SUMIF([45]DISCOM_Summary!$HT$8:$HT$1726,CONCATENATE($C8,FB$7),[45]DISCOM_Summary!CW$8:CW$1726)</f>
        <v>#VALUE!</v>
      </c>
      <c r="FC8" s="297" t="e">
        <f t="shared" ref="FC8:FC23" si="52">(FA8*FA$7)+(FB8*FB$7)+(EZ8*EZ$7)</f>
        <v>#VALUE!</v>
      </c>
      <c r="FD8" s="297" t="e">
        <f>SUMIF([45]DISCOM_Summary!$D$8:$D$1726,Updated_DISCOM_Summary!$C8,[45]DISCOM_Summary!CY$8:CY$1726)</f>
        <v>#VALUE!</v>
      </c>
      <c r="FE8" s="297" t="e">
        <f>SUMIF([45]DISCOM_Summary!$D$8:$D$1726,Updated_DISCOM_Summary!$C8,[45]DISCOM_Summary!CZ$8:CZ$1726)</f>
        <v>#VALUE!</v>
      </c>
      <c r="FF8" s="298" t="e">
        <f t="shared" ref="FF8:FG23" si="53">ER8+FC8</f>
        <v>#VALUE!</v>
      </c>
      <c r="FG8" s="298" t="e">
        <f t="shared" si="53"/>
        <v>#VALUE!</v>
      </c>
      <c r="FH8" s="298" t="e">
        <f>FE8*'[45]Key Inputs'!$B$16</f>
        <v>#VALUE!</v>
      </c>
      <c r="FI8" s="299" t="e">
        <f>SUMIF([45]DISCOM_Summary!$D$8:$D$1726,Updated_DISCOM_Summary!$C8,[45]DISCOM_Summary!DE$8:DE$1726)</f>
        <v>#VALUE!</v>
      </c>
      <c r="FJ8" s="299" t="e">
        <f>SUMIF([45]DISCOM_Summary!$D$8:$D$1726,Updated_DISCOM_Summary!$C8,[45]DISCOM_Summary!DF$8:DF$1726)</f>
        <v>#VALUE!</v>
      </c>
      <c r="FK8" s="299" t="e">
        <f>SUMIF([45]DISCOM_Summary!$D$8:$D$1726,Updated_DISCOM_Summary!$C8,[45]DISCOM_Summary!DG$8:DG$1726)</f>
        <v>#VALUE!</v>
      </c>
      <c r="FL8" s="299" t="e">
        <f>SUMIF([45]DISCOM_Summary!$D$8:$D$1726,Updated_DISCOM_Summary!$C8,[45]DISCOM_Summary!DH$8:DH$1726)</f>
        <v>#VALUE!</v>
      </c>
      <c r="FM8" s="299" t="e">
        <f>SUMIF([45]DISCOM_Summary!$D$8:$D$1726,Updated_DISCOM_Summary!$C8,[45]DISCOM_Summary!DI$8:DI$1726)</f>
        <v>#VALUE!</v>
      </c>
      <c r="FN8" s="299" t="e">
        <f>SUMIF([45]DISCOM_Summary!$D$8:$D$1726,Updated_DISCOM_Summary!$C8,[45]DISCOM_Summary!DJ$8:DJ$1726)</f>
        <v>#VALUE!</v>
      </c>
      <c r="FO8" s="299" t="e">
        <f>SUMIF([45]DISCOM_Summary!$D$8:$D$1726,Updated_DISCOM_Summary!$C8,[45]DISCOM_Summary!DK$8:DK$1726)</f>
        <v>#VALUE!</v>
      </c>
      <c r="FP8" s="297" t="e">
        <f>SUMIF([45]DISCOM_Summary!$F$8:$F$1726,CONCATENATE($C8,"GHMC"),[45]DISCOM_Summary!DL$8:DL$1726)</f>
        <v>#VALUE!</v>
      </c>
      <c r="FQ8" s="297" t="e">
        <f>SUMIF([45]DISCOM_Summary!$F$8:$F$1726,CONCATENATE($C8,"U"),[45]DISCOM_Summary!DL$8:DL$1726)</f>
        <v>#VALUE!</v>
      </c>
      <c r="FR8" s="297" t="e">
        <f>SUMIF([45]DISCOM_Summary!$F$8:$F$1726,CONCATENATE(C8,"SU"),[45]DISCOM_Summary!DL$8:DL$1726)</f>
        <v>#VALUE!</v>
      </c>
      <c r="FS8" s="297" t="e">
        <f>SUMIF([45]DISCOM_Summary!$F$8:$F$1726,CONCATENATE(C8,"R"),[45]DISCOM_Summary!DL$8:DLT$1726)</f>
        <v>#VALUE!</v>
      </c>
      <c r="FT8" s="297" t="e">
        <f>SUMIF([45]DISCOM_Summary!$D$8:$D$1726,C8,[45]DISCOM_Summary!DM$8:DM$1726)</f>
        <v>#VALUE!</v>
      </c>
      <c r="FU8" s="297" t="e">
        <f>SUMIF([45]DISCOM_Summary!$D$8:$D$1726,$C8,[45]DISCOM_Summary!DN$8:DN$1726)</f>
        <v>#VALUE!</v>
      </c>
      <c r="FV8" s="297" t="e">
        <f>SUMIF([45]DISCOM_Summary!$F$8:$F$1726,CONCATENATE($C8,"GHMC"),[45]DISCOM_Summary!DS$8:DS$1726)</f>
        <v>#VALUE!</v>
      </c>
      <c r="FW8" s="297" t="e">
        <f>SUMIF([45]DISCOM_Summary!$F$8:$F$1726,CONCATENATE($C8,"U"),[45]DISCOM_Summary!DS$8:DS$1726)</f>
        <v>#VALUE!</v>
      </c>
      <c r="FX8" s="297" t="e">
        <f>SUMIF([45]DISCOM_Summary!$F$8:$F$1726,CONCATENATE(C8,"SU"),[45]DISCOM_Summary!DS$8:DS$1726)</f>
        <v>#VALUE!</v>
      </c>
      <c r="FY8" s="297" t="e">
        <f>SUMIF([45]DISCOM_Summary!$F$8:$F$1726,CONCATENATE(C8,"R"),[45]DISCOM_Summary!DS$8:DS$1726)</f>
        <v>#VALUE!</v>
      </c>
      <c r="FZ8" s="297" t="e">
        <f t="shared" ref="FZ8:FZ23" si="54">8*(FW8+FX8)+5*FY8+12.5*FV8</f>
        <v>#VALUE!</v>
      </c>
      <c r="GA8" s="297" t="e">
        <f t="shared" ref="GA8:GA23" si="55">6*(FW8+FX8+FV8)+4*FY8</f>
        <v>#VALUE!</v>
      </c>
      <c r="GB8" s="297" t="e">
        <f>SUMIF([45]DISCOM_Summary!$HU$8:HU$1726,CONCATENATE($C8,GB$7),[45]DISCOM_Summary!DO$8:DO$1726)</f>
        <v>#VALUE!</v>
      </c>
      <c r="GC8" s="297" t="e">
        <f>SUMIF([45]DISCOM_Summary!$HU$8:$HU$1726,CONCATENATE($C8,GC$7),[45]DISCOM_Summary!DO$8:DO$1726)</f>
        <v>#VALUE!</v>
      </c>
      <c r="GD8" s="297" t="e">
        <f>SUMIF([45]DISCOM_Summary!$HU$8:$HU$1726,CONCATENATE($C8,GD$7),[45]DISCOM_Summary!DO$8:DO$1726)</f>
        <v>#VALUE!</v>
      </c>
      <c r="GE8" s="297" t="e">
        <f t="shared" ref="GE8:GE23" si="56">(GC8*GC$7)+(GD8*GD$7)+(GB8*GB$7)</f>
        <v>#VALUE!</v>
      </c>
      <c r="GF8" s="297" t="e">
        <f>SUMIF([45]DISCOM_Summary!$D$8:$D$1726,Updated_DISCOM_Summary!$C8,[45]DISCOM_Summary!DQ$8:DQ$1726)</f>
        <v>#VALUE!</v>
      </c>
      <c r="GG8" s="297" t="e">
        <f>SUMIF([45]DISCOM_Summary!$D$8:$D$1726,Updated_DISCOM_Summary!$C8,[45]DISCOM_Summary!DR$8:DR$1726)</f>
        <v>#VALUE!</v>
      </c>
      <c r="GH8" s="298" t="e">
        <f t="shared" ref="GH8:GI23" si="57">FT8+GE8</f>
        <v>#VALUE!</v>
      </c>
      <c r="GI8" s="298" t="e">
        <f t="shared" si="57"/>
        <v>#VALUE!</v>
      </c>
      <c r="GJ8" s="298" t="e">
        <f>GG8*'[45]Key Inputs'!$B$16</f>
        <v>#VALUE!</v>
      </c>
      <c r="GK8" s="299" t="e">
        <f>SUMIF([45]DISCOM_Summary!$D$8:$D$1726,Updated_DISCOM_Summary!$C8,[45]DISCOM_Summary!DW$8:DW$1726)</f>
        <v>#VALUE!</v>
      </c>
      <c r="GL8" s="299" t="e">
        <f>SUMIF([45]DISCOM_Summary!$D$8:$D$1726,Updated_DISCOM_Summary!$C8,[45]DISCOM_Summary!DX$8:DX$1726)</f>
        <v>#VALUE!</v>
      </c>
      <c r="GM8" s="299" t="e">
        <f>SUMIF([45]DISCOM_Summary!$D$8:$D$1726,Updated_DISCOM_Summary!$C8,[45]DISCOM_Summary!DY$8:DY$1726)</f>
        <v>#VALUE!</v>
      </c>
      <c r="GN8" s="299" t="e">
        <f>SUMIF([45]DISCOM_Summary!$D$8:$D$1726,Updated_DISCOM_Summary!$C8,[45]DISCOM_Summary!DZ$8:DZ$1726)</f>
        <v>#VALUE!</v>
      </c>
      <c r="GO8" s="299" t="e">
        <f>SUMIF([45]DISCOM_Summary!$D$8:$D$1726,Updated_DISCOM_Summary!$C8,[45]DISCOM_Summary!EA$8:EA$1726)</f>
        <v>#VALUE!</v>
      </c>
      <c r="GP8" s="299" t="e">
        <f>SUMIF([45]DISCOM_Summary!$D$8:$D$1726,Updated_DISCOM_Summary!$C8,[45]DISCOM_Summary!EB$8:EB$1726)</f>
        <v>#VALUE!</v>
      </c>
      <c r="GQ8" s="299" t="e">
        <f>SUMIF([45]DISCOM_Summary!$D$8:$D$1726,Updated_DISCOM_Summary!$C8,[45]DISCOM_Summary!EC$8:EC$1726)</f>
        <v>#VALUE!</v>
      </c>
      <c r="GR8" s="297" t="e">
        <f>SUMIF([45]DISCOM_Summary!$F$8:$F$1726,CONCATENATE($C8,"GHMC"),[45]DISCOM_Summary!ED$8:ED$1726)</f>
        <v>#VALUE!</v>
      </c>
      <c r="GS8" s="297" t="e">
        <f>SUMIF([45]DISCOM_Summary!$F$8:$F$1726,CONCATENATE($C8,"U"),[45]DISCOM_Summary!ED$8:ED$1726)</f>
        <v>#VALUE!</v>
      </c>
      <c r="GT8" s="297" t="e">
        <f>SUMIF([45]DISCOM_Summary!$F$8:$F$1726,CONCATENATE(C8,"SU"),[45]DISCOM_Summary!ED$8:ED$1726)</f>
        <v>#VALUE!</v>
      </c>
      <c r="GU8" s="297" t="e">
        <f>SUMIF([45]DISCOM_Summary!$F$8:$F$1726,CONCATENATE(C8,"R"),[45]DISCOM_Summary!ED$8:ED$1726)</f>
        <v>#VALUE!</v>
      </c>
      <c r="GV8" s="297" t="e">
        <f>SUMIF([45]DISCOM_Summary!$D$8:$D$1726,C8,[45]DISCOM_Summary!EE$8:EE$1726)</f>
        <v>#VALUE!</v>
      </c>
      <c r="GW8" s="297" t="e">
        <f>SUMIF([45]DISCOM_Summary!$D$8:$D$1726,$C8,[45]DISCOM_Summary!EF$8:EF$1726)</f>
        <v>#VALUE!</v>
      </c>
      <c r="GX8" s="297" t="e">
        <f>SUMIF([45]DISCOM_Summary!$F$8:$F$1726,CONCATENATE($C8,"GHMC"),[45]DISCOM_Summary!EK$8:EK$1726)</f>
        <v>#VALUE!</v>
      </c>
      <c r="GY8" s="297" t="e">
        <f>SUMIF([45]DISCOM_Summary!$F$8:$F$1726,CONCATENATE($C8,"U"),[45]DISCOM_Summary!EK$8:EK$1726)</f>
        <v>#VALUE!</v>
      </c>
      <c r="GZ8" s="297" t="e">
        <f>SUMIF([45]DISCOM_Summary!$F$8:$F$1726,CONCATENATE(C8,"SU"),[45]DISCOM_Summary!EK$8:EK$1726)</f>
        <v>#VALUE!</v>
      </c>
      <c r="HA8" s="297" t="e">
        <f>SUMIF([45]DISCOM_Summary!$F$8:$F$1726,CONCATENATE(C8,"R"),[45]DISCOM_Summary!EK$8:EK$1726)</f>
        <v>#VALUE!</v>
      </c>
      <c r="HB8" s="297" t="e">
        <f t="shared" ref="HB8:HB23" si="58">8*(GY8+GZ8)+5*HA8+12.5*GX8</f>
        <v>#VALUE!</v>
      </c>
      <c r="HC8" s="297" t="e">
        <f t="shared" ref="HC8:HC23" si="59">6*(GY8+GZ8+GX8)+4*HA8</f>
        <v>#VALUE!</v>
      </c>
      <c r="HD8" s="297" t="e">
        <f>SUMIF([45]DISCOM_Summary!$HV$8:HV$1726,CONCATENATE($C8,HD$7),[45]DISCOM_Summary!EG$8:EG$1726)</f>
        <v>#VALUE!</v>
      </c>
      <c r="HE8" s="297" t="e">
        <f>SUMIF([45]DISCOM_Summary!$HV$8:$HV$1726,CONCATENATE($C8,HE$7),[45]DISCOM_Summary!EG$8:EG$1726)</f>
        <v>#VALUE!</v>
      </c>
      <c r="HF8" s="297" t="e">
        <f>SUMIF([45]DISCOM_Summary!$HV$8:$HV$1726,CONCATENATE($C8,HF$7),[45]DISCOM_Summary!EG$8:EG$1726)</f>
        <v>#VALUE!</v>
      </c>
      <c r="HG8" s="297" t="e">
        <f t="shared" ref="HG8:HG23" si="60">(HE8*HE$7)+(HF8*HF$7)+(HD8*HD$7)</f>
        <v>#VALUE!</v>
      </c>
      <c r="HH8" s="297" t="e">
        <f>SUMIF([45]DISCOM_Summary!$D$8:$D$1726,Updated_DISCOM_Summary!$C8,[45]DISCOM_Summary!EI$8:EI$1726)</f>
        <v>#VALUE!</v>
      </c>
      <c r="HI8" s="297" t="e">
        <f>SUMIF([45]DISCOM_Summary!$D$8:$D$1726,Updated_DISCOM_Summary!$C8,[45]DISCOM_Summary!EJ$8:EJ$1726)</f>
        <v>#VALUE!</v>
      </c>
      <c r="HJ8" s="298" t="e">
        <f t="shared" ref="HJ8:HK23" si="61">GV8+HG8</f>
        <v>#VALUE!</v>
      </c>
      <c r="HK8" s="298" t="e">
        <f t="shared" si="61"/>
        <v>#VALUE!</v>
      </c>
      <c r="HL8" s="298" t="e">
        <f>HI8*'[45]Key Inputs'!$B$16</f>
        <v>#VALUE!</v>
      </c>
      <c r="HM8" s="299" t="e">
        <f>SUMIF([45]DISCOM_Summary!$D$8:$D$1726,Updated_DISCOM_Summary!$C8,[45]DISCOM_Summary!EO$8:EO$1726)</f>
        <v>#VALUE!</v>
      </c>
      <c r="HN8" s="299" t="e">
        <f>SUMIF([45]DISCOM_Summary!$D$8:$D$1726,Updated_DISCOM_Summary!$C8,[45]DISCOM_Summary!EP$8:EP$1726)</f>
        <v>#VALUE!</v>
      </c>
      <c r="HO8" s="299" t="e">
        <f>SUMIF([45]DISCOM_Summary!$D$8:$D$1726,Updated_DISCOM_Summary!$C8,[45]DISCOM_Summary!EQ$8:EQ$1726)</f>
        <v>#VALUE!</v>
      </c>
      <c r="HP8" s="299" t="e">
        <f>SUMIF([45]DISCOM_Summary!$D$8:$D$1726,Updated_DISCOM_Summary!$C8,[45]DISCOM_Summary!ER$8:ER$1726)</f>
        <v>#VALUE!</v>
      </c>
      <c r="HQ8" s="299" t="e">
        <f>SUMIF([45]DISCOM_Summary!$D$8:$D$1726,Updated_DISCOM_Summary!$C8,[45]DISCOM_Summary!ES$8:ES$1726)</f>
        <v>#VALUE!</v>
      </c>
      <c r="HR8" s="299" t="e">
        <f>SUMIF([45]DISCOM_Summary!$D$8:$D$1726,Updated_DISCOM_Summary!$C8,[45]DISCOM_Summary!ET$8:ET$1726)</f>
        <v>#VALUE!</v>
      </c>
      <c r="HS8" s="299" t="e">
        <f>SUMIF([45]DISCOM_Summary!$D$8:$D$1726,Updated_DISCOM_Summary!$C8,[45]DISCOM_Summary!EU$8:EU$1726)</f>
        <v>#VALUE!</v>
      </c>
      <c r="HT8" s="297" t="e">
        <f>SUMIF([45]DISCOM_Summary!$F$8:$F$1726,CONCATENATE($C8,"GHMC"),[45]DISCOM_Summary!EV$8:EV$1726)</f>
        <v>#VALUE!</v>
      </c>
      <c r="HU8" s="297" t="e">
        <f>SUMIF([45]DISCOM_Summary!$F$8:$F$1726,CONCATENATE($C8,"U"),[45]DISCOM_Summary!EV$8:EV$1726)</f>
        <v>#VALUE!</v>
      </c>
      <c r="HV8" s="297" t="e">
        <f>SUMIF([45]DISCOM_Summary!$F$8:$F$1726,CONCATENATE(C8,"SU"),[45]DISCOM_Summary!EV$8:EV$1726)</f>
        <v>#VALUE!</v>
      </c>
      <c r="HW8" s="297" t="e">
        <f>SUMIF([45]DISCOM_Summary!$F$8:$F$1726,CONCATENATE(C8,"R"),[45]DISCOM_Summary!EV$8:EV$1726)</f>
        <v>#VALUE!</v>
      </c>
      <c r="HX8" s="297" t="e">
        <f>SUMIF([45]DISCOM_Summary!$D$8:$D$1726,C8,[45]DISCOM_Summary!EW$8:EW$1726)</f>
        <v>#VALUE!</v>
      </c>
      <c r="HY8" s="297" t="e">
        <f>SUMIF([45]DISCOM_Summary!$D$8:$D$1726,$C8,[45]DISCOM_Summary!EX$8:EX$1726)</f>
        <v>#VALUE!</v>
      </c>
      <c r="HZ8" s="297" t="e">
        <f>SUMIF([45]DISCOM_Summary!$F$8:$F$1726,CONCATENATE($C8,"GHMC"),[45]DISCOM_Summary!FC$8:FC$1726)</f>
        <v>#VALUE!</v>
      </c>
      <c r="IA8" s="297" t="e">
        <f>SUMIF([45]DISCOM_Summary!$F$8:$F$1726,CONCATENATE($C8,"U"),[45]DISCOM_Summary!FC$8:FC$1726)</f>
        <v>#VALUE!</v>
      </c>
      <c r="IB8" s="297" t="e">
        <f>SUMIF([45]DISCOM_Summary!$F$8:$F$1726,CONCATENATE(C8,"SU"),[45]DISCOM_Summary!FC$8:FC$1726)</f>
        <v>#VALUE!</v>
      </c>
      <c r="IC8" s="297" t="e">
        <f>SUMIF([45]DISCOM_Summary!$F$8:$F$1726,CONCATENATE(C8,"R"),[45]DISCOM_Summary!FC$8:FC$1726)</f>
        <v>#VALUE!</v>
      </c>
      <c r="ID8" s="297" t="e">
        <f t="shared" ref="ID8:ID23" si="62">8*(IA8+IB8)+5*IC8+12.5*HZ8</f>
        <v>#VALUE!</v>
      </c>
      <c r="IE8" s="297" t="e">
        <f t="shared" ref="IE8:IE23" si="63">6*(IA8+IB8+HZ8)+4*IC8</f>
        <v>#VALUE!</v>
      </c>
      <c r="IF8" s="297" t="e">
        <f>SUMIF([45]DISCOM_Summary!$HW$8:HW$1726,CONCATENATE($C8,IF$7),[45]DISCOM_Summary!EY$8:EY$1726)</f>
        <v>#VALUE!</v>
      </c>
      <c r="IG8" s="297" t="e">
        <f>SUMIF([45]DISCOM_Summary!$HW$8:$HW$1726,CONCATENATE($C8,IG$7),[45]DISCOM_Summary!EY$8:EY$1726)</f>
        <v>#VALUE!</v>
      </c>
      <c r="IH8" s="297" t="e">
        <f>SUMIF([45]DISCOM_Summary!$HW$8:$HW$1726,CONCATENATE($C8,IH$7),[45]DISCOM_Summary!EY$8:EY$1726)</f>
        <v>#VALUE!</v>
      </c>
      <c r="II8" s="297" t="e">
        <f t="shared" ref="II8:II23" si="64">(IG8*IG$7)+(IH8*IH$7)+(IF8*IF$7)</f>
        <v>#VALUE!</v>
      </c>
      <c r="IJ8" s="297" t="e">
        <f>SUMIF([45]DISCOM_Summary!$D$8:$D$1726,Updated_DISCOM_Summary!$C8,[45]DISCOM_Summary!FA$8:FA$1726)</f>
        <v>#VALUE!</v>
      </c>
      <c r="IK8" s="297" t="e">
        <f>SUMIF([45]DISCOM_Summary!$D$8:$D$1726,Updated_DISCOM_Summary!$C8,[45]DISCOM_Summary!FB$8:FB$1726)</f>
        <v>#VALUE!</v>
      </c>
      <c r="IL8" s="298" t="e">
        <f t="shared" ref="IL8:IM23" si="65">HX8+II8</f>
        <v>#VALUE!</v>
      </c>
      <c r="IM8" s="298" t="e">
        <f t="shared" si="65"/>
        <v>#VALUE!</v>
      </c>
      <c r="IN8" s="298" t="e">
        <f>IK8*'[45]Key Inputs'!$B$16</f>
        <v>#VALUE!</v>
      </c>
      <c r="IO8" s="299" t="e">
        <f>SUMIF([45]DISCOM_Summary!$D$8:$D$1726,Updated_DISCOM_Summary!$C8,[45]DISCOM_Summary!FG$8:FG$1726)</f>
        <v>#VALUE!</v>
      </c>
      <c r="IP8" s="299" t="e">
        <f>SUMIF([45]DISCOM_Summary!$D$8:$D$1726,Updated_DISCOM_Summary!$C8,[45]DISCOM_Summary!FH$8:FH$1726)</f>
        <v>#VALUE!</v>
      </c>
      <c r="IQ8" s="299" t="e">
        <f>SUMIF([45]DISCOM_Summary!$D$8:$D$1726,Updated_DISCOM_Summary!$C8,[45]DISCOM_Summary!FI$8:FI$1726)</f>
        <v>#VALUE!</v>
      </c>
      <c r="IR8" s="299" t="e">
        <f>SUMIF([45]DISCOM_Summary!$D$8:$D$1726,Updated_DISCOM_Summary!$C8,[45]DISCOM_Summary!FJ$8:FJ$1726)</f>
        <v>#VALUE!</v>
      </c>
      <c r="IS8" s="299" t="e">
        <f>SUMIF([45]DISCOM_Summary!$D$8:$D$1726,Updated_DISCOM_Summary!$C8,[45]DISCOM_Summary!FK$8:FK$1726)</f>
        <v>#VALUE!</v>
      </c>
      <c r="IT8" s="299" t="e">
        <f>SUMIF([45]DISCOM_Summary!$D$8:$D$1726,Updated_DISCOM_Summary!$C8,[45]DISCOM_Summary!FL$8:FL$1726)</f>
        <v>#VALUE!</v>
      </c>
      <c r="IU8" s="299" t="e">
        <f>SUMIF([45]DISCOM_Summary!$D$8:$D$1726,Updated_DISCOM_Summary!$C8,[45]DISCOM_Summary!FM$8:FM$1726)</f>
        <v>#VALUE!</v>
      </c>
      <c r="IV8" s="297" t="e">
        <f>SUMIF([45]DISCOM_Summary!$F$8:$F$1726,CONCATENATE($C8,"GHMC"),[45]DISCOM_Summary!FN$8:FN$1726)</f>
        <v>#VALUE!</v>
      </c>
      <c r="IW8" s="297" t="e">
        <f>SUMIF([45]DISCOM_Summary!$F$8:$F$1726,CONCATENATE($C8,"U"),[45]DISCOM_Summary!FN$8:FN$1726)</f>
        <v>#VALUE!</v>
      </c>
      <c r="IX8" s="297" t="e">
        <f>SUMIF([45]DISCOM_Summary!$F$8:$F$1726,CONCATENATE(C8,"SU"),[45]DISCOM_Summary!FN$8:FN$1726)</f>
        <v>#VALUE!</v>
      </c>
      <c r="IY8" s="297" t="e">
        <f>SUMIF([45]DISCOM_Summary!$F$8:$F$1726,CONCATENATE(C8,"R"),[45]DISCOM_Summary!FN$8:FN$1726)</f>
        <v>#VALUE!</v>
      </c>
      <c r="IZ8" s="297" t="e">
        <f>SUMIF([45]DISCOM_Summary!$D$8:$D$1726,C8,[45]DISCOM_Summary!FO$8:FO$1726)</f>
        <v>#VALUE!</v>
      </c>
      <c r="JA8" s="297" t="e">
        <f>SUMIF([45]DISCOM_Summary!$D$8:$D$1726,$C8,[45]DISCOM_Summary!FP$8:FP$1726)</f>
        <v>#VALUE!</v>
      </c>
      <c r="JB8" s="297" t="e">
        <f>SUMIF([45]DISCOM_Summary!$F$8:$F$1726,CONCATENATE($C8,"GHMC"),[45]DISCOM_Summary!FU$8:FU$1726)</f>
        <v>#VALUE!</v>
      </c>
      <c r="JC8" s="297" t="e">
        <f>SUMIF([45]DISCOM_Summary!$F$8:$F$1726,CONCATENATE($C8,"U"),[45]DISCOM_Summary!FU$8:FU$1726)</f>
        <v>#VALUE!</v>
      </c>
      <c r="JD8" s="297" t="e">
        <f>SUMIF([45]DISCOM_Summary!$F$8:$F$1726,CONCATENATE(C8,"SU"),[45]DISCOM_Summary!FU$8:FU$1726)</f>
        <v>#VALUE!</v>
      </c>
      <c r="JE8" s="297" t="e">
        <f>SUMIF([45]DISCOM_Summary!$F$8:$F$1726,CONCATENATE(C8,"R"),[45]DISCOM_Summary!FU$8:FU$1726)</f>
        <v>#VALUE!</v>
      </c>
      <c r="JF8" s="297" t="e">
        <f t="shared" ref="JF8:JF23" si="66">8*(JC8+JD8)+5*JE8+12.5*JB8</f>
        <v>#VALUE!</v>
      </c>
      <c r="JG8" s="297" t="e">
        <f t="shared" ref="JG8:JG23" si="67">6*(JC8+JD8+JB8)+4*JE8</f>
        <v>#VALUE!</v>
      </c>
      <c r="JH8" s="297" t="e">
        <f>SUMIF([45]DISCOM_Summary!$HX$8:HX$1726,CONCATENATE($C8,JH$7),[45]DISCOM_Summary!FQ$8:FQ$1726)</f>
        <v>#VALUE!</v>
      </c>
      <c r="JI8" s="297" t="e">
        <f>SUMIF([45]DISCOM_Summary!$HX$8:$HX$1726,CONCATENATE($C8,JI$7),[45]DISCOM_Summary!FQ$8:FQ$1726)</f>
        <v>#VALUE!</v>
      </c>
      <c r="JJ8" s="297" t="e">
        <f>SUMIF([45]DISCOM_Summary!$HX$8:$HX$1726,CONCATENATE($C8,JJ$7),[45]DISCOM_Summary!FQ$8:FQ$1726)</f>
        <v>#VALUE!</v>
      </c>
      <c r="JK8" s="297" t="e">
        <f t="shared" ref="JK8:JK23" si="68">(JI8*JI$7)+(JJ8*JJ$7)+(JH8*JH$7)</f>
        <v>#VALUE!</v>
      </c>
      <c r="JL8" s="297" t="e">
        <f>SUMIF([45]DISCOM_Summary!$D$8:$D$1726,Updated_DISCOM_Summary!$C8,[45]DISCOM_Summary!FS$8:FS$1726)</f>
        <v>#VALUE!</v>
      </c>
      <c r="JM8" s="297" t="e">
        <f>SUMIF([45]DISCOM_Summary!$D$8:$D$1726,Updated_DISCOM_Summary!$C8,[45]DISCOM_Summary!FT$8:FT$1726)</f>
        <v>#VALUE!</v>
      </c>
      <c r="JN8" s="298" t="e">
        <f t="shared" ref="JN8:JO23" si="69">IZ8+JK8</f>
        <v>#VALUE!</v>
      </c>
      <c r="JO8" s="298" t="e">
        <f t="shared" si="69"/>
        <v>#VALUE!</v>
      </c>
      <c r="JP8" s="298" t="e">
        <f>JM8*'[45]Key Inputs'!$B$16</f>
        <v>#VALUE!</v>
      </c>
      <c r="JQ8" s="299" t="e">
        <f>SUMIF([45]DISCOM_Summary!$D$8:$D$1726,Updated_DISCOM_Summary!$C8,[45]DISCOM_Summary!FY$8:FY$1726)</f>
        <v>#VALUE!</v>
      </c>
      <c r="JR8" s="299" t="e">
        <f>SUMIF([45]DISCOM_Summary!$D$8:$D$1726,Updated_DISCOM_Summary!$C8,[45]DISCOM_Summary!FZ$8:FZ$1726)</f>
        <v>#VALUE!</v>
      </c>
      <c r="JS8" s="299" t="e">
        <f>SUMIF([45]DISCOM_Summary!$D$8:$D$1726,Updated_DISCOM_Summary!$C8,[45]DISCOM_Summary!GA$8:GA$1726)</f>
        <v>#VALUE!</v>
      </c>
      <c r="JT8" s="299" t="e">
        <f>SUMIF([45]DISCOM_Summary!$D$8:$D$1726,Updated_DISCOM_Summary!$C8,[45]DISCOM_Summary!GB$8:GB$1726)</f>
        <v>#VALUE!</v>
      </c>
      <c r="JU8" s="299" t="e">
        <f>SUMIF([45]DISCOM_Summary!$D$8:$D$1726,Updated_DISCOM_Summary!$C8,[45]DISCOM_Summary!GC$8:GC$1726)</f>
        <v>#VALUE!</v>
      </c>
      <c r="JV8" s="299" t="e">
        <f>SUMIF([45]DISCOM_Summary!$D$8:$D$1726,Updated_DISCOM_Summary!$C8,[45]DISCOM_Summary!GD$8:GD$1726)</f>
        <v>#VALUE!</v>
      </c>
      <c r="JW8" s="299" t="e">
        <f>SUMIF([45]DISCOM_Summary!$D$8:$D$1726,Updated_DISCOM_Summary!$C8,[45]DISCOM_Summary!GE$8:GE$1726)</f>
        <v>#VALUE!</v>
      </c>
      <c r="JX8" s="297" t="e">
        <f>SUMIF([45]DISCOM_Summary!$F$8:$F$1726,CONCATENATE($C8,"GHMC"),[45]DISCOM_Summary!$GF$8:$GF$1726)</f>
        <v>#VALUE!</v>
      </c>
      <c r="JY8" s="297" t="e">
        <f>SUMIF([45]DISCOM_Summary!$F$8:$F$1726,CONCATENATE($C8,"U"),[45]DISCOM_Summary!$GF$8:$GF$1726)</f>
        <v>#VALUE!</v>
      </c>
      <c r="JZ8" s="297" t="e">
        <f>SUMIF([45]DISCOM_Summary!$F$8:$F$1726,CONCATENATE($C8,"SU"),[45]DISCOM_Summary!$GF$8:$GF$1726)</f>
        <v>#VALUE!</v>
      </c>
      <c r="KA8" s="297" t="e">
        <f>SUMIF([45]DISCOM_Summary!$F$8:$F$1726,CONCATENATE($C8,"R"),[45]DISCOM_Summary!$GF$8:$GF$1726)</f>
        <v>#VALUE!</v>
      </c>
      <c r="KB8" s="297" t="e">
        <f>SUMIF([45]DISCOM_Summary!$D$8:$D$1726,$C8,[45]DISCOM_Summary!$GG$8:$GG$1726)</f>
        <v>#VALUE!</v>
      </c>
      <c r="KC8" s="297" t="e">
        <f>SUMIF([45]DISCOM_Summary!$D$8:$D$1726,$C8,[45]DISCOM_Summary!$GH$8:$GH$1726)</f>
        <v>#VALUE!</v>
      </c>
      <c r="KD8" s="297" t="e">
        <f>SUMIF([45]DISCOM_Summary!$F$8:$F$1726,CONCATENATE($C8,"GHMC"),[45]DISCOM_Summary!$GM$8:$GM$1726)</f>
        <v>#VALUE!</v>
      </c>
      <c r="KE8" s="297" t="e">
        <f>SUMIF([45]DISCOM_Summary!$F$8:$F$1726,CONCATENATE(C8,"U"),[45]DISCOM_Summary!$GM$8:$GM$1726)</f>
        <v>#VALUE!</v>
      </c>
      <c r="KF8" s="297" t="e">
        <f>SUMIF([45]DISCOM_Summary!$F$8:$F$1726,CONCATENATE(C8,"SU"),[45]DISCOM_Summary!$GM$8:$GM$1726)</f>
        <v>#VALUE!</v>
      </c>
      <c r="KG8" s="297" t="e">
        <f>SUMIF([45]DISCOM_Summary!$F$8:$F$1726,CONCATENATE(C8,"R"),[45]DISCOM_Summary!$GM$8:$GM$1726)</f>
        <v>#VALUE!</v>
      </c>
      <c r="KH8" s="297" t="e">
        <f>8*(KE8+KF8)+5*KG8+12.5*KD8</f>
        <v>#VALUE!</v>
      </c>
      <c r="KI8" s="297" t="e">
        <f>6*(KE8+KF8+KD8)+4*KG8</f>
        <v>#VALUE!</v>
      </c>
      <c r="KJ8" s="297" t="e">
        <f>SUMIF([45]DISCOM_Summary!$HY$8:$HY$1726,CONCATENATE($C8,KJ$7),[45]DISCOM_Summary!$GI$8:$GI$1726)</f>
        <v>#VALUE!</v>
      </c>
      <c r="KK8" s="297" t="e">
        <f>SUMIF([45]DISCOM_Summary!$HY$8:$HY$1726,CONCATENATE($C8,KK$7),[45]DISCOM_Summary!$GI$8:$GI$1726)</f>
        <v>#VALUE!</v>
      </c>
      <c r="KL8" s="297" t="e">
        <f>SUMIF([45]DISCOM_Summary!$HY$8:$HY$1726,CONCATENATE($C8,KL$7),[45]DISCOM_Summary!$GI$8:$GI$1726)</f>
        <v>#VALUE!</v>
      </c>
      <c r="KM8" s="297" t="e">
        <f>(KK8*$Q$7+KL8*$R$7+KJ8*$KJ$7)</f>
        <v>#VALUE!</v>
      </c>
      <c r="KN8" s="297" t="e">
        <f>SUMIF([45]DISCOM_Summary!$D$8:$D$1726,Updated_DISCOM_Summary!$C8,[45]DISCOM_Summary!$GK$8:$GK$1726)</f>
        <v>#VALUE!</v>
      </c>
      <c r="KO8" s="297" t="e">
        <f>SUMIF([45]DISCOM_Summary!$D$8:$D$1726,Updated_DISCOM_Summary!$C8,[45]DISCOM_Summary!$GL$8:$GL$1726)</f>
        <v>#VALUE!</v>
      </c>
      <c r="KP8" s="298" t="e">
        <f>KB8+KM8</f>
        <v>#VALUE!</v>
      </c>
      <c r="KQ8" s="298" t="e">
        <f>KC8+KN8</f>
        <v>#VALUE!</v>
      </c>
      <c r="KR8" s="298" t="e">
        <f>KO8*'[45]Key Inputs'!$G$16</f>
        <v>#VALUE!</v>
      </c>
      <c r="KS8" s="299" t="e">
        <f>SUMIF([45]DISCOM_Summary!$D$8:$D$1726,Updated_DISCOM_Summary!$C8,[45]DISCOM_Summary!GQ$8:GQ$1726)</f>
        <v>#VALUE!</v>
      </c>
      <c r="KT8" s="299" t="e">
        <f>SUMIF([45]DISCOM_Summary!$D$8:$D$1726,Updated_DISCOM_Summary!$C8,[45]DISCOM_Summary!GR$8:GR$1726)</f>
        <v>#VALUE!</v>
      </c>
      <c r="KU8" s="299" t="e">
        <f>SUMIF([45]DISCOM_Summary!$D$8:$D$1726,Updated_DISCOM_Summary!$C8,[45]DISCOM_Summary!GS$8:GS$1726)</f>
        <v>#VALUE!</v>
      </c>
      <c r="KV8" s="299" t="e">
        <f>SUMIF([45]DISCOM_Summary!$D$8:$D$1726,Updated_DISCOM_Summary!$C8,[45]DISCOM_Summary!GT$8:GT$1726)</f>
        <v>#VALUE!</v>
      </c>
      <c r="KW8" s="299" t="e">
        <f>SUMIF([45]DISCOM_Summary!$D$8:$D$1726,Updated_DISCOM_Summary!$C8,[45]DISCOM_Summary!GU$8:GU$1726)</f>
        <v>#VALUE!</v>
      </c>
      <c r="KX8" s="299" t="e">
        <f>SUMIF([45]DISCOM_Summary!$D$8:$D$1726,Updated_DISCOM_Summary!$C8,[45]DISCOM_Summary!GV$8:GV$1726)</f>
        <v>#VALUE!</v>
      </c>
      <c r="KY8" s="299" t="e">
        <f>SUMIF([45]DISCOM_Summary!$D$8:$D$1726,Updated_DISCOM_Summary!$C8,[45]DISCOM_Summary!GW$8:GW$1726)</f>
        <v>#VALUE!</v>
      </c>
      <c r="KZ8" s="300" t="e">
        <f>D8+FP8+GR8+HT8+IV8+JX8+AF8+BH8+CJ8+DL8+EN8</f>
        <v>#VALUE!</v>
      </c>
      <c r="LA8" s="300" t="e">
        <f t="shared" ref="LA8:LQ23" si="70">E8+FQ8+GS8+HU8+IW8+JY8+AG8+BI8+CK8+DM8+EO8</f>
        <v>#VALUE!</v>
      </c>
      <c r="LB8" s="300" t="e">
        <f t="shared" si="70"/>
        <v>#VALUE!</v>
      </c>
      <c r="LC8" s="300" t="e">
        <f t="shared" si="70"/>
        <v>#VALUE!</v>
      </c>
      <c r="LD8" s="300" t="e">
        <f t="shared" si="70"/>
        <v>#VALUE!</v>
      </c>
      <c r="LE8" s="300" t="e">
        <f t="shared" si="70"/>
        <v>#VALUE!</v>
      </c>
      <c r="LF8" s="300" t="e">
        <f t="shared" si="70"/>
        <v>#VALUE!</v>
      </c>
      <c r="LG8" s="300" t="e">
        <f t="shared" si="70"/>
        <v>#VALUE!</v>
      </c>
      <c r="LH8" s="300" t="e">
        <f t="shared" si="70"/>
        <v>#VALUE!</v>
      </c>
      <c r="LI8" s="300" t="e">
        <f t="shared" si="70"/>
        <v>#VALUE!</v>
      </c>
      <c r="LJ8" s="300" t="e">
        <f t="shared" si="70"/>
        <v>#VALUE!</v>
      </c>
      <c r="LK8" s="300" t="e">
        <f t="shared" si="70"/>
        <v>#VALUE!</v>
      </c>
      <c r="LL8" s="300" t="e">
        <f t="shared" si="70"/>
        <v>#VALUE!</v>
      </c>
      <c r="LM8" s="300" t="e">
        <f t="shared" si="70"/>
        <v>#VALUE!</v>
      </c>
      <c r="LN8" s="300" t="e">
        <f t="shared" si="70"/>
        <v>#VALUE!</v>
      </c>
      <c r="LO8" s="300" t="e">
        <f>(LM8*$Q$7+LN8*$R$7+LL8*$LL$7)</f>
        <v>#VALUE!</v>
      </c>
      <c r="LP8" s="300" t="e">
        <f t="shared" si="70"/>
        <v>#VALUE!</v>
      </c>
      <c r="LQ8" s="300" t="e">
        <f t="shared" si="70"/>
        <v>#VALUE!</v>
      </c>
      <c r="LR8" s="301" t="e">
        <f>LD8+LO8</f>
        <v>#VALUE!</v>
      </c>
      <c r="LS8" s="301" t="e">
        <f>LE8+LP8</f>
        <v>#VALUE!</v>
      </c>
      <c r="LT8" s="301" t="e">
        <f>LQ8*'[45]Key Inputs'!$G$16</f>
        <v>#VALUE!</v>
      </c>
      <c r="LU8" s="301" t="e">
        <f t="shared" ref="LU8:MA23" si="71">Y8+GK8+HM8+IO8+JQ8+KS8+BA8+CC8+DE8+EG8+FI8</f>
        <v>#VALUE!</v>
      </c>
      <c r="LV8" s="301" t="e">
        <f t="shared" si="71"/>
        <v>#VALUE!</v>
      </c>
      <c r="LW8" s="301" t="e">
        <f t="shared" si="71"/>
        <v>#VALUE!</v>
      </c>
      <c r="LX8" s="301" t="e">
        <f t="shared" si="71"/>
        <v>#VALUE!</v>
      </c>
      <c r="LY8" s="301" t="e">
        <f t="shared" si="71"/>
        <v>#VALUE!</v>
      </c>
      <c r="LZ8" s="301" t="e">
        <f t="shared" si="71"/>
        <v>#VALUE!</v>
      </c>
      <c r="MA8" s="301" t="e">
        <f t="shared" si="71"/>
        <v>#VALUE!</v>
      </c>
      <c r="MB8" s="300" t="e">
        <f t="shared" ref="MB8:MK23" si="72">KZ8-D8</f>
        <v>#VALUE!</v>
      </c>
      <c r="MC8" s="300" t="e">
        <f t="shared" si="72"/>
        <v>#VALUE!</v>
      </c>
      <c r="MD8" s="300" t="e">
        <f t="shared" si="72"/>
        <v>#VALUE!</v>
      </c>
      <c r="ME8" s="300" t="e">
        <f t="shared" si="72"/>
        <v>#VALUE!</v>
      </c>
      <c r="MF8" s="300" t="e">
        <f t="shared" si="72"/>
        <v>#VALUE!</v>
      </c>
      <c r="MG8" s="300" t="e">
        <f t="shared" si="72"/>
        <v>#VALUE!</v>
      </c>
      <c r="MH8" s="300" t="e">
        <f t="shared" si="72"/>
        <v>#VALUE!</v>
      </c>
      <c r="MI8" s="300" t="e">
        <f t="shared" si="72"/>
        <v>#VALUE!</v>
      </c>
      <c r="MJ8" s="300" t="e">
        <f t="shared" si="72"/>
        <v>#VALUE!</v>
      </c>
      <c r="MK8" s="300" t="e">
        <f t="shared" si="72"/>
        <v>#VALUE!</v>
      </c>
      <c r="ML8" s="297" t="e">
        <f>8*(MI8+MJ8)+5*MK8+12.5*MH8</f>
        <v>#VALUE!</v>
      </c>
      <c r="MM8" s="297" t="e">
        <f>6*(MI8+MJ8+MH8)+4*MK8</f>
        <v>#VALUE!</v>
      </c>
      <c r="MN8" s="300" t="e">
        <f t="shared" ref="MN8:MP23" si="73">LL8-P8</f>
        <v>#VALUE!</v>
      </c>
      <c r="MO8" s="300" t="e">
        <f t="shared" si="73"/>
        <v>#VALUE!</v>
      </c>
      <c r="MP8" s="300" t="e">
        <f t="shared" si="73"/>
        <v>#VALUE!</v>
      </c>
      <c r="MQ8" s="300" t="e">
        <f>(MO8*$Q$7+MP8*$R$7+MN8*$MN$7)</f>
        <v>#VALUE!</v>
      </c>
      <c r="MR8" s="300" t="e">
        <f t="shared" ref="MR8:MS23" si="74">LP8-T8</f>
        <v>#VALUE!</v>
      </c>
      <c r="MS8" s="300" t="e">
        <f t="shared" si="74"/>
        <v>#VALUE!</v>
      </c>
      <c r="MT8" s="301" t="e">
        <f>MF8+MQ8</f>
        <v>#VALUE!</v>
      </c>
      <c r="MU8" s="301" t="e">
        <f>MG8+MR8</f>
        <v>#VALUE!</v>
      </c>
      <c r="MV8" s="301" t="e">
        <f>MS8*'[45]Key Inputs'!$G$16</f>
        <v>#VALUE!</v>
      </c>
      <c r="MW8" s="302" t="e">
        <f xml:space="preserve"> LU8</f>
        <v>#VALUE!</v>
      </c>
      <c r="MX8" s="302" t="e">
        <f t="shared" ref="MX8:NC23" si="75" xml:space="preserve"> LV8</f>
        <v>#VALUE!</v>
      </c>
      <c r="MY8" s="302" t="e">
        <f t="shared" si="75"/>
        <v>#VALUE!</v>
      </c>
      <c r="MZ8" s="302" t="e">
        <f t="shared" si="75"/>
        <v>#VALUE!</v>
      </c>
      <c r="NA8" s="302" t="e">
        <f t="shared" si="75"/>
        <v>#VALUE!</v>
      </c>
      <c r="NB8" s="302" t="e">
        <f t="shared" si="75"/>
        <v>#VALUE!</v>
      </c>
      <c r="NC8" s="302" t="e">
        <f t="shared" si="75"/>
        <v>#VALUE!</v>
      </c>
    </row>
    <row r="9" spans="1:367">
      <c r="A9" s="294">
        <v>2</v>
      </c>
      <c r="B9" s="295" t="s">
        <v>53</v>
      </c>
      <c r="C9" s="296">
        <v>2</v>
      </c>
      <c r="D9" s="297" t="e">
        <f>SUMIF([45]DISCOM_Summary!$F$8:$F$1726,CONCATENATE($C9,"GHMC"),[45]DISCOM_Summary!H$8:H$1726)</f>
        <v>#VALUE!</v>
      </c>
      <c r="E9" s="297" t="e">
        <f>SUMIF([45]DISCOM_Summary!$F$8:$F$1726,CONCATENATE($C9,"U"),[45]DISCOM_Summary!H$8:H$1726)</f>
        <v>#VALUE!</v>
      </c>
      <c r="F9" s="297" t="e">
        <f>SUMIF([45]DISCOM_Summary!$F$8:$F$1726,CONCATENATE(C9,"SU"),[45]DISCOM_Summary!H$8:H$1726)</f>
        <v>#VALUE!</v>
      </c>
      <c r="G9" s="297" t="e">
        <f>SUMIF([45]DISCOM_Summary!$F$8:$F$1726,CONCATENATE(C9,"R"),[45]DISCOM_Summary!H$8:H$1726)</f>
        <v>#VALUE!</v>
      </c>
      <c r="H9" s="297" t="e">
        <f>SUMIF([45]DISCOM_Summary!$D$8:$D$1726,C9,[45]DISCOM_Summary!I$8:I$1726)</f>
        <v>#VALUE!</v>
      </c>
      <c r="I9" s="297" t="e">
        <f>SUMIF([45]DISCOM_Summary!$D$8:$D$1726,$C9,[45]DISCOM_Summary!J$8:J$1726)</f>
        <v>#VALUE!</v>
      </c>
      <c r="J9" s="297" t="e">
        <f>SUMIF([45]DISCOM_Summary!$F$8:$F$1726,CONCATENATE($C9,"GHMC"),[45]DISCOM_Summary!O$8:O$1726)</f>
        <v>#VALUE!</v>
      </c>
      <c r="K9" s="297" t="e">
        <f>SUMIF([45]DISCOM_Summary!$F$8:$F$1726,CONCATENATE($C9,"U"),[45]DISCOM_Summary!O$8:O$1726)</f>
        <v>#VALUE!</v>
      </c>
      <c r="L9" s="297" t="e">
        <f>SUMIF([45]DISCOM_Summary!$F$8:$F$1726,CONCATENATE(C9,"SU"),[45]DISCOM_Summary!O$8:O$1726)</f>
        <v>#VALUE!</v>
      </c>
      <c r="M9" s="297" t="e">
        <f>SUMIF([45]DISCOM_Summary!$F$8:$F$1726,CONCATENATE(C9,"R"),[45]DISCOM_Summary!O$8:O$1726)</f>
        <v>#VALUE!</v>
      </c>
      <c r="N9" s="297" t="e">
        <f t="shared" ref="N9:N23" si="76">8*(K9+L9)+5*M9+12.5*J9</f>
        <v>#VALUE!</v>
      </c>
      <c r="O9" s="297" t="e">
        <f t="shared" ref="O9:O23" si="77">6*(K9+L9+J9)+4*M9</f>
        <v>#VALUE!</v>
      </c>
      <c r="P9" s="297" t="e">
        <f>SUMIF([45]DISCOM_Summary!HO$8:$HO$1726,CONCATENATE($C9,P$7),[45]DISCOM_Summary!K$8:K$1726)</f>
        <v>#VALUE!</v>
      </c>
      <c r="Q9" s="297" t="e">
        <f>SUMIF([45]DISCOM_Summary!$HO$8:$HO$1726,CONCATENATE($C9,Q$7),[45]DISCOM_Summary!K$8:K$1726)</f>
        <v>#VALUE!</v>
      </c>
      <c r="R9" s="297" t="e">
        <f>SUMIF([45]DISCOM_Summary!$HO$8:$HO$1726,CONCATENATE($C9,R$7),[45]DISCOM_Summary!K$8:K$1726)</f>
        <v>#VALUE!</v>
      </c>
      <c r="S9" s="297" t="e">
        <f t="shared" ref="S9:S23" si="78">(Q9*Q$7)+(R9*R$7)+(P9*P$7)</f>
        <v>#VALUE!</v>
      </c>
      <c r="T9" s="297" t="e">
        <f>SUMIF([45]DISCOM_Summary!$D$8:$D$1726,Updated_DISCOM_Summary!$C9,[45]DISCOM_Summary!M$8:M$1726)</f>
        <v>#VALUE!</v>
      </c>
      <c r="U9" s="297" t="e">
        <f>SUMIF([45]DISCOM_Summary!$D$8:$D$1726,Updated_DISCOM_Summary!$C9,[45]DISCOM_Summary!N$8:N$1726)</f>
        <v>#VALUE!</v>
      </c>
      <c r="V9" s="298" t="e">
        <f t="shared" si="33"/>
        <v>#VALUE!</v>
      </c>
      <c r="W9" s="298" t="e">
        <f t="shared" si="33"/>
        <v>#VALUE!</v>
      </c>
      <c r="X9" s="298" t="e">
        <f>U9*'[45]Key Inputs'!$B$16</f>
        <v>#VALUE!</v>
      </c>
      <c r="Y9" s="299" t="e">
        <f>SUMIF([45]DISCOM_Summary!$D$8:$D$1726,Updated_DISCOM_Summary!$C9,[45]DISCOM_Summary!S$8:S$1726)</f>
        <v>#VALUE!</v>
      </c>
      <c r="Z9" s="299" t="e">
        <f>SUMIF([45]DISCOM_Summary!$D$8:$D$1726,Updated_DISCOM_Summary!$C9,[45]DISCOM_Summary!T$8:T$1726)</f>
        <v>#VALUE!</v>
      </c>
      <c r="AA9" s="299" t="e">
        <f>SUMIF([45]DISCOM_Summary!$D$8:$D$1726,Updated_DISCOM_Summary!$C9,[45]DISCOM_Summary!U$8:U$1726)</f>
        <v>#VALUE!</v>
      </c>
      <c r="AB9" s="299" t="e">
        <f>SUMIF([45]DISCOM_Summary!$D$8:$D$1726,Updated_DISCOM_Summary!$C9,[45]DISCOM_Summary!V$8:V$1726)</f>
        <v>#VALUE!</v>
      </c>
      <c r="AC9" s="299" t="e">
        <f>SUMIF([45]DISCOM_Summary!$D$8:$D$1726,Updated_DISCOM_Summary!$C9,[45]DISCOM_Summary!W$8:W$1726)</f>
        <v>#VALUE!</v>
      </c>
      <c r="AD9" s="299" t="e">
        <f>SUMIF([45]DISCOM_Summary!$D$8:$D$1726,Updated_DISCOM_Summary!$C9,[45]DISCOM_Summary!X$8:X$1726)</f>
        <v>#VALUE!</v>
      </c>
      <c r="AE9" s="299" t="e">
        <f>SUMIF([45]DISCOM_Summary!$D$8:$D$1726,Updated_DISCOM_Summary!$C9,[45]DISCOM_Summary!Y$8:Y$1726)</f>
        <v>#VALUE!</v>
      </c>
      <c r="AF9" s="297" t="e">
        <f>SUMIF([45]DISCOM_Summary!$F$8:$F$1726,CONCATENATE($C9,"GHMC"),[45]DISCOM_Summary!Z$8:Z$1726)</f>
        <v>#VALUE!</v>
      </c>
      <c r="AG9" s="297" t="e">
        <f>SUMIF([45]DISCOM_Summary!$F$8:$F$1726,CONCATENATE($C9,"U"),[45]DISCOM_Summary!Z$8:Z$1726)</f>
        <v>#VALUE!</v>
      </c>
      <c r="AH9" s="297" t="e">
        <f>SUMIF([45]DISCOM_Summary!$F$8:$F$1726,CONCATENATE(C9,"SU"),[45]DISCOM_Summary!Z$8:Z$1726)</f>
        <v>#VALUE!</v>
      </c>
      <c r="AI9" s="297" t="e">
        <f>SUMIF([45]DISCOM_Summary!$F$8:$F$1726,CONCATENATE(C9,"R"),[45]DISCOM_Summary!Z$8:Z$1726)</f>
        <v>#VALUE!</v>
      </c>
      <c r="AJ9" s="297" t="e">
        <f>SUMIF([45]DISCOM_Summary!$D$8:$D$1726,C9,[45]DISCOM_Summary!AA$8:AA$1726)</f>
        <v>#VALUE!</v>
      </c>
      <c r="AK9" s="297" t="e">
        <f>SUMIF([45]DISCOM_Summary!$D$8:$D$1726,$C9,[45]DISCOM_Summary!AB$8:AB$1726)</f>
        <v>#VALUE!</v>
      </c>
      <c r="AL9" s="297" t="e">
        <f>SUMIF([45]DISCOM_Summary!$F$8:$F$1726,CONCATENATE($C9,"GHMC"),[45]DISCOM_Summary!AG$8:AG$1726)</f>
        <v>#VALUE!</v>
      </c>
      <c r="AM9" s="297" t="e">
        <f>SUMIF([45]DISCOM_Summary!$F$8:$F$1726,CONCATENATE($C9,"U"),[45]DISCOM_Summary!AG$8:AG$1726)</f>
        <v>#VALUE!</v>
      </c>
      <c r="AN9" s="297" t="e">
        <f>SUMIF([45]DISCOM_Summary!$F$8:$F$1726,CONCATENATE(C9,"SU"),[45]DISCOM_Summary!AG$8:AG$1726)</f>
        <v>#VALUE!</v>
      </c>
      <c r="AO9" s="297" t="e">
        <f>SUMIF([45]DISCOM_Summary!$F$8:$F$1726,CONCATENATE(C9,"R"),[45]DISCOM_Summary!AG$8:AG$1726)</f>
        <v>#VALUE!</v>
      </c>
      <c r="AP9" s="297" t="e">
        <f t="shared" si="34"/>
        <v>#VALUE!</v>
      </c>
      <c r="AQ9" s="297" t="e">
        <f t="shared" si="35"/>
        <v>#VALUE!</v>
      </c>
      <c r="AR9" s="297" t="e">
        <f>SUMIF([45]DISCOM_Summary!$HP$8:HP$1726,CONCATENATE($C9,AR$7),[45]DISCOM_Summary!AC$8:AC$1726)</f>
        <v>#VALUE!</v>
      </c>
      <c r="AS9" s="297" t="e">
        <f>SUMIF([45]DISCOM_Summary!$HP$8:$HP$1726,CONCATENATE($C9,AS$7),[45]DISCOM_Summary!AC$8:AC$1726)</f>
        <v>#VALUE!</v>
      </c>
      <c r="AT9" s="297" t="e">
        <f>SUMIF([45]DISCOM_Summary!$HP$8:$HP$1726,CONCATENATE($C9,AT$7),[45]DISCOM_Summary!AC$8:AC$1726)</f>
        <v>#VALUE!</v>
      </c>
      <c r="AU9" s="297" t="e">
        <f t="shared" si="36"/>
        <v>#VALUE!</v>
      </c>
      <c r="AV9" s="297" t="e">
        <f>SUMIF([45]DISCOM_Summary!$D$8:$D$1726,Updated_DISCOM_Summary!$C9,[45]DISCOM_Summary!AE$8:AE$1726)</f>
        <v>#VALUE!</v>
      </c>
      <c r="AW9" s="297" t="e">
        <f>SUMIF([45]DISCOM_Summary!$D$8:$D$1726,Updated_DISCOM_Summary!$C9,[45]DISCOM_Summary!AF$8:AF$1726)</f>
        <v>#VALUE!</v>
      </c>
      <c r="AX9" s="298" t="e">
        <f t="shared" si="37"/>
        <v>#VALUE!</v>
      </c>
      <c r="AY9" s="298" t="e">
        <f t="shared" si="37"/>
        <v>#VALUE!</v>
      </c>
      <c r="AZ9" s="298" t="e">
        <f>AW9*'[45]Key Inputs'!$B$16</f>
        <v>#VALUE!</v>
      </c>
      <c r="BA9" s="299" t="e">
        <f>SUMIF([45]DISCOM_Summary!$D$8:$D$1726,Updated_DISCOM_Summary!$C9,[45]DISCOM_Summary!AK$8:AK$1726)</f>
        <v>#VALUE!</v>
      </c>
      <c r="BB9" s="299" t="e">
        <f>SUMIF([45]DISCOM_Summary!$D$8:$D$1726,Updated_DISCOM_Summary!$C9,[45]DISCOM_Summary!AL$8:AL$1726)</f>
        <v>#VALUE!</v>
      </c>
      <c r="BC9" s="299" t="e">
        <f>SUMIF([45]DISCOM_Summary!$D$8:$D$1726,Updated_DISCOM_Summary!$C9,[45]DISCOM_Summary!AM$8:AM$1726)</f>
        <v>#VALUE!</v>
      </c>
      <c r="BD9" s="299" t="e">
        <f>SUMIF([45]DISCOM_Summary!$D$8:$D$1726,Updated_DISCOM_Summary!$C9,[45]DISCOM_Summary!AN$8:AN$1726)</f>
        <v>#VALUE!</v>
      </c>
      <c r="BE9" s="299" t="e">
        <f>SUMIF([45]DISCOM_Summary!$D$8:$D$1726,Updated_DISCOM_Summary!$C9,[45]DISCOM_Summary!AO$8:AO$1726)</f>
        <v>#VALUE!</v>
      </c>
      <c r="BF9" s="299" t="e">
        <f>SUMIF([45]DISCOM_Summary!$D$8:$D$1726,Updated_DISCOM_Summary!$C9,[45]DISCOM_Summary!AP$8:AP$1726)</f>
        <v>#VALUE!</v>
      </c>
      <c r="BG9" s="299" t="e">
        <f>SUMIF([45]DISCOM_Summary!$D$8:$D$1726,Updated_DISCOM_Summary!$C9,[45]DISCOM_Summary!AQ$8:AQ$1726)</f>
        <v>#VALUE!</v>
      </c>
      <c r="BH9" s="297" t="e">
        <f>SUMIF([45]DISCOM_Summary!$F$8:$F$1726,CONCATENATE($C9,"GHMC"),[45]DISCOM_Summary!AR$8:AR$1726)</f>
        <v>#VALUE!</v>
      </c>
      <c r="BI9" s="297" t="e">
        <f>SUMIF([45]DISCOM_Summary!$F$8:$F$1726,CONCATENATE($C9,"U"),[45]DISCOM_Summary!AR$8:AR$1726)</f>
        <v>#VALUE!</v>
      </c>
      <c r="BJ9" s="297" t="e">
        <f>SUMIF([45]DISCOM_Summary!$F$8:$F$1726,CONCATENATE(C9,"SU"),[45]DISCOM_Summary!AR$8:AR$1726)</f>
        <v>#VALUE!</v>
      </c>
      <c r="BK9" s="297" t="e">
        <f>SUMIF([45]DISCOM_Summary!$F$8:$F$1726,CONCATENATE(C9,"R"),[45]DISCOM_Summary!AR$8:AR$1726)</f>
        <v>#VALUE!</v>
      </c>
      <c r="BL9" s="297" t="e">
        <f>SUMIF([45]DISCOM_Summary!$D$8:$D$1726,C9,[45]DISCOM_Summary!AS$8:AS$1726)</f>
        <v>#VALUE!</v>
      </c>
      <c r="BM9" s="297" t="e">
        <f>SUMIF([45]DISCOM_Summary!$D$8:$D$1726,$C9,[45]DISCOM_Summary!AT$8:AT$1726)</f>
        <v>#VALUE!</v>
      </c>
      <c r="BN9" s="297" t="e">
        <f>SUMIF([45]DISCOM_Summary!$F$8:$F$1726,CONCATENATE($C9,"GHMC"),[45]DISCOM_Summary!AY$8:AY$1726)</f>
        <v>#VALUE!</v>
      </c>
      <c r="BO9" s="297" t="e">
        <f>SUMIF([45]DISCOM_Summary!$F$8:$F$1726,CONCATENATE($C9,"U"),[45]DISCOM_Summary!AY$8:AY$1726)</f>
        <v>#VALUE!</v>
      </c>
      <c r="BP9" s="297" t="e">
        <f>SUMIF([45]DISCOM_Summary!$F$8:$F$1726,CONCATENATE(C9,"SU"),[45]DISCOM_Summary!AY$8:AY$1726)</f>
        <v>#VALUE!</v>
      </c>
      <c r="BQ9" s="297" t="e">
        <f>SUMIF([45]DISCOM_Summary!$F$8:$F$1726,CONCATENATE(C9,"R"),[45]DISCOM_Summary!AY$8:AY$1726)</f>
        <v>#VALUE!</v>
      </c>
      <c r="BR9" s="297" t="e">
        <f t="shared" si="38"/>
        <v>#VALUE!</v>
      </c>
      <c r="BS9" s="297" t="e">
        <f t="shared" si="39"/>
        <v>#VALUE!</v>
      </c>
      <c r="BT9" s="297" t="e">
        <f>SUMIF([45]DISCOM_Summary!$HO$8:JS$1726,CONCATENATE($C9,BT$7),[45]DISCOM_Summary!AU$8:AU$1726)</f>
        <v>#VALUE!</v>
      </c>
      <c r="BU9" s="297" t="e">
        <f>SUMIF([45]DISCOM_Summary!$HO$8:$HO$1726,CONCATENATE($C9,BU$7),[45]DISCOM_Summary!AU$8:AU$1726)</f>
        <v>#VALUE!</v>
      </c>
      <c r="BV9" s="297" t="e">
        <f>SUMIF([45]DISCOM_Summary!$HQ$8:$HQ$1726,CONCATENATE($C9,BV$7),[45]DISCOM_Summary!AU$8:AU$1726)</f>
        <v>#VALUE!</v>
      </c>
      <c r="BW9" s="297" t="e">
        <f t="shared" si="40"/>
        <v>#VALUE!</v>
      </c>
      <c r="BX9" s="297" t="e">
        <f>SUMIF([45]DISCOM_Summary!$D$8:$D$1726,Updated_DISCOM_Summary!$C9,[45]DISCOM_Summary!AW$8:AW$1726)</f>
        <v>#VALUE!</v>
      </c>
      <c r="BY9" s="297" t="e">
        <f>SUMIF([45]DISCOM_Summary!$D$8:$D$1726,Updated_DISCOM_Summary!$C9,[45]DISCOM_Summary!AX$8:AX$1726)</f>
        <v>#VALUE!</v>
      </c>
      <c r="BZ9" s="298" t="e">
        <f t="shared" si="41"/>
        <v>#VALUE!</v>
      </c>
      <c r="CA9" s="298" t="e">
        <f t="shared" si="41"/>
        <v>#VALUE!</v>
      </c>
      <c r="CB9" s="298" t="e">
        <f>BY9*'[45]Key Inputs'!$B$16</f>
        <v>#VALUE!</v>
      </c>
      <c r="CC9" s="299" t="e">
        <f>SUMIF([45]DISCOM_Summary!$D$8:$D$1726,Updated_DISCOM_Summary!$C9,[45]DISCOM_Summary!BC$8:BC$1726)</f>
        <v>#VALUE!</v>
      </c>
      <c r="CD9" s="299" t="e">
        <f>SUMIF([45]DISCOM_Summary!$D$8:$D$1726,Updated_DISCOM_Summary!$C9,[45]DISCOM_Summary!BD$8:BD$1726)</f>
        <v>#VALUE!</v>
      </c>
      <c r="CE9" s="299" t="e">
        <f>SUMIF([45]DISCOM_Summary!$D$8:$D$1726,Updated_DISCOM_Summary!$C9,[45]DISCOM_Summary!BE$8:BE$1726)</f>
        <v>#VALUE!</v>
      </c>
      <c r="CF9" s="299" t="e">
        <f>SUMIF([45]DISCOM_Summary!$D$8:$D$1726,Updated_DISCOM_Summary!$C9,[45]DISCOM_Summary!BF$8:BF$1726)</f>
        <v>#VALUE!</v>
      </c>
      <c r="CG9" s="299" t="e">
        <f>SUMIF([45]DISCOM_Summary!$D$8:$D$1726,Updated_DISCOM_Summary!$C9,[45]DISCOM_Summary!BG$8:BG$1726)</f>
        <v>#VALUE!</v>
      </c>
      <c r="CH9" s="299" t="e">
        <f>SUMIF([45]DISCOM_Summary!$D$8:$D$1726,Updated_DISCOM_Summary!$C9,[45]DISCOM_Summary!BH$8:BH$1726)</f>
        <v>#VALUE!</v>
      </c>
      <c r="CI9" s="299" t="e">
        <f>SUMIF([45]DISCOM_Summary!$D$8:$D$1726,Updated_DISCOM_Summary!$C9,[45]DISCOM_Summary!BI$8:BI$1726)</f>
        <v>#VALUE!</v>
      </c>
      <c r="CJ9" s="297" t="e">
        <f>SUMIF([45]DISCOM_Summary!$F$8:$F$1726,CONCATENATE($C9,"GHMC"),[45]DISCOM_Summary!BJ$8:BJ$1726)</f>
        <v>#VALUE!</v>
      </c>
      <c r="CK9" s="297" t="e">
        <f>SUMIF([45]DISCOM_Summary!$F$8:$F$1726,CONCATENATE($C9,"U"),[45]DISCOM_Summary!BJ$8:BJ$1726)</f>
        <v>#VALUE!</v>
      </c>
      <c r="CL9" s="297" t="e">
        <f>SUMIF([45]DISCOM_Summary!$F$8:$F$1726,CONCATENATE(C9,"SU"),[45]DISCOM_Summary!BJ$8:BJ$1726)</f>
        <v>#VALUE!</v>
      </c>
      <c r="CM9" s="297" t="e">
        <f>SUMIF([45]DISCOM_Summary!$F$8:$F$1726,CONCATENATE(C9,"R"),[45]DISCOM_Summary!BJ$8:BJ$1726)</f>
        <v>#VALUE!</v>
      </c>
      <c r="CN9" s="297" t="e">
        <f>SUMIF([45]DISCOM_Summary!$D$8:$D$1726,C9,[45]DISCOM_Summary!BK$8:BK$1726)</f>
        <v>#VALUE!</v>
      </c>
      <c r="CO9" s="297" t="e">
        <f>SUMIF([45]DISCOM_Summary!$D$8:$D$1726,$C9,[45]DISCOM_Summary!BL$8:BL$1726)</f>
        <v>#VALUE!</v>
      </c>
      <c r="CP9" s="297" t="e">
        <f>SUMIF([45]DISCOM_Summary!$F$8:$F$1726,CONCATENATE($C9,"GHMC"),[45]DISCOM_Summary!BQ$8:BQ$1726)</f>
        <v>#VALUE!</v>
      </c>
      <c r="CQ9" s="297" t="e">
        <f>SUMIF([45]DISCOM_Summary!$F$8:$F$1726,CONCATENATE($C9,"U"),[45]DISCOM_Summary!BQ$8:BQ$1726)</f>
        <v>#VALUE!</v>
      </c>
      <c r="CR9" s="297" t="e">
        <f>SUMIF([45]DISCOM_Summary!$F$8:$F$1726,CONCATENATE(C9,"SU"),[45]DISCOM_Summary!BQ$8:BQ$1726)</f>
        <v>#VALUE!</v>
      </c>
      <c r="CS9" s="297" t="e">
        <f>SUMIF([45]DISCOM_Summary!$F$8:$F$1726,CONCATENATE(C9,"R"),[45]DISCOM_Summary!BQ$8:BQ$1726)</f>
        <v>#VALUE!</v>
      </c>
      <c r="CT9" s="297" t="e">
        <f t="shared" si="42"/>
        <v>#VALUE!</v>
      </c>
      <c r="CU9" s="297" t="e">
        <f t="shared" si="43"/>
        <v>#VALUE!</v>
      </c>
      <c r="CV9" s="297" t="e">
        <f>SUMIF([45]DISCOM_Summary!$HR$8:HR$1726,CONCATENATE($C9,CV$7),[45]DISCOM_Summary!BM$8:BM$1726)</f>
        <v>#VALUE!</v>
      </c>
      <c r="CW9" s="297" t="e">
        <f>SUMIF([45]DISCOM_Summary!$HR$8:$HR$1726,CONCATENATE($C9,CW$7),[45]DISCOM_Summary!BM$8:BM$1726)</f>
        <v>#VALUE!</v>
      </c>
      <c r="CX9" s="297" t="e">
        <f>SUMIF([45]DISCOM_Summary!$HR$8:$HR$1726,CONCATENATE($C9,CX$7),[45]DISCOM_Summary!BM$8:BM$1726)</f>
        <v>#VALUE!</v>
      </c>
      <c r="CY9" s="297" t="e">
        <f t="shared" si="44"/>
        <v>#VALUE!</v>
      </c>
      <c r="CZ9" s="297" t="e">
        <f>SUMIF([45]DISCOM_Summary!$D$8:$D$1726,Updated_DISCOM_Summary!$C9,[45]DISCOM_Summary!BO$8:BO$1726)</f>
        <v>#VALUE!</v>
      </c>
      <c r="DA9" s="297" t="e">
        <f>SUMIF([45]DISCOM_Summary!$D$8:$D$1726,Updated_DISCOM_Summary!$C9,[45]DISCOM_Summary!BP$8:BP$1726)</f>
        <v>#VALUE!</v>
      </c>
      <c r="DB9" s="298" t="e">
        <f t="shared" si="45"/>
        <v>#VALUE!</v>
      </c>
      <c r="DC9" s="298" t="e">
        <f t="shared" si="45"/>
        <v>#VALUE!</v>
      </c>
      <c r="DD9" s="298" t="e">
        <f>DA9*'[45]Key Inputs'!$B$16</f>
        <v>#VALUE!</v>
      </c>
      <c r="DE9" s="299" t="e">
        <f>SUMIF([45]DISCOM_Summary!$D$8:$D$1726,Updated_DISCOM_Summary!$C9,[45]DISCOM_Summary!BU$8:BU$1726)</f>
        <v>#VALUE!</v>
      </c>
      <c r="DF9" s="299" t="e">
        <f>SUMIF([45]DISCOM_Summary!$D$8:$D$1726,Updated_DISCOM_Summary!$C9,[45]DISCOM_Summary!BV$8:BV$1726)</f>
        <v>#VALUE!</v>
      </c>
      <c r="DG9" s="299" t="e">
        <f>SUMIF([45]DISCOM_Summary!$D$8:$D$1726,Updated_DISCOM_Summary!$C9,[45]DISCOM_Summary!BW$8:BW$1726)</f>
        <v>#VALUE!</v>
      </c>
      <c r="DH9" s="299" t="e">
        <f>SUMIF([45]DISCOM_Summary!$D$8:$D$1726,Updated_DISCOM_Summary!$C9,[45]DISCOM_Summary!BX$8:BX$1726)</f>
        <v>#VALUE!</v>
      </c>
      <c r="DI9" s="299" t="e">
        <f>SUMIF([45]DISCOM_Summary!$D$8:$D$1726,Updated_DISCOM_Summary!$C9,[45]DISCOM_Summary!BY$8:BY$1726)</f>
        <v>#VALUE!</v>
      </c>
      <c r="DJ9" s="299" t="e">
        <f>SUMIF([45]DISCOM_Summary!$D$8:$D$1726,Updated_DISCOM_Summary!$C9,[45]DISCOM_Summary!BZ$8:BZ$1726)</f>
        <v>#VALUE!</v>
      </c>
      <c r="DK9" s="299" t="e">
        <f>SUMIF([45]DISCOM_Summary!$D$8:$D$1726,Updated_DISCOM_Summary!$C9,[45]DISCOM_Summary!CA$8:CA$1726)</f>
        <v>#VALUE!</v>
      </c>
      <c r="DL9" s="297" t="e">
        <f>SUMIF([45]DISCOM_Summary!$F$8:$F$1726,CONCATENATE($C9,"GHMC"),[45]DISCOM_Summary!CB$8:CB$1726)</f>
        <v>#VALUE!</v>
      </c>
      <c r="DM9" s="297" t="e">
        <f>SUMIF([45]DISCOM_Summary!$F$8:$F$1726,CONCATENATE($C9,"U"),[45]DISCOM_Summary!CB$8:CB$1726)</f>
        <v>#VALUE!</v>
      </c>
      <c r="DN9" s="297" t="e">
        <f>SUMIF([45]DISCOM_Summary!$F$8:$F$1726,CONCATENATE(C9,"SU"),[45]DISCOM_Summary!CB$8:CB$1726)</f>
        <v>#VALUE!</v>
      </c>
      <c r="DO9" s="297" t="e">
        <f>SUMIF([45]DISCOM_Summary!$F$8:$F$1726,CONCATENATE(C9,"R"),[45]DISCOM_Summary!CB$8:CB$1726)</f>
        <v>#VALUE!</v>
      </c>
      <c r="DP9" s="297" t="e">
        <f>SUMIF([45]DISCOM_Summary!$D$8:$D$1726,C9,[45]DISCOM_Summary!CC$8:CC$1726)</f>
        <v>#VALUE!</v>
      </c>
      <c r="DQ9" s="297" t="e">
        <f>SUMIF([45]DISCOM_Summary!$D$8:$D$1726,$C9,[45]DISCOM_Summary!CD$8:CD$1726)</f>
        <v>#VALUE!</v>
      </c>
      <c r="DR9" s="297" t="e">
        <f>SUMIF([45]DISCOM_Summary!$F$8:$F$1726,CONCATENATE($C9,"GHMC"),[45]DISCOM_Summary!CI$8:CI$1726)</f>
        <v>#VALUE!</v>
      </c>
      <c r="DS9" s="297" t="e">
        <f>SUMIF([45]DISCOM_Summary!$F$8:$F$1726,CONCATENATE($C9,"U"),[45]DISCOM_Summary!CI$8:CI$1726)</f>
        <v>#VALUE!</v>
      </c>
      <c r="DT9" s="297" t="e">
        <f>SUMIF([45]DISCOM_Summary!$F$8:$F$1726,CONCATENATE(C9,"SU"),[45]DISCOM_Summary!CI$8:CI$1726)</f>
        <v>#VALUE!</v>
      </c>
      <c r="DU9" s="297" t="e">
        <f>SUMIF([45]DISCOM_Summary!$F$8:$F$1726,CONCATENATE(C9,"R"),[45]DISCOM_Summary!CI$8:CI$1726)</f>
        <v>#VALUE!</v>
      </c>
      <c r="DV9" s="297" t="e">
        <f t="shared" si="46"/>
        <v>#VALUE!</v>
      </c>
      <c r="DW9" s="297" t="e">
        <f t="shared" si="47"/>
        <v>#VALUE!</v>
      </c>
      <c r="DX9" s="297" t="e">
        <f>SUMIF([45]DISCOM_Summary!$HS$8:HS$1726,CONCATENATE($C9,DX$7),[45]DISCOM_Summary!CE$8:CE$1726)</f>
        <v>#VALUE!</v>
      </c>
      <c r="DY9" s="297" t="e">
        <f>SUMIF([45]DISCOM_Summary!$HS$8:$HS$1726,CONCATENATE($C9,DY$7),[45]DISCOM_Summary!CE$8:CE$1726)</f>
        <v>#VALUE!</v>
      </c>
      <c r="DZ9" s="297" t="e">
        <f>SUMIF([45]DISCOM_Summary!$HS$8:$HS$1726,CONCATENATE($C9,DZ$7),[45]DISCOM_Summary!CE$8:CE$1726)</f>
        <v>#VALUE!</v>
      </c>
      <c r="EA9" s="297" t="e">
        <f t="shared" si="48"/>
        <v>#VALUE!</v>
      </c>
      <c r="EB9" s="297" t="e">
        <f>SUMIF([45]DISCOM_Summary!$D$8:$D$1726,Updated_DISCOM_Summary!$C9,[45]DISCOM_Summary!CG$8:CG$1726)</f>
        <v>#VALUE!</v>
      </c>
      <c r="EC9" s="297" t="e">
        <f>SUMIF([45]DISCOM_Summary!$D$8:$D$1726,Updated_DISCOM_Summary!$C9,[45]DISCOM_Summary!CH$8:CH$1726)</f>
        <v>#VALUE!</v>
      </c>
      <c r="ED9" s="298" t="e">
        <f t="shared" si="49"/>
        <v>#VALUE!</v>
      </c>
      <c r="EE9" s="298" t="e">
        <f t="shared" si="49"/>
        <v>#VALUE!</v>
      </c>
      <c r="EF9" s="298" t="e">
        <f>EC9*'[45]Key Inputs'!$B$16</f>
        <v>#VALUE!</v>
      </c>
      <c r="EG9" s="299" t="e">
        <f>SUMIF([45]DISCOM_Summary!$D$8:$D$1726,Updated_DISCOM_Summary!$C9,[45]DISCOM_Summary!CM$8:CM$1726)</f>
        <v>#VALUE!</v>
      </c>
      <c r="EH9" s="299" t="e">
        <f>SUMIF([45]DISCOM_Summary!$D$8:$D$1726,Updated_DISCOM_Summary!$C9,[45]DISCOM_Summary!CN$8:CN$1726)</f>
        <v>#VALUE!</v>
      </c>
      <c r="EI9" s="299" t="e">
        <f>SUMIF([45]DISCOM_Summary!$D$8:$D$1726,Updated_DISCOM_Summary!$C9,[45]DISCOM_Summary!CO$8:CO$1726)</f>
        <v>#VALUE!</v>
      </c>
      <c r="EJ9" s="299" t="e">
        <f>SUMIF([45]DISCOM_Summary!$D$8:$D$1726,Updated_DISCOM_Summary!$C9,[45]DISCOM_Summary!CP$8:CP$1726)</f>
        <v>#VALUE!</v>
      </c>
      <c r="EK9" s="299" t="e">
        <f>SUMIF([45]DISCOM_Summary!$D$8:$D$1726,Updated_DISCOM_Summary!$C9,[45]DISCOM_Summary!CQ$8:CQ$1726)</f>
        <v>#VALUE!</v>
      </c>
      <c r="EL9" s="299" t="e">
        <f>SUMIF([45]DISCOM_Summary!$D$8:$D$1726,Updated_DISCOM_Summary!$C9,[45]DISCOM_Summary!CR$8:CR$1726)</f>
        <v>#VALUE!</v>
      </c>
      <c r="EM9" s="299" t="e">
        <f>SUMIF([45]DISCOM_Summary!$D$8:$D$1726,Updated_DISCOM_Summary!$C9,[45]DISCOM_Summary!CS$8:CS$1726)</f>
        <v>#VALUE!</v>
      </c>
      <c r="EN9" s="297" t="e">
        <f>SUMIF([45]DISCOM_Summary!$F$8:$F$1726,CONCATENATE($C9,"GHMC"),[45]DISCOM_Summary!CT$8:CT$1726)</f>
        <v>#VALUE!</v>
      </c>
      <c r="EO9" s="297" t="e">
        <f>SUMIF([45]DISCOM_Summary!$F$8:$F$1726,CONCATENATE($C9,"U"),[45]DISCOM_Summary!CT$8:CT$1726)</f>
        <v>#VALUE!</v>
      </c>
      <c r="EP9" s="297" t="e">
        <f>SUMIF([45]DISCOM_Summary!$F$8:$F$1726,CONCATENATE(C9,"SU"),[45]DISCOM_Summary!CT$8:CT$1726)</f>
        <v>#VALUE!</v>
      </c>
      <c r="EQ9" s="297" t="e">
        <f>SUMIF([45]DISCOM_Summary!$F$8:$F$1726,CONCATENATE(C9,"R"),[45]DISCOM_Summary!CT$8:CT$1726)</f>
        <v>#VALUE!</v>
      </c>
      <c r="ER9" s="297" t="e">
        <f>SUMIF([45]DISCOM_Summary!$D$8:$D$1726,C9,[45]DISCOM_Summary!CU$8:CU$1726)</f>
        <v>#VALUE!</v>
      </c>
      <c r="ES9" s="297" t="e">
        <f>SUMIF([45]DISCOM_Summary!$D$8:$D$1726,$C9,[45]DISCOM_Summary!CV$8:CV$1726)</f>
        <v>#VALUE!</v>
      </c>
      <c r="ET9" s="297" t="e">
        <f>SUMIF([45]DISCOM_Summary!$F$8:$F$1726,CONCATENATE($C9,"GHMC"),[45]DISCOM_Summary!DA$8:DA$1726)</f>
        <v>#VALUE!</v>
      </c>
      <c r="EU9" s="297" t="e">
        <f>SUMIF([45]DISCOM_Summary!$F$8:$F$1726,CONCATENATE($C9,"U"),[45]DISCOM_Summary!DA$8:DA$1726)</f>
        <v>#VALUE!</v>
      </c>
      <c r="EV9" s="297" t="e">
        <f>SUMIF([45]DISCOM_Summary!$F$8:$F$1726,CONCATENATE(C9,"SU"),[45]DISCOM_Summary!DA$8:DA$1726)</f>
        <v>#VALUE!</v>
      </c>
      <c r="EW9" s="297" t="e">
        <f>SUMIF([45]DISCOM_Summary!$F$8:$F$1726,CONCATENATE(C9,"R"),[45]DISCOM_Summary!DA$8:DA$1726)</f>
        <v>#VALUE!</v>
      </c>
      <c r="EX9" s="297" t="e">
        <f t="shared" si="50"/>
        <v>#VALUE!</v>
      </c>
      <c r="EY9" s="297" t="e">
        <f t="shared" si="51"/>
        <v>#VALUE!</v>
      </c>
      <c r="EZ9" s="297" t="e">
        <f>SUMIF([45]DISCOM_Summary!$HT$8:HT$1726,CONCATENATE($C9,EZ$7),[45]DISCOM_Summary!CW$8:CW$1726)</f>
        <v>#VALUE!</v>
      </c>
      <c r="FA9" s="297" t="e">
        <f>SUMIF([45]DISCOM_Summary!$HT$8:$HT$1726,CONCATENATE($C9,FA$7),[45]DISCOM_Summary!CW$8:CW$1726)</f>
        <v>#VALUE!</v>
      </c>
      <c r="FB9" s="297" t="e">
        <f>SUMIF([45]DISCOM_Summary!$HT$8:$HT$1726,CONCATENATE($C9,FB$7),[45]DISCOM_Summary!CW$8:CW$1726)</f>
        <v>#VALUE!</v>
      </c>
      <c r="FC9" s="297" t="e">
        <f t="shared" si="52"/>
        <v>#VALUE!</v>
      </c>
      <c r="FD9" s="297" t="e">
        <f>SUMIF([45]DISCOM_Summary!$D$8:$D$1726,Updated_DISCOM_Summary!$C9,[45]DISCOM_Summary!CY$8:CY$1726)</f>
        <v>#VALUE!</v>
      </c>
      <c r="FE9" s="297" t="e">
        <f>SUMIF([45]DISCOM_Summary!$D$8:$D$1726,Updated_DISCOM_Summary!$C9,[45]DISCOM_Summary!CZ$8:CZ$1726)</f>
        <v>#VALUE!</v>
      </c>
      <c r="FF9" s="298" t="e">
        <f t="shared" si="53"/>
        <v>#VALUE!</v>
      </c>
      <c r="FG9" s="298" t="e">
        <f t="shared" si="53"/>
        <v>#VALUE!</v>
      </c>
      <c r="FH9" s="298" t="e">
        <f>FE9*'[45]Key Inputs'!$B$16</f>
        <v>#VALUE!</v>
      </c>
      <c r="FI9" s="299" t="e">
        <f>SUMIF([45]DISCOM_Summary!$D$8:$D$1726,Updated_DISCOM_Summary!$C9,[45]DISCOM_Summary!DE$8:DE$1726)</f>
        <v>#VALUE!</v>
      </c>
      <c r="FJ9" s="299" t="e">
        <f>SUMIF([45]DISCOM_Summary!$D$8:$D$1726,Updated_DISCOM_Summary!$C9,[45]DISCOM_Summary!DF$8:DF$1726)</f>
        <v>#VALUE!</v>
      </c>
      <c r="FK9" s="299" t="e">
        <f>SUMIF([45]DISCOM_Summary!$D$8:$D$1726,Updated_DISCOM_Summary!$C9,[45]DISCOM_Summary!DG$8:DG$1726)</f>
        <v>#VALUE!</v>
      </c>
      <c r="FL9" s="299" t="e">
        <f>SUMIF([45]DISCOM_Summary!$D$8:$D$1726,Updated_DISCOM_Summary!$C9,[45]DISCOM_Summary!DH$8:DH$1726)</f>
        <v>#VALUE!</v>
      </c>
      <c r="FM9" s="299" t="e">
        <f>SUMIF([45]DISCOM_Summary!$D$8:$D$1726,Updated_DISCOM_Summary!$C9,[45]DISCOM_Summary!DI$8:DI$1726)</f>
        <v>#VALUE!</v>
      </c>
      <c r="FN9" s="299" t="e">
        <f>SUMIF([45]DISCOM_Summary!$D$8:$D$1726,Updated_DISCOM_Summary!$C9,[45]DISCOM_Summary!DJ$8:DJ$1726)</f>
        <v>#VALUE!</v>
      </c>
      <c r="FO9" s="299" t="e">
        <f>SUMIF([45]DISCOM_Summary!$D$8:$D$1726,Updated_DISCOM_Summary!$C9,[45]DISCOM_Summary!DK$8:DK$1726)</f>
        <v>#VALUE!</v>
      </c>
      <c r="FP9" s="297" t="e">
        <f>SUMIF([45]DISCOM_Summary!$F$8:$F$1726,CONCATENATE($C9,"GHMC"),[45]DISCOM_Summary!DL$8:DL$1726)</f>
        <v>#VALUE!</v>
      </c>
      <c r="FQ9" s="297" t="e">
        <f>SUMIF([45]DISCOM_Summary!$F$8:$F$1726,CONCATENATE($C9,"U"),[45]DISCOM_Summary!DL$8:DL$1726)</f>
        <v>#VALUE!</v>
      </c>
      <c r="FR9" s="297" t="e">
        <f>SUMIF([45]DISCOM_Summary!$F$8:$F$1726,CONCATENATE(C9,"SU"),[45]DISCOM_Summary!DL$8:DL$1726)</f>
        <v>#VALUE!</v>
      </c>
      <c r="FS9" s="297" t="e">
        <f>SUMIF([45]DISCOM_Summary!$F$8:$F$1726,CONCATENATE(C9,"R"),[45]DISCOM_Summary!DL$8:DLT$1726)</f>
        <v>#VALUE!</v>
      </c>
      <c r="FT9" s="297" t="e">
        <f>SUMIF([45]DISCOM_Summary!$D$8:$D$1726,C9,[45]DISCOM_Summary!DM$8:DM$1726)</f>
        <v>#VALUE!</v>
      </c>
      <c r="FU9" s="297" t="e">
        <f>SUMIF([45]DISCOM_Summary!$D$8:$D$1726,$C9,[45]DISCOM_Summary!DN$8:DN$1726)</f>
        <v>#VALUE!</v>
      </c>
      <c r="FV9" s="297" t="e">
        <f>SUMIF([45]DISCOM_Summary!$F$8:$F$1726,CONCATENATE($C9,"GHMC"),[45]DISCOM_Summary!DS$8:DS$1726)</f>
        <v>#VALUE!</v>
      </c>
      <c r="FW9" s="297" t="e">
        <f>SUMIF([45]DISCOM_Summary!$F$8:$F$1726,CONCATENATE($C9,"U"),[45]DISCOM_Summary!DS$8:DS$1726)</f>
        <v>#VALUE!</v>
      </c>
      <c r="FX9" s="297" t="e">
        <f>SUMIF([45]DISCOM_Summary!$F$8:$F$1726,CONCATENATE(C9,"SU"),[45]DISCOM_Summary!DS$8:DS$1726)</f>
        <v>#VALUE!</v>
      </c>
      <c r="FY9" s="297" t="e">
        <f>SUMIF([45]DISCOM_Summary!$F$8:$F$1726,CONCATENATE(C9,"R"),[45]DISCOM_Summary!DS$8:DS$1726)</f>
        <v>#VALUE!</v>
      </c>
      <c r="FZ9" s="297" t="e">
        <f t="shared" si="54"/>
        <v>#VALUE!</v>
      </c>
      <c r="GA9" s="297" t="e">
        <f t="shared" si="55"/>
        <v>#VALUE!</v>
      </c>
      <c r="GB9" s="297" t="e">
        <f>SUMIF([45]DISCOM_Summary!$HU$8:HU$1726,CONCATENATE($C9,GB$7),[45]DISCOM_Summary!DO$8:DO$1726)</f>
        <v>#VALUE!</v>
      </c>
      <c r="GC9" s="297" t="e">
        <f>SUMIF([45]DISCOM_Summary!$HU$8:$HU$1726,CONCATENATE($C9,GC$7),[45]DISCOM_Summary!DO$8:DO$1726)</f>
        <v>#VALUE!</v>
      </c>
      <c r="GD9" s="297" t="e">
        <f>SUMIF([45]DISCOM_Summary!$HU$8:$HU$1726,CONCATENATE($C9,GD$7),[45]DISCOM_Summary!DO$8:DO$1726)</f>
        <v>#VALUE!</v>
      </c>
      <c r="GE9" s="297" t="e">
        <f t="shared" si="56"/>
        <v>#VALUE!</v>
      </c>
      <c r="GF9" s="297" t="e">
        <f>SUMIF([45]DISCOM_Summary!$D$8:$D$1726,Updated_DISCOM_Summary!$C9,[45]DISCOM_Summary!DQ$8:DQ$1726)</f>
        <v>#VALUE!</v>
      </c>
      <c r="GG9" s="297" t="e">
        <f>SUMIF([45]DISCOM_Summary!$D$8:$D$1726,Updated_DISCOM_Summary!$C9,[45]DISCOM_Summary!DR$8:DR$1726)</f>
        <v>#VALUE!</v>
      </c>
      <c r="GH9" s="298" t="e">
        <f t="shared" si="57"/>
        <v>#VALUE!</v>
      </c>
      <c r="GI9" s="298" t="e">
        <f t="shared" si="57"/>
        <v>#VALUE!</v>
      </c>
      <c r="GJ9" s="298" t="e">
        <f>GG9*'[45]Key Inputs'!$B$16</f>
        <v>#VALUE!</v>
      </c>
      <c r="GK9" s="299" t="e">
        <f>SUMIF([45]DISCOM_Summary!$D$8:$D$1726,Updated_DISCOM_Summary!$C9,[45]DISCOM_Summary!DW$8:DW$1726)</f>
        <v>#VALUE!</v>
      </c>
      <c r="GL9" s="299" t="e">
        <f>SUMIF([45]DISCOM_Summary!$D$8:$D$1726,Updated_DISCOM_Summary!$C9,[45]DISCOM_Summary!DX$8:DX$1726)</f>
        <v>#VALUE!</v>
      </c>
      <c r="GM9" s="299" t="e">
        <f>SUMIF([45]DISCOM_Summary!$D$8:$D$1726,Updated_DISCOM_Summary!$C9,[45]DISCOM_Summary!DY$8:DY$1726)</f>
        <v>#VALUE!</v>
      </c>
      <c r="GN9" s="299" t="e">
        <f>SUMIF([45]DISCOM_Summary!$D$8:$D$1726,Updated_DISCOM_Summary!$C9,[45]DISCOM_Summary!DZ$8:DZ$1726)</f>
        <v>#VALUE!</v>
      </c>
      <c r="GO9" s="299" t="e">
        <f>SUMIF([45]DISCOM_Summary!$D$8:$D$1726,Updated_DISCOM_Summary!$C9,[45]DISCOM_Summary!EA$8:EA$1726)</f>
        <v>#VALUE!</v>
      </c>
      <c r="GP9" s="299" t="e">
        <f>SUMIF([45]DISCOM_Summary!$D$8:$D$1726,Updated_DISCOM_Summary!$C9,[45]DISCOM_Summary!EB$8:EB$1726)</f>
        <v>#VALUE!</v>
      </c>
      <c r="GQ9" s="299" t="e">
        <f>SUMIF([45]DISCOM_Summary!$D$8:$D$1726,Updated_DISCOM_Summary!$C9,[45]DISCOM_Summary!EC$8:EC$1726)</f>
        <v>#VALUE!</v>
      </c>
      <c r="GR9" s="297" t="e">
        <f>SUMIF([45]DISCOM_Summary!$F$8:$F$1726,CONCATENATE($C9,"GHMC"),[45]DISCOM_Summary!ED$8:ED$1726)</f>
        <v>#VALUE!</v>
      </c>
      <c r="GS9" s="297" t="e">
        <f>SUMIF([45]DISCOM_Summary!$F$8:$F$1726,CONCATENATE($C9,"U"),[45]DISCOM_Summary!ED$8:ED$1726)</f>
        <v>#VALUE!</v>
      </c>
      <c r="GT9" s="297" t="e">
        <f>SUMIF([45]DISCOM_Summary!$F$8:$F$1726,CONCATENATE(C9,"SU"),[45]DISCOM_Summary!ED$8:ED$1726)</f>
        <v>#VALUE!</v>
      </c>
      <c r="GU9" s="297" t="e">
        <f>SUMIF([45]DISCOM_Summary!$F$8:$F$1726,CONCATENATE(C9,"R"),[45]DISCOM_Summary!ED$8:ED$1726)</f>
        <v>#VALUE!</v>
      </c>
      <c r="GV9" s="297" t="e">
        <f>SUMIF([45]DISCOM_Summary!$D$8:$D$1726,C9,[45]DISCOM_Summary!EE$8:EE$1726)</f>
        <v>#VALUE!</v>
      </c>
      <c r="GW9" s="297" t="e">
        <f>SUMIF([45]DISCOM_Summary!$D$8:$D$1726,$C9,[45]DISCOM_Summary!EF$8:EF$1726)</f>
        <v>#VALUE!</v>
      </c>
      <c r="GX9" s="297" t="e">
        <f>SUMIF([45]DISCOM_Summary!$F$8:$F$1726,CONCATENATE($C9,"GHMC"),[45]DISCOM_Summary!EK$8:EK$1726)</f>
        <v>#VALUE!</v>
      </c>
      <c r="GY9" s="297" t="e">
        <f>SUMIF([45]DISCOM_Summary!$F$8:$F$1726,CONCATENATE($C9,"U"),[45]DISCOM_Summary!EK$8:EK$1726)</f>
        <v>#VALUE!</v>
      </c>
      <c r="GZ9" s="297" t="e">
        <f>SUMIF([45]DISCOM_Summary!$F$8:$F$1726,CONCATENATE(C9,"SU"),[45]DISCOM_Summary!EK$8:EK$1726)</f>
        <v>#VALUE!</v>
      </c>
      <c r="HA9" s="297" t="e">
        <f>SUMIF([45]DISCOM_Summary!$F$8:$F$1726,CONCATENATE(C9,"R"),[45]DISCOM_Summary!EK$8:EK$1726)</f>
        <v>#VALUE!</v>
      </c>
      <c r="HB9" s="297" t="e">
        <f t="shared" si="58"/>
        <v>#VALUE!</v>
      </c>
      <c r="HC9" s="297" t="e">
        <f t="shared" si="59"/>
        <v>#VALUE!</v>
      </c>
      <c r="HD9" s="297" t="e">
        <f>SUMIF([45]DISCOM_Summary!$HV$8:HV$1726,CONCATENATE($C9,HD$7),[45]DISCOM_Summary!EG$8:EG$1726)</f>
        <v>#VALUE!</v>
      </c>
      <c r="HE9" s="297" t="e">
        <f>SUMIF([45]DISCOM_Summary!$HV$8:$HV$1726,CONCATENATE($C9,HE$7),[45]DISCOM_Summary!EG$8:EG$1726)</f>
        <v>#VALUE!</v>
      </c>
      <c r="HF9" s="297" t="e">
        <f>SUMIF([45]DISCOM_Summary!$HV$8:$HV$1726,CONCATENATE($C9,HF$7),[45]DISCOM_Summary!EG$8:EG$1726)</f>
        <v>#VALUE!</v>
      </c>
      <c r="HG9" s="297" t="e">
        <f t="shared" si="60"/>
        <v>#VALUE!</v>
      </c>
      <c r="HH9" s="297" t="e">
        <f>SUMIF([45]DISCOM_Summary!$D$8:$D$1726,Updated_DISCOM_Summary!$C9,[45]DISCOM_Summary!EI$8:EI$1726)</f>
        <v>#VALUE!</v>
      </c>
      <c r="HI9" s="297" t="e">
        <f>SUMIF([45]DISCOM_Summary!$D$8:$D$1726,Updated_DISCOM_Summary!$C9,[45]DISCOM_Summary!EJ$8:EJ$1726)</f>
        <v>#VALUE!</v>
      </c>
      <c r="HJ9" s="298" t="e">
        <f t="shared" si="61"/>
        <v>#VALUE!</v>
      </c>
      <c r="HK9" s="298" t="e">
        <f t="shared" si="61"/>
        <v>#VALUE!</v>
      </c>
      <c r="HL9" s="298" t="e">
        <f>HI9*'[45]Key Inputs'!$B$16</f>
        <v>#VALUE!</v>
      </c>
      <c r="HM9" s="299" t="e">
        <f>SUMIF([45]DISCOM_Summary!$D$8:$D$1726,Updated_DISCOM_Summary!$C9,[45]DISCOM_Summary!EO$8:EO$1726)</f>
        <v>#VALUE!</v>
      </c>
      <c r="HN9" s="299" t="e">
        <f>SUMIF([45]DISCOM_Summary!$D$8:$D$1726,Updated_DISCOM_Summary!$C9,[45]DISCOM_Summary!EP$8:EP$1726)</f>
        <v>#VALUE!</v>
      </c>
      <c r="HO9" s="299" t="e">
        <f>SUMIF([45]DISCOM_Summary!$D$8:$D$1726,Updated_DISCOM_Summary!$C9,[45]DISCOM_Summary!EQ$8:EQ$1726)</f>
        <v>#VALUE!</v>
      </c>
      <c r="HP9" s="299" t="e">
        <f>SUMIF([45]DISCOM_Summary!$D$8:$D$1726,Updated_DISCOM_Summary!$C9,[45]DISCOM_Summary!ER$8:ER$1726)</f>
        <v>#VALUE!</v>
      </c>
      <c r="HQ9" s="299" t="e">
        <f>SUMIF([45]DISCOM_Summary!$D$8:$D$1726,Updated_DISCOM_Summary!$C9,[45]DISCOM_Summary!ES$8:ES$1726)</f>
        <v>#VALUE!</v>
      </c>
      <c r="HR9" s="299" t="e">
        <f>SUMIF([45]DISCOM_Summary!$D$8:$D$1726,Updated_DISCOM_Summary!$C9,[45]DISCOM_Summary!ET$8:ET$1726)</f>
        <v>#VALUE!</v>
      </c>
      <c r="HS9" s="299" t="e">
        <f>SUMIF([45]DISCOM_Summary!$D$8:$D$1726,Updated_DISCOM_Summary!$C9,[45]DISCOM_Summary!EU$8:EU$1726)</f>
        <v>#VALUE!</v>
      </c>
      <c r="HT9" s="297" t="e">
        <f>SUMIF([45]DISCOM_Summary!$F$8:$F$1726,CONCATENATE($C9,"GHMC"),[45]DISCOM_Summary!EV$8:EV$1726)</f>
        <v>#VALUE!</v>
      </c>
      <c r="HU9" s="297" t="e">
        <f>SUMIF([45]DISCOM_Summary!$F$8:$F$1726,CONCATENATE($C9,"U"),[45]DISCOM_Summary!EV$8:EV$1726)</f>
        <v>#VALUE!</v>
      </c>
      <c r="HV9" s="297" t="e">
        <f>SUMIF([45]DISCOM_Summary!$F$8:$F$1726,CONCATENATE(C9,"SU"),[45]DISCOM_Summary!EV$8:EV$1726)</f>
        <v>#VALUE!</v>
      </c>
      <c r="HW9" s="297" t="e">
        <f>SUMIF([45]DISCOM_Summary!$F$8:$F$1726,CONCATENATE(C9,"R"),[45]DISCOM_Summary!EV$8:EV$1726)</f>
        <v>#VALUE!</v>
      </c>
      <c r="HX9" s="297" t="e">
        <f>SUMIF([45]DISCOM_Summary!$D$8:$D$1726,C9,[45]DISCOM_Summary!EW$8:EW$1726)</f>
        <v>#VALUE!</v>
      </c>
      <c r="HY9" s="297" t="e">
        <f>SUMIF([45]DISCOM_Summary!$D$8:$D$1726,$C9,[45]DISCOM_Summary!EX$8:EX$1726)</f>
        <v>#VALUE!</v>
      </c>
      <c r="HZ9" s="297" t="e">
        <f>SUMIF([45]DISCOM_Summary!$F$8:$F$1726,CONCATENATE($C9,"GHMC"),[45]DISCOM_Summary!FC$8:FC$1726)</f>
        <v>#VALUE!</v>
      </c>
      <c r="IA9" s="297" t="e">
        <f>SUMIF([45]DISCOM_Summary!$F$8:$F$1726,CONCATENATE($C9,"U"),[45]DISCOM_Summary!FC$8:FC$1726)</f>
        <v>#VALUE!</v>
      </c>
      <c r="IB9" s="297" t="e">
        <f>SUMIF([45]DISCOM_Summary!$F$8:$F$1726,CONCATENATE(C9,"SU"),[45]DISCOM_Summary!FC$8:FC$1726)</f>
        <v>#VALUE!</v>
      </c>
      <c r="IC9" s="297" t="e">
        <f>SUMIF([45]DISCOM_Summary!$F$8:$F$1726,CONCATENATE(C9,"R"),[45]DISCOM_Summary!FC$8:FC$1726)</f>
        <v>#VALUE!</v>
      </c>
      <c r="ID9" s="297" t="e">
        <f t="shared" si="62"/>
        <v>#VALUE!</v>
      </c>
      <c r="IE9" s="297" t="e">
        <f t="shared" si="63"/>
        <v>#VALUE!</v>
      </c>
      <c r="IF9" s="297" t="e">
        <f>SUMIF([45]DISCOM_Summary!$HW$8:HW$1726,CONCATENATE($C9,IF$7),[45]DISCOM_Summary!EY$8:EY$1726)</f>
        <v>#VALUE!</v>
      </c>
      <c r="IG9" s="297" t="e">
        <f>SUMIF([45]DISCOM_Summary!$HW$8:$HW$1726,CONCATENATE($C9,IG$7),[45]DISCOM_Summary!EY$8:EY$1726)</f>
        <v>#VALUE!</v>
      </c>
      <c r="IH9" s="297" t="e">
        <f>SUMIF([45]DISCOM_Summary!$HW$8:$HW$1726,CONCATENATE($C9,IH$7),[45]DISCOM_Summary!EY$8:EY$1726)</f>
        <v>#VALUE!</v>
      </c>
      <c r="II9" s="297" t="e">
        <f t="shared" si="64"/>
        <v>#VALUE!</v>
      </c>
      <c r="IJ9" s="297" t="e">
        <f>SUMIF([45]DISCOM_Summary!$D$8:$D$1726,Updated_DISCOM_Summary!$C9,[45]DISCOM_Summary!FA$8:FA$1726)</f>
        <v>#VALUE!</v>
      </c>
      <c r="IK9" s="297" t="e">
        <f>SUMIF([45]DISCOM_Summary!$D$8:$D$1726,Updated_DISCOM_Summary!$C9,[45]DISCOM_Summary!FB$8:FB$1726)</f>
        <v>#VALUE!</v>
      </c>
      <c r="IL9" s="298" t="e">
        <f t="shared" si="65"/>
        <v>#VALUE!</v>
      </c>
      <c r="IM9" s="298" t="e">
        <f t="shared" si="65"/>
        <v>#VALUE!</v>
      </c>
      <c r="IN9" s="298" t="e">
        <f>IK9*'[45]Key Inputs'!$B$16</f>
        <v>#VALUE!</v>
      </c>
      <c r="IO9" s="299" t="e">
        <f>SUMIF([45]DISCOM_Summary!$D$8:$D$1726,Updated_DISCOM_Summary!$C9,[45]DISCOM_Summary!FG$8:FG$1726)</f>
        <v>#VALUE!</v>
      </c>
      <c r="IP9" s="299" t="e">
        <f>SUMIF([45]DISCOM_Summary!$D$8:$D$1726,Updated_DISCOM_Summary!$C9,[45]DISCOM_Summary!FH$8:FH$1726)</f>
        <v>#VALUE!</v>
      </c>
      <c r="IQ9" s="299" t="e">
        <f>SUMIF([45]DISCOM_Summary!$D$8:$D$1726,Updated_DISCOM_Summary!$C9,[45]DISCOM_Summary!FI$8:FI$1726)</f>
        <v>#VALUE!</v>
      </c>
      <c r="IR9" s="299" t="e">
        <f>SUMIF([45]DISCOM_Summary!$D$8:$D$1726,Updated_DISCOM_Summary!$C9,[45]DISCOM_Summary!FJ$8:FJ$1726)</f>
        <v>#VALUE!</v>
      </c>
      <c r="IS9" s="299" t="e">
        <f>SUMIF([45]DISCOM_Summary!$D$8:$D$1726,Updated_DISCOM_Summary!$C9,[45]DISCOM_Summary!FK$8:FK$1726)</f>
        <v>#VALUE!</v>
      </c>
      <c r="IT9" s="299" t="e">
        <f>SUMIF([45]DISCOM_Summary!$D$8:$D$1726,Updated_DISCOM_Summary!$C9,[45]DISCOM_Summary!FL$8:FL$1726)</f>
        <v>#VALUE!</v>
      </c>
      <c r="IU9" s="299" t="e">
        <f>SUMIF([45]DISCOM_Summary!$D$8:$D$1726,Updated_DISCOM_Summary!$C9,[45]DISCOM_Summary!FM$8:FM$1726)</f>
        <v>#VALUE!</v>
      </c>
      <c r="IV9" s="297" t="e">
        <f>SUMIF([45]DISCOM_Summary!$F$8:$F$1726,CONCATENATE($C9,"GHMC"),[45]DISCOM_Summary!FN$8:FN$1726)</f>
        <v>#VALUE!</v>
      </c>
      <c r="IW9" s="297" t="e">
        <f>SUMIF([45]DISCOM_Summary!$F$8:$F$1726,CONCATENATE($C9,"U"),[45]DISCOM_Summary!FN$8:FN$1726)</f>
        <v>#VALUE!</v>
      </c>
      <c r="IX9" s="297" t="e">
        <f>SUMIF([45]DISCOM_Summary!$F$8:$F$1726,CONCATENATE(C9,"SU"),[45]DISCOM_Summary!FN$8:FN$1726)</f>
        <v>#VALUE!</v>
      </c>
      <c r="IY9" s="297" t="e">
        <f>SUMIF([45]DISCOM_Summary!$F$8:$F$1726,CONCATENATE(C9,"R"),[45]DISCOM_Summary!FN$8:FN$1726)</f>
        <v>#VALUE!</v>
      </c>
      <c r="IZ9" s="297" t="e">
        <f>SUMIF([45]DISCOM_Summary!$D$8:$D$1726,C9,[45]DISCOM_Summary!FO$8:FO$1726)</f>
        <v>#VALUE!</v>
      </c>
      <c r="JA9" s="297" t="e">
        <f>SUMIF([45]DISCOM_Summary!$D$8:$D$1726,$C9,[45]DISCOM_Summary!FP$8:FP$1726)</f>
        <v>#VALUE!</v>
      </c>
      <c r="JB9" s="297" t="e">
        <f>SUMIF([45]DISCOM_Summary!$F$8:$F$1726,CONCATENATE($C9,"GHMC"),[45]DISCOM_Summary!FU$8:FU$1726)</f>
        <v>#VALUE!</v>
      </c>
      <c r="JC9" s="297" t="e">
        <f>SUMIF([45]DISCOM_Summary!$F$8:$F$1726,CONCATENATE($C9,"U"),[45]DISCOM_Summary!FU$8:FU$1726)</f>
        <v>#VALUE!</v>
      </c>
      <c r="JD9" s="297" t="e">
        <f>SUMIF([45]DISCOM_Summary!$F$8:$F$1726,CONCATENATE(C9,"SU"),[45]DISCOM_Summary!FU$8:FU$1726)</f>
        <v>#VALUE!</v>
      </c>
      <c r="JE9" s="297" t="e">
        <f>SUMIF([45]DISCOM_Summary!$F$8:$F$1726,CONCATENATE(C9,"R"),[45]DISCOM_Summary!FU$8:FU$1726)</f>
        <v>#VALUE!</v>
      </c>
      <c r="JF9" s="297" t="e">
        <f t="shared" si="66"/>
        <v>#VALUE!</v>
      </c>
      <c r="JG9" s="297" t="e">
        <f t="shared" si="67"/>
        <v>#VALUE!</v>
      </c>
      <c r="JH9" s="297" t="e">
        <f>SUMIF([45]DISCOM_Summary!$HX$8:HX$1726,CONCATENATE($C9,JH$7),[45]DISCOM_Summary!FQ$8:FQ$1726)</f>
        <v>#VALUE!</v>
      </c>
      <c r="JI9" s="297" t="e">
        <f>SUMIF([45]DISCOM_Summary!$HX$8:$HX$1726,CONCATENATE($C9,JI$7),[45]DISCOM_Summary!FQ$8:FQ$1726)</f>
        <v>#VALUE!</v>
      </c>
      <c r="JJ9" s="297" t="e">
        <f>SUMIF([45]DISCOM_Summary!$HX$8:$HX$1726,CONCATENATE($C9,JJ$7),[45]DISCOM_Summary!FQ$8:FQ$1726)</f>
        <v>#VALUE!</v>
      </c>
      <c r="JK9" s="297" t="e">
        <f t="shared" si="68"/>
        <v>#VALUE!</v>
      </c>
      <c r="JL9" s="297" t="e">
        <f>SUMIF([45]DISCOM_Summary!$D$8:$D$1726,Updated_DISCOM_Summary!$C9,[45]DISCOM_Summary!FS$8:FS$1726)</f>
        <v>#VALUE!</v>
      </c>
      <c r="JM9" s="297" t="e">
        <f>SUMIF([45]DISCOM_Summary!$D$8:$D$1726,Updated_DISCOM_Summary!$C9,[45]DISCOM_Summary!FT$8:FT$1726)</f>
        <v>#VALUE!</v>
      </c>
      <c r="JN9" s="298" t="e">
        <f t="shared" si="69"/>
        <v>#VALUE!</v>
      </c>
      <c r="JO9" s="298" t="e">
        <f t="shared" si="69"/>
        <v>#VALUE!</v>
      </c>
      <c r="JP9" s="298" t="e">
        <f>JM9*'[45]Key Inputs'!$B$16</f>
        <v>#VALUE!</v>
      </c>
      <c r="JQ9" s="299" t="e">
        <f>SUMIF([45]DISCOM_Summary!$D$8:$D$1726,Updated_DISCOM_Summary!$C9,[45]DISCOM_Summary!FY$8:FY$1726)</f>
        <v>#VALUE!</v>
      </c>
      <c r="JR9" s="299" t="e">
        <f>SUMIF([45]DISCOM_Summary!$D$8:$D$1726,Updated_DISCOM_Summary!$C9,[45]DISCOM_Summary!FZ$8:FZ$1726)</f>
        <v>#VALUE!</v>
      </c>
      <c r="JS9" s="299" t="e">
        <f>SUMIF([45]DISCOM_Summary!$D$8:$D$1726,Updated_DISCOM_Summary!$C9,[45]DISCOM_Summary!GA$8:GA$1726)</f>
        <v>#VALUE!</v>
      </c>
      <c r="JT9" s="299" t="e">
        <f>SUMIF([45]DISCOM_Summary!$D$8:$D$1726,Updated_DISCOM_Summary!$C9,[45]DISCOM_Summary!GB$8:GB$1726)</f>
        <v>#VALUE!</v>
      </c>
      <c r="JU9" s="299" t="e">
        <f>SUMIF([45]DISCOM_Summary!$D$8:$D$1726,Updated_DISCOM_Summary!$C9,[45]DISCOM_Summary!GC$8:GC$1726)</f>
        <v>#VALUE!</v>
      </c>
      <c r="JV9" s="299" t="e">
        <f>SUMIF([45]DISCOM_Summary!$D$8:$D$1726,Updated_DISCOM_Summary!$C9,[45]DISCOM_Summary!GD$8:GD$1726)</f>
        <v>#VALUE!</v>
      </c>
      <c r="JW9" s="299" t="e">
        <f>SUMIF([45]DISCOM_Summary!$D$8:$D$1726,Updated_DISCOM_Summary!$C9,[45]DISCOM_Summary!GE$8:GE$1726)</f>
        <v>#VALUE!</v>
      </c>
      <c r="JX9" s="297" t="e">
        <f>SUMIF([45]DISCOM_Summary!$F$8:$F$1726,CONCATENATE($C9,"GHMC"),[45]DISCOM_Summary!$GF$8:$GF$1726)</f>
        <v>#VALUE!</v>
      </c>
      <c r="JY9" s="297" t="e">
        <f>SUMIF([45]DISCOM_Summary!$F$8:$F$1726,CONCATENATE($C9,"U"),[45]DISCOM_Summary!$GF$8:$GF$1726)</f>
        <v>#VALUE!</v>
      </c>
      <c r="JZ9" s="297" t="e">
        <f>SUMIF([45]DISCOM_Summary!$F$8:$F$1726,CONCATENATE($C9,"SU"),[45]DISCOM_Summary!$GF$8:$GF$1726)</f>
        <v>#VALUE!</v>
      </c>
      <c r="KA9" s="297" t="e">
        <f>SUMIF([45]DISCOM_Summary!$F$8:$F$1726,CONCATENATE($C9,"R"),[45]DISCOM_Summary!$GF$8:$GF$1726)</f>
        <v>#VALUE!</v>
      </c>
      <c r="KB9" s="297" t="e">
        <f>SUMIF([45]DISCOM_Summary!$D$8:$D$1726,$C9,[45]DISCOM_Summary!$GG$8:$GG$1726)</f>
        <v>#VALUE!</v>
      </c>
      <c r="KC9" s="297" t="e">
        <f>SUMIF([45]DISCOM_Summary!$D$8:$D$1726,$C9,[45]DISCOM_Summary!$GH$8:$GH$1726)</f>
        <v>#VALUE!</v>
      </c>
      <c r="KD9" s="297" t="e">
        <f>SUMIF([45]DISCOM_Summary!$F$8:$F$1726,CONCATENATE($C9,"GHMC"),[45]DISCOM_Summary!$GM$8:$GM$1726)</f>
        <v>#VALUE!</v>
      </c>
      <c r="KE9" s="297" t="e">
        <f>SUMIF([45]DISCOM_Summary!$F$8:$F$1726,CONCATENATE(C9,"U"),[45]DISCOM_Summary!$GM$8:$GM$1726)</f>
        <v>#VALUE!</v>
      </c>
      <c r="KF9" s="297" t="e">
        <f>SUMIF([45]DISCOM_Summary!$F$8:$F$1726,CONCATENATE(C9,"SU"),[45]DISCOM_Summary!$GM$8:$GM$1726)</f>
        <v>#VALUE!</v>
      </c>
      <c r="KG9" s="297" t="e">
        <f>SUMIF([45]DISCOM_Summary!$F$8:$F$1726,CONCATENATE(C9,"R"),[45]DISCOM_Summary!$GM$8:$GM$1726)</f>
        <v>#VALUE!</v>
      </c>
      <c r="KH9" s="297" t="e">
        <f t="shared" ref="KH9:KH23" si="79">8*(KE9+KF9)+5*KG9+12.5*KD9</f>
        <v>#VALUE!</v>
      </c>
      <c r="KI9" s="297" t="e">
        <f t="shared" ref="KI9:KI23" si="80">6*(KE9+KF9+KD9)+4*KG9</f>
        <v>#VALUE!</v>
      </c>
      <c r="KJ9" s="297" t="e">
        <f>SUMIF([45]DISCOM_Summary!$HY$8:$HY$1726,CONCATENATE($C9,KJ$7),[45]DISCOM_Summary!$GI$8:$GI$1726)</f>
        <v>#VALUE!</v>
      </c>
      <c r="KK9" s="297" t="e">
        <f>SUMIF([45]DISCOM_Summary!$HY$8:$HY$1726,CONCATENATE($C9,KK$7),[45]DISCOM_Summary!$GI$8:$GI$1726)</f>
        <v>#VALUE!</v>
      </c>
      <c r="KL9" s="297" t="e">
        <f>SUMIF([45]DISCOM_Summary!$HY$8:$HY$1726,CONCATENATE($C9,KL$7),[45]DISCOM_Summary!$GI$8:$GI$1726)</f>
        <v>#VALUE!</v>
      </c>
      <c r="KM9" s="297" t="e">
        <f t="shared" ref="KM9:KM23" si="81">(KK9*$Q$7+KL9*$R$7+KJ9*$KJ$7)</f>
        <v>#VALUE!</v>
      </c>
      <c r="KN9" s="297" t="e">
        <f>SUMIF([45]DISCOM_Summary!$D$8:$D$1726,Updated_DISCOM_Summary!$C9,[45]DISCOM_Summary!$GK$8:$GK$1726)</f>
        <v>#VALUE!</v>
      </c>
      <c r="KO9" s="297" t="e">
        <f>SUMIF([45]DISCOM_Summary!$D$8:$D$1726,Updated_DISCOM_Summary!$C9,[45]DISCOM_Summary!$DA$8:$DA$1726)</f>
        <v>#VALUE!</v>
      </c>
      <c r="KP9" s="298" t="e">
        <f t="shared" ref="KP9:KQ23" si="82">KB9+KM9</f>
        <v>#VALUE!</v>
      </c>
      <c r="KQ9" s="298" t="e">
        <f t="shared" si="82"/>
        <v>#VALUE!</v>
      </c>
      <c r="KR9" s="298" t="e">
        <f>KO9*'[45]Key Inputs'!$G$16</f>
        <v>#VALUE!</v>
      </c>
      <c r="KS9" s="299" t="e">
        <f>SUMIF([45]DISCOM_Summary!$D$8:$D$1726,Updated_DISCOM_Summary!$C9,[45]DISCOM_Summary!GQ$8:GQ$1726)</f>
        <v>#VALUE!</v>
      </c>
      <c r="KT9" s="299" t="e">
        <f>SUMIF([45]DISCOM_Summary!$D$8:$D$1726,Updated_DISCOM_Summary!$C9,[45]DISCOM_Summary!GR$8:GR$1726)</f>
        <v>#VALUE!</v>
      </c>
      <c r="KU9" s="299" t="e">
        <f>SUMIF([45]DISCOM_Summary!$D$8:$D$1726,Updated_DISCOM_Summary!$C9,[45]DISCOM_Summary!GS$8:GS$1726)</f>
        <v>#VALUE!</v>
      </c>
      <c r="KV9" s="299" t="e">
        <f>SUMIF([45]DISCOM_Summary!$D$8:$D$1726,Updated_DISCOM_Summary!$C9,[45]DISCOM_Summary!GT$8:GT$1726)</f>
        <v>#VALUE!</v>
      </c>
      <c r="KW9" s="299" t="e">
        <f>SUMIF([45]DISCOM_Summary!$D$8:$D$1726,Updated_DISCOM_Summary!$C9,[45]DISCOM_Summary!GU$8:GU$1726)</f>
        <v>#VALUE!</v>
      </c>
      <c r="KX9" s="299" t="e">
        <f>SUMIF([45]DISCOM_Summary!$D$8:$D$1726,Updated_DISCOM_Summary!$C9,[45]DISCOM_Summary!GV$8:GV$1726)</f>
        <v>#VALUE!</v>
      </c>
      <c r="KY9" s="299" t="e">
        <f>SUMIF([45]DISCOM_Summary!$D$8:$D$1726,Updated_DISCOM_Summary!$C9,[45]DISCOM_Summary!GW$8:GW$1726)</f>
        <v>#VALUE!</v>
      </c>
      <c r="KZ9" s="300" t="e">
        <f t="shared" ref="KZ9:KZ23" si="83">D9+FP9+GR9+HT9+IV9+JX9+AF9+BH9+CJ9+DL9+EN9</f>
        <v>#VALUE!</v>
      </c>
      <c r="LA9" s="300" t="e">
        <f t="shared" si="70"/>
        <v>#VALUE!</v>
      </c>
      <c r="LB9" s="300" t="e">
        <f t="shared" si="70"/>
        <v>#VALUE!</v>
      </c>
      <c r="LC9" s="300" t="e">
        <f t="shared" si="70"/>
        <v>#VALUE!</v>
      </c>
      <c r="LD9" s="300" t="e">
        <f t="shared" si="70"/>
        <v>#VALUE!</v>
      </c>
      <c r="LE9" s="300" t="e">
        <f t="shared" si="70"/>
        <v>#VALUE!</v>
      </c>
      <c r="LF9" s="300" t="e">
        <f t="shared" si="70"/>
        <v>#VALUE!</v>
      </c>
      <c r="LG9" s="300" t="e">
        <f t="shared" si="70"/>
        <v>#VALUE!</v>
      </c>
      <c r="LH9" s="300" t="e">
        <f t="shared" si="70"/>
        <v>#VALUE!</v>
      </c>
      <c r="LI9" s="300" t="e">
        <f t="shared" si="70"/>
        <v>#VALUE!</v>
      </c>
      <c r="LJ9" s="300" t="e">
        <f t="shared" si="70"/>
        <v>#VALUE!</v>
      </c>
      <c r="LK9" s="300" t="e">
        <f t="shared" si="70"/>
        <v>#VALUE!</v>
      </c>
      <c r="LL9" s="300" t="e">
        <f t="shared" si="70"/>
        <v>#VALUE!</v>
      </c>
      <c r="LM9" s="300" t="e">
        <f t="shared" si="70"/>
        <v>#VALUE!</v>
      </c>
      <c r="LN9" s="300" t="e">
        <f t="shared" si="70"/>
        <v>#VALUE!</v>
      </c>
      <c r="LO9" s="300" t="e">
        <f t="shared" ref="LO9:LO23" si="84">(LM9*$Q$7+LN9*$R$7+LL9*$LL$7)</f>
        <v>#VALUE!</v>
      </c>
      <c r="LP9" s="300" t="e">
        <f t="shared" si="70"/>
        <v>#VALUE!</v>
      </c>
      <c r="LQ9" s="300" t="e">
        <f t="shared" si="70"/>
        <v>#VALUE!</v>
      </c>
      <c r="LR9" s="301" t="e">
        <f t="shared" ref="LR9:LS23" si="85">LD9+LO9</f>
        <v>#VALUE!</v>
      </c>
      <c r="LS9" s="301" t="e">
        <f t="shared" si="85"/>
        <v>#VALUE!</v>
      </c>
      <c r="LT9" s="301" t="e">
        <f>LQ9*'[45]Key Inputs'!$G$16</f>
        <v>#VALUE!</v>
      </c>
      <c r="LU9" s="301" t="e">
        <f t="shared" si="71"/>
        <v>#VALUE!</v>
      </c>
      <c r="LV9" s="301" t="e">
        <f t="shared" si="71"/>
        <v>#VALUE!</v>
      </c>
      <c r="LW9" s="301" t="e">
        <f t="shared" si="71"/>
        <v>#VALUE!</v>
      </c>
      <c r="LX9" s="301" t="e">
        <f t="shared" si="71"/>
        <v>#VALUE!</v>
      </c>
      <c r="LY9" s="301" t="e">
        <f t="shared" si="71"/>
        <v>#VALUE!</v>
      </c>
      <c r="LZ9" s="301" t="e">
        <f t="shared" si="71"/>
        <v>#VALUE!</v>
      </c>
      <c r="MA9" s="301" t="e">
        <f t="shared" si="71"/>
        <v>#VALUE!</v>
      </c>
      <c r="MB9" s="300" t="e">
        <f t="shared" si="72"/>
        <v>#VALUE!</v>
      </c>
      <c r="MC9" s="300" t="e">
        <f t="shared" si="72"/>
        <v>#VALUE!</v>
      </c>
      <c r="MD9" s="300" t="e">
        <f t="shared" si="72"/>
        <v>#VALUE!</v>
      </c>
      <c r="ME9" s="300" t="e">
        <f t="shared" si="72"/>
        <v>#VALUE!</v>
      </c>
      <c r="MF9" s="300" t="e">
        <f t="shared" si="72"/>
        <v>#VALUE!</v>
      </c>
      <c r="MG9" s="300" t="e">
        <f t="shared" si="72"/>
        <v>#VALUE!</v>
      </c>
      <c r="MH9" s="300" t="e">
        <f t="shared" si="72"/>
        <v>#VALUE!</v>
      </c>
      <c r="MI9" s="300" t="e">
        <f t="shared" si="72"/>
        <v>#VALUE!</v>
      </c>
      <c r="MJ9" s="300" t="e">
        <f t="shared" si="72"/>
        <v>#VALUE!</v>
      </c>
      <c r="MK9" s="300" t="e">
        <f t="shared" si="72"/>
        <v>#VALUE!</v>
      </c>
      <c r="ML9" s="297" t="e">
        <f t="shared" ref="ML9:ML23" si="86">8*(MI9+MJ9)+5*MK9+12.5*MH9</f>
        <v>#VALUE!</v>
      </c>
      <c r="MM9" s="297" t="e">
        <f t="shared" ref="MM9:MM23" si="87">6*(MI9+MJ9+MH9)+4*MK9</f>
        <v>#VALUE!</v>
      </c>
      <c r="MN9" s="300" t="e">
        <f t="shared" si="73"/>
        <v>#VALUE!</v>
      </c>
      <c r="MO9" s="300" t="e">
        <f t="shared" si="73"/>
        <v>#VALUE!</v>
      </c>
      <c r="MP9" s="300" t="e">
        <f t="shared" si="73"/>
        <v>#VALUE!</v>
      </c>
      <c r="MQ9" s="300" t="e">
        <f t="shared" ref="MQ9:MQ23" si="88">(MO9*$Q$7+MP9*$R$7+MN9*$MN$7)</f>
        <v>#VALUE!</v>
      </c>
      <c r="MR9" s="300" t="e">
        <f t="shared" si="74"/>
        <v>#VALUE!</v>
      </c>
      <c r="MS9" s="300" t="e">
        <f t="shared" si="74"/>
        <v>#VALUE!</v>
      </c>
      <c r="MT9" s="301" t="e">
        <f t="shared" ref="MT9:MU23" si="89">MF9+MQ9</f>
        <v>#VALUE!</v>
      </c>
      <c r="MU9" s="301" t="e">
        <f t="shared" si="89"/>
        <v>#VALUE!</v>
      </c>
      <c r="MV9" s="301" t="e">
        <f>MS9*'[45]Key Inputs'!$G$16</f>
        <v>#VALUE!</v>
      </c>
      <c r="MW9" s="302" t="e">
        <f t="shared" ref="MW9:MW23" si="90" xml:space="preserve"> LU9</f>
        <v>#VALUE!</v>
      </c>
      <c r="MX9" s="302" t="e">
        <f t="shared" si="75"/>
        <v>#VALUE!</v>
      </c>
      <c r="MY9" s="302" t="e">
        <f t="shared" si="75"/>
        <v>#VALUE!</v>
      </c>
      <c r="MZ9" s="302" t="e">
        <f t="shared" si="75"/>
        <v>#VALUE!</v>
      </c>
      <c r="NA9" s="302" t="e">
        <f t="shared" si="75"/>
        <v>#VALUE!</v>
      </c>
      <c r="NB9" s="302" t="e">
        <f t="shared" si="75"/>
        <v>#VALUE!</v>
      </c>
      <c r="NC9" s="302" t="e">
        <f t="shared" si="75"/>
        <v>#VALUE!</v>
      </c>
    </row>
    <row r="10" spans="1:367">
      <c r="A10" s="294">
        <v>3</v>
      </c>
      <c r="B10" s="295" t="s">
        <v>400</v>
      </c>
      <c r="C10" s="296">
        <v>3</v>
      </c>
      <c r="D10" s="297" t="e">
        <f>SUMIF([45]DISCOM_Summary!$F$8:$F$1726,CONCATENATE($C10,"GHMC"),[45]DISCOM_Summary!H$8:H$1726)</f>
        <v>#VALUE!</v>
      </c>
      <c r="E10" s="297" t="e">
        <f>SUMIF([45]DISCOM_Summary!$F$8:$F$1726,CONCATENATE($C10,"U"),[45]DISCOM_Summary!H$8:H$1726)</f>
        <v>#VALUE!</v>
      </c>
      <c r="F10" s="297" t="e">
        <f>SUMIF([45]DISCOM_Summary!$F$8:$F$1726,CONCATENATE(C10,"SU"),[45]DISCOM_Summary!H$8:H$1726)</f>
        <v>#VALUE!</v>
      </c>
      <c r="G10" s="297" t="e">
        <f>SUMIF([45]DISCOM_Summary!$F$8:$F$1726,CONCATENATE(C10,"R"),[45]DISCOM_Summary!H$8:H$1726)</f>
        <v>#VALUE!</v>
      </c>
      <c r="H10" s="297" t="e">
        <f>SUMIF([45]DISCOM_Summary!$D$8:$D$1726,C10,[45]DISCOM_Summary!I$8:I$1726)</f>
        <v>#VALUE!</v>
      </c>
      <c r="I10" s="297" t="e">
        <f>SUMIF([45]DISCOM_Summary!$D$8:$D$1726,$C10,[45]DISCOM_Summary!J$8:J$1726)</f>
        <v>#VALUE!</v>
      </c>
      <c r="J10" s="297" t="e">
        <f>SUMIF([45]DISCOM_Summary!$F$8:$F$1726,CONCATENATE($C10,"GHMC"),[45]DISCOM_Summary!O$8:O$1726)</f>
        <v>#VALUE!</v>
      </c>
      <c r="K10" s="297" t="e">
        <f>SUMIF([45]DISCOM_Summary!$F$8:$F$1726,CONCATENATE($C10,"U"),[45]DISCOM_Summary!O$8:O$1726)</f>
        <v>#VALUE!</v>
      </c>
      <c r="L10" s="297" t="e">
        <f>SUMIF([45]DISCOM_Summary!$F$8:$F$1726,CONCATENATE(C10,"SU"),[45]DISCOM_Summary!O$8:O$1726)</f>
        <v>#VALUE!</v>
      </c>
      <c r="M10" s="297" t="e">
        <f>SUMIF([45]DISCOM_Summary!$F$8:$F$1726,CONCATENATE(C10,"R"),[45]DISCOM_Summary!O$8:O$1726)</f>
        <v>#VALUE!</v>
      </c>
      <c r="N10" s="297" t="e">
        <f t="shared" si="76"/>
        <v>#VALUE!</v>
      </c>
      <c r="O10" s="297" t="e">
        <f t="shared" si="77"/>
        <v>#VALUE!</v>
      </c>
      <c r="P10" s="297" t="e">
        <f>SUMIF([45]DISCOM_Summary!HO$8:$HO$1726,CONCATENATE($C10,P$7),[45]DISCOM_Summary!K$8:K$1726)</f>
        <v>#VALUE!</v>
      </c>
      <c r="Q10" s="297" t="e">
        <f>SUMIF([45]DISCOM_Summary!$HO$8:$HO$1726,CONCATENATE($C10,Q$7),[45]DISCOM_Summary!K$8:K$1726)</f>
        <v>#VALUE!</v>
      </c>
      <c r="R10" s="297" t="e">
        <f>SUMIF([45]DISCOM_Summary!$HO$8:$HO$1726,CONCATENATE($C10,R$7),[45]DISCOM_Summary!K$8:K$1726)</f>
        <v>#VALUE!</v>
      </c>
      <c r="S10" s="297" t="e">
        <f t="shared" si="78"/>
        <v>#VALUE!</v>
      </c>
      <c r="T10" s="297" t="e">
        <f>SUMIF([45]DISCOM_Summary!$D$8:$D$1726,Updated_DISCOM_Summary!$C10,[45]DISCOM_Summary!M$8:M$1726)</f>
        <v>#VALUE!</v>
      </c>
      <c r="U10" s="297" t="e">
        <f>SUMIF([45]DISCOM_Summary!$D$8:$D$1726,Updated_DISCOM_Summary!$C10,[45]DISCOM_Summary!N$8:N$1726)</f>
        <v>#VALUE!</v>
      </c>
      <c r="V10" s="298" t="e">
        <f t="shared" si="33"/>
        <v>#VALUE!</v>
      </c>
      <c r="W10" s="298" t="e">
        <f t="shared" si="33"/>
        <v>#VALUE!</v>
      </c>
      <c r="X10" s="298" t="e">
        <f>U10*'[45]Key Inputs'!$B$16</f>
        <v>#VALUE!</v>
      </c>
      <c r="Y10" s="299" t="e">
        <f>SUMIF([45]DISCOM_Summary!$D$8:$D$1726,Updated_DISCOM_Summary!$C10,[45]DISCOM_Summary!S$8:S$1726)</f>
        <v>#VALUE!</v>
      </c>
      <c r="Z10" s="299" t="e">
        <f>SUMIF([45]DISCOM_Summary!$D$8:$D$1726,Updated_DISCOM_Summary!$C10,[45]DISCOM_Summary!T$8:T$1726)</f>
        <v>#VALUE!</v>
      </c>
      <c r="AA10" s="299" t="e">
        <f>SUMIF([45]DISCOM_Summary!$D$8:$D$1726,Updated_DISCOM_Summary!$C10,[45]DISCOM_Summary!U$8:U$1726)</f>
        <v>#VALUE!</v>
      </c>
      <c r="AB10" s="299" t="e">
        <f>SUMIF([45]DISCOM_Summary!$D$8:$D$1726,Updated_DISCOM_Summary!$C10,[45]DISCOM_Summary!V$8:V$1726)</f>
        <v>#VALUE!</v>
      </c>
      <c r="AC10" s="299" t="e">
        <f>SUMIF([45]DISCOM_Summary!$D$8:$D$1726,Updated_DISCOM_Summary!$C10,[45]DISCOM_Summary!W$8:W$1726)</f>
        <v>#VALUE!</v>
      </c>
      <c r="AD10" s="299" t="e">
        <f>SUMIF([45]DISCOM_Summary!$D$8:$D$1726,Updated_DISCOM_Summary!$C10,[45]DISCOM_Summary!X$8:X$1726)</f>
        <v>#VALUE!</v>
      </c>
      <c r="AE10" s="299" t="e">
        <f>SUMIF([45]DISCOM_Summary!$D$8:$D$1726,Updated_DISCOM_Summary!$C10,[45]DISCOM_Summary!Y$8:Y$1726)</f>
        <v>#VALUE!</v>
      </c>
      <c r="AF10" s="297" t="e">
        <f>SUMIF([45]DISCOM_Summary!$F$8:$F$1726,CONCATENATE($C10,"GHMC"),[45]DISCOM_Summary!Z$8:Z$1726)</f>
        <v>#VALUE!</v>
      </c>
      <c r="AG10" s="297" t="e">
        <f>SUMIF([45]DISCOM_Summary!$F$8:$F$1726,CONCATENATE($C10,"U"),[45]DISCOM_Summary!Z$8:Z$1726)</f>
        <v>#VALUE!</v>
      </c>
      <c r="AH10" s="297" t="e">
        <f>SUMIF([45]DISCOM_Summary!$F$8:$F$1726,CONCATENATE(C10,"SU"),[45]DISCOM_Summary!Z$8:Z$1726)</f>
        <v>#VALUE!</v>
      </c>
      <c r="AI10" s="297" t="e">
        <f>SUMIF([45]DISCOM_Summary!$F$8:$F$1726,CONCATENATE(C10,"R"),[45]DISCOM_Summary!Z$8:Z$1726)</f>
        <v>#VALUE!</v>
      </c>
      <c r="AJ10" s="297" t="e">
        <f>SUMIF([45]DISCOM_Summary!$D$8:$D$1726,C10,[45]DISCOM_Summary!AA$8:AA$1726)</f>
        <v>#VALUE!</v>
      </c>
      <c r="AK10" s="297" t="e">
        <f>SUMIF([45]DISCOM_Summary!$D$8:$D$1726,$C10,[45]DISCOM_Summary!AB$8:AB$1726)</f>
        <v>#VALUE!</v>
      </c>
      <c r="AL10" s="297" t="e">
        <f>SUMIF([45]DISCOM_Summary!$F$8:$F$1726,CONCATENATE($C10,"GHMC"),[45]DISCOM_Summary!AG$8:AG$1726)</f>
        <v>#VALUE!</v>
      </c>
      <c r="AM10" s="297" t="e">
        <f>SUMIF([45]DISCOM_Summary!$F$8:$F$1726,CONCATENATE($C10,"U"),[45]DISCOM_Summary!AG$8:AG$1726)</f>
        <v>#VALUE!</v>
      </c>
      <c r="AN10" s="297" t="e">
        <f>SUMIF([45]DISCOM_Summary!$F$8:$F$1726,CONCATENATE(C10,"SU"),[45]DISCOM_Summary!AG$8:AG$1726)</f>
        <v>#VALUE!</v>
      </c>
      <c r="AO10" s="297" t="e">
        <f>SUMIF([45]DISCOM_Summary!$F$8:$F$1726,CONCATENATE(C10,"R"),[45]DISCOM_Summary!AG$8:AG$1726)</f>
        <v>#VALUE!</v>
      </c>
      <c r="AP10" s="297" t="e">
        <f t="shared" si="34"/>
        <v>#VALUE!</v>
      </c>
      <c r="AQ10" s="297" t="e">
        <f t="shared" si="35"/>
        <v>#VALUE!</v>
      </c>
      <c r="AR10" s="297" t="e">
        <f>SUMIF([45]DISCOM_Summary!$HP$8:HP$1726,CONCATENATE($C10,AR$7),[45]DISCOM_Summary!AC$8:AC$1726)</f>
        <v>#VALUE!</v>
      </c>
      <c r="AS10" s="297" t="e">
        <f>SUMIF([45]DISCOM_Summary!$HP$8:$HP$1726,CONCATENATE($C10,AS$7),[45]DISCOM_Summary!AC$8:AC$1726)</f>
        <v>#VALUE!</v>
      </c>
      <c r="AT10" s="297" t="e">
        <f>SUMIF([45]DISCOM_Summary!$HP$8:$HP$1726,CONCATENATE($C10,AT$7),[45]DISCOM_Summary!AC$8:AC$1726)</f>
        <v>#VALUE!</v>
      </c>
      <c r="AU10" s="297" t="e">
        <f t="shared" si="36"/>
        <v>#VALUE!</v>
      </c>
      <c r="AV10" s="297" t="e">
        <f>SUMIF([45]DISCOM_Summary!$D$8:$D$1726,Updated_DISCOM_Summary!$C10,[45]DISCOM_Summary!AE$8:AE$1726)</f>
        <v>#VALUE!</v>
      </c>
      <c r="AW10" s="297" t="e">
        <f>SUMIF([45]DISCOM_Summary!$D$8:$D$1726,Updated_DISCOM_Summary!$C10,[45]DISCOM_Summary!AF$8:AF$1726)</f>
        <v>#VALUE!</v>
      </c>
      <c r="AX10" s="298" t="e">
        <f t="shared" si="37"/>
        <v>#VALUE!</v>
      </c>
      <c r="AY10" s="298" t="e">
        <f t="shared" si="37"/>
        <v>#VALUE!</v>
      </c>
      <c r="AZ10" s="298" t="e">
        <f>AW10*'[45]Key Inputs'!$B$16</f>
        <v>#VALUE!</v>
      </c>
      <c r="BA10" s="299" t="e">
        <f>SUMIF([45]DISCOM_Summary!$D$8:$D$1726,Updated_DISCOM_Summary!$C10,[45]DISCOM_Summary!AK$8:AK$1726)</f>
        <v>#VALUE!</v>
      </c>
      <c r="BB10" s="299" t="e">
        <f>SUMIF([45]DISCOM_Summary!$D$8:$D$1726,Updated_DISCOM_Summary!$C10,[45]DISCOM_Summary!AL$8:AL$1726)</f>
        <v>#VALUE!</v>
      </c>
      <c r="BC10" s="299" t="e">
        <f>SUMIF([45]DISCOM_Summary!$D$8:$D$1726,Updated_DISCOM_Summary!$C10,[45]DISCOM_Summary!AM$8:AM$1726)</f>
        <v>#VALUE!</v>
      </c>
      <c r="BD10" s="299" t="e">
        <f>SUMIF([45]DISCOM_Summary!$D$8:$D$1726,Updated_DISCOM_Summary!$C10,[45]DISCOM_Summary!AN$8:AN$1726)</f>
        <v>#VALUE!</v>
      </c>
      <c r="BE10" s="299" t="e">
        <f>SUMIF([45]DISCOM_Summary!$D$8:$D$1726,Updated_DISCOM_Summary!$C10,[45]DISCOM_Summary!AO$8:AO$1726)</f>
        <v>#VALUE!</v>
      </c>
      <c r="BF10" s="299" t="e">
        <f>SUMIF([45]DISCOM_Summary!$D$8:$D$1726,Updated_DISCOM_Summary!$C10,[45]DISCOM_Summary!AP$8:AP$1726)</f>
        <v>#VALUE!</v>
      </c>
      <c r="BG10" s="299" t="e">
        <f>SUMIF([45]DISCOM_Summary!$D$8:$D$1726,Updated_DISCOM_Summary!$C10,[45]DISCOM_Summary!AQ$8:AQ$1726)</f>
        <v>#VALUE!</v>
      </c>
      <c r="BH10" s="297" t="e">
        <f>SUMIF([45]DISCOM_Summary!$F$8:$F$1726,CONCATENATE($C10,"GHMC"),[45]DISCOM_Summary!AR$8:AR$1726)</f>
        <v>#VALUE!</v>
      </c>
      <c r="BI10" s="297" t="e">
        <f>SUMIF([45]DISCOM_Summary!$F$8:$F$1726,CONCATENATE($C10,"U"),[45]DISCOM_Summary!AR$8:AR$1726)</f>
        <v>#VALUE!</v>
      </c>
      <c r="BJ10" s="297" t="e">
        <f>SUMIF([45]DISCOM_Summary!$F$8:$F$1726,CONCATENATE(C10,"SU"),[45]DISCOM_Summary!AR$8:AR$1726)</f>
        <v>#VALUE!</v>
      </c>
      <c r="BK10" s="297" t="e">
        <f>SUMIF([45]DISCOM_Summary!$F$8:$F$1726,CONCATENATE(C10,"R"),[45]DISCOM_Summary!AR$8:AR$1726)</f>
        <v>#VALUE!</v>
      </c>
      <c r="BL10" s="297" t="e">
        <f>SUMIF([45]DISCOM_Summary!$D$8:$D$1726,C10,[45]DISCOM_Summary!AS$8:AS$1726)</f>
        <v>#VALUE!</v>
      </c>
      <c r="BM10" s="297" t="e">
        <f>SUMIF([45]DISCOM_Summary!$D$8:$D$1726,$C10,[45]DISCOM_Summary!AT$8:AT$1726)</f>
        <v>#VALUE!</v>
      </c>
      <c r="BN10" s="297" t="e">
        <f>SUMIF([45]DISCOM_Summary!$F$8:$F$1726,CONCATENATE($C10,"GHMC"),[45]DISCOM_Summary!AY$8:AY$1726)</f>
        <v>#VALUE!</v>
      </c>
      <c r="BO10" s="297" t="e">
        <f>SUMIF([45]DISCOM_Summary!$F$8:$F$1726,CONCATENATE($C10,"U"),[45]DISCOM_Summary!AY$8:AY$1726)</f>
        <v>#VALUE!</v>
      </c>
      <c r="BP10" s="297" t="e">
        <f>SUMIF([45]DISCOM_Summary!$F$8:$F$1726,CONCATENATE(C10,"SU"),[45]DISCOM_Summary!AY$8:AY$1726)</f>
        <v>#VALUE!</v>
      </c>
      <c r="BQ10" s="297" t="e">
        <f>SUMIF([45]DISCOM_Summary!$F$8:$F$1726,CONCATENATE(C10,"R"),[45]DISCOM_Summary!AY$8:AY$1726)</f>
        <v>#VALUE!</v>
      </c>
      <c r="BR10" s="297" t="e">
        <f t="shared" si="38"/>
        <v>#VALUE!</v>
      </c>
      <c r="BS10" s="297" t="e">
        <f t="shared" si="39"/>
        <v>#VALUE!</v>
      </c>
      <c r="BT10" s="297" t="e">
        <f>SUMIF([45]DISCOM_Summary!$HO$8:JS$1726,CONCATENATE($C10,BT$7),[45]DISCOM_Summary!AU$8:AU$1726)</f>
        <v>#VALUE!</v>
      </c>
      <c r="BU10" s="297" t="e">
        <f>SUMIF([45]DISCOM_Summary!$HO$8:$HO$1726,CONCATENATE($C10,BU$7),[45]DISCOM_Summary!AU$8:AU$1726)</f>
        <v>#VALUE!</v>
      </c>
      <c r="BV10" s="297" t="e">
        <f>SUMIF([45]DISCOM_Summary!$HQ$8:$HQ$1726,CONCATENATE($C10,BV$7),[45]DISCOM_Summary!AU$8:AU$1726)</f>
        <v>#VALUE!</v>
      </c>
      <c r="BW10" s="297" t="e">
        <f t="shared" si="40"/>
        <v>#VALUE!</v>
      </c>
      <c r="BX10" s="297" t="e">
        <f>SUMIF([45]DISCOM_Summary!$D$8:$D$1726,Updated_DISCOM_Summary!$C10,[45]DISCOM_Summary!AW$8:AW$1726)</f>
        <v>#VALUE!</v>
      </c>
      <c r="BY10" s="297" t="e">
        <f>SUMIF([45]DISCOM_Summary!$D$8:$D$1726,Updated_DISCOM_Summary!$C10,[45]DISCOM_Summary!AX$8:AX$1726)</f>
        <v>#VALUE!</v>
      </c>
      <c r="BZ10" s="298" t="e">
        <f t="shared" si="41"/>
        <v>#VALUE!</v>
      </c>
      <c r="CA10" s="298" t="e">
        <f t="shared" si="41"/>
        <v>#VALUE!</v>
      </c>
      <c r="CB10" s="298" t="e">
        <f>BY10*'[45]Key Inputs'!$B$16</f>
        <v>#VALUE!</v>
      </c>
      <c r="CC10" s="299" t="e">
        <f>SUMIF([45]DISCOM_Summary!$D$8:$D$1726,Updated_DISCOM_Summary!$C10,[45]DISCOM_Summary!BC$8:BC$1726)</f>
        <v>#VALUE!</v>
      </c>
      <c r="CD10" s="299" t="e">
        <f>SUMIF([45]DISCOM_Summary!$D$8:$D$1726,Updated_DISCOM_Summary!$C10,[45]DISCOM_Summary!BD$8:BD$1726)</f>
        <v>#VALUE!</v>
      </c>
      <c r="CE10" s="299" t="e">
        <f>SUMIF([45]DISCOM_Summary!$D$8:$D$1726,Updated_DISCOM_Summary!$C10,[45]DISCOM_Summary!BE$8:BE$1726)</f>
        <v>#VALUE!</v>
      </c>
      <c r="CF10" s="299" t="e">
        <f>SUMIF([45]DISCOM_Summary!$D$8:$D$1726,Updated_DISCOM_Summary!$C10,[45]DISCOM_Summary!BF$8:BF$1726)</f>
        <v>#VALUE!</v>
      </c>
      <c r="CG10" s="299" t="e">
        <f>SUMIF([45]DISCOM_Summary!$D$8:$D$1726,Updated_DISCOM_Summary!$C10,[45]DISCOM_Summary!BG$8:BG$1726)</f>
        <v>#VALUE!</v>
      </c>
      <c r="CH10" s="299" t="e">
        <f>SUMIF([45]DISCOM_Summary!$D$8:$D$1726,Updated_DISCOM_Summary!$C10,[45]DISCOM_Summary!BH$8:BH$1726)</f>
        <v>#VALUE!</v>
      </c>
      <c r="CI10" s="299" t="e">
        <f>SUMIF([45]DISCOM_Summary!$D$8:$D$1726,Updated_DISCOM_Summary!$C10,[45]DISCOM_Summary!BI$8:BI$1726)</f>
        <v>#VALUE!</v>
      </c>
      <c r="CJ10" s="297" t="e">
        <f>SUMIF([45]DISCOM_Summary!$F$8:$F$1726,CONCATENATE($C10,"GHMC"),[45]DISCOM_Summary!BJ$8:BJ$1726)</f>
        <v>#VALUE!</v>
      </c>
      <c r="CK10" s="297" t="e">
        <f>SUMIF([45]DISCOM_Summary!$F$8:$F$1726,CONCATENATE($C10,"U"),[45]DISCOM_Summary!BJ$8:BJ$1726)</f>
        <v>#VALUE!</v>
      </c>
      <c r="CL10" s="297" t="e">
        <f>SUMIF([45]DISCOM_Summary!$F$8:$F$1726,CONCATENATE(C10,"SU"),[45]DISCOM_Summary!BJ$8:BJ$1726)</f>
        <v>#VALUE!</v>
      </c>
      <c r="CM10" s="297" t="e">
        <f>SUMIF([45]DISCOM_Summary!$F$8:$F$1726,CONCATENATE(C10,"R"),[45]DISCOM_Summary!BJ$8:BJ$1726)</f>
        <v>#VALUE!</v>
      </c>
      <c r="CN10" s="297" t="e">
        <f>SUMIF([45]DISCOM_Summary!$D$8:$D$1726,C10,[45]DISCOM_Summary!BK$8:BK$1726)</f>
        <v>#VALUE!</v>
      </c>
      <c r="CO10" s="297" t="e">
        <f>SUMIF([45]DISCOM_Summary!$D$8:$D$1726,$C10,[45]DISCOM_Summary!BL$8:BL$1726)</f>
        <v>#VALUE!</v>
      </c>
      <c r="CP10" s="297" t="e">
        <f>SUMIF([45]DISCOM_Summary!$F$8:$F$1726,CONCATENATE($C10,"GHMC"),[45]DISCOM_Summary!BQ$8:BQ$1726)</f>
        <v>#VALUE!</v>
      </c>
      <c r="CQ10" s="297" t="e">
        <f>SUMIF([45]DISCOM_Summary!$F$8:$F$1726,CONCATENATE($C10,"U"),[45]DISCOM_Summary!BQ$8:BQ$1726)</f>
        <v>#VALUE!</v>
      </c>
      <c r="CR10" s="297" t="e">
        <f>SUMIF([45]DISCOM_Summary!$F$8:$F$1726,CONCATENATE(C10,"SU"),[45]DISCOM_Summary!BQ$8:BQ$1726)</f>
        <v>#VALUE!</v>
      </c>
      <c r="CS10" s="297" t="e">
        <f>SUMIF([45]DISCOM_Summary!$F$8:$F$1726,CONCATENATE(C10,"R"),[45]DISCOM_Summary!BQ$8:BQ$1726)</f>
        <v>#VALUE!</v>
      </c>
      <c r="CT10" s="297" t="e">
        <f t="shared" si="42"/>
        <v>#VALUE!</v>
      </c>
      <c r="CU10" s="297" t="e">
        <f t="shared" si="43"/>
        <v>#VALUE!</v>
      </c>
      <c r="CV10" s="297" t="e">
        <f>SUMIF([45]DISCOM_Summary!$HR$8:HR$1726,CONCATENATE($C10,CV$7),[45]DISCOM_Summary!BM$8:BM$1726)</f>
        <v>#VALUE!</v>
      </c>
      <c r="CW10" s="297" t="e">
        <f>SUMIF([45]DISCOM_Summary!$HR$8:$HR$1726,CONCATENATE($C10,CW$7),[45]DISCOM_Summary!BM$8:BM$1726)</f>
        <v>#VALUE!</v>
      </c>
      <c r="CX10" s="297" t="e">
        <f>SUMIF([45]DISCOM_Summary!$HR$8:$HR$1726,CONCATENATE($C10,CX$7),[45]DISCOM_Summary!BM$8:BM$1726)</f>
        <v>#VALUE!</v>
      </c>
      <c r="CY10" s="297" t="e">
        <f t="shared" si="44"/>
        <v>#VALUE!</v>
      </c>
      <c r="CZ10" s="297" t="e">
        <f>SUMIF([45]DISCOM_Summary!$D$8:$D$1726,Updated_DISCOM_Summary!$C10,[45]DISCOM_Summary!BO$8:BO$1726)</f>
        <v>#VALUE!</v>
      </c>
      <c r="DA10" s="297" t="e">
        <f>SUMIF([45]DISCOM_Summary!$D$8:$D$1726,Updated_DISCOM_Summary!$C10,[45]DISCOM_Summary!BP$8:BP$1726)</f>
        <v>#VALUE!</v>
      </c>
      <c r="DB10" s="298" t="e">
        <f t="shared" si="45"/>
        <v>#VALUE!</v>
      </c>
      <c r="DC10" s="298" t="e">
        <f t="shared" si="45"/>
        <v>#VALUE!</v>
      </c>
      <c r="DD10" s="298" t="e">
        <f>DA10*'[45]Key Inputs'!$B$16</f>
        <v>#VALUE!</v>
      </c>
      <c r="DE10" s="299" t="e">
        <f>SUMIF([45]DISCOM_Summary!$D$8:$D$1726,Updated_DISCOM_Summary!$C10,[45]DISCOM_Summary!BU$8:BU$1726)</f>
        <v>#VALUE!</v>
      </c>
      <c r="DF10" s="299" t="e">
        <f>SUMIF([45]DISCOM_Summary!$D$8:$D$1726,Updated_DISCOM_Summary!$C10,[45]DISCOM_Summary!BV$8:BV$1726)</f>
        <v>#VALUE!</v>
      </c>
      <c r="DG10" s="299" t="e">
        <f>SUMIF([45]DISCOM_Summary!$D$8:$D$1726,Updated_DISCOM_Summary!$C10,[45]DISCOM_Summary!BW$8:BW$1726)</f>
        <v>#VALUE!</v>
      </c>
      <c r="DH10" s="299" t="e">
        <f>SUMIF([45]DISCOM_Summary!$D$8:$D$1726,Updated_DISCOM_Summary!$C10,[45]DISCOM_Summary!BX$8:BX$1726)</f>
        <v>#VALUE!</v>
      </c>
      <c r="DI10" s="299" t="e">
        <f>SUMIF([45]DISCOM_Summary!$D$8:$D$1726,Updated_DISCOM_Summary!$C10,[45]DISCOM_Summary!BY$8:BY$1726)</f>
        <v>#VALUE!</v>
      </c>
      <c r="DJ10" s="299" t="e">
        <f>SUMIF([45]DISCOM_Summary!$D$8:$D$1726,Updated_DISCOM_Summary!$C10,[45]DISCOM_Summary!BZ$8:BZ$1726)</f>
        <v>#VALUE!</v>
      </c>
      <c r="DK10" s="299" t="e">
        <f>SUMIF([45]DISCOM_Summary!$D$8:$D$1726,Updated_DISCOM_Summary!$C10,[45]DISCOM_Summary!CA$8:CA$1726)</f>
        <v>#VALUE!</v>
      </c>
      <c r="DL10" s="297" t="e">
        <f>SUMIF([45]DISCOM_Summary!$F$8:$F$1726,CONCATENATE($C10,"GHMC"),[45]DISCOM_Summary!CB$8:CB$1726)</f>
        <v>#VALUE!</v>
      </c>
      <c r="DM10" s="297" t="e">
        <f>SUMIF([45]DISCOM_Summary!$F$8:$F$1726,CONCATENATE($C10,"U"),[45]DISCOM_Summary!CB$8:CB$1726)</f>
        <v>#VALUE!</v>
      </c>
      <c r="DN10" s="297" t="e">
        <f>SUMIF([45]DISCOM_Summary!$F$8:$F$1726,CONCATENATE(C10,"SU"),[45]DISCOM_Summary!CB$8:CB$1726)</f>
        <v>#VALUE!</v>
      </c>
      <c r="DO10" s="297" t="e">
        <f>SUMIF([45]DISCOM_Summary!$F$8:$F$1726,CONCATENATE(C10,"R"),[45]DISCOM_Summary!CB$8:CB$1726)</f>
        <v>#VALUE!</v>
      </c>
      <c r="DP10" s="297" t="e">
        <f>SUMIF([45]DISCOM_Summary!$D$8:$D$1726,C10,[45]DISCOM_Summary!CC$8:CC$1726)</f>
        <v>#VALUE!</v>
      </c>
      <c r="DQ10" s="297" t="e">
        <f>SUMIF([45]DISCOM_Summary!$D$8:$D$1726,$C10,[45]DISCOM_Summary!CD$8:CD$1726)</f>
        <v>#VALUE!</v>
      </c>
      <c r="DR10" s="297" t="e">
        <f>SUMIF([45]DISCOM_Summary!$F$8:$F$1726,CONCATENATE($C10,"GHMC"),[45]DISCOM_Summary!CI$8:CI$1726)</f>
        <v>#VALUE!</v>
      </c>
      <c r="DS10" s="297" t="e">
        <f>SUMIF([45]DISCOM_Summary!$F$8:$F$1726,CONCATENATE($C10,"U"),[45]DISCOM_Summary!CI$8:CI$1726)</f>
        <v>#VALUE!</v>
      </c>
      <c r="DT10" s="297" t="e">
        <f>SUMIF([45]DISCOM_Summary!$F$8:$F$1726,CONCATENATE(C10,"SU"),[45]DISCOM_Summary!CI$8:CI$1726)</f>
        <v>#VALUE!</v>
      </c>
      <c r="DU10" s="297" t="e">
        <f>SUMIF([45]DISCOM_Summary!$F$8:$F$1726,CONCATENATE(C10,"R"),[45]DISCOM_Summary!CI$8:CI$1726)</f>
        <v>#VALUE!</v>
      </c>
      <c r="DV10" s="297" t="e">
        <f t="shared" si="46"/>
        <v>#VALUE!</v>
      </c>
      <c r="DW10" s="297" t="e">
        <f t="shared" si="47"/>
        <v>#VALUE!</v>
      </c>
      <c r="DX10" s="297" t="e">
        <f>SUMIF([45]DISCOM_Summary!$HS$8:HS$1726,CONCATENATE($C10,DX$7),[45]DISCOM_Summary!CE$8:CE$1726)</f>
        <v>#VALUE!</v>
      </c>
      <c r="DY10" s="297" t="e">
        <f>SUMIF([45]DISCOM_Summary!$HS$8:$HS$1726,CONCATENATE($C10,DY$7),[45]DISCOM_Summary!CE$8:CE$1726)</f>
        <v>#VALUE!</v>
      </c>
      <c r="DZ10" s="297" t="e">
        <f>SUMIF([45]DISCOM_Summary!$HS$8:$HS$1726,CONCATENATE($C10,DZ$7),[45]DISCOM_Summary!CE$8:CE$1726)</f>
        <v>#VALUE!</v>
      </c>
      <c r="EA10" s="297" t="e">
        <f t="shared" si="48"/>
        <v>#VALUE!</v>
      </c>
      <c r="EB10" s="297" t="e">
        <f>SUMIF([45]DISCOM_Summary!$D$8:$D$1726,Updated_DISCOM_Summary!$C10,[45]DISCOM_Summary!CG$8:CG$1726)</f>
        <v>#VALUE!</v>
      </c>
      <c r="EC10" s="297" t="e">
        <f>SUMIF([45]DISCOM_Summary!$D$8:$D$1726,Updated_DISCOM_Summary!$C10,[45]DISCOM_Summary!CH$8:CH$1726)</f>
        <v>#VALUE!</v>
      </c>
      <c r="ED10" s="298" t="e">
        <f t="shared" si="49"/>
        <v>#VALUE!</v>
      </c>
      <c r="EE10" s="298" t="e">
        <f t="shared" si="49"/>
        <v>#VALUE!</v>
      </c>
      <c r="EF10" s="298" t="e">
        <f>EC10*'[45]Key Inputs'!$B$16</f>
        <v>#VALUE!</v>
      </c>
      <c r="EG10" s="299" t="e">
        <f>SUMIF([45]DISCOM_Summary!$D$8:$D$1726,Updated_DISCOM_Summary!$C10,[45]DISCOM_Summary!CM$8:CM$1726)</f>
        <v>#VALUE!</v>
      </c>
      <c r="EH10" s="299" t="e">
        <f>SUMIF([45]DISCOM_Summary!$D$8:$D$1726,Updated_DISCOM_Summary!$C10,[45]DISCOM_Summary!CN$8:CN$1726)</f>
        <v>#VALUE!</v>
      </c>
      <c r="EI10" s="299" t="e">
        <f>SUMIF([45]DISCOM_Summary!$D$8:$D$1726,Updated_DISCOM_Summary!$C10,[45]DISCOM_Summary!CO$8:CO$1726)</f>
        <v>#VALUE!</v>
      </c>
      <c r="EJ10" s="299" t="e">
        <f>SUMIF([45]DISCOM_Summary!$D$8:$D$1726,Updated_DISCOM_Summary!$C10,[45]DISCOM_Summary!CP$8:CP$1726)</f>
        <v>#VALUE!</v>
      </c>
      <c r="EK10" s="299" t="e">
        <f>SUMIF([45]DISCOM_Summary!$D$8:$D$1726,Updated_DISCOM_Summary!$C10,[45]DISCOM_Summary!CQ$8:CQ$1726)</f>
        <v>#VALUE!</v>
      </c>
      <c r="EL10" s="299" t="e">
        <f>SUMIF([45]DISCOM_Summary!$D$8:$D$1726,Updated_DISCOM_Summary!$C10,[45]DISCOM_Summary!CR$8:CR$1726)</f>
        <v>#VALUE!</v>
      </c>
      <c r="EM10" s="299" t="e">
        <f>SUMIF([45]DISCOM_Summary!$D$8:$D$1726,Updated_DISCOM_Summary!$C10,[45]DISCOM_Summary!CS$8:CS$1726)</f>
        <v>#VALUE!</v>
      </c>
      <c r="EN10" s="297" t="e">
        <f>SUMIF([45]DISCOM_Summary!$F$8:$F$1726,CONCATENATE($C10,"GHMC"),[45]DISCOM_Summary!CT$8:CT$1726)</f>
        <v>#VALUE!</v>
      </c>
      <c r="EO10" s="297" t="e">
        <f>SUMIF([45]DISCOM_Summary!$F$8:$F$1726,CONCATENATE($C10,"U"),[45]DISCOM_Summary!CT$8:CT$1726)</f>
        <v>#VALUE!</v>
      </c>
      <c r="EP10" s="297" t="e">
        <f>SUMIF([45]DISCOM_Summary!$F$8:$F$1726,CONCATENATE(C10,"SU"),[45]DISCOM_Summary!CT$8:CT$1726)</f>
        <v>#VALUE!</v>
      </c>
      <c r="EQ10" s="297" t="e">
        <f>SUMIF([45]DISCOM_Summary!$F$8:$F$1726,CONCATENATE(C10,"R"),[45]DISCOM_Summary!CT$8:CT$1726)</f>
        <v>#VALUE!</v>
      </c>
      <c r="ER10" s="297" t="e">
        <f>SUMIF([45]DISCOM_Summary!$D$8:$D$1726,C10,[45]DISCOM_Summary!CU$8:CU$1726)</f>
        <v>#VALUE!</v>
      </c>
      <c r="ES10" s="297" t="e">
        <f>SUMIF([45]DISCOM_Summary!$D$8:$D$1726,$C10,[45]DISCOM_Summary!CV$8:CV$1726)</f>
        <v>#VALUE!</v>
      </c>
      <c r="ET10" s="297" t="e">
        <f>SUMIF([45]DISCOM_Summary!$F$8:$F$1726,CONCATENATE($C10,"GHMC"),[45]DISCOM_Summary!DA$8:DA$1726)</f>
        <v>#VALUE!</v>
      </c>
      <c r="EU10" s="297" t="e">
        <f>SUMIF([45]DISCOM_Summary!$F$8:$F$1726,CONCATENATE($C10,"U"),[45]DISCOM_Summary!DA$8:DA$1726)</f>
        <v>#VALUE!</v>
      </c>
      <c r="EV10" s="297" t="e">
        <f>SUMIF([45]DISCOM_Summary!$F$8:$F$1726,CONCATENATE(C10,"SU"),[45]DISCOM_Summary!DA$8:DA$1726)</f>
        <v>#VALUE!</v>
      </c>
      <c r="EW10" s="297" t="e">
        <f>SUMIF([45]DISCOM_Summary!$F$8:$F$1726,CONCATENATE(C10,"R"),[45]DISCOM_Summary!DA$8:DA$1726)</f>
        <v>#VALUE!</v>
      </c>
      <c r="EX10" s="297" t="e">
        <f t="shared" si="50"/>
        <v>#VALUE!</v>
      </c>
      <c r="EY10" s="297" t="e">
        <f t="shared" si="51"/>
        <v>#VALUE!</v>
      </c>
      <c r="EZ10" s="297" t="e">
        <f>SUMIF([45]DISCOM_Summary!$HT$8:HT$1726,CONCATENATE($C10,EZ$7),[45]DISCOM_Summary!CW$8:CW$1726)</f>
        <v>#VALUE!</v>
      </c>
      <c r="FA10" s="297" t="e">
        <f>SUMIF([45]DISCOM_Summary!$HT$8:$HT$1726,CONCATENATE($C10,FA$7),[45]DISCOM_Summary!CW$8:CW$1726)</f>
        <v>#VALUE!</v>
      </c>
      <c r="FB10" s="297" t="e">
        <f>SUMIF([45]DISCOM_Summary!$HT$8:$HT$1726,CONCATENATE($C10,FB$7),[45]DISCOM_Summary!CW$8:CW$1726)</f>
        <v>#VALUE!</v>
      </c>
      <c r="FC10" s="297" t="e">
        <f t="shared" si="52"/>
        <v>#VALUE!</v>
      </c>
      <c r="FD10" s="297" t="e">
        <f>SUMIF([45]DISCOM_Summary!$D$8:$D$1726,Updated_DISCOM_Summary!$C10,[45]DISCOM_Summary!CY$8:CY$1726)</f>
        <v>#VALUE!</v>
      </c>
      <c r="FE10" s="297" t="e">
        <f>SUMIF([45]DISCOM_Summary!$D$8:$D$1726,Updated_DISCOM_Summary!$C10,[45]DISCOM_Summary!CZ$8:CZ$1726)</f>
        <v>#VALUE!</v>
      </c>
      <c r="FF10" s="298" t="e">
        <f t="shared" si="53"/>
        <v>#VALUE!</v>
      </c>
      <c r="FG10" s="298" t="e">
        <f t="shared" si="53"/>
        <v>#VALUE!</v>
      </c>
      <c r="FH10" s="298" t="e">
        <f>FE10*'[45]Key Inputs'!$B$16</f>
        <v>#VALUE!</v>
      </c>
      <c r="FI10" s="299" t="e">
        <f>SUMIF([45]DISCOM_Summary!$D$8:$D$1726,Updated_DISCOM_Summary!$C10,[45]DISCOM_Summary!DE$8:DE$1726)</f>
        <v>#VALUE!</v>
      </c>
      <c r="FJ10" s="299" t="e">
        <f>SUMIF([45]DISCOM_Summary!$D$8:$D$1726,Updated_DISCOM_Summary!$C10,[45]DISCOM_Summary!DF$8:DF$1726)</f>
        <v>#VALUE!</v>
      </c>
      <c r="FK10" s="299" t="e">
        <f>SUMIF([45]DISCOM_Summary!$D$8:$D$1726,Updated_DISCOM_Summary!$C10,[45]DISCOM_Summary!DG$8:DG$1726)</f>
        <v>#VALUE!</v>
      </c>
      <c r="FL10" s="299" t="e">
        <f>SUMIF([45]DISCOM_Summary!$D$8:$D$1726,Updated_DISCOM_Summary!$C10,[45]DISCOM_Summary!DH$8:DH$1726)</f>
        <v>#VALUE!</v>
      </c>
      <c r="FM10" s="299" t="e">
        <f>SUMIF([45]DISCOM_Summary!$D$8:$D$1726,Updated_DISCOM_Summary!$C10,[45]DISCOM_Summary!DI$8:DI$1726)</f>
        <v>#VALUE!</v>
      </c>
      <c r="FN10" s="299" t="e">
        <f>SUMIF([45]DISCOM_Summary!$D$8:$D$1726,Updated_DISCOM_Summary!$C10,[45]DISCOM_Summary!DJ$8:DJ$1726)</f>
        <v>#VALUE!</v>
      </c>
      <c r="FO10" s="299" t="e">
        <f>SUMIF([45]DISCOM_Summary!$D$8:$D$1726,Updated_DISCOM_Summary!$C10,[45]DISCOM_Summary!DK$8:DK$1726)</f>
        <v>#VALUE!</v>
      </c>
      <c r="FP10" s="297" t="e">
        <f>SUMIF([45]DISCOM_Summary!$F$8:$F$1726,CONCATENATE($C10,"GHMC"),[45]DISCOM_Summary!DL$8:DL$1726)</f>
        <v>#VALUE!</v>
      </c>
      <c r="FQ10" s="297" t="e">
        <f>SUMIF([45]DISCOM_Summary!$F$8:$F$1726,CONCATENATE($C10,"U"),[45]DISCOM_Summary!DL$8:DL$1726)</f>
        <v>#VALUE!</v>
      </c>
      <c r="FR10" s="297" t="e">
        <f>SUMIF([45]DISCOM_Summary!$F$8:$F$1726,CONCATENATE(C10,"SU"),[45]DISCOM_Summary!DL$8:DL$1726)</f>
        <v>#VALUE!</v>
      </c>
      <c r="FS10" s="297" t="e">
        <f>SUMIF([45]DISCOM_Summary!$F$8:$F$1726,CONCATENATE(C10,"R"),[45]DISCOM_Summary!DL$8:DLT$1726)</f>
        <v>#VALUE!</v>
      </c>
      <c r="FT10" s="297" t="e">
        <f>SUMIF([45]DISCOM_Summary!$D$8:$D$1726,C10,[45]DISCOM_Summary!DM$8:DM$1726)</f>
        <v>#VALUE!</v>
      </c>
      <c r="FU10" s="297" t="e">
        <f>SUMIF([45]DISCOM_Summary!$D$8:$D$1726,$C10,[45]DISCOM_Summary!DN$8:DN$1726)</f>
        <v>#VALUE!</v>
      </c>
      <c r="FV10" s="297" t="e">
        <f>SUMIF([45]DISCOM_Summary!$F$8:$F$1726,CONCATENATE($C10,"GHMC"),[45]DISCOM_Summary!DS$8:DS$1726)</f>
        <v>#VALUE!</v>
      </c>
      <c r="FW10" s="297" t="e">
        <f>SUMIF([45]DISCOM_Summary!$F$8:$F$1726,CONCATENATE($C10,"U"),[45]DISCOM_Summary!DS$8:DS$1726)</f>
        <v>#VALUE!</v>
      </c>
      <c r="FX10" s="297" t="e">
        <f>SUMIF([45]DISCOM_Summary!$F$8:$F$1726,CONCATENATE(C10,"SU"),[45]DISCOM_Summary!DS$8:DS$1726)</f>
        <v>#VALUE!</v>
      </c>
      <c r="FY10" s="297" t="e">
        <f>SUMIF([45]DISCOM_Summary!$F$8:$F$1726,CONCATENATE(C10,"R"),[45]DISCOM_Summary!DS$8:DS$1726)</f>
        <v>#VALUE!</v>
      </c>
      <c r="FZ10" s="297" t="e">
        <f t="shared" si="54"/>
        <v>#VALUE!</v>
      </c>
      <c r="GA10" s="297" t="e">
        <f t="shared" si="55"/>
        <v>#VALUE!</v>
      </c>
      <c r="GB10" s="297" t="e">
        <f>SUMIF([45]DISCOM_Summary!$HU$8:HU$1726,CONCATENATE($C10,GB$7),[45]DISCOM_Summary!DO$8:DO$1726)</f>
        <v>#VALUE!</v>
      </c>
      <c r="GC10" s="297" t="e">
        <f>SUMIF([45]DISCOM_Summary!$HU$8:$HU$1726,CONCATENATE($C10,GC$7),[45]DISCOM_Summary!DO$8:DO$1726)</f>
        <v>#VALUE!</v>
      </c>
      <c r="GD10" s="297" t="e">
        <f>SUMIF([45]DISCOM_Summary!$HU$8:$HU$1726,CONCATENATE($C10,GD$7),[45]DISCOM_Summary!DO$8:DO$1726)</f>
        <v>#VALUE!</v>
      </c>
      <c r="GE10" s="297" t="e">
        <f t="shared" si="56"/>
        <v>#VALUE!</v>
      </c>
      <c r="GF10" s="297" t="e">
        <f>SUMIF([45]DISCOM_Summary!$D$8:$D$1726,Updated_DISCOM_Summary!$C10,[45]DISCOM_Summary!DQ$8:DQ$1726)</f>
        <v>#VALUE!</v>
      </c>
      <c r="GG10" s="297" t="e">
        <f>SUMIF([45]DISCOM_Summary!$D$8:$D$1726,Updated_DISCOM_Summary!$C10,[45]DISCOM_Summary!DR$8:DR$1726)</f>
        <v>#VALUE!</v>
      </c>
      <c r="GH10" s="298" t="e">
        <f t="shared" si="57"/>
        <v>#VALUE!</v>
      </c>
      <c r="GI10" s="298" t="e">
        <f t="shared" si="57"/>
        <v>#VALUE!</v>
      </c>
      <c r="GJ10" s="298" t="e">
        <f>GG10*'[45]Key Inputs'!$B$16</f>
        <v>#VALUE!</v>
      </c>
      <c r="GK10" s="299" t="e">
        <f>SUMIF([45]DISCOM_Summary!$D$8:$D$1726,Updated_DISCOM_Summary!$C10,[45]DISCOM_Summary!DW$8:DW$1726)</f>
        <v>#VALUE!</v>
      </c>
      <c r="GL10" s="299" t="e">
        <f>SUMIF([45]DISCOM_Summary!$D$8:$D$1726,Updated_DISCOM_Summary!$C10,[45]DISCOM_Summary!DX$8:DX$1726)</f>
        <v>#VALUE!</v>
      </c>
      <c r="GM10" s="299" t="e">
        <f>SUMIF([45]DISCOM_Summary!$D$8:$D$1726,Updated_DISCOM_Summary!$C10,[45]DISCOM_Summary!DY$8:DY$1726)</f>
        <v>#VALUE!</v>
      </c>
      <c r="GN10" s="299" t="e">
        <f>SUMIF([45]DISCOM_Summary!$D$8:$D$1726,Updated_DISCOM_Summary!$C10,[45]DISCOM_Summary!DZ$8:DZ$1726)</f>
        <v>#VALUE!</v>
      </c>
      <c r="GO10" s="299" t="e">
        <f>SUMIF([45]DISCOM_Summary!$D$8:$D$1726,Updated_DISCOM_Summary!$C10,[45]DISCOM_Summary!EA$8:EA$1726)</f>
        <v>#VALUE!</v>
      </c>
      <c r="GP10" s="299" t="e">
        <f>SUMIF([45]DISCOM_Summary!$D$8:$D$1726,Updated_DISCOM_Summary!$C10,[45]DISCOM_Summary!EB$8:EB$1726)</f>
        <v>#VALUE!</v>
      </c>
      <c r="GQ10" s="299" t="e">
        <f>SUMIF([45]DISCOM_Summary!$D$8:$D$1726,Updated_DISCOM_Summary!$C10,[45]DISCOM_Summary!EC$8:EC$1726)</f>
        <v>#VALUE!</v>
      </c>
      <c r="GR10" s="297" t="e">
        <f>SUMIF([45]DISCOM_Summary!$F$8:$F$1726,CONCATENATE($C10,"GHMC"),[45]DISCOM_Summary!ED$8:ED$1726)</f>
        <v>#VALUE!</v>
      </c>
      <c r="GS10" s="297" t="e">
        <f>SUMIF([45]DISCOM_Summary!$F$8:$F$1726,CONCATENATE($C10,"U"),[45]DISCOM_Summary!ED$8:ED$1726)</f>
        <v>#VALUE!</v>
      </c>
      <c r="GT10" s="297" t="e">
        <f>SUMIF([45]DISCOM_Summary!$F$8:$F$1726,CONCATENATE(C10,"SU"),[45]DISCOM_Summary!ED$8:ED$1726)</f>
        <v>#VALUE!</v>
      </c>
      <c r="GU10" s="297" t="e">
        <f>SUMIF([45]DISCOM_Summary!$F$8:$F$1726,CONCATENATE(C10,"R"),[45]DISCOM_Summary!ED$8:ED$1726)</f>
        <v>#VALUE!</v>
      </c>
      <c r="GV10" s="297" t="e">
        <f>SUMIF([45]DISCOM_Summary!$D$8:$D$1726,C10,[45]DISCOM_Summary!EE$8:EE$1726)</f>
        <v>#VALUE!</v>
      </c>
      <c r="GW10" s="297" t="e">
        <f>SUMIF([45]DISCOM_Summary!$D$8:$D$1726,$C10,[45]DISCOM_Summary!EF$8:EF$1726)</f>
        <v>#VALUE!</v>
      </c>
      <c r="GX10" s="297" t="e">
        <f>SUMIF([45]DISCOM_Summary!$F$8:$F$1726,CONCATENATE($C10,"GHMC"),[45]DISCOM_Summary!EK$8:EK$1726)</f>
        <v>#VALUE!</v>
      </c>
      <c r="GY10" s="297" t="e">
        <f>SUMIF([45]DISCOM_Summary!$F$8:$F$1726,CONCATENATE($C10,"U"),[45]DISCOM_Summary!EK$8:EK$1726)</f>
        <v>#VALUE!</v>
      </c>
      <c r="GZ10" s="297" t="e">
        <f>SUMIF([45]DISCOM_Summary!$F$8:$F$1726,CONCATENATE(C10,"SU"),[45]DISCOM_Summary!EK$8:EK$1726)</f>
        <v>#VALUE!</v>
      </c>
      <c r="HA10" s="297" t="e">
        <f>SUMIF([45]DISCOM_Summary!$F$8:$F$1726,CONCATENATE(C10,"R"),[45]DISCOM_Summary!EK$8:EK$1726)</f>
        <v>#VALUE!</v>
      </c>
      <c r="HB10" s="297" t="e">
        <f t="shared" si="58"/>
        <v>#VALUE!</v>
      </c>
      <c r="HC10" s="297" t="e">
        <f t="shared" si="59"/>
        <v>#VALUE!</v>
      </c>
      <c r="HD10" s="297" t="e">
        <f>SUMIF([45]DISCOM_Summary!$HV$8:HV$1726,CONCATENATE($C10,HD$7),[45]DISCOM_Summary!EG$8:EG$1726)</f>
        <v>#VALUE!</v>
      </c>
      <c r="HE10" s="297" t="e">
        <f>SUMIF([45]DISCOM_Summary!$HV$8:$HV$1726,CONCATENATE($C10,HE$7),[45]DISCOM_Summary!EG$8:EG$1726)</f>
        <v>#VALUE!</v>
      </c>
      <c r="HF10" s="297" t="e">
        <f>SUMIF([45]DISCOM_Summary!$HV$8:$HV$1726,CONCATENATE($C10,HF$7),[45]DISCOM_Summary!EG$8:EG$1726)</f>
        <v>#VALUE!</v>
      </c>
      <c r="HG10" s="297" t="e">
        <f t="shared" si="60"/>
        <v>#VALUE!</v>
      </c>
      <c r="HH10" s="297" t="e">
        <f>SUMIF([45]DISCOM_Summary!$D$8:$D$1726,Updated_DISCOM_Summary!$C10,[45]DISCOM_Summary!EI$8:EI$1726)</f>
        <v>#VALUE!</v>
      </c>
      <c r="HI10" s="297" t="e">
        <f>SUMIF([45]DISCOM_Summary!$D$8:$D$1726,Updated_DISCOM_Summary!$C10,[45]DISCOM_Summary!EJ$8:EJ$1726)</f>
        <v>#VALUE!</v>
      </c>
      <c r="HJ10" s="298" t="e">
        <f t="shared" si="61"/>
        <v>#VALUE!</v>
      </c>
      <c r="HK10" s="298" t="e">
        <f t="shared" si="61"/>
        <v>#VALUE!</v>
      </c>
      <c r="HL10" s="298" t="e">
        <f>HI10*'[45]Key Inputs'!$B$16</f>
        <v>#VALUE!</v>
      </c>
      <c r="HM10" s="299" t="e">
        <f>SUMIF([45]DISCOM_Summary!$D$8:$D$1726,Updated_DISCOM_Summary!$C10,[45]DISCOM_Summary!EO$8:EO$1726)</f>
        <v>#VALUE!</v>
      </c>
      <c r="HN10" s="299" t="e">
        <f>SUMIF([45]DISCOM_Summary!$D$8:$D$1726,Updated_DISCOM_Summary!$C10,[45]DISCOM_Summary!EP$8:EP$1726)</f>
        <v>#VALUE!</v>
      </c>
      <c r="HO10" s="299" t="e">
        <f>SUMIF([45]DISCOM_Summary!$D$8:$D$1726,Updated_DISCOM_Summary!$C10,[45]DISCOM_Summary!EQ$8:EQ$1726)</f>
        <v>#VALUE!</v>
      </c>
      <c r="HP10" s="299" t="e">
        <f>SUMIF([45]DISCOM_Summary!$D$8:$D$1726,Updated_DISCOM_Summary!$C10,[45]DISCOM_Summary!ER$8:ER$1726)</f>
        <v>#VALUE!</v>
      </c>
      <c r="HQ10" s="299" t="e">
        <f>SUMIF([45]DISCOM_Summary!$D$8:$D$1726,Updated_DISCOM_Summary!$C10,[45]DISCOM_Summary!ES$8:ES$1726)</f>
        <v>#VALUE!</v>
      </c>
      <c r="HR10" s="299" t="e">
        <f>SUMIF([45]DISCOM_Summary!$D$8:$D$1726,Updated_DISCOM_Summary!$C10,[45]DISCOM_Summary!ET$8:ET$1726)</f>
        <v>#VALUE!</v>
      </c>
      <c r="HS10" s="299" t="e">
        <f>SUMIF([45]DISCOM_Summary!$D$8:$D$1726,Updated_DISCOM_Summary!$C10,[45]DISCOM_Summary!EU$8:EU$1726)</f>
        <v>#VALUE!</v>
      </c>
      <c r="HT10" s="297" t="e">
        <f>SUMIF([45]DISCOM_Summary!$F$8:$F$1726,CONCATENATE($C10,"GHMC"),[45]DISCOM_Summary!EV$8:EV$1726)</f>
        <v>#VALUE!</v>
      </c>
      <c r="HU10" s="297" t="e">
        <f>SUMIF([45]DISCOM_Summary!$F$8:$F$1726,CONCATENATE($C10,"U"),[45]DISCOM_Summary!EV$8:EV$1726)</f>
        <v>#VALUE!</v>
      </c>
      <c r="HV10" s="297" t="e">
        <f>SUMIF([45]DISCOM_Summary!$F$8:$F$1726,CONCATENATE(C10,"SU"),[45]DISCOM_Summary!EV$8:EV$1726)</f>
        <v>#VALUE!</v>
      </c>
      <c r="HW10" s="297" t="e">
        <f>SUMIF([45]DISCOM_Summary!$F$8:$F$1726,CONCATENATE(C10,"R"),[45]DISCOM_Summary!EV$8:EV$1726)</f>
        <v>#VALUE!</v>
      </c>
      <c r="HX10" s="297" t="e">
        <f>SUMIF([45]DISCOM_Summary!$D$8:$D$1726,C10,[45]DISCOM_Summary!EW$8:EW$1726)</f>
        <v>#VALUE!</v>
      </c>
      <c r="HY10" s="297" t="e">
        <f>SUMIF([45]DISCOM_Summary!$D$8:$D$1726,$C10,[45]DISCOM_Summary!EX$8:EX$1726)</f>
        <v>#VALUE!</v>
      </c>
      <c r="HZ10" s="297" t="e">
        <f>SUMIF([45]DISCOM_Summary!$F$8:$F$1726,CONCATENATE($C10,"GHMC"),[45]DISCOM_Summary!FC$8:FC$1726)</f>
        <v>#VALUE!</v>
      </c>
      <c r="IA10" s="297" t="e">
        <f>SUMIF([45]DISCOM_Summary!$F$8:$F$1726,CONCATENATE($C10,"U"),[45]DISCOM_Summary!FC$8:FC$1726)</f>
        <v>#VALUE!</v>
      </c>
      <c r="IB10" s="297" t="e">
        <f>SUMIF([45]DISCOM_Summary!$F$8:$F$1726,CONCATENATE(C10,"SU"),[45]DISCOM_Summary!FC$8:FC$1726)</f>
        <v>#VALUE!</v>
      </c>
      <c r="IC10" s="297" t="e">
        <f>SUMIF([45]DISCOM_Summary!$F$8:$F$1726,CONCATENATE(C10,"R"),[45]DISCOM_Summary!FC$8:FC$1726)</f>
        <v>#VALUE!</v>
      </c>
      <c r="ID10" s="297" t="e">
        <f t="shared" si="62"/>
        <v>#VALUE!</v>
      </c>
      <c r="IE10" s="297" t="e">
        <f t="shared" si="63"/>
        <v>#VALUE!</v>
      </c>
      <c r="IF10" s="297" t="e">
        <f>SUMIF([45]DISCOM_Summary!$HW$8:HW$1726,CONCATENATE($C10,IF$7),[45]DISCOM_Summary!EY$8:EY$1726)</f>
        <v>#VALUE!</v>
      </c>
      <c r="IG10" s="297" t="e">
        <f>SUMIF([45]DISCOM_Summary!$HW$8:$HW$1726,CONCATENATE($C10,IG$7),[45]DISCOM_Summary!EY$8:EY$1726)</f>
        <v>#VALUE!</v>
      </c>
      <c r="IH10" s="297" t="e">
        <f>SUMIF([45]DISCOM_Summary!$HW$8:$HW$1726,CONCATENATE($C10,IH$7),[45]DISCOM_Summary!EY$8:EY$1726)</f>
        <v>#VALUE!</v>
      </c>
      <c r="II10" s="297" t="e">
        <f t="shared" si="64"/>
        <v>#VALUE!</v>
      </c>
      <c r="IJ10" s="297" t="e">
        <f>SUMIF([45]DISCOM_Summary!$D$8:$D$1726,Updated_DISCOM_Summary!$C10,[45]DISCOM_Summary!FA$8:FA$1726)</f>
        <v>#VALUE!</v>
      </c>
      <c r="IK10" s="297" t="e">
        <f>SUMIF([45]DISCOM_Summary!$D$8:$D$1726,Updated_DISCOM_Summary!$C10,[45]DISCOM_Summary!FB$8:FB$1726)</f>
        <v>#VALUE!</v>
      </c>
      <c r="IL10" s="298" t="e">
        <f t="shared" si="65"/>
        <v>#VALUE!</v>
      </c>
      <c r="IM10" s="298" t="e">
        <f t="shared" si="65"/>
        <v>#VALUE!</v>
      </c>
      <c r="IN10" s="298" t="e">
        <f>IK10*'[45]Key Inputs'!$B$16</f>
        <v>#VALUE!</v>
      </c>
      <c r="IO10" s="299" t="e">
        <f>SUMIF([45]DISCOM_Summary!$D$8:$D$1726,Updated_DISCOM_Summary!$C10,[45]DISCOM_Summary!FG$8:FG$1726)</f>
        <v>#VALUE!</v>
      </c>
      <c r="IP10" s="299" t="e">
        <f>SUMIF([45]DISCOM_Summary!$D$8:$D$1726,Updated_DISCOM_Summary!$C10,[45]DISCOM_Summary!FH$8:FH$1726)</f>
        <v>#VALUE!</v>
      </c>
      <c r="IQ10" s="299" t="e">
        <f>SUMIF([45]DISCOM_Summary!$D$8:$D$1726,Updated_DISCOM_Summary!$C10,[45]DISCOM_Summary!FI$8:FI$1726)</f>
        <v>#VALUE!</v>
      </c>
      <c r="IR10" s="299" t="e">
        <f>SUMIF([45]DISCOM_Summary!$D$8:$D$1726,Updated_DISCOM_Summary!$C10,[45]DISCOM_Summary!FJ$8:FJ$1726)</f>
        <v>#VALUE!</v>
      </c>
      <c r="IS10" s="299" t="e">
        <f>SUMIF([45]DISCOM_Summary!$D$8:$D$1726,Updated_DISCOM_Summary!$C10,[45]DISCOM_Summary!FK$8:FK$1726)</f>
        <v>#VALUE!</v>
      </c>
      <c r="IT10" s="299" t="e">
        <f>SUMIF([45]DISCOM_Summary!$D$8:$D$1726,Updated_DISCOM_Summary!$C10,[45]DISCOM_Summary!FL$8:FL$1726)</f>
        <v>#VALUE!</v>
      </c>
      <c r="IU10" s="299" t="e">
        <f>SUMIF([45]DISCOM_Summary!$D$8:$D$1726,Updated_DISCOM_Summary!$C10,[45]DISCOM_Summary!FM$8:FM$1726)</f>
        <v>#VALUE!</v>
      </c>
      <c r="IV10" s="297" t="e">
        <f>SUMIF([45]DISCOM_Summary!$F$8:$F$1726,CONCATENATE($C10,"GHMC"),[45]DISCOM_Summary!FN$8:FN$1726)</f>
        <v>#VALUE!</v>
      </c>
      <c r="IW10" s="297" t="e">
        <f>SUMIF([45]DISCOM_Summary!$F$8:$F$1726,CONCATENATE($C10,"U"),[45]DISCOM_Summary!FN$8:FN$1726)</f>
        <v>#VALUE!</v>
      </c>
      <c r="IX10" s="297" t="e">
        <f>SUMIF([45]DISCOM_Summary!$F$8:$F$1726,CONCATENATE(C10,"SU"),[45]DISCOM_Summary!FN$8:FN$1726)</f>
        <v>#VALUE!</v>
      </c>
      <c r="IY10" s="297" t="e">
        <f>SUMIF([45]DISCOM_Summary!$F$8:$F$1726,CONCATENATE(C10,"R"),[45]DISCOM_Summary!FN$8:FN$1726)</f>
        <v>#VALUE!</v>
      </c>
      <c r="IZ10" s="297" t="e">
        <f>SUMIF([45]DISCOM_Summary!$D$8:$D$1726,C10,[45]DISCOM_Summary!FO$8:FO$1726)</f>
        <v>#VALUE!</v>
      </c>
      <c r="JA10" s="297" t="e">
        <f>SUMIF([45]DISCOM_Summary!$D$8:$D$1726,$C10,[45]DISCOM_Summary!FP$8:FP$1726)</f>
        <v>#VALUE!</v>
      </c>
      <c r="JB10" s="297" t="e">
        <f>SUMIF([45]DISCOM_Summary!$F$8:$F$1726,CONCATENATE($C10,"GHMC"),[45]DISCOM_Summary!FU$8:FU$1726)</f>
        <v>#VALUE!</v>
      </c>
      <c r="JC10" s="297" t="e">
        <f>SUMIF([45]DISCOM_Summary!$F$8:$F$1726,CONCATENATE($C10,"U"),[45]DISCOM_Summary!FU$8:FU$1726)</f>
        <v>#VALUE!</v>
      </c>
      <c r="JD10" s="297" t="e">
        <f>SUMIF([45]DISCOM_Summary!$F$8:$F$1726,CONCATENATE(C10,"SU"),[45]DISCOM_Summary!FU$8:FU$1726)</f>
        <v>#VALUE!</v>
      </c>
      <c r="JE10" s="297" t="e">
        <f>SUMIF([45]DISCOM_Summary!$F$8:$F$1726,CONCATENATE(C10,"R"),[45]DISCOM_Summary!FU$8:FU$1726)</f>
        <v>#VALUE!</v>
      </c>
      <c r="JF10" s="297" t="e">
        <f t="shared" si="66"/>
        <v>#VALUE!</v>
      </c>
      <c r="JG10" s="297" t="e">
        <f t="shared" si="67"/>
        <v>#VALUE!</v>
      </c>
      <c r="JH10" s="297" t="e">
        <f>SUMIF([45]DISCOM_Summary!$HX$8:HX$1726,CONCATENATE($C10,JH$7),[45]DISCOM_Summary!FQ$8:FQ$1726)</f>
        <v>#VALUE!</v>
      </c>
      <c r="JI10" s="297" t="e">
        <f>SUMIF([45]DISCOM_Summary!$HX$8:$HX$1726,CONCATENATE($C10,JI$7),[45]DISCOM_Summary!FQ$8:FQ$1726)</f>
        <v>#VALUE!</v>
      </c>
      <c r="JJ10" s="297" t="e">
        <f>SUMIF([45]DISCOM_Summary!$HX$8:$HX$1726,CONCATENATE($C10,JJ$7),[45]DISCOM_Summary!FQ$8:FQ$1726)</f>
        <v>#VALUE!</v>
      </c>
      <c r="JK10" s="297" t="e">
        <f t="shared" si="68"/>
        <v>#VALUE!</v>
      </c>
      <c r="JL10" s="297" t="e">
        <f>SUMIF([45]DISCOM_Summary!$D$8:$D$1726,Updated_DISCOM_Summary!$C10,[45]DISCOM_Summary!FS$8:FS$1726)</f>
        <v>#VALUE!</v>
      </c>
      <c r="JM10" s="297" t="e">
        <f>SUMIF([45]DISCOM_Summary!$D$8:$D$1726,Updated_DISCOM_Summary!$C10,[45]DISCOM_Summary!FT$8:FT$1726)</f>
        <v>#VALUE!</v>
      </c>
      <c r="JN10" s="298" t="e">
        <f t="shared" si="69"/>
        <v>#VALUE!</v>
      </c>
      <c r="JO10" s="298" t="e">
        <f t="shared" si="69"/>
        <v>#VALUE!</v>
      </c>
      <c r="JP10" s="298" t="e">
        <f>JM10*'[45]Key Inputs'!$B$16</f>
        <v>#VALUE!</v>
      </c>
      <c r="JQ10" s="299" t="e">
        <f>SUMIF([45]DISCOM_Summary!$D$8:$D$1726,Updated_DISCOM_Summary!$C10,[45]DISCOM_Summary!FY$8:FY$1726)</f>
        <v>#VALUE!</v>
      </c>
      <c r="JR10" s="299" t="e">
        <f>SUMIF([45]DISCOM_Summary!$D$8:$D$1726,Updated_DISCOM_Summary!$C10,[45]DISCOM_Summary!FZ$8:FZ$1726)</f>
        <v>#VALUE!</v>
      </c>
      <c r="JS10" s="299" t="e">
        <f>SUMIF([45]DISCOM_Summary!$D$8:$D$1726,Updated_DISCOM_Summary!$C10,[45]DISCOM_Summary!GA$8:GA$1726)</f>
        <v>#VALUE!</v>
      </c>
      <c r="JT10" s="299" t="e">
        <f>SUMIF([45]DISCOM_Summary!$D$8:$D$1726,Updated_DISCOM_Summary!$C10,[45]DISCOM_Summary!GB$8:GB$1726)</f>
        <v>#VALUE!</v>
      </c>
      <c r="JU10" s="299" t="e">
        <f>SUMIF([45]DISCOM_Summary!$D$8:$D$1726,Updated_DISCOM_Summary!$C10,[45]DISCOM_Summary!GC$8:GC$1726)</f>
        <v>#VALUE!</v>
      </c>
      <c r="JV10" s="299" t="e">
        <f>SUMIF([45]DISCOM_Summary!$D$8:$D$1726,Updated_DISCOM_Summary!$C10,[45]DISCOM_Summary!GD$8:GD$1726)</f>
        <v>#VALUE!</v>
      </c>
      <c r="JW10" s="299" t="e">
        <f>SUMIF([45]DISCOM_Summary!$D$8:$D$1726,Updated_DISCOM_Summary!$C10,[45]DISCOM_Summary!GE$8:GE$1726)</f>
        <v>#VALUE!</v>
      </c>
      <c r="JX10" s="297" t="e">
        <f>SUMIF([45]DISCOM_Summary!$F$8:$F$1726,CONCATENATE($C10,"GHMC"),[45]DISCOM_Summary!$GF$8:$GF$1726)</f>
        <v>#VALUE!</v>
      </c>
      <c r="JY10" s="297" t="e">
        <f>SUMIF([45]DISCOM_Summary!$F$8:$F$1726,CONCATENATE($C10,"U"),[45]DISCOM_Summary!$GF$8:$GF$1726)</f>
        <v>#VALUE!</v>
      </c>
      <c r="JZ10" s="297" t="e">
        <f>SUMIF([45]DISCOM_Summary!$F$8:$F$1726,CONCATENATE($C10,"SU"),[45]DISCOM_Summary!$GF$8:$GF$1726)</f>
        <v>#VALUE!</v>
      </c>
      <c r="KA10" s="297" t="e">
        <f>SUMIF([45]DISCOM_Summary!$F$8:$F$1726,CONCATENATE($C10,"R"),[45]DISCOM_Summary!$GF$8:$GF$1726)</f>
        <v>#VALUE!</v>
      </c>
      <c r="KB10" s="297" t="e">
        <f>SUMIF([45]DISCOM_Summary!$D$8:$D$1726,$C10,[45]DISCOM_Summary!$GG$8:$GG$1726)</f>
        <v>#VALUE!</v>
      </c>
      <c r="KC10" s="297" t="e">
        <f>SUMIF([45]DISCOM_Summary!$D$8:$D$1726,$C10,[45]DISCOM_Summary!$GH$8:$GH$1726)</f>
        <v>#VALUE!</v>
      </c>
      <c r="KD10" s="297" t="e">
        <f>SUMIF([45]DISCOM_Summary!$F$8:$F$1726,CONCATENATE($C10,"GHMC"),[45]DISCOM_Summary!$GM$8:$GM$1726)</f>
        <v>#VALUE!</v>
      </c>
      <c r="KE10" s="297" t="e">
        <f>SUMIF([45]DISCOM_Summary!$F$8:$F$1726,CONCATENATE(C10,"U"),[45]DISCOM_Summary!$GM$8:$GM$1726)</f>
        <v>#VALUE!</v>
      </c>
      <c r="KF10" s="297" t="e">
        <f>SUMIF([45]DISCOM_Summary!$F$8:$F$1726,CONCATENATE(C10,"SU"),[45]DISCOM_Summary!$GM$8:$GM$1726)</f>
        <v>#VALUE!</v>
      </c>
      <c r="KG10" s="297" t="e">
        <f>SUMIF([45]DISCOM_Summary!$F$8:$F$1726,CONCATENATE(C10,"R"),[45]DISCOM_Summary!$GM$8:$GM$1726)</f>
        <v>#VALUE!</v>
      </c>
      <c r="KH10" s="297" t="e">
        <f t="shared" si="79"/>
        <v>#VALUE!</v>
      </c>
      <c r="KI10" s="297" t="e">
        <f t="shared" si="80"/>
        <v>#VALUE!</v>
      </c>
      <c r="KJ10" s="297" t="e">
        <f>SUMIF([45]DISCOM_Summary!$HY$8:$HY$1726,CONCATENATE($C10,KJ$7),[45]DISCOM_Summary!$GI$8:$GI$1726)</f>
        <v>#VALUE!</v>
      </c>
      <c r="KK10" s="297" t="e">
        <f>SUMIF([45]DISCOM_Summary!$HY$8:$HY$1726,CONCATENATE($C10,KK$7),[45]DISCOM_Summary!$GI$8:$GI$1726)</f>
        <v>#VALUE!</v>
      </c>
      <c r="KL10" s="297" t="e">
        <f>SUMIF([45]DISCOM_Summary!$HY$8:$HY$1726,CONCATENATE($C10,KL$7),[45]DISCOM_Summary!$GI$8:$GI$1726)</f>
        <v>#VALUE!</v>
      </c>
      <c r="KM10" s="297" t="e">
        <f t="shared" si="81"/>
        <v>#VALUE!</v>
      </c>
      <c r="KN10" s="297" t="e">
        <f>SUMIF([45]DISCOM_Summary!$D$8:$D$1726,Updated_DISCOM_Summary!$C10,[45]DISCOM_Summary!$GK$8:$GK$1726)</f>
        <v>#VALUE!</v>
      </c>
      <c r="KO10" s="297" t="e">
        <f>SUMIF([45]DISCOM_Summary!$D$8:$D$1726,Updated_DISCOM_Summary!$C10,[45]DISCOM_Summary!$DA$8:$DA$1726)</f>
        <v>#VALUE!</v>
      </c>
      <c r="KP10" s="298" t="e">
        <f t="shared" si="82"/>
        <v>#VALUE!</v>
      </c>
      <c r="KQ10" s="298" t="e">
        <f t="shared" si="82"/>
        <v>#VALUE!</v>
      </c>
      <c r="KR10" s="298" t="e">
        <f>KO10*'[45]Key Inputs'!$G$16</f>
        <v>#VALUE!</v>
      </c>
      <c r="KS10" s="299" t="e">
        <f>SUMIF([45]DISCOM_Summary!$D$8:$D$1726,Updated_DISCOM_Summary!$C10,[45]DISCOM_Summary!GQ$8:GQ$1726)</f>
        <v>#VALUE!</v>
      </c>
      <c r="KT10" s="299" t="e">
        <f>SUMIF([45]DISCOM_Summary!$D$8:$D$1726,Updated_DISCOM_Summary!$C10,[45]DISCOM_Summary!GR$8:GR$1726)</f>
        <v>#VALUE!</v>
      </c>
      <c r="KU10" s="299" t="e">
        <f>SUMIF([45]DISCOM_Summary!$D$8:$D$1726,Updated_DISCOM_Summary!$C10,[45]DISCOM_Summary!GS$8:GS$1726)</f>
        <v>#VALUE!</v>
      </c>
      <c r="KV10" s="299" t="e">
        <f>SUMIF([45]DISCOM_Summary!$D$8:$D$1726,Updated_DISCOM_Summary!$C10,[45]DISCOM_Summary!GT$8:GT$1726)</f>
        <v>#VALUE!</v>
      </c>
      <c r="KW10" s="299" t="e">
        <f>SUMIF([45]DISCOM_Summary!$D$8:$D$1726,Updated_DISCOM_Summary!$C10,[45]DISCOM_Summary!GU$8:GU$1726)</f>
        <v>#VALUE!</v>
      </c>
      <c r="KX10" s="299" t="e">
        <f>SUMIF([45]DISCOM_Summary!$D$8:$D$1726,Updated_DISCOM_Summary!$C10,[45]DISCOM_Summary!GV$8:GV$1726)</f>
        <v>#VALUE!</v>
      </c>
      <c r="KY10" s="299" t="e">
        <f>SUMIF([45]DISCOM_Summary!$D$8:$D$1726,Updated_DISCOM_Summary!$C10,[45]DISCOM_Summary!GW$8:GW$1726)</f>
        <v>#VALUE!</v>
      </c>
      <c r="KZ10" s="300" t="e">
        <f t="shared" si="83"/>
        <v>#VALUE!</v>
      </c>
      <c r="LA10" s="300" t="e">
        <f t="shared" si="70"/>
        <v>#VALUE!</v>
      </c>
      <c r="LB10" s="300" t="e">
        <f t="shared" si="70"/>
        <v>#VALUE!</v>
      </c>
      <c r="LC10" s="300" t="e">
        <f t="shared" si="70"/>
        <v>#VALUE!</v>
      </c>
      <c r="LD10" s="300" t="e">
        <f t="shared" si="70"/>
        <v>#VALUE!</v>
      </c>
      <c r="LE10" s="300" t="e">
        <f t="shared" si="70"/>
        <v>#VALUE!</v>
      </c>
      <c r="LF10" s="300" t="e">
        <f t="shared" si="70"/>
        <v>#VALUE!</v>
      </c>
      <c r="LG10" s="300" t="e">
        <f t="shared" si="70"/>
        <v>#VALUE!</v>
      </c>
      <c r="LH10" s="300" t="e">
        <f t="shared" si="70"/>
        <v>#VALUE!</v>
      </c>
      <c r="LI10" s="300" t="e">
        <f t="shared" si="70"/>
        <v>#VALUE!</v>
      </c>
      <c r="LJ10" s="300" t="e">
        <f t="shared" si="70"/>
        <v>#VALUE!</v>
      </c>
      <c r="LK10" s="300" t="e">
        <f t="shared" si="70"/>
        <v>#VALUE!</v>
      </c>
      <c r="LL10" s="300" t="e">
        <f t="shared" si="70"/>
        <v>#VALUE!</v>
      </c>
      <c r="LM10" s="300" t="e">
        <f t="shared" si="70"/>
        <v>#VALUE!</v>
      </c>
      <c r="LN10" s="300" t="e">
        <f t="shared" si="70"/>
        <v>#VALUE!</v>
      </c>
      <c r="LO10" s="300" t="e">
        <f t="shared" si="84"/>
        <v>#VALUE!</v>
      </c>
      <c r="LP10" s="300" t="e">
        <f t="shared" si="70"/>
        <v>#VALUE!</v>
      </c>
      <c r="LQ10" s="300" t="e">
        <f t="shared" si="70"/>
        <v>#VALUE!</v>
      </c>
      <c r="LR10" s="301" t="e">
        <f t="shared" si="85"/>
        <v>#VALUE!</v>
      </c>
      <c r="LS10" s="301" t="e">
        <f t="shared" si="85"/>
        <v>#VALUE!</v>
      </c>
      <c r="LT10" s="301" t="e">
        <f>LQ10*'[45]Key Inputs'!$G$16</f>
        <v>#VALUE!</v>
      </c>
      <c r="LU10" s="301" t="e">
        <f t="shared" si="71"/>
        <v>#VALUE!</v>
      </c>
      <c r="LV10" s="301" t="e">
        <f t="shared" si="71"/>
        <v>#VALUE!</v>
      </c>
      <c r="LW10" s="301" t="e">
        <f t="shared" si="71"/>
        <v>#VALUE!</v>
      </c>
      <c r="LX10" s="301" t="e">
        <f t="shared" si="71"/>
        <v>#VALUE!</v>
      </c>
      <c r="LY10" s="301" t="e">
        <f t="shared" si="71"/>
        <v>#VALUE!</v>
      </c>
      <c r="LZ10" s="301" t="e">
        <f t="shared" si="71"/>
        <v>#VALUE!</v>
      </c>
      <c r="MA10" s="301" t="e">
        <f t="shared" si="71"/>
        <v>#VALUE!</v>
      </c>
      <c r="MB10" s="300" t="e">
        <f t="shared" si="72"/>
        <v>#VALUE!</v>
      </c>
      <c r="MC10" s="300" t="e">
        <f t="shared" si="72"/>
        <v>#VALUE!</v>
      </c>
      <c r="MD10" s="300" t="e">
        <f t="shared" si="72"/>
        <v>#VALUE!</v>
      </c>
      <c r="ME10" s="300" t="e">
        <f t="shared" si="72"/>
        <v>#VALUE!</v>
      </c>
      <c r="MF10" s="300" t="e">
        <f t="shared" si="72"/>
        <v>#VALUE!</v>
      </c>
      <c r="MG10" s="300" t="e">
        <f t="shared" si="72"/>
        <v>#VALUE!</v>
      </c>
      <c r="MH10" s="300" t="e">
        <f t="shared" si="72"/>
        <v>#VALUE!</v>
      </c>
      <c r="MI10" s="300" t="e">
        <f t="shared" si="72"/>
        <v>#VALUE!</v>
      </c>
      <c r="MJ10" s="300" t="e">
        <f t="shared" si="72"/>
        <v>#VALUE!</v>
      </c>
      <c r="MK10" s="300" t="e">
        <f t="shared" si="72"/>
        <v>#VALUE!</v>
      </c>
      <c r="ML10" s="297" t="e">
        <f t="shared" si="86"/>
        <v>#VALUE!</v>
      </c>
      <c r="MM10" s="297" t="e">
        <f t="shared" si="87"/>
        <v>#VALUE!</v>
      </c>
      <c r="MN10" s="300" t="e">
        <f t="shared" si="73"/>
        <v>#VALUE!</v>
      </c>
      <c r="MO10" s="300" t="e">
        <f t="shared" si="73"/>
        <v>#VALUE!</v>
      </c>
      <c r="MP10" s="300" t="e">
        <f t="shared" si="73"/>
        <v>#VALUE!</v>
      </c>
      <c r="MQ10" s="300" t="e">
        <f t="shared" si="88"/>
        <v>#VALUE!</v>
      </c>
      <c r="MR10" s="300" t="e">
        <f t="shared" si="74"/>
        <v>#VALUE!</v>
      </c>
      <c r="MS10" s="300" t="e">
        <f t="shared" si="74"/>
        <v>#VALUE!</v>
      </c>
      <c r="MT10" s="301" t="e">
        <f t="shared" si="89"/>
        <v>#VALUE!</v>
      </c>
      <c r="MU10" s="301" t="e">
        <f t="shared" si="89"/>
        <v>#VALUE!</v>
      </c>
      <c r="MV10" s="301" t="e">
        <f>MS10*'[45]Key Inputs'!$G$16</f>
        <v>#VALUE!</v>
      </c>
      <c r="MW10" s="302" t="e">
        <f t="shared" si="90"/>
        <v>#VALUE!</v>
      </c>
      <c r="MX10" s="302" t="e">
        <f t="shared" si="75"/>
        <v>#VALUE!</v>
      </c>
      <c r="MY10" s="302" t="e">
        <f t="shared" si="75"/>
        <v>#VALUE!</v>
      </c>
      <c r="MZ10" s="302" t="e">
        <f t="shared" si="75"/>
        <v>#VALUE!</v>
      </c>
      <c r="NA10" s="302" t="e">
        <f t="shared" si="75"/>
        <v>#VALUE!</v>
      </c>
      <c r="NB10" s="302" t="e">
        <f t="shared" si="75"/>
        <v>#VALUE!</v>
      </c>
      <c r="NC10" s="302" t="e">
        <f t="shared" si="75"/>
        <v>#VALUE!</v>
      </c>
    </row>
    <row r="11" spans="1:367">
      <c r="A11" s="294">
        <v>4</v>
      </c>
      <c r="B11" s="295" t="s">
        <v>398</v>
      </c>
      <c r="C11" s="296">
        <v>4</v>
      </c>
      <c r="D11" s="297" t="e">
        <f>SUMIF([45]DISCOM_Summary!$F$8:$F$1726,CONCATENATE($C11,"GHMC"),[45]DISCOM_Summary!H$8:H$1726)</f>
        <v>#VALUE!</v>
      </c>
      <c r="E11" s="297" t="e">
        <f>SUMIF([45]DISCOM_Summary!$F$8:$F$1726,CONCATENATE($C11,"U"),[45]DISCOM_Summary!H$8:H$1726)</f>
        <v>#VALUE!</v>
      </c>
      <c r="F11" s="297" t="e">
        <f>SUMIF([45]DISCOM_Summary!$F$8:$F$1726,CONCATENATE(C11,"SU"),[45]DISCOM_Summary!H$8:H$1726)</f>
        <v>#VALUE!</v>
      </c>
      <c r="G11" s="297" t="e">
        <f>SUMIF([45]DISCOM_Summary!$F$8:$F$1726,CONCATENATE(C11,"R"),[45]DISCOM_Summary!H$8:H$1726)</f>
        <v>#VALUE!</v>
      </c>
      <c r="H11" s="297" t="e">
        <f>SUMIF([45]DISCOM_Summary!$D$8:$D$1726,C11,[45]DISCOM_Summary!I$8:I$1726)</f>
        <v>#VALUE!</v>
      </c>
      <c r="I11" s="297" t="e">
        <f>SUMIF([45]DISCOM_Summary!$D$8:$D$1726,$C11,[45]DISCOM_Summary!J$8:J$1726)</f>
        <v>#VALUE!</v>
      </c>
      <c r="J11" s="297" t="e">
        <f>SUMIF([45]DISCOM_Summary!$F$8:$F$1726,CONCATENATE($C11,"GHMC"),[45]DISCOM_Summary!O$8:O$1726)</f>
        <v>#VALUE!</v>
      </c>
      <c r="K11" s="297" t="e">
        <f>SUMIF([45]DISCOM_Summary!$F$8:$F$1726,CONCATENATE($C11,"U"),[45]DISCOM_Summary!O$8:O$1726)</f>
        <v>#VALUE!</v>
      </c>
      <c r="L11" s="297" t="e">
        <f>SUMIF([45]DISCOM_Summary!$F$8:$F$1726,CONCATENATE(C11,"SU"),[45]DISCOM_Summary!O$8:O$1726)</f>
        <v>#VALUE!</v>
      </c>
      <c r="M11" s="297" t="e">
        <f>SUMIF([45]DISCOM_Summary!$F$8:$F$1726,CONCATENATE(C11,"R"),[45]DISCOM_Summary!O$8:O$1726)</f>
        <v>#VALUE!</v>
      </c>
      <c r="N11" s="297" t="e">
        <f t="shared" si="76"/>
        <v>#VALUE!</v>
      </c>
      <c r="O11" s="297" t="e">
        <f t="shared" si="77"/>
        <v>#VALUE!</v>
      </c>
      <c r="P11" s="297" t="e">
        <f>SUMIF([45]DISCOM_Summary!HO$8:$HO$1726,CONCATENATE($C11,P$7),[45]DISCOM_Summary!K$8:K$1726)</f>
        <v>#VALUE!</v>
      </c>
      <c r="Q11" s="297" t="e">
        <f>SUMIF([45]DISCOM_Summary!$HO$8:$HO$1726,CONCATENATE($C11,Q$7),[45]DISCOM_Summary!K$8:K$1726)</f>
        <v>#VALUE!</v>
      </c>
      <c r="R11" s="297" t="e">
        <f>SUMIF([45]DISCOM_Summary!$HO$8:$HO$1726,CONCATENATE($C11,R$7),[45]DISCOM_Summary!K$8:K$1726)</f>
        <v>#VALUE!</v>
      </c>
      <c r="S11" s="297" t="e">
        <f t="shared" si="78"/>
        <v>#VALUE!</v>
      </c>
      <c r="T11" s="297" t="e">
        <f>SUMIF([45]DISCOM_Summary!$D$8:$D$1726,Updated_DISCOM_Summary!$C11,[45]DISCOM_Summary!M$8:M$1726)</f>
        <v>#VALUE!</v>
      </c>
      <c r="U11" s="297" t="e">
        <f>SUMIF([45]DISCOM_Summary!$D$8:$D$1726,Updated_DISCOM_Summary!$C11,[45]DISCOM_Summary!N$8:N$1726)</f>
        <v>#VALUE!</v>
      </c>
      <c r="V11" s="298" t="e">
        <f t="shared" si="33"/>
        <v>#VALUE!</v>
      </c>
      <c r="W11" s="298" t="e">
        <f t="shared" si="33"/>
        <v>#VALUE!</v>
      </c>
      <c r="X11" s="298" t="e">
        <f>U11*'[45]Key Inputs'!$B$16</f>
        <v>#VALUE!</v>
      </c>
      <c r="Y11" s="299" t="e">
        <f>SUMIF([45]DISCOM_Summary!$D$8:$D$1726,Updated_DISCOM_Summary!$C11,[45]DISCOM_Summary!S$8:S$1726)</f>
        <v>#VALUE!</v>
      </c>
      <c r="Z11" s="299" t="e">
        <f>SUMIF([45]DISCOM_Summary!$D$8:$D$1726,Updated_DISCOM_Summary!$C11,[45]DISCOM_Summary!T$8:T$1726)</f>
        <v>#VALUE!</v>
      </c>
      <c r="AA11" s="299" t="e">
        <f>SUMIF([45]DISCOM_Summary!$D$8:$D$1726,Updated_DISCOM_Summary!$C11,[45]DISCOM_Summary!U$8:U$1726)</f>
        <v>#VALUE!</v>
      </c>
      <c r="AB11" s="299" t="e">
        <f>SUMIF([45]DISCOM_Summary!$D$8:$D$1726,Updated_DISCOM_Summary!$C11,[45]DISCOM_Summary!V$8:V$1726)</f>
        <v>#VALUE!</v>
      </c>
      <c r="AC11" s="299" t="e">
        <f>SUMIF([45]DISCOM_Summary!$D$8:$D$1726,Updated_DISCOM_Summary!$C11,[45]DISCOM_Summary!W$8:W$1726)</f>
        <v>#VALUE!</v>
      </c>
      <c r="AD11" s="299" t="e">
        <f>SUMIF([45]DISCOM_Summary!$D$8:$D$1726,Updated_DISCOM_Summary!$C11,[45]DISCOM_Summary!X$8:X$1726)</f>
        <v>#VALUE!</v>
      </c>
      <c r="AE11" s="299" t="e">
        <f>SUMIF([45]DISCOM_Summary!$D$8:$D$1726,Updated_DISCOM_Summary!$C11,[45]DISCOM_Summary!Y$8:Y$1726)</f>
        <v>#VALUE!</v>
      </c>
      <c r="AF11" s="297" t="e">
        <f>SUMIF([45]DISCOM_Summary!$F$8:$F$1726,CONCATENATE($C11,"GHMC"),[45]DISCOM_Summary!Z$8:Z$1726)</f>
        <v>#VALUE!</v>
      </c>
      <c r="AG11" s="297" t="e">
        <f>SUMIF([45]DISCOM_Summary!$F$8:$F$1726,CONCATENATE($C11,"U"),[45]DISCOM_Summary!Z$8:Z$1726)</f>
        <v>#VALUE!</v>
      </c>
      <c r="AH11" s="297" t="e">
        <f>SUMIF([45]DISCOM_Summary!$F$8:$F$1726,CONCATENATE(C11,"SU"),[45]DISCOM_Summary!Z$8:Z$1726)</f>
        <v>#VALUE!</v>
      </c>
      <c r="AI11" s="297" t="e">
        <f>SUMIF([45]DISCOM_Summary!$F$8:$F$1726,CONCATENATE(C11,"R"),[45]DISCOM_Summary!Z$8:Z$1726)</f>
        <v>#VALUE!</v>
      </c>
      <c r="AJ11" s="297" t="e">
        <f>SUMIF([45]DISCOM_Summary!$D$8:$D$1726,C11,[45]DISCOM_Summary!AA$8:AA$1726)</f>
        <v>#VALUE!</v>
      </c>
      <c r="AK11" s="297" t="e">
        <f>SUMIF([45]DISCOM_Summary!$D$8:$D$1726,$C11,[45]DISCOM_Summary!AB$8:AB$1726)</f>
        <v>#VALUE!</v>
      </c>
      <c r="AL11" s="297" t="e">
        <f>SUMIF([45]DISCOM_Summary!$F$8:$F$1726,CONCATENATE($C11,"GHMC"),[45]DISCOM_Summary!AG$8:AG$1726)</f>
        <v>#VALUE!</v>
      </c>
      <c r="AM11" s="297" t="e">
        <f>SUMIF([45]DISCOM_Summary!$F$8:$F$1726,CONCATENATE($C11,"U"),[45]DISCOM_Summary!AG$8:AG$1726)</f>
        <v>#VALUE!</v>
      </c>
      <c r="AN11" s="297" t="e">
        <f>SUMIF([45]DISCOM_Summary!$F$8:$F$1726,CONCATENATE(C11,"SU"),[45]DISCOM_Summary!AG$8:AG$1726)</f>
        <v>#VALUE!</v>
      </c>
      <c r="AO11" s="297" t="e">
        <f>SUMIF([45]DISCOM_Summary!$F$8:$F$1726,CONCATENATE(C11,"R"),[45]DISCOM_Summary!AG$8:AG$1726)</f>
        <v>#VALUE!</v>
      </c>
      <c r="AP11" s="297" t="e">
        <f t="shared" si="34"/>
        <v>#VALUE!</v>
      </c>
      <c r="AQ11" s="297" t="e">
        <f t="shared" si="35"/>
        <v>#VALUE!</v>
      </c>
      <c r="AR11" s="297" t="e">
        <f>SUMIF([45]DISCOM_Summary!$HP$8:HP$1726,CONCATENATE($C11,AR$7),[45]DISCOM_Summary!AC$8:AC$1726)</f>
        <v>#VALUE!</v>
      </c>
      <c r="AS11" s="297" t="e">
        <f>SUMIF([45]DISCOM_Summary!$HP$8:$HP$1726,CONCATENATE($C11,AS$7),[45]DISCOM_Summary!AC$8:AC$1726)</f>
        <v>#VALUE!</v>
      </c>
      <c r="AT11" s="297" t="e">
        <f>SUMIF([45]DISCOM_Summary!$HP$8:$HP$1726,CONCATENATE($C11,AT$7),[45]DISCOM_Summary!AC$8:AC$1726)</f>
        <v>#VALUE!</v>
      </c>
      <c r="AU11" s="297" t="e">
        <f t="shared" si="36"/>
        <v>#VALUE!</v>
      </c>
      <c r="AV11" s="297" t="e">
        <f>SUMIF([45]DISCOM_Summary!$D$8:$D$1726,Updated_DISCOM_Summary!$C11,[45]DISCOM_Summary!AE$8:AE$1726)</f>
        <v>#VALUE!</v>
      </c>
      <c r="AW11" s="297" t="e">
        <f>SUMIF([45]DISCOM_Summary!$D$8:$D$1726,Updated_DISCOM_Summary!$C11,[45]DISCOM_Summary!AF$8:AF$1726)</f>
        <v>#VALUE!</v>
      </c>
      <c r="AX11" s="298" t="e">
        <f t="shared" si="37"/>
        <v>#VALUE!</v>
      </c>
      <c r="AY11" s="298" t="e">
        <f t="shared" si="37"/>
        <v>#VALUE!</v>
      </c>
      <c r="AZ11" s="298" t="e">
        <f>AW11*'[45]Key Inputs'!$B$16</f>
        <v>#VALUE!</v>
      </c>
      <c r="BA11" s="299" t="e">
        <f>SUMIF([45]DISCOM_Summary!$D$8:$D$1726,Updated_DISCOM_Summary!$C11,[45]DISCOM_Summary!AK$8:AK$1726)</f>
        <v>#VALUE!</v>
      </c>
      <c r="BB11" s="299" t="e">
        <f>SUMIF([45]DISCOM_Summary!$D$8:$D$1726,Updated_DISCOM_Summary!$C11,[45]DISCOM_Summary!AL$8:AL$1726)</f>
        <v>#VALUE!</v>
      </c>
      <c r="BC11" s="299" t="e">
        <f>SUMIF([45]DISCOM_Summary!$D$8:$D$1726,Updated_DISCOM_Summary!$C11,[45]DISCOM_Summary!AM$8:AM$1726)</f>
        <v>#VALUE!</v>
      </c>
      <c r="BD11" s="299" t="e">
        <f>SUMIF([45]DISCOM_Summary!$D$8:$D$1726,Updated_DISCOM_Summary!$C11,[45]DISCOM_Summary!AN$8:AN$1726)</f>
        <v>#VALUE!</v>
      </c>
      <c r="BE11" s="299" t="e">
        <f>SUMIF([45]DISCOM_Summary!$D$8:$D$1726,Updated_DISCOM_Summary!$C11,[45]DISCOM_Summary!AO$8:AO$1726)</f>
        <v>#VALUE!</v>
      </c>
      <c r="BF11" s="299" t="e">
        <f>SUMIF([45]DISCOM_Summary!$D$8:$D$1726,Updated_DISCOM_Summary!$C11,[45]DISCOM_Summary!AP$8:AP$1726)</f>
        <v>#VALUE!</v>
      </c>
      <c r="BG11" s="299" t="e">
        <f>SUMIF([45]DISCOM_Summary!$D$8:$D$1726,Updated_DISCOM_Summary!$C11,[45]DISCOM_Summary!AQ$8:AQ$1726)</f>
        <v>#VALUE!</v>
      </c>
      <c r="BH11" s="297" t="e">
        <f>SUMIF([45]DISCOM_Summary!$F$8:$F$1726,CONCATENATE($C11,"GHMC"),[45]DISCOM_Summary!AR$8:AR$1726)</f>
        <v>#VALUE!</v>
      </c>
      <c r="BI11" s="297" t="e">
        <f>SUMIF([45]DISCOM_Summary!$F$8:$F$1726,CONCATENATE($C11,"U"),[45]DISCOM_Summary!AR$8:AR$1726)</f>
        <v>#VALUE!</v>
      </c>
      <c r="BJ11" s="297" t="e">
        <f>SUMIF([45]DISCOM_Summary!$F$8:$F$1726,CONCATENATE(C11,"SU"),[45]DISCOM_Summary!AR$8:AR$1726)</f>
        <v>#VALUE!</v>
      </c>
      <c r="BK11" s="297" t="e">
        <f>SUMIF([45]DISCOM_Summary!$F$8:$F$1726,CONCATENATE(C11,"R"),[45]DISCOM_Summary!AR$8:AR$1726)</f>
        <v>#VALUE!</v>
      </c>
      <c r="BL11" s="297" t="e">
        <f>SUMIF([45]DISCOM_Summary!$D$8:$D$1726,C11,[45]DISCOM_Summary!AS$8:AS$1726)</f>
        <v>#VALUE!</v>
      </c>
      <c r="BM11" s="297" t="e">
        <f>SUMIF([45]DISCOM_Summary!$D$8:$D$1726,$C11,[45]DISCOM_Summary!AT$8:AT$1726)</f>
        <v>#VALUE!</v>
      </c>
      <c r="BN11" s="297" t="e">
        <f>SUMIF([45]DISCOM_Summary!$F$8:$F$1726,CONCATENATE($C11,"GHMC"),[45]DISCOM_Summary!AY$8:AY$1726)</f>
        <v>#VALUE!</v>
      </c>
      <c r="BO11" s="297" t="e">
        <f>SUMIF([45]DISCOM_Summary!$F$8:$F$1726,CONCATENATE($C11,"U"),[45]DISCOM_Summary!AY$8:AY$1726)</f>
        <v>#VALUE!</v>
      </c>
      <c r="BP11" s="297" t="e">
        <f>SUMIF([45]DISCOM_Summary!$F$8:$F$1726,CONCATENATE(C11,"SU"),[45]DISCOM_Summary!AY$8:AY$1726)</f>
        <v>#VALUE!</v>
      </c>
      <c r="BQ11" s="297" t="e">
        <f>SUMIF([45]DISCOM_Summary!$F$8:$F$1726,CONCATENATE(C11,"R"),[45]DISCOM_Summary!AY$8:AY$1726)</f>
        <v>#VALUE!</v>
      </c>
      <c r="BR11" s="297" t="e">
        <f t="shared" si="38"/>
        <v>#VALUE!</v>
      </c>
      <c r="BS11" s="297" t="e">
        <f t="shared" si="39"/>
        <v>#VALUE!</v>
      </c>
      <c r="BT11" s="297" t="e">
        <f>SUMIF([45]DISCOM_Summary!$HO$8:JS$1726,CONCATENATE($C11,BT$7),[45]DISCOM_Summary!AU$8:AU$1726)</f>
        <v>#VALUE!</v>
      </c>
      <c r="BU11" s="297" t="e">
        <f>SUMIF([45]DISCOM_Summary!$HO$8:$HO$1726,CONCATENATE($C11,BU$7),[45]DISCOM_Summary!AU$8:AU$1726)</f>
        <v>#VALUE!</v>
      </c>
      <c r="BV11" s="297" t="e">
        <f>SUMIF([45]DISCOM_Summary!$HQ$8:$HQ$1726,CONCATENATE($C11,BV$7),[45]DISCOM_Summary!AU$8:AU$1726)</f>
        <v>#VALUE!</v>
      </c>
      <c r="BW11" s="297" t="e">
        <f t="shared" si="40"/>
        <v>#VALUE!</v>
      </c>
      <c r="BX11" s="297" t="e">
        <f>SUMIF([45]DISCOM_Summary!$D$8:$D$1726,Updated_DISCOM_Summary!$C11,[45]DISCOM_Summary!AW$8:AW$1726)</f>
        <v>#VALUE!</v>
      </c>
      <c r="BY11" s="297" t="e">
        <f>SUMIF([45]DISCOM_Summary!$D$8:$D$1726,Updated_DISCOM_Summary!$C11,[45]DISCOM_Summary!AX$8:AX$1726)</f>
        <v>#VALUE!</v>
      </c>
      <c r="BZ11" s="298" t="e">
        <f t="shared" si="41"/>
        <v>#VALUE!</v>
      </c>
      <c r="CA11" s="298" t="e">
        <f t="shared" si="41"/>
        <v>#VALUE!</v>
      </c>
      <c r="CB11" s="298" t="e">
        <f>BY11*'[45]Key Inputs'!$B$16</f>
        <v>#VALUE!</v>
      </c>
      <c r="CC11" s="299" t="e">
        <f>SUMIF([45]DISCOM_Summary!$D$8:$D$1726,Updated_DISCOM_Summary!$C11,[45]DISCOM_Summary!BC$8:BC$1726)</f>
        <v>#VALUE!</v>
      </c>
      <c r="CD11" s="299" t="e">
        <f>SUMIF([45]DISCOM_Summary!$D$8:$D$1726,Updated_DISCOM_Summary!$C11,[45]DISCOM_Summary!BD$8:BD$1726)</f>
        <v>#VALUE!</v>
      </c>
      <c r="CE11" s="299" t="e">
        <f>SUMIF([45]DISCOM_Summary!$D$8:$D$1726,Updated_DISCOM_Summary!$C11,[45]DISCOM_Summary!BE$8:BE$1726)</f>
        <v>#VALUE!</v>
      </c>
      <c r="CF11" s="299" t="e">
        <f>SUMIF([45]DISCOM_Summary!$D$8:$D$1726,Updated_DISCOM_Summary!$C11,[45]DISCOM_Summary!BF$8:BF$1726)</f>
        <v>#VALUE!</v>
      </c>
      <c r="CG11" s="299" t="e">
        <f>SUMIF([45]DISCOM_Summary!$D$8:$D$1726,Updated_DISCOM_Summary!$C11,[45]DISCOM_Summary!BG$8:BG$1726)</f>
        <v>#VALUE!</v>
      </c>
      <c r="CH11" s="299" t="e">
        <f>SUMIF([45]DISCOM_Summary!$D$8:$D$1726,Updated_DISCOM_Summary!$C11,[45]DISCOM_Summary!BH$8:BH$1726)</f>
        <v>#VALUE!</v>
      </c>
      <c r="CI11" s="299" t="e">
        <f>SUMIF([45]DISCOM_Summary!$D$8:$D$1726,Updated_DISCOM_Summary!$C11,[45]DISCOM_Summary!BI$8:BI$1726)</f>
        <v>#VALUE!</v>
      </c>
      <c r="CJ11" s="297" t="e">
        <f>SUMIF([45]DISCOM_Summary!$F$8:$F$1726,CONCATENATE($C11,"GHMC"),[45]DISCOM_Summary!BJ$8:BJ$1726)</f>
        <v>#VALUE!</v>
      </c>
      <c r="CK11" s="297" t="e">
        <f>SUMIF([45]DISCOM_Summary!$F$8:$F$1726,CONCATENATE($C11,"U"),[45]DISCOM_Summary!BJ$8:BJ$1726)</f>
        <v>#VALUE!</v>
      </c>
      <c r="CL11" s="297" t="e">
        <f>SUMIF([45]DISCOM_Summary!$F$8:$F$1726,CONCATENATE(C11,"SU"),[45]DISCOM_Summary!BJ$8:BJ$1726)</f>
        <v>#VALUE!</v>
      </c>
      <c r="CM11" s="297" t="e">
        <f>SUMIF([45]DISCOM_Summary!$F$8:$F$1726,CONCATENATE(C11,"R"),[45]DISCOM_Summary!BJ$8:BJ$1726)</f>
        <v>#VALUE!</v>
      </c>
      <c r="CN11" s="297" t="e">
        <f>SUMIF([45]DISCOM_Summary!$D$8:$D$1726,C11,[45]DISCOM_Summary!BK$8:BK$1726)</f>
        <v>#VALUE!</v>
      </c>
      <c r="CO11" s="297" t="e">
        <f>SUMIF([45]DISCOM_Summary!$D$8:$D$1726,$C11,[45]DISCOM_Summary!BL$8:BL$1726)</f>
        <v>#VALUE!</v>
      </c>
      <c r="CP11" s="297" t="e">
        <f>SUMIF([45]DISCOM_Summary!$F$8:$F$1726,CONCATENATE($C11,"GHMC"),[45]DISCOM_Summary!BQ$8:BQ$1726)</f>
        <v>#VALUE!</v>
      </c>
      <c r="CQ11" s="297" t="e">
        <f>SUMIF([45]DISCOM_Summary!$F$8:$F$1726,CONCATENATE($C11,"U"),[45]DISCOM_Summary!BQ$8:BQ$1726)</f>
        <v>#VALUE!</v>
      </c>
      <c r="CR11" s="297" t="e">
        <f>SUMIF([45]DISCOM_Summary!$F$8:$F$1726,CONCATENATE(C11,"SU"),[45]DISCOM_Summary!BQ$8:BQ$1726)</f>
        <v>#VALUE!</v>
      </c>
      <c r="CS11" s="297" t="e">
        <f>SUMIF([45]DISCOM_Summary!$F$8:$F$1726,CONCATENATE(C11,"R"),[45]DISCOM_Summary!BQ$8:BQ$1726)</f>
        <v>#VALUE!</v>
      </c>
      <c r="CT11" s="297" t="e">
        <f t="shared" si="42"/>
        <v>#VALUE!</v>
      </c>
      <c r="CU11" s="297" t="e">
        <f t="shared" si="43"/>
        <v>#VALUE!</v>
      </c>
      <c r="CV11" s="297" t="e">
        <f>SUMIF([45]DISCOM_Summary!$HR$8:HR$1726,CONCATENATE($C11,CV$7),[45]DISCOM_Summary!BM$8:BM$1726)</f>
        <v>#VALUE!</v>
      </c>
      <c r="CW11" s="297" t="e">
        <f>SUMIF([45]DISCOM_Summary!$HR$8:$HR$1726,CONCATENATE($C11,CW$7),[45]DISCOM_Summary!BM$8:BM$1726)</f>
        <v>#VALUE!</v>
      </c>
      <c r="CX11" s="297" t="e">
        <f>SUMIF([45]DISCOM_Summary!$HR$8:$HR$1726,CONCATENATE($C11,CX$7),[45]DISCOM_Summary!BM$8:BM$1726)</f>
        <v>#VALUE!</v>
      </c>
      <c r="CY11" s="297" t="e">
        <f t="shared" si="44"/>
        <v>#VALUE!</v>
      </c>
      <c r="CZ11" s="297" t="e">
        <f>SUMIF([45]DISCOM_Summary!$D$8:$D$1726,Updated_DISCOM_Summary!$C11,[45]DISCOM_Summary!BO$8:BO$1726)</f>
        <v>#VALUE!</v>
      </c>
      <c r="DA11" s="297" t="e">
        <f>SUMIF([45]DISCOM_Summary!$D$8:$D$1726,Updated_DISCOM_Summary!$C11,[45]DISCOM_Summary!BP$8:BP$1726)</f>
        <v>#VALUE!</v>
      </c>
      <c r="DB11" s="298" t="e">
        <f t="shared" si="45"/>
        <v>#VALUE!</v>
      </c>
      <c r="DC11" s="298" t="e">
        <f t="shared" si="45"/>
        <v>#VALUE!</v>
      </c>
      <c r="DD11" s="298" t="e">
        <f>DA11*'[45]Key Inputs'!$B$16</f>
        <v>#VALUE!</v>
      </c>
      <c r="DE11" s="299" t="e">
        <f>SUMIF([45]DISCOM_Summary!$D$8:$D$1726,Updated_DISCOM_Summary!$C11,[45]DISCOM_Summary!BU$8:BU$1726)</f>
        <v>#VALUE!</v>
      </c>
      <c r="DF11" s="299" t="e">
        <f>SUMIF([45]DISCOM_Summary!$D$8:$D$1726,Updated_DISCOM_Summary!$C11,[45]DISCOM_Summary!BV$8:BV$1726)</f>
        <v>#VALUE!</v>
      </c>
      <c r="DG11" s="299" t="e">
        <f>SUMIF([45]DISCOM_Summary!$D$8:$D$1726,Updated_DISCOM_Summary!$C11,[45]DISCOM_Summary!BW$8:BW$1726)</f>
        <v>#VALUE!</v>
      </c>
      <c r="DH11" s="299" t="e">
        <f>SUMIF([45]DISCOM_Summary!$D$8:$D$1726,Updated_DISCOM_Summary!$C11,[45]DISCOM_Summary!BX$8:BX$1726)</f>
        <v>#VALUE!</v>
      </c>
      <c r="DI11" s="299" t="e">
        <f>SUMIF([45]DISCOM_Summary!$D$8:$D$1726,Updated_DISCOM_Summary!$C11,[45]DISCOM_Summary!BY$8:BY$1726)</f>
        <v>#VALUE!</v>
      </c>
      <c r="DJ11" s="299" t="e">
        <f>SUMIF([45]DISCOM_Summary!$D$8:$D$1726,Updated_DISCOM_Summary!$C11,[45]DISCOM_Summary!BZ$8:BZ$1726)</f>
        <v>#VALUE!</v>
      </c>
      <c r="DK11" s="299" t="e">
        <f>SUMIF([45]DISCOM_Summary!$D$8:$D$1726,Updated_DISCOM_Summary!$C11,[45]DISCOM_Summary!CA$8:CA$1726)</f>
        <v>#VALUE!</v>
      </c>
      <c r="DL11" s="297" t="e">
        <f>SUMIF([45]DISCOM_Summary!$F$8:$F$1726,CONCATENATE($C11,"GHMC"),[45]DISCOM_Summary!CB$8:CB$1726)</f>
        <v>#VALUE!</v>
      </c>
      <c r="DM11" s="297" t="e">
        <f>SUMIF([45]DISCOM_Summary!$F$8:$F$1726,CONCATENATE($C11,"U"),[45]DISCOM_Summary!CB$8:CB$1726)</f>
        <v>#VALUE!</v>
      </c>
      <c r="DN11" s="297" t="e">
        <f>SUMIF([45]DISCOM_Summary!$F$8:$F$1726,CONCATENATE(C11,"SU"),[45]DISCOM_Summary!CB$8:CB$1726)</f>
        <v>#VALUE!</v>
      </c>
      <c r="DO11" s="297" t="e">
        <f>SUMIF([45]DISCOM_Summary!$F$8:$F$1726,CONCATENATE(C11,"R"),[45]DISCOM_Summary!CB$8:CB$1726)</f>
        <v>#VALUE!</v>
      </c>
      <c r="DP11" s="297" t="e">
        <f>SUMIF([45]DISCOM_Summary!$D$8:$D$1726,C11,[45]DISCOM_Summary!CC$8:CC$1726)</f>
        <v>#VALUE!</v>
      </c>
      <c r="DQ11" s="297" t="e">
        <f>SUMIF([45]DISCOM_Summary!$D$8:$D$1726,$C11,[45]DISCOM_Summary!CD$8:CD$1726)</f>
        <v>#VALUE!</v>
      </c>
      <c r="DR11" s="297" t="e">
        <f>SUMIF([45]DISCOM_Summary!$F$8:$F$1726,CONCATENATE($C11,"GHMC"),[45]DISCOM_Summary!CI$8:CI$1726)</f>
        <v>#VALUE!</v>
      </c>
      <c r="DS11" s="297" t="e">
        <f>SUMIF([45]DISCOM_Summary!$F$8:$F$1726,CONCATENATE($C11,"U"),[45]DISCOM_Summary!CI$8:CI$1726)</f>
        <v>#VALUE!</v>
      </c>
      <c r="DT11" s="297" t="e">
        <f>SUMIF([45]DISCOM_Summary!$F$8:$F$1726,CONCATENATE(C11,"SU"),[45]DISCOM_Summary!CI$8:CI$1726)</f>
        <v>#VALUE!</v>
      </c>
      <c r="DU11" s="297" t="e">
        <f>SUMIF([45]DISCOM_Summary!$F$8:$F$1726,CONCATENATE(C11,"R"),[45]DISCOM_Summary!CI$8:CI$1726)</f>
        <v>#VALUE!</v>
      </c>
      <c r="DV11" s="297" t="e">
        <f t="shared" si="46"/>
        <v>#VALUE!</v>
      </c>
      <c r="DW11" s="297" t="e">
        <f t="shared" si="47"/>
        <v>#VALUE!</v>
      </c>
      <c r="DX11" s="297" t="e">
        <f>SUMIF([45]DISCOM_Summary!$HS$8:HS$1726,CONCATENATE($C11,DX$7),[45]DISCOM_Summary!CE$8:CE$1726)</f>
        <v>#VALUE!</v>
      </c>
      <c r="DY11" s="297" t="e">
        <f>SUMIF([45]DISCOM_Summary!$HS$8:$HS$1726,CONCATENATE($C11,DY$7),[45]DISCOM_Summary!CE$8:CE$1726)</f>
        <v>#VALUE!</v>
      </c>
      <c r="DZ11" s="297" t="e">
        <f>SUMIF([45]DISCOM_Summary!$HS$8:$HS$1726,CONCATENATE($C11,DZ$7),[45]DISCOM_Summary!CE$8:CE$1726)</f>
        <v>#VALUE!</v>
      </c>
      <c r="EA11" s="297" t="e">
        <f t="shared" si="48"/>
        <v>#VALUE!</v>
      </c>
      <c r="EB11" s="297" t="e">
        <f>SUMIF([45]DISCOM_Summary!$D$8:$D$1726,Updated_DISCOM_Summary!$C11,[45]DISCOM_Summary!CG$8:CG$1726)</f>
        <v>#VALUE!</v>
      </c>
      <c r="EC11" s="297" t="e">
        <f>SUMIF([45]DISCOM_Summary!$D$8:$D$1726,Updated_DISCOM_Summary!$C11,[45]DISCOM_Summary!CH$8:CH$1726)</f>
        <v>#VALUE!</v>
      </c>
      <c r="ED11" s="298" t="e">
        <f t="shared" si="49"/>
        <v>#VALUE!</v>
      </c>
      <c r="EE11" s="298" t="e">
        <f t="shared" si="49"/>
        <v>#VALUE!</v>
      </c>
      <c r="EF11" s="298" t="e">
        <f>EC11*'[45]Key Inputs'!$B$16</f>
        <v>#VALUE!</v>
      </c>
      <c r="EG11" s="299" t="e">
        <f>SUMIF([45]DISCOM_Summary!$D$8:$D$1726,Updated_DISCOM_Summary!$C11,[45]DISCOM_Summary!CM$8:CM$1726)</f>
        <v>#VALUE!</v>
      </c>
      <c r="EH11" s="299" t="e">
        <f>SUMIF([45]DISCOM_Summary!$D$8:$D$1726,Updated_DISCOM_Summary!$C11,[45]DISCOM_Summary!CN$8:CN$1726)</f>
        <v>#VALUE!</v>
      </c>
      <c r="EI11" s="299" t="e">
        <f>SUMIF([45]DISCOM_Summary!$D$8:$D$1726,Updated_DISCOM_Summary!$C11,[45]DISCOM_Summary!CO$8:CO$1726)</f>
        <v>#VALUE!</v>
      </c>
      <c r="EJ11" s="299" t="e">
        <f>SUMIF([45]DISCOM_Summary!$D$8:$D$1726,Updated_DISCOM_Summary!$C11,[45]DISCOM_Summary!CP$8:CP$1726)</f>
        <v>#VALUE!</v>
      </c>
      <c r="EK11" s="299" t="e">
        <f>SUMIF([45]DISCOM_Summary!$D$8:$D$1726,Updated_DISCOM_Summary!$C11,[45]DISCOM_Summary!CQ$8:CQ$1726)</f>
        <v>#VALUE!</v>
      </c>
      <c r="EL11" s="299" t="e">
        <f>SUMIF([45]DISCOM_Summary!$D$8:$D$1726,Updated_DISCOM_Summary!$C11,[45]DISCOM_Summary!CR$8:CR$1726)</f>
        <v>#VALUE!</v>
      </c>
      <c r="EM11" s="299" t="e">
        <f>SUMIF([45]DISCOM_Summary!$D$8:$D$1726,Updated_DISCOM_Summary!$C11,[45]DISCOM_Summary!CS$8:CS$1726)</f>
        <v>#VALUE!</v>
      </c>
      <c r="EN11" s="297" t="e">
        <f>SUMIF([45]DISCOM_Summary!$F$8:$F$1726,CONCATENATE($C11,"GHMC"),[45]DISCOM_Summary!CT$8:CT$1726)</f>
        <v>#VALUE!</v>
      </c>
      <c r="EO11" s="297" t="e">
        <f>SUMIF([45]DISCOM_Summary!$F$8:$F$1726,CONCATENATE($C11,"U"),[45]DISCOM_Summary!CT$8:CT$1726)</f>
        <v>#VALUE!</v>
      </c>
      <c r="EP11" s="297" t="e">
        <f>SUMIF([45]DISCOM_Summary!$F$8:$F$1726,CONCATENATE(C11,"SU"),[45]DISCOM_Summary!CT$8:CT$1726)</f>
        <v>#VALUE!</v>
      </c>
      <c r="EQ11" s="297" t="e">
        <f>SUMIF([45]DISCOM_Summary!$F$8:$F$1726,CONCATENATE(C11,"R"),[45]DISCOM_Summary!CT$8:CT$1726)</f>
        <v>#VALUE!</v>
      </c>
      <c r="ER11" s="297" t="e">
        <f>SUMIF([45]DISCOM_Summary!$D$8:$D$1726,C11,[45]DISCOM_Summary!CU$8:CU$1726)</f>
        <v>#VALUE!</v>
      </c>
      <c r="ES11" s="297" t="e">
        <f>SUMIF([45]DISCOM_Summary!$D$8:$D$1726,$C11,[45]DISCOM_Summary!CV$8:CV$1726)</f>
        <v>#VALUE!</v>
      </c>
      <c r="ET11" s="297" t="e">
        <f>SUMIF([45]DISCOM_Summary!$F$8:$F$1726,CONCATENATE($C11,"GHMC"),[45]DISCOM_Summary!DA$8:DA$1726)</f>
        <v>#VALUE!</v>
      </c>
      <c r="EU11" s="297" t="e">
        <f>SUMIF([45]DISCOM_Summary!$F$8:$F$1726,CONCATENATE($C11,"U"),[45]DISCOM_Summary!DA$8:DA$1726)</f>
        <v>#VALUE!</v>
      </c>
      <c r="EV11" s="297" t="e">
        <f>SUMIF([45]DISCOM_Summary!$F$8:$F$1726,CONCATENATE(C11,"SU"),[45]DISCOM_Summary!DA$8:DA$1726)</f>
        <v>#VALUE!</v>
      </c>
      <c r="EW11" s="297" t="e">
        <f>SUMIF([45]DISCOM_Summary!$F$8:$F$1726,CONCATENATE(C11,"R"),[45]DISCOM_Summary!DA$8:DA$1726)</f>
        <v>#VALUE!</v>
      </c>
      <c r="EX11" s="297" t="e">
        <f t="shared" si="50"/>
        <v>#VALUE!</v>
      </c>
      <c r="EY11" s="297" t="e">
        <f t="shared" si="51"/>
        <v>#VALUE!</v>
      </c>
      <c r="EZ11" s="297" t="e">
        <f>SUMIF([45]DISCOM_Summary!$HT$8:HT$1726,CONCATENATE($C11,EZ$7),[45]DISCOM_Summary!CW$8:CW$1726)</f>
        <v>#VALUE!</v>
      </c>
      <c r="FA11" s="297" t="e">
        <f>SUMIF([45]DISCOM_Summary!$HT$8:$HT$1726,CONCATENATE($C11,FA$7),[45]DISCOM_Summary!CW$8:CW$1726)</f>
        <v>#VALUE!</v>
      </c>
      <c r="FB11" s="297" t="e">
        <f>SUMIF([45]DISCOM_Summary!$HT$8:$HT$1726,CONCATENATE($C11,FB$7),[45]DISCOM_Summary!CW$8:CW$1726)</f>
        <v>#VALUE!</v>
      </c>
      <c r="FC11" s="297" t="e">
        <f t="shared" si="52"/>
        <v>#VALUE!</v>
      </c>
      <c r="FD11" s="297" t="e">
        <f>SUMIF([45]DISCOM_Summary!$D$8:$D$1726,Updated_DISCOM_Summary!$C11,[45]DISCOM_Summary!CY$8:CY$1726)</f>
        <v>#VALUE!</v>
      </c>
      <c r="FE11" s="297" t="e">
        <f>SUMIF([45]DISCOM_Summary!$D$8:$D$1726,Updated_DISCOM_Summary!$C11,[45]DISCOM_Summary!CZ$8:CZ$1726)</f>
        <v>#VALUE!</v>
      </c>
      <c r="FF11" s="298" t="e">
        <f t="shared" si="53"/>
        <v>#VALUE!</v>
      </c>
      <c r="FG11" s="298" t="e">
        <f t="shared" si="53"/>
        <v>#VALUE!</v>
      </c>
      <c r="FH11" s="298" t="e">
        <f>FE11*'[45]Key Inputs'!$B$16</f>
        <v>#VALUE!</v>
      </c>
      <c r="FI11" s="299" t="e">
        <f>SUMIF([45]DISCOM_Summary!$D$8:$D$1726,Updated_DISCOM_Summary!$C11,[45]DISCOM_Summary!DE$8:DE$1726)</f>
        <v>#VALUE!</v>
      </c>
      <c r="FJ11" s="299" t="e">
        <f>SUMIF([45]DISCOM_Summary!$D$8:$D$1726,Updated_DISCOM_Summary!$C11,[45]DISCOM_Summary!DF$8:DF$1726)</f>
        <v>#VALUE!</v>
      </c>
      <c r="FK11" s="299" t="e">
        <f>SUMIF([45]DISCOM_Summary!$D$8:$D$1726,Updated_DISCOM_Summary!$C11,[45]DISCOM_Summary!DG$8:DG$1726)</f>
        <v>#VALUE!</v>
      </c>
      <c r="FL11" s="299" t="e">
        <f>SUMIF([45]DISCOM_Summary!$D$8:$D$1726,Updated_DISCOM_Summary!$C11,[45]DISCOM_Summary!DH$8:DH$1726)</f>
        <v>#VALUE!</v>
      </c>
      <c r="FM11" s="299" t="e">
        <f>SUMIF([45]DISCOM_Summary!$D$8:$D$1726,Updated_DISCOM_Summary!$C11,[45]DISCOM_Summary!DI$8:DI$1726)</f>
        <v>#VALUE!</v>
      </c>
      <c r="FN11" s="299" t="e">
        <f>SUMIF([45]DISCOM_Summary!$D$8:$D$1726,Updated_DISCOM_Summary!$C11,[45]DISCOM_Summary!DJ$8:DJ$1726)</f>
        <v>#VALUE!</v>
      </c>
      <c r="FO11" s="299" t="e">
        <f>SUMIF([45]DISCOM_Summary!$D$8:$D$1726,Updated_DISCOM_Summary!$C11,[45]DISCOM_Summary!DK$8:DK$1726)</f>
        <v>#VALUE!</v>
      </c>
      <c r="FP11" s="297" t="e">
        <f>SUMIF([45]DISCOM_Summary!$F$8:$F$1726,CONCATENATE($C11,"GHMC"),[45]DISCOM_Summary!DL$8:DL$1726)</f>
        <v>#VALUE!</v>
      </c>
      <c r="FQ11" s="297" t="e">
        <f>SUMIF([45]DISCOM_Summary!$F$8:$F$1726,CONCATENATE($C11,"U"),[45]DISCOM_Summary!DL$8:DL$1726)</f>
        <v>#VALUE!</v>
      </c>
      <c r="FR11" s="297" t="e">
        <f>SUMIF([45]DISCOM_Summary!$F$8:$F$1726,CONCATENATE(C11,"SU"),[45]DISCOM_Summary!DL$8:DL$1726)</f>
        <v>#VALUE!</v>
      </c>
      <c r="FS11" s="297" t="e">
        <f>SUMIF([45]DISCOM_Summary!$F$8:$F$1726,CONCATENATE(C11,"R"),[45]DISCOM_Summary!DL$8:DLT$1726)</f>
        <v>#VALUE!</v>
      </c>
      <c r="FT11" s="297" t="e">
        <f>SUMIF([45]DISCOM_Summary!$D$8:$D$1726,C11,[45]DISCOM_Summary!DM$8:DM$1726)</f>
        <v>#VALUE!</v>
      </c>
      <c r="FU11" s="297" t="e">
        <f>SUMIF([45]DISCOM_Summary!$D$8:$D$1726,$C11,[45]DISCOM_Summary!DN$8:DN$1726)</f>
        <v>#VALUE!</v>
      </c>
      <c r="FV11" s="297" t="e">
        <f>SUMIF([45]DISCOM_Summary!$F$8:$F$1726,CONCATENATE($C11,"GHMC"),[45]DISCOM_Summary!DS$8:DS$1726)</f>
        <v>#VALUE!</v>
      </c>
      <c r="FW11" s="297" t="e">
        <f>SUMIF([45]DISCOM_Summary!$F$8:$F$1726,CONCATENATE($C11,"U"),[45]DISCOM_Summary!DS$8:DS$1726)</f>
        <v>#VALUE!</v>
      </c>
      <c r="FX11" s="297" t="e">
        <f>SUMIF([45]DISCOM_Summary!$F$8:$F$1726,CONCATENATE(C11,"SU"),[45]DISCOM_Summary!DS$8:DS$1726)</f>
        <v>#VALUE!</v>
      </c>
      <c r="FY11" s="297" t="e">
        <f>SUMIF([45]DISCOM_Summary!$F$8:$F$1726,CONCATENATE(C11,"R"),[45]DISCOM_Summary!DS$8:DS$1726)</f>
        <v>#VALUE!</v>
      </c>
      <c r="FZ11" s="297" t="e">
        <f t="shared" si="54"/>
        <v>#VALUE!</v>
      </c>
      <c r="GA11" s="297" t="e">
        <f t="shared" si="55"/>
        <v>#VALUE!</v>
      </c>
      <c r="GB11" s="297" t="e">
        <f>SUMIF([45]DISCOM_Summary!$HU$8:HU$1726,CONCATENATE($C11,GB$7),[45]DISCOM_Summary!DO$8:DO$1726)</f>
        <v>#VALUE!</v>
      </c>
      <c r="GC11" s="297" t="e">
        <f>SUMIF([45]DISCOM_Summary!$HU$8:$HU$1726,CONCATENATE($C11,GC$7),[45]DISCOM_Summary!DO$8:DO$1726)</f>
        <v>#VALUE!</v>
      </c>
      <c r="GD11" s="297" t="e">
        <f>SUMIF([45]DISCOM_Summary!$HU$8:$HU$1726,CONCATENATE($C11,GD$7),[45]DISCOM_Summary!DO$8:DO$1726)</f>
        <v>#VALUE!</v>
      </c>
      <c r="GE11" s="297" t="e">
        <f t="shared" si="56"/>
        <v>#VALUE!</v>
      </c>
      <c r="GF11" s="297" t="e">
        <f>SUMIF([45]DISCOM_Summary!$D$8:$D$1726,Updated_DISCOM_Summary!$C11,[45]DISCOM_Summary!DQ$8:DQ$1726)</f>
        <v>#VALUE!</v>
      </c>
      <c r="GG11" s="297" t="e">
        <f>SUMIF([45]DISCOM_Summary!$D$8:$D$1726,Updated_DISCOM_Summary!$C11,[45]DISCOM_Summary!DR$8:DR$1726)</f>
        <v>#VALUE!</v>
      </c>
      <c r="GH11" s="298" t="e">
        <f t="shared" si="57"/>
        <v>#VALUE!</v>
      </c>
      <c r="GI11" s="298" t="e">
        <f t="shared" si="57"/>
        <v>#VALUE!</v>
      </c>
      <c r="GJ11" s="298" t="e">
        <f>GG11*'[45]Key Inputs'!$B$16</f>
        <v>#VALUE!</v>
      </c>
      <c r="GK11" s="299" t="e">
        <f>SUMIF([45]DISCOM_Summary!$D$8:$D$1726,Updated_DISCOM_Summary!$C11,[45]DISCOM_Summary!DW$8:DW$1726)</f>
        <v>#VALUE!</v>
      </c>
      <c r="GL11" s="299" t="e">
        <f>SUMIF([45]DISCOM_Summary!$D$8:$D$1726,Updated_DISCOM_Summary!$C11,[45]DISCOM_Summary!DX$8:DX$1726)</f>
        <v>#VALUE!</v>
      </c>
      <c r="GM11" s="299" t="e">
        <f>SUMIF([45]DISCOM_Summary!$D$8:$D$1726,Updated_DISCOM_Summary!$C11,[45]DISCOM_Summary!DY$8:DY$1726)</f>
        <v>#VALUE!</v>
      </c>
      <c r="GN11" s="299" t="e">
        <f>SUMIF([45]DISCOM_Summary!$D$8:$D$1726,Updated_DISCOM_Summary!$C11,[45]DISCOM_Summary!DZ$8:DZ$1726)</f>
        <v>#VALUE!</v>
      </c>
      <c r="GO11" s="299" t="e">
        <f>SUMIF([45]DISCOM_Summary!$D$8:$D$1726,Updated_DISCOM_Summary!$C11,[45]DISCOM_Summary!EA$8:EA$1726)</f>
        <v>#VALUE!</v>
      </c>
      <c r="GP11" s="299" t="e">
        <f>SUMIF([45]DISCOM_Summary!$D$8:$D$1726,Updated_DISCOM_Summary!$C11,[45]DISCOM_Summary!EB$8:EB$1726)</f>
        <v>#VALUE!</v>
      </c>
      <c r="GQ11" s="299" t="e">
        <f>SUMIF([45]DISCOM_Summary!$D$8:$D$1726,Updated_DISCOM_Summary!$C11,[45]DISCOM_Summary!EC$8:EC$1726)</f>
        <v>#VALUE!</v>
      </c>
      <c r="GR11" s="297" t="e">
        <f>SUMIF([45]DISCOM_Summary!$F$8:$F$1726,CONCATENATE($C11,"GHMC"),[45]DISCOM_Summary!ED$8:ED$1726)</f>
        <v>#VALUE!</v>
      </c>
      <c r="GS11" s="297" t="e">
        <f>SUMIF([45]DISCOM_Summary!$F$8:$F$1726,CONCATENATE($C11,"U"),[45]DISCOM_Summary!ED$8:ED$1726)</f>
        <v>#VALUE!</v>
      </c>
      <c r="GT11" s="297" t="e">
        <f>SUMIF([45]DISCOM_Summary!$F$8:$F$1726,CONCATENATE(C11,"SU"),[45]DISCOM_Summary!ED$8:ED$1726)</f>
        <v>#VALUE!</v>
      </c>
      <c r="GU11" s="297" t="e">
        <f>SUMIF([45]DISCOM_Summary!$F$8:$F$1726,CONCATENATE(C11,"R"),[45]DISCOM_Summary!ED$8:ED$1726)</f>
        <v>#VALUE!</v>
      </c>
      <c r="GV11" s="297" t="e">
        <f>SUMIF([45]DISCOM_Summary!$D$8:$D$1726,C11,[45]DISCOM_Summary!EE$8:EE$1726)</f>
        <v>#VALUE!</v>
      </c>
      <c r="GW11" s="297" t="e">
        <f>SUMIF([45]DISCOM_Summary!$D$8:$D$1726,$C11,[45]DISCOM_Summary!EF$8:EF$1726)</f>
        <v>#VALUE!</v>
      </c>
      <c r="GX11" s="297" t="e">
        <f>SUMIF([45]DISCOM_Summary!$F$8:$F$1726,CONCATENATE($C11,"GHMC"),[45]DISCOM_Summary!EK$8:EK$1726)</f>
        <v>#VALUE!</v>
      </c>
      <c r="GY11" s="297" t="e">
        <f>SUMIF([45]DISCOM_Summary!$F$8:$F$1726,CONCATENATE($C11,"U"),[45]DISCOM_Summary!EK$8:EK$1726)</f>
        <v>#VALUE!</v>
      </c>
      <c r="GZ11" s="297" t="e">
        <f>SUMIF([45]DISCOM_Summary!$F$8:$F$1726,CONCATENATE(C11,"SU"),[45]DISCOM_Summary!EK$8:EK$1726)</f>
        <v>#VALUE!</v>
      </c>
      <c r="HA11" s="297" t="e">
        <f>SUMIF([45]DISCOM_Summary!$F$8:$F$1726,CONCATENATE(C11,"R"),[45]DISCOM_Summary!EK$8:EK$1726)</f>
        <v>#VALUE!</v>
      </c>
      <c r="HB11" s="297" t="e">
        <f t="shared" si="58"/>
        <v>#VALUE!</v>
      </c>
      <c r="HC11" s="297" t="e">
        <f t="shared" si="59"/>
        <v>#VALUE!</v>
      </c>
      <c r="HD11" s="297" t="e">
        <f>SUMIF([45]DISCOM_Summary!$HV$8:HV$1726,CONCATENATE($C11,HD$7),[45]DISCOM_Summary!EG$8:EG$1726)</f>
        <v>#VALUE!</v>
      </c>
      <c r="HE11" s="297" t="e">
        <f>SUMIF([45]DISCOM_Summary!$HV$8:$HV$1726,CONCATENATE($C11,HE$7),[45]DISCOM_Summary!EG$8:EG$1726)</f>
        <v>#VALUE!</v>
      </c>
      <c r="HF11" s="297" t="e">
        <f>SUMIF([45]DISCOM_Summary!$HV$8:$HV$1726,CONCATENATE($C11,HF$7),[45]DISCOM_Summary!EG$8:EG$1726)</f>
        <v>#VALUE!</v>
      </c>
      <c r="HG11" s="297" t="e">
        <f t="shared" si="60"/>
        <v>#VALUE!</v>
      </c>
      <c r="HH11" s="297" t="e">
        <f>SUMIF([45]DISCOM_Summary!$D$8:$D$1726,Updated_DISCOM_Summary!$C11,[45]DISCOM_Summary!EI$8:EI$1726)</f>
        <v>#VALUE!</v>
      </c>
      <c r="HI11" s="297" t="e">
        <f>SUMIF([45]DISCOM_Summary!$D$8:$D$1726,Updated_DISCOM_Summary!$C11,[45]DISCOM_Summary!EJ$8:EJ$1726)</f>
        <v>#VALUE!</v>
      </c>
      <c r="HJ11" s="298" t="e">
        <f t="shared" si="61"/>
        <v>#VALUE!</v>
      </c>
      <c r="HK11" s="298" t="e">
        <f t="shared" si="61"/>
        <v>#VALUE!</v>
      </c>
      <c r="HL11" s="298" t="e">
        <f>HI11*'[45]Key Inputs'!$B$16</f>
        <v>#VALUE!</v>
      </c>
      <c r="HM11" s="299" t="e">
        <f>SUMIF([45]DISCOM_Summary!$D$8:$D$1726,Updated_DISCOM_Summary!$C11,[45]DISCOM_Summary!EO$8:EO$1726)</f>
        <v>#VALUE!</v>
      </c>
      <c r="HN11" s="299" t="e">
        <f>SUMIF([45]DISCOM_Summary!$D$8:$D$1726,Updated_DISCOM_Summary!$C11,[45]DISCOM_Summary!EP$8:EP$1726)</f>
        <v>#VALUE!</v>
      </c>
      <c r="HO11" s="299" t="e">
        <f>SUMIF([45]DISCOM_Summary!$D$8:$D$1726,Updated_DISCOM_Summary!$C11,[45]DISCOM_Summary!EQ$8:EQ$1726)</f>
        <v>#VALUE!</v>
      </c>
      <c r="HP11" s="299" t="e">
        <f>SUMIF([45]DISCOM_Summary!$D$8:$D$1726,Updated_DISCOM_Summary!$C11,[45]DISCOM_Summary!ER$8:ER$1726)</f>
        <v>#VALUE!</v>
      </c>
      <c r="HQ11" s="299" t="e">
        <f>SUMIF([45]DISCOM_Summary!$D$8:$D$1726,Updated_DISCOM_Summary!$C11,[45]DISCOM_Summary!ES$8:ES$1726)</f>
        <v>#VALUE!</v>
      </c>
      <c r="HR11" s="299" t="e">
        <f>SUMIF([45]DISCOM_Summary!$D$8:$D$1726,Updated_DISCOM_Summary!$C11,[45]DISCOM_Summary!ET$8:ET$1726)</f>
        <v>#VALUE!</v>
      </c>
      <c r="HS11" s="299" t="e">
        <f>SUMIF([45]DISCOM_Summary!$D$8:$D$1726,Updated_DISCOM_Summary!$C11,[45]DISCOM_Summary!EU$8:EU$1726)</f>
        <v>#VALUE!</v>
      </c>
      <c r="HT11" s="297" t="e">
        <f>SUMIF([45]DISCOM_Summary!$F$8:$F$1726,CONCATENATE($C11,"GHMC"),[45]DISCOM_Summary!EV$8:EV$1726)</f>
        <v>#VALUE!</v>
      </c>
      <c r="HU11" s="297" t="e">
        <f>SUMIF([45]DISCOM_Summary!$F$8:$F$1726,CONCATENATE($C11,"U"),[45]DISCOM_Summary!EV$8:EV$1726)</f>
        <v>#VALUE!</v>
      </c>
      <c r="HV11" s="297" t="e">
        <f>SUMIF([45]DISCOM_Summary!$F$8:$F$1726,CONCATENATE(C11,"SU"),[45]DISCOM_Summary!EV$8:EV$1726)</f>
        <v>#VALUE!</v>
      </c>
      <c r="HW11" s="297" t="e">
        <f>SUMIF([45]DISCOM_Summary!$F$8:$F$1726,CONCATENATE(C11,"R"),[45]DISCOM_Summary!EV$8:EV$1726)</f>
        <v>#VALUE!</v>
      </c>
      <c r="HX11" s="297" t="e">
        <f>SUMIF([45]DISCOM_Summary!$D$8:$D$1726,C11,[45]DISCOM_Summary!EW$8:EW$1726)</f>
        <v>#VALUE!</v>
      </c>
      <c r="HY11" s="297" t="e">
        <f>SUMIF([45]DISCOM_Summary!$D$8:$D$1726,$C11,[45]DISCOM_Summary!EX$8:EX$1726)</f>
        <v>#VALUE!</v>
      </c>
      <c r="HZ11" s="297" t="e">
        <f>SUMIF([45]DISCOM_Summary!$F$8:$F$1726,CONCATENATE($C11,"GHMC"),[45]DISCOM_Summary!FC$8:FC$1726)</f>
        <v>#VALUE!</v>
      </c>
      <c r="IA11" s="297" t="e">
        <f>SUMIF([45]DISCOM_Summary!$F$8:$F$1726,CONCATENATE($C11,"U"),[45]DISCOM_Summary!FC$8:FC$1726)</f>
        <v>#VALUE!</v>
      </c>
      <c r="IB11" s="297" t="e">
        <f>SUMIF([45]DISCOM_Summary!$F$8:$F$1726,CONCATENATE(C11,"SU"),[45]DISCOM_Summary!FC$8:FC$1726)</f>
        <v>#VALUE!</v>
      </c>
      <c r="IC11" s="297" t="e">
        <f>SUMIF([45]DISCOM_Summary!$F$8:$F$1726,CONCATENATE(C11,"R"),[45]DISCOM_Summary!FC$8:FC$1726)</f>
        <v>#VALUE!</v>
      </c>
      <c r="ID11" s="297" t="e">
        <f t="shared" si="62"/>
        <v>#VALUE!</v>
      </c>
      <c r="IE11" s="297" t="e">
        <f t="shared" si="63"/>
        <v>#VALUE!</v>
      </c>
      <c r="IF11" s="297" t="e">
        <f>SUMIF([45]DISCOM_Summary!$HW$8:HW$1726,CONCATENATE($C11,IF$7),[45]DISCOM_Summary!EY$8:EY$1726)</f>
        <v>#VALUE!</v>
      </c>
      <c r="IG11" s="297" t="e">
        <f>SUMIF([45]DISCOM_Summary!$HW$8:$HW$1726,CONCATENATE($C11,IG$7),[45]DISCOM_Summary!EY$8:EY$1726)</f>
        <v>#VALUE!</v>
      </c>
      <c r="IH11" s="297" t="e">
        <f>SUMIF([45]DISCOM_Summary!$HW$8:$HW$1726,CONCATENATE($C11,IH$7),[45]DISCOM_Summary!EY$8:EY$1726)</f>
        <v>#VALUE!</v>
      </c>
      <c r="II11" s="297" t="e">
        <f t="shared" si="64"/>
        <v>#VALUE!</v>
      </c>
      <c r="IJ11" s="297" t="e">
        <f>SUMIF([45]DISCOM_Summary!$D$8:$D$1726,Updated_DISCOM_Summary!$C11,[45]DISCOM_Summary!FA$8:FA$1726)</f>
        <v>#VALUE!</v>
      </c>
      <c r="IK11" s="297" t="e">
        <f>SUMIF([45]DISCOM_Summary!$D$8:$D$1726,Updated_DISCOM_Summary!$C11,[45]DISCOM_Summary!FB$8:FB$1726)</f>
        <v>#VALUE!</v>
      </c>
      <c r="IL11" s="298" t="e">
        <f t="shared" si="65"/>
        <v>#VALUE!</v>
      </c>
      <c r="IM11" s="298" t="e">
        <f t="shared" si="65"/>
        <v>#VALUE!</v>
      </c>
      <c r="IN11" s="298" t="e">
        <f>IK11*'[45]Key Inputs'!$B$16</f>
        <v>#VALUE!</v>
      </c>
      <c r="IO11" s="299" t="e">
        <f>SUMIF([45]DISCOM_Summary!$D$8:$D$1726,Updated_DISCOM_Summary!$C11,[45]DISCOM_Summary!FG$8:FG$1726)</f>
        <v>#VALUE!</v>
      </c>
      <c r="IP11" s="299" t="e">
        <f>SUMIF([45]DISCOM_Summary!$D$8:$D$1726,Updated_DISCOM_Summary!$C11,[45]DISCOM_Summary!FH$8:FH$1726)</f>
        <v>#VALUE!</v>
      </c>
      <c r="IQ11" s="299" t="e">
        <f>SUMIF([45]DISCOM_Summary!$D$8:$D$1726,Updated_DISCOM_Summary!$C11,[45]DISCOM_Summary!FI$8:FI$1726)</f>
        <v>#VALUE!</v>
      </c>
      <c r="IR11" s="299" t="e">
        <f>SUMIF([45]DISCOM_Summary!$D$8:$D$1726,Updated_DISCOM_Summary!$C11,[45]DISCOM_Summary!FJ$8:FJ$1726)</f>
        <v>#VALUE!</v>
      </c>
      <c r="IS11" s="299" t="e">
        <f>SUMIF([45]DISCOM_Summary!$D$8:$D$1726,Updated_DISCOM_Summary!$C11,[45]DISCOM_Summary!FK$8:FK$1726)</f>
        <v>#VALUE!</v>
      </c>
      <c r="IT11" s="299" t="e">
        <f>SUMIF([45]DISCOM_Summary!$D$8:$D$1726,Updated_DISCOM_Summary!$C11,[45]DISCOM_Summary!FL$8:FL$1726)</f>
        <v>#VALUE!</v>
      </c>
      <c r="IU11" s="299" t="e">
        <f>SUMIF([45]DISCOM_Summary!$D$8:$D$1726,Updated_DISCOM_Summary!$C11,[45]DISCOM_Summary!FM$8:FM$1726)</f>
        <v>#VALUE!</v>
      </c>
      <c r="IV11" s="297" t="e">
        <f>SUMIF([45]DISCOM_Summary!$F$8:$F$1726,CONCATENATE($C11,"GHMC"),[45]DISCOM_Summary!FN$8:FN$1726)</f>
        <v>#VALUE!</v>
      </c>
      <c r="IW11" s="297" t="e">
        <f>SUMIF([45]DISCOM_Summary!$F$8:$F$1726,CONCATENATE($C11,"U"),[45]DISCOM_Summary!FN$8:FN$1726)</f>
        <v>#VALUE!</v>
      </c>
      <c r="IX11" s="297" t="e">
        <f>SUMIF([45]DISCOM_Summary!$F$8:$F$1726,CONCATENATE(C11,"SU"),[45]DISCOM_Summary!FN$8:FN$1726)</f>
        <v>#VALUE!</v>
      </c>
      <c r="IY11" s="297" t="e">
        <f>SUMIF([45]DISCOM_Summary!$F$8:$F$1726,CONCATENATE(C11,"R"),[45]DISCOM_Summary!FN$8:FN$1726)</f>
        <v>#VALUE!</v>
      </c>
      <c r="IZ11" s="297" t="e">
        <f>SUMIF([45]DISCOM_Summary!$D$8:$D$1726,C11,[45]DISCOM_Summary!FO$8:FO$1726)</f>
        <v>#VALUE!</v>
      </c>
      <c r="JA11" s="297" t="e">
        <f>SUMIF([45]DISCOM_Summary!$D$8:$D$1726,$C11,[45]DISCOM_Summary!FP$8:FP$1726)</f>
        <v>#VALUE!</v>
      </c>
      <c r="JB11" s="297" t="e">
        <f>SUMIF([45]DISCOM_Summary!$F$8:$F$1726,CONCATENATE($C11,"GHMC"),[45]DISCOM_Summary!FU$8:FU$1726)</f>
        <v>#VALUE!</v>
      </c>
      <c r="JC11" s="297" t="e">
        <f>SUMIF([45]DISCOM_Summary!$F$8:$F$1726,CONCATENATE($C11,"U"),[45]DISCOM_Summary!FU$8:FU$1726)</f>
        <v>#VALUE!</v>
      </c>
      <c r="JD11" s="297" t="e">
        <f>SUMIF([45]DISCOM_Summary!$F$8:$F$1726,CONCATENATE(C11,"SU"),[45]DISCOM_Summary!FU$8:FU$1726)</f>
        <v>#VALUE!</v>
      </c>
      <c r="JE11" s="297" t="e">
        <f>SUMIF([45]DISCOM_Summary!$F$8:$F$1726,CONCATENATE(C11,"R"),[45]DISCOM_Summary!FU$8:FU$1726)</f>
        <v>#VALUE!</v>
      </c>
      <c r="JF11" s="297" t="e">
        <f t="shared" si="66"/>
        <v>#VALUE!</v>
      </c>
      <c r="JG11" s="297" t="e">
        <f t="shared" si="67"/>
        <v>#VALUE!</v>
      </c>
      <c r="JH11" s="297" t="e">
        <f>SUMIF([45]DISCOM_Summary!$HX$8:HX$1726,CONCATENATE($C11,JH$7),[45]DISCOM_Summary!FQ$8:FQ$1726)</f>
        <v>#VALUE!</v>
      </c>
      <c r="JI11" s="297" t="e">
        <f>SUMIF([45]DISCOM_Summary!$HX$8:$HX$1726,CONCATENATE($C11,JI$7),[45]DISCOM_Summary!FQ$8:FQ$1726)</f>
        <v>#VALUE!</v>
      </c>
      <c r="JJ11" s="297" t="e">
        <f>SUMIF([45]DISCOM_Summary!$HX$8:$HX$1726,CONCATENATE($C11,JJ$7),[45]DISCOM_Summary!FQ$8:FQ$1726)</f>
        <v>#VALUE!</v>
      </c>
      <c r="JK11" s="297" t="e">
        <f t="shared" si="68"/>
        <v>#VALUE!</v>
      </c>
      <c r="JL11" s="297" t="e">
        <f>SUMIF([45]DISCOM_Summary!$D$8:$D$1726,Updated_DISCOM_Summary!$C11,[45]DISCOM_Summary!FS$8:FS$1726)</f>
        <v>#VALUE!</v>
      </c>
      <c r="JM11" s="297" t="e">
        <f>SUMIF([45]DISCOM_Summary!$D$8:$D$1726,Updated_DISCOM_Summary!$C11,[45]DISCOM_Summary!FT$8:FT$1726)</f>
        <v>#VALUE!</v>
      </c>
      <c r="JN11" s="298" t="e">
        <f t="shared" si="69"/>
        <v>#VALUE!</v>
      </c>
      <c r="JO11" s="298" t="e">
        <f t="shared" si="69"/>
        <v>#VALUE!</v>
      </c>
      <c r="JP11" s="298" t="e">
        <f>JM11*'[45]Key Inputs'!$B$16</f>
        <v>#VALUE!</v>
      </c>
      <c r="JQ11" s="299" t="e">
        <f>SUMIF([45]DISCOM_Summary!$D$8:$D$1726,Updated_DISCOM_Summary!$C11,[45]DISCOM_Summary!FY$8:FY$1726)</f>
        <v>#VALUE!</v>
      </c>
      <c r="JR11" s="299" t="e">
        <f>SUMIF([45]DISCOM_Summary!$D$8:$D$1726,Updated_DISCOM_Summary!$C11,[45]DISCOM_Summary!FZ$8:FZ$1726)</f>
        <v>#VALUE!</v>
      </c>
      <c r="JS11" s="299" t="e">
        <f>SUMIF([45]DISCOM_Summary!$D$8:$D$1726,Updated_DISCOM_Summary!$C11,[45]DISCOM_Summary!GA$8:GA$1726)</f>
        <v>#VALUE!</v>
      </c>
      <c r="JT11" s="299" t="e">
        <f>SUMIF([45]DISCOM_Summary!$D$8:$D$1726,Updated_DISCOM_Summary!$C11,[45]DISCOM_Summary!GB$8:GB$1726)</f>
        <v>#VALUE!</v>
      </c>
      <c r="JU11" s="299" t="e">
        <f>SUMIF([45]DISCOM_Summary!$D$8:$D$1726,Updated_DISCOM_Summary!$C11,[45]DISCOM_Summary!GC$8:GC$1726)</f>
        <v>#VALUE!</v>
      </c>
      <c r="JV11" s="299" t="e">
        <f>SUMIF([45]DISCOM_Summary!$D$8:$D$1726,Updated_DISCOM_Summary!$C11,[45]DISCOM_Summary!GD$8:GD$1726)</f>
        <v>#VALUE!</v>
      </c>
      <c r="JW11" s="299" t="e">
        <f>SUMIF([45]DISCOM_Summary!$D$8:$D$1726,Updated_DISCOM_Summary!$C11,[45]DISCOM_Summary!GE$8:GE$1726)</f>
        <v>#VALUE!</v>
      </c>
      <c r="JX11" s="297" t="e">
        <f>SUMIF([45]DISCOM_Summary!$F$8:$F$1726,CONCATENATE($C11,"GHMC"),[45]DISCOM_Summary!$GF$8:$GF$1726)</f>
        <v>#VALUE!</v>
      </c>
      <c r="JY11" s="297" t="e">
        <f>SUMIF([45]DISCOM_Summary!$F$8:$F$1726,CONCATENATE($C11,"U"),[45]DISCOM_Summary!$GF$8:$GF$1726)</f>
        <v>#VALUE!</v>
      </c>
      <c r="JZ11" s="297" t="e">
        <f>SUMIF([45]DISCOM_Summary!$F$8:$F$1726,CONCATENATE($C11,"SU"),[45]DISCOM_Summary!$GF$8:$GF$1726)</f>
        <v>#VALUE!</v>
      </c>
      <c r="KA11" s="297" t="e">
        <f>SUMIF([45]DISCOM_Summary!$F$8:$F$1726,CONCATENATE($C11,"R"),[45]DISCOM_Summary!$GF$8:$GF$1726)</f>
        <v>#VALUE!</v>
      </c>
      <c r="KB11" s="297" t="e">
        <f>SUMIF([45]DISCOM_Summary!$D$8:$D$1726,$C11,[45]DISCOM_Summary!$GG$8:$GG$1726)</f>
        <v>#VALUE!</v>
      </c>
      <c r="KC11" s="297" t="e">
        <f>SUMIF([45]DISCOM_Summary!$D$8:$D$1726,$C11,[45]DISCOM_Summary!$GH$8:$GH$1726)</f>
        <v>#VALUE!</v>
      </c>
      <c r="KD11" s="297" t="e">
        <f>SUMIF([45]DISCOM_Summary!$F$8:$F$1726,CONCATENATE($C11,"GHMC"),[45]DISCOM_Summary!$GM$8:$GM$1726)</f>
        <v>#VALUE!</v>
      </c>
      <c r="KE11" s="297" t="e">
        <f>SUMIF([45]DISCOM_Summary!$F$8:$F$1726,CONCATENATE(C11,"U"),[45]DISCOM_Summary!$GM$8:$GM$1726)</f>
        <v>#VALUE!</v>
      </c>
      <c r="KF11" s="297" t="e">
        <f>SUMIF([45]DISCOM_Summary!$F$8:$F$1726,CONCATENATE(C11,"SU"),[45]DISCOM_Summary!$GM$8:$GM$1726)</f>
        <v>#VALUE!</v>
      </c>
      <c r="KG11" s="297" t="e">
        <f>SUMIF([45]DISCOM_Summary!$F$8:$F$1726,CONCATENATE(C11,"R"),[45]DISCOM_Summary!$GM$8:$GM$1726)</f>
        <v>#VALUE!</v>
      </c>
      <c r="KH11" s="297" t="e">
        <f t="shared" si="79"/>
        <v>#VALUE!</v>
      </c>
      <c r="KI11" s="297" t="e">
        <f t="shared" si="80"/>
        <v>#VALUE!</v>
      </c>
      <c r="KJ11" s="297" t="e">
        <f>SUMIF([45]DISCOM_Summary!$HY$8:$HY$1726,CONCATENATE($C11,KJ$7),[45]DISCOM_Summary!$GI$8:$GI$1726)</f>
        <v>#VALUE!</v>
      </c>
      <c r="KK11" s="297" t="e">
        <f>SUMIF([45]DISCOM_Summary!$HY$8:$HY$1726,CONCATENATE($C11,KK$7),[45]DISCOM_Summary!$GI$8:$GI$1726)</f>
        <v>#VALUE!</v>
      </c>
      <c r="KL11" s="297" t="e">
        <f>SUMIF([45]DISCOM_Summary!$HY$8:$HY$1726,CONCATENATE($C11,KL$7),[45]DISCOM_Summary!$GI$8:$GI$1726)</f>
        <v>#VALUE!</v>
      </c>
      <c r="KM11" s="297" t="e">
        <f t="shared" si="81"/>
        <v>#VALUE!</v>
      </c>
      <c r="KN11" s="297" t="e">
        <f>SUMIF([45]DISCOM_Summary!$D$8:$D$1726,Updated_DISCOM_Summary!$C11,[45]DISCOM_Summary!$GK$8:$GK$1726)</f>
        <v>#VALUE!</v>
      </c>
      <c r="KO11" s="297" t="e">
        <f>SUMIF([45]DISCOM_Summary!$D$8:$D$1726,Updated_DISCOM_Summary!$C11,[45]DISCOM_Summary!$DA$8:$DA$1726)</f>
        <v>#VALUE!</v>
      </c>
      <c r="KP11" s="298" t="e">
        <f t="shared" si="82"/>
        <v>#VALUE!</v>
      </c>
      <c r="KQ11" s="298" t="e">
        <f t="shared" si="82"/>
        <v>#VALUE!</v>
      </c>
      <c r="KR11" s="298" t="e">
        <f>KO11*'[45]Key Inputs'!$G$16</f>
        <v>#VALUE!</v>
      </c>
      <c r="KS11" s="299" t="e">
        <f>SUMIF([45]DISCOM_Summary!$D$8:$D$1726,Updated_DISCOM_Summary!$C11,[45]DISCOM_Summary!GQ$8:GQ$1726)</f>
        <v>#VALUE!</v>
      </c>
      <c r="KT11" s="299" t="e">
        <f>SUMIF([45]DISCOM_Summary!$D$8:$D$1726,Updated_DISCOM_Summary!$C11,[45]DISCOM_Summary!GR$8:GR$1726)</f>
        <v>#VALUE!</v>
      </c>
      <c r="KU11" s="299" t="e">
        <f>SUMIF([45]DISCOM_Summary!$D$8:$D$1726,Updated_DISCOM_Summary!$C11,[45]DISCOM_Summary!GS$8:GS$1726)</f>
        <v>#VALUE!</v>
      </c>
      <c r="KV11" s="299" t="e">
        <f>SUMIF([45]DISCOM_Summary!$D$8:$D$1726,Updated_DISCOM_Summary!$C11,[45]DISCOM_Summary!GT$8:GT$1726)</f>
        <v>#VALUE!</v>
      </c>
      <c r="KW11" s="299" t="e">
        <f>SUMIF([45]DISCOM_Summary!$D$8:$D$1726,Updated_DISCOM_Summary!$C11,[45]DISCOM_Summary!GU$8:GU$1726)</f>
        <v>#VALUE!</v>
      </c>
      <c r="KX11" s="299" t="e">
        <f>SUMIF([45]DISCOM_Summary!$D$8:$D$1726,Updated_DISCOM_Summary!$C11,[45]DISCOM_Summary!GV$8:GV$1726)</f>
        <v>#VALUE!</v>
      </c>
      <c r="KY11" s="299" t="e">
        <f>SUMIF([45]DISCOM_Summary!$D$8:$D$1726,Updated_DISCOM_Summary!$C11,[45]DISCOM_Summary!GW$8:GW$1726)</f>
        <v>#VALUE!</v>
      </c>
      <c r="KZ11" s="300" t="e">
        <f t="shared" si="83"/>
        <v>#VALUE!</v>
      </c>
      <c r="LA11" s="300" t="e">
        <f t="shared" si="70"/>
        <v>#VALUE!</v>
      </c>
      <c r="LB11" s="300" t="e">
        <f t="shared" si="70"/>
        <v>#VALUE!</v>
      </c>
      <c r="LC11" s="300" t="e">
        <f t="shared" si="70"/>
        <v>#VALUE!</v>
      </c>
      <c r="LD11" s="300" t="e">
        <f t="shared" si="70"/>
        <v>#VALUE!</v>
      </c>
      <c r="LE11" s="300" t="e">
        <f t="shared" si="70"/>
        <v>#VALUE!</v>
      </c>
      <c r="LF11" s="300" t="e">
        <f t="shared" si="70"/>
        <v>#VALUE!</v>
      </c>
      <c r="LG11" s="300" t="e">
        <f t="shared" si="70"/>
        <v>#VALUE!</v>
      </c>
      <c r="LH11" s="300" t="e">
        <f t="shared" si="70"/>
        <v>#VALUE!</v>
      </c>
      <c r="LI11" s="300" t="e">
        <f t="shared" si="70"/>
        <v>#VALUE!</v>
      </c>
      <c r="LJ11" s="300" t="e">
        <f t="shared" si="70"/>
        <v>#VALUE!</v>
      </c>
      <c r="LK11" s="300" t="e">
        <f t="shared" si="70"/>
        <v>#VALUE!</v>
      </c>
      <c r="LL11" s="300" t="e">
        <f t="shared" si="70"/>
        <v>#VALUE!</v>
      </c>
      <c r="LM11" s="300" t="e">
        <f t="shared" si="70"/>
        <v>#VALUE!</v>
      </c>
      <c r="LN11" s="300" t="e">
        <f t="shared" si="70"/>
        <v>#VALUE!</v>
      </c>
      <c r="LO11" s="300" t="e">
        <f t="shared" si="84"/>
        <v>#VALUE!</v>
      </c>
      <c r="LP11" s="300" t="e">
        <f t="shared" si="70"/>
        <v>#VALUE!</v>
      </c>
      <c r="LQ11" s="300" t="e">
        <f t="shared" si="70"/>
        <v>#VALUE!</v>
      </c>
      <c r="LR11" s="301" t="e">
        <f t="shared" si="85"/>
        <v>#VALUE!</v>
      </c>
      <c r="LS11" s="301" t="e">
        <f t="shared" si="85"/>
        <v>#VALUE!</v>
      </c>
      <c r="LT11" s="301" t="e">
        <f>LQ11*'[45]Key Inputs'!$G$16</f>
        <v>#VALUE!</v>
      </c>
      <c r="LU11" s="301" t="e">
        <f t="shared" si="71"/>
        <v>#VALUE!</v>
      </c>
      <c r="LV11" s="301" t="e">
        <f t="shared" si="71"/>
        <v>#VALUE!</v>
      </c>
      <c r="LW11" s="301" t="e">
        <f t="shared" si="71"/>
        <v>#VALUE!</v>
      </c>
      <c r="LX11" s="301" t="e">
        <f t="shared" si="71"/>
        <v>#VALUE!</v>
      </c>
      <c r="LY11" s="301" t="e">
        <f t="shared" si="71"/>
        <v>#VALUE!</v>
      </c>
      <c r="LZ11" s="301" t="e">
        <f t="shared" si="71"/>
        <v>#VALUE!</v>
      </c>
      <c r="MA11" s="301" t="e">
        <f t="shared" si="71"/>
        <v>#VALUE!</v>
      </c>
      <c r="MB11" s="300" t="e">
        <f t="shared" si="72"/>
        <v>#VALUE!</v>
      </c>
      <c r="MC11" s="300" t="e">
        <f t="shared" si="72"/>
        <v>#VALUE!</v>
      </c>
      <c r="MD11" s="300" t="e">
        <f t="shared" si="72"/>
        <v>#VALUE!</v>
      </c>
      <c r="ME11" s="300" t="e">
        <f t="shared" si="72"/>
        <v>#VALUE!</v>
      </c>
      <c r="MF11" s="300" t="e">
        <f t="shared" si="72"/>
        <v>#VALUE!</v>
      </c>
      <c r="MG11" s="300" t="e">
        <f t="shared" si="72"/>
        <v>#VALUE!</v>
      </c>
      <c r="MH11" s="300" t="e">
        <f t="shared" si="72"/>
        <v>#VALUE!</v>
      </c>
      <c r="MI11" s="300" t="e">
        <f t="shared" si="72"/>
        <v>#VALUE!</v>
      </c>
      <c r="MJ11" s="300" t="e">
        <f t="shared" si="72"/>
        <v>#VALUE!</v>
      </c>
      <c r="MK11" s="300" t="e">
        <f t="shared" si="72"/>
        <v>#VALUE!</v>
      </c>
      <c r="ML11" s="297" t="e">
        <f t="shared" si="86"/>
        <v>#VALUE!</v>
      </c>
      <c r="MM11" s="297" t="e">
        <f t="shared" si="87"/>
        <v>#VALUE!</v>
      </c>
      <c r="MN11" s="300" t="e">
        <f t="shared" si="73"/>
        <v>#VALUE!</v>
      </c>
      <c r="MO11" s="300" t="e">
        <f t="shared" si="73"/>
        <v>#VALUE!</v>
      </c>
      <c r="MP11" s="300" t="e">
        <f t="shared" si="73"/>
        <v>#VALUE!</v>
      </c>
      <c r="MQ11" s="300" t="e">
        <f t="shared" si="88"/>
        <v>#VALUE!</v>
      </c>
      <c r="MR11" s="300" t="e">
        <f t="shared" si="74"/>
        <v>#VALUE!</v>
      </c>
      <c r="MS11" s="300" t="e">
        <f t="shared" si="74"/>
        <v>#VALUE!</v>
      </c>
      <c r="MT11" s="301" t="e">
        <f t="shared" si="89"/>
        <v>#VALUE!</v>
      </c>
      <c r="MU11" s="301" t="e">
        <f t="shared" si="89"/>
        <v>#VALUE!</v>
      </c>
      <c r="MV11" s="301" t="e">
        <f>MS11*'[45]Key Inputs'!$G$16</f>
        <v>#VALUE!</v>
      </c>
      <c r="MW11" s="302" t="e">
        <f t="shared" si="90"/>
        <v>#VALUE!</v>
      </c>
      <c r="MX11" s="302" t="e">
        <f t="shared" si="75"/>
        <v>#VALUE!</v>
      </c>
      <c r="MY11" s="302" t="e">
        <f t="shared" si="75"/>
        <v>#VALUE!</v>
      </c>
      <c r="MZ11" s="302" t="e">
        <f t="shared" si="75"/>
        <v>#VALUE!</v>
      </c>
      <c r="NA11" s="302" t="e">
        <f t="shared" si="75"/>
        <v>#VALUE!</v>
      </c>
      <c r="NB11" s="302" t="e">
        <f t="shared" si="75"/>
        <v>#VALUE!</v>
      </c>
      <c r="NC11" s="302" t="e">
        <f t="shared" si="75"/>
        <v>#VALUE!</v>
      </c>
    </row>
    <row r="12" spans="1:367">
      <c r="A12" s="294">
        <v>5</v>
      </c>
      <c r="B12" s="295" t="s">
        <v>61</v>
      </c>
      <c r="C12" s="296">
        <v>5</v>
      </c>
      <c r="D12" s="297" t="e">
        <f>SUMIF([45]DISCOM_Summary!$F$8:$F$1726,CONCATENATE($C12,"GHMC"),[45]DISCOM_Summary!H$8:H$1726)</f>
        <v>#VALUE!</v>
      </c>
      <c r="E12" s="297" t="e">
        <f>SUMIF([45]DISCOM_Summary!$F$8:$F$1726,CONCATENATE($C12,"U"),[45]DISCOM_Summary!H$8:H$1726)</f>
        <v>#VALUE!</v>
      </c>
      <c r="F12" s="297" t="e">
        <f>SUMIF([45]DISCOM_Summary!$F$8:$F$1726,CONCATENATE(C12,"SU"),[45]DISCOM_Summary!H$8:H$1726)</f>
        <v>#VALUE!</v>
      </c>
      <c r="G12" s="297" t="e">
        <f>SUMIF([45]DISCOM_Summary!$F$8:$F$1726,CONCATENATE(C12,"R"),[45]DISCOM_Summary!H$8:H$1726)</f>
        <v>#VALUE!</v>
      </c>
      <c r="H12" s="297" t="e">
        <f>SUMIF([45]DISCOM_Summary!$D$8:$D$1726,C12,[45]DISCOM_Summary!I$8:I$1726)</f>
        <v>#VALUE!</v>
      </c>
      <c r="I12" s="297" t="e">
        <f>SUMIF([45]DISCOM_Summary!$D$8:$D$1726,$C12,[45]DISCOM_Summary!J$8:J$1726)</f>
        <v>#VALUE!</v>
      </c>
      <c r="J12" s="297" t="e">
        <f>SUMIF([45]DISCOM_Summary!$F$8:$F$1726,CONCATENATE($C12,"GHMC"),[45]DISCOM_Summary!O$8:O$1726)</f>
        <v>#VALUE!</v>
      </c>
      <c r="K12" s="297" t="e">
        <f>SUMIF([45]DISCOM_Summary!$F$8:$F$1726,CONCATENATE($C12,"U"),[45]DISCOM_Summary!O$8:O$1726)</f>
        <v>#VALUE!</v>
      </c>
      <c r="L12" s="297" t="e">
        <f>SUMIF([45]DISCOM_Summary!$F$8:$F$1726,CONCATENATE(C12,"SU"),[45]DISCOM_Summary!O$8:O$1726)</f>
        <v>#VALUE!</v>
      </c>
      <c r="M12" s="297" t="e">
        <f>SUMIF([45]DISCOM_Summary!$F$8:$F$1726,CONCATENATE(C12,"R"),[45]DISCOM_Summary!O$8:O$1726)</f>
        <v>#VALUE!</v>
      </c>
      <c r="N12" s="297" t="e">
        <f t="shared" si="76"/>
        <v>#VALUE!</v>
      </c>
      <c r="O12" s="297" t="e">
        <f t="shared" si="77"/>
        <v>#VALUE!</v>
      </c>
      <c r="P12" s="297" t="e">
        <f>SUMIF([45]DISCOM_Summary!HO$8:$HO$1726,CONCATENATE($C12,P$7),[45]DISCOM_Summary!K$8:K$1726)</f>
        <v>#VALUE!</v>
      </c>
      <c r="Q12" s="297" t="e">
        <f>SUMIF([45]DISCOM_Summary!$HO$8:$HO$1726,CONCATENATE($C12,Q$7),[45]DISCOM_Summary!K$8:K$1726)</f>
        <v>#VALUE!</v>
      </c>
      <c r="R12" s="297" t="e">
        <f>SUMIF([45]DISCOM_Summary!$HO$8:$HO$1726,CONCATENATE($C12,R$7),[45]DISCOM_Summary!K$8:K$1726)</f>
        <v>#VALUE!</v>
      </c>
      <c r="S12" s="297" t="e">
        <f t="shared" si="78"/>
        <v>#VALUE!</v>
      </c>
      <c r="T12" s="297" t="e">
        <f>SUMIF([45]DISCOM_Summary!$D$8:$D$1726,Updated_DISCOM_Summary!$C12,[45]DISCOM_Summary!M$8:M$1726)</f>
        <v>#VALUE!</v>
      </c>
      <c r="U12" s="297" t="e">
        <f>SUMIF([45]DISCOM_Summary!$D$8:$D$1726,Updated_DISCOM_Summary!$C12,[45]DISCOM_Summary!N$8:N$1726)</f>
        <v>#VALUE!</v>
      </c>
      <c r="V12" s="298" t="e">
        <f t="shared" si="33"/>
        <v>#VALUE!</v>
      </c>
      <c r="W12" s="298" t="e">
        <f t="shared" si="33"/>
        <v>#VALUE!</v>
      </c>
      <c r="X12" s="298" t="e">
        <f>U12*'[45]Key Inputs'!$B$16</f>
        <v>#VALUE!</v>
      </c>
      <c r="Y12" s="299" t="e">
        <f>SUMIF([45]DISCOM_Summary!$D$8:$D$1726,Updated_DISCOM_Summary!$C12,[45]DISCOM_Summary!S$8:S$1726)</f>
        <v>#VALUE!</v>
      </c>
      <c r="Z12" s="299" t="e">
        <f>SUMIF([45]DISCOM_Summary!$D$8:$D$1726,Updated_DISCOM_Summary!$C12,[45]DISCOM_Summary!T$8:T$1726)</f>
        <v>#VALUE!</v>
      </c>
      <c r="AA12" s="299" t="e">
        <f>SUMIF([45]DISCOM_Summary!$D$8:$D$1726,Updated_DISCOM_Summary!$C12,[45]DISCOM_Summary!U$8:U$1726)</f>
        <v>#VALUE!</v>
      </c>
      <c r="AB12" s="299" t="e">
        <f>SUMIF([45]DISCOM_Summary!$D$8:$D$1726,Updated_DISCOM_Summary!$C12,[45]DISCOM_Summary!V$8:V$1726)</f>
        <v>#VALUE!</v>
      </c>
      <c r="AC12" s="299" t="e">
        <f>SUMIF([45]DISCOM_Summary!$D$8:$D$1726,Updated_DISCOM_Summary!$C12,[45]DISCOM_Summary!W$8:W$1726)</f>
        <v>#VALUE!</v>
      </c>
      <c r="AD12" s="299" t="e">
        <f>SUMIF([45]DISCOM_Summary!$D$8:$D$1726,Updated_DISCOM_Summary!$C12,[45]DISCOM_Summary!X$8:X$1726)</f>
        <v>#VALUE!</v>
      </c>
      <c r="AE12" s="299" t="e">
        <f>SUMIF([45]DISCOM_Summary!$D$8:$D$1726,Updated_DISCOM_Summary!$C12,[45]DISCOM_Summary!Y$8:Y$1726)</f>
        <v>#VALUE!</v>
      </c>
      <c r="AF12" s="297" t="e">
        <f>SUMIF([45]DISCOM_Summary!$F$8:$F$1726,CONCATENATE($C12,"GHMC"),[45]DISCOM_Summary!Z$8:Z$1726)</f>
        <v>#VALUE!</v>
      </c>
      <c r="AG12" s="297" t="e">
        <f>SUMIF([45]DISCOM_Summary!$F$8:$F$1726,CONCATENATE($C12,"U"),[45]DISCOM_Summary!Z$8:Z$1726)</f>
        <v>#VALUE!</v>
      </c>
      <c r="AH12" s="297" t="e">
        <f>SUMIF([45]DISCOM_Summary!$F$8:$F$1726,CONCATENATE(C12,"SU"),[45]DISCOM_Summary!Z$8:Z$1726)</f>
        <v>#VALUE!</v>
      </c>
      <c r="AI12" s="297" t="e">
        <f>SUMIF([45]DISCOM_Summary!$F$8:$F$1726,CONCATENATE(C12,"R"),[45]DISCOM_Summary!Z$8:Z$1726)</f>
        <v>#VALUE!</v>
      </c>
      <c r="AJ12" s="297" t="e">
        <f>SUMIF([45]DISCOM_Summary!$D$8:$D$1726,C12,[45]DISCOM_Summary!AA$8:AA$1726)</f>
        <v>#VALUE!</v>
      </c>
      <c r="AK12" s="297" t="e">
        <f>SUMIF([45]DISCOM_Summary!$D$8:$D$1726,$C12,[45]DISCOM_Summary!AB$8:AB$1726)</f>
        <v>#VALUE!</v>
      </c>
      <c r="AL12" s="297" t="e">
        <f>SUMIF([45]DISCOM_Summary!$F$8:$F$1726,CONCATENATE($C12,"GHMC"),[45]DISCOM_Summary!AG$8:AG$1726)</f>
        <v>#VALUE!</v>
      </c>
      <c r="AM12" s="297" t="e">
        <f>SUMIF([45]DISCOM_Summary!$F$8:$F$1726,CONCATENATE($C12,"U"),[45]DISCOM_Summary!AG$8:AG$1726)</f>
        <v>#VALUE!</v>
      </c>
      <c r="AN12" s="297" t="e">
        <f>SUMIF([45]DISCOM_Summary!$F$8:$F$1726,CONCATENATE(C12,"SU"),[45]DISCOM_Summary!AG$8:AG$1726)</f>
        <v>#VALUE!</v>
      </c>
      <c r="AO12" s="297" t="e">
        <f>SUMIF([45]DISCOM_Summary!$F$8:$F$1726,CONCATENATE(C12,"R"),[45]DISCOM_Summary!AG$8:AG$1726)</f>
        <v>#VALUE!</v>
      </c>
      <c r="AP12" s="297" t="e">
        <f t="shared" si="34"/>
        <v>#VALUE!</v>
      </c>
      <c r="AQ12" s="297" t="e">
        <f t="shared" si="35"/>
        <v>#VALUE!</v>
      </c>
      <c r="AR12" s="297" t="e">
        <f>SUMIF([45]DISCOM_Summary!$HP$8:HP$1726,CONCATENATE($C12,AR$7),[45]DISCOM_Summary!AC$8:AC$1726)</f>
        <v>#VALUE!</v>
      </c>
      <c r="AS12" s="297" t="e">
        <f>SUMIF([45]DISCOM_Summary!$HP$8:$HP$1726,CONCATENATE($C12,AS$7),[45]DISCOM_Summary!AC$8:AC$1726)</f>
        <v>#VALUE!</v>
      </c>
      <c r="AT12" s="297" t="e">
        <f>SUMIF([45]DISCOM_Summary!$HP$8:$HP$1726,CONCATENATE($C12,AT$7),[45]DISCOM_Summary!AC$8:AC$1726)</f>
        <v>#VALUE!</v>
      </c>
      <c r="AU12" s="297" t="e">
        <f t="shared" si="36"/>
        <v>#VALUE!</v>
      </c>
      <c r="AV12" s="297" t="e">
        <f>SUMIF([45]DISCOM_Summary!$D$8:$D$1726,Updated_DISCOM_Summary!$C12,[45]DISCOM_Summary!AE$8:AE$1726)</f>
        <v>#VALUE!</v>
      </c>
      <c r="AW12" s="297" t="e">
        <f>SUMIF([45]DISCOM_Summary!$D$8:$D$1726,Updated_DISCOM_Summary!$C12,[45]DISCOM_Summary!AF$8:AF$1726)</f>
        <v>#VALUE!</v>
      </c>
      <c r="AX12" s="298" t="e">
        <f t="shared" si="37"/>
        <v>#VALUE!</v>
      </c>
      <c r="AY12" s="298" t="e">
        <f t="shared" si="37"/>
        <v>#VALUE!</v>
      </c>
      <c r="AZ12" s="298" t="e">
        <f>AW12*'[45]Key Inputs'!$B$16</f>
        <v>#VALUE!</v>
      </c>
      <c r="BA12" s="299" t="e">
        <f>SUMIF([45]DISCOM_Summary!$D$8:$D$1726,Updated_DISCOM_Summary!$C12,[45]DISCOM_Summary!AK$8:AK$1726)</f>
        <v>#VALUE!</v>
      </c>
      <c r="BB12" s="299" t="e">
        <f>SUMIF([45]DISCOM_Summary!$D$8:$D$1726,Updated_DISCOM_Summary!$C12,[45]DISCOM_Summary!AL$8:AL$1726)</f>
        <v>#VALUE!</v>
      </c>
      <c r="BC12" s="299" t="e">
        <f>SUMIF([45]DISCOM_Summary!$D$8:$D$1726,Updated_DISCOM_Summary!$C12,[45]DISCOM_Summary!AM$8:AM$1726)</f>
        <v>#VALUE!</v>
      </c>
      <c r="BD12" s="299" t="e">
        <f>SUMIF([45]DISCOM_Summary!$D$8:$D$1726,Updated_DISCOM_Summary!$C12,[45]DISCOM_Summary!AN$8:AN$1726)</f>
        <v>#VALUE!</v>
      </c>
      <c r="BE12" s="299" t="e">
        <f>SUMIF([45]DISCOM_Summary!$D$8:$D$1726,Updated_DISCOM_Summary!$C12,[45]DISCOM_Summary!AO$8:AO$1726)</f>
        <v>#VALUE!</v>
      </c>
      <c r="BF12" s="299" t="e">
        <f>SUMIF([45]DISCOM_Summary!$D$8:$D$1726,Updated_DISCOM_Summary!$C12,[45]DISCOM_Summary!AP$8:AP$1726)</f>
        <v>#VALUE!</v>
      </c>
      <c r="BG12" s="299" t="e">
        <f>SUMIF([45]DISCOM_Summary!$D$8:$D$1726,Updated_DISCOM_Summary!$C12,[45]DISCOM_Summary!AQ$8:AQ$1726)</f>
        <v>#VALUE!</v>
      </c>
      <c r="BH12" s="297" t="e">
        <f>SUMIF([45]DISCOM_Summary!$F$8:$F$1726,CONCATENATE($C12,"GHMC"),[45]DISCOM_Summary!AR$8:AR$1726)</f>
        <v>#VALUE!</v>
      </c>
      <c r="BI12" s="297" t="e">
        <f>SUMIF([45]DISCOM_Summary!$F$8:$F$1726,CONCATENATE($C12,"U"),[45]DISCOM_Summary!AR$8:AR$1726)</f>
        <v>#VALUE!</v>
      </c>
      <c r="BJ12" s="297" t="e">
        <f>SUMIF([45]DISCOM_Summary!$F$8:$F$1726,CONCATENATE(C12,"SU"),[45]DISCOM_Summary!AR$8:AR$1726)</f>
        <v>#VALUE!</v>
      </c>
      <c r="BK12" s="297" t="e">
        <f>SUMIF([45]DISCOM_Summary!$F$8:$F$1726,CONCATENATE(C12,"R"),[45]DISCOM_Summary!AR$8:AR$1726)</f>
        <v>#VALUE!</v>
      </c>
      <c r="BL12" s="297" t="e">
        <f>SUMIF([45]DISCOM_Summary!$D$8:$D$1726,C12,[45]DISCOM_Summary!AS$8:AS$1726)</f>
        <v>#VALUE!</v>
      </c>
      <c r="BM12" s="297" t="e">
        <f>SUMIF([45]DISCOM_Summary!$D$8:$D$1726,$C12,[45]DISCOM_Summary!AT$8:AT$1726)</f>
        <v>#VALUE!</v>
      </c>
      <c r="BN12" s="297" t="e">
        <f>SUMIF([45]DISCOM_Summary!$F$8:$F$1726,CONCATENATE($C12,"GHMC"),[45]DISCOM_Summary!AY$8:AY$1726)</f>
        <v>#VALUE!</v>
      </c>
      <c r="BO12" s="297" t="e">
        <f>SUMIF([45]DISCOM_Summary!$F$8:$F$1726,CONCATENATE($C12,"U"),[45]DISCOM_Summary!AY$8:AY$1726)</f>
        <v>#VALUE!</v>
      </c>
      <c r="BP12" s="297" t="e">
        <f>SUMIF([45]DISCOM_Summary!$F$8:$F$1726,CONCATENATE(C12,"SU"),[45]DISCOM_Summary!AY$8:AY$1726)</f>
        <v>#VALUE!</v>
      </c>
      <c r="BQ12" s="297" t="e">
        <f>SUMIF([45]DISCOM_Summary!$F$8:$F$1726,CONCATENATE(C12,"R"),[45]DISCOM_Summary!AY$8:AY$1726)</f>
        <v>#VALUE!</v>
      </c>
      <c r="BR12" s="297" t="e">
        <f t="shared" si="38"/>
        <v>#VALUE!</v>
      </c>
      <c r="BS12" s="297" t="e">
        <f t="shared" si="39"/>
        <v>#VALUE!</v>
      </c>
      <c r="BT12" s="297" t="e">
        <f>SUMIF([45]DISCOM_Summary!$HO$8:JS$1726,CONCATENATE($C12,BT$7),[45]DISCOM_Summary!AU$8:AU$1726)</f>
        <v>#VALUE!</v>
      </c>
      <c r="BU12" s="297" t="e">
        <f>SUMIF([45]DISCOM_Summary!$HO$8:$HO$1726,CONCATENATE($C12,BU$7),[45]DISCOM_Summary!AU$8:AU$1726)</f>
        <v>#VALUE!</v>
      </c>
      <c r="BV12" s="297" t="e">
        <f>SUMIF([45]DISCOM_Summary!$HQ$8:$HQ$1726,CONCATENATE($C12,BV$7),[45]DISCOM_Summary!AU$8:AU$1726)</f>
        <v>#VALUE!</v>
      </c>
      <c r="BW12" s="297" t="e">
        <f t="shared" si="40"/>
        <v>#VALUE!</v>
      </c>
      <c r="BX12" s="297" t="e">
        <f>SUMIF([45]DISCOM_Summary!$D$8:$D$1726,Updated_DISCOM_Summary!$C12,[45]DISCOM_Summary!AW$8:AW$1726)</f>
        <v>#VALUE!</v>
      </c>
      <c r="BY12" s="297" t="e">
        <f>SUMIF([45]DISCOM_Summary!$D$8:$D$1726,Updated_DISCOM_Summary!$C12,[45]DISCOM_Summary!AX$8:AX$1726)</f>
        <v>#VALUE!</v>
      </c>
      <c r="BZ12" s="298" t="e">
        <f t="shared" si="41"/>
        <v>#VALUE!</v>
      </c>
      <c r="CA12" s="298" t="e">
        <f t="shared" si="41"/>
        <v>#VALUE!</v>
      </c>
      <c r="CB12" s="298" t="e">
        <f>BY12*'[45]Key Inputs'!$B$16</f>
        <v>#VALUE!</v>
      </c>
      <c r="CC12" s="299" t="e">
        <f>SUMIF([45]DISCOM_Summary!$D$8:$D$1726,Updated_DISCOM_Summary!$C12,[45]DISCOM_Summary!BC$8:BC$1726)</f>
        <v>#VALUE!</v>
      </c>
      <c r="CD12" s="299" t="e">
        <f>SUMIF([45]DISCOM_Summary!$D$8:$D$1726,Updated_DISCOM_Summary!$C12,[45]DISCOM_Summary!BD$8:BD$1726)</f>
        <v>#VALUE!</v>
      </c>
      <c r="CE12" s="299" t="e">
        <f>SUMIF([45]DISCOM_Summary!$D$8:$D$1726,Updated_DISCOM_Summary!$C12,[45]DISCOM_Summary!BE$8:BE$1726)</f>
        <v>#VALUE!</v>
      </c>
      <c r="CF12" s="299" t="e">
        <f>SUMIF([45]DISCOM_Summary!$D$8:$D$1726,Updated_DISCOM_Summary!$C12,[45]DISCOM_Summary!BF$8:BF$1726)</f>
        <v>#VALUE!</v>
      </c>
      <c r="CG12" s="299" t="e">
        <f>SUMIF([45]DISCOM_Summary!$D$8:$D$1726,Updated_DISCOM_Summary!$C12,[45]DISCOM_Summary!BG$8:BG$1726)</f>
        <v>#VALUE!</v>
      </c>
      <c r="CH12" s="299" t="e">
        <f>SUMIF([45]DISCOM_Summary!$D$8:$D$1726,Updated_DISCOM_Summary!$C12,[45]DISCOM_Summary!BH$8:BH$1726)</f>
        <v>#VALUE!</v>
      </c>
      <c r="CI12" s="299" t="e">
        <f>SUMIF([45]DISCOM_Summary!$D$8:$D$1726,Updated_DISCOM_Summary!$C12,[45]DISCOM_Summary!BI$8:BI$1726)</f>
        <v>#VALUE!</v>
      </c>
      <c r="CJ12" s="297" t="e">
        <f>SUMIF([45]DISCOM_Summary!$F$8:$F$1726,CONCATENATE($C12,"GHMC"),[45]DISCOM_Summary!BJ$8:BJ$1726)</f>
        <v>#VALUE!</v>
      </c>
      <c r="CK12" s="297" t="e">
        <f>SUMIF([45]DISCOM_Summary!$F$8:$F$1726,CONCATENATE($C12,"U"),[45]DISCOM_Summary!BJ$8:BJ$1726)</f>
        <v>#VALUE!</v>
      </c>
      <c r="CL12" s="297" t="e">
        <f>SUMIF([45]DISCOM_Summary!$F$8:$F$1726,CONCATENATE(C12,"SU"),[45]DISCOM_Summary!BJ$8:BJ$1726)</f>
        <v>#VALUE!</v>
      </c>
      <c r="CM12" s="297" t="e">
        <f>SUMIF([45]DISCOM_Summary!$F$8:$F$1726,CONCATENATE(C12,"R"),[45]DISCOM_Summary!BJ$8:BJ$1726)</f>
        <v>#VALUE!</v>
      </c>
      <c r="CN12" s="297" t="e">
        <f>SUMIF([45]DISCOM_Summary!$D$8:$D$1726,C12,[45]DISCOM_Summary!BK$8:BK$1726)</f>
        <v>#VALUE!</v>
      </c>
      <c r="CO12" s="297" t="e">
        <f>SUMIF([45]DISCOM_Summary!$D$8:$D$1726,$C12,[45]DISCOM_Summary!BL$8:BL$1726)</f>
        <v>#VALUE!</v>
      </c>
      <c r="CP12" s="297" t="e">
        <f>SUMIF([45]DISCOM_Summary!$F$8:$F$1726,CONCATENATE($C12,"GHMC"),[45]DISCOM_Summary!BQ$8:BQ$1726)</f>
        <v>#VALUE!</v>
      </c>
      <c r="CQ12" s="297" t="e">
        <f>SUMIF([45]DISCOM_Summary!$F$8:$F$1726,CONCATENATE($C12,"U"),[45]DISCOM_Summary!BQ$8:BQ$1726)</f>
        <v>#VALUE!</v>
      </c>
      <c r="CR12" s="297" t="e">
        <f>SUMIF([45]DISCOM_Summary!$F$8:$F$1726,CONCATENATE(C12,"SU"),[45]DISCOM_Summary!BQ$8:BQ$1726)</f>
        <v>#VALUE!</v>
      </c>
      <c r="CS12" s="297" t="e">
        <f>SUMIF([45]DISCOM_Summary!$F$8:$F$1726,CONCATENATE(C12,"R"),[45]DISCOM_Summary!BQ$8:BQ$1726)</f>
        <v>#VALUE!</v>
      </c>
      <c r="CT12" s="297" t="e">
        <f t="shared" si="42"/>
        <v>#VALUE!</v>
      </c>
      <c r="CU12" s="297" t="e">
        <f t="shared" si="43"/>
        <v>#VALUE!</v>
      </c>
      <c r="CV12" s="297" t="e">
        <f>SUMIF([45]DISCOM_Summary!$HR$8:HR$1726,CONCATENATE($C12,CV$7),[45]DISCOM_Summary!BM$8:BM$1726)</f>
        <v>#VALUE!</v>
      </c>
      <c r="CW12" s="297" t="e">
        <f>SUMIF([45]DISCOM_Summary!$HR$8:$HR$1726,CONCATENATE($C12,CW$7),[45]DISCOM_Summary!BM$8:BM$1726)</f>
        <v>#VALUE!</v>
      </c>
      <c r="CX12" s="297" t="e">
        <f>SUMIF([45]DISCOM_Summary!$HR$8:$HR$1726,CONCATENATE($C12,CX$7),[45]DISCOM_Summary!BM$8:BM$1726)</f>
        <v>#VALUE!</v>
      </c>
      <c r="CY12" s="297" t="e">
        <f t="shared" si="44"/>
        <v>#VALUE!</v>
      </c>
      <c r="CZ12" s="297" t="e">
        <f>SUMIF([45]DISCOM_Summary!$D$8:$D$1726,Updated_DISCOM_Summary!$C12,[45]DISCOM_Summary!BO$8:BO$1726)</f>
        <v>#VALUE!</v>
      </c>
      <c r="DA12" s="297" t="e">
        <f>SUMIF([45]DISCOM_Summary!$D$8:$D$1726,Updated_DISCOM_Summary!$C12,[45]DISCOM_Summary!BP$8:BP$1726)</f>
        <v>#VALUE!</v>
      </c>
      <c r="DB12" s="298" t="e">
        <f t="shared" si="45"/>
        <v>#VALUE!</v>
      </c>
      <c r="DC12" s="298" t="e">
        <f t="shared" si="45"/>
        <v>#VALUE!</v>
      </c>
      <c r="DD12" s="298" t="e">
        <f>DA12*'[45]Key Inputs'!$B$16</f>
        <v>#VALUE!</v>
      </c>
      <c r="DE12" s="299" t="e">
        <f>SUMIF([45]DISCOM_Summary!$D$8:$D$1726,Updated_DISCOM_Summary!$C12,[45]DISCOM_Summary!BU$8:BU$1726)</f>
        <v>#VALUE!</v>
      </c>
      <c r="DF12" s="299" t="e">
        <f>SUMIF([45]DISCOM_Summary!$D$8:$D$1726,Updated_DISCOM_Summary!$C12,[45]DISCOM_Summary!BV$8:BV$1726)</f>
        <v>#VALUE!</v>
      </c>
      <c r="DG12" s="299" t="e">
        <f>SUMIF([45]DISCOM_Summary!$D$8:$D$1726,Updated_DISCOM_Summary!$C12,[45]DISCOM_Summary!BW$8:BW$1726)</f>
        <v>#VALUE!</v>
      </c>
      <c r="DH12" s="299" t="e">
        <f>SUMIF([45]DISCOM_Summary!$D$8:$D$1726,Updated_DISCOM_Summary!$C12,[45]DISCOM_Summary!BX$8:BX$1726)</f>
        <v>#VALUE!</v>
      </c>
      <c r="DI12" s="299" t="e">
        <f>SUMIF([45]DISCOM_Summary!$D$8:$D$1726,Updated_DISCOM_Summary!$C12,[45]DISCOM_Summary!BY$8:BY$1726)</f>
        <v>#VALUE!</v>
      </c>
      <c r="DJ12" s="299" t="e">
        <f>SUMIF([45]DISCOM_Summary!$D$8:$D$1726,Updated_DISCOM_Summary!$C12,[45]DISCOM_Summary!BZ$8:BZ$1726)</f>
        <v>#VALUE!</v>
      </c>
      <c r="DK12" s="299" t="e">
        <f>SUMIF([45]DISCOM_Summary!$D$8:$D$1726,Updated_DISCOM_Summary!$C12,[45]DISCOM_Summary!CA$8:CA$1726)</f>
        <v>#VALUE!</v>
      </c>
      <c r="DL12" s="297" t="e">
        <f>SUMIF([45]DISCOM_Summary!$F$8:$F$1726,CONCATENATE($C12,"GHMC"),[45]DISCOM_Summary!CB$8:CB$1726)</f>
        <v>#VALUE!</v>
      </c>
      <c r="DM12" s="297" t="e">
        <f>SUMIF([45]DISCOM_Summary!$F$8:$F$1726,CONCATENATE($C12,"U"),[45]DISCOM_Summary!CB$8:CB$1726)</f>
        <v>#VALUE!</v>
      </c>
      <c r="DN12" s="297" t="e">
        <f>SUMIF([45]DISCOM_Summary!$F$8:$F$1726,CONCATENATE(C12,"SU"),[45]DISCOM_Summary!CB$8:CB$1726)</f>
        <v>#VALUE!</v>
      </c>
      <c r="DO12" s="297" t="e">
        <f>SUMIF([45]DISCOM_Summary!$F$8:$F$1726,CONCATENATE(C12,"R"),[45]DISCOM_Summary!CB$8:CB$1726)</f>
        <v>#VALUE!</v>
      </c>
      <c r="DP12" s="297" t="e">
        <f>SUMIF([45]DISCOM_Summary!$D$8:$D$1726,C12,[45]DISCOM_Summary!CC$8:CC$1726)</f>
        <v>#VALUE!</v>
      </c>
      <c r="DQ12" s="297" t="e">
        <f>SUMIF([45]DISCOM_Summary!$D$8:$D$1726,$C12,[45]DISCOM_Summary!CD$8:CD$1726)</f>
        <v>#VALUE!</v>
      </c>
      <c r="DR12" s="297" t="e">
        <f>SUMIF([45]DISCOM_Summary!$F$8:$F$1726,CONCATENATE($C12,"GHMC"),[45]DISCOM_Summary!CI$8:CI$1726)</f>
        <v>#VALUE!</v>
      </c>
      <c r="DS12" s="297" t="e">
        <f>SUMIF([45]DISCOM_Summary!$F$8:$F$1726,CONCATENATE($C12,"U"),[45]DISCOM_Summary!CI$8:CI$1726)</f>
        <v>#VALUE!</v>
      </c>
      <c r="DT12" s="297" t="e">
        <f>SUMIF([45]DISCOM_Summary!$F$8:$F$1726,CONCATENATE(C12,"SU"),[45]DISCOM_Summary!CI$8:CI$1726)</f>
        <v>#VALUE!</v>
      </c>
      <c r="DU12" s="297" t="e">
        <f>SUMIF([45]DISCOM_Summary!$F$8:$F$1726,CONCATENATE(C12,"R"),[45]DISCOM_Summary!CI$8:CI$1726)</f>
        <v>#VALUE!</v>
      </c>
      <c r="DV12" s="297" t="e">
        <f t="shared" si="46"/>
        <v>#VALUE!</v>
      </c>
      <c r="DW12" s="297" t="e">
        <f t="shared" si="47"/>
        <v>#VALUE!</v>
      </c>
      <c r="DX12" s="297" t="e">
        <f>SUMIF([45]DISCOM_Summary!$HS$8:HS$1726,CONCATENATE($C12,DX$7),[45]DISCOM_Summary!CE$8:CE$1726)</f>
        <v>#VALUE!</v>
      </c>
      <c r="DY12" s="297" t="e">
        <f>SUMIF([45]DISCOM_Summary!$HS$8:$HS$1726,CONCATENATE($C12,DY$7),[45]DISCOM_Summary!CE$8:CE$1726)</f>
        <v>#VALUE!</v>
      </c>
      <c r="DZ12" s="297" t="e">
        <f>SUMIF([45]DISCOM_Summary!$HS$8:$HS$1726,CONCATENATE($C12,DZ$7),[45]DISCOM_Summary!CE$8:CE$1726)</f>
        <v>#VALUE!</v>
      </c>
      <c r="EA12" s="297" t="e">
        <f t="shared" si="48"/>
        <v>#VALUE!</v>
      </c>
      <c r="EB12" s="297" t="e">
        <f>SUMIF([45]DISCOM_Summary!$D$8:$D$1726,Updated_DISCOM_Summary!$C12,[45]DISCOM_Summary!CG$8:CG$1726)</f>
        <v>#VALUE!</v>
      </c>
      <c r="EC12" s="297" t="e">
        <f>SUMIF([45]DISCOM_Summary!$D$8:$D$1726,Updated_DISCOM_Summary!$C12,[45]DISCOM_Summary!CH$8:CH$1726)</f>
        <v>#VALUE!</v>
      </c>
      <c r="ED12" s="298" t="e">
        <f t="shared" si="49"/>
        <v>#VALUE!</v>
      </c>
      <c r="EE12" s="298" t="e">
        <f t="shared" si="49"/>
        <v>#VALUE!</v>
      </c>
      <c r="EF12" s="298" t="e">
        <f>EC12*'[45]Key Inputs'!$B$16</f>
        <v>#VALUE!</v>
      </c>
      <c r="EG12" s="299" t="e">
        <f>SUMIF([45]DISCOM_Summary!$D$8:$D$1726,Updated_DISCOM_Summary!$C12,[45]DISCOM_Summary!CM$8:CM$1726)</f>
        <v>#VALUE!</v>
      </c>
      <c r="EH12" s="299" t="e">
        <f>SUMIF([45]DISCOM_Summary!$D$8:$D$1726,Updated_DISCOM_Summary!$C12,[45]DISCOM_Summary!CN$8:CN$1726)</f>
        <v>#VALUE!</v>
      </c>
      <c r="EI12" s="299" t="e">
        <f>SUMIF([45]DISCOM_Summary!$D$8:$D$1726,Updated_DISCOM_Summary!$C12,[45]DISCOM_Summary!CO$8:CO$1726)</f>
        <v>#VALUE!</v>
      </c>
      <c r="EJ12" s="299" t="e">
        <f>SUMIF([45]DISCOM_Summary!$D$8:$D$1726,Updated_DISCOM_Summary!$C12,[45]DISCOM_Summary!CP$8:CP$1726)</f>
        <v>#VALUE!</v>
      </c>
      <c r="EK12" s="299" t="e">
        <f>SUMIF([45]DISCOM_Summary!$D$8:$D$1726,Updated_DISCOM_Summary!$C12,[45]DISCOM_Summary!CQ$8:CQ$1726)</f>
        <v>#VALUE!</v>
      </c>
      <c r="EL12" s="299" t="e">
        <f>SUMIF([45]DISCOM_Summary!$D$8:$D$1726,Updated_DISCOM_Summary!$C12,[45]DISCOM_Summary!CR$8:CR$1726)</f>
        <v>#VALUE!</v>
      </c>
      <c r="EM12" s="299" t="e">
        <f>SUMIF([45]DISCOM_Summary!$D$8:$D$1726,Updated_DISCOM_Summary!$C12,[45]DISCOM_Summary!CS$8:CS$1726)</f>
        <v>#VALUE!</v>
      </c>
      <c r="EN12" s="297" t="e">
        <f>SUMIF([45]DISCOM_Summary!$F$8:$F$1726,CONCATENATE($C12,"GHMC"),[45]DISCOM_Summary!CT$8:CT$1726)</f>
        <v>#VALUE!</v>
      </c>
      <c r="EO12" s="297" t="e">
        <f>SUMIF([45]DISCOM_Summary!$F$8:$F$1726,CONCATENATE($C12,"U"),[45]DISCOM_Summary!CT$8:CT$1726)</f>
        <v>#VALUE!</v>
      </c>
      <c r="EP12" s="297" t="e">
        <f>SUMIF([45]DISCOM_Summary!$F$8:$F$1726,CONCATENATE(C12,"SU"),[45]DISCOM_Summary!CT$8:CT$1726)</f>
        <v>#VALUE!</v>
      </c>
      <c r="EQ12" s="297" t="e">
        <f>SUMIF([45]DISCOM_Summary!$F$8:$F$1726,CONCATENATE(C12,"R"),[45]DISCOM_Summary!CT$8:CT$1726)</f>
        <v>#VALUE!</v>
      </c>
      <c r="ER12" s="297" t="e">
        <f>SUMIF([45]DISCOM_Summary!$D$8:$D$1726,C12,[45]DISCOM_Summary!CU$8:CU$1726)</f>
        <v>#VALUE!</v>
      </c>
      <c r="ES12" s="297" t="e">
        <f>SUMIF([45]DISCOM_Summary!$D$8:$D$1726,$C12,[45]DISCOM_Summary!CV$8:CV$1726)</f>
        <v>#VALUE!</v>
      </c>
      <c r="ET12" s="297" t="e">
        <f>SUMIF([45]DISCOM_Summary!$F$8:$F$1726,CONCATENATE($C12,"GHMC"),[45]DISCOM_Summary!DA$8:DA$1726)</f>
        <v>#VALUE!</v>
      </c>
      <c r="EU12" s="297" t="e">
        <f>SUMIF([45]DISCOM_Summary!$F$8:$F$1726,CONCATENATE($C12,"U"),[45]DISCOM_Summary!DA$8:DA$1726)</f>
        <v>#VALUE!</v>
      </c>
      <c r="EV12" s="297" t="e">
        <f>SUMIF([45]DISCOM_Summary!$F$8:$F$1726,CONCATENATE(C12,"SU"),[45]DISCOM_Summary!DA$8:DA$1726)</f>
        <v>#VALUE!</v>
      </c>
      <c r="EW12" s="297" t="e">
        <f>SUMIF([45]DISCOM_Summary!$F$8:$F$1726,CONCATENATE(C12,"R"),[45]DISCOM_Summary!DA$8:DA$1726)</f>
        <v>#VALUE!</v>
      </c>
      <c r="EX12" s="297" t="e">
        <f t="shared" si="50"/>
        <v>#VALUE!</v>
      </c>
      <c r="EY12" s="297" t="e">
        <f t="shared" si="51"/>
        <v>#VALUE!</v>
      </c>
      <c r="EZ12" s="297" t="e">
        <f>SUMIF([45]DISCOM_Summary!$HT$8:HT$1726,CONCATENATE($C12,EZ$7),[45]DISCOM_Summary!CW$8:CW$1726)</f>
        <v>#VALUE!</v>
      </c>
      <c r="FA12" s="297" t="e">
        <f>SUMIF([45]DISCOM_Summary!$HT$8:$HT$1726,CONCATENATE($C12,FA$7),[45]DISCOM_Summary!CW$8:CW$1726)</f>
        <v>#VALUE!</v>
      </c>
      <c r="FB12" s="297" t="e">
        <f>SUMIF([45]DISCOM_Summary!$HT$8:$HT$1726,CONCATENATE($C12,FB$7),[45]DISCOM_Summary!CW$8:CW$1726)</f>
        <v>#VALUE!</v>
      </c>
      <c r="FC12" s="297" t="e">
        <f t="shared" si="52"/>
        <v>#VALUE!</v>
      </c>
      <c r="FD12" s="297" t="e">
        <f>SUMIF([45]DISCOM_Summary!$D$8:$D$1726,Updated_DISCOM_Summary!$C12,[45]DISCOM_Summary!CY$8:CY$1726)</f>
        <v>#VALUE!</v>
      </c>
      <c r="FE12" s="297" t="e">
        <f>SUMIF([45]DISCOM_Summary!$D$8:$D$1726,Updated_DISCOM_Summary!$C12,[45]DISCOM_Summary!CZ$8:CZ$1726)</f>
        <v>#VALUE!</v>
      </c>
      <c r="FF12" s="298" t="e">
        <f t="shared" si="53"/>
        <v>#VALUE!</v>
      </c>
      <c r="FG12" s="298" t="e">
        <f t="shared" si="53"/>
        <v>#VALUE!</v>
      </c>
      <c r="FH12" s="298" t="e">
        <f>FE12*'[45]Key Inputs'!$B$16</f>
        <v>#VALUE!</v>
      </c>
      <c r="FI12" s="299" t="e">
        <f>SUMIF([45]DISCOM_Summary!$D$8:$D$1726,Updated_DISCOM_Summary!$C12,[45]DISCOM_Summary!DE$8:DE$1726)</f>
        <v>#VALUE!</v>
      </c>
      <c r="FJ12" s="299" t="e">
        <f>SUMIF([45]DISCOM_Summary!$D$8:$D$1726,Updated_DISCOM_Summary!$C12,[45]DISCOM_Summary!DF$8:DF$1726)</f>
        <v>#VALUE!</v>
      </c>
      <c r="FK12" s="299" t="e">
        <f>SUMIF([45]DISCOM_Summary!$D$8:$D$1726,Updated_DISCOM_Summary!$C12,[45]DISCOM_Summary!DG$8:DG$1726)</f>
        <v>#VALUE!</v>
      </c>
      <c r="FL12" s="299" t="e">
        <f>SUMIF([45]DISCOM_Summary!$D$8:$D$1726,Updated_DISCOM_Summary!$C12,[45]DISCOM_Summary!DH$8:DH$1726)</f>
        <v>#VALUE!</v>
      </c>
      <c r="FM12" s="299" t="e">
        <f>SUMIF([45]DISCOM_Summary!$D$8:$D$1726,Updated_DISCOM_Summary!$C12,[45]DISCOM_Summary!DI$8:DI$1726)</f>
        <v>#VALUE!</v>
      </c>
      <c r="FN12" s="299" t="e">
        <f>SUMIF([45]DISCOM_Summary!$D$8:$D$1726,Updated_DISCOM_Summary!$C12,[45]DISCOM_Summary!DJ$8:DJ$1726)</f>
        <v>#VALUE!</v>
      </c>
      <c r="FO12" s="299" t="e">
        <f>SUMIF([45]DISCOM_Summary!$D$8:$D$1726,Updated_DISCOM_Summary!$C12,[45]DISCOM_Summary!DK$8:DK$1726)</f>
        <v>#VALUE!</v>
      </c>
      <c r="FP12" s="297" t="e">
        <f>SUMIF([45]DISCOM_Summary!$F$8:$F$1726,CONCATENATE($C12,"GHMC"),[45]DISCOM_Summary!DL$8:DL$1726)</f>
        <v>#VALUE!</v>
      </c>
      <c r="FQ12" s="297" t="e">
        <f>SUMIF([45]DISCOM_Summary!$F$8:$F$1726,CONCATENATE($C12,"U"),[45]DISCOM_Summary!DL$8:DL$1726)</f>
        <v>#VALUE!</v>
      </c>
      <c r="FR12" s="297" t="e">
        <f>SUMIF([45]DISCOM_Summary!$F$8:$F$1726,CONCATENATE(C12,"SU"),[45]DISCOM_Summary!DL$8:DL$1726)</f>
        <v>#VALUE!</v>
      </c>
      <c r="FS12" s="297" t="e">
        <f>SUMIF([45]DISCOM_Summary!$F$8:$F$1726,CONCATENATE(C12,"R"),[45]DISCOM_Summary!DL$8:DLT$1726)</f>
        <v>#VALUE!</v>
      </c>
      <c r="FT12" s="297" t="e">
        <f>SUMIF([45]DISCOM_Summary!$D$8:$D$1726,C12,[45]DISCOM_Summary!DM$8:DM$1726)</f>
        <v>#VALUE!</v>
      </c>
      <c r="FU12" s="297" t="e">
        <f>SUMIF([45]DISCOM_Summary!$D$8:$D$1726,$C12,[45]DISCOM_Summary!DN$8:DN$1726)</f>
        <v>#VALUE!</v>
      </c>
      <c r="FV12" s="297" t="e">
        <f>SUMIF([45]DISCOM_Summary!$F$8:$F$1726,CONCATENATE($C12,"GHMC"),[45]DISCOM_Summary!DS$8:DS$1726)</f>
        <v>#VALUE!</v>
      </c>
      <c r="FW12" s="297" t="e">
        <f>SUMIF([45]DISCOM_Summary!$F$8:$F$1726,CONCATENATE($C12,"U"),[45]DISCOM_Summary!DS$8:DS$1726)</f>
        <v>#VALUE!</v>
      </c>
      <c r="FX12" s="297" t="e">
        <f>SUMIF([45]DISCOM_Summary!$F$8:$F$1726,CONCATENATE(C12,"SU"),[45]DISCOM_Summary!DS$8:DS$1726)</f>
        <v>#VALUE!</v>
      </c>
      <c r="FY12" s="297" t="e">
        <f>SUMIF([45]DISCOM_Summary!$F$8:$F$1726,CONCATENATE(C12,"R"),[45]DISCOM_Summary!DS$8:DS$1726)</f>
        <v>#VALUE!</v>
      </c>
      <c r="FZ12" s="297" t="e">
        <f t="shared" si="54"/>
        <v>#VALUE!</v>
      </c>
      <c r="GA12" s="297" t="e">
        <f t="shared" si="55"/>
        <v>#VALUE!</v>
      </c>
      <c r="GB12" s="297" t="e">
        <f>SUMIF([45]DISCOM_Summary!$HU$8:HU$1726,CONCATENATE($C12,GB$7),[45]DISCOM_Summary!DO$8:DO$1726)</f>
        <v>#VALUE!</v>
      </c>
      <c r="GC12" s="297" t="e">
        <f>SUMIF([45]DISCOM_Summary!$HU$8:$HU$1726,CONCATENATE($C12,GC$7),[45]DISCOM_Summary!DO$8:DO$1726)</f>
        <v>#VALUE!</v>
      </c>
      <c r="GD12" s="297" t="e">
        <f>SUMIF([45]DISCOM_Summary!$HU$8:$HU$1726,CONCATENATE($C12,GD$7),[45]DISCOM_Summary!DO$8:DO$1726)</f>
        <v>#VALUE!</v>
      </c>
      <c r="GE12" s="297" t="e">
        <f t="shared" si="56"/>
        <v>#VALUE!</v>
      </c>
      <c r="GF12" s="297" t="e">
        <f>SUMIF([45]DISCOM_Summary!$D$8:$D$1726,Updated_DISCOM_Summary!$C12,[45]DISCOM_Summary!DQ$8:DQ$1726)</f>
        <v>#VALUE!</v>
      </c>
      <c r="GG12" s="297" t="e">
        <f>SUMIF([45]DISCOM_Summary!$D$8:$D$1726,Updated_DISCOM_Summary!$C12,[45]DISCOM_Summary!DR$8:DR$1726)</f>
        <v>#VALUE!</v>
      </c>
      <c r="GH12" s="298" t="e">
        <f t="shared" si="57"/>
        <v>#VALUE!</v>
      </c>
      <c r="GI12" s="298" t="e">
        <f t="shared" si="57"/>
        <v>#VALUE!</v>
      </c>
      <c r="GJ12" s="298" t="e">
        <f>GG12*'[45]Key Inputs'!$B$16</f>
        <v>#VALUE!</v>
      </c>
      <c r="GK12" s="299" t="e">
        <f>SUMIF([45]DISCOM_Summary!$D$8:$D$1726,Updated_DISCOM_Summary!$C12,[45]DISCOM_Summary!DW$8:DW$1726)</f>
        <v>#VALUE!</v>
      </c>
      <c r="GL12" s="299" t="e">
        <f>SUMIF([45]DISCOM_Summary!$D$8:$D$1726,Updated_DISCOM_Summary!$C12,[45]DISCOM_Summary!DX$8:DX$1726)</f>
        <v>#VALUE!</v>
      </c>
      <c r="GM12" s="299" t="e">
        <f>SUMIF([45]DISCOM_Summary!$D$8:$D$1726,Updated_DISCOM_Summary!$C12,[45]DISCOM_Summary!DY$8:DY$1726)</f>
        <v>#VALUE!</v>
      </c>
      <c r="GN12" s="299" t="e">
        <f>SUMIF([45]DISCOM_Summary!$D$8:$D$1726,Updated_DISCOM_Summary!$C12,[45]DISCOM_Summary!DZ$8:DZ$1726)</f>
        <v>#VALUE!</v>
      </c>
      <c r="GO12" s="299" t="e">
        <f>SUMIF([45]DISCOM_Summary!$D$8:$D$1726,Updated_DISCOM_Summary!$C12,[45]DISCOM_Summary!EA$8:EA$1726)</f>
        <v>#VALUE!</v>
      </c>
      <c r="GP12" s="299" t="e">
        <f>SUMIF([45]DISCOM_Summary!$D$8:$D$1726,Updated_DISCOM_Summary!$C12,[45]DISCOM_Summary!EB$8:EB$1726)</f>
        <v>#VALUE!</v>
      </c>
      <c r="GQ12" s="299" t="e">
        <f>SUMIF([45]DISCOM_Summary!$D$8:$D$1726,Updated_DISCOM_Summary!$C12,[45]DISCOM_Summary!EC$8:EC$1726)</f>
        <v>#VALUE!</v>
      </c>
      <c r="GR12" s="297" t="e">
        <f>SUMIF([45]DISCOM_Summary!$F$8:$F$1726,CONCATENATE($C12,"GHMC"),[45]DISCOM_Summary!ED$8:ED$1726)</f>
        <v>#VALUE!</v>
      </c>
      <c r="GS12" s="297" t="e">
        <f>SUMIF([45]DISCOM_Summary!$F$8:$F$1726,CONCATENATE($C12,"U"),[45]DISCOM_Summary!ED$8:ED$1726)</f>
        <v>#VALUE!</v>
      </c>
      <c r="GT12" s="297" t="e">
        <f>SUMIF([45]DISCOM_Summary!$F$8:$F$1726,CONCATENATE(C12,"SU"),[45]DISCOM_Summary!ED$8:ED$1726)</f>
        <v>#VALUE!</v>
      </c>
      <c r="GU12" s="297" t="e">
        <f>SUMIF([45]DISCOM_Summary!$F$8:$F$1726,CONCATENATE(C12,"R"),[45]DISCOM_Summary!ED$8:ED$1726)</f>
        <v>#VALUE!</v>
      </c>
      <c r="GV12" s="297" t="e">
        <f>SUMIF([45]DISCOM_Summary!$D$8:$D$1726,C12,[45]DISCOM_Summary!EE$8:EE$1726)</f>
        <v>#VALUE!</v>
      </c>
      <c r="GW12" s="297" t="e">
        <f>SUMIF([45]DISCOM_Summary!$D$8:$D$1726,$C12,[45]DISCOM_Summary!EF$8:EF$1726)</f>
        <v>#VALUE!</v>
      </c>
      <c r="GX12" s="297" t="e">
        <f>SUMIF([45]DISCOM_Summary!$F$8:$F$1726,CONCATENATE($C12,"GHMC"),[45]DISCOM_Summary!EK$8:EK$1726)</f>
        <v>#VALUE!</v>
      </c>
      <c r="GY12" s="297" t="e">
        <f>SUMIF([45]DISCOM_Summary!$F$8:$F$1726,CONCATENATE($C12,"U"),[45]DISCOM_Summary!EK$8:EK$1726)</f>
        <v>#VALUE!</v>
      </c>
      <c r="GZ12" s="297" t="e">
        <f>SUMIF([45]DISCOM_Summary!$F$8:$F$1726,CONCATENATE(C12,"SU"),[45]DISCOM_Summary!EK$8:EK$1726)</f>
        <v>#VALUE!</v>
      </c>
      <c r="HA12" s="297" t="e">
        <f>SUMIF([45]DISCOM_Summary!$F$8:$F$1726,CONCATENATE(C12,"R"),[45]DISCOM_Summary!EK$8:EK$1726)</f>
        <v>#VALUE!</v>
      </c>
      <c r="HB12" s="297" t="e">
        <f t="shared" si="58"/>
        <v>#VALUE!</v>
      </c>
      <c r="HC12" s="297" t="e">
        <f t="shared" si="59"/>
        <v>#VALUE!</v>
      </c>
      <c r="HD12" s="297" t="e">
        <f>SUMIF([45]DISCOM_Summary!$HV$8:HV$1726,CONCATENATE($C12,HD$7),[45]DISCOM_Summary!EG$8:EG$1726)</f>
        <v>#VALUE!</v>
      </c>
      <c r="HE12" s="297" t="e">
        <f>SUMIF([45]DISCOM_Summary!$HV$8:$HV$1726,CONCATENATE($C12,HE$7),[45]DISCOM_Summary!EG$8:EG$1726)</f>
        <v>#VALUE!</v>
      </c>
      <c r="HF12" s="297" t="e">
        <f>SUMIF([45]DISCOM_Summary!$HV$8:$HV$1726,CONCATENATE($C12,HF$7),[45]DISCOM_Summary!EG$8:EG$1726)</f>
        <v>#VALUE!</v>
      </c>
      <c r="HG12" s="297" t="e">
        <f t="shared" si="60"/>
        <v>#VALUE!</v>
      </c>
      <c r="HH12" s="297" t="e">
        <f>SUMIF([45]DISCOM_Summary!$D$8:$D$1726,Updated_DISCOM_Summary!$C12,[45]DISCOM_Summary!EI$8:EI$1726)</f>
        <v>#VALUE!</v>
      </c>
      <c r="HI12" s="297" t="e">
        <f>SUMIF([45]DISCOM_Summary!$D$8:$D$1726,Updated_DISCOM_Summary!$C12,[45]DISCOM_Summary!EJ$8:EJ$1726)</f>
        <v>#VALUE!</v>
      </c>
      <c r="HJ12" s="298" t="e">
        <f t="shared" si="61"/>
        <v>#VALUE!</v>
      </c>
      <c r="HK12" s="298" t="e">
        <f t="shared" si="61"/>
        <v>#VALUE!</v>
      </c>
      <c r="HL12" s="298" t="e">
        <f>HI12*'[45]Key Inputs'!$B$16</f>
        <v>#VALUE!</v>
      </c>
      <c r="HM12" s="299" t="e">
        <f>SUMIF([45]DISCOM_Summary!$D$8:$D$1726,Updated_DISCOM_Summary!$C12,[45]DISCOM_Summary!EO$8:EO$1726)</f>
        <v>#VALUE!</v>
      </c>
      <c r="HN12" s="299" t="e">
        <f>SUMIF([45]DISCOM_Summary!$D$8:$D$1726,Updated_DISCOM_Summary!$C12,[45]DISCOM_Summary!EP$8:EP$1726)</f>
        <v>#VALUE!</v>
      </c>
      <c r="HO12" s="299" t="e">
        <f>SUMIF([45]DISCOM_Summary!$D$8:$D$1726,Updated_DISCOM_Summary!$C12,[45]DISCOM_Summary!EQ$8:EQ$1726)</f>
        <v>#VALUE!</v>
      </c>
      <c r="HP12" s="299" t="e">
        <f>SUMIF([45]DISCOM_Summary!$D$8:$D$1726,Updated_DISCOM_Summary!$C12,[45]DISCOM_Summary!ER$8:ER$1726)</f>
        <v>#VALUE!</v>
      </c>
      <c r="HQ12" s="299" t="e">
        <f>SUMIF([45]DISCOM_Summary!$D$8:$D$1726,Updated_DISCOM_Summary!$C12,[45]DISCOM_Summary!ES$8:ES$1726)</f>
        <v>#VALUE!</v>
      </c>
      <c r="HR12" s="299" t="e">
        <f>SUMIF([45]DISCOM_Summary!$D$8:$D$1726,Updated_DISCOM_Summary!$C12,[45]DISCOM_Summary!ET$8:ET$1726)</f>
        <v>#VALUE!</v>
      </c>
      <c r="HS12" s="299" t="e">
        <f>SUMIF([45]DISCOM_Summary!$D$8:$D$1726,Updated_DISCOM_Summary!$C12,[45]DISCOM_Summary!EU$8:EU$1726)</f>
        <v>#VALUE!</v>
      </c>
      <c r="HT12" s="297" t="e">
        <f>SUMIF([45]DISCOM_Summary!$F$8:$F$1726,CONCATENATE($C12,"GHMC"),[45]DISCOM_Summary!EV$8:EV$1726)</f>
        <v>#VALUE!</v>
      </c>
      <c r="HU12" s="297" t="e">
        <f>SUMIF([45]DISCOM_Summary!$F$8:$F$1726,CONCATENATE($C12,"U"),[45]DISCOM_Summary!EV$8:EV$1726)</f>
        <v>#VALUE!</v>
      </c>
      <c r="HV12" s="297" t="e">
        <f>SUMIF([45]DISCOM_Summary!$F$8:$F$1726,CONCATENATE(C12,"SU"),[45]DISCOM_Summary!EV$8:EV$1726)</f>
        <v>#VALUE!</v>
      </c>
      <c r="HW12" s="297" t="e">
        <f>SUMIF([45]DISCOM_Summary!$F$8:$F$1726,CONCATENATE(C12,"R"),[45]DISCOM_Summary!EV$8:EV$1726)</f>
        <v>#VALUE!</v>
      </c>
      <c r="HX12" s="297" t="e">
        <f>SUMIF([45]DISCOM_Summary!$D$8:$D$1726,C12,[45]DISCOM_Summary!EW$8:EW$1726)</f>
        <v>#VALUE!</v>
      </c>
      <c r="HY12" s="297" t="e">
        <f>SUMIF([45]DISCOM_Summary!$D$8:$D$1726,$C12,[45]DISCOM_Summary!EX$8:EX$1726)</f>
        <v>#VALUE!</v>
      </c>
      <c r="HZ12" s="297" t="e">
        <f>SUMIF([45]DISCOM_Summary!$F$8:$F$1726,CONCATENATE($C12,"GHMC"),[45]DISCOM_Summary!FC$8:FC$1726)</f>
        <v>#VALUE!</v>
      </c>
      <c r="IA12" s="297" t="e">
        <f>SUMIF([45]DISCOM_Summary!$F$8:$F$1726,CONCATENATE($C12,"U"),[45]DISCOM_Summary!FC$8:FC$1726)</f>
        <v>#VALUE!</v>
      </c>
      <c r="IB12" s="297" t="e">
        <f>SUMIF([45]DISCOM_Summary!$F$8:$F$1726,CONCATENATE(C12,"SU"),[45]DISCOM_Summary!FC$8:FC$1726)</f>
        <v>#VALUE!</v>
      </c>
      <c r="IC12" s="297" t="e">
        <f>SUMIF([45]DISCOM_Summary!$F$8:$F$1726,CONCATENATE(C12,"R"),[45]DISCOM_Summary!FC$8:FC$1726)</f>
        <v>#VALUE!</v>
      </c>
      <c r="ID12" s="297" t="e">
        <f t="shared" si="62"/>
        <v>#VALUE!</v>
      </c>
      <c r="IE12" s="297" t="e">
        <f t="shared" si="63"/>
        <v>#VALUE!</v>
      </c>
      <c r="IF12" s="297" t="e">
        <f>SUMIF([45]DISCOM_Summary!$HW$8:HW$1726,CONCATENATE($C12,IF$7),[45]DISCOM_Summary!EY$8:EY$1726)</f>
        <v>#VALUE!</v>
      </c>
      <c r="IG12" s="297" t="e">
        <f>SUMIF([45]DISCOM_Summary!$HW$8:$HW$1726,CONCATENATE($C12,IG$7),[45]DISCOM_Summary!EY$8:EY$1726)</f>
        <v>#VALUE!</v>
      </c>
      <c r="IH12" s="297" t="e">
        <f>SUMIF([45]DISCOM_Summary!$HW$8:$HW$1726,CONCATENATE($C12,IH$7),[45]DISCOM_Summary!EY$8:EY$1726)</f>
        <v>#VALUE!</v>
      </c>
      <c r="II12" s="297" t="e">
        <f t="shared" si="64"/>
        <v>#VALUE!</v>
      </c>
      <c r="IJ12" s="297" t="e">
        <f>SUMIF([45]DISCOM_Summary!$D$8:$D$1726,Updated_DISCOM_Summary!$C12,[45]DISCOM_Summary!FA$8:FA$1726)</f>
        <v>#VALUE!</v>
      </c>
      <c r="IK12" s="297" t="e">
        <f>SUMIF([45]DISCOM_Summary!$D$8:$D$1726,Updated_DISCOM_Summary!$C12,[45]DISCOM_Summary!FB$8:FB$1726)</f>
        <v>#VALUE!</v>
      </c>
      <c r="IL12" s="298" t="e">
        <f t="shared" si="65"/>
        <v>#VALUE!</v>
      </c>
      <c r="IM12" s="298" t="e">
        <f t="shared" si="65"/>
        <v>#VALUE!</v>
      </c>
      <c r="IN12" s="298" t="e">
        <f>IK12*'[45]Key Inputs'!$B$16</f>
        <v>#VALUE!</v>
      </c>
      <c r="IO12" s="299" t="e">
        <f>SUMIF([45]DISCOM_Summary!$D$8:$D$1726,Updated_DISCOM_Summary!$C12,[45]DISCOM_Summary!FG$8:FG$1726)</f>
        <v>#VALUE!</v>
      </c>
      <c r="IP12" s="299" t="e">
        <f>SUMIF([45]DISCOM_Summary!$D$8:$D$1726,Updated_DISCOM_Summary!$C12,[45]DISCOM_Summary!FH$8:FH$1726)</f>
        <v>#VALUE!</v>
      </c>
      <c r="IQ12" s="299" t="e">
        <f>SUMIF([45]DISCOM_Summary!$D$8:$D$1726,Updated_DISCOM_Summary!$C12,[45]DISCOM_Summary!FI$8:FI$1726)</f>
        <v>#VALUE!</v>
      </c>
      <c r="IR12" s="299" t="e">
        <f>SUMIF([45]DISCOM_Summary!$D$8:$D$1726,Updated_DISCOM_Summary!$C12,[45]DISCOM_Summary!FJ$8:FJ$1726)</f>
        <v>#VALUE!</v>
      </c>
      <c r="IS12" s="299" t="e">
        <f>SUMIF([45]DISCOM_Summary!$D$8:$D$1726,Updated_DISCOM_Summary!$C12,[45]DISCOM_Summary!FK$8:FK$1726)</f>
        <v>#VALUE!</v>
      </c>
      <c r="IT12" s="299" t="e">
        <f>SUMIF([45]DISCOM_Summary!$D$8:$D$1726,Updated_DISCOM_Summary!$C12,[45]DISCOM_Summary!FL$8:FL$1726)</f>
        <v>#VALUE!</v>
      </c>
      <c r="IU12" s="299" t="e">
        <f>SUMIF([45]DISCOM_Summary!$D$8:$D$1726,Updated_DISCOM_Summary!$C12,[45]DISCOM_Summary!FM$8:FM$1726)</f>
        <v>#VALUE!</v>
      </c>
      <c r="IV12" s="297" t="e">
        <f>SUMIF([45]DISCOM_Summary!$F$8:$F$1726,CONCATENATE($C12,"GHMC"),[45]DISCOM_Summary!FN$8:FN$1726)</f>
        <v>#VALUE!</v>
      </c>
      <c r="IW12" s="297" t="e">
        <f>SUMIF([45]DISCOM_Summary!$F$8:$F$1726,CONCATENATE($C12,"U"),[45]DISCOM_Summary!FN$8:FN$1726)</f>
        <v>#VALUE!</v>
      </c>
      <c r="IX12" s="297" t="e">
        <f>SUMIF([45]DISCOM_Summary!$F$8:$F$1726,CONCATENATE(C12,"SU"),[45]DISCOM_Summary!FN$8:FN$1726)</f>
        <v>#VALUE!</v>
      </c>
      <c r="IY12" s="297" t="e">
        <f>SUMIF([45]DISCOM_Summary!$F$8:$F$1726,CONCATENATE(C12,"R"),[45]DISCOM_Summary!FN$8:FN$1726)</f>
        <v>#VALUE!</v>
      </c>
      <c r="IZ12" s="297" t="e">
        <f>SUMIF([45]DISCOM_Summary!$D$8:$D$1726,C12,[45]DISCOM_Summary!FO$8:FO$1726)</f>
        <v>#VALUE!</v>
      </c>
      <c r="JA12" s="297" t="e">
        <f>SUMIF([45]DISCOM_Summary!$D$8:$D$1726,$C12,[45]DISCOM_Summary!FP$8:FP$1726)</f>
        <v>#VALUE!</v>
      </c>
      <c r="JB12" s="297" t="e">
        <f>SUMIF([45]DISCOM_Summary!$F$8:$F$1726,CONCATENATE($C12,"GHMC"),[45]DISCOM_Summary!FU$8:FU$1726)</f>
        <v>#VALUE!</v>
      </c>
      <c r="JC12" s="297" t="e">
        <f>SUMIF([45]DISCOM_Summary!$F$8:$F$1726,CONCATENATE($C12,"U"),[45]DISCOM_Summary!FU$8:FU$1726)</f>
        <v>#VALUE!</v>
      </c>
      <c r="JD12" s="297" t="e">
        <f>SUMIF([45]DISCOM_Summary!$F$8:$F$1726,CONCATENATE(C12,"SU"),[45]DISCOM_Summary!FU$8:FU$1726)</f>
        <v>#VALUE!</v>
      </c>
      <c r="JE12" s="297" t="e">
        <f>SUMIF([45]DISCOM_Summary!$F$8:$F$1726,CONCATENATE(C12,"R"),[45]DISCOM_Summary!FU$8:FU$1726)</f>
        <v>#VALUE!</v>
      </c>
      <c r="JF12" s="297" t="e">
        <f t="shared" si="66"/>
        <v>#VALUE!</v>
      </c>
      <c r="JG12" s="297" t="e">
        <f t="shared" si="67"/>
        <v>#VALUE!</v>
      </c>
      <c r="JH12" s="297" t="e">
        <f>SUMIF([45]DISCOM_Summary!$HX$8:HX$1726,CONCATENATE($C12,JH$7),[45]DISCOM_Summary!FQ$8:FQ$1726)</f>
        <v>#VALUE!</v>
      </c>
      <c r="JI12" s="297" t="e">
        <f>SUMIF([45]DISCOM_Summary!$HX$8:$HX$1726,CONCATENATE($C12,JI$7),[45]DISCOM_Summary!FQ$8:FQ$1726)</f>
        <v>#VALUE!</v>
      </c>
      <c r="JJ12" s="297" t="e">
        <f>SUMIF([45]DISCOM_Summary!$HX$8:$HX$1726,CONCATENATE($C12,JJ$7),[45]DISCOM_Summary!FQ$8:FQ$1726)</f>
        <v>#VALUE!</v>
      </c>
      <c r="JK12" s="297" t="e">
        <f t="shared" si="68"/>
        <v>#VALUE!</v>
      </c>
      <c r="JL12" s="297" t="e">
        <f>SUMIF([45]DISCOM_Summary!$D$8:$D$1726,Updated_DISCOM_Summary!$C12,[45]DISCOM_Summary!FS$8:FS$1726)</f>
        <v>#VALUE!</v>
      </c>
      <c r="JM12" s="297" t="e">
        <f>SUMIF([45]DISCOM_Summary!$D$8:$D$1726,Updated_DISCOM_Summary!$C12,[45]DISCOM_Summary!FT$8:FT$1726)</f>
        <v>#VALUE!</v>
      </c>
      <c r="JN12" s="298" t="e">
        <f t="shared" si="69"/>
        <v>#VALUE!</v>
      </c>
      <c r="JO12" s="298" t="e">
        <f t="shared" si="69"/>
        <v>#VALUE!</v>
      </c>
      <c r="JP12" s="298" t="e">
        <f>JM12*'[45]Key Inputs'!$B$16</f>
        <v>#VALUE!</v>
      </c>
      <c r="JQ12" s="299" t="e">
        <f>SUMIF([45]DISCOM_Summary!$D$8:$D$1726,Updated_DISCOM_Summary!$C12,[45]DISCOM_Summary!FY$8:FY$1726)</f>
        <v>#VALUE!</v>
      </c>
      <c r="JR12" s="299" t="e">
        <f>SUMIF([45]DISCOM_Summary!$D$8:$D$1726,Updated_DISCOM_Summary!$C12,[45]DISCOM_Summary!FZ$8:FZ$1726)</f>
        <v>#VALUE!</v>
      </c>
      <c r="JS12" s="299" t="e">
        <f>SUMIF([45]DISCOM_Summary!$D$8:$D$1726,Updated_DISCOM_Summary!$C12,[45]DISCOM_Summary!GA$8:GA$1726)</f>
        <v>#VALUE!</v>
      </c>
      <c r="JT12" s="299" t="e">
        <f>SUMIF([45]DISCOM_Summary!$D$8:$D$1726,Updated_DISCOM_Summary!$C12,[45]DISCOM_Summary!GB$8:GB$1726)</f>
        <v>#VALUE!</v>
      </c>
      <c r="JU12" s="299" t="e">
        <f>SUMIF([45]DISCOM_Summary!$D$8:$D$1726,Updated_DISCOM_Summary!$C12,[45]DISCOM_Summary!GC$8:GC$1726)</f>
        <v>#VALUE!</v>
      </c>
      <c r="JV12" s="299" t="e">
        <f>SUMIF([45]DISCOM_Summary!$D$8:$D$1726,Updated_DISCOM_Summary!$C12,[45]DISCOM_Summary!GD$8:GD$1726)</f>
        <v>#VALUE!</v>
      </c>
      <c r="JW12" s="299" t="e">
        <f>SUMIF([45]DISCOM_Summary!$D$8:$D$1726,Updated_DISCOM_Summary!$C12,[45]DISCOM_Summary!GE$8:GE$1726)</f>
        <v>#VALUE!</v>
      </c>
      <c r="JX12" s="297" t="e">
        <f>SUMIF([45]DISCOM_Summary!$F$8:$F$1726,CONCATENATE($C12,"GHMC"),[45]DISCOM_Summary!$GF$8:$GF$1726)</f>
        <v>#VALUE!</v>
      </c>
      <c r="JY12" s="297" t="e">
        <f>SUMIF([45]DISCOM_Summary!$F$8:$F$1726,CONCATENATE($C12,"U"),[45]DISCOM_Summary!$GF$8:$GF$1726)</f>
        <v>#VALUE!</v>
      </c>
      <c r="JZ12" s="297" t="e">
        <f>SUMIF([45]DISCOM_Summary!$F$8:$F$1726,CONCATENATE($C12,"SU"),[45]DISCOM_Summary!$GF$8:$GF$1726)</f>
        <v>#VALUE!</v>
      </c>
      <c r="KA12" s="297" t="e">
        <f>SUMIF([45]DISCOM_Summary!$F$8:$F$1726,CONCATENATE($C12,"R"),[45]DISCOM_Summary!$GF$8:$GF$1726)</f>
        <v>#VALUE!</v>
      </c>
      <c r="KB12" s="297" t="e">
        <f>SUMIF([45]DISCOM_Summary!$D$8:$D$1726,$C12,[45]DISCOM_Summary!$GG$8:$GG$1726)</f>
        <v>#VALUE!</v>
      </c>
      <c r="KC12" s="297" t="e">
        <f>SUMIF([45]DISCOM_Summary!$D$8:$D$1726,$C12,[45]DISCOM_Summary!$GH$8:$GH$1726)</f>
        <v>#VALUE!</v>
      </c>
      <c r="KD12" s="297" t="e">
        <f>SUMIF([45]DISCOM_Summary!$F$8:$F$1726,CONCATENATE($C12,"GHMC"),[45]DISCOM_Summary!$GM$8:$GM$1726)</f>
        <v>#VALUE!</v>
      </c>
      <c r="KE12" s="297" t="e">
        <f>SUMIF([45]DISCOM_Summary!$F$8:$F$1726,CONCATENATE(C12,"U"),[45]DISCOM_Summary!$GM$8:$GM$1726)</f>
        <v>#VALUE!</v>
      </c>
      <c r="KF12" s="297" t="e">
        <f>SUMIF([45]DISCOM_Summary!$F$8:$F$1726,CONCATENATE(C12,"SU"),[45]DISCOM_Summary!$GM$8:$GM$1726)</f>
        <v>#VALUE!</v>
      </c>
      <c r="KG12" s="297" t="e">
        <f>SUMIF([45]DISCOM_Summary!$F$8:$F$1726,CONCATENATE(C12,"R"),[45]DISCOM_Summary!$GM$8:$GM$1726)</f>
        <v>#VALUE!</v>
      </c>
      <c r="KH12" s="297" t="e">
        <f t="shared" si="79"/>
        <v>#VALUE!</v>
      </c>
      <c r="KI12" s="297" t="e">
        <f t="shared" si="80"/>
        <v>#VALUE!</v>
      </c>
      <c r="KJ12" s="297" t="e">
        <f>SUMIF([45]DISCOM_Summary!$HY$8:$HY$1726,CONCATENATE($C12,KJ$7),[45]DISCOM_Summary!$GI$8:$GI$1726)</f>
        <v>#VALUE!</v>
      </c>
      <c r="KK12" s="297" t="e">
        <f>SUMIF([45]DISCOM_Summary!$HY$8:$HY$1726,CONCATENATE($C12,KK$7),[45]DISCOM_Summary!$GI$8:$GI$1726)</f>
        <v>#VALUE!</v>
      </c>
      <c r="KL12" s="297" t="e">
        <f>SUMIF([45]DISCOM_Summary!$HY$8:$HY$1726,CONCATENATE($C12,KL$7),[45]DISCOM_Summary!$GI$8:$GI$1726)</f>
        <v>#VALUE!</v>
      </c>
      <c r="KM12" s="297" t="e">
        <f t="shared" si="81"/>
        <v>#VALUE!</v>
      </c>
      <c r="KN12" s="297" t="e">
        <f>SUMIF([45]DISCOM_Summary!$D$8:$D$1726,Updated_DISCOM_Summary!$C12,[45]DISCOM_Summary!$GK$8:$GK$1726)</f>
        <v>#VALUE!</v>
      </c>
      <c r="KO12" s="297" t="e">
        <f>SUMIF([45]DISCOM_Summary!$D$8:$D$1726,Updated_DISCOM_Summary!$C12,[45]DISCOM_Summary!$DA$8:$DA$1726)</f>
        <v>#VALUE!</v>
      </c>
      <c r="KP12" s="298" t="e">
        <f t="shared" si="82"/>
        <v>#VALUE!</v>
      </c>
      <c r="KQ12" s="298" t="e">
        <f t="shared" si="82"/>
        <v>#VALUE!</v>
      </c>
      <c r="KR12" s="298" t="e">
        <f>KO12*'[45]Key Inputs'!$G$16</f>
        <v>#VALUE!</v>
      </c>
      <c r="KS12" s="299" t="e">
        <f>SUMIF([45]DISCOM_Summary!$D$8:$D$1726,Updated_DISCOM_Summary!$C12,[45]DISCOM_Summary!GQ$8:GQ$1726)</f>
        <v>#VALUE!</v>
      </c>
      <c r="KT12" s="299" t="e">
        <f>SUMIF([45]DISCOM_Summary!$D$8:$D$1726,Updated_DISCOM_Summary!$C12,[45]DISCOM_Summary!GR$8:GR$1726)</f>
        <v>#VALUE!</v>
      </c>
      <c r="KU12" s="299" t="e">
        <f>SUMIF([45]DISCOM_Summary!$D$8:$D$1726,Updated_DISCOM_Summary!$C12,[45]DISCOM_Summary!GS$8:GS$1726)</f>
        <v>#VALUE!</v>
      </c>
      <c r="KV12" s="299" t="e">
        <f>SUMIF([45]DISCOM_Summary!$D$8:$D$1726,Updated_DISCOM_Summary!$C12,[45]DISCOM_Summary!GT$8:GT$1726)</f>
        <v>#VALUE!</v>
      </c>
      <c r="KW12" s="299" t="e">
        <f>SUMIF([45]DISCOM_Summary!$D$8:$D$1726,Updated_DISCOM_Summary!$C12,[45]DISCOM_Summary!GU$8:GU$1726)</f>
        <v>#VALUE!</v>
      </c>
      <c r="KX12" s="299" t="e">
        <f>SUMIF([45]DISCOM_Summary!$D$8:$D$1726,Updated_DISCOM_Summary!$C12,[45]DISCOM_Summary!GV$8:GV$1726)</f>
        <v>#VALUE!</v>
      </c>
      <c r="KY12" s="299" t="e">
        <f>SUMIF([45]DISCOM_Summary!$D$8:$D$1726,Updated_DISCOM_Summary!$C12,[45]DISCOM_Summary!GW$8:GW$1726)</f>
        <v>#VALUE!</v>
      </c>
      <c r="KZ12" s="300" t="e">
        <f t="shared" si="83"/>
        <v>#VALUE!</v>
      </c>
      <c r="LA12" s="300" t="e">
        <f t="shared" si="70"/>
        <v>#VALUE!</v>
      </c>
      <c r="LB12" s="300" t="e">
        <f t="shared" si="70"/>
        <v>#VALUE!</v>
      </c>
      <c r="LC12" s="300" t="e">
        <f t="shared" si="70"/>
        <v>#VALUE!</v>
      </c>
      <c r="LD12" s="300" t="e">
        <f t="shared" si="70"/>
        <v>#VALUE!</v>
      </c>
      <c r="LE12" s="300" t="e">
        <f t="shared" si="70"/>
        <v>#VALUE!</v>
      </c>
      <c r="LF12" s="300" t="e">
        <f t="shared" si="70"/>
        <v>#VALUE!</v>
      </c>
      <c r="LG12" s="300" t="e">
        <f t="shared" si="70"/>
        <v>#VALUE!</v>
      </c>
      <c r="LH12" s="300" t="e">
        <f t="shared" si="70"/>
        <v>#VALUE!</v>
      </c>
      <c r="LI12" s="300" t="e">
        <f t="shared" si="70"/>
        <v>#VALUE!</v>
      </c>
      <c r="LJ12" s="300" t="e">
        <f t="shared" si="70"/>
        <v>#VALUE!</v>
      </c>
      <c r="LK12" s="300" t="e">
        <f t="shared" si="70"/>
        <v>#VALUE!</v>
      </c>
      <c r="LL12" s="300" t="e">
        <f t="shared" si="70"/>
        <v>#VALUE!</v>
      </c>
      <c r="LM12" s="300" t="e">
        <f t="shared" si="70"/>
        <v>#VALUE!</v>
      </c>
      <c r="LN12" s="300" t="e">
        <f t="shared" si="70"/>
        <v>#VALUE!</v>
      </c>
      <c r="LO12" s="300" t="e">
        <f t="shared" si="84"/>
        <v>#VALUE!</v>
      </c>
      <c r="LP12" s="300" t="e">
        <f t="shared" si="70"/>
        <v>#VALUE!</v>
      </c>
      <c r="LQ12" s="300" t="e">
        <f t="shared" si="70"/>
        <v>#VALUE!</v>
      </c>
      <c r="LR12" s="301" t="e">
        <f t="shared" si="85"/>
        <v>#VALUE!</v>
      </c>
      <c r="LS12" s="301" t="e">
        <f t="shared" si="85"/>
        <v>#VALUE!</v>
      </c>
      <c r="LT12" s="301" t="e">
        <f>LQ12*'[45]Key Inputs'!$G$16</f>
        <v>#VALUE!</v>
      </c>
      <c r="LU12" s="301" t="e">
        <f t="shared" si="71"/>
        <v>#VALUE!</v>
      </c>
      <c r="LV12" s="301" t="e">
        <f t="shared" si="71"/>
        <v>#VALUE!</v>
      </c>
      <c r="LW12" s="301" t="e">
        <f t="shared" si="71"/>
        <v>#VALUE!</v>
      </c>
      <c r="LX12" s="301" t="e">
        <f t="shared" si="71"/>
        <v>#VALUE!</v>
      </c>
      <c r="LY12" s="301" t="e">
        <f t="shared" si="71"/>
        <v>#VALUE!</v>
      </c>
      <c r="LZ12" s="301" t="e">
        <f t="shared" si="71"/>
        <v>#VALUE!</v>
      </c>
      <c r="MA12" s="301" t="e">
        <f t="shared" si="71"/>
        <v>#VALUE!</v>
      </c>
      <c r="MB12" s="300" t="e">
        <f t="shared" si="72"/>
        <v>#VALUE!</v>
      </c>
      <c r="MC12" s="300" t="e">
        <f t="shared" si="72"/>
        <v>#VALUE!</v>
      </c>
      <c r="MD12" s="300" t="e">
        <f t="shared" si="72"/>
        <v>#VALUE!</v>
      </c>
      <c r="ME12" s="300" t="e">
        <f t="shared" si="72"/>
        <v>#VALUE!</v>
      </c>
      <c r="MF12" s="300" t="e">
        <f t="shared" si="72"/>
        <v>#VALUE!</v>
      </c>
      <c r="MG12" s="300" t="e">
        <f t="shared" si="72"/>
        <v>#VALUE!</v>
      </c>
      <c r="MH12" s="300" t="e">
        <f t="shared" si="72"/>
        <v>#VALUE!</v>
      </c>
      <c r="MI12" s="300" t="e">
        <f t="shared" si="72"/>
        <v>#VALUE!</v>
      </c>
      <c r="MJ12" s="300" t="e">
        <f t="shared" si="72"/>
        <v>#VALUE!</v>
      </c>
      <c r="MK12" s="300" t="e">
        <f t="shared" si="72"/>
        <v>#VALUE!</v>
      </c>
      <c r="ML12" s="297" t="e">
        <f t="shared" si="86"/>
        <v>#VALUE!</v>
      </c>
      <c r="MM12" s="297" t="e">
        <f t="shared" si="87"/>
        <v>#VALUE!</v>
      </c>
      <c r="MN12" s="300" t="e">
        <f t="shared" si="73"/>
        <v>#VALUE!</v>
      </c>
      <c r="MO12" s="300" t="e">
        <f t="shared" si="73"/>
        <v>#VALUE!</v>
      </c>
      <c r="MP12" s="300" t="e">
        <f t="shared" si="73"/>
        <v>#VALUE!</v>
      </c>
      <c r="MQ12" s="300" t="e">
        <f t="shared" si="88"/>
        <v>#VALUE!</v>
      </c>
      <c r="MR12" s="300" t="e">
        <f t="shared" si="74"/>
        <v>#VALUE!</v>
      </c>
      <c r="MS12" s="300" t="e">
        <f t="shared" si="74"/>
        <v>#VALUE!</v>
      </c>
      <c r="MT12" s="301" t="e">
        <f t="shared" si="89"/>
        <v>#VALUE!</v>
      </c>
      <c r="MU12" s="301" t="e">
        <f t="shared" si="89"/>
        <v>#VALUE!</v>
      </c>
      <c r="MV12" s="301" t="e">
        <f>MS12*'[45]Key Inputs'!$G$16</f>
        <v>#VALUE!</v>
      </c>
      <c r="MW12" s="302" t="e">
        <f t="shared" si="90"/>
        <v>#VALUE!</v>
      </c>
      <c r="MX12" s="302" t="e">
        <f t="shared" si="75"/>
        <v>#VALUE!</v>
      </c>
      <c r="MY12" s="302" t="e">
        <f t="shared" si="75"/>
        <v>#VALUE!</v>
      </c>
      <c r="MZ12" s="302" t="e">
        <f t="shared" si="75"/>
        <v>#VALUE!</v>
      </c>
      <c r="NA12" s="302" t="e">
        <f t="shared" si="75"/>
        <v>#VALUE!</v>
      </c>
      <c r="NB12" s="302" t="e">
        <f t="shared" si="75"/>
        <v>#VALUE!</v>
      </c>
      <c r="NC12" s="302" t="e">
        <f t="shared" si="75"/>
        <v>#VALUE!</v>
      </c>
    </row>
    <row r="13" spans="1:367">
      <c r="A13" s="294">
        <v>6</v>
      </c>
      <c r="B13" s="295" t="s">
        <v>65</v>
      </c>
      <c r="C13" s="296">
        <v>6</v>
      </c>
      <c r="D13" s="297" t="e">
        <f>SUMIF([45]DISCOM_Summary!$F$8:$F$1726,CONCATENATE($C13,"GHMC"),[45]DISCOM_Summary!H$8:H$1726)</f>
        <v>#VALUE!</v>
      </c>
      <c r="E13" s="297" t="e">
        <f>SUMIF([45]DISCOM_Summary!$F$8:$F$1726,CONCATENATE($C13,"U"),[45]DISCOM_Summary!H$8:H$1726)</f>
        <v>#VALUE!</v>
      </c>
      <c r="F13" s="297" t="e">
        <f>SUMIF([45]DISCOM_Summary!$F$8:$F$1726,CONCATENATE(C13,"SU"),[45]DISCOM_Summary!H$8:H$1726)</f>
        <v>#VALUE!</v>
      </c>
      <c r="G13" s="297" t="e">
        <f>SUMIF([45]DISCOM_Summary!$F$8:$F$1726,CONCATENATE(C13,"R"),[45]DISCOM_Summary!H$8:H$1726)</f>
        <v>#VALUE!</v>
      </c>
      <c r="H13" s="297" t="e">
        <f>SUMIF([45]DISCOM_Summary!$D$8:$D$1726,C13,[45]DISCOM_Summary!I$8:I$1726)</f>
        <v>#VALUE!</v>
      </c>
      <c r="I13" s="297" t="e">
        <f>SUMIF([45]DISCOM_Summary!$D$8:$D$1726,$C13,[45]DISCOM_Summary!J$8:J$1726)</f>
        <v>#VALUE!</v>
      </c>
      <c r="J13" s="297" t="e">
        <f>SUMIF([45]DISCOM_Summary!$F$8:$F$1726,CONCATENATE($C13,"GHMC"),[45]DISCOM_Summary!O$8:O$1726)</f>
        <v>#VALUE!</v>
      </c>
      <c r="K13" s="297" t="e">
        <f>SUMIF([45]DISCOM_Summary!$F$8:$F$1726,CONCATENATE($C13,"U"),[45]DISCOM_Summary!O$8:O$1726)</f>
        <v>#VALUE!</v>
      </c>
      <c r="L13" s="297" t="e">
        <f>SUMIF([45]DISCOM_Summary!$F$8:$F$1726,CONCATENATE(C13,"SU"),[45]DISCOM_Summary!O$8:O$1726)</f>
        <v>#VALUE!</v>
      </c>
      <c r="M13" s="297" t="e">
        <f>SUMIF([45]DISCOM_Summary!$F$8:$F$1726,CONCATENATE(C13,"R"),[45]DISCOM_Summary!O$8:O$1726)</f>
        <v>#VALUE!</v>
      </c>
      <c r="N13" s="297" t="e">
        <f t="shared" si="76"/>
        <v>#VALUE!</v>
      </c>
      <c r="O13" s="297" t="e">
        <f t="shared" si="77"/>
        <v>#VALUE!</v>
      </c>
      <c r="P13" s="297" t="e">
        <f>SUMIF([45]DISCOM_Summary!HO$8:$HO$1726,CONCATENATE($C13,P$7),[45]DISCOM_Summary!K$8:K$1726)</f>
        <v>#VALUE!</v>
      </c>
      <c r="Q13" s="297" t="e">
        <f>SUMIF([45]DISCOM_Summary!$HO$8:$HO$1726,CONCATENATE($C13,Q$7),[45]DISCOM_Summary!K$8:K$1726)</f>
        <v>#VALUE!</v>
      </c>
      <c r="R13" s="297" t="e">
        <f>SUMIF([45]DISCOM_Summary!$HO$8:$HO$1726,CONCATENATE($C13,R$7),[45]DISCOM_Summary!K$8:K$1726)</f>
        <v>#VALUE!</v>
      </c>
      <c r="S13" s="297" t="e">
        <f t="shared" si="78"/>
        <v>#VALUE!</v>
      </c>
      <c r="T13" s="297" t="e">
        <f>SUMIF([45]DISCOM_Summary!$D$8:$D$1726,Updated_DISCOM_Summary!$C13,[45]DISCOM_Summary!M$8:M$1726)</f>
        <v>#VALUE!</v>
      </c>
      <c r="U13" s="297" t="e">
        <f>SUMIF([45]DISCOM_Summary!$D$8:$D$1726,Updated_DISCOM_Summary!$C13,[45]DISCOM_Summary!N$8:N$1726)</f>
        <v>#VALUE!</v>
      </c>
      <c r="V13" s="298" t="e">
        <f t="shared" si="33"/>
        <v>#VALUE!</v>
      </c>
      <c r="W13" s="298" t="e">
        <f t="shared" si="33"/>
        <v>#VALUE!</v>
      </c>
      <c r="X13" s="298" t="e">
        <f>U13*'[45]Key Inputs'!$B$16</f>
        <v>#VALUE!</v>
      </c>
      <c r="Y13" s="299" t="e">
        <f>SUMIF([45]DISCOM_Summary!$D$8:$D$1726,Updated_DISCOM_Summary!$C13,[45]DISCOM_Summary!S$8:S$1726)</f>
        <v>#VALUE!</v>
      </c>
      <c r="Z13" s="299" t="e">
        <f>SUMIF([45]DISCOM_Summary!$D$8:$D$1726,Updated_DISCOM_Summary!$C13,[45]DISCOM_Summary!T$8:T$1726)</f>
        <v>#VALUE!</v>
      </c>
      <c r="AA13" s="299" t="e">
        <f>SUMIF([45]DISCOM_Summary!$D$8:$D$1726,Updated_DISCOM_Summary!$C13,[45]DISCOM_Summary!U$8:U$1726)</f>
        <v>#VALUE!</v>
      </c>
      <c r="AB13" s="299" t="e">
        <f>SUMIF([45]DISCOM_Summary!$D$8:$D$1726,Updated_DISCOM_Summary!$C13,[45]DISCOM_Summary!V$8:V$1726)</f>
        <v>#VALUE!</v>
      </c>
      <c r="AC13" s="299" t="e">
        <f>SUMIF([45]DISCOM_Summary!$D$8:$D$1726,Updated_DISCOM_Summary!$C13,[45]DISCOM_Summary!W$8:W$1726)</f>
        <v>#VALUE!</v>
      </c>
      <c r="AD13" s="299" t="e">
        <f>SUMIF([45]DISCOM_Summary!$D$8:$D$1726,Updated_DISCOM_Summary!$C13,[45]DISCOM_Summary!X$8:X$1726)</f>
        <v>#VALUE!</v>
      </c>
      <c r="AE13" s="299" t="e">
        <f>SUMIF([45]DISCOM_Summary!$D$8:$D$1726,Updated_DISCOM_Summary!$C13,[45]DISCOM_Summary!Y$8:Y$1726)</f>
        <v>#VALUE!</v>
      </c>
      <c r="AF13" s="297" t="e">
        <f>SUMIF([45]DISCOM_Summary!$F$8:$F$1726,CONCATENATE($C13,"GHMC"),[45]DISCOM_Summary!Z$8:Z$1726)</f>
        <v>#VALUE!</v>
      </c>
      <c r="AG13" s="297" t="e">
        <f>SUMIF([45]DISCOM_Summary!$F$8:$F$1726,CONCATENATE($C13,"U"),[45]DISCOM_Summary!Z$8:Z$1726)</f>
        <v>#VALUE!</v>
      </c>
      <c r="AH13" s="297" t="e">
        <f>SUMIF([45]DISCOM_Summary!$F$8:$F$1726,CONCATENATE(C13,"SU"),[45]DISCOM_Summary!Z$8:Z$1726)</f>
        <v>#VALUE!</v>
      </c>
      <c r="AI13" s="297" t="e">
        <f>SUMIF([45]DISCOM_Summary!$F$8:$F$1726,CONCATENATE(C13,"R"),[45]DISCOM_Summary!Z$8:Z$1726)</f>
        <v>#VALUE!</v>
      </c>
      <c r="AJ13" s="297" t="e">
        <f>SUMIF([45]DISCOM_Summary!$D$8:$D$1726,C13,[45]DISCOM_Summary!AA$8:AA$1726)</f>
        <v>#VALUE!</v>
      </c>
      <c r="AK13" s="297" t="e">
        <f>SUMIF([45]DISCOM_Summary!$D$8:$D$1726,$C13,[45]DISCOM_Summary!AB$8:AB$1726)</f>
        <v>#VALUE!</v>
      </c>
      <c r="AL13" s="297" t="e">
        <f>SUMIF([45]DISCOM_Summary!$F$8:$F$1726,CONCATENATE($C13,"GHMC"),[45]DISCOM_Summary!AG$8:AG$1726)</f>
        <v>#VALUE!</v>
      </c>
      <c r="AM13" s="297" t="e">
        <f>SUMIF([45]DISCOM_Summary!$F$8:$F$1726,CONCATENATE($C13,"U"),[45]DISCOM_Summary!AG$8:AG$1726)</f>
        <v>#VALUE!</v>
      </c>
      <c r="AN13" s="297" t="e">
        <f>SUMIF([45]DISCOM_Summary!$F$8:$F$1726,CONCATENATE(C13,"SU"),[45]DISCOM_Summary!AG$8:AG$1726)</f>
        <v>#VALUE!</v>
      </c>
      <c r="AO13" s="297" t="e">
        <f>SUMIF([45]DISCOM_Summary!$F$8:$F$1726,CONCATENATE(C13,"R"),[45]DISCOM_Summary!AG$8:AG$1726)</f>
        <v>#VALUE!</v>
      </c>
      <c r="AP13" s="297" t="e">
        <f t="shared" si="34"/>
        <v>#VALUE!</v>
      </c>
      <c r="AQ13" s="297" t="e">
        <f t="shared" si="35"/>
        <v>#VALUE!</v>
      </c>
      <c r="AR13" s="297" t="e">
        <f>SUMIF([45]DISCOM_Summary!$HP$8:HP$1726,CONCATENATE($C13,AR$7),[45]DISCOM_Summary!AC$8:AC$1726)</f>
        <v>#VALUE!</v>
      </c>
      <c r="AS13" s="297" t="e">
        <f>SUMIF([45]DISCOM_Summary!$HP$8:$HP$1726,CONCATENATE($C13,AS$7),[45]DISCOM_Summary!AC$8:AC$1726)</f>
        <v>#VALUE!</v>
      </c>
      <c r="AT13" s="297" t="e">
        <f>SUMIF([45]DISCOM_Summary!$HP$8:$HP$1726,CONCATENATE($C13,AT$7),[45]DISCOM_Summary!AC$8:AC$1726)</f>
        <v>#VALUE!</v>
      </c>
      <c r="AU13" s="297" t="e">
        <f t="shared" si="36"/>
        <v>#VALUE!</v>
      </c>
      <c r="AV13" s="297" t="e">
        <f>SUMIF([45]DISCOM_Summary!$D$8:$D$1726,Updated_DISCOM_Summary!$C13,[45]DISCOM_Summary!AE$8:AE$1726)</f>
        <v>#VALUE!</v>
      </c>
      <c r="AW13" s="297" t="e">
        <f>SUMIF([45]DISCOM_Summary!$D$8:$D$1726,Updated_DISCOM_Summary!$C13,[45]DISCOM_Summary!AF$8:AF$1726)</f>
        <v>#VALUE!</v>
      </c>
      <c r="AX13" s="298" t="e">
        <f t="shared" si="37"/>
        <v>#VALUE!</v>
      </c>
      <c r="AY13" s="298" t="e">
        <f t="shared" si="37"/>
        <v>#VALUE!</v>
      </c>
      <c r="AZ13" s="298" t="e">
        <f>AW13*'[45]Key Inputs'!$B$16</f>
        <v>#VALUE!</v>
      </c>
      <c r="BA13" s="299" t="e">
        <f>SUMIF([45]DISCOM_Summary!$D$8:$D$1726,Updated_DISCOM_Summary!$C13,[45]DISCOM_Summary!AK$8:AK$1726)</f>
        <v>#VALUE!</v>
      </c>
      <c r="BB13" s="299" t="e">
        <f>SUMIF([45]DISCOM_Summary!$D$8:$D$1726,Updated_DISCOM_Summary!$C13,[45]DISCOM_Summary!AL$8:AL$1726)</f>
        <v>#VALUE!</v>
      </c>
      <c r="BC13" s="299" t="e">
        <f>SUMIF([45]DISCOM_Summary!$D$8:$D$1726,Updated_DISCOM_Summary!$C13,[45]DISCOM_Summary!AM$8:AM$1726)</f>
        <v>#VALUE!</v>
      </c>
      <c r="BD13" s="299" t="e">
        <f>SUMIF([45]DISCOM_Summary!$D$8:$D$1726,Updated_DISCOM_Summary!$C13,[45]DISCOM_Summary!AN$8:AN$1726)</f>
        <v>#VALUE!</v>
      </c>
      <c r="BE13" s="299" t="e">
        <f>SUMIF([45]DISCOM_Summary!$D$8:$D$1726,Updated_DISCOM_Summary!$C13,[45]DISCOM_Summary!AO$8:AO$1726)</f>
        <v>#VALUE!</v>
      </c>
      <c r="BF13" s="299" t="e">
        <f>SUMIF([45]DISCOM_Summary!$D$8:$D$1726,Updated_DISCOM_Summary!$C13,[45]DISCOM_Summary!AP$8:AP$1726)</f>
        <v>#VALUE!</v>
      </c>
      <c r="BG13" s="299" t="e">
        <f>SUMIF([45]DISCOM_Summary!$D$8:$D$1726,Updated_DISCOM_Summary!$C13,[45]DISCOM_Summary!AQ$8:AQ$1726)</f>
        <v>#VALUE!</v>
      </c>
      <c r="BH13" s="297" t="e">
        <f>SUMIF([45]DISCOM_Summary!$F$8:$F$1726,CONCATENATE($C13,"GHMC"),[45]DISCOM_Summary!AR$8:AR$1726)</f>
        <v>#VALUE!</v>
      </c>
      <c r="BI13" s="297" t="e">
        <f>SUMIF([45]DISCOM_Summary!$F$8:$F$1726,CONCATENATE($C13,"U"),[45]DISCOM_Summary!AR$8:AR$1726)</f>
        <v>#VALUE!</v>
      </c>
      <c r="BJ13" s="297" t="e">
        <f>SUMIF([45]DISCOM_Summary!$F$8:$F$1726,CONCATENATE(C13,"SU"),[45]DISCOM_Summary!AR$8:AR$1726)</f>
        <v>#VALUE!</v>
      </c>
      <c r="BK13" s="297" t="e">
        <f>SUMIF([45]DISCOM_Summary!$F$8:$F$1726,CONCATENATE(C13,"R"),[45]DISCOM_Summary!AR$8:AR$1726)</f>
        <v>#VALUE!</v>
      </c>
      <c r="BL13" s="297" t="e">
        <f>SUMIF([45]DISCOM_Summary!$D$8:$D$1726,C13,[45]DISCOM_Summary!AS$8:AS$1726)</f>
        <v>#VALUE!</v>
      </c>
      <c r="BM13" s="297" t="e">
        <f>SUMIF([45]DISCOM_Summary!$D$8:$D$1726,$C13,[45]DISCOM_Summary!AT$8:AT$1726)</f>
        <v>#VALUE!</v>
      </c>
      <c r="BN13" s="297" t="e">
        <f>SUMIF([45]DISCOM_Summary!$F$8:$F$1726,CONCATENATE($C13,"GHMC"),[45]DISCOM_Summary!AY$8:AY$1726)</f>
        <v>#VALUE!</v>
      </c>
      <c r="BO13" s="297" t="e">
        <f>SUMIF([45]DISCOM_Summary!$F$8:$F$1726,CONCATENATE($C13,"U"),[45]DISCOM_Summary!AY$8:AY$1726)</f>
        <v>#VALUE!</v>
      </c>
      <c r="BP13" s="297" t="e">
        <f>SUMIF([45]DISCOM_Summary!$F$8:$F$1726,CONCATENATE(C13,"SU"),[45]DISCOM_Summary!AY$8:AY$1726)</f>
        <v>#VALUE!</v>
      </c>
      <c r="BQ13" s="297" t="e">
        <f>SUMIF([45]DISCOM_Summary!$F$8:$F$1726,CONCATENATE(C13,"R"),[45]DISCOM_Summary!AY$8:AY$1726)</f>
        <v>#VALUE!</v>
      </c>
      <c r="BR13" s="297" t="e">
        <f t="shared" si="38"/>
        <v>#VALUE!</v>
      </c>
      <c r="BS13" s="297" t="e">
        <f t="shared" si="39"/>
        <v>#VALUE!</v>
      </c>
      <c r="BT13" s="297" t="e">
        <f>SUMIF([45]DISCOM_Summary!$HO$8:JS$1726,CONCATENATE($C13,BT$7),[45]DISCOM_Summary!AU$8:AU$1726)</f>
        <v>#VALUE!</v>
      </c>
      <c r="BU13" s="297" t="e">
        <f>SUMIF([45]DISCOM_Summary!$HO$8:$HO$1726,CONCATENATE($C13,BU$7),[45]DISCOM_Summary!AU$8:AU$1726)</f>
        <v>#VALUE!</v>
      </c>
      <c r="BV13" s="297" t="e">
        <f>SUMIF([45]DISCOM_Summary!$HQ$8:$HQ$1726,CONCATENATE($C13,BV$7),[45]DISCOM_Summary!AU$8:AU$1726)</f>
        <v>#VALUE!</v>
      </c>
      <c r="BW13" s="297" t="e">
        <f t="shared" si="40"/>
        <v>#VALUE!</v>
      </c>
      <c r="BX13" s="297" t="e">
        <f>SUMIF([45]DISCOM_Summary!$D$8:$D$1726,Updated_DISCOM_Summary!$C13,[45]DISCOM_Summary!AW$8:AW$1726)</f>
        <v>#VALUE!</v>
      </c>
      <c r="BY13" s="297" t="e">
        <f>SUMIF([45]DISCOM_Summary!$D$8:$D$1726,Updated_DISCOM_Summary!$C13,[45]DISCOM_Summary!AX$8:AX$1726)</f>
        <v>#VALUE!</v>
      </c>
      <c r="BZ13" s="298" t="e">
        <f t="shared" si="41"/>
        <v>#VALUE!</v>
      </c>
      <c r="CA13" s="298" t="e">
        <f t="shared" si="41"/>
        <v>#VALUE!</v>
      </c>
      <c r="CB13" s="298" t="e">
        <f>BY13*'[45]Key Inputs'!$B$16</f>
        <v>#VALUE!</v>
      </c>
      <c r="CC13" s="299" t="e">
        <f>SUMIF([45]DISCOM_Summary!$D$8:$D$1726,Updated_DISCOM_Summary!$C13,[45]DISCOM_Summary!BC$8:BC$1726)</f>
        <v>#VALUE!</v>
      </c>
      <c r="CD13" s="299" t="e">
        <f>SUMIF([45]DISCOM_Summary!$D$8:$D$1726,Updated_DISCOM_Summary!$C13,[45]DISCOM_Summary!BD$8:BD$1726)</f>
        <v>#VALUE!</v>
      </c>
      <c r="CE13" s="299" t="e">
        <f>SUMIF([45]DISCOM_Summary!$D$8:$D$1726,Updated_DISCOM_Summary!$C13,[45]DISCOM_Summary!BE$8:BE$1726)</f>
        <v>#VALUE!</v>
      </c>
      <c r="CF13" s="299" t="e">
        <f>SUMIF([45]DISCOM_Summary!$D$8:$D$1726,Updated_DISCOM_Summary!$C13,[45]DISCOM_Summary!BF$8:BF$1726)</f>
        <v>#VALUE!</v>
      </c>
      <c r="CG13" s="299" t="e">
        <f>SUMIF([45]DISCOM_Summary!$D$8:$D$1726,Updated_DISCOM_Summary!$C13,[45]DISCOM_Summary!BG$8:BG$1726)</f>
        <v>#VALUE!</v>
      </c>
      <c r="CH13" s="299" t="e">
        <f>SUMIF([45]DISCOM_Summary!$D$8:$D$1726,Updated_DISCOM_Summary!$C13,[45]DISCOM_Summary!BH$8:BH$1726)</f>
        <v>#VALUE!</v>
      </c>
      <c r="CI13" s="299" t="e">
        <f>SUMIF([45]DISCOM_Summary!$D$8:$D$1726,Updated_DISCOM_Summary!$C13,[45]DISCOM_Summary!BI$8:BI$1726)</f>
        <v>#VALUE!</v>
      </c>
      <c r="CJ13" s="297" t="e">
        <f>SUMIF([45]DISCOM_Summary!$F$8:$F$1726,CONCATENATE($C13,"GHMC"),[45]DISCOM_Summary!BJ$8:BJ$1726)</f>
        <v>#VALUE!</v>
      </c>
      <c r="CK13" s="297" t="e">
        <f>SUMIF([45]DISCOM_Summary!$F$8:$F$1726,CONCATENATE($C13,"U"),[45]DISCOM_Summary!BJ$8:BJ$1726)</f>
        <v>#VALUE!</v>
      </c>
      <c r="CL13" s="297" t="e">
        <f>SUMIF([45]DISCOM_Summary!$F$8:$F$1726,CONCATENATE(C13,"SU"),[45]DISCOM_Summary!BJ$8:BJ$1726)</f>
        <v>#VALUE!</v>
      </c>
      <c r="CM13" s="297" t="e">
        <f>SUMIF([45]DISCOM_Summary!$F$8:$F$1726,CONCATENATE(C13,"R"),[45]DISCOM_Summary!BJ$8:BJ$1726)</f>
        <v>#VALUE!</v>
      </c>
      <c r="CN13" s="297" t="e">
        <f>SUMIF([45]DISCOM_Summary!$D$8:$D$1726,C13,[45]DISCOM_Summary!BK$8:BK$1726)</f>
        <v>#VALUE!</v>
      </c>
      <c r="CO13" s="297" t="e">
        <f>SUMIF([45]DISCOM_Summary!$D$8:$D$1726,$C13,[45]DISCOM_Summary!BL$8:BL$1726)</f>
        <v>#VALUE!</v>
      </c>
      <c r="CP13" s="297" t="e">
        <f>SUMIF([45]DISCOM_Summary!$F$8:$F$1726,CONCATENATE($C13,"GHMC"),[45]DISCOM_Summary!BQ$8:BQ$1726)</f>
        <v>#VALUE!</v>
      </c>
      <c r="CQ13" s="297" t="e">
        <f>SUMIF([45]DISCOM_Summary!$F$8:$F$1726,CONCATENATE($C13,"U"),[45]DISCOM_Summary!BQ$8:BQ$1726)</f>
        <v>#VALUE!</v>
      </c>
      <c r="CR13" s="297" t="e">
        <f>SUMIF([45]DISCOM_Summary!$F$8:$F$1726,CONCATENATE(C13,"SU"),[45]DISCOM_Summary!BQ$8:BQ$1726)</f>
        <v>#VALUE!</v>
      </c>
      <c r="CS13" s="297" t="e">
        <f>SUMIF([45]DISCOM_Summary!$F$8:$F$1726,CONCATENATE(C13,"R"),[45]DISCOM_Summary!BQ$8:BQ$1726)</f>
        <v>#VALUE!</v>
      </c>
      <c r="CT13" s="297" t="e">
        <f t="shared" si="42"/>
        <v>#VALUE!</v>
      </c>
      <c r="CU13" s="297" t="e">
        <f t="shared" si="43"/>
        <v>#VALUE!</v>
      </c>
      <c r="CV13" s="297" t="e">
        <f>SUMIF([45]DISCOM_Summary!$HR$8:HR$1726,CONCATENATE($C13,CV$7),[45]DISCOM_Summary!BM$8:BM$1726)</f>
        <v>#VALUE!</v>
      </c>
      <c r="CW13" s="297" t="e">
        <f>SUMIF([45]DISCOM_Summary!$HR$8:$HR$1726,CONCATENATE($C13,CW$7),[45]DISCOM_Summary!BM$8:BM$1726)</f>
        <v>#VALUE!</v>
      </c>
      <c r="CX13" s="297" t="e">
        <f>SUMIF([45]DISCOM_Summary!$HR$8:$HR$1726,CONCATENATE($C13,CX$7),[45]DISCOM_Summary!BM$8:BM$1726)</f>
        <v>#VALUE!</v>
      </c>
      <c r="CY13" s="297" t="e">
        <f t="shared" si="44"/>
        <v>#VALUE!</v>
      </c>
      <c r="CZ13" s="297" t="e">
        <f>SUMIF([45]DISCOM_Summary!$D$8:$D$1726,Updated_DISCOM_Summary!$C13,[45]DISCOM_Summary!BO$8:BO$1726)</f>
        <v>#VALUE!</v>
      </c>
      <c r="DA13" s="297" t="e">
        <f>SUMIF([45]DISCOM_Summary!$D$8:$D$1726,Updated_DISCOM_Summary!$C13,[45]DISCOM_Summary!BP$8:BP$1726)</f>
        <v>#VALUE!</v>
      </c>
      <c r="DB13" s="298" t="e">
        <f t="shared" si="45"/>
        <v>#VALUE!</v>
      </c>
      <c r="DC13" s="298" t="e">
        <f t="shared" si="45"/>
        <v>#VALUE!</v>
      </c>
      <c r="DD13" s="298" t="e">
        <f>DA13*'[45]Key Inputs'!$B$16</f>
        <v>#VALUE!</v>
      </c>
      <c r="DE13" s="299" t="e">
        <f>SUMIF([45]DISCOM_Summary!$D$8:$D$1726,Updated_DISCOM_Summary!$C13,[45]DISCOM_Summary!BU$8:BU$1726)</f>
        <v>#VALUE!</v>
      </c>
      <c r="DF13" s="299" t="e">
        <f>SUMIF([45]DISCOM_Summary!$D$8:$D$1726,Updated_DISCOM_Summary!$C13,[45]DISCOM_Summary!BV$8:BV$1726)</f>
        <v>#VALUE!</v>
      </c>
      <c r="DG13" s="299" t="e">
        <f>SUMIF([45]DISCOM_Summary!$D$8:$D$1726,Updated_DISCOM_Summary!$C13,[45]DISCOM_Summary!BW$8:BW$1726)</f>
        <v>#VALUE!</v>
      </c>
      <c r="DH13" s="299" t="e">
        <f>SUMIF([45]DISCOM_Summary!$D$8:$D$1726,Updated_DISCOM_Summary!$C13,[45]DISCOM_Summary!BX$8:BX$1726)</f>
        <v>#VALUE!</v>
      </c>
      <c r="DI13" s="299" t="e">
        <f>SUMIF([45]DISCOM_Summary!$D$8:$D$1726,Updated_DISCOM_Summary!$C13,[45]DISCOM_Summary!BY$8:BY$1726)</f>
        <v>#VALUE!</v>
      </c>
      <c r="DJ13" s="299" t="e">
        <f>SUMIF([45]DISCOM_Summary!$D$8:$D$1726,Updated_DISCOM_Summary!$C13,[45]DISCOM_Summary!BZ$8:BZ$1726)</f>
        <v>#VALUE!</v>
      </c>
      <c r="DK13" s="299" t="e">
        <f>SUMIF([45]DISCOM_Summary!$D$8:$D$1726,Updated_DISCOM_Summary!$C13,[45]DISCOM_Summary!CA$8:CA$1726)</f>
        <v>#VALUE!</v>
      </c>
      <c r="DL13" s="297" t="e">
        <f>SUMIF([45]DISCOM_Summary!$F$8:$F$1726,CONCATENATE($C13,"GHMC"),[45]DISCOM_Summary!CB$8:CB$1726)</f>
        <v>#VALUE!</v>
      </c>
      <c r="DM13" s="297" t="e">
        <f>SUMIF([45]DISCOM_Summary!$F$8:$F$1726,CONCATENATE($C13,"U"),[45]DISCOM_Summary!CB$8:CB$1726)</f>
        <v>#VALUE!</v>
      </c>
      <c r="DN13" s="297" t="e">
        <f>SUMIF([45]DISCOM_Summary!$F$8:$F$1726,CONCATENATE(C13,"SU"),[45]DISCOM_Summary!CB$8:CB$1726)</f>
        <v>#VALUE!</v>
      </c>
      <c r="DO13" s="297" t="e">
        <f>SUMIF([45]DISCOM_Summary!$F$8:$F$1726,CONCATENATE(C13,"R"),[45]DISCOM_Summary!CB$8:CB$1726)</f>
        <v>#VALUE!</v>
      </c>
      <c r="DP13" s="297" t="e">
        <f>SUMIF([45]DISCOM_Summary!$D$8:$D$1726,C13,[45]DISCOM_Summary!CC$8:CC$1726)</f>
        <v>#VALUE!</v>
      </c>
      <c r="DQ13" s="297" t="e">
        <f>SUMIF([45]DISCOM_Summary!$D$8:$D$1726,$C13,[45]DISCOM_Summary!CD$8:CD$1726)</f>
        <v>#VALUE!</v>
      </c>
      <c r="DR13" s="297" t="e">
        <f>SUMIF([45]DISCOM_Summary!$F$8:$F$1726,CONCATENATE($C13,"GHMC"),[45]DISCOM_Summary!CI$8:CI$1726)</f>
        <v>#VALUE!</v>
      </c>
      <c r="DS13" s="297" t="e">
        <f>SUMIF([45]DISCOM_Summary!$F$8:$F$1726,CONCATENATE($C13,"U"),[45]DISCOM_Summary!CI$8:CI$1726)</f>
        <v>#VALUE!</v>
      </c>
      <c r="DT13" s="297" t="e">
        <f>SUMIF([45]DISCOM_Summary!$F$8:$F$1726,CONCATENATE(C13,"SU"),[45]DISCOM_Summary!CI$8:CI$1726)</f>
        <v>#VALUE!</v>
      </c>
      <c r="DU13" s="297" t="e">
        <f>SUMIF([45]DISCOM_Summary!$F$8:$F$1726,CONCATENATE(C13,"R"),[45]DISCOM_Summary!CI$8:CI$1726)</f>
        <v>#VALUE!</v>
      </c>
      <c r="DV13" s="297" t="e">
        <f t="shared" si="46"/>
        <v>#VALUE!</v>
      </c>
      <c r="DW13" s="297" t="e">
        <f t="shared" si="47"/>
        <v>#VALUE!</v>
      </c>
      <c r="DX13" s="297" t="e">
        <f>SUMIF([45]DISCOM_Summary!$HS$8:HS$1726,CONCATENATE($C13,DX$7),[45]DISCOM_Summary!CE$8:CE$1726)</f>
        <v>#VALUE!</v>
      </c>
      <c r="DY13" s="297" t="e">
        <f>SUMIF([45]DISCOM_Summary!$HS$8:$HS$1726,CONCATENATE($C13,DY$7),[45]DISCOM_Summary!CE$8:CE$1726)</f>
        <v>#VALUE!</v>
      </c>
      <c r="DZ13" s="297" t="e">
        <f>SUMIF([45]DISCOM_Summary!$HS$8:$HS$1726,CONCATENATE($C13,DZ$7),[45]DISCOM_Summary!CE$8:CE$1726)</f>
        <v>#VALUE!</v>
      </c>
      <c r="EA13" s="297" t="e">
        <f t="shared" si="48"/>
        <v>#VALUE!</v>
      </c>
      <c r="EB13" s="297" t="e">
        <f>SUMIF([45]DISCOM_Summary!$D$8:$D$1726,Updated_DISCOM_Summary!$C13,[45]DISCOM_Summary!CG$8:CG$1726)</f>
        <v>#VALUE!</v>
      </c>
      <c r="EC13" s="297" t="e">
        <f>SUMIF([45]DISCOM_Summary!$D$8:$D$1726,Updated_DISCOM_Summary!$C13,[45]DISCOM_Summary!CH$8:CH$1726)</f>
        <v>#VALUE!</v>
      </c>
      <c r="ED13" s="298" t="e">
        <f t="shared" si="49"/>
        <v>#VALUE!</v>
      </c>
      <c r="EE13" s="298" t="e">
        <f t="shared" si="49"/>
        <v>#VALUE!</v>
      </c>
      <c r="EF13" s="298" t="e">
        <f>EC13*'[45]Key Inputs'!$B$16</f>
        <v>#VALUE!</v>
      </c>
      <c r="EG13" s="299" t="e">
        <f>SUMIF([45]DISCOM_Summary!$D$8:$D$1726,Updated_DISCOM_Summary!$C13,[45]DISCOM_Summary!CM$8:CM$1726)</f>
        <v>#VALUE!</v>
      </c>
      <c r="EH13" s="299" t="e">
        <f>SUMIF([45]DISCOM_Summary!$D$8:$D$1726,Updated_DISCOM_Summary!$C13,[45]DISCOM_Summary!CN$8:CN$1726)</f>
        <v>#VALUE!</v>
      </c>
      <c r="EI13" s="299" t="e">
        <f>SUMIF([45]DISCOM_Summary!$D$8:$D$1726,Updated_DISCOM_Summary!$C13,[45]DISCOM_Summary!CO$8:CO$1726)</f>
        <v>#VALUE!</v>
      </c>
      <c r="EJ13" s="299" t="e">
        <f>SUMIF([45]DISCOM_Summary!$D$8:$D$1726,Updated_DISCOM_Summary!$C13,[45]DISCOM_Summary!CP$8:CP$1726)</f>
        <v>#VALUE!</v>
      </c>
      <c r="EK13" s="299" t="e">
        <f>SUMIF([45]DISCOM_Summary!$D$8:$D$1726,Updated_DISCOM_Summary!$C13,[45]DISCOM_Summary!CQ$8:CQ$1726)</f>
        <v>#VALUE!</v>
      </c>
      <c r="EL13" s="299" t="e">
        <f>SUMIF([45]DISCOM_Summary!$D$8:$D$1726,Updated_DISCOM_Summary!$C13,[45]DISCOM_Summary!CR$8:CR$1726)</f>
        <v>#VALUE!</v>
      </c>
      <c r="EM13" s="299" t="e">
        <f>SUMIF([45]DISCOM_Summary!$D$8:$D$1726,Updated_DISCOM_Summary!$C13,[45]DISCOM_Summary!CS$8:CS$1726)</f>
        <v>#VALUE!</v>
      </c>
      <c r="EN13" s="297" t="e">
        <f>SUMIF([45]DISCOM_Summary!$F$8:$F$1726,CONCATENATE($C13,"GHMC"),[45]DISCOM_Summary!CT$8:CT$1726)</f>
        <v>#VALUE!</v>
      </c>
      <c r="EO13" s="297" t="e">
        <f>SUMIF([45]DISCOM_Summary!$F$8:$F$1726,CONCATENATE($C13,"U"),[45]DISCOM_Summary!CT$8:CT$1726)</f>
        <v>#VALUE!</v>
      </c>
      <c r="EP13" s="297" t="e">
        <f>SUMIF([45]DISCOM_Summary!$F$8:$F$1726,CONCATENATE(C13,"SU"),[45]DISCOM_Summary!CT$8:CT$1726)</f>
        <v>#VALUE!</v>
      </c>
      <c r="EQ13" s="297" t="e">
        <f>SUMIF([45]DISCOM_Summary!$F$8:$F$1726,CONCATENATE(C13,"R"),[45]DISCOM_Summary!CT$8:CT$1726)</f>
        <v>#VALUE!</v>
      </c>
      <c r="ER13" s="297" t="e">
        <f>SUMIF([45]DISCOM_Summary!$D$8:$D$1726,C13,[45]DISCOM_Summary!CU$8:CU$1726)</f>
        <v>#VALUE!</v>
      </c>
      <c r="ES13" s="297" t="e">
        <f>SUMIF([45]DISCOM_Summary!$D$8:$D$1726,$C13,[45]DISCOM_Summary!CV$8:CV$1726)</f>
        <v>#VALUE!</v>
      </c>
      <c r="ET13" s="297" t="e">
        <f>SUMIF([45]DISCOM_Summary!$F$8:$F$1726,CONCATENATE($C13,"GHMC"),[45]DISCOM_Summary!DA$8:DA$1726)</f>
        <v>#VALUE!</v>
      </c>
      <c r="EU13" s="297" t="e">
        <f>SUMIF([45]DISCOM_Summary!$F$8:$F$1726,CONCATENATE($C13,"U"),[45]DISCOM_Summary!DA$8:DA$1726)</f>
        <v>#VALUE!</v>
      </c>
      <c r="EV13" s="297" t="e">
        <f>SUMIF([45]DISCOM_Summary!$F$8:$F$1726,CONCATENATE(C13,"SU"),[45]DISCOM_Summary!DA$8:DA$1726)</f>
        <v>#VALUE!</v>
      </c>
      <c r="EW13" s="297" t="e">
        <f>SUMIF([45]DISCOM_Summary!$F$8:$F$1726,CONCATENATE(C13,"R"),[45]DISCOM_Summary!DA$8:DA$1726)</f>
        <v>#VALUE!</v>
      </c>
      <c r="EX13" s="297" t="e">
        <f t="shared" si="50"/>
        <v>#VALUE!</v>
      </c>
      <c r="EY13" s="297" t="e">
        <f t="shared" si="51"/>
        <v>#VALUE!</v>
      </c>
      <c r="EZ13" s="297" t="e">
        <f>SUMIF([45]DISCOM_Summary!$HT$8:HT$1726,CONCATENATE($C13,EZ$7),[45]DISCOM_Summary!CW$8:CW$1726)</f>
        <v>#VALUE!</v>
      </c>
      <c r="FA13" s="297" t="e">
        <f>SUMIF([45]DISCOM_Summary!$HT$8:$HT$1726,CONCATENATE($C13,FA$7),[45]DISCOM_Summary!CW$8:CW$1726)</f>
        <v>#VALUE!</v>
      </c>
      <c r="FB13" s="297" t="e">
        <f>SUMIF([45]DISCOM_Summary!$HT$8:$HT$1726,CONCATENATE($C13,FB$7),[45]DISCOM_Summary!CW$8:CW$1726)</f>
        <v>#VALUE!</v>
      </c>
      <c r="FC13" s="297" t="e">
        <f t="shared" si="52"/>
        <v>#VALUE!</v>
      </c>
      <c r="FD13" s="297" t="e">
        <f>SUMIF([45]DISCOM_Summary!$D$8:$D$1726,Updated_DISCOM_Summary!$C13,[45]DISCOM_Summary!CY$8:CY$1726)</f>
        <v>#VALUE!</v>
      </c>
      <c r="FE13" s="297" t="e">
        <f>SUMIF([45]DISCOM_Summary!$D$8:$D$1726,Updated_DISCOM_Summary!$C13,[45]DISCOM_Summary!CZ$8:CZ$1726)</f>
        <v>#VALUE!</v>
      </c>
      <c r="FF13" s="298" t="e">
        <f t="shared" si="53"/>
        <v>#VALUE!</v>
      </c>
      <c r="FG13" s="298" t="e">
        <f t="shared" si="53"/>
        <v>#VALUE!</v>
      </c>
      <c r="FH13" s="298" t="e">
        <f>FE13*'[45]Key Inputs'!$B$16</f>
        <v>#VALUE!</v>
      </c>
      <c r="FI13" s="299" t="e">
        <f>SUMIF([45]DISCOM_Summary!$D$8:$D$1726,Updated_DISCOM_Summary!$C13,[45]DISCOM_Summary!DE$8:DE$1726)</f>
        <v>#VALUE!</v>
      </c>
      <c r="FJ13" s="299" t="e">
        <f>SUMIF([45]DISCOM_Summary!$D$8:$D$1726,Updated_DISCOM_Summary!$C13,[45]DISCOM_Summary!DF$8:DF$1726)</f>
        <v>#VALUE!</v>
      </c>
      <c r="FK13" s="299" t="e">
        <f>SUMIF([45]DISCOM_Summary!$D$8:$D$1726,Updated_DISCOM_Summary!$C13,[45]DISCOM_Summary!DG$8:DG$1726)</f>
        <v>#VALUE!</v>
      </c>
      <c r="FL13" s="299" t="e">
        <f>SUMIF([45]DISCOM_Summary!$D$8:$D$1726,Updated_DISCOM_Summary!$C13,[45]DISCOM_Summary!DH$8:DH$1726)</f>
        <v>#VALUE!</v>
      </c>
      <c r="FM13" s="299" t="e">
        <f>SUMIF([45]DISCOM_Summary!$D$8:$D$1726,Updated_DISCOM_Summary!$C13,[45]DISCOM_Summary!DI$8:DI$1726)</f>
        <v>#VALUE!</v>
      </c>
      <c r="FN13" s="299" t="e">
        <f>SUMIF([45]DISCOM_Summary!$D$8:$D$1726,Updated_DISCOM_Summary!$C13,[45]DISCOM_Summary!DJ$8:DJ$1726)</f>
        <v>#VALUE!</v>
      </c>
      <c r="FO13" s="299" t="e">
        <f>SUMIF([45]DISCOM_Summary!$D$8:$D$1726,Updated_DISCOM_Summary!$C13,[45]DISCOM_Summary!DK$8:DK$1726)</f>
        <v>#VALUE!</v>
      </c>
      <c r="FP13" s="297" t="e">
        <f>SUMIF([45]DISCOM_Summary!$F$8:$F$1726,CONCATENATE($C13,"GHMC"),[45]DISCOM_Summary!DL$8:DL$1726)</f>
        <v>#VALUE!</v>
      </c>
      <c r="FQ13" s="297" t="e">
        <f>SUMIF([45]DISCOM_Summary!$F$8:$F$1726,CONCATENATE($C13,"U"),[45]DISCOM_Summary!DL$8:DL$1726)</f>
        <v>#VALUE!</v>
      </c>
      <c r="FR13" s="297" t="e">
        <f>SUMIF([45]DISCOM_Summary!$F$8:$F$1726,CONCATENATE(C13,"SU"),[45]DISCOM_Summary!DL$8:DL$1726)</f>
        <v>#VALUE!</v>
      </c>
      <c r="FS13" s="297" t="e">
        <f>SUMIF([45]DISCOM_Summary!$F$8:$F$1726,CONCATENATE(C13,"R"),[45]DISCOM_Summary!DL$8:DLT$1726)</f>
        <v>#VALUE!</v>
      </c>
      <c r="FT13" s="297" t="e">
        <f>SUMIF([45]DISCOM_Summary!$D$8:$D$1726,C13,[45]DISCOM_Summary!DM$8:DM$1726)</f>
        <v>#VALUE!</v>
      </c>
      <c r="FU13" s="297" t="e">
        <f>SUMIF([45]DISCOM_Summary!$D$8:$D$1726,$C13,[45]DISCOM_Summary!DN$8:DN$1726)</f>
        <v>#VALUE!</v>
      </c>
      <c r="FV13" s="297" t="e">
        <f>SUMIF([45]DISCOM_Summary!$F$8:$F$1726,CONCATENATE($C13,"GHMC"),[45]DISCOM_Summary!DS$8:DS$1726)</f>
        <v>#VALUE!</v>
      </c>
      <c r="FW13" s="297" t="e">
        <f>SUMIF([45]DISCOM_Summary!$F$8:$F$1726,CONCATENATE($C13,"U"),[45]DISCOM_Summary!DS$8:DS$1726)</f>
        <v>#VALUE!</v>
      </c>
      <c r="FX13" s="297" t="e">
        <f>SUMIF([45]DISCOM_Summary!$F$8:$F$1726,CONCATENATE(C13,"SU"),[45]DISCOM_Summary!DS$8:DS$1726)</f>
        <v>#VALUE!</v>
      </c>
      <c r="FY13" s="297" t="e">
        <f>SUMIF([45]DISCOM_Summary!$F$8:$F$1726,CONCATENATE(C13,"R"),[45]DISCOM_Summary!DS$8:DS$1726)</f>
        <v>#VALUE!</v>
      </c>
      <c r="FZ13" s="297" t="e">
        <f t="shared" si="54"/>
        <v>#VALUE!</v>
      </c>
      <c r="GA13" s="297" t="e">
        <f t="shared" si="55"/>
        <v>#VALUE!</v>
      </c>
      <c r="GB13" s="297" t="e">
        <f>SUMIF([45]DISCOM_Summary!$HU$8:HU$1726,CONCATENATE($C13,GB$7),[45]DISCOM_Summary!DO$8:DO$1726)</f>
        <v>#VALUE!</v>
      </c>
      <c r="GC13" s="297" t="e">
        <f>SUMIF([45]DISCOM_Summary!$HU$8:$HU$1726,CONCATENATE($C13,GC$7),[45]DISCOM_Summary!DO$8:DO$1726)</f>
        <v>#VALUE!</v>
      </c>
      <c r="GD13" s="297" t="e">
        <f>SUMIF([45]DISCOM_Summary!$HU$8:$HU$1726,CONCATENATE($C13,GD$7),[45]DISCOM_Summary!DO$8:DO$1726)</f>
        <v>#VALUE!</v>
      </c>
      <c r="GE13" s="297" t="e">
        <f t="shared" si="56"/>
        <v>#VALUE!</v>
      </c>
      <c r="GF13" s="297" t="e">
        <f>SUMIF([45]DISCOM_Summary!$D$8:$D$1726,Updated_DISCOM_Summary!$C13,[45]DISCOM_Summary!DQ$8:DQ$1726)</f>
        <v>#VALUE!</v>
      </c>
      <c r="GG13" s="297" t="e">
        <f>SUMIF([45]DISCOM_Summary!$D$8:$D$1726,Updated_DISCOM_Summary!$C13,[45]DISCOM_Summary!DR$8:DR$1726)</f>
        <v>#VALUE!</v>
      </c>
      <c r="GH13" s="298" t="e">
        <f t="shared" si="57"/>
        <v>#VALUE!</v>
      </c>
      <c r="GI13" s="298" t="e">
        <f t="shared" si="57"/>
        <v>#VALUE!</v>
      </c>
      <c r="GJ13" s="298" t="e">
        <f>GG13*'[45]Key Inputs'!$B$16</f>
        <v>#VALUE!</v>
      </c>
      <c r="GK13" s="299" t="e">
        <f>SUMIF([45]DISCOM_Summary!$D$8:$D$1726,Updated_DISCOM_Summary!$C13,[45]DISCOM_Summary!DW$8:DW$1726)</f>
        <v>#VALUE!</v>
      </c>
      <c r="GL13" s="299" t="e">
        <f>SUMIF([45]DISCOM_Summary!$D$8:$D$1726,Updated_DISCOM_Summary!$C13,[45]DISCOM_Summary!DX$8:DX$1726)</f>
        <v>#VALUE!</v>
      </c>
      <c r="GM13" s="299" t="e">
        <f>SUMIF([45]DISCOM_Summary!$D$8:$D$1726,Updated_DISCOM_Summary!$C13,[45]DISCOM_Summary!DY$8:DY$1726)</f>
        <v>#VALUE!</v>
      </c>
      <c r="GN13" s="299" t="e">
        <f>SUMIF([45]DISCOM_Summary!$D$8:$D$1726,Updated_DISCOM_Summary!$C13,[45]DISCOM_Summary!DZ$8:DZ$1726)</f>
        <v>#VALUE!</v>
      </c>
      <c r="GO13" s="299" t="e">
        <f>SUMIF([45]DISCOM_Summary!$D$8:$D$1726,Updated_DISCOM_Summary!$C13,[45]DISCOM_Summary!EA$8:EA$1726)</f>
        <v>#VALUE!</v>
      </c>
      <c r="GP13" s="299" t="e">
        <f>SUMIF([45]DISCOM_Summary!$D$8:$D$1726,Updated_DISCOM_Summary!$C13,[45]DISCOM_Summary!EB$8:EB$1726)</f>
        <v>#VALUE!</v>
      </c>
      <c r="GQ13" s="299" t="e">
        <f>SUMIF([45]DISCOM_Summary!$D$8:$D$1726,Updated_DISCOM_Summary!$C13,[45]DISCOM_Summary!EC$8:EC$1726)</f>
        <v>#VALUE!</v>
      </c>
      <c r="GR13" s="297" t="e">
        <f>SUMIF([45]DISCOM_Summary!$F$8:$F$1726,CONCATENATE($C13,"GHMC"),[45]DISCOM_Summary!ED$8:ED$1726)</f>
        <v>#VALUE!</v>
      </c>
      <c r="GS13" s="297" t="e">
        <f>SUMIF([45]DISCOM_Summary!$F$8:$F$1726,CONCATENATE($C13,"U"),[45]DISCOM_Summary!ED$8:ED$1726)</f>
        <v>#VALUE!</v>
      </c>
      <c r="GT13" s="297" t="e">
        <f>SUMIF([45]DISCOM_Summary!$F$8:$F$1726,CONCATENATE(C13,"SU"),[45]DISCOM_Summary!ED$8:ED$1726)</f>
        <v>#VALUE!</v>
      </c>
      <c r="GU13" s="297" t="e">
        <f>SUMIF([45]DISCOM_Summary!$F$8:$F$1726,CONCATENATE(C13,"R"),[45]DISCOM_Summary!ED$8:ED$1726)</f>
        <v>#VALUE!</v>
      </c>
      <c r="GV13" s="297" t="e">
        <f>SUMIF([45]DISCOM_Summary!$D$8:$D$1726,C13,[45]DISCOM_Summary!EE$8:EE$1726)</f>
        <v>#VALUE!</v>
      </c>
      <c r="GW13" s="297" t="e">
        <f>SUMIF([45]DISCOM_Summary!$D$8:$D$1726,$C13,[45]DISCOM_Summary!EF$8:EF$1726)</f>
        <v>#VALUE!</v>
      </c>
      <c r="GX13" s="297" t="e">
        <f>SUMIF([45]DISCOM_Summary!$F$8:$F$1726,CONCATENATE($C13,"GHMC"),[45]DISCOM_Summary!EK$8:EK$1726)</f>
        <v>#VALUE!</v>
      </c>
      <c r="GY13" s="297" t="e">
        <f>SUMIF([45]DISCOM_Summary!$F$8:$F$1726,CONCATENATE($C13,"U"),[45]DISCOM_Summary!EK$8:EK$1726)</f>
        <v>#VALUE!</v>
      </c>
      <c r="GZ13" s="297" t="e">
        <f>SUMIF([45]DISCOM_Summary!$F$8:$F$1726,CONCATENATE(C13,"SU"),[45]DISCOM_Summary!EK$8:EK$1726)</f>
        <v>#VALUE!</v>
      </c>
      <c r="HA13" s="297" t="e">
        <f>SUMIF([45]DISCOM_Summary!$F$8:$F$1726,CONCATENATE(C13,"R"),[45]DISCOM_Summary!EK$8:EK$1726)</f>
        <v>#VALUE!</v>
      </c>
      <c r="HB13" s="297" t="e">
        <f t="shared" si="58"/>
        <v>#VALUE!</v>
      </c>
      <c r="HC13" s="297" t="e">
        <f t="shared" si="59"/>
        <v>#VALUE!</v>
      </c>
      <c r="HD13" s="297" t="e">
        <f>SUMIF([45]DISCOM_Summary!$HV$8:HV$1726,CONCATENATE($C13,HD$7),[45]DISCOM_Summary!EG$8:EG$1726)</f>
        <v>#VALUE!</v>
      </c>
      <c r="HE13" s="297" t="e">
        <f>SUMIF([45]DISCOM_Summary!$HV$8:$HV$1726,CONCATENATE($C13,HE$7),[45]DISCOM_Summary!EG$8:EG$1726)</f>
        <v>#VALUE!</v>
      </c>
      <c r="HF13" s="297" t="e">
        <f>SUMIF([45]DISCOM_Summary!$HV$8:$HV$1726,CONCATENATE($C13,HF$7),[45]DISCOM_Summary!EG$8:EG$1726)</f>
        <v>#VALUE!</v>
      </c>
      <c r="HG13" s="297" t="e">
        <f t="shared" si="60"/>
        <v>#VALUE!</v>
      </c>
      <c r="HH13" s="297" t="e">
        <f>SUMIF([45]DISCOM_Summary!$D$8:$D$1726,Updated_DISCOM_Summary!$C13,[45]DISCOM_Summary!EI$8:EI$1726)</f>
        <v>#VALUE!</v>
      </c>
      <c r="HI13" s="297" t="e">
        <f>SUMIF([45]DISCOM_Summary!$D$8:$D$1726,Updated_DISCOM_Summary!$C13,[45]DISCOM_Summary!EJ$8:EJ$1726)</f>
        <v>#VALUE!</v>
      </c>
      <c r="HJ13" s="298" t="e">
        <f t="shared" si="61"/>
        <v>#VALUE!</v>
      </c>
      <c r="HK13" s="298" t="e">
        <f t="shared" si="61"/>
        <v>#VALUE!</v>
      </c>
      <c r="HL13" s="298" t="e">
        <f>HI13*'[45]Key Inputs'!$B$16</f>
        <v>#VALUE!</v>
      </c>
      <c r="HM13" s="299" t="e">
        <f>SUMIF([45]DISCOM_Summary!$D$8:$D$1726,Updated_DISCOM_Summary!$C13,[45]DISCOM_Summary!EO$8:EO$1726)</f>
        <v>#VALUE!</v>
      </c>
      <c r="HN13" s="299" t="e">
        <f>SUMIF([45]DISCOM_Summary!$D$8:$D$1726,Updated_DISCOM_Summary!$C13,[45]DISCOM_Summary!EP$8:EP$1726)</f>
        <v>#VALUE!</v>
      </c>
      <c r="HO13" s="299" t="e">
        <f>SUMIF([45]DISCOM_Summary!$D$8:$D$1726,Updated_DISCOM_Summary!$C13,[45]DISCOM_Summary!EQ$8:EQ$1726)</f>
        <v>#VALUE!</v>
      </c>
      <c r="HP13" s="299" t="e">
        <f>SUMIF([45]DISCOM_Summary!$D$8:$D$1726,Updated_DISCOM_Summary!$C13,[45]DISCOM_Summary!ER$8:ER$1726)</f>
        <v>#VALUE!</v>
      </c>
      <c r="HQ13" s="299" t="e">
        <f>SUMIF([45]DISCOM_Summary!$D$8:$D$1726,Updated_DISCOM_Summary!$C13,[45]DISCOM_Summary!ES$8:ES$1726)</f>
        <v>#VALUE!</v>
      </c>
      <c r="HR13" s="299" t="e">
        <f>SUMIF([45]DISCOM_Summary!$D$8:$D$1726,Updated_DISCOM_Summary!$C13,[45]DISCOM_Summary!ET$8:ET$1726)</f>
        <v>#VALUE!</v>
      </c>
      <c r="HS13" s="299" t="e">
        <f>SUMIF([45]DISCOM_Summary!$D$8:$D$1726,Updated_DISCOM_Summary!$C13,[45]DISCOM_Summary!EU$8:EU$1726)</f>
        <v>#VALUE!</v>
      </c>
      <c r="HT13" s="297" t="e">
        <f>SUMIF([45]DISCOM_Summary!$F$8:$F$1726,CONCATENATE($C13,"GHMC"),[45]DISCOM_Summary!EV$8:EV$1726)</f>
        <v>#VALUE!</v>
      </c>
      <c r="HU13" s="297" t="e">
        <f>SUMIF([45]DISCOM_Summary!$F$8:$F$1726,CONCATENATE($C13,"U"),[45]DISCOM_Summary!EV$8:EV$1726)</f>
        <v>#VALUE!</v>
      </c>
      <c r="HV13" s="297" t="e">
        <f>SUMIF([45]DISCOM_Summary!$F$8:$F$1726,CONCATENATE(C13,"SU"),[45]DISCOM_Summary!EV$8:EV$1726)</f>
        <v>#VALUE!</v>
      </c>
      <c r="HW13" s="297" t="e">
        <f>SUMIF([45]DISCOM_Summary!$F$8:$F$1726,CONCATENATE(C13,"R"),[45]DISCOM_Summary!EV$8:EV$1726)</f>
        <v>#VALUE!</v>
      </c>
      <c r="HX13" s="297" t="e">
        <f>SUMIF([45]DISCOM_Summary!$D$8:$D$1726,C13,[45]DISCOM_Summary!EW$8:EW$1726)</f>
        <v>#VALUE!</v>
      </c>
      <c r="HY13" s="297" t="e">
        <f>SUMIF([45]DISCOM_Summary!$D$8:$D$1726,$C13,[45]DISCOM_Summary!EX$8:EX$1726)</f>
        <v>#VALUE!</v>
      </c>
      <c r="HZ13" s="297" t="e">
        <f>SUMIF([45]DISCOM_Summary!$F$8:$F$1726,CONCATENATE($C13,"GHMC"),[45]DISCOM_Summary!FC$8:FC$1726)</f>
        <v>#VALUE!</v>
      </c>
      <c r="IA13" s="297" t="e">
        <f>SUMIF([45]DISCOM_Summary!$F$8:$F$1726,CONCATENATE($C13,"U"),[45]DISCOM_Summary!FC$8:FC$1726)</f>
        <v>#VALUE!</v>
      </c>
      <c r="IB13" s="297" t="e">
        <f>SUMIF([45]DISCOM_Summary!$F$8:$F$1726,CONCATENATE(C13,"SU"),[45]DISCOM_Summary!FC$8:FC$1726)</f>
        <v>#VALUE!</v>
      </c>
      <c r="IC13" s="297" t="e">
        <f>SUMIF([45]DISCOM_Summary!$F$8:$F$1726,CONCATENATE(C13,"R"),[45]DISCOM_Summary!FC$8:FC$1726)</f>
        <v>#VALUE!</v>
      </c>
      <c r="ID13" s="297" t="e">
        <f t="shared" si="62"/>
        <v>#VALUE!</v>
      </c>
      <c r="IE13" s="297" t="e">
        <f t="shared" si="63"/>
        <v>#VALUE!</v>
      </c>
      <c r="IF13" s="297" t="e">
        <f>SUMIF([45]DISCOM_Summary!$HW$8:HW$1726,CONCATENATE($C13,IF$7),[45]DISCOM_Summary!EY$8:EY$1726)</f>
        <v>#VALUE!</v>
      </c>
      <c r="IG13" s="297" t="e">
        <f>SUMIF([45]DISCOM_Summary!$HW$8:$HW$1726,CONCATENATE($C13,IG$7),[45]DISCOM_Summary!EY$8:EY$1726)</f>
        <v>#VALUE!</v>
      </c>
      <c r="IH13" s="297" t="e">
        <f>SUMIF([45]DISCOM_Summary!$HW$8:$HW$1726,CONCATENATE($C13,IH$7),[45]DISCOM_Summary!EY$8:EY$1726)</f>
        <v>#VALUE!</v>
      </c>
      <c r="II13" s="297" t="e">
        <f t="shared" si="64"/>
        <v>#VALUE!</v>
      </c>
      <c r="IJ13" s="297" t="e">
        <f>SUMIF([45]DISCOM_Summary!$D$8:$D$1726,Updated_DISCOM_Summary!$C13,[45]DISCOM_Summary!FA$8:FA$1726)</f>
        <v>#VALUE!</v>
      </c>
      <c r="IK13" s="297" t="e">
        <f>SUMIF([45]DISCOM_Summary!$D$8:$D$1726,Updated_DISCOM_Summary!$C13,[45]DISCOM_Summary!FB$8:FB$1726)</f>
        <v>#VALUE!</v>
      </c>
      <c r="IL13" s="298" t="e">
        <f t="shared" si="65"/>
        <v>#VALUE!</v>
      </c>
      <c r="IM13" s="298" t="e">
        <f t="shared" si="65"/>
        <v>#VALUE!</v>
      </c>
      <c r="IN13" s="298" t="e">
        <f>IK13*'[45]Key Inputs'!$B$16</f>
        <v>#VALUE!</v>
      </c>
      <c r="IO13" s="299" t="e">
        <f>SUMIF([45]DISCOM_Summary!$D$8:$D$1726,Updated_DISCOM_Summary!$C13,[45]DISCOM_Summary!FG$8:FG$1726)</f>
        <v>#VALUE!</v>
      </c>
      <c r="IP13" s="299" t="e">
        <f>SUMIF([45]DISCOM_Summary!$D$8:$D$1726,Updated_DISCOM_Summary!$C13,[45]DISCOM_Summary!FH$8:FH$1726)</f>
        <v>#VALUE!</v>
      </c>
      <c r="IQ13" s="299" t="e">
        <f>SUMIF([45]DISCOM_Summary!$D$8:$D$1726,Updated_DISCOM_Summary!$C13,[45]DISCOM_Summary!FI$8:FI$1726)</f>
        <v>#VALUE!</v>
      </c>
      <c r="IR13" s="299" t="e">
        <f>SUMIF([45]DISCOM_Summary!$D$8:$D$1726,Updated_DISCOM_Summary!$C13,[45]DISCOM_Summary!FJ$8:FJ$1726)</f>
        <v>#VALUE!</v>
      </c>
      <c r="IS13" s="299" t="e">
        <f>SUMIF([45]DISCOM_Summary!$D$8:$D$1726,Updated_DISCOM_Summary!$C13,[45]DISCOM_Summary!FK$8:FK$1726)</f>
        <v>#VALUE!</v>
      </c>
      <c r="IT13" s="299" t="e">
        <f>SUMIF([45]DISCOM_Summary!$D$8:$D$1726,Updated_DISCOM_Summary!$C13,[45]DISCOM_Summary!FL$8:FL$1726)</f>
        <v>#VALUE!</v>
      </c>
      <c r="IU13" s="299" t="e">
        <f>SUMIF([45]DISCOM_Summary!$D$8:$D$1726,Updated_DISCOM_Summary!$C13,[45]DISCOM_Summary!FM$8:FM$1726)</f>
        <v>#VALUE!</v>
      </c>
      <c r="IV13" s="297" t="e">
        <f>SUMIF([45]DISCOM_Summary!$F$8:$F$1726,CONCATENATE($C13,"GHMC"),[45]DISCOM_Summary!FN$8:FN$1726)</f>
        <v>#VALUE!</v>
      </c>
      <c r="IW13" s="297" t="e">
        <f>SUMIF([45]DISCOM_Summary!$F$8:$F$1726,CONCATENATE($C13,"U"),[45]DISCOM_Summary!FN$8:FN$1726)</f>
        <v>#VALUE!</v>
      </c>
      <c r="IX13" s="297" t="e">
        <f>SUMIF([45]DISCOM_Summary!$F$8:$F$1726,CONCATENATE(C13,"SU"),[45]DISCOM_Summary!FN$8:FN$1726)</f>
        <v>#VALUE!</v>
      </c>
      <c r="IY13" s="297" t="e">
        <f>SUMIF([45]DISCOM_Summary!$F$8:$F$1726,CONCATENATE(C13,"R"),[45]DISCOM_Summary!FN$8:FN$1726)</f>
        <v>#VALUE!</v>
      </c>
      <c r="IZ13" s="297" t="e">
        <f>SUMIF([45]DISCOM_Summary!$D$8:$D$1726,C13,[45]DISCOM_Summary!FO$8:FO$1726)</f>
        <v>#VALUE!</v>
      </c>
      <c r="JA13" s="297" t="e">
        <f>SUMIF([45]DISCOM_Summary!$D$8:$D$1726,$C13,[45]DISCOM_Summary!FP$8:FP$1726)</f>
        <v>#VALUE!</v>
      </c>
      <c r="JB13" s="297" t="e">
        <f>SUMIF([45]DISCOM_Summary!$F$8:$F$1726,CONCATENATE($C13,"GHMC"),[45]DISCOM_Summary!FU$8:FU$1726)</f>
        <v>#VALUE!</v>
      </c>
      <c r="JC13" s="297" t="e">
        <f>SUMIF([45]DISCOM_Summary!$F$8:$F$1726,CONCATENATE($C13,"U"),[45]DISCOM_Summary!FU$8:FU$1726)</f>
        <v>#VALUE!</v>
      </c>
      <c r="JD13" s="297" t="e">
        <f>SUMIF([45]DISCOM_Summary!$F$8:$F$1726,CONCATENATE(C13,"SU"),[45]DISCOM_Summary!FU$8:FU$1726)</f>
        <v>#VALUE!</v>
      </c>
      <c r="JE13" s="297" t="e">
        <f>SUMIF([45]DISCOM_Summary!$F$8:$F$1726,CONCATENATE(C13,"R"),[45]DISCOM_Summary!FU$8:FU$1726)</f>
        <v>#VALUE!</v>
      </c>
      <c r="JF13" s="297" t="e">
        <f t="shared" si="66"/>
        <v>#VALUE!</v>
      </c>
      <c r="JG13" s="297" t="e">
        <f t="shared" si="67"/>
        <v>#VALUE!</v>
      </c>
      <c r="JH13" s="297" t="e">
        <f>SUMIF([45]DISCOM_Summary!$HX$8:HX$1726,CONCATENATE($C13,JH$7),[45]DISCOM_Summary!FQ$8:FQ$1726)</f>
        <v>#VALUE!</v>
      </c>
      <c r="JI13" s="297" t="e">
        <f>SUMIF([45]DISCOM_Summary!$HX$8:$HX$1726,CONCATENATE($C13,JI$7),[45]DISCOM_Summary!FQ$8:FQ$1726)</f>
        <v>#VALUE!</v>
      </c>
      <c r="JJ13" s="297" t="e">
        <f>SUMIF([45]DISCOM_Summary!$HX$8:$HX$1726,CONCATENATE($C13,JJ$7),[45]DISCOM_Summary!FQ$8:FQ$1726)</f>
        <v>#VALUE!</v>
      </c>
      <c r="JK13" s="297" t="e">
        <f t="shared" si="68"/>
        <v>#VALUE!</v>
      </c>
      <c r="JL13" s="297" t="e">
        <f>SUMIF([45]DISCOM_Summary!$D$8:$D$1726,Updated_DISCOM_Summary!$C13,[45]DISCOM_Summary!FS$8:FS$1726)</f>
        <v>#VALUE!</v>
      </c>
      <c r="JM13" s="297" t="e">
        <f>SUMIF([45]DISCOM_Summary!$D$8:$D$1726,Updated_DISCOM_Summary!$C13,[45]DISCOM_Summary!FT$8:FT$1726)</f>
        <v>#VALUE!</v>
      </c>
      <c r="JN13" s="298" t="e">
        <f t="shared" si="69"/>
        <v>#VALUE!</v>
      </c>
      <c r="JO13" s="298" t="e">
        <f t="shared" si="69"/>
        <v>#VALUE!</v>
      </c>
      <c r="JP13" s="298" t="e">
        <f>JM13*'[45]Key Inputs'!$B$16</f>
        <v>#VALUE!</v>
      </c>
      <c r="JQ13" s="299" t="e">
        <f>SUMIF([45]DISCOM_Summary!$D$8:$D$1726,Updated_DISCOM_Summary!$C13,[45]DISCOM_Summary!FY$8:FY$1726)</f>
        <v>#VALUE!</v>
      </c>
      <c r="JR13" s="299" t="e">
        <f>SUMIF([45]DISCOM_Summary!$D$8:$D$1726,Updated_DISCOM_Summary!$C13,[45]DISCOM_Summary!FZ$8:FZ$1726)</f>
        <v>#VALUE!</v>
      </c>
      <c r="JS13" s="299" t="e">
        <f>SUMIF([45]DISCOM_Summary!$D$8:$D$1726,Updated_DISCOM_Summary!$C13,[45]DISCOM_Summary!GA$8:GA$1726)</f>
        <v>#VALUE!</v>
      </c>
      <c r="JT13" s="299" t="e">
        <f>SUMIF([45]DISCOM_Summary!$D$8:$D$1726,Updated_DISCOM_Summary!$C13,[45]DISCOM_Summary!GB$8:GB$1726)</f>
        <v>#VALUE!</v>
      </c>
      <c r="JU13" s="299" t="e">
        <f>SUMIF([45]DISCOM_Summary!$D$8:$D$1726,Updated_DISCOM_Summary!$C13,[45]DISCOM_Summary!GC$8:GC$1726)</f>
        <v>#VALUE!</v>
      </c>
      <c r="JV13" s="299" t="e">
        <f>SUMIF([45]DISCOM_Summary!$D$8:$D$1726,Updated_DISCOM_Summary!$C13,[45]DISCOM_Summary!GD$8:GD$1726)</f>
        <v>#VALUE!</v>
      </c>
      <c r="JW13" s="299" t="e">
        <f>SUMIF([45]DISCOM_Summary!$D$8:$D$1726,Updated_DISCOM_Summary!$C13,[45]DISCOM_Summary!GE$8:GE$1726)</f>
        <v>#VALUE!</v>
      </c>
      <c r="JX13" s="297" t="e">
        <f>SUMIF([45]DISCOM_Summary!$F$8:$F$1726,CONCATENATE($C13,"GHMC"),[45]DISCOM_Summary!$GF$8:$GF$1726)</f>
        <v>#VALUE!</v>
      </c>
      <c r="JY13" s="297" t="e">
        <f>SUMIF([45]DISCOM_Summary!$F$8:$F$1726,CONCATENATE($C13,"U"),[45]DISCOM_Summary!$GF$8:$GF$1726)</f>
        <v>#VALUE!</v>
      </c>
      <c r="JZ13" s="297" t="e">
        <f>SUMIF([45]DISCOM_Summary!$F$8:$F$1726,CONCATENATE($C13,"SU"),[45]DISCOM_Summary!$GF$8:$GF$1726)</f>
        <v>#VALUE!</v>
      </c>
      <c r="KA13" s="297" t="e">
        <f>SUMIF([45]DISCOM_Summary!$F$8:$F$1726,CONCATENATE($C13,"R"),[45]DISCOM_Summary!$GF$8:$GF$1726)</f>
        <v>#VALUE!</v>
      </c>
      <c r="KB13" s="297" t="e">
        <f>SUMIF([45]DISCOM_Summary!$D$8:$D$1726,$C13,[45]DISCOM_Summary!$GG$8:$GG$1726)</f>
        <v>#VALUE!</v>
      </c>
      <c r="KC13" s="297" t="e">
        <f>SUMIF([45]DISCOM_Summary!$D$8:$D$1726,$C13,[45]DISCOM_Summary!$GH$8:$GH$1726)</f>
        <v>#VALUE!</v>
      </c>
      <c r="KD13" s="297" t="e">
        <f>SUMIF([45]DISCOM_Summary!$F$8:$F$1726,CONCATENATE($C13,"GHMC"),[45]DISCOM_Summary!$GM$8:$GM$1726)</f>
        <v>#VALUE!</v>
      </c>
      <c r="KE13" s="297" t="e">
        <f>SUMIF([45]DISCOM_Summary!$F$8:$F$1726,CONCATENATE(C13,"U"),[45]DISCOM_Summary!$GM$8:$GM$1726)</f>
        <v>#VALUE!</v>
      </c>
      <c r="KF13" s="297" t="e">
        <f>SUMIF([45]DISCOM_Summary!$F$8:$F$1726,CONCATENATE(C13,"SU"),[45]DISCOM_Summary!$GM$8:$GM$1726)</f>
        <v>#VALUE!</v>
      </c>
      <c r="KG13" s="297" t="e">
        <f>SUMIF([45]DISCOM_Summary!$F$8:$F$1726,CONCATENATE(C13,"R"),[45]DISCOM_Summary!$GM$8:$GM$1726)</f>
        <v>#VALUE!</v>
      </c>
      <c r="KH13" s="297" t="e">
        <f t="shared" si="79"/>
        <v>#VALUE!</v>
      </c>
      <c r="KI13" s="297" t="e">
        <f t="shared" si="80"/>
        <v>#VALUE!</v>
      </c>
      <c r="KJ13" s="297" t="e">
        <f>SUMIF([45]DISCOM_Summary!$HY$8:$HY$1726,CONCATENATE($C13,KJ$7),[45]DISCOM_Summary!$GI$8:$GI$1726)</f>
        <v>#VALUE!</v>
      </c>
      <c r="KK13" s="297" t="e">
        <f>SUMIF([45]DISCOM_Summary!$HY$8:$HY$1726,CONCATENATE($C13,KK$7),[45]DISCOM_Summary!$GI$8:$GI$1726)</f>
        <v>#VALUE!</v>
      </c>
      <c r="KL13" s="297" t="e">
        <f>SUMIF([45]DISCOM_Summary!$HY$8:$HY$1726,CONCATENATE($C13,KL$7),[45]DISCOM_Summary!$GI$8:$GI$1726)</f>
        <v>#VALUE!</v>
      </c>
      <c r="KM13" s="297" t="e">
        <f t="shared" si="81"/>
        <v>#VALUE!</v>
      </c>
      <c r="KN13" s="297" t="e">
        <f>SUMIF([45]DISCOM_Summary!$D$8:$D$1726,Updated_DISCOM_Summary!$C13,[45]DISCOM_Summary!$GK$8:$GK$1726)</f>
        <v>#VALUE!</v>
      </c>
      <c r="KO13" s="297" t="e">
        <f>SUMIF([45]DISCOM_Summary!$D$8:$D$1726,Updated_DISCOM_Summary!$C13,[45]DISCOM_Summary!$DA$8:$DA$1726)</f>
        <v>#VALUE!</v>
      </c>
      <c r="KP13" s="298" t="e">
        <f t="shared" si="82"/>
        <v>#VALUE!</v>
      </c>
      <c r="KQ13" s="298" t="e">
        <f t="shared" si="82"/>
        <v>#VALUE!</v>
      </c>
      <c r="KR13" s="298" t="e">
        <f>KO13*'[45]Key Inputs'!$G$16</f>
        <v>#VALUE!</v>
      </c>
      <c r="KS13" s="299" t="e">
        <f>SUMIF([45]DISCOM_Summary!$D$8:$D$1726,Updated_DISCOM_Summary!$C13,[45]DISCOM_Summary!GQ$8:GQ$1726)</f>
        <v>#VALUE!</v>
      </c>
      <c r="KT13" s="299" t="e">
        <f>SUMIF([45]DISCOM_Summary!$D$8:$D$1726,Updated_DISCOM_Summary!$C13,[45]DISCOM_Summary!GR$8:GR$1726)</f>
        <v>#VALUE!</v>
      </c>
      <c r="KU13" s="299" t="e">
        <f>SUMIF([45]DISCOM_Summary!$D$8:$D$1726,Updated_DISCOM_Summary!$C13,[45]DISCOM_Summary!GS$8:GS$1726)</f>
        <v>#VALUE!</v>
      </c>
      <c r="KV13" s="299" t="e">
        <f>SUMIF([45]DISCOM_Summary!$D$8:$D$1726,Updated_DISCOM_Summary!$C13,[45]DISCOM_Summary!GT$8:GT$1726)</f>
        <v>#VALUE!</v>
      </c>
      <c r="KW13" s="299" t="e">
        <f>SUMIF([45]DISCOM_Summary!$D$8:$D$1726,Updated_DISCOM_Summary!$C13,[45]DISCOM_Summary!GU$8:GU$1726)</f>
        <v>#VALUE!</v>
      </c>
      <c r="KX13" s="299" t="e">
        <f>SUMIF([45]DISCOM_Summary!$D$8:$D$1726,Updated_DISCOM_Summary!$C13,[45]DISCOM_Summary!GV$8:GV$1726)</f>
        <v>#VALUE!</v>
      </c>
      <c r="KY13" s="299" t="e">
        <f>SUMIF([45]DISCOM_Summary!$D$8:$D$1726,Updated_DISCOM_Summary!$C13,[45]DISCOM_Summary!GW$8:GW$1726)</f>
        <v>#VALUE!</v>
      </c>
      <c r="KZ13" s="300" t="e">
        <f t="shared" si="83"/>
        <v>#VALUE!</v>
      </c>
      <c r="LA13" s="300" t="e">
        <f t="shared" si="70"/>
        <v>#VALUE!</v>
      </c>
      <c r="LB13" s="300" t="e">
        <f t="shared" si="70"/>
        <v>#VALUE!</v>
      </c>
      <c r="LC13" s="300" t="e">
        <f t="shared" si="70"/>
        <v>#VALUE!</v>
      </c>
      <c r="LD13" s="300" t="e">
        <f t="shared" si="70"/>
        <v>#VALUE!</v>
      </c>
      <c r="LE13" s="300" t="e">
        <f t="shared" si="70"/>
        <v>#VALUE!</v>
      </c>
      <c r="LF13" s="300" t="e">
        <f t="shared" si="70"/>
        <v>#VALUE!</v>
      </c>
      <c r="LG13" s="300" t="e">
        <f t="shared" si="70"/>
        <v>#VALUE!</v>
      </c>
      <c r="LH13" s="300" t="e">
        <f t="shared" si="70"/>
        <v>#VALUE!</v>
      </c>
      <c r="LI13" s="300" t="e">
        <f t="shared" si="70"/>
        <v>#VALUE!</v>
      </c>
      <c r="LJ13" s="300" t="e">
        <f t="shared" si="70"/>
        <v>#VALUE!</v>
      </c>
      <c r="LK13" s="300" t="e">
        <f t="shared" si="70"/>
        <v>#VALUE!</v>
      </c>
      <c r="LL13" s="300" t="e">
        <f t="shared" si="70"/>
        <v>#VALUE!</v>
      </c>
      <c r="LM13" s="300" t="e">
        <f t="shared" si="70"/>
        <v>#VALUE!</v>
      </c>
      <c r="LN13" s="300" t="e">
        <f t="shared" si="70"/>
        <v>#VALUE!</v>
      </c>
      <c r="LO13" s="300" t="e">
        <f t="shared" si="84"/>
        <v>#VALUE!</v>
      </c>
      <c r="LP13" s="300" t="e">
        <f t="shared" si="70"/>
        <v>#VALUE!</v>
      </c>
      <c r="LQ13" s="300" t="e">
        <f t="shared" si="70"/>
        <v>#VALUE!</v>
      </c>
      <c r="LR13" s="301" t="e">
        <f t="shared" si="85"/>
        <v>#VALUE!</v>
      </c>
      <c r="LS13" s="301" t="e">
        <f t="shared" si="85"/>
        <v>#VALUE!</v>
      </c>
      <c r="LT13" s="301" t="e">
        <f>LQ13*'[45]Key Inputs'!$G$16</f>
        <v>#VALUE!</v>
      </c>
      <c r="LU13" s="301" t="e">
        <f t="shared" si="71"/>
        <v>#VALUE!</v>
      </c>
      <c r="LV13" s="301" t="e">
        <f t="shared" si="71"/>
        <v>#VALUE!</v>
      </c>
      <c r="LW13" s="301" t="e">
        <f t="shared" si="71"/>
        <v>#VALUE!</v>
      </c>
      <c r="LX13" s="301" t="e">
        <f t="shared" si="71"/>
        <v>#VALUE!</v>
      </c>
      <c r="LY13" s="301" t="e">
        <f t="shared" si="71"/>
        <v>#VALUE!</v>
      </c>
      <c r="LZ13" s="301" t="e">
        <f t="shared" si="71"/>
        <v>#VALUE!</v>
      </c>
      <c r="MA13" s="301" t="e">
        <f t="shared" si="71"/>
        <v>#VALUE!</v>
      </c>
      <c r="MB13" s="300" t="e">
        <f t="shared" si="72"/>
        <v>#VALUE!</v>
      </c>
      <c r="MC13" s="300" t="e">
        <f t="shared" si="72"/>
        <v>#VALUE!</v>
      </c>
      <c r="MD13" s="300" t="e">
        <f t="shared" si="72"/>
        <v>#VALUE!</v>
      </c>
      <c r="ME13" s="300" t="e">
        <f t="shared" si="72"/>
        <v>#VALUE!</v>
      </c>
      <c r="MF13" s="300" t="e">
        <f t="shared" si="72"/>
        <v>#VALUE!</v>
      </c>
      <c r="MG13" s="300" t="e">
        <f t="shared" si="72"/>
        <v>#VALUE!</v>
      </c>
      <c r="MH13" s="300" t="e">
        <f t="shared" si="72"/>
        <v>#VALUE!</v>
      </c>
      <c r="MI13" s="300" t="e">
        <f t="shared" si="72"/>
        <v>#VALUE!</v>
      </c>
      <c r="MJ13" s="300" t="e">
        <f t="shared" si="72"/>
        <v>#VALUE!</v>
      </c>
      <c r="MK13" s="300" t="e">
        <f t="shared" si="72"/>
        <v>#VALUE!</v>
      </c>
      <c r="ML13" s="297" t="e">
        <f t="shared" si="86"/>
        <v>#VALUE!</v>
      </c>
      <c r="MM13" s="297" t="e">
        <f t="shared" si="87"/>
        <v>#VALUE!</v>
      </c>
      <c r="MN13" s="300" t="e">
        <f t="shared" si="73"/>
        <v>#VALUE!</v>
      </c>
      <c r="MO13" s="300" t="e">
        <f t="shared" si="73"/>
        <v>#VALUE!</v>
      </c>
      <c r="MP13" s="300" t="e">
        <f t="shared" si="73"/>
        <v>#VALUE!</v>
      </c>
      <c r="MQ13" s="300" t="e">
        <f t="shared" si="88"/>
        <v>#VALUE!</v>
      </c>
      <c r="MR13" s="300" t="e">
        <f t="shared" si="74"/>
        <v>#VALUE!</v>
      </c>
      <c r="MS13" s="300" t="e">
        <f t="shared" si="74"/>
        <v>#VALUE!</v>
      </c>
      <c r="MT13" s="301" t="e">
        <f t="shared" si="89"/>
        <v>#VALUE!</v>
      </c>
      <c r="MU13" s="301" t="e">
        <f t="shared" si="89"/>
        <v>#VALUE!</v>
      </c>
      <c r="MV13" s="301" t="e">
        <f>MS13*'[45]Key Inputs'!$G$16</f>
        <v>#VALUE!</v>
      </c>
      <c r="MW13" s="302" t="e">
        <f t="shared" si="90"/>
        <v>#VALUE!</v>
      </c>
      <c r="MX13" s="302" t="e">
        <f t="shared" si="75"/>
        <v>#VALUE!</v>
      </c>
      <c r="MY13" s="302" t="e">
        <f t="shared" si="75"/>
        <v>#VALUE!</v>
      </c>
      <c r="MZ13" s="302" t="e">
        <f t="shared" si="75"/>
        <v>#VALUE!</v>
      </c>
      <c r="NA13" s="302" t="e">
        <f t="shared" si="75"/>
        <v>#VALUE!</v>
      </c>
      <c r="NB13" s="302" t="e">
        <f t="shared" si="75"/>
        <v>#VALUE!</v>
      </c>
      <c r="NC13" s="302" t="e">
        <f t="shared" si="75"/>
        <v>#VALUE!</v>
      </c>
    </row>
    <row r="14" spans="1:367">
      <c r="A14" s="294">
        <v>7</v>
      </c>
      <c r="B14" s="295" t="s">
        <v>57</v>
      </c>
      <c r="C14" s="296">
        <v>7</v>
      </c>
      <c r="D14" s="297" t="e">
        <f>SUMIF([45]DISCOM_Summary!$F$8:$F$1726,CONCATENATE($C14,"GHMC"),[45]DISCOM_Summary!H$8:H$1726)</f>
        <v>#VALUE!</v>
      </c>
      <c r="E14" s="297" t="e">
        <f>SUMIF([45]DISCOM_Summary!$F$8:$F$1726,CONCATENATE($C14,"U"),[45]DISCOM_Summary!H$8:H$1726)</f>
        <v>#VALUE!</v>
      </c>
      <c r="F14" s="297" t="e">
        <f>SUMIF([45]DISCOM_Summary!$F$8:$F$1726,CONCATENATE(C14,"SU"),[45]DISCOM_Summary!H$8:H$1726)</f>
        <v>#VALUE!</v>
      </c>
      <c r="G14" s="297" t="e">
        <f>SUMIF([45]DISCOM_Summary!$F$8:$F$1726,CONCATENATE(C14,"R"),[45]DISCOM_Summary!H$8:H$1726)</f>
        <v>#VALUE!</v>
      </c>
      <c r="H14" s="297" t="e">
        <f>SUMIF([45]DISCOM_Summary!$D$8:$D$1726,C14,[45]DISCOM_Summary!I$8:I$1726)</f>
        <v>#VALUE!</v>
      </c>
      <c r="I14" s="297" t="e">
        <f>SUMIF([45]DISCOM_Summary!$D$8:$D$1726,$C14,[45]DISCOM_Summary!J$8:J$1726)</f>
        <v>#VALUE!</v>
      </c>
      <c r="J14" s="297" t="e">
        <f>SUMIF([45]DISCOM_Summary!$F$8:$F$1726,CONCATENATE($C14,"GHMC"),[45]DISCOM_Summary!O$8:O$1726)</f>
        <v>#VALUE!</v>
      </c>
      <c r="K14" s="297" t="e">
        <f>SUMIF([45]DISCOM_Summary!$F$8:$F$1726,CONCATENATE($C14,"U"),[45]DISCOM_Summary!O$8:O$1726)</f>
        <v>#VALUE!</v>
      </c>
      <c r="L14" s="297" t="e">
        <f>SUMIF([45]DISCOM_Summary!$F$8:$F$1726,CONCATENATE(C14,"SU"),[45]DISCOM_Summary!O$8:O$1726)</f>
        <v>#VALUE!</v>
      </c>
      <c r="M14" s="297" t="e">
        <f>SUMIF([45]DISCOM_Summary!$F$8:$F$1726,CONCATENATE(C14,"R"),[45]DISCOM_Summary!O$8:O$1726)</f>
        <v>#VALUE!</v>
      </c>
      <c r="N14" s="297" t="e">
        <f t="shared" si="76"/>
        <v>#VALUE!</v>
      </c>
      <c r="O14" s="297" t="e">
        <f t="shared" si="77"/>
        <v>#VALUE!</v>
      </c>
      <c r="P14" s="297" t="e">
        <f>SUMIF([45]DISCOM_Summary!HO$8:$HO$1726,CONCATENATE($C14,P$7),[45]DISCOM_Summary!K$8:K$1726)</f>
        <v>#VALUE!</v>
      </c>
      <c r="Q14" s="297" t="e">
        <f>SUMIF([45]DISCOM_Summary!$HO$8:$HO$1726,CONCATENATE($C14,Q$7),[45]DISCOM_Summary!K$8:K$1726)</f>
        <v>#VALUE!</v>
      </c>
      <c r="R14" s="297" t="e">
        <f>SUMIF([45]DISCOM_Summary!$HO$8:$HO$1726,CONCATENATE($C14,R$7),[45]DISCOM_Summary!K$8:K$1726)</f>
        <v>#VALUE!</v>
      </c>
      <c r="S14" s="297" t="e">
        <f t="shared" si="78"/>
        <v>#VALUE!</v>
      </c>
      <c r="T14" s="297" t="e">
        <f>SUMIF([45]DISCOM_Summary!$D$8:$D$1726,Updated_DISCOM_Summary!$C14,[45]DISCOM_Summary!M$8:M$1726)</f>
        <v>#VALUE!</v>
      </c>
      <c r="U14" s="297" t="e">
        <f>SUMIF([45]DISCOM_Summary!$D$8:$D$1726,Updated_DISCOM_Summary!$C14,[45]DISCOM_Summary!N$8:N$1726)</f>
        <v>#VALUE!</v>
      </c>
      <c r="V14" s="298" t="e">
        <f t="shared" si="33"/>
        <v>#VALUE!</v>
      </c>
      <c r="W14" s="298" t="e">
        <f t="shared" si="33"/>
        <v>#VALUE!</v>
      </c>
      <c r="X14" s="298" t="e">
        <f>U14*'[45]Key Inputs'!$B$16</f>
        <v>#VALUE!</v>
      </c>
      <c r="Y14" s="299" t="e">
        <f>SUMIF([45]DISCOM_Summary!$D$8:$D$1726,Updated_DISCOM_Summary!$C14,[45]DISCOM_Summary!S$8:S$1726)</f>
        <v>#VALUE!</v>
      </c>
      <c r="Z14" s="299" t="e">
        <f>SUMIF([45]DISCOM_Summary!$D$8:$D$1726,Updated_DISCOM_Summary!$C14,[45]DISCOM_Summary!T$8:T$1726)</f>
        <v>#VALUE!</v>
      </c>
      <c r="AA14" s="299" t="e">
        <f>SUMIF([45]DISCOM_Summary!$D$8:$D$1726,Updated_DISCOM_Summary!$C14,[45]DISCOM_Summary!U$8:U$1726)</f>
        <v>#VALUE!</v>
      </c>
      <c r="AB14" s="299" t="e">
        <f>SUMIF([45]DISCOM_Summary!$D$8:$D$1726,Updated_DISCOM_Summary!$C14,[45]DISCOM_Summary!V$8:V$1726)</f>
        <v>#VALUE!</v>
      </c>
      <c r="AC14" s="299" t="e">
        <f>SUMIF([45]DISCOM_Summary!$D$8:$D$1726,Updated_DISCOM_Summary!$C14,[45]DISCOM_Summary!W$8:W$1726)</f>
        <v>#VALUE!</v>
      </c>
      <c r="AD14" s="299" t="e">
        <f>SUMIF([45]DISCOM_Summary!$D$8:$D$1726,Updated_DISCOM_Summary!$C14,[45]DISCOM_Summary!X$8:X$1726)</f>
        <v>#VALUE!</v>
      </c>
      <c r="AE14" s="299" t="e">
        <f>SUMIF([45]DISCOM_Summary!$D$8:$D$1726,Updated_DISCOM_Summary!$C14,[45]DISCOM_Summary!Y$8:Y$1726)</f>
        <v>#VALUE!</v>
      </c>
      <c r="AF14" s="297" t="e">
        <f>SUMIF([45]DISCOM_Summary!$F$8:$F$1726,CONCATENATE($C14,"GHMC"),[45]DISCOM_Summary!Z$8:Z$1726)</f>
        <v>#VALUE!</v>
      </c>
      <c r="AG14" s="297" t="e">
        <f>SUMIF([45]DISCOM_Summary!$F$8:$F$1726,CONCATENATE($C14,"U"),[45]DISCOM_Summary!Z$8:Z$1726)</f>
        <v>#VALUE!</v>
      </c>
      <c r="AH14" s="297" t="e">
        <f>SUMIF([45]DISCOM_Summary!$F$8:$F$1726,CONCATENATE(C14,"SU"),[45]DISCOM_Summary!Z$8:Z$1726)</f>
        <v>#VALUE!</v>
      </c>
      <c r="AI14" s="297" t="e">
        <f>SUMIF([45]DISCOM_Summary!$F$8:$F$1726,CONCATENATE(C14,"R"),[45]DISCOM_Summary!Z$8:Z$1726)</f>
        <v>#VALUE!</v>
      </c>
      <c r="AJ14" s="297" t="e">
        <f>SUMIF([45]DISCOM_Summary!$D$8:$D$1726,C14,[45]DISCOM_Summary!AA$8:AA$1726)</f>
        <v>#VALUE!</v>
      </c>
      <c r="AK14" s="297" t="e">
        <f>SUMIF([45]DISCOM_Summary!$D$8:$D$1726,$C14,[45]DISCOM_Summary!AB$8:AB$1726)</f>
        <v>#VALUE!</v>
      </c>
      <c r="AL14" s="297" t="e">
        <f>SUMIF([45]DISCOM_Summary!$F$8:$F$1726,CONCATENATE($C14,"GHMC"),[45]DISCOM_Summary!AG$8:AG$1726)</f>
        <v>#VALUE!</v>
      </c>
      <c r="AM14" s="297" t="e">
        <f>SUMIF([45]DISCOM_Summary!$F$8:$F$1726,CONCATENATE($C14,"U"),[45]DISCOM_Summary!AG$8:AG$1726)</f>
        <v>#VALUE!</v>
      </c>
      <c r="AN14" s="297" t="e">
        <f>SUMIF([45]DISCOM_Summary!$F$8:$F$1726,CONCATENATE(C14,"SU"),[45]DISCOM_Summary!AG$8:AG$1726)</f>
        <v>#VALUE!</v>
      </c>
      <c r="AO14" s="297" t="e">
        <f>SUMIF([45]DISCOM_Summary!$F$8:$F$1726,CONCATENATE(C14,"R"),[45]DISCOM_Summary!AG$8:AG$1726)</f>
        <v>#VALUE!</v>
      </c>
      <c r="AP14" s="297" t="e">
        <f t="shared" si="34"/>
        <v>#VALUE!</v>
      </c>
      <c r="AQ14" s="297" t="e">
        <f t="shared" si="35"/>
        <v>#VALUE!</v>
      </c>
      <c r="AR14" s="297" t="e">
        <f>SUMIF([45]DISCOM_Summary!$HP$8:HP$1726,CONCATENATE($C14,AR$7),[45]DISCOM_Summary!AC$8:AC$1726)</f>
        <v>#VALUE!</v>
      </c>
      <c r="AS14" s="297" t="e">
        <f>SUMIF([45]DISCOM_Summary!$HP$8:$HP$1726,CONCATENATE($C14,AS$7),[45]DISCOM_Summary!AC$8:AC$1726)</f>
        <v>#VALUE!</v>
      </c>
      <c r="AT14" s="297" t="e">
        <f>SUMIF([45]DISCOM_Summary!$HP$8:$HP$1726,CONCATENATE($C14,AT$7),[45]DISCOM_Summary!AC$8:AC$1726)</f>
        <v>#VALUE!</v>
      </c>
      <c r="AU14" s="297" t="e">
        <f t="shared" si="36"/>
        <v>#VALUE!</v>
      </c>
      <c r="AV14" s="297" t="e">
        <f>SUMIF([45]DISCOM_Summary!$D$8:$D$1726,Updated_DISCOM_Summary!$C14,[45]DISCOM_Summary!AE$8:AE$1726)</f>
        <v>#VALUE!</v>
      </c>
      <c r="AW14" s="297" t="e">
        <f>SUMIF([45]DISCOM_Summary!$D$8:$D$1726,Updated_DISCOM_Summary!$C14,[45]DISCOM_Summary!AF$8:AF$1726)</f>
        <v>#VALUE!</v>
      </c>
      <c r="AX14" s="298" t="e">
        <f t="shared" si="37"/>
        <v>#VALUE!</v>
      </c>
      <c r="AY14" s="298" t="e">
        <f t="shared" si="37"/>
        <v>#VALUE!</v>
      </c>
      <c r="AZ14" s="298" t="e">
        <f>AW14*'[45]Key Inputs'!$B$16</f>
        <v>#VALUE!</v>
      </c>
      <c r="BA14" s="299" t="e">
        <f>SUMIF([45]DISCOM_Summary!$D$8:$D$1726,Updated_DISCOM_Summary!$C14,[45]DISCOM_Summary!AK$8:AK$1726)</f>
        <v>#VALUE!</v>
      </c>
      <c r="BB14" s="299" t="e">
        <f>SUMIF([45]DISCOM_Summary!$D$8:$D$1726,Updated_DISCOM_Summary!$C14,[45]DISCOM_Summary!AL$8:AL$1726)</f>
        <v>#VALUE!</v>
      </c>
      <c r="BC14" s="299" t="e">
        <f>SUMIF([45]DISCOM_Summary!$D$8:$D$1726,Updated_DISCOM_Summary!$C14,[45]DISCOM_Summary!AM$8:AM$1726)</f>
        <v>#VALUE!</v>
      </c>
      <c r="BD14" s="299" t="e">
        <f>SUMIF([45]DISCOM_Summary!$D$8:$D$1726,Updated_DISCOM_Summary!$C14,[45]DISCOM_Summary!AN$8:AN$1726)</f>
        <v>#VALUE!</v>
      </c>
      <c r="BE14" s="299" t="e">
        <f>SUMIF([45]DISCOM_Summary!$D$8:$D$1726,Updated_DISCOM_Summary!$C14,[45]DISCOM_Summary!AO$8:AO$1726)</f>
        <v>#VALUE!</v>
      </c>
      <c r="BF14" s="299" t="e">
        <f>SUMIF([45]DISCOM_Summary!$D$8:$D$1726,Updated_DISCOM_Summary!$C14,[45]DISCOM_Summary!AP$8:AP$1726)</f>
        <v>#VALUE!</v>
      </c>
      <c r="BG14" s="299" t="e">
        <f>SUMIF([45]DISCOM_Summary!$D$8:$D$1726,Updated_DISCOM_Summary!$C14,[45]DISCOM_Summary!AQ$8:AQ$1726)</f>
        <v>#VALUE!</v>
      </c>
      <c r="BH14" s="297" t="e">
        <f>SUMIF([45]DISCOM_Summary!$F$8:$F$1726,CONCATENATE($C14,"GHMC"),[45]DISCOM_Summary!AR$8:AR$1726)</f>
        <v>#VALUE!</v>
      </c>
      <c r="BI14" s="297" t="e">
        <f>SUMIF([45]DISCOM_Summary!$F$8:$F$1726,CONCATENATE($C14,"U"),[45]DISCOM_Summary!AR$8:AR$1726)</f>
        <v>#VALUE!</v>
      </c>
      <c r="BJ14" s="297" t="e">
        <f>SUMIF([45]DISCOM_Summary!$F$8:$F$1726,CONCATENATE(C14,"SU"),[45]DISCOM_Summary!AR$8:AR$1726)</f>
        <v>#VALUE!</v>
      </c>
      <c r="BK14" s="297" t="e">
        <f>SUMIF([45]DISCOM_Summary!$F$8:$F$1726,CONCATENATE(C14,"R"),[45]DISCOM_Summary!AR$8:AR$1726)</f>
        <v>#VALUE!</v>
      </c>
      <c r="BL14" s="297" t="e">
        <f>SUMIF([45]DISCOM_Summary!$D$8:$D$1726,C14,[45]DISCOM_Summary!AS$8:AS$1726)</f>
        <v>#VALUE!</v>
      </c>
      <c r="BM14" s="297" t="e">
        <f>SUMIF([45]DISCOM_Summary!$D$8:$D$1726,$C14,[45]DISCOM_Summary!AT$8:AT$1726)</f>
        <v>#VALUE!</v>
      </c>
      <c r="BN14" s="297" t="e">
        <f>SUMIF([45]DISCOM_Summary!$F$8:$F$1726,CONCATENATE($C14,"GHMC"),[45]DISCOM_Summary!AY$8:AY$1726)</f>
        <v>#VALUE!</v>
      </c>
      <c r="BO14" s="297" t="e">
        <f>SUMIF([45]DISCOM_Summary!$F$8:$F$1726,CONCATENATE($C14,"U"),[45]DISCOM_Summary!AY$8:AY$1726)</f>
        <v>#VALUE!</v>
      </c>
      <c r="BP14" s="297" t="e">
        <f>SUMIF([45]DISCOM_Summary!$F$8:$F$1726,CONCATENATE(C14,"SU"),[45]DISCOM_Summary!AY$8:AY$1726)</f>
        <v>#VALUE!</v>
      </c>
      <c r="BQ14" s="297" t="e">
        <f>SUMIF([45]DISCOM_Summary!$F$8:$F$1726,CONCATENATE(C14,"R"),[45]DISCOM_Summary!AY$8:AY$1726)</f>
        <v>#VALUE!</v>
      </c>
      <c r="BR14" s="297" t="e">
        <f t="shared" si="38"/>
        <v>#VALUE!</v>
      </c>
      <c r="BS14" s="297" t="e">
        <f t="shared" si="39"/>
        <v>#VALUE!</v>
      </c>
      <c r="BT14" s="297" t="e">
        <f>SUMIF([45]DISCOM_Summary!$HO$8:JS$1726,CONCATENATE($C14,BT$7),[45]DISCOM_Summary!AU$8:AU$1726)</f>
        <v>#VALUE!</v>
      </c>
      <c r="BU14" s="297" t="e">
        <f>SUMIF([45]DISCOM_Summary!$HO$8:$HO$1726,CONCATENATE($C14,BU$7),[45]DISCOM_Summary!AU$8:AU$1726)</f>
        <v>#VALUE!</v>
      </c>
      <c r="BV14" s="297" t="e">
        <f>SUMIF([45]DISCOM_Summary!$HQ$8:$HQ$1726,CONCATENATE($C14,BV$7),[45]DISCOM_Summary!AU$8:AU$1726)</f>
        <v>#VALUE!</v>
      </c>
      <c r="BW14" s="297" t="e">
        <f t="shared" si="40"/>
        <v>#VALUE!</v>
      </c>
      <c r="BX14" s="297" t="e">
        <f>SUMIF([45]DISCOM_Summary!$D$8:$D$1726,Updated_DISCOM_Summary!$C14,[45]DISCOM_Summary!AW$8:AW$1726)</f>
        <v>#VALUE!</v>
      </c>
      <c r="BY14" s="297" t="e">
        <f>SUMIF([45]DISCOM_Summary!$D$8:$D$1726,Updated_DISCOM_Summary!$C14,[45]DISCOM_Summary!AX$8:AX$1726)</f>
        <v>#VALUE!</v>
      </c>
      <c r="BZ14" s="298" t="e">
        <f t="shared" si="41"/>
        <v>#VALUE!</v>
      </c>
      <c r="CA14" s="298" t="e">
        <f t="shared" si="41"/>
        <v>#VALUE!</v>
      </c>
      <c r="CB14" s="298" t="e">
        <f>BY14*'[45]Key Inputs'!$B$16</f>
        <v>#VALUE!</v>
      </c>
      <c r="CC14" s="299" t="e">
        <f>SUMIF([45]DISCOM_Summary!$D$8:$D$1726,Updated_DISCOM_Summary!$C14,[45]DISCOM_Summary!BC$8:BC$1726)</f>
        <v>#VALUE!</v>
      </c>
      <c r="CD14" s="299" t="e">
        <f>SUMIF([45]DISCOM_Summary!$D$8:$D$1726,Updated_DISCOM_Summary!$C14,[45]DISCOM_Summary!BD$8:BD$1726)</f>
        <v>#VALUE!</v>
      </c>
      <c r="CE14" s="299" t="e">
        <f>SUMIF([45]DISCOM_Summary!$D$8:$D$1726,Updated_DISCOM_Summary!$C14,[45]DISCOM_Summary!BE$8:BE$1726)</f>
        <v>#VALUE!</v>
      </c>
      <c r="CF14" s="299" t="e">
        <f>SUMIF([45]DISCOM_Summary!$D$8:$D$1726,Updated_DISCOM_Summary!$C14,[45]DISCOM_Summary!BF$8:BF$1726)</f>
        <v>#VALUE!</v>
      </c>
      <c r="CG14" s="299" t="e">
        <f>SUMIF([45]DISCOM_Summary!$D$8:$D$1726,Updated_DISCOM_Summary!$C14,[45]DISCOM_Summary!BG$8:BG$1726)</f>
        <v>#VALUE!</v>
      </c>
      <c r="CH14" s="299" t="e">
        <f>SUMIF([45]DISCOM_Summary!$D$8:$D$1726,Updated_DISCOM_Summary!$C14,[45]DISCOM_Summary!BH$8:BH$1726)</f>
        <v>#VALUE!</v>
      </c>
      <c r="CI14" s="299" t="e">
        <f>SUMIF([45]DISCOM_Summary!$D$8:$D$1726,Updated_DISCOM_Summary!$C14,[45]DISCOM_Summary!BI$8:BI$1726)</f>
        <v>#VALUE!</v>
      </c>
      <c r="CJ14" s="297" t="e">
        <f>SUMIF([45]DISCOM_Summary!$F$8:$F$1726,CONCATENATE($C14,"GHMC"),[45]DISCOM_Summary!BJ$8:BJ$1726)</f>
        <v>#VALUE!</v>
      </c>
      <c r="CK14" s="297" t="e">
        <f>SUMIF([45]DISCOM_Summary!$F$8:$F$1726,CONCATENATE($C14,"U"),[45]DISCOM_Summary!BJ$8:BJ$1726)</f>
        <v>#VALUE!</v>
      </c>
      <c r="CL14" s="297" t="e">
        <f>SUMIF([45]DISCOM_Summary!$F$8:$F$1726,CONCATENATE(C14,"SU"),[45]DISCOM_Summary!BJ$8:BJ$1726)</f>
        <v>#VALUE!</v>
      </c>
      <c r="CM14" s="297" t="e">
        <f>SUMIF([45]DISCOM_Summary!$F$8:$F$1726,CONCATENATE(C14,"R"),[45]DISCOM_Summary!BJ$8:BJ$1726)</f>
        <v>#VALUE!</v>
      </c>
      <c r="CN14" s="297" t="e">
        <f>SUMIF([45]DISCOM_Summary!$D$8:$D$1726,C14,[45]DISCOM_Summary!BK$8:BK$1726)</f>
        <v>#VALUE!</v>
      </c>
      <c r="CO14" s="297" t="e">
        <f>SUMIF([45]DISCOM_Summary!$D$8:$D$1726,$C14,[45]DISCOM_Summary!BL$8:BL$1726)</f>
        <v>#VALUE!</v>
      </c>
      <c r="CP14" s="297" t="e">
        <f>SUMIF([45]DISCOM_Summary!$F$8:$F$1726,CONCATENATE($C14,"GHMC"),[45]DISCOM_Summary!BQ$8:BQ$1726)</f>
        <v>#VALUE!</v>
      </c>
      <c r="CQ14" s="297" t="e">
        <f>SUMIF([45]DISCOM_Summary!$F$8:$F$1726,CONCATENATE($C14,"U"),[45]DISCOM_Summary!BQ$8:BQ$1726)</f>
        <v>#VALUE!</v>
      </c>
      <c r="CR14" s="297" t="e">
        <f>SUMIF([45]DISCOM_Summary!$F$8:$F$1726,CONCATENATE(C14,"SU"),[45]DISCOM_Summary!BQ$8:BQ$1726)</f>
        <v>#VALUE!</v>
      </c>
      <c r="CS14" s="297" t="e">
        <f>SUMIF([45]DISCOM_Summary!$F$8:$F$1726,CONCATENATE(C14,"R"),[45]DISCOM_Summary!BQ$8:BQ$1726)</f>
        <v>#VALUE!</v>
      </c>
      <c r="CT14" s="297" t="e">
        <f t="shared" si="42"/>
        <v>#VALUE!</v>
      </c>
      <c r="CU14" s="297" t="e">
        <f t="shared" si="43"/>
        <v>#VALUE!</v>
      </c>
      <c r="CV14" s="297" t="e">
        <f>SUMIF([45]DISCOM_Summary!$HR$8:HR$1726,CONCATENATE($C14,CV$7),[45]DISCOM_Summary!BM$8:BM$1726)</f>
        <v>#VALUE!</v>
      </c>
      <c r="CW14" s="297" t="e">
        <f>SUMIF([45]DISCOM_Summary!$HR$8:$HR$1726,CONCATENATE($C14,CW$7),[45]DISCOM_Summary!BM$8:BM$1726)</f>
        <v>#VALUE!</v>
      </c>
      <c r="CX14" s="297" t="e">
        <f>SUMIF([45]DISCOM_Summary!$HR$8:$HR$1726,CONCATENATE($C14,CX$7),[45]DISCOM_Summary!BM$8:BM$1726)</f>
        <v>#VALUE!</v>
      </c>
      <c r="CY14" s="297" t="e">
        <f t="shared" si="44"/>
        <v>#VALUE!</v>
      </c>
      <c r="CZ14" s="297" t="e">
        <f>SUMIF([45]DISCOM_Summary!$D$8:$D$1726,Updated_DISCOM_Summary!$C14,[45]DISCOM_Summary!BO$8:BO$1726)</f>
        <v>#VALUE!</v>
      </c>
      <c r="DA14" s="297" t="e">
        <f>SUMIF([45]DISCOM_Summary!$D$8:$D$1726,Updated_DISCOM_Summary!$C14,[45]DISCOM_Summary!BP$8:BP$1726)</f>
        <v>#VALUE!</v>
      </c>
      <c r="DB14" s="298" t="e">
        <f t="shared" si="45"/>
        <v>#VALUE!</v>
      </c>
      <c r="DC14" s="298" t="e">
        <f t="shared" si="45"/>
        <v>#VALUE!</v>
      </c>
      <c r="DD14" s="298" t="e">
        <f>DA14*'[45]Key Inputs'!$B$16</f>
        <v>#VALUE!</v>
      </c>
      <c r="DE14" s="299" t="e">
        <f>SUMIF([45]DISCOM_Summary!$D$8:$D$1726,Updated_DISCOM_Summary!$C14,[45]DISCOM_Summary!BU$8:BU$1726)</f>
        <v>#VALUE!</v>
      </c>
      <c r="DF14" s="299" t="e">
        <f>SUMIF([45]DISCOM_Summary!$D$8:$D$1726,Updated_DISCOM_Summary!$C14,[45]DISCOM_Summary!BV$8:BV$1726)</f>
        <v>#VALUE!</v>
      </c>
      <c r="DG14" s="299" t="e">
        <f>SUMIF([45]DISCOM_Summary!$D$8:$D$1726,Updated_DISCOM_Summary!$C14,[45]DISCOM_Summary!BW$8:BW$1726)</f>
        <v>#VALUE!</v>
      </c>
      <c r="DH14" s="299" t="e">
        <f>SUMIF([45]DISCOM_Summary!$D$8:$D$1726,Updated_DISCOM_Summary!$C14,[45]DISCOM_Summary!BX$8:BX$1726)</f>
        <v>#VALUE!</v>
      </c>
      <c r="DI14" s="299" t="e">
        <f>SUMIF([45]DISCOM_Summary!$D$8:$D$1726,Updated_DISCOM_Summary!$C14,[45]DISCOM_Summary!BY$8:BY$1726)</f>
        <v>#VALUE!</v>
      </c>
      <c r="DJ14" s="299" t="e">
        <f>SUMIF([45]DISCOM_Summary!$D$8:$D$1726,Updated_DISCOM_Summary!$C14,[45]DISCOM_Summary!BZ$8:BZ$1726)</f>
        <v>#VALUE!</v>
      </c>
      <c r="DK14" s="299" t="e">
        <f>SUMIF([45]DISCOM_Summary!$D$8:$D$1726,Updated_DISCOM_Summary!$C14,[45]DISCOM_Summary!CA$8:CA$1726)</f>
        <v>#VALUE!</v>
      </c>
      <c r="DL14" s="297" t="e">
        <f>SUMIF([45]DISCOM_Summary!$F$8:$F$1726,CONCATENATE($C14,"GHMC"),[45]DISCOM_Summary!CB$8:CB$1726)</f>
        <v>#VALUE!</v>
      </c>
      <c r="DM14" s="297" t="e">
        <f>SUMIF([45]DISCOM_Summary!$F$8:$F$1726,CONCATENATE($C14,"U"),[45]DISCOM_Summary!CB$8:CB$1726)</f>
        <v>#VALUE!</v>
      </c>
      <c r="DN14" s="297" t="e">
        <f>SUMIF([45]DISCOM_Summary!$F$8:$F$1726,CONCATENATE(C14,"SU"),[45]DISCOM_Summary!CB$8:CB$1726)</f>
        <v>#VALUE!</v>
      </c>
      <c r="DO14" s="297" t="e">
        <f>SUMIF([45]DISCOM_Summary!$F$8:$F$1726,CONCATENATE(C14,"R"),[45]DISCOM_Summary!CB$8:CB$1726)</f>
        <v>#VALUE!</v>
      </c>
      <c r="DP14" s="297" t="e">
        <f>SUMIF([45]DISCOM_Summary!$D$8:$D$1726,C14,[45]DISCOM_Summary!CC$8:CC$1726)</f>
        <v>#VALUE!</v>
      </c>
      <c r="DQ14" s="297" t="e">
        <f>SUMIF([45]DISCOM_Summary!$D$8:$D$1726,$C14,[45]DISCOM_Summary!CD$8:CD$1726)</f>
        <v>#VALUE!</v>
      </c>
      <c r="DR14" s="297" t="e">
        <f>SUMIF([45]DISCOM_Summary!$F$8:$F$1726,CONCATENATE($C14,"GHMC"),[45]DISCOM_Summary!CI$8:CI$1726)</f>
        <v>#VALUE!</v>
      </c>
      <c r="DS14" s="297" t="e">
        <f>SUMIF([45]DISCOM_Summary!$F$8:$F$1726,CONCATENATE($C14,"U"),[45]DISCOM_Summary!CI$8:CI$1726)</f>
        <v>#VALUE!</v>
      </c>
      <c r="DT14" s="297" t="e">
        <f>SUMIF([45]DISCOM_Summary!$F$8:$F$1726,CONCATENATE(C14,"SU"),[45]DISCOM_Summary!CI$8:CI$1726)</f>
        <v>#VALUE!</v>
      </c>
      <c r="DU14" s="297" t="e">
        <f>SUMIF([45]DISCOM_Summary!$F$8:$F$1726,CONCATENATE(C14,"R"),[45]DISCOM_Summary!CI$8:CI$1726)</f>
        <v>#VALUE!</v>
      </c>
      <c r="DV14" s="297" t="e">
        <f t="shared" si="46"/>
        <v>#VALUE!</v>
      </c>
      <c r="DW14" s="297" t="e">
        <f t="shared" si="47"/>
        <v>#VALUE!</v>
      </c>
      <c r="DX14" s="297" t="e">
        <f>SUMIF([45]DISCOM_Summary!$HS$8:HS$1726,CONCATENATE($C14,DX$7),[45]DISCOM_Summary!CE$8:CE$1726)</f>
        <v>#VALUE!</v>
      </c>
      <c r="DY14" s="297" t="e">
        <f>SUMIF([45]DISCOM_Summary!$HS$8:$HS$1726,CONCATENATE($C14,DY$7),[45]DISCOM_Summary!CE$8:CE$1726)</f>
        <v>#VALUE!</v>
      </c>
      <c r="DZ14" s="297" t="e">
        <f>SUMIF([45]DISCOM_Summary!$HS$8:$HS$1726,CONCATENATE($C14,DZ$7),[45]DISCOM_Summary!CE$8:CE$1726)</f>
        <v>#VALUE!</v>
      </c>
      <c r="EA14" s="297" t="e">
        <f t="shared" si="48"/>
        <v>#VALUE!</v>
      </c>
      <c r="EB14" s="297" t="e">
        <f>SUMIF([45]DISCOM_Summary!$D$8:$D$1726,Updated_DISCOM_Summary!$C14,[45]DISCOM_Summary!CG$8:CG$1726)</f>
        <v>#VALUE!</v>
      </c>
      <c r="EC14" s="297" t="e">
        <f>SUMIF([45]DISCOM_Summary!$D$8:$D$1726,Updated_DISCOM_Summary!$C14,[45]DISCOM_Summary!CH$8:CH$1726)</f>
        <v>#VALUE!</v>
      </c>
      <c r="ED14" s="298" t="e">
        <f t="shared" si="49"/>
        <v>#VALUE!</v>
      </c>
      <c r="EE14" s="298" t="e">
        <f t="shared" si="49"/>
        <v>#VALUE!</v>
      </c>
      <c r="EF14" s="298" t="e">
        <f>EC14*'[45]Key Inputs'!$B$16</f>
        <v>#VALUE!</v>
      </c>
      <c r="EG14" s="299" t="e">
        <f>SUMIF([45]DISCOM_Summary!$D$8:$D$1726,Updated_DISCOM_Summary!$C14,[45]DISCOM_Summary!CM$8:CM$1726)</f>
        <v>#VALUE!</v>
      </c>
      <c r="EH14" s="299" t="e">
        <f>SUMIF([45]DISCOM_Summary!$D$8:$D$1726,Updated_DISCOM_Summary!$C14,[45]DISCOM_Summary!CN$8:CN$1726)</f>
        <v>#VALUE!</v>
      </c>
      <c r="EI14" s="299" t="e">
        <f>SUMIF([45]DISCOM_Summary!$D$8:$D$1726,Updated_DISCOM_Summary!$C14,[45]DISCOM_Summary!CO$8:CO$1726)</f>
        <v>#VALUE!</v>
      </c>
      <c r="EJ14" s="299" t="e">
        <f>SUMIF([45]DISCOM_Summary!$D$8:$D$1726,Updated_DISCOM_Summary!$C14,[45]DISCOM_Summary!CP$8:CP$1726)</f>
        <v>#VALUE!</v>
      </c>
      <c r="EK14" s="299" t="e">
        <f>SUMIF([45]DISCOM_Summary!$D$8:$D$1726,Updated_DISCOM_Summary!$C14,[45]DISCOM_Summary!CQ$8:CQ$1726)</f>
        <v>#VALUE!</v>
      </c>
      <c r="EL14" s="299" t="e">
        <f>SUMIF([45]DISCOM_Summary!$D$8:$D$1726,Updated_DISCOM_Summary!$C14,[45]DISCOM_Summary!CR$8:CR$1726)</f>
        <v>#VALUE!</v>
      </c>
      <c r="EM14" s="299" t="e">
        <f>SUMIF([45]DISCOM_Summary!$D$8:$D$1726,Updated_DISCOM_Summary!$C14,[45]DISCOM_Summary!CS$8:CS$1726)</f>
        <v>#VALUE!</v>
      </c>
      <c r="EN14" s="297" t="e">
        <f>SUMIF([45]DISCOM_Summary!$F$8:$F$1726,CONCATENATE($C14,"GHMC"),[45]DISCOM_Summary!CT$8:CT$1726)</f>
        <v>#VALUE!</v>
      </c>
      <c r="EO14" s="297" t="e">
        <f>SUMIF([45]DISCOM_Summary!$F$8:$F$1726,CONCATENATE($C14,"U"),[45]DISCOM_Summary!CT$8:CT$1726)</f>
        <v>#VALUE!</v>
      </c>
      <c r="EP14" s="297" t="e">
        <f>SUMIF([45]DISCOM_Summary!$F$8:$F$1726,CONCATENATE(C14,"SU"),[45]DISCOM_Summary!CT$8:CT$1726)</f>
        <v>#VALUE!</v>
      </c>
      <c r="EQ14" s="297" t="e">
        <f>SUMIF([45]DISCOM_Summary!$F$8:$F$1726,CONCATENATE(C14,"R"),[45]DISCOM_Summary!CT$8:CT$1726)</f>
        <v>#VALUE!</v>
      </c>
      <c r="ER14" s="297" t="e">
        <f>SUMIF([45]DISCOM_Summary!$D$8:$D$1726,C14,[45]DISCOM_Summary!CU$8:CU$1726)</f>
        <v>#VALUE!</v>
      </c>
      <c r="ES14" s="297" t="e">
        <f>SUMIF([45]DISCOM_Summary!$D$8:$D$1726,$C14,[45]DISCOM_Summary!CV$8:CV$1726)</f>
        <v>#VALUE!</v>
      </c>
      <c r="ET14" s="297" t="e">
        <f>SUMIF([45]DISCOM_Summary!$F$8:$F$1726,CONCATENATE($C14,"GHMC"),[45]DISCOM_Summary!DA$8:DA$1726)</f>
        <v>#VALUE!</v>
      </c>
      <c r="EU14" s="297" t="e">
        <f>SUMIF([45]DISCOM_Summary!$F$8:$F$1726,CONCATENATE($C14,"U"),[45]DISCOM_Summary!DA$8:DA$1726)</f>
        <v>#VALUE!</v>
      </c>
      <c r="EV14" s="297" t="e">
        <f>SUMIF([45]DISCOM_Summary!$F$8:$F$1726,CONCATENATE(C14,"SU"),[45]DISCOM_Summary!DA$8:DA$1726)</f>
        <v>#VALUE!</v>
      </c>
      <c r="EW14" s="297" t="e">
        <f>SUMIF([45]DISCOM_Summary!$F$8:$F$1726,CONCATENATE(C14,"R"),[45]DISCOM_Summary!DA$8:DA$1726)</f>
        <v>#VALUE!</v>
      </c>
      <c r="EX14" s="297" t="e">
        <f t="shared" si="50"/>
        <v>#VALUE!</v>
      </c>
      <c r="EY14" s="297" t="e">
        <f t="shared" si="51"/>
        <v>#VALUE!</v>
      </c>
      <c r="EZ14" s="297" t="e">
        <f>SUMIF([45]DISCOM_Summary!$HT$8:HT$1726,CONCATENATE($C14,EZ$7),[45]DISCOM_Summary!CW$8:CW$1726)</f>
        <v>#VALUE!</v>
      </c>
      <c r="FA14" s="297" t="e">
        <f>SUMIF([45]DISCOM_Summary!$HT$8:$HT$1726,CONCATENATE($C14,FA$7),[45]DISCOM_Summary!CW$8:CW$1726)</f>
        <v>#VALUE!</v>
      </c>
      <c r="FB14" s="297" t="e">
        <f>SUMIF([45]DISCOM_Summary!$HT$8:$HT$1726,CONCATENATE($C14,FB$7),[45]DISCOM_Summary!CW$8:CW$1726)</f>
        <v>#VALUE!</v>
      </c>
      <c r="FC14" s="297" t="e">
        <f t="shared" si="52"/>
        <v>#VALUE!</v>
      </c>
      <c r="FD14" s="297" t="e">
        <f>SUMIF([45]DISCOM_Summary!$D$8:$D$1726,Updated_DISCOM_Summary!$C14,[45]DISCOM_Summary!CY$8:CY$1726)</f>
        <v>#VALUE!</v>
      </c>
      <c r="FE14" s="297" t="e">
        <f>SUMIF([45]DISCOM_Summary!$D$8:$D$1726,Updated_DISCOM_Summary!$C14,[45]DISCOM_Summary!CZ$8:CZ$1726)</f>
        <v>#VALUE!</v>
      </c>
      <c r="FF14" s="298" t="e">
        <f t="shared" si="53"/>
        <v>#VALUE!</v>
      </c>
      <c r="FG14" s="298" t="e">
        <f t="shared" si="53"/>
        <v>#VALUE!</v>
      </c>
      <c r="FH14" s="298" t="e">
        <f>FE14*'[45]Key Inputs'!$B$16</f>
        <v>#VALUE!</v>
      </c>
      <c r="FI14" s="299" t="e">
        <f>SUMIF([45]DISCOM_Summary!$D$8:$D$1726,Updated_DISCOM_Summary!$C14,[45]DISCOM_Summary!DE$8:DE$1726)</f>
        <v>#VALUE!</v>
      </c>
      <c r="FJ14" s="299" t="e">
        <f>SUMIF([45]DISCOM_Summary!$D$8:$D$1726,Updated_DISCOM_Summary!$C14,[45]DISCOM_Summary!DF$8:DF$1726)</f>
        <v>#VALUE!</v>
      </c>
      <c r="FK14" s="299" t="e">
        <f>SUMIF([45]DISCOM_Summary!$D$8:$D$1726,Updated_DISCOM_Summary!$C14,[45]DISCOM_Summary!DG$8:DG$1726)</f>
        <v>#VALUE!</v>
      </c>
      <c r="FL14" s="299" t="e">
        <f>SUMIF([45]DISCOM_Summary!$D$8:$D$1726,Updated_DISCOM_Summary!$C14,[45]DISCOM_Summary!DH$8:DH$1726)</f>
        <v>#VALUE!</v>
      </c>
      <c r="FM14" s="299" t="e">
        <f>SUMIF([45]DISCOM_Summary!$D$8:$D$1726,Updated_DISCOM_Summary!$C14,[45]DISCOM_Summary!DI$8:DI$1726)</f>
        <v>#VALUE!</v>
      </c>
      <c r="FN14" s="299" t="e">
        <f>SUMIF([45]DISCOM_Summary!$D$8:$D$1726,Updated_DISCOM_Summary!$C14,[45]DISCOM_Summary!DJ$8:DJ$1726)</f>
        <v>#VALUE!</v>
      </c>
      <c r="FO14" s="299" t="e">
        <f>SUMIF([45]DISCOM_Summary!$D$8:$D$1726,Updated_DISCOM_Summary!$C14,[45]DISCOM_Summary!DK$8:DK$1726)</f>
        <v>#VALUE!</v>
      </c>
      <c r="FP14" s="297" t="e">
        <f>SUMIF([45]DISCOM_Summary!$F$8:$F$1726,CONCATENATE($C14,"GHMC"),[45]DISCOM_Summary!DL$8:DL$1726)</f>
        <v>#VALUE!</v>
      </c>
      <c r="FQ14" s="297" t="e">
        <f>SUMIF([45]DISCOM_Summary!$F$8:$F$1726,CONCATENATE($C14,"U"),[45]DISCOM_Summary!DL$8:DL$1726)</f>
        <v>#VALUE!</v>
      </c>
      <c r="FR14" s="297" t="e">
        <f>SUMIF([45]DISCOM_Summary!$F$8:$F$1726,CONCATENATE(C14,"SU"),[45]DISCOM_Summary!DL$8:DL$1726)</f>
        <v>#VALUE!</v>
      </c>
      <c r="FS14" s="297" t="e">
        <f>SUMIF([45]DISCOM_Summary!$F$8:$F$1726,CONCATENATE(C14,"R"),[45]DISCOM_Summary!DL$8:DLT$1726)</f>
        <v>#VALUE!</v>
      </c>
      <c r="FT14" s="297" t="e">
        <f>SUMIF([45]DISCOM_Summary!$D$8:$D$1726,C14,[45]DISCOM_Summary!DM$8:DM$1726)</f>
        <v>#VALUE!</v>
      </c>
      <c r="FU14" s="297" t="e">
        <f>SUMIF([45]DISCOM_Summary!$D$8:$D$1726,$C14,[45]DISCOM_Summary!DN$8:DN$1726)</f>
        <v>#VALUE!</v>
      </c>
      <c r="FV14" s="297" t="e">
        <f>SUMIF([45]DISCOM_Summary!$F$8:$F$1726,CONCATENATE($C14,"GHMC"),[45]DISCOM_Summary!DS$8:DS$1726)</f>
        <v>#VALUE!</v>
      </c>
      <c r="FW14" s="297" t="e">
        <f>SUMIF([45]DISCOM_Summary!$F$8:$F$1726,CONCATENATE($C14,"U"),[45]DISCOM_Summary!DS$8:DS$1726)</f>
        <v>#VALUE!</v>
      </c>
      <c r="FX14" s="297" t="e">
        <f>SUMIF([45]DISCOM_Summary!$F$8:$F$1726,CONCATENATE(C14,"SU"),[45]DISCOM_Summary!DS$8:DS$1726)</f>
        <v>#VALUE!</v>
      </c>
      <c r="FY14" s="297" t="e">
        <f>SUMIF([45]DISCOM_Summary!$F$8:$F$1726,CONCATENATE(C14,"R"),[45]DISCOM_Summary!DS$8:DS$1726)</f>
        <v>#VALUE!</v>
      </c>
      <c r="FZ14" s="297" t="e">
        <f t="shared" si="54"/>
        <v>#VALUE!</v>
      </c>
      <c r="GA14" s="297" t="e">
        <f t="shared" si="55"/>
        <v>#VALUE!</v>
      </c>
      <c r="GB14" s="297" t="e">
        <f>SUMIF([45]DISCOM_Summary!$HU$8:HU$1726,CONCATENATE($C14,GB$7),[45]DISCOM_Summary!DO$8:DO$1726)</f>
        <v>#VALUE!</v>
      </c>
      <c r="GC14" s="297" t="e">
        <f>SUMIF([45]DISCOM_Summary!$HU$8:$HU$1726,CONCATENATE($C14,GC$7),[45]DISCOM_Summary!DO$8:DO$1726)</f>
        <v>#VALUE!</v>
      </c>
      <c r="GD14" s="297" t="e">
        <f>SUMIF([45]DISCOM_Summary!$HU$8:$HU$1726,CONCATENATE($C14,GD$7),[45]DISCOM_Summary!DO$8:DO$1726)</f>
        <v>#VALUE!</v>
      </c>
      <c r="GE14" s="297" t="e">
        <f t="shared" si="56"/>
        <v>#VALUE!</v>
      </c>
      <c r="GF14" s="297" t="e">
        <f>SUMIF([45]DISCOM_Summary!$D$8:$D$1726,Updated_DISCOM_Summary!$C14,[45]DISCOM_Summary!DQ$8:DQ$1726)</f>
        <v>#VALUE!</v>
      </c>
      <c r="GG14" s="297" t="e">
        <f>SUMIF([45]DISCOM_Summary!$D$8:$D$1726,Updated_DISCOM_Summary!$C14,[45]DISCOM_Summary!DR$8:DR$1726)</f>
        <v>#VALUE!</v>
      </c>
      <c r="GH14" s="298" t="e">
        <f t="shared" si="57"/>
        <v>#VALUE!</v>
      </c>
      <c r="GI14" s="298" t="e">
        <f t="shared" si="57"/>
        <v>#VALUE!</v>
      </c>
      <c r="GJ14" s="298" t="e">
        <f>GG14*'[45]Key Inputs'!$B$16</f>
        <v>#VALUE!</v>
      </c>
      <c r="GK14" s="299" t="e">
        <f>SUMIF([45]DISCOM_Summary!$D$8:$D$1726,Updated_DISCOM_Summary!$C14,[45]DISCOM_Summary!DW$8:DW$1726)</f>
        <v>#VALUE!</v>
      </c>
      <c r="GL14" s="299" t="e">
        <f>SUMIF([45]DISCOM_Summary!$D$8:$D$1726,Updated_DISCOM_Summary!$C14,[45]DISCOM_Summary!DX$8:DX$1726)</f>
        <v>#VALUE!</v>
      </c>
      <c r="GM14" s="299" t="e">
        <f>SUMIF([45]DISCOM_Summary!$D$8:$D$1726,Updated_DISCOM_Summary!$C14,[45]DISCOM_Summary!DY$8:DY$1726)</f>
        <v>#VALUE!</v>
      </c>
      <c r="GN14" s="299" t="e">
        <f>SUMIF([45]DISCOM_Summary!$D$8:$D$1726,Updated_DISCOM_Summary!$C14,[45]DISCOM_Summary!DZ$8:DZ$1726)</f>
        <v>#VALUE!</v>
      </c>
      <c r="GO14" s="299" t="e">
        <f>SUMIF([45]DISCOM_Summary!$D$8:$D$1726,Updated_DISCOM_Summary!$C14,[45]DISCOM_Summary!EA$8:EA$1726)</f>
        <v>#VALUE!</v>
      </c>
      <c r="GP14" s="299" t="e">
        <f>SUMIF([45]DISCOM_Summary!$D$8:$D$1726,Updated_DISCOM_Summary!$C14,[45]DISCOM_Summary!EB$8:EB$1726)</f>
        <v>#VALUE!</v>
      </c>
      <c r="GQ14" s="299" t="e">
        <f>SUMIF([45]DISCOM_Summary!$D$8:$D$1726,Updated_DISCOM_Summary!$C14,[45]DISCOM_Summary!EC$8:EC$1726)</f>
        <v>#VALUE!</v>
      </c>
      <c r="GR14" s="297" t="e">
        <f>SUMIF([45]DISCOM_Summary!$F$8:$F$1726,CONCATENATE($C14,"GHMC"),[45]DISCOM_Summary!ED$8:ED$1726)</f>
        <v>#VALUE!</v>
      </c>
      <c r="GS14" s="297" t="e">
        <f>SUMIF([45]DISCOM_Summary!$F$8:$F$1726,CONCATENATE($C14,"U"),[45]DISCOM_Summary!ED$8:ED$1726)</f>
        <v>#VALUE!</v>
      </c>
      <c r="GT14" s="297" t="e">
        <f>SUMIF([45]DISCOM_Summary!$F$8:$F$1726,CONCATENATE(C14,"SU"),[45]DISCOM_Summary!ED$8:ED$1726)</f>
        <v>#VALUE!</v>
      </c>
      <c r="GU14" s="297" t="e">
        <f>SUMIF([45]DISCOM_Summary!$F$8:$F$1726,CONCATENATE(C14,"R"),[45]DISCOM_Summary!ED$8:ED$1726)</f>
        <v>#VALUE!</v>
      </c>
      <c r="GV14" s="297" t="e">
        <f>SUMIF([45]DISCOM_Summary!$D$8:$D$1726,C14,[45]DISCOM_Summary!EE$8:EE$1726)</f>
        <v>#VALUE!</v>
      </c>
      <c r="GW14" s="297" t="e">
        <f>SUMIF([45]DISCOM_Summary!$D$8:$D$1726,$C14,[45]DISCOM_Summary!EF$8:EF$1726)</f>
        <v>#VALUE!</v>
      </c>
      <c r="GX14" s="297" t="e">
        <f>SUMIF([45]DISCOM_Summary!$F$8:$F$1726,CONCATENATE($C14,"GHMC"),[45]DISCOM_Summary!EK$8:EK$1726)</f>
        <v>#VALUE!</v>
      </c>
      <c r="GY14" s="297" t="e">
        <f>SUMIF([45]DISCOM_Summary!$F$8:$F$1726,CONCATENATE($C14,"U"),[45]DISCOM_Summary!EK$8:EK$1726)</f>
        <v>#VALUE!</v>
      </c>
      <c r="GZ14" s="297" t="e">
        <f>SUMIF([45]DISCOM_Summary!$F$8:$F$1726,CONCATENATE(C14,"SU"),[45]DISCOM_Summary!EK$8:EK$1726)</f>
        <v>#VALUE!</v>
      </c>
      <c r="HA14" s="297" t="e">
        <f>SUMIF([45]DISCOM_Summary!$F$8:$F$1726,CONCATENATE(C14,"R"),[45]DISCOM_Summary!EK$8:EK$1726)</f>
        <v>#VALUE!</v>
      </c>
      <c r="HB14" s="297" t="e">
        <f t="shared" si="58"/>
        <v>#VALUE!</v>
      </c>
      <c r="HC14" s="297" t="e">
        <f t="shared" si="59"/>
        <v>#VALUE!</v>
      </c>
      <c r="HD14" s="297" t="e">
        <f>SUMIF([45]DISCOM_Summary!$HV$8:HV$1726,CONCATENATE($C14,HD$7),[45]DISCOM_Summary!EG$8:EG$1726)</f>
        <v>#VALUE!</v>
      </c>
      <c r="HE14" s="297" t="e">
        <f>SUMIF([45]DISCOM_Summary!$HV$8:$HV$1726,CONCATENATE($C14,HE$7),[45]DISCOM_Summary!EG$8:EG$1726)</f>
        <v>#VALUE!</v>
      </c>
      <c r="HF14" s="297" t="e">
        <f>SUMIF([45]DISCOM_Summary!$HV$8:$HV$1726,CONCATENATE($C14,HF$7),[45]DISCOM_Summary!EG$8:EG$1726)</f>
        <v>#VALUE!</v>
      </c>
      <c r="HG14" s="297" t="e">
        <f t="shared" si="60"/>
        <v>#VALUE!</v>
      </c>
      <c r="HH14" s="297" t="e">
        <f>SUMIF([45]DISCOM_Summary!$D$8:$D$1726,Updated_DISCOM_Summary!$C14,[45]DISCOM_Summary!EI$8:EI$1726)</f>
        <v>#VALUE!</v>
      </c>
      <c r="HI14" s="297" t="e">
        <f>SUMIF([45]DISCOM_Summary!$D$8:$D$1726,Updated_DISCOM_Summary!$C14,[45]DISCOM_Summary!EJ$8:EJ$1726)</f>
        <v>#VALUE!</v>
      </c>
      <c r="HJ14" s="298" t="e">
        <f t="shared" si="61"/>
        <v>#VALUE!</v>
      </c>
      <c r="HK14" s="298" t="e">
        <f t="shared" si="61"/>
        <v>#VALUE!</v>
      </c>
      <c r="HL14" s="298" t="e">
        <f>HI14*'[45]Key Inputs'!$B$16</f>
        <v>#VALUE!</v>
      </c>
      <c r="HM14" s="299" t="e">
        <f>SUMIF([45]DISCOM_Summary!$D$8:$D$1726,Updated_DISCOM_Summary!$C14,[45]DISCOM_Summary!EO$8:EO$1726)</f>
        <v>#VALUE!</v>
      </c>
      <c r="HN14" s="299" t="e">
        <f>SUMIF([45]DISCOM_Summary!$D$8:$D$1726,Updated_DISCOM_Summary!$C14,[45]DISCOM_Summary!EP$8:EP$1726)</f>
        <v>#VALUE!</v>
      </c>
      <c r="HO14" s="299" t="e">
        <f>SUMIF([45]DISCOM_Summary!$D$8:$D$1726,Updated_DISCOM_Summary!$C14,[45]DISCOM_Summary!EQ$8:EQ$1726)</f>
        <v>#VALUE!</v>
      </c>
      <c r="HP14" s="299" t="e">
        <f>SUMIF([45]DISCOM_Summary!$D$8:$D$1726,Updated_DISCOM_Summary!$C14,[45]DISCOM_Summary!ER$8:ER$1726)</f>
        <v>#VALUE!</v>
      </c>
      <c r="HQ14" s="299" t="e">
        <f>SUMIF([45]DISCOM_Summary!$D$8:$D$1726,Updated_DISCOM_Summary!$C14,[45]DISCOM_Summary!ES$8:ES$1726)</f>
        <v>#VALUE!</v>
      </c>
      <c r="HR14" s="299" t="e">
        <f>SUMIF([45]DISCOM_Summary!$D$8:$D$1726,Updated_DISCOM_Summary!$C14,[45]DISCOM_Summary!ET$8:ET$1726)</f>
        <v>#VALUE!</v>
      </c>
      <c r="HS14" s="299" t="e">
        <f>SUMIF([45]DISCOM_Summary!$D$8:$D$1726,Updated_DISCOM_Summary!$C14,[45]DISCOM_Summary!EU$8:EU$1726)</f>
        <v>#VALUE!</v>
      </c>
      <c r="HT14" s="297" t="e">
        <f>SUMIF([45]DISCOM_Summary!$F$8:$F$1726,CONCATENATE($C14,"GHMC"),[45]DISCOM_Summary!EV$8:EV$1726)</f>
        <v>#VALUE!</v>
      </c>
      <c r="HU14" s="297" t="e">
        <f>SUMIF([45]DISCOM_Summary!$F$8:$F$1726,CONCATENATE($C14,"U"),[45]DISCOM_Summary!EV$8:EV$1726)</f>
        <v>#VALUE!</v>
      </c>
      <c r="HV14" s="297" t="e">
        <f>SUMIF([45]DISCOM_Summary!$F$8:$F$1726,CONCATENATE(C14,"SU"),[45]DISCOM_Summary!EV$8:EV$1726)</f>
        <v>#VALUE!</v>
      </c>
      <c r="HW14" s="297" t="e">
        <f>SUMIF([45]DISCOM_Summary!$F$8:$F$1726,CONCATENATE(C14,"R"),[45]DISCOM_Summary!EV$8:EV$1726)</f>
        <v>#VALUE!</v>
      </c>
      <c r="HX14" s="297" t="e">
        <f>SUMIF([45]DISCOM_Summary!$D$8:$D$1726,C14,[45]DISCOM_Summary!EW$8:EW$1726)</f>
        <v>#VALUE!</v>
      </c>
      <c r="HY14" s="297" t="e">
        <f>SUMIF([45]DISCOM_Summary!$D$8:$D$1726,$C14,[45]DISCOM_Summary!EX$8:EX$1726)</f>
        <v>#VALUE!</v>
      </c>
      <c r="HZ14" s="297" t="e">
        <f>SUMIF([45]DISCOM_Summary!$F$8:$F$1726,CONCATENATE($C14,"GHMC"),[45]DISCOM_Summary!FC$8:FC$1726)</f>
        <v>#VALUE!</v>
      </c>
      <c r="IA14" s="297" t="e">
        <f>SUMIF([45]DISCOM_Summary!$F$8:$F$1726,CONCATENATE($C14,"U"),[45]DISCOM_Summary!FC$8:FC$1726)</f>
        <v>#VALUE!</v>
      </c>
      <c r="IB14" s="297" t="e">
        <f>SUMIF([45]DISCOM_Summary!$F$8:$F$1726,CONCATENATE(C14,"SU"),[45]DISCOM_Summary!FC$8:FC$1726)</f>
        <v>#VALUE!</v>
      </c>
      <c r="IC14" s="297" t="e">
        <f>SUMIF([45]DISCOM_Summary!$F$8:$F$1726,CONCATENATE(C14,"R"),[45]DISCOM_Summary!FC$8:FC$1726)</f>
        <v>#VALUE!</v>
      </c>
      <c r="ID14" s="297" t="e">
        <f t="shared" si="62"/>
        <v>#VALUE!</v>
      </c>
      <c r="IE14" s="297" t="e">
        <f t="shared" si="63"/>
        <v>#VALUE!</v>
      </c>
      <c r="IF14" s="297" t="e">
        <f>SUMIF([45]DISCOM_Summary!$HW$8:HW$1726,CONCATENATE($C14,IF$7),[45]DISCOM_Summary!EY$8:EY$1726)</f>
        <v>#VALUE!</v>
      </c>
      <c r="IG14" s="297" t="e">
        <f>SUMIF([45]DISCOM_Summary!$HW$8:$HW$1726,CONCATENATE($C14,IG$7),[45]DISCOM_Summary!EY$8:EY$1726)</f>
        <v>#VALUE!</v>
      </c>
      <c r="IH14" s="297" t="e">
        <f>SUMIF([45]DISCOM_Summary!$HW$8:$HW$1726,CONCATENATE($C14,IH$7),[45]DISCOM_Summary!EY$8:EY$1726)</f>
        <v>#VALUE!</v>
      </c>
      <c r="II14" s="297" t="e">
        <f t="shared" si="64"/>
        <v>#VALUE!</v>
      </c>
      <c r="IJ14" s="297" t="e">
        <f>SUMIF([45]DISCOM_Summary!$D$8:$D$1726,Updated_DISCOM_Summary!$C14,[45]DISCOM_Summary!FA$8:FA$1726)</f>
        <v>#VALUE!</v>
      </c>
      <c r="IK14" s="297" t="e">
        <f>SUMIF([45]DISCOM_Summary!$D$8:$D$1726,Updated_DISCOM_Summary!$C14,[45]DISCOM_Summary!FB$8:FB$1726)</f>
        <v>#VALUE!</v>
      </c>
      <c r="IL14" s="298" t="e">
        <f t="shared" si="65"/>
        <v>#VALUE!</v>
      </c>
      <c r="IM14" s="298" t="e">
        <f t="shared" si="65"/>
        <v>#VALUE!</v>
      </c>
      <c r="IN14" s="298" t="e">
        <f>IK14*'[45]Key Inputs'!$B$16</f>
        <v>#VALUE!</v>
      </c>
      <c r="IO14" s="299" t="e">
        <f>SUMIF([45]DISCOM_Summary!$D$8:$D$1726,Updated_DISCOM_Summary!$C14,[45]DISCOM_Summary!FG$8:FG$1726)</f>
        <v>#VALUE!</v>
      </c>
      <c r="IP14" s="299" t="e">
        <f>SUMIF([45]DISCOM_Summary!$D$8:$D$1726,Updated_DISCOM_Summary!$C14,[45]DISCOM_Summary!FH$8:FH$1726)</f>
        <v>#VALUE!</v>
      </c>
      <c r="IQ14" s="299" t="e">
        <f>SUMIF([45]DISCOM_Summary!$D$8:$D$1726,Updated_DISCOM_Summary!$C14,[45]DISCOM_Summary!FI$8:FI$1726)</f>
        <v>#VALUE!</v>
      </c>
      <c r="IR14" s="299" t="e">
        <f>SUMIF([45]DISCOM_Summary!$D$8:$D$1726,Updated_DISCOM_Summary!$C14,[45]DISCOM_Summary!FJ$8:FJ$1726)</f>
        <v>#VALUE!</v>
      </c>
      <c r="IS14" s="299" t="e">
        <f>SUMIF([45]DISCOM_Summary!$D$8:$D$1726,Updated_DISCOM_Summary!$C14,[45]DISCOM_Summary!FK$8:FK$1726)</f>
        <v>#VALUE!</v>
      </c>
      <c r="IT14" s="299" t="e">
        <f>SUMIF([45]DISCOM_Summary!$D$8:$D$1726,Updated_DISCOM_Summary!$C14,[45]DISCOM_Summary!FL$8:FL$1726)</f>
        <v>#VALUE!</v>
      </c>
      <c r="IU14" s="299" t="e">
        <f>SUMIF([45]DISCOM_Summary!$D$8:$D$1726,Updated_DISCOM_Summary!$C14,[45]DISCOM_Summary!FM$8:FM$1726)</f>
        <v>#VALUE!</v>
      </c>
      <c r="IV14" s="297" t="e">
        <f>SUMIF([45]DISCOM_Summary!$F$8:$F$1726,CONCATENATE($C14,"GHMC"),[45]DISCOM_Summary!FN$8:FN$1726)</f>
        <v>#VALUE!</v>
      </c>
      <c r="IW14" s="297" t="e">
        <f>SUMIF([45]DISCOM_Summary!$F$8:$F$1726,CONCATENATE($C14,"U"),[45]DISCOM_Summary!FN$8:FN$1726)</f>
        <v>#VALUE!</v>
      </c>
      <c r="IX14" s="297" t="e">
        <f>SUMIF([45]DISCOM_Summary!$F$8:$F$1726,CONCATENATE(C14,"SU"),[45]DISCOM_Summary!FN$8:FN$1726)</f>
        <v>#VALUE!</v>
      </c>
      <c r="IY14" s="297" t="e">
        <f>SUMIF([45]DISCOM_Summary!$F$8:$F$1726,CONCATENATE(C14,"R"),[45]DISCOM_Summary!FN$8:FN$1726)</f>
        <v>#VALUE!</v>
      </c>
      <c r="IZ14" s="297" t="e">
        <f>SUMIF([45]DISCOM_Summary!$D$8:$D$1726,C14,[45]DISCOM_Summary!FO$8:FO$1726)</f>
        <v>#VALUE!</v>
      </c>
      <c r="JA14" s="297" t="e">
        <f>SUMIF([45]DISCOM_Summary!$D$8:$D$1726,$C14,[45]DISCOM_Summary!FP$8:FP$1726)</f>
        <v>#VALUE!</v>
      </c>
      <c r="JB14" s="297" t="e">
        <f>SUMIF([45]DISCOM_Summary!$F$8:$F$1726,CONCATENATE($C14,"GHMC"),[45]DISCOM_Summary!FU$8:FU$1726)</f>
        <v>#VALUE!</v>
      </c>
      <c r="JC14" s="297" t="e">
        <f>SUMIF([45]DISCOM_Summary!$F$8:$F$1726,CONCATENATE($C14,"U"),[45]DISCOM_Summary!FU$8:FU$1726)</f>
        <v>#VALUE!</v>
      </c>
      <c r="JD14" s="297" t="e">
        <f>SUMIF([45]DISCOM_Summary!$F$8:$F$1726,CONCATENATE(C14,"SU"),[45]DISCOM_Summary!FU$8:FU$1726)</f>
        <v>#VALUE!</v>
      </c>
      <c r="JE14" s="297" t="e">
        <f>SUMIF([45]DISCOM_Summary!$F$8:$F$1726,CONCATENATE(C14,"R"),[45]DISCOM_Summary!FU$8:FU$1726)</f>
        <v>#VALUE!</v>
      </c>
      <c r="JF14" s="297" t="e">
        <f t="shared" si="66"/>
        <v>#VALUE!</v>
      </c>
      <c r="JG14" s="297" t="e">
        <f t="shared" si="67"/>
        <v>#VALUE!</v>
      </c>
      <c r="JH14" s="297" t="e">
        <f>SUMIF([45]DISCOM_Summary!$HX$8:HX$1726,CONCATENATE($C14,JH$7),[45]DISCOM_Summary!FQ$8:FQ$1726)</f>
        <v>#VALUE!</v>
      </c>
      <c r="JI14" s="297" t="e">
        <f>SUMIF([45]DISCOM_Summary!$HX$8:$HX$1726,CONCATENATE($C14,JI$7),[45]DISCOM_Summary!FQ$8:FQ$1726)</f>
        <v>#VALUE!</v>
      </c>
      <c r="JJ14" s="297" t="e">
        <f>SUMIF([45]DISCOM_Summary!$HX$8:$HX$1726,CONCATENATE($C14,JJ$7),[45]DISCOM_Summary!FQ$8:FQ$1726)</f>
        <v>#VALUE!</v>
      </c>
      <c r="JK14" s="297" t="e">
        <f t="shared" si="68"/>
        <v>#VALUE!</v>
      </c>
      <c r="JL14" s="297" t="e">
        <f>SUMIF([45]DISCOM_Summary!$D$8:$D$1726,Updated_DISCOM_Summary!$C14,[45]DISCOM_Summary!FS$8:FS$1726)</f>
        <v>#VALUE!</v>
      </c>
      <c r="JM14" s="297" t="e">
        <f>SUMIF([45]DISCOM_Summary!$D$8:$D$1726,Updated_DISCOM_Summary!$C14,[45]DISCOM_Summary!FT$8:FT$1726)</f>
        <v>#VALUE!</v>
      </c>
      <c r="JN14" s="298" t="e">
        <f t="shared" si="69"/>
        <v>#VALUE!</v>
      </c>
      <c r="JO14" s="298" t="e">
        <f t="shared" si="69"/>
        <v>#VALUE!</v>
      </c>
      <c r="JP14" s="298" t="e">
        <f>JM14*'[45]Key Inputs'!$B$16</f>
        <v>#VALUE!</v>
      </c>
      <c r="JQ14" s="299" t="e">
        <f>SUMIF([45]DISCOM_Summary!$D$8:$D$1726,Updated_DISCOM_Summary!$C14,[45]DISCOM_Summary!FY$8:FY$1726)</f>
        <v>#VALUE!</v>
      </c>
      <c r="JR14" s="299" t="e">
        <f>SUMIF([45]DISCOM_Summary!$D$8:$D$1726,Updated_DISCOM_Summary!$C14,[45]DISCOM_Summary!FZ$8:FZ$1726)</f>
        <v>#VALUE!</v>
      </c>
      <c r="JS14" s="299" t="e">
        <f>SUMIF([45]DISCOM_Summary!$D$8:$D$1726,Updated_DISCOM_Summary!$C14,[45]DISCOM_Summary!GA$8:GA$1726)</f>
        <v>#VALUE!</v>
      </c>
      <c r="JT14" s="299" t="e">
        <f>SUMIF([45]DISCOM_Summary!$D$8:$D$1726,Updated_DISCOM_Summary!$C14,[45]DISCOM_Summary!GB$8:GB$1726)</f>
        <v>#VALUE!</v>
      </c>
      <c r="JU14" s="299" t="e">
        <f>SUMIF([45]DISCOM_Summary!$D$8:$D$1726,Updated_DISCOM_Summary!$C14,[45]DISCOM_Summary!GC$8:GC$1726)</f>
        <v>#VALUE!</v>
      </c>
      <c r="JV14" s="299" t="e">
        <f>SUMIF([45]DISCOM_Summary!$D$8:$D$1726,Updated_DISCOM_Summary!$C14,[45]DISCOM_Summary!GD$8:GD$1726)</f>
        <v>#VALUE!</v>
      </c>
      <c r="JW14" s="299" t="e">
        <f>SUMIF([45]DISCOM_Summary!$D$8:$D$1726,Updated_DISCOM_Summary!$C14,[45]DISCOM_Summary!GE$8:GE$1726)</f>
        <v>#VALUE!</v>
      </c>
      <c r="JX14" s="297" t="e">
        <f>SUMIF([45]DISCOM_Summary!$F$8:$F$1726,CONCATENATE($C14,"GHMC"),[45]DISCOM_Summary!$GF$8:$GF$1726)</f>
        <v>#VALUE!</v>
      </c>
      <c r="JY14" s="297" t="e">
        <f>SUMIF([45]DISCOM_Summary!$F$8:$F$1726,CONCATENATE($C14,"U"),[45]DISCOM_Summary!$GF$8:$GF$1726)</f>
        <v>#VALUE!</v>
      </c>
      <c r="JZ14" s="297" t="e">
        <f>SUMIF([45]DISCOM_Summary!$F$8:$F$1726,CONCATENATE($C14,"SU"),[45]DISCOM_Summary!$GF$8:$GF$1726)</f>
        <v>#VALUE!</v>
      </c>
      <c r="KA14" s="297" t="e">
        <f>SUMIF([45]DISCOM_Summary!$F$8:$F$1726,CONCATENATE($C14,"R"),[45]DISCOM_Summary!$GF$8:$GF$1726)</f>
        <v>#VALUE!</v>
      </c>
      <c r="KB14" s="297" t="e">
        <f>SUMIF([45]DISCOM_Summary!$D$8:$D$1726,$C14,[45]DISCOM_Summary!$GG$8:$GG$1726)</f>
        <v>#VALUE!</v>
      </c>
      <c r="KC14" s="297" t="e">
        <f>SUMIF([45]DISCOM_Summary!$D$8:$D$1726,$C14,[45]DISCOM_Summary!$GH$8:$GH$1726)</f>
        <v>#VALUE!</v>
      </c>
      <c r="KD14" s="297" t="e">
        <f>SUMIF([45]DISCOM_Summary!$F$8:$F$1726,CONCATENATE($C14,"GHMC"),[45]DISCOM_Summary!$GM$8:$GM$1726)</f>
        <v>#VALUE!</v>
      </c>
      <c r="KE14" s="297" t="e">
        <f>SUMIF([45]DISCOM_Summary!$F$8:$F$1726,CONCATENATE(C14,"U"),[45]DISCOM_Summary!$GM$8:$GM$1726)</f>
        <v>#VALUE!</v>
      </c>
      <c r="KF14" s="297" t="e">
        <f>SUMIF([45]DISCOM_Summary!$F$8:$F$1726,CONCATENATE(C14,"SU"),[45]DISCOM_Summary!$GM$8:$GM$1726)</f>
        <v>#VALUE!</v>
      </c>
      <c r="KG14" s="297" t="e">
        <f>SUMIF([45]DISCOM_Summary!$F$8:$F$1726,CONCATENATE(C14,"R"),[45]DISCOM_Summary!$GM$8:$GM$1726)</f>
        <v>#VALUE!</v>
      </c>
      <c r="KH14" s="297" t="e">
        <f t="shared" si="79"/>
        <v>#VALUE!</v>
      </c>
      <c r="KI14" s="297" t="e">
        <f t="shared" si="80"/>
        <v>#VALUE!</v>
      </c>
      <c r="KJ14" s="297" t="e">
        <f>SUMIF([45]DISCOM_Summary!$HY$8:$HY$1726,CONCATENATE($C14,KJ$7),[45]DISCOM_Summary!$GI$8:$GI$1726)</f>
        <v>#VALUE!</v>
      </c>
      <c r="KK14" s="297" t="e">
        <f>SUMIF([45]DISCOM_Summary!$HY$8:$HY$1726,CONCATENATE($C14,KK$7),[45]DISCOM_Summary!$GI$8:$GI$1726)</f>
        <v>#VALUE!</v>
      </c>
      <c r="KL14" s="297" t="e">
        <f>SUMIF([45]DISCOM_Summary!$HY$8:$HY$1726,CONCATENATE($C14,KL$7),[45]DISCOM_Summary!$GI$8:$GI$1726)</f>
        <v>#VALUE!</v>
      </c>
      <c r="KM14" s="297" t="e">
        <f t="shared" si="81"/>
        <v>#VALUE!</v>
      </c>
      <c r="KN14" s="297" t="e">
        <f>SUMIF([45]DISCOM_Summary!$D$8:$D$1726,Updated_DISCOM_Summary!$C14,[45]DISCOM_Summary!$GK$8:$GK$1726)</f>
        <v>#VALUE!</v>
      </c>
      <c r="KO14" s="297" t="e">
        <f>SUMIF([45]DISCOM_Summary!$D$8:$D$1726,Updated_DISCOM_Summary!$C14,[45]DISCOM_Summary!$DA$8:$DA$1726)</f>
        <v>#VALUE!</v>
      </c>
      <c r="KP14" s="298" t="e">
        <f t="shared" si="82"/>
        <v>#VALUE!</v>
      </c>
      <c r="KQ14" s="298" t="e">
        <f t="shared" si="82"/>
        <v>#VALUE!</v>
      </c>
      <c r="KR14" s="298" t="e">
        <f>KO14*'[45]Key Inputs'!$G$16</f>
        <v>#VALUE!</v>
      </c>
      <c r="KS14" s="299" t="e">
        <f>SUMIF([45]DISCOM_Summary!$D$8:$D$1726,Updated_DISCOM_Summary!$C14,[45]DISCOM_Summary!GQ$8:GQ$1726)</f>
        <v>#VALUE!</v>
      </c>
      <c r="KT14" s="299" t="e">
        <f>SUMIF([45]DISCOM_Summary!$D$8:$D$1726,Updated_DISCOM_Summary!$C14,[45]DISCOM_Summary!GR$8:GR$1726)</f>
        <v>#VALUE!</v>
      </c>
      <c r="KU14" s="299" t="e">
        <f>SUMIF([45]DISCOM_Summary!$D$8:$D$1726,Updated_DISCOM_Summary!$C14,[45]DISCOM_Summary!GS$8:GS$1726)</f>
        <v>#VALUE!</v>
      </c>
      <c r="KV14" s="299" t="e">
        <f>SUMIF([45]DISCOM_Summary!$D$8:$D$1726,Updated_DISCOM_Summary!$C14,[45]DISCOM_Summary!GT$8:GT$1726)</f>
        <v>#VALUE!</v>
      </c>
      <c r="KW14" s="299" t="e">
        <f>SUMIF([45]DISCOM_Summary!$D$8:$D$1726,Updated_DISCOM_Summary!$C14,[45]DISCOM_Summary!GU$8:GU$1726)</f>
        <v>#VALUE!</v>
      </c>
      <c r="KX14" s="299" t="e">
        <f>SUMIF([45]DISCOM_Summary!$D$8:$D$1726,Updated_DISCOM_Summary!$C14,[45]DISCOM_Summary!GV$8:GV$1726)</f>
        <v>#VALUE!</v>
      </c>
      <c r="KY14" s="299" t="e">
        <f>SUMIF([45]DISCOM_Summary!$D$8:$D$1726,Updated_DISCOM_Summary!$C14,[45]DISCOM_Summary!GW$8:GW$1726)</f>
        <v>#VALUE!</v>
      </c>
      <c r="KZ14" s="300" t="e">
        <f t="shared" si="83"/>
        <v>#VALUE!</v>
      </c>
      <c r="LA14" s="300" t="e">
        <f t="shared" si="70"/>
        <v>#VALUE!</v>
      </c>
      <c r="LB14" s="300" t="e">
        <f t="shared" si="70"/>
        <v>#VALUE!</v>
      </c>
      <c r="LC14" s="300" t="e">
        <f t="shared" si="70"/>
        <v>#VALUE!</v>
      </c>
      <c r="LD14" s="300" t="e">
        <f t="shared" si="70"/>
        <v>#VALUE!</v>
      </c>
      <c r="LE14" s="300" t="e">
        <f t="shared" si="70"/>
        <v>#VALUE!</v>
      </c>
      <c r="LF14" s="300" t="e">
        <f t="shared" si="70"/>
        <v>#VALUE!</v>
      </c>
      <c r="LG14" s="300" t="e">
        <f t="shared" si="70"/>
        <v>#VALUE!</v>
      </c>
      <c r="LH14" s="300" t="e">
        <f t="shared" si="70"/>
        <v>#VALUE!</v>
      </c>
      <c r="LI14" s="300" t="e">
        <f t="shared" si="70"/>
        <v>#VALUE!</v>
      </c>
      <c r="LJ14" s="300" t="e">
        <f t="shared" si="70"/>
        <v>#VALUE!</v>
      </c>
      <c r="LK14" s="300" t="e">
        <f t="shared" si="70"/>
        <v>#VALUE!</v>
      </c>
      <c r="LL14" s="300" t="e">
        <f t="shared" si="70"/>
        <v>#VALUE!</v>
      </c>
      <c r="LM14" s="300" t="e">
        <f t="shared" si="70"/>
        <v>#VALUE!</v>
      </c>
      <c r="LN14" s="300" t="e">
        <f t="shared" si="70"/>
        <v>#VALUE!</v>
      </c>
      <c r="LO14" s="300" t="e">
        <f t="shared" si="84"/>
        <v>#VALUE!</v>
      </c>
      <c r="LP14" s="300" t="e">
        <f t="shared" si="70"/>
        <v>#VALUE!</v>
      </c>
      <c r="LQ14" s="300" t="e">
        <f t="shared" si="70"/>
        <v>#VALUE!</v>
      </c>
      <c r="LR14" s="301" t="e">
        <f t="shared" si="85"/>
        <v>#VALUE!</v>
      </c>
      <c r="LS14" s="301" t="e">
        <f t="shared" si="85"/>
        <v>#VALUE!</v>
      </c>
      <c r="LT14" s="301" t="e">
        <f>LQ14*'[45]Key Inputs'!$G$16</f>
        <v>#VALUE!</v>
      </c>
      <c r="LU14" s="301" t="e">
        <f t="shared" si="71"/>
        <v>#VALUE!</v>
      </c>
      <c r="LV14" s="301" t="e">
        <f t="shared" si="71"/>
        <v>#VALUE!</v>
      </c>
      <c r="LW14" s="301" t="e">
        <f t="shared" si="71"/>
        <v>#VALUE!</v>
      </c>
      <c r="LX14" s="301" t="e">
        <f t="shared" si="71"/>
        <v>#VALUE!</v>
      </c>
      <c r="LY14" s="301" t="e">
        <f t="shared" si="71"/>
        <v>#VALUE!</v>
      </c>
      <c r="LZ14" s="301" t="e">
        <f t="shared" si="71"/>
        <v>#VALUE!</v>
      </c>
      <c r="MA14" s="301" t="e">
        <f t="shared" si="71"/>
        <v>#VALUE!</v>
      </c>
      <c r="MB14" s="300" t="e">
        <f t="shared" si="72"/>
        <v>#VALUE!</v>
      </c>
      <c r="MC14" s="300" t="e">
        <f t="shared" si="72"/>
        <v>#VALUE!</v>
      </c>
      <c r="MD14" s="300" t="e">
        <f t="shared" si="72"/>
        <v>#VALUE!</v>
      </c>
      <c r="ME14" s="300" t="e">
        <f t="shared" si="72"/>
        <v>#VALUE!</v>
      </c>
      <c r="MF14" s="300" t="e">
        <f t="shared" si="72"/>
        <v>#VALUE!</v>
      </c>
      <c r="MG14" s="300" t="e">
        <f t="shared" si="72"/>
        <v>#VALUE!</v>
      </c>
      <c r="MH14" s="300" t="e">
        <f t="shared" si="72"/>
        <v>#VALUE!</v>
      </c>
      <c r="MI14" s="300" t="e">
        <f t="shared" si="72"/>
        <v>#VALUE!</v>
      </c>
      <c r="MJ14" s="300" t="e">
        <f t="shared" si="72"/>
        <v>#VALUE!</v>
      </c>
      <c r="MK14" s="300" t="e">
        <f t="shared" si="72"/>
        <v>#VALUE!</v>
      </c>
      <c r="ML14" s="297" t="e">
        <f t="shared" si="86"/>
        <v>#VALUE!</v>
      </c>
      <c r="MM14" s="297" t="e">
        <f t="shared" si="87"/>
        <v>#VALUE!</v>
      </c>
      <c r="MN14" s="300" t="e">
        <f t="shared" si="73"/>
        <v>#VALUE!</v>
      </c>
      <c r="MO14" s="300" t="e">
        <f t="shared" si="73"/>
        <v>#VALUE!</v>
      </c>
      <c r="MP14" s="300" t="e">
        <f t="shared" si="73"/>
        <v>#VALUE!</v>
      </c>
      <c r="MQ14" s="300" t="e">
        <f t="shared" si="88"/>
        <v>#VALUE!</v>
      </c>
      <c r="MR14" s="300" t="e">
        <f t="shared" si="74"/>
        <v>#VALUE!</v>
      </c>
      <c r="MS14" s="300" t="e">
        <f t="shared" si="74"/>
        <v>#VALUE!</v>
      </c>
      <c r="MT14" s="301" t="e">
        <f t="shared" si="89"/>
        <v>#VALUE!</v>
      </c>
      <c r="MU14" s="301" t="e">
        <f t="shared" si="89"/>
        <v>#VALUE!</v>
      </c>
      <c r="MV14" s="301" t="e">
        <f>MS14*'[45]Key Inputs'!$G$16</f>
        <v>#VALUE!</v>
      </c>
      <c r="MW14" s="302" t="e">
        <f t="shared" si="90"/>
        <v>#VALUE!</v>
      </c>
      <c r="MX14" s="302" t="e">
        <f t="shared" si="75"/>
        <v>#VALUE!</v>
      </c>
      <c r="MY14" s="302" t="e">
        <f t="shared" si="75"/>
        <v>#VALUE!</v>
      </c>
      <c r="MZ14" s="302" t="e">
        <f t="shared" si="75"/>
        <v>#VALUE!</v>
      </c>
      <c r="NA14" s="302" t="e">
        <f t="shared" si="75"/>
        <v>#VALUE!</v>
      </c>
      <c r="NB14" s="302" t="e">
        <f t="shared" si="75"/>
        <v>#VALUE!</v>
      </c>
      <c r="NC14" s="302" t="e">
        <f t="shared" si="75"/>
        <v>#VALUE!</v>
      </c>
    </row>
    <row r="15" spans="1:367">
      <c r="A15" s="294">
        <v>8</v>
      </c>
      <c r="B15" s="295" t="s">
        <v>62</v>
      </c>
      <c r="C15" s="296">
        <v>8</v>
      </c>
      <c r="D15" s="297" t="e">
        <f>SUMIF([45]DISCOM_Summary!$F$8:$F$1726,CONCATENATE($C15,"GHMC"),[45]DISCOM_Summary!H$8:H$1726)</f>
        <v>#VALUE!</v>
      </c>
      <c r="E15" s="297" t="e">
        <f>SUMIF([45]DISCOM_Summary!$F$8:$F$1726,CONCATENATE($C15,"U"),[45]DISCOM_Summary!H$8:H$1726)</f>
        <v>#VALUE!</v>
      </c>
      <c r="F15" s="297" t="e">
        <f>SUMIF([45]DISCOM_Summary!$F$8:$F$1726,CONCATENATE(C15,"SU"),[45]DISCOM_Summary!H$8:H$1726)</f>
        <v>#VALUE!</v>
      </c>
      <c r="G15" s="297" t="e">
        <f>SUMIF([45]DISCOM_Summary!$F$8:$F$1726,CONCATENATE(C15,"R"),[45]DISCOM_Summary!H$8:H$1726)</f>
        <v>#VALUE!</v>
      </c>
      <c r="H15" s="297" t="e">
        <f>SUMIF([45]DISCOM_Summary!$D$8:$D$1726,C15,[45]DISCOM_Summary!I$8:I$1726)</f>
        <v>#VALUE!</v>
      </c>
      <c r="I15" s="297" t="e">
        <f>SUMIF([45]DISCOM_Summary!$D$8:$D$1726,$C15,[45]DISCOM_Summary!J$8:J$1726)</f>
        <v>#VALUE!</v>
      </c>
      <c r="J15" s="297" t="e">
        <f>SUMIF([45]DISCOM_Summary!$F$8:$F$1726,CONCATENATE($C15,"GHMC"),[45]DISCOM_Summary!O$8:O$1726)</f>
        <v>#VALUE!</v>
      </c>
      <c r="K15" s="297" t="e">
        <f>SUMIF([45]DISCOM_Summary!$F$8:$F$1726,CONCATENATE($C15,"U"),[45]DISCOM_Summary!O$8:O$1726)</f>
        <v>#VALUE!</v>
      </c>
      <c r="L15" s="297" t="e">
        <f>SUMIF([45]DISCOM_Summary!$F$8:$F$1726,CONCATENATE(C15,"SU"),[45]DISCOM_Summary!O$8:O$1726)</f>
        <v>#VALUE!</v>
      </c>
      <c r="M15" s="297" t="e">
        <f>SUMIF([45]DISCOM_Summary!$F$8:$F$1726,CONCATENATE(C15,"R"),[45]DISCOM_Summary!O$8:O$1726)</f>
        <v>#VALUE!</v>
      </c>
      <c r="N15" s="297" t="e">
        <f t="shared" si="76"/>
        <v>#VALUE!</v>
      </c>
      <c r="O15" s="297" t="e">
        <f t="shared" si="77"/>
        <v>#VALUE!</v>
      </c>
      <c r="P15" s="297" t="e">
        <f>SUMIF([45]DISCOM_Summary!HO$8:$HO$1726,CONCATENATE($C15,P$7),[45]DISCOM_Summary!K$8:K$1726)</f>
        <v>#VALUE!</v>
      </c>
      <c r="Q15" s="297" t="e">
        <f>SUMIF([45]DISCOM_Summary!$HO$8:$HO$1726,CONCATENATE($C15,Q$7),[45]DISCOM_Summary!K$8:K$1726)</f>
        <v>#VALUE!</v>
      </c>
      <c r="R15" s="297" t="e">
        <f>SUMIF([45]DISCOM_Summary!$HO$8:$HO$1726,CONCATENATE($C15,R$7),[45]DISCOM_Summary!K$8:K$1726)</f>
        <v>#VALUE!</v>
      </c>
      <c r="S15" s="297" t="e">
        <f t="shared" si="78"/>
        <v>#VALUE!</v>
      </c>
      <c r="T15" s="297" t="e">
        <f>SUMIF([45]DISCOM_Summary!$D$8:$D$1726,Updated_DISCOM_Summary!$C15,[45]DISCOM_Summary!M$8:M$1726)</f>
        <v>#VALUE!</v>
      </c>
      <c r="U15" s="297" t="e">
        <f>SUMIF([45]DISCOM_Summary!$D$8:$D$1726,Updated_DISCOM_Summary!$C15,[45]DISCOM_Summary!N$8:N$1726)</f>
        <v>#VALUE!</v>
      </c>
      <c r="V15" s="298" t="e">
        <f t="shared" si="33"/>
        <v>#VALUE!</v>
      </c>
      <c r="W15" s="298" t="e">
        <f t="shared" si="33"/>
        <v>#VALUE!</v>
      </c>
      <c r="X15" s="298" t="e">
        <f>U15*'[45]Key Inputs'!$B$16</f>
        <v>#VALUE!</v>
      </c>
      <c r="Y15" s="299" t="e">
        <f>SUMIF([45]DISCOM_Summary!$D$8:$D$1726,Updated_DISCOM_Summary!$C15,[45]DISCOM_Summary!S$8:S$1726)</f>
        <v>#VALUE!</v>
      </c>
      <c r="Z15" s="299" t="e">
        <f>SUMIF([45]DISCOM_Summary!$D$8:$D$1726,Updated_DISCOM_Summary!$C15,[45]DISCOM_Summary!T$8:T$1726)</f>
        <v>#VALUE!</v>
      </c>
      <c r="AA15" s="299" t="e">
        <f>SUMIF([45]DISCOM_Summary!$D$8:$D$1726,Updated_DISCOM_Summary!$C15,[45]DISCOM_Summary!U$8:U$1726)</f>
        <v>#VALUE!</v>
      </c>
      <c r="AB15" s="299" t="e">
        <f>SUMIF([45]DISCOM_Summary!$D$8:$D$1726,Updated_DISCOM_Summary!$C15,[45]DISCOM_Summary!V$8:V$1726)</f>
        <v>#VALUE!</v>
      </c>
      <c r="AC15" s="299" t="e">
        <f>SUMIF([45]DISCOM_Summary!$D$8:$D$1726,Updated_DISCOM_Summary!$C15,[45]DISCOM_Summary!W$8:W$1726)</f>
        <v>#VALUE!</v>
      </c>
      <c r="AD15" s="299" t="e">
        <f>SUMIF([45]DISCOM_Summary!$D$8:$D$1726,Updated_DISCOM_Summary!$C15,[45]DISCOM_Summary!X$8:X$1726)</f>
        <v>#VALUE!</v>
      </c>
      <c r="AE15" s="299" t="e">
        <f>SUMIF([45]DISCOM_Summary!$D$8:$D$1726,Updated_DISCOM_Summary!$C15,[45]DISCOM_Summary!Y$8:Y$1726)</f>
        <v>#VALUE!</v>
      </c>
      <c r="AF15" s="297" t="e">
        <f>SUMIF([45]DISCOM_Summary!$F$8:$F$1726,CONCATENATE($C15,"GHMC"),[45]DISCOM_Summary!Z$8:Z$1726)</f>
        <v>#VALUE!</v>
      </c>
      <c r="AG15" s="297" t="e">
        <f>SUMIF([45]DISCOM_Summary!$F$8:$F$1726,CONCATENATE($C15,"U"),[45]DISCOM_Summary!Z$8:Z$1726)</f>
        <v>#VALUE!</v>
      </c>
      <c r="AH15" s="297" t="e">
        <f>SUMIF([45]DISCOM_Summary!$F$8:$F$1726,CONCATENATE(C15,"SU"),[45]DISCOM_Summary!Z$8:Z$1726)</f>
        <v>#VALUE!</v>
      </c>
      <c r="AI15" s="297" t="e">
        <f>SUMIF([45]DISCOM_Summary!$F$8:$F$1726,CONCATENATE(C15,"R"),[45]DISCOM_Summary!Z$8:Z$1726)</f>
        <v>#VALUE!</v>
      </c>
      <c r="AJ15" s="297" t="e">
        <f>SUMIF([45]DISCOM_Summary!$D$8:$D$1726,C15,[45]DISCOM_Summary!AA$8:AA$1726)</f>
        <v>#VALUE!</v>
      </c>
      <c r="AK15" s="297" t="e">
        <f>SUMIF([45]DISCOM_Summary!$D$8:$D$1726,$C15,[45]DISCOM_Summary!AB$8:AB$1726)</f>
        <v>#VALUE!</v>
      </c>
      <c r="AL15" s="297" t="e">
        <f>SUMIF([45]DISCOM_Summary!$F$8:$F$1726,CONCATENATE($C15,"GHMC"),[45]DISCOM_Summary!AG$8:AG$1726)</f>
        <v>#VALUE!</v>
      </c>
      <c r="AM15" s="297" t="e">
        <f>SUMIF([45]DISCOM_Summary!$F$8:$F$1726,CONCATENATE($C15,"U"),[45]DISCOM_Summary!AG$8:AG$1726)</f>
        <v>#VALUE!</v>
      </c>
      <c r="AN15" s="297" t="e">
        <f>SUMIF([45]DISCOM_Summary!$F$8:$F$1726,CONCATENATE(C15,"SU"),[45]DISCOM_Summary!AG$8:AG$1726)</f>
        <v>#VALUE!</v>
      </c>
      <c r="AO15" s="297" t="e">
        <f>SUMIF([45]DISCOM_Summary!$F$8:$F$1726,CONCATENATE(C15,"R"),[45]DISCOM_Summary!AG$8:AG$1726)</f>
        <v>#VALUE!</v>
      </c>
      <c r="AP15" s="297" t="e">
        <f t="shared" si="34"/>
        <v>#VALUE!</v>
      </c>
      <c r="AQ15" s="297" t="e">
        <f t="shared" si="35"/>
        <v>#VALUE!</v>
      </c>
      <c r="AR15" s="297" t="e">
        <f>SUMIF([45]DISCOM_Summary!$HP$8:HP$1726,CONCATENATE($C15,AR$7),[45]DISCOM_Summary!AC$8:AC$1726)</f>
        <v>#VALUE!</v>
      </c>
      <c r="AS15" s="297" t="e">
        <f>SUMIF([45]DISCOM_Summary!$HP$8:$HP$1726,CONCATENATE($C15,AS$7),[45]DISCOM_Summary!AC$8:AC$1726)</f>
        <v>#VALUE!</v>
      </c>
      <c r="AT15" s="297" t="e">
        <f>SUMIF([45]DISCOM_Summary!$HP$8:$HP$1726,CONCATENATE($C15,AT$7),[45]DISCOM_Summary!AC$8:AC$1726)</f>
        <v>#VALUE!</v>
      </c>
      <c r="AU15" s="297" t="e">
        <f t="shared" si="36"/>
        <v>#VALUE!</v>
      </c>
      <c r="AV15" s="297" t="e">
        <f>SUMIF([45]DISCOM_Summary!$D$8:$D$1726,Updated_DISCOM_Summary!$C15,[45]DISCOM_Summary!AE$8:AE$1726)</f>
        <v>#VALUE!</v>
      </c>
      <c r="AW15" s="297" t="e">
        <f>SUMIF([45]DISCOM_Summary!$D$8:$D$1726,Updated_DISCOM_Summary!$C15,[45]DISCOM_Summary!AF$8:AF$1726)</f>
        <v>#VALUE!</v>
      </c>
      <c r="AX15" s="298" t="e">
        <f t="shared" si="37"/>
        <v>#VALUE!</v>
      </c>
      <c r="AY15" s="298" t="e">
        <f t="shared" si="37"/>
        <v>#VALUE!</v>
      </c>
      <c r="AZ15" s="298" t="e">
        <f>AW15*'[45]Key Inputs'!$B$16</f>
        <v>#VALUE!</v>
      </c>
      <c r="BA15" s="299" t="e">
        <f>SUMIF([45]DISCOM_Summary!$D$8:$D$1726,Updated_DISCOM_Summary!$C15,[45]DISCOM_Summary!AK$8:AK$1726)</f>
        <v>#VALUE!</v>
      </c>
      <c r="BB15" s="299" t="e">
        <f>SUMIF([45]DISCOM_Summary!$D$8:$D$1726,Updated_DISCOM_Summary!$C15,[45]DISCOM_Summary!AL$8:AL$1726)</f>
        <v>#VALUE!</v>
      </c>
      <c r="BC15" s="299" t="e">
        <f>SUMIF([45]DISCOM_Summary!$D$8:$D$1726,Updated_DISCOM_Summary!$C15,[45]DISCOM_Summary!AM$8:AM$1726)</f>
        <v>#VALUE!</v>
      </c>
      <c r="BD15" s="299" t="e">
        <f>SUMIF([45]DISCOM_Summary!$D$8:$D$1726,Updated_DISCOM_Summary!$C15,[45]DISCOM_Summary!AN$8:AN$1726)</f>
        <v>#VALUE!</v>
      </c>
      <c r="BE15" s="299" t="e">
        <f>SUMIF([45]DISCOM_Summary!$D$8:$D$1726,Updated_DISCOM_Summary!$C15,[45]DISCOM_Summary!AO$8:AO$1726)</f>
        <v>#VALUE!</v>
      </c>
      <c r="BF15" s="299" t="e">
        <f>SUMIF([45]DISCOM_Summary!$D$8:$D$1726,Updated_DISCOM_Summary!$C15,[45]DISCOM_Summary!AP$8:AP$1726)</f>
        <v>#VALUE!</v>
      </c>
      <c r="BG15" s="299" t="e">
        <f>SUMIF([45]DISCOM_Summary!$D$8:$D$1726,Updated_DISCOM_Summary!$C15,[45]DISCOM_Summary!AQ$8:AQ$1726)</f>
        <v>#VALUE!</v>
      </c>
      <c r="BH15" s="297" t="e">
        <f>SUMIF([45]DISCOM_Summary!$F$8:$F$1726,CONCATENATE($C15,"GHMC"),[45]DISCOM_Summary!AR$8:AR$1726)</f>
        <v>#VALUE!</v>
      </c>
      <c r="BI15" s="297" t="e">
        <f>SUMIF([45]DISCOM_Summary!$F$8:$F$1726,CONCATENATE($C15,"U"),[45]DISCOM_Summary!AR$8:AR$1726)</f>
        <v>#VALUE!</v>
      </c>
      <c r="BJ15" s="297" t="e">
        <f>SUMIF([45]DISCOM_Summary!$F$8:$F$1726,CONCATENATE(C15,"SU"),[45]DISCOM_Summary!AR$8:AR$1726)</f>
        <v>#VALUE!</v>
      </c>
      <c r="BK15" s="297" t="e">
        <f>SUMIF([45]DISCOM_Summary!$F$8:$F$1726,CONCATENATE(C15,"R"),[45]DISCOM_Summary!AR$8:AR$1726)</f>
        <v>#VALUE!</v>
      </c>
      <c r="BL15" s="297" t="e">
        <f>SUMIF([45]DISCOM_Summary!$D$8:$D$1726,C15,[45]DISCOM_Summary!AS$8:AS$1726)</f>
        <v>#VALUE!</v>
      </c>
      <c r="BM15" s="297" t="e">
        <f>SUMIF([45]DISCOM_Summary!$D$8:$D$1726,$C15,[45]DISCOM_Summary!AT$8:AT$1726)</f>
        <v>#VALUE!</v>
      </c>
      <c r="BN15" s="297" t="e">
        <f>SUMIF([45]DISCOM_Summary!$F$8:$F$1726,CONCATENATE($C15,"GHMC"),[45]DISCOM_Summary!AY$8:AY$1726)</f>
        <v>#VALUE!</v>
      </c>
      <c r="BO15" s="297" t="e">
        <f>SUMIF([45]DISCOM_Summary!$F$8:$F$1726,CONCATENATE($C15,"U"),[45]DISCOM_Summary!AY$8:AY$1726)</f>
        <v>#VALUE!</v>
      </c>
      <c r="BP15" s="297" t="e">
        <f>SUMIF([45]DISCOM_Summary!$F$8:$F$1726,CONCATENATE(C15,"SU"),[45]DISCOM_Summary!AY$8:AY$1726)</f>
        <v>#VALUE!</v>
      </c>
      <c r="BQ15" s="297" t="e">
        <f>SUMIF([45]DISCOM_Summary!$F$8:$F$1726,CONCATENATE(C15,"R"),[45]DISCOM_Summary!AY$8:AY$1726)</f>
        <v>#VALUE!</v>
      </c>
      <c r="BR15" s="297" t="e">
        <f t="shared" si="38"/>
        <v>#VALUE!</v>
      </c>
      <c r="BS15" s="297" t="e">
        <f t="shared" si="39"/>
        <v>#VALUE!</v>
      </c>
      <c r="BT15" s="297" t="e">
        <f>SUMIF([45]DISCOM_Summary!$HO$8:JS$1726,CONCATENATE($C15,BT$7),[45]DISCOM_Summary!AU$8:AU$1726)</f>
        <v>#VALUE!</v>
      </c>
      <c r="BU15" s="297" t="e">
        <f>SUMIF([45]DISCOM_Summary!$HO$8:$HO$1726,CONCATENATE($C15,BU$7),[45]DISCOM_Summary!AU$8:AU$1726)</f>
        <v>#VALUE!</v>
      </c>
      <c r="BV15" s="297" t="e">
        <f>SUMIF([45]DISCOM_Summary!$HQ$8:$HQ$1726,CONCATENATE($C15,BV$7),[45]DISCOM_Summary!AU$8:AU$1726)</f>
        <v>#VALUE!</v>
      </c>
      <c r="BW15" s="297" t="e">
        <f t="shared" si="40"/>
        <v>#VALUE!</v>
      </c>
      <c r="BX15" s="297" t="e">
        <f>SUMIF([45]DISCOM_Summary!$D$8:$D$1726,Updated_DISCOM_Summary!$C15,[45]DISCOM_Summary!AW$8:AW$1726)</f>
        <v>#VALUE!</v>
      </c>
      <c r="BY15" s="297" t="e">
        <f>SUMIF([45]DISCOM_Summary!$D$8:$D$1726,Updated_DISCOM_Summary!$C15,[45]DISCOM_Summary!AX$8:AX$1726)</f>
        <v>#VALUE!</v>
      </c>
      <c r="BZ15" s="298" t="e">
        <f t="shared" si="41"/>
        <v>#VALUE!</v>
      </c>
      <c r="CA15" s="298" t="e">
        <f t="shared" si="41"/>
        <v>#VALUE!</v>
      </c>
      <c r="CB15" s="298" t="e">
        <f>BY15*'[45]Key Inputs'!$B$16</f>
        <v>#VALUE!</v>
      </c>
      <c r="CC15" s="299" t="e">
        <f>SUMIF([45]DISCOM_Summary!$D$8:$D$1726,Updated_DISCOM_Summary!$C15,[45]DISCOM_Summary!BC$8:BC$1726)</f>
        <v>#VALUE!</v>
      </c>
      <c r="CD15" s="299" t="e">
        <f>SUMIF([45]DISCOM_Summary!$D$8:$D$1726,Updated_DISCOM_Summary!$C15,[45]DISCOM_Summary!BD$8:BD$1726)</f>
        <v>#VALUE!</v>
      </c>
      <c r="CE15" s="299" t="e">
        <f>SUMIF([45]DISCOM_Summary!$D$8:$D$1726,Updated_DISCOM_Summary!$C15,[45]DISCOM_Summary!BE$8:BE$1726)</f>
        <v>#VALUE!</v>
      </c>
      <c r="CF15" s="299" t="e">
        <f>SUMIF([45]DISCOM_Summary!$D$8:$D$1726,Updated_DISCOM_Summary!$C15,[45]DISCOM_Summary!BF$8:BF$1726)</f>
        <v>#VALUE!</v>
      </c>
      <c r="CG15" s="299" t="e">
        <f>SUMIF([45]DISCOM_Summary!$D$8:$D$1726,Updated_DISCOM_Summary!$C15,[45]DISCOM_Summary!BG$8:BG$1726)</f>
        <v>#VALUE!</v>
      </c>
      <c r="CH15" s="299" t="e">
        <f>SUMIF([45]DISCOM_Summary!$D$8:$D$1726,Updated_DISCOM_Summary!$C15,[45]DISCOM_Summary!BH$8:BH$1726)</f>
        <v>#VALUE!</v>
      </c>
      <c r="CI15" s="299" t="e">
        <f>SUMIF([45]DISCOM_Summary!$D$8:$D$1726,Updated_DISCOM_Summary!$C15,[45]DISCOM_Summary!BI$8:BI$1726)</f>
        <v>#VALUE!</v>
      </c>
      <c r="CJ15" s="297" t="e">
        <f>SUMIF([45]DISCOM_Summary!$F$8:$F$1726,CONCATENATE($C15,"GHMC"),[45]DISCOM_Summary!BJ$8:BJ$1726)</f>
        <v>#VALUE!</v>
      </c>
      <c r="CK15" s="297" t="e">
        <f>SUMIF([45]DISCOM_Summary!$F$8:$F$1726,CONCATENATE($C15,"U"),[45]DISCOM_Summary!BJ$8:BJ$1726)</f>
        <v>#VALUE!</v>
      </c>
      <c r="CL15" s="297" t="e">
        <f>SUMIF([45]DISCOM_Summary!$F$8:$F$1726,CONCATENATE(C15,"SU"),[45]DISCOM_Summary!BJ$8:BJ$1726)</f>
        <v>#VALUE!</v>
      </c>
      <c r="CM15" s="297" t="e">
        <f>SUMIF([45]DISCOM_Summary!$F$8:$F$1726,CONCATENATE(C15,"R"),[45]DISCOM_Summary!BJ$8:BJ$1726)</f>
        <v>#VALUE!</v>
      </c>
      <c r="CN15" s="297" t="e">
        <f>SUMIF([45]DISCOM_Summary!$D$8:$D$1726,C15,[45]DISCOM_Summary!BK$8:BK$1726)</f>
        <v>#VALUE!</v>
      </c>
      <c r="CO15" s="297" t="e">
        <f>SUMIF([45]DISCOM_Summary!$D$8:$D$1726,$C15,[45]DISCOM_Summary!BL$8:BL$1726)</f>
        <v>#VALUE!</v>
      </c>
      <c r="CP15" s="297" t="e">
        <f>SUMIF([45]DISCOM_Summary!$F$8:$F$1726,CONCATENATE($C15,"GHMC"),[45]DISCOM_Summary!BQ$8:BQ$1726)</f>
        <v>#VALUE!</v>
      </c>
      <c r="CQ15" s="297" t="e">
        <f>SUMIF([45]DISCOM_Summary!$F$8:$F$1726,CONCATENATE($C15,"U"),[45]DISCOM_Summary!BQ$8:BQ$1726)</f>
        <v>#VALUE!</v>
      </c>
      <c r="CR15" s="297" t="e">
        <f>SUMIF([45]DISCOM_Summary!$F$8:$F$1726,CONCATENATE(C15,"SU"),[45]DISCOM_Summary!BQ$8:BQ$1726)</f>
        <v>#VALUE!</v>
      </c>
      <c r="CS15" s="297" t="e">
        <f>SUMIF([45]DISCOM_Summary!$F$8:$F$1726,CONCATENATE(C15,"R"),[45]DISCOM_Summary!BQ$8:BQ$1726)</f>
        <v>#VALUE!</v>
      </c>
      <c r="CT15" s="297" t="e">
        <f t="shared" si="42"/>
        <v>#VALUE!</v>
      </c>
      <c r="CU15" s="297" t="e">
        <f t="shared" si="43"/>
        <v>#VALUE!</v>
      </c>
      <c r="CV15" s="297" t="e">
        <f>SUMIF([45]DISCOM_Summary!$HR$8:HR$1726,CONCATENATE($C15,CV$7),[45]DISCOM_Summary!BM$8:BM$1726)</f>
        <v>#VALUE!</v>
      </c>
      <c r="CW15" s="297" t="e">
        <f>SUMIF([45]DISCOM_Summary!$HR$8:$HR$1726,CONCATENATE($C15,CW$7),[45]DISCOM_Summary!BM$8:BM$1726)</f>
        <v>#VALUE!</v>
      </c>
      <c r="CX15" s="297" t="e">
        <f>SUMIF([45]DISCOM_Summary!$HR$8:$HR$1726,CONCATENATE($C15,CX$7),[45]DISCOM_Summary!BM$8:BM$1726)</f>
        <v>#VALUE!</v>
      </c>
      <c r="CY15" s="297" t="e">
        <f t="shared" si="44"/>
        <v>#VALUE!</v>
      </c>
      <c r="CZ15" s="297" t="e">
        <f>SUMIF([45]DISCOM_Summary!$D$8:$D$1726,Updated_DISCOM_Summary!$C15,[45]DISCOM_Summary!BO$8:BO$1726)</f>
        <v>#VALUE!</v>
      </c>
      <c r="DA15" s="297" t="e">
        <f>SUMIF([45]DISCOM_Summary!$D$8:$D$1726,Updated_DISCOM_Summary!$C15,[45]DISCOM_Summary!BP$8:BP$1726)</f>
        <v>#VALUE!</v>
      </c>
      <c r="DB15" s="298" t="e">
        <f t="shared" si="45"/>
        <v>#VALUE!</v>
      </c>
      <c r="DC15" s="298" t="e">
        <f t="shared" si="45"/>
        <v>#VALUE!</v>
      </c>
      <c r="DD15" s="298" t="e">
        <f>DA15*'[45]Key Inputs'!$B$16</f>
        <v>#VALUE!</v>
      </c>
      <c r="DE15" s="299" t="e">
        <f>SUMIF([45]DISCOM_Summary!$D$8:$D$1726,Updated_DISCOM_Summary!$C15,[45]DISCOM_Summary!BU$8:BU$1726)</f>
        <v>#VALUE!</v>
      </c>
      <c r="DF15" s="299" t="e">
        <f>SUMIF([45]DISCOM_Summary!$D$8:$D$1726,Updated_DISCOM_Summary!$C15,[45]DISCOM_Summary!BV$8:BV$1726)</f>
        <v>#VALUE!</v>
      </c>
      <c r="DG15" s="299" t="e">
        <f>SUMIF([45]DISCOM_Summary!$D$8:$D$1726,Updated_DISCOM_Summary!$C15,[45]DISCOM_Summary!BW$8:BW$1726)</f>
        <v>#VALUE!</v>
      </c>
      <c r="DH15" s="299" t="e">
        <f>SUMIF([45]DISCOM_Summary!$D$8:$D$1726,Updated_DISCOM_Summary!$C15,[45]DISCOM_Summary!BX$8:BX$1726)</f>
        <v>#VALUE!</v>
      </c>
      <c r="DI15" s="299" t="e">
        <f>SUMIF([45]DISCOM_Summary!$D$8:$D$1726,Updated_DISCOM_Summary!$C15,[45]DISCOM_Summary!BY$8:BY$1726)</f>
        <v>#VALUE!</v>
      </c>
      <c r="DJ15" s="299" t="e">
        <f>SUMIF([45]DISCOM_Summary!$D$8:$D$1726,Updated_DISCOM_Summary!$C15,[45]DISCOM_Summary!BZ$8:BZ$1726)</f>
        <v>#VALUE!</v>
      </c>
      <c r="DK15" s="299" t="e">
        <f>SUMIF([45]DISCOM_Summary!$D$8:$D$1726,Updated_DISCOM_Summary!$C15,[45]DISCOM_Summary!CA$8:CA$1726)</f>
        <v>#VALUE!</v>
      </c>
      <c r="DL15" s="297" t="e">
        <f>SUMIF([45]DISCOM_Summary!$F$8:$F$1726,CONCATENATE($C15,"GHMC"),[45]DISCOM_Summary!CB$8:CB$1726)</f>
        <v>#VALUE!</v>
      </c>
      <c r="DM15" s="297" t="e">
        <f>SUMIF([45]DISCOM_Summary!$F$8:$F$1726,CONCATENATE($C15,"U"),[45]DISCOM_Summary!CB$8:CB$1726)</f>
        <v>#VALUE!</v>
      </c>
      <c r="DN15" s="297" t="e">
        <f>SUMIF([45]DISCOM_Summary!$F$8:$F$1726,CONCATENATE(C15,"SU"),[45]DISCOM_Summary!CB$8:CB$1726)</f>
        <v>#VALUE!</v>
      </c>
      <c r="DO15" s="297" t="e">
        <f>SUMIF([45]DISCOM_Summary!$F$8:$F$1726,CONCATENATE(C15,"R"),[45]DISCOM_Summary!CB$8:CB$1726)</f>
        <v>#VALUE!</v>
      </c>
      <c r="DP15" s="297" t="e">
        <f>SUMIF([45]DISCOM_Summary!$D$8:$D$1726,C15,[45]DISCOM_Summary!CC$8:CC$1726)</f>
        <v>#VALUE!</v>
      </c>
      <c r="DQ15" s="297" t="e">
        <f>SUMIF([45]DISCOM_Summary!$D$8:$D$1726,$C15,[45]DISCOM_Summary!CD$8:CD$1726)</f>
        <v>#VALUE!</v>
      </c>
      <c r="DR15" s="297" t="e">
        <f>SUMIF([45]DISCOM_Summary!$F$8:$F$1726,CONCATENATE($C15,"GHMC"),[45]DISCOM_Summary!CI$8:CI$1726)</f>
        <v>#VALUE!</v>
      </c>
      <c r="DS15" s="297" t="e">
        <f>SUMIF([45]DISCOM_Summary!$F$8:$F$1726,CONCATENATE($C15,"U"),[45]DISCOM_Summary!CI$8:CI$1726)</f>
        <v>#VALUE!</v>
      </c>
      <c r="DT15" s="297" t="e">
        <f>SUMIF([45]DISCOM_Summary!$F$8:$F$1726,CONCATENATE(C15,"SU"),[45]DISCOM_Summary!CI$8:CI$1726)</f>
        <v>#VALUE!</v>
      </c>
      <c r="DU15" s="297" t="e">
        <f>SUMIF([45]DISCOM_Summary!$F$8:$F$1726,CONCATENATE(C15,"R"),[45]DISCOM_Summary!CI$8:CI$1726)</f>
        <v>#VALUE!</v>
      </c>
      <c r="DV15" s="297" t="e">
        <f t="shared" si="46"/>
        <v>#VALUE!</v>
      </c>
      <c r="DW15" s="297" t="e">
        <f t="shared" si="47"/>
        <v>#VALUE!</v>
      </c>
      <c r="DX15" s="297" t="e">
        <f>SUMIF([45]DISCOM_Summary!$HS$8:HS$1726,CONCATENATE($C15,DX$7),[45]DISCOM_Summary!CE$8:CE$1726)</f>
        <v>#VALUE!</v>
      </c>
      <c r="DY15" s="297" t="e">
        <f>SUMIF([45]DISCOM_Summary!$HS$8:$HS$1726,CONCATENATE($C15,DY$7),[45]DISCOM_Summary!CE$8:CE$1726)</f>
        <v>#VALUE!</v>
      </c>
      <c r="DZ15" s="297" t="e">
        <f>SUMIF([45]DISCOM_Summary!$HS$8:$HS$1726,CONCATENATE($C15,DZ$7),[45]DISCOM_Summary!CE$8:CE$1726)</f>
        <v>#VALUE!</v>
      </c>
      <c r="EA15" s="297" t="e">
        <f t="shared" si="48"/>
        <v>#VALUE!</v>
      </c>
      <c r="EB15" s="297" t="e">
        <f>SUMIF([45]DISCOM_Summary!$D$8:$D$1726,Updated_DISCOM_Summary!$C15,[45]DISCOM_Summary!CG$8:CG$1726)</f>
        <v>#VALUE!</v>
      </c>
      <c r="EC15" s="297" t="e">
        <f>SUMIF([45]DISCOM_Summary!$D$8:$D$1726,Updated_DISCOM_Summary!$C15,[45]DISCOM_Summary!CH$8:CH$1726)</f>
        <v>#VALUE!</v>
      </c>
      <c r="ED15" s="298" t="e">
        <f t="shared" si="49"/>
        <v>#VALUE!</v>
      </c>
      <c r="EE15" s="298" t="e">
        <f t="shared" si="49"/>
        <v>#VALUE!</v>
      </c>
      <c r="EF15" s="298" t="e">
        <f>EC15*'[45]Key Inputs'!$B$16</f>
        <v>#VALUE!</v>
      </c>
      <c r="EG15" s="299" t="e">
        <f>SUMIF([45]DISCOM_Summary!$D$8:$D$1726,Updated_DISCOM_Summary!$C15,[45]DISCOM_Summary!CM$8:CM$1726)</f>
        <v>#VALUE!</v>
      </c>
      <c r="EH15" s="299" t="e">
        <f>SUMIF([45]DISCOM_Summary!$D$8:$D$1726,Updated_DISCOM_Summary!$C15,[45]DISCOM_Summary!CN$8:CN$1726)</f>
        <v>#VALUE!</v>
      </c>
      <c r="EI15" s="299" t="e">
        <f>SUMIF([45]DISCOM_Summary!$D$8:$D$1726,Updated_DISCOM_Summary!$C15,[45]DISCOM_Summary!CO$8:CO$1726)</f>
        <v>#VALUE!</v>
      </c>
      <c r="EJ15" s="299" t="e">
        <f>SUMIF([45]DISCOM_Summary!$D$8:$D$1726,Updated_DISCOM_Summary!$C15,[45]DISCOM_Summary!CP$8:CP$1726)</f>
        <v>#VALUE!</v>
      </c>
      <c r="EK15" s="299" t="e">
        <f>SUMIF([45]DISCOM_Summary!$D$8:$D$1726,Updated_DISCOM_Summary!$C15,[45]DISCOM_Summary!CQ$8:CQ$1726)</f>
        <v>#VALUE!</v>
      </c>
      <c r="EL15" s="299" t="e">
        <f>SUMIF([45]DISCOM_Summary!$D$8:$D$1726,Updated_DISCOM_Summary!$C15,[45]DISCOM_Summary!CR$8:CR$1726)</f>
        <v>#VALUE!</v>
      </c>
      <c r="EM15" s="299" t="e">
        <f>SUMIF([45]DISCOM_Summary!$D$8:$D$1726,Updated_DISCOM_Summary!$C15,[45]DISCOM_Summary!CS$8:CS$1726)</f>
        <v>#VALUE!</v>
      </c>
      <c r="EN15" s="297" t="e">
        <f>SUMIF([45]DISCOM_Summary!$F$8:$F$1726,CONCATENATE($C15,"GHMC"),[45]DISCOM_Summary!CT$8:CT$1726)</f>
        <v>#VALUE!</v>
      </c>
      <c r="EO15" s="297" t="e">
        <f>SUMIF([45]DISCOM_Summary!$F$8:$F$1726,CONCATENATE($C15,"U"),[45]DISCOM_Summary!CT$8:CT$1726)</f>
        <v>#VALUE!</v>
      </c>
      <c r="EP15" s="297" t="e">
        <f>SUMIF([45]DISCOM_Summary!$F$8:$F$1726,CONCATENATE(C15,"SU"),[45]DISCOM_Summary!CT$8:CT$1726)</f>
        <v>#VALUE!</v>
      </c>
      <c r="EQ15" s="297" t="e">
        <f>SUMIF([45]DISCOM_Summary!$F$8:$F$1726,CONCATENATE(C15,"R"),[45]DISCOM_Summary!CT$8:CT$1726)</f>
        <v>#VALUE!</v>
      </c>
      <c r="ER15" s="297" t="e">
        <f>SUMIF([45]DISCOM_Summary!$D$8:$D$1726,C15,[45]DISCOM_Summary!CU$8:CU$1726)</f>
        <v>#VALUE!</v>
      </c>
      <c r="ES15" s="297" t="e">
        <f>SUMIF([45]DISCOM_Summary!$D$8:$D$1726,$C15,[45]DISCOM_Summary!CV$8:CV$1726)</f>
        <v>#VALUE!</v>
      </c>
      <c r="ET15" s="297" t="e">
        <f>SUMIF([45]DISCOM_Summary!$F$8:$F$1726,CONCATENATE($C15,"GHMC"),[45]DISCOM_Summary!DA$8:DA$1726)</f>
        <v>#VALUE!</v>
      </c>
      <c r="EU15" s="297" t="e">
        <f>SUMIF([45]DISCOM_Summary!$F$8:$F$1726,CONCATENATE($C15,"U"),[45]DISCOM_Summary!DA$8:DA$1726)</f>
        <v>#VALUE!</v>
      </c>
      <c r="EV15" s="297" t="e">
        <f>SUMIF([45]DISCOM_Summary!$F$8:$F$1726,CONCATENATE(C15,"SU"),[45]DISCOM_Summary!DA$8:DA$1726)</f>
        <v>#VALUE!</v>
      </c>
      <c r="EW15" s="297" t="e">
        <f>SUMIF([45]DISCOM_Summary!$F$8:$F$1726,CONCATENATE(C15,"R"),[45]DISCOM_Summary!DA$8:DA$1726)</f>
        <v>#VALUE!</v>
      </c>
      <c r="EX15" s="297" t="e">
        <f t="shared" si="50"/>
        <v>#VALUE!</v>
      </c>
      <c r="EY15" s="297" t="e">
        <f t="shared" si="51"/>
        <v>#VALUE!</v>
      </c>
      <c r="EZ15" s="297" t="e">
        <f>SUMIF([45]DISCOM_Summary!$HT$8:HT$1726,CONCATENATE($C15,EZ$7),[45]DISCOM_Summary!CW$8:CW$1726)</f>
        <v>#VALUE!</v>
      </c>
      <c r="FA15" s="297" t="e">
        <f>SUMIF([45]DISCOM_Summary!$HT$8:$HT$1726,CONCATENATE($C15,FA$7),[45]DISCOM_Summary!CW$8:CW$1726)</f>
        <v>#VALUE!</v>
      </c>
      <c r="FB15" s="297" t="e">
        <f>SUMIF([45]DISCOM_Summary!$HT$8:$HT$1726,CONCATENATE($C15,FB$7),[45]DISCOM_Summary!CW$8:CW$1726)</f>
        <v>#VALUE!</v>
      </c>
      <c r="FC15" s="297" t="e">
        <f t="shared" si="52"/>
        <v>#VALUE!</v>
      </c>
      <c r="FD15" s="297" t="e">
        <f>SUMIF([45]DISCOM_Summary!$D$8:$D$1726,Updated_DISCOM_Summary!$C15,[45]DISCOM_Summary!CY$8:CY$1726)</f>
        <v>#VALUE!</v>
      </c>
      <c r="FE15" s="297" t="e">
        <f>SUMIF([45]DISCOM_Summary!$D$8:$D$1726,Updated_DISCOM_Summary!$C15,[45]DISCOM_Summary!CZ$8:CZ$1726)</f>
        <v>#VALUE!</v>
      </c>
      <c r="FF15" s="298" t="e">
        <f t="shared" si="53"/>
        <v>#VALUE!</v>
      </c>
      <c r="FG15" s="298" t="e">
        <f t="shared" si="53"/>
        <v>#VALUE!</v>
      </c>
      <c r="FH15" s="298" t="e">
        <f>FE15*'[45]Key Inputs'!$B$16</f>
        <v>#VALUE!</v>
      </c>
      <c r="FI15" s="299" t="e">
        <f>SUMIF([45]DISCOM_Summary!$D$8:$D$1726,Updated_DISCOM_Summary!$C15,[45]DISCOM_Summary!DE$8:DE$1726)</f>
        <v>#VALUE!</v>
      </c>
      <c r="FJ15" s="299" t="e">
        <f>SUMIF([45]DISCOM_Summary!$D$8:$D$1726,Updated_DISCOM_Summary!$C15,[45]DISCOM_Summary!DF$8:DF$1726)</f>
        <v>#VALUE!</v>
      </c>
      <c r="FK15" s="299" t="e">
        <f>SUMIF([45]DISCOM_Summary!$D$8:$D$1726,Updated_DISCOM_Summary!$C15,[45]DISCOM_Summary!DG$8:DG$1726)</f>
        <v>#VALUE!</v>
      </c>
      <c r="FL15" s="299" t="e">
        <f>SUMIF([45]DISCOM_Summary!$D$8:$D$1726,Updated_DISCOM_Summary!$C15,[45]DISCOM_Summary!DH$8:DH$1726)</f>
        <v>#VALUE!</v>
      </c>
      <c r="FM15" s="299" t="e">
        <f>SUMIF([45]DISCOM_Summary!$D$8:$D$1726,Updated_DISCOM_Summary!$C15,[45]DISCOM_Summary!DI$8:DI$1726)</f>
        <v>#VALUE!</v>
      </c>
      <c r="FN15" s="299" t="e">
        <f>SUMIF([45]DISCOM_Summary!$D$8:$D$1726,Updated_DISCOM_Summary!$C15,[45]DISCOM_Summary!DJ$8:DJ$1726)</f>
        <v>#VALUE!</v>
      </c>
      <c r="FO15" s="299" t="e">
        <f>SUMIF([45]DISCOM_Summary!$D$8:$D$1726,Updated_DISCOM_Summary!$C15,[45]DISCOM_Summary!DK$8:DK$1726)</f>
        <v>#VALUE!</v>
      </c>
      <c r="FP15" s="297" t="e">
        <f>SUMIF([45]DISCOM_Summary!$F$8:$F$1726,CONCATENATE($C15,"GHMC"),[45]DISCOM_Summary!DL$8:DL$1726)</f>
        <v>#VALUE!</v>
      </c>
      <c r="FQ15" s="297" t="e">
        <f>SUMIF([45]DISCOM_Summary!$F$8:$F$1726,CONCATENATE($C15,"U"),[45]DISCOM_Summary!DL$8:DL$1726)</f>
        <v>#VALUE!</v>
      </c>
      <c r="FR15" s="297" t="e">
        <f>SUMIF([45]DISCOM_Summary!$F$8:$F$1726,CONCATENATE(C15,"SU"),[45]DISCOM_Summary!DL$8:DL$1726)</f>
        <v>#VALUE!</v>
      </c>
      <c r="FS15" s="297" t="e">
        <f>SUMIF([45]DISCOM_Summary!$F$8:$F$1726,CONCATENATE(C15,"R"),[45]DISCOM_Summary!DL$8:DLT$1726)</f>
        <v>#VALUE!</v>
      </c>
      <c r="FT15" s="297" t="e">
        <f>SUMIF([45]DISCOM_Summary!$D$8:$D$1726,C15,[45]DISCOM_Summary!DM$8:DM$1726)</f>
        <v>#VALUE!</v>
      </c>
      <c r="FU15" s="297" t="e">
        <f>SUMIF([45]DISCOM_Summary!$D$8:$D$1726,$C15,[45]DISCOM_Summary!DN$8:DN$1726)</f>
        <v>#VALUE!</v>
      </c>
      <c r="FV15" s="297" t="e">
        <f>SUMIF([45]DISCOM_Summary!$F$8:$F$1726,CONCATENATE($C15,"GHMC"),[45]DISCOM_Summary!DS$8:DS$1726)</f>
        <v>#VALUE!</v>
      </c>
      <c r="FW15" s="297" t="e">
        <f>SUMIF([45]DISCOM_Summary!$F$8:$F$1726,CONCATENATE($C15,"U"),[45]DISCOM_Summary!DS$8:DS$1726)</f>
        <v>#VALUE!</v>
      </c>
      <c r="FX15" s="297" t="e">
        <f>SUMIF([45]DISCOM_Summary!$F$8:$F$1726,CONCATENATE(C15,"SU"),[45]DISCOM_Summary!DS$8:DS$1726)</f>
        <v>#VALUE!</v>
      </c>
      <c r="FY15" s="297" t="e">
        <f>SUMIF([45]DISCOM_Summary!$F$8:$F$1726,CONCATENATE(C15,"R"),[45]DISCOM_Summary!DS$8:DS$1726)</f>
        <v>#VALUE!</v>
      </c>
      <c r="FZ15" s="297" t="e">
        <f t="shared" si="54"/>
        <v>#VALUE!</v>
      </c>
      <c r="GA15" s="297" t="e">
        <f t="shared" si="55"/>
        <v>#VALUE!</v>
      </c>
      <c r="GB15" s="297" t="e">
        <f>SUMIF([45]DISCOM_Summary!$HU$8:HU$1726,CONCATENATE($C15,GB$7),[45]DISCOM_Summary!DO$8:DO$1726)</f>
        <v>#VALUE!</v>
      </c>
      <c r="GC15" s="297" t="e">
        <f>SUMIF([45]DISCOM_Summary!$HU$8:$HU$1726,CONCATENATE($C15,GC$7),[45]DISCOM_Summary!DO$8:DO$1726)</f>
        <v>#VALUE!</v>
      </c>
      <c r="GD15" s="297" t="e">
        <f>SUMIF([45]DISCOM_Summary!$HU$8:$HU$1726,CONCATENATE($C15,GD$7),[45]DISCOM_Summary!DO$8:DO$1726)</f>
        <v>#VALUE!</v>
      </c>
      <c r="GE15" s="297" t="e">
        <f t="shared" si="56"/>
        <v>#VALUE!</v>
      </c>
      <c r="GF15" s="297" t="e">
        <f>SUMIF([45]DISCOM_Summary!$D$8:$D$1726,Updated_DISCOM_Summary!$C15,[45]DISCOM_Summary!DQ$8:DQ$1726)</f>
        <v>#VALUE!</v>
      </c>
      <c r="GG15" s="297" t="e">
        <f>SUMIF([45]DISCOM_Summary!$D$8:$D$1726,Updated_DISCOM_Summary!$C15,[45]DISCOM_Summary!DR$8:DR$1726)</f>
        <v>#VALUE!</v>
      </c>
      <c r="GH15" s="298" t="e">
        <f t="shared" si="57"/>
        <v>#VALUE!</v>
      </c>
      <c r="GI15" s="298" t="e">
        <f t="shared" si="57"/>
        <v>#VALUE!</v>
      </c>
      <c r="GJ15" s="298" t="e">
        <f>GG15*'[45]Key Inputs'!$B$16</f>
        <v>#VALUE!</v>
      </c>
      <c r="GK15" s="299" t="e">
        <f>SUMIF([45]DISCOM_Summary!$D$8:$D$1726,Updated_DISCOM_Summary!$C15,[45]DISCOM_Summary!DW$8:DW$1726)</f>
        <v>#VALUE!</v>
      </c>
      <c r="GL15" s="299" t="e">
        <f>SUMIF([45]DISCOM_Summary!$D$8:$D$1726,Updated_DISCOM_Summary!$C15,[45]DISCOM_Summary!DX$8:DX$1726)</f>
        <v>#VALUE!</v>
      </c>
      <c r="GM15" s="299" t="e">
        <f>SUMIF([45]DISCOM_Summary!$D$8:$D$1726,Updated_DISCOM_Summary!$C15,[45]DISCOM_Summary!DY$8:DY$1726)</f>
        <v>#VALUE!</v>
      </c>
      <c r="GN15" s="299" t="e">
        <f>SUMIF([45]DISCOM_Summary!$D$8:$D$1726,Updated_DISCOM_Summary!$C15,[45]DISCOM_Summary!DZ$8:DZ$1726)</f>
        <v>#VALUE!</v>
      </c>
      <c r="GO15" s="299" t="e">
        <f>SUMIF([45]DISCOM_Summary!$D$8:$D$1726,Updated_DISCOM_Summary!$C15,[45]DISCOM_Summary!EA$8:EA$1726)</f>
        <v>#VALUE!</v>
      </c>
      <c r="GP15" s="299" t="e">
        <f>SUMIF([45]DISCOM_Summary!$D$8:$D$1726,Updated_DISCOM_Summary!$C15,[45]DISCOM_Summary!EB$8:EB$1726)</f>
        <v>#VALUE!</v>
      </c>
      <c r="GQ15" s="299" t="e">
        <f>SUMIF([45]DISCOM_Summary!$D$8:$D$1726,Updated_DISCOM_Summary!$C15,[45]DISCOM_Summary!EC$8:EC$1726)</f>
        <v>#VALUE!</v>
      </c>
      <c r="GR15" s="297" t="e">
        <f>SUMIF([45]DISCOM_Summary!$F$8:$F$1726,CONCATENATE($C15,"GHMC"),[45]DISCOM_Summary!ED$8:ED$1726)</f>
        <v>#VALUE!</v>
      </c>
      <c r="GS15" s="297" t="e">
        <f>SUMIF([45]DISCOM_Summary!$F$8:$F$1726,CONCATENATE($C15,"U"),[45]DISCOM_Summary!ED$8:ED$1726)</f>
        <v>#VALUE!</v>
      </c>
      <c r="GT15" s="297" t="e">
        <f>SUMIF([45]DISCOM_Summary!$F$8:$F$1726,CONCATENATE(C15,"SU"),[45]DISCOM_Summary!ED$8:ED$1726)</f>
        <v>#VALUE!</v>
      </c>
      <c r="GU15" s="297" t="e">
        <f>SUMIF([45]DISCOM_Summary!$F$8:$F$1726,CONCATENATE(C15,"R"),[45]DISCOM_Summary!ED$8:ED$1726)</f>
        <v>#VALUE!</v>
      </c>
      <c r="GV15" s="297" t="e">
        <f>SUMIF([45]DISCOM_Summary!$D$8:$D$1726,C15,[45]DISCOM_Summary!EE$8:EE$1726)</f>
        <v>#VALUE!</v>
      </c>
      <c r="GW15" s="297" t="e">
        <f>SUMIF([45]DISCOM_Summary!$D$8:$D$1726,$C15,[45]DISCOM_Summary!EF$8:EF$1726)</f>
        <v>#VALUE!</v>
      </c>
      <c r="GX15" s="297" t="e">
        <f>SUMIF([45]DISCOM_Summary!$F$8:$F$1726,CONCATENATE($C15,"GHMC"),[45]DISCOM_Summary!EK$8:EK$1726)</f>
        <v>#VALUE!</v>
      </c>
      <c r="GY15" s="297" t="e">
        <f>SUMIF([45]DISCOM_Summary!$F$8:$F$1726,CONCATENATE($C15,"U"),[45]DISCOM_Summary!EK$8:EK$1726)</f>
        <v>#VALUE!</v>
      </c>
      <c r="GZ15" s="297" t="e">
        <f>SUMIF([45]DISCOM_Summary!$F$8:$F$1726,CONCATENATE(C15,"SU"),[45]DISCOM_Summary!EK$8:EK$1726)</f>
        <v>#VALUE!</v>
      </c>
      <c r="HA15" s="297" t="e">
        <f>SUMIF([45]DISCOM_Summary!$F$8:$F$1726,CONCATENATE(C15,"R"),[45]DISCOM_Summary!EK$8:EK$1726)</f>
        <v>#VALUE!</v>
      </c>
      <c r="HB15" s="297" t="e">
        <f t="shared" si="58"/>
        <v>#VALUE!</v>
      </c>
      <c r="HC15" s="297" t="e">
        <f t="shared" si="59"/>
        <v>#VALUE!</v>
      </c>
      <c r="HD15" s="297" t="e">
        <f>SUMIF([45]DISCOM_Summary!$HV$8:HV$1726,CONCATENATE($C15,HD$7),[45]DISCOM_Summary!EG$8:EG$1726)</f>
        <v>#VALUE!</v>
      </c>
      <c r="HE15" s="297" t="e">
        <f>SUMIF([45]DISCOM_Summary!$HV$8:$HV$1726,CONCATENATE($C15,HE$7),[45]DISCOM_Summary!EG$8:EG$1726)</f>
        <v>#VALUE!</v>
      </c>
      <c r="HF15" s="297" t="e">
        <f>SUMIF([45]DISCOM_Summary!$HV$8:$HV$1726,CONCATENATE($C15,HF$7),[45]DISCOM_Summary!EG$8:EG$1726)</f>
        <v>#VALUE!</v>
      </c>
      <c r="HG15" s="297" t="e">
        <f t="shared" si="60"/>
        <v>#VALUE!</v>
      </c>
      <c r="HH15" s="297" t="e">
        <f>SUMIF([45]DISCOM_Summary!$D$8:$D$1726,Updated_DISCOM_Summary!$C15,[45]DISCOM_Summary!EI$8:EI$1726)</f>
        <v>#VALUE!</v>
      </c>
      <c r="HI15" s="297" t="e">
        <f>SUMIF([45]DISCOM_Summary!$D$8:$D$1726,Updated_DISCOM_Summary!$C15,[45]DISCOM_Summary!EJ$8:EJ$1726)</f>
        <v>#VALUE!</v>
      </c>
      <c r="HJ15" s="298" t="e">
        <f t="shared" si="61"/>
        <v>#VALUE!</v>
      </c>
      <c r="HK15" s="298" t="e">
        <f t="shared" si="61"/>
        <v>#VALUE!</v>
      </c>
      <c r="HL15" s="298" t="e">
        <f>HI15*'[45]Key Inputs'!$B$16</f>
        <v>#VALUE!</v>
      </c>
      <c r="HM15" s="299" t="e">
        <f>SUMIF([45]DISCOM_Summary!$D$8:$D$1726,Updated_DISCOM_Summary!$C15,[45]DISCOM_Summary!EO$8:EO$1726)</f>
        <v>#VALUE!</v>
      </c>
      <c r="HN15" s="299" t="e">
        <f>SUMIF([45]DISCOM_Summary!$D$8:$D$1726,Updated_DISCOM_Summary!$C15,[45]DISCOM_Summary!EP$8:EP$1726)</f>
        <v>#VALUE!</v>
      </c>
      <c r="HO15" s="299" t="e">
        <f>SUMIF([45]DISCOM_Summary!$D$8:$D$1726,Updated_DISCOM_Summary!$C15,[45]DISCOM_Summary!EQ$8:EQ$1726)</f>
        <v>#VALUE!</v>
      </c>
      <c r="HP15" s="299" t="e">
        <f>SUMIF([45]DISCOM_Summary!$D$8:$D$1726,Updated_DISCOM_Summary!$C15,[45]DISCOM_Summary!ER$8:ER$1726)</f>
        <v>#VALUE!</v>
      </c>
      <c r="HQ15" s="299" t="e">
        <f>SUMIF([45]DISCOM_Summary!$D$8:$D$1726,Updated_DISCOM_Summary!$C15,[45]DISCOM_Summary!ES$8:ES$1726)</f>
        <v>#VALUE!</v>
      </c>
      <c r="HR15" s="299" t="e">
        <f>SUMIF([45]DISCOM_Summary!$D$8:$D$1726,Updated_DISCOM_Summary!$C15,[45]DISCOM_Summary!ET$8:ET$1726)</f>
        <v>#VALUE!</v>
      </c>
      <c r="HS15" s="299" t="e">
        <f>SUMIF([45]DISCOM_Summary!$D$8:$D$1726,Updated_DISCOM_Summary!$C15,[45]DISCOM_Summary!EU$8:EU$1726)</f>
        <v>#VALUE!</v>
      </c>
      <c r="HT15" s="297" t="e">
        <f>SUMIF([45]DISCOM_Summary!$F$8:$F$1726,CONCATENATE($C15,"GHMC"),[45]DISCOM_Summary!EV$8:EV$1726)</f>
        <v>#VALUE!</v>
      </c>
      <c r="HU15" s="297" t="e">
        <f>SUMIF([45]DISCOM_Summary!$F$8:$F$1726,CONCATENATE($C15,"U"),[45]DISCOM_Summary!EV$8:EV$1726)</f>
        <v>#VALUE!</v>
      </c>
      <c r="HV15" s="297" t="e">
        <f>SUMIF([45]DISCOM_Summary!$F$8:$F$1726,CONCATENATE(C15,"SU"),[45]DISCOM_Summary!EV$8:EV$1726)</f>
        <v>#VALUE!</v>
      </c>
      <c r="HW15" s="297" t="e">
        <f>SUMIF([45]DISCOM_Summary!$F$8:$F$1726,CONCATENATE(C15,"R"),[45]DISCOM_Summary!EV$8:EV$1726)</f>
        <v>#VALUE!</v>
      </c>
      <c r="HX15" s="297" t="e">
        <f>SUMIF([45]DISCOM_Summary!$D$8:$D$1726,C15,[45]DISCOM_Summary!EW$8:EW$1726)</f>
        <v>#VALUE!</v>
      </c>
      <c r="HY15" s="297" t="e">
        <f>SUMIF([45]DISCOM_Summary!$D$8:$D$1726,$C15,[45]DISCOM_Summary!EX$8:EX$1726)</f>
        <v>#VALUE!</v>
      </c>
      <c r="HZ15" s="297" t="e">
        <f>SUMIF([45]DISCOM_Summary!$F$8:$F$1726,CONCATENATE($C15,"GHMC"),[45]DISCOM_Summary!FC$8:FC$1726)</f>
        <v>#VALUE!</v>
      </c>
      <c r="IA15" s="297" t="e">
        <f>SUMIF([45]DISCOM_Summary!$F$8:$F$1726,CONCATENATE($C15,"U"),[45]DISCOM_Summary!FC$8:FC$1726)</f>
        <v>#VALUE!</v>
      </c>
      <c r="IB15" s="297" t="e">
        <f>SUMIF([45]DISCOM_Summary!$F$8:$F$1726,CONCATENATE(C15,"SU"),[45]DISCOM_Summary!FC$8:FC$1726)</f>
        <v>#VALUE!</v>
      </c>
      <c r="IC15" s="297" t="e">
        <f>SUMIF([45]DISCOM_Summary!$F$8:$F$1726,CONCATENATE(C15,"R"),[45]DISCOM_Summary!FC$8:FC$1726)</f>
        <v>#VALUE!</v>
      </c>
      <c r="ID15" s="297" t="e">
        <f t="shared" si="62"/>
        <v>#VALUE!</v>
      </c>
      <c r="IE15" s="297" t="e">
        <f t="shared" si="63"/>
        <v>#VALUE!</v>
      </c>
      <c r="IF15" s="297" t="e">
        <f>SUMIF([45]DISCOM_Summary!$HW$8:HW$1726,CONCATENATE($C15,IF$7),[45]DISCOM_Summary!EY$8:EY$1726)</f>
        <v>#VALUE!</v>
      </c>
      <c r="IG15" s="297" t="e">
        <f>SUMIF([45]DISCOM_Summary!$HW$8:$HW$1726,CONCATENATE($C15,IG$7),[45]DISCOM_Summary!EY$8:EY$1726)</f>
        <v>#VALUE!</v>
      </c>
      <c r="IH15" s="297" t="e">
        <f>SUMIF([45]DISCOM_Summary!$HW$8:$HW$1726,CONCATENATE($C15,IH$7),[45]DISCOM_Summary!EY$8:EY$1726)</f>
        <v>#VALUE!</v>
      </c>
      <c r="II15" s="297" t="e">
        <f t="shared" si="64"/>
        <v>#VALUE!</v>
      </c>
      <c r="IJ15" s="297" t="e">
        <f>SUMIF([45]DISCOM_Summary!$D$8:$D$1726,Updated_DISCOM_Summary!$C15,[45]DISCOM_Summary!FA$8:FA$1726)</f>
        <v>#VALUE!</v>
      </c>
      <c r="IK15" s="297" t="e">
        <f>SUMIF([45]DISCOM_Summary!$D$8:$D$1726,Updated_DISCOM_Summary!$C15,[45]DISCOM_Summary!FB$8:FB$1726)</f>
        <v>#VALUE!</v>
      </c>
      <c r="IL15" s="298" t="e">
        <f t="shared" si="65"/>
        <v>#VALUE!</v>
      </c>
      <c r="IM15" s="298" t="e">
        <f t="shared" si="65"/>
        <v>#VALUE!</v>
      </c>
      <c r="IN15" s="298" t="e">
        <f>IK15*'[45]Key Inputs'!$B$16</f>
        <v>#VALUE!</v>
      </c>
      <c r="IO15" s="299" t="e">
        <f>SUMIF([45]DISCOM_Summary!$D$8:$D$1726,Updated_DISCOM_Summary!$C15,[45]DISCOM_Summary!FG$8:FG$1726)</f>
        <v>#VALUE!</v>
      </c>
      <c r="IP15" s="299" t="e">
        <f>SUMIF([45]DISCOM_Summary!$D$8:$D$1726,Updated_DISCOM_Summary!$C15,[45]DISCOM_Summary!FH$8:FH$1726)</f>
        <v>#VALUE!</v>
      </c>
      <c r="IQ15" s="299" t="e">
        <f>SUMIF([45]DISCOM_Summary!$D$8:$D$1726,Updated_DISCOM_Summary!$C15,[45]DISCOM_Summary!FI$8:FI$1726)</f>
        <v>#VALUE!</v>
      </c>
      <c r="IR15" s="299" t="e">
        <f>SUMIF([45]DISCOM_Summary!$D$8:$D$1726,Updated_DISCOM_Summary!$C15,[45]DISCOM_Summary!FJ$8:FJ$1726)</f>
        <v>#VALUE!</v>
      </c>
      <c r="IS15" s="299" t="e">
        <f>SUMIF([45]DISCOM_Summary!$D$8:$D$1726,Updated_DISCOM_Summary!$C15,[45]DISCOM_Summary!FK$8:FK$1726)</f>
        <v>#VALUE!</v>
      </c>
      <c r="IT15" s="299" t="e">
        <f>SUMIF([45]DISCOM_Summary!$D$8:$D$1726,Updated_DISCOM_Summary!$C15,[45]DISCOM_Summary!FL$8:FL$1726)</f>
        <v>#VALUE!</v>
      </c>
      <c r="IU15" s="299" t="e">
        <f>SUMIF([45]DISCOM_Summary!$D$8:$D$1726,Updated_DISCOM_Summary!$C15,[45]DISCOM_Summary!FM$8:FM$1726)</f>
        <v>#VALUE!</v>
      </c>
      <c r="IV15" s="297" t="e">
        <f>SUMIF([45]DISCOM_Summary!$F$8:$F$1726,CONCATENATE($C15,"GHMC"),[45]DISCOM_Summary!FN$8:FN$1726)</f>
        <v>#VALUE!</v>
      </c>
      <c r="IW15" s="297" t="e">
        <f>SUMIF([45]DISCOM_Summary!$F$8:$F$1726,CONCATENATE($C15,"U"),[45]DISCOM_Summary!FN$8:FN$1726)</f>
        <v>#VALUE!</v>
      </c>
      <c r="IX15" s="297" t="e">
        <f>SUMIF([45]DISCOM_Summary!$F$8:$F$1726,CONCATENATE(C15,"SU"),[45]DISCOM_Summary!FN$8:FN$1726)</f>
        <v>#VALUE!</v>
      </c>
      <c r="IY15" s="297" t="e">
        <f>SUMIF([45]DISCOM_Summary!$F$8:$F$1726,CONCATENATE(C15,"R"),[45]DISCOM_Summary!FN$8:FN$1726)</f>
        <v>#VALUE!</v>
      </c>
      <c r="IZ15" s="297" t="e">
        <f>SUMIF([45]DISCOM_Summary!$D$8:$D$1726,C15,[45]DISCOM_Summary!FO$8:FO$1726)</f>
        <v>#VALUE!</v>
      </c>
      <c r="JA15" s="297" t="e">
        <f>SUMIF([45]DISCOM_Summary!$D$8:$D$1726,$C15,[45]DISCOM_Summary!FP$8:FP$1726)</f>
        <v>#VALUE!</v>
      </c>
      <c r="JB15" s="297" t="e">
        <f>SUMIF([45]DISCOM_Summary!$F$8:$F$1726,CONCATENATE($C15,"GHMC"),[45]DISCOM_Summary!FU$8:FU$1726)</f>
        <v>#VALUE!</v>
      </c>
      <c r="JC15" s="297" t="e">
        <f>SUMIF([45]DISCOM_Summary!$F$8:$F$1726,CONCATENATE($C15,"U"),[45]DISCOM_Summary!FU$8:FU$1726)</f>
        <v>#VALUE!</v>
      </c>
      <c r="JD15" s="297" t="e">
        <f>SUMIF([45]DISCOM_Summary!$F$8:$F$1726,CONCATENATE(C15,"SU"),[45]DISCOM_Summary!FU$8:FU$1726)</f>
        <v>#VALUE!</v>
      </c>
      <c r="JE15" s="297" t="e">
        <f>SUMIF([45]DISCOM_Summary!$F$8:$F$1726,CONCATENATE(C15,"R"),[45]DISCOM_Summary!FU$8:FU$1726)</f>
        <v>#VALUE!</v>
      </c>
      <c r="JF15" s="297" t="e">
        <f t="shared" si="66"/>
        <v>#VALUE!</v>
      </c>
      <c r="JG15" s="297" t="e">
        <f t="shared" si="67"/>
        <v>#VALUE!</v>
      </c>
      <c r="JH15" s="297" t="e">
        <f>SUMIF([45]DISCOM_Summary!$HX$8:HX$1726,CONCATENATE($C15,JH$7),[45]DISCOM_Summary!FQ$8:FQ$1726)</f>
        <v>#VALUE!</v>
      </c>
      <c r="JI15" s="297" t="e">
        <f>SUMIF([45]DISCOM_Summary!$HX$8:$HX$1726,CONCATENATE($C15,JI$7),[45]DISCOM_Summary!FQ$8:FQ$1726)</f>
        <v>#VALUE!</v>
      </c>
      <c r="JJ15" s="297" t="e">
        <f>SUMIF([45]DISCOM_Summary!$HX$8:$HX$1726,CONCATENATE($C15,JJ$7),[45]DISCOM_Summary!FQ$8:FQ$1726)</f>
        <v>#VALUE!</v>
      </c>
      <c r="JK15" s="297" t="e">
        <f t="shared" si="68"/>
        <v>#VALUE!</v>
      </c>
      <c r="JL15" s="297" t="e">
        <f>SUMIF([45]DISCOM_Summary!$D$8:$D$1726,Updated_DISCOM_Summary!$C15,[45]DISCOM_Summary!FS$8:FS$1726)</f>
        <v>#VALUE!</v>
      </c>
      <c r="JM15" s="297" t="e">
        <f>SUMIF([45]DISCOM_Summary!$D$8:$D$1726,Updated_DISCOM_Summary!$C15,[45]DISCOM_Summary!FT$8:FT$1726)</f>
        <v>#VALUE!</v>
      </c>
      <c r="JN15" s="298" t="e">
        <f t="shared" si="69"/>
        <v>#VALUE!</v>
      </c>
      <c r="JO15" s="298" t="e">
        <f t="shared" si="69"/>
        <v>#VALUE!</v>
      </c>
      <c r="JP15" s="298" t="e">
        <f>JM15*'[45]Key Inputs'!$B$16</f>
        <v>#VALUE!</v>
      </c>
      <c r="JQ15" s="299" t="e">
        <f>SUMIF([45]DISCOM_Summary!$D$8:$D$1726,Updated_DISCOM_Summary!$C15,[45]DISCOM_Summary!FY$8:FY$1726)</f>
        <v>#VALUE!</v>
      </c>
      <c r="JR15" s="299" t="e">
        <f>SUMIF([45]DISCOM_Summary!$D$8:$D$1726,Updated_DISCOM_Summary!$C15,[45]DISCOM_Summary!FZ$8:FZ$1726)</f>
        <v>#VALUE!</v>
      </c>
      <c r="JS15" s="299" t="e">
        <f>SUMIF([45]DISCOM_Summary!$D$8:$D$1726,Updated_DISCOM_Summary!$C15,[45]DISCOM_Summary!GA$8:GA$1726)</f>
        <v>#VALUE!</v>
      </c>
      <c r="JT15" s="299" t="e">
        <f>SUMIF([45]DISCOM_Summary!$D$8:$D$1726,Updated_DISCOM_Summary!$C15,[45]DISCOM_Summary!GB$8:GB$1726)</f>
        <v>#VALUE!</v>
      </c>
      <c r="JU15" s="299" t="e">
        <f>SUMIF([45]DISCOM_Summary!$D$8:$D$1726,Updated_DISCOM_Summary!$C15,[45]DISCOM_Summary!GC$8:GC$1726)</f>
        <v>#VALUE!</v>
      </c>
      <c r="JV15" s="299" t="e">
        <f>SUMIF([45]DISCOM_Summary!$D$8:$D$1726,Updated_DISCOM_Summary!$C15,[45]DISCOM_Summary!GD$8:GD$1726)</f>
        <v>#VALUE!</v>
      </c>
      <c r="JW15" s="299" t="e">
        <f>SUMIF([45]DISCOM_Summary!$D$8:$D$1726,Updated_DISCOM_Summary!$C15,[45]DISCOM_Summary!GE$8:GE$1726)</f>
        <v>#VALUE!</v>
      </c>
      <c r="JX15" s="297" t="e">
        <f>SUMIF([45]DISCOM_Summary!$F$8:$F$1726,CONCATENATE($C15,"GHMC"),[45]DISCOM_Summary!$GF$8:$GF$1726)</f>
        <v>#VALUE!</v>
      </c>
      <c r="JY15" s="297" t="e">
        <f>SUMIF([45]DISCOM_Summary!$F$8:$F$1726,CONCATENATE($C15,"U"),[45]DISCOM_Summary!$GF$8:$GF$1726)</f>
        <v>#VALUE!</v>
      </c>
      <c r="JZ15" s="297" t="e">
        <f>SUMIF([45]DISCOM_Summary!$F$8:$F$1726,CONCATENATE($C15,"SU"),[45]DISCOM_Summary!$GF$8:$GF$1726)</f>
        <v>#VALUE!</v>
      </c>
      <c r="KA15" s="297" t="e">
        <f>SUMIF([45]DISCOM_Summary!$F$8:$F$1726,CONCATENATE($C15,"R"),[45]DISCOM_Summary!$GF$8:$GF$1726)</f>
        <v>#VALUE!</v>
      </c>
      <c r="KB15" s="297" t="e">
        <f>SUMIF([45]DISCOM_Summary!$D$8:$D$1726,$C15,[45]DISCOM_Summary!$GG$8:$GG$1726)</f>
        <v>#VALUE!</v>
      </c>
      <c r="KC15" s="297" t="e">
        <f>SUMIF([45]DISCOM_Summary!$D$8:$D$1726,$C15,[45]DISCOM_Summary!$GH$8:$GH$1726)</f>
        <v>#VALUE!</v>
      </c>
      <c r="KD15" s="297" t="e">
        <f>SUMIF([45]DISCOM_Summary!$F$8:$F$1726,CONCATENATE($C15,"GHMC"),[45]DISCOM_Summary!$GM$8:$GM$1726)</f>
        <v>#VALUE!</v>
      </c>
      <c r="KE15" s="297" t="e">
        <f>SUMIF([45]DISCOM_Summary!$F$8:$F$1726,CONCATENATE(C15,"U"),[45]DISCOM_Summary!$GM$8:$GM$1726)</f>
        <v>#VALUE!</v>
      </c>
      <c r="KF15" s="297" t="e">
        <f>SUMIF([45]DISCOM_Summary!$F$8:$F$1726,CONCATENATE(C15,"SU"),[45]DISCOM_Summary!$GM$8:$GM$1726)</f>
        <v>#VALUE!</v>
      </c>
      <c r="KG15" s="297" t="e">
        <f>SUMIF([45]DISCOM_Summary!$F$8:$F$1726,CONCATENATE(C15,"R"),[45]DISCOM_Summary!$GM$8:$GM$1726)</f>
        <v>#VALUE!</v>
      </c>
      <c r="KH15" s="297" t="e">
        <f t="shared" si="79"/>
        <v>#VALUE!</v>
      </c>
      <c r="KI15" s="297" t="e">
        <f t="shared" si="80"/>
        <v>#VALUE!</v>
      </c>
      <c r="KJ15" s="297" t="e">
        <f>SUMIF([45]DISCOM_Summary!$HY$8:$HY$1726,CONCATENATE($C15,KJ$7),[45]DISCOM_Summary!$GI$8:$GI$1726)</f>
        <v>#VALUE!</v>
      </c>
      <c r="KK15" s="297" t="e">
        <f>SUMIF([45]DISCOM_Summary!$HY$8:$HY$1726,CONCATENATE($C15,KK$7),[45]DISCOM_Summary!$GI$8:$GI$1726)</f>
        <v>#VALUE!</v>
      </c>
      <c r="KL15" s="297" t="e">
        <f>SUMIF([45]DISCOM_Summary!$HY$8:$HY$1726,CONCATENATE($C15,KL$7),[45]DISCOM_Summary!$GI$8:$GI$1726)</f>
        <v>#VALUE!</v>
      </c>
      <c r="KM15" s="297" t="e">
        <f t="shared" si="81"/>
        <v>#VALUE!</v>
      </c>
      <c r="KN15" s="297" t="e">
        <f>SUMIF([45]DISCOM_Summary!$D$8:$D$1726,Updated_DISCOM_Summary!$C15,[45]DISCOM_Summary!$GK$8:$GK$1726)</f>
        <v>#VALUE!</v>
      </c>
      <c r="KO15" s="297" t="e">
        <f>SUMIF([45]DISCOM_Summary!$D$8:$D$1726,Updated_DISCOM_Summary!$C15,[45]DISCOM_Summary!$DA$8:$DA$1726)</f>
        <v>#VALUE!</v>
      </c>
      <c r="KP15" s="298" t="e">
        <f t="shared" si="82"/>
        <v>#VALUE!</v>
      </c>
      <c r="KQ15" s="298" t="e">
        <f t="shared" si="82"/>
        <v>#VALUE!</v>
      </c>
      <c r="KR15" s="298" t="e">
        <f>KO15*'[45]Key Inputs'!$G$16</f>
        <v>#VALUE!</v>
      </c>
      <c r="KS15" s="299" t="e">
        <f>SUMIF([45]DISCOM_Summary!$D$8:$D$1726,Updated_DISCOM_Summary!$C15,[45]DISCOM_Summary!GQ$8:GQ$1726)</f>
        <v>#VALUE!</v>
      </c>
      <c r="KT15" s="299" t="e">
        <f>SUMIF([45]DISCOM_Summary!$D$8:$D$1726,Updated_DISCOM_Summary!$C15,[45]DISCOM_Summary!GR$8:GR$1726)</f>
        <v>#VALUE!</v>
      </c>
      <c r="KU15" s="299" t="e">
        <f>SUMIF([45]DISCOM_Summary!$D$8:$D$1726,Updated_DISCOM_Summary!$C15,[45]DISCOM_Summary!GS$8:GS$1726)</f>
        <v>#VALUE!</v>
      </c>
      <c r="KV15" s="299" t="e">
        <f>SUMIF([45]DISCOM_Summary!$D$8:$D$1726,Updated_DISCOM_Summary!$C15,[45]DISCOM_Summary!GT$8:GT$1726)</f>
        <v>#VALUE!</v>
      </c>
      <c r="KW15" s="299" t="e">
        <f>SUMIF([45]DISCOM_Summary!$D$8:$D$1726,Updated_DISCOM_Summary!$C15,[45]DISCOM_Summary!GU$8:GU$1726)</f>
        <v>#VALUE!</v>
      </c>
      <c r="KX15" s="299" t="e">
        <f>SUMIF([45]DISCOM_Summary!$D$8:$D$1726,Updated_DISCOM_Summary!$C15,[45]DISCOM_Summary!GV$8:GV$1726)</f>
        <v>#VALUE!</v>
      </c>
      <c r="KY15" s="299" t="e">
        <f>SUMIF([45]DISCOM_Summary!$D$8:$D$1726,Updated_DISCOM_Summary!$C15,[45]DISCOM_Summary!GW$8:GW$1726)</f>
        <v>#VALUE!</v>
      </c>
      <c r="KZ15" s="300" t="e">
        <f t="shared" si="83"/>
        <v>#VALUE!</v>
      </c>
      <c r="LA15" s="300" t="e">
        <f t="shared" si="70"/>
        <v>#VALUE!</v>
      </c>
      <c r="LB15" s="300" t="e">
        <f t="shared" si="70"/>
        <v>#VALUE!</v>
      </c>
      <c r="LC15" s="300" t="e">
        <f t="shared" si="70"/>
        <v>#VALUE!</v>
      </c>
      <c r="LD15" s="300" t="e">
        <f t="shared" si="70"/>
        <v>#VALUE!</v>
      </c>
      <c r="LE15" s="300" t="e">
        <f t="shared" si="70"/>
        <v>#VALUE!</v>
      </c>
      <c r="LF15" s="300" t="e">
        <f t="shared" si="70"/>
        <v>#VALUE!</v>
      </c>
      <c r="LG15" s="300" t="e">
        <f t="shared" si="70"/>
        <v>#VALUE!</v>
      </c>
      <c r="LH15" s="300" t="e">
        <f t="shared" si="70"/>
        <v>#VALUE!</v>
      </c>
      <c r="LI15" s="300" t="e">
        <f t="shared" si="70"/>
        <v>#VALUE!</v>
      </c>
      <c r="LJ15" s="300" t="e">
        <f t="shared" si="70"/>
        <v>#VALUE!</v>
      </c>
      <c r="LK15" s="300" t="e">
        <f t="shared" si="70"/>
        <v>#VALUE!</v>
      </c>
      <c r="LL15" s="300" t="e">
        <f t="shared" si="70"/>
        <v>#VALUE!</v>
      </c>
      <c r="LM15" s="300" t="e">
        <f t="shared" si="70"/>
        <v>#VALUE!</v>
      </c>
      <c r="LN15" s="300" t="e">
        <f t="shared" si="70"/>
        <v>#VALUE!</v>
      </c>
      <c r="LO15" s="300" t="e">
        <f t="shared" si="84"/>
        <v>#VALUE!</v>
      </c>
      <c r="LP15" s="300" t="e">
        <f t="shared" si="70"/>
        <v>#VALUE!</v>
      </c>
      <c r="LQ15" s="300" t="e">
        <f t="shared" si="70"/>
        <v>#VALUE!</v>
      </c>
      <c r="LR15" s="301" t="e">
        <f t="shared" si="85"/>
        <v>#VALUE!</v>
      </c>
      <c r="LS15" s="301" t="e">
        <f t="shared" si="85"/>
        <v>#VALUE!</v>
      </c>
      <c r="LT15" s="301" t="e">
        <f>LQ15*'[45]Key Inputs'!$G$16</f>
        <v>#VALUE!</v>
      </c>
      <c r="LU15" s="301" t="e">
        <f t="shared" si="71"/>
        <v>#VALUE!</v>
      </c>
      <c r="LV15" s="301" t="e">
        <f t="shared" si="71"/>
        <v>#VALUE!</v>
      </c>
      <c r="LW15" s="301" t="e">
        <f t="shared" si="71"/>
        <v>#VALUE!</v>
      </c>
      <c r="LX15" s="301" t="e">
        <f t="shared" si="71"/>
        <v>#VALUE!</v>
      </c>
      <c r="LY15" s="301" t="e">
        <f t="shared" si="71"/>
        <v>#VALUE!</v>
      </c>
      <c r="LZ15" s="301" t="e">
        <f t="shared" si="71"/>
        <v>#VALUE!</v>
      </c>
      <c r="MA15" s="301" t="e">
        <f t="shared" si="71"/>
        <v>#VALUE!</v>
      </c>
      <c r="MB15" s="300" t="e">
        <f t="shared" si="72"/>
        <v>#VALUE!</v>
      </c>
      <c r="MC15" s="300" t="e">
        <f t="shared" si="72"/>
        <v>#VALUE!</v>
      </c>
      <c r="MD15" s="300" t="e">
        <f t="shared" si="72"/>
        <v>#VALUE!</v>
      </c>
      <c r="ME15" s="300" t="e">
        <f t="shared" si="72"/>
        <v>#VALUE!</v>
      </c>
      <c r="MF15" s="300" t="e">
        <f t="shared" si="72"/>
        <v>#VALUE!</v>
      </c>
      <c r="MG15" s="300" t="e">
        <f t="shared" si="72"/>
        <v>#VALUE!</v>
      </c>
      <c r="MH15" s="300" t="e">
        <f t="shared" si="72"/>
        <v>#VALUE!</v>
      </c>
      <c r="MI15" s="300" t="e">
        <f t="shared" si="72"/>
        <v>#VALUE!</v>
      </c>
      <c r="MJ15" s="300" t="e">
        <f t="shared" si="72"/>
        <v>#VALUE!</v>
      </c>
      <c r="MK15" s="300" t="e">
        <f t="shared" si="72"/>
        <v>#VALUE!</v>
      </c>
      <c r="ML15" s="297" t="e">
        <f t="shared" si="86"/>
        <v>#VALUE!</v>
      </c>
      <c r="MM15" s="297" t="e">
        <f t="shared" si="87"/>
        <v>#VALUE!</v>
      </c>
      <c r="MN15" s="300" t="e">
        <f t="shared" si="73"/>
        <v>#VALUE!</v>
      </c>
      <c r="MO15" s="300" t="e">
        <f t="shared" si="73"/>
        <v>#VALUE!</v>
      </c>
      <c r="MP15" s="300" t="e">
        <f t="shared" si="73"/>
        <v>#VALUE!</v>
      </c>
      <c r="MQ15" s="300" t="e">
        <f t="shared" si="88"/>
        <v>#VALUE!</v>
      </c>
      <c r="MR15" s="300" t="e">
        <f t="shared" si="74"/>
        <v>#VALUE!</v>
      </c>
      <c r="MS15" s="300" t="e">
        <f t="shared" si="74"/>
        <v>#VALUE!</v>
      </c>
      <c r="MT15" s="301" t="e">
        <f t="shared" si="89"/>
        <v>#VALUE!</v>
      </c>
      <c r="MU15" s="301" t="e">
        <f t="shared" si="89"/>
        <v>#VALUE!</v>
      </c>
      <c r="MV15" s="301" t="e">
        <f>MS15*'[45]Key Inputs'!$G$16</f>
        <v>#VALUE!</v>
      </c>
      <c r="MW15" s="302" t="e">
        <f t="shared" si="90"/>
        <v>#VALUE!</v>
      </c>
      <c r="MX15" s="302" t="e">
        <f t="shared" si="75"/>
        <v>#VALUE!</v>
      </c>
      <c r="MY15" s="302" t="e">
        <f t="shared" si="75"/>
        <v>#VALUE!</v>
      </c>
      <c r="MZ15" s="302" t="e">
        <f t="shared" si="75"/>
        <v>#VALUE!</v>
      </c>
      <c r="NA15" s="302" t="e">
        <f t="shared" si="75"/>
        <v>#VALUE!</v>
      </c>
      <c r="NB15" s="302" t="e">
        <f t="shared" si="75"/>
        <v>#VALUE!</v>
      </c>
      <c r="NC15" s="302" t="e">
        <f t="shared" si="75"/>
        <v>#VALUE!</v>
      </c>
    </row>
    <row r="16" spans="1:367">
      <c r="A16" s="303">
        <v>9</v>
      </c>
      <c r="B16" s="295" t="s">
        <v>402</v>
      </c>
      <c r="C16" s="296">
        <v>9</v>
      </c>
      <c r="D16" s="297" t="e">
        <f>SUMIF([45]DISCOM_Summary!$F$8:$F$1726,CONCATENATE($C16,"GHMC"),[45]DISCOM_Summary!H$8:H$1726)</f>
        <v>#VALUE!</v>
      </c>
      <c r="E16" s="297" t="e">
        <f>SUMIF([45]DISCOM_Summary!$F$8:$F$1726,CONCATENATE($C16,"U"),[45]DISCOM_Summary!H$8:H$1726)</f>
        <v>#VALUE!</v>
      </c>
      <c r="F16" s="297" t="e">
        <f>SUMIF([45]DISCOM_Summary!$F$8:$F$1726,CONCATENATE(C16,"SU"),[45]DISCOM_Summary!H$8:H$1726)</f>
        <v>#VALUE!</v>
      </c>
      <c r="G16" s="297" t="e">
        <f>SUMIF([45]DISCOM_Summary!$F$8:$F$1726,CONCATENATE(C16,"R"),[45]DISCOM_Summary!H$8:H$1726)</f>
        <v>#VALUE!</v>
      </c>
      <c r="H16" s="297" t="e">
        <f>SUMIF([45]DISCOM_Summary!$D$8:$D$1726,C16,[45]DISCOM_Summary!I$8:I$1726)</f>
        <v>#VALUE!</v>
      </c>
      <c r="I16" s="297" t="e">
        <f>SUMIF([45]DISCOM_Summary!$D$8:$D$1726,$C16,[45]DISCOM_Summary!J$8:J$1726)</f>
        <v>#VALUE!</v>
      </c>
      <c r="J16" s="297" t="e">
        <f>SUMIF([45]DISCOM_Summary!$F$8:$F$1726,CONCATENATE($C16,"GHMC"),[45]DISCOM_Summary!O$8:O$1726)</f>
        <v>#VALUE!</v>
      </c>
      <c r="K16" s="297" t="e">
        <f>SUMIF([45]DISCOM_Summary!$F$8:$F$1726,CONCATENATE($C16,"U"),[45]DISCOM_Summary!O$8:O$1726)</f>
        <v>#VALUE!</v>
      </c>
      <c r="L16" s="297" t="e">
        <f>SUMIF([45]DISCOM_Summary!$F$8:$F$1726,CONCATENATE(C16,"SU"),[45]DISCOM_Summary!O$8:O$1726)</f>
        <v>#VALUE!</v>
      </c>
      <c r="M16" s="297" t="e">
        <f>SUMIF([45]DISCOM_Summary!$F$8:$F$1726,CONCATENATE(C16,"R"),[45]DISCOM_Summary!O$8:O$1726)</f>
        <v>#VALUE!</v>
      </c>
      <c r="N16" s="297" t="e">
        <f t="shared" si="76"/>
        <v>#VALUE!</v>
      </c>
      <c r="O16" s="297" t="e">
        <f t="shared" si="77"/>
        <v>#VALUE!</v>
      </c>
      <c r="P16" s="297" t="e">
        <f>SUMIF([45]DISCOM_Summary!HO$8:$HO$1726,CONCATENATE($C16,P$7),[45]DISCOM_Summary!K$8:K$1726)</f>
        <v>#VALUE!</v>
      </c>
      <c r="Q16" s="297" t="e">
        <f>SUMIF([45]DISCOM_Summary!$HO$8:$HO$1726,CONCATENATE($C16,Q$7),[45]DISCOM_Summary!K$8:K$1726)</f>
        <v>#VALUE!</v>
      </c>
      <c r="R16" s="297" t="e">
        <f>SUMIF([45]DISCOM_Summary!$HO$8:$HO$1726,CONCATENATE($C16,R$7),[45]DISCOM_Summary!K$8:K$1726)</f>
        <v>#VALUE!</v>
      </c>
      <c r="S16" s="297" t="e">
        <f t="shared" si="78"/>
        <v>#VALUE!</v>
      </c>
      <c r="T16" s="297" t="e">
        <f>SUMIF([45]DISCOM_Summary!$D$8:$D$1726,Updated_DISCOM_Summary!$C16,[45]DISCOM_Summary!M$8:M$1726)</f>
        <v>#VALUE!</v>
      </c>
      <c r="U16" s="297" t="e">
        <f>SUMIF([45]DISCOM_Summary!$D$8:$D$1726,Updated_DISCOM_Summary!$C16,[45]DISCOM_Summary!N$8:N$1726)</f>
        <v>#VALUE!</v>
      </c>
      <c r="V16" s="298" t="e">
        <f t="shared" si="33"/>
        <v>#VALUE!</v>
      </c>
      <c r="W16" s="298" t="e">
        <f t="shared" si="33"/>
        <v>#VALUE!</v>
      </c>
      <c r="X16" s="298" t="e">
        <f>U16*'[45]Key Inputs'!$B$16</f>
        <v>#VALUE!</v>
      </c>
      <c r="Y16" s="299" t="e">
        <f>SUMIF([45]DISCOM_Summary!$D$8:$D$1726,Updated_DISCOM_Summary!$C16,[45]DISCOM_Summary!S$8:S$1726)</f>
        <v>#VALUE!</v>
      </c>
      <c r="Z16" s="299" t="e">
        <f>SUMIF([45]DISCOM_Summary!$D$8:$D$1726,Updated_DISCOM_Summary!$C16,[45]DISCOM_Summary!T$8:T$1726)</f>
        <v>#VALUE!</v>
      </c>
      <c r="AA16" s="299" t="e">
        <f>SUMIF([45]DISCOM_Summary!$D$8:$D$1726,Updated_DISCOM_Summary!$C16,[45]DISCOM_Summary!U$8:U$1726)</f>
        <v>#VALUE!</v>
      </c>
      <c r="AB16" s="299" t="e">
        <f>SUMIF([45]DISCOM_Summary!$D$8:$D$1726,Updated_DISCOM_Summary!$C16,[45]DISCOM_Summary!V$8:V$1726)</f>
        <v>#VALUE!</v>
      </c>
      <c r="AC16" s="299" t="e">
        <f>SUMIF([45]DISCOM_Summary!$D$8:$D$1726,Updated_DISCOM_Summary!$C16,[45]DISCOM_Summary!W$8:W$1726)</f>
        <v>#VALUE!</v>
      </c>
      <c r="AD16" s="299" t="e">
        <f>SUMIF([45]DISCOM_Summary!$D$8:$D$1726,Updated_DISCOM_Summary!$C16,[45]DISCOM_Summary!X$8:X$1726)</f>
        <v>#VALUE!</v>
      </c>
      <c r="AE16" s="299" t="e">
        <f>SUMIF([45]DISCOM_Summary!$D$8:$D$1726,Updated_DISCOM_Summary!$C16,[45]DISCOM_Summary!Y$8:Y$1726)</f>
        <v>#VALUE!</v>
      </c>
      <c r="AF16" s="297" t="e">
        <f>SUMIF([45]DISCOM_Summary!$F$8:$F$1726,CONCATENATE($C16,"GHMC"),[45]DISCOM_Summary!Z$8:Z$1726)</f>
        <v>#VALUE!</v>
      </c>
      <c r="AG16" s="297" t="e">
        <f>SUMIF([45]DISCOM_Summary!$F$8:$F$1726,CONCATENATE($C16,"U"),[45]DISCOM_Summary!Z$8:Z$1726)</f>
        <v>#VALUE!</v>
      </c>
      <c r="AH16" s="297" t="e">
        <f>SUMIF([45]DISCOM_Summary!$F$8:$F$1726,CONCATENATE(C16,"SU"),[45]DISCOM_Summary!Z$8:Z$1726)</f>
        <v>#VALUE!</v>
      </c>
      <c r="AI16" s="297" t="e">
        <f>SUMIF([45]DISCOM_Summary!$F$8:$F$1726,CONCATENATE(C16,"R"),[45]DISCOM_Summary!Z$8:Z$1726)</f>
        <v>#VALUE!</v>
      </c>
      <c r="AJ16" s="297" t="e">
        <f>SUMIF([45]DISCOM_Summary!$D$8:$D$1726,C16,[45]DISCOM_Summary!AA$8:AA$1726)</f>
        <v>#VALUE!</v>
      </c>
      <c r="AK16" s="297" t="e">
        <f>SUMIF([45]DISCOM_Summary!$D$8:$D$1726,$C16,[45]DISCOM_Summary!AB$8:AB$1726)</f>
        <v>#VALUE!</v>
      </c>
      <c r="AL16" s="297" t="e">
        <f>SUMIF([45]DISCOM_Summary!$F$8:$F$1726,CONCATENATE($C16,"GHMC"),[45]DISCOM_Summary!AG$8:AG$1726)</f>
        <v>#VALUE!</v>
      </c>
      <c r="AM16" s="297" t="e">
        <f>SUMIF([45]DISCOM_Summary!$F$8:$F$1726,CONCATENATE($C16,"U"),[45]DISCOM_Summary!AG$8:AG$1726)</f>
        <v>#VALUE!</v>
      </c>
      <c r="AN16" s="297" t="e">
        <f>SUMIF([45]DISCOM_Summary!$F$8:$F$1726,CONCATENATE(C16,"SU"),[45]DISCOM_Summary!AG$8:AG$1726)</f>
        <v>#VALUE!</v>
      </c>
      <c r="AO16" s="297" t="e">
        <f>SUMIF([45]DISCOM_Summary!$F$8:$F$1726,CONCATENATE(C16,"R"),[45]DISCOM_Summary!AG$8:AG$1726)</f>
        <v>#VALUE!</v>
      </c>
      <c r="AP16" s="297" t="e">
        <f t="shared" si="34"/>
        <v>#VALUE!</v>
      </c>
      <c r="AQ16" s="297" t="e">
        <f t="shared" si="35"/>
        <v>#VALUE!</v>
      </c>
      <c r="AR16" s="297" t="e">
        <f>SUMIF([45]DISCOM_Summary!$HP$8:HP$1726,CONCATENATE($C16,AR$7),[45]DISCOM_Summary!AC$8:AC$1726)</f>
        <v>#VALUE!</v>
      </c>
      <c r="AS16" s="297" t="e">
        <f>SUMIF([45]DISCOM_Summary!$HP$8:$HP$1726,CONCATENATE($C16,AS$7),[45]DISCOM_Summary!AC$8:AC$1726)</f>
        <v>#VALUE!</v>
      </c>
      <c r="AT16" s="297" t="e">
        <f>SUMIF([45]DISCOM_Summary!$HP$8:$HP$1726,CONCATENATE($C16,AT$7),[45]DISCOM_Summary!AC$8:AC$1726)</f>
        <v>#VALUE!</v>
      </c>
      <c r="AU16" s="297" t="e">
        <f t="shared" si="36"/>
        <v>#VALUE!</v>
      </c>
      <c r="AV16" s="297" t="e">
        <f>SUMIF([45]DISCOM_Summary!$D$8:$D$1726,Updated_DISCOM_Summary!$C16,[45]DISCOM_Summary!AE$8:AE$1726)</f>
        <v>#VALUE!</v>
      </c>
      <c r="AW16" s="297" t="e">
        <f>SUMIF([45]DISCOM_Summary!$D$8:$D$1726,Updated_DISCOM_Summary!$C16,[45]DISCOM_Summary!AF$8:AF$1726)</f>
        <v>#VALUE!</v>
      </c>
      <c r="AX16" s="298" t="e">
        <f t="shared" si="37"/>
        <v>#VALUE!</v>
      </c>
      <c r="AY16" s="298" t="e">
        <f t="shared" si="37"/>
        <v>#VALUE!</v>
      </c>
      <c r="AZ16" s="298" t="e">
        <f>AW16*'[45]Key Inputs'!$B$16</f>
        <v>#VALUE!</v>
      </c>
      <c r="BA16" s="299" t="e">
        <f>SUMIF([45]DISCOM_Summary!$D$8:$D$1726,Updated_DISCOM_Summary!$C16,[45]DISCOM_Summary!AK$8:AK$1726)</f>
        <v>#VALUE!</v>
      </c>
      <c r="BB16" s="299" t="e">
        <f>SUMIF([45]DISCOM_Summary!$D$8:$D$1726,Updated_DISCOM_Summary!$C16,[45]DISCOM_Summary!AL$8:AL$1726)</f>
        <v>#VALUE!</v>
      </c>
      <c r="BC16" s="299" t="e">
        <f>SUMIF([45]DISCOM_Summary!$D$8:$D$1726,Updated_DISCOM_Summary!$C16,[45]DISCOM_Summary!AM$8:AM$1726)</f>
        <v>#VALUE!</v>
      </c>
      <c r="BD16" s="299" t="e">
        <f>SUMIF([45]DISCOM_Summary!$D$8:$D$1726,Updated_DISCOM_Summary!$C16,[45]DISCOM_Summary!AN$8:AN$1726)</f>
        <v>#VALUE!</v>
      </c>
      <c r="BE16" s="299" t="e">
        <f>SUMIF([45]DISCOM_Summary!$D$8:$D$1726,Updated_DISCOM_Summary!$C16,[45]DISCOM_Summary!AO$8:AO$1726)</f>
        <v>#VALUE!</v>
      </c>
      <c r="BF16" s="299" t="e">
        <f>SUMIF([45]DISCOM_Summary!$D$8:$D$1726,Updated_DISCOM_Summary!$C16,[45]DISCOM_Summary!AP$8:AP$1726)</f>
        <v>#VALUE!</v>
      </c>
      <c r="BG16" s="299" t="e">
        <f>SUMIF([45]DISCOM_Summary!$D$8:$D$1726,Updated_DISCOM_Summary!$C16,[45]DISCOM_Summary!AQ$8:AQ$1726)</f>
        <v>#VALUE!</v>
      </c>
      <c r="BH16" s="297" t="e">
        <f>SUMIF([45]DISCOM_Summary!$F$8:$F$1726,CONCATENATE($C16,"GHMC"),[45]DISCOM_Summary!AR$8:AR$1726)</f>
        <v>#VALUE!</v>
      </c>
      <c r="BI16" s="297" t="e">
        <f>SUMIF([45]DISCOM_Summary!$F$8:$F$1726,CONCATENATE($C16,"U"),[45]DISCOM_Summary!AR$8:AR$1726)</f>
        <v>#VALUE!</v>
      </c>
      <c r="BJ16" s="297" t="e">
        <f>SUMIF([45]DISCOM_Summary!$F$8:$F$1726,CONCATENATE(C16,"SU"),[45]DISCOM_Summary!AR$8:AR$1726)</f>
        <v>#VALUE!</v>
      </c>
      <c r="BK16" s="297" t="e">
        <f>SUMIF([45]DISCOM_Summary!$F$8:$F$1726,CONCATENATE(C16,"R"),[45]DISCOM_Summary!AR$8:AR$1726)</f>
        <v>#VALUE!</v>
      </c>
      <c r="BL16" s="297" t="e">
        <f>SUMIF([45]DISCOM_Summary!$D$8:$D$1726,C16,[45]DISCOM_Summary!AS$8:AS$1726)</f>
        <v>#VALUE!</v>
      </c>
      <c r="BM16" s="297" t="e">
        <f>SUMIF([45]DISCOM_Summary!$D$8:$D$1726,$C16,[45]DISCOM_Summary!AT$8:AT$1726)</f>
        <v>#VALUE!</v>
      </c>
      <c r="BN16" s="297" t="e">
        <f>SUMIF([45]DISCOM_Summary!$F$8:$F$1726,CONCATENATE($C16,"GHMC"),[45]DISCOM_Summary!AY$8:AY$1726)</f>
        <v>#VALUE!</v>
      </c>
      <c r="BO16" s="297" t="e">
        <f>SUMIF([45]DISCOM_Summary!$F$8:$F$1726,CONCATENATE($C16,"U"),[45]DISCOM_Summary!AY$8:AY$1726)</f>
        <v>#VALUE!</v>
      </c>
      <c r="BP16" s="297" t="e">
        <f>SUMIF([45]DISCOM_Summary!$F$8:$F$1726,CONCATENATE(C16,"SU"),[45]DISCOM_Summary!AY$8:AY$1726)</f>
        <v>#VALUE!</v>
      </c>
      <c r="BQ16" s="297" t="e">
        <f>SUMIF([45]DISCOM_Summary!$F$8:$F$1726,CONCATENATE(C16,"R"),[45]DISCOM_Summary!AY$8:AY$1726)</f>
        <v>#VALUE!</v>
      </c>
      <c r="BR16" s="297" t="e">
        <f t="shared" si="38"/>
        <v>#VALUE!</v>
      </c>
      <c r="BS16" s="297" t="e">
        <f t="shared" si="39"/>
        <v>#VALUE!</v>
      </c>
      <c r="BT16" s="297" t="e">
        <f>SUMIF([45]DISCOM_Summary!$HO$8:JS$1726,CONCATENATE($C16,BT$7),[45]DISCOM_Summary!AU$8:AU$1726)</f>
        <v>#VALUE!</v>
      </c>
      <c r="BU16" s="297" t="e">
        <f>SUMIF([45]DISCOM_Summary!$HO$8:$HO$1726,CONCATENATE($C16,BU$7),[45]DISCOM_Summary!AU$8:AU$1726)</f>
        <v>#VALUE!</v>
      </c>
      <c r="BV16" s="297" t="e">
        <f>SUMIF([45]DISCOM_Summary!$HQ$8:$HQ$1726,CONCATENATE($C16,BV$7),[45]DISCOM_Summary!AU$8:AU$1726)</f>
        <v>#VALUE!</v>
      </c>
      <c r="BW16" s="297" t="e">
        <f t="shared" si="40"/>
        <v>#VALUE!</v>
      </c>
      <c r="BX16" s="297" t="e">
        <f>SUMIF([45]DISCOM_Summary!$D$8:$D$1726,Updated_DISCOM_Summary!$C16,[45]DISCOM_Summary!AW$8:AW$1726)</f>
        <v>#VALUE!</v>
      </c>
      <c r="BY16" s="297" t="e">
        <f>SUMIF([45]DISCOM_Summary!$D$8:$D$1726,Updated_DISCOM_Summary!$C16,[45]DISCOM_Summary!AX$8:AX$1726)</f>
        <v>#VALUE!</v>
      </c>
      <c r="BZ16" s="298" t="e">
        <f t="shared" si="41"/>
        <v>#VALUE!</v>
      </c>
      <c r="CA16" s="298" t="e">
        <f t="shared" si="41"/>
        <v>#VALUE!</v>
      </c>
      <c r="CB16" s="298" t="e">
        <f>BY16*'[45]Key Inputs'!$B$16</f>
        <v>#VALUE!</v>
      </c>
      <c r="CC16" s="299" t="e">
        <f>SUMIF([45]DISCOM_Summary!$D$8:$D$1726,Updated_DISCOM_Summary!$C16,[45]DISCOM_Summary!BC$8:BC$1726)</f>
        <v>#VALUE!</v>
      </c>
      <c r="CD16" s="299" t="e">
        <f>SUMIF([45]DISCOM_Summary!$D$8:$D$1726,Updated_DISCOM_Summary!$C16,[45]DISCOM_Summary!BD$8:BD$1726)</f>
        <v>#VALUE!</v>
      </c>
      <c r="CE16" s="299" t="e">
        <f>SUMIF([45]DISCOM_Summary!$D$8:$D$1726,Updated_DISCOM_Summary!$C16,[45]DISCOM_Summary!BE$8:BE$1726)</f>
        <v>#VALUE!</v>
      </c>
      <c r="CF16" s="299" t="e">
        <f>SUMIF([45]DISCOM_Summary!$D$8:$D$1726,Updated_DISCOM_Summary!$C16,[45]DISCOM_Summary!BF$8:BF$1726)</f>
        <v>#VALUE!</v>
      </c>
      <c r="CG16" s="299" t="e">
        <f>SUMIF([45]DISCOM_Summary!$D$8:$D$1726,Updated_DISCOM_Summary!$C16,[45]DISCOM_Summary!BG$8:BG$1726)</f>
        <v>#VALUE!</v>
      </c>
      <c r="CH16" s="299" t="e">
        <f>SUMIF([45]DISCOM_Summary!$D$8:$D$1726,Updated_DISCOM_Summary!$C16,[45]DISCOM_Summary!BH$8:BH$1726)</f>
        <v>#VALUE!</v>
      </c>
      <c r="CI16" s="299" t="e">
        <f>SUMIF([45]DISCOM_Summary!$D$8:$D$1726,Updated_DISCOM_Summary!$C16,[45]DISCOM_Summary!BI$8:BI$1726)</f>
        <v>#VALUE!</v>
      </c>
      <c r="CJ16" s="297" t="e">
        <f>SUMIF([45]DISCOM_Summary!$F$8:$F$1726,CONCATENATE($C16,"GHMC"),[45]DISCOM_Summary!BJ$8:BJ$1726)</f>
        <v>#VALUE!</v>
      </c>
      <c r="CK16" s="297" t="e">
        <f>SUMIF([45]DISCOM_Summary!$F$8:$F$1726,CONCATENATE($C16,"U"),[45]DISCOM_Summary!BJ$8:BJ$1726)</f>
        <v>#VALUE!</v>
      </c>
      <c r="CL16" s="297" t="e">
        <f>SUMIF([45]DISCOM_Summary!$F$8:$F$1726,CONCATENATE(C16,"SU"),[45]DISCOM_Summary!BJ$8:BJ$1726)</f>
        <v>#VALUE!</v>
      </c>
      <c r="CM16" s="297" t="e">
        <f>SUMIF([45]DISCOM_Summary!$F$8:$F$1726,CONCATENATE(C16,"R"),[45]DISCOM_Summary!BJ$8:BJ$1726)</f>
        <v>#VALUE!</v>
      </c>
      <c r="CN16" s="297" t="e">
        <f>SUMIF([45]DISCOM_Summary!$D$8:$D$1726,C16,[45]DISCOM_Summary!BK$8:BK$1726)</f>
        <v>#VALUE!</v>
      </c>
      <c r="CO16" s="297" t="e">
        <f>SUMIF([45]DISCOM_Summary!$D$8:$D$1726,$C16,[45]DISCOM_Summary!BL$8:BL$1726)</f>
        <v>#VALUE!</v>
      </c>
      <c r="CP16" s="297" t="e">
        <f>SUMIF([45]DISCOM_Summary!$F$8:$F$1726,CONCATENATE($C16,"GHMC"),[45]DISCOM_Summary!BQ$8:BQ$1726)</f>
        <v>#VALUE!</v>
      </c>
      <c r="CQ16" s="297" t="e">
        <f>SUMIF([45]DISCOM_Summary!$F$8:$F$1726,CONCATENATE($C16,"U"),[45]DISCOM_Summary!BQ$8:BQ$1726)</f>
        <v>#VALUE!</v>
      </c>
      <c r="CR16" s="297" t="e">
        <f>SUMIF([45]DISCOM_Summary!$F$8:$F$1726,CONCATENATE(C16,"SU"),[45]DISCOM_Summary!BQ$8:BQ$1726)</f>
        <v>#VALUE!</v>
      </c>
      <c r="CS16" s="297" t="e">
        <f>SUMIF([45]DISCOM_Summary!$F$8:$F$1726,CONCATENATE(C16,"R"),[45]DISCOM_Summary!BQ$8:BQ$1726)</f>
        <v>#VALUE!</v>
      </c>
      <c r="CT16" s="297" t="e">
        <f t="shared" si="42"/>
        <v>#VALUE!</v>
      </c>
      <c r="CU16" s="297" t="e">
        <f t="shared" si="43"/>
        <v>#VALUE!</v>
      </c>
      <c r="CV16" s="297" t="e">
        <f>SUMIF([45]DISCOM_Summary!$HR$8:HR$1726,CONCATENATE($C16,CV$7),[45]DISCOM_Summary!BM$8:BM$1726)</f>
        <v>#VALUE!</v>
      </c>
      <c r="CW16" s="297" t="e">
        <f>SUMIF([45]DISCOM_Summary!$HR$8:$HR$1726,CONCATENATE($C16,CW$7),[45]DISCOM_Summary!BM$8:BM$1726)</f>
        <v>#VALUE!</v>
      </c>
      <c r="CX16" s="297" t="e">
        <f>SUMIF([45]DISCOM_Summary!$HR$8:$HR$1726,CONCATENATE($C16,CX$7),[45]DISCOM_Summary!BM$8:BM$1726)</f>
        <v>#VALUE!</v>
      </c>
      <c r="CY16" s="297" t="e">
        <f t="shared" si="44"/>
        <v>#VALUE!</v>
      </c>
      <c r="CZ16" s="297" t="e">
        <f>SUMIF([45]DISCOM_Summary!$D$8:$D$1726,Updated_DISCOM_Summary!$C16,[45]DISCOM_Summary!BO$8:BO$1726)</f>
        <v>#VALUE!</v>
      </c>
      <c r="DA16" s="297" t="e">
        <f>SUMIF([45]DISCOM_Summary!$D$8:$D$1726,Updated_DISCOM_Summary!$C16,[45]DISCOM_Summary!BP$8:BP$1726)</f>
        <v>#VALUE!</v>
      </c>
      <c r="DB16" s="298" t="e">
        <f t="shared" si="45"/>
        <v>#VALUE!</v>
      </c>
      <c r="DC16" s="298" t="e">
        <f t="shared" si="45"/>
        <v>#VALUE!</v>
      </c>
      <c r="DD16" s="298" t="e">
        <f>DA16*'[45]Key Inputs'!$B$16</f>
        <v>#VALUE!</v>
      </c>
      <c r="DE16" s="299" t="e">
        <f>SUMIF([45]DISCOM_Summary!$D$8:$D$1726,Updated_DISCOM_Summary!$C16,[45]DISCOM_Summary!BU$8:BU$1726)</f>
        <v>#VALUE!</v>
      </c>
      <c r="DF16" s="299" t="e">
        <f>SUMIF([45]DISCOM_Summary!$D$8:$D$1726,Updated_DISCOM_Summary!$C16,[45]DISCOM_Summary!BV$8:BV$1726)</f>
        <v>#VALUE!</v>
      </c>
      <c r="DG16" s="299" t="e">
        <f>SUMIF([45]DISCOM_Summary!$D$8:$D$1726,Updated_DISCOM_Summary!$C16,[45]DISCOM_Summary!BW$8:BW$1726)</f>
        <v>#VALUE!</v>
      </c>
      <c r="DH16" s="299" t="e">
        <f>SUMIF([45]DISCOM_Summary!$D$8:$D$1726,Updated_DISCOM_Summary!$C16,[45]DISCOM_Summary!BX$8:BX$1726)</f>
        <v>#VALUE!</v>
      </c>
      <c r="DI16" s="299" t="e">
        <f>SUMIF([45]DISCOM_Summary!$D$8:$D$1726,Updated_DISCOM_Summary!$C16,[45]DISCOM_Summary!BY$8:BY$1726)</f>
        <v>#VALUE!</v>
      </c>
      <c r="DJ16" s="299" t="e">
        <f>SUMIF([45]DISCOM_Summary!$D$8:$D$1726,Updated_DISCOM_Summary!$C16,[45]DISCOM_Summary!BZ$8:BZ$1726)</f>
        <v>#VALUE!</v>
      </c>
      <c r="DK16" s="299" t="e">
        <f>SUMIF([45]DISCOM_Summary!$D$8:$D$1726,Updated_DISCOM_Summary!$C16,[45]DISCOM_Summary!CA$8:CA$1726)</f>
        <v>#VALUE!</v>
      </c>
      <c r="DL16" s="297" t="e">
        <f>SUMIF([45]DISCOM_Summary!$F$8:$F$1726,CONCATENATE($C16,"GHMC"),[45]DISCOM_Summary!CB$8:CB$1726)</f>
        <v>#VALUE!</v>
      </c>
      <c r="DM16" s="297" t="e">
        <f>SUMIF([45]DISCOM_Summary!$F$8:$F$1726,CONCATENATE($C16,"U"),[45]DISCOM_Summary!CB$8:CB$1726)</f>
        <v>#VALUE!</v>
      </c>
      <c r="DN16" s="297" t="e">
        <f>SUMIF([45]DISCOM_Summary!$F$8:$F$1726,CONCATENATE(C16,"SU"),[45]DISCOM_Summary!CB$8:CB$1726)</f>
        <v>#VALUE!</v>
      </c>
      <c r="DO16" s="297" t="e">
        <f>SUMIF([45]DISCOM_Summary!$F$8:$F$1726,CONCATENATE(C16,"R"),[45]DISCOM_Summary!CB$8:CB$1726)</f>
        <v>#VALUE!</v>
      </c>
      <c r="DP16" s="297" t="e">
        <f>SUMIF([45]DISCOM_Summary!$D$8:$D$1726,C16,[45]DISCOM_Summary!CC$8:CC$1726)</f>
        <v>#VALUE!</v>
      </c>
      <c r="DQ16" s="297" t="e">
        <f>SUMIF([45]DISCOM_Summary!$D$8:$D$1726,$C16,[45]DISCOM_Summary!CD$8:CD$1726)</f>
        <v>#VALUE!</v>
      </c>
      <c r="DR16" s="297" t="e">
        <f>SUMIF([45]DISCOM_Summary!$F$8:$F$1726,CONCATENATE($C16,"GHMC"),[45]DISCOM_Summary!CI$8:CI$1726)</f>
        <v>#VALUE!</v>
      </c>
      <c r="DS16" s="297" t="e">
        <f>SUMIF([45]DISCOM_Summary!$F$8:$F$1726,CONCATENATE($C16,"U"),[45]DISCOM_Summary!CI$8:CI$1726)</f>
        <v>#VALUE!</v>
      </c>
      <c r="DT16" s="297" t="e">
        <f>SUMIF([45]DISCOM_Summary!$F$8:$F$1726,CONCATENATE(C16,"SU"),[45]DISCOM_Summary!CI$8:CI$1726)</f>
        <v>#VALUE!</v>
      </c>
      <c r="DU16" s="297" t="e">
        <f>SUMIF([45]DISCOM_Summary!$F$8:$F$1726,CONCATENATE(C16,"R"),[45]DISCOM_Summary!CI$8:CI$1726)</f>
        <v>#VALUE!</v>
      </c>
      <c r="DV16" s="297" t="e">
        <f t="shared" si="46"/>
        <v>#VALUE!</v>
      </c>
      <c r="DW16" s="297" t="e">
        <f t="shared" si="47"/>
        <v>#VALUE!</v>
      </c>
      <c r="DX16" s="297" t="e">
        <f>SUMIF([45]DISCOM_Summary!$HS$8:HS$1726,CONCATENATE($C16,DX$7),[45]DISCOM_Summary!CE$8:CE$1726)</f>
        <v>#VALUE!</v>
      </c>
      <c r="DY16" s="297" t="e">
        <f>SUMIF([45]DISCOM_Summary!$HS$8:$HS$1726,CONCATENATE($C16,DY$7),[45]DISCOM_Summary!CE$8:CE$1726)</f>
        <v>#VALUE!</v>
      </c>
      <c r="DZ16" s="297" t="e">
        <f>SUMIF([45]DISCOM_Summary!$HS$8:$HS$1726,CONCATENATE($C16,DZ$7),[45]DISCOM_Summary!CE$8:CE$1726)</f>
        <v>#VALUE!</v>
      </c>
      <c r="EA16" s="297" t="e">
        <f t="shared" si="48"/>
        <v>#VALUE!</v>
      </c>
      <c r="EB16" s="297" t="e">
        <f>SUMIF([45]DISCOM_Summary!$D$8:$D$1726,Updated_DISCOM_Summary!$C16,[45]DISCOM_Summary!CG$8:CG$1726)</f>
        <v>#VALUE!</v>
      </c>
      <c r="EC16" s="297" t="e">
        <f>SUMIF([45]DISCOM_Summary!$D$8:$D$1726,Updated_DISCOM_Summary!$C16,[45]DISCOM_Summary!CH$8:CH$1726)</f>
        <v>#VALUE!</v>
      </c>
      <c r="ED16" s="298" t="e">
        <f t="shared" si="49"/>
        <v>#VALUE!</v>
      </c>
      <c r="EE16" s="298" t="e">
        <f t="shared" si="49"/>
        <v>#VALUE!</v>
      </c>
      <c r="EF16" s="298" t="e">
        <f>EC16*'[45]Key Inputs'!$B$16</f>
        <v>#VALUE!</v>
      </c>
      <c r="EG16" s="299" t="e">
        <f>SUMIF([45]DISCOM_Summary!$D$8:$D$1726,Updated_DISCOM_Summary!$C16,[45]DISCOM_Summary!CM$8:CM$1726)</f>
        <v>#VALUE!</v>
      </c>
      <c r="EH16" s="299" t="e">
        <f>SUMIF([45]DISCOM_Summary!$D$8:$D$1726,Updated_DISCOM_Summary!$C16,[45]DISCOM_Summary!CN$8:CN$1726)</f>
        <v>#VALUE!</v>
      </c>
      <c r="EI16" s="299" t="e">
        <f>SUMIF([45]DISCOM_Summary!$D$8:$D$1726,Updated_DISCOM_Summary!$C16,[45]DISCOM_Summary!CO$8:CO$1726)</f>
        <v>#VALUE!</v>
      </c>
      <c r="EJ16" s="299" t="e">
        <f>SUMIF([45]DISCOM_Summary!$D$8:$D$1726,Updated_DISCOM_Summary!$C16,[45]DISCOM_Summary!CP$8:CP$1726)</f>
        <v>#VALUE!</v>
      </c>
      <c r="EK16" s="299" t="e">
        <f>SUMIF([45]DISCOM_Summary!$D$8:$D$1726,Updated_DISCOM_Summary!$C16,[45]DISCOM_Summary!CQ$8:CQ$1726)</f>
        <v>#VALUE!</v>
      </c>
      <c r="EL16" s="299" t="e">
        <f>SUMIF([45]DISCOM_Summary!$D$8:$D$1726,Updated_DISCOM_Summary!$C16,[45]DISCOM_Summary!CR$8:CR$1726)</f>
        <v>#VALUE!</v>
      </c>
      <c r="EM16" s="299" t="e">
        <f>SUMIF([45]DISCOM_Summary!$D$8:$D$1726,Updated_DISCOM_Summary!$C16,[45]DISCOM_Summary!CS$8:CS$1726)</f>
        <v>#VALUE!</v>
      </c>
      <c r="EN16" s="297" t="e">
        <f>SUMIF([45]DISCOM_Summary!$F$8:$F$1726,CONCATENATE($C16,"GHMC"),[45]DISCOM_Summary!CT$8:CT$1726)</f>
        <v>#VALUE!</v>
      </c>
      <c r="EO16" s="297" t="e">
        <f>SUMIF([45]DISCOM_Summary!$F$8:$F$1726,CONCATENATE($C16,"U"),[45]DISCOM_Summary!CT$8:CT$1726)</f>
        <v>#VALUE!</v>
      </c>
      <c r="EP16" s="297" t="e">
        <f>SUMIF([45]DISCOM_Summary!$F$8:$F$1726,CONCATENATE(C16,"SU"),[45]DISCOM_Summary!CT$8:CT$1726)</f>
        <v>#VALUE!</v>
      </c>
      <c r="EQ16" s="297" t="e">
        <f>SUMIF([45]DISCOM_Summary!$F$8:$F$1726,CONCATENATE(C16,"R"),[45]DISCOM_Summary!CT$8:CT$1726)</f>
        <v>#VALUE!</v>
      </c>
      <c r="ER16" s="297" t="e">
        <f>SUMIF([45]DISCOM_Summary!$D$8:$D$1726,C16,[45]DISCOM_Summary!CU$8:CU$1726)</f>
        <v>#VALUE!</v>
      </c>
      <c r="ES16" s="297" t="e">
        <f>SUMIF([45]DISCOM_Summary!$D$8:$D$1726,$C16,[45]DISCOM_Summary!CV$8:CV$1726)</f>
        <v>#VALUE!</v>
      </c>
      <c r="ET16" s="297" t="e">
        <f>SUMIF([45]DISCOM_Summary!$F$8:$F$1726,CONCATENATE($C16,"GHMC"),[45]DISCOM_Summary!DA$8:DA$1726)</f>
        <v>#VALUE!</v>
      </c>
      <c r="EU16" s="297" t="e">
        <f>SUMIF([45]DISCOM_Summary!$F$8:$F$1726,CONCATENATE($C16,"U"),[45]DISCOM_Summary!DA$8:DA$1726)</f>
        <v>#VALUE!</v>
      </c>
      <c r="EV16" s="297" t="e">
        <f>SUMIF([45]DISCOM_Summary!$F$8:$F$1726,CONCATENATE(C16,"SU"),[45]DISCOM_Summary!DA$8:DA$1726)</f>
        <v>#VALUE!</v>
      </c>
      <c r="EW16" s="297" t="e">
        <f>SUMIF([45]DISCOM_Summary!$F$8:$F$1726,CONCATENATE(C16,"R"),[45]DISCOM_Summary!DA$8:DA$1726)</f>
        <v>#VALUE!</v>
      </c>
      <c r="EX16" s="297" t="e">
        <f t="shared" si="50"/>
        <v>#VALUE!</v>
      </c>
      <c r="EY16" s="297" t="e">
        <f t="shared" si="51"/>
        <v>#VALUE!</v>
      </c>
      <c r="EZ16" s="297" t="e">
        <f>SUMIF([45]DISCOM_Summary!$HT$8:HT$1726,CONCATENATE($C16,EZ$7),[45]DISCOM_Summary!CW$8:CW$1726)</f>
        <v>#VALUE!</v>
      </c>
      <c r="FA16" s="297" t="e">
        <f>SUMIF([45]DISCOM_Summary!$HT$8:$HT$1726,CONCATENATE($C16,FA$7),[45]DISCOM_Summary!CW$8:CW$1726)</f>
        <v>#VALUE!</v>
      </c>
      <c r="FB16" s="297" t="e">
        <f>SUMIF([45]DISCOM_Summary!$HT$8:$HT$1726,CONCATENATE($C16,FB$7),[45]DISCOM_Summary!CW$8:CW$1726)</f>
        <v>#VALUE!</v>
      </c>
      <c r="FC16" s="297" t="e">
        <f t="shared" si="52"/>
        <v>#VALUE!</v>
      </c>
      <c r="FD16" s="297" t="e">
        <f>SUMIF([45]DISCOM_Summary!$D$8:$D$1726,Updated_DISCOM_Summary!$C16,[45]DISCOM_Summary!CY$8:CY$1726)</f>
        <v>#VALUE!</v>
      </c>
      <c r="FE16" s="297" t="e">
        <f>SUMIF([45]DISCOM_Summary!$D$8:$D$1726,Updated_DISCOM_Summary!$C16,[45]DISCOM_Summary!CZ$8:CZ$1726)</f>
        <v>#VALUE!</v>
      </c>
      <c r="FF16" s="298" t="e">
        <f t="shared" si="53"/>
        <v>#VALUE!</v>
      </c>
      <c r="FG16" s="298" t="e">
        <f t="shared" si="53"/>
        <v>#VALUE!</v>
      </c>
      <c r="FH16" s="298" t="e">
        <f>FE16*'[45]Key Inputs'!$B$16</f>
        <v>#VALUE!</v>
      </c>
      <c r="FI16" s="299" t="e">
        <f>SUMIF([45]DISCOM_Summary!$D$8:$D$1726,Updated_DISCOM_Summary!$C16,[45]DISCOM_Summary!DE$8:DE$1726)</f>
        <v>#VALUE!</v>
      </c>
      <c r="FJ16" s="299" t="e">
        <f>SUMIF([45]DISCOM_Summary!$D$8:$D$1726,Updated_DISCOM_Summary!$C16,[45]DISCOM_Summary!DF$8:DF$1726)</f>
        <v>#VALUE!</v>
      </c>
      <c r="FK16" s="299" t="e">
        <f>SUMIF([45]DISCOM_Summary!$D$8:$D$1726,Updated_DISCOM_Summary!$C16,[45]DISCOM_Summary!DG$8:DG$1726)</f>
        <v>#VALUE!</v>
      </c>
      <c r="FL16" s="299" t="e">
        <f>SUMIF([45]DISCOM_Summary!$D$8:$D$1726,Updated_DISCOM_Summary!$C16,[45]DISCOM_Summary!DH$8:DH$1726)</f>
        <v>#VALUE!</v>
      </c>
      <c r="FM16" s="299" t="e">
        <f>SUMIF([45]DISCOM_Summary!$D$8:$D$1726,Updated_DISCOM_Summary!$C16,[45]DISCOM_Summary!DI$8:DI$1726)</f>
        <v>#VALUE!</v>
      </c>
      <c r="FN16" s="299" t="e">
        <f>SUMIF([45]DISCOM_Summary!$D$8:$D$1726,Updated_DISCOM_Summary!$C16,[45]DISCOM_Summary!DJ$8:DJ$1726)</f>
        <v>#VALUE!</v>
      </c>
      <c r="FO16" s="299" t="e">
        <f>SUMIF([45]DISCOM_Summary!$D$8:$D$1726,Updated_DISCOM_Summary!$C16,[45]DISCOM_Summary!DK$8:DK$1726)</f>
        <v>#VALUE!</v>
      </c>
      <c r="FP16" s="297" t="e">
        <f>SUMIF([45]DISCOM_Summary!$F$8:$F$1726,CONCATENATE($C16,"GHMC"),[45]DISCOM_Summary!DL$8:DL$1726)</f>
        <v>#VALUE!</v>
      </c>
      <c r="FQ16" s="297" t="e">
        <f>SUMIF([45]DISCOM_Summary!$F$8:$F$1726,CONCATENATE($C16,"U"),[45]DISCOM_Summary!DL$8:DL$1726)</f>
        <v>#VALUE!</v>
      </c>
      <c r="FR16" s="297" t="e">
        <f>SUMIF([45]DISCOM_Summary!$F$8:$F$1726,CONCATENATE(C16,"SU"),[45]DISCOM_Summary!DL$8:DL$1726)</f>
        <v>#VALUE!</v>
      </c>
      <c r="FS16" s="297" t="e">
        <f>SUMIF([45]DISCOM_Summary!$F$8:$F$1726,CONCATENATE(C16,"R"),[45]DISCOM_Summary!DL$8:DLT$1726)</f>
        <v>#VALUE!</v>
      </c>
      <c r="FT16" s="297" t="e">
        <f>SUMIF([45]DISCOM_Summary!$D$8:$D$1726,C16,[45]DISCOM_Summary!DM$8:DM$1726)</f>
        <v>#VALUE!</v>
      </c>
      <c r="FU16" s="297" t="e">
        <f>SUMIF([45]DISCOM_Summary!$D$8:$D$1726,$C16,[45]DISCOM_Summary!DN$8:DN$1726)</f>
        <v>#VALUE!</v>
      </c>
      <c r="FV16" s="297" t="e">
        <f>SUMIF([45]DISCOM_Summary!$F$8:$F$1726,CONCATENATE($C16,"GHMC"),[45]DISCOM_Summary!DS$8:DS$1726)</f>
        <v>#VALUE!</v>
      </c>
      <c r="FW16" s="297" t="e">
        <f>SUMIF([45]DISCOM_Summary!$F$8:$F$1726,CONCATENATE($C16,"U"),[45]DISCOM_Summary!DS$8:DS$1726)</f>
        <v>#VALUE!</v>
      </c>
      <c r="FX16" s="297" t="e">
        <f>SUMIF([45]DISCOM_Summary!$F$8:$F$1726,CONCATENATE(C16,"SU"),[45]DISCOM_Summary!DS$8:DS$1726)</f>
        <v>#VALUE!</v>
      </c>
      <c r="FY16" s="297" t="e">
        <f>SUMIF([45]DISCOM_Summary!$F$8:$F$1726,CONCATENATE(C16,"R"),[45]DISCOM_Summary!DS$8:DS$1726)</f>
        <v>#VALUE!</v>
      </c>
      <c r="FZ16" s="297" t="e">
        <f t="shared" si="54"/>
        <v>#VALUE!</v>
      </c>
      <c r="GA16" s="297" t="e">
        <f t="shared" si="55"/>
        <v>#VALUE!</v>
      </c>
      <c r="GB16" s="297" t="e">
        <f>SUMIF([45]DISCOM_Summary!$HU$8:HU$1726,CONCATENATE($C16,GB$7),[45]DISCOM_Summary!DO$8:DO$1726)</f>
        <v>#VALUE!</v>
      </c>
      <c r="GC16" s="297" t="e">
        <f>SUMIF([45]DISCOM_Summary!$HU$8:$HU$1726,CONCATENATE($C16,GC$7),[45]DISCOM_Summary!DO$8:DO$1726)</f>
        <v>#VALUE!</v>
      </c>
      <c r="GD16" s="297" t="e">
        <f>SUMIF([45]DISCOM_Summary!$HU$8:$HU$1726,CONCATENATE($C16,GD$7),[45]DISCOM_Summary!DO$8:DO$1726)</f>
        <v>#VALUE!</v>
      </c>
      <c r="GE16" s="297" t="e">
        <f t="shared" si="56"/>
        <v>#VALUE!</v>
      </c>
      <c r="GF16" s="297" t="e">
        <f>SUMIF([45]DISCOM_Summary!$D$8:$D$1726,Updated_DISCOM_Summary!$C16,[45]DISCOM_Summary!DQ$8:DQ$1726)</f>
        <v>#VALUE!</v>
      </c>
      <c r="GG16" s="297" t="e">
        <f>SUMIF([45]DISCOM_Summary!$D$8:$D$1726,Updated_DISCOM_Summary!$C16,[45]DISCOM_Summary!DR$8:DR$1726)</f>
        <v>#VALUE!</v>
      </c>
      <c r="GH16" s="298" t="e">
        <f t="shared" si="57"/>
        <v>#VALUE!</v>
      </c>
      <c r="GI16" s="298" t="e">
        <f t="shared" si="57"/>
        <v>#VALUE!</v>
      </c>
      <c r="GJ16" s="298" t="e">
        <f>GG16*'[45]Key Inputs'!$B$16</f>
        <v>#VALUE!</v>
      </c>
      <c r="GK16" s="299" t="e">
        <f>SUMIF([45]DISCOM_Summary!$D$8:$D$1726,Updated_DISCOM_Summary!$C16,[45]DISCOM_Summary!DW$8:DW$1726)</f>
        <v>#VALUE!</v>
      </c>
      <c r="GL16" s="299" t="e">
        <f>SUMIF([45]DISCOM_Summary!$D$8:$D$1726,Updated_DISCOM_Summary!$C16,[45]DISCOM_Summary!DX$8:DX$1726)</f>
        <v>#VALUE!</v>
      </c>
      <c r="GM16" s="299" t="e">
        <f>SUMIF([45]DISCOM_Summary!$D$8:$D$1726,Updated_DISCOM_Summary!$C16,[45]DISCOM_Summary!DY$8:DY$1726)</f>
        <v>#VALUE!</v>
      </c>
      <c r="GN16" s="299" t="e">
        <f>SUMIF([45]DISCOM_Summary!$D$8:$D$1726,Updated_DISCOM_Summary!$C16,[45]DISCOM_Summary!DZ$8:DZ$1726)</f>
        <v>#VALUE!</v>
      </c>
      <c r="GO16" s="299" t="e">
        <f>SUMIF([45]DISCOM_Summary!$D$8:$D$1726,Updated_DISCOM_Summary!$C16,[45]DISCOM_Summary!EA$8:EA$1726)</f>
        <v>#VALUE!</v>
      </c>
      <c r="GP16" s="299" t="e">
        <f>SUMIF([45]DISCOM_Summary!$D$8:$D$1726,Updated_DISCOM_Summary!$C16,[45]DISCOM_Summary!EB$8:EB$1726)</f>
        <v>#VALUE!</v>
      </c>
      <c r="GQ16" s="299" t="e">
        <f>SUMIF([45]DISCOM_Summary!$D$8:$D$1726,Updated_DISCOM_Summary!$C16,[45]DISCOM_Summary!EC$8:EC$1726)</f>
        <v>#VALUE!</v>
      </c>
      <c r="GR16" s="297" t="e">
        <f>SUMIF([45]DISCOM_Summary!$F$8:$F$1726,CONCATENATE($C16,"GHMC"),[45]DISCOM_Summary!ED$8:ED$1726)</f>
        <v>#VALUE!</v>
      </c>
      <c r="GS16" s="297" t="e">
        <f>SUMIF([45]DISCOM_Summary!$F$8:$F$1726,CONCATENATE($C16,"U"),[45]DISCOM_Summary!ED$8:ED$1726)</f>
        <v>#VALUE!</v>
      </c>
      <c r="GT16" s="297" t="e">
        <f>SUMIF([45]DISCOM_Summary!$F$8:$F$1726,CONCATENATE(C16,"SU"),[45]DISCOM_Summary!ED$8:ED$1726)</f>
        <v>#VALUE!</v>
      </c>
      <c r="GU16" s="297" t="e">
        <f>SUMIF([45]DISCOM_Summary!$F$8:$F$1726,CONCATENATE(C16,"R"),[45]DISCOM_Summary!ED$8:ED$1726)</f>
        <v>#VALUE!</v>
      </c>
      <c r="GV16" s="297" t="e">
        <f>SUMIF([45]DISCOM_Summary!$D$8:$D$1726,C16,[45]DISCOM_Summary!EE$8:EE$1726)</f>
        <v>#VALUE!</v>
      </c>
      <c r="GW16" s="297" t="e">
        <f>SUMIF([45]DISCOM_Summary!$D$8:$D$1726,$C16,[45]DISCOM_Summary!EF$8:EF$1726)</f>
        <v>#VALUE!</v>
      </c>
      <c r="GX16" s="297" t="e">
        <f>SUMIF([45]DISCOM_Summary!$F$8:$F$1726,CONCATENATE($C16,"GHMC"),[45]DISCOM_Summary!EK$8:EK$1726)</f>
        <v>#VALUE!</v>
      </c>
      <c r="GY16" s="297" t="e">
        <f>SUMIF([45]DISCOM_Summary!$F$8:$F$1726,CONCATENATE($C16,"U"),[45]DISCOM_Summary!EK$8:EK$1726)</f>
        <v>#VALUE!</v>
      </c>
      <c r="GZ16" s="297" t="e">
        <f>SUMIF([45]DISCOM_Summary!$F$8:$F$1726,CONCATENATE(C16,"SU"),[45]DISCOM_Summary!EK$8:EK$1726)</f>
        <v>#VALUE!</v>
      </c>
      <c r="HA16" s="297" t="e">
        <f>SUMIF([45]DISCOM_Summary!$F$8:$F$1726,CONCATENATE(C16,"R"),[45]DISCOM_Summary!EK$8:EK$1726)</f>
        <v>#VALUE!</v>
      </c>
      <c r="HB16" s="297" t="e">
        <f t="shared" si="58"/>
        <v>#VALUE!</v>
      </c>
      <c r="HC16" s="297" t="e">
        <f t="shared" si="59"/>
        <v>#VALUE!</v>
      </c>
      <c r="HD16" s="297" t="e">
        <f>SUMIF([45]DISCOM_Summary!$HV$8:HV$1726,CONCATENATE($C16,HD$7),[45]DISCOM_Summary!EG$8:EG$1726)</f>
        <v>#VALUE!</v>
      </c>
      <c r="HE16" s="297" t="e">
        <f>SUMIF([45]DISCOM_Summary!$HV$8:$HV$1726,CONCATENATE($C16,HE$7),[45]DISCOM_Summary!EG$8:EG$1726)</f>
        <v>#VALUE!</v>
      </c>
      <c r="HF16" s="297" t="e">
        <f>SUMIF([45]DISCOM_Summary!$HV$8:$HV$1726,CONCATENATE($C16,HF$7),[45]DISCOM_Summary!EG$8:EG$1726)</f>
        <v>#VALUE!</v>
      </c>
      <c r="HG16" s="297" t="e">
        <f t="shared" si="60"/>
        <v>#VALUE!</v>
      </c>
      <c r="HH16" s="297" t="e">
        <f>SUMIF([45]DISCOM_Summary!$D$8:$D$1726,Updated_DISCOM_Summary!$C16,[45]DISCOM_Summary!EI$8:EI$1726)</f>
        <v>#VALUE!</v>
      </c>
      <c r="HI16" s="297" t="e">
        <f>SUMIF([45]DISCOM_Summary!$D$8:$D$1726,Updated_DISCOM_Summary!$C16,[45]DISCOM_Summary!EJ$8:EJ$1726)</f>
        <v>#VALUE!</v>
      </c>
      <c r="HJ16" s="298" t="e">
        <f t="shared" si="61"/>
        <v>#VALUE!</v>
      </c>
      <c r="HK16" s="298" t="e">
        <f t="shared" si="61"/>
        <v>#VALUE!</v>
      </c>
      <c r="HL16" s="298" t="e">
        <f>HI16*'[45]Key Inputs'!$B$16</f>
        <v>#VALUE!</v>
      </c>
      <c r="HM16" s="299" t="e">
        <f>SUMIF([45]DISCOM_Summary!$D$8:$D$1726,Updated_DISCOM_Summary!$C16,[45]DISCOM_Summary!EO$8:EO$1726)</f>
        <v>#VALUE!</v>
      </c>
      <c r="HN16" s="299" t="e">
        <f>SUMIF([45]DISCOM_Summary!$D$8:$D$1726,Updated_DISCOM_Summary!$C16,[45]DISCOM_Summary!EP$8:EP$1726)</f>
        <v>#VALUE!</v>
      </c>
      <c r="HO16" s="299" t="e">
        <f>SUMIF([45]DISCOM_Summary!$D$8:$D$1726,Updated_DISCOM_Summary!$C16,[45]DISCOM_Summary!EQ$8:EQ$1726)</f>
        <v>#VALUE!</v>
      </c>
      <c r="HP16" s="299" t="e">
        <f>SUMIF([45]DISCOM_Summary!$D$8:$D$1726,Updated_DISCOM_Summary!$C16,[45]DISCOM_Summary!ER$8:ER$1726)</f>
        <v>#VALUE!</v>
      </c>
      <c r="HQ16" s="299" t="e">
        <f>SUMIF([45]DISCOM_Summary!$D$8:$D$1726,Updated_DISCOM_Summary!$C16,[45]DISCOM_Summary!ES$8:ES$1726)</f>
        <v>#VALUE!</v>
      </c>
      <c r="HR16" s="299" t="e">
        <f>SUMIF([45]DISCOM_Summary!$D$8:$D$1726,Updated_DISCOM_Summary!$C16,[45]DISCOM_Summary!ET$8:ET$1726)</f>
        <v>#VALUE!</v>
      </c>
      <c r="HS16" s="299" t="e">
        <f>SUMIF([45]DISCOM_Summary!$D$8:$D$1726,Updated_DISCOM_Summary!$C16,[45]DISCOM_Summary!EU$8:EU$1726)</f>
        <v>#VALUE!</v>
      </c>
      <c r="HT16" s="297" t="e">
        <f>SUMIF([45]DISCOM_Summary!$F$8:$F$1726,CONCATENATE($C16,"GHMC"),[45]DISCOM_Summary!EV$8:EV$1726)</f>
        <v>#VALUE!</v>
      </c>
      <c r="HU16" s="297" t="e">
        <f>SUMIF([45]DISCOM_Summary!$F$8:$F$1726,CONCATENATE($C16,"U"),[45]DISCOM_Summary!EV$8:EV$1726)</f>
        <v>#VALUE!</v>
      </c>
      <c r="HV16" s="297" t="e">
        <f>SUMIF([45]DISCOM_Summary!$F$8:$F$1726,CONCATENATE(C16,"SU"),[45]DISCOM_Summary!EV$8:EV$1726)</f>
        <v>#VALUE!</v>
      </c>
      <c r="HW16" s="297" t="e">
        <f>SUMIF([45]DISCOM_Summary!$F$8:$F$1726,CONCATENATE(C16,"R"),[45]DISCOM_Summary!EV$8:EV$1726)</f>
        <v>#VALUE!</v>
      </c>
      <c r="HX16" s="297" t="e">
        <f>SUMIF([45]DISCOM_Summary!$D$8:$D$1726,C16,[45]DISCOM_Summary!EW$8:EW$1726)</f>
        <v>#VALUE!</v>
      </c>
      <c r="HY16" s="297" t="e">
        <f>SUMIF([45]DISCOM_Summary!$D$8:$D$1726,$C16,[45]DISCOM_Summary!EX$8:EX$1726)</f>
        <v>#VALUE!</v>
      </c>
      <c r="HZ16" s="297" t="e">
        <f>SUMIF([45]DISCOM_Summary!$F$8:$F$1726,CONCATENATE($C16,"GHMC"),[45]DISCOM_Summary!FC$8:FC$1726)</f>
        <v>#VALUE!</v>
      </c>
      <c r="IA16" s="297" t="e">
        <f>SUMIF([45]DISCOM_Summary!$F$8:$F$1726,CONCATENATE($C16,"U"),[45]DISCOM_Summary!FC$8:FC$1726)</f>
        <v>#VALUE!</v>
      </c>
      <c r="IB16" s="297" t="e">
        <f>SUMIF([45]DISCOM_Summary!$F$8:$F$1726,CONCATENATE(C16,"SU"),[45]DISCOM_Summary!FC$8:FC$1726)</f>
        <v>#VALUE!</v>
      </c>
      <c r="IC16" s="297" t="e">
        <f>SUMIF([45]DISCOM_Summary!$F$8:$F$1726,CONCATENATE(C16,"R"),[45]DISCOM_Summary!FC$8:FC$1726)</f>
        <v>#VALUE!</v>
      </c>
      <c r="ID16" s="297" t="e">
        <f t="shared" si="62"/>
        <v>#VALUE!</v>
      </c>
      <c r="IE16" s="297" t="e">
        <f t="shared" si="63"/>
        <v>#VALUE!</v>
      </c>
      <c r="IF16" s="297" t="e">
        <f>SUMIF([45]DISCOM_Summary!$HW$8:HW$1726,CONCATENATE($C16,IF$7),[45]DISCOM_Summary!EY$8:EY$1726)</f>
        <v>#VALUE!</v>
      </c>
      <c r="IG16" s="297" t="e">
        <f>SUMIF([45]DISCOM_Summary!$HW$8:$HW$1726,CONCATENATE($C16,IG$7),[45]DISCOM_Summary!EY$8:EY$1726)</f>
        <v>#VALUE!</v>
      </c>
      <c r="IH16" s="297" t="e">
        <f>SUMIF([45]DISCOM_Summary!$HW$8:$HW$1726,CONCATENATE($C16,IH$7),[45]DISCOM_Summary!EY$8:EY$1726)</f>
        <v>#VALUE!</v>
      </c>
      <c r="II16" s="297" t="e">
        <f t="shared" si="64"/>
        <v>#VALUE!</v>
      </c>
      <c r="IJ16" s="297" t="e">
        <f>SUMIF([45]DISCOM_Summary!$D$8:$D$1726,Updated_DISCOM_Summary!$C16,[45]DISCOM_Summary!FA$8:FA$1726)</f>
        <v>#VALUE!</v>
      </c>
      <c r="IK16" s="297" t="e">
        <f>SUMIF([45]DISCOM_Summary!$D$8:$D$1726,Updated_DISCOM_Summary!$C16,[45]DISCOM_Summary!FB$8:FB$1726)</f>
        <v>#VALUE!</v>
      </c>
      <c r="IL16" s="298" t="e">
        <f t="shared" si="65"/>
        <v>#VALUE!</v>
      </c>
      <c r="IM16" s="298" t="e">
        <f t="shared" si="65"/>
        <v>#VALUE!</v>
      </c>
      <c r="IN16" s="298" t="e">
        <f>IK16*'[45]Key Inputs'!$B$16</f>
        <v>#VALUE!</v>
      </c>
      <c r="IO16" s="299" t="e">
        <f>SUMIF([45]DISCOM_Summary!$D$8:$D$1726,Updated_DISCOM_Summary!$C16,[45]DISCOM_Summary!FG$8:FG$1726)</f>
        <v>#VALUE!</v>
      </c>
      <c r="IP16" s="299" t="e">
        <f>SUMIF([45]DISCOM_Summary!$D$8:$D$1726,Updated_DISCOM_Summary!$C16,[45]DISCOM_Summary!FH$8:FH$1726)</f>
        <v>#VALUE!</v>
      </c>
      <c r="IQ16" s="299" t="e">
        <f>SUMIF([45]DISCOM_Summary!$D$8:$D$1726,Updated_DISCOM_Summary!$C16,[45]DISCOM_Summary!FI$8:FI$1726)</f>
        <v>#VALUE!</v>
      </c>
      <c r="IR16" s="299" t="e">
        <f>SUMIF([45]DISCOM_Summary!$D$8:$D$1726,Updated_DISCOM_Summary!$C16,[45]DISCOM_Summary!FJ$8:FJ$1726)</f>
        <v>#VALUE!</v>
      </c>
      <c r="IS16" s="299" t="e">
        <f>SUMIF([45]DISCOM_Summary!$D$8:$D$1726,Updated_DISCOM_Summary!$C16,[45]DISCOM_Summary!FK$8:FK$1726)</f>
        <v>#VALUE!</v>
      </c>
      <c r="IT16" s="299" t="e">
        <f>SUMIF([45]DISCOM_Summary!$D$8:$D$1726,Updated_DISCOM_Summary!$C16,[45]DISCOM_Summary!FL$8:FL$1726)</f>
        <v>#VALUE!</v>
      </c>
      <c r="IU16" s="299" t="e">
        <f>SUMIF([45]DISCOM_Summary!$D$8:$D$1726,Updated_DISCOM_Summary!$C16,[45]DISCOM_Summary!FM$8:FM$1726)</f>
        <v>#VALUE!</v>
      </c>
      <c r="IV16" s="297" t="e">
        <f>SUMIF([45]DISCOM_Summary!$F$8:$F$1726,CONCATENATE($C16,"GHMC"),[45]DISCOM_Summary!FN$8:FN$1726)</f>
        <v>#VALUE!</v>
      </c>
      <c r="IW16" s="297" t="e">
        <f>SUMIF([45]DISCOM_Summary!$F$8:$F$1726,CONCATENATE($C16,"U"),[45]DISCOM_Summary!FN$8:FN$1726)</f>
        <v>#VALUE!</v>
      </c>
      <c r="IX16" s="297" t="e">
        <f>SUMIF([45]DISCOM_Summary!$F$8:$F$1726,CONCATENATE(C16,"SU"),[45]DISCOM_Summary!FN$8:FN$1726)</f>
        <v>#VALUE!</v>
      </c>
      <c r="IY16" s="297" t="e">
        <f>SUMIF([45]DISCOM_Summary!$F$8:$F$1726,CONCATENATE(C16,"R"),[45]DISCOM_Summary!FN$8:FN$1726)</f>
        <v>#VALUE!</v>
      </c>
      <c r="IZ16" s="297" t="e">
        <f>SUMIF([45]DISCOM_Summary!$D$8:$D$1726,C16,[45]DISCOM_Summary!FO$8:FO$1726)</f>
        <v>#VALUE!</v>
      </c>
      <c r="JA16" s="297" t="e">
        <f>SUMIF([45]DISCOM_Summary!$D$8:$D$1726,$C16,[45]DISCOM_Summary!FP$8:FP$1726)</f>
        <v>#VALUE!</v>
      </c>
      <c r="JB16" s="297" t="e">
        <f>SUMIF([45]DISCOM_Summary!$F$8:$F$1726,CONCATENATE($C16,"GHMC"),[45]DISCOM_Summary!FU$8:FU$1726)</f>
        <v>#VALUE!</v>
      </c>
      <c r="JC16" s="297" t="e">
        <f>SUMIF([45]DISCOM_Summary!$F$8:$F$1726,CONCATENATE($C16,"U"),[45]DISCOM_Summary!FU$8:FU$1726)</f>
        <v>#VALUE!</v>
      </c>
      <c r="JD16" s="297" t="e">
        <f>SUMIF([45]DISCOM_Summary!$F$8:$F$1726,CONCATENATE(C16,"SU"),[45]DISCOM_Summary!FU$8:FU$1726)</f>
        <v>#VALUE!</v>
      </c>
      <c r="JE16" s="297" t="e">
        <f>SUMIF([45]DISCOM_Summary!$F$8:$F$1726,CONCATENATE(C16,"R"),[45]DISCOM_Summary!FU$8:FU$1726)</f>
        <v>#VALUE!</v>
      </c>
      <c r="JF16" s="297" t="e">
        <f t="shared" si="66"/>
        <v>#VALUE!</v>
      </c>
      <c r="JG16" s="297" t="e">
        <f t="shared" si="67"/>
        <v>#VALUE!</v>
      </c>
      <c r="JH16" s="297" t="e">
        <f>SUMIF([45]DISCOM_Summary!$HX$8:HX$1726,CONCATENATE($C16,JH$7),[45]DISCOM_Summary!FQ$8:FQ$1726)</f>
        <v>#VALUE!</v>
      </c>
      <c r="JI16" s="297" t="e">
        <f>SUMIF([45]DISCOM_Summary!$HX$8:$HX$1726,CONCATENATE($C16,JI$7),[45]DISCOM_Summary!FQ$8:FQ$1726)</f>
        <v>#VALUE!</v>
      </c>
      <c r="JJ16" s="297" t="e">
        <f>SUMIF([45]DISCOM_Summary!$HX$8:$HX$1726,CONCATENATE($C16,JJ$7),[45]DISCOM_Summary!FQ$8:FQ$1726)</f>
        <v>#VALUE!</v>
      </c>
      <c r="JK16" s="297" t="e">
        <f t="shared" si="68"/>
        <v>#VALUE!</v>
      </c>
      <c r="JL16" s="297" t="e">
        <f>SUMIF([45]DISCOM_Summary!$D$8:$D$1726,Updated_DISCOM_Summary!$C16,[45]DISCOM_Summary!FS$8:FS$1726)</f>
        <v>#VALUE!</v>
      </c>
      <c r="JM16" s="297" t="e">
        <f>SUMIF([45]DISCOM_Summary!$D$8:$D$1726,Updated_DISCOM_Summary!$C16,[45]DISCOM_Summary!FT$8:FT$1726)</f>
        <v>#VALUE!</v>
      </c>
      <c r="JN16" s="298" t="e">
        <f t="shared" si="69"/>
        <v>#VALUE!</v>
      </c>
      <c r="JO16" s="298" t="e">
        <f t="shared" si="69"/>
        <v>#VALUE!</v>
      </c>
      <c r="JP16" s="298" t="e">
        <f>JM16*'[45]Key Inputs'!$B$16</f>
        <v>#VALUE!</v>
      </c>
      <c r="JQ16" s="299" t="e">
        <f>SUMIF([45]DISCOM_Summary!$D$8:$D$1726,Updated_DISCOM_Summary!$C16,[45]DISCOM_Summary!FY$8:FY$1726)</f>
        <v>#VALUE!</v>
      </c>
      <c r="JR16" s="299" t="e">
        <f>SUMIF([45]DISCOM_Summary!$D$8:$D$1726,Updated_DISCOM_Summary!$C16,[45]DISCOM_Summary!FZ$8:FZ$1726)</f>
        <v>#VALUE!</v>
      </c>
      <c r="JS16" s="299" t="e">
        <f>SUMIF([45]DISCOM_Summary!$D$8:$D$1726,Updated_DISCOM_Summary!$C16,[45]DISCOM_Summary!GA$8:GA$1726)</f>
        <v>#VALUE!</v>
      </c>
      <c r="JT16" s="299" t="e">
        <f>SUMIF([45]DISCOM_Summary!$D$8:$D$1726,Updated_DISCOM_Summary!$C16,[45]DISCOM_Summary!GB$8:GB$1726)</f>
        <v>#VALUE!</v>
      </c>
      <c r="JU16" s="299" t="e">
        <f>SUMIF([45]DISCOM_Summary!$D$8:$D$1726,Updated_DISCOM_Summary!$C16,[45]DISCOM_Summary!GC$8:GC$1726)</f>
        <v>#VALUE!</v>
      </c>
      <c r="JV16" s="299" t="e">
        <f>SUMIF([45]DISCOM_Summary!$D$8:$D$1726,Updated_DISCOM_Summary!$C16,[45]DISCOM_Summary!GD$8:GD$1726)</f>
        <v>#VALUE!</v>
      </c>
      <c r="JW16" s="299" t="e">
        <f>SUMIF([45]DISCOM_Summary!$D$8:$D$1726,Updated_DISCOM_Summary!$C16,[45]DISCOM_Summary!GE$8:GE$1726)</f>
        <v>#VALUE!</v>
      </c>
      <c r="JX16" s="297" t="e">
        <f>SUMIF([45]DISCOM_Summary!$F$8:$F$1726,CONCATENATE($C16,"GHMC"),[45]DISCOM_Summary!$GF$8:$GF$1726)</f>
        <v>#VALUE!</v>
      </c>
      <c r="JY16" s="297" t="e">
        <f>SUMIF([45]DISCOM_Summary!$F$8:$F$1726,CONCATENATE($C16,"U"),[45]DISCOM_Summary!$GF$8:$GF$1726)</f>
        <v>#VALUE!</v>
      </c>
      <c r="JZ16" s="297" t="e">
        <f>SUMIF([45]DISCOM_Summary!$F$8:$F$1726,CONCATENATE($C16,"SU"),[45]DISCOM_Summary!$GF$8:$GF$1726)</f>
        <v>#VALUE!</v>
      </c>
      <c r="KA16" s="297" t="e">
        <f>SUMIF([45]DISCOM_Summary!$F$8:$F$1726,CONCATENATE($C16,"R"),[45]DISCOM_Summary!$GF$8:$GF$1726)</f>
        <v>#VALUE!</v>
      </c>
      <c r="KB16" s="297" t="e">
        <f>SUMIF([45]DISCOM_Summary!$D$8:$D$1726,$C16,[45]DISCOM_Summary!$GG$8:$GG$1726)</f>
        <v>#VALUE!</v>
      </c>
      <c r="KC16" s="297" t="e">
        <f>SUMIF([45]DISCOM_Summary!$D$8:$D$1726,$C16,[45]DISCOM_Summary!$GH$8:$GH$1726)</f>
        <v>#VALUE!</v>
      </c>
      <c r="KD16" s="297" t="e">
        <f>SUMIF([45]DISCOM_Summary!$F$8:$F$1726,CONCATENATE($C16,"GHMC"),[45]DISCOM_Summary!$GM$8:$GM$1726)</f>
        <v>#VALUE!</v>
      </c>
      <c r="KE16" s="297" t="e">
        <f>SUMIF([45]DISCOM_Summary!$F$8:$F$1726,CONCATENATE(C16,"U"),[45]DISCOM_Summary!$GM$8:$GM$1726)</f>
        <v>#VALUE!</v>
      </c>
      <c r="KF16" s="297" t="e">
        <f>SUMIF([45]DISCOM_Summary!$F$8:$F$1726,CONCATENATE(C16,"SU"),[45]DISCOM_Summary!$GM$8:$GM$1726)</f>
        <v>#VALUE!</v>
      </c>
      <c r="KG16" s="297" t="e">
        <f>SUMIF([45]DISCOM_Summary!$F$8:$F$1726,CONCATENATE(C16,"R"),[45]DISCOM_Summary!$GM$8:$GM$1726)</f>
        <v>#VALUE!</v>
      </c>
      <c r="KH16" s="297" t="e">
        <f t="shared" si="79"/>
        <v>#VALUE!</v>
      </c>
      <c r="KI16" s="297" t="e">
        <f t="shared" si="80"/>
        <v>#VALUE!</v>
      </c>
      <c r="KJ16" s="297" t="e">
        <f>SUMIF([45]DISCOM_Summary!$HY$8:$HY$1726,CONCATENATE($C16,KJ$7),[45]DISCOM_Summary!$GI$8:$GI$1726)</f>
        <v>#VALUE!</v>
      </c>
      <c r="KK16" s="297" t="e">
        <f>SUMIF([45]DISCOM_Summary!$HY$8:$HY$1726,CONCATENATE($C16,KK$7),[45]DISCOM_Summary!$GI$8:$GI$1726)</f>
        <v>#VALUE!</v>
      </c>
      <c r="KL16" s="297" t="e">
        <f>SUMIF([45]DISCOM_Summary!$HY$8:$HY$1726,CONCATENATE($C16,KL$7),[45]DISCOM_Summary!$GI$8:$GI$1726)</f>
        <v>#VALUE!</v>
      </c>
      <c r="KM16" s="297" t="e">
        <f t="shared" si="81"/>
        <v>#VALUE!</v>
      </c>
      <c r="KN16" s="297" t="e">
        <f>SUMIF([45]DISCOM_Summary!$D$8:$D$1726,Updated_DISCOM_Summary!$C16,[45]DISCOM_Summary!$GK$8:$GK$1726)</f>
        <v>#VALUE!</v>
      </c>
      <c r="KO16" s="297" t="e">
        <f>SUMIF([45]DISCOM_Summary!$D$8:$D$1726,Updated_DISCOM_Summary!$C16,[45]DISCOM_Summary!$DA$8:$DA$1726)</f>
        <v>#VALUE!</v>
      </c>
      <c r="KP16" s="298" t="e">
        <f t="shared" si="82"/>
        <v>#VALUE!</v>
      </c>
      <c r="KQ16" s="298" t="e">
        <f t="shared" si="82"/>
        <v>#VALUE!</v>
      </c>
      <c r="KR16" s="298" t="e">
        <f>KO16*'[45]Key Inputs'!$G$16</f>
        <v>#VALUE!</v>
      </c>
      <c r="KS16" s="299" t="e">
        <f>SUMIF([45]DISCOM_Summary!$D$8:$D$1726,Updated_DISCOM_Summary!$C16,[45]DISCOM_Summary!GQ$8:GQ$1726)</f>
        <v>#VALUE!</v>
      </c>
      <c r="KT16" s="299" t="e">
        <f>SUMIF([45]DISCOM_Summary!$D$8:$D$1726,Updated_DISCOM_Summary!$C16,[45]DISCOM_Summary!GR$8:GR$1726)</f>
        <v>#VALUE!</v>
      </c>
      <c r="KU16" s="299" t="e">
        <f>SUMIF([45]DISCOM_Summary!$D$8:$D$1726,Updated_DISCOM_Summary!$C16,[45]DISCOM_Summary!GS$8:GS$1726)</f>
        <v>#VALUE!</v>
      </c>
      <c r="KV16" s="299" t="e">
        <f>SUMIF([45]DISCOM_Summary!$D$8:$D$1726,Updated_DISCOM_Summary!$C16,[45]DISCOM_Summary!GT$8:GT$1726)</f>
        <v>#VALUE!</v>
      </c>
      <c r="KW16" s="299" t="e">
        <f>SUMIF([45]DISCOM_Summary!$D$8:$D$1726,Updated_DISCOM_Summary!$C16,[45]DISCOM_Summary!GU$8:GU$1726)</f>
        <v>#VALUE!</v>
      </c>
      <c r="KX16" s="299" t="e">
        <f>SUMIF([45]DISCOM_Summary!$D$8:$D$1726,Updated_DISCOM_Summary!$C16,[45]DISCOM_Summary!GV$8:GV$1726)</f>
        <v>#VALUE!</v>
      </c>
      <c r="KY16" s="299" t="e">
        <f>SUMIF([45]DISCOM_Summary!$D$8:$D$1726,Updated_DISCOM_Summary!$C16,[45]DISCOM_Summary!GW$8:GW$1726)</f>
        <v>#VALUE!</v>
      </c>
      <c r="KZ16" s="300" t="e">
        <f t="shared" si="83"/>
        <v>#VALUE!</v>
      </c>
      <c r="LA16" s="300" t="e">
        <f t="shared" si="70"/>
        <v>#VALUE!</v>
      </c>
      <c r="LB16" s="300" t="e">
        <f t="shared" si="70"/>
        <v>#VALUE!</v>
      </c>
      <c r="LC16" s="300" t="e">
        <f t="shared" si="70"/>
        <v>#VALUE!</v>
      </c>
      <c r="LD16" s="300" t="e">
        <f t="shared" si="70"/>
        <v>#VALUE!</v>
      </c>
      <c r="LE16" s="300" t="e">
        <f t="shared" si="70"/>
        <v>#VALUE!</v>
      </c>
      <c r="LF16" s="300" t="e">
        <f t="shared" si="70"/>
        <v>#VALUE!</v>
      </c>
      <c r="LG16" s="300" t="e">
        <f t="shared" si="70"/>
        <v>#VALUE!</v>
      </c>
      <c r="LH16" s="300" t="e">
        <f t="shared" si="70"/>
        <v>#VALUE!</v>
      </c>
      <c r="LI16" s="300" t="e">
        <f t="shared" si="70"/>
        <v>#VALUE!</v>
      </c>
      <c r="LJ16" s="300" t="e">
        <f t="shared" si="70"/>
        <v>#VALUE!</v>
      </c>
      <c r="LK16" s="300" t="e">
        <f t="shared" si="70"/>
        <v>#VALUE!</v>
      </c>
      <c r="LL16" s="300" t="e">
        <f t="shared" si="70"/>
        <v>#VALUE!</v>
      </c>
      <c r="LM16" s="300" t="e">
        <f t="shared" si="70"/>
        <v>#VALUE!</v>
      </c>
      <c r="LN16" s="300" t="e">
        <f t="shared" si="70"/>
        <v>#VALUE!</v>
      </c>
      <c r="LO16" s="300" t="e">
        <f t="shared" si="84"/>
        <v>#VALUE!</v>
      </c>
      <c r="LP16" s="300" t="e">
        <f t="shared" si="70"/>
        <v>#VALUE!</v>
      </c>
      <c r="LQ16" s="300" t="e">
        <f t="shared" si="70"/>
        <v>#VALUE!</v>
      </c>
      <c r="LR16" s="301" t="e">
        <f t="shared" si="85"/>
        <v>#VALUE!</v>
      </c>
      <c r="LS16" s="301" t="e">
        <f t="shared" si="85"/>
        <v>#VALUE!</v>
      </c>
      <c r="LT16" s="301" t="e">
        <f>LQ16*'[45]Key Inputs'!$G$16</f>
        <v>#VALUE!</v>
      </c>
      <c r="LU16" s="301" t="e">
        <f t="shared" si="71"/>
        <v>#VALUE!</v>
      </c>
      <c r="LV16" s="301" t="e">
        <f t="shared" si="71"/>
        <v>#VALUE!</v>
      </c>
      <c r="LW16" s="301" t="e">
        <f t="shared" si="71"/>
        <v>#VALUE!</v>
      </c>
      <c r="LX16" s="301" t="e">
        <f t="shared" si="71"/>
        <v>#VALUE!</v>
      </c>
      <c r="LY16" s="301" t="e">
        <f t="shared" si="71"/>
        <v>#VALUE!</v>
      </c>
      <c r="LZ16" s="301" t="e">
        <f t="shared" si="71"/>
        <v>#VALUE!</v>
      </c>
      <c r="MA16" s="301" t="e">
        <f t="shared" si="71"/>
        <v>#VALUE!</v>
      </c>
      <c r="MB16" s="300" t="e">
        <f t="shared" si="72"/>
        <v>#VALUE!</v>
      </c>
      <c r="MC16" s="300" t="e">
        <f t="shared" si="72"/>
        <v>#VALUE!</v>
      </c>
      <c r="MD16" s="300" t="e">
        <f t="shared" si="72"/>
        <v>#VALUE!</v>
      </c>
      <c r="ME16" s="300" t="e">
        <f t="shared" si="72"/>
        <v>#VALUE!</v>
      </c>
      <c r="MF16" s="300" t="e">
        <f t="shared" si="72"/>
        <v>#VALUE!</v>
      </c>
      <c r="MG16" s="300" t="e">
        <f t="shared" si="72"/>
        <v>#VALUE!</v>
      </c>
      <c r="MH16" s="300" t="e">
        <f t="shared" si="72"/>
        <v>#VALUE!</v>
      </c>
      <c r="MI16" s="300" t="e">
        <f t="shared" si="72"/>
        <v>#VALUE!</v>
      </c>
      <c r="MJ16" s="300" t="e">
        <f t="shared" si="72"/>
        <v>#VALUE!</v>
      </c>
      <c r="MK16" s="300" t="e">
        <f t="shared" si="72"/>
        <v>#VALUE!</v>
      </c>
      <c r="ML16" s="297" t="e">
        <f t="shared" si="86"/>
        <v>#VALUE!</v>
      </c>
      <c r="MM16" s="297" t="e">
        <f t="shared" si="87"/>
        <v>#VALUE!</v>
      </c>
      <c r="MN16" s="300" t="e">
        <f t="shared" si="73"/>
        <v>#VALUE!</v>
      </c>
      <c r="MO16" s="300" t="e">
        <f t="shared" si="73"/>
        <v>#VALUE!</v>
      </c>
      <c r="MP16" s="300" t="e">
        <f t="shared" si="73"/>
        <v>#VALUE!</v>
      </c>
      <c r="MQ16" s="300" t="e">
        <f t="shared" si="88"/>
        <v>#VALUE!</v>
      </c>
      <c r="MR16" s="300" t="e">
        <f t="shared" si="74"/>
        <v>#VALUE!</v>
      </c>
      <c r="MS16" s="300" t="e">
        <f t="shared" si="74"/>
        <v>#VALUE!</v>
      </c>
      <c r="MT16" s="301" t="e">
        <f t="shared" si="89"/>
        <v>#VALUE!</v>
      </c>
      <c r="MU16" s="301" t="e">
        <f t="shared" si="89"/>
        <v>#VALUE!</v>
      </c>
      <c r="MV16" s="301" t="e">
        <f>MS16*'[45]Key Inputs'!$G$16</f>
        <v>#VALUE!</v>
      </c>
      <c r="MW16" s="302" t="e">
        <f t="shared" si="90"/>
        <v>#VALUE!</v>
      </c>
      <c r="MX16" s="302" t="e">
        <f t="shared" si="75"/>
        <v>#VALUE!</v>
      </c>
      <c r="MY16" s="302" t="e">
        <f t="shared" si="75"/>
        <v>#VALUE!</v>
      </c>
      <c r="MZ16" s="302" t="e">
        <f t="shared" si="75"/>
        <v>#VALUE!</v>
      </c>
      <c r="NA16" s="302" t="e">
        <f t="shared" si="75"/>
        <v>#VALUE!</v>
      </c>
      <c r="NB16" s="302" t="e">
        <f t="shared" si="75"/>
        <v>#VALUE!</v>
      </c>
      <c r="NC16" s="302" t="e">
        <f t="shared" si="75"/>
        <v>#VALUE!</v>
      </c>
    </row>
    <row r="17" spans="1:367">
      <c r="A17" s="294">
        <v>10</v>
      </c>
      <c r="B17" s="295" t="s">
        <v>401</v>
      </c>
      <c r="C17" s="296">
        <v>10</v>
      </c>
      <c r="D17" s="297" t="e">
        <f>SUMIF([45]DISCOM_Summary!$F$8:$F$1726,CONCATENATE($C17,"GHMC"),[45]DISCOM_Summary!H$8:H$1726)</f>
        <v>#VALUE!</v>
      </c>
      <c r="E17" s="297" t="e">
        <f>SUMIF([45]DISCOM_Summary!$F$8:$F$1726,CONCATENATE($C17,"U"),[45]DISCOM_Summary!H$8:H$1726)</f>
        <v>#VALUE!</v>
      </c>
      <c r="F17" s="297" t="e">
        <f>SUMIF([45]DISCOM_Summary!$F$8:$F$1726,CONCATENATE(C17,"SU"),[45]DISCOM_Summary!H$8:H$1726)</f>
        <v>#VALUE!</v>
      </c>
      <c r="G17" s="297" t="e">
        <f>SUMIF([45]DISCOM_Summary!$F$8:$F$1726,CONCATENATE(C17,"R"),[45]DISCOM_Summary!H$8:H$1726)</f>
        <v>#VALUE!</v>
      </c>
      <c r="H17" s="297" t="e">
        <f>SUMIF([45]DISCOM_Summary!$D$8:$D$1726,C17,[45]DISCOM_Summary!I$8:I$1726)</f>
        <v>#VALUE!</v>
      </c>
      <c r="I17" s="297" t="e">
        <f>SUMIF([45]DISCOM_Summary!$D$8:$D$1726,$C17,[45]DISCOM_Summary!J$8:J$1726)</f>
        <v>#VALUE!</v>
      </c>
      <c r="J17" s="297" t="e">
        <f>SUMIF([45]DISCOM_Summary!$F$8:$F$1726,CONCATENATE($C17,"GHMC"),[45]DISCOM_Summary!O$8:O$1726)</f>
        <v>#VALUE!</v>
      </c>
      <c r="K17" s="297" t="e">
        <f>SUMIF([45]DISCOM_Summary!$F$8:$F$1726,CONCATENATE($C17,"U"),[45]DISCOM_Summary!O$8:O$1726)</f>
        <v>#VALUE!</v>
      </c>
      <c r="L17" s="297" t="e">
        <f>SUMIF([45]DISCOM_Summary!$F$8:$F$1726,CONCATENATE(C17,"SU"),[45]DISCOM_Summary!O$8:O$1726)</f>
        <v>#VALUE!</v>
      </c>
      <c r="M17" s="297" t="e">
        <f>SUMIF([45]DISCOM_Summary!$F$8:$F$1726,CONCATENATE(C17,"R"),[45]DISCOM_Summary!O$8:O$1726)</f>
        <v>#VALUE!</v>
      </c>
      <c r="N17" s="297" t="e">
        <f t="shared" si="76"/>
        <v>#VALUE!</v>
      </c>
      <c r="O17" s="297" t="e">
        <f t="shared" si="77"/>
        <v>#VALUE!</v>
      </c>
      <c r="P17" s="297" t="e">
        <f>SUMIF([45]DISCOM_Summary!HO$8:$HO$1726,CONCATENATE($C17,P$7),[45]DISCOM_Summary!K$8:K$1726)</f>
        <v>#VALUE!</v>
      </c>
      <c r="Q17" s="297" t="e">
        <f>SUMIF([45]DISCOM_Summary!$HO$8:$HO$1726,CONCATENATE($C17,Q$7),[45]DISCOM_Summary!K$8:K$1726)</f>
        <v>#VALUE!</v>
      </c>
      <c r="R17" s="297" t="e">
        <f>SUMIF([45]DISCOM_Summary!$HO$8:$HO$1726,CONCATENATE($C17,R$7),[45]DISCOM_Summary!K$8:K$1726)</f>
        <v>#VALUE!</v>
      </c>
      <c r="S17" s="297" t="e">
        <f t="shared" si="78"/>
        <v>#VALUE!</v>
      </c>
      <c r="T17" s="297" t="e">
        <f>SUMIF([45]DISCOM_Summary!$D$8:$D$1726,Updated_DISCOM_Summary!$C17,[45]DISCOM_Summary!M$8:M$1726)</f>
        <v>#VALUE!</v>
      </c>
      <c r="U17" s="297" t="e">
        <f>SUMIF([45]DISCOM_Summary!$D$8:$D$1726,Updated_DISCOM_Summary!$C17,[45]DISCOM_Summary!N$8:N$1726)</f>
        <v>#VALUE!</v>
      </c>
      <c r="V17" s="298" t="e">
        <f t="shared" si="33"/>
        <v>#VALUE!</v>
      </c>
      <c r="W17" s="298" t="e">
        <f t="shared" si="33"/>
        <v>#VALUE!</v>
      </c>
      <c r="X17" s="298" t="e">
        <f>U17*'[45]Key Inputs'!$B$16</f>
        <v>#VALUE!</v>
      </c>
      <c r="Y17" s="299" t="e">
        <f>SUMIF([45]DISCOM_Summary!$D$8:$D$1726,Updated_DISCOM_Summary!$C17,[45]DISCOM_Summary!S$8:S$1726)</f>
        <v>#VALUE!</v>
      </c>
      <c r="Z17" s="299" t="e">
        <f>SUMIF([45]DISCOM_Summary!$D$8:$D$1726,Updated_DISCOM_Summary!$C17,[45]DISCOM_Summary!T$8:T$1726)</f>
        <v>#VALUE!</v>
      </c>
      <c r="AA17" s="299" t="e">
        <f>SUMIF([45]DISCOM_Summary!$D$8:$D$1726,Updated_DISCOM_Summary!$C17,[45]DISCOM_Summary!U$8:U$1726)</f>
        <v>#VALUE!</v>
      </c>
      <c r="AB17" s="299" t="e">
        <f>SUMIF([45]DISCOM_Summary!$D$8:$D$1726,Updated_DISCOM_Summary!$C17,[45]DISCOM_Summary!V$8:V$1726)</f>
        <v>#VALUE!</v>
      </c>
      <c r="AC17" s="299" t="e">
        <f>SUMIF([45]DISCOM_Summary!$D$8:$D$1726,Updated_DISCOM_Summary!$C17,[45]DISCOM_Summary!W$8:W$1726)</f>
        <v>#VALUE!</v>
      </c>
      <c r="AD17" s="299" t="e">
        <f>SUMIF([45]DISCOM_Summary!$D$8:$D$1726,Updated_DISCOM_Summary!$C17,[45]DISCOM_Summary!X$8:X$1726)</f>
        <v>#VALUE!</v>
      </c>
      <c r="AE17" s="299" t="e">
        <f>SUMIF([45]DISCOM_Summary!$D$8:$D$1726,Updated_DISCOM_Summary!$C17,[45]DISCOM_Summary!Y$8:Y$1726)</f>
        <v>#VALUE!</v>
      </c>
      <c r="AF17" s="297" t="e">
        <f>SUMIF([45]DISCOM_Summary!$F$8:$F$1726,CONCATENATE($C17,"GHMC"),[45]DISCOM_Summary!Z$8:Z$1726)</f>
        <v>#VALUE!</v>
      </c>
      <c r="AG17" s="297" t="e">
        <f>SUMIF([45]DISCOM_Summary!$F$8:$F$1726,CONCATENATE($C17,"U"),[45]DISCOM_Summary!Z$8:Z$1726)</f>
        <v>#VALUE!</v>
      </c>
      <c r="AH17" s="297" t="e">
        <f>SUMIF([45]DISCOM_Summary!$F$8:$F$1726,CONCATENATE(C17,"SU"),[45]DISCOM_Summary!Z$8:Z$1726)</f>
        <v>#VALUE!</v>
      </c>
      <c r="AI17" s="297" t="e">
        <f>SUMIF([45]DISCOM_Summary!$F$8:$F$1726,CONCATENATE(C17,"R"),[45]DISCOM_Summary!Z$8:Z$1726)</f>
        <v>#VALUE!</v>
      </c>
      <c r="AJ17" s="297" t="e">
        <f>SUMIF([45]DISCOM_Summary!$D$8:$D$1726,C17,[45]DISCOM_Summary!AA$8:AA$1726)</f>
        <v>#VALUE!</v>
      </c>
      <c r="AK17" s="297" t="e">
        <f>SUMIF([45]DISCOM_Summary!$D$8:$D$1726,$C17,[45]DISCOM_Summary!AB$8:AB$1726)</f>
        <v>#VALUE!</v>
      </c>
      <c r="AL17" s="297" t="e">
        <f>SUMIF([45]DISCOM_Summary!$F$8:$F$1726,CONCATENATE($C17,"GHMC"),[45]DISCOM_Summary!AG$8:AG$1726)</f>
        <v>#VALUE!</v>
      </c>
      <c r="AM17" s="297" t="e">
        <f>SUMIF([45]DISCOM_Summary!$F$8:$F$1726,CONCATENATE($C17,"U"),[45]DISCOM_Summary!AG$8:AG$1726)</f>
        <v>#VALUE!</v>
      </c>
      <c r="AN17" s="297" t="e">
        <f>SUMIF([45]DISCOM_Summary!$F$8:$F$1726,CONCATENATE(C17,"SU"),[45]DISCOM_Summary!AG$8:AG$1726)</f>
        <v>#VALUE!</v>
      </c>
      <c r="AO17" s="297" t="e">
        <f>SUMIF([45]DISCOM_Summary!$F$8:$F$1726,CONCATENATE(C17,"R"),[45]DISCOM_Summary!AG$8:AG$1726)</f>
        <v>#VALUE!</v>
      </c>
      <c r="AP17" s="297" t="e">
        <f t="shared" si="34"/>
        <v>#VALUE!</v>
      </c>
      <c r="AQ17" s="297" t="e">
        <f t="shared" si="35"/>
        <v>#VALUE!</v>
      </c>
      <c r="AR17" s="297" t="e">
        <f>SUMIF([45]DISCOM_Summary!$HP$8:HP$1726,CONCATENATE($C17,AR$7),[45]DISCOM_Summary!AC$8:AC$1726)</f>
        <v>#VALUE!</v>
      </c>
      <c r="AS17" s="297" t="e">
        <f>SUMIF([45]DISCOM_Summary!$HP$8:$HP$1726,CONCATENATE($C17,AS$7),[45]DISCOM_Summary!AC$8:AC$1726)</f>
        <v>#VALUE!</v>
      </c>
      <c r="AT17" s="297" t="e">
        <f>SUMIF([45]DISCOM_Summary!$HP$8:$HP$1726,CONCATENATE($C17,AT$7),[45]DISCOM_Summary!AC$8:AC$1726)</f>
        <v>#VALUE!</v>
      </c>
      <c r="AU17" s="297" t="e">
        <f t="shared" si="36"/>
        <v>#VALUE!</v>
      </c>
      <c r="AV17" s="297" t="e">
        <f>SUMIF([45]DISCOM_Summary!$D$8:$D$1726,Updated_DISCOM_Summary!$C17,[45]DISCOM_Summary!AE$8:AE$1726)</f>
        <v>#VALUE!</v>
      </c>
      <c r="AW17" s="297" t="e">
        <f>SUMIF([45]DISCOM_Summary!$D$8:$D$1726,Updated_DISCOM_Summary!$C17,[45]DISCOM_Summary!AF$8:AF$1726)</f>
        <v>#VALUE!</v>
      </c>
      <c r="AX17" s="298" t="e">
        <f t="shared" si="37"/>
        <v>#VALUE!</v>
      </c>
      <c r="AY17" s="298" t="e">
        <f t="shared" si="37"/>
        <v>#VALUE!</v>
      </c>
      <c r="AZ17" s="298" t="e">
        <f>AW17*'[45]Key Inputs'!$B$16</f>
        <v>#VALUE!</v>
      </c>
      <c r="BA17" s="299" t="e">
        <f>SUMIF([45]DISCOM_Summary!$D$8:$D$1726,Updated_DISCOM_Summary!$C17,[45]DISCOM_Summary!AK$8:AK$1726)</f>
        <v>#VALUE!</v>
      </c>
      <c r="BB17" s="299" t="e">
        <f>SUMIF([45]DISCOM_Summary!$D$8:$D$1726,Updated_DISCOM_Summary!$C17,[45]DISCOM_Summary!AL$8:AL$1726)</f>
        <v>#VALUE!</v>
      </c>
      <c r="BC17" s="299" t="e">
        <f>SUMIF([45]DISCOM_Summary!$D$8:$D$1726,Updated_DISCOM_Summary!$C17,[45]DISCOM_Summary!AM$8:AM$1726)</f>
        <v>#VALUE!</v>
      </c>
      <c r="BD17" s="299" t="e">
        <f>SUMIF([45]DISCOM_Summary!$D$8:$D$1726,Updated_DISCOM_Summary!$C17,[45]DISCOM_Summary!AN$8:AN$1726)</f>
        <v>#VALUE!</v>
      </c>
      <c r="BE17" s="299" t="e">
        <f>SUMIF([45]DISCOM_Summary!$D$8:$D$1726,Updated_DISCOM_Summary!$C17,[45]DISCOM_Summary!AO$8:AO$1726)</f>
        <v>#VALUE!</v>
      </c>
      <c r="BF17" s="299" t="e">
        <f>SUMIF([45]DISCOM_Summary!$D$8:$D$1726,Updated_DISCOM_Summary!$C17,[45]DISCOM_Summary!AP$8:AP$1726)</f>
        <v>#VALUE!</v>
      </c>
      <c r="BG17" s="299" t="e">
        <f>SUMIF([45]DISCOM_Summary!$D$8:$D$1726,Updated_DISCOM_Summary!$C17,[45]DISCOM_Summary!AQ$8:AQ$1726)</f>
        <v>#VALUE!</v>
      </c>
      <c r="BH17" s="297" t="e">
        <f>SUMIF([45]DISCOM_Summary!$F$8:$F$1726,CONCATENATE($C17,"GHMC"),[45]DISCOM_Summary!AR$8:AR$1726)</f>
        <v>#VALUE!</v>
      </c>
      <c r="BI17" s="297" t="e">
        <f>SUMIF([45]DISCOM_Summary!$F$8:$F$1726,CONCATENATE($C17,"U"),[45]DISCOM_Summary!AR$8:AR$1726)</f>
        <v>#VALUE!</v>
      </c>
      <c r="BJ17" s="297" t="e">
        <f>SUMIF([45]DISCOM_Summary!$F$8:$F$1726,CONCATENATE(C17,"SU"),[45]DISCOM_Summary!AR$8:AR$1726)</f>
        <v>#VALUE!</v>
      </c>
      <c r="BK17" s="297" t="e">
        <f>SUMIF([45]DISCOM_Summary!$F$8:$F$1726,CONCATENATE(C17,"R"),[45]DISCOM_Summary!AR$8:AR$1726)</f>
        <v>#VALUE!</v>
      </c>
      <c r="BL17" s="297" t="e">
        <f>SUMIF([45]DISCOM_Summary!$D$8:$D$1726,C17,[45]DISCOM_Summary!AS$8:AS$1726)</f>
        <v>#VALUE!</v>
      </c>
      <c r="BM17" s="297" t="e">
        <f>SUMIF([45]DISCOM_Summary!$D$8:$D$1726,$C17,[45]DISCOM_Summary!AT$8:AT$1726)</f>
        <v>#VALUE!</v>
      </c>
      <c r="BN17" s="297" t="e">
        <f>SUMIF([45]DISCOM_Summary!$F$8:$F$1726,CONCATENATE($C17,"GHMC"),[45]DISCOM_Summary!AY$8:AY$1726)</f>
        <v>#VALUE!</v>
      </c>
      <c r="BO17" s="297" t="e">
        <f>SUMIF([45]DISCOM_Summary!$F$8:$F$1726,CONCATENATE($C17,"U"),[45]DISCOM_Summary!AY$8:AY$1726)</f>
        <v>#VALUE!</v>
      </c>
      <c r="BP17" s="297" t="e">
        <f>SUMIF([45]DISCOM_Summary!$F$8:$F$1726,CONCATENATE(C17,"SU"),[45]DISCOM_Summary!AY$8:AY$1726)</f>
        <v>#VALUE!</v>
      </c>
      <c r="BQ17" s="297" t="e">
        <f>SUMIF([45]DISCOM_Summary!$F$8:$F$1726,CONCATENATE(C17,"R"),[45]DISCOM_Summary!AY$8:AY$1726)</f>
        <v>#VALUE!</v>
      </c>
      <c r="BR17" s="297" t="e">
        <f t="shared" si="38"/>
        <v>#VALUE!</v>
      </c>
      <c r="BS17" s="297" t="e">
        <f t="shared" si="39"/>
        <v>#VALUE!</v>
      </c>
      <c r="BT17" s="297" t="e">
        <f>SUMIF([45]DISCOM_Summary!$HO$8:JS$1726,CONCATENATE($C17,BT$7),[45]DISCOM_Summary!AU$8:AU$1726)</f>
        <v>#VALUE!</v>
      </c>
      <c r="BU17" s="297" t="e">
        <f>SUMIF([45]DISCOM_Summary!$HO$8:$HO$1726,CONCATENATE($C17,BU$7),[45]DISCOM_Summary!AU$8:AU$1726)</f>
        <v>#VALUE!</v>
      </c>
      <c r="BV17" s="297" t="e">
        <f>SUMIF([45]DISCOM_Summary!$HQ$8:$HQ$1726,CONCATENATE($C17,BV$7),[45]DISCOM_Summary!AU$8:AU$1726)</f>
        <v>#VALUE!</v>
      </c>
      <c r="BW17" s="297" t="e">
        <f t="shared" si="40"/>
        <v>#VALUE!</v>
      </c>
      <c r="BX17" s="297" t="e">
        <f>SUMIF([45]DISCOM_Summary!$D$8:$D$1726,Updated_DISCOM_Summary!$C17,[45]DISCOM_Summary!AW$8:AW$1726)</f>
        <v>#VALUE!</v>
      </c>
      <c r="BY17" s="297" t="e">
        <f>SUMIF([45]DISCOM_Summary!$D$8:$D$1726,Updated_DISCOM_Summary!$C17,[45]DISCOM_Summary!AX$8:AX$1726)</f>
        <v>#VALUE!</v>
      </c>
      <c r="BZ17" s="298" t="e">
        <f t="shared" si="41"/>
        <v>#VALUE!</v>
      </c>
      <c r="CA17" s="298" t="e">
        <f t="shared" si="41"/>
        <v>#VALUE!</v>
      </c>
      <c r="CB17" s="298" t="e">
        <f>BY17*'[45]Key Inputs'!$B$16</f>
        <v>#VALUE!</v>
      </c>
      <c r="CC17" s="299" t="e">
        <f>SUMIF([45]DISCOM_Summary!$D$8:$D$1726,Updated_DISCOM_Summary!$C17,[45]DISCOM_Summary!BC$8:BC$1726)</f>
        <v>#VALUE!</v>
      </c>
      <c r="CD17" s="299" t="e">
        <f>SUMIF([45]DISCOM_Summary!$D$8:$D$1726,Updated_DISCOM_Summary!$C17,[45]DISCOM_Summary!BD$8:BD$1726)</f>
        <v>#VALUE!</v>
      </c>
      <c r="CE17" s="299" t="e">
        <f>SUMIF([45]DISCOM_Summary!$D$8:$D$1726,Updated_DISCOM_Summary!$C17,[45]DISCOM_Summary!BE$8:BE$1726)</f>
        <v>#VALUE!</v>
      </c>
      <c r="CF17" s="299" t="e">
        <f>SUMIF([45]DISCOM_Summary!$D$8:$D$1726,Updated_DISCOM_Summary!$C17,[45]DISCOM_Summary!BF$8:BF$1726)</f>
        <v>#VALUE!</v>
      </c>
      <c r="CG17" s="299" t="e">
        <f>SUMIF([45]DISCOM_Summary!$D$8:$D$1726,Updated_DISCOM_Summary!$C17,[45]DISCOM_Summary!BG$8:BG$1726)</f>
        <v>#VALUE!</v>
      </c>
      <c r="CH17" s="299" t="e">
        <f>SUMIF([45]DISCOM_Summary!$D$8:$D$1726,Updated_DISCOM_Summary!$C17,[45]DISCOM_Summary!BH$8:BH$1726)</f>
        <v>#VALUE!</v>
      </c>
      <c r="CI17" s="299" t="e">
        <f>SUMIF([45]DISCOM_Summary!$D$8:$D$1726,Updated_DISCOM_Summary!$C17,[45]DISCOM_Summary!BI$8:BI$1726)</f>
        <v>#VALUE!</v>
      </c>
      <c r="CJ17" s="297" t="e">
        <f>SUMIF([45]DISCOM_Summary!$F$8:$F$1726,CONCATENATE($C17,"GHMC"),[45]DISCOM_Summary!BJ$8:BJ$1726)</f>
        <v>#VALUE!</v>
      </c>
      <c r="CK17" s="297" t="e">
        <f>SUMIF([45]DISCOM_Summary!$F$8:$F$1726,CONCATENATE($C17,"U"),[45]DISCOM_Summary!BJ$8:BJ$1726)</f>
        <v>#VALUE!</v>
      </c>
      <c r="CL17" s="297" t="e">
        <f>SUMIF([45]DISCOM_Summary!$F$8:$F$1726,CONCATENATE(C17,"SU"),[45]DISCOM_Summary!BJ$8:BJ$1726)</f>
        <v>#VALUE!</v>
      </c>
      <c r="CM17" s="297" t="e">
        <f>SUMIF([45]DISCOM_Summary!$F$8:$F$1726,CONCATENATE(C17,"R"),[45]DISCOM_Summary!BJ$8:BJ$1726)</f>
        <v>#VALUE!</v>
      </c>
      <c r="CN17" s="297" t="e">
        <f>SUMIF([45]DISCOM_Summary!$D$8:$D$1726,C17,[45]DISCOM_Summary!BK$8:BK$1726)</f>
        <v>#VALUE!</v>
      </c>
      <c r="CO17" s="297" t="e">
        <f>SUMIF([45]DISCOM_Summary!$D$8:$D$1726,$C17,[45]DISCOM_Summary!BL$8:BL$1726)</f>
        <v>#VALUE!</v>
      </c>
      <c r="CP17" s="297" t="e">
        <f>SUMIF([45]DISCOM_Summary!$F$8:$F$1726,CONCATENATE($C17,"GHMC"),[45]DISCOM_Summary!BQ$8:BQ$1726)</f>
        <v>#VALUE!</v>
      </c>
      <c r="CQ17" s="297" t="e">
        <f>SUMIF([45]DISCOM_Summary!$F$8:$F$1726,CONCATENATE($C17,"U"),[45]DISCOM_Summary!BQ$8:BQ$1726)</f>
        <v>#VALUE!</v>
      </c>
      <c r="CR17" s="297" t="e">
        <f>SUMIF([45]DISCOM_Summary!$F$8:$F$1726,CONCATENATE(C17,"SU"),[45]DISCOM_Summary!BQ$8:BQ$1726)</f>
        <v>#VALUE!</v>
      </c>
      <c r="CS17" s="297" t="e">
        <f>SUMIF([45]DISCOM_Summary!$F$8:$F$1726,CONCATENATE(C17,"R"),[45]DISCOM_Summary!BQ$8:BQ$1726)</f>
        <v>#VALUE!</v>
      </c>
      <c r="CT17" s="297" t="e">
        <f t="shared" si="42"/>
        <v>#VALUE!</v>
      </c>
      <c r="CU17" s="297" t="e">
        <f t="shared" si="43"/>
        <v>#VALUE!</v>
      </c>
      <c r="CV17" s="297" t="e">
        <f>SUMIF([45]DISCOM_Summary!$HR$8:HR$1726,CONCATENATE($C17,CV$7),[45]DISCOM_Summary!BM$8:BM$1726)</f>
        <v>#VALUE!</v>
      </c>
      <c r="CW17" s="297" t="e">
        <f>SUMIF([45]DISCOM_Summary!$HR$8:$HR$1726,CONCATENATE($C17,CW$7),[45]DISCOM_Summary!BM$8:BM$1726)</f>
        <v>#VALUE!</v>
      </c>
      <c r="CX17" s="297" t="e">
        <f>SUMIF([45]DISCOM_Summary!$HR$8:$HR$1726,CONCATENATE($C17,CX$7),[45]DISCOM_Summary!BM$8:BM$1726)</f>
        <v>#VALUE!</v>
      </c>
      <c r="CY17" s="297" t="e">
        <f t="shared" si="44"/>
        <v>#VALUE!</v>
      </c>
      <c r="CZ17" s="297" t="e">
        <f>SUMIF([45]DISCOM_Summary!$D$8:$D$1726,Updated_DISCOM_Summary!$C17,[45]DISCOM_Summary!BO$8:BO$1726)</f>
        <v>#VALUE!</v>
      </c>
      <c r="DA17" s="297" t="e">
        <f>SUMIF([45]DISCOM_Summary!$D$8:$D$1726,Updated_DISCOM_Summary!$C17,[45]DISCOM_Summary!BP$8:BP$1726)</f>
        <v>#VALUE!</v>
      </c>
      <c r="DB17" s="298" t="e">
        <f t="shared" si="45"/>
        <v>#VALUE!</v>
      </c>
      <c r="DC17" s="298" t="e">
        <f t="shared" si="45"/>
        <v>#VALUE!</v>
      </c>
      <c r="DD17" s="298" t="e">
        <f>DA17*'[45]Key Inputs'!$B$16</f>
        <v>#VALUE!</v>
      </c>
      <c r="DE17" s="299" t="e">
        <f>SUMIF([45]DISCOM_Summary!$D$8:$D$1726,Updated_DISCOM_Summary!$C17,[45]DISCOM_Summary!BU$8:BU$1726)</f>
        <v>#VALUE!</v>
      </c>
      <c r="DF17" s="299" t="e">
        <f>SUMIF([45]DISCOM_Summary!$D$8:$D$1726,Updated_DISCOM_Summary!$C17,[45]DISCOM_Summary!BV$8:BV$1726)</f>
        <v>#VALUE!</v>
      </c>
      <c r="DG17" s="299" t="e">
        <f>SUMIF([45]DISCOM_Summary!$D$8:$D$1726,Updated_DISCOM_Summary!$C17,[45]DISCOM_Summary!BW$8:BW$1726)</f>
        <v>#VALUE!</v>
      </c>
      <c r="DH17" s="299" t="e">
        <f>SUMIF([45]DISCOM_Summary!$D$8:$D$1726,Updated_DISCOM_Summary!$C17,[45]DISCOM_Summary!BX$8:BX$1726)</f>
        <v>#VALUE!</v>
      </c>
      <c r="DI17" s="299" t="e">
        <f>SUMIF([45]DISCOM_Summary!$D$8:$D$1726,Updated_DISCOM_Summary!$C17,[45]DISCOM_Summary!BY$8:BY$1726)</f>
        <v>#VALUE!</v>
      </c>
      <c r="DJ17" s="299" t="e">
        <f>SUMIF([45]DISCOM_Summary!$D$8:$D$1726,Updated_DISCOM_Summary!$C17,[45]DISCOM_Summary!BZ$8:BZ$1726)</f>
        <v>#VALUE!</v>
      </c>
      <c r="DK17" s="299" t="e">
        <f>SUMIF([45]DISCOM_Summary!$D$8:$D$1726,Updated_DISCOM_Summary!$C17,[45]DISCOM_Summary!CA$8:CA$1726)</f>
        <v>#VALUE!</v>
      </c>
      <c r="DL17" s="297" t="e">
        <f>SUMIF([45]DISCOM_Summary!$F$8:$F$1726,CONCATENATE($C17,"GHMC"),[45]DISCOM_Summary!CB$8:CB$1726)</f>
        <v>#VALUE!</v>
      </c>
      <c r="DM17" s="297" t="e">
        <f>SUMIF([45]DISCOM_Summary!$F$8:$F$1726,CONCATENATE($C17,"U"),[45]DISCOM_Summary!CB$8:CB$1726)</f>
        <v>#VALUE!</v>
      </c>
      <c r="DN17" s="297" t="e">
        <f>SUMIF([45]DISCOM_Summary!$F$8:$F$1726,CONCATENATE(C17,"SU"),[45]DISCOM_Summary!CB$8:CB$1726)</f>
        <v>#VALUE!</v>
      </c>
      <c r="DO17" s="297" t="e">
        <f>SUMIF([45]DISCOM_Summary!$F$8:$F$1726,CONCATENATE(C17,"R"),[45]DISCOM_Summary!CB$8:CB$1726)</f>
        <v>#VALUE!</v>
      </c>
      <c r="DP17" s="297" t="e">
        <f>SUMIF([45]DISCOM_Summary!$D$8:$D$1726,C17,[45]DISCOM_Summary!CC$8:CC$1726)</f>
        <v>#VALUE!</v>
      </c>
      <c r="DQ17" s="297" t="e">
        <f>SUMIF([45]DISCOM_Summary!$D$8:$D$1726,$C17,[45]DISCOM_Summary!CD$8:CD$1726)</f>
        <v>#VALUE!</v>
      </c>
      <c r="DR17" s="297" t="e">
        <f>SUMIF([45]DISCOM_Summary!$F$8:$F$1726,CONCATENATE($C17,"GHMC"),[45]DISCOM_Summary!CI$8:CI$1726)</f>
        <v>#VALUE!</v>
      </c>
      <c r="DS17" s="297" t="e">
        <f>SUMIF([45]DISCOM_Summary!$F$8:$F$1726,CONCATENATE($C17,"U"),[45]DISCOM_Summary!CI$8:CI$1726)</f>
        <v>#VALUE!</v>
      </c>
      <c r="DT17" s="297" t="e">
        <f>SUMIF([45]DISCOM_Summary!$F$8:$F$1726,CONCATENATE(C17,"SU"),[45]DISCOM_Summary!CI$8:CI$1726)</f>
        <v>#VALUE!</v>
      </c>
      <c r="DU17" s="297" t="e">
        <f>SUMIF([45]DISCOM_Summary!$F$8:$F$1726,CONCATENATE(C17,"R"),[45]DISCOM_Summary!CI$8:CI$1726)</f>
        <v>#VALUE!</v>
      </c>
      <c r="DV17" s="297" t="e">
        <f t="shared" si="46"/>
        <v>#VALUE!</v>
      </c>
      <c r="DW17" s="297" t="e">
        <f t="shared" si="47"/>
        <v>#VALUE!</v>
      </c>
      <c r="DX17" s="297" t="e">
        <f>SUMIF([45]DISCOM_Summary!$HS$8:HS$1726,CONCATENATE($C17,DX$7),[45]DISCOM_Summary!CE$8:CE$1726)</f>
        <v>#VALUE!</v>
      </c>
      <c r="DY17" s="297" t="e">
        <f>SUMIF([45]DISCOM_Summary!$HS$8:$HS$1726,CONCATENATE($C17,DY$7),[45]DISCOM_Summary!CE$8:CE$1726)</f>
        <v>#VALUE!</v>
      </c>
      <c r="DZ17" s="297" t="e">
        <f>SUMIF([45]DISCOM_Summary!$HS$8:$HS$1726,CONCATENATE($C17,DZ$7),[45]DISCOM_Summary!CE$8:CE$1726)</f>
        <v>#VALUE!</v>
      </c>
      <c r="EA17" s="297" t="e">
        <f t="shared" si="48"/>
        <v>#VALUE!</v>
      </c>
      <c r="EB17" s="297" t="e">
        <f>SUMIF([45]DISCOM_Summary!$D$8:$D$1726,Updated_DISCOM_Summary!$C17,[45]DISCOM_Summary!CG$8:CG$1726)</f>
        <v>#VALUE!</v>
      </c>
      <c r="EC17" s="297" t="e">
        <f>SUMIF([45]DISCOM_Summary!$D$8:$D$1726,Updated_DISCOM_Summary!$C17,[45]DISCOM_Summary!CH$8:CH$1726)</f>
        <v>#VALUE!</v>
      </c>
      <c r="ED17" s="298" t="e">
        <f t="shared" si="49"/>
        <v>#VALUE!</v>
      </c>
      <c r="EE17" s="298" t="e">
        <f t="shared" si="49"/>
        <v>#VALUE!</v>
      </c>
      <c r="EF17" s="298" t="e">
        <f>EC17*'[45]Key Inputs'!$B$16</f>
        <v>#VALUE!</v>
      </c>
      <c r="EG17" s="299" t="e">
        <f>SUMIF([45]DISCOM_Summary!$D$8:$D$1726,Updated_DISCOM_Summary!$C17,[45]DISCOM_Summary!CM$8:CM$1726)</f>
        <v>#VALUE!</v>
      </c>
      <c r="EH17" s="299" t="e">
        <f>SUMIF([45]DISCOM_Summary!$D$8:$D$1726,Updated_DISCOM_Summary!$C17,[45]DISCOM_Summary!CN$8:CN$1726)</f>
        <v>#VALUE!</v>
      </c>
      <c r="EI17" s="299" t="e">
        <f>SUMIF([45]DISCOM_Summary!$D$8:$D$1726,Updated_DISCOM_Summary!$C17,[45]DISCOM_Summary!CO$8:CO$1726)</f>
        <v>#VALUE!</v>
      </c>
      <c r="EJ17" s="299" t="e">
        <f>SUMIF([45]DISCOM_Summary!$D$8:$D$1726,Updated_DISCOM_Summary!$C17,[45]DISCOM_Summary!CP$8:CP$1726)</f>
        <v>#VALUE!</v>
      </c>
      <c r="EK17" s="299" t="e">
        <f>SUMIF([45]DISCOM_Summary!$D$8:$D$1726,Updated_DISCOM_Summary!$C17,[45]DISCOM_Summary!CQ$8:CQ$1726)</f>
        <v>#VALUE!</v>
      </c>
      <c r="EL17" s="299" t="e">
        <f>SUMIF([45]DISCOM_Summary!$D$8:$D$1726,Updated_DISCOM_Summary!$C17,[45]DISCOM_Summary!CR$8:CR$1726)</f>
        <v>#VALUE!</v>
      </c>
      <c r="EM17" s="299" t="e">
        <f>SUMIF([45]DISCOM_Summary!$D$8:$D$1726,Updated_DISCOM_Summary!$C17,[45]DISCOM_Summary!CS$8:CS$1726)</f>
        <v>#VALUE!</v>
      </c>
      <c r="EN17" s="297" t="e">
        <f>SUMIF([45]DISCOM_Summary!$F$8:$F$1726,CONCATENATE($C17,"GHMC"),[45]DISCOM_Summary!CT$8:CT$1726)</f>
        <v>#VALUE!</v>
      </c>
      <c r="EO17" s="297" t="e">
        <f>SUMIF([45]DISCOM_Summary!$F$8:$F$1726,CONCATENATE($C17,"U"),[45]DISCOM_Summary!CT$8:CT$1726)</f>
        <v>#VALUE!</v>
      </c>
      <c r="EP17" s="297" t="e">
        <f>SUMIF([45]DISCOM_Summary!$F$8:$F$1726,CONCATENATE(C17,"SU"),[45]DISCOM_Summary!CT$8:CT$1726)</f>
        <v>#VALUE!</v>
      </c>
      <c r="EQ17" s="297" t="e">
        <f>SUMIF([45]DISCOM_Summary!$F$8:$F$1726,CONCATENATE(C17,"R"),[45]DISCOM_Summary!CT$8:CT$1726)</f>
        <v>#VALUE!</v>
      </c>
      <c r="ER17" s="297" t="e">
        <f>SUMIF([45]DISCOM_Summary!$D$8:$D$1726,C17,[45]DISCOM_Summary!CU$8:CU$1726)</f>
        <v>#VALUE!</v>
      </c>
      <c r="ES17" s="297" t="e">
        <f>SUMIF([45]DISCOM_Summary!$D$8:$D$1726,$C17,[45]DISCOM_Summary!CV$8:CV$1726)</f>
        <v>#VALUE!</v>
      </c>
      <c r="ET17" s="297" t="e">
        <f>SUMIF([45]DISCOM_Summary!$F$8:$F$1726,CONCATENATE($C17,"GHMC"),[45]DISCOM_Summary!DA$8:DA$1726)</f>
        <v>#VALUE!</v>
      </c>
      <c r="EU17" s="297" t="e">
        <f>SUMIF([45]DISCOM_Summary!$F$8:$F$1726,CONCATENATE($C17,"U"),[45]DISCOM_Summary!DA$8:DA$1726)</f>
        <v>#VALUE!</v>
      </c>
      <c r="EV17" s="297" t="e">
        <f>SUMIF([45]DISCOM_Summary!$F$8:$F$1726,CONCATENATE(C17,"SU"),[45]DISCOM_Summary!DA$8:DA$1726)</f>
        <v>#VALUE!</v>
      </c>
      <c r="EW17" s="297" t="e">
        <f>SUMIF([45]DISCOM_Summary!$F$8:$F$1726,CONCATENATE(C17,"R"),[45]DISCOM_Summary!DA$8:DA$1726)</f>
        <v>#VALUE!</v>
      </c>
      <c r="EX17" s="297" t="e">
        <f t="shared" si="50"/>
        <v>#VALUE!</v>
      </c>
      <c r="EY17" s="297" t="e">
        <f t="shared" si="51"/>
        <v>#VALUE!</v>
      </c>
      <c r="EZ17" s="297" t="e">
        <f>SUMIF([45]DISCOM_Summary!$HT$8:HT$1726,CONCATENATE($C17,EZ$7),[45]DISCOM_Summary!CW$8:CW$1726)</f>
        <v>#VALUE!</v>
      </c>
      <c r="FA17" s="297" t="e">
        <f>SUMIF([45]DISCOM_Summary!$HT$8:$HT$1726,CONCATENATE($C17,FA$7),[45]DISCOM_Summary!CW$8:CW$1726)</f>
        <v>#VALUE!</v>
      </c>
      <c r="FB17" s="297" t="e">
        <f>SUMIF([45]DISCOM_Summary!$HT$8:$HT$1726,CONCATENATE($C17,FB$7),[45]DISCOM_Summary!CW$8:CW$1726)</f>
        <v>#VALUE!</v>
      </c>
      <c r="FC17" s="297" t="e">
        <f t="shared" si="52"/>
        <v>#VALUE!</v>
      </c>
      <c r="FD17" s="297" t="e">
        <f>SUMIF([45]DISCOM_Summary!$D$8:$D$1726,Updated_DISCOM_Summary!$C17,[45]DISCOM_Summary!CY$8:CY$1726)</f>
        <v>#VALUE!</v>
      </c>
      <c r="FE17" s="297" t="e">
        <f>SUMIF([45]DISCOM_Summary!$D$8:$D$1726,Updated_DISCOM_Summary!$C17,[45]DISCOM_Summary!CZ$8:CZ$1726)</f>
        <v>#VALUE!</v>
      </c>
      <c r="FF17" s="298" t="e">
        <f t="shared" si="53"/>
        <v>#VALUE!</v>
      </c>
      <c r="FG17" s="298" t="e">
        <f t="shared" si="53"/>
        <v>#VALUE!</v>
      </c>
      <c r="FH17" s="298" t="e">
        <f>FE17*'[45]Key Inputs'!$B$16</f>
        <v>#VALUE!</v>
      </c>
      <c r="FI17" s="299" t="e">
        <f>SUMIF([45]DISCOM_Summary!$D$8:$D$1726,Updated_DISCOM_Summary!$C17,[45]DISCOM_Summary!DE$8:DE$1726)</f>
        <v>#VALUE!</v>
      </c>
      <c r="FJ17" s="299" t="e">
        <f>SUMIF([45]DISCOM_Summary!$D$8:$D$1726,Updated_DISCOM_Summary!$C17,[45]DISCOM_Summary!DF$8:DF$1726)</f>
        <v>#VALUE!</v>
      </c>
      <c r="FK17" s="299" t="e">
        <f>SUMIF([45]DISCOM_Summary!$D$8:$D$1726,Updated_DISCOM_Summary!$C17,[45]DISCOM_Summary!DG$8:DG$1726)</f>
        <v>#VALUE!</v>
      </c>
      <c r="FL17" s="299" t="e">
        <f>SUMIF([45]DISCOM_Summary!$D$8:$D$1726,Updated_DISCOM_Summary!$C17,[45]DISCOM_Summary!DH$8:DH$1726)</f>
        <v>#VALUE!</v>
      </c>
      <c r="FM17" s="299" t="e">
        <f>SUMIF([45]DISCOM_Summary!$D$8:$D$1726,Updated_DISCOM_Summary!$C17,[45]DISCOM_Summary!DI$8:DI$1726)</f>
        <v>#VALUE!</v>
      </c>
      <c r="FN17" s="299" t="e">
        <f>SUMIF([45]DISCOM_Summary!$D$8:$D$1726,Updated_DISCOM_Summary!$C17,[45]DISCOM_Summary!DJ$8:DJ$1726)</f>
        <v>#VALUE!</v>
      </c>
      <c r="FO17" s="299" t="e">
        <f>SUMIF([45]DISCOM_Summary!$D$8:$D$1726,Updated_DISCOM_Summary!$C17,[45]DISCOM_Summary!DK$8:DK$1726)</f>
        <v>#VALUE!</v>
      </c>
      <c r="FP17" s="297" t="e">
        <f>SUMIF([45]DISCOM_Summary!$F$8:$F$1726,CONCATENATE($C17,"GHMC"),[45]DISCOM_Summary!DL$8:DL$1726)</f>
        <v>#VALUE!</v>
      </c>
      <c r="FQ17" s="297" t="e">
        <f>SUMIF([45]DISCOM_Summary!$F$8:$F$1726,CONCATENATE($C17,"U"),[45]DISCOM_Summary!DL$8:DL$1726)</f>
        <v>#VALUE!</v>
      </c>
      <c r="FR17" s="297" t="e">
        <f>SUMIF([45]DISCOM_Summary!$F$8:$F$1726,CONCATENATE(C17,"SU"),[45]DISCOM_Summary!DL$8:DL$1726)</f>
        <v>#VALUE!</v>
      </c>
      <c r="FS17" s="297" t="e">
        <f>SUMIF([45]DISCOM_Summary!$F$8:$F$1726,CONCATENATE(C17,"R"),[45]DISCOM_Summary!DL$8:DLT$1726)</f>
        <v>#VALUE!</v>
      </c>
      <c r="FT17" s="297" t="e">
        <f>SUMIF([45]DISCOM_Summary!$D$8:$D$1726,C17,[45]DISCOM_Summary!DM$8:DM$1726)</f>
        <v>#VALUE!</v>
      </c>
      <c r="FU17" s="297" t="e">
        <f>SUMIF([45]DISCOM_Summary!$D$8:$D$1726,$C17,[45]DISCOM_Summary!DN$8:DN$1726)</f>
        <v>#VALUE!</v>
      </c>
      <c r="FV17" s="297" t="e">
        <f>SUMIF([45]DISCOM_Summary!$F$8:$F$1726,CONCATENATE($C17,"GHMC"),[45]DISCOM_Summary!DS$8:DS$1726)</f>
        <v>#VALUE!</v>
      </c>
      <c r="FW17" s="297" t="e">
        <f>SUMIF([45]DISCOM_Summary!$F$8:$F$1726,CONCATENATE($C17,"U"),[45]DISCOM_Summary!DS$8:DS$1726)</f>
        <v>#VALUE!</v>
      </c>
      <c r="FX17" s="297" t="e">
        <f>SUMIF([45]DISCOM_Summary!$F$8:$F$1726,CONCATENATE(C17,"SU"),[45]DISCOM_Summary!DS$8:DS$1726)</f>
        <v>#VALUE!</v>
      </c>
      <c r="FY17" s="297" t="e">
        <f>SUMIF([45]DISCOM_Summary!$F$8:$F$1726,CONCATENATE(C17,"R"),[45]DISCOM_Summary!DS$8:DS$1726)</f>
        <v>#VALUE!</v>
      </c>
      <c r="FZ17" s="297" t="e">
        <f t="shared" si="54"/>
        <v>#VALUE!</v>
      </c>
      <c r="GA17" s="297" t="e">
        <f t="shared" si="55"/>
        <v>#VALUE!</v>
      </c>
      <c r="GB17" s="297" t="e">
        <f>SUMIF([45]DISCOM_Summary!$HU$8:HU$1726,CONCATENATE($C17,GB$7),[45]DISCOM_Summary!DO$8:DO$1726)</f>
        <v>#VALUE!</v>
      </c>
      <c r="GC17" s="297" t="e">
        <f>SUMIF([45]DISCOM_Summary!$HU$8:$HU$1726,CONCATENATE($C17,GC$7),[45]DISCOM_Summary!DO$8:DO$1726)</f>
        <v>#VALUE!</v>
      </c>
      <c r="GD17" s="297" t="e">
        <f>SUMIF([45]DISCOM_Summary!$HU$8:$HU$1726,CONCATENATE($C17,GD$7),[45]DISCOM_Summary!DO$8:DO$1726)</f>
        <v>#VALUE!</v>
      </c>
      <c r="GE17" s="297" t="e">
        <f t="shared" si="56"/>
        <v>#VALUE!</v>
      </c>
      <c r="GF17" s="297" t="e">
        <f>SUMIF([45]DISCOM_Summary!$D$8:$D$1726,Updated_DISCOM_Summary!$C17,[45]DISCOM_Summary!DQ$8:DQ$1726)</f>
        <v>#VALUE!</v>
      </c>
      <c r="GG17" s="297" t="e">
        <f>SUMIF([45]DISCOM_Summary!$D$8:$D$1726,Updated_DISCOM_Summary!$C17,[45]DISCOM_Summary!DR$8:DR$1726)</f>
        <v>#VALUE!</v>
      </c>
      <c r="GH17" s="298" t="e">
        <f t="shared" si="57"/>
        <v>#VALUE!</v>
      </c>
      <c r="GI17" s="298" t="e">
        <f t="shared" si="57"/>
        <v>#VALUE!</v>
      </c>
      <c r="GJ17" s="298" t="e">
        <f>GG17*'[45]Key Inputs'!$B$16</f>
        <v>#VALUE!</v>
      </c>
      <c r="GK17" s="299" t="e">
        <f>SUMIF([45]DISCOM_Summary!$D$8:$D$1726,Updated_DISCOM_Summary!$C17,[45]DISCOM_Summary!DW$8:DW$1726)</f>
        <v>#VALUE!</v>
      </c>
      <c r="GL17" s="299" t="e">
        <f>SUMIF([45]DISCOM_Summary!$D$8:$D$1726,Updated_DISCOM_Summary!$C17,[45]DISCOM_Summary!DX$8:DX$1726)</f>
        <v>#VALUE!</v>
      </c>
      <c r="GM17" s="299" t="e">
        <f>SUMIF([45]DISCOM_Summary!$D$8:$D$1726,Updated_DISCOM_Summary!$C17,[45]DISCOM_Summary!DY$8:DY$1726)</f>
        <v>#VALUE!</v>
      </c>
      <c r="GN17" s="299" t="e">
        <f>SUMIF([45]DISCOM_Summary!$D$8:$D$1726,Updated_DISCOM_Summary!$C17,[45]DISCOM_Summary!DZ$8:DZ$1726)</f>
        <v>#VALUE!</v>
      </c>
      <c r="GO17" s="299" t="e">
        <f>SUMIF([45]DISCOM_Summary!$D$8:$D$1726,Updated_DISCOM_Summary!$C17,[45]DISCOM_Summary!EA$8:EA$1726)</f>
        <v>#VALUE!</v>
      </c>
      <c r="GP17" s="299" t="e">
        <f>SUMIF([45]DISCOM_Summary!$D$8:$D$1726,Updated_DISCOM_Summary!$C17,[45]DISCOM_Summary!EB$8:EB$1726)</f>
        <v>#VALUE!</v>
      </c>
      <c r="GQ17" s="299" t="e">
        <f>SUMIF([45]DISCOM_Summary!$D$8:$D$1726,Updated_DISCOM_Summary!$C17,[45]DISCOM_Summary!EC$8:EC$1726)</f>
        <v>#VALUE!</v>
      </c>
      <c r="GR17" s="297" t="e">
        <f>SUMIF([45]DISCOM_Summary!$F$8:$F$1726,CONCATENATE($C17,"GHMC"),[45]DISCOM_Summary!ED$8:ED$1726)</f>
        <v>#VALUE!</v>
      </c>
      <c r="GS17" s="297" t="e">
        <f>SUMIF([45]DISCOM_Summary!$F$8:$F$1726,CONCATENATE($C17,"U"),[45]DISCOM_Summary!ED$8:ED$1726)</f>
        <v>#VALUE!</v>
      </c>
      <c r="GT17" s="297" t="e">
        <f>SUMIF([45]DISCOM_Summary!$F$8:$F$1726,CONCATENATE(C17,"SU"),[45]DISCOM_Summary!ED$8:ED$1726)</f>
        <v>#VALUE!</v>
      </c>
      <c r="GU17" s="297" t="e">
        <f>SUMIF([45]DISCOM_Summary!$F$8:$F$1726,CONCATENATE(C17,"R"),[45]DISCOM_Summary!ED$8:ED$1726)</f>
        <v>#VALUE!</v>
      </c>
      <c r="GV17" s="297" t="e">
        <f>SUMIF([45]DISCOM_Summary!$D$8:$D$1726,C17,[45]DISCOM_Summary!EE$8:EE$1726)</f>
        <v>#VALUE!</v>
      </c>
      <c r="GW17" s="297" t="e">
        <f>SUMIF([45]DISCOM_Summary!$D$8:$D$1726,$C17,[45]DISCOM_Summary!EF$8:EF$1726)</f>
        <v>#VALUE!</v>
      </c>
      <c r="GX17" s="297" t="e">
        <f>SUMIF([45]DISCOM_Summary!$F$8:$F$1726,CONCATENATE($C17,"GHMC"),[45]DISCOM_Summary!EK$8:EK$1726)</f>
        <v>#VALUE!</v>
      </c>
      <c r="GY17" s="297" t="e">
        <f>SUMIF([45]DISCOM_Summary!$F$8:$F$1726,CONCATENATE($C17,"U"),[45]DISCOM_Summary!EK$8:EK$1726)</f>
        <v>#VALUE!</v>
      </c>
      <c r="GZ17" s="297" t="e">
        <f>SUMIF([45]DISCOM_Summary!$F$8:$F$1726,CONCATENATE(C17,"SU"),[45]DISCOM_Summary!EK$8:EK$1726)</f>
        <v>#VALUE!</v>
      </c>
      <c r="HA17" s="297" t="e">
        <f>SUMIF([45]DISCOM_Summary!$F$8:$F$1726,CONCATENATE(C17,"R"),[45]DISCOM_Summary!EK$8:EK$1726)</f>
        <v>#VALUE!</v>
      </c>
      <c r="HB17" s="297" t="e">
        <f t="shared" si="58"/>
        <v>#VALUE!</v>
      </c>
      <c r="HC17" s="297" t="e">
        <f t="shared" si="59"/>
        <v>#VALUE!</v>
      </c>
      <c r="HD17" s="297" t="e">
        <f>SUMIF([45]DISCOM_Summary!$HV$8:HV$1726,CONCATENATE($C17,HD$7),[45]DISCOM_Summary!EG$8:EG$1726)</f>
        <v>#VALUE!</v>
      </c>
      <c r="HE17" s="297" t="e">
        <f>SUMIF([45]DISCOM_Summary!$HV$8:$HV$1726,CONCATENATE($C17,HE$7),[45]DISCOM_Summary!EG$8:EG$1726)</f>
        <v>#VALUE!</v>
      </c>
      <c r="HF17" s="297" t="e">
        <f>SUMIF([45]DISCOM_Summary!$HV$8:$HV$1726,CONCATENATE($C17,HF$7),[45]DISCOM_Summary!EG$8:EG$1726)</f>
        <v>#VALUE!</v>
      </c>
      <c r="HG17" s="297" t="e">
        <f t="shared" si="60"/>
        <v>#VALUE!</v>
      </c>
      <c r="HH17" s="297" t="e">
        <f>SUMIF([45]DISCOM_Summary!$D$8:$D$1726,Updated_DISCOM_Summary!$C17,[45]DISCOM_Summary!EI$8:EI$1726)</f>
        <v>#VALUE!</v>
      </c>
      <c r="HI17" s="297" t="e">
        <f>SUMIF([45]DISCOM_Summary!$D$8:$D$1726,Updated_DISCOM_Summary!$C17,[45]DISCOM_Summary!EJ$8:EJ$1726)</f>
        <v>#VALUE!</v>
      </c>
      <c r="HJ17" s="298" t="e">
        <f t="shared" si="61"/>
        <v>#VALUE!</v>
      </c>
      <c r="HK17" s="298" t="e">
        <f t="shared" si="61"/>
        <v>#VALUE!</v>
      </c>
      <c r="HL17" s="298" t="e">
        <f>HI17*'[45]Key Inputs'!$B$16</f>
        <v>#VALUE!</v>
      </c>
      <c r="HM17" s="299" t="e">
        <f>SUMIF([45]DISCOM_Summary!$D$8:$D$1726,Updated_DISCOM_Summary!$C17,[45]DISCOM_Summary!EO$8:EO$1726)</f>
        <v>#VALUE!</v>
      </c>
      <c r="HN17" s="299" t="e">
        <f>SUMIF([45]DISCOM_Summary!$D$8:$D$1726,Updated_DISCOM_Summary!$C17,[45]DISCOM_Summary!EP$8:EP$1726)</f>
        <v>#VALUE!</v>
      </c>
      <c r="HO17" s="299" t="e">
        <f>SUMIF([45]DISCOM_Summary!$D$8:$D$1726,Updated_DISCOM_Summary!$C17,[45]DISCOM_Summary!EQ$8:EQ$1726)</f>
        <v>#VALUE!</v>
      </c>
      <c r="HP17" s="299" t="e">
        <f>SUMIF([45]DISCOM_Summary!$D$8:$D$1726,Updated_DISCOM_Summary!$C17,[45]DISCOM_Summary!ER$8:ER$1726)</f>
        <v>#VALUE!</v>
      </c>
      <c r="HQ17" s="299" t="e">
        <f>SUMIF([45]DISCOM_Summary!$D$8:$D$1726,Updated_DISCOM_Summary!$C17,[45]DISCOM_Summary!ES$8:ES$1726)</f>
        <v>#VALUE!</v>
      </c>
      <c r="HR17" s="299" t="e">
        <f>SUMIF([45]DISCOM_Summary!$D$8:$D$1726,Updated_DISCOM_Summary!$C17,[45]DISCOM_Summary!ET$8:ET$1726)</f>
        <v>#VALUE!</v>
      </c>
      <c r="HS17" s="299" t="e">
        <f>SUMIF([45]DISCOM_Summary!$D$8:$D$1726,Updated_DISCOM_Summary!$C17,[45]DISCOM_Summary!EU$8:EU$1726)</f>
        <v>#VALUE!</v>
      </c>
      <c r="HT17" s="297" t="e">
        <f>SUMIF([45]DISCOM_Summary!$F$8:$F$1726,CONCATENATE($C17,"GHMC"),[45]DISCOM_Summary!EV$8:EV$1726)</f>
        <v>#VALUE!</v>
      </c>
      <c r="HU17" s="297" t="e">
        <f>SUMIF([45]DISCOM_Summary!$F$8:$F$1726,CONCATENATE($C17,"U"),[45]DISCOM_Summary!EV$8:EV$1726)</f>
        <v>#VALUE!</v>
      </c>
      <c r="HV17" s="297" t="e">
        <f>SUMIF([45]DISCOM_Summary!$F$8:$F$1726,CONCATENATE(C17,"SU"),[45]DISCOM_Summary!EV$8:EV$1726)</f>
        <v>#VALUE!</v>
      </c>
      <c r="HW17" s="297" t="e">
        <f>SUMIF([45]DISCOM_Summary!$F$8:$F$1726,CONCATENATE(C17,"R"),[45]DISCOM_Summary!EV$8:EV$1726)</f>
        <v>#VALUE!</v>
      </c>
      <c r="HX17" s="297" t="e">
        <f>SUMIF([45]DISCOM_Summary!$D$8:$D$1726,C17,[45]DISCOM_Summary!EW$8:EW$1726)</f>
        <v>#VALUE!</v>
      </c>
      <c r="HY17" s="297" t="e">
        <f>SUMIF([45]DISCOM_Summary!$D$8:$D$1726,$C17,[45]DISCOM_Summary!EX$8:EX$1726)</f>
        <v>#VALUE!</v>
      </c>
      <c r="HZ17" s="297" t="e">
        <f>SUMIF([45]DISCOM_Summary!$F$8:$F$1726,CONCATENATE($C17,"GHMC"),[45]DISCOM_Summary!FC$8:FC$1726)</f>
        <v>#VALUE!</v>
      </c>
      <c r="IA17" s="297" t="e">
        <f>SUMIF([45]DISCOM_Summary!$F$8:$F$1726,CONCATENATE($C17,"U"),[45]DISCOM_Summary!FC$8:FC$1726)</f>
        <v>#VALUE!</v>
      </c>
      <c r="IB17" s="297" t="e">
        <f>SUMIF([45]DISCOM_Summary!$F$8:$F$1726,CONCATENATE(C17,"SU"),[45]DISCOM_Summary!FC$8:FC$1726)</f>
        <v>#VALUE!</v>
      </c>
      <c r="IC17" s="297" t="e">
        <f>SUMIF([45]DISCOM_Summary!$F$8:$F$1726,CONCATENATE(C17,"R"),[45]DISCOM_Summary!FC$8:FC$1726)</f>
        <v>#VALUE!</v>
      </c>
      <c r="ID17" s="297" t="e">
        <f t="shared" si="62"/>
        <v>#VALUE!</v>
      </c>
      <c r="IE17" s="297" t="e">
        <f t="shared" si="63"/>
        <v>#VALUE!</v>
      </c>
      <c r="IF17" s="297" t="e">
        <f>SUMIF([45]DISCOM_Summary!$HW$8:HW$1726,CONCATENATE($C17,IF$7),[45]DISCOM_Summary!EY$8:EY$1726)</f>
        <v>#VALUE!</v>
      </c>
      <c r="IG17" s="297" t="e">
        <f>SUMIF([45]DISCOM_Summary!$HW$8:$HW$1726,CONCATENATE($C17,IG$7),[45]DISCOM_Summary!EY$8:EY$1726)</f>
        <v>#VALUE!</v>
      </c>
      <c r="IH17" s="297" t="e">
        <f>SUMIF([45]DISCOM_Summary!$HW$8:$HW$1726,CONCATENATE($C17,IH$7),[45]DISCOM_Summary!EY$8:EY$1726)</f>
        <v>#VALUE!</v>
      </c>
      <c r="II17" s="297" t="e">
        <f t="shared" si="64"/>
        <v>#VALUE!</v>
      </c>
      <c r="IJ17" s="297" t="e">
        <f>SUMIF([45]DISCOM_Summary!$D$8:$D$1726,Updated_DISCOM_Summary!$C17,[45]DISCOM_Summary!FA$8:FA$1726)</f>
        <v>#VALUE!</v>
      </c>
      <c r="IK17" s="297" t="e">
        <f>SUMIF([45]DISCOM_Summary!$D$8:$D$1726,Updated_DISCOM_Summary!$C17,[45]DISCOM_Summary!FB$8:FB$1726)</f>
        <v>#VALUE!</v>
      </c>
      <c r="IL17" s="298" t="e">
        <f t="shared" si="65"/>
        <v>#VALUE!</v>
      </c>
      <c r="IM17" s="298" t="e">
        <f t="shared" si="65"/>
        <v>#VALUE!</v>
      </c>
      <c r="IN17" s="298" t="e">
        <f>IK17*'[45]Key Inputs'!$B$16</f>
        <v>#VALUE!</v>
      </c>
      <c r="IO17" s="299" t="e">
        <f>SUMIF([45]DISCOM_Summary!$D$8:$D$1726,Updated_DISCOM_Summary!$C17,[45]DISCOM_Summary!FG$8:FG$1726)</f>
        <v>#VALUE!</v>
      </c>
      <c r="IP17" s="299" t="e">
        <f>SUMIF([45]DISCOM_Summary!$D$8:$D$1726,Updated_DISCOM_Summary!$C17,[45]DISCOM_Summary!FH$8:FH$1726)</f>
        <v>#VALUE!</v>
      </c>
      <c r="IQ17" s="299" t="e">
        <f>SUMIF([45]DISCOM_Summary!$D$8:$D$1726,Updated_DISCOM_Summary!$C17,[45]DISCOM_Summary!FI$8:FI$1726)</f>
        <v>#VALUE!</v>
      </c>
      <c r="IR17" s="299" t="e">
        <f>SUMIF([45]DISCOM_Summary!$D$8:$D$1726,Updated_DISCOM_Summary!$C17,[45]DISCOM_Summary!FJ$8:FJ$1726)</f>
        <v>#VALUE!</v>
      </c>
      <c r="IS17" s="299" t="e">
        <f>SUMIF([45]DISCOM_Summary!$D$8:$D$1726,Updated_DISCOM_Summary!$C17,[45]DISCOM_Summary!FK$8:FK$1726)</f>
        <v>#VALUE!</v>
      </c>
      <c r="IT17" s="299" t="e">
        <f>SUMIF([45]DISCOM_Summary!$D$8:$D$1726,Updated_DISCOM_Summary!$C17,[45]DISCOM_Summary!FL$8:FL$1726)</f>
        <v>#VALUE!</v>
      </c>
      <c r="IU17" s="299" t="e">
        <f>SUMIF([45]DISCOM_Summary!$D$8:$D$1726,Updated_DISCOM_Summary!$C17,[45]DISCOM_Summary!FM$8:FM$1726)</f>
        <v>#VALUE!</v>
      </c>
      <c r="IV17" s="297" t="e">
        <f>SUMIF([45]DISCOM_Summary!$F$8:$F$1726,CONCATENATE($C17,"GHMC"),[45]DISCOM_Summary!FN$8:FN$1726)</f>
        <v>#VALUE!</v>
      </c>
      <c r="IW17" s="297" t="e">
        <f>SUMIF([45]DISCOM_Summary!$F$8:$F$1726,CONCATENATE($C17,"U"),[45]DISCOM_Summary!FN$8:FN$1726)</f>
        <v>#VALUE!</v>
      </c>
      <c r="IX17" s="297" t="e">
        <f>SUMIF([45]DISCOM_Summary!$F$8:$F$1726,CONCATENATE(C17,"SU"),[45]DISCOM_Summary!FN$8:FN$1726)</f>
        <v>#VALUE!</v>
      </c>
      <c r="IY17" s="297" t="e">
        <f>SUMIF([45]DISCOM_Summary!$F$8:$F$1726,CONCATENATE(C17,"R"),[45]DISCOM_Summary!FN$8:FN$1726)</f>
        <v>#VALUE!</v>
      </c>
      <c r="IZ17" s="297" t="e">
        <f>SUMIF([45]DISCOM_Summary!$D$8:$D$1726,C17,[45]DISCOM_Summary!FO$8:FO$1726)</f>
        <v>#VALUE!</v>
      </c>
      <c r="JA17" s="297" t="e">
        <f>SUMIF([45]DISCOM_Summary!$D$8:$D$1726,$C17,[45]DISCOM_Summary!FP$8:FP$1726)</f>
        <v>#VALUE!</v>
      </c>
      <c r="JB17" s="297" t="e">
        <f>SUMIF([45]DISCOM_Summary!$F$8:$F$1726,CONCATENATE($C17,"GHMC"),[45]DISCOM_Summary!FU$8:FU$1726)</f>
        <v>#VALUE!</v>
      </c>
      <c r="JC17" s="297" t="e">
        <f>SUMIF([45]DISCOM_Summary!$F$8:$F$1726,CONCATENATE($C17,"U"),[45]DISCOM_Summary!FU$8:FU$1726)</f>
        <v>#VALUE!</v>
      </c>
      <c r="JD17" s="297" t="e">
        <f>SUMIF([45]DISCOM_Summary!$F$8:$F$1726,CONCATENATE(C17,"SU"),[45]DISCOM_Summary!FU$8:FU$1726)</f>
        <v>#VALUE!</v>
      </c>
      <c r="JE17" s="297" t="e">
        <f>SUMIF([45]DISCOM_Summary!$F$8:$F$1726,CONCATENATE(C17,"R"),[45]DISCOM_Summary!FU$8:FU$1726)</f>
        <v>#VALUE!</v>
      </c>
      <c r="JF17" s="297" t="e">
        <f t="shared" si="66"/>
        <v>#VALUE!</v>
      </c>
      <c r="JG17" s="297" t="e">
        <f t="shared" si="67"/>
        <v>#VALUE!</v>
      </c>
      <c r="JH17" s="297" t="e">
        <f>SUMIF([45]DISCOM_Summary!$HX$8:HX$1726,CONCATENATE($C17,JH$7),[45]DISCOM_Summary!FQ$8:FQ$1726)</f>
        <v>#VALUE!</v>
      </c>
      <c r="JI17" s="297" t="e">
        <f>SUMIF([45]DISCOM_Summary!$HX$8:$HX$1726,CONCATENATE($C17,JI$7),[45]DISCOM_Summary!FQ$8:FQ$1726)</f>
        <v>#VALUE!</v>
      </c>
      <c r="JJ17" s="297" t="e">
        <f>SUMIF([45]DISCOM_Summary!$HX$8:$HX$1726,CONCATENATE($C17,JJ$7),[45]DISCOM_Summary!FQ$8:FQ$1726)</f>
        <v>#VALUE!</v>
      </c>
      <c r="JK17" s="297" t="e">
        <f t="shared" si="68"/>
        <v>#VALUE!</v>
      </c>
      <c r="JL17" s="297" t="e">
        <f>SUMIF([45]DISCOM_Summary!$D$8:$D$1726,Updated_DISCOM_Summary!$C17,[45]DISCOM_Summary!FS$8:FS$1726)</f>
        <v>#VALUE!</v>
      </c>
      <c r="JM17" s="297" t="e">
        <f>SUMIF([45]DISCOM_Summary!$D$8:$D$1726,Updated_DISCOM_Summary!$C17,[45]DISCOM_Summary!FT$8:FT$1726)</f>
        <v>#VALUE!</v>
      </c>
      <c r="JN17" s="298" t="e">
        <f t="shared" si="69"/>
        <v>#VALUE!</v>
      </c>
      <c r="JO17" s="298" t="e">
        <f t="shared" si="69"/>
        <v>#VALUE!</v>
      </c>
      <c r="JP17" s="298" t="e">
        <f>JM17*'[45]Key Inputs'!$B$16</f>
        <v>#VALUE!</v>
      </c>
      <c r="JQ17" s="299" t="e">
        <f>SUMIF([45]DISCOM_Summary!$D$8:$D$1726,Updated_DISCOM_Summary!$C17,[45]DISCOM_Summary!FY$8:FY$1726)</f>
        <v>#VALUE!</v>
      </c>
      <c r="JR17" s="299" t="e">
        <f>SUMIF([45]DISCOM_Summary!$D$8:$D$1726,Updated_DISCOM_Summary!$C17,[45]DISCOM_Summary!FZ$8:FZ$1726)</f>
        <v>#VALUE!</v>
      </c>
      <c r="JS17" s="299" t="e">
        <f>SUMIF([45]DISCOM_Summary!$D$8:$D$1726,Updated_DISCOM_Summary!$C17,[45]DISCOM_Summary!GA$8:GA$1726)</f>
        <v>#VALUE!</v>
      </c>
      <c r="JT17" s="299" t="e">
        <f>SUMIF([45]DISCOM_Summary!$D$8:$D$1726,Updated_DISCOM_Summary!$C17,[45]DISCOM_Summary!GB$8:GB$1726)</f>
        <v>#VALUE!</v>
      </c>
      <c r="JU17" s="299" t="e">
        <f>SUMIF([45]DISCOM_Summary!$D$8:$D$1726,Updated_DISCOM_Summary!$C17,[45]DISCOM_Summary!GC$8:GC$1726)</f>
        <v>#VALUE!</v>
      </c>
      <c r="JV17" s="299" t="e">
        <f>SUMIF([45]DISCOM_Summary!$D$8:$D$1726,Updated_DISCOM_Summary!$C17,[45]DISCOM_Summary!GD$8:GD$1726)</f>
        <v>#VALUE!</v>
      </c>
      <c r="JW17" s="299" t="e">
        <f>SUMIF([45]DISCOM_Summary!$D$8:$D$1726,Updated_DISCOM_Summary!$C17,[45]DISCOM_Summary!GE$8:GE$1726)</f>
        <v>#VALUE!</v>
      </c>
      <c r="JX17" s="297" t="e">
        <f>SUMIF([45]DISCOM_Summary!$F$8:$F$1726,CONCATENATE($C17,"GHMC"),[45]DISCOM_Summary!$GF$8:$GF$1726)</f>
        <v>#VALUE!</v>
      </c>
      <c r="JY17" s="297" t="e">
        <f>SUMIF([45]DISCOM_Summary!$F$8:$F$1726,CONCATENATE($C17,"U"),[45]DISCOM_Summary!$GF$8:$GF$1726)</f>
        <v>#VALUE!</v>
      </c>
      <c r="JZ17" s="297" t="e">
        <f>SUMIF([45]DISCOM_Summary!$F$8:$F$1726,CONCATENATE($C17,"SU"),[45]DISCOM_Summary!$GF$8:$GF$1726)</f>
        <v>#VALUE!</v>
      </c>
      <c r="KA17" s="297" t="e">
        <f>SUMIF([45]DISCOM_Summary!$F$8:$F$1726,CONCATENATE($C17,"R"),[45]DISCOM_Summary!$GF$8:$GF$1726)</f>
        <v>#VALUE!</v>
      </c>
      <c r="KB17" s="297" t="e">
        <f>SUMIF([45]DISCOM_Summary!$D$8:$D$1726,$C17,[45]DISCOM_Summary!$GG$8:$GG$1726)</f>
        <v>#VALUE!</v>
      </c>
      <c r="KC17" s="297" t="e">
        <f>SUMIF([45]DISCOM_Summary!$D$8:$D$1726,$C17,[45]DISCOM_Summary!$GH$8:$GH$1726)</f>
        <v>#VALUE!</v>
      </c>
      <c r="KD17" s="297" t="e">
        <f>SUMIF([45]DISCOM_Summary!$F$8:$F$1726,CONCATENATE($C17,"GHMC"),[45]DISCOM_Summary!$GM$8:$GM$1726)</f>
        <v>#VALUE!</v>
      </c>
      <c r="KE17" s="297" t="e">
        <f>SUMIF([45]DISCOM_Summary!$F$8:$F$1726,CONCATENATE(C17,"U"),[45]DISCOM_Summary!$GM$8:$GM$1726)</f>
        <v>#VALUE!</v>
      </c>
      <c r="KF17" s="297" t="e">
        <f>SUMIF([45]DISCOM_Summary!$F$8:$F$1726,CONCATENATE(C17,"SU"),[45]DISCOM_Summary!$GM$8:$GM$1726)</f>
        <v>#VALUE!</v>
      </c>
      <c r="KG17" s="297" t="e">
        <f>SUMIF([45]DISCOM_Summary!$F$8:$F$1726,CONCATENATE(C17,"R"),[45]DISCOM_Summary!$GM$8:$GM$1726)</f>
        <v>#VALUE!</v>
      </c>
      <c r="KH17" s="297" t="e">
        <f t="shared" si="79"/>
        <v>#VALUE!</v>
      </c>
      <c r="KI17" s="297" t="e">
        <f t="shared" si="80"/>
        <v>#VALUE!</v>
      </c>
      <c r="KJ17" s="297" t="e">
        <f>SUMIF([45]DISCOM_Summary!$HY$8:$HY$1726,CONCATENATE($C17,KJ$7),[45]DISCOM_Summary!$GI$8:$GI$1726)</f>
        <v>#VALUE!</v>
      </c>
      <c r="KK17" s="297" t="e">
        <f>SUMIF([45]DISCOM_Summary!$HY$8:$HY$1726,CONCATENATE($C17,KK$7),[45]DISCOM_Summary!$GI$8:$GI$1726)</f>
        <v>#VALUE!</v>
      </c>
      <c r="KL17" s="297" t="e">
        <f>SUMIF([45]DISCOM_Summary!$HY$8:$HY$1726,CONCATENATE($C17,KL$7),[45]DISCOM_Summary!$GI$8:$GI$1726)</f>
        <v>#VALUE!</v>
      </c>
      <c r="KM17" s="297" t="e">
        <f t="shared" si="81"/>
        <v>#VALUE!</v>
      </c>
      <c r="KN17" s="297" t="e">
        <f>SUMIF([45]DISCOM_Summary!$D$8:$D$1726,Updated_DISCOM_Summary!$C17,[45]DISCOM_Summary!$GK$8:$GK$1726)</f>
        <v>#VALUE!</v>
      </c>
      <c r="KO17" s="297" t="e">
        <f>SUMIF([45]DISCOM_Summary!$D$8:$D$1726,Updated_DISCOM_Summary!$C17,[45]DISCOM_Summary!$DA$8:$DA$1726)</f>
        <v>#VALUE!</v>
      </c>
      <c r="KP17" s="298" t="e">
        <f t="shared" si="82"/>
        <v>#VALUE!</v>
      </c>
      <c r="KQ17" s="298" t="e">
        <f t="shared" si="82"/>
        <v>#VALUE!</v>
      </c>
      <c r="KR17" s="298" t="e">
        <f>KO17*'[45]Key Inputs'!$G$16</f>
        <v>#VALUE!</v>
      </c>
      <c r="KS17" s="299" t="e">
        <f>SUMIF([45]DISCOM_Summary!$D$8:$D$1726,Updated_DISCOM_Summary!$C17,[45]DISCOM_Summary!GQ$8:GQ$1726)</f>
        <v>#VALUE!</v>
      </c>
      <c r="KT17" s="299" t="e">
        <f>SUMIF([45]DISCOM_Summary!$D$8:$D$1726,Updated_DISCOM_Summary!$C17,[45]DISCOM_Summary!GR$8:GR$1726)</f>
        <v>#VALUE!</v>
      </c>
      <c r="KU17" s="299" t="e">
        <f>SUMIF([45]DISCOM_Summary!$D$8:$D$1726,Updated_DISCOM_Summary!$C17,[45]DISCOM_Summary!GS$8:GS$1726)</f>
        <v>#VALUE!</v>
      </c>
      <c r="KV17" s="299" t="e">
        <f>SUMIF([45]DISCOM_Summary!$D$8:$D$1726,Updated_DISCOM_Summary!$C17,[45]DISCOM_Summary!GT$8:GT$1726)</f>
        <v>#VALUE!</v>
      </c>
      <c r="KW17" s="299" t="e">
        <f>SUMIF([45]DISCOM_Summary!$D$8:$D$1726,Updated_DISCOM_Summary!$C17,[45]DISCOM_Summary!GU$8:GU$1726)</f>
        <v>#VALUE!</v>
      </c>
      <c r="KX17" s="299" t="e">
        <f>SUMIF([45]DISCOM_Summary!$D$8:$D$1726,Updated_DISCOM_Summary!$C17,[45]DISCOM_Summary!GV$8:GV$1726)</f>
        <v>#VALUE!</v>
      </c>
      <c r="KY17" s="299" t="e">
        <f>SUMIF([45]DISCOM_Summary!$D$8:$D$1726,Updated_DISCOM_Summary!$C17,[45]DISCOM_Summary!GW$8:GW$1726)</f>
        <v>#VALUE!</v>
      </c>
      <c r="KZ17" s="300" t="e">
        <f t="shared" si="83"/>
        <v>#VALUE!</v>
      </c>
      <c r="LA17" s="300" t="e">
        <f t="shared" si="70"/>
        <v>#VALUE!</v>
      </c>
      <c r="LB17" s="300" t="e">
        <f t="shared" si="70"/>
        <v>#VALUE!</v>
      </c>
      <c r="LC17" s="300" t="e">
        <f t="shared" si="70"/>
        <v>#VALUE!</v>
      </c>
      <c r="LD17" s="300" t="e">
        <f t="shared" si="70"/>
        <v>#VALUE!</v>
      </c>
      <c r="LE17" s="300" t="e">
        <f t="shared" si="70"/>
        <v>#VALUE!</v>
      </c>
      <c r="LF17" s="300" t="e">
        <f t="shared" si="70"/>
        <v>#VALUE!</v>
      </c>
      <c r="LG17" s="300" t="e">
        <f t="shared" si="70"/>
        <v>#VALUE!</v>
      </c>
      <c r="LH17" s="300" t="e">
        <f t="shared" si="70"/>
        <v>#VALUE!</v>
      </c>
      <c r="LI17" s="300" t="e">
        <f t="shared" si="70"/>
        <v>#VALUE!</v>
      </c>
      <c r="LJ17" s="300" t="e">
        <f t="shared" si="70"/>
        <v>#VALUE!</v>
      </c>
      <c r="LK17" s="300" t="e">
        <f t="shared" si="70"/>
        <v>#VALUE!</v>
      </c>
      <c r="LL17" s="300" t="e">
        <f t="shared" si="70"/>
        <v>#VALUE!</v>
      </c>
      <c r="LM17" s="300" t="e">
        <f t="shared" si="70"/>
        <v>#VALUE!</v>
      </c>
      <c r="LN17" s="300" t="e">
        <f t="shared" si="70"/>
        <v>#VALUE!</v>
      </c>
      <c r="LO17" s="300" t="e">
        <f t="shared" si="84"/>
        <v>#VALUE!</v>
      </c>
      <c r="LP17" s="300" t="e">
        <f t="shared" si="70"/>
        <v>#VALUE!</v>
      </c>
      <c r="LQ17" s="300" t="e">
        <f t="shared" si="70"/>
        <v>#VALUE!</v>
      </c>
      <c r="LR17" s="301" t="e">
        <f t="shared" si="85"/>
        <v>#VALUE!</v>
      </c>
      <c r="LS17" s="301" t="e">
        <f t="shared" si="85"/>
        <v>#VALUE!</v>
      </c>
      <c r="LT17" s="301" t="e">
        <f>LQ17*'[45]Key Inputs'!$G$16</f>
        <v>#VALUE!</v>
      </c>
      <c r="LU17" s="301" t="e">
        <f t="shared" si="71"/>
        <v>#VALUE!</v>
      </c>
      <c r="LV17" s="301" t="e">
        <f t="shared" si="71"/>
        <v>#VALUE!</v>
      </c>
      <c r="LW17" s="301" t="e">
        <f t="shared" si="71"/>
        <v>#VALUE!</v>
      </c>
      <c r="LX17" s="301" t="e">
        <f t="shared" si="71"/>
        <v>#VALUE!</v>
      </c>
      <c r="LY17" s="301" t="e">
        <f t="shared" si="71"/>
        <v>#VALUE!</v>
      </c>
      <c r="LZ17" s="301" t="e">
        <f t="shared" si="71"/>
        <v>#VALUE!</v>
      </c>
      <c r="MA17" s="301" t="e">
        <f t="shared" si="71"/>
        <v>#VALUE!</v>
      </c>
      <c r="MB17" s="300" t="e">
        <f t="shared" si="72"/>
        <v>#VALUE!</v>
      </c>
      <c r="MC17" s="300" t="e">
        <f t="shared" si="72"/>
        <v>#VALUE!</v>
      </c>
      <c r="MD17" s="300" t="e">
        <f t="shared" si="72"/>
        <v>#VALUE!</v>
      </c>
      <c r="ME17" s="300" t="e">
        <f t="shared" si="72"/>
        <v>#VALUE!</v>
      </c>
      <c r="MF17" s="300" t="e">
        <f t="shared" si="72"/>
        <v>#VALUE!</v>
      </c>
      <c r="MG17" s="300" t="e">
        <f t="shared" si="72"/>
        <v>#VALUE!</v>
      </c>
      <c r="MH17" s="300" t="e">
        <f t="shared" si="72"/>
        <v>#VALUE!</v>
      </c>
      <c r="MI17" s="300" t="e">
        <f t="shared" si="72"/>
        <v>#VALUE!</v>
      </c>
      <c r="MJ17" s="300" t="e">
        <f t="shared" si="72"/>
        <v>#VALUE!</v>
      </c>
      <c r="MK17" s="300" t="e">
        <f t="shared" si="72"/>
        <v>#VALUE!</v>
      </c>
      <c r="ML17" s="297" t="e">
        <f t="shared" si="86"/>
        <v>#VALUE!</v>
      </c>
      <c r="MM17" s="297" t="e">
        <f t="shared" si="87"/>
        <v>#VALUE!</v>
      </c>
      <c r="MN17" s="300" t="e">
        <f t="shared" si="73"/>
        <v>#VALUE!</v>
      </c>
      <c r="MO17" s="300" t="e">
        <f t="shared" si="73"/>
        <v>#VALUE!</v>
      </c>
      <c r="MP17" s="300" t="e">
        <f t="shared" si="73"/>
        <v>#VALUE!</v>
      </c>
      <c r="MQ17" s="300" t="e">
        <f t="shared" si="88"/>
        <v>#VALUE!</v>
      </c>
      <c r="MR17" s="300" t="e">
        <f t="shared" si="74"/>
        <v>#VALUE!</v>
      </c>
      <c r="MS17" s="300" t="e">
        <f t="shared" si="74"/>
        <v>#VALUE!</v>
      </c>
      <c r="MT17" s="301" t="e">
        <f t="shared" si="89"/>
        <v>#VALUE!</v>
      </c>
      <c r="MU17" s="301" t="e">
        <f t="shared" si="89"/>
        <v>#VALUE!</v>
      </c>
      <c r="MV17" s="301" t="e">
        <f>MS17*'[45]Key Inputs'!$G$16</f>
        <v>#VALUE!</v>
      </c>
      <c r="MW17" s="302" t="e">
        <f t="shared" si="90"/>
        <v>#VALUE!</v>
      </c>
      <c r="MX17" s="302" t="e">
        <f t="shared" si="75"/>
        <v>#VALUE!</v>
      </c>
      <c r="MY17" s="302" t="e">
        <f t="shared" si="75"/>
        <v>#VALUE!</v>
      </c>
      <c r="MZ17" s="302" t="e">
        <f t="shared" si="75"/>
        <v>#VALUE!</v>
      </c>
      <c r="NA17" s="302" t="e">
        <f t="shared" si="75"/>
        <v>#VALUE!</v>
      </c>
      <c r="NB17" s="302" t="e">
        <f t="shared" si="75"/>
        <v>#VALUE!</v>
      </c>
      <c r="NC17" s="302" t="e">
        <f t="shared" si="75"/>
        <v>#VALUE!</v>
      </c>
    </row>
    <row r="18" spans="1:367">
      <c r="A18" s="303">
        <v>11</v>
      </c>
      <c r="B18" s="295" t="s">
        <v>64</v>
      </c>
      <c r="C18" s="296">
        <v>11</v>
      </c>
      <c r="D18" s="297" t="e">
        <f>SUMIF([45]DISCOM_Summary!$F$8:$F$1726,CONCATENATE($C18,"GHMC"),[45]DISCOM_Summary!H$8:H$1726)</f>
        <v>#VALUE!</v>
      </c>
      <c r="E18" s="297" t="e">
        <f>SUMIF([45]DISCOM_Summary!$F$8:$F$1726,CONCATENATE($C18,"U"),[45]DISCOM_Summary!H$8:H$1726)</f>
        <v>#VALUE!</v>
      </c>
      <c r="F18" s="297" t="e">
        <f>SUMIF([45]DISCOM_Summary!$F$8:$F$1726,CONCATENATE(C18,"SU"),[45]DISCOM_Summary!H$8:H$1726)</f>
        <v>#VALUE!</v>
      </c>
      <c r="G18" s="297" t="e">
        <f>SUMIF([45]DISCOM_Summary!$F$8:$F$1726,CONCATENATE(C18,"R"),[45]DISCOM_Summary!H$8:H$1726)</f>
        <v>#VALUE!</v>
      </c>
      <c r="H18" s="297" t="e">
        <f>SUMIF([45]DISCOM_Summary!$D$8:$D$1726,C18,[45]DISCOM_Summary!I$8:I$1726)</f>
        <v>#VALUE!</v>
      </c>
      <c r="I18" s="297" t="e">
        <f>SUMIF([45]DISCOM_Summary!$D$8:$D$1726,$C18,[45]DISCOM_Summary!J$8:J$1726)</f>
        <v>#VALUE!</v>
      </c>
      <c r="J18" s="297" t="e">
        <f>SUMIF([45]DISCOM_Summary!$F$8:$F$1726,CONCATENATE($C18,"GHMC"),[45]DISCOM_Summary!O$8:O$1726)</f>
        <v>#VALUE!</v>
      </c>
      <c r="K18" s="297" t="e">
        <f>SUMIF([45]DISCOM_Summary!$F$8:$F$1726,CONCATENATE($C18,"U"),[45]DISCOM_Summary!O$8:O$1726)</f>
        <v>#VALUE!</v>
      </c>
      <c r="L18" s="297" t="e">
        <f>SUMIF([45]DISCOM_Summary!$F$8:$F$1726,CONCATENATE(C18,"SU"),[45]DISCOM_Summary!O$8:O$1726)</f>
        <v>#VALUE!</v>
      </c>
      <c r="M18" s="297" t="e">
        <f>SUMIF([45]DISCOM_Summary!$F$8:$F$1726,CONCATENATE(C18,"R"),[45]DISCOM_Summary!O$8:O$1726)</f>
        <v>#VALUE!</v>
      </c>
      <c r="N18" s="297" t="e">
        <f t="shared" si="76"/>
        <v>#VALUE!</v>
      </c>
      <c r="O18" s="297" t="e">
        <f t="shared" si="77"/>
        <v>#VALUE!</v>
      </c>
      <c r="P18" s="297" t="e">
        <f>SUMIF([45]DISCOM_Summary!HO$8:$HO$1726,CONCATENATE($C18,P$7),[45]DISCOM_Summary!K$8:K$1726)</f>
        <v>#VALUE!</v>
      </c>
      <c r="Q18" s="297" t="e">
        <f>SUMIF([45]DISCOM_Summary!$HO$8:$HO$1726,CONCATENATE($C18,Q$7),[45]DISCOM_Summary!K$8:K$1726)</f>
        <v>#VALUE!</v>
      </c>
      <c r="R18" s="297" t="e">
        <f>SUMIF([45]DISCOM_Summary!$HO$8:$HO$1726,CONCATENATE($C18,R$7),[45]DISCOM_Summary!K$8:K$1726)</f>
        <v>#VALUE!</v>
      </c>
      <c r="S18" s="297" t="e">
        <f t="shared" si="78"/>
        <v>#VALUE!</v>
      </c>
      <c r="T18" s="297" t="e">
        <f>SUMIF([45]DISCOM_Summary!$D$8:$D$1726,Updated_DISCOM_Summary!$C18,[45]DISCOM_Summary!M$8:M$1726)</f>
        <v>#VALUE!</v>
      </c>
      <c r="U18" s="297" t="e">
        <f>SUMIF([45]DISCOM_Summary!$D$8:$D$1726,Updated_DISCOM_Summary!$C18,[45]DISCOM_Summary!N$8:N$1726)</f>
        <v>#VALUE!</v>
      </c>
      <c r="V18" s="298" t="e">
        <f t="shared" si="33"/>
        <v>#VALUE!</v>
      </c>
      <c r="W18" s="298" t="e">
        <f t="shared" si="33"/>
        <v>#VALUE!</v>
      </c>
      <c r="X18" s="298" t="e">
        <f>U18*'[45]Key Inputs'!$B$16</f>
        <v>#VALUE!</v>
      </c>
      <c r="Y18" s="299" t="e">
        <f>SUMIF([45]DISCOM_Summary!$D$8:$D$1726,Updated_DISCOM_Summary!$C18,[45]DISCOM_Summary!S$8:S$1726)</f>
        <v>#VALUE!</v>
      </c>
      <c r="Z18" s="299" t="e">
        <f>SUMIF([45]DISCOM_Summary!$D$8:$D$1726,Updated_DISCOM_Summary!$C18,[45]DISCOM_Summary!T$8:T$1726)</f>
        <v>#VALUE!</v>
      </c>
      <c r="AA18" s="299" t="e">
        <f>SUMIF([45]DISCOM_Summary!$D$8:$D$1726,Updated_DISCOM_Summary!$C18,[45]DISCOM_Summary!U$8:U$1726)</f>
        <v>#VALUE!</v>
      </c>
      <c r="AB18" s="299" t="e">
        <f>SUMIF([45]DISCOM_Summary!$D$8:$D$1726,Updated_DISCOM_Summary!$C18,[45]DISCOM_Summary!V$8:V$1726)</f>
        <v>#VALUE!</v>
      </c>
      <c r="AC18" s="299" t="e">
        <f>SUMIF([45]DISCOM_Summary!$D$8:$D$1726,Updated_DISCOM_Summary!$C18,[45]DISCOM_Summary!W$8:W$1726)</f>
        <v>#VALUE!</v>
      </c>
      <c r="AD18" s="299" t="e">
        <f>SUMIF([45]DISCOM_Summary!$D$8:$D$1726,Updated_DISCOM_Summary!$C18,[45]DISCOM_Summary!X$8:X$1726)</f>
        <v>#VALUE!</v>
      </c>
      <c r="AE18" s="299" t="e">
        <f>SUMIF([45]DISCOM_Summary!$D$8:$D$1726,Updated_DISCOM_Summary!$C18,[45]DISCOM_Summary!Y$8:Y$1726)</f>
        <v>#VALUE!</v>
      </c>
      <c r="AF18" s="297" t="e">
        <f>SUMIF([45]DISCOM_Summary!$F$8:$F$1726,CONCATENATE($C18,"GHMC"),[45]DISCOM_Summary!Z$8:Z$1726)</f>
        <v>#VALUE!</v>
      </c>
      <c r="AG18" s="297" t="e">
        <f>SUMIF([45]DISCOM_Summary!$F$8:$F$1726,CONCATENATE($C18,"U"),[45]DISCOM_Summary!Z$8:Z$1726)</f>
        <v>#VALUE!</v>
      </c>
      <c r="AH18" s="297" t="e">
        <f>SUMIF([45]DISCOM_Summary!$F$8:$F$1726,CONCATENATE(C18,"SU"),[45]DISCOM_Summary!Z$8:Z$1726)</f>
        <v>#VALUE!</v>
      </c>
      <c r="AI18" s="297" t="e">
        <f>SUMIF([45]DISCOM_Summary!$F$8:$F$1726,CONCATENATE(C18,"R"),[45]DISCOM_Summary!Z$8:Z$1726)</f>
        <v>#VALUE!</v>
      </c>
      <c r="AJ18" s="297" t="e">
        <f>SUMIF([45]DISCOM_Summary!$D$8:$D$1726,C18,[45]DISCOM_Summary!AA$8:AA$1726)</f>
        <v>#VALUE!</v>
      </c>
      <c r="AK18" s="297" t="e">
        <f>SUMIF([45]DISCOM_Summary!$D$8:$D$1726,$C18,[45]DISCOM_Summary!AB$8:AB$1726)</f>
        <v>#VALUE!</v>
      </c>
      <c r="AL18" s="297" t="e">
        <f>SUMIF([45]DISCOM_Summary!$F$8:$F$1726,CONCATENATE($C18,"GHMC"),[45]DISCOM_Summary!AG$8:AG$1726)</f>
        <v>#VALUE!</v>
      </c>
      <c r="AM18" s="297" t="e">
        <f>SUMIF([45]DISCOM_Summary!$F$8:$F$1726,CONCATENATE($C18,"U"),[45]DISCOM_Summary!AG$8:AG$1726)</f>
        <v>#VALUE!</v>
      </c>
      <c r="AN18" s="297" t="e">
        <f>SUMIF([45]DISCOM_Summary!$F$8:$F$1726,CONCATENATE(C18,"SU"),[45]DISCOM_Summary!AG$8:AG$1726)</f>
        <v>#VALUE!</v>
      </c>
      <c r="AO18" s="297" t="e">
        <f>SUMIF([45]DISCOM_Summary!$F$8:$F$1726,CONCATENATE(C18,"R"),[45]DISCOM_Summary!AG$8:AG$1726)</f>
        <v>#VALUE!</v>
      </c>
      <c r="AP18" s="297" t="e">
        <f t="shared" si="34"/>
        <v>#VALUE!</v>
      </c>
      <c r="AQ18" s="297" t="e">
        <f t="shared" si="35"/>
        <v>#VALUE!</v>
      </c>
      <c r="AR18" s="297" t="e">
        <f>SUMIF([45]DISCOM_Summary!$HP$8:HP$1726,CONCATENATE($C18,AR$7),[45]DISCOM_Summary!AC$8:AC$1726)</f>
        <v>#VALUE!</v>
      </c>
      <c r="AS18" s="297" t="e">
        <f>SUMIF([45]DISCOM_Summary!$HP$8:$HP$1726,CONCATENATE($C18,AS$7),[45]DISCOM_Summary!AC$8:AC$1726)</f>
        <v>#VALUE!</v>
      </c>
      <c r="AT18" s="297" t="e">
        <f>SUMIF([45]DISCOM_Summary!$HP$8:$HP$1726,CONCATENATE($C18,AT$7),[45]DISCOM_Summary!AC$8:AC$1726)</f>
        <v>#VALUE!</v>
      </c>
      <c r="AU18" s="297" t="e">
        <f t="shared" si="36"/>
        <v>#VALUE!</v>
      </c>
      <c r="AV18" s="297" t="e">
        <f>SUMIF([45]DISCOM_Summary!$D$8:$D$1726,Updated_DISCOM_Summary!$C18,[45]DISCOM_Summary!AE$8:AE$1726)</f>
        <v>#VALUE!</v>
      </c>
      <c r="AW18" s="297" t="e">
        <f>SUMIF([45]DISCOM_Summary!$D$8:$D$1726,Updated_DISCOM_Summary!$C18,[45]DISCOM_Summary!AF$8:AF$1726)</f>
        <v>#VALUE!</v>
      </c>
      <c r="AX18" s="298" t="e">
        <f t="shared" si="37"/>
        <v>#VALUE!</v>
      </c>
      <c r="AY18" s="298" t="e">
        <f t="shared" si="37"/>
        <v>#VALUE!</v>
      </c>
      <c r="AZ18" s="298" t="e">
        <f>AW18*'[45]Key Inputs'!$B$16</f>
        <v>#VALUE!</v>
      </c>
      <c r="BA18" s="299" t="e">
        <f>SUMIF([45]DISCOM_Summary!$D$8:$D$1726,Updated_DISCOM_Summary!$C18,[45]DISCOM_Summary!AK$8:AK$1726)</f>
        <v>#VALUE!</v>
      </c>
      <c r="BB18" s="299" t="e">
        <f>SUMIF([45]DISCOM_Summary!$D$8:$D$1726,Updated_DISCOM_Summary!$C18,[45]DISCOM_Summary!AL$8:AL$1726)</f>
        <v>#VALUE!</v>
      </c>
      <c r="BC18" s="299" t="e">
        <f>SUMIF([45]DISCOM_Summary!$D$8:$D$1726,Updated_DISCOM_Summary!$C18,[45]DISCOM_Summary!AM$8:AM$1726)</f>
        <v>#VALUE!</v>
      </c>
      <c r="BD18" s="299" t="e">
        <f>SUMIF([45]DISCOM_Summary!$D$8:$D$1726,Updated_DISCOM_Summary!$C18,[45]DISCOM_Summary!AN$8:AN$1726)</f>
        <v>#VALUE!</v>
      </c>
      <c r="BE18" s="299" t="e">
        <f>SUMIF([45]DISCOM_Summary!$D$8:$D$1726,Updated_DISCOM_Summary!$C18,[45]DISCOM_Summary!AO$8:AO$1726)</f>
        <v>#VALUE!</v>
      </c>
      <c r="BF18" s="299" t="e">
        <f>SUMIF([45]DISCOM_Summary!$D$8:$D$1726,Updated_DISCOM_Summary!$C18,[45]DISCOM_Summary!AP$8:AP$1726)</f>
        <v>#VALUE!</v>
      </c>
      <c r="BG18" s="299" t="e">
        <f>SUMIF([45]DISCOM_Summary!$D$8:$D$1726,Updated_DISCOM_Summary!$C18,[45]DISCOM_Summary!AQ$8:AQ$1726)</f>
        <v>#VALUE!</v>
      </c>
      <c r="BH18" s="297" t="e">
        <f>SUMIF([45]DISCOM_Summary!$F$8:$F$1726,CONCATENATE($C18,"GHMC"),[45]DISCOM_Summary!AR$8:AR$1726)</f>
        <v>#VALUE!</v>
      </c>
      <c r="BI18" s="297" t="e">
        <f>SUMIF([45]DISCOM_Summary!$F$8:$F$1726,CONCATENATE($C18,"U"),[45]DISCOM_Summary!AR$8:AR$1726)</f>
        <v>#VALUE!</v>
      </c>
      <c r="BJ18" s="297" t="e">
        <f>SUMIF([45]DISCOM_Summary!$F$8:$F$1726,CONCATENATE(C18,"SU"),[45]DISCOM_Summary!AR$8:AR$1726)</f>
        <v>#VALUE!</v>
      </c>
      <c r="BK18" s="297" t="e">
        <f>SUMIF([45]DISCOM_Summary!$F$8:$F$1726,CONCATENATE(C18,"R"),[45]DISCOM_Summary!AR$8:AR$1726)</f>
        <v>#VALUE!</v>
      </c>
      <c r="BL18" s="297" t="e">
        <f>SUMIF([45]DISCOM_Summary!$D$8:$D$1726,C18,[45]DISCOM_Summary!AS$8:AS$1726)</f>
        <v>#VALUE!</v>
      </c>
      <c r="BM18" s="297" t="e">
        <f>SUMIF([45]DISCOM_Summary!$D$8:$D$1726,$C18,[45]DISCOM_Summary!AT$8:AT$1726)</f>
        <v>#VALUE!</v>
      </c>
      <c r="BN18" s="297" t="e">
        <f>SUMIF([45]DISCOM_Summary!$F$8:$F$1726,CONCATENATE($C18,"GHMC"),[45]DISCOM_Summary!AY$8:AY$1726)</f>
        <v>#VALUE!</v>
      </c>
      <c r="BO18" s="297" t="e">
        <f>SUMIF([45]DISCOM_Summary!$F$8:$F$1726,CONCATENATE($C18,"U"),[45]DISCOM_Summary!AY$8:AY$1726)</f>
        <v>#VALUE!</v>
      </c>
      <c r="BP18" s="297" t="e">
        <f>SUMIF([45]DISCOM_Summary!$F$8:$F$1726,CONCATENATE(C18,"SU"),[45]DISCOM_Summary!AY$8:AY$1726)</f>
        <v>#VALUE!</v>
      </c>
      <c r="BQ18" s="297" t="e">
        <f>SUMIF([45]DISCOM_Summary!$F$8:$F$1726,CONCATENATE(C18,"R"),[45]DISCOM_Summary!AY$8:AY$1726)</f>
        <v>#VALUE!</v>
      </c>
      <c r="BR18" s="297" t="e">
        <f t="shared" si="38"/>
        <v>#VALUE!</v>
      </c>
      <c r="BS18" s="297" t="e">
        <f t="shared" si="39"/>
        <v>#VALUE!</v>
      </c>
      <c r="BT18" s="297" t="e">
        <f>SUMIF([45]DISCOM_Summary!$HO$8:JS$1726,CONCATENATE($C18,BT$7),[45]DISCOM_Summary!AU$8:AU$1726)</f>
        <v>#VALUE!</v>
      </c>
      <c r="BU18" s="297" t="e">
        <f>SUMIF([45]DISCOM_Summary!$HO$8:$HO$1726,CONCATENATE($C18,BU$7),[45]DISCOM_Summary!AU$8:AU$1726)</f>
        <v>#VALUE!</v>
      </c>
      <c r="BV18" s="297" t="e">
        <f>SUMIF([45]DISCOM_Summary!$HQ$8:$HQ$1726,CONCATENATE($C18,BV$7),[45]DISCOM_Summary!AU$8:AU$1726)</f>
        <v>#VALUE!</v>
      </c>
      <c r="BW18" s="297" t="e">
        <f t="shared" si="40"/>
        <v>#VALUE!</v>
      </c>
      <c r="BX18" s="297" t="e">
        <f>SUMIF([45]DISCOM_Summary!$D$8:$D$1726,Updated_DISCOM_Summary!$C18,[45]DISCOM_Summary!AW$8:AW$1726)</f>
        <v>#VALUE!</v>
      </c>
      <c r="BY18" s="297" t="e">
        <f>SUMIF([45]DISCOM_Summary!$D$8:$D$1726,Updated_DISCOM_Summary!$C18,[45]DISCOM_Summary!AX$8:AX$1726)</f>
        <v>#VALUE!</v>
      </c>
      <c r="BZ18" s="298" t="e">
        <f t="shared" si="41"/>
        <v>#VALUE!</v>
      </c>
      <c r="CA18" s="298" t="e">
        <f t="shared" si="41"/>
        <v>#VALUE!</v>
      </c>
      <c r="CB18" s="298" t="e">
        <f>BY18*'[45]Key Inputs'!$B$16</f>
        <v>#VALUE!</v>
      </c>
      <c r="CC18" s="299" t="e">
        <f>SUMIF([45]DISCOM_Summary!$D$8:$D$1726,Updated_DISCOM_Summary!$C18,[45]DISCOM_Summary!BC$8:BC$1726)</f>
        <v>#VALUE!</v>
      </c>
      <c r="CD18" s="299" t="e">
        <f>SUMIF([45]DISCOM_Summary!$D$8:$D$1726,Updated_DISCOM_Summary!$C18,[45]DISCOM_Summary!BD$8:BD$1726)</f>
        <v>#VALUE!</v>
      </c>
      <c r="CE18" s="299" t="e">
        <f>SUMIF([45]DISCOM_Summary!$D$8:$D$1726,Updated_DISCOM_Summary!$C18,[45]DISCOM_Summary!BE$8:BE$1726)</f>
        <v>#VALUE!</v>
      </c>
      <c r="CF18" s="299" t="e">
        <f>SUMIF([45]DISCOM_Summary!$D$8:$D$1726,Updated_DISCOM_Summary!$C18,[45]DISCOM_Summary!BF$8:BF$1726)</f>
        <v>#VALUE!</v>
      </c>
      <c r="CG18" s="299" t="e">
        <f>SUMIF([45]DISCOM_Summary!$D$8:$D$1726,Updated_DISCOM_Summary!$C18,[45]DISCOM_Summary!BG$8:BG$1726)</f>
        <v>#VALUE!</v>
      </c>
      <c r="CH18" s="299" t="e">
        <f>SUMIF([45]DISCOM_Summary!$D$8:$D$1726,Updated_DISCOM_Summary!$C18,[45]DISCOM_Summary!BH$8:BH$1726)</f>
        <v>#VALUE!</v>
      </c>
      <c r="CI18" s="299" t="e">
        <f>SUMIF([45]DISCOM_Summary!$D$8:$D$1726,Updated_DISCOM_Summary!$C18,[45]DISCOM_Summary!BI$8:BI$1726)</f>
        <v>#VALUE!</v>
      </c>
      <c r="CJ18" s="297" t="e">
        <f>SUMIF([45]DISCOM_Summary!$F$8:$F$1726,CONCATENATE($C18,"GHMC"),[45]DISCOM_Summary!BJ$8:BJ$1726)</f>
        <v>#VALUE!</v>
      </c>
      <c r="CK18" s="297" t="e">
        <f>SUMIF([45]DISCOM_Summary!$F$8:$F$1726,CONCATENATE($C18,"U"),[45]DISCOM_Summary!BJ$8:BJ$1726)</f>
        <v>#VALUE!</v>
      </c>
      <c r="CL18" s="297" t="e">
        <f>SUMIF([45]DISCOM_Summary!$F$8:$F$1726,CONCATENATE(C18,"SU"),[45]DISCOM_Summary!BJ$8:BJ$1726)</f>
        <v>#VALUE!</v>
      </c>
      <c r="CM18" s="297" t="e">
        <f>SUMIF([45]DISCOM_Summary!$F$8:$F$1726,CONCATENATE(C18,"R"),[45]DISCOM_Summary!BJ$8:BJ$1726)</f>
        <v>#VALUE!</v>
      </c>
      <c r="CN18" s="297" t="e">
        <f>SUMIF([45]DISCOM_Summary!$D$8:$D$1726,C18,[45]DISCOM_Summary!BK$8:BK$1726)</f>
        <v>#VALUE!</v>
      </c>
      <c r="CO18" s="297" t="e">
        <f>SUMIF([45]DISCOM_Summary!$D$8:$D$1726,$C18,[45]DISCOM_Summary!BL$8:BL$1726)</f>
        <v>#VALUE!</v>
      </c>
      <c r="CP18" s="297" t="e">
        <f>SUMIF([45]DISCOM_Summary!$F$8:$F$1726,CONCATENATE($C18,"GHMC"),[45]DISCOM_Summary!BQ$8:BQ$1726)</f>
        <v>#VALUE!</v>
      </c>
      <c r="CQ18" s="297" t="e">
        <f>SUMIF([45]DISCOM_Summary!$F$8:$F$1726,CONCATENATE($C18,"U"),[45]DISCOM_Summary!BQ$8:BQ$1726)</f>
        <v>#VALUE!</v>
      </c>
      <c r="CR18" s="297" t="e">
        <f>SUMIF([45]DISCOM_Summary!$F$8:$F$1726,CONCATENATE(C18,"SU"),[45]DISCOM_Summary!BQ$8:BQ$1726)</f>
        <v>#VALUE!</v>
      </c>
      <c r="CS18" s="297" t="e">
        <f>SUMIF([45]DISCOM_Summary!$F$8:$F$1726,CONCATENATE(C18,"R"),[45]DISCOM_Summary!BQ$8:BQ$1726)</f>
        <v>#VALUE!</v>
      </c>
      <c r="CT18" s="297" t="e">
        <f t="shared" si="42"/>
        <v>#VALUE!</v>
      </c>
      <c r="CU18" s="297" t="e">
        <f t="shared" si="43"/>
        <v>#VALUE!</v>
      </c>
      <c r="CV18" s="297" t="e">
        <f>SUMIF([45]DISCOM_Summary!$HR$8:HR$1726,CONCATENATE($C18,CV$7),[45]DISCOM_Summary!BM$8:BM$1726)</f>
        <v>#VALUE!</v>
      </c>
      <c r="CW18" s="297" t="e">
        <f>SUMIF([45]DISCOM_Summary!$HR$8:$HR$1726,CONCATENATE($C18,CW$7),[45]DISCOM_Summary!BM$8:BM$1726)</f>
        <v>#VALUE!</v>
      </c>
      <c r="CX18" s="297" t="e">
        <f>SUMIF([45]DISCOM_Summary!$HR$8:$HR$1726,CONCATENATE($C18,CX$7),[45]DISCOM_Summary!BM$8:BM$1726)</f>
        <v>#VALUE!</v>
      </c>
      <c r="CY18" s="297" t="e">
        <f t="shared" si="44"/>
        <v>#VALUE!</v>
      </c>
      <c r="CZ18" s="297" t="e">
        <f>SUMIF([45]DISCOM_Summary!$D$8:$D$1726,Updated_DISCOM_Summary!$C18,[45]DISCOM_Summary!BO$8:BO$1726)</f>
        <v>#VALUE!</v>
      </c>
      <c r="DA18" s="297" t="e">
        <f>SUMIF([45]DISCOM_Summary!$D$8:$D$1726,Updated_DISCOM_Summary!$C18,[45]DISCOM_Summary!BP$8:BP$1726)</f>
        <v>#VALUE!</v>
      </c>
      <c r="DB18" s="298" t="e">
        <f t="shared" si="45"/>
        <v>#VALUE!</v>
      </c>
      <c r="DC18" s="298" t="e">
        <f t="shared" si="45"/>
        <v>#VALUE!</v>
      </c>
      <c r="DD18" s="298" t="e">
        <f>DA18*'[45]Key Inputs'!$B$16</f>
        <v>#VALUE!</v>
      </c>
      <c r="DE18" s="299" t="e">
        <f>SUMIF([45]DISCOM_Summary!$D$8:$D$1726,Updated_DISCOM_Summary!$C18,[45]DISCOM_Summary!BU$8:BU$1726)</f>
        <v>#VALUE!</v>
      </c>
      <c r="DF18" s="299" t="e">
        <f>SUMIF([45]DISCOM_Summary!$D$8:$D$1726,Updated_DISCOM_Summary!$C18,[45]DISCOM_Summary!BV$8:BV$1726)</f>
        <v>#VALUE!</v>
      </c>
      <c r="DG18" s="299" t="e">
        <f>SUMIF([45]DISCOM_Summary!$D$8:$D$1726,Updated_DISCOM_Summary!$C18,[45]DISCOM_Summary!BW$8:BW$1726)</f>
        <v>#VALUE!</v>
      </c>
      <c r="DH18" s="299" t="e">
        <f>SUMIF([45]DISCOM_Summary!$D$8:$D$1726,Updated_DISCOM_Summary!$C18,[45]DISCOM_Summary!BX$8:BX$1726)</f>
        <v>#VALUE!</v>
      </c>
      <c r="DI18" s="299" t="e">
        <f>SUMIF([45]DISCOM_Summary!$D$8:$D$1726,Updated_DISCOM_Summary!$C18,[45]DISCOM_Summary!BY$8:BY$1726)</f>
        <v>#VALUE!</v>
      </c>
      <c r="DJ18" s="299" t="e">
        <f>SUMIF([45]DISCOM_Summary!$D$8:$D$1726,Updated_DISCOM_Summary!$C18,[45]DISCOM_Summary!BZ$8:BZ$1726)</f>
        <v>#VALUE!</v>
      </c>
      <c r="DK18" s="299" t="e">
        <f>SUMIF([45]DISCOM_Summary!$D$8:$D$1726,Updated_DISCOM_Summary!$C18,[45]DISCOM_Summary!CA$8:CA$1726)</f>
        <v>#VALUE!</v>
      </c>
      <c r="DL18" s="297" t="e">
        <f>SUMIF([45]DISCOM_Summary!$F$8:$F$1726,CONCATENATE($C18,"GHMC"),[45]DISCOM_Summary!CB$8:CB$1726)</f>
        <v>#VALUE!</v>
      </c>
      <c r="DM18" s="297" t="e">
        <f>SUMIF([45]DISCOM_Summary!$F$8:$F$1726,CONCATENATE($C18,"U"),[45]DISCOM_Summary!CB$8:CB$1726)</f>
        <v>#VALUE!</v>
      </c>
      <c r="DN18" s="297" t="e">
        <f>SUMIF([45]DISCOM_Summary!$F$8:$F$1726,CONCATENATE(C18,"SU"),[45]DISCOM_Summary!CB$8:CB$1726)</f>
        <v>#VALUE!</v>
      </c>
      <c r="DO18" s="297" t="e">
        <f>SUMIF([45]DISCOM_Summary!$F$8:$F$1726,CONCATENATE(C18,"R"),[45]DISCOM_Summary!CB$8:CB$1726)</f>
        <v>#VALUE!</v>
      </c>
      <c r="DP18" s="297" t="e">
        <f>SUMIF([45]DISCOM_Summary!$D$8:$D$1726,C18,[45]DISCOM_Summary!CC$8:CC$1726)</f>
        <v>#VALUE!</v>
      </c>
      <c r="DQ18" s="297" t="e">
        <f>SUMIF([45]DISCOM_Summary!$D$8:$D$1726,$C18,[45]DISCOM_Summary!CD$8:CD$1726)</f>
        <v>#VALUE!</v>
      </c>
      <c r="DR18" s="297" t="e">
        <f>SUMIF([45]DISCOM_Summary!$F$8:$F$1726,CONCATENATE($C18,"GHMC"),[45]DISCOM_Summary!CI$8:CI$1726)</f>
        <v>#VALUE!</v>
      </c>
      <c r="DS18" s="297" t="e">
        <f>SUMIF([45]DISCOM_Summary!$F$8:$F$1726,CONCATENATE($C18,"U"),[45]DISCOM_Summary!CI$8:CI$1726)</f>
        <v>#VALUE!</v>
      </c>
      <c r="DT18" s="297" t="e">
        <f>SUMIF([45]DISCOM_Summary!$F$8:$F$1726,CONCATENATE(C18,"SU"),[45]DISCOM_Summary!CI$8:CI$1726)</f>
        <v>#VALUE!</v>
      </c>
      <c r="DU18" s="297" t="e">
        <f>SUMIF([45]DISCOM_Summary!$F$8:$F$1726,CONCATENATE(C18,"R"),[45]DISCOM_Summary!CI$8:CI$1726)</f>
        <v>#VALUE!</v>
      </c>
      <c r="DV18" s="297" t="e">
        <f t="shared" si="46"/>
        <v>#VALUE!</v>
      </c>
      <c r="DW18" s="297" t="e">
        <f t="shared" si="47"/>
        <v>#VALUE!</v>
      </c>
      <c r="DX18" s="297" t="e">
        <f>SUMIF([45]DISCOM_Summary!$HS$8:HS$1726,CONCATENATE($C18,DX$7),[45]DISCOM_Summary!CE$8:CE$1726)</f>
        <v>#VALUE!</v>
      </c>
      <c r="DY18" s="297" t="e">
        <f>SUMIF([45]DISCOM_Summary!$HS$8:$HS$1726,CONCATENATE($C18,DY$7),[45]DISCOM_Summary!CE$8:CE$1726)</f>
        <v>#VALUE!</v>
      </c>
      <c r="DZ18" s="297" t="e">
        <f>SUMIF([45]DISCOM_Summary!$HS$8:$HS$1726,CONCATENATE($C18,DZ$7),[45]DISCOM_Summary!CE$8:CE$1726)</f>
        <v>#VALUE!</v>
      </c>
      <c r="EA18" s="297" t="e">
        <f t="shared" si="48"/>
        <v>#VALUE!</v>
      </c>
      <c r="EB18" s="297" t="e">
        <f>SUMIF([45]DISCOM_Summary!$D$8:$D$1726,Updated_DISCOM_Summary!$C18,[45]DISCOM_Summary!CG$8:CG$1726)</f>
        <v>#VALUE!</v>
      </c>
      <c r="EC18" s="297" t="e">
        <f>SUMIF([45]DISCOM_Summary!$D$8:$D$1726,Updated_DISCOM_Summary!$C18,[45]DISCOM_Summary!CH$8:CH$1726)</f>
        <v>#VALUE!</v>
      </c>
      <c r="ED18" s="298" t="e">
        <f t="shared" si="49"/>
        <v>#VALUE!</v>
      </c>
      <c r="EE18" s="298" t="e">
        <f t="shared" si="49"/>
        <v>#VALUE!</v>
      </c>
      <c r="EF18" s="298" t="e">
        <f>EC18*'[45]Key Inputs'!$B$16</f>
        <v>#VALUE!</v>
      </c>
      <c r="EG18" s="299" t="e">
        <f>SUMIF([45]DISCOM_Summary!$D$8:$D$1726,Updated_DISCOM_Summary!$C18,[45]DISCOM_Summary!CM$8:CM$1726)</f>
        <v>#VALUE!</v>
      </c>
      <c r="EH18" s="299" t="e">
        <f>SUMIF([45]DISCOM_Summary!$D$8:$D$1726,Updated_DISCOM_Summary!$C18,[45]DISCOM_Summary!CN$8:CN$1726)</f>
        <v>#VALUE!</v>
      </c>
      <c r="EI18" s="299" t="e">
        <f>SUMIF([45]DISCOM_Summary!$D$8:$D$1726,Updated_DISCOM_Summary!$C18,[45]DISCOM_Summary!CO$8:CO$1726)</f>
        <v>#VALUE!</v>
      </c>
      <c r="EJ18" s="299" t="e">
        <f>SUMIF([45]DISCOM_Summary!$D$8:$D$1726,Updated_DISCOM_Summary!$C18,[45]DISCOM_Summary!CP$8:CP$1726)</f>
        <v>#VALUE!</v>
      </c>
      <c r="EK18" s="299" t="e">
        <f>SUMIF([45]DISCOM_Summary!$D$8:$D$1726,Updated_DISCOM_Summary!$C18,[45]DISCOM_Summary!CQ$8:CQ$1726)</f>
        <v>#VALUE!</v>
      </c>
      <c r="EL18" s="299" t="e">
        <f>SUMIF([45]DISCOM_Summary!$D$8:$D$1726,Updated_DISCOM_Summary!$C18,[45]DISCOM_Summary!CR$8:CR$1726)</f>
        <v>#VALUE!</v>
      </c>
      <c r="EM18" s="299" t="e">
        <f>SUMIF([45]DISCOM_Summary!$D$8:$D$1726,Updated_DISCOM_Summary!$C18,[45]DISCOM_Summary!CS$8:CS$1726)</f>
        <v>#VALUE!</v>
      </c>
      <c r="EN18" s="297" t="e">
        <f>SUMIF([45]DISCOM_Summary!$F$8:$F$1726,CONCATENATE($C18,"GHMC"),[45]DISCOM_Summary!CT$8:CT$1726)</f>
        <v>#VALUE!</v>
      </c>
      <c r="EO18" s="297" t="e">
        <f>SUMIF([45]DISCOM_Summary!$F$8:$F$1726,CONCATENATE($C18,"U"),[45]DISCOM_Summary!CT$8:CT$1726)</f>
        <v>#VALUE!</v>
      </c>
      <c r="EP18" s="297" t="e">
        <f>SUMIF([45]DISCOM_Summary!$F$8:$F$1726,CONCATENATE(C18,"SU"),[45]DISCOM_Summary!CT$8:CT$1726)</f>
        <v>#VALUE!</v>
      </c>
      <c r="EQ18" s="297" t="e">
        <f>SUMIF([45]DISCOM_Summary!$F$8:$F$1726,CONCATENATE(C18,"R"),[45]DISCOM_Summary!CT$8:CT$1726)</f>
        <v>#VALUE!</v>
      </c>
      <c r="ER18" s="297" t="e">
        <f>SUMIF([45]DISCOM_Summary!$D$8:$D$1726,C18,[45]DISCOM_Summary!CU$8:CU$1726)</f>
        <v>#VALUE!</v>
      </c>
      <c r="ES18" s="297" t="e">
        <f>SUMIF([45]DISCOM_Summary!$D$8:$D$1726,$C18,[45]DISCOM_Summary!CV$8:CV$1726)</f>
        <v>#VALUE!</v>
      </c>
      <c r="ET18" s="297" t="e">
        <f>SUMIF([45]DISCOM_Summary!$F$8:$F$1726,CONCATENATE($C18,"GHMC"),[45]DISCOM_Summary!DA$8:DA$1726)</f>
        <v>#VALUE!</v>
      </c>
      <c r="EU18" s="297" t="e">
        <f>SUMIF([45]DISCOM_Summary!$F$8:$F$1726,CONCATENATE($C18,"U"),[45]DISCOM_Summary!DA$8:DA$1726)</f>
        <v>#VALUE!</v>
      </c>
      <c r="EV18" s="297" t="e">
        <f>SUMIF([45]DISCOM_Summary!$F$8:$F$1726,CONCATENATE(C18,"SU"),[45]DISCOM_Summary!DA$8:DA$1726)</f>
        <v>#VALUE!</v>
      </c>
      <c r="EW18" s="297" t="e">
        <f>SUMIF([45]DISCOM_Summary!$F$8:$F$1726,CONCATENATE(C18,"R"),[45]DISCOM_Summary!DA$8:DA$1726)</f>
        <v>#VALUE!</v>
      </c>
      <c r="EX18" s="297" t="e">
        <f t="shared" si="50"/>
        <v>#VALUE!</v>
      </c>
      <c r="EY18" s="297" t="e">
        <f t="shared" si="51"/>
        <v>#VALUE!</v>
      </c>
      <c r="EZ18" s="297" t="e">
        <f>SUMIF([45]DISCOM_Summary!$HT$8:HT$1726,CONCATENATE($C18,EZ$7),[45]DISCOM_Summary!CW$8:CW$1726)</f>
        <v>#VALUE!</v>
      </c>
      <c r="FA18" s="297" t="e">
        <f>SUMIF([45]DISCOM_Summary!$HT$8:$HT$1726,CONCATENATE($C18,FA$7),[45]DISCOM_Summary!CW$8:CW$1726)</f>
        <v>#VALUE!</v>
      </c>
      <c r="FB18" s="297" t="e">
        <f>SUMIF([45]DISCOM_Summary!$HT$8:$HT$1726,CONCATENATE($C18,FB$7),[45]DISCOM_Summary!CW$8:CW$1726)</f>
        <v>#VALUE!</v>
      </c>
      <c r="FC18" s="297" t="e">
        <f t="shared" si="52"/>
        <v>#VALUE!</v>
      </c>
      <c r="FD18" s="297" t="e">
        <f>SUMIF([45]DISCOM_Summary!$D$8:$D$1726,Updated_DISCOM_Summary!$C18,[45]DISCOM_Summary!CY$8:CY$1726)</f>
        <v>#VALUE!</v>
      </c>
      <c r="FE18" s="297" t="e">
        <f>SUMIF([45]DISCOM_Summary!$D$8:$D$1726,Updated_DISCOM_Summary!$C18,[45]DISCOM_Summary!CZ$8:CZ$1726)</f>
        <v>#VALUE!</v>
      </c>
      <c r="FF18" s="298" t="e">
        <f t="shared" si="53"/>
        <v>#VALUE!</v>
      </c>
      <c r="FG18" s="298" t="e">
        <f t="shared" si="53"/>
        <v>#VALUE!</v>
      </c>
      <c r="FH18" s="298" t="e">
        <f>FE18*'[45]Key Inputs'!$B$16</f>
        <v>#VALUE!</v>
      </c>
      <c r="FI18" s="299" t="e">
        <f>SUMIF([45]DISCOM_Summary!$D$8:$D$1726,Updated_DISCOM_Summary!$C18,[45]DISCOM_Summary!DE$8:DE$1726)</f>
        <v>#VALUE!</v>
      </c>
      <c r="FJ18" s="299" t="e">
        <f>SUMIF([45]DISCOM_Summary!$D$8:$D$1726,Updated_DISCOM_Summary!$C18,[45]DISCOM_Summary!DF$8:DF$1726)</f>
        <v>#VALUE!</v>
      </c>
      <c r="FK18" s="299" t="e">
        <f>SUMIF([45]DISCOM_Summary!$D$8:$D$1726,Updated_DISCOM_Summary!$C18,[45]DISCOM_Summary!DG$8:DG$1726)</f>
        <v>#VALUE!</v>
      </c>
      <c r="FL18" s="299" t="e">
        <f>SUMIF([45]DISCOM_Summary!$D$8:$D$1726,Updated_DISCOM_Summary!$C18,[45]DISCOM_Summary!DH$8:DH$1726)</f>
        <v>#VALUE!</v>
      </c>
      <c r="FM18" s="299" t="e">
        <f>SUMIF([45]DISCOM_Summary!$D$8:$D$1726,Updated_DISCOM_Summary!$C18,[45]DISCOM_Summary!DI$8:DI$1726)</f>
        <v>#VALUE!</v>
      </c>
      <c r="FN18" s="299" t="e">
        <f>SUMIF([45]DISCOM_Summary!$D$8:$D$1726,Updated_DISCOM_Summary!$C18,[45]DISCOM_Summary!DJ$8:DJ$1726)</f>
        <v>#VALUE!</v>
      </c>
      <c r="FO18" s="299" t="e">
        <f>SUMIF([45]DISCOM_Summary!$D$8:$D$1726,Updated_DISCOM_Summary!$C18,[45]DISCOM_Summary!DK$8:DK$1726)</f>
        <v>#VALUE!</v>
      </c>
      <c r="FP18" s="297" t="e">
        <f>SUMIF([45]DISCOM_Summary!$F$8:$F$1726,CONCATENATE($C18,"GHMC"),[45]DISCOM_Summary!DL$8:DL$1726)</f>
        <v>#VALUE!</v>
      </c>
      <c r="FQ18" s="297" t="e">
        <f>SUMIF([45]DISCOM_Summary!$F$8:$F$1726,CONCATENATE($C18,"U"),[45]DISCOM_Summary!DL$8:DL$1726)</f>
        <v>#VALUE!</v>
      </c>
      <c r="FR18" s="297" t="e">
        <f>SUMIF([45]DISCOM_Summary!$F$8:$F$1726,CONCATENATE(C18,"SU"),[45]DISCOM_Summary!DL$8:DL$1726)</f>
        <v>#VALUE!</v>
      </c>
      <c r="FS18" s="297" t="e">
        <f>SUMIF([45]DISCOM_Summary!$F$8:$F$1726,CONCATENATE(C18,"R"),[45]DISCOM_Summary!DL$8:DLT$1726)</f>
        <v>#VALUE!</v>
      </c>
      <c r="FT18" s="297" t="e">
        <f>SUMIF([45]DISCOM_Summary!$D$8:$D$1726,C18,[45]DISCOM_Summary!DM$8:DM$1726)</f>
        <v>#VALUE!</v>
      </c>
      <c r="FU18" s="297" t="e">
        <f>SUMIF([45]DISCOM_Summary!$D$8:$D$1726,$C18,[45]DISCOM_Summary!DN$8:DN$1726)</f>
        <v>#VALUE!</v>
      </c>
      <c r="FV18" s="297" t="e">
        <f>SUMIF([45]DISCOM_Summary!$F$8:$F$1726,CONCATENATE($C18,"GHMC"),[45]DISCOM_Summary!DS$8:DS$1726)</f>
        <v>#VALUE!</v>
      </c>
      <c r="FW18" s="297" t="e">
        <f>SUMIF([45]DISCOM_Summary!$F$8:$F$1726,CONCATENATE($C18,"U"),[45]DISCOM_Summary!DS$8:DS$1726)</f>
        <v>#VALUE!</v>
      </c>
      <c r="FX18" s="297" t="e">
        <f>SUMIF([45]DISCOM_Summary!$F$8:$F$1726,CONCATENATE(C18,"SU"),[45]DISCOM_Summary!DS$8:DS$1726)</f>
        <v>#VALUE!</v>
      </c>
      <c r="FY18" s="297" t="e">
        <f>SUMIF([45]DISCOM_Summary!$F$8:$F$1726,CONCATENATE(C18,"R"),[45]DISCOM_Summary!DS$8:DS$1726)</f>
        <v>#VALUE!</v>
      </c>
      <c r="FZ18" s="297" t="e">
        <f t="shared" si="54"/>
        <v>#VALUE!</v>
      </c>
      <c r="GA18" s="297" t="e">
        <f t="shared" si="55"/>
        <v>#VALUE!</v>
      </c>
      <c r="GB18" s="297" t="e">
        <f>SUMIF([45]DISCOM_Summary!$HU$8:HU$1726,CONCATENATE($C18,GB$7),[45]DISCOM_Summary!DO$8:DO$1726)</f>
        <v>#VALUE!</v>
      </c>
      <c r="GC18" s="297" t="e">
        <f>SUMIF([45]DISCOM_Summary!$HU$8:$HU$1726,CONCATENATE($C18,GC$7),[45]DISCOM_Summary!DO$8:DO$1726)</f>
        <v>#VALUE!</v>
      </c>
      <c r="GD18" s="297" t="e">
        <f>SUMIF([45]DISCOM_Summary!$HU$8:$HU$1726,CONCATENATE($C18,GD$7),[45]DISCOM_Summary!DO$8:DO$1726)</f>
        <v>#VALUE!</v>
      </c>
      <c r="GE18" s="297" t="e">
        <f t="shared" si="56"/>
        <v>#VALUE!</v>
      </c>
      <c r="GF18" s="297" t="e">
        <f>SUMIF([45]DISCOM_Summary!$D$8:$D$1726,Updated_DISCOM_Summary!$C18,[45]DISCOM_Summary!DQ$8:DQ$1726)</f>
        <v>#VALUE!</v>
      </c>
      <c r="GG18" s="297" t="e">
        <f>SUMIF([45]DISCOM_Summary!$D$8:$D$1726,Updated_DISCOM_Summary!$C18,[45]DISCOM_Summary!DR$8:DR$1726)</f>
        <v>#VALUE!</v>
      </c>
      <c r="GH18" s="298" t="e">
        <f t="shared" si="57"/>
        <v>#VALUE!</v>
      </c>
      <c r="GI18" s="298" t="e">
        <f t="shared" si="57"/>
        <v>#VALUE!</v>
      </c>
      <c r="GJ18" s="298" t="e">
        <f>GG18*'[45]Key Inputs'!$B$16</f>
        <v>#VALUE!</v>
      </c>
      <c r="GK18" s="299" t="e">
        <f>SUMIF([45]DISCOM_Summary!$D$8:$D$1726,Updated_DISCOM_Summary!$C18,[45]DISCOM_Summary!DW$8:DW$1726)</f>
        <v>#VALUE!</v>
      </c>
      <c r="GL18" s="299" t="e">
        <f>SUMIF([45]DISCOM_Summary!$D$8:$D$1726,Updated_DISCOM_Summary!$C18,[45]DISCOM_Summary!DX$8:DX$1726)</f>
        <v>#VALUE!</v>
      </c>
      <c r="GM18" s="299" t="e">
        <f>SUMIF([45]DISCOM_Summary!$D$8:$D$1726,Updated_DISCOM_Summary!$C18,[45]DISCOM_Summary!DY$8:DY$1726)</f>
        <v>#VALUE!</v>
      </c>
      <c r="GN18" s="299" t="e">
        <f>SUMIF([45]DISCOM_Summary!$D$8:$D$1726,Updated_DISCOM_Summary!$C18,[45]DISCOM_Summary!DZ$8:DZ$1726)</f>
        <v>#VALUE!</v>
      </c>
      <c r="GO18" s="299" t="e">
        <f>SUMIF([45]DISCOM_Summary!$D$8:$D$1726,Updated_DISCOM_Summary!$C18,[45]DISCOM_Summary!EA$8:EA$1726)</f>
        <v>#VALUE!</v>
      </c>
      <c r="GP18" s="299" t="e">
        <f>SUMIF([45]DISCOM_Summary!$D$8:$D$1726,Updated_DISCOM_Summary!$C18,[45]DISCOM_Summary!EB$8:EB$1726)</f>
        <v>#VALUE!</v>
      </c>
      <c r="GQ18" s="299" t="e">
        <f>SUMIF([45]DISCOM_Summary!$D$8:$D$1726,Updated_DISCOM_Summary!$C18,[45]DISCOM_Summary!EC$8:EC$1726)</f>
        <v>#VALUE!</v>
      </c>
      <c r="GR18" s="297" t="e">
        <f>SUMIF([45]DISCOM_Summary!$F$8:$F$1726,CONCATENATE($C18,"GHMC"),[45]DISCOM_Summary!ED$8:ED$1726)</f>
        <v>#VALUE!</v>
      </c>
      <c r="GS18" s="297" t="e">
        <f>SUMIF([45]DISCOM_Summary!$F$8:$F$1726,CONCATENATE($C18,"U"),[45]DISCOM_Summary!ED$8:ED$1726)</f>
        <v>#VALUE!</v>
      </c>
      <c r="GT18" s="297" t="e">
        <f>SUMIF([45]DISCOM_Summary!$F$8:$F$1726,CONCATENATE(C18,"SU"),[45]DISCOM_Summary!ED$8:ED$1726)</f>
        <v>#VALUE!</v>
      </c>
      <c r="GU18" s="297" t="e">
        <f>SUMIF([45]DISCOM_Summary!$F$8:$F$1726,CONCATENATE(C18,"R"),[45]DISCOM_Summary!ED$8:ED$1726)</f>
        <v>#VALUE!</v>
      </c>
      <c r="GV18" s="297" t="e">
        <f>SUMIF([45]DISCOM_Summary!$D$8:$D$1726,C18,[45]DISCOM_Summary!EE$8:EE$1726)</f>
        <v>#VALUE!</v>
      </c>
      <c r="GW18" s="297" t="e">
        <f>SUMIF([45]DISCOM_Summary!$D$8:$D$1726,$C18,[45]DISCOM_Summary!EF$8:EF$1726)</f>
        <v>#VALUE!</v>
      </c>
      <c r="GX18" s="297" t="e">
        <f>SUMIF([45]DISCOM_Summary!$F$8:$F$1726,CONCATENATE($C18,"GHMC"),[45]DISCOM_Summary!EK$8:EK$1726)</f>
        <v>#VALUE!</v>
      </c>
      <c r="GY18" s="297" t="e">
        <f>SUMIF([45]DISCOM_Summary!$F$8:$F$1726,CONCATENATE($C18,"U"),[45]DISCOM_Summary!EK$8:EK$1726)</f>
        <v>#VALUE!</v>
      </c>
      <c r="GZ18" s="297" t="e">
        <f>SUMIF([45]DISCOM_Summary!$F$8:$F$1726,CONCATENATE(C18,"SU"),[45]DISCOM_Summary!EK$8:EK$1726)</f>
        <v>#VALUE!</v>
      </c>
      <c r="HA18" s="297" t="e">
        <f>SUMIF([45]DISCOM_Summary!$F$8:$F$1726,CONCATENATE(C18,"R"),[45]DISCOM_Summary!EK$8:EK$1726)</f>
        <v>#VALUE!</v>
      </c>
      <c r="HB18" s="297" t="e">
        <f t="shared" si="58"/>
        <v>#VALUE!</v>
      </c>
      <c r="HC18" s="297" t="e">
        <f t="shared" si="59"/>
        <v>#VALUE!</v>
      </c>
      <c r="HD18" s="297" t="e">
        <f>SUMIF([45]DISCOM_Summary!$HV$8:HV$1726,CONCATENATE($C18,HD$7),[45]DISCOM_Summary!EG$8:EG$1726)</f>
        <v>#VALUE!</v>
      </c>
      <c r="HE18" s="297" t="e">
        <f>SUMIF([45]DISCOM_Summary!$HV$8:$HV$1726,CONCATENATE($C18,HE$7),[45]DISCOM_Summary!EG$8:EG$1726)</f>
        <v>#VALUE!</v>
      </c>
      <c r="HF18" s="297" t="e">
        <f>SUMIF([45]DISCOM_Summary!$HV$8:$HV$1726,CONCATENATE($C18,HF$7),[45]DISCOM_Summary!EG$8:EG$1726)</f>
        <v>#VALUE!</v>
      </c>
      <c r="HG18" s="297" t="e">
        <f t="shared" si="60"/>
        <v>#VALUE!</v>
      </c>
      <c r="HH18" s="297" t="e">
        <f>SUMIF([45]DISCOM_Summary!$D$8:$D$1726,Updated_DISCOM_Summary!$C18,[45]DISCOM_Summary!EI$8:EI$1726)</f>
        <v>#VALUE!</v>
      </c>
      <c r="HI18" s="297" t="e">
        <f>SUMIF([45]DISCOM_Summary!$D$8:$D$1726,Updated_DISCOM_Summary!$C18,[45]DISCOM_Summary!EJ$8:EJ$1726)</f>
        <v>#VALUE!</v>
      </c>
      <c r="HJ18" s="298" t="e">
        <f t="shared" si="61"/>
        <v>#VALUE!</v>
      </c>
      <c r="HK18" s="298" t="e">
        <f t="shared" si="61"/>
        <v>#VALUE!</v>
      </c>
      <c r="HL18" s="298" t="e">
        <f>HI18*'[45]Key Inputs'!$B$16</f>
        <v>#VALUE!</v>
      </c>
      <c r="HM18" s="299" t="e">
        <f>SUMIF([45]DISCOM_Summary!$D$8:$D$1726,Updated_DISCOM_Summary!$C18,[45]DISCOM_Summary!EO$8:EO$1726)</f>
        <v>#VALUE!</v>
      </c>
      <c r="HN18" s="299" t="e">
        <f>SUMIF([45]DISCOM_Summary!$D$8:$D$1726,Updated_DISCOM_Summary!$C18,[45]DISCOM_Summary!EP$8:EP$1726)</f>
        <v>#VALUE!</v>
      </c>
      <c r="HO18" s="299" t="e">
        <f>SUMIF([45]DISCOM_Summary!$D$8:$D$1726,Updated_DISCOM_Summary!$C18,[45]DISCOM_Summary!EQ$8:EQ$1726)</f>
        <v>#VALUE!</v>
      </c>
      <c r="HP18" s="299" t="e">
        <f>SUMIF([45]DISCOM_Summary!$D$8:$D$1726,Updated_DISCOM_Summary!$C18,[45]DISCOM_Summary!ER$8:ER$1726)</f>
        <v>#VALUE!</v>
      </c>
      <c r="HQ18" s="299" t="e">
        <f>SUMIF([45]DISCOM_Summary!$D$8:$D$1726,Updated_DISCOM_Summary!$C18,[45]DISCOM_Summary!ES$8:ES$1726)</f>
        <v>#VALUE!</v>
      </c>
      <c r="HR18" s="299" t="e">
        <f>SUMIF([45]DISCOM_Summary!$D$8:$D$1726,Updated_DISCOM_Summary!$C18,[45]DISCOM_Summary!ET$8:ET$1726)</f>
        <v>#VALUE!</v>
      </c>
      <c r="HS18" s="299" t="e">
        <f>SUMIF([45]DISCOM_Summary!$D$8:$D$1726,Updated_DISCOM_Summary!$C18,[45]DISCOM_Summary!EU$8:EU$1726)</f>
        <v>#VALUE!</v>
      </c>
      <c r="HT18" s="297" t="e">
        <f>SUMIF([45]DISCOM_Summary!$F$8:$F$1726,CONCATENATE($C18,"GHMC"),[45]DISCOM_Summary!EV$8:EV$1726)</f>
        <v>#VALUE!</v>
      </c>
      <c r="HU18" s="297" t="e">
        <f>SUMIF([45]DISCOM_Summary!$F$8:$F$1726,CONCATENATE($C18,"U"),[45]DISCOM_Summary!EV$8:EV$1726)</f>
        <v>#VALUE!</v>
      </c>
      <c r="HV18" s="297" t="e">
        <f>SUMIF([45]DISCOM_Summary!$F$8:$F$1726,CONCATENATE(C18,"SU"),[45]DISCOM_Summary!EV$8:EV$1726)</f>
        <v>#VALUE!</v>
      </c>
      <c r="HW18" s="297" t="e">
        <f>SUMIF([45]DISCOM_Summary!$F$8:$F$1726,CONCATENATE(C18,"R"),[45]DISCOM_Summary!EV$8:EV$1726)</f>
        <v>#VALUE!</v>
      </c>
      <c r="HX18" s="297" t="e">
        <f>SUMIF([45]DISCOM_Summary!$D$8:$D$1726,C18,[45]DISCOM_Summary!EW$8:EW$1726)</f>
        <v>#VALUE!</v>
      </c>
      <c r="HY18" s="297" t="e">
        <f>SUMIF([45]DISCOM_Summary!$D$8:$D$1726,$C18,[45]DISCOM_Summary!EX$8:EX$1726)</f>
        <v>#VALUE!</v>
      </c>
      <c r="HZ18" s="297" t="e">
        <f>SUMIF([45]DISCOM_Summary!$F$8:$F$1726,CONCATENATE($C18,"GHMC"),[45]DISCOM_Summary!FC$8:FC$1726)</f>
        <v>#VALUE!</v>
      </c>
      <c r="IA18" s="297" t="e">
        <f>SUMIF([45]DISCOM_Summary!$F$8:$F$1726,CONCATENATE($C18,"U"),[45]DISCOM_Summary!FC$8:FC$1726)</f>
        <v>#VALUE!</v>
      </c>
      <c r="IB18" s="297" t="e">
        <f>SUMIF([45]DISCOM_Summary!$F$8:$F$1726,CONCATENATE(C18,"SU"),[45]DISCOM_Summary!FC$8:FC$1726)</f>
        <v>#VALUE!</v>
      </c>
      <c r="IC18" s="297" t="e">
        <f>SUMIF([45]DISCOM_Summary!$F$8:$F$1726,CONCATENATE(C18,"R"),[45]DISCOM_Summary!FC$8:FC$1726)</f>
        <v>#VALUE!</v>
      </c>
      <c r="ID18" s="297" t="e">
        <f t="shared" si="62"/>
        <v>#VALUE!</v>
      </c>
      <c r="IE18" s="297" t="e">
        <f t="shared" si="63"/>
        <v>#VALUE!</v>
      </c>
      <c r="IF18" s="297" t="e">
        <f>SUMIF([45]DISCOM_Summary!$HW$8:HW$1726,CONCATENATE($C18,IF$7),[45]DISCOM_Summary!EY$8:EY$1726)</f>
        <v>#VALUE!</v>
      </c>
      <c r="IG18" s="297" t="e">
        <f>SUMIF([45]DISCOM_Summary!$HW$8:$HW$1726,CONCATENATE($C18,IG$7),[45]DISCOM_Summary!EY$8:EY$1726)</f>
        <v>#VALUE!</v>
      </c>
      <c r="IH18" s="297" t="e">
        <f>SUMIF([45]DISCOM_Summary!$HW$8:$HW$1726,CONCATENATE($C18,IH$7),[45]DISCOM_Summary!EY$8:EY$1726)</f>
        <v>#VALUE!</v>
      </c>
      <c r="II18" s="297" t="e">
        <f t="shared" si="64"/>
        <v>#VALUE!</v>
      </c>
      <c r="IJ18" s="297" t="e">
        <f>SUMIF([45]DISCOM_Summary!$D$8:$D$1726,Updated_DISCOM_Summary!$C18,[45]DISCOM_Summary!FA$8:FA$1726)</f>
        <v>#VALUE!</v>
      </c>
      <c r="IK18" s="297" t="e">
        <f>SUMIF([45]DISCOM_Summary!$D$8:$D$1726,Updated_DISCOM_Summary!$C18,[45]DISCOM_Summary!FB$8:FB$1726)</f>
        <v>#VALUE!</v>
      </c>
      <c r="IL18" s="298" t="e">
        <f t="shared" si="65"/>
        <v>#VALUE!</v>
      </c>
      <c r="IM18" s="298" t="e">
        <f t="shared" si="65"/>
        <v>#VALUE!</v>
      </c>
      <c r="IN18" s="298" t="e">
        <f>IK18*'[45]Key Inputs'!$B$16</f>
        <v>#VALUE!</v>
      </c>
      <c r="IO18" s="299" t="e">
        <f>SUMIF([45]DISCOM_Summary!$D$8:$D$1726,Updated_DISCOM_Summary!$C18,[45]DISCOM_Summary!FG$8:FG$1726)</f>
        <v>#VALUE!</v>
      </c>
      <c r="IP18" s="299" t="e">
        <f>SUMIF([45]DISCOM_Summary!$D$8:$D$1726,Updated_DISCOM_Summary!$C18,[45]DISCOM_Summary!FH$8:FH$1726)</f>
        <v>#VALUE!</v>
      </c>
      <c r="IQ18" s="299" t="e">
        <f>SUMIF([45]DISCOM_Summary!$D$8:$D$1726,Updated_DISCOM_Summary!$C18,[45]DISCOM_Summary!FI$8:FI$1726)</f>
        <v>#VALUE!</v>
      </c>
      <c r="IR18" s="299" t="e">
        <f>SUMIF([45]DISCOM_Summary!$D$8:$D$1726,Updated_DISCOM_Summary!$C18,[45]DISCOM_Summary!FJ$8:FJ$1726)</f>
        <v>#VALUE!</v>
      </c>
      <c r="IS18" s="299" t="e">
        <f>SUMIF([45]DISCOM_Summary!$D$8:$D$1726,Updated_DISCOM_Summary!$C18,[45]DISCOM_Summary!FK$8:FK$1726)</f>
        <v>#VALUE!</v>
      </c>
      <c r="IT18" s="299" t="e">
        <f>SUMIF([45]DISCOM_Summary!$D$8:$D$1726,Updated_DISCOM_Summary!$C18,[45]DISCOM_Summary!FL$8:FL$1726)</f>
        <v>#VALUE!</v>
      </c>
      <c r="IU18" s="299" t="e">
        <f>SUMIF([45]DISCOM_Summary!$D$8:$D$1726,Updated_DISCOM_Summary!$C18,[45]DISCOM_Summary!FM$8:FM$1726)</f>
        <v>#VALUE!</v>
      </c>
      <c r="IV18" s="297" t="e">
        <f>SUMIF([45]DISCOM_Summary!$F$8:$F$1726,CONCATENATE($C18,"GHMC"),[45]DISCOM_Summary!FN$8:FN$1726)</f>
        <v>#VALUE!</v>
      </c>
      <c r="IW18" s="297" t="e">
        <f>SUMIF([45]DISCOM_Summary!$F$8:$F$1726,CONCATENATE($C18,"U"),[45]DISCOM_Summary!FN$8:FN$1726)</f>
        <v>#VALUE!</v>
      </c>
      <c r="IX18" s="297" t="e">
        <f>SUMIF([45]DISCOM_Summary!$F$8:$F$1726,CONCATENATE(C18,"SU"),[45]DISCOM_Summary!FN$8:FN$1726)</f>
        <v>#VALUE!</v>
      </c>
      <c r="IY18" s="297" t="e">
        <f>SUMIF([45]DISCOM_Summary!$F$8:$F$1726,CONCATENATE(C18,"R"),[45]DISCOM_Summary!FN$8:FN$1726)</f>
        <v>#VALUE!</v>
      </c>
      <c r="IZ18" s="297" t="e">
        <f>SUMIF([45]DISCOM_Summary!$D$8:$D$1726,C18,[45]DISCOM_Summary!FO$8:FO$1726)</f>
        <v>#VALUE!</v>
      </c>
      <c r="JA18" s="297" t="e">
        <f>SUMIF([45]DISCOM_Summary!$D$8:$D$1726,$C18,[45]DISCOM_Summary!FP$8:FP$1726)</f>
        <v>#VALUE!</v>
      </c>
      <c r="JB18" s="297" t="e">
        <f>SUMIF([45]DISCOM_Summary!$F$8:$F$1726,CONCATENATE($C18,"GHMC"),[45]DISCOM_Summary!FU$8:FU$1726)</f>
        <v>#VALUE!</v>
      </c>
      <c r="JC18" s="297" t="e">
        <f>SUMIF([45]DISCOM_Summary!$F$8:$F$1726,CONCATENATE($C18,"U"),[45]DISCOM_Summary!FU$8:FU$1726)</f>
        <v>#VALUE!</v>
      </c>
      <c r="JD18" s="297" t="e">
        <f>SUMIF([45]DISCOM_Summary!$F$8:$F$1726,CONCATENATE(C18,"SU"),[45]DISCOM_Summary!FU$8:FU$1726)</f>
        <v>#VALUE!</v>
      </c>
      <c r="JE18" s="297" t="e">
        <f>SUMIF([45]DISCOM_Summary!$F$8:$F$1726,CONCATENATE(C18,"R"),[45]DISCOM_Summary!FU$8:FU$1726)</f>
        <v>#VALUE!</v>
      </c>
      <c r="JF18" s="297" t="e">
        <f t="shared" si="66"/>
        <v>#VALUE!</v>
      </c>
      <c r="JG18" s="297" t="e">
        <f t="shared" si="67"/>
        <v>#VALUE!</v>
      </c>
      <c r="JH18" s="297" t="e">
        <f>SUMIF([45]DISCOM_Summary!$HX$8:HX$1726,CONCATENATE($C18,JH$7),[45]DISCOM_Summary!FQ$8:FQ$1726)</f>
        <v>#VALUE!</v>
      </c>
      <c r="JI18" s="297" t="e">
        <f>SUMIF([45]DISCOM_Summary!$HX$8:$HX$1726,CONCATENATE($C18,JI$7),[45]DISCOM_Summary!FQ$8:FQ$1726)</f>
        <v>#VALUE!</v>
      </c>
      <c r="JJ18" s="297" t="e">
        <f>SUMIF([45]DISCOM_Summary!$HX$8:$HX$1726,CONCATENATE($C18,JJ$7),[45]DISCOM_Summary!FQ$8:FQ$1726)</f>
        <v>#VALUE!</v>
      </c>
      <c r="JK18" s="297" t="e">
        <f t="shared" si="68"/>
        <v>#VALUE!</v>
      </c>
      <c r="JL18" s="297" t="e">
        <f>SUMIF([45]DISCOM_Summary!$D$8:$D$1726,Updated_DISCOM_Summary!$C18,[45]DISCOM_Summary!FS$8:FS$1726)</f>
        <v>#VALUE!</v>
      </c>
      <c r="JM18" s="297" t="e">
        <f>SUMIF([45]DISCOM_Summary!$D$8:$D$1726,Updated_DISCOM_Summary!$C18,[45]DISCOM_Summary!FT$8:FT$1726)</f>
        <v>#VALUE!</v>
      </c>
      <c r="JN18" s="298" t="e">
        <f t="shared" si="69"/>
        <v>#VALUE!</v>
      </c>
      <c r="JO18" s="298" t="e">
        <f t="shared" si="69"/>
        <v>#VALUE!</v>
      </c>
      <c r="JP18" s="298" t="e">
        <f>JM18*'[45]Key Inputs'!$B$16</f>
        <v>#VALUE!</v>
      </c>
      <c r="JQ18" s="299" t="e">
        <f>SUMIF([45]DISCOM_Summary!$D$8:$D$1726,Updated_DISCOM_Summary!$C18,[45]DISCOM_Summary!FY$8:FY$1726)</f>
        <v>#VALUE!</v>
      </c>
      <c r="JR18" s="299" t="e">
        <f>SUMIF([45]DISCOM_Summary!$D$8:$D$1726,Updated_DISCOM_Summary!$C18,[45]DISCOM_Summary!FZ$8:FZ$1726)</f>
        <v>#VALUE!</v>
      </c>
      <c r="JS18" s="299" t="e">
        <f>SUMIF([45]DISCOM_Summary!$D$8:$D$1726,Updated_DISCOM_Summary!$C18,[45]DISCOM_Summary!GA$8:GA$1726)</f>
        <v>#VALUE!</v>
      </c>
      <c r="JT18" s="299" t="e">
        <f>SUMIF([45]DISCOM_Summary!$D$8:$D$1726,Updated_DISCOM_Summary!$C18,[45]DISCOM_Summary!GB$8:GB$1726)</f>
        <v>#VALUE!</v>
      </c>
      <c r="JU18" s="299" t="e">
        <f>SUMIF([45]DISCOM_Summary!$D$8:$D$1726,Updated_DISCOM_Summary!$C18,[45]DISCOM_Summary!GC$8:GC$1726)</f>
        <v>#VALUE!</v>
      </c>
      <c r="JV18" s="299" t="e">
        <f>SUMIF([45]DISCOM_Summary!$D$8:$D$1726,Updated_DISCOM_Summary!$C18,[45]DISCOM_Summary!GD$8:GD$1726)</f>
        <v>#VALUE!</v>
      </c>
      <c r="JW18" s="299" t="e">
        <f>SUMIF([45]DISCOM_Summary!$D$8:$D$1726,Updated_DISCOM_Summary!$C18,[45]DISCOM_Summary!GE$8:GE$1726)</f>
        <v>#VALUE!</v>
      </c>
      <c r="JX18" s="297" t="e">
        <f>SUMIF([45]DISCOM_Summary!$F$8:$F$1726,CONCATENATE($C18,"GHMC"),[45]DISCOM_Summary!$GF$8:$GF$1726)</f>
        <v>#VALUE!</v>
      </c>
      <c r="JY18" s="297" t="e">
        <f>SUMIF([45]DISCOM_Summary!$F$8:$F$1726,CONCATENATE($C18,"U"),[45]DISCOM_Summary!$GF$8:$GF$1726)</f>
        <v>#VALUE!</v>
      </c>
      <c r="JZ18" s="297" t="e">
        <f>SUMIF([45]DISCOM_Summary!$F$8:$F$1726,CONCATENATE($C18,"SU"),[45]DISCOM_Summary!$GF$8:$GF$1726)</f>
        <v>#VALUE!</v>
      </c>
      <c r="KA18" s="297" t="e">
        <f>SUMIF([45]DISCOM_Summary!$F$8:$F$1726,CONCATENATE($C18,"R"),[45]DISCOM_Summary!$GF$8:$GF$1726)</f>
        <v>#VALUE!</v>
      </c>
      <c r="KB18" s="297" t="e">
        <f>SUMIF([45]DISCOM_Summary!$D$8:$D$1726,$C18,[45]DISCOM_Summary!$GG$8:$GG$1726)</f>
        <v>#VALUE!</v>
      </c>
      <c r="KC18" s="297" t="e">
        <f>SUMIF([45]DISCOM_Summary!$D$8:$D$1726,$C18,[45]DISCOM_Summary!$GH$8:$GH$1726)</f>
        <v>#VALUE!</v>
      </c>
      <c r="KD18" s="297" t="e">
        <f>SUMIF([45]DISCOM_Summary!$F$8:$F$1726,CONCATENATE($C18,"GHMC"),[45]DISCOM_Summary!$GM$8:$GM$1726)</f>
        <v>#VALUE!</v>
      </c>
      <c r="KE18" s="297" t="e">
        <f>SUMIF([45]DISCOM_Summary!$F$8:$F$1726,CONCATENATE(C18,"U"),[45]DISCOM_Summary!$GM$8:$GM$1726)</f>
        <v>#VALUE!</v>
      </c>
      <c r="KF18" s="297" t="e">
        <f>SUMIF([45]DISCOM_Summary!$F$8:$F$1726,CONCATENATE(C18,"SU"),[45]DISCOM_Summary!$GM$8:$GM$1726)</f>
        <v>#VALUE!</v>
      </c>
      <c r="KG18" s="297" t="e">
        <f>SUMIF([45]DISCOM_Summary!$F$8:$F$1726,CONCATENATE(C18,"R"),[45]DISCOM_Summary!$GM$8:$GM$1726)</f>
        <v>#VALUE!</v>
      </c>
      <c r="KH18" s="297" t="e">
        <f t="shared" si="79"/>
        <v>#VALUE!</v>
      </c>
      <c r="KI18" s="297" t="e">
        <f t="shared" si="80"/>
        <v>#VALUE!</v>
      </c>
      <c r="KJ18" s="297" t="e">
        <f>SUMIF([45]DISCOM_Summary!$HY$8:$HY$1726,CONCATENATE($C18,KJ$7),[45]DISCOM_Summary!$GI$8:$GI$1726)</f>
        <v>#VALUE!</v>
      </c>
      <c r="KK18" s="297" t="e">
        <f>SUMIF([45]DISCOM_Summary!$HY$8:$HY$1726,CONCATENATE($C18,KK$7),[45]DISCOM_Summary!$GI$8:$GI$1726)</f>
        <v>#VALUE!</v>
      </c>
      <c r="KL18" s="297" t="e">
        <f>SUMIF([45]DISCOM_Summary!$HY$8:$HY$1726,CONCATENATE($C18,KL$7),[45]DISCOM_Summary!$GI$8:$GI$1726)</f>
        <v>#VALUE!</v>
      </c>
      <c r="KM18" s="297" t="e">
        <f t="shared" si="81"/>
        <v>#VALUE!</v>
      </c>
      <c r="KN18" s="297" t="e">
        <f>SUMIF([45]DISCOM_Summary!$D$8:$D$1726,Updated_DISCOM_Summary!$C18,[45]DISCOM_Summary!$GK$8:$GK$1726)</f>
        <v>#VALUE!</v>
      </c>
      <c r="KO18" s="297" t="e">
        <f>SUMIF([45]DISCOM_Summary!$D$8:$D$1726,Updated_DISCOM_Summary!$C18,[45]DISCOM_Summary!$DA$8:$DA$1726)</f>
        <v>#VALUE!</v>
      </c>
      <c r="KP18" s="298" t="e">
        <f t="shared" si="82"/>
        <v>#VALUE!</v>
      </c>
      <c r="KQ18" s="298" t="e">
        <f t="shared" si="82"/>
        <v>#VALUE!</v>
      </c>
      <c r="KR18" s="298" t="e">
        <f>KO18*'[45]Key Inputs'!$G$16</f>
        <v>#VALUE!</v>
      </c>
      <c r="KS18" s="299" t="e">
        <f>SUMIF([45]DISCOM_Summary!$D$8:$D$1726,Updated_DISCOM_Summary!$C18,[45]DISCOM_Summary!GQ$8:GQ$1726)</f>
        <v>#VALUE!</v>
      </c>
      <c r="KT18" s="299" t="e">
        <f>SUMIF([45]DISCOM_Summary!$D$8:$D$1726,Updated_DISCOM_Summary!$C18,[45]DISCOM_Summary!GR$8:GR$1726)</f>
        <v>#VALUE!</v>
      </c>
      <c r="KU18" s="299" t="e">
        <f>SUMIF([45]DISCOM_Summary!$D$8:$D$1726,Updated_DISCOM_Summary!$C18,[45]DISCOM_Summary!GS$8:GS$1726)</f>
        <v>#VALUE!</v>
      </c>
      <c r="KV18" s="299" t="e">
        <f>SUMIF([45]DISCOM_Summary!$D$8:$D$1726,Updated_DISCOM_Summary!$C18,[45]DISCOM_Summary!GT$8:GT$1726)</f>
        <v>#VALUE!</v>
      </c>
      <c r="KW18" s="299" t="e">
        <f>SUMIF([45]DISCOM_Summary!$D$8:$D$1726,Updated_DISCOM_Summary!$C18,[45]DISCOM_Summary!GU$8:GU$1726)</f>
        <v>#VALUE!</v>
      </c>
      <c r="KX18" s="299" t="e">
        <f>SUMIF([45]DISCOM_Summary!$D$8:$D$1726,Updated_DISCOM_Summary!$C18,[45]DISCOM_Summary!GV$8:GV$1726)</f>
        <v>#VALUE!</v>
      </c>
      <c r="KY18" s="299" t="e">
        <f>SUMIF([45]DISCOM_Summary!$D$8:$D$1726,Updated_DISCOM_Summary!$C18,[45]DISCOM_Summary!GW$8:GW$1726)</f>
        <v>#VALUE!</v>
      </c>
      <c r="KZ18" s="300" t="e">
        <f t="shared" si="83"/>
        <v>#VALUE!</v>
      </c>
      <c r="LA18" s="300" t="e">
        <f t="shared" si="70"/>
        <v>#VALUE!</v>
      </c>
      <c r="LB18" s="300" t="e">
        <f t="shared" si="70"/>
        <v>#VALUE!</v>
      </c>
      <c r="LC18" s="300" t="e">
        <f t="shared" si="70"/>
        <v>#VALUE!</v>
      </c>
      <c r="LD18" s="300" t="e">
        <f t="shared" si="70"/>
        <v>#VALUE!</v>
      </c>
      <c r="LE18" s="300" t="e">
        <f t="shared" si="70"/>
        <v>#VALUE!</v>
      </c>
      <c r="LF18" s="300" t="e">
        <f t="shared" si="70"/>
        <v>#VALUE!</v>
      </c>
      <c r="LG18" s="300" t="e">
        <f t="shared" si="70"/>
        <v>#VALUE!</v>
      </c>
      <c r="LH18" s="300" t="e">
        <f t="shared" si="70"/>
        <v>#VALUE!</v>
      </c>
      <c r="LI18" s="300" t="e">
        <f t="shared" si="70"/>
        <v>#VALUE!</v>
      </c>
      <c r="LJ18" s="300" t="e">
        <f t="shared" si="70"/>
        <v>#VALUE!</v>
      </c>
      <c r="LK18" s="300" t="e">
        <f t="shared" si="70"/>
        <v>#VALUE!</v>
      </c>
      <c r="LL18" s="300" t="e">
        <f t="shared" si="70"/>
        <v>#VALUE!</v>
      </c>
      <c r="LM18" s="300" t="e">
        <f t="shared" si="70"/>
        <v>#VALUE!</v>
      </c>
      <c r="LN18" s="300" t="e">
        <f t="shared" si="70"/>
        <v>#VALUE!</v>
      </c>
      <c r="LO18" s="300" t="e">
        <f t="shared" si="84"/>
        <v>#VALUE!</v>
      </c>
      <c r="LP18" s="300" t="e">
        <f t="shared" si="70"/>
        <v>#VALUE!</v>
      </c>
      <c r="LQ18" s="300" t="e">
        <f t="shared" si="70"/>
        <v>#VALUE!</v>
      </c>
      <c r="LR18" s="301" t="e">
        <f t="shared" si="85"/>
        <v>#VALUE!</v>
      </c>
      <c r="LS18" s="301" t="e">
        <f t="shared" si="85"/>
        <v>#VALUE!</v>
      </c>
      <c r="LT18" s="301" t="e">
        <f>LQ18*'[45]Key Inputs'!$G$16</f>
        <v>#VALUE!</v>
      </c>
      <c r="LU18" s="301" t="e">
        <f t="shared" si="71"/>
        <v>#VALUE!</v>
      </c>
      <c r="LV18" s="301" t="e">
        <f t="shared" si="71"/>
        <v>#VALUE!</v>
      </c>
      <c r="LW18" s="301" t="e">
        <f t="shared" si="71"/>
        <v>#VALUE!</v>
      </c>
      <c r="LX18" s="301" t="e">
        <f t="shared" si="71"/>
        <v>#VALUE!</v>
      </c>
      <c r="LY18" s="301" t="e">
        <f t="shared" si="71"/>
        <v>#VALUE!</v>
      </c>
      <c r="LZ18" s="301" t="e">
        <f t="shared" si="71"/>
        <v>#VALUE!</v>
      </c>
      <c r="MA18" s="301" t="e">
        <f t="shared" si="71"/>
        <v>#VALUE!</v>
      </c>
      <c r="MB18" s="300" t="e">
        <f t="shared" si="72"/>
        <v>#VALUE!</v>
      </c>
      <c r="MC18" s="300" t="e">
        <f t="shared" si="72"/>
        <v>#VALUE!</v>
      </c>
      <c r="MD18" s="300" t="e">
        <f t="shared" si="72"/>
        <v>#VALUE!</v>
      </c>
      <c r="ME18" s="300" t="e">
        <f t="shared" si="72"/>
        <v>#VALUE!</v>
      </c>
      <c r="MF18" s="300" t="e">
        <f t="shared" si="72"/>
        <v>#VALUE!</v>
      </c>
      <c r="MG18" s="300" t="e">
        <f t="shared" si="72"/>
        <v>#VALUE!</v>
      </c>
      <c r="MH18" s="300" t="e">
        <f t="shared" si="72"/>
        <v>#VALUE!</v>
      </c>
      <c r="MI18" s="300" t="e">
        <f t="shared" si="72"/>
        <v>#VALUE!</v>
      </c>
      <c r="MJ18" s="300" t="e">
        <f t="shared" si="72"/>
        <v>#VALUE!</v>
      </c>
      <c r="MK18" s="300" t="e">
        <f t="shared" si="72"/>
        <v>#VALUE!</v>
      </c>
      <c r="ML18" s="297" t="e">
        <f t="shared" si="86"/>
        <v>#VALUE!</v>
      </c>
      <c r="MM18" s="297" t="e">
        <f t="shared" si="87"/>
        <v>#VALUE!</v>
      </c>
      <c r="MN18" s="300" t="e">
        <f t="shared" si="73"/>
        <v>#VALUE!</v>
      </c>
      <c r="MO18" s="300" t="e">
        <f t="shared" si="73"/>
        <v>#VALUE!</v>
      </c>
      <c r="MP18" s="300" t="e">
        <f t="shared" si="73"/>
        <v>#VALUE!</v>
      </c>
      <c r="MQ18" s="300" t="e">
        <f t="shared" si="88"/>
        <v>#VALUE!</v>
      </c>
      <c r="MR18" s="300" t="e">
        <f t="shared" si="74"/>
        <v>#VALUE!</v>
      </c>
      <c r="MS18" s="300" t="e">
        <f t="shared" si="74"/>
        <v>#VALUE!</v>
      </c>
      <c r="MT18" s="301" t="e">
        <f t="shared" si="89"/>
        <v>#VALUE!</v>
      </c>
      <c r="MU18" s="301" t="e">
        <f t="shared" si="89"/>
        <v>#VALUE!</v>
      </c>
      <c r="MV18" s="301" t="e">
        <f>MS18*'[45]Key Inputs'!$G$16</f>
        <v>#VALUE!</v>
      </c>
      <c r="MW18" s="302" t="e">
        <f t="shared" si="90"/>
        <v>#VALUE!</v>
      </c>
      <c r="MX18" s="302" t="e">
        <f t="shared" si="75"/>
        <v>#VALUE!</v>
      </c>
      <c r="MY18" s="302" t="e">
        <f t="shared" si="75"/>
        <v>#VALUE!</v>
      </c>
      <c r="MZ18" s="302" t="e">
        <f t="shared" si="75"/>
        <v>#VALUE!</v>
      </c>
      <c r="NA18" s="302" t="e">
        <f t="shared" si="75"/>
        <v>#VALUE!</v>
      </c>
      <c r="NB18" s="302" t="e">
        <f t="shared" si="75"/>
        <v>#VALUE!</v>
      </c>
      <c r="NC18" s="302" t="e">
        <f t="shared" si="75"/>
        <v>#VALUE!</v>
      </c>
    </row>
    <row r="19" spans="1:367">
      <c r="A19" s="294">
        <v>12</v>
      </c>
      <c r="B19" s="295" t="s">
        <v>54</v>
      </c>
      <c r="C19" s="296">
        <v>12</v>
      </c>
      <c r="D19" s="297" t="e">
        <f>SUMIF([45]DISCOM_Summary!$F$8:$F$1726,CONCATENATE($C19,"GHMC"),[45]DISCOM_Summary!H$8:H$1726)</f>
        <v>#VALUE!</v>
      </c>
      <c r="E19" s="297" t="e">
        <f>SUMIF([45]DISCOM_Summary!$F$8:$F$1726,CONCATENATE($C19,"U"),[45]DISCOM_Summary!H$8:H$1726)</f>
        <v>#VALUE!</v>
      </c>
      <c r="F19" s="297" t="e">
        <f>SUMIF([45]DISCOM_Summary!$F$8:$F$1726,CONCATENATE(C19,"SU"),[45]DISCOM_Summary!H$8:H$1726)</f>
        <v>#VALUE!</v>
      </c>
      <c r="G19" s="297" t="e">
        <f>SUMIF([45]DISCOM_Summary!$F$8:$F$1726,CONCATENATE(C19,"R"),[45]DISCOM_Summary!H$8:H$1726)</f>
        <v>#VALUE!</v>
      </c>
      <c r="H19" s="297" t="e">
        <f>SUMIF([45]DISCOM_Summary!$D$8:$D$1726,C19,[45]DISCOM_Summary!I$8:I$1726)</f>
        <v>#VALUE!</v>
      </c>
      <c r="I19" s="297" t="e">
        <f>SUMIF([45]DISCOM_Summary!$D$8:$D$1726,$C19,[45]DISCOM_Summary!J$8:J$1726)</f>
        <v>#VALUE!</v>
      </c>
      <c r="J19" s="297" t="e">
        <f>SUMIF([45]DISCOM_Summary!$F$8:$F$1726,CONCATENATE($C19,"GHMC"),[45]DISCOM_Summary!O$8:O$1726)</f>
        <v>#VALUE!</v>
      </c>
      <c r="K19" s="297" t="e">
        <f>SUMIF([45]DISCOM_Summary!$F$8:$F$1726,CONCATENATE($C19,"U"),[45]DISCOM_Summary!O$8:O$1726)</f>
        <v>#VALUE!</v>
      </c>
      <c r="L19" s="297" t="e">
        <f>SUMIF([45]DISCOM_Summary!$F$8:$F$1726,CONCATENATE(C19,"SU"),[45]DISCOM_Summary!O$8:O$1726)</f>
        <v>#VALUE!</v>
      </c>
      <c r="M19" s="297" t="e">
        <f>SUMIF([45]DISCOM_Summary!$F$8:$F$1726,CONCATENATE(C19,"R"),[45]DISCOM_Summary!O$8:O$1726)</f>
        <v>#VALUE!</v>
      </c>
      <c r="N19" s="297" t="e">
        <f t="shared" si="76"/>
        <v>#VALUE!</v>
      </c>
      <c r="O19" s="297" t="e">
        <f t="shared" si="77"/>
        <v>#VALUE!</v>
      </c>
      <c r="P19" s="297" t="e">
        <f>SUMIF([45]DISCOM_Summary!HO$8:$HO$1726,CONCATENATE($C19,P$7),[45]DISCOM_Summary!K$8:K$1726)</f>
        <v>#VALUE!</v>
      </c>
      <c r="Q19" s="297" t="e">
        <f>SUMIF([45]DISCOM_Summary!$HO$8:$HO$1726,CONCATENATE($C19,Q$7),[45]DISCOM_Summary!K$8:K$1726)</f>
        <v>#VALUE!</v>
      </c>
      <c r="R19" s="297" t="e">
        <f>SUMIF([45]DISCOM_Summary!$HO$8:$HO$1726,CONCATENATE($C19,R$7),[45]DISCOM_Summary!K$8:K$1726)</f>
        <v>#VALUE!</v>
      </c>
      <c r="S19" s="297" t="e">
        <f t="shared" si="78"/>
        <v>#VALUE!</v>
      </c>
      <c r="T19" s="297" t="e">
        <f>SUMIF([45]DISCOM_Summary!$D$8:$D$1726,Updated_DISCOM_Summary!$C19,[45]DISCOM_Summary!M$8:M$1726)</f>
        <v>#VALUE!</v>
      </c>
      <c r="U19" s="297" t="e">
        <f>SUMIF([45]DISCOM_Summary!$D$8:$D$1726,Updated_DISCOM_Summary!$C19,[45]DISCOM_Summary!N$8:N$1726)</f>
        <v>#VALUE!</v>
      </c>
      <c r="V19" s="298" t="e">
        <f t="shared" si="33"/>
        <v>#VALUE!</v>
      </c>
      <c r="W19" s="298" t="e">
        <f t="shared" si="33"/>
        <v>#VALUE!</v>
      </c>
      <c r="X19" s="298" t="e">
        <f>U19*'[45]Key Inputs'!$B$16</f>
        <v>#VALUE!</v>
      </c>
      <c r="Y19" s="299" t="e">
        <f>SUMIF([45]DISCOM_Summary!$D$8:$D$1726,Updated_DISCOM_Summary!$C19,[45]DISCOM_Summary!S$8:S$1726)</f>
        <v>#VALUE!</v>
      </c>
      <c r="Z19" s="299" t="e">
        <f>SUMIF([45]DISCOM_Summary!$D$8:$D$1726,Updated_DISCOM_Summary!$C19,[45]DISCOM_Summary!T$8:T$1726)</f>
        <v>#VALUE!</v>
      </c>
      <c r="AA19" s="299" t="e">
        <f>SUMIF([45]DISCOM_Summary!$D$8:$D$1726,Updated_DISCOM_Summary!$C19,[45]DISCOM_Summary!U$8:U$1726)</f>
        <v>#VALUE!</v>
      </c>
      <c r="AB19" s="299" t="e">
        <f>SUMIF([45]DISCOM_Summary!$D$8:$D$1726,Updated_DISCOM_Summary!$C19,[45]DISCOM_Summary!V$8:V$1726)</f>
        <v>#VALUE!</v>
      </c>
      <c r="AC19" s="299" t="e">
        <f>SUMIF([45]DISCOM_Summary!$D$8:$D$1726,Updated_DISCOM_Summary!$C19,[45]DISCOM_Summary!W$8:W$1726)</f>
        <v>#VALUE!</v>
      </c>
      <c r="AD19" s="299" t="e">
        <f>SUMIF([45]DISCOM_Summary!$D$8:$D$1726,Updated_DISCOM_Summary!$C19,[45]DISCOM_Summary!X$8:X$1726)</f>
        <v>#VALUE!</v>
      </c>
      <c r="AE19" s="299" t="e">
        <f>SUMIF([45]DISCOM_Summary!$D$8:$D$1726,Updated_DISCOM_Summary!$C19,[45]DISCOM_Summary!Y$8:Y$1726)</f>
        <v>#VALUE!</v>
      </c>
      <c r="AF19" s="297" t="e">
        <f>SUMIF([45]DISCOM_Summary!$F$8:$F$1726,CONCATENATE($C19,"GHMC"),[45]DISCOM_Summary!Z$8:Z$1726)</f>
        <v>#VALUE!</v>
      </c>
      <c r="AG19" s="297" t="e">
        <f>SUMIF([45]DISCOM_Summary!$F$8:$F$1726,CONCATENATE($C19,"U"),[45]DISCOM_Summary!Z$8:Z$1726)</f>
        <v>#VALUE!</v>
      </c>
      <c r="AH19" s="297" t="e">
        <f>SUMIF([45]DISCOM_Summary!$F$8:$F$1726,CONCATENATE(C19,"SU"),[45]DISCOM_Summary!Z$8:Z$1726)</f>
        <v>#VALUE!</v>
      </c>
      <c r="AI19" s="297" t="e">
        <f>SUMIF([45]DISCOM_Summary!$F$8:$F$1726,CONCATENATE(C19,"R"),[45]DISCOM_Summary!Z$8:Z$1726)</f>
        <v>#VALUE!</v>
      </c>
      <c r="AJ19" s="297" t="e">
        <f>SUMIF([45]DISCOM_Summary!$D$8:$D$1726,C19,[45]DISCOM_Summary!AA$8:AA$1726)</f>
        <v>#VALUE!</v>
      </c>
      <c r="AK19" s="297" t="e">
        <f>SUMIF([45]DISCOM_Summary!$D$8:$D$1726,$C19,[45]DISCOM_Summary!AB$8:AB$1726)</f>
        <v>#VALUE!</v>
      </c>
      <c r="AL19" s="297" t="e">
        <f>SUMIF([45]DISCOM_Summary!$F$8:$F$1726,CONCATENATE($C19,"GHMC"),[45]DISCOM_Summary!AG$8:AG$1726)</f>
        <v>#VALUE!</v>
      </c>
      <c r="AM19" s="297" t="e">
        <f>SUMIF([45]DISCOM_Summary!$F$8:$F$1726,CONCATENATE($C19,"U"),[45]DISCOM_Summary!AG$8:AG$1726)</f>
        <v>#VALUE!</v>
      </c>
      <c r="AN19" s="297" t="e">
        <f>SUMIF([45]DISCOM_Summary!$F$8:$F$1726,CONCATENATE(C19,"SU"),[45]DISCOM_Summary!AG$8:AG$1726)</f>
        <v>#VALUE!</v>
      </c>
      <c r="AO19" s="297" t="e">
        <f>SUMIF([45]DISCOM_Summary!$F$8:$F$1726,CONCATENATE(C19,"R"),[45]DISCOM_Summary!AG$8:AG$1726)</f>
        <v>#VALUE!</v>
      </c>
      <c r="AP19" s="297" t="e">
        <f t="shared" si="34"/>
        <v>#VALUE!</v>
      </c>
      <c r="AQ19" s="297" t="e">
        <f t="shared" si="35"/>
        <v>#VALUE!</v>
      </c>
      <c r="AR19" s="297" t="e">
        <f>SUMIF([45]DISCOM_Summary!$HP$8:HP$1726,CONCATENATE($C19,AR$7),[45]DISCOM_Summary!AC$8:AC$1726)</f>
        <v>#VALUE!</v>
      </c>
      <c r="AS19" s="297" t="e">
        <f>SUMIF([45]DISCOM_Summary!$HP$8:$HP$1726,CONCATENATE($C19,AS$7),[45]DISCOM_Summary!AC$8:AC$1726)</f>
        <v>#VALUE!</v>
      </c>
      <c r="AT19" s="297" t="e">
        <f>SUMIF([45]DISCOM_Summary!$HP$8:$HP$1726,CONCATENATE($C19,AT$7),[45]DISCOM_Summary!AC$8:AC$1726)</f>
        <v>#VALUE!</v>
      </c>
      <c r="AU19" s="297" t="e">
        <f t="shared" si="36"/>
        <v>#VALUE!</v>
      </c>
      <c r="AV19" s="297" t="e">
        <f>SUMIF([45]DISCOM_Summary!$D$8:$D$1726,Updated_DISCOM_Summary!$C19,[45]DISCOM_Summary!AE$8:AE$1726)</f>
        <v>#VALUE!</v>
      </c>
      <c r="AW19" s="297" t="e">
        <f>SUMIF([45]DISCOM_Summary!$D$8:$D$1726,Updated_DISCOM_Summary!$C19,[45]DISCOM_Summary!AF$8:AF$1726)</f>
        <v>#VALUE!</v>
      </c>
      <c r="AX19" s="298" t="e">
        <f t="shared" si="37"/>
        <v>#VALUE!</v>
      </c>
      <c r="AY19" s="298" t="e">
        <f t="shared" si="37"/>
        <v>#VALUE!</v>
      </c>
      <c r="AZ19" s="298" t="e">
        <f>AW19*'[45]Key Inputs'!$B$16</f>
        <v>#VALUE!</v>
      </c>
      <c r="BA19" s="299" t="e">
        <f>SUMIF([45]DISCOM_Summary!$D$8:$D$1726,Updated_DISCOM_Summary!$C19,[45]DISCOM_Summary!AK$8:AK$1726)</f>
        <v>#VALUE!</v>
      </c>
      <c r="BB19" s="299" t="e">
        <f>SUMIF([45]DISCOM_Summary!$D$8:$D$1726,Updated_DISCOM_Summary!$C19,[45]DISCOM_Summary!AL$8:AL$1726)</f>
        <v>#VALUE!</v>
      </c>
      <c r="BC19" s="299" t="e">
        <f>SUMIF([45]DISCOM_Summary!$D$8:$D$1726,Updated_DISCOM_Summary!$C19,[45]DISCOM_Summary!AM$8:AM$1726)</f>
        <v>#VALUE!</v>
      </c>
      <c r="BD19" s="299" t="e">
        <f>SUMIF([45]DISCOM_Summary!$D$8:$D$1726,Updated_DISCOM_Summary!$C19,[45]DISCOM_Summary!AN$8:AN$1726)</f>
        <v>#VALUE!</v>
      </c>
      <c r="BE19" s="299" t="e">
        <f>SUMIF([45]DISCOM_Summary!$D$8:$D$1726,Updated_DISCOM_Summary!$C19,[45]DISCOM_Summary!AO$8:AO$1726)</f>
        <v>#VALUE!</v>
      </c>
      <c r="BF19" s="299" t="e">
        <f>SUMIF([45]DISCOM_Summary!$D$8:$D$1726,Updated_DISCOM_Summary!$C19,[45]DISCOM_Summary!AP$8:AP$1726)</f>
        <v>#VALUE!</v>
      </c>
      <c r="BG19" s="299" t="e">
        <f>SUMIF([45]DISCOM_Summary!$D$8:$D$1726,Updated_DISCOM_Summary!$C19,[45]DISCOM_Summary!AQ$8:AQ$1726)</f>
        <v>#VALUE!</v>
      </c>
      <c r="BH19" s="297" t="e">
        <f>SUMIF([45]DISCOM_Summary!$F$8:$F$1726,CONCATENATE($C19,"GHMC"),[45]DISCOM_Summary!AR$8:AR$1726)</f>
        <v>#VALUE!</v>
      </c>
      <c r="BI19" s="297" t="e">
        <f>SUMIF([45]DISCOM_Summary!$F$8:$F$1726,CONCATENATE($C19,"U"),[45]DISCOM_Summary!AR$8:AR$1726)</f>
        <v>#VALUE!</v>
      </c>
      <c r="BJ19" s="297" t="e">
        <f>SUMIF([45]DISCOM_Summary!$F$8:$F$1726,CONCATENATE(C19,"SU"),[45]DISCOM_Summary!AR$8:AR$1726)</f>
        <v>#VALUE!</v>
      </c>
      <c r="BK19" s="297" t="e">
        <f>SUMIF([45]DISCOM_Summary!$F$8:$F$1726,CONCATENATE(C19,"R"),[45]DISCOM_Summary!AR$8:AR$1726)</f>
        <v>#VALUE!</v>
      </c>
      <c r="BL19" s="297" t="e">
        <f>SUMIF([45]DISCOM_Summary!$D$8:$D$1726,C19,[45]DISCOM_Summary!AS$8:AS$1726)</f>
        <v>#VALUE!</v>
      </c>
      <c r="BM19" s="297" t="e">
        <f>SUMIF([45]DISCOM_Summary!$D$8:$D$1726,$C19,[45]DISCOM_Summary!AT$8:AT$1726)</f>
        <v>#VALUE!</v>
      </c>
      <c r="BN19" s="297" t="e">
        <f>SUMIF([45]DISCOM_Summary!$F$8:$F$1726,CONCATENATE($C19,"GHMC"),[45]DISCOM_Summary!AY$8:AY$1726)</f>
        <v>#VALUE!</v>
      </c>
      <c r="BO19" s="297" t="e">
        <f>SUMIF([45]DISCOM_Summary!$F$8:$F$1726,CONCATENATE($C19,"U"),[45]DISCOM_Summary!AY$8:AY$1726)</f>
        <v>#VALUE!</v>
      </c>
      <c r="BP19" s="297" t="e">
        <f>SUMIF([45]DISCOM_Summary!$F$8:$F$1726,CONCATENATE(C19,"SU"),[45]DISCOM_Summary!AY$8:AY$1726)</f>
        <v>#VALUE!</v>
      </c>
      <c r="BQ19" s="297" t="e">
        <f>SUMIF([45]DISCOM_Summary!$F$8:$F$1726,CONCATENATE(C19,"R"),[45]DISCOM_Summary!AY$8:AY$1726)</f>
        <v>#VALUE!</v>
      </c>
      <c r="BR19" s="297" t="e">
        <f t="shared" si="38"/>
        <v>#VALUE!</v>
      </c>
      <c r="BS19" s="297" t="e">
        <f t="shared" si="39"/>
        <v>#VALUE!</v>
      </c>
      <c r="BT19" s="297" t="e">
        <f>SUMIF([45]DISCOM_Summary!$HO$8:JS$1726,CONCATENATE($C19,BT$7),[45]DISCOM_Summary!AU$8:AU$1726)</f>
        <v>#VALUE!</v>
      </c>
      <c r="BU19" s="297" t="e">
        <f>SUMIF([45]DISCOM_Summary!$HO$8:$HO$1726,CONCATENATE($C19,BU$7),[45]DISCOM_Summary!AU$8:AU$1726)</f>
        <v>#VALUE!</v>
      </c>
      <c r="BV19" s="297" t="e">
        <f>SUMIF([45]DISCOM_Summary!$HQ$8:$HQ$1726,CONCATENATE($C19,BV$7),[45]DISCOM_Summary!AU$8:AU$1726)</f>
        <v>#VALUE!</v>
      </c>
      <c r="BW19" s="297" t="e">
        <f t="shared" si="40"/>
        <v>#VALUE!</v>
      </c>
      <c r="BX19" s="297" t="e">
        <f>SUMIF([45]DISCOM_Summary!$D$8:$D$1726,Updated_DISCOM_Summary!$C19,[45]DISCOM_Summary!AW$8:AW$1726)</f>
        <v>#VALUE!</v>
      </c>
      <c r="BY19" s="297" t="e">
        <f>SUMIF([45]DISCOM_Summary!$D$8:$D$1726,Updated_DISCOM_Summary!$C19,[45]DISCOM_Summary!AX$8:AX$1726)</f>
        <v>#VALUE!</v>
      </c>
      <c r="BZ19" s="298" t="e">
        <f t="shared" si="41"/>
        <v>#VALUE!</v>
      </c>
      <c r="CA19" s="298" t="e">
        <f t="shared" si="41"/>
        <v>#VALUE!</v>
      </c>
      <c r="CB19" s="298" t="e">
        <f>BY19*'[45]Key Inputs'!$B$16</f>
        <v>#VALUE!</v>
      </c>
      <c r="CC19" s="299" t="e">
        <f>SUMIF([45]DISCOM_Summary!$D$8:$D$1726,Updated_DISCOM_Summary!$C19,[45]DISCOM_Summary!BC$8:BC$1726)</f>
        <v>#VALUE!</v>
      </c>
      <c r="CD19" s="299" t="e">
        <f>SUMIF([45]DISCOM_Summary!$D$8:$D$1726,Updated_DISCOM_Summary!$C19,[45]DISCOM_Summary!BD$8:BD$1726)</f>
        <v>#VALUE!</v>
      </c>
      <c r="CE19" s="299" t="e">
        <f>SUMIF([45]DISCOM_Summary!$D$8:$D$1726,Updated_DISCOM_Summary!$C19,[45]DISCOM_Summary!BE$8:BE$1726)</f>
        <v>#VALUE!</v>
      </c>
      <c r="CF19" s="299" t="e">
        <f>SUMIF([45]DISCOM_Summary!$D$8:$D$1726,Updated_DISCOM_Summary!$C19,[45]DISCOM_Summary!BF$8:BF$1726)</f>
        <v>#VALUE!</v>
      </c>
      <c r="CG19" s="299" t="e">
        <f>SUMIF([45]DISCOM_Summary!$D$8:$D$1726,Updated_DISCOM_Summary!$C19,[45]DISCOM_Summary!BG$8:BG$1726)</f>
        <v>#VALUE!</v>
      </c>
      <c r="CH19" s="299" t="e">
        <f>SUMIF([45]DISCOM_Summary!$D$8:$D$1726,Updated_DISCOM_Summary!$C19,[45]DISCOM_Summary!BH$8:BH$1726)</f>
        <v>#VALUE!</v>
      </c>
      <c r="CI19" s="299" t="e">
        <f>SUMIF([45]DISCOM_Summary!$D$8:$D$1726,Updated_DISCOM_Summary!$C19,[45]DISCOM_Summary!BI$8:BI$1726)</f>
        <v>#VALUE!</v>
      </c>
      <c r="CJ19" s="297" t="e">
        <f>SUMIF([45]DISCOM_Summary!$F$8:$F$1726,CONCATENATE($C19,"GHMC"),[45]DISCOM_Summary!BJ$8:BJ$1726)</f>
        <v>#VALUE!</v>
      </c>
      <c r="CK19" s="297" t="e">
        <f>SUMIF([45]DISCOM_Summary!$F$8:$F$1726,CONCATENATE($C19,"U"),[45]DISCOM_Summary!BJ$8:BJ$1726)</f>
        <v>#VALUE!</v>
      </c>
      <c r="CL19" s="297" t="e">
        <f>SUMIF([45]DISCOM_Summary!$F$8:$F$1726,CONCATENATE(C19,"SU"),[45]DISCOM_Summary!BJ$8:BJ$1726)</f>
        <v>#VALUE!</v>
      </c>
      <c r="CM19" s="297" t="e">
        <f>SUMIF([45]DISCOM_Summary!$F$8:$F$1726,CONCATENATE(C19,"R"),[45]DISCOM_Summary!BJ$8:BJ$1726)</f>
        <v>#VALUE!</v>
      </c>
      <c r="CN19" s="297" t="e">
        <f>SUMIF([45]DISCOM_Summary!$D$8:$D$1726,C19,[45]DISCOM_Summary!BK$8:BK$1726)</f>
        <v>#VALUE!</v>
      </c>
      <c r="CO19" s="297" t="e">
        <f>SUMIF([45]DISCOM_Summary!$D$8:$D$1726,$C19,[45]DISCOM_Summary!BL$8:BL$1726)</f>
        <v>#VALUE!</v>
      </c>
      <c r="CP19" s="297" t="e">
        <f>SUMIF([45]DISCOM_Summary!$F$8:$F$1726,CONCATENATE($C19,"GHMC"),[45]DISCOM_Summary!BQ$8:BQ$1726)</f>
        <v>#VALUE!</v>
      </c>
      <c r="CQ19" s="297" t="e">
        <f>SUMIF([45]DISCOM_Summary!$F$8:$F$1726,CONCATENATE($C19,"U"),[45]DISCOM_Summary!BQ$8:BQ$1726)</f>
        <v>#VALUE!</v>
      </c>
      <c r="CR19" s="297" t="e">
        <f>SUMIF([45]DISCOM_Summary!$F$8:$F$1726,CONCATENATE(C19,"SU"),[45]DISCOM_Summary!BQ$8:BQ$1726)</f>
        <v>#VALUE!</v>
      </c>
      <c r="CS19" s="297" t="e">
        <f>SUMIF([45]DISCOM_Summary!$F$8:$F$1726,CONCATENATE(C19,"R"),[45]DISCOM_Summary!BQ$8:BQ$1726)</f>
        <v>#VALUE!</v>
      </c>
      <c r="CT19" s="297" t="e">
        <f t="shared" si="42"/>
        <v>#VALUE!</v>
      </c>
      <c r="CU19" s="297" t="e">
        <f t="shared" si="43"/>
        <v>#VALUE!</v>
      </c>
      <c r="CV19" s="297" t="e">
        <f>SUMIF([45]DISCOM_Summary!$HR$8:HR$1726,CONCATENATE($C19,CV$7),[45]DISCOM_Summary!BM$8:BM$1726)</f>
        <v>#VALUE!</v>
      </c>
      <c r="CW19" s="297" t="e">
        <f>SUMIF([45]DISCOM_Summary!$HR$8:$HR$1726,CONCATENATE($C19,CW$7),[45]DISCOM_Summary!BM$8:BM$1726)</f>
        <v>#VALUE!</v>
      </c>
      <c r="CX19" s="297" t="e">
        <f>SUMIF([45]DISCOM_Summary!$HR$8:$HR$1726,CONCATENATE($C19,CX$7),[45]DISCOM_Summary!BM$8:BM$1726)</f>
        <v>#VALUE!</v>
      </c>
      <c r="CY19" s="297" t="e">
        <f t="shared" si="44"/>
        <v>#VALUE!</v>
      </c>
      <c r="CZ19" s="297" t="e">
        <f>SUMIF([45]DISCOM_Summary!$D$8:$D$1726,Updated_DISCOM_Summary!$C19,[45]DISCOM_Summary!BO$8:BO$1726)</f>
        <v>#VALUE!</v>
      </c>
      <c r="DA19" s="297" t="e">
        <f>SUMIF([45]DISCOM_Summary!$D$8:$D$1726,Updated_DISCOM_Summary!$C19,[45]DISCOM_Summary!BP$8:BP$1726)</f>
        <v>#VALUE!</v>
      </c>
      <c r="DB19" s="298" t="e">
        <f t="shared" si="45"/>
        <v>#VALUE!</v>
      </c>
      <c r="DC19" s="298" t="e">
        <f t="shared" si="45"/>
        <v>#VALUE!</v>
      </c>
      <c r="DD19" s="298" t="e">
        <f>DA19*'[45]Key Inputs'!$B$16</f>
        <v>#VALUE!</v>
      </c>
      <c r="DE19" s="299" t="e">
        <f>SUMIF([45]DISCOM_Summary!$D$8:$D$1726,Updated_DISCOM_Summary!$C19,[45]DISCOM_Summary!BU$8:BU$1726)</f>
        <v>#VALUE!</v>
      </c>
      <c r="DF19" s="299" t="e">
        <f>SUMIF([45]DISCOM_Summary!$D$8:$D$1726,Updated_DISCOM_Summary!$C19,[45]DISCOM_Summary!BV$8:BV$1726)</f>
        <v>#VALUE!</v>
      </c>
      <c r="DG19" s="299" t="e">
        <f>SUMIF([45]DISCOM_Summary!$D$8:$D$1726,Updated_DISCOM_Summary!$C19,[45]DISCOM_Summary!BW$8:BW$1726)</f>
        <v>#VALUE!</v>
      </c>
      <c r="DH19" s="299" t="e">
        <f>SUMIF([45]DISCOM_Summary!$D$8:$D$1726,Updated_DISCOM_Summary!$C19,[45]DISCOM_Summary!BX$8:BX$1726)</f>
        <v>#VALUE!</v>
      </c>
      <c r="DI19" s="299" t="e">
        <f>SUMIF([45]DISCOM_Summary!$D$8:$D$1726,Updated_DISCOM_Summary!$C19,[45]DISCOM_Summary!BY$8:BY$1726)</f>
        <v>#VALUE!</v>
      </c>
      <c r="DJ19" s="299" t="e">
        <f>SUMIF([45]DISCOM_Summary!$D$8:$D$1726,Updated_DISCOM_Summary!$C19,[45]DISCOM_Summary!BZ$8:BZ$1726)</f>
        <v>#VALUE!</v>
      </c>
      <c r="DK19" s="299" t="e">
        <f>SUMIF([45]DISCOM_Summary!$D$8:$D$1726,Updated_DISCOM_Summary!$C19,[45]DISCOM_Summary!CA$8:CA$1726)</f>
        <v>#VALUE!</v>
      </c>
      <c r="DL19" s="297" t="e">
        <f>SUMIF([45]DISCOM_Summary!$F$8:$F$1726,CONCATENATE($C19,"GHMC"),[45]DISCOM_Summary!CB$8:CB$1726)</f>
        <v>#VALUE!</v>
      </c>
      <c r="DM19" s="297" t="e">
        <f>SUMIF([45]DISCOM_Summary!$F$8:$F$1726,CONCATENATE($C19,"U"),[45]DISCOM_Summary!CB$8:CB$1726)</f>
        <v>#VALUE!</v>
      </c>
      <c r="DN19" s="297" t="e">
        <f>SUMIF([45]DISCOM_Summary!$F$8:$F$1726,CONCATENATE(C19,"SU"),[45]DISCOM_Summary!CB$8:CB$1726)</f>
        <v>#VALUE!</v>
      </c>
      <c r="DO19" s="297" t="e">
        <f>SUMIF([45]DISCOM_Summary!$F$8:$F$1726,CONCATENATE(C19,"R"),[45]DISCOM_Summary!CB$8:CB$1726)</f>
        <v>#VALUE!</v>
      </c>
      <c r="DP19" s="297" t="e">
        <f>SUMIF([45]DISCOM_Summary!$D$8:$D$1726,C19,[45]DISCOM_Summary!CC$8:CC$1726)</f>
        <v>#VALUE!</v>
      </c>
      <c r="DQ19" s="297" t="e">
        <f>SUMIF([45]DISCOM_Summary!$D$8:$D$1726,$C19,[45]DISCOM_Summary!CD$8:CD$1726)</f>
        <v>#VALUE!</v>
      </c>
      <c r="DR19" s="297" t="e">
        <f>SUMIF([45]DISCOM_Summary!$F$8:$F$1726,CONCATENATE($C19,"GHMC"),[45]DISCOM_Summary!CI$8:CI$1726)</f>
        <v>#VALUE!</v>
      </c>
      <c r="DS19" s="297" t="e">
        <f>SUMIF([45]DISCOM_Summary!$F$8:$F$1726,CONCATENATE($C19,"U"),[45]DISCOM_Summary!CI$8:CI$1726)</f>
        <v>#VALUE!</v>
      </c>
      <c r="DT19" s="297" t="e">
        <f>SUMIF([45]DISCOM_Summary!$F$8:$F$1726,CONCATENATE(C19,"SU"),[45]DISCOM_Summary!CI$8:CI$1726)</f>
        <v>#VALUE!</v>
      </c>
      <c r="DU19" s="297" t="e">
        <f>SUMIF([45]DISCOM_Summary!$F$8:$F$1726,CONCATENATE(C19,"R"),[45]DISCOM_Summary!CI$8:CI$1726)</f>
        <v>#VALUE!</v>
      </c>
      <c r="DV19" s="297" t="e">
        <f t="shared" si="46"/>
        <v>#VALUE!</v>
      </c>
      <c r="DW19" s="297" t="e">
        <f t="shared" si="47"/>
        <v>#VALUE!</v>
      </c>
      <c r="DX19" s="297" t="e">
        <f>SUMIF([45]DISCOM_Summary!$HS$8:HS$1726,CONCATENATE($C19,DX$7),[45]DISCOM_Summary!CE$8:CE$1726)</f>
        <v>#VALUE!</v>
      </c>
      <c r="DY19" s="297" t="e">
        <f>SUMIF([45]DISCOM_Summary!$HS$8:$HS$1726,CONCATENATE($C19,DY$7),[45]DISCOM_Summary!CE$8:CE$1726)</f>
        <v>#VALUE!</v>
      </c>
      <c r="DZ19" s="297" t="e">
        <f>SUMIF([45]DISCOM_Summary!$HS$8:$HS$1726,CONCATENATE($C19,DZ$7),[45]DISCOM_Summary!CE$8:CE$1726)</f>
        <v>#VALUE!</v>
      </c>
      <c r="EA19" s="297" t="e">
        <f t="shared" si="48"/>
        <v>#VALUE!</v>
      </c>
      <c r="EB19" s="297" t="e">
        <f>SUMIF([45]DISCOM_Summary!$D$8:$D$1726,Updated_DISCOM_Summary!$C19,[45]DISCOM_Summary!CG$8:CG$1726)</f>
        <v>#VALUE!</v>
      </c>
      <c r="EC19" s="297" t="e">
        <f>SUMIF([45]DISCOM_Summary!$D$8:$D$1726,Updated_DISCOM_Summary!$C19,[45]DISCOM_Summary!CH$8:CH$1726)</f>
        <v>#VALUE!</v>
      </c>
      <c r="ED19" s="298" t="e">
        <f t="shared" si="49"/>
        <v>#VALUE!</v>
      </c>
      <c r="EE19" s="298" t="e">
        <f t="shared" si="49"/>
        <v>#VALUE!</v>
      </c>
      <c r="EF19" s="298" t="e">
        <f>EC19*'[45]Key Inputs'!$B$16</f>
        <v>#VALUE!</v>
      </c>
      <c r="EG19" s="299" t="e">
        <f>SUMIF([45]DISCOM_Summary!$D$8:$D$1726,Updated_DISCOM_Summary!$C19,[45]DISCOM_Summary!CM$8:CM$1726)</f>
        <v>#VALUE!</v>
      </c>
      <c r="EH19" s="299" t="e">
        <f>SUMIF([45]DISCOM_Summary!$D$8:$D$1726,Updated_DISCOM_Summary!$C19,[45]DISCOM_Summary!CN$8:CN$1726)</f>
        <v>#VALUE!</v>
      </c>
      <c r="EI19" s="299" t="e">
        <f>SUMIF([45]DISCOM_Summary!$D$8:$D$1726,Updated_DISCOM_Summary!$C19,[45]DISCOM_Summary!CO$8:CO$1726)</f>
        <v>#VALUE!</v>
      </c>
      <c r="EJ19" s="299" t="e">
        <f>SUMIF([45]DISCOM_Summary!$D$8:$D$1726,Updated_DISCOM_Summary!$C19,[45]DISCOM_Summary!CP$8:CP$1726)</f>
        <v>#VALUE!</v>
      </c>
      <c r="EK19" s="299" t="e">
        <f>SUMIF([45]DISCOM_Summary!$D$8:$D$1726,Updated_DISCOM_Summary!$C19,[45]DISCOM_Summary!CQ$8:CQ$1726)</f>
        <v>#VALUE!</v>
      </c>
      <c r="EL19" s="299" t="e">
        <f>SUMIF([45]DISCOM_Summary!$D$8:$D$1726,Updated_DISCOM_Summary!$C19,[45]DISCOM_Summary!CR$8:CR$1726)</f>
        <v>#VALUE!</v>
      </c>
      <c r="EM19" s="299" t="e">
        <f>SUMIF([45]DISCOM_Summary!$D$8:$D$1726,Updated_DISCOM_Summary!$C19,[45]DISCOM_Summary!CS$8:CS$1726)</f>
        <v>#VALUE!</v>
      </c>
      <c r="EN19" s="297" t="e">
        <f>SUMIF([45]DISCOM_Summary!$F$8:$F$1726,CONCATENATE($C19,"GHMC"),[45]DISCOM_Summary!CT$8:CT$1726)</f>
        <v>#VALUE!</v>
      </c>
      <c r="EO19" s="297" t="e">
        <f>SUMIF([45]DISCOM_Summary!$F$8:$F$1726,CONCATENATE($C19,"U"),[45]DISCOM_Summary!CT$8:CT$1726)</f>
        <v>#VALUE!</v>
      </c>
      <c r="EP19" s="297" t="e">
        <f>SUMIF([45]DISCOM_Summary!$F$8:$F$1726,CONCATENATE(C19,"SU"),[45]DISCOM_Summary!CT$8:CT$1726)</f>
        <v>#VALUE!</v>
      </c>
      <c r="EQ19" s="297" t="e">
        <f>SUMIF([45]DISCOM_Summary!$F$8:$F$1726,CONCATENATE(C19,"R"),[45]DISCOM_Summary!CT$8:CT$1726)</f>
        <v>#VALUE!</v>
      </c>
      <c r="ER19" s="297" t="e">
        <f>SUMIF([45]DISCOM_Summary!$D$8:$D$1726,C19,[45]DISCOM_Summary!CU$8:CU$1726)</f>
        <v>#VALUE!</v>
      </c>
      <c r="ES19" s="297" t="e">
        <f>SUMIF([45]DISCOM_Summary!$D$8:$D$1726,$C19,[45]DISCOM_Summary!CV$8:CV$1726)</f>
        <v>#VALUE!</v>
      </c>
      <c r="ET19" s="297" t="e">
        <f>SUMIF([45]DISCOM_Summary!$F$8:$F$1726,CONCATENATE($C19,"GHMC"),[45]DISCOM_Summary!DA$8:DA$1726)</f>
        <v>#VALUE!</v>
      </c>
      <c r="EU19" s="297" t="e">
        <f>SUMIF([45]DISCOM_Summary!$F$8:$F$1726,CONCATENATE($C19,"U"),[45]DISCOM_Summary!DA$8:DA$1726)</f>
        <v>#VALUE!</v>
      </c>
      <c r="EV19" s="297" t="e">
        <f>SUMIF([45]DISCOM_Summary!$F$8:$F$1726,CONCATENATE(C19,"SU"),[45]DISCOM_Summary!DA$8:DA$1726)</f>
        <v>#VALUE!</v>
      </c>
      <c r="EW19" s="297" t="e">
        <f>SUMIF([45]DISCOM_Summary!$F$8:$F$1726,CONCATENATE(C19,"R"),[45]DISCOM_Summary!DA$8:DA$1726)</f>
        <v>#VALUE!</v>
      </c>
      <c r="EX19" s="297" t="e">
        <f t="shared" si="50"/>
        <v>#VALUE!</v>
      </c>
      <c r="EY19" s="297" t="e">
        <f t="shared" si="51"/>
        <v>#VALUE!</v>
      </c>
      <c r="EZ19" s="297" t="e">
        <f>SUMIF([45]DISCOM_Summary!$HT$8:HT$1726,CONCATENATE($C19,EZ$7),[45]DISCOM_Summary!CW$8:CW$1726)</f>
        <v>#VALUE!</v>
      </c>
      <c r="FA19" s="297" t="e">
        <f>SUMIF([45]DISCOM_Summary!$HT$8:$HT$1726,CONCATENATE($C19,FA$7),[45]DISCOM_Summary!CW$8:CW$1726)</f>
        <v>#VALUE!</v>
      </c>
      <c r="FB19" s="297" t="e">
        <f>SUMIF([45]DISCOM_Summary!$HT$8:$HT$1726,CONCATENATE($C19,FB$7),[45]DISCOM_Summary!CW$8:CW$1726)</f>
        <v>#VALUE!</v>
      </c>
      <c r="FC19" s="297" t="e">
        <f t="shared" si="52"/>
        <v>#VALUE!</v>
      </c>
      <c r="FD19" s="297" t="e">
        <f>SUMIF([45]DISCOM_Summary!$D$8:$D$1726,Updated_DISCOM_Summary!$C19,[45]DISCOM_Summary!CY$8:CY$1726)</f>
        <v>#VALUE!</v>
      </c>
      <c r="FE19" s="297" t="e">
        <f>SUMIF([45]DISCOM_Summary!$D$8:$D$1726,Updated_DISCOM_Summary!$C19,[45]DISCOM_Summary!CZ$8:CZ$1726)</f>
        <v>#VALUE!</v>
      </c>
      <c r="FF19" s="298" t="e">
        <f t="shared" si="53"/>
        <v>#VALUE!</v>
      </c>
      <c r="FG19" s="298" t="e">
        <f t="shared" si="53"/>
        <v>#VALUE!</v>
      </c>
      <c r="FH19" s="298" t="e">
        <f>FE19*'[45]Key Inputs'!$B$16</f>
        <v>#VALUE!</v>
      </c>
      <c r="FI19" s="299" t="e">
        <f>SUMIF([45]DISCOM_Summary!$D$8:$D$1726,Updated_DISCOM_Summary!$C19,[45]DISCOM_Summary!DE$8:DE$1726)</f>
        <v>#VALUE!</v>
      </c>
      <c r="FJ19" s="299" t="e">
        <f>SUMIF([45]DISCOM_Summary!$D$8:$D$1726,Updated_DISCOM_Summary!$C19,[45]DISCOM_Summary!DF$8:DF$1726)</f>
        <v>#VALUE!</v>
      </c>
      <c r="FK19" s="299" t="e">
        <f>SUMIF([45]DISCOM_Summary!$D$8:$D$1726,Updated_DISCOM_Summary!$C19,[45]DISCOM_Summary!DG$8:DG$1726)</f>
        <v>#VALUE!</v>
      </c>
      <c r="FL19" s="299" t="e">
        <f>SUMIF([45]DISCOM_Summary!$D$8:$D$1726,Updated_DISCOM_Summary!$C19,[45]DISCOM_Summary!DH$8:DH$1726)</f>
        <v>#VALUE!</v>
      </c>
      <c r="FM19" s="299" t="e">
        <f>SUMIF([45]DISCOM_Summary!$D$8:$D$1726,Updated_DISCOM_Summary!$C19,[45]DISCOM_Summary!DI$8:DI$1726)</f>
        <v>#VALUE!</v>
      </c>
      <c r="FN19" s="299" t="e">
        <f>SUMIF([45]DISCOM_Summary!$D$8:$D$1726,Updated_DISCOM_Summary!$C19,[45]DISCOM_Summary!DJ$8:DJ$1726)</f>
        <v>#VALUE!</v>
      </c>
      <c r="FO19" s="299" t="e">
        <f>SUMIF([45]DISCOM_Summary!$D$8:$D$1726,Updated_DISCOM_Summary!$C19,[45]DISCOM_Summary!DK$8:DK$1726)</f>
        <v>#VALUE!</v>
      </c>
      <c r="FP19" s="297" t="e">
        <f>SUMIF([45]DISCOM_Summary!$F$8:$F$1726,CONCATENATE($C19,"GHMC"),[45]DISCOM_Summary!DL$8:DL$1726)</f>
        <v>#VALUE!</v>
      </c>
      <c r="FQ19" s="297" t="e">
        <f>SUMIF([45]DISCOM_Summary!$F$8:$F$1726,CONCATENATE($C19,"U"),[45]DISCOM_Summary!DL$8:DL$1726)</f>
        <v>#VALUE!</v>
      </c>
      <c r="FR19" s="297" t="e">
        <f>SUMIF([45]DISCOM_Summary!$F$8:$F$1726,CONCATENATE(C19,"SU"),[45]DISCOM_Summary!DL$8:DL$1726)</f>
        <v>#VALUE!</v>
      </c>
      <c r="FS19" s="297" t="e">
        <f>SUMIF([45]DISCOM_Summary!$F$8:$F$1726,CONCATENATE(C19,"R"),[45]DISCOM_Summary!DL$8:DLT$1726)</f>
        <v>#VALUE!</v>
      </c>
      <c r="FT19" s="297" t="e">
        <f>SUMIF([45]DISCOM_Summary!$D$8:$D$1726,C19,[45]DISCOM_Summary!DM$8:DM$1726)</f>
        <v>#VALUE!</v>
      </c>
      <c r="FU19" s="297" t="e">
        <f>SUMIF([45]DISCOM_Summary!$D$8:$D$1726,$C19,[45]DISCOM_Summary!DN$8:DN$1726)</f>
        <v>#VALUE!</v>
      </c>
      <c r="FV19" s="297" t="e">
        <f>SUMIF([45]DISCOM_Summary!$F$8:$F$1726,CONCATENATE($C19,"GHMC"),[45]DISCOM_Summary!DS$8:DS$1726)</f>
        <v>#VALUE!</v>
      </c>
      <c r="FW19" s="297" t="e">
        <f>SUMIF([45]DISCOM_Summary!$F$8:$F$1726,CONCATENATE($C19,"U"),[45]DISCOM_Summary!DS$8:DS$1726)</f>
        <v>#VALUE!</v>
      </c>
      <c r="FX19" s="297" t="e">
        <f>SUMIF([45]DISCOM_Summary!$F$8:$F$1726,CONCATENATE(C19,"SU"),[45]DISCOM_Summary!DS$8:DS$1726)</f>
        <v>#VALUE!</v>
      </c>
      <c r="FY19" s="297" t="e">
        <f>SUMIF([45]DISCOM_Summary!$F$8:$F$1726,CONCATENATE(C19,"R"),[45]DISCOM_Summary!DS$8:DS$1726)</f>
        <v>#VALUE!</v>
      </c>
      <c r="FZ19" s="297" t="e">
        <f t="shared" si="54"/>
        <v>#VALUE!</v>
      </c>
      <c r="GA19" s="297" t="e">
        <f t="shared" si="55"/>
        <v>#VALUE!</v>
      </c>
      <c r="GB19" s="297" t="e">
        <f>SUMIF([45]DISCOM_Summary!$HU$8:HU$1726,CONCATENATE($C19,GB$7),[45]DISCOM_Summary!DO$8:DO$1726)</f>
        <v>#VALUE!</v>
      </c>
      <c r="GC19" s="297" t="e">
        <f>SUMIF([45]DISCOM_Summary!$HU$8:$HU$1726,CONCATENATE($C19,GC$7),[45]DISCOM_Summary!DO$8:DO$1726)</f>
        <v>#VALUE!</v>
      </c>
      <c r="GD19" s="297" t="e">
        <f>SUMIF([45]DISCOM_Summary!$HU$8:$HU$1726,CONCATENATE($C19,GD$7),[45]DISCOM_Summary!DO$8:DO$1726)</f>
        <v>#VALUE!</v>
      </c>
      <c r="GE19" s="297" t="e">
        <f t="shared" si="56"/>
        <v>#VALUE!</v>
      </c>
      <c r="GF19" s="297" t="e">
        <f>SUMIF([45]DISCOM_Summary!$D$8:$D$1726,Updated_DISCOM_Summary!$C19,[45]DISCOM_Summary!DQ$8:DQ$1726)</f>
        <v>#VALUE!</v>
      </c>
      <c r="GG19" s="297" t="e">
        <f>SUMIF([45]DISCOM_Summary!$D$8:$D$1726,Updated_DISCOM_Summary!$C19,[45]DISCOM_Summary!DR$8:DR$1726)</f>
        <v>#VALUE!</v>
      </c>
      <c r="GH19" s="298" t="e">
        <f t="shared" si="57"/>
        <v>#VALUE!</v>
      </c>
      <c r="GI19" s="298" t="e">
        <f t="shared" si="57"/>
        <v>#VALUE!</v>
      </c>
      <c r="GJ19" s="298" t="e">
        <f>GG19*'[45]Key Inputs'!$B$16</f>
        <v>#VALUE!</v>
      </c>
      <c r="GK19" s="299" t="e">
        <f>SUMIF([45]DISCOM_Summary!$D$8:$D$1726,Updated_DISCOM_Summary!$C19,[45]DISCOM_Summary!DW$8:DW$1726)</f>
        <v>#VALUE!</v>
      </c>
      <c r="GL19" s="299" t="e">
        <f>SUMIF([45]DISCOM_Summary!$D$8:$D$1726,Updated_DISCOM_Summary!$C19,[45]DISCOM_Summary!DX$8:DX$1726)</f>
        <v>#VALUE!</v>
      </c>
      <c r="GM19" s="299" t="e">
        <f>SUMIF([45]DISCOM_Summary!$D$8:$D$1726,Updated_DISCOM_Summary!$C19,[45]DISCOM_Summary!DY$8:DY$1726)</f>
        <v>#VALUE!</v>
      </c>
      <c r="GN19" s="299" t="e">
        <f>SUMIF([45]DISCOM_Summary!$D$8:$D$1726,Updated_DISCOM_Summary!$C19,[45]DISCOM_Summary!DZ$8:DZ$1726)</f>
        <v>#VALUE!</v>
      </c>
      <c r="GO19" s="299" t="e">
        <f>SUMIF([45]DISCOM_Summary!$D$8:$D$1726,Updated_DISCOM_Summary!$C19,[45]DISCOM_Summary!EA$8:EA$1726)</f>
        <v>#VALUE!</v>
      </c>
      <c r="GP19" s="299" t="e">
        <f>SUMIF([45]DISCOM_Summary!$D$8:$D$1726,Updated_DISCOM_Summary!$C19,[45]DISCOM_Summary!EB$8:EB$1726)</f>
        <v>#VALUE!</v>
      </c>
      <c r="GQ19" s="299" t="e">
        <f>SUMIF([45]DISCOM_Summary!$D$8:$D$1726,Updated_DISCOM_Summary!$C19,[45]DISCOM_Summary!EC$8:EC$1726)</f>
        <v>#VALUE!</v>
      </c>
      <c r="GR19" s="297" t="e">
        <f>SUMIF([45]DISCOM_Summary!$F$8:$F$1726,CONCATENATE($C19,"GHMC"),[45]DISCOM_Summary!ED$8:ED$1726)</f>
        <v>#VALUE!</v>
      </c>
      <c r="GS19" s="297" t="e">
        <f>SUMIF([45]DISCOM_Summary!$F$8:$F$1726,CONCATENATE($C19,"U"),[45]DISCOM_Summary!ED$8:ED$1726)</f>
        <v>#VALUE!</v>
      </c>
      <c r="GT19" s="297" t="e">
        <f>SUMIF([45]DISCOM_Summary!$F$8:$F$1726,CONCATENATE(C19,"SU"),[45]DISCOM_Summary!ED$8:ED$1726)</f>
        <v>#VALUE!</v>
      </c>
      <c r="GU19" s="297" t="e">
        <f>SUMIF([45]DISCOM_Summary!$F$8:$F$1726,CONCATENATE(C19,"R"),[45]DISCOM_Summary!ED$8:ED$1726)</f>
        <v>#VALUE!</v>
      </c>
      <c r="GV19" s="297" t="e">
        <f>SUMIF([45]DISCOM_Summary!$D$8:$D$1726,C19,[45]DISCOM_Summary!EE$8:EE$1726)</f>
        <v>#VALUE!</v>
      </c>
      <c r="GW19" s="297" t="e">
        <f>SUMIF([45]DISCOM_Summary!$D$8:$D$1726,$C19,[45]DISCOM_Summary!EF$8:EF$1726)</f>
        <v>#VALUE!</v>
      </c>
      <c r="GX19" s="297" t="e">
        <f>SUMIF([45]DISCOM_Summary!$F$8:$F$1726,CONCATENATE($C19,"GHMC"),[45]DISCOM_Summary!EK$8:EK$1726)</f>
        <v>#VALUE!</v>
      </c>
      <c r="GY19" s="297" t="e">
        <f>SUMIF([45]DISCOM_Summary!$F$8:$F$1726,CONCATENATE($C19,"U"),[45]DISCOM_Summary!EK$8:EK$1726)</f>
        <v>#VALUE!</v>
      </c>
      <c r="GZ19" s="297" t="e">
        <f>SUMIF([45]DISCOM_Summary!$F$8:$F$1726,CONCATENATE(C19,"SU"),[45]DISCOM_Summary!EK$8:EK$1726)</f>
        <v>#VALUE!</v>
      </c>
      <c r="HA19" s="297" t="e">
        <f>SUMIF([45]DISCOM_Summary!$F$8:$F$1726,CONCATENATE(C19,"R"),[45]DISCOM_Summary!EK$8:EK$1726)</f>
        <v>#VALUE!</v>
      </c>
      <c r="HB19" s="297" t="e">
        <f t="shared" si="58"/>
        <v>#VALUE!</v>
      </c>
      <c r="HC19" s="297" t="e">
        <f t="shared" si="59"/>
        <v>#VALUE!</v>
      </c>
      <c r="HD19" s="297" t="e">
        <f>SUMIF([45]DISCOM_Summary!$HV$8:HV$1726,CONCATENATE($C19,HD$7),[45]DISCOM_Summary!EG$8:EG$1726)</f>
        <v>#VALUE!</v>
      </c>
      <c r="HE19" s="297" t="e">
        <f>SUMIF([45]DISCOM_Summary!$HV$8:$HV$1726,CONCATENATE($C19,HE$7),[45]DISCOM_Summary!EG$8:EG$1726)</f>
        <v>#VALUE!</v>
      </c>
      <c r="HF19" s="297" t="e">
        <f>SUMIF([45]DISCOM_Summary!$HV$8:$HV$1726,CONCATENATE($C19,HF$7),[45]DISCOM_Summary!EG$8:EG$1726)</f>
        <v>#VALUE!</v>
      </c>
      <c r="HG19" s="297" t="e">
        <f t="shared" si="60"/>
        <v>#VALUE!</v>
      </c>
      <c r="HH19" s="297" t="e">
        <f>SUMIF([45]DISCOM_Summary!$D$8:$D$1726,Updated_DISCOM_Summary!$C19,[45]DISCOM_Summary!EI$8:EI$1726)</f>
        <v>#VALUE!</v>
      </c>
      <c r="HI19" s="297" t="e">
        <f>SUMIF([45]DISCOM_Summary!$D$8:$D$1726,Updated_DISCOM_Summary!$C19,[45]DISCOM_Summary!EJ$8:EJ$1726)</f>
        <v>#VALUE!</v>
      </c>
      <c r="HJ19" s="298" t="e">
        <f t="shared" si="61"/>
        <v>#VALUE!</v>
      </c>
      <c r="HK19" s="298" t="e">
        <f t="shared" si="61"/>
        <v>#VALUE!</v>
      </c>
      <c r="HL19" s="298" t="e">
        <f>HI19*'[45]Key Inputs'!$B$16</f>
        <v>#VALUE!</v>
      </c>
      <c r="HM19" s="299" t="e">
        <f>SUMIF([45]DISCOM_Summary!$D$8:$D$1726,Updated_DISCOM_Summary!$C19,[45]DISCOM_Summary!EO$8:EO$1726)</f>
        <v>#VALUE!</v>
      </c>
      <c r="HN19" s="299" t="e">
        <f>SUMIF([45]DISCOM_Summary!$D$8:$D$1726,Updated_DISCOM_Summary!$C19,[45]DISCOM_Summary!EP$8:EP$1726)</f>
        <v>#VALUE!</v>
      </c>
      <c r="HO19" s="299" t="e">
        <f>SUMIF([45]DISCOM_Summary!$D$8:$D$1726,Updated_DISCOM_Summary!$C19,[45]DISCOM_Summary!EQ$8:EQ$1726)</f>
        <v>#VALUE!</v>
      </c>
      <c r="HP19" s="299" t="e">
        <f>SUMIF([45]DISCOM_Summary!$D$8:$D$1726,Updated_DISCOM_Summary!$C19,[45]DISCOM_Summary!ER$8:ER$1726)</f>
        <v>#VALUE!</v>
      </c>
      <c r="HQ19" s="299" t="e">
        <f>SUMIF([45]DISCOM_Summary!$D$8:$D$1726,Updated_DISCOM_Summary!$C19,[45]DISCOM_Summary!ES$8:ES$1726)</f>
        <v>#VALUE!</v>
      </c>
      <c r="HR19" s="299" t="e">
        <f>SUMIF([45]DISCOM_Summary!$D$8:$D$1726,Updated_DISCOM_Summary!$C19,[45]DISCOM_Summary!ET$8:ET$1726)</f>
        <v>#VALUE!</v>
      </c>
      <c r="HS19" s="299" t="e">
        <f>SUMIF([45]DISCOM_Summary!$D$8:$D$1726,Updated_DISCOM_Summary!$C19,[45]DISCOM_Summary!EU$8:EU$1726)</f>
        <v>#VALUE!</v>
      </c>
      <c r="HT19" s="297" t="e">
        <f>SUMIF([45]DISCOM_Summary!$F$8:$F$1726,CONCATENATE($C19,"GHMC"),[45]DISCOM_Summary!EV$8:EV$1726)</f>
        <v>#VALUE!</v>
      </c>
      <c r="HU19" s="297" t="e">
        <f>SUMIF([45]DISCOM_Summary!$F$8:$F$1726,CONCATENATE($C19,"U"),[45]DISCOM_Summary!EV$8:EV$1726)</f>
        <v>#VALUE!</v>
      </c>
      <c r="HV19" s="297" t="e">
        <f>SUMIF([45]DISCOM_Summary!$F$8:$F$1726,CONCATENATE(C19,"SU"),[45]DISCOM_Summary!EV$8:EV$1726)</f>
        <v>#VALUE!</v>
      </c>
      <c r="HW19" s="297" t="e">
        <f>SUMIF([45]DISCOM_Summary!$F$8:$F$1726,CONCATENATE(C19,"R"),[45]DISCOM_Summary!EV$8:EV$1726)</f>
        <v>#VALUE!</v>
      </c>
      <c r="HX19" s="297" t="e">
        <f>SUMIF([45]DISCOM_Summary!$D$8:$D$1726,C19,[45]DISCOM_Summary!EW$8:EW$1726)</f>
        <v>#VALUE!</v>
      </c>
      <c r="HY19" s="297" t="e">
        <f>SUMIF([45]DISCOM_Summary!$D$8:$D$1726,$C19,[45]DISCOM_Summary!EX$8:EX$1726)</f>
        <v>#VALUE!</v>
      </c>
      <c r="HZ19" s="297" t="e">
        <f>SUMIF([45]DISCOM_Summary!$F$8:$F$1726,CONCATENATE($C19,"GHMC"),[45]DISCOM_Summary!FC$8:FC$1726)</f>
        <v>#VALUE!</v>
      </c>
      <c r="IA19" s="297" t="e">
        <f>SUMIF([45]DISCOM_Summary!$F$8:$F$1726,CONCATENATE($C19,"U"),[45]DISCOM_Summary!FC$8:FC$1726)</f>
        <v>#VALUE!</v>
      </c>
      <c r="IB19" s="297" t="e">
        <f>SUMIF([45]DISCOM_Summary!$F$8:$F$1726,CONCATENATE(C19,"SU"),[45]DISCOM_Summary!FC$8:FC$1726)</f>
        <v>#VALUE!</v>
      </c>
      <c r="IC19" s="297" t="e">
        <f>SUMIF([45]DISCOM_Summary!$F$8:$F$1726,CONCATENATE(C19,"R"),[45]DISCOM_Summary!FC$8:FC$1726)</f>
        <v>#VALUE!</v>
      </c>
      <c r="ID19" s="297" t="e">
        <f t="shared" si="62"/>
        <v>#VALUE!</v>
      </c>
      <c r="IE19" s="297" t="e">
        <f t="shared" si="63"/>
        <v>#VALUE!</v>
      </c>
      <c r="IF19" s="297" t="e">
        <f>SUMIF([45]DISCOM_Summary!$HW$8:HW$1726,CONCATENATE($C19,IF$7),[45]DISCOM_Summary!EY$8:EY$1726)</f>
        <v>#VALUE!</v>
      </c>
      <c r="IG19" s="297" t="e">
        <f>SUMIF([45]DISCOM_Summary!$HW$8:$HW$1726,CONCATENATE($C19,IG$7),[45]DISCOM_Summary!EY$8:EY$1726)</f>
        <v>#VALUE!</v>
      </c>
      <c r="IH19" s="297" t="e">
        <f>SUMIF([45]DISCOM_Summary!$HW$8:$HW$1726,CONCATENATE($C19,IH$7),[45]DISCOM_Summary!EY$8:EY$1726)</f>
        <v>#VALUE!</v>
      </c>
      <c r="II19" s="297" t="e">
        <f t="shared" si="64"/>
        <v>#VALUE!</v>
      </c>
      <c r="IJ19" s="297" t="e">
        <f>SUMIF([45]DISCOM_Summary!$D$8:$D$1726,Updated_DISCOM_Summary!$C19,[45]DISCOM_Summary!FA$8:FA$1726)</f>
        <v>#VALUE!</v>
      </c>
      <c r="IK19" s="297" t="e">
        <f>SUMIF([45]DISCOM_Summary!$D$8:$D$1726,Updated_DISCOM_Summary!$C19,[45]DISCOM_Summary!FB$8:FB$1726)</f>
        <v>#VALUE!</v>
      </c>
      <c r="IL19" s="298" t="e">
        <f t="shared" si="65"/>
        <v>#VALUE!</v>
      </c>
      <c r="IM19" s="298" t="e">
        <f t="shared" si="65"/>
        <v>#VALUE!</v>
      </c>
      <c r="IN19" s="298" t="e">
        <f>IK19*'[45]Key Inputs'!$B$16</f>
        <v>#VALUE!</v>
      </c>
      <c r="IO19" s="299" t="e">
        <f>SUMIF([45]DISCOM_Summary!$D$8:$D$1726,Updated_DISCOM_Summary!$C19,[45]DISCOM_Summary!FG$8:FG$1726)</f>
        <v>#VALUE!</v>
      </c>
      <c r="IP19" s="299" t="e">
        <f>SUMIF([45]DISCOM_Summary!$D$8:$D$1726,Updated_DISCOM_Summary!$C19,[45]DISCOM_Summary!FH$8:FH$1726)</f>
        <v>#VALUE!</v>
      </c>
      <c r="IQ19" s="299" t="e">
        <f>SUMIF([45]DISCOM_Summary!$D$8:$D$1726,Updated_DISCOM_Summary!$C19,[45]DISCOM_Summary!FI$8:FI$1726)</f>
        <v>#VALUE!</v>
      </c>
      <c r="IR19" s="299" t="e">
        <f>SUMIF([45]DISCOM_Summary!$D$8:$D$1726,Updated_DISCOM_Summary!$C19,[45]DISCOM_Summary!FJ$8:FJ$1726)</f>
        <v>#VALUE!</v>
      </c>
      <c r="IS19" s="299" t="e">
        <f>SUMIF([45]DISCOM_Summary!$D$8:$D$1726,Updated_DISCOM_Summary!$C19,[45]DISCOM_Summary!FK$8:FK$1726)</f>
        <v>#VALUE!</v>
      </c>
      <c r="IT19" s="299" t="e">
        <f>SUMIF([45]DISCOM_Summary!$D$8:$D$1726,Updated_DISCOM_Summary!$C19,[45]DISCOM_Summary!FL$8:FL$1726)</f>
        <v>#VALUE!</v>
      </c>
      <c r="IU19" s="299" t="e">
        <f>SUMIF([45]DISCOM_Summary!$D$8:$D$1726,Updated_DISCOM_Summary!$C19,[45]DISCOM_Summary!FM$8:FM$1726)</f>
        <v>#VALUE!</v>
      </c>
      <c r="IV19" s="297" t="e">
        <f>SUMIF([45]DISCOM_Summary!$F$8:$F$1726,CONCATENATE($C19,"GHMC"),[45]DISCOM_Summary!FN$8:FN$1726)</f>
        <v>#VALUE!</v>
      </c>
      <c r="IW19" s="297" t="e">
        <f>SUMIF([45]DISCOM_Summary!$F$8:$F$1726,CONCATENATE($C19,"U"),[45]DISCOM_Summary!FN$8:FN$1726)</f>
        <v>#VALUE!</v>
      </c>
      <c r="IX19" s="297" t="e">
        <f>SUMIF([45]DISCOM_Summary!$F$8:$F$1726,CONCATENATE(C19,"SU"),[45]DISCOM_Summary!FN$8:FN$1726)</f>
        <v>#VALUE!</v>
      </c>
      <c r="IY19" s="297" t="e">
        <f>SUMIF([45]DISCOM_Summary!$F$8:$F$1726,CONCATENATE(C19,"R"),[45]DISCOM_Summary!FN$8:FN$1726)</f>
        <v>#VALUE!</v>
      </c>
      <c r="IZ19" s="297" t="e">
        <f>SUMIF([45]DISCOM_Summary!$D$8:$D$1726,C19,[45]DISCOM_Summary!FO$8:FO$1726)</f>
        <v>#VALUE!</v>
      </c>
      <c r="JA19" s="297" t="e">
        <f>SUMIF([45]DISCOM_Summary!$D$8:$D$1726,$C19,[45]DISCOM_Summary!FP$8:FP$1726)</f>
        <v>#VALUE!</v>
      </c>
      <c r="JB19" s="297" t="e">
        <f>SUMIF([45]DISCOM_Summary!$F$8:$F$1726,CONCATENATE($C19,"GHMC"),[45]DISCOM_Summary!FU$8:FU$1726)</f>
        <v>#VALUE!</v>
      </c>
      <c r="JC19" s="297" t="e">
        <f>SUMIF([45]DISCOM_Summary!$F$8:$F$1726,CONCATENATE($C19,"U"),[45]DISCOM_Summary!FU$8:FU$1726)</f>
        <v>#VALUE!</v>
      </c>
      <c r="JD19" s="297" t="e">
        <f>SUMIF([45]DISCOM_Summary!$F$8:$F$1726,CONCATENATE(C19,"SU"),[45]DISCOM_Summary!FU$8:FU$1726)</f>
        <v>#VALUE!</v>
      </c>
      <c r="JE19" s="297" t="e">
        <f>SUMIF([45]DISCOM_Summary!$F$8:$F$1726,CONCATENATE(C19,"R"),[45]DISCOM_Summary!FU$8:FU$1726)</f>
        <v>#VALUE!</v>
      </c>
      <c r="JF19" s="297" t="e">
        <f t="shared" si="66"/>
        <v>#VALUE!</v>
      </c>
      <c r="JG19" s="297" t="e">
        <f t="shared" si="67"/>
        <v>#VALUE!</v>
      </c>
      <c r="JH19" s="297" t="e">
        <f>SUMIF([45]DISCOM_Summary!$HX$8:HX$1726,CONCATENATE($C19,JH$7),[45]DISCOM_Summary!FQ$8:FQ$1726)</f>
        <v>#VALUE!</v>
      </c>
      <c r="JI19" s="297" t="e">
        <f>SUMIF([45]DISCOM_Summary!$HX$8:$HX$1726,CONCATENATE($C19,JI$7),[45]DISCOM_Summary!FQ$8:FQ$1726)</f>
        <v>#VALUE!</v>
      </c>
      <c r="JJ19" s="297" t="e">
        <f>SUMIF([45]DISCOM_Summary!$HX$8:$HX$1726,CONCATENATE($C19,JJ$7),[45]DISCOM_Summary!FQ$8:FQ$1726)</f>
        <v>#VALUE!</v>
      </c>
      <c r="JK19" s="297" t="e">
        <f t="shared" si="68"/>
        <v>#VALUE!</v>
      </c>
      <c r="JL19" s="297" t="e">
        <f>SUMIF([45]DISCOM_Summary!$D$8:$D$1726,Updated_DISCOM_Summary!$C19,[45]DISCOM_Summary!FS$8:FS$1726)</f>
        <v>#VALUE!</v>
      </c>
      <c r="JM19" s="297" t="e">
        <f>SUMIF([45]DISCOM_Summary!$D$8:$D$1726,Updated_DISCOM_Summary!$C19,[45]DISCOM_Summary!FT$8:FT$1726)</f>
        <v>#VALUE!</v>
      </c>
      <c r="JN19" s="298" t="e">
        <f t="shared" si="69"/>
        <v>#VALUE!</v>
      </c>
      <c r="JO19" s="298" t="e">
        <f t="shared" si="69"/>
        <v>#VALUE!</v>
      </c>
      <c r="JP19" s="298" t="e">
        <f>JM19*'[45]Key Inputs'!$B$16</f>
        <v>#VALUE!</v>
      </c>
      <c r="JQ19" s="299" t="e">
        <f>SUMIF([45]DISCOM_Summary!$D$8:$D$1726,Updated_DISCOM_Summary!$C19,[45]DISCOM_Summary!FY$8:FY$1726)</f>
        <v>#VALUE!</v>
      </c>
      <c r="JR19" s="299" t="e">
        <f>SUMIF([45]DISCOM_Summary!$D$8:$D$1726,Updated_DISCOM_Summary!$C19,[45]DISCOM_Summary!FZ$8:FZ$1726)</f>
        <v>#VALUE!</v>
      </c>
      <c r="JS19" s="299" t="e">
        <f>SUMIF([45]DISCOM_Summary!$D$8:$D$1726,Updated_DISCOM_Summary!$C19,[45]DISCOM_Summary!GA$8:GA$1726)</f>
        <v>#VALUE!</v>
      </c>
      <c r="JT19" s="299" t="e">
        <f>SUMIF([45]DISCOM_Summary!$D$8:$D$1726,Updated_DISCOM_Summary!$C19,[45]DISCOM_Summary!GB$8:GB$1726)</f>
        <v>#VALUE!</v>
      </c>
      <c r="JU19" s="299" t="e">
        <f>SUMIF([45]DISCOM_Summary!$D$8:$D$1726,Updated_DISCOM_Summary!$C19,[45]DISCOM_Summary!GC$8:GC$1726)</f>
        <v>#VALUE!</v>
      </c>
      <c r="JV19" s="299" t="e">
        <f>SUMIF([45]DISCOM_Summary!$D$8:$D$1726,Updated_DISCOM_Summary!$C19,[45]DISCOM_Summary!GD$8:GD$1726)</f>
        <v>#VALUE!</v>
      </c>
      <c r="JW19" s="299" t="e">
        <f>SUMIF([45]DISCOM_Summary!$D$8:$D$1726,Updated_DISCOM_Summary!$C19,[45]DISCOM_Summary!GE$8:GE$1726)</f>
        <v>#VALUE!</v>
      </c>
      <c r="JX19" s="297" t="e">
        <f>SUMIF([45]DISCOM_Summary!$F$8:$F$1726,CONCATENATE($C19,"GHMC"),[45]DISCOM_Summary!$GF$8:$GF$1726)</f>
        <v>#VALUE!</v>
      </c>
      <c r="JY19" s="297" t="e">
        <f>SUMIF([45]DISCOM_Summary!$F$8:$F$1726,CONCATENATE($C19,"U"),[45]DISCOM_Summary!$GF$8:$GF$1726)</f>
        <v>#VALUE!</v>
      </c>
      <c r="JZ19" s="297" t="e">
        <f>SUMIF([45]DISCOM_Summary!$F$8:$F$1726,CONCATENATE($C19,"SU"),[45]DISCOM_Summary!$GF$8:$GF$1726)</f>
        <v>#VALUE!</v>
      </c>
      <c r="KA19" s="297" t="e">
        <f>SUMIF([45]DISCOM_Summary!$F$8:$F$1726,CONCATENATE($C19,"R"),[45]DISCOM_Summary!$GF$8:$GF$1726)</f>
        <v>#VALUE!</v>
      </c>
      <c r="KB19" s="297" t="e">
        <f>SUMIF([45]DISCOM_Summary!$D$8:$D$1726,$C19,[45]DISCOM_Summary!$GG$8:$GG$1726)</f>
        <v>#VALUE!</v>
      </c>
      <c r="KC19" s="297" t="e">
        <f>SUMIF([45]DISCOM_Summary!$D$8:$D$1726,$C19,[45]DISCOM_Summary!$GH$8:$GH$1726)</f>
        <v>#VALUE!</v>
      </c>
      <c r="KD19" s="297" t="e">
        <f>SUMIF([45]DISCOM_Summary!$F$8:$F$1726,CONCATENATE($C19,"GHMC"),[45]DISCOM_Summary!$GM$8:$GM$1726)</f>
        <v>#VALUE!</v>
      </c>
      <c r="KE19" s="297" t="e">
        <f>SUMIF([45]DISCOM_Summary!$F$8:$F$1726,CONCATENATE(C19,"U"),[45]DISCOM_Summary!$GM$8:$GM$1726)</f>
        <v>#VALUE!</v>
      </c>
      <c r="KF19" s="297" t="e">
        <f>SUMIF([45]DISCOM_Summary!$F$8:$F$1726,CONCATENATE(C19,"SU"),[45]DISCOM_Summary!$GM$8:$GM$1726)</f>
        <v>#VALUE!</v>
      </c>
      <c r="KG19" s="297" t="e">
        <f>SUMIF([45]DISCOM_Summary!$F$8:$F$1726,CONCATENATE(C19,"R"),[45]DISCOM_Summary!$GM$8:$GM$1726)</f>
        <v>#VALUE!</v>
      </c>
      <c r="KH19" s="297" t="e">
        <f t="shared" si="79"/>
        <v>#VALUE!</v>
      </c>
      <c r="KI19" s="297" t="e">
        <f t="shared" si="80"/>
        <v>#VALUE!</v>
      </c>
      <c r="KJ19" s="297" t="e">
        <f>SUMIF([45]DISCOM_Summary!$HY$8:$HY$1726,CONCATENATE($C19,KJ$7),[45]DISCOM_Summary!$GI$8:$GI$1726)</f>
        <v>#VALUE!</v>
      </c>
      <c r="KK19" s="297" t="e">
        <f>SUMIF([45]DISCOM_Summary!$HY$8:$HY$1726,CONCATENATE($C19,KK$7),[45]DISCOM_Summary!$GI$8:$GI$1726)</f>
        <v>#VALUE!</v>
      </c>
      <c r="KL19" s="297" t="e">
        <f>SUMIF([45]DISCOM_Summary!$HY$8:$HY$1726,CONCATENATE($C19,KL$7),[45]DISCOM_Summary!$GI$8:$GI$1726)</f>
        <v>#VALUE!</v>
      </c>
      <c r="KM19" s="297" t="e">
        <f t="shared" si="81"/>
        <v>#VALUE!</v>
      </c>
      <c r="KN19" s="297" t="e">
        <f>SUMIF([45]DISCOM_Summary!$D$8:$D$1726,Updated_DISCOM_Summary!$C19,[45]DISCOM_Summary!$GK$8:$GK$1726)</f>
        <v>#VALUE!</v>
      </c>
      <c r="KO19" s="297" t="e">
        <f>SUMIF([45]DISCOM_Summary!$D$8:$D$1726,Updated_DISCOM_Summary!$C19,[45]DISCOM_Summary!$DA$8:$DA$1726)</f>
        <v>#VALUE!</v>
      </c>
      <c r="KP19" s="298" t="e">
        <f t="shared" si="82"/>
        <v>#VALUE!</v>
      </c>
      <c r="KQ19" s="298" t="e">
        <f t="shared" si="82"/>
        <v>#VALUE!</v>
      </c>
      <c r="KR19" s="298" t="e">
        <f>KO19*'[45]Key Inputs'!$G$16</f>
        <v>#VALUE!</v>
      </c>
      <c r="KS19" s="299" t="e">
        <f>SUMIF([45]DISCOM_Summary!$D$8:$D$1726,Updated_DISCOM_Summary!$C19,[45]DISCOM_Summary!GQ$8:GQ$1726)</f>
        <v>#VALUE!</v>
      </c>
      <c r="KT19" s="299" t="e">
        <f>SUMIF([45]DISCOM_Summary!$D$8:$D$1726,Updated_DISCOM_Summary!$C19,[45]DISCOM_Summary!GR$8:GR$1726)</f>
        <v>#VALUE!</v>
      </c>
      <c r="KU19" s="299" t="e">
        <f>SUMIF([45]DISCOM_Summary!$D$8:$D$1726,Updated_DISCOM_Summary!$C19,[45]DISCOM_Summary!GS$8:GS$1726)</f>
        <v>#VALUE!</v>
      </c>
      <c r="KV19" s="299" t="e">
        <f>SUMIF([45]DISCOM_Summary!$D$8:$D$1726,Updated_DISCOM_Summary!$C19,[45]DISCOM_Summary!GT$8:GT$1726)</f>
        <v>#VALUE!</v>
      </c>
      <c r="KW19" s="299" t="e">
        <f>SUMIF([45]DISCOM_Summary!$D$8:$D$1726,Updated_DISCOM_Summary!$C19,[45]DISCOM_Summary!GU$8:GU$1726)</f>
        <v>#VALUE!</v>
      </c>
      <c r="KX19" s="299" t="e">
        <f>SUMIF([45]DISCOM_Summary!$D$8:$D$1726,Updated_DISCOM_Summary!$C19,[45]DISCOM_Summary!GV$8:GV$1726)</f>
        <v>#VALUE!</v>
      </c>
      <c r="KY19" s="299" t="e">
        <f>SUMIF([45]DISCOM_Summary!$D$8:$D$1726,Updated_DISCOM_Summary!$C19,[45]DISCOM_Summary!GW$8:GW$1726)</f>
        <v>#VALUE!</v>
      </c>
      <c r="KZ19" s="300" t="e">
        <f t="shared" si="83"/>
        <v>#VALUE!</v>
      </c>
      <c r="LA19" s="300" t="e">
        <f t="shared" si="70"/>
        <v>#VALUE!</v>
      </c>
      <c r="LB19" s="300" t="e">
        <f t="shared" si="70"/>
        <v>#VALUE!</v>
      </c>
      <c r="LC19" s="300" t="e">
        <f t="shared" si="70"/>
        <v>#VALUE!</v>
      </c>
      <c r="LD19" s="300" t="e">
        <f t="shared" si="70"/>
        <v>#VALUE!</v>
      </c>
      <c r="LE19" s="300" t="e">
        <f t="shared" si="70"/>
        <v>#VALUE!</v>
      </c>
      <c r="LF19" s="300" t="e">
        <f t="shared" si="70"/>
        <v>#VALUE!</v>
      </c>
      <c r="LG19" s="300" t="e">
        <f t="shared" si="70"/>
        <v>#VALUE!</v>
      </c>
      <c r="LH19" s="300" t="e">
        <f t="shared" si="70"/>
        <v>#VALUE!</v>
      </c>
      <c r="LI19" s="300" t="e">
        <f t="shared" si="70"/>
        <v>#VALUE!</v>
      </c>
      <c r="LJ19" s="300" t="e">
        <f t="shared" si="70"/>
        <v>#VALUE!</v>
      </c>
      <c r="LK19" s="300" t="e">
        <f t="shared" si="70"/>
        <v>#VALUE!</v>
      </c>
      <c r="LL19" s="300" t="e">
        <f t="shared" si="70"/>
        <v>#VALUE!</v>
      </c>
      <c r="LM19" s="300" t="e">
        <f t="shared" si="70"/>
        <v>#VALUE!</v>
      </c>
      <c r="LN19" s="300" t="e">
        <f t="shared" si="70"/>
        <v>#VALUE!</v>
      </c>
      <c r="LO19" s="300" t="e">
        <f t="shared" si="84"/>
        <v>#VALUE!</v>
      </c>
      <c r="LP19" s="300" t="e">
        <f t="shared" si="70"/>
        <v>#VALUE!</v>
      </c>
      <c r="LQ19" s="300" t="e">
        <f t="shared" si="70"/>
        <v>#VALUE!</v>
      </c>
      <c r="LR19" s="301" t="e">
        <f t="shared" si="85"/>
        <v>#VALUE!</v>
      </c>
      <c r="LS19" s="301" t="e">
        <f t="shared" si="85"/>
        <v>#VALUE!</v>
      </c>
      <c r="LT19" s="301" t="e">
        <f>LQ19*'[45]Key Inputs'!$G$16</f>
        <v>#VALUE!</v>
      </c>
      <c r="LU19" s="301" t="e">
        <f t="shared" si="71"/>
        <v>#VALUE!</v>
      </c>
      <c r="LV19" s="301" t="e">
        <f t="shared" si="71"/>
        <v>#VALUE!</v>
      </c>
      <c r="LW19" s="301" t="e">
        <f t="shared" si="71"/>
        <v>#VALUE!</v>
      </c>
      <c r="LX19" s="301" t="e">
        <f t="shared" si="71"/>
        <v>#VALUE!</v>
      </c>
      <c r="LY19" s="301" t="e">
        <f t="shared" si="71"/>
        <v>#VALUE!</v>
      </c>
      <c r="LZ19" s="301" t="e">
        <f t="shared" si="71"/>
        <v>#VALUE!</v>
      </c>
      <c r="MA19" s="301" t="e">
        <f t="shared" si="71"/>
        <v>#VALUE!</v>
      </c>
      <c r="MB19" s="300" t="e">
        <f t="shared" si="72"/>
        <v>#VALUE!</v>
      </c>
      <c r="MC19" s="300" t="e">
        <f t="shared" si="72"/>
        <v>#VALUE!</v>
      </c>
      <c r="MD19" s="300" t="e">
        <f t="shared" si="72"/>
        <v>#VALUE!</v>
      </c>
      <c r="ME19" s="300" t="e">
        <f t="shared" si="72"/>
        <v>#VALUE!</v>
      </c>
      <c r="MF19" s="300" t="e">
        <f t="shared" si="72"/>
        <v>#VALUE!</v>
      </c>
      <c r="MG19" s="300" t="e">
        <f t="shared" si="72"/>
        <v>#VALUE!</v>
      </c>
      <c r="MH19" s="300" t="e">
        <f t="shared" si="72"/>
        <v>#VALUE!</v>
      </c>
      <c r="MI19" s="300" t="e">
        <f t="shared" si="72"/>
        <v>#VALUE!</v>
      </c>
      <c r="MJ19" s="300" t="e">
        <f t="shared" si="72"/>
        <v>#VALUE!</v>
      </c>
      <c r="MK19" s="300" t="e">
        <f t="shared" si="72"/>
        <v>#VALUE!</v>
      </c>
      <c r="ML19" s="297" t="e">
        <f t="shared" si="86"/>
        <v>#VALUE!</v>
      </c>
      <c r="MM19" s="297" t="e">
        <f t="shared" si="87"/>
        <v>#VALUE!</v>
      </c>
      <c r="MN19" s="300" t="e">
        <f t="shared" si="73"/>
        <v>#VALUE!</v>
      </c>
      <c r="MO19" s="300" t="e">
        <f t="shared" si="73"/>
        <v>#VALUE!</v>
      </c>
      <c r="MP19" s="300" t="e">
        <f t="shared" si="73"/>
        <v>#VALUE!</v>
      </c>
      <c r="MQ19" s="300" t="e">
        <f t="shared" si="88"/>
        <v>#VALUE!</v>
      </c>
      <c r="MR19" s="300" t="e">
        <f t="shared" si="74"/>
        <v>#VALUE!</v>
      </c>
      <c r="MS19" s="300" t="e">
        <f t="shared" si="74"/>
        <v>#VALUE!</v>
      </c>
      <c r="MT19" s="301" t="e">
        <f t="shared" si="89"/>
        <v>#VALUE!</v>
      </c>
      <c r="MU19" s="301" t="e">
        <f t="shared" si="89"/>
        <v>#VALUE!</v>
      </c>
      <c r="MV19" s="301" t="e">
        <f>MS19*'[45]Key Inputs'!$G$16</f>
        <v>#VALUE!</v>
      </c>
      <c r="MW19" s="302" t="e">
        <f t="shared" si="90"/>
        <v>#VALUE!</v>
      </c>
      <c r="MX19" s="302" t="e">
        <f t="shared" si="75"/>
        <v>#VALUE!</v>
      </c>
      <c r="MY19" s="302" t="e">
        <f t="shared" si="75"/>
        <v>#VALUE!</v>
      </c>
      <c r="MZ19" s="302" t="e">
        <f t="shared" si="75"/>
        <v>#VALUE!</v>
      </c>
      <c r="NA19" s="302" t="e">
        <f t="shared" si="75"/>
        <v>#VALUE!</v>
      </c>
      <c r="NB19" s="302" t="e">
        <f t="shared" si="75"/>
        <v>#VALUE!</v>
      </c>
      <c r="NC19" s="302" t="e">
        <f t="shared" si="75"/>
        <v>#VALUE!</v>
      </c>
    </row>
    <row r="20" spans="1:367">
      <c r="A20" s="303">
        <v>13</v>
      </c>
      <c r="B20" s="295" t="s">
        <v>55</v>
      </c>
      <c r="C20" s="296">
        <v>13</v>
      </c>
      <c r="D20" s="297" t="e">
        <f>SUMIF([45]DISCOM_Summary!$F$8:$F$1726,CONCATENATE($C20,"GHMC"),[45]DISCOM_Summary!H$8:H$1726)</f>
        <v>#VALUE!</v>
      </c>
      <c r="E20" s="297" t="e">
        <f>SUMIF([45]DISCOM_Summary!$F$8:$F$1726,CONCATENATE($C20,"U"),[45]DISCOM_Summary!H$8:H$1726)</f>
        <v>#VALUE!</v>
      </c>
      <c r="F20" s="297" t="e">
        <f>SUMIF([45]DISCOM_Summary!$F$8:$F$1726,CONCATENATE(C20,"SU"),[45]DISCOM_Summary!H$8:H$1726)</f>
        <v>#VALUE!</v>
      </c>
      <c r="G20" s="297" t="e">
        <f>SUMIF([45]DISCOM_Summary!$F$8:$F$1726,CONCATENATE(C20,"R"),[45]DISCOM_Summary!H$8:H$1726)</f>
        <v>#VALUE!</v>
      </c>
      <c r="H20" s="297" t="e">
        <f>SUMIF([45]DISCOM_Summary!$D$8:$D$1726,C20,[45]DISCOM_Summary!I$8:I$1726)</f>
        <v>#VALUE!</v>
      </c>
      <c r="I20" s="297" t="e">
        <f>SUMIF([45]DISCOM_Summary!$D$8:$D$1726,$C20,[45]DISCOM_Summary!J$8:J$1726)</f>
        <v>#VALUE!</v>
      </c>
      <c r="J20" s="297" t="e">
        <f>SUMIF([45]DISCOM_Summary!$F$8:$F$1726,CONCATENATE($C20,"GHMC"),[45]DISCOM_Summary!O$8:O$1726)</f>
        <v>#VALUE!</v>
      </c>
      <c r="K20" s="297" t="e">
        <f>SUMIF([45]DISCOM_Summary!$F$8:$F$1726,CONCATENATE($C20,"U"),[45]DISCOM_Summary!O$8:O$1726)</f>
        <v>#VALUE!</v>
      </c>
      <c r="L20" s="297" t="e">
        <f>SUMIF([45]DISCOM_Summary!$F$8:$F$1726,CONCATENATE(C20,"SU"),[45]DISCOM_Summary!O$8:O$1726)</f>
        <v>#VALUE!</v>
      </c>
      <c r="M20" s="297" t="e">
        <f>SUMIF([45]DISCOM_Summary!$F$8:$F$1726,CONCATENATE(C20,"R"),[45]DISCOM_Summary!O$8:O$1726)</f>
        <v>#VALUE!</v>
      </c>
      <c r="N20" s="297" t="e">
        <f t="shared" si="76"/>
        <v>#VALUE!</v>
      </c>
      <c r="O20" s="297" t="e">
        <f t="shared" si="77"/>
        <v>#VALUE!</v>
      </c>
      <c r="P20" s="297" t="e">
        <f>SUMIF([45]DISCOM_Summary!HO$8:$HO$1726,CONCATENATE($C20,P$7),[45]DISCOM_Summary!K$8:K$1726)</f>
        <v>#VALUE!</v>
      </c>
      <c r="Q20" s="297" t="e">
        <f>SUMIF([45]DISCOM_Summary!$HO$8:$HO$1726,CONCATENATE($C20,Q$7),[45]DISCOM_Summary!K$8:K$1726)</f>
        <v>#VALUE!</v>
      </c>
      <c r="R20" s="297" t="e">
        <f>SUMIF([45]DISCOM_Summary!$HO$8:$HO$1726,CONCATENATE($C20,R$7),[45]DISCOM_Summary!K$8:K$1726)</f>
        <v>#VALUE!</v>
      </c>
      <c r="S20" s="297" t="e">
        <f t="shared" si="78"/>
        <v>#VALUE!</v>
      </c>
      <c r="T20" s="297" t="e">
        <f>SUMIF([45]DISCOM_Summary!$D$8:$D$1726,Updated_DISCOM_Summary!$C20,[45]DISCOM_Summary!M$8:M$1726)</f>
        <v>#VALUE!</v>
      </c>
      <c r="U20" s="297" t="e">
        <f>SUMIF([45]DISCOM_Summary!$D$8:$D$1726,Updated_DISCOM_Summary!$C20,[45]DISCOM_Summary!N$8:N$1726)</f>
        <v>#VALUE!</v>
      </c>
      <c r="V20" s="298" t="e">
        <f t="shared" si="33"/>
        <v>#VALUE!</v>
      </c>
      <c r="W20" s="298" t="e">
        <f t="shared" si="33"/>
        <v>#VALUE!</v>
      </c>
      <c r="X20" s="298" t="e">
        <f>U20*'[45]Key Inputs'!$B$16</f>
        <v>#VALUE!</v>
      </c>
      <c r="Y20" s="299" t="e">
        <f>SUMIF([45]DISCOM_Summary!$D$8:$D$1726,Updated_DISCOM_Summary!$C20,[45]DISCOM_Summary!S$8:S$1726)</f>
        <v>#VALUE!</v>
      </c>
      <c r="Z20" s="299" t="e">
        <f>SUMIF([45]DISCOM_Summary!$D$8:$D$1726,Updated_DISCOM_Summary!$C20,[45]DISCOM_Summary!T$8:T$1726)</f>
        <v>#VALUE!</v>
      </c>
      <c r="AA20" s="299" t="e">
        <f>SUMIF([45]DISCOM_Summary!$D$8:$D$1726,Updated_DISCOM_Summary!$C20,[45]DISCOM_Summary!U$8:U$1726)</f>
        <v>#VALUE!</v>
      </c>
      <c r="AB20" s="299" t="e">
        <f>SUMIF([45]DISCOM_Summary!$D$8:$D$1726,Updated_DISCOM_Summary!$C20,[45]DISCOM_Summary!V$8:V$1726)</f>
        <v>#VALUE!</v>
      </c>
      <c r="AC20" s="299" t="e">
        <f>SUMIF([45]DISCOM_Summary!$D$8:$D$1726,Updated_DISCOM_Summary!$C20,[45]DISCOM_Summary!W$8:W$1726)</f>
        <v>#VALUE!</v>
      </c>
      <c r="AD20" s="299" t="e">
        <f>SUMIF([45]DISCOM_Summary!$D$8:$D$1726,Updated_DISCOM_Summary!$C20,[45]DISCOM_Summary!X$8:X$1726)</f>
        <v>#VALUE!</v>
      </c>
      <c r="AE20" s="299" t="e">
        <f>SUMIF([45]DISCOM_Summary!$D$8:$D$1726,Updated_DISCOM_Summary!$C20,[45]DISCOM_Summary!Y$8:Y$1726)</f>
        <v>#VALUE!</v>
      </c>
      <c r="AF20" s="297" t="e">
        <f>SUMIF([45]DISCOM_Summary!$F$8:$F$1726,CONCATENATE($C20,"GHMC"),[45]DISCOM_Summary!Z$8:Z$1726)</f>
        <v>#VALUE!</v>
      </c>
      <c r="AG20" s="297" t="e">
        <f>SUMIF([45]DISCOM_Summary!$F$8:$F$1726,CONCATENATE($C20,"U"),[45]DISCOM_Summary!Z$8:Z$1726)</f>
        <v>#VALUE!</v>
      </c>
      <c r="AH20" s="297" t="e">
        <f>SUMIF([45]DISCOM_Summary!$F$8:$F$1726,CONCATENATE(C20,"SU"),[45]DISCOM_Summary!Z$8:Z$1726)</f>
        <v>#VALUE!</v>
      </c>
      <c r="AI20" s="297" t="e">
        <f>SUMIF([45]DISCOM_Summary!$F$8:$F$1726,CONCATENATE(C20,"R"),[45]DISCOM_Summary!Z$8:Z$1726)</f>
        <v>#VALUE!</v>
      </c>
      <c r="AJ20" s="297" t="e">
        <f>SUMIF([45]DISCOM_Summary!$D$8:$D$1726,C20,[45]DISCOM_Summary!AA$8:AA$1726)</f>
        <v>#VALUE!</v>
      </c>
      <c r="AK20" s="297" t="e">
        <f>SUMIF([45]DISCOM_Summary!$D$8:$D$1726,$C20,[45]DISCOM_Summary!AB$8:AB$1726)</f>
        <v>#VALUE!</v>
      </c>
      <c r="AL20" s="297" t="e">
        <f>SUMIF([45]DISCOM_Summary!$F$8:$F$1726,CONCATENATE($C20,"GHMC"),[45]DISCOM_Summary!AG$8:AG$1726)</f>
        <v>#VALUE!</v>
      </c>
      <c r="AM20" s="297" t="e">
        <f>SUMIF([45]DISCOM_Summary!$F$8:$F$1726,CONCATENATE($C20,"U"),[45]DISCOM_Summary!AG$8:AG$1726)</f>
        <v>#VALUE!</v>
      </c>
      <c r="AN20" s="297" t="e">
        <f>SUMIF([45]DISCOM_Summary!$F$8:$F$1726,CONCATENATE(C20,"SU"),[45]DISCOM_Summary!AG$8:AG$1726)</f>
        <v>#VALUE!</v>
      </c>
      <c r="AO20" s="297" t="e">
        <f>SUMIF([45]DISCOM_Summary!$F$8:$F$1726,CONCATENATE(C20,"R"),[45]DISCOM_Summary!AG$8:AG$1726)</f>
        <v>#VALUE!</v>
      </c>
      <c r="AP20" s="297" t="e">
        <f t="shared" si="34"/>
        <v>#VALUE!</v>
      </c>
      <c r="AQ20" s="297" t="e">
        <f t="shared" si="35"/>
        <v>#VALUE!</v>
      </c>
      <c r="AR20" s="297" t="e">
        <f>SUMIF([45]DISCOM_Summary!$HP$8:HP$1726,CONCATENATE($C20,AR$7),[45]DISCOM_Summary!AC$8:AC$1726)</f>
        <v>#VALUE!</v>
      </c>
      <c r="AS20" s="297" t="e">
        <f>SUMIF([45]DISCOM_Summary!$HP$8:$HP$1726,CONCATENATE($C20,AS$7),[45]DISCOM_Summary!AC$8:AC$1726)</f>
        <v>#VALUE!</v>
      </c>
      <c r="AT20" s="297" t="e">
        <f>SUMIF([45]DISCOM_Summary!$HP$8:$HP$1726,CONCATENATE($C20,AT$7),[45]DISCOM_Summary!AC$8:AC$1726)</f>
        <v>#VALUE!</v>
      </c>
      <c r="AU20" s="297" t="e">
        <f t="shared" si="36"/>
        <v>#VALUE!</v>
      </c>
      <c r="AV20" s="297" t="e">
        <f>SUMIF([45]DISCOM_Summary!$D$8:$D$1726,Updated_DISCOM_Summary!$C20,[45]DISCOM_Summary!AE$8:AE$1726)</f>
        <v>#VALUE!</v>
      </c>
      <c r="AW20" s="297" t="e">
        <f>SUMIF([45]DISCOM_Summary!$D$8:$D$1726,Updated_DISCOM_Summary!$C20,[45]DISCOM_Summary!AF$8:AF$1726)</f>
        <v>#VALUE!</v>
      </c>
      <c r="AX20" s="298" t="e">
        <f t="shared" si="37"/>
        <v>#VALUE!</v>
      </c>
      <c r="AY20" s="298" t="e">
        <f t="shared" si="37"/>
        <v>#VALUE!</v>
      </c>
      <c r="AZ20" s="298" t="e">
        <f>AW20*'[45]Key Inputs'!$B$16</f>
        <v>#VALUE!</v>
      </c>
      <c r="BA20" s="299" t="e">
        <f>SUMIF([45]DISCOM_Summary!$D$8:$D$1726,Updated_DISCOM_Summary!$C20,[45]DISCOM_Summary!AK$8:AK$1726)</f>
        <v>#VALUE!</v>
      </c>
      <c r="BB20" s="299" t="e">
        <f>SUMIF([45]DISCOM_Summary!$D$8:$D$1726,Updated_DISCOM_Summary!$C20,[45]DISCOM_Summary!AL$8:AL$1726)</f>
        <v>#VALUE!</v>
      </c>
      <c r="BC20" s="299" t="e">
        <f>SUMIF([45]DISCOM_Summary!$D$8:$D$1726,Updated_DISCOM_Summary!$C20,[45]DISCOM_Summary!AM$8:AM$1726)</f>
        <v>#VALUE!</v>
      </c>
      <c r="BD20" s="299" t="e">
        <f>SUMIF([45]DISCOM_Summary!$D$8:$D$1726,Updated_DISCOM_Summary!$C20,[45]DISCOM_Summary!AN$8:AN$1726)</f>
        <v>#VALUE!</v>
      </c>
      <c r="BE20" s="299" t="e">
        <f>SUMIF([45]DISCOM_Summary!$D$8:$D$1726,Updated_DISCOM_Summary!$C20,[45]DISCOM_Summary!AO$8:AO$1726)</f>
        <v>#VALUE!</v>
      </c>
      <c r="BF20" s="299" t="e">
        <f>SUMIF([45]DISCOM_Summary!$D$8:$D$1726,Updated_DISCOM_Summary!$C20,[45]DISCOM_Summary!AP$8:AP$1726)</f>
        <v>#VALUE!</v>
      </c>
      <c r="BG20" s="299" t="e">
        <f>SUMIF([45]DISCOM_Summary!$D$8:$D$1726,Updated_DISCOM_Summary!$C20,[45]DISCOM_Summary!AQ$8:AQ$1726)</f>
        <v>#VALUE!</v>
      </c>
      <c r="BH20" s="297" t="e">
        <f>SUMIF([45]DISCOM_Summary!$F$8:$F$1726,CONCATENATE($C20,"GHMC"),[45]DISCOM_Summary!AR$8:AR$1726)</f>
        <v>#VALUE!</v>
      </c>
      <c r="BI20" s="297" t="e">
        <f>SUMIF([45]DISCOM_Summary!$F$8:$F$1726,CONCATENATE($C20,"U"),[45]DISCOM_Summary!AR$8:AR$1726)</f>
        <v>#VALUE!</v>
      </c>
      <c r="BJ20" s="297" t="e">
        <f>SUMIF([45]DISCOM_Summary!$F$8:$F$1726,CONCATENATE(C20,"SU"),[45]DISCOM_Summary!AR$8:AR$1726)</f>
        <v>#VALUE!</v>
      </c>
      <c r="BK20" s="297" t="e">
        <f>SUMIF([45]DISCOM_Summary!$F$8:$F$1726,CONCATENATE(C20,"R"),[45]DISCOM_Summary!AR$8:AR$1726)</f>
        <v>#VALUE!</v>
      </c>
      <c r="BL20" s="297" t="e">
        <f>SUMIF([45]DISCOM_Summary!$D$8:$D$1726,C20,[45]DISCOM_Summary!AS$8:AS$1726)</f>
        <v>#VALUE!</v>
      </c>
      <c r="BM20" s="297" t="e">
        <f>SUMIF([45]DISCOM_Summary!$D$8:$D$1726,$C20,[45]DISCOM_Summary!AT$8:AT$1726)</f>
        <v>#VALUE!</v>
      </c>
      <c r="BN20" s="297" t="e">
        <f>SUMIF([45]DISCOM_Summary!$F$8:$F$1726,CONCATENATE($C20,"GHMC"),[45]DISCOM_Summary!AY$8:AY$1726)</f>
        <v>#VALUE!</v>
      </c>
      <c r="BO20" s="297" t="e">
        <f>SUMIF([45]DISCOM_Summary!$F$8:$F$1726,CONCATENATE($C20,"U"),[45]DISCOM_Summary!AY$8:AY$1726)</f>
        <v>#VALUE!</v>
      </c>
      <c r="BP20" s="297" t="e">
        <f>SUMIF([45]DISCOM_Summary!$F$8:$F$1726,CONCATENATE(C20,"SU"),[45]DISCOM_Summary!AY$8:AY$1726)</f>
        <v>#VALUE!</v>
      </c>
      <c r="BQ20" s="297" t="e">
        <f>SUMIF([45]DISCOM_Summary!$F$8:$F$1726,CONCATENATE(C20,"R"),[45]DISCOM_Summary!AY$8:AY$1726)</f>
        <v>#VALUE!</v>
      </c>
      <c r="BR20" s="297" t="e">
        <f t="shared" si="38"/>
        <v>#VALUE!</v>
      </c>
      <c r="BS20" s="297" t="e">
        <f t="shared" si="39"/>
        <v>#VALUE!</v>
      </c>
      <c r="BT20" s="297" t="e">
        <f>SUMIF([45]DISCOM_Summary!$HO$8:JS$1726,CONCATENATE($C20,BT$7),[45]DISCOM_Summary!AU$8:AU$1726)</f>
        <v>#VALUE!</v>
      </c>
      <c r="BU20" s="297" t="e">
        <f>SUMIF([45]DISCOM_Summary!$HO$8:$HO$1726,CONCATENATE($C20,BU$7),[45]DISCOM_Summary!AU$8:AU$1726)</f>
        <v>#VALUE!</v>
      </c>
      <c r="BV20" s="297" t="e">
        <f>SUMIF([45]DISCOM_Summary!$HQ$8:$HQ$1726,CONCATENATE($C20,BV$7),[45]DISCOM_Summary!AU$8:AU$1726)</f>
        <v>#VALUE!</v>
      </c>
      <c r="BW20" s="297" t="e">
        <f t="shared" si="40"/>
        <v>#VALUE!</v>
      </c>
      <c r="BX20" s="297" t="e">
        <f>SUMIF([45]DISCOM_Summary!$D$8:$D$1726,Updated_DISCOM_Summary!$C20,[45]DISCOM_Summary!AW$8:AW$1726)</f>
        <v>#VALUE!</v>
      </c>
      <c r="BY20" s="297" t="e">
        <f>SUMIF([45]DISCOM_Summary!$D$8:$D$1726,Updated_DISCOM_Summary!$C20,[45]DISCOM_Summary!AX$8:AX$1726)</f>
        <v>#VALUE!</v>
      </c>
      <c r="BZ20" s="298" t="e">
        <f t="shared" si="41"/>
        <v>#VALUE!</v>
      </c>
      <c r="CA20" s="298" t="e">
        <f t="shared" si="41"/>
        <v>#VALUE!</v>
      </c>
      <c r="CB20" s="298" t="e">
        <f>BY20*'[45]Key Inputs'!$B$16</f>
        <v>#VALUE!</v>
      </c>
      <c r="CC20" s="299" t="e">
        <f>SUMIF([45]DISCOM_Summary!$D$8:$D$1726,Updated_DISCOM_Summary!$C20,[45]DISCOM_Summary!BC$8:BC$1726)</f>
        <v>#VALUE!</v>
      </c>
      <c r="CD20" s="299" t="e">
        <f>SUMIF([45]DISCOM_Summary!$D$8:$D$1726,Updated_DISCOM_Summary!$C20,[45]DISCOM_Summary!BD$8:BD$1726)</f>
        <v>#VALUE!</v>
      </c>
      <c r="CE20" s="299" t="e">
        <f>SUMIF([45]DISCOM_Summary!$D$8:$D$1726,Updated_DISCOM_Summary!$C20,[45]DISCOM_Summary!BE$8:BE$1726)</f>
        <v>#VALUE!</v>
      </c>
      <c r="CF20" s="299" t="e">
        <f>SUMIF([45]DISCOM_Summary!$D$8:$D$1726,Updated_DISCOM_Summary!$C20,[45]DISCOM_Summary!BF$8:BF$1726)</f>
        <v>#VALUE!</v>
      </c>
      <c r="CG20" s="299" t="e">
        <f>SUMIF([45]DISCOM_Summary!$D$8:$D$1726,Updated_DISCOM_Summary!$C20,[45]DISCOM_Summary!BG$8:BG$1726)</f>
        <v>#VALUE!</v>
      </c>
      <c r="CH20" s="299" t="e">
        <f>SUMIF([45]DISCOM_Summary!$D$8:$D$1726,Updated_DISCOM_Summary!$C20,[45]DISCOM_Summary!BH$8:BH$1726)</f>
        <v>#VALUE!</v>
      </c>
      <c r="CI20" s="299" t="e">
        <f>SUMIF([45]DISCOM_Summary!$D$8:$D$1726,Updated_DISCOM_Summary!$C20,[45]DISCOM_Summary!BI$8:BI$1726)</f>
        <v>#VALUE!</v>
      </c>
      <c r="CJ20" s="297" t="e">
        <f>SUMIF([45]DISCOM_Summary!$F$8:$F$1726,CONCATENATE($C20,"GHMC"),[45]DISCOM_Summary!BJ$8:BJ$1726)</f>
        <v>#VALUE!</v>
      </c>
      <c r="CK20" s="297" t="e">
        <f>SUMIF([45]DISCOM_Summary!$F$8:$F$1726,CONCATENATE($C20,"U"),[45]DISCOM_Summary!BJ$8:BJ$1726)</f>
        <v>#VALUE!</v>
      </c>
      <c r="CL20" s="297" t="e">
        <f>SUMIF([45]DISCOM_Summary!$F$8:$F$1726,CONCATENATE(C20,"SU"),[45]DISCOM_Summary!BJ$8:BJ$1726)</f>
        <v>#VALUE!</v>
      </c>
      <c r="CM20" s="297" t="e">
        <f>SUMIF([45]DISCOM_Summary!$F$8:$F$1726,CONCATENATE(C20,"R"),[45]DISCOM_Summary!BJ$8:BJ$1726)</f>
        <v>#VALUE!</v>
      </c>
      <c r="CN20" s="297" t="e">
        <f>SUMIF([45]DISCOM_Summary!$D$8:$D$1726,C20,[45]DISCOM_Summary!BK$8:BK$1726)</f>
        <v>#VALUE!</v>
      </c>
      <c r="CO20" s="297" t="e">
        <f>SUMIF([45]DISCOM_Summary!$D$8:$D$1726,$C20,[45]DISCOM_Summary!BL$8:BL$1726)</f>
        <v>#VALUE!</v>
      </c>
      <c r="CP20" s="297" t="e">
        <f>SUMIF([45]DISCOM_Summary!$F$8:$F$1726,CONCATENATE($C20,"GHMC"),[45]DISCOM_Summary!BQ$8:BQ$1726)</f>
        <v>#VALUE!</v>
      </c>
      <c r="CQ20" s="297" t="e">
        <f>SUMIF([45]DISCOM_Summary!$F$8:$F$1726,CONCATENATE($C20,"U"),[45]DISCOM_Summary!BQ$8:BQ$1726)</f>
        <v>#VALUE!</v>
      </c>
      <c r="CR20" s="297" t="e">
        <f>SUMIF([45]DISCOM_Summary!$F$8:$F$1726,CONCATENATE(C20,"SU"),[45]DISCOM_Summary!BQ$8:BQ$1726)</f>
        <v>#VALUE!</v>
      </c>
      <c r="CS20" s="297" t="e">
        <f>SUMIF([45]DISCOM_Summary!$F$8:$F$1726,CONCATENATE(C20,"R"),[45]DISCOM_Summary!BQ$8:BQ$1726)</f>
        <v>#VALUE!</v>
      </c>
      <c r="CT20" s="297" t="e">
        <f t="shared" si="42"/>
        <v>#VALUE!</v>
      </c>
      <c r="CU20" s="297" t="e">
        <f t="shared" si="43"/>
        <v>#VALUE!</v>
      </c>
      <c r="CV20" s="297" t="e">
        <f>SUMIF([45]DISCOM_Summary!$HR$8:HR$1726,CONCATENATE($C20,CV$7),[45]DISCOM_Summary!BM$8:BM$1726)</f>
        <v>#VALUE!</v>
      </c>
      <c r="CW20" s="297" t="e">
        <f>SUMIF([45]DISCOM_Summary!$HR$8:$HR$1726,CONCATENATE($C20,CW$7),[45]DISCOM_Summary!BM$8:BM$1726)</f>
        <v>#VALUE!</v>
      </c>
      <c r="CX20" s="297" t="e">
        <f>SUMIF([45]DISCOM_Summary!$HR$8:$HR$1726,CONCATENATE($C20,CX$7),[45]DISCOM_Summary!BM$8:BM$1726)</f>
        <v>#VALUE!</v>
      </c>
      <c r="CY20" s="297" t="e">
        <f t="shared" si="44"/>
        <v>#VALUE!</v>
      </c>
      <c r="CZ20" s="297" t="e">
        <f>SUMIF([45]DISCOM_Summary!$D$8:$D$1726,Updated_DISCOM_Summary!$C20,[45]DISCOM_Summary!BO$8:BO$1726)</f>
        <v>#VALUE!</v>
      </c>
      <c r="DA20" s="297" t="e">
        <f>SUMIF([45]DISCOM_Summary!$D$8:$D$1726,Updated_DISCOM_Summary!$C20,[45]DISCOM_Summary!BP$8:BP$1726)</f>
        <v>#VALUE!</v>
      </c>
      <c r="DB20" s="298" t="e">
        <f t="shared" si="45"/>
        <v>#VALUE!</v>
      </c>
      <c r="DC20" s="298" t="e">
        <f t="shared" si="45"/>
        <v>#VALUE!</v>
      </c>
      <c r="DD20" s="298" t="e">
        <f>DA20*'[45]Key Inputs'!$B$16</f>
        <v>#VALUE!</v>
      </c>
      <c r="DE20" s="299" t="e">
        <f>SUMIF([45]DISCOM_Summary!$D$8:$D$1726,Updated_DISCOM_Summary!$C20,[45]DISCOM_Summary!BU$8:BU$1726)</f>
        <v>#VALUE!</v>
      </c>
      <c r="DF20" s="299" t="e">
        <f>SUMIF([45]DISCOM_Summary!$D$8:$D$1726,Updated_DISCOM_Summary!$C20,[45]DISCOM_Summary!BV$8:BV$1726)</f>
        <v>#VALUE!</v>
      </c>
      <c r="DG20" s="299" t="e">
        <f>SUMIF([45]DISCOM_Summary!$D$8:$D$1726,Updated_DISCOM_Summary!$C20,[45]DISCOM_Summary!BW$8:BW$1726)</f>
        <v>#VALUE!</v>
      </c>
      <c r="DH20" s="299" t="e">
        <f>SUMIF([45]DISCOM_Summary!$D$8:$D$1726,Updated_DISCOM_Summary!$C20,[45]DISCOM_Summary!BX$8:BX$1726)</f>
        <v>#VALUE!</v>
      </c>
      <c r="DI20" s="299" t="e">
        <f>SUMIF([45]DISCOM_Summary!$D$8:$D$1726,Updated_DISCOM_Summary!$C20,[45]DISCOM_Summary!BY$8:BY$1726)</f>
        <v>#VALUE!</v>
      </c>
      <c r="DJ20" s="299" t="e">
        <f>SUMIF([45]DISCOM_Summary!$D$8:$D$1726,Updated_DISCOM_Summary!$C20,[45]DISCOM_Summary!BZ$8:BZ$1726)</f>
        <v>#VALUE!</v>
      </c>
      <c r="DK20" s="299" t="e">
        <f>SUMIF([45]DISCOM_Summary!$D$8:$D$1726,Updated_DISCOM_Summary!$C20,[45]DISCOM_Summary!CA$8:CA$1726)</f>
        <v>#VALUE!</v>
      </c>
      <c r="DL20" s="297" t="e">
        <f>SUMIF([45]DISCOM_Summary!$F$8:$F$1726,CONCATENATE($C20,"GHMC"),[45]DISCOM_Summary!CB$8:CB$1726)</f>
        <v>#VALUE!</v>
      </c>
      <c r="DM20" s="297" t="e">
        <f>SUMIF([45]DISCOM_Summary!$F$8:$F$1726,CONCATENATE($C20,"U"),[45]DISCOM_Summary!CB$8:CB$1726)</f>
        <v>#VALUE!</v>
      </c>
      <c r="DN20" s="297" t="e">
        <f>SUMIF([45]DISCOM_Summary!$F$8:$F$1726,CONCATENATE(C20,"SU"),[45]DISCOM_Summary!CB$8:CB$1726)</f>
        <v>#VALUE!</v>
      </c>
      <c r="DO20" s="297" t="e">
        <f>SUMIF([45]DISCOM_Summary!$F$8:$F$1726,CONCATENATE(C20,"R"),[45]DISCOM_Summary!CB$8:CB$1726)</f>
        <v>#VALUE!</v>
      </c>
      <c r="DP20" s="297" t="e">
        <f>SUMIF([45]DISCOM_Summary!$D$8:$D$1726,C20,[45]DISCOM_Summary!CC$8:CC$1726)</f>
        <v>#VALUE!</v>
      </c>
      <c r="DQ20" s="297" t="e">
        <f>SUMIF([45]DISCOM_Summary!$D$8:$D$1726,$C20,[45]DISCOM_Summary!CD$8:CD$1726)</f>
        <v>#VALUE!</v>
      </c>
      <c r="DR20" s="297" t="e">
        <f>SUMIF([45]DISCOM_Summary!$F$8:$F$1726,CONCATENATE($C20,"GHMC"),[45]DISCOM_Summary!CI$8:CI$1726)</f>
        <v>#VALUE!</v>
      </c>
      <c r="DS20" s="297" t="e">
        <f>SUMIF([45]DISCOM_Summary!$F$8:$F$1726,CONCATENATE($C20,"U"),[45]DISCOM_Summary!CI$8:CI$1726)</f>
        <v>#VALUE!</v>
      </c>
      <c r="DT20" s="297" t="e">
        <f>SUMIF([45]DISCOM_Summary!$F$8:$F$1726,CONCATENATE(C20,"SU"),[45]DISCOM_Summary!CI$8:CI$1726)</f>
        <v>#VALUE!</v>
      </c>
      <c r="DU20" s="297" t="e">
        <f>SUMIF([45]DISCOM_Summary!$F$8:$F$1726,CONCATENATE(C20,"R"),[45]DISCOM_Summary!CI$8:CI$1726)</f>
        <v>#VALUE!</v>
      </c>
      <c r="DV20" s="297" t="e">
        <f t="shared" si="46"/>
        <v>#VALUE!</v>
      </c>
      <c r="DW20" s="297" t="e">
        <f t="shared" si="47"/>
        <v>#VALUE!</v>
      </c>
      <c r="DX20" s="297" t="e">
        <f>SUMIF([45]DISCOM_Summary!$HS$8:HS$1726,CONCATENATE($C20,DX$7),[45]DISCOM_Summary!CE$8:CE$1726)</f>
        <v>#VALUE!</v>
      </c>
      <c r="DY20" s="297" t="e">
        <f>SUMIF([45]DISCOM_Summary!$HS$8:$HS$1726,CONCATENATE($C20,DY$7),[45]DISCOM_Summary!CE$8:CE$1726)</f>
        <v>#VALUE!</v>
      </c>
      <c r="DZ20" s="297" t="e">
        <f>SUMIF([45]DISCOM_Summary!$HS$8:$HS$1726,CONCATENATE($C20,DZ$7),[45]DISCOM_Summary!CE$8:CE$1726)</f>
        <v>#VALUE!</v>
      </c>
      <c r="EA20" s="297" t="e">
        <f t="shared" si="48"/>
        <v>#VALUE!</v>
      </c>
      <c r="EB20" s="297" t="e">
        <f>SUMIF([45]DISCOM_Summary!$D$8:$D$1726,Updated_DISCOM_Summary!$C20,[45]DISCOM_Summary!CG$8:CG$1726)</f>
        <v>#VALUE!</v>
      </c>
      <c r="EC20" s="297" t="e">
        <f>SUMIF([45]DISCOM_Summary!$D$8:$D$1726,Updated_DISCOM_Summary!$C20,[45]DISCOM_Summary!CH$8:CH$1726)</f>
        <v>#VALUE!</v>
      </c>
      <c r="ED20" s="298" t="e">
        <f t="shared" si="49"/>
        <v>#VALUE!</v>
      </c>
      <c r="EE20" s="298" t="e">
        <f t="shared" si="49"/>
        <v>#VALUE!</v>
      </c>
      <c r="EF20" s="298" t="e">
        <f>EC20*'[45]Key Inputs'!$B$16</f>
        <v>#VALUE!</v>
      </c>
      <c r="EG20" s="299" t="e">
        <f>SUMIF([45]DISCOM_Summary!$D$8:$D$1726,Updated_DISCOM_Summary!$C20,[45]DISCOM_Summary!CM$8:CM$1726)</f>
        <v>#VALUE!</v>
      </c>
      <c r="EH20" s="299" t="e">
        <f>SUMIF([45]DISCOM_Summary!$D$8:$D$1726,Updated_DISCOM_Summary!$C20,[45]DISCOM_Summary!CN$8:CN$1726)</f>
        <v>#VALUE!</v>
      </c>
      <c r="EI20" s="299" t="e">
        <f>SUMIF([45]DISCOM_Summary!$D$8:$D$1726,Updated_DISCOM_Summary!$C20,[45]DISCOM_Summary!CO$8:CO$1726)</f>
        <v>#VALUE!</v>
      </c>
      <c r="EJ20" s="299" t="e">
        <f>SUMIF([45]DISCOM_Summary!$D$8:$D$1726,Updated_DISCOM_Summary!$C20,[45]DISCOM_Summary!CP$8:CP$1726)</f>
        <v>#VALUE!</v>
      </c>
      <c r="EK20" s="299" t="e">
        <f>SUMIF([45]DISCOM_Summary!$D$8:$D$1726,Updated_DISCOM_Summary!$C20,[45]DISCOM_Summary!CQ$8:CQ$1726)</f>
        <v>#VALUE!</v>
      </c>
      <c r="EL20" s="299" t="e">
        <f>SUMIF([45]DISCOM_Summary!$D$8:$D$1726,Updated_DISCOM_Summary!$C20,[45]DISCOM_Summary!CR$8:CR$1726)</f>
        <v>#VALUE!</v>
      </c>
      <c r="EM20" s="299" t="e">
        <f>SUMIF([45]DISCOM_Summary!$D$8:$D$1726,Updated_DISCOM_Summary!$C20,[45]DISCOM_Summary!CS$8:CS$1726)</f>
        <v>#VALUE!</v>
      </c>
      <c r="EN20" s="297" t="e">
        <f>SUMIF([45]DISCOM_Summary!$F$8:$F$1726,CONCATENATE($C20,"GHMC"),[45]DISCOM_Summary!CT$8:CT$1726)</f>
        <v>#VALUE!</v>
      </c>
      <c r="EO20" s="297" t="e">
        <f>SUMIF([45]DISCOM_Summary!$F$8:$F$1726,CONCATENATE($C20,"U"),[45]DISCOM_Summary!CT$8:CT$1726)</f>
        <v>#VALUE!</v>
      </c>
      <c r="EP20" s="297" t="e">
        <f>SUMIF([45]DISCOM_Summary!$F$8:$F$1726,CONCATENATE(C20,"SU"),[45]DISCOM_Summary!CT$8:CT$1726)</f>
        <v>#VALUE!</v>
      </c>
      <c r="EQ20" s="297" t="e">
        <f>SUMIF([45]DISCOM_Summary!$F$8:$F$1726,CONCATENATE(C20,"R"),[45]DISCOM_Summary!CT$8:CT$1726)</f>
        <v>#VALUE!</v>
      </c>
      <c r="ER20" s="297" t="e">
        <f>SUMIF([45]DISCOM_Summary!$D$8:$D$1726,C20,[45]DISCOM_Summary!CU$8:CU$1726)</f>
        <v>#VALUE!</v>
      </c>
      <c r="ES20" s="297" t="e">
        <f>SUMIF([45]DISCOM_Summary!$D$8:$D$1726,$C20,[45]DISCOM_Summary!CV$8:CV$1726)</f>
        <v>#VALUE!</v>
      </c>
      <c r="ET20" s="297" t="e">
        <f>SUMIF([45]DISCOM_Summary!$F$8:$F$1726,CONCATENATE($C20,"GHMC"),[45]DISCOM_Summary!DA$8:DA$1726)</f>
        <v>#VALUE!</v>
      </c>
      <c r="EU20" s="297" t="e">
        <f>SUMIF([45]DISCOM_Summary!$F$8:$F$1726,CONCATENATE($C20,"U"),[45]DISCOM_Summary!DA$8:DA$1726)</f>
        <v>#VALUE!</v>
      </c>
      <c r="EV20" s="297" t="e">
        <f>SUMIF([45]DISCOM_Summary!$F$8:$F$1726,CONCATENATE(C20,"SU"),[45]DISCOM_Summary!DA$8:DA$1726)</f>
        <v>#VALUE!</v>
      </c>
      <c r="EW20" s="297" t="e">
        <f>SUMIF([45]DISCOM_Summary!$F$8:$F$1726,CONCATENATE(C20,"R"),[45]DISCOM_Summary!DA$8:DA$1726)</f>
        <v>#VALUE!</v>
      </c>
      <c r="EX20" s="297" t="e">
        <f t="shared" si="50"/>
        <v>#VALUE!</v>
      </c>
      <c r="EY20" s="297" t="e">
        <f t="shared" si="51"/>
        <v>#VALUE!</v>
      </c>
      <c r="EZ20" s="297" t="e">
        <f>SUMIF([45]DISCOM_Summary!$HT$8:HT$1726,CONCATENATE($C20,EZ$7),[45]DISCOM_Summary!CW$8:CW$1726)</f>
        <v>#VALUE!</v>
      </c>
      <c r="FA20" s="297" t="e">
        <f>SUMIF([45]DISCOM_Summary!$HT$8:$HT$1726,CONCATENATE($C20,FA$7),[45]DISCOM_Summary!CW$8:CW$1726)</f>
        <v>#VALUE!</v>
      </c>
      <c r="FB20" s="297" t="e">
        <f>SUMIF([45]DISCOM_Summary!$HT$8:$HT$1726,CONCATENATE($C20,FB$7),[45]DISCOM_Summary!CW$8:CW$1726)</f>
        <v>#VALUE!</v>
      </c>
      <c r="FC20" s="297" t="e">
        <f t="shared" si="52"/>
        <v>#VALUE!</v>
      </c>
      <c r="FD20" s="297" t="e">
        <f>SUMIF([45]DISCOM_Summary!$D$8:$D$1726,Updated_DISCOM_Summary!$C20,[45]DISCOM_Summary!CY$8:CY$1726)</f>
        <v>#VALUE!</v>
      </c>
      <c r="FE20" s="297" t="e">
        <f>SUMIF([45]DISCOM_Summary!$D$8:$D$1726,Updated_DISCOM_Summary!$C20,[45]DISCOM_Summary!CZ$8:CZ$1726)</f>
        <v>#VALUE!</v>
      </c>
      <c r="FF20" s="298" t="e">
        <f t="shared" si="53"/>
        <v>#VALUE!</v>
      </c>
      <c r="FG20" s="298" t="e">
        <f t="shared" si="53"/>
        <v>#VALUE!</v>
      </c>
      <c r="FH20" s="298" t="e">
        <f>FE20*'[45]Key Inputs'!$B$16</f>
        <v>#VALUE!</v>
      </c>
      <c r="FI20" s="299" t="e">
        <f>SUMIF([45]DISCOM_Summary!$D$8:$D$1726,Updated_DISCOM_Summary!$C20,[45]DISCOM_Summary!DE$8:DE$1726)</f>
        <v>#VALUE!</v>
      </c>
      <c r="FJ20" s="299" t="e">
        <f>SUMIF([45]DISCOM_Summary!$D$8:$D$1726,Updated_DISCOM_Summary!$C20,[45]DISCOM_Summary!DF$8:DF$1726)</f>
        <v>#VALUE!</v>
      </c>
      <c r="FK20" s="299" t="e">
        <f>SUMIF([45]DISCOM_Summary!$D$8:$D$1726,Updated_DISCOM_Summary!$C20,[45]DISCOM_Summary!DG$8:DG$1726)</f>
        <v>#VALUE!</v>
      </c>
      <c r="FL20" s="299" t="e">
        <f>SUMIF([45]DISCOM_Summary!$D$8:$D$1726,Updated_DISCOM_Summary!$C20,[45]DISCOM_Summary!DH$8:DH$1726)</f>
        <v>#VALUE!</v>
      </c>
      <c r="FM20" s="299" t="e">
        <f>SUMIF([45]DISCOM_Summary!$D$8:$D$1726,Updated_DISCOM_Summary!$C20,[45]DISCOM_Summary!DI$8:DI$1726)</f>
        <v>#VALUE!</v>
      </c>
      <c r="FN20" s="299" t="e">
        <f>SUMIF([45]DISCOM_Summary!$D$8:$D$1726,Updated_DISCOM_Summary!$C20,[45]DISCOM_Summary!DJ$8:DJ$1726)</f>
        <v>#VALUE!</v>
      </c>
      <c r="FO20" s="299" t="e">
        <f>SUMIF([45]DISCOM_Summary!$D$8:$D$1726,Updated_DISCOM_Summary!$C20,[45]DISCOM_Summary!DK$8:DK$1726)</f>
        <v>#VALUE!</v>
      </c>
      <c r="FP20" s="297" t="e">
        <f>SUMIF([45]DISCOM_Summary!$F$8:$F$1726,CONCATENATE($C20,"GHMC"),[45]DISCOM_Summary!DL$8:DL$1726)</f>
        <v>#VALUE!</v>
      </c>
      <c r="FQ20" s="297" t="e">
        <f>SUMIF([45]DISCOM_Summary!$F$8:$F$1726,CONCATENATE($C20,"U"),[45]DISCOM_Summary!DL$8:DL$1726)</f>
        <v>#VALUE!</v>
      </c>
      <c r="FR20" s="297" t="e">
        <f>SUMIF([45]DISCOM_Summary!$F$8:$F$1726,CONCATENATE(C20,"SU"),[45]DISCOM_Summary!DL$8:DL$1726)</f>
        <v>#VALUE!</v>
      </c>
      <c r="FS20" s="297" t="e">
        <f>SUMIF([45]DISCOM_Summary!$F$8:$F$1726,CONCATENATE(C20,"R"),[45]DISCOM_Summary!DL$8:DLT$1726)</f>
        <v>#VALUE!</v>
      </c>
      <c r="FT20" s="297" t="e">
        <f>SUMIF([45]DISCOM_Summary!$D$8:$D$1726,C20,[45]DISCOM_Summary!DM$8:DM$1726)</f>
        <v>#VALUE!</v>
      </c>
      <c r="FU20" s="297" t="e">
        <f>SUMIF([45]DISCOM_Summary!$D$8:$D$1726,$C20,[45]DISCOM_Summary!DN$8:DN$1726)</f>
        <v>#VALUE!</v>
      </c>
      <c r="FV20" s="297" t="e">
        <f>SUMIF([45]DISCOM_Summary!$F$8:$F$1726,CONCATENATE($C20,"GHMC"),[45]DISCOM_Summary!DS$8:DS$1726)</f>
        <v>#VALUE!</v>
      </c>
      <c r="FW20" s="297" t="e">
        <f>SUMIF([45]DISCOM_Summary!$F$8:$F$1726,CONCATENATE($C20,"U"),[45]DISCOM_Summary!DS$8:DS$1726)</f>
        <v>#VALUE!</v>
      </c>
      <c r="FX20" s="297" t="e">
        <f>SUMIF([45]DISCOM_Summary!$F$8:$F$1726,CONCATENATE(C20,"SU"),[45]DISCOM_Summary!DS$8:DS$1726)</f>
        <v>#VALUE!</v>
      </c>
      <c r="FY20" s="297" t="e">
        <f>SUMIF([45]DISCOM_Summary!$F$8:$F$1726,CONCATENATE(C20,"R"),[45]DISCOM_Summary!DS$8:DS$1726)</f>
        <v>#VALUE!</v>
      </c>
      <c r="FZ20" s="297" t="e">
        <f t="shared" si="54"/>
        <v>#VALUE!</v>
      </c>
      <c r="GA20" s="297" t="e">
        <f t="shared" si="55"/>
        <v>#VALUE!</v>
      </c>
      <c r="GB20" s="297" t="e">
        <f>SUMIF([45]DISCOM_Summary!$HU$8:HU$1726,CONCATENATE($C20,GB$7),[45]DISCOM_Summary!DO$8:DO$1726)</f>
        <v>#VALUE!</v>
      </c>
      <c r="GC20" s="297" t="e">
        <f>SUMIF([45]DISCOM_Summary!$HU$8:$HU$1726,CONCATENATE($C20,GC$7),[45]DISCOM_Summary!DO$8:DO$1726)</f>
        <v>#VALUE!</v>
      </c>
      <c r="GD20" s="297" t="e">
        <f>SUMIF([45]DISCOM_Summary!$HU$8:$HU$1726,CONCATENATE($C20,GD$7),[45]DISCOM_Summary!DO$8:DO$1726)</f>
        <v>#VALUE!</v>
      </c>
      <c r="GE20" s="297" t="e">
        <f t="shared" si="56"/>
        <v>#VALUE!</v>
      </c>
      <c r="GF20" s="297" t="e">
        <f>SUMIF([45]DISCOM_Summary!$D$8:$D$1726,Updated_DISCOM_Summary!$C20,[45]DISCOM_Summary!DQ$8:DQ$1726)</f>
        <v>#VALUE!</v>
      </c>
      <c r="GG20" s="297" t="e">
        <f>SUMIF([45]DISCOM_Summary!$D$8:$D$1726,Updated_DISCOM_Summary!$C20,[45]DISCOM_Summary!DR$8:DR$1726)</f>
        <v>#VALUE!</v>
      </c>
      <c r="GH20" s="298" t="e">
        <f t="shared" si="57"/>
        <v>#VALUE!</v>
      </c>
      <c r="GI20" s="298" t="e">
        <f t="shared" si="57"/>
        <v>#VALUE!</v>
      </c>
      <c r="GJ20" s="298" t="e">
        <f>GG20*'[45]Key Inputs'!$B$16</f>
        <v>#VALUE!</v>
      </c>
      <c r="GK20" s="299" t="e">
        <f>SUMIF([45]DISCOM_Summary!$D$8:$D$1726,Updated_DISCOM_Summary!$C20,[45]DISCOM_Summary!DW$8:DW$1726)</f>
        <v>#VALUE!</v>
      </c>
      <c r="GL20" s="299" t="e">
        <f>SUMIF([45]DISCOM_Summary!$D$8:$D$1726,Updated_DISCOM_Summary!$C20,[45]DISCOM_Summary!DX$8:DX$1726)</f>
        <v>#VALUE!</v>
      </c>
      <c r="GM20" s="299" t="e">
        <f>SUMIF([45]DISCOM_Summary!$D$8:$D$1726,Updated_DISCOM_Summary!$C20,[45]DISCOM_Summary!DY$8:DY$1726)</f>
        <v>#VALUE!</v>
      </c>
      <c r="GN20" s="299" t="e">
        <f>SUMIF([45]DISCOM_Summary!$D$8:$D$1726,Updated_DISCOM_Summary!$C20,[45]DISCOM_Summary!DZ$8:DZ$1726)</f>
        <v>#VALUE!</v>
      </c>
      <c r="GO20" s="299" t="e">
        <f>SUMIF([45]DISCOM_Summary!$D$8:$D$1726,Updated_DISCOM_Summary!$C20,[45]DISCOM_Summary!EA$8:EA$1726)</f>
        <v>#VALUE!</v>
      </c>
      <c r="GP20" s="299" t="e">
        <f>SUMIF([45]DISCOM_Summary!$D$8:$D$1726,Updated_DISCOM_Summary!$C20,[45]DISCOM_Summary!EB$8:EB$1726)</f>
        <v>#VALUE!</v>
      </c>
      <c r="GQ20" s="299" t="e">
        <f>SUMIF([45]DISCOM_Summary!$D$8:$D$1726,Updated_DISCOM_Summary!$C20,[45]DISCOM_Summary!EC$8:EC$1726)</f>
        <v>#VALUE!</v>
      </c>
      <c r="GR20" s="297" t="e">
        <f>SUMIF([45]DISCOM_Summary!$F$8:$F$1726,CONCATENATE($C20,"GHMC"),[45]DISCOM_Summary!ED$8:ED$1726)</f>
        <v>#VALUE!</v>
      </c>
      <c r="GS20" s="297" t="e">
        <f>SUMIF([45]DISCOM_Summary!$F$8:$F$1726,CONCATENATE($C20,"U"),[45]DISCOM_Summary!ED$8:ED$1726)</f>
        <v>#VALUE!</v>
      </c>
      <c r="GT20" s="297" t="e">
        <f>SUMIF([45]DISCOM_Summary!$F$8:$F$1726,CONCATENATE(C20,"SU"),[45]DISCOM_Summary!ED$8:ED$1726)</f>
        <v>#VALUE!</v>
      </c>
      <c r="GU20" s="297" t="e">
        <f>SUMIF([45]DISCOM_Summary!$F$8:$F$1726,CONCATENATE(C20,"R"),[45]DISCOM_Summary!ED$8:ED$1726)</f>
        <v>#VALUE!</v>
      </c>
      <c r="GV20" s="297" t="e">
        <f>SUMIF([45]DISCOM_Summary!$D$8:$D$1726,C20,[45]DISCOM_Summary!EE$8:EE$1726)</f>
        <v>#VALUE!</v>
      </c>
      <c r="GW20" s="297" t="e">
        <f>SUMIF([45]DISCOM_Summary!$D$8:$D$1726,$C20,[45]DISCOM_Summary!EF$8:EF$1726)</f>
        <v>#VALUE!</v>
      </c>
      <c r="GX20" s="297" t="e">
        <f>SUMIF([45]DISCOM_Summary!$F$8:$F$1726,CONCATENATE($C20,"GHMC"),[45]DISCOM_Summary!EK$8:EK$1726)</f>
        <v>#VALUE!</v>
      </c>
      <c r="GY20" s="297" t="e">
        <f>SUMIF([45]DISCOM_Summary!$F$8:$F$1726,CONCATENATE($C20,"U"),[45]DISCOM_Summary!EK$8:EK$1726)</f>
        <v>#VALUE!</v>
      </c>
      <c r="GZ20" s="297" t="e">
        <f>SUMIF([45]DISCOM_Summary!$F$8:$F$1726,CONCATENATE(C20,"SU"),[45]DISCOM_Summary!EK$8:EK$1726)</f>
        <v>#VALUE!</v>
      </c>
      <c r="HA20" s="297" t="e">
        <f>SUMIF([45]DISCOM_Summary!$F$8:$F$1726,CONCATENATE(C20,"R"),[45]DISCOM_Summary!EK$8:EK$1726)</f>
        <v>#VALUE!</v>
      </c>
      <c r="HB20" s="297" t="e">
        <f t="shared" si="58"/>
        <v>#VALUE!</v>
      </c>
      <c r="HC20" s="297" t="e">
        <f t="shared" si="59"/>
        <v>#VALUE!</v>
      </c>
      <c r="HD20" s="297" t="e">
        <f>SUMIF([45]DISCOM_Summary!$HV$8:HV$1726,CONCATENATE($C20,HD$7),[45]DISCOM_Summary!EG$8:EG$1726)</f>
        <v>#VALUE!</v>
      </c>
      <c r="HE20" s="297" t="e">
        <f>SUMIF([45]DISCOM_Summary!$HV$8:$HV$1726,CONCATENATE($C20,HE$7),[45]DISCOM_Summary!EG$8:EG$1726)</f>
        <v>#VALUE!</v>
      </c>
      <c r="HF20" s="297" t="e">
        <f>SUMIF([45]DISCOM_Summary!$HV$8:$HV$1726,CONCATENATE($C20,HF$7),[45]DISCOM_Summary!EG$8:EG$1726)</f>
        <v>#VALUE!</v>
      </c>
      <c r="HG20" s="297" t="e">
        <f t="shared" si="60"/>
        <v>#VALUE!</v>
      </c>
      <c r="HH20" s="297" t="e">
        <f>SUMIF([45]DISCOM_Summary!$D$8:$D$1726,Updated_DISCOM_Summary!$C20,[45]DISCOM_Summary!EI$8:EI$1726)</f>
        <v>#VALUE!</v>
      </c>
      <c r="HI20" s="297" t="e">
        <f>SUMIF([45]DISCOM_Summary!$D$8:$D$1726,Updated_DISCOM_Summary!$C20,[45]DISCOM_Summary!EJ$8:EJ$1726)</f>
        <v>#VALUE!</v>
      </c>
      <c r="HJ20" s="298" t="e">
        <f t="shared" si="61"/>
        <v>#VALUE!</v>
      </c>
      <c r="HK20" s="298" t="e">
        <f t="shared" si="61"/>
        <v>#VALUE!</v>
      </c>
      <c r="HL20" s="298" t="e">
        <f>HI20*'[45]Key Inputs'!$B$16</f>
        <v>#VALUE!</v>
      </c>
      <c r="HM20" s="299" t="e">
        <f>SUMIF([45]DISCOM_Summary!$D$8:$D$1726,Updated_DISCOM_Summary!$C20,[45]DISCOM_Summary!EO$8:EO$1726)</f>
        <v>#VALUE!</v>
      </c>
      <c r="HN20" s="299" t="e">
        <f>SUMIF([45]DISCOM_Summary!$D$8:$D$1726,Updated_DISCOM_Summary!$C20,[45]DISCOM_Summary!EP$8:EP$1726)</f>
        <v>#VALUE!</v>
      </c>
      <c r="HO20" s="299" t="e">
        <f>SUMIF([45]DISCOM_Summary!$D$8:$D$1726,Updated_DISCOM_Summary!$C20,[45]DISCOM_Summary!EQ$8:EQ$1726)</f>
        <v>#VALUE!</v>
      </c>
      <c r="HP20" s="299" t="e">
        <f>SUMIF([45]DISCOM_Summary!$D$8:$D$1726,Updated_DISCOM_Summary!$C20,[45]DISCOM_Summary!ER$8:ER$1726)</f>
        <v>#VALUE!</v>
      </c>
      <c r="HQ20" s="299" t="e">
        <f>SUMIF([45]DISCOM_Summary!$D$8:$D$1726,Updated_DISCOM_Summary!$C20,[45]DISCOM_Summary!ES$8:ES$1726)</f>
        <v>#VALUE!</v>
      </c>
      <c r="HR20" s="299" t="e">
        <f>SUMIF([45]DISCOM_Summary!$D$8:$D$1726,Updated_DISCOM_Summary!$C20,[45]DISCOM_Summary!ET$8:ET$1726)</f>
        <v>#VALUE!</v>
      </c>
      <c r="HS20" s="299" t="e">
        <f>SUMIF([45]DISCOM_Summary!$D$8:$D$1726,Updated_DISCOM_Summary!$C20,[45]DISCOM_Summary!EU$8:EU$1726)</f>
        <v>#VALUE!</v>
      </c>
      <c r="HT20" s="297" t="e">
        <f>SUMIF([45]DISCOM_Summary!$F$8:$F$1726,CONCATENATE($C20,"GHMC"),[45]DISCOM_Summary!EV$8:EV$1726)</f>
        <v>#VALUE!</v>
      </c>
      <c r="HU20" s="297" t="e">
        <f>SUMIF([45]DISCOM_Summary!$F$8:$F$1726,CONCATENATE($C20,"U"),[45]DISCOM_Summary!EV$8:EV$1726)</f>
        <v>#VALUE!</v>
      </c>
      <c r="HV20" s="297" t="e">
        <f>SUMIF([45]DISCOM_Summary!$F$8:$F$1726,CONCATENATE(C20,"SU"),[45]DISCOM_Summary!EV$8:EV$1726)</f>
        <v>#VALUE!</v>
      </c>
      <c r="HW20" s="297" t="e">
        <f>SUMIF([45]DISCOM_Summary!$F$8:$F$1726,CONCATENATE(C20,"R"),[45]DISCOM_Summary!EV$8:EV$1726)</f>
        <v>#VALUE!</v>
      </c>
      <c r="HX20" s="297" t="e">
        <f>SUMIF([45]DISCOM_Summary!$D$8:$D$1726,C20,[45]DISCOM_Summary!EW$8:EW$1726)</f>
        <v>#VALUE!</v>
      </c>
      <c r="HY20" s="297" t="e">
        <f>SUMIF([45]DISCOM_Summary!$D$8:$D$1726,$C20,[45]DISCOM_Summary!EX$8:EX$1726)</f>
        <v>#VALUE!</v>
      </c>
      <c r="HZ20" s="297" t="e">
        <f>SUMIF([45]DISCOM_Summary!$F$8:$F$1726,CONCATENATE($C20,"GHMC"),[45]DISCOM_Summary!FC$8:FC$1726)</f>
        <v>#VALUE!</v>
      </c>
      <c r="IA20" s="297" t="e">
        <f>SUMIF([45]DISCOM_Summary!$F$8:$F$1726,CONCATENATE($C20,"U"),[45]DISCOM_Summary!FC$8:FC$1726)</f>
        <v>#VALUE!</v>
      </c>
      <c r="IB20" s="297" t="e">
        <f>SUMIF([45]DISCOM_Summary!$F$8:$F$1726,CONCATENATE(C20,"SU"),[45]DISCOM_Summary!FC$8:FC$1726)</f>
        <v>#VALUE!</v>
      </c>
      <c r="IC20" s="297" t="e">
        <f>SUMIF([45]DISCOM_Summary!$F$8:$F$1726,CONCATENATE(C20,"R"),[45]DISCOM_Summary!FC$8:FC$1726)</f>
        <v>#VALUE!</v>
      </c>
      <c r="ID20" s="297" t="e">
        <f t="shared" si="62"/>
        <v>#VALUE!</v>
      </c>
      <c r="IE20" s="297" t="e">
        <f t="shared" si="63"/>
        <v>#VALUE!</v>
      </c>
      <c r="IF20" s="297" t="e">
        <f>SUMIF([45]DISCOM_Summary!$HW$8:HW$1726,CONCATENATE($C20,IF$7),[45]DISCOM_Summary!EY$8:EY$1726)</f>
        <v>#VALUE!</v>
      </c>
      <c r="IG20" s="297" t="e">
        <f>SUMIF([45]DISCOM_Summary!$HW$8:$HW$1726,CONCATENATE($C20,IG$7),[45]DISCOM_Summary!EY$8:EY$1726)</f>
        <v>#VALUE!</v>
      </c>
      <c r="IH20" s="297" t="e">
        <f>SUMIF([45]DISCOM_Summary!$HW$8:$HW$1726,CONCATENATE($C20,IH$7),[45]DISCOM_Summary!EY$8:EY$1726)</f>
        <v>#VALUE!</v>
      </c>
      <c r="II20" s="297" t="e">
        <f t="shared" si="64"/>
        <v>#VALUE!</v>
      </c>
      <c r="IJ20" s="297" t="e">
        <f>SUMIF([45]DISCOM_Summary!$D$8:$D$1726,Updated_DISCOM_Summary!$C20,[45]DISCOM_Summary!FA$8:FA$1726)</f>
        <v>#VALUE!</v>
      </c>
      <c r="IK20" s="297" t="e">
        <f>SUMIF([45]DISCOM_Summary!$D$8:$D$1726,Updated_DISCOM_Summary!$C20,[45]DISCOM_Summary!FB$8:FB$1726)</f>
        <v>#VALUE!</v>
      </c>
      <c r="IL20" s="298" t="e">
        <f t="shared" si="65"/>
        <v>#VALUE!</v>
      </c>
      <c r="IM20" s="298" t="e">
        <f t="shared" si="65"/>
        <v>#VALUE!</v>
      </c>
      <c r="IN20" s="298" t="e">
        <f>IK20*'[45]Key Inputs'!$B$16</f>
        <v>#VALUE!</v>
      </c>
      <c r="IO20" s="299" t="e">
        <f>SUMIF([45]DISCOM_Summary!$D$8:$D$1726,Updated_DISCOM_Summary!$C20,[45]DISCOM_Summary!FG$8:FG$1726)</f>
        <v>#VALUE!</v>
      </c>
      <c r="IP20" s="299" t="e">
        <f>SUMIF([45]DISCOM_Summary!$D$8:$D$1726,Updated_DISCOM_Summary!$C20,[45]DISCOM_Summary!FH$8:FH$1726)</f>
        <v>#VALUE!</v>
      </c>
      <c r="IQ20" s="299" t="e">
        <f>SUMIF([45]DISCOM_Summary!$D$8:$D$1726,Updated_DISCOM_Summary!$C20,[45]DISCOM_Summary!FI$8:FI$1726)</f>
        <v>#VALUE!</v>
      </c>
      <c r="IR20" s="299" t="e">
        <f>SUMIF([45]DISCOM_Summary!$D$8:$D$1726,Updated_DISCOM_Summary!$C20,[45]DISCOM_Summary!FJ$8:FJ$1726)</f>
        <v>#VALUE!</v>
      </c>
      <c r="IS20" s="299" t="e">
        <f>SUMIF([45]DISCOM_Summary!$D$8:$D$1726,Updated_DISCOM_Summary!$C20,[45]DISCOM_Summary!FK$8:FK$1726)</f>
        <v>#VALUE!</v>
      </c>
      <c r="IT20" s="299" t="e">
        <f>SUMIF([45]DISCOM_Summary!$D$8:$D$1726,Updated_DISCOM_Summary!$C20,[45]DISCOM_Summary!FL$8:FL$1726)</f>
        <v>#VALUE!</v>
      </c>
      <c r="IU20" s="299" t="e">
        <f>SUMIF([45]DISCOM_Summary!$D$8:$D$1726,Updated_DISCOM_Summary!$C20,[45]DISCOM_Summary!FM$8:FM$1726)</f>
        <v>#VALUE!</v>
      </c>
      <c r="IV20" s="297" t="e">
        <f>SUMIF([45]DISCOM_Summary!$F$8:$F$1726,CONCATENATE($C20,"GHMC"),[45]DISCOM_Summary!FN$8:FN$1726)</f>
        <v>#VALUE!</v>
      </c>
      <c r="IW20" s="297" t="e">
        <f>SUMIF([45]DISCOM_Summary!$F$8:$F$1726,CONCATENATE($C20,"U"),[45]DISCOM_Summary!FN$8:FN$1726)</f>
        <v>#VALUE!</v>
      </c>
      <c r="IX20" s="297" t="e">
        <f>SUMIF([45]DISCOM_Summary!$F$8:$F$1726,CONCATENATE(C20,"SU"),[45]DISCOM_Summary!FN$8:FN$1726)</f>
        <v>#VALUE!</v>
      </c>
      <c r="IY20" s="297" t="e">
        <f>SUMIF([45]DISCOM_Summary!$F$8:$F$1726,CONCATENATE(C20,"R"),[45]DISCOM_Summary!FN$8:FN$1726)</f>
        <v>#VALUE!</v>
      </c>
      <c r="IZ20" s="297" t="e">
        <f>SUMIF([45]DISCOM_Summary!$D$8:$D$1726,C20,[45]DISCOM_Summary!FO$8:FO$1726)</f>
        <v>#VALUE!</v>
      </c>
      <c r="JA20" s="297" t="e">
        <f>SUMIF([45]DISCOM_Summary!$D$8:$D$1726,$C20,[45]DISCOM_Summary!FP$8:FP$1726)</f>
        <v>#VALUE!</v>
      </c>
      <c r="JB20" s="297" t="e">
        <f>SUMIF([45]DISCOM_Summary!$F$8:$F$1726,CONCATENATE($C20,"GHMC"),[45]DISCOM_Summary!FU$8:FU$1726)</f>
        <v>#VALUE!</v>
      </c>
      <c r="JC20" s="297" t="e">
        <f>SUMIF([45]DISCOM_Summary!$F$8:$F$1726,CONCATENATE($C20,"U"),[45]DISCOM_Summary!FU$8:FU$1726)</f>
        <v>#VALUE!</v>
      </c>
      <c r="JD20" s="297" t="e">
        <f>SUMIF([45]DISCOM_Summary!$F$8:$F$1726,CONCATENATE(C20,"SU"),[45]DISCOM_Summary!FU$8:FU$1726)</f>
        <v>#VALUE!</v>
      </c>
      <c r="JE20" s="297" t="e">
        <f>SUMIF([45]DISCOM_Summary!$F$8:$F$1726,CONCATENATE(C20,"R"),[45]DISCOM_Summary!FU$8:FU$1726)</f>
        <v>#VALUE!</v>
      </c>
      <c r="JF20" s="297" t="e">
        <f t="shared" si="66"/>
        <v>#VALUE!</v>
      </c>
      <c r="JG20" s="297" t="e">
        <f t="shared" si="67"/>
        <v>#VALUE!</v>
      </c>
      <c r="JH20" s="297" t="e">
        <f>SUMIF([45]DISCOM_Summary!$HX$8:HX$1726,CONCATENATE($C20,JH$7),[45]DISCOM_Summary!FQ$8:FQ$1726)</f>
        <v>#VALUE!</v>
      </c>
      <c r="JI20" s="297" t="e">
        <f>SUMIF([45]DISCOM_Summary!$HX$8:$HX$1726,CONCATENATE($C20,JI$7),[45]DISCOM_Summary!FQ$8:FQ$1726)</f>
        <v>#VALUE!</v>
      </c>
      <c r="JJ20" s="297" t="e">
        <f>SUMIF([45]DISCOM_Summary!$HX$8:$HX$1726,CONCATENATE($C20,JJ$7),[45]DISCOM_Summary!FQ$8:FQ$1726)</f>
        <v>#VALUE!</v>
      </c>
      <c r="JK20" s="297" t="e">
        <f t="shared" si="68"/>
        <v>#VALUE!</v>
      </c>
      <c r="JL20" s="297" t="e">
        <f>SUMIF([45]DISCOM_Summary!$D$8:$D$1726,Updated_DISCOM_Summary!$C20,[45]DISCOM_Summary!FS$8:FS$1726)</f>
        <v>#VALUE!</v>
      </c>
      <c r="JM20" s="297" t="e">
        <f>SUMIF([45]DISCOM_Summary!$D$8:$D$1726,Updated_DISCOM_Summary!$C20,[45]DISCOM_Summary!FT$8:FT$1726)</f>
        <v>#VALUE!</v>
      </c>
      <c r="JN20" s="298" t="e">
        <f t="shared" si="69"/>
        <v>#VALUE!</v>
      </c>
      <c r="JO20" s="298" t="e">
        <f t="shared" si="69"/>
        <v>#VALUE!</v>
      </c>
      <c r="JP20" s="298" t="e">
        <f>JM20*'[45]Key Inputs'!$B$16</f>
        <v>#VALUE!</v>
      </c>
      <c r="JQ20" s="299" t="e">
        <f>SUMIF([45]DISCOM_Summary!$D$8:$D$1726,Updated_DISCOM_Summary!$C20,[45]DISCOM_Summary!FY$8:FY$1726)</f>
        <v>#VALUE!</v>
      </c>
      <c r="JR20" s="299" t="e">
        <f>SUMIF([45]DISCOM_Summary!$D$8:$D$1726,Updated_DISCOM_Summary!$C20,[45]DISCOM_Summary!FZ$8:FZ$1726)</f>
        <v>#VALUE!</v>
      </c>
      <c r="JS20" s="299" t="e">
        <f>SUMIF([45]DISCOM_Summary!$D$8:$D$1726,Updated_DISCOM_Summary!$C20,[45]DISCOM_Summary!GA$8:GA$1726)</f>
        <v>#VALUE!</v>
      </c>
      <c r="JT20" s="299" t="e">
        <f>SUMIF([45]DISCOM_Summary!$D$8:$D$1726,Updated_DISCOM_Summary!$C20,[45]DISCOM_Summary!GB$8:GB$1726)</f>
        <v>#VALUE!</v>
      </c>
      <c r="JU20" s="299" t="e">
        <f>SUMIF([45]DISCOM_Summary!$D$8:$D$1726,Updated_DISCOM_Summary!$C20,[45]DISCOM_Summary!GC$8:GC$1726)</f>
        <v>#VALUE!</v>
      </c>
      <c r="JV20" s="299" t="e">
        <f>SUMIF([45]DISCOM_Summary!$D$8:$D$1726,Updated_DISCOM_Summary!$C20,[45]DISCOM_Summary!GD$8:GD$1726)</f>
        <v>#VALUE!</v>
      </c>
      <c r="JW20" s="299" t="e">
        <f>SUMIF([45]DISCOM_Summary!$D$8:$D$1726,Updated_DISCOM_Summary!$C20,[45]DISCOM_Summary!GE$8:GE$1726)</f>
        <v>#VALUE!</v>
      </c>
      <c r="JX20" s="297" t="e">
        <f>SUMIF([45]DISCOM_Summary!$F$8:$F$1726,CONCATENATE($C20,"GHMC"),[45]DISCOM_Summary!$GF$8:$GF$1726)</f>
        <v>#VALUE!</v>
      </c>
      <c r="JY20" s="297" t="e">
        <f>SUMIF([45]DISCOM_Summary!$F$8:$F$1726,CONCATENATE($C20,"U"),[45]DISCOM_Summary!$GF$8:$GF$1726)</f>
        <v>#VALUE!</v>
      </c>
      <c r="JZ20" s="297" t="e">
        <f>SUMIF([45]DISCOM_Summary!$F$8:$F$1726,CONCATENATE($C20,"SU"),[45]DISCOM_Summary!$GF$8:$GF$1726)</f>
        <v>#VALUE!</v>
      </c>
      <c r="KA20" s="297" t="e">
        <f>SUMIF([45]DISCOM_Summary!$F$8:$F$1726,CONCATENATE($C20,"R"),[45]DISCOM_Summary!$GF$8:$GF$1726)</f>
        <v>#VALUE!</v>
      </c>
      <c r="KB20" s="297" t="e">
        <f>SUMIF([45]DISCOM_Summary!$D$8:$D$1726,$C20,[45]DISCOM_Summary!$GG$8:$GG$1726)</f>
        <v>#VALUE!</v>
      </c>
      <c r="KC20" s="297" t="e">
        <f>SUMIF([45]DISCOM_Summary!$D$8:$D$1726,$C20,[45]DISCOM_Summary!$GH$8:$GH$1726)</f>
        <v>#VALUE!</v>
      </c>
      <c r="KD20" s="297" t="e">
        <f>SUMIF([45]DISCOM_Summary!$F$8:$F$1726,CONCATENATE($C20,"GHMC"),[45]DISCOM_Summary!$GM$8:$GM$1726)</f>
        <v>#VALUE!</v>
      </c>
      <c r="KE20" s="297" t="e">
        <f>SUMIF([45]DISCOM_Summary!$F$8:$F$1726,CONCATENATE(C20,"U"),[45]DISCOM_Summary!$GM$8:$GM$1726)</f>
        <v>#VALUE!</v>
      </c>
      <c r="KF20" s="297" t="e">
        <f>SUMIF([45]DISCOM_Summary!$F$8:$F$1726,CONCATENATE(C20,"SU"),[45]DISCOM_Summary!$GM$8:$GM$1726)</f>
        <v>#VALUE!</v>
      </c>
      <c r="KG20" s="297" t="e">
        <f>SUMIF([45]DISCOM_Summary!$F$8:$F$1726,CONCATENATE(C20,"R"),[45]DISCOM_Summary!$GM$8:$GM$1726)</f>
        <v>#VALUE!</v>
      </c>
      <c r="KH20" s="297" t="e">
        <f t="shared" si="79"/>
        <v>#VALUE!</v>
      </c>
      <c r="KI20" s="297" t="e">
        <f t="shared" si="80"/>
        <v>#VALUE!</v>
      </c>
      <c r="KJ20" s="297" t="e">
        <f>SUMIF([45]DISCOM_Summary!$HY$8:$HY$1726,CONCATENATE($C20,KJ$7),[45]DISCOM_Summary!$GI$8:$GI$1726)</f>
        <v>#VALUE!</v>
      </c>
      <c r="KK20" s="297" t="e">
        <f>SUMIF([45]DISCOM_Summary!$HY$8:$HY$1726,CONCATENATE($C20,KK$7),[45]DISCOM_Summary!$GI$8:$GI$1726)</f>
        <v>#VALUE!</v>
      </c>
      <c r="KL20" s="297" t="e">
        <f>SUMIF([45]DISCOM_Summary!$HY$8:$HY$1726,CONCATENATE($C20,KL$7),[45]DISCOM_Summary!$GI$8:$GI$1726)</f>
        <v>#VALUE!</v>
      </c>
      <c r="KM20" s="297" t="e">
        <f t="shared" si="81"/>
        <v>#VALUE!</v>
      </c>
      <c r="KN20" s="297" t="e">
        <f>SUMIF([45]DISCOM_Summary!$D$8:$D$1726,Updated_DISCOM_Summary!$C20,[45]DISCOM_Summary!$GK$8:$GK$1726)</f>
        <v>#VALUE!</v>
      </c>
      <c r="KO20" s="297" t="e">
        <f>SUMIF([45]DISCOM_Summary!$D$8:$D$1726,Updated_DISCOM_Summary!$C20,[45]DISCOM_Summary!$DA$8:$DA$1726)</f>
        <v>#VALUE!</v>
      </c>
      <c r="KP20" s="298" t="e">
        <f t="shared" si="82"/>
        <v>#VALUE!</v>
      </c>
      <c r="KQ20" s="298" t="e">
        <f t="shared" si="82"/>
        <v>#VALUE!</v>
      </c>
      <c r="KR20" s="298" t="e">
        <f>KO20*'[45]Key Inputs'!$G$16</f>
        <v>#VALUE!</v>
      </c>
      <c r="KS20" s="299" t="e">
        <f>SUMIF([45]DISCOM_Summary!$D$8:$D$1726,Updated_DISCOM_Summary!$C20,[45]DISCOM_Summary!GQ$8:GQ$1726)</f>
        <v>#VALUE!</v>
      </c>
      <c r="KT20" s="299" t="e">
        <f>SUMIF([45]DISCOM_Summary!$D$8:$D$1726,Updated_DISCOM_Summary!$C20,[45]DISCOM_Summary!GR$8:GR$1726)</f>
        <v>#VALUE!</v>
      </c>
      <c r="KU20" s="299" t="e">
        <f>SUMIF([45]DISCOM_Summary!$D$8:$D$1726,Updated_DISCOM_Summary!$C20,[45]DISCOM_Summary!GS$8:GS$1726)</f>
        <v>#VALUE!</v>
      </c>
      <c r="KV20" s="299" t="e">
        <f>SUMIF([45]DISCOM_Summary!$D$8:$D$1726,Updated_DISCOM_Summary!$C20,[45]DISCOM_Summary!GT$8:GT$1726)</f>
        <v>#VALUE!</v>
      </c>
      <c r="KW20" s="299" t="e">
        <f>SUMIF([45]DISCOM_Summary!$D$8:$D$1726,Updated_DISCOM_Summary!$C20,[45]DISCOM_Summary!GU$8:GU$1726)</f>
        <v>#VALUE!</v>
      </c>
      <c r="KX20" s="299" t="e">
        <f>SUMIF([45]DISCOM_Summary!$D$8:$D$1726,Updated_DISCOM_Summary!$C20,[45]DISCOM_Summary!GV$8:GV$1726)</f>
        <v>#VALUE!</v>
      </c>
      <c r="KY20" s="299" t="e">
        <f>SUMIF([45]DISCOM_Summary!$D$8:$D$1726,Updated_DISCOM_Summary!$C20,[45]DISCOM_Summary!GW$8:GW$1726)</f>
        <v>#VALUE!</v>
      </c>
      <c r="KZ20" s="300" t="e">
        <f t="shared" si="83"/>
        <v>#VALUE!</v>
      </c>
      <c r="LA20" s="300" t="e">
        <f t="shared" si="70"/>
        <v>#VALUE!</v>
      </c>
      <c r="LB20" s="300" t="e">
        <f t="shared" si="70"/>
        <v>#VALUE!</v>
      </c>
      <c r="LC20" s="300" t="e">
        <f t="shared" si="70"/>
        <v>#VALUE!</v>
      </c>
      <c r="LD20" s="300" t="e">
        <f t="shared" si="70"/>
        <v>#VALUE!</v>
      </c>
      <c r="LE20" s="300" t="e">
        <f t="shared" si="70"/>
        <v>#VALUE!</v>
      </c>
      <c r="LF20" s="300" t="e">
        <f t="shared" si="70"/>
        <v>#VALUE!</v>
      </c>
      <c r="LG20" s="300" t="e">
        <f t="shared" si="70"/>
        <v>#VALUE!</v>
      </c>
      <c r="LH20" s="300" t="e">
        <f t="shared" si="70"/>
        <v>#VALUE!</v>
      </c>
      <c r="LI20" s="300" t="e">
        <f t="shared" si="70"/>
        <v>#VALUE!</v>
      </c>
      <c r="LJ20" s="300" t="e">
        <f t="shared" si="70"/>
        <v>#VALUE!</v>
      </c>
      <c r="LK20" s="300" t="e">
        <f t="shared" si="70"/>
        <v>#VALUE!</v>
      </c>
      <c r="LL20" s="300" t="e">
        <f t="shared" si="70"/>
        <v>#VALUE!</v>
      </c>
      <c r="LM20" s="300" t="e">
        <f t="shared" si="70"/>
        <v>#VALUE!</v>
      </c>
      <c r="LN20" s="300" t="e">
        <f t="shared" si="70"/>
        <v>#VALUE!</v>
      </c>
      <c r="LO20" s="300" t="e">
        <f t="shared" si="84"/>
        <v>#VALUE!</v>
      </c>
      <c r="LP20" s="300" t="e">
        <f t="shared" si="70"/>
        <v>#VALUE!</v>
      </c>
      <c r="LQ20" s="300" t="e">
        <f t="shared" si="70"/>
        <v>#VALUE!</v>
      </c>
      <c r="LR20" s="301" t="e">
        <f t="shared" si="85"/>
        <v>#VALUE!</v>
      </c>
      <c r="LS20" s="301" t="e">
        <f t="shared" si="85"/>
        <v>#VALUE!</v>
      </c>
      <c r="LT20" s="301" t="e">
        <f>LQ20*'[45]Key Inputs'!$G$16</f>
        <v>#VALUE!</v>
      </c>
      <c r="LU20" s="301" t="e">
        <f t="shared" si="71"/>
        <v>#VALUE!</v>
      </c>
      <c r="LV20" s="301" t="e">
        <f t="shared" si="71"/>
        <v>#VALUE!</v>
      </c>
      <c r="LW20" s="301" t="e">
        <f t="shared" si="71"/>
        <v>#VALUE!</v>
      </c>
      <c r="LX20" s="301" t="e">
        <f t="shared" si="71"/>
        <v>#VALUE!</v>
      </c>
      <c r="LY20" s="301" t="e">
        <f t="shared" si="71"/>
        <v>#VALUE!</v>
      </c>
      <c r="LZ20" s="301" t="e">
        <f t="shared" si="71"/>
        <v>#VALUE!</v>
      </c>
      <c r="MA20" s="301" t="e">
        <f t="shared" si="71"/>
        <v>#VALUE!</v>
      </c>
      <c r="MB20" s="300" t="e">
        <f t="shared" si="72"/>
        <v>#VALUE!</v>
      </c>
      <c r="MC20" s="300" t="e">
        <f t="shared" si="72"/>
        <v>#VALUE!</v>
      </c>
      <c r="MD20" s="300" t="e">
        <f t="shared" si="72"/>
        <v>#VALUE!</v>
      </c>
      <c r="ME20" s="300" t="e">
        <f t="shared" si="72"/>
        <v>#VALUE!</v>
      </c>
      <c r="MF20" s="300" t="e">
        <f t="shared" si="72"/>
        <v>#VALUE!</v>
      </c>
      <c r="MG20" s="300" t="e">
        <f t="shared" si="72"/>
        <v>#VALUE!</v>
      </c>
      <c r="MH20" s="300" t="e">
        <f t="shared" si="72"/>
        <v>#VALUE!</v>
      </c>
      <c r="MI20" s="300" t="e">
        <f t="shared" si="72"/>
        <v>#VALUE!</v>
      </c>
      <c r="MJ20" s="300" t="e">
        <f t="shared" si="72"/>
        <v>#VALUE!</v>
      </c>
      <c r="MK20" s="300" t="e">
        <f t="shared" si="72"/>
        <v>#VALUE!</v>
      </c>
      <c r="ML20" s="297" t="e">
        <f t="shared" si="86"/>
        <v>#VALUE!</v>
      </c>
      <c r="MM20" s="297" t="e">
        <f t="shared" si="87"/>
        <v>#VALUE!</v>
      </c>
      <c r="MN20" s="300" t="e">
        <f t="shared" si="73"/>
        <v>#VALUE!</v>
      </c>
      <c r="MO20" s="300" t="e">
        <f t="shared" si="73"/>
        <v>#VALUE!</v>
      </c>
      <c r="MP20" s="300" t="e">
        <f t="shared" si="73"/>
        <v>#VALUE!</v>
      </c>
      <c r="MQ20" s="300" t="e">
        <f t="shared" si="88"/>
        <v>#VALUE!</v>
      </c>
      <c r="MR20" s="300" t="e">
        <f t="shared" si="74"/>
        <v>#VALUE!</v>
      </c>
      <c r="MS20" s="300" t="e">
        <f t="shared" si="74"/>
        <v>#VALUE!</v>
      </c>
      <c r="MT20" s="301" t="e">
        <f t="shared" si="89"/>
        <v>#VALUE!</v>
      </c>
      <c r="MU20" s="301" t="e">
        <f t="shared" si="89"/>
        <v>#VALUE!</v>
      </c>
      <c r="MV20" s="301" t="e">
        <f>MS20*'[45]Key Inputs'!$G$16</f>
        <v>#VALUE!</v>
      </c>
      <c r="MW20" s="302" t="e">
        <f t="shared" si="90"/>
        <v>#VALUE!</v>
      </c>
      <c r="MX20" s="302" t="e">
        <f t="shared" si="75"/>
        <v>#VALUE!</v>
      </c>
      <c r="MY20" s="302" t="e">
        <f t="shared" si="75"/>
        <v>#VALUE!</v>
      </c>
      <c r="MZ20" s="302" t="e">
        <f t="shared" si="75"/>
        <v>#VALUE!</v>
      </c>
      <c r="NA20" s="302" t="e">
        <f t="shared" si="75"/>
        <v>#VALUE!</v>
      </c>
      <c r="NB20" s="302" t="e">
        <f t="shared" si="75"/>
        <v>#VALUE!</v>
      </c>
      <c r="NC20" s="302" t="e">
        <f t="shared" si="75"/>
        <v>#VALUE!</v>
      </c>
    </row>
    <row r="21" spans="1:367">
      <c r="A21" s="294">
        <v>14</v>
      </c>
      <c r="B21" s="295" t="s">
        <v>397</v>
      </c>
      <c r="C21" s="296">
        <v>14</v>
      </c>
      <c r="D21" s="297" t="e">
        <f>SUMIF([45]DISCOM_Summary!$F$8:$F$1726,CONCATENATE($C21,"GHMC"),[45]DISCOM_Summary!H$8:H$1726)</f>
        <v>#VALUE!</v>
      </c>
      <c r="E21" s="297" t="e">
        <f>SUMIF([45]DISCOM_Summary!$F$8:$F$1726,CONCATENATE($C21,"U"),[45]DISCOM_Summary!H$8:H$1726)</f>
        <v>#VALUE!</v>
      </c>
      <c r="F21" s="297" t="e">
        <f>SUMIF([45]DISCOM_Summary!$F$8:$F$1726,CONCATENATE(C21,"SU"),[45]DISCOM_Summary!H$8:H$1726)</f>
        <v>#VALUE!</v>
      </c>
      <c r="G21" s="297" t="e">
        <f>SUMIF([45]DISCOM_Summary!$F$8:$F$1726,CONCATENATE(C21,"R"),[45]DISCOM_Summary!H$8:H$1726)</f>
        <v>#VALUE!</v>
      </c>
      <c r="H21" s="297" t="e">
        <f>SUMIF([45]DISCOM_Summary!$D$8:$D$1726,C21,[45]DISCOM_Summary!I$8:I$1726)</f>
        <v>#VALUE!</v>
      </c>
      <c r="I21" s="297" t="e">
        <f>SUMIF([45]DISCOM_Summary!$D$8:$D$1726,$C21,[45]DISCOM_Summary!J$8:J$1726)</f>
        <v>#VALUE!</v>
      </c>
      <c r="J21" s="297" t="e">
        <f>SUMIF([45]DISCOM_Summary!$F$8:$F$1726,CONCATENATE($C21,"GHMC"),[45]DISCOM_Summary!O$8:O$1726)</f>
        <v>#VALUE!</v>
      </c>
      <c r="K21" s="297" t="e">
        <f>SUMIF([45]DISCOM_Summary!$F$8:$F$1726,CONCATENATE($C21,"U"),[45]DISCOM_Summary!O$8:O$1726)</f>
        <v>#VALUE!</v>
      </c>
      <c r="L21" s="297" t="e">
        <f>SUMIF([45]DISCOM_Summary!$F$8:$F$1726,CONCATENATE(C21,"SU"),[45]DISCOM_Summary!O$8:O$1726)</f>
        <v>#VALUE!</v>
      </c>
      <c r="M21" s="297" t="e">
        <f>SUMIF([45]DISCOM_Summary!$F$8:$F$1726,CONCATENATE(C21,"R"),[45]DISCOM_Summary!O$8:O$1726)</f>
        <v>#VALUE!</v>
      </c>
      <c r="N21" s="297" t="e">
        <f t="shared" si="76"/>
        <v>#VALUE!</v>
      </c>
      <c r="O21" s="297" t="e">
        <f t="shared" si="77"/>
        <v>#VALUE!</v>
      </c>
      <c r="P21" s="297" t="e">
        <f>SUMIF([45]DISCOM_Summary!HO$8:$HO$1726,CONCATENATE($C21,P$7),[45]DISCOM_Summary!K$8:K$1726)</f>
        <v>#VALUE!</v>
      </c>
      <c r="Q21" s="297" t="e">
        <f>SUMIF([45]DISCOM_Summary!$HO$8:$HO$1726,CONCATENATE($C21,Q$7),[45]DISCOM_Summary!K$8:K$1726)</f>
        <v>#VALUE!</v>
      </c>
      <c r="R21" s="297" t="e">
        <f>SUMIF([45]DISCOM_Summary!$HO$8:$HO$1726,CONCATENATE($C21,R$7),[45]DISCOM_Summary!K$8:K$1726)</f>
        <v>#VALUE!</v>
      </c>
      <c r="S21" s="297" t="e">
        <f t="shared" si="78"/>
        <v>#VALUE!</v>
      </c>
      <c r="T21" s="297" t="e">
        <f>SUMIF([45]DISCOM_Summary!$D$8:$D$1726,Updated_DISCOM_Summary!$C21,[45]DISCOM_Summary!M$8:M$1726)</f>
        <v>#VALUE!</v>
      </c>
      <c r="U21" s="297" t="e">
        <f>SUMIF([45]DISCOM_Summary!$D$8:$D$1726,Updated_DISCOM_Summary!$C21,[45]DISCOM_Summary!N$8:N$1726)</f>
        <v>#VALUE!</v>
      </c>
      <c r="V21" s="298" t="e">
        <f t="shared" si="33"/>
        <v>#VALUE!</v>
      </c>
      <c r="W21" s="298" t="e">
        <f t="shared" si="33"/>
        <v>#VALUE!</v>
      </c>
      <c r="X21" s="298" t="e">
        <f>U21*'[45]Key Inputs'!$B$16</f>
        <v>#VALUE!</v>
      </c>
      <c r="Y21" s="299" t="e">
        <f>SUMIF([45]DISCOM_Summary!$D$8:$D$1726,Updated_DISCOM_Summary!$C21,[45]DISCOM_Summary!S$8:S$1726)</f>
        <v>#VALUE!</v>
      </c>
      <c r="Z21" s="299" t="e">
        <f>SUMIF([45]DISCOM_Summary!$D$8:$D$1726,Updated_DISCOM_Summary!$C21,[45]DISCOM_Summary!T$8:T$1726)</f>
        <v>#VALUE!</v>
      </c>
      <c r="AA21" s="299" t="e">
        <f>SUMIF([45]DISCOM_Summary!$D$8:$D$1726,Updated_DISCOM_Summary!$C21,[45]DISCOM_Summary!U$8:U$1726)</f>
        <v>#VALUE!</v>
      </c>
      <c r="AB21" s="299" t="e">
        <f>SUMIF([45]DISCOM_Summary!$D$8:$D$1726,Updated_DISCOM_Summary!$C21,[45]DISCOM_Summary!V$8:V$1726)</f>
        <v>#VALUE!</v>
      </c>
      <c r="AC21" s="299" t="e">
        <f>SUMIF([45]DISCOM_Summary!$D$8:$D$1726,Updated_DISCOM_Summary!$C21,[45]DISCOM_Summary!W$8:W$1726)</f>
        <v>#VALUE!</v>
      </c>
      <c r="AD21" s="299" t="e">
        <f>SUMIF([45]DISCOM_Summary!$D$8:$D$1726,Updated_DISCOM_Summary!$C21,[45]DISCOM_Summary!X$8:X$1726)</f>
        <v>#VALUE!</v>
      </c>
      <c r="AE21" s="299" t="e">
        <f>SUMIF([45]DISCOM_Summary!$D$8:$D$1726,Updated_DISCOM_Summary!$C21,[45]DISCOM_Summary!Y$8:Y$1726)</f>
        <v>#VALUE!</v>
      </c>
      <c r="AF21" s="297" t="e">
        <f>SUMIF([45]DISCOM_Summary!$F$8:$F$1726,CONCATENATE($C21,"GHMC"),[45]DISCOM_Summary!Z$8:Z$1726)</f>
        <v>#VALUE!</v>
      </c>
      <c r="AG21" s="297" t="e">
        <f>SUMIF([45]DISCOM_Summary!$F$8:$F$1726,CONCATENATE($C21,"U"),[45]DISCOM_Summary!Z$8:Z$1726)</f>
        <v>#VALUE!</v>
      </c>
      <c r="AH21" s="297" t="e">
        <f>SUMIF([45]DISCOM_Summary!$F$8:$F$1726,CONCATENATE(C21,"SU"),[45]DISCOM_Summary!Z$8:Z$1726)</f>
        <v>#VALUE!</v>
      </c>
      <c r="AI21" s="297" t="e">
        <f>SUMIF([45]DISCOM_Summary!$F$8:$F$1726,CONCATENATE(C21,"R"),[45]DISCOM_Summary!Z$8:Z$1726)</f>
        <v>#VALUE!</v>
      </c>
      <c r="AJ21" s="297" t="e">
        <f>SUMIF([45]DISCOM_Summary!$D$8:$D$1726,C21,[45]DISCOM_Summary!AA$8:AA$1726)</f>
        <v>#VALUE!</v>
      </c>
      <c r="AK21" s="297" t="e">
        <f>SUMIF([45]DISCOM_Summary!$D$8:$D$1726,$C21,[45]DISCOM_Summary!AB$8:AB$1726)</f>
        <v>#VALUE!</v>
      </c>
      <c r="AL21" s="297" t="e">
        <f>SUMIF([45]DISCOM_Summary!$F$8:$F$1726,CONCATENATE($C21,"GHMC"),[45]DISCOM_Summary!AG$8:AG$1726)</f>
        <v>#VALUE!</v>
      </c>
      <c r="AM21" s="297" t="e">
        <f>SUMIF([45]DISCOM_Summary!$F$8:$F$1726,CONCATENATE($C21,"U"),[45]DISCOM_Summary!AG$8:AG$1726)</f>
        <v>#VALUE!</v>
      </c>
      <c r="AN21" s="297" t="e">
        <f>SUMIF([45]DISCOM_Summary!$F$8:$F$1726,CONCATENATE(C21,"SU"),[45]DISCOM_Summary!AG$8:AG$1726)</f>
        <v>#VALUE!</v>
      </c>
      <c r="AO21" s="297" t="e">
        <f>SUMIF([45]DISCOM_Summary!$F$8:$F$1726,CONCATENATE(C21,"R"),[45]DISCOM_Summary!AG$8:AG$1726)</f>
        <v>#VALUE!</v>
      </c>
      <c r="AP21" s="297" t="e">
        <f t="shared" si="34"/>
        <v>#VALUE!</v>
      </c>
      <c r="AQ21" s="297" t="e">
        <f t="shared" si="35"/>
        <v>#VALUE!</v>
      </c>
      <c r="AR21" s="297" t="e">
        <f>SUMIF([45]DISCOM_Summary!$HP$8:HP$1726,CONCATENATE($C21,AR$7),[45]DISCOM_Summary!AC$8:AC$1726)</f>
        <v>#VALUE!</v>
      </c>
      <c r="AS21" s="297" t="e">
        <f>SUMIF([45]DISCOM_Summary!$HP$8:$HP$1726,CONCATENATE($C21,AS$7),[45]DISCOM_Summary!AC$8:AC$1726)</f>
        <v>#VALUE!</v>
      </c>
      <c r="AT21" s="297" t="e">
        <f>SUMIF([45]DISCOM_Summary!$HP$8:$HP$1726,CONCATENATE($C21,AT$7),[45]DISCOM_Summary!AC$8:AC$1726)</f>
        <v>#VALUE!</v>
      </c>
      <c r="AU21" s="297" t="e">
        <f t="shared" si="36"/>
        <v>#VALUE!</v>
      </c>
      <c r="AV21" s="297" t="e">
        <f>SUMIF([45]DISCOM_Summary!$D$8:$D$1726,Updated_DISCOM_Summary!$C21,[45]DISCOM_Summary!AE$8:AE$1726)</f>
        <v>#VALUE!</v>
      </c>
      <c r="AW21" s="297" t="e">
        <f>SUMIF([45]DISCOM_Summary!$D$8:$D$1726,Updated_DISCOM_Summary!$C21,[45]DISCOM_Summary!AF$8:AF$1726)</f>
        <v>#VALUE!</v>
      </c>
      <c r="AX21" s="298" t="e">
        <f t="shared" si="37"/>
        <v>#VALUE!</v>
      </c>
      <c r="AY21" s="298" t="e">
        <f t="shared" si="37"/>
        <v>#VALUE!</v>
      </c>
      <c r="AZ21" s="298" t="e">
        <f>AW21*'[45]Key Inputs'!$B$16</f>
        <v>#VALUE!</v>
      </c>
      <c r="BA21" s="299" t="e">
        <f>SUMIF([45]DISCOM_Summary!$D$8:$D$1726,Updated_DISCOM_Summary!$C21,[45]DISCOM_Summary!AK$8:AK$1726)</f>
        <v>#VALUE!</v>
      </c>
      <c r="BB21" s="299" t="e">
        <f>SUMIF([45]DISCOM_Summary!$D$8:$D$1726,Updated_DISCOM_Summary!$C21,[45]DISCOM_Summary!AL$8:AL$1726)</f>
        <v>#VALUE!</v>
      </c>
      <c r="BC21" s="299" t="e">
        <f>SUMIF([45]DISCOM_Summary!$D$8:$D$1726,Updated_DISCOM_Summary!$C21,[45]DISCOM_Summary!AM$8:AM$1726)</f>
        <v>#VALUE!</v>
      </c>
      <c r="BD21" s="299" t="e">
        <f>SUMIF([45]DISCOM_Summary!$D$8:$D$1726,Updated_DISCOM_Summary!$C21,[45]DISCOM_Summary!AN$8:AN$1726)</f>
        <v>#VALUE!</v>
      </c>
      <c r="BE21" s="299" t="e">
        <f>SUMIF([45]DISCOM_Summary!$D$8:$D$1726,Updated_DISCOM_Summary!$C21,[45]DISCOM_Summary!AO$8:AO$1726)</f>
        <v>#VALUE!</v>
      </c>
      <c r="BF21" s="299" t="e">
        <f>SUMIF([45]DISCOM_Summary!$D$8:$D$1726,Updated_DISCOM_Summary!$C21,[45]DISCOM_Summary!AP$8:AP$1726)</f>
        <v>#VALUE!</v>
      </c>
      <c r="BG21" s="299" t="e">
        <f>SUMIF([45]DISCOM_Summary!$D$8:$D$1726,Updated_DISCOM_Summary!$C21,[45]DISCOM_Summary!AQ$8:AQ$1726)</f>
        <v>#VALUE!</v>
      </c>
      <c r="BH21" s="297" t="e">
        <f>SUMIF([45]DISCOM_Summary!$F$8:$F$1726,CONCATENATE($C21,"GHMC"),[45]DISCOM_Summary!AR$8:AR$1726)</f>
        <v>#VALUE!</v>
      </c>
      <c r="BI21" s="297" t="e">
        <f>SUMIF([45]DISCOM_Summary!$F$8:$F$1726,CONCATENATE($C21,"U"),[45]DISCOM_Summary!AR$8:AR$1726)</f>
        <v>#VALUE!</v>
      </c>
      <c r="BJ21" s="297" t="e">
        <f>SUMIF([45]DISCOM_Summary!$F$8:$F$1726,CONCATENATE(C21,"SU"),[45]DISCOM_Summary!AR$8:AR$1726)</f>
        <v>#VALUE!</v>
      </c>
      <c r="BK21" s="297" t="e">
        <f>SUMIF([45]DISCOM_Summary!$F$8:$F$1726,CONCATENATE(C21,"R"),[45]DISCOM_Summary!AR$8:AR$1726)</f>
        <v>#VALUE!</v>
      </c>
      <c r="BL21" s="297" t="e">
        <f>SUMIF([45]DISCOM_Summary!$D$8:$D$1726,C21,[45]DISCOM_Summary!AS$8:AS$1726)</f>
        <v>#VALUE!</v>
      </c>
      <c r="BM21" s="297" t="e">
        <f>SUMIF([45]DISCOM_Summary!$D$8:$D$1726,$C21,[45]DISCOM_Summary!AT$8:AT$1726)</f>
        <v>#VALUE!</v>
      </c>
      <c r="BN21" s="297" t="e">
        <f>SUMIF([45]DISCOM_Summary!$F$8:$F$1726,CONCATENATE($C21,"GHMC"),[45]DISCOM_Summary!AY$8:AY$1726)</f>
        <v>#VALUE!</v>
      </c>
      <c r="BO21" s="297" t="e">
        <f>SUMIF([45]DISCOM_Summary!$F$8:$F$1726,CONCATENATE($C21,"U"),[45]DISCOM_Summary!AY$8:AY$1726)</f>
        <v>#VALUE!</v>
      </c>
      <c r="BP21" s="297" t="e">
        <f>SUMIF([45]DISCOM_Summary!$F$8:$F$1726,CONCATENATE(C21,"SU"),[45]DISCOM_Summary!AY$8:AY$1726)</f>
        <v>#VALUE!</v>
      </c>
      <c r="BQ21" s="297" t="e">
        <f>SUMIF([45]DISCOM_Summary!$F$8:$F$1726,CONCATENATE(C21,"R"),[45]DISCOM_Summary!AY$8:AY$1726)</f>
        <v>#VALUE!</v>
      </c>
      <c r="BR21" s="297" t="e">
        <f t="shared" si="38"/>
        <v>#VALUE!</v>
      </c>
      <c r="BS21" s="297" t="e">
        <f t="shared" si="39"/>
        <v>#VALUE!</v>
      </c>
      <c r="BT21" s="297" t="e">
        <f>SUMIF([45]DISCOM_Summary!$HO$8:JS$1726,CONCATENATE($C21,BT$7),[45]DISCOM_Summary!AU$8:AU$1726)</f>
        <v>#VALUE!</v>
      </c>
      <c r="BU21" s="297" t="e">
        <f>SUMIF([45]DISCOM_Summary!$HO$8:$HO$1726,CONCATENATE($C21,BU$7),[45]DISCOM_Summary!AU$8:AU$1726)</f>
        <v>#VALUE!</v>
      </c>
      <c r="BV21" s="297" t="e">
        <f>SUMIF([45]DISCOM_Summary!$HQ$8:$HQ$1726,CONCATENATE($C21,BV$7),[45]DISCOM_Summary!AU$8:AU$1726)</f>
        <v>#VALUE!</v>
      </c>
      <c r="BW21" s="297" t="e">
        <f t="shared" si="40"/>
        <v>#VALUE!</v>
      </c>
      <c r="BX21" s="297" t="e">
        <f>SUMIF([45]DISCOM_Summary!$D$8:$D$1726,Updated_DISCOM_Summary!$C21,[45]DISCOM_Summary!AW$8:AW$1726)</f>
        <v>#VALUE!</v>
      </c>
      <c r="BY21" s="297" t="e">
        <f>SUMIF([45]DISCOM_Summary!$D$8:$D$1726,Updated_DISCOM_Summary!$C21,[45]DISCOM_Summary!AX$8:AX$1726)</f>
        <v>#VALUE!</v>
      </c>
      <c r="BZ21" s="298" t="e">
        <f t="shared" si="41"/>
        <v>#VALUE!</v>
      </c>
      <c r="CA21" s="298" t="e">
        <f t="shared" si="41"/>
        <v>#VALUE!</v>
      </c>
      <c r="CB21" s="298" t="e">
        <f>BY21*'[45]Key Inputs'!$B$16</f>
        <v>#VALUE!</v>
      </c>
      <c r="CC21" s="299" t="e">
        <f>SUMIF([45]DISCOM_Summary!$D$8:$D$1726,Updated_DISCOM_Summary!$C21,[45]DISCOM_Summary!BC$8:BC$1726)</f>
        <v>#VALUE!</v>
      </c>
      <c r="CD21" s="299" t="e">
        <f>SUMIF([45]DISCOM_Summary!$D$8:$D$1726,Updated_DISCOM_Summary!$C21,[45]DISCOM_Summary!BD$8:BD$1726)</f>
        <v>#VALUE!</v>
      </c>
      <c r="CE21" s="299" t="e">
        <f>SUMIF([45]DISCOM_Summary!$D$8:$D$1726,Updated_DISCOM_Summary!$C21,[45]DISCOM_Summary!BE$8:BE$1726)</f>
        <v>#VALUE!</v>
      </c>
      <c r="CF21" s="299" t="e">
        <f>SUMIF([45]DISCOM_Summary!$D$8:$D$1726,Updated_DISCOM_Summary!$C21,[45]DISCOM_Summary!BF$8:BF$1726)</f>
        <v>#VALUE!</v>
      </c>
      <c r="CG21" s="299" t="e">
        <f>SUMIF([45]DISCOM_Summary!$D$8:$D$1726,Updated_DISCOM_Summary!$C21,[45]DISCOM_Summary!BG$8:BG$1726)</f>
        <v>#VALUE!</v>
      </c>
      <c r="CH21" s="299" t="e">
        <f>SUMIF([45]DISCOM_Summary!$D$8:$D$1726,Updated_DISCOM_Summary!$C21,[45]DISCOM_Summary!BH$8:BH$1726)</f>
        <v>#VALUE!</v>
      </c>
      <c r="CI21" s="299" t="e">
        <f>SUMIF([45]DISCOM_Summary!$D$8:$D$1726,Updated_DISCOM_Summary!$C21,[45]DISCOM_Summary!BI$8:BI$1726)</f>
        <v>#VALUE!</v>
      </c>
      <c r="CJ21" s="297" t="e">
        <f>SUMIF([45]DISCOM_Summary!$F$8:$F$1726,CONCATENATE($C21,"GHMC"),[45]DISCOM_Summary!BJ$8:BJ$1726)</f>
        <v>#VALUE!</v>
      </c>
      <c r="CK21" s="297" t="e">
        <f>SUMIF([45]DISCOM_Summary!$F$8:$F$1726,CONCATENATE($C21,"U"),[45]DISCOM_Summary!BJ$8:BJ$1726)</f>
        <v>#VALUE!</v>
      </c>
      <c r="CL21" s="297" t="e">
        <f>SUMIF([45]DISCOM_Summary!$F$8:$F$1726,CONCATENATE(C21,"SU"),[45]DISCOM_Summary!BJ$8:BJ$1726)</f>
        <v>#VALUE!</v>
      </c>
      <c r="CM21" s="297" t="e">
        <f>SUMIF([45]DISCOM_Summary!$F$8:$F$1726,CONCATENATE(C21,"R"),[45]DISCOM_Summary!BJ$8:BJ$1726)</f>
        <v>#VALUE!</v>
      </c>
      <c r="CN21" s="297" t="e">
        <f>SUMIF([45]DISCOM_Summary!$D$8:$D$1726,C21,[45]DISCOM_Summary!BK$8:BK$1726)</f>
        <v>#VALUE!</v>
      </c>
      <c r="CO21" s="297" t="e">
        <f>SUMIF([45]DISCOM_Summary!$D$8:$D$1726,$C21,[45]DISCOM_Summary!BL$8:BL$1726)</f>
        <v>#VALUE!</v>
      </c>
      <c r="CP21" s="297" t="e">
        <f>SUMIF([45]DISCOM_Summary!$F$8:$F$1726,CONCATENATE($C21,"GHMC"),[45]DISCOM_Summary!BQ$8:BQ$1726)</f>
        <v>#VALUE!</v>
      </c>
      <c r="CQ21" s="297" t="e">
        <f>SUMIF([45]DISCOM_Summary!$F$8:$F$1726,CONCATENATE($C21,"U"),[45]DISCOM_Summary!BQ$8:BQ$1726)</f>
        <v>#VALUE!</v>
      </c>
      <c r="CR21" s="297" t="e">
        <f>SUMIF([45]DISCOM_Summary!$F$8:$F$1726,CONCATENATE(C21,"SU"),[45]DISCOM_Summary!BQ$8:BQ$1726)</f>
        <v>#VALUE!</v>
      </c>
      <c r="CS21" s="297" t="e">
        <f>SUMIF([45]DISCOM_Summary!$F$8:$F$1726,CONCATENATE(C21,"R"),[45]DISCOM_Summary!BQ$8:BQ$1726)</f>
        <v>#VALUE!</v>
      </c>
      <c r="CT21" s="297" t="e">
        <f t="shared" si="42"/>
        <v>#VALUE!</v>
      </c>
      <c r="CU21" s="297" t="e">
        <f t="shared" si="43"/>
        <v>#VALUE!</v>
      </c>
      <c r="CV21" s="297" t="e">
        <f>SUMIF([45]DISCOM_Summary!$HR$8:HR$1726,CONCATENATE($C21,CV$7),[45]DISCOM_Summary!BM$8:BM$1726)</f>
        <v>#VALUE!</v>
      </c>
      <c r="CW21" s="297" t="e">
        <f>SUMIF([45]DISCOM_Summary!$HR$8:$HR$1726,CONCATENATE($C21,CW$7),[45]DISCOM_Summary!BM$8:BM$1726)</f>
        <v>#VALUE!</v>
      </c>
      <c r="CX21" s="297" t="e">
        <f>SUMIF([45]DISCOM_Summary!$HR$8:$HR$1726,CONCATENATE($C21,CX$7),[45]DISCOM_Summary!BM$8:BM$1726)</f>
        <v>#VALUE!</v>
      </c>
      <c r="CY21" s="297" t="e">
        <f t="shared" si="44"/>
        <v>#VALUE!</v>
      </c>
      <c r="CZ21" s="297" t="e">
        <f>SUMIF([45]DISCOM_Summary!$D$8:$D$1726,Updated_DISCOM_Summary!$C21,[45]DISCOM_Summary!BO$8:BO$1726)</f>
        <v>#VALUE!</v>
      </c>
      <c r="DA21" s="297" t="e">
        <f>SUMIF([45]DISCOM_Summary!$D$8:$D$1726,Updated_DISCOM_Summary!$C21,[45]DISCOM_Summary!BP$8:BP$1726)</f>
        <v>#VALUE!</v>
      </c>
      <c r="DB21" s="298" t="e">
        <f t="shared" si="45"/>
        <v>#VALUE!</v>
      </c>
      <c r="DC21" s="298" t="e">
        <f t="shared" si="45"/>
        <v>#VALUE!</v>
      </c>
      <c r="DD21" s="298" t="e">
        <f>DA21*'[45]Key Inputs'!$B$16</f>
        <v>#VALUE!</v>
      </c>
      <c r="DE21" s="299" t="e">
        <f>SUMIF([45]DISCOM_Summary!$D$8:$D$1726,Updated_DISCOM_Summary!$C21,[45]DISCOM_Summary!BU$8:BU$1726)</f>
        <v>#VALUE!</v>
      </c>
      <c r="DF21" s="299" t="e">
        <f>SUMIF([45]DISCOM_Summary!$D$8:$D$1726,Updated_DISCOM_Summary!$C21,[45]DISCOM_Summary!BV$8:BV$1726)</f>
        <v>#VALUE!</v>
      </c>
      <c r="DG21" s="299" t="e">
        <f>SUMIF([45]DISCOM_Summary!$D$8:$D$1726,Updated_DISCOM_Summary!$C21,[45]DISCOM_Summary!BW$8:BW$1726)</f>
        <v>#VALUE!</v>
      </c>
      <c r="DH21" s="299" t="e">
        <f>SUMIF([45]DISCOM_Summary!$D$8:$D$1726,Updated_DISCOM_Summary!$C21,[45]DISCOM_Summary!BX$8:BX$1726)</f>
        <v>#VALUE!</v>
      </c>
      <c r="DI21" s="299" t="e">
        <f>SUMIF([45]DISCOM_Summary!$D$8:$D$1726,Updated_DISCOM_Summary!$C21,[45]DISCOM_Summary!BY$8:BY$1726)</f>
        <v>#VALUE!</v>
      </c>
      <c r="DJ21" s="299" t="e">
        <f>SUMIF([45]DISCOM_Summary!$D$8:$D$1726,Updated_DISCOM_Summary!$C21,[45]DISCOM_Summary!BZ$8:BZ$1726)</f>
        <v>#VALUE!</v>
      </c>
      <c r="DK21" s="299" t="e">
        <f>SUMIF([45]DISCOM_Summary!$D$8:$D$1726,Updated_DISCOM_Summary!$C21,[45]DISCOM_Summary!CA$8:CA$1726)</f>
        <v>#VALUE!</v>
      </c>
      <c r="DL21" s="297" t="e">
        <f>SUMIF([45]DISCOM_Summary!$F$8:$F$1726,CONCATENATE($C21,"GHMC"),[45]DISCOM_Summary!CB$8:CB$1726)</f>
        <v>#VALUE!</v>
      </c>
      <c r="DM21" s="297" t="e">
        <f>SUMIF([45]DISCOM_Summary!$F$8:$F$1726,CONCATENATE($C21,"U"),[45]DISCOM_Summary!CB$8:CB$1726)</f>
        <v>#VALUE!</v>
      </c>
      <c r="DN21" s="297" t="e">
        <f>SUMIF([45]DISCOM_Summary!$F$8:$F$1726,CONCATENATE(C21,"SU"),[45]DISCOM_Summary!CB$8:CB$1726)</f>
        <v>#VALUE!</v>
      </c>
      <c r="DO21" s="297" t="e">
        <f>SUMIF([45]DISCOM_Summary!$F$8:$F$1726,CONCATENATE(C21,"R"),[45]DISCOM_Summary!CB$8:CB$1726)</f>
        <v>#VALUE!</v>
      </c>
      <c r="DP21" s="297" t="e">
        <f>SUMIF([45]DISCOM_Summary!$D$8:$D$1726,C21,[45]DISCOM_Summary!CC$8:CC$1726)</f>
        <v>#VALUE!</v>
      </c>
      <c r="DQ21" s="297" t="e">
        <f>SUMIF([45]DISCOM_Summary!$D$8:$D$1726,$C21,[45]DISCOM_Summary!CD$8:CD$1726)</f>
        <v>#VALUE!</v>
      </c>
      <c r="DR21" s="297" t="e">
        <f>SUMIF([45]DISCOM_Summary!$F$8:$F$1726,CONCATENATE($C21,"GHMC"),[45]DISCOM_Summary!CI$8:CI$1726)</f>
        <v>#VALUE!</v>
      </c>
      <c r="DS21" s="297" t="e">
        <f>SUMIF([45]DISCOM_Summary!$F$8:$F$1726,CONCATENATE($C21,"U"),[45]DISCOM_Summary!CI$8:CI$1726)</f>
        <v>#VALUE!</v>
      </c>
      <c r="DT21" s="297" t="e">
        <f>SUMIF([45]DISCOM_Summary!$F$8:$F$1726,CONCATENATE(C21,"SU"),[45]DISCOM_Summary!CI$8:CI$1726)</f>
        <v>#VALUE!</v>
      </c>
      <c r="DU21" s="297" t="e">
        <f>SUMIF([45]DISCOM_Summary!$F$8:$F$1726,CONCATENATE(C21,"R"),[45]DISCOM_Summary!CI$8:CI$1726)</f>
        <v>#VALUE!</v>
      </c>
      <c r="DV21" s="297" t="e">
        <f t="shared" si="46"/>
        <v>#VALUE!</v>
      </c>
      <c r="DW21" s="297" t="e">
        <f t="shared" si="47"/>
        <v>#VALUE!</v>
      </c>
      <c r="DX21" s="297" t="e">
        <f>SUMIF([45]DISCOM_Summary!$HS$8:HS$1726,CONCATENATE($C21,DX$7),[45]DISCOM_Summary!CE$8:CE$1726)</f>
        <v>#VALUE!</v>
      </c>
      <c r="DY21" s="297" t="e">
        <f>SUMIF([45]DISCOM_Summary!$HS$8:$HS$1726,CONCATENATE($C21,DY$7),[45]DISCOM_Summary!CE$8:CE$1726)</f>
        <v>#VALUE!</v>
      </c>
      <c r="DZ21" s="297" t="e">
        <f>SUMIF([45]DISCOM_Summary!$HS$8:$HS$1726,CONCATENATE($C21,DZ$7),[45]DISCOM_Summary!CE$8:CE$1726)</f>
        <v>#VALUE!</v>
      </c>
      <c r="EA21" s="297" t="e">
        <f t="shared" si="48"/>
        <v>#VALUE!</v>
      </c>
      <c r="EB21" s="297" t="e">
        <f>SUMIF([45]DISCOM_Summary!$D$8:$D$1726,Updated_DISCOM_Summary!$C21,[45]DISCOM_Summary!CG$8:CG$1726)</f>
        <v>#VALUE!</v>
      </c>
      <c r="EC21" s="297" t="e">
        <f>SUMIF([45]DISCOM_Summary!$D$8:$D$1726,Updated_DISCOM_Summary!$C21,[45]DISCOM_Summary!CH$8:CH$1726)</f>
        <v>#VALUE!</v>
      </c>
      <c r="ED21" s="298" t="e">
        <f t="shared" si="49"/>
        <v>#VALUE!</v>
      </c>
      <c r="EE21" s="298" t="e">
        <f t="shared" si="49"/>
        <v>#VALUE!</v>
      </c>
      <c r="EF21" s="298" t="e">
        <f>EC21*'[45]Key Inputs'!$B$16</f>
        <v>#VALUE!</v>
      </c>
      <c r="EG21" s="299" t="e">
        <f>SUMIF([45]DISCOM_Summary!$D$8:$D$1726,Updated_DISCOM_Summary!$C21,[45]DISCOM_Summary!CM$8:CM$1726)</f>
        <v>#VALUE!</v>
      </c>
      <c r="EH21" s="299" t="e">
        <f>SUMIF([45]DISCOM_Summary!$D$8:$D$1726,Updated_DISCOM_Summary!$C21,[45]DISCOM_Summary!CN$8:CN$1726)</f>
        <v>#VALUE!</v>
      </c>
      <c r="EI21" s="299" t="e">
        <f>SUMIF([45]DISCOM_Summary!$D$8:$D$1726,Updated_DISCOM_Summary!$C21,[45]DISCOM_Summary!CO$8:CO$1726)</f>
        <v>#VALUE!</v>
      </c>
      <c r="EJ21" s="299" t="e">
        <f>SUMIF([45]DISCOM_Summary!$D$8:$D$1726,Updated_DISCOM_Summary!$C21,[45]DISCOM_Summary!CP$8:CP$1726)</f>
        <v>#VALUE!</v>
      </c>
      <c r="EK21" s="299" t="e">
        <f>SUMIF([45]DISCOM_Summary!$D$8:$D$1726,Updated_DISCOM_Summary!$C21,[45]DISCOM_Summary!CQ$8:CQ$1726)</f>
        <v>#VALUE!</v>
      </c>
      <c r="EL21" s="299" t="e">
        <f>SUMIF([45]DISCOM_Summary!$D$8:$D$1726,Updated_DISCOM_Summary!$C21,[45]DISCOM_Summary!CR$8:CR$1726)</f>
        <v>#VALUE!</v>
      </c>
      <c r="EM21" s="299" t="e">
        <f>SUMIF([45]DISCOM_Summary!$D$8:$D$1726,Updated_DISCOM_Summary!$C21,[45]DISCOM_Summary!CS$8:CS$1726)</f>
        <v>#VALUE!</v>
      </c>
      <c r="EN21" s="297" t="e">
        <f>SUMIF([45]DISCOM_Summary!$F$8:$F$1726,CONCATENATE($C21,"GHMC"),[45]DISCOM_Summary!CT$8:CT$1726)</f>
        <v>#VALUE!</v>
      </c>
      <c r="EO21" s="297" t="e">
        <f>SUMIF([45]DISCOM_Summary!$F$8:$F$1726,CONCATENATE($C21,"U"),[45]DISCOM_Summary!CT$8:CT$1726)</f>
        <v>#VALUE!</v>
      </c>
      <c r="EP21" s="297" t="e">
        <f>SUMIF([45]DISCOM_Summary!$F$8:$F$1726,CONCATENATE(C21,"SU"),[45]DISCOM_Summary!CT$8:CT$1726)</f>
        <v>#VALUE!</v>
      </c>
      <c r="EQ21" s="297" t="e">
        <f>SUMIF([45]DISCOM_Summary!$F$8:$F$1726,CONCATENATE(C21,"R"),[45]DISCOM_Summary!CT$8:CT$1726)</f>
        <v>#VALUE!</v>
      </c>
      <c r="ER21" s="297" t="e">
        <f>SUMIF([45]DISCOM_Summary!$D$8:$D$1726,C21,[45]DISCOM_Summary!CU$8:CU$1726)</f>
        <v>#VALUE!</v>
      </c>
      <c r="ES21" s="297" t="e">
        <f>SUMIF([45]DISCOM_Summary!$D$8:$D$1726,$C21,[45]DISCOM_Summary!CV$8:CV$1726)</f>
        <v>#VALUE!</v>
      </c>
      <c r="ET21" s="297" t="e">
        <f>SUMIF([45]DISCOM_Summary!$F$8:$F$1726,CONCATENATE($C21,"GHMC"),[45]DISCOM_Summary!DA$8:DA$1726)</f>
        <v>#VALUE!</v>
      </c>
      <c r="EU21" s="297" t="e">
        <f>SUMIF([45]DISCOM_Summary!$F$8:$F$1726,CONCATENATE($C21,"U"),[45]DISCOM_Summary!DA$8:DA$1726)</f>
        <v>#VALUE!</v>
      </c>
      <c r="EV21" s="297" t="e">
        <f>SUMIF([45]DISCOM_Summary!$F$8:$F$1726,CONCATENATE(C21,"SU"),[45]DISCOM_Summary!DA$8:DA$1726)</f>
        <v>#VALUE!</v>
      </c>
      <c r="EW21" s="297" t="e">
        <f>SUMIF([45]DISCOM_Summary!$F$8:$F$1726,CONCATENATE(C21,"R"),[45]DISCOM_Summary!DA$8:DA$1726)</f>
        <v>#VALUE!</v>
      </c>
      <c r="EX21" s="297" t="e">
        <f t="shared" si="50"/>
        <v>#VALUE!</v>
      </c>
      <c r="EY21" s="297" t="e">
        <f t="shared" si="51"/>
        <v>#VALUE!</v>
      </c>
      <c r="EZ21" s="297" t="e">
        <f>SUMIF([45]DISCOM_Summary!$HT$8:HT$1726,CONCATENATE($C21,EZ$7),[45]DISCOM_Summary!CW$8:CW$1726)</f>
        <v>#VALUE!</v>
      </c>
      <c r="FA21" s="297" t="e">
        <f>SUMIF([45]DISCOM_Summary!$HT$8:$HT$1726,CONCATENATE($C21,FA$7),[45]DISCOM_Summary!CW$8:CW$1726)</f>
        <v>#VALUE!</v>
      </c>
      <c r="FB21" s="297" t="e">
        <f>SUMIF([45]DISCOM_Summary!$HT$8:$HT$1726,CONCATENATE($C21,FB$7),[45]DISCOM_Summary!CW$8:CW$1726)</f>
        <v>#VALUE!</v>
      </c>
      <c r="FC21" s="297" t="e">
        <f t="shared" si="52"/>
        <v>#VALUE!</v>
      </c>
      <c r="FD21" s="297" t="e">
        <f>SUMIF([45]DISCOM_Summary!$D$8:$D$1726,Updated_DISCOM_Summary!$C21,[45]DISCOM_Summary!CY$8:CY$1726)</f>
        <v>#VALUE!</v>
      </c>
      <c r="FE21" s="297" t="e">
        <f>SUMIF([45]DISCOM_Summary!$D$8:$D$1726,Updated_DISCOM_Summary!$C21,[45]DISCOM_Summary!CZ$8:CZ$1726)</f>
        <v>#VALUE!</v>
      </c>
      <c r="FF21" s="298" t="e">
        <f t="shared" si="53"/>
        <v>#VALUE!</v>
      </c>
      <c r="FG21" s="298" t="e">
        <f t="shared" si="53"/>
        <v>#VALUE!</v>
      </c>
      <c r="FH21" s="298" t="e">
        <f>FE21*'[45]Key Inputs'!$B$16</f>
        <v>#VALUE!</v>
      </c>
      <c r="FI21" s="299" t="e">
        <f>SUMIF([45]DISCOM_Summary!$D$8:$D$1726,Updated_DISCOM_Summary!$C21,[45]DISCOM_Summary!DE$8:DE$1726)</f>
        <v>#VALUE!</v>
      </c>
      <c r="FJ21" s="299" t="e">
        <f>SUMIF([45]DISCOM_Summary!$D$8:$D$1726,Updated_DISCOM_Summary!$C21,[45]DISCOM_Summary!DF$8:DF$1726)</f>
        <v>#VALUE!</v>
      </c>
      <c r="FK21" s="299" t="e">
        <f>SUMIF([45]DISCOM_Summary!$D$8:$D$1726,Updated_DISCOM_Summary!$C21,[45]DISCOM_Summary!DG$8:DG$1726)</f>
        <v>#VALUE!</v>
      </c>
      <c r="FL21" s="299" t="e">
        <f>SUMIF([45]DISCOM_Summary!$D$8:$D$1726,Updated_DISCOM_Summary!$C21,[45]DISCOM_Summary!DH$8:DH$1726)</f>
        <v>#VALUE!</v>
      </c>
      <c r="FM21" s="299" t="e">
        <f>SUMIF([45]DISCOM_Summary!$D$8:$D$1726,Updated_DISCOM_Summary!$C21,[45]DISCOM_Summary!DI$8:DI$1726)</f>
        <v>#VALUE!</v>
      </c>
      <c r="FN21" s="299" t="e">
        <f>SUMIF([45]DISCOM_Summary!$D$8:$D$1726,Updated_DISCOM_Summary!$C21,[45]DISCOM_Summary!DJ$8:DJ$1726)</f>
        <v>#VALUE!</v>
      </c>
      <c r="FO21" s="299" t="e">
        <f>SUMIF([45]DISCOM_Summary!$D$8:$D$1726,Updated_DISCOM_Summary!$C21,[45]DISCOM_Summary!DK$8:DK$1726)</f>
        <v>#VALUE!</v>
      </c>
      <c r="FP21" s="297" t="e">
        <f>SUMIF([45]DISCOM_Summary!$F$8:$F$1726,CONCATENATE($C21,"GHMC"),[45]DISCOM_Summary!DL$8:DL$1726)</f>
        <v>#VALUE!</v>
      </c>
      <c r="FQ21" s="297" t="e">
        <f>SUMIF([45]DISCOM_Summary!$F$8:$F$1726,CONCATENATE($C21,"U"),[45]DISCOM_Summary!DL$8:DL$1726)</f>
        <v>#VALUE!</v>
      </c>
      <c r="FR21" s="297" t="e">
        <f>SUMIF([45]DISCOM_Summary!$F$8:$F$1726,CONCATENATE(C21,"SU"),[45]DISCOM_Summary!DL$8:DL$1726)</f>
        <v>#VALUE!</v>
      </c>
      <c r="FS21" s="297" t="e">
        <f>SUMIF([45]DISCOM_Summary!$F$8:$F$1726,CONCATENATE(C21,"R"),[45]DISCOM_Summary!DL$8:DLT$1726)</f>
        <v>#VALUE!</v>
      </c>
      <c r="FT21" s="297" t="e">
        <f>SUMIF([45]DISCOM_Summary!$D$8:$D$1726,C21,[45]DISCOM_Summary!DM$8:DM$1726)</f>
        <v>#VALUE!</v>
      </c>
      <c r="FU21" s="297" t="e">
        <f>SUMIF([45]DISCOM_Summary!$D$8:$D$1726,$C21,[45]DISCOM_Summary!DN$8:DN$1726)</f>
        <v>#VALUE!</v>
      </c>
      <c r="FV21" s="297" t="e">
        <f>SUMIF([45]DISCOM_Summary!$F$8:$F$1726,CONCATENATE($C21,"GHMC"),[45]DISCOM_Summary!DS$8:DS$1726)</f>
        <v>#VALUE!</v>
      </c>
      <c r="FW21" s="297" t="e">
        <f>SUMIF([45]DISCOM_Summary!$F$8:$F$1726,CONCATENATE($C21,"U"),[45]DISCOM_Summary!DS$8:DS$1726)</f>
        <v>#VALUE!</v>
      </c>
      <c r="FX21" s="297" t="e">
        <f>SUMIF([45]DISCOM_Summary!$F$8:$F$1726,CONCATENATE(C21,"SU"),[45]DISCOM_Summary!DS$8:DS$1726)</f>
        <v>#VALUE!</v>
      </c>
      <c r="FY21" s="297" t="e">
        <f>SUMIF([45]DISCOM_Summary!$F$8:$F$1726,CONCATENATE(C21,"R"),[45]DISCOM_Summary!DS$8:DS$1726)</f>
        <v>#VALUE!</v>
      </c>
      <c r="FZ21" s="297" t="e">
        <f t="shared" si="54"/>
        <v>#VALUE!</v>
      </c>
      <c r="GA21" s="297" t="e">
        <f t="shared" si="55"/>
        <v>#VALUE!</v>
      </c>
      <c r="GB21" s="297" t="e">
        <f>SUMIF([45]DISCOM_Summary!$HU$8:HU$1726,CONCATENATE($C21,GB$7),[45]DISCOM_Summary!DO$8:DO$1726)</f>
        <v>#VALUE!</v>
      </c>
      <c r="GC21" s="297" t="e">
        <f>SUMIF([45]DISCOM_Summary!$HU$8:$HU$1726,CONCATENATE($C21,GC$7),[45]DISCOM_Summary!DO$8:DO$1726)</f>
        <v>#VALUE!</v>
      </c>
      <c r="GD21" s="297" t="e">
        <f>SUMIF([45]DISCOM_Summary!$HU$8:$HU$1726,CONCATENATE($C21,GD$7),[45]DISCOM_Summary!DO$8:DO$1726)</f>
        <v>#VALUE!</v>
      </c>
      <c r="GE21" s="297" t="e">
        <f t="shared" si="56"/>
        <v>#VALUE!</v>
      </c>
      <c r="GF21" s="297" t="e">
        <f>SUMIF([45]DISCOM_Summary!$D$8:$D$1726,Updated_DISCOM_Summary!$C21,[45]DISCOM_Summary!DQ$8:DQ$1726)</f>
        <v>#VALUE!</v>
      </c>
      <c r="GG21" s="297" t="e">
        <f>SUMIF([45]DISCOM_Summary!$D$8:$D$1726,Updated_DISCOM_Summary!$C21,[45]DISCOM_Summary!DR$8:DR$1726)</f>
        <v>#VALUE!</v>
      </c>
      <c r="GH21" s="298" t="e">
        <f t="shared" si="57"/>
        <v>#VALUE!</v>
      </c>
      <c r="GI21" s="298" t="e">
        <f t="shared" si="57"/>
        <v>#VALUE!</v>
      </c>
      <c r="GJ21" s="298" t="e">
        <f>GG21*'[45]Key Inputs'!$B$16</f>
        <v>#VALUE!</v>
      </c>
      <c r="GK21" s="299" t="e">
        <f>SUMIF([45]DISCOM_Summary!$D$8:$D$1726,Updated_DISCOM_Summary!$C21,[45]DISCOM_Summary!DW$8:DW$1726)</f>
        <v>#VALUE!</v>
      </c>
      <c r="GL21" s="299" t="e">
        <f>SUMIF([45]DISCOM_Summary!$D$8:$D$1726,Updated_DISCOM_Summary!$C21,[45]DISCOM_Summary!DX$8:DX$1726)</f>
        <v>#VALUE!</v>
      </c>
      <c r="GM21" s="299" t="e">
        <f>SUMIF([45]DISCOM_Summary!$D$8:$D$1726,Updated_DISCOM_Summary!$C21,[45]DISCOM_Summary!DY$8:DY$1726)</f>
        <v>#VALUE!</v>
      </c>
      <c r="GN21" s="299" t="e">
        <f>SUMIF([45]DISCOM_Summary!$D$8:$D$1726,Updated_DISCOM_Summary!$C21,[45]DISCOM_Summary!DZ$8:DZ$1726)</f>
        <v>#VALUE!</v>
      </c>
      <c r="GO21" s="299" t="e">
        <f>SUMIF([45]DISCOM_Summary!$D$8:$D$1726,Updated_DISCOM_Summary!$C21,[45]DISCOM_Summary!EA$8:EA$1726)</f>
        <v>#VALUE!</v>
      </c>
      <c r="GP21" s="299" t="e">
        <f>SUMIF([45]DISCOM_Summary!$D$8:$D$1726,Updated_DISCOM_Summary!$C21,[45]DISCOM_Summary!EB$8:EB$1726)</f>
        <v>#VALUE!</v>
      </c>
      <c r="GQ21" s="299" t="e">
        <f>SUMIF([45]DISCOM_Summary!$D$8:$D$1726,Updated_DISCOM_Summary!$C21,[45]DISCOM_Summary!EC$8:EC$1726)</f>
        <v>#VALUE!</v>
      </c>
      <c r="GR21" s="297" t="e">
        <f>SUMIF([45]DISCOM_Summary!$F$8:$F$1726,CONCATENATE($C21,"GHMC"),[45]DISCOM_Summary!ED$8:ED$1726)</f>
        <v>#VALUE!</v>
      </c>
      <c r="GS21" s="297" t="e">
        <f>SUMIF([45]DISCOM_Summary!$F$8:$F$1726,CONCATENATE($C21,"U"),[45]DISCOM_Summary!ED$8:ED$1726)</f>
        <v>#VALUE!</v>
      </c>
      <c r="GT21" s="297" t="e">
        <f>SUMIF([45]DISCOM_Summary!$F$8:$F$1726,CONCATENATE(C21,"SU"),[45]DISCOM_Summary!ED$8:ED$1726)</f>
        <v>#VALUE!</v>
      </c>
      <c r="GU21" s="297" t="e">
        <f>SUMIF([45]DISCOM_Summary!$F$8:$F$1726,CONCATENATE(C21,"R"),[45]DISCOM_Summary!ED$8:ED$1726)</f>
        <v>#VALUE!</v>
      </c>
      <c r="GV21" s="297" t="e">
        <f>SUMIF([45]DISCOM_Summary!$D$8:$D$1726,C21,[45]DISCOM_Summary!EE$8:EE$1726)</f>
        <v>#VALUE!</v>
      </c>
      <c r="GW21" s="297" t="e">
        <f>SUMIF([45]DISCOM_Summary!$D$8:$D$1726,$C21,[45]DISCOM_Summary!EF$8:EF$1726)</f>
        <v>#VALUE!</v>
      </c>
      <c r="GX21" s="297" t="e">
        <f>SUMIF([45]DISCOM_Summary!$F$8:$F$1726,CONCATENATE($C21,"GHMC"),[45]DISCOM_Summary!EK$8:EK$1726)</f>
        <v>#VALUE!</v>
      </c>
      <c r="GY21" s="297" t="e">
        <f>SUMIF([45]DISCOM_Summary!$F$8:$F$1726,CONCATENATE($C21,"U"),[45]DISCOM_Summary!EK$8:EK$1726)</f>
        <v>#VALUE!</v>
      </c>
      <c r="GZ21" s="297" t="e">
        <f>SUMIF([45]DISCOM_Summary!$F$8:$F$1726,CONCATENATE(C21,"SU"),[45]DISCOM_Summary!EK$8:EK$1726)</f>
        <v>#VALUE!</v>
      </c>
      <c r="HA21" s="297" t="e">
        <f>SUMIF([45]DISCOM_Summary!$F$8:$F$1726,CONCATENATE(C21,"R"),[45]DISCOM_Summary!EK$8:EK$1726)</f>
        <v>#VALUE!</v>
      </c>
      <c r="HB21" s="297" t="e">
        <f t="shared" si="58"/>
        <v>#VALUE!</v>
      </c>
      <c r="HC21" s="297" t="e">
        <f t="shared" si="59"/>
        <v>#VALUE!</v>
      </c>
      <c r="HD21" s="297" t="e">
        <f>SUMIF([45]DISCOM_Summary!$HV$8:HV$1726,CONCATENATE($C21,HD$7),[45]DISCOM_Summary!EG$8:EG$1726)</f>
        <v>#VALUE!</v>
      </c>
      <c r="HE21" s="297" t="e">
        <f>SUMIF([45]DISCOM_Summary!$HV$8:$HV$1726,CONCATENATE($C21,HE$7),[45]DISCOM_Summary!EG$8:EG$1726)</f>
        <v>#VALUE!</v>
      </c>
      <c r="HF21" s="297" t="e">
        <f>SUMIF([45]DISCOM_Summary!$HV$8:$HV$1726,CONCATENATE($C21,HF$7),[45]DISCOM_Summary!EG$8:EG$1726)</f>
        <v>#VALUE!</v>
      </c>
      <c r="HG21" s="297" t="e">
        <f t="shared" si="60"/>
        <v>#VALUE!</v>
      </c>
      <c r="HH21" s="297" t="e">
        <f>SUMIF([45]DISCOM_Summary!$D$8:$D$1726,Updated_DISCOM_Summary!$C21,[45]DISCOM_Summary!EI$8:EI$1726)</f>
        <v>#VALUE!</v>
      </c>
      <c r="HI21" s="297" t="e">
        <f>SUMIF([45]DISCOM_Summary!$D$8:$D$1726,Updated_DISCOM_Summary!$C21,[45]DISCOM_Summary!EJ$8:EJ$1726)</f>
        <v>#VALUE!</v>
      </c>
      <c r="HJ21" s="298" t="e">
        <f t="shared" si="61"/>
        <v>#VALUE!</v>
      </c>
      <c r="HK21" s="298" t="e">
        <f t="shared" si="61"/>
        <v>#VALUE!</v>
      </c>
      <c r="HL21" s="298" t="e">
        <f>HI21*'[45]Key Inputs'!$B$16</f>
        <v>#VALUE!</v>
      </c>
      <c r="HM21" s="299" t="e">
        <f>SUMIF([45]DISCOM_Summary!$D$8:$D$1726,Updated_DISCOM_Summary!$C21,[45]DISCOM_Summary!EO$8:EO$1726)</f>
        <v>#VALUE!</v>
      </c>
      <c r="HN21" s="299" t="e">
        <f>SUMIF([45]DISCOM_Summary!$D$8:$D$1726,Updated_DISCOM_Summary!$C21,[45]DISCOM_Summary!EP$8:EP$1726)</f>
        <v>#VALUE!</v>
      </c>
      <c r="HO21" s="299" t="e">
        <f>SUMIF([45]DISCOM_Summary!$D$8:$D$1726,Updated_DISCOM_Summary!$C21,[45]DISCOM_Summary!EQ$8:EQ$1726)</f>
        <v>#VALUE!</v>
      </c>
      <c r="HP21" s="299" t="e">
        <f>SUMIF([45]DISCOM_Summary!$D$8:$D$1726,Updated_DISCOM_Summary!$C21,[45]DISCOM_Summary!ER$8:ER$1726)</f>
        <v>#VALUE!</v>
      </c>
      <c r="HQ21" s="299" t="e">
        <f>SUMIF([45]DISCOM_Summary!$D$8:$D$1726,Updated_DISCOM_Summary!$C21,[45]DISCOM_Summary!ES$8:ES$1726)</f>
        <v>#VALUE!</v>
      </c>
      <c r="HR21" s="299" t="e">
        <f>SUMIF([45]DISCOM_Summary!$D$8:$D$1726,Updated_DISCOM_Summary!$C21,[45]DISCOM_Summary!ET$8:ET$1726)</f>
        <v>#VALUE!</v>
      </c>
      <c r="HS21" s="299" t="e">
        <f>SUMIF([45]DISCOM_Summary!$D$8:$D$1726,Updated_DISCOM_Summary!$C21,[45]DISCOM_Summary!EU$8:EU$1726)</f>
        <v>#VALUE!</v>
      </c>
      <c r="HT21" s="297" t="e">
        <f>SUMIF([45]DISCOM_Summary!$F$8:$F$1726,CONCATENATE($C21,"GHMC"),[45]DISCOM_Summary!EV$8:EV$1726)</f>
        <v>#VALUE!</v>
      </c>
      <c r="HU21" s="297" t="e">
        <f>SUMIF([45]DISCOM_Summary!$F$8:$F$1726,CONCATENATE($C21,"U"),[45]DISCOM_Summary!EV$8:EV$1726)</f>
        <v>#VALUE!</v>
      </c>
      <c r="HV21" s="297" t="e">
        <f>SUMIF([45]DISCOM_Summary!$F$8:$F$1726,CONCATENATE(C21,"SU"),[45]DISCOM_Summary!EV$8:EV$1726)</f>
        <v>#VALUE!</v>
      </c>
      <c r="HW21" s="297" t="e">
        <f>SUMIF([45]DISCOM_Summary!$F$8:$F$1726,CONCATENATE(C21,"R"),[45]DISCOM_Summary!EV$8:EV$1726)</f>
        <v>#VALUE!</v>
      </c>
      <c r="HX21" s="297" t="e">
        <f>SUMIF([45]DISCOM_Summary!$D$8:$D$1726,C21,[45]DISCOM_Summary!EW$8:EW$1726)</f>
        <v>#VALUE!</v>
      </c>
      <c r="HY21" s="297" t="e">
        <f>SUMIF([45]DISCOM_Summary!$D$8:$D$1726,$C21,[45]DISCOM_Summary!EX$8:EX$1726)</f>
        <v>#VALUE!</v>
      </c>
      <c r="HZ21" s="297" t="e">
        <f>SUMIF([45]DISCOM_Summary!$F$8:$F$1726,CONCATENATE($C21,"GHMC"),[45]DISCOM_Summary!FC$8:FC$1726)</f>
        <v>#VALUE!</v>
      </c>
      <c r="IA21" s="297" t="e">
        <f>SUMIF([45]DISCOM_Summary!$F$8:$F$1726,CONCATENATE($C21,"U"),[45]DISCOM_Summary!FC$8:FC$1726)</f>
        <v>#VALUE!</v>
      </c>
      <c r="IB21" s="297" t="e">
        <f>SUMIF([45]DISCOM_Summary!$F$8:$F$1726,CONCATENATE(C21,"SU"),[45]DISCOM_Summary!FC$8:FC$1726)</f>
        <v>#VALUE!</v>
      </c>
      <c r="IC21" s="297" t="e">
        <f>SUMIF([45]DISCOM_Summary!$F$8:$F$1726,CONCATENATE(C21,"R"),[45]DISCOM_Summary!FC$8:FC$1726)</f>
        <v>#VALUE!</v>
      </c>
      <c r="ID21" s="297" t="e">
        <f t="shared" si="62"/>
        <v>#VALUE!</v>
      </c>
      <c r="IE21" s="297" t="e">
        <f t="shared" si="63"/>
        <v>#VALUE!</v>
      </c>
      <c r="IF21" s="297" t="e">
        <f>SUMIF([45]DISCOM_Summary!$HW$8:HW$1726,CONCATENATE($C21,IF$7),[45]DISCOM_Summary!EY$8:EY$1726)</f>
        <v>#VALUE!</v>
      </c>
      <c r="IG21" s="297" t="e">
        <f>SUMIF([45]DISCOM_Summary!$HW$8:$HW$1726,CONCATENATE($C21,IG$7),[45]DISCOM_Summary!EY$8:EY$1726)</f>
        <v>#VALUE!</v>
      </c>
      <c r="IH21" s="297" t="e">
        <f>SUMIF([45]DISCOM_Summary!$HW$8:$HW$1726,CONCATENATE($C21,IH$7),[45]DISCOM_Summary!EY$8:EY$1726)</f>
        <v>#VALUE!</v>
      </c>
      <c r="II21" s="297" t="e">
        <f t="shared" si="64"/>
        <v>#VALUE!</v>
      </c>
      <c r="IJ21" s="297" t="e">
        <f>SUMIF([45]DISCOM_Summary!$D$8:$D$1726,Updated_DISCOM_Summary!$C21,[45]DISCOM_Summary!FA$8:FA$1726)</f>
        <v>#VALUE!</v>
      </c>
      <c r="IK21" s="297" t="e">
        <f>SUMIF([45]DISCOM_Summary!$D$8:$D$1726,Updated_DISCOM_Summary!$C21,[45]DISCOM_Summary!FB$8:FB$1726)</f>
        <v>#VALUE!</v>
      </c>
      <c r="IL21" s="298" t="e">
        <f t="shared" si="65"/>
        <v>#VALUE!</v>
      </c>
      <c r="IM21" s="298" t="e">
        <f t="shared" si="65"/>
        <v>#VALUE!</v>
      </c>
      <c r="IN21" s="298" t="e">
        <f>IK21*'[45]Key Inputs'!$B$16</f>
        <v>#VALUE!</v>
      </c>
      <c r="IO21" s="299" t="e">
        <f>SUMIF([45]DISCOM_Summary!$D$8:$D$1726,Updated_DISCOM_Summary!$C21,[45]DISCOM_Summary!FG$8:FG$1726)</f>
        <v>#VALUE!</v>
      </c>
      <c r="IP21" s="299" t="e">
        <f>SUMIF([45]DISCOM_Summary!$D$8:$D$1726,Updated_DISCOM_Summary!$C21,[45]DISCOM_Summary!FH$8:FH$1726)</f>
        <v>#VALUE!</v>
      </c>
      <c r="IQ21" s="299" t="e">
        <f>SUMIF([45]DISCOM_Summary!$D$8:$D$1726,Updated_DISCOM_Summary!$C21,[45]DISCOM_Summary!FI$8:FI$1726)</f>
        <v>#VALUE!</v>
      </c>
      <c r="IR21" s="299" t="e">
        <f>SUMIF([45]DISCOM_Summary!$D$8:$D$1726,Updated_DISCOM_Summary!$C21,[45]DISCOM_Summary!FJ$8:FJ$1726)</f>
        <v>#VALUE!</v>
      </c>
      <c r="IS21" s="299" t="e">
        <f>SUMIF([45]DISCOM_Summary!$D$8:$D$1726,Updated_DISCOM_Summary!$C21,[45]DISCOM_Summary!FK$8:FK$1726)</f>
        <v>#VALUE!</v>
      </c>
      <c r="IT21" s="299" t="e">
        <f>SUMIF([45]DISCOM_Summary!$D$8:$D$1726,Updated_DISCOM_Summary!$C21,[45]DISCOM_Summary!FL$8:FL$1726)</f>
        <v>#VALUE!</v>
      </c>
      <c r="IU21" s="299" t="e">
        <f>SUMIF([45]DISCOM_Summary!$D$8:$D$1726,Updated_DISCOM_Summary!$C21,[45]DISCOM_Summary!FM$8:FM$1726)</f>
        <v>#VALUE!</v>
      </c>
      <c r="IV21" s="297" t="e">
        <f>SUMIF([45]DISCOM_Summary!$F$8:$F$1726,CONCATENATE($C21,"GHMC"),[45]DISCOM_Summary!FN$8:FN$1726)</f>
        <v>#VALUE!</v>
      </c>
      <c r="IW21" s="297" t="e">
        <f>SUMIF([45]DISCOM_Summary!$F$8:$F$1726,CONCATENATE($C21,"U"),[45]DISCOM_Summary!FN$8:FN$1726)</f>
        <v>#VALUE!</v>
      </c>
      <c r="IX21" s="297" t="e">
        <f>SUMIF([45]DISCOM_Summary!$F$8:$F$1726,CONCATENATE(C21,"SU"),[45]DISCOM_Summary!FN$8:FN$1726)</f>
        <v>#VALUE!</v>
      </c>
      <c r="IY21" s="297" t="e">
        <f>SUMIF([45]DISCOM_Summary!$F$8:$F$1726,CONCATENATE(C21,"R"),[45]DISCOM_Summary!FN$8:FN$1726)</f>
        <v>#VALUE!</v>
      </c>
      <c r="IZ21" s="297" t="e">
        <f>SUMIF([45]DISCOM_Summary!$D$8:$D$1726,C21,[45]DISCOM_Summary!FO$8:FO$1726)</f>
        <v>#VALUE!</v>
      </c>
      <c r="JA21" s="297" t="e">
        <f>SUMIF([45]DISCOM_Summary!$D$8:$D$1726,$C21,[45]DISCOM_Summary!FP$8:FP$1726)</f>
        <v>#VALUE!</v>
      </c>
      <c r="JB21" s="297" t="e">
        <f>SUMIF([45]DISCOM_Summary!$F$8:$F$1726,CONCATENATE($C21,"GHMC"),[45]DISCOM_Summary!FU$8:FU$1726)</f>
        <v>#VALUE!</v>
      </c>
      <c r="JC21" s="297" t="e">
        <f>SUMIF([45]DISCOM_Summary!$F$8:$F$1726,CONCATENATE($C21,"U"),[45]DISCOM_Summary!FU$8:FU$1726)</f>
        <v>#VALUE!</v>
      </c>
      <c r="JD21" s="297" t="e">
        <f>SUMIF([45]DISCOM_Summary!$F$8:$F$1726,CONCATENATE(C21,"SU"),[45]DISCOM_Summary!FU$8:FU$1726)</f>
        <v>#VALUE!</v>
      </c>
      <c r="JE21" s="297" t="e">
        <f>SUMIF([45]DISCOM_Summary!$F$8:$F$1726,CONCATENATE(C21,"R"),[45]DISCOM_Summary!FU$8:FU$1726)</f>
        <v>#VALUE!</v>
      </c>
      <c r="JF21" s="297" t="e">
        <f t="shared" si="66"/>
        <v>#VALUE!</v>
      </c>
      <c r="JG21" s="297" t="e">
        <f t="shared" si="67"/>
        <v>#VALUE!</v>
      </c>
      <c r="JH21" s="297" t="e">
        <f>SUMIF([45]DISCOM_Summary!$HX$8:HX$1726,CONCATENATE($C21,JH$7),[45]DISCOM_Summary!FQ$8:FQ$1726)</f>
        <v>#VALUE!</v>
      </c>
      <c r="JI21" s="297" t="e">
        <f>SUMIF([45]DISCOM_Summary!$HX$8:$HX$1726,CONCATENATE($C21,JI$7),[45]DISCOM_Summary!FQ$8:FQ$1726)</f>
        <v>#VALUE!</v>
      </c>
      <c r="JJ21" s="297" t="e">
        <f>SUMIF([45]DISCOM_Summary!$HX$8:$HX$1726,CONCATENATE($C21,JJ$7),[45]DISCOM_Summary!FQ$8:FQ$1726)</f>
        <v>#VALUE!</v>
      </c>
      <c r="JK21" s="297" t="e">
        <f t="shared" si="68"/>
        <v>#VALUE!</v>
      </c>
      <c r="JL21" s="297" t="e">
        <f>SUMIF([45]DISCOM_Summary!$D$8:$D$1726,Updated_DISCOM_Summary!$C21,[45]DISCOM_Summary!FS$8:FS$1726)</f>
        <v>#VALUE!</v>
      </c>
      <c r="JM21" s="297" t="e">
        <f>SUMIF([45]DISCOM_Summary!$D$8:$D$1726,Updated_DISCOM_Summary!$C21,[45]DISCOM_Summary!FT$8:FT$1726)</f>
        <v>#VALUE!</v>
      </c>
      <c r="JN21" s="298" t="e">
        <f t="shared" si="69"/>
        <v>#VALUE!</v>
      </c>
      <c r="JO21" s="298" t="e">
        <f t="shared" si="69"/>
        <v>#VALUE!</v>
      </c>
      <c r="JP21" s="298" t="e">
        <f>JM21*'[45]Key Inputs'!$B$16</f>
        <v>#VALUE!</v>
      </c>
      <c r="JQ21" s="299" t="e">
        <f>SUMIF([45]DISCOM_Summary!$D$8:$D$1726,Updated_DISCOM_Summary!$C21,[45]DISCOM_Summary!FY$8:FY$1726)</f>
        <v>#VALUE!</v>
      </c>
      <c r="JR21" s="299" t="e">
        <f>SUMIF([45]DISCOM_Summary!$D$8:$D$1726,Updated_DISCOM_Summary!$C21,[45]DISCOM_Summary!FZ$8:FZ$1726)</f>
        <v>#VALUE!</v>
      </c>
      <c r="JS21" s="299" t="e">
        <f>SUMIF([45]DISCOM_Summary!$D$8:$D$1726,Updated_DISCOM_Summary!$C21,[45]DISCOM_Summary!GA$8:GA$1726)</f>
        <v>#VALUE!</v>
      </c>
      <c r="JT21" s="299" t="e">
        <f>SUMIF([45]DISCOM_Summary!$D$8:$D$1726,Updated_DISCOM_Summary!$C21,[45]DISCOM_Summary!GB$8:GB$1726)</f>
        <v>#VALUE!</v>
      </c>
      <c r="JU21" s="299" t="e">
        <f>SUMIF([45]DISCOM_Summary!$D$8:$D$1726,Updated_DISCOM_Summary!$C21,[45]DISCOM_Summary!GC$8:GC$1726)</f>
        <v>#VALUE!</v>
      </c>
      <c r="JV21" s="299" t="e">
        <f>SUMIF([45]DISCOM_Summary!$D$8:$D$1726,Updated_DISCOM_Summary!$C21,[45]DISCOM_Summary!GD$8:GD$1726)</f>
        <v>#VALUE!</v>
      </c>
      <c r="JW21" s="299" t="e">
        <f>SUMIF([45]DISCOM_Summary!$D$8:$D$1726,Updated_DISCOM_Summary!$C21,[45]DISCOM_Summary!GE$8:GE$1726)</f>
        <v>#VALUE!</v>
      </c>
      <c r="JX21" s="297" t="e">
        <f>SUMIF([45]DISCOM_Summary!$F$8:$F$1726,CONCATENATE($C21,"GHMC"),[45]DISCOM_Summary!$GF$8:$GF$1726)</f>
        <v>#VALUE!</v>
      </c>
      <c r="JY21" s="297" t="e">
        <f>SUMIF([45]DISCOM_Summary!$F$8:$F$1726,CONCATENATE($C21,"U"),[45]DISCOM_Summary!$GF$8:$GF$1726)</f>
        <v>#VALUE!</v>
      </c>
      <c r="JZ21" s="297" t="e">
        <f>SUMIF([45]DISCOM_Summary!$F$8:$F$1726,CONCATENATE($C21,"SU"),[45]DISCOM_Summary!$GF$8:$GF$1726)</f>
        <v>#VALUE!</v>
      </c>
      <c r="KA21" s="297" t="e">
        <f>SUMIF([45]DISCOM_Summary!$F$8:$F$1726,CONCATENATE($C21,"R"),[45]DISCOM_Summary!$GF$8:$GF$1726)</f>
        <v>#VALUE!</v>
      </c>
      <c r="KB21" s="297" t="e">
        <f>SUMIF([45]DISCOM_Summary!$D$8:$D$1726,$C21,[45]DISCOM_Summary!$GG$8:$GG$1726)</f>
        <v>#VALUE!</v>
      </c>
      <c r="KC21" s="297" t="e">
        <f>SUMIF([45]DISCOM_Summary!$D$8:$D$1726,$C21,[45]DISCOM_Summary!$GH$8:$GH$1726)</f>
        <v>#VALUE!</v>
      </c>
      <c r="KD21" s="297" t="e">
        <f>SUMIF([45]DISCOM_Summary!$F$8:$F$1726,CONCATENATE($C21,"GHMC"),[45]DISCOM_Summary!$GM$8:$GM$1726)</f>
        <v>#VALUE!</v>
      </c>
      <c r="KE21" s="297" t="e">
        <f>SUMIF([45]DISCOM_Summary!$F$8:$F$1726,CONCATENATE(C21,"U"),[45]DISCOM_Summary!$GM$8:$GM$1726)</f>
        <v>#VALUE!</v>
      </c>
      <c r="KF21" s="297" t="e">
        <f>SUMIF([45]DISCOM_Summary!$F$8:$F$1726,CONCATENATE(C21,"SU"),[45]DISCOM_Summary!$GM$8:$GM$1726)</f>
        <v>#VALUE!</v>
      </c>
      <c r="KG21" s="297" t="e">
        <f>SUMIF([45]DISCOM_Summary!$F$8:$F$1726,CONCATENATE(C21,"R"),[45]DISCOM_Summary!$GM$8:$GM$1726)</f>
        <v>#VALUE!</v>
      </c>
      <c r="KH21" s="297" t="e">
        <f t="shared" si="79"/>
        <v>#VALUE!</v>
      </c>
      <c r="KI21" s="297" t="e">
        <f t="shared" si="80"/>
        <v>#VALUE!</v>
      </c>
      <c r="KJ21" s="297" t="e">
        <f>SUMIF([45]DISCOM_Summary!$HY$8:$HY$1726,CONCATENATE($C21,KJ$7),[45]DISCOM_Summary!$GI$8:$GI$1726)</f>
        <v>#VALUE!</v>
      </c>
      <c r="KK21" s="297" t="e">
        <f>SUMIF([45]DISCOM_Summary!$HY$8:$HY$1726,CONCATENATE($C21,KK$7),[45]DISCOM_Summary!$GI$8:$GI$1726)</f>
        <v>#VALUE!</v>
      </c>
      <c r="KL21" s="297" t="e">
        <f>SUMIF([45]DISCOM_Summary!$HY$8:$HY$1726,CONCATENATE($C21,KL$7),[45]DISCOM_Summary!$GI$8:$GI$1726)</f>
        <v>#VALUE!</v>
      </c>
      <c r="KM21" s="297" t="e">
        <f t="shared" si="81"/>
        <v>#VALUE!</v>
      </c>
      <c r="KN21" s="297" t="e">
        <f>SUMIF([45]DISCOM_Summary!$D$8:$D$1726,Updated_DISCOM_Summary!$C21,[45]DISCOM_Summary!$GK$8:$GK$1726)</f>
        <v>#VALUE!</v>
      </c>
      <c r="KO21" s="297" t="e">
        <f>SUMIF([45]DISCOM_Summary!$D$8:$D$1726,Updated_DISCOM_Summary!$C21,[45]DISCOM_Summary!$DA$8:$DA$1726)</f>
        <v>#VALUE!</v>
      </c>
      <c r="KP21" s="298" t="e">
        <f t="shared" si="82"/>
        <v>#VALUE!</v>
      </c>
      <c r="KQ21" s="298" t="e">
        <f t="shared" si="82"/>
        <v>#VALUE!</v>
      </c>
      <c r="KR21" s="298" t="e">
        <f>KO21*'[45]Key Inputs'!$G$16</f>
        <v>#VALUE!</v>
      </c>
      <c r="KS21" s="299" t="e">
        <f>SUMIF([45]DISCOM_Summary!$D$8:$D$1726,Updated_DISCOM_Summary!$C21,[45]DISCOM_Summary!GQ$8:GQ$1726)</f>
        <v>#VALUE!</v>
      </c>
      <c r="KT21" s="299" t="e">
        <f>SUMIF([45]DISCOM_Summary!$D$8:$D$1726,Updated_DISCOM_Summary!$C21,[45]DISCOM_Summary!GR$8:GR$1726)</f>
        <v>#VALUE!</v>
      </c>
      <c r="KU21" s="299" t="e">
        <f>SUMIF([45]DISCOM_Summary!$D$8:$D$1726,Updated_DISCOM_Summary!$C21,[45]DISCOM_Summary!GS$8:GS$1726)</f>
        <v>#VALUE!</v>
      </c>
      <c r="KV21" s="299" t="e">
        <f>SUMIF([45]DISCOM_Summary!$D$8:$D$1726,Updated_DISCOM_Summary!$C21,[45]DISCOM_Summary!GT$8:GT$1726)</f>
        <v>#VALUE!</v>
      </c>
      <c r="KW21" s="299" t="e">
        <f>SUMIF([45]DISCOM_Summary!$D$8:$D$1726,Updated_DISCOM_Summary!$C21,[45]DISCOM_Summary!GU$8:GU$1726)</f>
        <v>#VALUE!</v>
      </c>
      <c r="KX21" s="299" t="e">
        <f>SUMIF([45]DISCOM_Summary!$D$8:$D$1726,Updated_DISCOM_Summary!$C21,[45]DISCOM_Summary!GV$8:GV$1726)</f>
        <v>#VALUE!</v>
      </c>
      <c r="KY21" s="299" t="e">
        <f>SUMIF([45]DISCOM_Summary!$D$8:$D$1726,Updated_DISCOM_Summary!$C21,[45]DISCOM_Summary!GW$8:GW$1726)</f>
        <v>#VALUE!</v>
      </c>
      <c r="KZ21" s="300" t="e">
        <f t="shared" si="83"/>
        <v>#VALUE!</v>
      </c>
      <c r="LA21" s="300" t="e">
        <f t="shared" si="70"/>
        <v>#VALUE!</v>
      </c>
      <c r="LB21" s="300" t="e">
        <f t="shared" si="70"/>
        <v>#VALUE!</v>
      </c>
      <c r="LC21" s="300" t="e">
        <f t="shared" si="70"/>
        <v>#VALUE!</v>
      </c>
      <c r="LD21" s="300" t="e">
        <f t="shared" si="70"/>
        <v>#VALUE!</v>
      </c>
      <c r="LE21" s="300" t="e">
        <f t="shared" si="70"/>
        <v>#VALUE!</v>
      </c>
      <c r="LF21" s="300" t="e">
        <f t="shared" si="70"/>
        <v>#VALUE!</v>
      </c>
      <c r="LG21" s="300" t="e">
        <f t="shared" si="70"/>
        <v>#VALUE!</v>
      </c>
      <c r="LH21" s="300" t="e">
        <f t="shared" si="70"/>
        <v>#VALUE!</v>
      </c>
      <c r="LI21" s="300" t="e">
        <f t="shared" si="70"/>
        <v>#VALUE!</v>
      </c>
      <c r="LJ21" s="300" t="e">
        <f t="shared" si="70"/>
        <v>#VALUE!</v>
      </c>
      <c r="LK21" s="300" t="e">
        <f t="shared" si="70"/>
        <v>#VALUE!</v>
      </c>
      <c r="LL21" s="300" t="e">
        <f t="shared" si="70"/>
        <v>#VALUE!</v>
      </c>
      <c r="LM21" s="300" t="e">
        <f t="shared" si="70"/>
        <v>#VALUE!</v>
      </c>
      <c r="LN21" s="300" t="e">
        <f t="shared" si="70"/>
        <v>#VALUE!</v>
      </c>
      <c r="LO21" s="300" t="e">
        <f t="shared" si="84"/>
        <v>#VALUE!</v>
      </c>
      <c r="LP21" s="300" t="e">
        <f t="shared" si="70"/>
        <v>#VALUE!</v>
      </c>
      <c r="LQ21" s="300" t="e">
        <f t="shared" si="70"/>
        <v>#VALUE!</v>
      </c>
      <c r="LR21" s="301" t="e">
        <f t="shared" si="85"/>
        <v>#VALUE!</v>
      </c>
      <c r="LS21" s="301" t="e">
        <f t="shared" si="85"/>
        <v>#VALUE!</v>
      </c>
      <c r="LT21" s="301" t="e">
        <f>LQ21*'[45]Key Inputs'!$G$16</f>
        <v>#VALUE!</v>
      </c>
      <c r="LU21" s="301" t="e">
        <f t="shared" si="71"/>
        <v>#VALUE!</v>
      </c>
      <c r="LV21" s="301" t="e">
        <f t="shared" si="71"/>
        <v>#VALUE!</v>
      </c>
      <c r="LW21" s="301" t="e">
        <f t="shared" si="71"/>
        <v>#VALUE!</v>
      </c>
      <c r="LX21" s="301" t="e">
        <f t="shared" si="71"/>
        <v>#VALUE!</v>
      </c>
      <c r="LY21" s="301" t="e">
        <f t="shared" si="71"/>
        <v>#VALUE!</v>
      </c>
      <c r="LZ21" s="301" t="e">
        <f t="shared" si="71"/>
        <v>#VALUE!</v>
      </c>
      <c r="MA21" s="301" t="e">
        <f t="shared" si="71"/>
        <v>#VALUE!</v>
      </c>
      <c r="MB21" s="300" t="e">
        <f t="shared" si="72"/>
        <v>#VALUE!</v>
      </c>
      <c r="MC21" s="300" t="e">
        <f t="shared" si="72"/>
        <v>#VALUE!</v>
      </c>
      <c r="MD21" s="300" t="e">
        <f t="shared" si="72"/>
        <v>#VALUE!</v>
      </c>
      <c r="ME21" s="300" t="e">
        <f t="shared" si="72"/>
        <v>#VALUE!</v>
      </c>
      <c r="MF21" s="300" t="e">
        <f t="shared" si="72"/>
        <v>#VALUE!</v>
      </c>
      <c r="MG21" s="300" t="e">
        <f t="shared" si="72"/>
        <v>#VALUE!</v>
      </c>
      <c r="MH21" s="300" t="e">
        <f t="shared" si="72"/>
        <v>#VALUE!</v>
      </c>
      <c r="MI21" s="300" t="e">
        <f t="shared" si="72"/>
        <v>#VALUE!</v>
      </c>
      <c r="MJ21" s="300" t="e">
        <f t="shared" si="72"/>
        <v>#VALUE!</v>
      </c>
      <c r="MK21" s="300" t="e">
        <f t="shared" si="72"/>
        <v>#VALUE!</v>
      </c>
      <c r="ML21" s="297" t="e">
        <f t="shared" si="86"/>
        <v>#VALUE!</v>
      </c>
      <c r="MM21" s="297" t="e">
        <f t="shared" si="87"/>
        <v>#VALUE!</v>
      </c>
      <c r="MN21" s="300" t="e">
        <f t="shared" si="73"/>
        <v>#VALUE!</v>
      </c>
      <c r="MO21" s="300" t="e">
        <f t="shared" si="73"/>
        <v>#VALUE!</v>
      </c>
      <c r="MP21" s="300" t="e">
        <f t="shared" si="73"/>
        <v>#VALUE!</v>
      </c>
      <c r="MQ21" s="300" t="e">
        <f t="shared" si="88"/>
        <v>#VALUE!</v>
      </c>
      <c r="MR21" s="300" t="e">
        <f t="shared" si="74"/>
        <v>#VALUE!</v>
      </c>
      <c r="MS21" s="300" t="e">
        <f t="shared" si="74"/>
        <v>#VALUE!</v>
      </c>
      <c r="MT21" s="301" t="e">
        <f t="shared" si="89"/>
        <v>#VALUE!</v>
      </c>
      <c r="MU21" s="301" t="e">
        <f t="shared" si="89"/>
        <v>#VALUE!</v>
      </c>
      <c r="MV21" s="301" t="e">
        <f>MS21*'[45]Key Inputs'!$G$16</f>
        <v>#VALUE!</v>
      </c>
      <c r="MW21" s="302" t="e">
        <f t="shared" si="90"/>
        <v>#VALUE!</v>
      </c>
      <c r="MX21" s="302" t="e">
        <f t="shared" si="75"/>
        <v>#VALUE!</v>
      </c>
      <c r="MY21" s="302" t="e">
        <f t="shared" si="75"/>
        <v>#VALUE!</v>
      </c>
      <c r="MZ21" s="302" t="e">
        <f t="shared" si="75"/>
        <v>#VALUE!</v>
      </c>
      <c r="NA21" s="302" t="e">
        <f t="shared" si="75"/>
        <v>#VALUE!</v>
      </c>
      <c r="NB21" s="302" t="e">
        <f t="shared" si="75"/>
        <v>#VALUE!</v>
      </c>
      <c r="NC21" s="302" t="e">
        <f t="shared" si="75"/>
        <v>#VALUE!</v>
      </c>
    </row>
    <row r="22" spans="1:367">
      <c r="A22" s="303">
        <v>15</v>
      </c>
      <c r="B22" s="295" t="s">
        <v>60</v>
      </c>
      <c r="C22" s="296">
        <v>15</v>
      </c>
      <c r="D22" s="297" t="e">
        <f>SUMIF([45]DISCOM_Summary!$F$8:$F$1726,CONCATENATE($C22,"GHMC"),[45]DISCOM_Summary!H$8:H$1726)</f>
        <v>#VALUE!</v>
      </c>
      <c r="E22" s="297" t="e">
        <f>SUMIF([45]DISCOM_Summary!$F$8:$F$1726,CONCATENATE($C22,"U"),[45]DISCOM_Summary!H$8:H$1726)</f>
        <v>#VALUE!</v>
      </c>
      <c r="F22" s="297" t="e">
        <f>SUMIF([45]DISCOM_Summary!$F$8:$F$1726,CONCATENATE(C22,"SU"),[45]DISCOM_Summary!H$8:H$1726)</f>
        <v>#VALUE!</v>
      </c>
      <c r="G22" s="297" t="e">
        <f>SUMIF([45]DISCOM_Summary!$F$8:$F$1726,CONCATENATE(C22,"R"),[45]DISCOM_Summary!H$8:H$1726)</f>
        <v>#VALUE!</v>
      </c>
      <c r="H22" s="297" t="e">
        <f>SUMIF([45]DISCOM_Summary!$D$8:$D$1726,C22,[45]DISCOM_Summary!I$8:I$1726)</f>
        <v>#VALUE!</v>
      </c>
      <c r="I22" s="297" t="e">
        <f>SUMIF([45]DISCOM_Summary!$D$8:$D$1726,$C22,[45]DISCOM_Summary!J$8:J$1726)</f>
        <v>#VALUE!</v>
      </c>
      <c r="J22" s="297" t="e">
        <f>SUMIF([45]DISCOM_Summary!$F$8:$F$1726,CONCATENATE($C22,"GHMC"),[45]DISCOM_Summary!O$8:O$1726)</f>
        <v>#VALUE!</v>
      </c>
      <c r="K22" s="297" t="e">
        <f>SUMIF([45]DISCOM_Summary!$F$8:$F$1726,CONCATENATE($C22,"U"),[45]DISCOM_Summary!O$8:O$1726)</f>
        <v>#VALUE!</v>
      </c>
      <c r="L22" s="297" t="e">
        <f>SUMIF([45]DISCOM_Summary!$F$8:$F$1726,CONCATENATE(C22,"SU"),[45]DISCOM_Summary!O$8:O$1726)</f>
        <v>#VALUE!</v>
      </c>
      <c r="M22" s="297" t="e">
        <f>SUMIF([45]DISCOM_Summary!$F$8:$F$1726,CONCATENATE(C22,"R"),[45]DISCOM_Summary!O$8:O$1726)</f>
        <v>#VALUE!</v>
      </c>
      <c r="N22" s="297" t="e">
        <f t="shared" si="76"/>
        <v>#VALUE!</v>
      </c>
      <c r="O22" s="297" t="e">
        <f t="shared" si="77"/>
        <v>#VALUE!</v>
      </c>
      <c r="P22" s="297" t="e">
        <f>SUMIF([45]DISCOM_Summary!HO$8:$HO$1726,CONCATENATE($C22,P$7),[45]DISCOM_Summary!K$8:K$1726)</f>
        <v>#VALUE!</v>
      </c>
      <c r="Q22" s="297" t="e">
        <f>SUMIF([45]DISCOM_Summary!$HO$8:$HO$1726,CONCATENATE($C22,Q$7),[45]DISCOM_Summary!K$8:K$1726)</f>
        <v>#VALUE!</v>
      </c>
      <c r="R22" s="297" t="e">
        <f>SUMIF([45]DISCOM_Summary!$HO$8:$HO$1726,CONCATENATE($C22,R$7),[45]DISCOM_Summary!K$8:K$1726)</f>
        <v>#VALUE!</v>
      </c>
      <c r="S22" s="297" t="e">
        <f t="shared" si="78"/>
        <v>#VALUE!</v>
      </c>
      <c r="T22" s="297" t="e">
        <f>SUMIF([45]DISCOM_Summary!$D$8:$D$1726,Updated_DISCOM_Summary!$C22,[45]DISCOM_Summary!M$8:M$1726)</f>
        <v>#VALUE!</v>
      </c>
      <c r="U22" s="297" t="e">
        <f>SUMIF([45]DISCOM_Summary!$D$8:$D$1726,Updated_DISCOM_Summary!$C22,[45]DISCOM_Summary!N$8:N$1726)</f>
        <v>#VALUE!</v>
      </c>
      <c r="V22" s="298" t="e">
        <f t="shared" si="33"/>
        <v>#VALUE!</v>
      </c>
      <c r="W22" s="298" t="e">
        <f t="shared" si="33"/>
        <v>#VALUE!</v>
      </c>
      <c r="X22" s="298" t="e">
        <f>U22*'[45]Key Inputs'!$B$16</f>
        <v>#VALUE!</v>
      </c>
      <c r="Y22" s="299" t="e">
        <f>SUMIF([45]DISCOM_Summary!$D$8:$D$1726,Updated_DISCOM_Summary!$C22,[45]DISCOM_Summary!S$8:S$1726)</f>
        <v>#VALUE!</v>
      </c>
      <c r="Z22" s="299" t="e">
        <f>SUMIF([45]DISCOM_Summary!$D$8:$D$1726,Updated_DISCOM_Summary!$C22,[45]DISCOM_Summary!T$8:T$1726)</f>
        <v>#VALUE!</v>
      </c>
      <c r="AA22" s="299" t="e">
        <f>SUMIF([45]DISCOM_Summary!$D$8:$D$1726,Updated_DISCOM_Summary!$C22,[45]DISCOM_Summary!U$8:U$1726)</f>
        <v>#VALUE!</v>
      </c>
      <c r="AB22" s="299" t="e">
        <f>SUMIF([45]DISCOM_Summary!$D$8:$D$1726,Updated_DISCOM_Summary!$C22,[45]DISCOM_Summary!V$8:V$1726)</f>
        <v>#VALUE!</v>
      </c>
      <c r="AC22" s="299" t="e">
        <f>SUMIF([45]DISCOM_Summary!$D$8:$D$1726,Updated_DISCOM_Summary!$C22,[45]DISCOM_Summary!W$8:W$1726)</f>
        <v>#VALUE!</v>
      </c>
      <c r="AD22" s="299" t="e">
        <f>SUMIF([45]DISCOM_Summary!$D$8:$D$1726,Updated_DISCOM_Summary!$C22,[45]DISCOM_Summary!X$8:X$1726)</f>
        <v>#VALUE!</v>
      </c>
      <c r="AE22" s="299" t="e">
        <f>SUMIF([45]DISCOM_Summary!$D$8:$D$1726,Updated_DISCOM_Summary!$C22,[45]DISCOM_Summary!Y$8:Y$1726)</f>
        <v>#VALUE!</v>
      </c>
      <c r="AF22" s="297" t="e">
        <f>SUMIF([45]DISCOM_Summary!$F$8:$F$1726,CONCATENATE($C22,"GHMC"),[45]DISCOM_Summary!Z$8:Z$1726)</f>
        <v>#VALUE!</v>
      </c>
      <c r="AG22" s="297" t="e">
        <f>SUMIF([45]DISCOM_Summary!$F$8:$F$1726,CONCATENATE($C22,"U"),[45]DISCOM_Summary!Z$8:Z$1726)</f>
        <v>#VALUE!</v>
      </c>
      <c r="AH22" s="297" t="e">
        <f>SUMIF([45]DISCOM_Summary!$F$8:$F$1726,CONCATENATE(C22,"SU"),[45]DISCOM_Summary!Z$8:Z$1726)</f>
        <v>#VALUE!</v>
      </c>
      <c r="AI22" s="297" t="e">
        <f>SUMIF([45]DISCOM_Summary!$F$8:$F$1726,CONCATENATE(C22,"R"),[45]DISCOM_Summary!Z$8:Z$1726)</f>
        <v>#VALUE!</v>
      </c>
      <c r="AJ22" s="297" t="e">
        <f>SUMIF([45]DISCOM_Summary!$D$8:$D$1726,C22,[45]DISCOM_Summary!AA$8:AA$1726)</f>
        <v>#VALUE!</v>
      </c>
      <c r="AK22" s="297" t="e">
        <f>SUMIF([45]DISCOM_Summary!$D$8:$D$1726,$C22,[45]DISCOM_Summary!AB$8:AB$1726)</f>
        <v>#VALUE!</v>
      </c>
      <c r="AL22" s="297" t="e">
        <f>SUMIF([45]DISCOM_Summary!$F$8:$F$1726,CONCATENATE($C22,"GHMC"),[45]DISCOM_Summary!AG$8:AG$1726)</f>
        <v>#VALUE!</v>
      </c>
      <c r="AM22" s="297" t="e">
        <f>SUMIF([45]DISCOM_Summary!$F$8:$F$1726,CONCATENATE($C22,"U"),[45]DISCOM_Summary!AG$8:AG$1726)</f>
        <v>#VALUE!</v>
      </c>
      <c r="AN22" s="297" t="e">
        <f>SUMIF([45]DISCOM_Summary!$F$8:$F$1726,CONCATENATE(C22,"SU"),[45]DISCOM_Summary!AG$8:AG$1726)</f>
        <v>#VALUE!</v>
      </c>
      <c r="AO22" s="297" t="e">
        <f>SUMIF([45]DISCOM_Summary!$F$8:$F$1726,CONCATENATE(C22,"R"),[45]DISCOM_Summary!AG$8:AG$1726)</f>
        <v>#VALUE!</v>
      </c>
      <c r="AP22" s="297" t="e">
        <f t="shared" si="34"/>
        <v>#VALUE!</v>
      </c>
      <c r="AQ22" s="297" t="e">
        <f t="shared" si="35"/>
        <v>#VALUE!</v>
      </c>
      <c r="AR22" s="297" t="e">
        <f>SUMIF([45]DISCOM_Summary!$HP$8:HP$1726,CONCATENATE($C22,AR$7),[45]DISCOM_Summary!AC$8:AC$1726)</f>
        <v>#VALUE!</v>
      </c>
      <c r="AS22" s="297" t="e">
        <f>SUMIF([45]DISCOM_Summary!$HP$8:$HP$1726,CONCATENATE($C22,AS$7),[45]DISCOM_Summary!AC$8:AC$1726)</f>
        <v>#VALUE!</v>
      </c>
      <c r="AT22" s="297" t="e">
        <f>SUMIF([45]DISCOM_Summary!$HP$8:$HP$1726,CONCATENATE($C22,AT$7),[45]DISCOM_Summary!AC$8:AC$1726)</f>
        <v>#VALUE!</v>
      </c>
      <c r="AU22" s="297" t="e">
        <f t="shared" si="36"/>
        <v>#VALUE!</v>
      </c>
      <c r="AV22" s="297" t="e">
        <f>SUMIF([45]DISCOM_Summary!$D$8:$D$1726,Updated_DISCOM_Summary!$C22,[45]DISCOM_Summary!AE$8:AE$1726)</f>
        <v>#VALUE!</v>
      </c>
      <c r="AW22" s="297" t="e">
        <f>SUMIF([45]DISCOM_Summary!$D$8:$D$1726,Updated_DISCOM_Summary!$C22,[45]DISCOM_Summary!AF$8:AF$1726)</f>
        <v>#VALUE!</v>
      </c>
      <c r="AX22" s="298" t="e">
        <f t="shared" si="37"/>
        <v>#VALUE!</v>
      </c>
      <c r="AY22" s="298" t="e">
        <f t="shared" si="37"/>
        <v>#VALUE!</v>
      </c>
      <c r="AZ22" s="298" t="e">
        <f>AW22*'[45]Key Inputs'!$B$16</f>
        <v>#VALUE!</v>
      </c>
      <c r="BA22" s="299" t="e">
        <f>SUMIF([45]DISCOM_Summary!$D$8:$D$1726,Updated_DISCOM_Summary!$C22,[45]DISCOM_Summary!AK$8:AK$1726)</f>
        <v>#VALUE!</v>
      </c>
      <c r="BB22" s="299" t="e">
        <f>SUMIF([45]DISCOM_Summary!$D$8:$D$1726,Updated_DISCOM_Summary!$C22,[45]DISCOM_Summary!AL$8:AL$1726)</f>
        <v>#VALUE!</v>
      </c>
      <c r="BC22" s="299" t="e">
        <f>SUMIF([45]DISCOM_Summary!$D$8:$D$1726,Updated_DISCOM_Summary!$C22,[45]DISCOM_Summary!AM$8:AM$1726)</f>
        <v>#VALUE!</v>
      </c>
      <c r="BD22" s="299" t="e">
        <f>SUMIF([45]DISCOM_Summary!$D$8:$D$1726,Updated_DISCOM_Summary!$C22,[45]DISCOM_Summary!AN$8:AN$1726)</f>
        <v>#VALUE!</v>
      </c>
      <c r="BE22" s="299" t="e">
        <f>SUMIF([45]DISCOM_Summary!$D$8:$D$1726,Updated_DISCOM_Summary!$C22,[45]DISCOM_Summary!AO$8:AO$1726)</f>
        <v>#VALUE!</v>
      </c>
      <c r="BF22" s="299" t="e">
        <f>SUMIF([45]DISCOM_Summary!$D$8:$D$1726,Updated_DISCOM_Summary!$C22,[45]DISCOM_Summary!AP$8:AP$1726)</f>
        <v>#VALUE!</v>
      </c>
      <c r="BG22" s="299" t="e">
        <f>SUMIF([45]DISCOM_Summary!$D$8:$D$1726,Updated_DISCOM_Summary!$C22,[45]DISCOM_Summary!AQ$8:AQ$1726)</f>
        <v>#VALUE!</v>
      </c>
      <c r="BH22" s="297" t="e">
        <f>SUMIF([45]DISCOM_Summary!$F$8:$F$1726,CONCATENATE($C22,"GHMC"),[45]DISCOM_Summary!AR$8:AR$1726)</f>
        <v>#VALUE!</v>
      </c>
      <c r="BI22" s="297" t="e">
        <f>SUMIF([45]DISCOM_Summary!$F$8:$F$1726,CONCATENATE($C22,"U"),[45]DISCOM_Summary!AR$8:AR$1726)</f>
        <v>#VALUE!</v>
      </c>
      <c r="BJ22" s="297" t="e">
        <f>SUMIF([45]DISCOM_Summary!$F$8:$F$1726,CONCATENATE(C22,"SU"),[45]DISCOM_Summary!AR$8:AR$1726)</f>
        <v>#VALUE!</v>
      </c>
      <c r="BK22" s="297" t="e">
        <f>SUMIF([45]DISCOM_Summary!$F$8:$F$1726,CONCATENATE(C22,"R"),[45]DISCOM_Summary!AR$8:AR$1726)</f>
        <v>#VALUE!</v>
      </c>
      <c r="BL22" s="297" t="e">
        <f>SUMIF([45]DISCOM_Summary!$D$8:$D$1726,C22,[45]DISCOM_Summary!AS$8:AS$1726)</f>
        <v>#VALUE!</v>
      </c>
      <c r="BM22" s="297" t="e">
        <f>SUMIF([45]DISCOM_Summary!$D$8:$D$1726,$C22,[45]DISCOM_Summary!AT$8:AT$1726)</f>
        <v>#VALUE!</v>
      </c>
      <c r="BN22" s="297" t="e">
        <f>SUMIF([45]DISCOM_Summary!$F$8:$F$1726,CONCATENATE($C22,"GHMC"),[45]DISCOM_Summary!AY$8:AY$1726)</f>
        <v>#VALUE!</v>
      </c>
      <c r="BO22" s="297" t="e">
        <f>SUMIF([45]DISCOM_Summary!$F$8:$F$1726,CONCATENATE($C22,"U"),[45]DISCOM_Summary!AY$8:AY$1726)</f>
        <v>#VALUE!</v>
      </c>
      <c r="BP22" s="297" t="e">
        <f>SUMIF([45]DISCOM_Summary!$F$8:$F$1726,CONCATENATE(C22,"SU"),[45]DISCOM_Summary!AY$8:AY$1726)</f>
        <v>#VALUE!</v>
      </c>
      <c r="BQ22" s="297" t="e">
        <f>SUMIF([45]DISCOM_Summary!$F$8:$F$1726,CONCATENATE(C22,"R"),[45]DISCOM_Summary!AY$8:AY$1726)</f>
        <v>#VALUE!</v>
      </c>
      <c r="BR22" s="297" t="e">
        <f t="shared" si="38"/>
        <v>#VALUE!</v>
      </c>
      <c r="BS22" s="297" t="e">
        <f t="shared" si="39"/>
        <v>#VALUE!</v>
      </c>
      <c r="BT22" s="297" t="e">
        <f>SUMIF([45]DISCOM_Summary!$HO$8:JS$1726,CONCATENATE($C22,BT$7),[45]DISCOM_Summary!AU$8:AU$1726)</f>
        <v>#VALUE!</v>
      </c>
      <c r="BU22" s="297" t="e">
        <f>SUMIF([45]DISCOM_Summary!$HO$8:$HO$1726,CONCATENATE($C22,BU$7),[45]DISCOM_Summary!AU$8:AU$1726)</f>
        <v>#VALUE!</v>
      </c>
      <c r="BV22" s="297" t="e">
        <f>SUMIF([45]DISCOM_Summary!$HQ$8:$HQ$1726,CONCATENATE($C22,BV$7),[45]DISCOM_Summary!AU$8:AU$1726)</f>
        <v>#VALUE!</v>
      </c>
      <c r="BW22" s="297" t="e">
        <f t="shared" si="40"/>
        <v>#VALUE!</v>
      </c>
      <c r="BX22" s="297" t="e">
        <f>SUMIF([45]DISCOM_Summary!$D$8:$D$1726,Updated_DISCOM_Summary!$C22,[45]DISCOM_Summary!AW$8:AW$1726)</f>
        <v>#VALUE!</v>
      </c>
      <c r="BY22" s="297" t="e">
        <f>SUMIF([45]DISCOM_Summary!$D$8:$D$1726,Updated_DISCOM_Summary!$C22,[45]DISCOM_Summary!AX$8:AX$1726)</f>
        <v>#VALUE!</v>
      </c>
      <c r="BZ22" s="298" t="e">
        <f t="shared" si="41"/>
        <v>#VALUE!</v>
      </c>
      <c r="CA22" s="298" t="e">
        <f t="shared" si="41"/>
        <v>#VALUE!</v>
      </c>
      <c r="CB22" s="298" t="e">
        <f>BY22*'[45]Key Inputs'!$B$16</f>
        <v>#VALUE!</v>
      </c>
      <c r="CC22" s="299" t="e">
        <f>SUMIF([45]DISCOM_Summary!$D$8:$D$1726,Updated_DISCOM_Summary!$C22,[45]DISCOM_Summary!BC$8:BC$1726)</f>
        <v>#VALUE!</v>
      </c>
      <c r="CD22" s="299" t="e">
        <f>SUMIF([45]DISCOM_Summary!$D$8:$D$1726,Updated_DISCOM_Summary!$C22,[45]DISCOM_Summary!BD$8:BD$1726)</f>
        <v>#VALUE!</v>
      </c>
      <c r="CE22" s="299" t="e">
        <f>SUMIF([45]DISCOM_Summary!$D$8:$D$1726,Updated_DISCOM_Summary!$C22,[45]DISCOM_Summary!BE$8:BE$1726)</f>
        <v>#VALUE!</v>
      </c>
      <c r="CF22" s="299" t="e">
        <f>SUMIF([45]DISCOM_Summary!$D$8:$D$1726,Updated_DISCOM_Summary!$C22,[45]DISCOM_Summary!BF$8:BF$1726)</f>
        <v>#VALUE!</v>
      </c>
      <c r="CG22" s="299" t="e">
        <f>SUMIF([45]DISCOM_Summary!$D$8:$D$1726,Updated_DISCOM_Summary!$C22,[45]DISCOM_Summary!BG$8:BG$1726)</f>
        <v>#VALUE!</v>
      </c>
      <c r="CH22" s="299" t="e">
        <f>SUMIF([45]DISCOM_Summary!$D$8:$D$1726,Updated_DISCOM_Summary!$C22,[45]DISCOM_Summary!BH$8:BH$1726)</f>
        <v>#VALUE!</v>
      </c>
      <c r="CI22" s="299" t="e">
        <f>SUMIF([45]DISCOM_Summary!$D$8:$D$1726,Updated_DISCOM_Summary!$C22,[45]DISCOM_Summary!BI$8:BI$1726)</f>
        <v>#VALUE!</v>
      </c>
      <c r="CJ22" s="297" t="e">
        <f>SUMIF([45]DISCOM_Summary!$F$8:$F$1726,CONCATENATE($C22,"GHMC"),[45]DISCOM_Summary!BJ$8:BJ$1726)</f>
        <v>#VALUE!</v>
      </c>
      <c r="CK22" s="297" t="e">
        <f>SUMIF([45]DISCOM_Summary!$F$8:$F$1726,CONCATENATE($C22,"U"),[45]DISCOM_Summary!BJ$8:BJ$1726)</f>
        <v>#VALUE!</v>
      </c>
      <c r="CL22" s="297" t="e">
        <f>SUMIF([45]DISCOM_Summary!$F$8:$F$1726,CONCATENATE(C22,"SU"),[45]DISCOM_Summary!BJ$8:BJ$1726)</f>
        <v>#VALUE!</v>
      </c>
      <c r="CM22" s="297" t="e">
        <f>SUMIF([45]DISCOM_Summary!$F$8:$F$1726,CONCATENATE(C22,"R"),[45]DISCOM_Summary!BJ$8:BJ$1726)</f>
        <v>#VALUE!</v>
      </c>
      <c r="CN22" s="297" t="e">
        <f>SUMIF([45]DISCOM_Summary!$D$8:$D$1726,C22,[45]DISCOM_Summary!BK$8:BK$1726)</f>
        <v>#VALUE!</v>
      </c>
      <c r="CO22" s="297" t="e">
        <f>SUMIF([45]DISCOM_Summary!$D$8:$D$1726,$C22,[45]DISCOM_Summary!BL$8:BL$1726)</f>
        <v>#VALUE!</v>
      </c>
      <c r="CP22" s="297" t="e">
        <f>SUMIF([45]DISCOM_Summary!$F$8:$F$1726,CONCATENATE($C22,"GHMC"),[45]DISCOM_Summary!BQ$8:BQ$1726)</f>
        <v>#VALUE!</v>
      </c>
      <c r="CQ22" s="297" t="e">
        <f>SUMIF([45]DISCOM_Summary!$F$8:$F$1726,CONCATENATE($C22,"U"),[45]DISCOM_Summary!BQ$8:BQ$1726)</f>
        <v>#VALUE!</v>
      </c>
      <c r="CR22" s="297" t="e">
        <f>SUMIF([45]DISCOM_Summary!$F$8:$F$1726,CONCATENATE(C22,"SU"),[45]DISCOM_Summary!BQ$8:BQ$1726)</f>
        <v>#VALUE!</v>
      </c>
      <c r="CS22" s="297" t="e">
        <f>SUMIF([45]DISCOM_Summary!$F$8:$F$1726,CONCATENATE(C22,"R"),[45]DISCOM_Summary!BQ$8:BQ$1726)</f>
        <v>#VALUE!</v>
      </c>
      <c r="CT22" s="297" t="e">
        <f t="shared" si="42"/>
        <v>#VALUE!</v>
      </c>
      <c r="CU22" s="297" t="e">
        <f t="shared" si="43"/>
        <v>#VALUE!</v>
      </c>
      <c r="CV22" s="297" t="e">
        <f>SUMIF([45]DISCOM_Summary!$HR$8:HR$1726,CONCATENATE($C22,CV$7),[45]DISCOM_Summary!BM$8:BM$1726)</f>
        <v>#VALUE!</v>
      </c>
      <c r="CW22" s="297" t="e">
        <f>SUMIF([45]DISCOM_Summary!$HR$8:$HR$1726,CONCATENATE($C22,CW$7),[45]DISCOM_Summary!BM$8:BM$1726)</f>
        <v>#VALUE!</v>
      </c>
      <c r="CX22" s="297" t="e">
        <f>SUMIF([45]DISCOM_Summary!$HR$8:$HR$1726,CONCATENATE($C22,CX$7),[45]DISCOM_Summary!BM$8:BM$1726)</f>
        <v>#VALUE!</v>
      </c>
      <c r="CY22" s="297" t="e">
        <f t="shared" si="44"/>
        <v>#VALUE!</v>
      </c>
      <c r="CZ22" s="297" t="e">
        <f>SUMIF([45]DISCOM_Summary!$D$8:$D$1726,Updated_DISCOM_Summary!$C22,[45]DISCOM_Summary!BO$8:BO$1726)</f>
        <v>#VALUE!</v>
      </c>
      <c r="DA22" s="297" t="e">
        <f>SUMIF([45]DISCOM_Summary!$D$8:$D$1726,Updated_DISCOM_Summary!$C22,[45]DISCOM_Summary!BP$8:BP$1726)</f>
        <v>#VALUE!</v>
      </c>
      <c r="DB22" s="298" t="e">
        <f t="shared" si="45"/>
        <v>#VALUE!</v>
      </c>
      <c r="DC22" s="298" t="e">
        <f t="shared" si="45"/>
        <v>#VALUE!</v>
      </c>
      <c r="DD22" s="298" t="e">
        <f>DA22*'[45]Key Inputs'!$B$16</f>
        <v>#VALUE!</v>
      </c>
      <c r="DE22" s="299" t="e">
        <f>SUMIF([45]DISCOM_Summary!$D$8:$D$1726,Updated_DISCOM_Summary!$C22,[45]DISCOM_Summary!BU$8:BU$1726)</f>
        <v>#VALUE!</v>
      </c>
      <c r="DF22" s="299" t="e">
        <f>SUMIF([45]DISCOM_Summary!$D$8:$D$1726,Updated_DISCOM_Summary!$C22,[45]DISCOM_Summary!BV$8:BV$1726)</f>
        <v>#VALUE!</v>
      </c>
      <c r="DG22" s="299" t="e">
        <f>SUMIF([45]DISCOM_Summary!$D$8:$D$1726,Updated_DISCOM_Summary!$C22,[45]DISCOM_Summary!BW$8:BW$1726)</f>
        <v>#VALUE!</v>
      </c>
      <c r="DH22" s="299" t="e">
        <f>SUMIF([45]DISCOM_Summary!$D$8:$D$1726,Updated_DISCOM_Summary!$C22,[45]DISCOM_Summary!BX$8:BX$1726)</f>
        <v>#VALUE!</v>
      </c>
      <c r="DI22" s="299" t="e">
        <f>SUMIF([45]DISCOM_Summary!$D$8:$D$1726,Updated_DISCOM_Summary!$C22,[45]DISCOM_Summary!BY$8:BY$1726)</f>
        <v>#VALUE!</v>
      </c>
      <c r="DJ22" s="299" t="e">
        <f>SUMIF([45]DISCOM_Summary!$D$8:$D$1726,Updated_DISCOM_Summary!$C22,[45]DISCOM_Summary!BZ$8:BZ$1726)</f>
        <v>#VALUE!</v>
      </c>
      <c r="DK22" s="299" t="e">
        <f>SUMIF([45]DISCOM_Summary!$D$8:$D$1726,Updated_DISCOM_Summary!$C22,[45]DISCOM_Summary!CA$8:CA$1726)</f>
        <v>#VALUE!</v>
      </c>
      <c r="DL22" s="297" t="e">
        <f>SUMIF([45]DISCOM_Summary!$F$8:$F$1726,CONCATENATE($C22,"GHMC"),[45]DISCOM_Summary!CB$8:CB$1726)</f>
        <v>#VALUE!</v>
      </c>
      <c r="DM22" s="297" t="e">
        <f>SUMIF([45]DISCOM_Summary!$F$8:$F$1726,CONCATENATE($C22,"U"),[45]DISCOM_Summary!CB$8:CB$1726)</f>
        <v>#VALUE!</v>
      </c>
      <c r="DN22" s="297" t="e">
        <f>SUMIF([45]DISCOM_Summary!$F$8:$F$1726,CONCATENATE(C22,"SU"),[45]DISCOM_Summary!CB$8:CB$1726)</f>
        <v>#VALUE!</v>
      </c>
      <c r="DO22" s="297" t="e">
        <f>SUMIF([45]DISCOM_Summary!$F$8:$F$1726,CONCATENATE(C22,"R"),[45]DISCOM_Summary!CB$8:CB$1726)</f>
        <v>#VALUE!</v>
      </c>
      <c r="DP22" s="297" t="e">
        <f>SUMIF([45]DISCOM_Summary!$D$8:$D$1726,C22,[45]DISCOM_Summary!CC$8:CC$1726)</f>
        <v>#VALUE!</v>
      </c>
      <c r="DQ22" s="297" t="e">
        <f>SUMIF([45]DISCOM_Summary!$D$8:$D$1726,$C22,[45]DISCOM_Summary!CD$8:CD$1726)</f>
        <v>#VALUE!</v>
      </c>
      <c r="DR22" s="297" t="e">
        <f>SUMIF([45]DISCOM_Summary!$F$8:$F$1726,CONCATENATE($C22,"GHMC"),[45]DISCOM_Summary!CI$8:CI$1726)</f>
        <v>#VALUE!</v>
      </c>
      <c r="DS22" s="297" t="e">
        <f>SUMIF([45]DISCOM_Summary!$F$8:$F$1726,CONCATENATE($C22,"U"),[45]DISCOM_Summary!CI$8:CI$1726)</f>
        <v>#VALUE!</v>
      </c>
      <c r="DT22" s="297" t="e">
        <f>SUMIF([45]DISCOM_Summary!$F$8:$F$1726,CONCATENATE(C22,"SU"),[45]DISCOM_Summary!CI$8:CI$1726)</f>
        <v>#VALUE!</v>
      </c>
      <c r="DU22" s="297" t="e">
        <f>SUMIF([45]DISCOM_Summary!$F$8:$F$1726,CONCATENATE(C22,"R"),[45]DISCOM_Summary!CI$8:CI$1726)</f>
        <v>#VALUE!</v>
      </c>
      <c r="DV22" s="297" t="e">
        <f t="shared" si="46"/>
        <v>#VALUE!</v>
      </c>
      <c r="DW22" s="297" t="e">
        <f t="shared" si="47"/>
        <v>#VALUE!</v>
      </c>
      <c r="DX22" s="297" t="e">
        <f>SUMIF([45]DISCOM_Summary!$HS$8:HS$1726,CONCATENATE($C22,DX$7),[45]DISCOM_Summary!CE$8:CE$1726)</f>
        <v>#VALUE!</v>
      </c>
      <c r="DY22" s="297" t="e">
        <f>SUMIF([45]DISCOM_Summary!$HS$8:$HS$1726,CONCATENATE($C22,DY$7),[45]DISCOM_Summary!CE$8:CE$1726)</f>
        <v>#VALUE!</v>
      </c>
      <c r="DZ22" s="297" t="e">
        <f>SUMIF([45]DISCOM_Summary!$HS$8:$HS$1726,CONCATENATE($C22,DZ$7),[45]DISCOM_Summary!CE$8:CE$1726)</f>
        <v>#VALUE!</v>
      </c>
      <c r="EA22" s="297" t="e">
        <f t="shared" si="48"/>
        <v>#VALUE!</v>
      </c>
      <c r="EB22" s="297" t="e">
        <f>SUMIF([45]DISCOM_Summary!$D$8:$D$1726,Updated_DISCOM_Summary!$C22,[45]DISCOM_Summary!CG$8:CG$1726)</f>
        <v>#VALUE!</v>
      </c>
      <c r="EC22" s="297" t="e">
        <f>SUMIF([45]DISCOM_Summary!$D$8:$D$1726,Updated_DISCOM_Summary!$C22,[45]DISCOM_Summary!CH$8:CH$1726)</f>
        <v>#VALUE!</v>
      </c>
      <c r="ED22" s="298" t="e">
        <f t="shared" si="49"/>
        <v>#VALUE!</v>
      </c>
      <c r="EE22" s="298" t="e">
        <f t="shared" si="49"/>
        <v>#VALUE!</v>
      </c>
      <c r="EF22" s="298" t="e">
        <f>EC22*'[45]Key Inputs'!$B$16</f>
        <v>#VALUE!</v>
      </c>
      <c r="EG22" s="299" t="e">
        <f>SUMIF([45]DISCOM_Summary!$D$8:$D$1726,Updated_DISCOM_Summary!$C22,[45]DISCOM_Summary!CM$8:CM$1726)</f>
        <v>#VALUE!</v>
      </c>
      <c r="EH22" s="299" t="e">
        <f>SUMIF([45]DISCOM_Summary!$D$8:$D$1726,Updated_DISCOM_Summary!$C22,[45]DISCOM_Summary!CN$8:CN$1726)</f>
        <v>#VALUE!</v>
      </c>
      <c r="EI22" s="299" t="e">
        <f>SUMIF([45]DISCOM_Summary!$D$8:$D$1726,Updated_DISCOM_Summary!$C22,[45]DISCOM_Summary!CO$8:CO$1726)</f>
        <v>#VALUE!</v>
      </c>
      <c r="EJ22" s="299" t="e">
        <f>SUMIF([45]DISCOM_Summary!$D$8:$D$1726,Updated_DISCOM_Summary!$C22,[45]DISCOM_Summary!CP$8:CP$1726)</f>
        <v>#VALUE!</v>
      </c>
      <c r="EK22" s="299" t="e">
        <f>SUMIF([45]DISCOM_Summary!$D$8:$D$1726,Updated_DISCOM_Summary!$C22,[45]DISCOM_Summary!CQ$8:CQ$1726)</f>
        <v>#VALUE!</v>
      </c>
      <c r="EL22" s="299" t="e">
        <f>SUMIF([45]DISCOM_Summary!$D$8:$D$1726,Updated_DISCOM_Summary!$C22,[45]DISCOM_Summary!CR$8:CR$1726)</f>
        <v>#VALUE!</v>
      </c>
      <c r="EM22" s="299" t="e">
        <f>SUMIF([45]DISCOM_Summary!$D$8:$D$1726,Updated_DISCOM_Summary!$C22,[45]DISCOM_Summary!CS$8:CS$1726)</f>
        <v>#VALUE!</v>
      </c>
      <c r="EN22" s="297" t="e">
        <f>SUMIF([45]DISCOM_Summary!$F$8:$F$1726,CONCATENATE($C22,"GHMC"),[45]DISCOM_Summary!CT$8:CT$1726)</f>
        <v>#VALUE!</v>
      </c>
      <c r="EO22" s="297" t="e">
        <f>SUMIF([45]DISCOM_Summary!$F$8:$F$1726,CONCATENATE($C22,"U"),[45]DISCOM_Summary!CT$8:CT$1726)</f>
        <v>#VALUE!</v>
      </c>
      <c r="EP22" s="297" t="e">
        <f>SUMIF([45]DISCOM_Summary!$F$8:$F$1726,CONCATENATE(C22,"SU"),[45]DISCOM_Summary!CT$8:CT$1726)</f>
        <v>#VALUE!</v>
      </c>
      <c r="EQ22" s="297" t="e">
        <f>SUMIF([45]DISCOM_Summary!$F$8:$F$1726,CONCATENATE(C22,"R"),[45]DISCOM_Summary!CT$8:CT$1726)</f>
        <v>#VALUE!</v>
      </c>
      <c r="ER22" s="297" t="e">
        <f>SUMIF([45]DISCOM_Summary!$D$8:$D$1726,C22,[45]DISCOM_Summary!CU$8:CU$1726)</f>
        <v>#VALUE!</v>
      </c>
      <c r="ES22" s="297" t="e">
        <f>SUMIF([45]DISCOM_Summary!$D$8:$D$1726,$C22,[45]DISCOM_Summary!CV$8:CV$1726)</f>
        <v>#VALUE!</v>
      </c>
      <c r="ET22" s="297" t="e">
        <f>SUMIF([45]DISCOM_Summary!$F$8:$F$1726,CONCATENATE($C22,"GHMC"),[45]DISCOM_Summary!DA$8:DA$1726)</f>
        <v>#VALUE!</v>
      </c>
      <c r="EU22" s="297" t="e">
        <f>SUMIF([45]DISCOM_Summary!$F$8:$F$1726,CONCATENATE($C22,"U"),[45]DISCOM_Summary!DA$8:DA$1726)</f>
        <v>#VALUE!</v>
      </c>
      <c r="EV22" s="297" t="e">
        <f>SUMIF([45]DISCOM_Summary!$F$8:$F$1726,CONCATENATE(C22,"SU"),[45]DISCOM_Summary!DA$8:DA$1726)</f>
        <v>#VALUE!</v>
      </c>
      <c r="EW22" s="297" t="e">
        <f>SUMIF([45]DISCOM_Summary!$F$8:$F$1726,CONCATENATE(C22,"R"),[45]DISCOM_Summary!DA$8:DA$1726)</f>
        <v>#VALUE!</v>
      </c>
      <c r="EX22" s="297" t="e">
        <f t="shared" si="50"/>
        <v>#VALUE!</v>
      </c>
      <c r="EY22" s="297" t="e">
        <f t="shared" si="51"/>
        <v>#VALUE!</v>
      </c>
      <c r="EZ22" s="297" t="e">
        <f>SUMIF([45]DISCOM_Summary!$HT$8:HT$1726,CONCATENATE($C22,EZ$7),[45]DISCOM_Summary!CW$8:CW$1726)</f>
        <v>#VALUE!</v>
      </c>
      <c r="FA22" s="297" t="e">
        <f>SUMIF([45]DISCOM_Summary!$HT$8:$HT$1726,CONCATENATE($C22,FA$7),[45]DISCOM_Summary!CW$8:CW$1726)</f>
        <v>#VALUE!</v>
      </c>
      <c r="FB22" s="297" t="e">
        <f>SUMIF([45]DISCOM_Summary!$HT$8:$HT$1726,CONCATENATE($C22,FB$7),[45]DISCOM_Summary!CW$8:CW$1726)</f>
        <v>#VALUE!</v>
      </c>
      <c r="FC22" s="297" t="e">
        <f t="shared" si="52"/>
        <v>#VALUE!</v>
      </c>
      <c r="FD22" s="297" t="e">
        <f>SUMIF([45]DISCOM_Summary!$D$8:$D$1726,Updated_DISCOM_Summary!$C22,[45]DISCOM_Summary!CY$8:CY$1726)</f>
        <v>#VALUE!</v>
      </c>
      <c r="FE22" s="297" t="e">
        <f>SUMIF([45]DISCOM_Summary!$D$8:$D$1726,Updated_DISCOM_Summary!$C22,[45]DISCOM_Summary!CZ$8:CZ$1726)</f>
        <v>#VALUE!</v>
      </c>
      <c r="FF22" s="298" t="e">
        <f t="shared" si="53"/>
        <v>#VALUE!</v>
      </c>
      <c r="FG22" s="298" t="e">
        <f t="shared" si="53"/>
        <v>#VALUE!</v>
      </c>
      <c r="FH22" s="298" t="e">
        <f>FE22*'[45]Key Inputs'!$B$16</f>
        <v>#VALUE!</v>
      </c>
      <c r="FI22" s="299" t="e">
        <f>SUMIF([45]DISCOM_Summary!$D$8:$D$1726,Updated_DISCOM_Summary!$C22,[45]DISCOM_Summary!DE$8:DE$1726)</f>
        <v>#VALUE!</v>
      </c>
      <c r="FJ22" s="299" t="e">
        <f>SUMIF([45]DISCOM_Summary!$D$8:$D$1726,Updated_DISCOM_Summary!$C22,[45]DISCOM_Summary!DF$8:DF$1726)</f>
        <v>#VALUE!</v>
      </c>
      <c r="FK22" s="299" t="e">
        <f>SUMIF([45]DISCOM_Summary!$D$8:$D$1726,Updated_DISCOM_Summary!$C22,[45]DISCOM_Summary!DG$8:DG$1726)</f>
        <v>#VALUE!</v>
      </c>
      <c r="FL22" s="299" t="e">
        <f>SUMIF([45]DISCOM_Summary!$D$8:$D$1726,Updated_DISCOM_Summary!$C22,[45]DISCOM_Summary!DH$8:DH$1726)</f>
        <v>#VALUE!</v>
      </c>
      <c r="FM22" s="299" t="e">
        <f>SUMIF([45]DISCOM_Summary!$D$8:$D$1726,Updated_DISCOM_Summary!$C22,[45]DISCOM_Summary!DI$8:DI$1726)</f>
        <v>#VALUE!</v>
      </c>
      <c r="FN22" s="299" t="e">
        <f>SUMIF([45]DISCOM_Summary!$D$8:$D$1726,Updated_DISCOM_Summary!$C22,[45]DISCOM_Summary!DJ$8:DJ$1726)</f>
        <v>#VALUE!</v>
      </c>
      <c r="FO22" s="299" t="e">
        <f>SUMIF([45]DISCOM_Summary!$D$8:$D$1726,Updated_DISCOM_Summary!$C22,[45]DISCOM_Summary!DK$8:DK$1726)</f>
        <v>#VALUE!</v>
      </c>
      <c r="FP22" s="297" t="e">
        <f>SUMIF([45]DISCOM_Summary!$F$8:$F$1726,CONCATENATE($C22,"GHMC"),[45]DISCOM_Summary!DL$8:DL$1726)</f>
        <v>#VALUE!</v>
      </c>
      <c r="FQ22" s="297" t="e">
        <f>SUMIF([45]DISCOM_Summary!$F$8:$F$1726,CONCATENATE($C22,"U"),[45]DISCOM_Summary!DL$8:DL$1726)</f>
        <v>#VALUE!</v>
      </c>
      <c r="FR22" s="297" t="e">
        <f>SUMIF([45]DISCOM_Summary!$F$8:$F$1726,CONCATENATE(C22,"SU"),[45]DISCOM_Summary!DL$8:DL$1726)</f>
        <v>#VALUE!</v>
      </c>
      <c r="FS22" s="297" t="e">
        <f>SUMIF([45]DISCOM_Summary!$F$8:$F$1726,CONCATENATE(C22,"R"),[45]DISCOM_Summary!DL$8:DLT$1726)</f>
        <v>#VALUE!</v>
      </c>
      <c r="FT22" s="297" t="e">
        <f>SUMIF([45]DISCOM_Summary!$D$8:$D$1726,C22,[45]DISCOM_Summary!DM$8:DM$1726)</f>
        <v>#VALUE!</v>
      </c>
      <c r="FU22" s="297" t="e">
        <f>SUMIF([45]DISCOM_Summary!$D$8:$D$1726,$C22,[45]DISCOM_Summary!DN$8:DN$1726)</f>
        <v>#VALUE!</v>
      </c>
      <c r="FV22" s="297" t="e">
        <f>SUMIF([45]DISCOM_Summary!$F$8:$F$1726,CONCATENATE($C22,"GHMC"),[45]DISCOM_Summary!DS$8:DS$1726)</f>
        <v>#VALUE!</v>
      </c>
      <c r="FW22" s="297" t="e">
        <f>SUMIF([45]DISCOM_Summary!$F$8:$F$1726,CONCATENATE($C22,"U"),[45]DISCOM_Summary!DS$8:DS$1726)</f>
        <v>#VALUE!</v>
      </c>
      <c r="FX22" s="297" t="e">
        <f>SUMIF([45]DISCOM_Summary!$F$8:$F$1726,CONCATENATE(C22,"SU"),[45]DISCOM_Summary!DS$8:DS$1726)</f>
        <v>#VALUE!</v>
      </c>
      <c r="FY22" s="297" t="e">
        <f>SUMIF([45]DISCOM_Summary!$F$8:$F$1726,CONCATENATE(C22,"R"),[45]DISCOM_Summary!DS$8:DS$1726)</f>
        <v>#VALUE!</v>
      </c>
      <c r="FZ22" s="297" t="e">
        <f t="shared" si="54"/>
        <v>#VALUE!</v>
      </c>
      <c r="GA22" s="297" t="e">
        <f t="shared" si="55"/>
        <v>#VALUE!</v>
      </c>
      <c r="GB22" s="297" t="e">
        <f>SUMIF([45]DISCOM_Summary!$HU$8:HU$1726,CONCATENATE($C22,GB$7),[45]DISCOM_Summary!DO$8:DO$1726)</f>
        <v>#VALUE!</v>
      </c>
      <c r="GC22" s="297" t="e">
        <f>SUMIF([45]DISCOM_Summary!$HU$8:$HU$1726,CONCATENATE($C22,GC$7),[45]DISCOM_Summary!DO$8:DO$1726)</f>
        <v>#VALUE!</v>
      </c>
      <c r="GD22" s="297" t="e">
        <f>SUMIF([45]DISCOM_Summary!$HU$8:$HU$1726,CONCATENATE($C22,GD$7),[45]DISCOM_Summary!DO$8:DO$1726)</f>
        <v>#VALUE!</v>
      </c>
      <c r="GE22" s="297" t="e">
        <f t="shared" si="56"/>
        <v>#VALUE!</v>
      </c>
      <c r="GF22" s="297" t="e">
        <f>SUMIF([45]DISCOM_Summary!$D$8:$D$1726,Updated_DISCOM_Summary!$C22,[45]DISCOM_Summary!DQ$8:DQ$1726)</f>
        <v>#VALUE!</v>
      </c>
      <c r="GG22" s="297" t="e">
        <f>SUMIF([45]DISCOM_Summary!$D$8:$D$1726,Updated_DISCOM_Summary!$C22,[45]DISCOM_Summary!DR$8:DR$1726)</f>
        <v>#VALUE!</v>
      </c>
      <c r="GH22" s="298" t="e">
        <f t="shared" si="57"/>
        <v>#VALUE!</v>
      </c>
      <c r="GI22" s="298" t="e">
        <f t="shared" si="57"/>
        <v>#VALUE!</v>
      </c>
      <c r="GJ22" s="298" t="e">
        <f>GG22*'[45]Key Inputs'!$B$16</f>
        <v>#VALUE!</v>
      </c>
      <c r="GK22" s="299" t="e">
        <f>SUMIF([45]DISCOM_Summary!$D$8:$D$1726,Updated_DISCOM_Summary!$C22,[45]DISCOM_Summary!DW$8:DW$1726)</f>
        <v>#VALUE!</v>
      </c>
      <c r="GL22" s="299" t="e">
        <f>SUMIF([45]DISCOM_Summary!$D$8:$D$1726,Updated_DISCOM_Summary!$C22,[45]DISCOM_Summary!DX$8:DX$1726)</f>
        <v>#VALUE!</v>
      </c>
      <c r="GM22" s="299" t="e">
        <f>SUMIF([45]DISCOM_Summary!$D$8:$D$1726,Updated_DISCOM_Summary!$C22,[45]DISCOM_Summary!DY$8:DY$1726)</f>
        <v>#VALUE!</v>
      </c>
      <c r="GN22" s="299" t="e">
        <f>SUMIF([45]DISCOM_Summary!$D$8:$D$1726,Updated_DISCOM_Summary!$C22,[45]DISCOM_Summary!DZ$8:DZ$1726)</f>
        <v>#VALUE!</v>
      </c>
      <c r="GO22" s="299" t="e">
        <f>SUMIF([45]DISCOM_Summary!$D$8:$D$1726,Updated_DISCOM_Summary!$C22,[45]DISCOM_Summary!EA$8:EA$1726)</f>
        <v>#VALUE!</v>
      </c>
      <c r="GP22" s="299" t="e">
        <f>SUMIF([45]DISCOM_Summary!$D$8:$D$1726,Updated_DISCOM_Summary!$C22,[45]DISCOM_Summary!EB$8:EB$1726)</f>
        <v>#VALUE!</v>
      </c>
      <c r="GQ22" s="299" t="e">
        <f>SUMIF([45]DISCOM_Summary!$D$8:$D$1726,Updated_DISCOM_Summary!$C22,[45]DISCOM_Summary!EC$8:EC$1726)</f>
        <v>#VALUE!</v>
      </c>
      <c r="GR22" s="297" t="e">
        <f>SUMIF([45]DISCOM_Summary!$F$8:$F$1726,CONCATENATE($C22,"GHMC"),[45]DISCOM_Summary!ED$8:ED$1726)</f>
        <v>#VALUE!</v>
      </c>
      <c r="GS22" s="297" t="e">
        <f>SUMIF([45]DISCOM_Summary!$F$8:$F$1726,CONCATENATE($C22,"U"),[45]DISCOM_Summary!ED$8:ED$1726)</f>
        <v>#VALUE!</v>
      </c>
      <c r="GT22" s="297" t="e">
        <f>SUMIF([45]DISCOM_Summary!$F$8:$F$1726,CONCATENATE(C22,"SU"),[45]DISCOM_Summary!ED$8:ED$1726)</f>
        <v>#VALUE!</v>
      </c>
      <c r="GU22" s="297" t="e">
        <f>SUMIF([45]DISCOM_Summary!$F$8:$F$1726,CONCATENATE(C22,"R"),[45]DISCOM_Summary!ED$8:ED$1726)</f>
        <v>#VALUE!</v>
      </c>
      <c r="GV22" s="297" t="e">
        <f>SUMIF([45]DISCOM_Summary!$D$8:$D$1726,C22,[45]DISCOM_Summary!EE$8:EE$1726)</f>
        <v>#VALUE!</v>
      </c>
      <c r="GW22" s="297" t="e">
        <f>SUMIF([45]DISCOM_Summary!$D$8:$D$1726,$C22,[45]DISCOM_Summary!EF$8:EF$1726)</f>
        <v>#VALUE!</v>
      </c>
      <c r="GX22" s="297" t="e">
        <f>SUMIF([45]DISCOM_Summary!$F$8:$F$1726,CONCATENATE($C22,"GHMC"),[45]DISCOM_Summary!EK$8:EK$1726)</f>
        <v>#VALUE!</v>
      </c>
      <c r="GY22" s="297" t="e">
        <f>SUMIF([45]DISCOM_Summary!$F$8:$F$1726,CONCATENATE($C22,"U"),[45]DISCOM_Summary!EK$8:EK$1726)</f>
        <v>#VALUE!</v>
      </c>
      <c r="GZ22" s="297" t="e">
        <f>SUMIF([45]DISCOM_Summary!$F$8:$F$1726,CONCATENATE(C22,"SU"),[45]DISCOM_Summary!EK$8:EK$1726)</f>
        <v>#VALUE!</v>
      </c>
      <c r="HA22" s="297" t="e">
        <f>SUMIF([45]DISCOM_Summary!$F$8:$F$1726,CONCATENATE(C22,"R"),[45]DISCOM_Summary!EK$8:EK$1726)</f>
        <v>#VALUE!</v>
      </c>
      <c r="HB22" s="297" t="e">
        <f t="shared" si="58"/>
        <v>#VALUE!</v>
      </c>
      <c r="HC22" s="297" t="e">
        <f t="shared" si="59"/>
        <v>#VALUE!</v>
      </c>
      <c r="HD22" s="297" t="e">
        <f>SUMIF([45]DISCOM_Summary!$HV$8:HV$1726,CONCATENATE($C22,HD$7),[45]DISCOM_Summary!EG$8:EG$1726)</f>
        <v>#VALUE!</v>
      </c>
      <c r="HE22" s="297" t="e">
        <f>SUMIF([45]DISCOM_Summary!$HV$8:$HV$1726,CONCATENATE($C22,HE$7),[45]DISCOM_Summary!EG$8:EG$1726)</f>
        <v>#VALUE!</v>
      </c>
      <c r="HF22" s="297" t="e">
        <f>SUMIF([45]DISCOM_Summary!$HV$8:$HV$1726,CONCATENATE($C22,HF$7),[45]DISCOM_Summary!EG$8:EG$1726)</f>
        <v>#VALUE!</v>
      </c>
      <c r="HG22" s="297" t="e">
        <f t="shared" si="60"/>
        <v>#VALUE!</v>
      </c>
      <c r="HH22" s="297" t="e">
        <f>SUMIF([45]DISCOM_Summary!$D$8:$D$1726,Updated_DISCOM_Summary!$C22,[45]DISCOM_Summary!EI$8:EI$1726)</f>
        <v>#VALUE!</v>
      </c>
      <c r="HI22" s="297" t="e">
        <f>SUMIF([45]DISCOM_Summary!$D$8:$D$1726,Updated_DISCOM_Summary!$C22,[45]DISCOM_Summary!EJ$8:EJ$1726)</f>
        <v>#VALUE!</v>
      </c>
      <c r="HJ22" s="298" t="e">
        <f t="shared" si="61"/>
        <v>#VALUE!</v>
      </c>
      <c r="HK22" s="298" t="e">
        <f t="shared" si="61"/>
        <v>#VALUE!</v>
      </c>
      <c r="HL22" s="298" t="e">
        <f>HI22*'[45]Key Inputs'!$B$16</f>
        <v>#VALUE!</v>
      </c>
      <c r="HM22" s="299" t="e">
        <f>SUMIF([45]DISCOM_Summary!$D$8:$D$1726,Updated_DISCOM_Summary!$C22,[45]DISCOM_Summary!EO$8:EO$1726)</f>
        <v>#VALUE!</v>
      </c>
      <c r="HN22" s="299" t="e">
        <f>SUMIF([45]DISCOM_Summary!$D$8:$D$1726,Updated_DISCOM_Summary!$C22,[45]DISCOM_Summary!EP$8:EP$1726)</f>
        <v>#VALUE!</v>
      </c>
      <c r="HO22" s="299" t="e">
        <f>SUMIF([45]DISCOM_Summary!$D$8:$D$1726,Updated_DISCOM_Summary!$C22,[45]DISCOM_Summary!EQ$8:EQ$1726)</f>
        <v>#VALUE!</v>
      </c>
      <c r="HP22" s="299" t="e">
        <f>SUMIF([45]DISCOM_Summary!$D$8:$D$1726,Updated_DISCOM_Summary!$C22,[45]DISCOM_Summary!ER$8:ER$1726)</f>
        <v>#VALUE!</v>
      </c>
      <c r="HQ22" s="299" t="e">
        <f>SUMIF([45]DISCOM_Summary!$D$8:$D$1726,Updated_DISCOM_Summary!$C22,[45]DISCOM_Summary!ES$8:ES$1726)</f>
        <v>#VALUE!</v>
      </c>
      <c r="HR22" s="299" t="e">
        <f>SUMIF([45]DISCOM_Summary!$D$8:$D$1726,Updated_DISCOM_Summary!$C22,[45]DISCOM_Summary!ET$8:ET$1726)</f>
        <v>#VALUE!</v>
      </c>
      <c r="HS22" s="299" t="e">
        <f>SUMIF([45]DISCOM_Summary!$D$8:$D$1726,Updated_DISCOM_Summary!$C22,[45]DISCOM_Summary!EU$8:EU$1726)</f>
        <v>#VALUE!</v>
      </c>
      <c r="HT22" s="297" t="e">
        <f>SUMIF([45]DISCOM_Summary!$F$8:$F$1726,CONCATENATE($C22,"GHMC"),[45]DISCOM_Summary!EV$8:EV$1726)</f>
        <v>#VALUE!</v>
      </c>
      <c r="HU22" s="297" t="e">
        <f>SUMIF([45]DISCOM_Summary!$F$8:$F$1726,CONCATENATE($C22,"U"),[45]DISCOM_Summary!EV$8:EV$1726)</f>
        <v>#VALUE!</v>
      </c>
      <c r="HV22" s="297" t="e">
        <f>SUMIF([45]DISCOM_Summary!$F$8:$F$1726,CONCATENATE(C22,"SU"),[45]DISCOM_Summary!EV$8:EV$1726)</f>
        <v>#VALUE!</v>
      </c>
      <c r="HW22" s="297" t="e">
        <f>SUMIF([45]DISCOM_Summary!$F$8:$F$1726,CONCATENATE(C22,"R"),[45]DISCOM_Summary!EV$8:EV$1726)</f>
        <v>#VALUE!</v>
      </c>
      <c r="HX22" s="297" t="e">
        <f>SUMIF([45]DISCOM_Summary!$D$8:$D$1726,C22,[45]DISCOM_Summary!EW$8:EW$1726)</f>
        <v>#VALUE!</v>
      </c>
      <c r="HY22" s="297" t="e">
        <f>SUMIF([45]DISCOM_Summary!$D$8:$D$1726,$C22,[45]DISCOM_Summary!EX$8:EX$1726)</f>
        <v>#VALUE!</v>
      </c>
      <c r="HZ22" s="297" t="e">
        <f>SUMIF([45]DISCOM_Summary!$F$8:$F$1726,CONCATENATE($C22,"GHMC"),[45]DISCOM_Summary!FC$8:FC$1726)</f>
        <v>#VALUE!</v>
      </c>
      <c r="IA22" s="297" t="e">
        <f>SUMIF([45]DISCOM_Summary!$F$8:$F$1726,CONCATENATE($C22,"U"),[45]DISCOM_Summary!FC$8:FC$1726)</f>
        <v>#VALUE!</v>
      </c>
      <c r="IB22" s="297" t="e">
        <f>SUMIF([45]DISCOM_Summary!$F$8:$F$1726,CONCATENATE(C22,"SU"),[45]DISCOM_Summary!FC$8:FC$1726)</f>
        <v>#VALUE!</v>
      </c>
      <c r="IC22" s="297" t="e">
        <f>SUMIF([45]DISCOM_Summary!$F$8:$F$1726,CONCATENATE(C22,"R"),[45]DISCOM_Summary!FC$8:FC$1726)</f>
        <v>#VALUE!</v>
      </c>
      <c r="ID22" s="297" t="e">
        <f t="shared" si="62"/>
        <v>#VALUE!</v>
      </c>
      <c r="IE22" s="297" t="e">
        <f t="shared" si="63"/>
        <v>#VALUE!</v>
      </c>
      <c r="IF22" s="297" t="e">
        <f>SUMIF([45]DISCOM_Summary!$HW$8:HW$1726,CONCATENATE($C22,IF$7),[45]DISCOM_Summary!EY$8:EY$1726)</f>
        <v>#VALUE!</v>
      </c>
      <c r="IG22" s="297" t="e">
        <f>SUMIF([45]DISCOM_Summary!$HW$8:$HW$1726,CONCATENATE($C22,IG$7),[45]DISCOM_Summary!EY$8:EY$1726)</f>
        <v>#VALUE!</v>
      </c>
      <c r="IH22" s="297" t="e">
        <f>SUMIF([45]DISCOM_Summary!$HW$8:$HW$1726,CONCATENATE($C22,IH$7),[45]DISCOM_Summary!EY$8:EY$1726)</f>
        <v>#VALUE!</v>
      </c>
      <c r="II22" s="297" t="e">
        <f t="shared" si="64"/>
        <v>#VALUE!</v>
      </c>
      <c r="IJ22" s="297" t="e">
        <f>SUMIF([45]DISCOM_Summary!$D$8:$D$1726,Updated_DISCOM_Summary!$C22,[45]DISCOM_Summary!FA$8:FA$1726)</f>
        <v>#VALUE!</v>
      </c>
      <c r="IK22" s="297" t="e">
        <f>SUMIF([45]DISCOM_Summary!$D$8:$D$1726,Updated_DISCOM_Summary!$C22,[45]DISCOM_Summary!FB$8:FB$1726)</f>
        <v>#VALUE!</v>
      </c>
      <c r="IL22" s="298" t="e">
        <f t="shared" si="65"/>
        <v>#VALUE!</v>
      </c>
      <c r="IM22" s="298" t="e">
        <f t="shared" si="65"/>
        <v>#VALUE!</v>
      </c>
      <c r="IN22" s="298" t="e">
        <f>IK22*'[45]Key Inputs'!$B$16</f>
        <v>#VALUE!</v>
      </c>
      <c r="IO22" s="299" t="e">
        <f>SUMIF([45]DISCOM_Summary!$D$8:$D$1726,Updated_DISCOM_Summary!$C22,[45]DISCOM_Summary!FG$8:FG$1726)</f>
        <v>#VALUE!</v>
      </c>
      <c r="IP22" s="299" t="e">
        <f>SUMIF([45]DISCOM_Summary!$D$8:$D$1726,Updated_DISCOM_Summary!$C22,[45]DISCOM_Summary!FH$8:FH$1726)</f>
        <v>#VALUE!</v>
      </c>
      <c r="IQ22" s="299" t="e">
        <f>SUMIF([45]DISCOM_Summary!$D$8:$D$1726,Updated_DISCOM_Summary!$C22,[45]DISCOM_Summary!FI$8:FI$1726)</f>
        <v>#VALUE!</v>
      </c>
      <c r="IR22" s="299" t="e">
        <f>SUMIF([45]DISCOM_Summary!$D$8:$D$1726,Updated_DISCOM_Summary!$C22,[45]DISCOM_Summary!FJ$8:FJ$1726)</f>
        <v>#VALUE!</v>
      </c>
      <c r="IS22" s="299" t="e">
        <f>SUMIF([45]DISCOM_Summary!$D$8:$D$1726,Updated_DISCOM_Summary!$C22,[45]DISCOM_Summary!FK$8:FK$1726)</f>
        <v>#VALUE!</v>
      </c>
      <c r="IT22" s="299" t="e">
        <f>SUMIF([45]DISCOM_Summary!$D$8:$D$1726,Updated_DISCOM_Summary!$C22,[45]DISCOM_Summary!FL$8:FL$1726)</f>
        <v>#VALUE!</v>
      </c>
      <c r="IU22" s="299" t="e">
        <f>SUMIF([45]DISCOM_Summary!$D$8:$D$1726,Updated_DISCOM_Summary!$C22,[45]DISCOM_Summary!FM$8:FM$1726)</f>
        <v>#VALUE!</v>
      </c>
      <c r="IV22" s="297" t="e">
        <f>SUMIF([45]DISCOM_Summary!$F$8:$F$1726,CONCATENATE($C22,"GHMC"),[45]DISCOM_Summary!FN$8:FN$1726)</f>
        <v>#VALUE!</v>
      </c>
      <c r="IW22" s="297" t="e">
        <f>SUMIF([45]DISCOM_Summary!$F$8:$F$1726,CONCATENATE($C22,"U"),[45]DISCOM_Summary!FN$8:FN$1726)</f>
        <v>#VALUE!</v>
      </c>
      <c r="IX22" s="297" t="e">
        <f>SUMIF([45]DISCOM_Summary!$F$8:$F$1726,CONCATENATE(C22,"SU"),[45]DISCOM_Summary!FN$8:FN$1726)</f>
        <v>#VALUE!</v>
      </c>
      <c r="IY22" s="297" t="e">
        <f>SUMIF([45]DISCOM_Summary!$F$8:$F$1726,CONCATENATE(C22,"R"),[45]DISCOM_Summary!FN$8:FN$1726)</f>
        <v>#VALUE!</v>
      </c>
      <c r="IZ22" s="297" t="e">
        <f>SUMIF([45]DISCOM_Summary!$D$8:$D$1726,C22,[45]DISCOM_Summary!FO$8:FO$1726)</f>
        <v>#VALUE!</v>
      </c>
      <c r="JA22" s="297" t="e">
        <f>SUMIF([45]DISCOM_Summary!$D$8:$D$1726,$C22,[45]DISCOM_Summary!FP$8:FP$1726)</f>
        <v>#VALUE!</v>
      </c>
      <c r="JB22" s="297" t="e">
        <f>SUMIF([45]DISCOM_Summary!$F$8:$F$1726,CONCATENATE($C22,"GHMC"),[45]DISCOM_Summary!FU$8:FU$1726)</f>
        <v>#VALUE!</v>
      </c>
      <c r="JC22" s="297" t="e">
        <f>SUMIF([45]DISCOM_Summary!$F$8:$F$1726,CONCATENATE($C22,"U"),[45]DISCOM_Summary!FU$8:FU$1726)</f>
        <v>#VALUE!</v>
      </c>
      <c r="JD22" s="297" t="e">
        <f>SUMIF([45]DISCOM_Summary!$F$8:$F$1726,CONCATENATE(C22,"SU"),[45]DISCOM_Summary!FU$8:FU$1726)</f>
        <v>#VALUE!</v>
      </c>
      <c r="JE22" s="297" t="e">
        <f>SUMIF([45]DISCOM_Summary!$F$8:$F$1726,CONCATENATE(C22,"R"),[45]DISCOM_Summary!FU$8:FU$1726)</f>
        <v>#VALUE!</v>
      </c>
      <c r="JF22" s="297" t="e">
        <f t="shared" si="66"/>
        <v>#VALUE!</v>
      </c>
      <c r="JG22" s="297" t="e">
        <f t="shared" si="67"/>
        <v>#VALUE!</v>
      </c>
      <c r="JH22" s="297" t="e">
        <f>SUMIF([45]DISCOM_Summary!$HX$8:HX$1726,CONCATENATE($C22,JH$7),[45]DISCOM_Summary!FQ$8:FQ$1726)</f>
        <v>#VALUE!</v>
      </c>
      <c r="JI22" s="297" t="e">
        <f>SUMIF([45]DISCOM_Summary!$HX$8:$HX$1726,CONCATENATE($C22,JI$7),[45]DISCOM_Summary!FQ$8:FQ$1726)</f>
        <v>#VALUE!</v>
      </c>
      <c r="JJ22" s="297" t="e">
        <f>SUMIF([45]DISCOM_Summary!$HX$8:$HX$1726,CONCATENATE($C22,JJ$7),[45]DISCOM_Summary!FQ$8:FQ$1726)</f>
        <v>#VALUE!</v>
      </c>
      <c r="JK22" s="297" t="e">
        <f t="shared" si="68"/>
        <v>#VALUE!</v>
      </c>
      <c r="JL22" s="297" t="e">
        <f>SUMIF([45]DISCOM_Summary!$D$8:$D$1726,Updated_DISCOM_Summary!$C22,[45]DISCOM_Summary!FS$8:FS$1726)</f>
        <v>#VALUE!</v>
      </c>
      <c r="JM22" s="297" t="e">
        <f>SUMIF([45]DISCOM_Summary!$D$8:$D$1726,Updated_DISCOM_Summary!$C22,[45]DISCOM_Summary!FT$8:FT$1726)</f>
        <v>#VALUE!</v>
      </c>
      <c r="JN22" s="298" t="e">
        <f t="shared" si="69"/>
        <v>#VALUE!</v>
      </c>
      <c r="JO22" s="298" t="e">
        <f t="shared" si="69"/>
        <v>#VALUE!</v>
      </c>
      <c r="JP22" s="298" t="e">
        <f>JM22*'[45]Key Inputs'!$B$16</f>
        <v>#VALUE!</v>
      </c>
      <c r="JQ22" s="299" t="e">
        <f>SUMIF([45]DISCOM_Summary!$D$8:$D$1726,Updated_DISCOM_Summary!$C22,[45]DISCOM_Summary!FY$8:FY$1726)</f>
        <v>#VALUE!</v>
      </c>
      <c r="JR22" s="299" t="e">
        <f>SUMIF([45]DISCOM_Summary!$D$8:$D$1726,Updated_DISCOM_Summary!$C22,[45]DISCOM_Summary!FZ$8:FZ$1726)</f>
        <v>#VALUE!</v>
      </c>
      <c r="JS22" s="299" t="e">
        <f>SUMIF([45]DISCOM_Summary!$D$8:$D$1726,Updated_DISCOM_Summary!$C22,[45]DISCOM_Summary!GA$8:GA$1726)</f>
        <v>#VALUE!</v>
      </c>
      <c r="JT22" s="299" t="e">
        <f>SUMIF([45]DISCOM_Summary!$D$8:$D$1726,Updated_DISCOM_Summary!$C22,[45]DISCOM_Summary!GB$8:GB$1726)</f>
        <v>#VALUE!</v>
      </c>
      <c r="JU22" s="299" t="e">
        <f>SUMIF([45]DISCOM_Summary!$D$8:$D$1726,Updated_DISCOM_Summary!$C22,[45]DISCOM_Summary!GC$8:GC$1726)</f>
        <v>#VALUE!</v>
      </c>
      <c r="JV22" s="299" t="e">
        <f>SUMIF([45]DISCOM_Summary!$D$8:$D$1726,Updated_DISCOM_Summary!$C22,[45]DISCOM_Summary!GD$8:GD$1726)</f>
        <v>#VALUE!</v>
      </c>
      <c r="JW22" s="299" t="e">
        <f>SUMIF([45]DISCOM_Summary!$D$8:$D$1726,Updated_DISCOM_Summary!$C22,[45]DISCOM_Summary!GE$8:GE$1726)</f>
        <v>#VALUE!</v>
      </c>
      <c r="JX22" s="297" t="e">
        <f>SUMIF([45]DISCOM_Summary!$F$8:$F$1726,CONCATENATE($C22,"GHMC"),[45]DISCOM_Summary!$GF$8:$GF$1726)</f>
        <v>#VALUE!</v>
      </c>
      <c r="JY22" s="297" t="e">
        <f>SUMIF([45]DISCOM_Summary!$F$8:$F$1726,CONCATENATE($C22,"U"),[45]DISCOM_Summary!$GF$8:$GF$1726)</f>
        <v>#VALUE!</v>
      </c>
      <c r="JZ22" s="297" t="e">
        <f>SUMIF([45]DISCOM_Summary!$F$8:$F$1726,CONCATENATE($C22,"SU"),[45]DISCOM_Summary!$GF$8:$GF$1726)</f>
        <v>#VALUE!</v>
      </c>
      <c r="KA22" s="297" t="e">
        <f>SUMIF([45]DISCOM_Summary!$F$8:$F$1726,CONCATENATE($C22,"R"),[45]DISCOM_Summary!$GF$8:$GF$1726)</f>
        <v>#VALUE!</v>
      </c>
      <c r="KB22" s="297" t="e">
        <f>SUMIF([45]DISCOM_Summary!$D$8:$D$1726,$C22,[45]DISCOM_Summary!$GG$8:$GG$1726)</f>
        <v>#VALUE!</v>
      </c>
      <c r="KC22" s="297" t="e">
        <f>SUMIF([45]DISCOM_Summary!$D$8:$D$1726,$C22,[45]DISCOM_Summary!$GH$8:$GH$1726)</f>
        <v>#VALUE!</v>
      </c>
      <c r="KD22" s="297" t="e">
        <f>SUMIF([45]DISCOM_Summary!$F$8:$F$1726,CONCATENATE($C22,"GHMC"),[45]DISCOM_Summary!$GM$8:$GM$1726)</f>
        <v>#VALUE!</v>
      </c>
      <c r="KE22" s="297" t="e">
        <f>SUMIF([45]DISCOM_Summary!$F$8:$F$1726,CONCATENATE(C22,"U"),[45]DISCOM_Summary!$GM$8:$GM$1726)</f>
        <v>#VALUE!</v>
      </c>
      <c r="KF22" s="297" t="e">
        <f>SUMIF([45]DISCOM_Summary!$F$8:$F$1726,CONCATENATE(C22,"SU"),[45]DISCOM_Summary!$GM$8:$GM$1726)</f>
        <v>#VALUE!</v>
      </c>
      <c r="KG22" s="297" t="e">
        <f>SUMIF([45]DISCOM_Summary!$F$8:$F$1726,CONCATENATE(C22,"R"),[45]DISCOM_Summary!$GM$8:$GM$1726)</f>
        <v>#VALUE!</v>
      </c>
      <c r="KH22" s="297" t="e">
        <f t="shared" si="79"/>
        <v>#VALUE!</v>
      </c>
      <c r="KI22" s="297" t="e">
        <f t="shared" si="80"/>
        <v>#VALUE!</v>
      </c>
      <c r="KJ22" s="297" t="e">
        <f>SUMIF([45]DISCOM_Summary!$HY$8:$HY$1726,CONCATENATE($C22,KJ$7),[45]DISCOM_Summary!$GI$8:$GI$1726)</f>
        <v>#VALUE!</v>
      </c>
      <c r="KK22" s="297" t="e">
        <f>SUMIF([45]DISCOM_Summary!$HY$8:$HY$1726,CONCATENATE($C22,KK$7),[45]DISCOM_Summary!$GI$8:$GI$1726)</f>
        <v>#VALUE!</v>
      </c>
      <c r="KL22" s="297" t="e">
        <f>SUMIF([45]DISCOM_Summary!$HY$8:$HY$1726,CONCATENATE($C22,KL$7),[45]DISCOM_Summary!$GI$8:$GI$1726)</f>
        <v>#VALUE!</v>
      </c>
      <c r="KM22" s="297" t="e">
        <f t="shared" si="81"/>
        <v>#VALUE!</v>
      </c>
      <c r="KN22" s="297" t="e">
        <f>SUMIF([45]DISCOM_Summary!$D$8:$D$1726,Updated_DISCOM_Summary!$C22,[45]DISCOM_Summary!$GK$8:$GK$1726)</f>
        <v>#VALUE!</v>
      </c>
      <c r="KO22" s="297" t="e">
        <f>SUMIF([45]DISCOM_Summary!$D$8:$D$1726,Updated_DISCOM_Summary!$C22,[45]DISCOM_Summary!$DA$8:$DA$1726)</f>
        <v>#VALUE!</v>
      </c>
      <c r="KP22" s="298" t="e">
        <f t="shared" si="82"/>
        <v>#VALUE!</v>
      </c>
      <c r="KQ22" s="298" t="e">
        <f t="shared" si="82"/>
        <v>#VALUE!</v>
      </c>
      <c r="KR22" s="298" t="e">
        <f>KO22*'[45]Key Inputs'!$G$16</f>
        <v>#VALUE!</v>
      </c>
      <c r="KS22" s="299" t="e">
        <f>SUMIF([45]DISCOM_Summary!$D$8:$D$1726,Updated_DISCOM_Summary!$C22,[45]DISCOM_Summary!GQ$8:GQ$1726)</f>
        <v>#VALUE!</v>
      </c>
      <c r="KT22" s="299" t="e">
        <f>SUMIF([45]DISCOM_Summary!$D$8:$D$1726,Updated_DISCOM_Summary!$C22,[45]DISCOM_Summary!GR$8:GR$1726)</f>
        <v>#VALUE!</v>
      </c>
      <c r="KU22" s="299" t="e">
        <f>SUMIF([45]DISCOM_Summary!$D$8:$D$1726,Updated_DISCOM_Summary!$C22,[45]DISCOM_Summary!GS$8:GS$1726)</f>
        <v>#VALUE!</v>
      </c>
      <c r="KV22" s="299" t="e">
        <f>SUMIF([45]DISCOM_Summary!$D$8:$D$1726,Updated_DISCOM_Summary!$C22,[45]DISCOM_Summary!GT$8:GT$1726)</f>
        <v>#VALUE!</v>
      </c>
      <c r="KW22" s="299" t="e">
        <f>SUMIF([45]DISCOM_Summary!$D$8:$D$1726,Updated_DISCOM_Summary!$C22,[45]DISCOM_Summary!GU$8:GU$1726)</f>
        <v>#VALUE!</v>
      </c>
      <c r="KX22" s="299" t="e">
        <f>SUMIF([45]DISCOM_Summary!$D$8:$D$1726,Updated_DISCOM_Summary!$C22,[45]DISCOM_Summary!GV$8:GV$1726)</f>
        <v>#VALUE!</v>
      </c>
      <c r="KY22" s="299" t="e">
        <f>SUMIF([45]DISCOM_Summary!$D$8:$D$1726,Updated_DISCOM_Summary!$C22,[45]DISCOM_Summary!GW$8:GW$1726)</f>
        <v>#VALUE!</v>
      </c>
      <c r="KZ22" s="300" t="e">
        <f t="shared" si="83"/>
        <v>#VALUE!</v>
      </c>
      <c r="LA22" s="300" t="e">
        <f t="shared" si="70"/>
        <v>#VALUE!</v>
      </c>
      <c r="LB22" s="300" t="e">
        <f t="shared" si="70"/>
        <v>#VALUE!</v>
      </c>
      <c r="LC22" s="300" t="e">
        <f t="shared" si="70"/>
        <v>#VALUE!</v>
      </c>
      <c r="LD22" s="300" t="e">
        <f t="shared" si="70"/>
        <v>#VALUE!</v>
      </c>
      <c r="LE22" s="300" t="e">
        <f t="shared" si="70"/>
        <v>#VALUE!</v>
      </c>
      <c r="LF22" s="300" t="e">
        <f t="shared" si="70"/>
        <v>#VALUE!</v>
      </c>
      <c r="LG22" s="300" t="e">
        <f t="shared" si="70"/>
        <v>#VALUE!</v>
      </c>
      <c r="LH22" s="300" t="e">
        <f t="shared" si="70"/>
        <v>#VALUE!</v>
      </c>
      <c r="LI22" s="300" t="e">
        <f t="shared" si="70"/>
        <v>#VALUE!</v>
      </c>
      <c r="LJ22" s="300" t="e">
        <f t="shared" si="70"/>
        <v>#VALUE!</v>
      </c>
      <c r="LK22" s="300" t="e">
        <f t="shared" si="70"/>
        <v>#VALUE!</v>
      </c>
      <c r="LL22" s="300" t="e">
        <f t="shared" si="70"/>
        <v>#VALUE!</v>
      </c>
      <c r="LM22" s="300" t="e">
        <f t="shared" si="70"/>
        <v>#VALUE!</v>
      </c>
      <c r="LN22" s="300" t="e">
        <f t="shared" si="70"/>
        <v>#VALUE!</v>
      </c>
      <c r="LO22" s="300" t="e">
        <f t="shared" si="84"/>
        <v>#VALUE!</v>
      </c>
      <c r="LP22" s="300" t="e">
        <f t="shared" si="70"/>
        <v>#VALUE!</v>
      </c>
      <c r="LQ22" s="300" t="e">
        <f t="shared" si="70"/>
        <v>#VALUE!</v>
      </c>
      <c r="LR22" s="301" t="e">
        <f t="shared" si="85"/>
        <v>#VALUE!</v>
      </c>
      <c r="LS22" s="301" t="e">
        <f t="shared" si="85"/>
        <v>#VALUE!</v>
      </c>
      <c r="LT22" s="301" t="e">
        <f>LQ22*'[45]Key Inputs'!$G$16</f>
        <v>#VALUE!</v>
      </c>
      <c r="LU22" s="301" t="e">
        <f t="shared" si="71"/>
        <v>#VALUE!</v>
      </c>
      <c r="LV22" s="301" t="e">
        <f t="shared" si="71"/>
        <v>#VALUE!</v>
      </c>
      <c r="LW22" s="301" t="e">
        <f t="shared" si="71"/>
        <v>#VALUE!</v>
      </c>
      <c r="LX22" s="301" t="e">
        <f t="shared" si="71"/>
        <v>#VALUE!</v>
      </c>
      <c r="LY22" s="301" t="e">
        <f t="shared" si="71"/>
        <v>#VALUE!</v>
      </c>
      <c r="LZ22" s="301" t="e">
        <f t="shared" si="71"/>
        <v>#VALUE!</v>
      </c>
      <c r="MA22" s="301" t="e">
        <f t="shared" si="71"/>
        <v>#VALUE!</v>
      </c>
      <c r="MB22" s="300" t="e">
        <f t="shared" si="72"/>
        <v>#VALUE!</v>
      </c>
      <c r="MC22" s="300" t="e">
        <f t="shared" si="72"/>
        <v>#VALUE!</v>
      </c>
      <c r="MD22" s="300" t="e">
        <f t="shared" si="72"/>
        <v>#VALUE!</v>
      </c>
      <c r="ME22" s="300" t="e">
        <f t="shared" si="72"/>
        <v>#VALUE!</v>
      </c>
      <c r="MF22" s="300" t="e">
        <f t="shared" si="72"/>
        <v>#VALUE!</v>
      </c>
      <c r="MG22" s="300" t="e">
        <f t="shared" si="72"/>
        <v>#VALUE!</v>
      </c>
      <c r="MH22" s="300" t="e">
        <f t="shared" si="72"/>
        <v>#VALUE!</v>
      </c>
      <c r="MI22" s="300" t="e">
        <f t="shared" si="72"/>
        <v>#VALUE!</v>
      </c>
      <c r="MJ22" s="300" t="e">
        <f t="shared" si="72"/>
        <v>#VALUE!</v>
      </c>
      <c r="MK22" s="300" t="e">
        <f t="shared" si="72"/>
        <v>#VALUE!</v>
      </c>
      <c r="ML22" s="297" t="e">
        <f t="shared" si="86"/>
        <v>#VALUE!</v>
      </c>
      <c r="MM22" s="297" t="e">
        <f t="shared" si="87"/>
        <v>#VALUE!</v>
      </c>
      <c r="MN22" s="300" t="e">
        <f t="shared" si="73"/>
        <v>#VALUE!</v>
      </c>
      <c r="MO22" s="300" t="e">
        <f t="shared" si="73"/>
        <v>#VALUE!</v>
      </c>
      <c r="MP22" s="300" t="e">
        <f t="shared" si="73"/>
        <v>#VALUE!</v>
      </c>
      <c r="MQ22" s="300" t="e">
        <f t="shared" si="88"/>
        <v>#VALUE!</v>
      </c>
      <c r="MR22" s="300" t="e">
        <f t="shared" si="74"/>
        <v>#VALUE!</v>
      </c>
      <c r="MS22" s="300" t="e">
        <f t="shared" si="74"/>
        <v>#VALUE!</v>
      </c>
      <c r="MT22" s="301" t="e">
        <f t="shared" si="89"/>
        <v>#VALUE!</v>
      </c>
      <c r="MU22" s="301" t="e">
        <f t="shared" si="89"/>
        <v>#VALUE!</v>
      </c>
      <c r="MV22" s="301" t="e">
        <f>MS22*'[45]Key Inputs'!$G$16</f>
        <v>#VALUE!</v>
      </c>
      <c r="MW22" s="302" t="e">
        <f t="shared" si="90"/>
        <v>#VALUE!</v>
      </c>
      <c r="MX22" s="302" t="e">
        <f t="shared" si="75"/>
        <v>#VALUE!</v>
      </c>
      <c r="MY22" s="302" t="e">
        <f t="shared" si="75"/>
        <v>#VALUE!</v>
      </c>
      <c r="MZ22" s="302" t="e">
        <f t="shared" si="75"/>
        <v>#VALUE!</v>
      </c>
      <c r="NA22" s="302" t="e">
        <f t="shared" si="75"/>
        <v>#VALUE!</v>
      </c>
      <c r="NB22" s="302" t="e">
        <f t="shared" si="75"/>
        <v>#VALUE!</v>
      </c>
      <c r="NC22" s="302" t="e">
        <f t="shared" si="75"/>
        <v>#VALUE!</v>
      </c>
    </row>
    <row r="23" spans="1:367" ht="15.75" thickBot="1">
      <c r="A23" s="294">
        <v>16</v>
      </c>
      <c r="B23" s="295" t="s">
        <v>399</v>
      </c>
      <c r="C23" s="296">
        <v>16</v>
      </c>
      <c r="D23" s="297" t="e">
        <f>SUMIF([45]DISCOM_Summary!$F$8:$F$1726,CONCATENATE($C23,"GHMC"),[45]DISCOM_Summary!H$8:H$1726)</f>
        <v>#VALUE!</v>
      </c>
      <c r="E23" s="297" t="e">
        <f>SUMIF([45]DISCOM_Summary!$F$8:$F$1726,CONCATENATE($C23,"U"),[45]DISCOM_Summary!H$8:H$1726)</f>
        <v>#VALUE!</v>
      </c>
      <c r="F23" s="297" t="e">
        <f>SUMIF([45]DISCOM_Summary!$F$8:$F$1726,CONCATENATE(C23,"SU"),[45]DISCOM_Summary!H$8:H$1726)</f>
        <v>#VALUE!</v>
      </c>
      <c r="G23" s="297" t="e">
        <f>SUMIF([45]DISCOM_Summary!$F$8:$F$1726,CONCATENATE(C23,"R"),[45]DISCOM_Summary!H$8:H$1726)</f>
        <v>#VALUE!</v>
      </c>
      <c r="H23" s="297" t="e">
        <f>SUMIF([45]DISCOM_Summary!$D$8:$D$1726,C23,[45]DISCOM_Summary!I$8:I$1726)</f>
        <v>#VALUE!</v>
      </c>
      <c r="I23" s="297" t="e">
        <f>SUMIF([45]DISCOM_Summary!$D$8:$D$1726,$C23,[45]DISCOM_Summary!J$8:J$1726)</f>
        <v>#VALUE!</v>
      </c>
      <c r="J23" s="297" t="e">
        <f>SUMIF([45]DISCOM_Summary!$F$8:$F$1726,CONCATENATE($C23,"GHMC"),[45]DISCOM_Summary!O$8:O$1726)</f>
        <v>#VALUE!</v>
      </c>
      <c r="K23" s="297" t="e">
        <f>SUMIF([45]DISCOM_Summary!$F$8:$F$1726,CONCATENATE($C23,"U"),[45]DISCOM_Summary!O$8:O$1726)</f>
        <v>#VALUE!</v>
      </c>
      <c r="L23" s="297" t="e">
        <f>SUMIF([45]DISCOM_Summary!$F$8:$F$1726,CONCATENATE(C23,"SU"),[45]DISCOM_Summary!O$8:O$1726)</f>
        <v>#VALUE!</v>
      </c>
      <c r="M23" s="297" t="e">
        <f>SUMIF([45]DISCOM_Summary!$F$8:$F$1726,CONCATENATE(C23,"R"),[45]DISCOM_Summary!O$8:O$1726)</f>
        <v>#VALUE!</v>
      </c>
      <c r="N23" s="297" t="e">
        <f t="shared" si="76"/>
        <v>#VALUE!</v>
      </c>
      <c r="O23" s="297" t="e">
        <f t="shared" si="77"/>
        <v>#VALUE!</v>
      </c>
      <c r="P23" s="297" t="e">
        <f>SUMIF([45]DISCOM_Summary!HO$8:$HO$1726,CONCATENATE($C23,P$7),[45]DISCOM_Summary!K$8:K$1726)</f>
        <v>#VALUE!</v>
      </c>
      <c r="Q23" s="297" t="e">
        <f>SUMIF([45]DISCOM_Summary!$HO$8:$HO$1726,CONCATENATE($C23,Q$7),[45]DISCOM_Summary!K$8:K$1726)</f>
        <v>#VALUE!</v>
      </c>
      <c r="R23" s="297" t="e">
        <f>SUMIF([45]DISCOM_Summary!$HO$8:$HO$1726,CONCATENATE($C23,R$7),[45]DISCOM_Summary!K$8:K$1726)</f>
        <v>#VALUE!</v>
      </c>
      <c r="S23" s="297" t="e">
        <f t="shared" si="78"/>
        <v>#VALUE!</v>
      </c>
      <c r="T23" s="297" t="e">
        <f>SUMIF([45]DISCOM_Summary!$D$8:$D$1726,Updated_DISCOM_Summary!$C23,[45]DISCOM_Summary!M$8:M$1726)</f>
        <v>#VALUE!</v>
      </c>
      <c r="U23" s="297" t="e">
        <f>SUMIF([45]DISCOM_Summary!$D$8:$D$1726,Updated_DISCOM_Summary!$C23,[45]DISCOM_Summary!N$8:N$1726)</f>
        <v>#VALUE!</v>
      </c>
      <c r="V23" s="298" t="e">
        <f t="shared" si="33"/>
        <v>#VALUE!</v>
      </c>
      <c r="W23" s="298" t="e">
        <f t="shared" si="33"/>
        <v>#VALUE!</v>
      </c>
      <c r="X23" s="298" t="e">
        <f>U23*'[45]Key Inputs'!$B$16</f>
        <v>#VALUE!</v>
      </c>
      <c r="Y23" s="299" t="e">
        <f>SUMIF([45]DISCOM_Summary!$D$8:$D$1726,Updated_DISCOM_Summary!$C23,[45]DISCOM_Summary!S$8:S$1726)</f>
        <v>#VALUE!</v>
      </c>
      <c r="Z23" s="299" t="e">
        <f>SUMIF([45]DISCOM_Summary!$D$8:$D$1726,Updated_DISCOM_Summary!$C23,[45]DISCOM_Summary!T$8:T$1726)</f>
        <v>#VALUE!</v>
      </c>
      <c r="AA23" s="299" t="e">
        <f>SUMIF([45]DISCOM_Summary!$D$8:$D$1726,Updated_DISCOM_Summary!$C23,[45]DISCOM_Summary!U$8:U$1726)</f>
        <v>#VALUE!</v>
      </c>
      <c r="AB23" s="299" t="e">
        <f>SUMIF([45]DISCOM_Summary!$D$8:$D$1726,Updated_DISCOM_Summary!$C23,[45]DISCOM_Summary!V$8:V$1726)</f>
        <v>#VALUE!</v>
      </c>
      <c r="AC23" s="299" t="e">
        <f>SUMIF([45]DISCOM_Summary!$D$8:$D$1726,Updated_DISCOM_Summary!$C23,[45]DISCOM_Summary!W$8:W$1726)</f>
        <v>#VALUE!</v>
      </c>
      <c r="AD23" s="299" t="e">
        <f>SUMIF([45]DISCOM_Summary!$D$8:$D$1726,Updated_DISCOM_Summary!$C23,[45]DISCOM_Summary!X$8:X$1726)</f>
        <v>#VALUE!</v>
      </c>
      <c r="AE23" s="299" t="e">
        <f>SUMIF([45]DISCOM_Summary!$D$8:$D$1726,Updated_DISCOM_Summary!$C23,[45]DISCOM_Summary!Y$8:Y$1726)</f>
        <v>#VALUE!</v>
      </c>
      <c r="AF23" s="297" t="e">
        <f>SUMIF([45]DISCOM_Summary!$F$8:$F$1726,CONCATENATE($C23,"GHMC"),[45]DISCOM_Summary!Z$8:Z$1726)</f>
        <v>#VALUE!</v>
      </c>
      <c r="AG23" s="297" t="e">
        <f>SUMIF([45]DISCOM_Summary!$F$8:$F$1726,CONCATENATE($C23,"U"),[45]DISCOM_Summary!Z$8:Z$1726)</f>
        <v>#VALUE!</v>
      </c>
      <c r="AH23" s="297" t="e">
        <f>SUMIF([45]DISCOM_Summary!$F$8:$F$1726,CONCATENATE(C23,"SU"),[45]DISCOM_Summary!Z$8:Z$1726)</f>
        <v>#VALUE!</v>
      </c>
      <c r="AI23" s="297" t="e">
        <f>SUMIF([45]DISCOM_Summary!$F$8:$F$1726,CONCATENATE(C23,"R"),[45]DISCOM_Summary!Z$8:Z$1726)</f>
        <v>#VALUE!</v>
      </c>
      <c r="AJ23" s="297" t="e">
        <f>SUMIF([45]DISCOM_Summary!$D$8:$D$1726,C23,[45]DISCOM_Summary!AA$8:AA$1726)</f>
        <v>#VALUE!</v>
      </c>
      <c r="AK23" s="297" t="e">
        <f>SUMIF([45]DISCOM_Summary!$D$8:$D$1726,$C23,[45]DISCOM_Summary!AB$8:AB$1726)</f>
        <v>#VALUE!</v>
      </c>
      <c r="AL23" s="297" t="e">
        <f>SUMIF([45]DISCOM_Summary!$F$8:$F$1726,CONCATENATE($C23,"GHMC"),[45]DISCOM_Summary!AG$8:AG$1726)</f>
        <v>#VALUE!</v>
      </c>
      <c r="AM23" s="297" t="e">
        <f>SUMIF([45]DISCOM_Summary!$F$8:$F$1726,CONCATENATE($C23,"U"),[45]DISCOM_Summary!AG$8:AG$1726)</f>
        <v>#VALUE!</v>
      </c>
      <c r="AN23" s="297" t="e">
        <f>SUMIF([45]DISCOM_Summary!$F$8:$F$1726,CONCATENATE(C23,"SU"),[45]DISCOM_Summary!AG$8:AG$1726)</f>
        <v>#VALUE!</v>
      </c>
      <c r="AO23" s="297" t="e">
        <f>SUMIF([45]DISCOM_Summary!$F$8:$F$1726,CONCATENATE(C23,"R"),[45]DISCOM_Summary!AG$8:AG$1726)</f>
        <v>#VALUE!</v>
      </c>
      <c r="AP23" s="297" t="e">
        <f t="shared" si="34"/>
        <v>#VALUE!</v>
      </c>
      <c r="AQ23" s="297" t="e">
        <f t="shared" si="35"/>
        <v>#VALUE!</v>
      </c>
      <c r="AR23" s="297" t="e">
        <f>SUMIF([45]DISCOM_Summary!$HP$8:HP$1726,CONCATENATE($C23,AR$7),[45]DISCOM_Summary!AC$8:AC$1726)</f>
        <v>#VALUE!</v>
      </c>
      <c r="AS23" s="297" t="e">
        <f>SUMIF([45]DISCOM_Summary!$HP$8:$HP$1726,CONCATENATE($C23,AS$7),[45]DISCOM_Summary!AC$8:AC$1726)</f>
        <v>#VALUE!</v>
      </c>
      <c r="AT23" s="297" t="e">
        <f>SUMIF([45]DISCOM_Summary!$HP$8:$HP$1726,CONCATENATE($C23,AT$7),[45]DISCOM_Summary!AC$8:AC$1726)</f>
        <v>#VALUE!</v>
      </c>
      <c r="AU23" s="297" t="e">
        <f t="shared" si="36"/>
        <v>#VALUE!</v>
      </c>
      <c r="AV23" s="297" t="e">
        <f>SUMIF([45]DISCOM_Summary!$D$8:$D$1726,Updated_DISCOM_Summary!$C23,[45]DISCOM_Summary!AE$8:AE$1726)</f>
        <v>#VALUE!</v>
      </c>
      <c r="AW23" s="297" t="e">
        <f>SUMIF([45]DISCOM_Summary!$D$8:$D$1726,Updated_DISCOM_Summary!$C23,[45]DISCOM_Summary!AF$8:AF$1726)</f>
        <v>#VALUE!</v>
      </c>
      <c r="AX23" s="298" t="e">
        <f t="shared" si="37"/>
        <v>#VALUE!</v>
      </c>
      <c r="AY23" s="298" t="e">
        <f t="shared" si="37"/>
        <v>#VALUE!</v>
      </c>
      <c r="AZ23" s="298" t="e">
        <f>AW23*'[45]Key Inputs'!$B$16</f>
        <v>#VALUE!</v>
      </c>
      <c r="BA23" s="299" t="e">
        <f>SUMIF([45]DISCOM_Summary!$D$8:$D$1726,Updated_DISCOM_Summary!$C23,[45]DISCOM_Summary!AK$8:AK$1726)</f>
        <v>#VALUE!</v>
      </c>
      <c r="BB23" s="299" t="e">
        <f>SUMIF([45]DISCOM_Summary!$D$8:$D$1726,Updated_DISCOM_Summary!$C23,[45]DISCOM_Summary!AL$8:AL$1726)</f>
        <v>#VALUE!</v>
      </c>
      <c r="BC23" s="299" t="e">
        <f>SUMIF([45]DISCOM_Summary!$D$8:$D$1726,Updated_DISCOM_Summary!$C23,[45]DISCOM_Summary!AM$8:AM$1726)</f>
        <v>#VALUE!</v>
      </c>
      <c r="BD23" s="299" t="e">
        <f>SUMIF([45]DISCOM_Summary!$D$8:$D$1726,Updated_DISCOM_Summary!$C23,[45]DISCOM_Summary!AN$8:AN$1726)</f>
        <v>#VALUE!</v>
      </c>
      <c r="BE23" s="299" t="e">
        <f>SUMIF([45]DISCOM_Summary!$D$8:$D$1726,Updated_DISCOM_Summary!$C23,[45]DISCOM_Summary!AO$8:AO$1726)</f>
        <v>#VALUE!</v>
      </c>
      <c r="BF23" s="299" t="e">
        <f>SUMIF([45]DISCOM_Summary!$D$8:$D$1726,Updated_DISCOM_Summary!$C23,[45]DISCOM_Summary!AP$8:AP$1726)</f>
        <v>#VALUE!</v>
      </c>
      <c r="BG23" s="299" t="e">
        <f>SUMIF([45]DISCOM_Summary!$D$8:$D$1726,Updated_DISCOM_Summary!$C23,[45]DISCOM_Summary!AQ$8:AQ$1726)</f>
        <v>#VALUE!</v>
      </c>
      <c r="BH23" s="297" t="e">
        <f>SUMIF([45]DISCOM_Summary!$F$8:$F$1726,CONCATENATE($C23,"GHMC"),[45]DISCOM_Summary!AR$8:AR$1726)</f>
        <v>#VALUE!</v>
      </c>
      <c r="BI23" s="297" t="e">
        <f>SUMIF([45]DISCOM_Summary!$F$8:$F$1726,CONCATENATE($C23,"U"),[45]DISCOM_Summary!AR$8:AR$1726)</f>
        <v>#VALUE!</v>
      </c>
      <c r="BJ23" s="297" t="e">
        <f>SUMIF([45]DISCOM_Summary!$F$8:$F$1726,CONCATENATE(C23,"SU"),[45]DISCOM_Summary!AR$8:AR$1726)</f>
        <v>#VALUE!</v>
      </c>
      <c r="BK23" s="297" t="e">
        <f>SUMIF([45]DISCOM_Summary!$F$8:$F$1726,CONCATENATE(C23,"R"),[45]DISCOM_Summary!AR$8:AR$1726)</f>
        <v>#VALUE!</v>
      </c>
      <c r="BL23" s="297" t="e">
        <f>SUMIF([45]DISCOM_Summary!$D$8:$D$1726,C23,[45]DISCOM_Summary!AS$8:AS$1726)</f>
        <v>#VALUE!</v>
      </c>
      <c r="BM23" s="297" t="e">
        <f>SUMIF([45]DISCOM_Summary!$D$8:$D$1726,$C23,[45]DISCOM_Summary!AT$8:AT$1726)</f>
        <v>#VALUE!</v>
      </c>
      <c r="BN23" s="297" t="e">
        <f>SUMIF([45]DISCOM_Summary!$F$8:$F$1726,CONCATENATE($C23,"GHMC"),[45]DISCOM_Summary!AY$8:AY$1726)</f>
        <v>#VALUE!</v>
      </c>
      <c r="BO23" s="297" t="e">
        <f>SUMIF([45]DISCOM_Summary!$F$8:$F$1726,CONCATENATE($C23,"U"),[45]DISCOM_Summary!AY$8:AY$1726)</f>
        <v>#VALUE!</v>
      </c>
      <c r="BP23" s="297" t="e">
        <f>SUMIF([45]DISCOM_Summary!$F$8:$F$1726,CONCATENATE(C23,"SU"),[45]DISCOM_Summary!AY$8:AY$1726)</f>
        <v>#VALUE!</v>
      </c>
      <c r="BQ23" s="297" t="e">
        <f>SUMIF([45]DISCOM_Summary!$F$8:$F$1726,CONCATENATE(C23,"R"),[45]DISCOM_Summary!AY$8:AY$1726)</f>
        <v>#VALUE!</v>
      </c>
      <c r="BR23" s="297" t="e">
        <f t="shared" si="38"/>
        <v>#VALUE!</v>
      </c>
      <c r="BS23" s="297" t="e">
        <f t="shared" si="39"/>
        <v>#VALUE!</v>
      </c>
      <c r="BT23" s="297" t="e">
        <f>SUMIF([45]DISCOM_Summary!$HO$8:JS$1726,CONCATENATE($C23,BT$7),[45]DISCOM_Summary!AU$8:AU$1726)</f>
        <v>#VALUE!</v>
      </c>
      <c r="BU23" s="297" t="e">
        <f>SUMIF([45]DISCOM_Summary!$HO$8:$HO$1726,CONCATENATE($C23,BU$7),[45]DISCOM_Summary!AU$8:AU$1726)</f>
        <v>#VALUE!</v>
      </c>
      <c r="BV23" s="297" t="e">
        <f>SUMIF([45]DISCOM_Summary!$HQ$8:$HQ$1726,CONCATENATE($C23,BV$7),[45]DISCOM_Summary!AU$8:AU$1726)</f>
        <v>#VALUE!</v>
      </c>
      <c r="BW23" s="297" t="e">
        <f t="shared" si="40"/>
        <v>#VALUE!</v>
      </c>
      <c r="BX23" s="297" t="e">
        <f>SUMIF([45]DISCOM_Summary!$D$8:$D$1726,Updated_DISCOM_Summary!$C23,[45]DISCOM_Summary!AW$8:AW$1726)</f>
        <v>#VALUE!</v>
      </c>
      <c r="BY23" s="297" t="e">
        <f>SUMIF([45]DISCOM_Summary!$D$8:$D$1726,Updated_DISCOM_Summary!$C23,[45]DISCOM_Summary!AX$8:AX$1726)</f>
        <v>#VALUE!</v>
      </c>
      <c r="BZ23" s="298" t="e">
        <f t="shared" si="41"/>
        <v>#VALUE!</v>
      </c>
      <c r="CA23" s="298" t="e">
        <f t="shared" si="41"/>
        <v>#VALUE!</v>
      </c>
      <c r="CB23" s="298" t="e">
        <f>BY23*'[45]Key Inputs'!$B$16</f>
        <v>#VALUE!</v>
      </c>
      <c r="CC23" s="299" t="e">
        <f>SUMIF([45]DISCOM_Summary!$D$8:$D$1726,Updated_DISCOM_Summary!$C23,[45]DISCOM_Summary!BC$8:BC$1726)</f>
        <v>#VALUE!</v>
      </c>
      <c r="CD23" s="299" t="e">
        <f>SUMIF([45]DISCOM_Summary!$D$8:$D$1726,Updated_DISCOM_Summary!$C23,[45]DISCOM_Summary!BD$8:BD$1726)</f>
        <v>#VALUE!</v>
      </c>
      <c r="CE23" s="299" t="e">
        <f>SUMIF([45]DISCOM_Summary!$D$8:$D$1726,Updated_DISCOM_Summary!$C23,[45]DISCOM_Summary!BE$8:BE$1726)</f>
        <v>#VALUE!</v>
      </c>
      <c r="CF23" s="299" t="e">
        <f>SUMIF([45]DISCOM_Summary!$D$8:$D$1726,Updated_DISCOM_Summary!$C23,[45]DISCOM_Summary!BF$8:BF$1726)</f>
        <v>#VALUE!</v>
      </c>
      <c r="CG23" s="299" t="e">
        <f>SUMIF([45]DISCOM_Summary!$D$8:$D$1726,Updated_DISCOM_Summary!$C23,[45]DISCOM_Summary!BG$8:BG$1726)</f>
        <v>#VALUE!</v>
      </c>
      <c r="CH23" s="299" t="e">
        <f>SUMIF([45]DISCOM_Summary!$D$8:$D$1726,Updated_DISCOM_Summary!$C23,[45]DISCOM_Summary!BH$8:BH$1726)</f>
        <v>#VALUE!</v>
      </c>
      <c r="CI23" s="299" t="e">
        <f>SUMIF([45]DISCOM_Summary!$D$8:$D$1726,Updated_DISCOM_Summary!$C23,[45]DISCOM_Summary!BI$8:BI$1726)</f>
        <v>#VALUE!</v>
      </c>
      <c r="CJ23" s="297" t="e">
        <f>SUMIF([45]DISCOM_Summary!$F$8:$F$1726,CONCATENATE($C23,"GHMC"),[45]DISCOM_Summary!BJ$8:BJ$1726)</f>
        <v>#VALUE!</v>
      </c>
      <c r="CK23" s="297" t="e">
        <f>SUMIF([45]DISCOM_Summary!$F$8:$F$1726,CONCATENATE($C23,"U"),[45]DISCOM_Summary!BJ$8:BJ$1726)</f>
        <v>#VALUE!</v>
      </c>
      <c r="CL23" s="297" t="e">
        <f>SUMIF([45]DISCOM_Summary!$F$8:$F$1726,CONCATENATE(C23,"SU"),[45]DISCOM_Summary!BJ$8:BJ$1726)</f>
        <v>#VALUE!</v>
      </c>
      <c r="CM23" s="297" t="e">
        <f>SUMIF([45]DISCOM_Summary!$F$8:$F$1726,CONCATENATE(C23,"R"),[45]DISCOM_Summary!BJ$8:BJ$1726)</f>
        <v>#VALUE!</v>
      </c>
      <c r="CN23" s="297" t="e">
        <f>SUMIF([45]DISCOM_Summary!$D$8:$D$1726,C23,[45]DISCOM_Summary!BK$8:BK$1726)</f>
        <v>#VALUE!</v>
      </c>
      <c r="CO23" s="297" t="e">
        <f>SUMIF([45]DISCOM_Summary!$D$8:$D$1726,$C23,[45]DISCOM_Summary!BL$8:BL$1726)</f>
        <v>#VALUE!</v>
      </c>
      <c r="CP23" s="297" t="e">
        <f>SUMIF([45]DISCOM_Summary!$F$8:$F$1726,CONCATENATE($C23,"GHMC"),[45]DISCOM_Summary!BQ$8:BQ$1726)</f>
        <v>#VALUE!</v>
      </c>
      <c r="CQ23" s="297" t="e">
        <f>SUMIF([45]DISCOM_Summary!$F$8:$F$1726,CONCATENATE($C23,"U"),[45]DISCOM_Summary!BQ$8:BQ$1726)</f>
        <v>#VALUE!</v>
      </c>
      <c r="CR23" s="297" t="e">
        <f>SUMIF([45]DISCOM_Summary!$F$8:$F$1726,CONCATENATE(C23,"SU"),[45]DISCOM_Summary!BQ$8:BQ$1726)</f>
        <v>#VALUE!</v>
      </c>
      <c r="CS23" s="297" t="e">
        <f>SUMIF([45]DISCOM_Summary!$F$8:$F$1726,CONCATENATE(C23,"R"),[45]DISCOM_Summary!BQ$8:BQ$1726)</f>
        <v>#VALUE!</v>
      </c>
      <c r="CT23" s="297" t="e">
        <f t="shared" si="42"/>
        <v>#VALUE!</v>
      </c>
      <c r="CU23" s="297" t="e">
        <f t="shared" si="43"/>
        <v>#VALUE!</v>
      </c>
      <c r="CV23" s="297" t="e">
        <f>SUMIF([45]DISCOM_Summary!$HR$8:HR$1726,CONCATENATE($C23,CV$7),[45]DISCOM_Summary!BM$8:BM$1726)</f>
        <v>#VALUE!</v>
      </c>
      <c r="CW23" s="297" t="e">
        <f>SUMIF([45]DISCOM_Summary!$HR$8:$HR$1726,CONCATENATE($C23,CW$7),[45]DISCOM_Summary!BM$8:BM$1726)</f>
        <v>#VALUE!</v>
      </c>
      <c r="CX23" s="297" t="e">
        <f>SUMIF([45]DISCOM_Summary!$HR$8:$HR$1726,CONCATENATE($C23,CX$7),[45]DISCOM_Summary!BM$8:BM$1726)</f>
        <v>#VALUE!</v>
      </c>
      <c r="CY23" s="297" t="e">
        <f t="shared" si="44"/>
        <v>#VALUE!</v>
      </c>
      <c r="CZ23" s="297" t="e">
        <f>SUMIF([45]DISCOM_Summary!$D$8:$D$1726,Updated_DISCOM_Summary!$C23,[45]DISCOM_Summary!BO$8:BO$1726)</f>
        <v>#VALUE!</v>
      </c>
      <c r="DA23" s="297" t="e">
        <f>SUMIF([45]DISCOM_Summary!$D$8:$D$1726,Updated_DISCOM_Summary!$C23,[45]DISCOM_Summary!BP$8:BP$1726)</f>
        <v>#VALUE!</v>
      </c>
      <c r="DB23" s="298" t="e">
        <f t="shared" si="45"/>
        <v>#VALUE!</v>
      </c>
      <c r="DC23" s="298" t="e">
        <f t="shared" si="45"/>
        <v>#VALUE!</v>
      </c>
      <c r="DD23" s="298" t="e">
        <f>DA23*'[45]Key Inputs'!$B$16</f>
        <v>#VALUE!</v>
      </c>
      <c r="DE23" s="299" t="e">
        <f>SUMIF([45]DISCOM_Summary!$D$8:$D$1726,Updated_DISCOM_Summary!$C23,[45]DISCOM_Summary!BU$8:BU$1726)</f>
        <v>#VALUE!</v>
      </c>
      <c r="DF23" s="299" t="e">
        <f>SUMIF([45]DISCOM_Summary!$D$8:$D$1726,Updated_DISCOM_Summary!$C23,[45]DISCOM_Summary!BV$8:BV$1726)</f>
        <v>#VALUE!</v>
      </c>
      <c r="DG23" s="299" t="e">
        <f>SUMIF([45]DISCOM_Summary!$D$8:$D$1726,Updated_DISCOM_Summary!$C23,[45]DISCOM_Summary!BW$8:BW$1726)</f>
        <v>#VALUE!</v>
      </c>
      <c r="DH23" s="299" t="e">
        <f>SUMIF([45]DISCOM_Summary!$D$8:$D$1726,Updated_DISCOM_Summary!$C23,[45]DISCOM_Summary!BX$8:BX$1726)</f>
        <v>#VALUE!</v>
      </c>
      <c r="DI23" s="299" t="e">
        <f>SUMIF([45]DISCOM_Summary!$D$8:$D$1726,Updated_DISCOM_Summary!$C23,[45]DISCOM_Summary!BY$8:BY$1726)</f>
        <v>#VALUE!</v>
      </c>
      <c r="DJ23" s="299" t="e">
        <f>SUMIF([45]DISCOM_Summary!$D$8:$D$1726,Updated_DISCOM_Summary!$C23,[45]DISCOM_Summary!BZ$8:BZ$1726)</f>
        <v>#VALUE!</v>
      </c>
      <c r="DK23" s="299" t="e">
        <f>SUMIF([45]DISCOM_Summary!$D$8:$D$1726,Updated_DISCOM_Summary!$C23,[45]DISCOM_Summary!CA$8:CA$1726)</f>
        <v>#VALUE!</v>
      </c>
      <c r="DL23" s="297" t="e">
        <f>SUMIF([45]DISCOM_Summary!$F$8:$F$1726,CONCATENATE($C23,"GHMC"),[45]DISCOM_Summary!CB$8:CB$1726)</f>
        <v>#VALUE!</v>
      </c>
      <c r="DM23" s="297" t="e">
        <f>SUMIF([45]DISCOM_Summary!$F$8:$F$1726,CONCATENATE($C23,"U"),[45]DISCOM_Summary!CB$8:CB$1726)</f>
        <v>#VALUE!</v>
      </c>
      <c r="DN23" s="297" t="e">
        <f>SUMIF([45]DISCOM_Summary!$F$8:$F$1726,CONCATENATE(C23,"SU"),[45]DISCOM_Summary!CB$8:CB$1726)</f>
        <v>#VALUE!</v>
      </c>
      <c r="DO23" s="297" t="e">
        <f>SUMIF([45]DISCOM_Summary!$F$8:$F$1726,CONCATENATE(C23,"R"),[45]DISCOM_Summary!CB$8:CB$1726)</f>
        <v>#VALUE!</v>
      </c>
      <c r="DP23" s="297" t="e">
        <f>SUMIF([45]DISCOM_Summary!$D$8:$D$1726,C23,[45]DISCOM_Summary!CC$8:CC$1726)</f>
        <v>#VALUE!</v>
      </c>
      <c r="DQ23" s="297" t="e">
        <f>SUMIF([45]DISCOM_Summary!$D$8:$D$1726,$C23,[45]DISCOM_Summary!CD$8:CD$1726)</f>
        <v>#VALUE!</v>
      </c>
      <c r="DR23" s="297" t="e">
        <f>SUMIF([45]DISCOM_Summary!$F$8:$F$1726,CONCATENATE($C23,"GHMC"),[45]DISCOM_Summary!CI$8:CI$1726)</f>
        <v>#VALUE!</v>
      </c>
      <c r="DS23" s="297" t="e">
        <f>SUMIF([45]DISCOM_Summary!$F$8:$F$1726,CONCATENATE($C23,"U"),[45]DISCOM_Summary!CI$8:CI$1726)</f>
        <v>#VALUE!</v>
      </c>
      <c r="DT23" s="297" t="e">
        <f>SUMIF([45]DISCOM_Summary!$F$8:$F$1726,CONCATENATE(C23,"SU"),[45]DISCOM_Summary!CI$8:CI$1726)</f>
        <v>#VALUE!</v>
      </c>
      <c r="DU23" s="297" t="e">
        <f>SUMIF([45]DISCOM_Summary!$F$8:$F$1726,CONCATENATE(C23,"R"),[45]DISCOM_Summary!CI$8:CI$1726)</f>
        <v>#VALUE!</v>
      </c>
      <c r="DV23" s="297" t="e">
        <f t="shared" si="46"/>
        <v>#VALUE!</v>
      </c>
      <c r="DW23" s="297" t="e">
        <f t="shared" si="47"/>
        <v>#VALUE!</v>
      </c>
      <c r="DX23" s="297" t="e">
        <f>SUMIF([45]DISCOM_Summary!$HS$8:HS$1726,CONCATENATE($C23,DX$7),[45]DISCOM_Summary!CE$8:CE$1726)</f>
        <v>#VALUE!</v>
      </c>
      <c r="DY23" s="297" t="e">
        <f>SUMIF([45]DISCOM_Summary!$HS$8:$HS$1726,CONCATENATE($C23,DY$7),[45]DISCOM_Summary!CE$8:CE$1726)</f>
        <v>#VALUE!</v>
      </c>
      <c r="DZ23" s="297" t="e">
        <f>SUMIF([45]DISCOM_Summary!$HS$8:$HS$1726,CONCATENATE($C23,DZ$7),[45]DISCOM_Summary!CE$8:CE$1726)</f>
        <v>#VALUE!</v>
      </c>
      <c r="EA23" s="297" t="e">
        <f t="shared" si="48"/>
        <v>#VALUE!</v>
      </c>
      <c r="EB23" s="297" t="e">
        <f>SUMIF([45]DISCOM_Summary!$D$8:$D$1726,Updated_DISCOM_Summary!$C23,[45]DISCOM_Summary!CG$8:CG$1726)</f>
        <v>#VALUE!</v>
      </c>
      <c r="EC23" s="297" t="e">
        <f>SUMIF([45]DISCOM_Summary!$D$8:$D$1726,Updated_DISCOM_Summary!$C23,[45]DISCOM_Summary!CH$8:CH$1726)</f>
        <v>#VALUE!</v>
      </c>
      <c r="ED23" s="298" t="e">
        <f t="shared" si="49"/>
        <v>#VALUE!</v>
      </c>
      <c r="EE23" s="298" t="e">
        <f t="shared" si="49"/>
        <v>#VALUE!</v>
      </c>
      <c r="EF23" s="298" t="e">
        <f>EC23*'[45]Key Inputs'!$B$16</f>
        <v>#VALUE!</v>
      </c>
      <c r="EG23" s="299" t="e">
        <f>SUMIF([45]DISCOM_Summary!$D$8:$D$1726,Updated_DISCOM_Summary!$C23,[45]DISCOM_Summary!CM$8:CM$1726)</f>
        <v>#VALUE!</v>
      </c>
      <c r="EH23" s="299" t="e">
        <f>SUMIF([45]DISCOM_Summary!$D$8:$D$1726,Updated_DISCOM_Summary!$C23,[45]DISCOM_Summary!CN$8:CN$1726)</f>
        <v>#VALUE!</v>
      </c>
      <c r="EI23" s="299" t="e">
        <f>SUMIF([45]DISCOM_Summary!$D$8:$D$1726,Updated_DISCOM_Summary!$C23,[45]DISCOM_Summary!CO$8:CO$1726)</f>
        <v>#VALUE!</v>
      </c>
      <c r="EJ23" s="299" t="e">
        <f>SUMIF([45]DISCOM_Summary!$D$8:$D$1726,Updated_DISCOM_Summary!$C23,[45]DISCOM_Summary!CP$8:CP$1726)</f>
        <v>#VALUE!</v>
      </c>
      <c r="EK23" s="299" t="e">
        <f>SUMIF([45]DISCOM_Summary!$D$8:$D$1726,Updated_DISCOM_Summary!$C23,[45]DISCOM_Summary!CQ$8:CQ$1726)</f>
        <v>#VALUE!</v>
      </c>
      <c r="EL23" s="299" t="e">
        <f>SUMIF([45]DISCOM_Summary!$D$8:$D$1726,Updated_DISCOM_Summary!$C23,[45]DISCOM_Summary!CR$8:CR$1726)</f>
        <v>#VALUE!</v>
      </c>
      <c r="EM23" s="299" t="e">
        <f>SUMIF([45]DISCOM_Summary!$D$8:$D$1726,Updated_DISCOM_Summary!$C23,[45]DISCOM_Summary!CS$8:CS$1726)</f>
        <v>#VALUE!</v>
      </c>
      <c r="EN23" s="297" t="e">
        <f>SUMIF([45]DISCOM_Summary!$F$8:$F$1726,CONCATENATE($C23,"GHMC"),[45]DISCOM_Summary!CT$8:CT$1726)</f>
        <v>#VALUE!</v>
      </c>
      <c r="EO23" s="297" t="e">
        <f>SUMIF([45]DISCOM_Summary!$F$8:$F$1726,CONCATENATE($C23,"U"),[45]DISCOM_Summary!CT$8:CT$1726)</f>
        <v>#VALUE!</v>
      </c>
      <c r="EP23" s="297" t="e">
        <f>SUMIF([45]DISCOM_Summary!$F$8:$F$1726,CONCATENATE(C23,"SU"),[45]DISCOM_Summary!CT$8:CT$1726)</f>
        <v>#VALUE!</v>
      </c>
      <c r="EQ23" s="297" t="e">
        <f>SUMIF([45]DISCOM_Summary!$F$8:$F$1726,CONCATENATE(C23,"R"),[45]DISCOM_Summary!CT$8:CT$1726)</f>
        <v>#VALUE!</v>
      </c>
      <c r="ER23" s="297" t="e">
        <f>SUMIF([45]DISCOM_Summary!$D$8:$D$1726,C23,[45]DISCOM_Summary!CU$8:CU$1726)</f>
        <v>#VALUE!</v>
      </c>
      <c r="ES23" s="297" t="e">
        <f>SUMIF([45]DISCOM_Summary!$D$8:$D$1726,$C23,[45]DISCOM_Summary!CV$8:CV$1726)</f>
        <v>#VALUE!</v>
      </c>
      <c r="ET23" s="297" t="e">
        <f>SUMIF([45]DISCOM_Summary!$F$8:$F$1726,CONCATENATE($C23,"GHMC"),[45]DISCOM_Summary!DA$8:DA$1726)</f>
        <v>#VALUE!</v>
      </c>
      <c r="EU23" s="297" t="e">
        <f>SUMIF([45]DISCOM_Summary!$F$8:$F$1726,CONCATENATE($C23,"U"),[45]DISCOM_Summary!DA$8:DA$1726)</f>
        <v>#VALUE!</v>
      </c>
      <c r="EV23" s="297" t="e">
        <f>SUMIF([45]DISCOM_Summary!$F$8:$F$1726,CONCATENATE(C23,"SU"),[45]DISCOM_Summary!DA$8:DA$1726)</f>
        <v>#VALUE!</v>
      </c>
      <c r="EW23" s="297" t="e">
        <f>SUMIF([45]DISCOM_Summary!$F$8:$F$1726,CONCATENATE(C23,"R"),[45]DISCOM_Summary!DA$8:DA$1726)</f>
        <v>#VALUE!</v>
      </c>
      <c r="EX23" s="297" t="e">
        <f t="shared" si="50"/>
        <v>#VALUE!</v>
      </c>
      <c r="EY23" s="297" t="e">
        <f t="shared" si="51"/>
        <v>#VALUE!</v>
      </c>
      <c r="EZ23" s="297" t="e">
        <f>SUMIF([45]DISCOM_Summary!$HT$8:HT$1726,CONCATENATE($C23,EZ$7),[45]DISCOM_Summary!CW$8:CW$1726)</f>
        <v>#VALUE!</v>
      </c>
      <c r="FA23" s="297" t="e">
        <f>SUMIF([45]DISCOM_Summary!$HT$8:$HT$1726,CONCATENATE($C23,FA$7),[45]DISCOM_Summary!CW$8:CW$1726)</f>
        <v>#VALUE!</v>
      </c>
      <c r="FB23" s="297" t="e">
        <f>SUMIF([45]DISCOM_Summary!$HT$8:$HT$1726,CONCATENATE($C23,FB$7),[45]DISCOM_Summary!CW$8:CW$1726)</f>
        <v>#VALUE!</v>
      </c>
      <c r="FC23" s="297" t="e">
        <f t="shared" si="52"/>
        <v>#VALUE!</v>
      </c>
      <c r="FD23" s="297" t="e">
        <f>SUMIF([45]DISCOM_Summary!$D$8:$D$1726,Updated_DISCOM_Summary!$C23,[45]DISCOM_Summary!CY$8:CY$1726)</f>
        <v>#VALUE!</v>
      </c>
      <c r="FE23" s="297" t="e">
        <f>SUMIF([45]DISCOM_Summary!$D$8:$D$1726,Updated_DISCOM_Summary!$C23,[45]DISCOM_Summary!CZ$8:CZ$1726)</f>
        <v>#VALUE!</v>
      </c>
      <c r="FF23" s="298" t="e">
        <f t="shared" si="53"/>
        <v>#VALUE!</v>
      </c>
      <c r="FG23" s="298" t="e">
        <f t="shared" si="53"/>
        <v>#VALUE!</v>
      </c>
      <c r="FH23" s="298" t="e">
        <f>FE23*'[45]Key Inputs'!$B$16</f>
        <v>#VALUE!</v>
      </c>
      <c r="FI23" s="299" t="e">
        <f>SUMIF([45]DISCOM_Summary!$D$8:$D$1726,Updated_DISCOM_Summary!$C23,[45]DISCOM_Summary!DE$8:DE$1726)</f>
        <v>#VALUE!</v>
      </c>
      <c r="FJ23" s="299" t="e">
        <f>SUMIF([45]DISCOM_Summary!$D$8:$D$1726,Updated_DISCOM_Summary!$C23,[45]DISCOM_Summary!DF$8:DF$1726)</f>
        <v>#VALUE!</v>
      </c>
      <c r="FK23" s="299" t="e">
        <f>SUMIF([45]DISCOM_Summary!$D$8:$D$1726,Updated_DISCOM_Summary!$C23,[45]DISCOM_Summary!DG$8:DG$1726)</f>
        <v>#VALUE!</v>
      </c>
      <c r="FL23" s="299" t="e">
        <f>SUMIF([45]DISCOM_Summary!$D$8:$D$1726,Updated_DISCOM_Summary!$C23,[45]DISCOM_Summary!DH$8:DH$1726)</f>
        <v>#VALUE!</v>
      </c>
      <c r="FM23" s="299" t="e">
        <f>SUMIF([45]DISCOM_Summary!$D$8:$D$1726,Updated_DISCOM_Summary!$C23,[45]DISCOM_Summary!DI$8:DI$1726)</f>
        <v>#VALUE!</v>
      </c>
      <c r="FN23" s="299" t="e">
        <f>SUMIF([45]DISCOM_Summary!$D$8:$D$1726,Updated_DISCOM_Summary!$C23,[45]DISCOM_Summary!DJ$8:DJ$1726)</f>
        <v>#VALUE!</v>
      </c>
      <c r="FO23" s="299" t="e">
        <f>SUMIF([45]DISCOM_Summary!$D$8:$D$1726,Updated_DISCOM_Summary!$C23,[45]DISCOM_Summary!DK$8:DK$1726)</f>
        <v>#VALUE!</v>
      </c>
      <c r="FP23" s="297" t="e">
        <f>SUMIF([45]DISCOM_Summary!$F$8:$F$1726,CONCATENATE($C23,"GHMC"),[45]DISCOM_Summary!DL$8:DL$1726)</f>
        <v>#VALUE!</v>
      </c>
      <c r="FQ23" s="297" t="e">
        <f>SUMIF([45]DISCOM_Summary!$F$8:$F$1726,CONCATENATE($C23,"U"),[45]DISCOM_Summary!DL$8:DL$1726)</f>
        <v>#VALUE!</v>
      </c>
      <c r="FR23" s="297" t="e">
        <f>SUMIF([45]DISCOM_Summary!$F$8:$F$1726,CONCATENATE(C23,"SU"),[45]DISCOM_Summary!DL$8:DL$1726)</f>
        <v>#VALUE!</v>
      </c>
      <c r="FS23" s="297" t="e">
        <f>SUMIF([45]DISCOM_Summary!$F$8:$F$1726,CONCATENATE(C23,"R"),[45]DISCOM_Summary!DL$8:DLT$1726)</f>
        <v>#VALUE!</v>
      </c>
      <c r="FT23" s="297" t="e">
        <f>SUMIF([45]DISCOM_Summary!$D$8:$D$1726,C23,[45]DISCOM_Summary!DM$8:DM$1726)</f>
        <v>#VALUE!</v>
      </c>
      <c r="FU23" s="297" t="e">
        <f>SUMIF([45]DISCOM_Summary!$D$8:$D$1726,$C23,[45]DISCOM_Summary!DN$8:DN$1726)</f>
        <v>#VALUE!</v>
      </c>
      <c r="FV23" s="297" t="e">
        <f>SUMIF([45]DISCOM_Summary!$F$8:$F$1726,CONCATENATE($C23,"GHMC"),[45]DISCOM_Summary!DS$8:DS$1726)</f>
        <v>#VALUE!</v>
      </c>
      <c r="FW23" s="297" t="e">
        <f>SUMIF([45]DISCOM_Summary!$F$8:$F$1726,CONCATENATE($C23,"U"),[45]DISCOM_Summary!DS$8:DS$1726)</f>
        <v>#VALUE!</v>
      </c>
      <c r="FX23" s="297" t="e">
        <f>SUMIF([45]DISCOM_Summary!$F$8:$F$1726,CONCATENATE(C23,"SU"),[45]DISCOM_Summary!DS$8:DS$1726)</f>
        <v>#VALUE!</v>
      </c>
      <c r="FY23" s="297" t="e">
        <f>SUMIF([45]DISCOM_Summary!$F$8:$F$1726,CONCATENATE(C23,"R"),[45]DISCOM_Summary!DS$8:DS$1726)</f>
        <v>#VALUE!</v>
      </c>
      <c r="FZ23" s="297" t="e">
        <f t="shared" si="54"/>
        <v>#VALUE!</v>
      </c>
      <c r="GA23" s="297" t="e">
        <f t="shared" si="55"/>
        <v>#VALUE!</v>
      </c>
      <c r="GB23" s="297" t="e">
        <f>SUMIF([45]DISCOM_Summary!$HU$8:HU$1726,CONCATENATE($C23,GB$7),[45]DISCOM_Summary!DO$8:DO$1726)</f>
        <v>#VALUE!</v>
      </c>
      <c r="GC23" s="297" t="e">
        <f>SUMIF([45]DISCOM_Summary!$HU$8:$HU$1726,CONCATENATE($C23,GC$7),[45]DISCOM_Summary!DO$8:DO$1726)</f>
        <v>#VALUE!</v>
      </c>
      <c r="GD23" s="297" t="e">
        <f>SUMIF([45]DISCOM_Summary!$HU$8:$HU$1726,CONCATENATE($C23,GD$7),[45]DISCOM_Summary!DO$8:DO$1726)</f>
        <v>#VALUE!</v>
      </c>
      <c r="GE23" s="297" t="e">
        <f t="shared" si="56"/>
        <v>#VALUE!</v>
      </c>
      <c r="GF23" s="297" t="e">
        <f>SUMIF([45]DISCOM_Summary!$D$8:$D$1726,Updated_DISCOM_Summary!$C23,[45]DISCOM_Summary!DQ$8:DQ$1726)</f>
        <v>#VALUE!</v>
      </c>
      <c r="GG23" s="297" t="e">
        <f>SUMIF([45]DISCOM_Summary!$D$8:$D$1726,Updated_DISCOM_Summary!$C23,[45]DISCOM_Summary!DR$8:DR$1726)</f>
        <v>#VALUE!</v>
      </c>
      <c r="GH23" s="298" t="e">
        <f t="shared" si="57"/>
        <v>#VALUE!</v>
      </c>
      <c r="GI23" s="298" t="e">
        <f t="shared" si="57"/>
        <v>#VALUE!</v>
      </c>
      <c r="GJ23" s="298" t="e">
        <f>GG23*'[45]Key Inputs'!$B$16</f>
        <v>#VALUE!</v>
      </c>
      <c r="GK23" s="299" t="e">
        <f>SUMIF([45]DISCOM_Summary!$D$8:$D$1726,Updated_DISCOM_Summary!$C23,[45]DISCOM_Summary!DW$8:DW$1726)</f>
        <v>#VALUE!</v>
      </c>
      <c r="GL23" s="299" t="e">
        <f>SUMIF([45]DISCOM_Summary!$D$8:$D$1726,Updated_DISCOM_Summary!$C23,[45]DISCOM_Summary!DX$8:DX$1726)</f>
        <v>#VALUE!</v>
      </c>
      <c r="GM23" s="299" t="e">
        <f>SUMIF([45]DISCOM_Summary!$D$8:$D$1726,Updated_DISCOM_Summary!$C23,[45]DISCOM_Summary!DY$8:DY$1726)</f>
        <v>#VALUE!</v>
      </c>
      <c r="GN23" s="299" t="e">
        <f>SUMIF([45]DISCOM_Summary!$D$8:$D$1726,Updated_DISCOM_Summary!$C23,[45]DISCOM_Summary!DZ$8:DZ$1726)</f>
        <v>#VALUE!</v>
      </c>
      <c r="GO23" s="299" t="e">
        <f>SUMIF([45]DISCOM_Summary!$D$8:$D$1726,Updated_DISCOM_Summary!$C23,[45]DISCOM_Summary!EA$8:EA$1726)</f>
        <v>#VALUE!</v>
      </c>
      <c r="GP23" s="299" t="e">
        <f>SUMIF([45]DISCOM_Summary!$D$8:$D$1726,Updated_DISCOM_Summary!$C23,[45]DISCOM_Summary!EB$8:EB$1726)</f>
        <v>#VALUE!</v>
      </c>
      <c r="GQ23" s="299" t="e">
        <f>SUMIF([45]DISCOM_Summary!$D$8:$D$1726,Updated_DISCOM_Summary!$C23,[45]DISCOM_Summary!EC$8:EC$1726)</f>
        <v>#VALUE!</v>
      </c>
      <c r="GR23" s="297" t="e">
        <f>SUMIF([45]DISCOM_Summary!$F$8:$F$1726,CONCATENATE($C23,"GHMC"),[45]DISCOM_Summary!ED$8:ED$1726)</f>
        <v>#VALUE!</v>
      </c>
      <c r="GS23" s="297" t="e">
        <f>SUMIF([45]DISCOM_Summary!$F$8:$F$1726,CONCATENATE($C23,"U"),[45]DISCOM_Summary!ED$8:ED$1726)</f>
        <v>#VALUE!</v>
      </c>
      <c r="GT23" s="297" t="e">
        <f>SUMIF([45]DISCOM_Summary!$F$8:$F$1726,CONCATENATE(C23,"SU"),[45]DISCOM_Summary!ED$8:ED$1726)</f>
        <v>#VALUE!</v>
      </c>
      <c r="GU23" s="297" t="e">
        <f>SUMIF([45]DISCOM_Summary!$F$8:$F$1726,CONCATENATE(C23,"R"),[45]DISCOM_Summary!ED$8:ED$1726)</f>
        <v>#VALUE!</v>
      </c>
      <c r="GV23" s="297" t="e">
        <f>SUMIF([45]DISCOM_Summary!$D$8:$D$1726,C23,[45]DISCOM_Summary!EE$8:EE$1726)</f>
        <v>#VALUE!</v>
      </c>
      <c r="GW23" s="297" t="e">
        <f>SUMIF([45]DISCOM_Summary!$D$8:$D$1726,$C23,[45]DISCOM_Summary!EF$8:EF$1726)</f>
        <v>#VALUE!</v>
      </c>
      <c r="GX23" s="297" t="e">
        <f>SUMIF([45]DISCOM_Summary!$F$8:$F$1726,CONCATENATE($C23,"GHMC"),[45]DISCOM_Summary!EK$8:EK$1726)</f>
        <v>#VALUE!</v>
      </c>
      <c r="GY23" s="297" t="e">
        <f>SUMIF([45]DISCOM_Summary!$F$8:$F$1726,CONCATENATE($C23,"U"),[45]DISCOM_Summary!EK$8:EK$1726)</f>
        <v>#VALUE!</v>
      </c>
      <c r="GZ23" s="297" t="e">
        <f>SUMIF([45]DISCOM_Summary!$F$8:$F$1726,CONCATENATE(C23,"SU"),[45]DISCOM_Summary!EK$8:EK$1726)</f>
        <v>#VALUE!</v>
      </c>
      <c r="HA23" s="297" t="e">
        <f>SUMIF([45]DISCOM_Summary!$F$8:$F$1726,CONCATENATE(C23,"R"),[45]DISCOM_Summary!EK$8:EK$1726)</f>
        <v>#VALUE!</v>
      </c>
      <c r="HB23" s="297" t="e">
        <f t="shared" si="58"/>
        <v>#VALUE!</v>
      </c>
      <c r="HC23" s="297" t="e">
        <f t="shared" si="59"/>
        <v>#VALUE!</v>
      </c>
      <c r="HD23" s="297" t="e">
        <f>SUMIF([45]DISCOM_Summary!$HV$8:HV$1726,CONCATENATE($C23,HD$7),[45]DISCOM_Summary!EG$8:EG$1726)</f>
        <v>#VALUE!</v>
      </c>
      <c r="HE23" s="297" t="e">
        <f>SUMIF([45]DISCOM_Summary!$HV$8:$HV$1726,CONCATENATE($C23,HE$7),[45]DISCOM_Summary!EG$8:EG$1726)</f>
        <v>#VALUE!</v>
      </c>
      <c r="HF23" s="297" t="e">
        <f>SUMIF([45]DISCOM_Summary!$HV$8:$HV$1726,CONCATENATE($C23,HF$7),[45]DISCOM_Summary!EG$8:EG$1726)</f>
        <v>#VALUE!</v>
      </c>
      <c r="HG23" s="297" t="e">
        <f t="shared" si="60"/>
        <v>#VALUE!</v>
      </c>
      <c r="HH23" s="297" t="e">
        <f>SUMIF([45]DISCOM_Summary!$D$8:$D$1726,Updated_DISCOM_Summary!$C23,[45]DISCOM_Summary!EI$8:EI$1726)</f>
        <v>#VALUE!</v>
      </c>
      <c r="HI23" s="297" t="e">
        <f>SUMIF([45]DISCOM_Summary!$D$8:$D$1726,Updated_DISCOM_Summary!$C23,[45]DISCOM_Summary!EJ$8:EJ$1726)</f>
        <v>#VALUE!</v>
      </c>
      <c r="HJ23" s="298" t="e">
        <f t="shared" si="61"/>
        <v>#VALUE!</v>
      </c>
      <c r="HK23" s="298" t="e">
        <f t="shared" si="61"/>
        <v>#VALUE!</v>
      </c>
      <c r="HL23" s="298" t="e">
        <f>HI23*'[45]Key Inputs'!$B$16</f>
        <v>#VALUE!</v>
      </c>
      <c r="HM23" s="299" t="e">
        <f>SUMIF([45]DISCOM_Summary!$D$8:$D$1726,Updated_DISCOM_Summary!$C23,[45]DISCOM_Summary!EO$8:EO$1726)</f>
        <v>#VALUE!</v>
      </c>
      <c r="HN23" s="299" t="e">
        <f>SUMIF([45]DISCOM_Summary!$D$8:$D$1726,Updated_DISCOM_Summary!$C23,[45]DISCOM_Summary!EP$8:EP$1726)</f>
        <v>#VALUE!</v>
      </c>
      <c r="HO23" s="299" t="e">
        <f>SUMIF([45]DISCOM_Summary!$D$8:$D$1726,Updated_DISCOM_Summary!$C23,[45]DISCOM_Summary!EQ$8:EQ$1726)</f>
        <v>#VALUE!</v>
      </c>
      <c r="HP23" s="299" t="e">
        <f>SUMIF([45]DISCOM_Summary!$D$8:$D$1726,Updated_DISCOM_Summary!$C23,[45]DISCOM_Summary!ER$8:ER$1726)</f>
        <v>#VALUE!</v>
      </c>
      <c r="HQ23" s="299" t="e">
        <f>SUMIF([45]DISCOM_Summary!$D$8:$D$1726,Updated_DISCOM_Summary!$C23,[45]DISCOM_Summary!ES$8:ES$1726)</f>
        <v>#VALUE!</v>
      </c>
      <c r="HR23" s="299" t="e">
        <f>SUMIF([45]DISCOM_Summary!$D$8:$D$1726,Updated_DISCOM_Summary!$C23,[45]DISCOM_Summary!ET$8:ET$1726)</f>
        <v>#VALUE!</v>
      </c>
      <c r="HS23" s="299" t="e">
        <f>SUMIF([45]DISCOM_Summary!$D$8:$D$1726,Updated_DISCOM_Summary!$C23,[45]DISCOM_Summary!EU$8:EU$1726)</f>
        <v>#VALUE!</v>
      </c>
      <c r="HT23" s="297" t="e">
        <f>SUMIF([45]DISCOM_Summary!$F$8:$F$1726,CONCATENATE($C23,"GHMC"),[45]DISCOM_Summary!EV$8:EV$1726)</f>
        <v>#VALUE!</v>
      </c>
      <c r="HU23" s="297" t="e">
        <f>SUMIF([45]DISCOM_Summary!$F$8:$F$1726,CONCATENATE($C23,"U"),[45]DISCOM_Summary!EV$8:EV$1726)</f>
        <v>#VALUE!</v>
      </c>
      <c r="HV23" s="297" t="e">
        <f>SUMIF([45]DISCOM_Summary!$F$8:$F$1726,CONCATENATE(C23,"SU"),[45]DISCOM_Summary!EV$8:EV$1726)</f>
        <v>#VALUE!</v>
      </c>
      <c r="HW23" s="297" t="e">
        <f>SUMIF([45]DISCOM_Summary!$F$8:$F$1726,CONCATENATE(C23,"R"),[45]DISCOM_Summary!EV$8:EV$1726)</f>
        <v>#VALUE!</v>
      </c>
      <c r="HX23" s="297" t="e">
        <f>SUMIF([45]DISCOM_Summary!$D$8:$D$1726,C23,[45]DISCOM_Summary!EW$8:EW$1726)</f>
        <v>#VALUE!</v>
      </c>
      <c r="HY23" s="297" t="e">
        <f>SUMIF([45]DISCOM_Summary!$D$8:$D$1726,$C23,[45]DISCOM_Summary!EX$8:EX$1726)</f>
        <v>#VALUE!</v>
      </c>
      <c r="HZ23" s="297" t="e">
        <f>SUMIF([45]DISCOM_Summary!$F$8:$F$1726,CONCATENATE($C23,"GHMC"),[45]DISCOM_Summary!FC$8:FC$1726)</f>
        <v>#VALUE!</v>
      </c>
      <c r="IA23" s="297" t="e">
        <f>SUMIF([45]DISCOM_Summary!$F$8:$F$1726,CONCATENATE($C23,"U"),[45]DISCOM_Summary!FC$8:FC$1726)</f>
        <v>#VALUE!</v>
      </c>
      <c r="IB23" s="297" t="e">
        <f>SUMIF([45]DISCOM_Summary!$F$8:$F$1726,CONCATENATE(C23,"SU"),[45]DISCOM_Summary!FC$8:FC$1726)</f>
        <v>#VALUE!</v>
      </c>
      <c r="IC23" s="297" t="e">
        <f>SUMIF([45]DISCOM_Summary!$F$8:$F$1726,CONCATENATE(C23,"R"),[45]DISCOM_Summary!FC$8:FC$1726)</f>
        <v>#VALUE!</v>
      </c>
      <c r="ID23" s="297" t="e">
        <f t="shared" si="62"/>
        <v>#VALUE!</v>
      </c>
      <c r="IE23" s="297" t="e">
        <f t="shared" si="63"/>
        <v>#VALUE!</v>
      </c>
      <c r="IF23" s="297" t="e">
        <f>SUMIF([45]DISCOM_Summary!$HW$8:HW$1726,CONCATENATE($C23,IF$7),[45]DISCOM_Summary!EY$8:EY$1726)</f>
        <v>#VALUE!</v>
      </c>
      <c r="IG23" s="297" t="e">
        <f>SUMIF([45]DISCOM_Summary!$HW$8:$HW$1726,CONCATENATE($C23,IG$7),[45]DISCOM_Summary!EY$8:EY$1726)</f>
        <v>#VALUE!</v>
      </c>
      <c r="IH23" s="297" t="e">
        <f>SUMIF([45]DISCOM_Summary!$HW$8:$HW$1726,CONCATENATE($C23,IH$7),[45]DISCOM_Summary!EY$8:EY$1726)</f>
        <v>#VALUE!</v>
      </c>
      <c r="II23" s="297" t="e">
        <f t="shared" si="64"/>
        <v>#VALUE!</v>
      </c>
      <c r="IJ23" s="297" t="e">
        <f>SUMIF([45]DISCOM_Summary!$D$8:$D$1726,Updated_DISCOM_Summary!$C23,[45]DISCOM_Summary!FA$8:FA$1726)</f>
        <v>#VALUE!</v>
      </c>
      <c r="IK23" s="297" t="e">
        <f>SUMIF([45]DISCOM_Summary!$D$8:$D$1726,Updated_DISCOM_Summary!$C23,[45]DISCOM_Summary!FB$8:FB$1726)</f>
        <v>#VALUE!</v>
      </c>
      <c r="IL23" s="298" t="e">
        <f t="shared" si="65"/>
        <v>#VALUE!</v>
      </c>
      <c r="IM23" s="298" t="e">
        <f t="shared" si="65"/>
        <v>#VALUE!</v>
      </c>
      <c r="IN23" s="298" t="e">
        <f>IK23*'[45]Key Inputs'!$B$16</f>
        <v>#VALUE!</v>
      </c>
      <c r="IO23" s="299" t="e">
        <f>SUMIF([45]DISCOM_Summary!$D$8:$D$1726,Updated_DISCOM_Summary!$C23,[45]DISCOM_Summary!FG$8:FG$1726)</f>
        <v>#VALUE!</v>
      </c>
      <c r="IP23" s="299" t="e">
        <f>SUMIF([45]DISCOM_Summary!$D$8:$D$1726,Updated_DISCOM_Summary!$C23,[45]DISCOM_Summary!FH$8:FH$1726)</f>
        <v>#VALUE!</v>
      </c>
      <c r="IQ23" s="299" t="e">
        <f>SUMIF([45]DISCOM_Summary!$D$8:$D$1726,Updated_DISCOM_Summary!$C23,[45]DISCOM_Summary!FI$8:FI$1726)</f>
        <v>#VALUE!</v>
      </c>
      <c r="IR23" s="299" t="e">
        <f>SUMIF([45]DISCOM_Summary!$D$8:$D$1726,Updated_DISCOM_Summary!$C23,[45]DISCOM_Summary!FJ$8:FJ$1726)</f>
        <v>#VALUE!</v>
      </c>
      <c r="IS23" s="299" t="e">
        <f>SUMIF([45]DISCOM_Summary!$D$8:$D$1726,Updated_DISCOM_Summary!$C23,[45]DISCOM_Summary!FK$8:FK$1726)</f>
        <v>#VALUE!</v>
      </c>
      <c r="IT23" s="299" t="e">
        <f>SUMIF([45]DISCOM_Summary!$D$8:$D$1726,Updated_DISCOM_Summary!$C23,[45]DISCOM_Summary!FL$8:FL$1726)</f>
        <v>#VALUE!</v>
      </c>
      <c r="IU23" s="299" t="e">
        <f>SUMIF([45]DISCOM_Summary!$D$8:$D$1726,Updated_DISCOM_Summary!$C23,[45]DISCOM_Summary!FM$8:FM$1726)</f>
        <v>#VALUE!</v>
      </c>
      <c r="IV23" s="297" t="e">
        <f>SUMIF([45]DISCOM_Summary!$F$8:$F$1726,CONCATENATE($C23,"GHMC"),[45]DISCOM_Summary!FN$8:FN$1726)</f>
        <v>#VALUE!</v>
      </c>
      <c r="IW23" s="297" t="e">
        <f>SUMIF([45]DISCOM_Summary!$F$8:$F$1726,CONCATENATE($C23,"U"),[45]DISCOM_Summary!FN$8:FN$1726)</f>
        <v>#VALUE!</v>
      </c>
      <c r="IX23" s="297" t="e">
        <f>SUMIF([45]DISCOM_Summary!$F$8:$F$1726,CONCATENATE(C23,"SU"),[45]DISCOM_Summary!FN$8:FN$1726)</f>
        <v>#VALUE!</v>
      </c>
      <c r="IY23" s="297" t="e">
        <f>SUMIF([45]DISCOM_Summary!$F$8:$F$1726,CONCATENATE(C23,"R"),[45]DISCOM_Summary!FN$8:FN$1726)</f>
        <v>#VALUE!</v>
      </c>
      <c r="IZ23" s="297" t="e">
        <f>SUMIF([45]DISCOM_Summary!$D$8:$D$1726,C23,[45]DISCOM_Summary!FO$8:FO$1726)</f>
        <v>#VALUE!</v>
      </c>
      <c r="JA23" s="297" t="e">
        <f>SUMIF([45]DISCOM_Summary!$D$8:$D$1726,$C23,[45]DISCOM_Summary!FP$8:FP$1726)</f>
        <v>#VALUE!</v>
      </c>
      <c r="JB23" s="297" t="e">
        <f>SUMIF([45]DISCOM_Summary!$F$8:$F$1726,CONCATENATE($C23,"GHMC"),[45]DISCOM_Summary!FU$8:FU$1726)</f>
        <v>#VALUE!</v>
      </c>
      <c r="JC23" s="297" t="e">
        <f>SUMIF([45]DISCOM_Summary!$F$8:$F$1726,CONCATENATE($C23,"U"),[45]DISCOM_Summary!FU$8:FU$1726)</f>
        <v>#VALUE!</v>
      </c>
      <c r="JD23" s="297" t="e">
        <f>SUMIF([45]DISCOM_Summary!$F$8:$F$1726,CONCATENATE(C23,"SU"),[45]DISCOM_Summary!FU$8:FU$1726)</f>
        <v>#VALUE!</v>
      </c>
      <c r="JE23" s="297" t="e">
        <f>SUMIF([45]DISCOM_Summary!$F$8:$F$1726,CONCATENATE(C23,"R"),[45]DISCOM_Summary!FU$8:FU$1726)</f>
        <v>#VALUE!</v>
      </c>
      <c r="JF23" s="297" t="e">
        <f t="shared" si="66"/>
        <v>#VALUE!</v>
      </c>
      <c r="JG23" s="297" t="e">
        <f t="shared" si="67"/>
        <v>#VALUE!</v>
      </c>
      <c r="JH23" s="297" t="e">
        <f>SUMIF([45]DISCOM_Summary!$HX$8:HX$1726,CONCATENATE($C23,JH$7),[45]DISCOM_Summary!FQ$8:FQ$1726)</f>
        <v>#VALUE!</v>
      </c>
      <c r="JI23" s="297" t="e">
        <f>SUMIF([45]DISCOM_Summary!$HX$8:$HX$1726,CONCATENATE($C23,JI$7),[45]DISCOM_Summary!FQ$8:FQ$1726)</f>
        <v>#VALUE!</v>
      </c>
      <c r="JJ23" s="297" t="e">
        <f>SUMIF([45]DISCOM_Summary!$HX$8:$HX$1726,CONCATENATE($C23,JJ$7),[45]DISCOM_Summary!FQ$8:FQ$1726)</f>
        <v>#VALUE!</v>
      </c>
      <c r="JK23" s="297" t="e">
        <f t="shared" si="68"/>
        <v>#VALUE!</v>
      </c>
      <c r="JL23" s="297" t="e">
        <f>SUMIF([45]DISCOM_Summary!$D$8:$D$1726,Updated_DISCOM_Summary!$C23,[45]DISCOM_Summary!FS$8:FS$1726)</f>
        <v>#VALUE!</v>
      </c>
      <c r="JM23" s="297" t="e">
        <f>SUMIF([45]DISCOM_Summary!$D$8:$D$1726,Updated_DISCOM_Summary!$C23,[45]DISCOM_Summary!FT$8:FT$1726)</f>
        <v>#VALUE!</v>
      </c>
      <c r="JN23" s="298" t="e">
        <f t="shared" si="69"/>
        <v>#VALUE!</v>
      </c>
      <c r="JO23" s="298" t="e">
        <f t="shared" si="69"/>
        <v>#VALUE!</v>
      </c>
      <c r="JP23" s="298" t="e">
        <f>JM23*'[45]Key Inputs'!$B$16</f>
        <v>#VALUE!</v>
      </c>
      <c r="JQ23" s="299" t="e">
        <f>SUMIF([45]DISCOM_Summary!$D$8:$D$1726,Updated_DISCOM_Summary!$C23,[45]DISCOM_Summary!FY$8:FY$1726)</f>
        <v>#VALUE!</v>
      </c>
      <c r="JR23" s="299" t="e">
        <f>SUMIF([45]DISCOM_Summary!$D$8:$D$1726,Updated_DISCOM_Summary!$C23,[45]DISCOM_Summary!FZ$8:FZ$1726)</f>
        <v>#VALUE!</v>
      </c>
      <c r="JS23" s="299" t="e">
        <f>SUMIF([45]DISCOM_Summary!$D$8:$D$1726,Updated_DISCOM_Summary!$C23,[45]DISCOM_Summary!GA$8:GA$1726)</f>
        <v>#VALUE!</v>
      </c>
      <c r="JT23" s="299" t="e">
        <f>SUMIF([45]DISCOM_Summary!$D$8:$D$1726,Updated_DISCOM_Summary!$C23,[45]DISCOM_Summary!GB$8:GB$1726)</f>
        <v>#VALUE!</v>
      </c>
      <c r="JU23" s="299" t="e">
        <f>SUMIF([45]DISCOM_Summary!$D$8:$D$1726,Updated_DISCOM_Summary!$C23,[45]DISCOM_Summary!GC$8:GC$1726)</f>
        <v>#VALUE!</v>
      </c>
      <c r="JV23" s="299" t="e">
        <f>SUMIF([45]DISCOM_Summary!$D$8:$D$1726,Updated_DISCOM_Summary!$C23,[45]DISCOM_Summary!GD$8:GD$1726)</f>
        <v>#VALUE!</v>
      </c>
      <c r="JW23" s="299" t="e">
        <f>SUMIF([45]DISCOM_Summary!$D$8:$D$1726,Updated_DISCOM_Summary!$C23,[45]DISCOM_Summary!GE$8:GE$1726)</f>
        <v>#VALUE!</v>
      </c>
      <c r="JX23" s="297" t="e">
        <f>SUMIF([45]DISCOM_Summary!$F$8:$F$1726,CONCATENATE($C23,"GHMC"),[45]DISCOM_Summary!$GF$8:$GF$1726)</f>
        <v>#VALUE!</v>
      </c>
      <c r="JY23" s="297" t="e">
        <f>SUMIF([45]DISCOM_Summary!$F$8:$F$1726,CONCATENATE($C23,"U"),[45]DISCOM_Summary!$GF$8:$GF$1726)</f>
        <v>#VALUE!</v>
      </c>
      <c r="JZ23" s="297" t="e">
        <f>SUMIF([45]DISCOM_Summary!$F$8:$F$1726,CONCATENATE($C23,"SU"),[45]DISCOM_Summary!$GF$8:$GF$1726)</f>
        <v>#VALUE!</v>
      </c>
      <c r="KA23" s="297" t="e">
        <f>SUMIF([45]DISCOM_Summary!$F$8:$F$1726,CONCATENATE($C23,"R"),[45]DISCOM_Summary!$GF$8:$GF$1726)</f>
        <v>#VALUE!</v>
      </c>
      <c r="KB23" s="297" t="e">
        <f>SUMIF([45]DISCOM_Summary!$D$8:$D$1726,$C23,[45]DISCOM_Summary!$GG$8:$GG$1726)</f>
        <v>#VALUE!</v>
      </c>
      <c r="KC23" s="297" t="e">
        <f>SUMIF([45]DISCOM_Summary!$D$8:$D$1726,$C23,[45]DISCOM_Summary!$GH$8:$GH$1726)</f>
        <v>#VALUE!</v>
      </c>
      <c r="KD23" s="297" t="e">
        <f>SUMIF([45]DISCOM_Summary!$F$8:$F$1726,CONCATENATE($C23,"GHMC"),[45]DISCOM_Summary!$GM$8:$GM$1726)</f>
        <v>#VALUE!</v>
      </c>
      <c r="KE23" s="297" t="e">
        <f>SUMIF([45]DISCOM_Summary!$F$8:$F$1726,CONCATENATE(C23,"U"),[45]DISCOM_Summary!$GM$8:$GM$1726)</f>
        <v>#VALUE!</v>
      </c>
      <c r="KF23" s="297" t="e">
        <f>SUMIF([45]DISCOM_Summary!$F$8:$F$1726,CONCATENATE(C23,"SU"),[45]DISCOM_Summary!$GM$8:$GM$1726)</f>
        <v>#VALUE!</v>
      </c>
      <c r="KG23" s="297" t="e">
        <f>SUMIF([45]DISCOM_Summary!$F$8:$F$1726,CONCATENATE(C23,"R"),[45]DISCOM_Summary!$GM$8:$GM$1726)</f>
        <v>#VALUE!</v>
      </c>
      <c r="KH23" s="297" t="e">
        <f t="shared" si="79"/>
        <v>#VALUE!</v>
      </c>
      <c r="KI23" s="297" t="e">
        <f t="shared" si="80"/>
        <v>#VALUE!</v>
      </c>
      <c r="KJ23" s="297" t="e">
        <f>SUMIF([45]DISCOM_Summary!$HY$8:$HY$1726,CONCATENATE($C23,KJ$7),[45]DISCOM_Summary!$GI$8:$GI$1726)</f>
        <v>#VALUE!</v>
      </c>
      <c r="KK23" s="297" t="e">
        <f>SUMIF([45]DISCOM_Summary!$HY$8:$HY$1726,CONCATENATE($C23,KK$7),[45]DISCOM_Summary!$GI$8:$GI$1726)</f>
        <v>#VALUE!</v>
      </c>
      <c r="KL23" s="297" t="e">
        <f>SUMIF([45]DISCOM_Summary!$HY$8:$HY$1726,CONCATENATE($C23,KL$7),[45]DISCOM_Summary!$GI$8:$GI$1726)</f>
        <v>#VALUE!</v>
      </c>
      <c r="KM23" s="297" t="e">
        <f t="shared" si="81"/>
        <v>#VALUE!</v>
      </c>
      <c r="KN23" s="297" t="e">
        <f>SUMIF([45]DISCOM_Summary!$D$8:$D$1726,Updated_DISCOM_Summary!$C23,[45]DISCOM_Summary!$GK$8:$GK$1726)</f>
        <v>#VALUE!</v>
      </c>
      <c r="KO23" s="297" t="e">
        <f>SUMIF([45]DISCOM_Summary!$D$8:$D$1726,Updated_DISCOM_Summary!$C23,[45]DISCOM_Summary!$DA$8:$DA$1726)</f>
        <v>#VALUE!</v>
      </c>
      <c r="KP23" s="298" t="e">
        <f t="shared" si="82"/>
        <v>#VALUE!</v>
      </c>
      <c r="KQ23" s="298" t="e">
        <f t="shared" si="82"/>
        <v>#VALUE!</v>
      </c>
      <c r="KR23" s="298" t="e">
        <f>KO23*'[45]Key Inputs'!$G$16</f>
        <v>#VALUE!</v>
      </c>
      <c r="KS23" s="299" t="e">
        <f>SUMIF([45]DISCOM_Summary!$D$8:$D$1726,Updated_DISCOM_Summary!$C23,[45]DISCOM_Summary!GQ$8:GQ$1726)</f>
        <v>#VALUE!</v>
      </c>
      <c r="KT23" s="299" t="e">
        <f>SUMIF([45]DISCOM_Summary!$D$8:$D$1726,Updated_DISCOM_Summary!$C23,[45]DISCOM_Summary!GR$8:GR$1726)</f>
        <v>#VALUE!</v>
      </c>
      <c r="KU23" s="299" t="e">
        <f>SUMIF([45]DISCOM_Summary!$D$8:$D$1726,Updated_DISCOM_Summary!$C23,[45]DISCOM_Summary!GS$8:GS$1726)</f>
        <v>#VALUE!</v>
      </c>
      <c r="KV23" s="299" t="e">
        <f>SUMIF([45]DISCOM_Summary!$D$8:$D$1726,Updated_DISCOM_Summary!$C23,[45]DISCOM_Summary!GT$8:GT$1726)</f>
        <v>#VALUE!</v>
      </c>
      <c r="KW23" s="299" t="e">
        <f>SUMIF([45]DISCOM_Summary!$D$8:$D$1726,Updated_DISCOM_Summary!$C23,[45]DISCOM_Summary!GU$8:GU$1726)</f>
        <v>#VALUE!</v>
      </c>
      <c r="KX23" s="299" t="e">
        <f>SUMIF([45]DISCOM_Summary!$D$8:$D$1726,Updated_DISCOM_Summary!$C23,[45]DISCOM_Summary!GV$8:GV$1726)</f>
        <v>#VALUE!</v>
      </c>
      <c r="KY23" s="299" t="e">
        <f>SUMIF([45]DISCOM_Summary!$D$8:$D$1726,Updated_DISCOM_Summary!$C23,[45]DISCOM_Summary!GW$8:GW$1726)</f>
        <v>#VALUE!</v>
      </c>
      <c r="KZ23" s="300" t="e">
        <f t="shared" si="83"/>
        <v>#VALUE!</v>
      </c>
      <c r="LA23" s="300" t="e">
        <f t="shared" si="70"/>
        <v>#VALUE!</v>
      </c>
      <c r="LB23" s="300" t="e">
        <f t="shared" si="70"/>
        <v>#VALUE!</v>
      </c>
      <c r="LC23" s="300" t="e">
        <f t="shared" si="70"/>
        <v>#VALUE!</v>
      </c>
      <c r="LD23" s="300" t="e">
        <f t="shared" si="70"/>
        <v>#VALUE!</v>
      </c>
      <c r="LE23" s="300" t="e">
        <f t="shared" si="70"/>
        <v>#VALUE!</v>
      </c>
      <c r="LF23" s="300" t="e">
        <f t="shared" si="70"/>
        <v>#VALUE!</v>
      </c>
      <c r="LG23" s="300" t="e">
        <f t="shared" si="70"/>
        <v>#VALUE!</v>
      </c>
      <c r="LH23" s="300" t="e">
        <f t="shared" si="70"/>
        <v>#VALUE!</v>
      </c>
      <c r="LI23" s="300" t="e">
        <f t="shared" si="70"/>
        <v>#VALUE!</v>
      </c>
      <c r="LJ23" s="300" t="e">
        <f t="shared" si="70"/>
        <v>#VALUE!</v>
      </c>
      <c r="LK23" s="300" t="e">
        <f t="shared" si="70"/>
        <v>#VALUE!</v>
      </c>
      <c r="LL23" s="300" t="e">
        <f t="shared" si="70"/>
        <v>#VALUE!</v>
      </c>
      <c r="LM23" s="300" t="e">
        <f t="shared" si="70"/>
        <v>#VALUE!</v>
      </c>
      <c r="LN23" s="300" t="e">
        <f t="shared" si="70"/>
        <v>#VALUE!</v>
      </c>
      <c r="LO23" s="300" t="e">
        <f t="shared" si="84"/>
        <v>#VALUE!</v>
      </c>
      <c r="LP23" s="300" t="e">
        <f t="shared" si="70"/>
        <v>#VALUE!</v>
      </c>
      <c r="LQ23" s="300" t="e">
        <f t="shared" ref="LQ23" si="91">U23+GG23+HI23+IK23+JM23+KO23+AW23+BY23+DA23+EC23+FE23</f>
        <v>#VALUE!</v>
      </c>
      <c r="LR23" s="301" t="e">
        <f t="shared" si="85"/>
        <v>#VALUE!</v>
      </c>
      <c r="LS23" s="301" t="e">
        <f t="shared" si="85"/>
        <v>#VALUE!</v>
      </c>
      <c r="LT23" s="301" t="e">
        <f>LQ23*'[45]Key Inputs'!$G$16</f>
        <v>#VALUE!</v>
      </c>
      <c r="LU23" s="301" t="e">
        <f t="shared" si="71"/>
        <v>#VALUE!</v>
      </c>
      <c r="LV23" s="301" t="e">
        <f t="shared" si="71"/>
        <v>#VALUE!</v>
      </c>
      <c r="LW23" s="301" t="e">
        <f t="shared" si="71"/>
        <v>#VALUE!</v>
      </c>
      <c r="LX23" s="301" t="e">
        <f t="shared" si="71"/>
        <v>#VALUE!</v>
      </c>
      <c r="LY23" s="301" t="e">
        <f t="shared" si="71"/>
        <v>#VALUE!</v>
      </c>
      <c r="LZ23" s="301" t="e">
        <f t="shared" si="71"/>
        <v>#VALUE!</v>
      </c>
      <c r="MA23" s="301" t="e">
        <f t="shared" si="71"/>
        <v>#VALUE!</v>
      </c>
      <c r="MB23" s="300" t="e">
        <f t="shared" si="72"/>
        <v>#VALUE!</v>
      </c>
      <c r="MC23" s="300" t="e">
        <f t="shared" si="72"/>
        <v>#VALUE!</v>
      </c>
      <c r="MD23" s="300" t="e">
        <f t="shared" si="72"/>
        <v>#VALUE!</v>
      </c>
      <c r="ME23" s="300" t="e">
        <f t="shared" si="72"/>
        <v>#VALUE!</v>
      </c>
      <c r="MF23" s="300" t="e">
        <f t="shared" si="72"/>
        <v>#VALUE!</v>
      </c>
      <c r="MG23" s="300" t="e">
        <f t="shared" si="72"/>
        <v>#VALUE!</v>
      </c>
      <c r="MH23" s="300" t="e">
        <f t="shared" si="72"/>
        <v>#VALUE!</v>
      </c>
      <c r="MI23" s="300" t="e">
        <f t="shared" si="72"/>
        <v>#VALUE!</v>
      </c>
      <c r="MJ23" s="300" t="e">
        <f t="shared" si="72"/>
        <v>#VALUE!</v>
      </c>
      <c r="MK23" s="300" t="e">
        <f t="shared" si="72"/>
        <v>#VALUE!</v>
      </c>
      <c r="ML23" s="297" t="e">
        <f t="shared" si="86"/>
        <v>#VALUE!</v>
      </c>
      <c r="MM23" s="297" t="e">
        <f t="shared" si="87"/>
        <v>#VALUE!</v>
      </c>
      <c r="MN23" s="300" t="e">
        <f t="shared" si="73"/>
        <v>#VALUE!</v>
      </c>
      <c r="MO23" s="300" t="e">
        <f t="shared" si="73"/>
        <v>#VALUE!</v>
      </c>
      <c r="MP23" s="300" t="e">
        <f t="shared" si="73"/>
        <v>#VALUE!</v>
      </c>
      <c r="MQ23" s="300" t="e">
        <f t="shared" si="88"/>
        <v>#VALUE!</v>
      </c>
      <c r="MR23" s="300" t="e">
        <f t="shared" si="74"/>
        <v>#VALUE!</v>
      </c>
      <c r="MS23" s="300" t="e">
        <f t="shared" si="74"/>
        <v>#VALUE!</v>
      </c>
      <c r="MT23" s="301" t="e">
        <f t="shared" si="89"/>
        <v>#VALUE!</v>
      </c>
      <c r="MU23" s="301" t="e">
        <f t="shared" si="89"/>
        <v>#VALUE!</v>
      </c>
      <c r="MV23" s="301" t="e">
        <f>MS23*'[45]Key Inputs'!$G$16</f>
        <v>#VALUE!</v>
      </c>
      <c r="MW23" s="302" t="e">
        <f t="shared" si="90"/>
        <v>#VALUE!</v>
      </c>
      <c r="MX23" s="302" t="e">
        <f t="shared" si="75"/>
        <v>#VALUE!</v>
      </c>
      <c r="MY23" s="302" t="e">
        <f t="shared" si="75"/>
        <v>#VALUE!</v>
      </c>
      <c r="MZ23" s="302" t="e">
        <f t="shared" si="75"/>
        <v>#VALUE!</v>
      </c>
      <c r="NA23" s="302" t="e">
        <f t="shared" si="75"/>
        <v>#VALUE!</v>
      </c>
      <c r="NB23" s="302" t="e">
        <f t="shared" si="75"/>
        <v>#VALUE!</v>
      </c>
      <c r="NC23" s="302" t="e">
        <f t="shared" si="75"/>
        <v>#VALUE!</v>
      </c>
    </row>
    <row r="24" spans="1:367" ht="15.75" thickBot="1">
      <c r="A24" s="304"/>
      <c r="B24" s="305" t="s">
        <v>84</v>
      </c>
      <c r="C24" s="306"/>
      <c r="D24" s="307" t="e">
        <f t="shared" ref="D24:BO24" si="92">SUM(D8:D23)</f>
        <v>#VALUE!</v>
      </c>
      <c r="E24" s="307" t="e">
        <f t="shared" si="92"/>
        <v>#VALUE!</v>
      </c>
      <c r="F24" s="307" t="e">
        <f t="shared" si="92"/>
        <v>#VALUE!</v>
      </c>
      <c r="G24" s="307" t="e">
        <f t="shared" si="92"/>
        <v>#VALUE!</v>
      </c>
      <c r="H24" s="307" t="e">
        <f t="shared" si="92"/>
        <v>#VALUE!</v>
      </c>
      <c r="I24" s="307" t="e">
        <f t="shared" si="92"/>
        <v>#VALUE!</v>
      </c>
      <c r="J24" s="307" t="e">
        <f t="shared" si="92"/>
        <v>#VALUE!</v>
      </c>
      <c r="K24" s="307" t="e">
        <f t="shared" si="92"/>
        <v>#VALUE!</v>
      </c>
      <c r="L24" s="307" t="e">
        <f t="shared" si="92"/>
        <v>#VALUE!</v>
      </c>
      <c r="M24" s="307" t="e">
        <f t="shared" si="92"/>
        <v>#VALUE!</v>
      </c>
      <c r="N24" s="307" t="e">
        <f t="shared" si="92"/>
        <v>#VALUE!</v>
      </c>
      <c r="O24" s="307" t="e">
        <f t="shared" si="92"/>
        <v>#VALUE!</v>
      </c>
      <c r="P24" s="307" t="e">
        <f t="shared" si="92"/>
        <v>#VALUE!</v>
      </c>
      <c r="Q24" s="307" t="e">
        <f t="shared" si="92"/>
        <v>#VALUE!</v>
      </c>
      <c r="R24" s="307" t="e">
        <f t="shared" si="92"/>
        <v>#VALUE!</v>
      </c>
      <c r="S24" s="307" t="e">
        <f t="shared" si="92"/>
        <v>#VALUE!</v>
      </c>
      <c r="T24" s="307" t="e">
        <f t="shared" si="92"/>
        <v>#VALUE!</v>
      </c>
      <c r="U24" s="307" t="e">
        <f t="shared" si="92"/>
        <v>#VALUE!</v>
      </c>
      <c r="V24" s="307" t="e">
        <f t="shared" si="92"/>
        <v>#VALUE!</v>
      </c>
      <c r="W24" s="307" t="e">
        <f t="shared" si="92"/>
        <v>#VALUE!</v>
      </c>
      <c r="X24" s="307" t="e">
        <f t="shared" si="92"/>
        <v>#VALUE!</v>
      </c>
      <c r="Y24" s="307" t="e">
        <f t="shared" si="92"/>
        <v>#VALUE!</v>
      </c>
      <c r="Z24" s="307" t="e">
        <f t="shared" si="92"/>
        <v>#VALUE!</v>
      </c>
      <c r="AA24" s="307" t="e">
        <f t="shared" si="92"/>
        <v>#VALUE!</v>
      </c>
      <c r="AB24" s="307" t="e">
        <f t="shared" si="92"/>
        <v>#VALUE!</v>
      </c>
      <c r="AC24" s="307" t="e">
        <f t="shared" si="92"/>
        <v>#VALUE!</v>
      </c>
      <c r="AD24" s="307" t="e">
        <f t="shared" si="92"/>
        <v>#VALUE!</v>
      </c>
      <c r="AE24" s="307" t="e">
        <f t="shared" si="92"/>
        <v>#VALUE!</v>
      </c>
      <c r="AF24" s="307" t="e">
        <f t="shared" si="92"/>
        <v>#VALUE!</v>
      </c>
      <c r="AG24" s="307" t="e">
        <f t="shared" si="92"/>
        <v>#VALUE!</v>
      </c>
      <c r="AH24" s="307" t="e">
        <f t="shared" si="92"/>
        <v>#VALUE!</v>
      </c>
      <c r="AI24" s="307" t="e">
        <f t="shared" si="92"/>
        <v>#VALUE!</v>
      </c>
      <c r="AJ24" s="307" t="e">
        <f t="shared" si="92"/>
        <v>#VALUE!</v>
      </c>
      <c r="AK24" s="307" t="e">
        <f t="shared" si="92"/>
        <v>#VALUE!</v>
      </c>
      <c r="AL24" s="307" t="e">
        <f t="shared" si="92"/>
        <v>#VALUE!</v>
      </c>
      <c r="AM24" s="307" t="e">
        <f t="shared" si="92"/>
        <v>#VALUE!</v>
      </c>
      <c r="AN24" s="307" t="e">
        <f t="shared" si="92"/>
        <v>#VALUE!</v>
      </c>
      <c r="AO24" s="307" t="e">
        <f t="shared" si="92"/>
        <v>#VALUE!</v>
      </c>
      <c r="AP24" s="307" t="e">
        <f t="shared" si="92"/>
        <v>#VALUE!</v>
      </c>
      <c r="AQ24" s="307" t="e">
        <f t="shared" si="92"/>
        <v>#VALUE!</v>
      </c>
      <c r="AR24" s="307" t="e">
        <f t="shared" si="92"/>
        <v>#VALUE!</v>
      </c>
      <c r="AS24" s="307" t="e">
        <f t="shared" si="92"/>
        <v>#VALUE!</v>
      </c>
      <c r="AT24" s="307" t="e">
        <f t="shared" si="92"/>
        <v>#VALUE!</v>
      </c>
      <c r="AU24" s="307" t="e">
        <f t="shared" si="92"/>
        <v>#VALUE!</v>
      </c>
      <c r="AV24" s="307" t="e">
        <f t="shared" si="92"/>
        <v>#VALUE!</v>
      </c>
      <c r="AW24" s="307" t="e">
        <f t="shared" si="92"/>
        <v>#VALUE!</v>
      </c>
      <c r="AX24" s="307" t="e">
        <f t="shared" si="92"/>
        <v>#VALUE!</v>
      </c>
      <c r="AY24" s="307" t="e">
        <f t="shared" si="92"/>
        <v>#VALUE!</v>
      </c>
      <c r="AZ24" s="307" t="e">
        <f t="shared" si="92"/>
        <v>#VALUE!</v>
      </c>
      <c r="BA24" s="307" t="e">
        <f t="shared" si="92"/>
        <v>#VALUE!</v>
      </c>
      <c r="BB24" s="307" t="e">
        <f t="shared" si="92"/>
        <v>#VALUE!</v>
      </c>
      <c r="BC24" s="307" t="e">
        <f t="shared" si="92"/>
        <v>#VALUE!</v>
      </c>
      <c r="BD24" s="307" t="e">
        <f t="shared" si="92"/>
        <v>#VALUE!</v>
      </c>
      <c r="BE24" s="307" t="e">
        <f t="shared" si="92"/>
        <v>#VALUE!</v>
      </c>
      <c r="BF24" s="307" t="e">
        <f t="shared" si="92"/>
        <v>#VALUE!</v>
      </c>
      <c r="BG24" s="307" t="e">
        <f t="shared" si="92"/>
        <v>#VALUE!</v>
      </c>
      <c r="BH24" s="307" t="e">
        <f t="shared" si="92"/>
        <v>#VALUE!</v>
      </c>
      <c r="BI24" s="307" t="e">
        <f t="shared" si="92"/>
        <v>#VALUE!</v>
      </c>
      <c r="BJ24" s="307" t="e">
        <f t="shared" si="92"/>
        <v>#VALUE!</v>
      </c>
      <c r="BK24" s="307" t="e">
        <f t="shared" si="92"/>
        <v>#VALUE!</v>
      </c>
      <c r="BL24" s="307" t="e">
        <f t="shared" si="92"/>
        <v>#VALUE!</v>
      </c>
      <c r="BM24" s="307" t="e">
        <f t="shared" si="92"/>
        <v>#VALUE!</v>
      </c>
      <c r="BN24" s="307" t="e">
        <f t="shared" si="92"/>
        <v>#VALUE!</v>
      </c>
      <c r="BO24" s="307" t="e">
        <f t="shared" si="92"/>
        <v>#VALUE!</v>
      </c>
      <c r="BP24" s="307" t="e">
        <f t="shared" ref="BP24:EA24" si="93">SUM(BP8:BP23)</f>
        <v>#VALUE!</v>
      </c>
      <c r="BQ24" s="307" t="e">
        <f t="shared" si="93"/>
        <v>#VALUE!</v>
      </c>
      <c r="BR24" s="307" t="e">
        <f t="shared" si="93"/>
        <v>#VALUE!</v>
      </c>
      <c r="BS24" s="307" t="e">
        <f t="shared" si="93"/>
        <v>#VALUE!</v>
      </c>
      <c r="BT24" s="307" t="e">
        <f t="shared" si="93"/>
        <v>#VALUE!</v>
      </c>
      <c r="BU24" s="307" t="e">
        <f t="shared" si="93"/>
        <v>#VALUE!</v>
      </c>
      <c r="BV24" s="307" t="e">
        <f t="shared" si="93"/>
        <v>#VALUE!</v>
      </c>
      <c r="BW24" s="307" t="e">
        <f t="shared" si="93"/>
        <v>#VALUE!</v>
      </c>
      <c r="BX24" s="307" t="e">
        <f t="shared" si="93"/>
        <v>#VALUE!</v>
      </c>
      <c r="BY24" s="307" t="e">
        <f t="shared" si="93"/>
        <v>#VALUE!</v>
      </c>
      <c r="BZ24" s="307" t="e">
        <f t="shared" si="93"/>
        <v>#VALUE!</v>
      </c>
      <c r="CA24" s="307" t="e">
        <f t="shared" si="93"/>
        <v>#VALUE!</v>
      </c>
      <c r="CB24" s="307" t="e">
        <f t="shared" si="93"/>
        <v>#VALUE!</v>
      </c>
      <c r="CC24" s="307" t="e">
        <f t="shared" si="93"/>
        <v>#VALUE!</v>
      </c>
      <c r="CD24" s="307" t="e">
        <f t="shared" si="93"/>
        <v>#VALUE!</v>
      </c>
      <c r="CE24" s="307" t="e">
        <f t="shared" si="93"/>
        <v>#VALUE!</v>
      </c>
      <c r="CF24" s="307" t="e">
        <f t="shared" si="93"/>
        <v>#VALUE!</v>
      </c>
      <c r="CG24" s="307" t="e">
        <f t="shared" si="93"/>
        <v>#VALUE!</v>
      </c>
      <c r="CH24" s="307" t="e">
        <f t="shared" si="93"/>
        <v>#VALUE!</v>
      </c>
      <c r="CI24" s="307" t="e">
        <f t="shared" si="93"/>
        <v>#VALUE!</v>
      </c>
      <c r="CJ24" s="307" t="e">
        <f t="shared" si="93"/>
        <v>#VALUE!</v>
      </c>
      <c r="CK24" s="307" t="e">
        <f t="shared" si="93"/>
        <v>#VALUE!</v>
      </c>
      <c r="CL24" s="307" t="e">
        <f t="shared" si="93"/>
        <v>#VALUE!</v>
      </c>
      <c r="CM24" s="307" t="e">
        <f t="shared" si="93"/>
        <v>#VALUE!</v>
      </c>
      <c r="CN24" s="307" t="e">
        <f t="shared" si="93"/>
        <v>#VALUE!</v>
      </c>
      <c r="CO24" s="307" t="e">
        <f t="shared" si="93"/>
        <v>#VALUE!</v>
      </c>
      <c r="CP24" s="307" t="e">
        <f t="shared" si="93"/>
        <v>#VALUE!</v>
      </c>
      <c r="CQ24" s="307" t="e">
        <f t="shared" si="93"/>
        <v>#VALUE!</v>
      </c>
      <c r="CR24" s="307" t="e">
        <f t="shared" si="93"/>
        <v>#VALUE!</v>
      </c>
      <c r="CS24" s="307" t="e">
        <f t="shared" si="93"/>
        <v>#VALUE!</v>
      </c>
      <c r="CT24" s="307" t="e">
        <f t="shared" si="93"/>
        <v>#VALUE!</v>
      </c>
      <c r="CU24" s="307" t="e">
        <f t="shared" si="93"/>
        <v>#VALUE!</v>
      </c>
      <c r="CV24" s="307" t="e">
        <f t="shared" si="93"/>
        <v>#VALUE!</v>
      </c>
      <c r="CW24" s="307" t="e">
        <f t="shared" si="93"/>
        <v>#VALUE!</v>
      </c>
      <c r="CX24" s="307" t="e">
        <f t="shared" si="93"/>
        <v>#VALUE!</v>
      </c>
      <c r="CY24" s="307" t="e">
        <f t="shared" si="93"/>
        <v>#VALUE!</v>
      </c>
      <c r="CZ24" s="307" t="e">
        <f t="shared" si="93"/>
        <v>#VALUE!</v>
      </c>
      <c r="DA24" s="307" t="e">
        <f t="shared" si="93"/>
        <v>#VALUE!</v>
      </c>
      <c r="DB24" s="307" t="e">
        <f t="shared" si="93"/>
        <v>#VALUE!</v>
      </c>
      <c r="DC24" s="307" t="e">
        <f t="shared" si="93"/>
        <v>#VALUE!</v>
      </c>
      <c r="DD24" s="307" t="e">
        <f t="shared" si="93"/>
        <v>#VALUE!</v>
      </c>
      <c r="DE24" s="307" t="e">
        <f t="shared" si="93"/>
        <v>#VALUE!</v>
      </c>
      <c r="DF24" s="307" t="e">
        <f t="shared" si="93"/>
        <v>#VALUE!</v>
      </c>
      <c r="DG24" s="307" t="e">
        <f t="shared" si="93"/>
        <v>#VALUE!</v>
      </c>
      <c r="DH24" s="307" t="e">
        <f t="shared" si="93"/>
        <v>#VALUE!</v>
      </c>
      <c r="DI24" s="307" t="e">
        <f t="shared" si="93"/>
        <v>#VALUE!</v>
      </c>
      <c r="DJ24" s="307" t="e">
        <f t="shared" si="93"/>
        <v>#VALUE!</v>
      </c>
      <c r="DK24" s="307" t="e">
        <f t="shared" si="93"/>
        <v>#VALUE!</v>
      </c>
      <c r="DL24" s="307" t="e">
        <f t="shared" si="93"/>
        <v>#VALUE!</v>
      </c>
      <c r="DM24" s="307" t="e">
        <f t="shared" si="93"/>
        <v>#VALUE!</v>
      </c>
      <c r="DN24" s="307" t="e">
        <f t="shared" si="93"/>
        <v>#VALUE!</v>
      </c>
      <c r="DO24" s="307" t="e">
        <f t="shared" si="93"/>
        <v>#VALUE!</v>
      </c>
      <c r="DP24" s="307" t="e">
        <f t="shared" si="93"/>
        <v>#VALUE!</v>
      </c>
      <c r="DQ24" s="307" t="e">
        <f t="shared" si="93"/>
        <v>#VALUE!</v>
      </c>
      <c r="DR24" s="307" t="e">
        <f t="shared" si="93"/>
        <v>#VALUE!</v>
      </c>
      <c r="DS24" s="307" t="e">
        <f t="shared" si="93"/>
        <v>#VALUE!</v>
      </c>
      <c r="DT24" s="307" t="e">
        <f t="shared" si="93"/>
        <v>#VALUE!</v>
      </c>
      <c r="DU24" s="307" t="e">
        <f t="shared" si="93"/>
        <v>#VALUE!</v>
      </c>
      <c r="DV24" s="307" t="e">
        <f t="shared" si="93"/>
        <v>#VALUE!</v>
      </c>
      <c r="DW24" s="307" t="e">
        <f t="shared" si="93"/>
        <v>#VALUE!</v>
      </c>
      <c r="DX24" s="307" t="e">
        <f t="shared" si="93"/>
        <v>#VALUE!</v>
      </c>
      <c r="DY24" s="307" t="e">
        <f t="shared" si="93"/>
        <v>#VALUE!</v>
      </c>
      <c r="DZ24" s="307" t="e">
        <f t="shared" si="93"/>
        <v>#VALUE!</v>
      </c>
      <c r="EA24" s="307" t="e">
        <f t="shared" si="93"/>
        <v>#VALUE!</v>
      </c>
      <c r="EB24" s="307" t="e">
        <f t="shared" ref="EB24:GM24" si="94">SUM(EB8:EB23)</f>
        <v>#VALUE!</v>
      </c>
      <c r="EC24" s="307" t="e">
        <f t="shared" si="94"/>
        <v>#VALUE!</v>
      </c>
      <c r="ED24" s="307" t="e">
        <f t="shared" si="94"/>
        <v>#VALUE!</v>
      </c>
      <c r="EE24" s="307" t="e">
        <f t="shared" si="94"/>
        <v>#VALUE!</v>
      </c>
      <c r="EF24" s="307" t="e">
        <f t="shared" si="94"/>
        <v>#VALUE!</v>
      </c>
      <c r="EG24" s="307" t="e">
        <f t="shared" si="94"/>
        <v>#VALUE!</v>
      </c>
      <c r="EH24" s="307" t="e">
        <f t="shared" si="94"/>
        <v>#VALUE!</v>
      </c>
      <c r="EI24" s="307" t="e">
        <f t="shared" si="94"/>
        <v>#VALUE!</v>
      </c>
      <c r="EJ24" s="307" t="e">
        <f t="shared" si="94"/>
        <v>#VALUE!</v>
      </c>
      <c r="EK24" s="307" t="e">
        <f t="shared" si="94"/>
        <v>#VALUE!</v>
      </c>
      <c r="EL24" s="307" t="e">
        <f t="shared" si="94"/>
        <v>#VALUE!</v>
      </c>
      <c r="EM24" s="307" t="e">
        <f t="shared" si="94"/>
        <v>#VALUE!</v>
      </c>
      <c r="EN24" s="307" t="e">
        <f t="shared" si="94"/>
        <v>#VALUE!</v>
      </c>
      <c r="EO24" s="307" t="e">
        <f t="shared" si="94"/>
        <v>#VALUE!</v>
      </c>
      <c r="EP24" s="307" t="e">
        <f t="shared" si="94"/>
        <v>#VALUE!</v>
      </c>
      <c r="EQ24" s="307" t="e">
        <f t="shared" si="94"/>
        <v>#VALUE!</v>
      </c>
      <c r="ER24" s="307" t="e">
        <f t="shared" si="94"/>
        <v>#VALUE!</v>
      </c>
      <c r="ES24" s="307" t="e">
        <f t="shared" si="94"/>
        <v>#VALUE!</v>
      </c>
      <c r="ET24" s="307" t="e">
        <f t="shared" si="94"/>
        <v>#VALUE!</v>
      </c>
      <c r="EU24" s="307" t="e">
        <f t="shared" si="94"/>
        <v>#VALUE!</v>
      </c>
      <c r="EV24" s="307" t="e">
        <f t="shared" si="94"/>
        <v>#VALUE!</v>
      </c>
      <c r="EW24" s="307" t="e">
        <f t="shared" si="94"/>
        <v>#VALUE!</v>
      </c>
      <c r="EX24" s="307" t="e">
        <f t="shared" si="94"/>
        <v>#VALUE!</v>
      </c>
      <c r="EY24" s="307" t="e">
        <f t="shared" si="94"/>
        <v>#VALUE!</v>
      </c>
      <c r="EZ24" s="307" t="e">
        <f t="shared" si="94"/>
        <v>#VALUE!</v>
      </c>
      <c r="FA24" s="307" t="e">
        <f t="shared" si="94"/>
        <v>#VALUE!</v>
      </c>
      <c r="FB24" s="307" t="e">
        <f t="shared" si="94"/>
        <v>#VALUE!</v>
      </c>
      <c r="FC24" s="307" t="e">
        <f t="shared" si="94"/>
        <v>#VALUE!</v>
      </c>
      <c r="FD24" s="307" t="e">
        <f t="shared" si="94"/>
        <v>#VALUE!</v>
      </c>
      <c r="FE24" s="307" t="e">
        <f t="shared" si="94"/>
        <v>#VALUE!</v>
      </c>
      <c r="FF24" s="307" t="e">
        <f t="shared" si="94"/>
        <v>#VALUE!</v>
      </c>
      <c r="FG24" s="307" t="e">
        <f t="shared" si="94"/>
        <v>#VALUE!</v>
      </c>
      <c r="FH24" s="307" t="e">
        <f t="shared" si="94"/>
        <v>#VALUE!</v>
      </c>
      <c r="FI24" s="307" t="e">
        <f t="shared" si="94"/>
        <v>#VALUE!</v>
      </c>
      <c r="FJ24" s="307" t="e">
        <f t="shared" si="94"/>
        <v>#VALUE!</v>
      </c>
      <c r="FK24" s="307" t="e">
        <f t="shared" si="94"/>
        <v>#VALUE!</v>
      </c>
      <c r="FL24" s="307" t="e">
        <f t="shared" si="94"/>
        <v>#VALUE!</v>
      </c>
      <c r="FM24" s="307" t="e">
        <f t="shared" si="94"/>
        <v>#VALUE!</v>
      </c>
      <c r="FN24" s="307" t="e">
        <f t="shared" si="94"/>
        <v>#VALUE!</v>
      </c>
      <c r="FO24" s="307" t="e">
        <f t="shared" si="94"/>
        <v>#VALUE!</v>
      </c>
      <c r="FP24" s="307" t="e">
        <f t="shared" si="94"/>
        <v>#VALUE!</v>
      </c>
      <c r="FQ24" s="307" t="e">
        <f t="shared" si="94"/>
        <v>#VALUE!</v>
      </c>
      <c r="FR24" s="307" t="e">
        <f t="shared" si="94"/>
        <v>#VALUE!</v>
      </c>
      <c r="FS24" s="307" t="e">
        <f t="shared" si="94"/>
        <v>#VALUE!</v>
      </c>
      <c r="FT24" s="307" t="e">
        <f t="shared" si="94"/>
        <v>#VALUE!</v>
      </c>
      <c r="FU24" s="307" t="e">
        <f t="shared" si="94"/>
        <v>#VALUE!</v>
      </c>
      <c r="FV24" s="307" t="e">
        <f t="shared" si="94"/>
        <v>#VALUE!</v>
      </c>
      <c r="FW24" s="307" t="e">
        <f t="shared" si="94"/>
        <v>#VALUE!</v>
      </c>
      <c r="FX24" s="307" t="e">
        <f t="shared" si="94"/>
        <v>#VALUE!</v>
      </c>
      <c r="FY24" s="307" t="e">
        <f t="shared" si="94"/>
        <v>#VALUE!</v>
      </c>
      <c r="FZ24" s="307" t="e">
        <f t="shared" si="94"/>
        <v>#VALUE!</v>
      </c>
      <c r="GA24" s="307" t="e">
        <f t="shared" si="94"/>
        <v>#VALUE!</v>
      </c>
      <c r="GB24" s="307" t="e">
        <f t="shared" si="94"/>
        <v>#VALUE!</v>
      </c>
      <c r="GC24" s="307" t="e">
        <f t="shared" si="94"/>
        <v>#VALUE!</v>
      </c>
      <c r="GD24" s="307" t="e">
        <f t="shared" si="94"/>
        <v>#VALUE!</v>
      </c>
      <c r="GE24" s="307" t="e">
        <f t="shared" si="94"/>
        <v>#VALUE!</v>
      </c>
      <c r="GF24" s="307" t="e">
        <f t="shared" si="94"/>
        <v>#VALUE!</v>
      </c>
      <c r="GG24" s="307" t="e">
        <f t="shared" si="94"/>
        <v>#VALUE!</v>
      </c>
      <c r="GH24" s="307" t="e">
        <f t="shared" si="94"/>
        <v>#VALUE!</v>
      </c>
      <c r="GI24" s="307" t="e">
        <f t="shared" si="94"/>
        <v>#VALUE!</v>
      </c>
      <c r="GJ24" s="307" t="e">
        <f t="shared" si="94"/>
        <v>#VALUE!</v>
      </c>
      <c r="GK24" s="307" t="e">
        <f t="shared" si="94"/>
        <v>#VALUE!</v>
      </c>
      <c r="GL24" s="307" t="e">
        <f t="shared" si="94"/>
        <v>#VALUE!</v>
      </c>
      <c r="GM24" s="307" t="e">
        <f t="shared" si="94"/>
        <v>#VALUE!</v>
      </c>
      <c r="GN24" s="307" t="e">
        <f t="shared" ref="GN24:IY24" si="95">SUM(GN8:GN23)</f>
        <v>#VALUE!</v>
      </c>
      <c r="GO24" s="307" t="e">
        <f t="shared" si="95"/>
        <v>#VALUE!</v>
      </c>
      <c r="GP24" s="307" t="e">
        <f t="shared" si="95"/>
        <v>#VALUE!</v>
      </c>
      <c r="GQ24" s="307" t="e">
        <f t="shared" si="95"/>
        <v>#VALUE!</v>
      </c>
      <c r="GR24" s="307" t="e">
        <f t="shared" si="95"/>
        <v>#VALUE!</v>
      </c>
      <c r="GS24" s="307" t="e">
        <f t="shared" si="95"/>
        <v>#VALUE!</v>
      </c>
      <c r="GT24" s="307" t="e">
        <f t="shared" si="95"/>
        <v>#VALUE!</v>
      </c>
      <c r="GU24" s="307" t="e">
        <f t="shared" si="95"/>
        <v>#VALUE!</v>
      </c>
      <c r="GV24" s="307" t="e">
        <f t="shared" si="95"/>
        <v>#VALUE!</v>
      </c>
      <c r="GW24" s="307" t="e">
        <f t="shared" si="95"/>
        <v>#VALUE!</v>
      </c>
      <c r="GX24" s="307" t="e">
        <f t="shared" si="95"/>
        <v>#VALUE!</v>
      </c>
      <c r="GY24" s="307" t="e">
        <f t="shared" si="95"/>
        <v>#VALUE!</v>
      </c>
      <c r="GZ24" s="307" t="e">
        <f t="shared" si="95"/>
        <v>#VALUE!</v>
      </c>
      <c r="HA24" s="307" t="e">
        <f t="shared" si="95"/>
        <v>#VALUE!</v>
      </c>
      <c r="HB24" s="307" t="e">
        <f t="shared" si="95"/>
        <v>#VALUE!</v>
      </c>
      <c r="HC24" s="307" t="e">
        <f t="shared" si="95"/>
        <v>#VALUE!</v>
      </c>
      <c r="HD24" s="307" t="e">
        <f t="shared" si="95"/>
        <v>#VALUE!</v>
      </c>
      <c r="HE24" s="307" t="e">
        <f t="shared" si="95"/>
        <v>#VALUE!</v>
      </c>
      <c r="HF24" s="307" t="e">
        <f t="shared" si="95"/>
        <v>#VALUE!</v>
      </c>
      <c r="HG24" s="307" t="e">
        <f t="shared" si="95"/>
        <v>#VALUE!</v>
      </c>
      <c r="HH24" s="307" t="e">
        <f t="shared" si="95"/>
        <v>#VALUE!</v>
      </c>
      <c r="HI24" s="307" t="e">
        <f t="shared" si="95"/>
        <v>#VALUE!</v>
      </c>
      <c r="HJ24" s="307" t="e">
        <f t="shared" si="95"/>
        <v>#VALUE!</v>
      </c>
      <c r="HK24" s="307" t="e">
        <f t="shared" si="95"/>
        <v>#VALUE!</v>
      </c>
      <c r="HL24" s="307" t="e">
        <f t="shared" si="95"/>
        <v>#VALUE!</v>
      </c>
      <c r="HM24" s="307" t="e">
        <f t="shared" si="95"/>
        <v>#VALUE!</v>
      </c>
      <c r="HN24" s="307" t="e">
        <f t="shared" si="95"/>
        <v>#VALUE!</v>
      </c>
      <c r="HO24" s="307" t="e">
        <f t="shared" si="95"/>
        <v>#VALUE!</v>
      </c>
      <c r="HP24" s="307" t="e">
        <f t="shared" si="95"/>
        <v>#VALUE!</v>
      </c>
      <c r="HQ24" s="307" t="e">
        <f t="shared" si="95"/>
        <v>#VALUE!</v>
      </c>
      <c r="HR24" s="307" t="e">
        <f t="shared" si="95"/>
        <v>#VALUE!</v>
      </c>
      <c r="HS24" s="307" t="e">
        <f t="shared" si="95"/>
        <v>#VALUE!</v>
      </c>
      <c r="HT24" s="307" t="e">
        <f t="shared" si="95"/>
        <v>#VALUE!</v>
      </c>
      <c r="HU24" s="307" t="e">
        <f t="shared" si="95"/>
        <v>#VALUE!</v>
      </c>
      <c r="HV24" s="307" t="e">
        <f t="shared" si="95"/>
        <v>#VALUE!</v>
      </c>
      <c r="HW24" s="307" t="e">
        <f t="shared" si="95"/>
        <v>#VALUE!</v>
      </c>
      <c r="HX24" s="307" t="e">
        <f t="shared" si="95"/>
        <v>#VALUE!</v>
      </c>
      <c r="HY24" s="307" t="e">
        <f t="shared" si="95"/>
        <v>#VALUE!</v>
      </c>
      <c r="HZ24" s="307" t="e">
        <f t="shared" si="95"/>
        <v>#VALUE!</v>
      </c>
      <c r="IA24" s="307" t="e">
        <f t="shared" si="95"/>
        <v>#VALUE!</v>
      </c>
      <c r="IB24" s="307" t="e">
        <f t="shared" si="95"/>
        <v>#VALUE!</v>
      </c>
      <c r="IC24" s="307" t="e">
        <f t="shared" si="95"/>
        <v>#VALUE!</v>
      </c>
      <c r="ID24" s="307" t="e">
        <f t="shared" si="95"/>
        <v>#VALUE!</v>
      </c>
      <c r="IE24" s="307" t="e">
        <f t="shared" si="95"/>
        <v>#VALUE!</v>
      </c>
      <c r="IF24" s="307" t="e">
        <f t="shared" si="95"/>
        <v>#VALUE!</v>
      </c>
      <c r="IG24" s="307" t="e">
        <f t="shared" si="95"/>
        <v>#VALUE!</v>
      </c>
      <c r="IH24" s="307" t="e">
        <f t="shared" si="95"/>
        <v>#VALUE!</v>
      </c>
      <c r="II24" s="307" t="e">
        <f t="shared" si="95"/>
        <v>#VALUE!</v>
      </c>
      <c r="IJ24" s="307" t="e">
        <f t="shared" si="95"/>
        <v>#VALUE!</v>
      </c>
      <c r="IK24" s="307" t="e">
        <f t="shared" si="95"/>
        <v>#VALUE!</v>
      </c>
      <c r="IL24" s="307" t="e">
        <f t="shared" si="95"/>
        <v>#VALUE!</v>
      </c>
      <c r="IM24" s="307" t="e">
        <f t="shared" si="95"/>
        <v>#VALUE!</v>
      </c>
      <c r="IN24" s="307" t="e">
        <f t="shared" si="95"/>
        <v>#VALUE!</v>
      </c>
      <c r="IO24" s="307" t="e">
        <f t="shared" si="95"/>
        <v>#VALUE!</v>
      </c>
      <c r="IP24" s="307" t="e">
        <f t="shared" si="95"/>
        <v>#VALUE!</v>
      </c>
      <c r="IQ24" s="307" t="e">
        <f t="shared" si="95"/>
        <v>#VALUE!</v>
      </c>
      <c r="IR24" s="307" t="e">
        <f t="shared" si="95"/>
        <v>#VALUE!</v>
      </c>
      <c r="IS24" s="307" t="e">
        <f t="shared" si="95"/>
        <v>#VALUE!</v>
      </c>
      <c r="IT24" s="307" t="e">
        <f t="shared" si="95"/>
        <v>#VALUE!</v>
      </c>
      <c r="IU24" s="307" t="e">
        <f t="shared" si="95"/>
        <v>#VALUE!</v>
      </c>
      <c r="IV24" s="307" t="e">
        <f t="shared" si="95"/>
        <v>#VALUE!</v>
      </c>
      <c r="IW24" s="307" t="e">
        <f t="shared" si="95"/>
        <v>#VALUE!</v>
      </c>
      <c r="IX24" s="307" t="e">
        <f t="shared" si="95"/>
        <v>#VALUE!</v>
      </c>
      <c r="IY24" s="307" t="e">
        <f t="shared" si="95"/>
        <v>#VALUE!</v>
      </c>
      <c r="IZ24" s="307" t="e">
        <f t="shared" ref="IZ24:LK24" si="96">SUM(IZ8:IZ23)</f>
        <v>#VALUE!</v>
      </c>
      <c r="JA24" s="307" t="e">
        <f t="shared" si="96"/>
        <v>#VALUE!</v>
      </c>
      <c r="JB24" s="307" t="e">
        <f t="shared" si="96"/>
        <v>#VALUE!</v>
      </c>
      <c r="JC24" s="307" t="e">
        <f t="shared" si="96"/>
        <v>#VALUE!</v>
      </c>
      <c r="JD24" s="307" t="e">
        <f t="shared" si="96"/>
        <v>#VALUE!</v>
      </c>
      <c r="JE24" s="307" t="e">
        <f t="shared" si="96"/>
        <v>#VALUE!</v>
      </c>
      <c r="JF24" s="307" t="e">
        <f t="shared" si="96"/>
        <v>#VALUE!</v>
      </c>
      <c r="JG24" s="307" t="e">
        <f t="shared" si="96"/>
        <v>#VALUE!</v>
      </c>
      <c r="JH24" s="307" t="e">
        <f t="shared" si="96"/>
        <v>#VALUE!</v>
      </c>
      <c r="JI24" s="307" t="e">
        <f t="shared" si="96"/>
        <v>#VALUE!</v>
      </c>
      <c r="JJ24" s="307" t="e">
        <f t="shared" si="96"/>
        <v>#VALUE!</v>
      </c>
      <c r="JK24" s="307" t="e">
        <f t="shared" si="96"/>
        <v>#VALUE!</v>
      </c>
      <c r="JL24" s="307" t="e">
        <f t="shared" si="96"/>
        <v>#VALUE!</v>
      </c>
      <c r="JM24" s="307" t="e">
        <f t="shared" si="96"/>
        <v>#VALUE!</v>
      </c>
      <c r="JN24" s="307" t="e">
        <f t="shared" si="96"/>
        <v>#VALUE!</v>
      </c>
      <c r="JO24" s="307" t="e">
        <f t="shared" si="96"/>
        <v>#VALUE!</v>
      </c>
      <c r="JP24" s="307" t="e">
        <f t="shared" si="96"/>
        <v>#VALUE!</v>
      </c>
      <c r="JQ24" s="307" t="e">
        <f t="shared" si="96"/>
        <v>#VALUE!</v>
      </c>
      <c r="JR24" s="307" t="e">
        <f t="shared" si="96"/>
        <v>#VALUE!</v>
      </c>
      <c r="JS24" s="307" t="e">
        <f t="shared" si="96"/>
        <v>#VALUE!</v>
      </c>
      <c r="JT24" s="307" t="e">
        <f t="shared" si="96"/>
        <v>#VALUE!</v>
      </c>
      <c r="JU24" s="307" t="e">
        <f t="shared" si="96"/>
        <v>#VALUE!</v>
      </c>
      <c r="JV24" s="307" t="e">
        <f t="shared" si="96"/>
        <v>#VALUE!</v>
      </c>
      <c r="JW24" s="307" t="e">
        <f t="shared" si="96"/>
        <v>#VALUE!</v>
      </c>
      <c r="JX24" s="307" t="e">
        <f t="shared" si="96"/>
        <v>#VALUE!</v>
      </c>
      <c r="JY24" s="307" t="e">
        <f t="shared" si="96"/>
        <v>#VALUE!</v>
      </c>
      <c r="JZ24" s="307" t="e">
        <f t="shared" si="96"/>
        <v>#VALUE!</v>
      </c>
      <c r="KA24" s="307" t="e">
        <f t="shared" si="96"/>
        <v>#VALUE!</v>
      </c>
      <c r="KB24" s="307" t="e">
        <f t="shared" si="96"/>
        <v>#VALUE!</v>
      </c>
      <c r="KC24" s="307" t="e">
        <f t="shared" si="96"/>
        <v>#VALUE!</v>
      </c>
      <c r="KD24" s="307" t="e">
        <f t="shared" si="96"/>
        <v>#VALUE!</v>
      </c>
      <c r="KE24" s="307" t="e">
        <f t="shared" si="96"/>
        <v>#VALUE!</v>
      </c>
      <c r="KF24" s="307" t="e">
        <f t="shared" si="96"/>
        <v>#VALUE!</v>
      </c>
      <c r="KG24" s="307" t="e">
        <f t="shared" si="96"/>
        <v>#VALUE!</v>
      </c>
      <c r="KH24" s="307" t="e">
        <f t="shared" si="96"/>
        <v>#VALUE!</v>
      </c>
      <c r="KI24" s="307" t="e">
        <f t="shared" si="96"/>
        <v>#VALUE!</v>
      </c>
      <c r="KJ24" s="307" t="e">
        <f t="shared" si="96"/>
        <v>#VALUE!</v>
      </c>
      <c r="KK24" s="307" t="e">
        <f t="shared" si="96"/>
        <v>#VALUE!</v>
      </c>
      <c r="KL24" s="307" t="e">
        <f t="shared" si="96"/>
        <v>#VALUE!</v>
      </c>
      <c r="KM24" s="307" t="e">
        <f t="shared" si="96"/>
        <v>#VALUE!</v>
      </c>
      <c r="KN24" s="307" t="e">
        <f t="shared" si="96"/>
        <v>#VALUE!</v>
      </c>
      <c r="KO24" s="307" t="e">
        <f t="shared" si="96"/>
        <v>#VALUE!</v>
      </c>
      <c r="KP24" s="307" t="e">
        <f t="shared" si="96"/>
        <v>#VALUE!</v>
      </c>
      <c r="KQ24" s="307" t="e">
        <f t="shared" si="96"/>
        <v>#VALUE!</v>
      </c>
      <c r="KR24" s="307" t="e">
        <f t="shared" si="96"/>
        <v>#VALUE!</v>
      </c>
      <c r="KS24" s="307" t="e">
        <f t="shared" si="96"/>
        <v>#VALUE!</v>
      </c>
      <c r="KT24" s="307" t="e">
        <f t="shared" si="96"/>
        <v>#VALUE!</v>
      </c>
      <c r="KU24" s="307" t="e">
        <f t="shared" si="96"/>
        <v>#VALUE!</v>
      </c>
      <c r="KV24" s="307" t="e">
        <f t="shared" si="96"/>
        <v>#VALUE!</v>
      </c>
      <c r="KW24" s="307" t="e">
        <f t="shared" si="96"/>
        <v>#VALUE!</v>
      </c>
      <c r="KX24" s="307" t="e">
        <f t="shared" si="96"/>
        <v>#VALUE!</v>
      </c>
      <c r="KY24" s="307" t="e">
        <f t="shared" si="96"/>
        <v>#VALUE!</v>
      </c>
      <c r="KZ24" s="307" t="e">
        <f t="shared" si="96"/>
        <v>#VALUE!</v>
      </c>
      <c r="LA24" s="307" t="e">
        <f t="shared" si="96"/>
        <v>#VALUE!</v>
      </c>
      <c r="LB24" s="307" t="e">
        <f t="shared" si="96"/>
        <v>#VALUE!</v>
      </c>
      <c r="LC24" s="307" t="e">
        <f t="shared" si="96"/>
        <v>#VALUE!</v>
      </c>
      <c r="LD24" s="307" t="e">
        <f t="shared" si="96"/>
        <v>#VALUE!</v>
      </c>
      <c r="LE24" s="307" t="e">
        <f t="shared" si="96"/>
        <v>#VALUE!</v>
      </c>
      <c r="LF24" s="307" t="e">
        <f t="shared" si="96"/>
        <v>#VALUE!</v>
      </c>
      <c r="LG24" s="307" t="e">
        <f t="shared" si="96"/>
        <v>#VALUE!</v>
      </c>
      <c r="LH24" s="307" t="e">
        <f t="shared" si="96"/>
        <v>#VALUE!</v>
      </c>
      <c r="LI24" s="307" t="e">
        <f t="shared" si="96"/>
        <v>#VALUE!</v>
      </c>
      <c r="LJ24" s="307" t="e">
        <f t="shared" si="96"/>
        <v>#VALUE!</v>
      </c>
      <c r="LK24" s="307" t="e">
        <f t="shared" si="96"/>
        <v>#VALUE!</v>
      </c>
      <c r="LL24" s="307" t="e">
        <f t="shared" ref="LL24:NC24" si="97">SUM(LL8:LL23)</f>
        <v>#VALUE!</v>
      </c>
      <c r="LM24" s="307" t="e">
        <f t="shared" si="97"/>
        <v>#VALUE!</v>
      </c>
      <c r="LN24" s="307" t="e">
        <f t="shared" si="97"/>
        <v>#VALUE!</v>
      </c>
      <c r="LO24" s="307" t="e">
        <f t="shared" si="97"/>
        <v>#VALUE!</v>
      </c>
      <c r="LP24" s="307" t="e">
        <f t="shared" si="97"/>
        <v>#VALUE!</v>
      </c>
      <c r="LQ24" s="307" t="e">
        <f t="shared" si="97"/>
        <v>#VALUE!</v>
      </c>
      <c r="LR24" s="307" t="e">
        <f t="shared" si="97"/>
        <v>#VALUE!</v>
      </c>
      <c r="LS24" s="307" t="e">
        <f t="shared" si="97"/>
        <v>#VALUE!</v>
      </c>
      <c r="LT24" s="307" t="e">
        <f t="shared" si="97"/>
        <v>#VALUE!</v>
      </c>
      <c r="LU24" s="307" t="e">
        <f t="shared" si="97"/>
        <v>#VALUE!</v>
      </c>
      <c r="LV24" s="307" t="e">
        <f t="shared" si="97"/>
        <v>#VALUE!</v>
      </c>
      <c r="LW24" s="307" t="e">
        <f t="shared" si="97"/>
        <v>#VALUE!</v>
      </c>
      <c r="LX24" s="307" t="e">
        <f t="shared" si="97"/>
        <v>#VALUE!</v>
      </c>
      <c r="LY24" s="307" t="e">
        <f t="shared" si="97"/>
        <v>#VALUE!</v>
      </c>
      <c r="LZ24" s="307" t="e">
        <f t="shared" si="97"/>
        <v>#VALUE!</v>
      </c>
      <c r="MA24" s="307" t="e">
        <f t="shared" si="97"/>
        <v>#VALUE!</v>
      </c>
      <c r="MB24" s="307" t="e">
        <f t="shared" si="97"/>
        <v>#VALUE!</v>
      </c>
      <c r="MC24" s="307" t="e">
        <f t="shared" si="97"/>
        <v>#VALUE!</v>
      </c>
      <c r="MD24" s="307" t="e">
        <f t="shared" si="97"/>
        <v>#VALUE!</v>
      </c>
      <c r="ME24" s="307" t="e">
        <f t="shared" si="97"/>
        <v>#VALUE!</v>
      </c>
      <c r="MF24" s="307" t="e">
        <f t="shared" si="97"/>
        <v>#VALUE!</v>
      </c>
      <c r="MG24" s="307" t="e">
        <f t="shared" si="97"/>
        <v>#VALUE!</v>
      </c>
      <c r="MH24" s="307" t="e">
        <f t="shared" si="97"/>
        <v>#VALUE!</v>
      </c>
      <c r="MI24" s="307" t="e">
        <f t="shared" si="97"/>
        <v>#VALUE!</v>
      </c>
      <c r="MJ24" s="307" t="e">
        <f t="shared" si="97"/>
        <v>#VALUE!</v>
      </c>
      <c r="MK24" s="307" t="e">
        <f t="shared" si="97"/>
        <v>#VALUE!</v>
      </c>
      <c r="ML24" s="307" t="e">
        <f t="shared" si="97"/>
        <v>#VALUE!</v>
      </c>
      <c r="MM24" s="307" t="e">
        <f t="shared" si="97"/>
        <v>#VALUE!</v>
      </c>
      <c r="MN24" s="307" t="e">
        <f t="shared" si="97"/>
        <v>#VALUE!</v>
      </c>
      <c r="MO24" s="307" t="e">
        <f t="shared" si="97"/>
        <v>#VALUE!</v>
      </c>
      <c r="MP24" s="307" t="e">
        <f t="shared" si="97"/>
        <v>#VALUE!</v>
      </c>
      <c r="MQ24" s="307" t="e">
        <f t="shared" si="97"/>
        <v>#VALUE!</v>
      </c>
      <c r="MR24" s="307" t="e">
        <f t="shared" si="97"/>
        <v>#VALUE!</v>
      </c>
      <c r="MS24" s="307" t="e">
        <f t="shared" si="97"/>
        <v>#VALUE!</v>
      </c>
      <c r="MT24" s="307" t="e">
        <f t="shared" si="97"/>
        <v>#VALUE!</v>
      </c>
      <c r="MU24" s="307" t="e">
        <f t="shared" si="97"/>
        <v>#VALUE!</v>
      </c>
      <c r="MV24" s="307" t="e">
        <f t="shared" si="97"/>
        <v>#VALUE!</v>
      </c>
      <c r="MW24" s="307" t="e">
        <f t="shared" si="97"/>
        <v>#VALUE!</v>
      </c>
      <c r="MX24" s="307" t="e">
        <f t="shared" si="97"/>
        <v>#VALUE!</v>
      </c>
      <c r="MY24" s="307" t="e">
        <f t="shared" si="97"/>
        <v>#VALUE!</v>
      </c>
      <c r="MZ24" s="307" t="e">
        <f t="shared" si="97"/>
        <v>#VALUE!</v>
      </c>
      <c r="NA24" s="307" t="e">
        <f t="shared" si="97"/>
        <v>#VALUE!</v>
      </c>
      <c r="NB24" s="307" t="e">
        <f t="shared" si="97"/>
        <v>#VALUE!</v>
      </c>
      <c r="NC24" s="307" t="e">
        <f t="shared" si="97"/>
        <v>#VALUE!</v>
      </c>
    </row>
    <row r="25" spans="1:367" ht="13.5" hidden="1" customHeight="1" thickBot="1">
      <c r="FV25" s="297" t="e">
        <f>SUMIF([45]DISCOM_Summary!$F$8:$F$1726,CONCATENATE(B25,"GHMC"),[45]DISCOM_Summary!$AG$8:$AG$1726)</f>
        <v>#VALUE!</v>
      </c>
      <c r="GB25" s="297" t="e">
        <f>SUMIF([45]DISCOM_Summary!$EE$8:$EE$1726,CONCATENATE($C25,GB$7),[45]DISCOM_Summary!$AC$8:$AC$1726)</f>
        <v>#VALUE!</v>
      </c>
      <c r="GR25" s="297" t="e">
        <f>SUMIF([45]DISCOM_Summary!$F$8:$F$1726,CONCATENATE($C25,"GHMC"),[45]DISCOM_Summary!$AS$8:$AS$1726)</f>
        <v>#VALUE!</v>
      </c>
      <c r="GX25" s="297" t="e">
        <f>SUMIF([45]DISCOM_Summary!$F$8:$F$1726,CONCATENATE(B25,"GHMC"),[45]DISCOM_Summary!$AZ$8:$AZ$1726)</f>
        <v>#VALUE!</v>
      </c>
      <c r="HD25" s="297" t="e">
        <f>SUMIF([45]DISCOM_Summary!$EF$8:$EF$1726,CONCATENATE($C25,HD$7),[45]DISCOM_Summary!$AV$8:$AV$1726)</f>
        <v>#VALUE!</v>
      </c>
      <c r="JX25" s="297" t="e">
        <f>SUMIF([45]DISCOM_Summary!$F$8:$F$1726,CONCATENATE($C25,"GHMC"),[45]DISCOM_Summary!$CU$8:$CU$1726)</f>
        <v>#VALUE!</v>
      </c>
      <c r="KD25" s="297" t="e">
        <f>SUMIF([45]DISCOM_Summary!$F$8:$F$1726,CONCATENATE($C25,"GHMC"),[45]DISCOM_Summary!$DB$8:$DB$1726)</f>
        <v>#VALUE!</v>
      </c>
      <c r="LM25" s="308" t="e">
        <f>SUM(LM8:LM18)</f>
        <v>#VALUE!</v>
      </c>
      <c r="LN25" s="308" t="e">
        <f>SUM(LN8:LN18)</f>
        <v>#VALUE!</v>
      </c>
    </row>
    <row r="26" spans="1:367" ht="33" hidden="1" customHeight="1">
      <c r="A26" s="630" t="s">
        <v>422</v>
      </c>
      <c r="B26" s="631"/>
      <c r="C26" s="632"/>
      <c r="D26" s="309"/>
      <c r="E26" s="626" t="s">
        <v>87</v>
      </c>
      <c r="F26" s="619"/>
      <c r="G26" s="619"/>
      <c r="H26" s="619"/>
      <c r="I26" s="619"/>
      <c r="J26" s="619"/>
      <c r="K26" s="619"/>
      <c r="L26" s="619"/>
      <c r="M26" s="619"/>
      <c r="N26" s="619"/>
      <c r="O26" s="619"/>
      <c r="P26" s="619"/>
      <c r="Q26" s="619"/>
      <c r="R26" s="619"/>
      <c r="S26" s="619"/>
      <c r="T26" s="627"/>
      <c r="U26" s="310"/>
      <c r="V26" s="311" t="s">
        <v>2</v>
      </c>
      <c r="W26" s="311" t="s">
        <v>3</v>
      </c>
      <c r="X26" s="311" t="s">
        <v>4</v>
      </c>
      <c r="Y26" s="311"/>
      <c r="Z26" s="311"/>
      <c r="AA26" s="311"/>
      <c r="AB26" s="311"/>
      <c r="AC26" s="311"/>
      <c r="AD26" s="311"/>
      <c r="AE26" s="311"/>
      <c r="AF26" s="309"/>
      <c r="AG26" s="626" t="s">
        <v>87</v>
      </c>
      <c r="AH26" s="619"/>
      <c r="AI26" s="619"/>
      <c r="AJ26" s="619"/>
      <c r="AK26" s="619"/>
      <c r="AL26" s="619"/>
      <c r="AM26" s="619"/>
      <c r="AN26" s="619"/>
      <c r="AO26" s="619"/>
      <c r="AP26" s="619"/>
      <c r="AQ26" s="619"/>
      <c r="AR26" s="619"/>
      <c r="AS26" s="619"/>
      <c r="AT26" s="619"/>
      <c r="AU26" s="619"/>
      <c r="AV26" s="627"/>
      <c r="AW26" s="310"/>
      <c r="AX26" s="311" t="s">
        <v>2</v>
      </c>
      <c r="AY26" s="311" t="s">
        <v>3</v>
      </c>
      <c r="AZ26" s="311" t="s">
        <v>4</v>
      </c>
      <c r="BA26" s="311"/>
      <c r="BB26" s="311"/>
      <c r="BC26" s="311"/>
      <c r="BD26" s="311"/>
      <c r="BE26" s="311"/>
      <c r="BF26" s="311"/>
      <c r="BG26" s="311"/>
      <c r="BH26" s="309"/>
      <c r="BI26" s="626" t="s">
        <v>87</v>
      </c>
      <c r="BJ26" s="619"/>
      <c r="BK26" s="619"/>
      <c r="BL26" s="619"/>
      <c r="BM26" s="619"/>
      <c r="BN26" s="619"/>
      <c r="BO26" s="619"/>
      <c r="BP26" s="619"/>
      <c r="BQ26" s="619"/>
      <c r="BR26" s="619"/>
      <c r="BS26" s="619"/>
      <c r="BT26" s="619"/>
      <c r="BU26" s="619"/>
      <c r="BV26" s="619"/>
      <c r="BW26" s="619"/>
      <c r="BX26" s="627"/>
      <c r="BY26" s="310"/>
      <c r="BZ26" s="311" t="s">
        <v>2</v>
      </c>
      <c r="CA26" s="311" t="s">
        <v>3</v>
      </c>
      <c r="CB26" s="311" t="s">
        <v>4</v>
      </c>
      <c r="CC26" s="311"/>
      <c r="CD26" s="311"/>
      <c r="CE26" s="311"/>
      <c r="CF26" s="311"/>
      <c r="CG26" s="311"/>
      <c r="CH26" s="311"/>
      <c r="CI26" s="311"/>
      <c r="CJ26" s="309"/>
      <c r="CK26" s="626" t="s">
        <v>87</v>
      </c>
      <c r="CL26" s="619"/>
      <c r="CM26" s="619"/>
      <c r="CN26" s="619"/>
      <c r="CO26" s="619"/>
      <c r="CP26" s="619"/>
      <c r="CQ26" s="619"/>
      <c r="CR26" s="619"/>
      <c r="CS26" s="619"/>
      <c r="CT26" s="619"/>
      <c r="CU26" s="619"/>
      <c r="CV26" s="619"/>
      <c r="CW26" s="619"/>
      <c r="CX26" s="619"/>
      <c r="CY26" s="619"/>
      <c r="CZ26" s="627"/>
      <c r="DA26" s="310"/>
      <c r="DB26" s="311" t="s">
        <v>2</v>
      </c>
      <c r="DC26" s="311" t="s">
        <v>3</v>
      </c>
      <c r="DD26" s="311" t="s">
        <v>4</v>
      </c>
      <c r="DE26" s="311"/>
      <c r="DF26" s="311"/>
      <c r="DG26" s="311"/>
      <c r="DH26" s="311"/>
      <c r="DI26" s="311"/>
      <c r="DJ26" s="311"/>
      <c r="DK26" s="311"/>
      <c r="DL26" s="309"/>
      <c r="DM26" s="626" t="s">
        <v>87</v>
      </c>
      <c r="DN26" s="619"/>
      <c r="DO26" s="619"/>
      <c r="DP26" s="619"/>
      <c r="DQ26" s="619"/>
      <c r="DR26" s="619"/>
      <c r="DS26" s="619"/>
      <c r="DT26" s="619"/>
      <c r="DU26" s="619"/>
      <c r="DV26" s="619"/>
      <c r="DW26" s="619"/>
      <c r="DX26" s="619"/>
      <c r="DY26" s="619"/>
      <c r="DZ26" s="619"/>
      <c r="EA26" s="619"/>
      <c r="EB26" s="627"/>
      <c r="EC26" s="310"/>
      <c r="ED26" s="311" t="s">
        <v>2</v>
      </c>
      <c r="EE26" s="311" t="s">
        <v>3</v>
      </c>
      <c r="EF26" s="311" t="s">
        <v>4</v>
      </c>
      <c r="EG26" s="311"/>
      <c r="EH26" s="311"/>
      <c r="EI26" s="311"/>
      <c r="EJ26" s="311"/>
      <c r="EK26" s="311"/>
      <c r="EL26" s="311"/>
      <c r="EM26" s="311"/>
      <c r="EN26" s="309"/>
      <c r="EO26" s="626" t="s">
        <v>87</v>
      </c>
      <c r="EP26" s="619"/>
      <c r="EQ26" s="619"/>
      <c r="ER26" s="619"/>
      <c r="ES26" s="619"/>
      <c r="ET26" s="619"/>
      <c r="EU26" s="619"/>
      <c r="EV26" s="619"/>
      <c r="EW26" s="619"/>
      <c r="EX26" s="619"/>
      <c r="EY26" s="619"/>
      <c r="EZ26" s="619"/>
      <c r="FA26" s="619"/>
      <c r="FB26" s="619"/>
      <c r="FC26" s="619"/>
      <c r="FD26" s="627"/>
      <c r="FE26" s="310"/>
      <c r="FF26" s="311" t="s">
        <v>2</v>
      </c>
      <c r="FG26" s="311" t="s">
        <v>3</v>
      </c>
      <c r="FH26" s="311" t="s">
        <v>4</v>
      </c>
      <c r="FI26" s="311"/>
      <c r="FJ26" s="311"/>
      <c r="FK26" s="311"/>
      <c r="FL26" s="311"/>
      <c r="FM26" s="311"/>
      <c r="FN26" s="311"/>
      <c r="FO26" s="311"/>
      <c r="FP26" s="311"/>
      <c r="FQ26" s="311" t="s">
        <v>121</v>
      </c>
      <c r="FR26" s="312" t="s">
        <v>6</v>
      </c>
      <c r="FV26" s="297" t="e">
        <f>SUMIF([45]DISCOM_Summary!$F$8:$F$1726,CONCATENATE(B26,"GHMC"),[45]DISCOM_Summary!$AG$8:$AG$1726)</f>
        <v>#VALUE!</v>
      </c>
      <c r="FW26" s="262"/>
      <c r="FX26" s="262"/>
      <c r="FY26" s="262"/>
      <c r="FZ26" s="262"/>
      <c r="GA26" s="262"/>
      <c r="GB26" s="297" t="e">
        <f>SUMIF([45]DISCOM_Summary!$EE$8:$EE$1726,CONCATENATE($C26,GB$7),[45]DISCOM_Summary!$AC$8:$AC$1726)</f>
        <v>#VALUE!</v>
      </c>
      <c r="GR26" s="297" t="e">
        <f>SUMIF([45]DISCOM_Summary!$F$8:$F$1726,CONCATENATE($C26,"GHMC"),[45]DISCOM_Summary!$AS$8:$AS$1726)</f>
        <v>#VALUE!</v>
      </c>
      <c r="GX26" s="297" t="e">
        <f>SUMIF([45]DISCOM_Summary!$F$8:$F$1726,CONCATENATE(B26,"GHMC"),[45]DISCOM_Summary!$AZ$8:$AZ$1726)</f>
        <v>#VALUE!</v>
      </c>
      <c r="GY26" s="262"/>
      <c r="GZ26" s="262"/>
      <c r="HA26" s="262"/>
      <c r="HB26" s="262"/>
      <c r="HC26" s="262"/>
      <c r="HD26" s="297" t="e">
        <f>SUMIF([45]DISCOM_Summary!$EF$8:$EF$1726,CONCATENATE($C26,HD$7),[45]DISCOM_Summary!$AV$8:$AV$1726)</f>
        <v>#VALUE!</v>
      </c>
      <c r="IA26" s="262"/>
      <c r="IB26" s="262"/>
      <c r="IC26" s="262"/>
      <c r="ID26" s="262"/>
      <c r="IE26" s="262"/>
      <c r="IF26" s="262"/>
      <c r="JC26" s="262"/>
      <c r="JD26" s="262"/>
      <c r="JE26" s="262"/>
      <c r="JF26" s="262"/>
      <c r="JG26" s="262"/>
      <c r="JH26" s="262"/>
      <c r="JX26" s="297" t="e">
        <f>SUMIF([45]DISCOM_Summary!$F$8:$F$1726,CONCATENATE($C26,"GHMC"),[45]DISCOM_Summary!$CU$8:$CU$1726)</f>
        <v>#VALUE!</v>
      </c>
      <c r="KD26" s="297" t="e">
        <f>SUMIF([45]DISCOM_Summary!$F$8:$F$1726,CONCATENATE($C26,"GHMC"),[45]DISCOM_Summary!$DB$8:$DB$1726)</f>
        <v>#VALUE!</v>
      </c>
      <c r="KE26" s="262"/>
      <c r="KF26" s="262"/>
      <c r="KG26" s="262"/>
      <c r="KH26" s="262"/>
      <c r="KI26" s="262"/>
      <c r="KJ26" s="262"/>
      <c r="LG26" s="262"/>
      <c r="LH26" s="262"/>
      <c r="LI26" s="262"/>
      <c r="LJ26" s="262"/>
      <c r="LK26" s="262"/>
      <c r="LL26" s="262"/>
    </row>
    <row r="27" spans="1:367" ht="33" hidden="1" customHeight="1">
      <c r="A27" s="633"/>
      <c r="B27" s="634"/>
      <c r="C27" s="635"/>
      <c r="D27" s="313"/>
      <c r="E27" s="625" t="s">
        <v>122</v>
      </c>
      <c r="F27" s="609"/>
      <c r="G27" s="609"/>
      <c r="H27" s="609"/>
      <c r="I27" s="610"/>
      <c r="J27" s="283"/>
      <c r="K27" s="283"/>
      <c r="L27" s="283"/>
      <c r="M27" s="283"/>
      <c r="N27" s="283"/>
      <c r="O27" s="283"/>
      <c r="P27" s="283"/>
      <c r="Q27" s="608" t="s">
        <v>123</v>
      </c>
      <c r="R27" s="610"/>
      <c r="S27" s="621" t="s">
        <v>98</v>
      </c>
      <c r="T27" s="623" t="s">
        <v>124</v>
      </c>
      <c r="U27" s="314" t="s">
        <v>125</v>
      </c>
      <c r="V27" s="315">
        <f>'[45]Key Inputs'!B26</f>
        <v>0</v>
      </c>
      <c r="W27" s="315">
        <f>'[45]Key Inputs'!C26</f>
        <v>0</v>
      </c>
      <c r="X27" s="315">
        <f>'[45]Key Inputs'!D26</f>
        <v>0</v>
      </c>
      <c r="Y27" s="315"/>
      <c r="Z27" s="315"/>
      <c r="AA27" s="315"/>
      <c r="AB27" s="315"/>
      <c r="AC27" s="315"/>
      <c r="AD27" s="315"/>
      <c r="AE27" s="315"/>
      <c r="AF27" s="313"/>
      <c r="AG27" s="625" t="s">
        <v>122</v>
      </c>
      <c r="AH27" s="609"/>
      <c r="AI27" s="609"/>
      <c r="AJ27" s="609"/>
      <c r="AK27" s="610"/>
      <c r="AL27" s="283"/>
      <c r="AM27" s="283"/>
      <c r="AN27" s="283"/>
      <c r="AO27" s="283"/>
      <c r="AP27" s="283"/>
      <c r="AQ27" s="283"/>
      <c r="AR27" s="283"/>
      <c r="AS27" s="608" t="s">
        <v>123</v>
      </c>
      <c r="AT27" s="610"/>
      <c r="AU27" s="621" t="s">
        <v>98</v>
      </c>
      <c r="AV27" s="623" t="s">
        <v>124</v>
      </c>
      <c r="AW27" s="314" t="s">
        <v>125</v>
      </c>
      <c r="AX27" s="315">
        <f>'[45]Key Inputs'!AD26</f>
        <v>0</v>
      </c>
      <c r="AY27" s="315">
        <f>'[45]Key Inputs'!AE26</f>
        <v>0</v>
      </c>
      <c r="AZ27" s="315">
        <f>'[45]Key Inputs'!AF26</f>
        <v>0</v>
      </c>
      <c r="BA27" s="315"/>
      <c r="BB27" s="315"/>
      <c r="BC27" s="315"/>
      <c r="BD27" s="315"/>
      <c r="BE27" s="315"/>
      <c r="BF27" s="315"/>
      <c r="BG27" s="315"/>
      <c r="BH27" s="313"/>
      <c r="BI27" s="625" t="s">
        <v>122</v>
      </c>
      <c r="BJ27" s="609"/>
      <c r="BK27" s="609"/>
      <c r="BL27" s="609"/>
      <c r="BM27" s="610"/>
      <c r="BN27" s="283"/>
      <c r="BO27" s="283"/>
      <c r="BP27" s="283"/>
      <c r="BQ27" s="283"/>
      <c r="BR27" s="283"/>
      <c r="BS27" s="283"/>
      <c r="BT27" s="283"/>
      <c r="BU27" s="608" t="s">
        <v>123</v>
      </c>
      <c r="BV27" s="610"/>
      <c r="BW27" s="621" t="s">
        <v>98</v>
      </c>
      <c r="BX27" s="623" t="s">
        <v>124</v>
      </c>
      <c r="BY27" s="314" t="s">
        <v>125</v>
      </c>
      <c r="BZ27" s="315">
        <f>'[45]Key Inputs'!AD26</f>
        <v>0</v>
      </c>
      <c r="CA27" s="315">
        <f>'[45]Key Inputs'!AE26</f>
        <v>0</v>
      </c>
      <c r="CB27" s="315">
        <f>'[45]Key Inputs'!AF26</f>
        <v>0</v>
      </c>
      <c r="CC27" s="315"/>
      <c r="CD27" s="315"/>
      <c r="CE27" s="315"/>
      <c r="CF27" s="315"/>
      <c r="CG27" s="315"/>
      <c r="CH27" s="315"/>
      <c r="CI27" s="315"/>
      <c r="CJ27" s="313"/>
      <c r="CK27" s="625" t="s">
        <v>122</v>
      </c>
      <c r="CL27" s="609"/>
      <c r="CM27" s="609"/>
      <c r="CN27" s="609"/>
      <c r="CO27" s="610"/>
      <c r="CP27" s="283"/>
      <c r="CQ27" s="283"/>
      <c r="CR27" s="283"/>
      <c r="CS27" s="283"/>
      <c r="CT27" s="283"/>
      <c r="CU27" s="283"/>
      <c r="CV27" s="283"/>
      <c r="CW27" s="608" t="s">
        <v>123</v>
      </c>
      <c r="CX27" s="610"/>
      <c r="CY27" s="621" t="s">
        <v>98</v>
      </c>
      <c r="CZ27" s="623" t="s">
        <v>124</v>
      </c>
      <c r="DA27" s="314" t="s">
        <v>125</v>
      </c>
      <c r="DB27" s="315">
        <f>'[45]Key Inputs'!AD26</f>
        <v>0</v>
      </c>
      <c r="DC27" s="315">
        <f>'[45]Key Inputs'!AE26</f>
        <v>0</v>
      </c>
      <c r="DD27" s="315">
        <f>'[45]Key Inputs'!AF26</f>
        <v>0</v>
      </c>
      <c r="DE27" s="315"/>
      <c r="DF27" s="315"/>
      <c r="DG27" s="315"/>
      <c r="DH27" s="315"/>
      <c r="DI27" s="315"/>
      <c r="DJ27" s="315"/>
      <c r="DK27" s="315"/>
      <c r="DL27" s="313"/>
      <c r="DM27" s="625" t="s">
        <v>122</v>
      </c>
      <c r="DN27" s="609"/>
      <c r="DO27" s="609"/>
      <c r="DP27" s="609"/>
      <c r="DQ27" s="610"/>
      <c r="DR27" s="283"/>
      <c r="DS27" s="283"/>
      <c r="DT27" s="283"/>
      <c r="DU27" s="283"/>
      <c r="DV27" s="283"/>
      <c r="DW27" s="283"/>
      <c r="DX27" s="283"/>
      <c r="DY27" s="608" t="s">
        <v>123</v>
      </c>
      <c r="DZ27" s="610"/>
      <c r="EA27" s="621" t="s">
        <v>98</v>
      </c>
      <c r="EB27" s="623" t="s">
        <v>124</v>
      </c>
      <c r="EC27" s="314" t="s">
        <v>125</v>
      </c>
      <c r="ED27" s="315">
        <f>'[45]Key Inputs'!BF26</f>
        <v>0</v>
      </c>
      <c r="EE27" s="315">
        <f>'[45]Key Inputs'!BG26</f>
        <v>0</v>
      </c>
      <c r="EF27" s="315">
        <f>'[45]Key Inputs'!BH26</f>
        <v>0</v>
      </c>
      <c r="EG27" s="315"/>
      <c r="EH27" s="315"/>
      <c r="EI27" s="315"/>
      <c r="EJ27" s="315"/>
      <c r="EK27" s="315"/>
      <c r="EL27" s="315"/>
      <c r="EM27" s="315"/>
      <c r="EN27" s="313"/>
      <c r="EO27" s="625" t="s">
        <v>122</v>
      </c>
      <c r="EP27" s="609"/>
      <c r="EQ27" s="609"/>
      <c r="ER27" s="609"/>
      <c r="ES27" s="610"/>
      <c r="ET27" s="283"/>
      <c r="EU27" s="283"/>
      <c r="EV27" s="283"/>
      <c r="EW27" s="283"/>
      <c r="EX27" s="283"/>
      <c r="EY27" s="283"/>
      <c r="EZ27" s="283"/>
      <c r="FA27" s="608" t="s">
        <v>123</v>
      </c>
      <c r="FB27" s="610"/>
      <c r="FC27" s="621" t="s">
        <v>98</v>
      </c>
      <c r="FD27" s="623" t="s">
        <v>124</v>
      </c>
      <c r="FE27" s="314" t="s">
        <v>125</v>
      </c>
      <c r="FF27" s="315">
        <f>'[45]Key Inputs'!CH26</f>
        <v>0</v>
      </c>
      <c r="FG27" s="315">
        <f>'[45]Key Inputs'!CI26</f>
        <v>0</v>
      </c>
      <c r="FH27" s="315">
        <f>'[45]Key Inputs'!CJ26</f>
        <v>0</v>
      </c>
      <c r="FI27" s="315"/>
      <c r="FJ27" s="315"/>
      <c r="FK27" s="315"/>
      <c r="FL27" s="315"/>
      <c r="FM27" s="315"/>
      <c r="FN27" s="315"/>
      <c r="FO27" s="315"/>
      <c r="FP27" s="315"/>
      <c r="FQ27" s="315">
        <f>'[45]Key Inputs'!E26</f>
        <v>0</v>
      </c>
      <c r="FR27" s="315">
        <f>'[45]Key Inputs'!F26</f>
        <v>0</v>
      </c>
      <c r="FV27" s="297" t="e">
        <f>SUMIF([45]DISCOM_Summary!$F$8:$F$1726,CONCATENATE(B27,"GHMC"),[45]DISCOM_Summary!$AG$8:$AG$1726)</f>
        <v>#VALUE!</v>
      </c>
      <c r="FW27" s="283"/>
      <c r="FX27" s="283"/>
      <c r="FY27" s="283"/>
      <c r="FZ27" s="316"/>
      <c r="GA27" s="316"/>
      <c r="GB27" s="297" t="e">
        <f>SUMIF([45]DISCOM_Summary!$EE$8:$EE$1726,CONCATENATE($C27,GB$7),[45]DISCOM_Summary!$AC$8:$AC$1726)</f>
        <v>#VALUE!</v>
      </c>
      <c r="GR27" s="297" t="e">
        <f>SUMIF([45]DISCOM_Summary!$F$8:$F$1726,CONCATENATE($C27,"GHMC"),[45]DISCOM_Summary!$AS$8:$AS$1726)</f>
        <v>#VALUE!</v>
      </c>
      <c r="GX27" s="297" t="e">
        <f>SUMIF([45]DISCOM_Summary!$F$8:$F$1726,CONCATENATE(B27,"GHMC"),[45]DISCOM_Summary!$AZ$8:$AZ$1726)</f>
        <v>#VALUE!</v>
      </c>
      <c r="GY27" s="283"/>
      <c r="GZ27" s="283"/>
      <c r="HA27" s="283"/>
      <c r="HB27" s="316"/>
      <c r="HC27" s="316"/>
      <c r="HD27" s="297" t="e">
        <f>SUMIF([45]DISCOM_Summary!$EF$8:$EF$1726,CONCATENATE($C27,HD$7),[45]DISCOM_Summary!$AV$8:$AV$1726)</f>
        <v>#VALUE!</v>
      </c>
      <c r="IA27" s="283"/>
      <c r="IB27" s="283"/>
      <c r="IC27" s="283"/>
      <c r="ID27" s="316"/>
      <c r="IE27" s="316"/>
      <c r="IF27" s="316"/>
      <c r="JC27" s="283"/>
      <c r="JD27" s="283"/>
      <c r="JE27" s="283"/>
      <c r="JF27" s="316"/>
      <c r="JG27" s="316"/>
      <c r="JH27" s="316"/>
      <c r="JX27" s="297" t="e">
        <f>SUMIF([45]DISCOM_Summary!$F$8:$F$1726,CONCATENATE($C27,"GHMC"),[45]DISCOM_Summary!$CU$8:$CU$1726)</f>
        <v>#VALUE!</v>
      </c>
      <c r="KD27" s="297" t="e">
        <f>SUMIF([45]DISCOM_Summary!$F$8:$F$1726,CONCATENATE($C27,"GHMC"),[45]DISCOM_Summary!$DB$8:$DB$1726)</f>
        <v>#VALUE!</v>
      </c>
      <c r="KE27" s="283"/>
      <c r="KF27" s="283"/>
      <c r="KG27" s="283"/>
      <c r="KH27" s="316"/>
      <c r="KI27" s="316"/>
      <c r="KJ27" s="316"/>
      <c r="LG27" s="283"/>
      <c r="LH27" s="283"/>
      <c r="LI27" s="283"/>
      <c r="LJ27" s="316"/>
      <c r="LK27" s="316"/>
      <c r="LL27" s="316"/>
    </row>
    <row r="28" spans="1:367" ht="42.75" hidden="1" customHeight="1">
      <c r="A28" s="633"/>
      <c r="B28" s="634"/>
      <c r="C28" s="635"/>
      <c r="D28" s="313"/>
      <c r="E28" s="317" t="s">
        <v>126</v>
      </c>
      <c r="F28" s="284" t="s">
        <v>127</v>
      </c>
      <c r="G28" s="284" t="s">
        <v>128</v>
      </c>
      <c r="H28" s="284" t="s">
        <v>129</v>
      </c>
      <c r="I28" s="284" t="s">
        <v>130</v>
      </c>
      <c r="J28" s="317"/>
      <c r="K28" s="317" t="s">
        <v>126</v>
      </c>
      <c r="L28" s="284" t="s">
        <v>127</v>
      </c>
      <c r="M28" s="284" t="s">
        <v>128</v>
      </c>
      <c r="N28" s="284"/>
      <c r="O28" s="284"/>
      <c r="P28" s="284"/>
      <c r="Q28" s="284"/>
      <c r="R28" s="284"/>
      <c r="S28" s="622"/>
      <c r="T28" s="624"/>
      <c r="U28" s="318" t="s">
        <v>131</v>
      </c>
      <c r="V28" s="315">
        <f>'[45]Key Inputs'!B27</f>
        <v>0</v>
      </c>
      <c r="W28" s="315">
        <f>'[45]Key Inputs'!C27</f>
        <v>0</v>
      </c>
      <c r="X28" s="315">
        <f>'[45]Key Inputs'!D27</f>
        <v>0</v>
      </c>
      <c r="Y28" s="315"/>
      <c r="Z28" s="315"/>
      <c r="AA28" s="315"/>
      <c r="AB28" s="315"/>
      <c r="AC28" s="315"/>
      <c r="AD28" s="315"/>
      <c r="AE28" s="315"/>
      <c r="AF28" s="313"/>
      <c r="AG28" s="317" t="s">
        <v>126</v>
      </c>
      <c r="AH28" s="284" t="s">
        <v>127</v>
      </c>
      <c r="AI28" s="284" t="s">
        <v>128</v>
      </c>
      <c r="AJ28" s="284" t="s">
        <v>129</v>
      </c>
      <c r="AK28" s="284" t="s">
        <v>130</v>
      </c>
      <c r="AL28" s="317"/>
      <c r="AM28" s="317" t="s">
        <v>126</v>
      </c>
      <c r="AN28" s="284" t="s">
        <v>127</v>
      </c>
      <c r="AO28" s="284" t="s">
        <v>128</v>
      </c>
      <c r="AP28" s="284"/>
      <c r="AQ28" s="284"/>
      <c r="AR28" s="284"/>
      <c r="AS28" s="284"/>
      <c r="AT28" s="284"/>
      <c r="AU28" s="622"/>
      <c r="AV28" s="624"/>
      <c r="AW28" s="318" t="s">
        <v>131</v>
      </c>
      <c r="AX28" s="315">
        <f>'[45]Key Inputs'!AD27</f>
        <v>0</v>
      </c>
      <c r="AY28" s="315">
        <f>'[45]Key Inputs'!AE27</f>
        <v>0</v>
      </c>
      <c r="AZ28" s="315">
        <f>'[45]Key Inputs'!AF27</f>
        <v>0</v>
      </c>
      <c r="BA28" s="315"/>
      <c r="BB28" s="315"/>
      <c r="BC28" s="315"/>
      <c r="BD28" s="315"/>
      <c r="BE28" s="315"/>
      <c r="BF28" s="315"/>
      <c r="BG28" s="315"/>
      <c r="BH28" s="313"/>
      <c r="BI28" s="317" t="s">
        <v>126</v>
      </c>
      <c r="BJ28" s="284" t="s">
        <v>127</v>
      </c>
      <c r="BK28" s="284" t="s">
        <v>128</v>
      </c>
      <c r="BL28" s="284" t="s">
        <v>129</v>
      </c>
      <c r="BM28" s="284" t="s">
        <v>130</v>
      </c>
      <c r="BN28" s="317"/>
      <c r="BO28" s="317" t="s">
        <v>126</v>
      </c>
      <c r="BP28" s="284" t="s">
        <v>127</v>
      </c>
      <c r="BQ28" s="284" t="s">
        <v>128</v>
      </c>
      <c r="BR28" s="284"/>
      <c r="BS28" s="284"/>
      <c r="BT28" s="284"/>
      <c r="BU28" s="284"/>
      <c r="BV28" s="284"/>
      <c r="BW28" s="622"/>
      <c r="BX28" s="624"/>
      <c r="BY28" s="318" t="s">
        <v>131</v>
      </c>
      <c r="BZ28" s="315">
        <f>'[45]Key Inputs'!AD27</f>
        <v>0</v>
      </c>
      <c r="CA28" s="315">
        <f>'[45]Key Inputs'!AE27</f>
        <v>0</v>
      </c>
      <c r="CB28" s="315">
        <f>'[45]Key Inputs'!AF27</f>
        <v>0</v>
      </c>
      <c r="CC28" s="315"/>
      <c r="CD28" s="315"/>
      <c r="CE28" s="315"/>
      <c r="CF28" s="315"/>
      <c r="CG28" s="315"/>
      <c r="CH28" s="315"/>
      <c r="CI28" s="315"/>
      <c r="CJ28" s="313"/>
      <c r="CK28" s="317" t="s">
        <v>126</v>
      </c>
      <c r="CL28" s="284" t="s">
        <v>127</v>
      </c>
      <c r="CM28" s="284" t="s">
        <v>128</v>
      </c>
      <c r="CN28" s="284" t="s">
        <v>129</v>
      </c>
      <c r="CO28" s="284" t="s">
        <v>130</v>
      </c>
      <c r="CP28" s="317"/>
      <c r="CQ28" s="317" t="s">
        <v>126</v>
      </c>
      <c r="CR28" s="284" t="s">
        <v>127</v>
      </c>
      <c r="CS28" s="284" t="s">
        <v>128</v>
      </c>
      <c r="CT28" s="284"/>
      <c r="CU28" s="284"/>
      <c r="CV28" s="284"/>
      <c r="CW28" s="284"/>
      <c r="CX28" s="284"/>
      <c r="CY28" s="622"/>
      <c r="CZ28" s="624"/>
      <c r="DA28" s="318" t="s">
        <v>131</v>
      </c>
      <c r="DB28" s="315">
        <f>'[45]Key Inputs'!AD27</f>
        <v>0</v>
      </c>
      <c r="DC28" s="315">
        <f>'[45]Key Inputs'!AE27</f>
        <v>0</v>
      </c>
      <c r="DD28" s="315">
        <f>'[45]Key Inputs'!AF27</f>
        <v>0</v>
      </c>
      <c r="DE28" s="315"/>
      <c r="DF28" s="315"/>
      <c r="DG28" s="315"/>
      <c r="DH28" s="315"/>
      <c r="DI28" s="315"/>
      <c r="DJ28" s="315"/>
      <c r="DK28" s="315"/>
      <c r="DL28" s="313"/>
      <c r="DM28" s="317" t="s">
        <v>126</v>
      </c>
      <c r="DN28" s="284" t="s">
        <v>127</v>
      </c>
      <c r="DO28" s="284" t="s">
        <v>128</v>
      </c>
      <c r="DP28" s="284" t="s">
        <v>129</v>
      </c>
      <c r="DQ28" s="284" t="s">
        <v>130</v>
      </c>
      <c r="DR28" s="317"/>
      <c r="DS28" s="317" t="s">
        <v>126</v>
      </c>
      <c r="DT28" s="284" t="s">
        <v>127</v>
      </c>
      <c r="DU28" s="284" t="s">
        <v>128</v>
      </c>
      <c r="DV28" s="284"/>
      <c r="DW28" s="284"/>
      <c r="DX28" s="284"/>
      <c r="DY28" s="284"/>
      <c r="DZ28" s="284"/>
      <c r="EA28" s="622"/>
      <c r="EB28" s="624"/>
      <c r="EC28" s="318" t="s">
        <v>131</v>
      </c>
      <c r="ED28" s="315">
        <f>'[45]Key Inputs'!BF27</f>
        <v>0</v>
      </c>
      <c r="EE28" s="315">
        <f>'[45]Key Inputs'!BG27</f>
        <v>0</v>
      </c>
      <c r="EF28" s="315">
        <f>'[45]Key Inputs'!BH27</f>
        <v>0</v>
      </c>
      <c r="EG28" s="315"/>
      <c r="EH28" s="315"/>
      <c r="EI28" s="315"/>
      <c r="EJ28" s="315"/>
      <c r="EK28" s="315"/>
      <c r="EL28" s="315"/>
      <c r="EM28" s="315"/>
      <c r="EN28" s="313"/>
      <c r="EO28" s="317" t="s">
        <v>126</v>
      </c>
      <c r="EP28" s="284" t="s">
        <v>127</v>
      </c>
      <c r="EQ28" s="284" t="s">
        <v>128</v>
      </c>
      <c r="ER28" s="284" t="s">
        <v>129</v>
      </c>
      <c r="ES28" s="284" t="s">
        <v>130</v>
      </c>
      <c r="ET28" s="317"/>
      <c r="EU28" s="317" t="s">
        <v>126</v>
      </c>
      <c r="EV28" s="284" t="s">
        <v>127</v>
      </c>
      <c r="EW28" s="284" t="s">
        <v>128</v>
      </c>
      <c r="EX28" s="284"/>
      <c r="EY28" s="284"/>
      <c r="EZ28" s="284"/>
      <c r="FA28" s="284"/>
      <c r="FB28" s="284"/>
      <c r="FC28" s="622"/>
      <c r="FD28" s="624"/>
      <c r="FE28" s="318" t="s">
        <v>131</v>
      </c>
      <c r="FF28" s="315">
        <f>'[45]Key Inputs'!CH27</f>
        <v>0</v>
      </c>
      <c r="FG28" s="315">
        <f>'[45]Key Inputs'!CI27</f>
        <v>0</v>
      </c>
      <c r="FH28" s="315">
        <f>'[45]Key Inputs'!CJ27</f>
        <v>0</v>
      </c>
      <c r="FI28" s="315"/>
      <c r="FJ28" s="315"/>
      <c r="FK28" s="315"/>
      <c r="FL28" s="315"/>
      <c r="FM28" s="315"/>
      <c r="FN28" s="315"/>
      <c r="FO28" s="315"/>
      <c r="FP28" s="315"/>
      <c r="FQ28" s="315">
        <f>'[45]Key Inputs'!E27</f>
        <v>0</v>
      </c>
      <c r="FR28" s="315">
        <f>'[45]Key Inputs'!F27</f>
        <v>0</v>
      </c>
      <c r="FV28" s="297" t="e">
        <f>SUMIF([45]DISCOM_Summary!$F$8:$F$1726,CONCATENATE(B28,"GHMC"),[45]DISCOM_Summary!$AG$8:$AG$1726)</f>
        <v>#VALUE!</v>
      </c>
      <c r="FW28" s="317" t="s">
        <v>126</v>
      </c>
      <c r="FX28" s="284" t="s">
        <v>127</v>
      </c>
      <c r="FY28" s="284" t="s">
        <v>128</v>
      </c>
      <c r="FZ28" s="319"/>
      <c r="GA28" s="319"/>
      <c r="GB28" s="297" t="e">
        <f>SUMIF([45]DISCOM_Summary!$EE$8:$EE$1726,CONCATENATE($C28,GB$7),[45]DISCOM_Summary!$AC$8:$AC$1726)</f>
        <v>#VALUE!</v>
      </c>
      <c r="GR28" s="297" t="e">
        <f>SUMIF([45]DISCOM_Summary!$F$8:$F$1726,CONCATENATE($C28,"GHMC"),[45]DISCOM_Summary!$AS$8:$AS$1726)</f>
        <v>#VALUE!</v>
      </c>
      <c r="GX28" s="297" t="e">
        <f>SUMIF([45]DISCOM_Summary!$F$8:$F$1726,CONCATENATE(B28,"GHMC"),[45]DISCOM_Summary!$AZ$8:$AZ$1726)</f>
        <v>#VALUE!</v>
      </c>
      <c r="GY28" s="317" t="s">
        <v>126</v>
      </c>
      <c r="GZ28" s="284" t="s">
        <v>127</v>
      </c>
      <c r="HA28" s="284" t="s">
        <v>128</v>
      </c>
      <c r="HB28" s="319"/>
      <c r="HC28" s="319"/>
      <c r="HD28" s="297" t="e">
        <f>SUMIF([45]DISCOM_Summary!$EF$8:$EF$1726,CONCATENATE($C28,HD$7),[45]DISCOM_Summary!$AV$8:$AV$1726)</f>
        <v>#VALUE!</v>
      </c>
      <c r="IA28" s="317" t="s">
        <v>126</v>
      </c>
      <c r="IB28" s="284" t="s">
        <v>127</v>
      </c>
      <c r="IC28" s="284" t="s">
        <v>128</v>
      </c>
      <c r="ID28" s="319"/>
      <c r="IE28" s="319"/>
      <c r="IF28" s="319"/>
      <c r="JC28" s="317" t="s">
        <v>126</v>
      </c>
      <c r="JD28" s="284" t="s">
        <v>127</v>
      </c>
      <c r="JE28" s="284" t="s">
        <v>128</v>
      </c>
      <c r="JF28" s="319"/>
      <c r="JG28" s="319"/>
      <c r="JH28" s="319"/>
      <c r="JX28" s="297" t="e">
        <f>SUMIF([45]DISCOM_Summary!$F$8:$F$1726,CONCATENATE($C28,"GHMC"),[45]DISCOM_Summary!$CU$8:$CU$1726)</f>
        <v>#VALUE!</v>
      </c>
      <c r="KD28" s="297" t="e">
        <f>SUMIF([45]DISCOM_Summary!$F$8:$F$1726,CONCATENATE($C28,"GHMC"),[45]DISCOM_Summary!$DB$8:$DB$1726)</f>
        <v>#VALUE!</v>
      </c>
      <c r="KE28" s="317" t="s">
        <v>126</v>
      </c>
      <c r="KF28" s="284" t="s">
        <v>127</v>
      </c>
      <c r="KG28" s="284" t="s">
        <v>128</v>
      </c>
      <c r="KH28" s="319"/>
      <c r="KI28" s="319"/>
      <c r="KJ28" s="319"/>
      <c r="LG28" s="317" t="s">
        <v>126</v>
      </c>
      <c r="LH28" s="284" t="s">
        <v>127</v>
      </c>
      <c r="LI28" s="284" t="s">
        <v>128</v>
      </c>
      <c r="LJ28" s="319"/>
      <c r="LK28" s="319"/>
      <c r="LL28" s="319"/>
    </row>
    <row r="29" spans="1:367" ht="33" hidden="1" customHeight="1" thickBot="1">
      <c r="A29" s="636"/>
      <c r="B29" s="637"/>
      <c r="C29" s="638"/>
      <c r="D29" s="320"/>
      <c r="E29" s="321">
        <f>'[45]Key Inputs'!D$22</f>
        <v>0</v>
      </c>
      <c r="F29" s="321">
        <f>'[45]Key Inputs'!E$22</f>
        <v>0</v>
      </c>
      <c r="G29" s="321">
        <f>'[45]Key Inputs'!F$22</f>
        <v>0</v>
      </c>
      <c r="H29" s="321">
        <f>'[45]Key Inputs'!G$22</f>
        <v>0</v>
      </c>
      <c r="I29" s="321">
        <f>'[45]Key Inputs'!H$22</f>
        <v>0</v>
      </c>
      <c r="J29" s="321"/>
      <c r="K29" s="321">
        <f>'[45]Key Inputs'!I$22</f>
        <v>0</v>
      </c>
      <c r="L29" s="321">
        <f>'[45]Key Inputs'!J$22</f>
        <v>0</v>
      </c>
      <c r="M29" s="321">
        <f>'[45]Key Inputs'!K$22</f>
        <v>0</v>
      </c>
      <c r="N29" s="321"/>
      <c r="O29" s="321"/>
      <c r="P29" s="321"/>
      <c r="Q29" s="321">
        <f>'[45]Key Inputs'!I$22</f>
        <v>0</v>
      </c>
      <c r="R29" s="321">
        <f>'[45]Key Inputs'!J$22</f>
        <v>0</v>
      </c>
      <c r="S29" s="321">
        <f>'[45]Key Inputs'!K$22</f>
        <v>0</v>
      </c>
      <c r="T29" s="321">
        <f>'[45]Key Inputs'!L$22</f>
        <v>0</v>
      </c>
      <c r="U29" s="322" t="s">
        <v>132</v>
      </c>
      <c r="V29" s="315">
        <f>'[45]Key Inputs'!B28</f>
        <v>0</v>
      </c>
      <c r="W29" s="315">
        <f>'[45]Key Inputs'!C28</f>
        <v>0</v>
      </c>
      <c r="X29" s="315">
        <f>'[45]Key Inputs'!D28</f>
        <v>0</v>
      </c>
      <c r="Y29" s="315"/>
      <c r="Z29" s="315"/>
      <c r="AA29" s="315"/>
      <c r="AB29" s="315"/>
      <c r="AC29" s="315"/>
      <c r="AD29" s="315"/>
      <c r="AE29" s="315"/>
      <c r="AF29" s="320"/>
      <c r="AG29" s="321">
        <f>'[45]Key Inputs'!AF$22</f>
        <v>0</v>
      </c>
      <c r="AH29" s="321">
        <f>'[45]Key Inputs'!AG$22</f>
        <v>0</v>
      </c>
      <c r="AI29" s="321">
        <f>'[45]Key Inputs'!AH$22</f>
        <v>0</v>
      </c>
      <c r="AJ29" s="321">
        <f>'[45]Key Inputs'!AI$22</f>
        <v>0</v>
      </c>
      <c r="AK29" s="321">
        <f>'[45]Key Inputs'!AJ$22</f>
        <v>0</v>
      </c>
      <c r="AL29" s="321"/>
      <c r="AM29" s="321">
        <f>'[45]Key Inputs'!AK$22</f>
        <v>0</v>
      </c>
      <c r="AN29" s="321">
        <f>'[45]Key Inputs'!AL$22</f>
        <v>0</v>
      </c>
      <c r="AO29" s="321">
        <f>'[45]Key Inputs'!AM$22</f>
        <v>0</v>
      </c>
      <c r="AP29" s="321"/>
      <c r="AQ29" s="321"/>
      <c r="AR29" s="321"/>
      <c r="AS29" s="321">
        <f>'[45]Key Inputs'!AK$22</f>
        <v>0</v>
      </c>
      <c r="AT29" s="321">
        <f>'[45]Key Inputs'!AL$22</f>
        <v>0</v>
      </c>
      <c r="AU29" s="321">
        <f>'[45]Key Inputs'!AM$22</f>
        <v>0</v>
      </c>
      <c r="AV29" s="321">
        <f>'[45]Key Inputs'!AN$22</f>
        <v>0</v>
      </c>
      <c r="AW29" s="322" t="s">
        <v>132</v>
      </c>
      <c r="AX29" s="315">
        <f>'[45]Key Inputs'!AD28</f>
        <v>0</v>
      </c>
      <c r="AY29" s="315">
        <f>'[45]Key Inputs'!AE28</f>
        <v>0</v>
      </c>
      <c r="AZ29" s="315">
        <f>'[45]Key Inputs'!AF28</f>
        <v>0</v>
      </c>
      <c r="BA29" s="315"/>
      <c r="BB29" s="315"/>
      <c r="BC29" s="315"/>
      <c r="BD29" s="315"/>
      <c r="BE29" s="315"/>
      <c r="BF29" s="315"/>
      <c r="BG29" s="315"/>
      <c r="BH29" s="320"/>
      <c r="BI29" s="321">
        <f>'[45]Key Inputs'!AF$22</f>
        <v>0</v>
      </c>
      <c r="BJ29" s="321">
        <f>'[45]Key Inputs'!AG$22</f>
        <v>0</v>
      </c>
      <c r="BK29" s="321">
        <f>'[45]Key Inputs'!AH$22</f>
        <v>0</v>
      </c>
      <c r="BL29" s="321">
        <f>'[45]Key Inputs'!AI$22</f>
        <v>0</v>
      </c>
      <c r="BM29" s="321">
        <f>'[45]Key Inputs'!AJ$22</f>
        <v>0</v>
      </c>
      <c r="BN29" s="321"/>
      <c r="BO29" s="321">
        <f>'[45]Key Inputs'!AK$22</f>
        <v>0</v>
      </c>
      <c r="BP29" s="321">
        <f>'[45]Key Inputs'!AL$22</f>
        <v>0</v>
      </c>
      <c r="BQ29" s="321">
        <f>'[45]Key Inputs'!AM$22</f>
        <v>0</v>
      </c>
      <c r="BR29" s="321"/>
      <c r="BS29" s="321"/>
      <c r="BT29" s="321"/>
      <c r="BU29" s="321">
        <f>'[45]Key Inputs'!AK$22</f>
        <v>0</v>
      </c>
      <c r="BV29" s="321">
        <f>'[45]Key Inputs'!AL$22</f>
        <v>0</v>
      </c>
      <c r="BW29" s="321">
        <f>'[45]Key Inputs'!AM$22</f>
        <v>0</v>
      </c>
      <c r="BX29" s="321">
        <f>'[45]Key Inputs'!AN$22</f>
        <v>0</v>
      </c>
      <c r="BY29" s="322" t="s">
        <v>132</v>
      </c>
      <c r="BZ29" s="315">
        <f>'[45]Key Inputs'!AD28</f>
        <v>0</v>
      </c>
      <c r="CA29" s="315">
        <f>'[45]Key Inputs'!AE28</f>
        <v>0</v>
      </c>
      <c r="CB29" s="315">
        <f>'[45]Key Inputs'!AF28</f>
        <v>0</v>
      </c>
      <c r="CC29" s="315"/>
      <c r="CD29" s="315"/>
      <c r="CE29" s="315"/>
      <c r="CF29" s="315"/>
      <c r="CG29" s="315"/>
      <c r="CH29" s="315"/>
      <c r="CI29" s="315"/>
      <c r="CJ29" s="320"/>
      <c r="CK29" s="321">
        <f>'[45]Key Inputs'!AF$22</f>
        <v>0</v>
      </c>
      <c r="CL29" s="321">
        <f>'[45]Key Inputs'!AG$22</f>
        <v>0</v>
      </c>
      <c r="CM29" s="321">
        <f>'[45]Key Inputs'!AH$22</f>
        <v>0</v>
      </c>
      <c r="CN29" s="321">
        <f>'[45]Key Inputs'!AI$22</f>
        <v>0</v>
      </c>
      <c r="CO29" s="321">
        <f>'[45]Key Inputs'!AJ$22</f>
        <v>0</v>
      </c>
      <c r="CP29" s="321"/>
      <c r="CQ29" s="321">
        <f>'[45]Key Inputs'!AK$22</f>
        <v>0</v>
      </c>
      <c r="CR29" s="321">
        <f>'[45]Key Inputs'!AL$22</f>
        <v>0</v>
      </c>
      <c r="CS29" s="321">
        <f>'[45]Key Inputs'!AM$22</f>
        <v>0</v>
      </c>
      <c r="CT29" s="321"/>
      <c r="CU29" s="321"/>
      <c r="CV29" s="321"/>
      <c r="CW29" s="321">
        <f>'[45]Key Inputs'!AK$22</f>
        <v>0</v>
      </c>
      <c r="CX29" s="321">
        <f>'[45]Key Inputs'!AL$22</f>
        <v>0</v>
      </c>
      <c r="CY29" s="321">
        <f>'[45]Key Inputs'!AM$22</f>
        <v>0</v>
      </c>
      <c r="CZ29" s="321">
        <f>'[45]Key Inputs'!AN$22</f>
        <v>0</v>
      </c>
      <c r="DA29" s="322" t="s">
        <v>132</v>
      </c>
      <c r="DB29" s="315">
        <f>'[45]Key Inputs'!AD28</f>
        <v>0</v>
      </c>
      <c r="DC29" s="315">
        <f>'[45]Key Inputs'!AE28</f>
        <v>0</v>
      </c>
      <c r="DD29" s="315">
        <f>'[45]Key Inputs'!AF28</f>
        <v>0</v>
      </c>
      <c r="DE29" s="315"/>
      <c r="DF29" s="315"/>
      <c r="DG29" s="315"/>
      <c r="DH29" s="315"/>
      <c r="DI29" s="315"/>
      <c r="DJ29" s="315"/>
      <c r="DK29" s="315"/>
      <c r="DL29" s="320"/>
      <c r="DM29" s="321">
        <f>'[45]Key Inputs'!BH$22</f>
        <v>0</v>
      </c>
      <c r="DN29" s="321">
        <f>'[45]Key Inputs'!BI$22</f>
        <v>0</v>
      </c>
      <c r="DO29" s="321">
        <f>'[45]Key Inputs'!BJ$22</f>
        <v>0</v>
      </c>
      <c r="DP29" s="321">
        <f>'[45]Key Inputs'!BK$22</f>
        <v>0</v>
      </c>
      <c r="DQ29" s="321">
        <f>'[45]Key Inputs'!BL$22</f>
        <v>0</v>
      </c>
      <c r="DR29" s="321"/>
      <c r="DS29" s="321">
        <f>'[45]Key Inputs'!BM$22</f>
        <v>0</v>
      </c>
      <c r="DT29" s="321">
        <f>'[45]Key Inputs'!BN$22</f>
        <v>0</v>
      </c>
      <c r="DU29" s="321">
        <f>'[45]Key Inputs'!BO$22</f>
        <v>0</v>
      </c>
      <c r="DV29" s="321"/>
      <c r="DW29" s="321"/>
      <c r="DX29" s="321"/>
      <c r="DY29" s="321">
        <f>'[45]Key Inputs'!BM$22</f>
        <v>0</v>
      </c>
      <c r="DZ29" s="321">
        <f>'[45]Key Inputs'!BN$22</f>
        <v>0</v>
      </c>
      <c r="EA29" s="321">
        <f>'[45]Key Inputs'!BO$22</f>
        <v>0</v>
      </c>
      <c r="EB29" s="321">
        <f>'[45]Key Inputs'!BP$22</f>
        <v>0</v>
      </c>
      <c r="EC29" s="322" t="s">
        <v>132</v>
      </c>
      <c r="ED29" s="315">
        <f>'[45]Key Inputs'!BF28</f>
        <v>0</v>
      </c>
      <c r="EE29" s="315">
        <f>'[45]Key Inputs'!BG28</f>
        <v>0</v>
      </c>
      <c r="EF29" s="315">
        <f>'[45]Key Inputs'!BH28</f>
        <v>0</v>
      </c>
      <c r="EG29" s="315"/>
      <c r="EH29" s="315"/>
      <c r="EI29" s="315"/>
      <c r="EJ29" s="315"/>
      <c r="EK29" s="315"/>
      <c r="EL29" s="315"/>
      <c r="EM29" s="315"/>
      <c r="EN29" s="320"/>
      <c r="EO29" s="321">
        <f>'[45]Key Inputs'!CJ$22</f>
        <v>0</v>
      </c>
      <c r="EP29" s="321">
        <f>'[45]Key Inputs'!CK$22</f>
        <v>0</v>
      </c>
      <c r="EQ29" s="321">
        <f>'[45]Key Inputs'!CL$22</f>
        <v>0</v>
      </c>
      <c r="ER29" s="321">
        <f>'[45]Key Inputs'!CM$22</f>
        <v>0</v>
      </c>
      <c r="ES29" s="321">
        <f>'[45]Key Inputs'!CN$22</f>
        <v>0</v>
      </c>
      <c r="ET29" s="321"/>
      <c r="EU29" s="321">
        <f>'[45]Key Inputs'!CO$22</f>
        <v>0</v>
      </c>
      <c r="EV29" s="321">
        <f>'[45]Key Inputs'!CP$22</f>
        <v>0</v>
      </c>
      <c r="EW29" s="321">
        <f>'[45]Key Inputs'!CQ$22</f>
        <v>0</v>
      </c>
      <c r="EX29" s="321"/>
      <c r="EY29" s="321"/>
      <c r="EZ29" s="321"/>
      <c r="FA29" s="321">
        <f>'[45]Key Inputs'!CO$22</f>
        <v>0</v>
      </c>
      <c r="FB29" s="321">
        <f>'[45]Key Inputs'!CP$22</f>
        <v>0</v>
      </c>
      <c r="FC29" s="321">
        <f>'[45]Key Inputs'!CQ$22</f>
        <v>0</v>
      </c>
      <c r="FD29" s="321">
        <f>'[45]Key Inputs'!CR$22</f>
        <v>0</v>
      </c>
      <c r="FE29" s="322" t="s">
        <v>132</v>
      </c>
      <c r="FF29" s="315">
        <f>'[45]Key Inputs'!CH28</f>
        <v>0</v>
      </c>
      <c r="FG29" s="315">
        <f>'[45]Key Inputs'!CI28</f>
        <v>0</v>
      </c>
      <c r="FH29" s="315">
        <f>'[45]Key Inputs'!CJ28</f>
        <v>0</v>
      </c>
      <c r="FI29" s="315"/>
      <c r="FJ29" s="315"/>
      <c r="FK29" s="315"/>
      <c r="FL29" s="315"/>
      <c r="FM29" s="315"/>
      <c r="FN29" s="315"/>
      <c r="FO29" s="315"/>
      <c r="FP29" s="315"/>
      <c r="FQ29" s="315">
        <f>'[45]Key Inputs'!E28</f>
        <v>0</v>
      </c>
      <c r="FR29" s="315">
        <f>'[45]Key Inputs'!F28</f>
        <v>0</v>
      </c>
      <c r="FV29" s="297" t="e">
        <f>SUMIF([45]DISCOM_Summary!$F$8:$F$1726,CONCATENATE(B29,"GHMC"),[45]DISCOM_Summary!$AG$8:$AG$1726)</f>
        <v>#VALUE!</v>
      </c>
      <c r="FW29" s="321">
        <f>'[45]Key Inputs'!AD$22</f>
        <v>0</v>
      </c>
      <c r="FX29" s="321">
        <f>'[45]Key Inputs'!AE$22</f>
        <v>0</v>
      </c>
      <c r="FY29" s="321">
        <f>'[45]Key Inputs'!AF$22</f>
        <v>0</v>
      </c>
      <c r="FZ29" s="323"/>
      <c r="GA29" s="323"/>
      <c r="GB29" s="297" t="e">
        <f>SUMIF([45]DISCOM_Summary!$EE$8:$EE$1726,CONCATENATE($C29,GB$7),[45]DISCOM_Summary!$AC$8:$AC$1726)</f>
        <v>#VALUE!</v>
      </c>
      <c r="GR29" s="297" t="e">
        <f>SUMIF([45]DISCOM_Summary!$F$8:$F$1726,CONCATENATE($C29,"GHMC"),[45]DISCOM_Summary!$AS$8:$AS$1726)</f>
        <v>#VALUE!</v>
      </c>
      <c r="GX29" s="297" t="e">
        <f>SUMIF([45]DISCOM_Summary!$F$8:$F$1726,CONCATENATE(B29,"GHMC"),[45]DISCOM_Summary!$AZ$8:$AZ$1726)</f>
        <v>#VALUE!</v>
      </c>
      <c r="GY29" s="321">
        <f>'[45]Key Inputs'!AY$22</f>
        <v>0</v>
      </c>
      <c r="GZ29" s="321">
        <f>'[45]Key Inputs'!AZ$22</f>
        <v>0</v>
      </c>
      <c r="HA29" s="321">
        <f>'[45]Key Inputs'!BA$22</f>
        <v>0</v>
      </c>
      <c r="HB29" s="323"/>
      <c r="HC29" s="323"/>
      <c r="HD29" s="297" t="e">
        <f>SUMIF([45]DISCOM_Summary!$EF$8:$EF$1726,CONCATENATE($C29,HD$7),[45]DISCOM_Summary!$AV$8:$AV$1726)</f>
        <v>#VALUE!</v>
      </c>
      <c r="IA29" s="321">
        <f>'[45]Key Inputs'!BT$22</f>
        <v>0</v>
      </c>
      <c r="IB29" s="321">
        <f>'[45]Key Inputs'!BU$22</f>
        <v>0</v>
      </c>
      <c r="IC29" s="321">
        <f>'[45]Key Inputs'!BV$22</f>
        <v>0</v>
      </c>
      <c r="ID29" s="323"/>
      <c r="IE29" s="323"/>
      <c r="IF29" s="323"/>
      <c r="JC29" s="321">
        <f>'[45]Key Inputs'!CO$22</f>
        <v>0</v>
      </c>
      <c r="JD29" s="321">
        <f>'[45]Key Inputs'!CP$22</f>
        <v>0</v>
      </c>
      <c r="JE29" s="321">
        <f>'[45]Key Inputs'!CQ$22</f>
        <v>0</v>
      </c>
      <c r="JF29" s="323"/>
      <c r="JG29" s="323"/>
      <c r="JH29" s="323"/>
      <c r="JX29" s="297" t="e">
        <f>SUMIF([45]DISCOM_Summary!$F$8:$F$1726,CONCATENATE($C29,"GHMC"),[45]DISCOM_Summary!$CU$8:$CU$1726)</f>
        <v>#VALUE!</v>
      </c>
      <c r="KD29" s="297" t="e">
        <f>SUMIF([45]DISCOM_Summary!$F$8:$F$1726,CONCATENATE($C29,"GHMC"),[45]DISCOM_Summary!$DB$8:$DB$1726)</f>
        <v>#VALUE!</v>
      </c>
      <c r="KE29" s="321">
        <f>'[45]Key Inputs'!DJ$22</f>
        <v>0</v>
      </c>
      <c r="KF29" s="321">
        <f>'[45]Key Inputs'!DK$22</f>
        <v>0</v>
      </c>
      <c r="KG29" s="321">
        <f>'[45]Key Inputs'!DL$22</f>
        <v>0</v>
      </c>
      <c r="KH29" s="323"/>
      <c r="KI29" s="323"/>
      <c r="KJ29" s="323"/>
      <c r="LA29" s="620" t="s">
        <v>133</v>
      </c>
      <c r="LB29" s="620"/>
      <c r="LC29" s="620"/>
      <c r="LD29" s="620"/>
      <c r="LE29" s="620"/>
      <c r="LF29" s="620"/>
      <c r="LG29" s="620"/>
      <c r="LH29" s="620"/>
      <c r="LI29" s="620"/>
      <c r="LJ29" s="620"/>
      <c r="LK29" s="620"/>
      <c r="LL29" s="620"/>
      <c r="LM29" s="620"/>
      <c r="LN29" s="620"/>
      <c r="LO29" s="620"/>
      <c r="LP29" s="620"/>
      <c r="LQ29" s="620"/>
      <c r="LR29" s="620"/>
      <c r="LS29" s="620"/>
      <c r="LT29" s="620"/>
      <c r="LU29" s="324"/>
      <c r="LV29" s="324"/>
      <c r="LW29" s="324"/>
      <c r="LX29" s="324"/>
      <c r="LY29" s="324"/>
      <c r="LZ29" s="324"/>
      <c r="MA29" s="324"/>
      <c r="MB29" s="324"/>
      <c r="MC29" s="325"/>
      <c r="MD29" s="325"/>
      <c r="ME29" s="325"/>
      <c r="MF29" s="325"/>
      <c r="MG29" s="325"/>
      <c r="MH29" s="325"/>
      <c r="MI29" s="325"/>
      <c r="MJ29" s="325"/>
      <c r="MK29" s="325"/>
      <c r="ML29" s="325"/>
      <c r="MM29" s="325"/>
      <c r="MN29" s="325"/>
      <c r="MO29" s="325"/>
      <c r="MP29" s="325"/>
      <c r="MQ29" s="325"/>
      <c r="MR29" s="325"/>
      <c r="MS29" s="325"/>
      <c r="MT29" s="325"/>
      <c r="MU29" s="325"/>
      <c r="MV29" s="325"/>
      <c r="MW29" s="325"/>
      <c r="MX29" s="325"/>
      <c r="MY29" s="325"/>
      <c r="MZ29" s="325"/>
      <c r="NA29" s="325"/>
      <c r="NB29" s="325"/>
      <c r="NC29" s="325"/>
    </row>
    <row r="30" spans="1:367" ht="33" hidden="1" customHeight="1" thickBot="1">
      <c r="U30" s="326" t="s">
        <v>99</v>
      </c>
      <c r="V30" s="315" t="str">
        <f>'[45]Key Inputs'!B29</f>
        <v>2024-25</v>
      </c>
      <c r="W30" s="315" t="str">
        <f>'[45]Key Inputs'!C29</f>
        <v>2025-26</v>
      </c>
      <c r="X30" s="315" t="str">
        <f>'[45]Key Inputs'!D29</f>
        <v>2026-27</v>
      </c>
      <c r="Y30" s="315"/>
      <c r="Z30" s="315"/>
      <c r="AA30" s="315"/>
      <c r="AB30" s="315"/>
      <c r="AC30" s="315"/>
      <c r="AD30" s="315"/>
      <c r="AE30" s="315"/>
      <c r="AW30" s="326" t="s">
        <v>99</v>
      </c>
      <c r="AX30" s="315">
        <f>'[45]Key Inputs'!AD29</f>
        <v>0</v>
      </c>
      <c r="AY30" s="315">
        <f>'[45]Key Inputs'!AE29</f>
        <v>0</v>
      </c>
      <c r="AZ30" s="315">
        <f>'[45]Key Inputs'!AF29</f>
        <v>0</v>
      </c>
      <c r="BA30" s="315"/>
      <c r="BB30" s="315"/>
      <c r="BC30" s="315"/>
      <c r="BD30" s="315"/>
      <c r="BE30" s="315"/>
      <c r="BF30" s="315"/>
      <c r="BG30" s="315"/>
      <c r="BY30" s="326" t="s">
        <v>99</v>
      </c>
      <c r="BZ30" s="315">
        <f>'[45]Key Inputs'!AD29</f>
        <v>0</v>
      </c>
      <c r="CA30" s="315">
        <f>'[45]Key Inputs'!AE29</f>
        <v>0</v>
      </c>
      <c r="CB30" s="315">
        <f>'[45]Key Inputs'!AF29</f>
        <v>0</v>
      </c>
      <c r="CC30" s="315"/>
      <c r="CD30" s="315"/>
      <c r="CE30" s="315"/>
      <c r="CF30" s="315"/>
      <c r="CG30" s="315"/>
      <c r="CH30" s="315"/>
      <c r="CI30" s="315"/>
      <c r="DA30" s="326" t="s">
        <v>99</v>
      </c>
      <c r="DB30" s="315">
        <f>'[45]Key Inputs'!AD29</f>
        <v>0</v>
      </c>
      <c r="DC30" s="315">
        <f>'[45]Key Inputs'!AE29</f>
        <v>0</v>
      </c>
      <c r="DD30" s="315">
        <f>'[45]Key Inputs'!AF29</f>
        <v>0</v>
      </c>
      <c r="DE30" s="315"/>
      <c r="DF30" s="315"/>
      <c r="DG30" s="315"/>
      <c r="DH30" s="315"/>
      <c r="DI30" s="315"/>
      <c r="DJ30" s="315"/>
      <c r="DK30" s="315"/>
      <c r="EC30" s="326" t="s">
        <v>99</v>
      </c>
      <c r="ED30" s="315">
        <f>'[45]Key Inputs'!BF29</f>
        <v>0</v>
      </c>
      <c r="EE30" s="315">
        <f>'[45]Key Inputs'!BG29</f>
        <v>0</v>
      </c>
      <c r="EF30" s="315">
        <f>'[45]Key Inputs'!BH29</f>
        <v>0</v>
      </c>
      <c r="EG30" s="315"/>
      <c r="EH30" s="315"/>
      <c r="EI30" s="315"/>
      <c r="EJ30" s="315"/>
      <c r="EK30" s="315"/>
      <c r="EL30" s="315"/>
      <c r="EM30" s="315"/>
      <c r="FE30" s="326" t="s">
        <v>99</v>
      </c>
      <c r="FF30" s="315">
        <f>'[45]Key Inputs'!CH29</f>
        <v>0</v>
      </c>
      <c r="FG30" s="315">
        <f>'[45]Key Inputs'!CI29</f>
        <v>0</v>
      </c>
      <c r="FH30" s="315">
        <f>'[45]Key Inputs'!CJ29</f>
        <v>0</v>
      </c>
      <c r="FI30" s="315"/>
      <c r="FJ30" s="315"/>
      <c r="FK30" s="315"/>
      <c r="FL30" s="315"/>
      <c r="FM30" s="315"/>
      <c r="FN30" s="315"/>
      <c r="FO30" s="315"/>
      <c r="FP30" s="315"/>
      <c r="FQ30" s="315" t="str">
        <f>'[45]Key Inputs'!E29</f>
        <v>2027-28</v>
      </c>
      <c r="FR30" s="315" t="str">
        <f>'[45]Key Inputs'!F29</f>
        <v>2028-29</v>
      </c>
      <c r="FV30" s="297" t="e">
        <f>SUMIF([45]DISCOM_Summary!$F$8:$F$1726,CONCATENATE(B30,"GHMC"),[45]DISCOM_Summary!$AG$8:$AG$1726)</f>
        <v>#VALUE!</v>
      </c>
      <c r="GB30" s="297" t="e">
        <f>SUMIF([45]DISCOM_Summary!$EE$8:$EE$1726,CONCATENATE($C30,GB$7),[45]DISCOM_Summary!$AC$8:$AC$1726)</f>
        <v>#VALUE!</v>
      </c>
      <c r="GR30" s="297" t="e">
        <f>SUMIF([45]DISCOM_Summary!$F$8:$F$1726,CONCATENATE($C30,"GHMC"),[45]DISCOM_Summary!$AS$8:$AS$1726)</f>
        <v>#VALUE!</v>
      </c>
      <c r="GX30" s="297" t="e">
        <f>SUMIF([45]DISCOM_Summary!$F$8:$F$1726,CONCATENATE(B30,"GHMC"),[45]DISCOM_Summary!$AZ$8:$AZ$1726)</f>
        <v>#VALUE!</v>
      </c>
      <c r="HD30" s="297" t="e">
        <f>SUMIF([45]DISCOM_Summary!$EF$8:$EF$1726,CONCATENATE($C30,HD$7),[45]DISCOM_Summary!$AV$8:$AV$1726)</f>
        <v>#VALUE!</v>
      </c>
      <c r="JX30" s="297" t="e">
        <f>SUMIF([45]DISCOM_Summary!$F$8:$F$1726,CONCATENATE($C30,"GHMC"),[45]DISCOM_Summary!$CU$8:$CU$1726)</f>
        <v>#VALUE!</v>
      </c>
      <c r="KD30" s="297" t="e">
        <f>SUMIF([45]DISCOM_Summary!$F$8:$F$1726,CONCATENATE($C30,"GHMC"),[45]DISCOM_Summary!$DB$8:$DB$1726)</f>
        <v>#VALUE!</v>
      </c>
      <c r="LA30" s="308" t="e">
        <f>LA4-LA34</f>
        <v>#VALUE!</v>
      </c>
      <c r="LB30" s="308" t="e">
        <f>LB4-LB34</f>
        <v>#VALUE!</v>
      </c>
      <c r="LC30" s="308" t="e">
        <f>LC4-LC34</f>
        <v>#VALUE!</v>
      </c>
      <c r="LD30" s="308" t="e">
        <f>LD4-LD34</f>
        <v>#VALUE!</v>
      </c>
      <c r="LE30" s="308" t="e">
        <f>LE4-LE34</f>
        <v>#VALUE!</v>
      </c>
      <c r="LF30" s="308"/>
      <c r="LM30" s="308" t="e">
        <f t="shared" ref="LM30:LT30" si="98">LM4-LM34</f>
        <v>#VALUE!</v>
      </c>
      <c r="LN30" s="308" t="e">
        <f t="shared" si="98"/>
        <v>#VALUE!</v>
      </c>
      <c r="LO30" s="308" t="e">
        <f t="shared" si="98"/>
        <v>#VALUE!</v>
      </c>
      <c r="LP30" s="308" t="e">
        <f t="shared" si="98"/>
        <v>#VALUE!</v>
      </c>
      <c r="LQ30" s="308" t="e">
        <f t="shared" si="98"/>
        <v>#VALUE!</v>
      </c>
      <c r="LR30" s="308" t="e">
        <f t="shared" si="98"/>
        <v>#VALUE!</v>
      </c>
      <c r="LS30" s="308" t="e">
        <f t="shared" si="98"/>
        <v>#VALUE!</v>
      </c>
      <c r="LT30" s="308" t="e">
        <f t="shared" si="98"/>
        <v>#VALUE!</v>
      </c>
      <c r="LU30" s="308"/>
      <c r="LV30" s="308"/>
      <c r="LW30" s="308"/>
      <c r="LX30" s="308"/>
      <c r="LY30" s="308"/>
      <c r="LZ30" s="308"/>
      <c r="MA30" s="308"/>
      <c r="MB30" s="308"/>
      <c r="MC30" s="327"/>
      <c r="MD30" s="327"/>
      <c r="ME30" s="327"/>
      <c r="MF30" s="327"/>
      <c r="MG30" s="327"/>
      <c r="MH30" s="327"/>
      <c r="MI30" s="327"/>
      <c r="MJ30" s="327"/>
      <c r="MK30" s="327"/>
      <c r="ML30" s="327"/>
      <c r="MM30" s="327"/>
      <c r="MN30" s="327"/>
      <c r="MO30" s="327"/>
      <c r="MP30" s="327"/>
      <c r="MQ30" s="327"/>
      <c r="MR30" s="327"/>
      <c r="MS30" s="327"/>
      <c r="MT30" s="327"/>
      <c r="MU30" s="327"/>
      <c r="MV30" s="327"/>
      <c r="MW30" s="327"/>
      <c r="MX30" s="327"/>
      <c r="MY30" s="327"/>
      <c r="MZ30" s="327"/>
      <c r="NA30" s="327"/>
      <c r="NB30" s="327"/>
      <c r="NC30" s="327"/>
    </row>
    <row r="31" spans="1:367" ht="12.75" hidden="1" customHeight="1"/>
    <row r="32" spans="1:367" ht="13.5" hidden="1" customHeight="1" thickBot="1"/>
    <row r="33" spans="1:367" s="274" customFormat="1" ht="12.75" hidden="1" customHeight="1">
      <c r="A33" s="266"/>
      <c r="B33" s="267"/>
      <c r="C33" s="268" t="s">
        <v>85</v>
      </c>
      <c r="D33" s="268"/>
      <c r="E33" s="615">
        <f>E34+F34+G34</f>
        <v>0</v>
      </c>
      <c r="F33" s="615"/>
      <c r="G33" s="615"/>
      <c r="H33" s="269">
        <f>H34</f>
        <v>0</v>
      </c>
      <c r="I33" s="269">
        <f>I34</f>
        <v>0</v>
      </c>
      <c r="J33" s="269"/>
      <c r="K33" s="615">
        <f>K34+L34+M34</f>
        <v>0</v>
      </c>
      <c r="L33" s="615"/>
      <c r="M33" s="615"/>
      <c r="N33" s="270"/>
      <c r="O33" s="270"/>
      <c r="P33" s="270"/>
      <c r="Q33" s="613">
        <f>Q34+R34</f>
        <v>0</v>
      </c>
      <c r="R33" s="614"/>
      <c r="S33" s="269">
        <f t="shared" ref="S33:X33" si="99">S34</f>
        <v>0</v>
      </c>
      <c r="T33" s="271">
        <f t="shared" si="99"/>
        <v>0</v>
      </c>
      <c r="U33" s="271">
        <f t="shared" si="99"/>
        <v>0</v>
      </c>
      <c r="V33" s="271">
        <f t="shared" si="99"/>
        <v>0</v>
      </c>
      <c r="W33" s="271">
        <f t="shared" si="99"/>
        <v>0</v>
      </c>
      <c r="X33" s="271">
        <f t="shared" si="99"/>
        <v>0</v>
      </c>
      <c r="Y33" s="271"/>
      <c r="Z33" s="271"/>
      <c r="AA33" s="271"/>
      <c r="AB33" s="271"/>
      <c r="AC33" s="271"/>
      <c r="AD33" s="271"/>
      <c r="AE33" s="271"/>
      <c r="AF33" s="268"/>
      <c r="AG33" s="615">
        <f>AG34+AH34+AI34</f>
        <v>0</v>
      </c>
      <c r="AH33" s="615"/>
      <c r="AI33" s="615"/>
      <c r="AJ33" s="269">
        <f>AJ34</f>
        <v>0</v>
      </c>
      <c r="AK33" s="269">
        <f>AK34</f>
        <v>0</v>
      </c>
      <c r="AL33" s="269"/>
      <c r="AM33" s="615">
        <f>AM34+AN34+AO34</f>
        <v>0</v>
      </c>
      <c r="AN33" s="615"/>
      <c r="AO33" s="615"/>
      <c r="AP33" s="270"/>
      <c r="AQ33" s="270"/>
      <c r="AR33" s="270"/>
      <c r="AS33" s="613">
        <f>AS34+AT34</f>
        <v>0</v>
      </c>
      <c r="AT33" s="614"/>
      <c r="AU33" s="269">
        <f t="shared" ref="AU33:AZ33" si="100">AU34</f>
        <v>0</v>
      </c>
      <c r="AV33" s="271">
        <f t="shared" si="100"/>
        <v>0</v>
      </c>
      <c r="AW33" s="271">
        <f t="shared" si="100"/>
        <v>0</v>
      </c>
      <c r="AX33" s="271">
        <f t="shared" si="100"/>
        <v>0</v>
      </c>
      <c r="AY33" s="271">
        <f t="shared" si="100"/>
        <v>0</v>
      </c>
      <c r="AZ33" s="271">
        <f t="shared" si="100"/>
        <v>0</v>
      </c>
      <c r="BA33" s="271"/>
      <c r="BB33" s="271"/>
      <c r="BC33" s="271"/>
      <c r="BD33" s="271"/>
      <c r="BE33" s="271"/>
      <c r="BF33" s="271"/>
      <c r="BG33" s="271"/>
      <c r="BH33" s="268"/>
      <c r="BI33" s="615">
        <f>BI34+BJ34+BK34</f>
        <v>0</v>
      </c>
      <c r="BJ33" s="615"/>
      <c r="BK33" s="615"/>
      <c r="BL33" s="269">
        <f>BL34</f>
        <v>0</v>
      </c>
      <c r="BM33" s="269">
        <f>BM34</f>
        <v>0</v>
      </c>
      <c r="BN33" s="269"/>
      <c r="BO33" s="615">
        <f>BO34+BP34+BQ34</f>
        <v>0</v>
      </c>
      <c r="BP33" s="615"/>
      <c r="BQ33" s="615"/>
      <c r="BR33" s="270"/>
      <c r="BS33" s="270"/>
      <c r="BT33" s="270"/>
      <c r="BU33" s="613">
        <f>BU34+BV34</f>
        <v>0</v>
      </c>
      <c r="BV33" s="614"/>
      <c r="BW33" s="269">
        <f t="shared" ref="BW33:CB33" si="101">BW34</f>
        <v>0</v>
      </c>
      <c r="BX33" s="271">
        <f t="shared" si="101"/>
        <v>0</v>
      </c>
      <c r="BY33" s="271">
        <f t="shared" si="101"/>
        <v>0</v>
      </c>
      <c r="BZ33" s="271">
        <f t="shared" si="101"/>
        <v>0</v>
      </c>
      <c r="CA33" s="271">
        <f t="shared" si="101"/>
        <v>0</v>
      </c>
      <c r="CB33" s="271">
        <f t="shared" si="101"/>
        <v>0</v>
      </c>
      <c r="CC33" s="271"/>
      <c r="CD33" s="271"/>
      <c r="CE33" s="271"/>
      <c r="CF33" s="271"/>
      <c r="CG33" s="271"/>
      <c r="CH33" s="271"/>
      <c r="CI33" s="271"/>
      <c r="CJ33" s="268"/>
      <c r="CK33" s="615">
        <f>CK34+CL34+CM34</f>
        <v>0</v>
      </c>
      <c r="CL33" s="615"/>
      <c r="CM33" s="615"/>
      <c r="CN33" s="269">
        <f>CN34</f>
        <v>0</v>
      </c>
      <c r="CO33" s="269">
        <f>CO34</f>
        <v>0</v>
      </c>
      <c r="CP33" s="269"/>
      <c r="CQ33" s="615">
        <f>CQ34+CR34+CS34</f>
        <v>0</v>
      </c>
      <c r="CR33" s="615"/>
      <c r="CS33" s="615"/>
      <c r="CT33" s="270"/>
      <c r="CU33" s="270"/>
      <c r="CV33" s="270"/>
      <c r="CW33" s="613">
        <f>CW34+CX34</f>
        <v>0</v>
      </c>
      <c r="CX33" s="614"/>
      <c r="CY33" s="269">
        <f t="shared" ref="CY33:DD33" si="102">CY34</f>
        <v>0</v>
      </c>
      <c r="CZ33" s="271">
        <f t="shared" si="102"/>
        <v>0</v>
      </c>
      <c r="DA33" s="271">
        <f t="shared" si="102"/>
        <v>0</v>
      </c>
      <c r="DB33" s="271">
        <f t="shared" si="102"/>
        <v>0</v>
      </c>
      <c r="DC33" s="271">
        <f t="shared" si="102"/>
        <v>0</v>
      </c>
      <c r="DD33" s="271">
        <f t="shared" si="102"/>
        <v>0</v>
      </c>
      <c r="DE33" s="271"/>
      <c r="DF33" s="271"/>
      <c r="DG33" s="271"/>
      <c r="DH33" s="271"/>
      <c r="DI33" s="271"/>
      <c r="DJ33" s="271"/>
      <c r="DK33" s="271"/>
      <c r="DL33" s="268"/>
      <c r="DM33" s="615">
        <f>DM34+DN34+DO34</f>
        <v>0</v>
      </c>
      <c r="DN33" s="615"/>
      <c r="DO33" s="615"/>
      <c r="DP33" s="269">
        <f>DP34</f>
        <v>0</v>
      </c>
      <c r="DQ33" s="269">
        <f>DQ34</f>
        <v>0</v>
      </c>
      <c r="DR33" s="269"/>
      <c r="DS33" s="615">
        <f>DS34+DT34+DU34</f>
        <v>0</v>
      </c>
      <c r="DT33" s="615"/>
      <c r="DU33" s="615"/>
      <c r="DV33" s="270"/>
      <c r="DW33" s="270"/>
      <c r="DX33" s="270"/>
      <c r="DY33" s="613">
        <f>DY34+DZ34</f>
        <v>0</v>
      </c>
      <c r="DZ33" s="614"/>
      <c r="EA33" s="269">
        <f t="shared" ref="EA33:EF33" si="103">EA34</f>
        <v>0</v>
      </c>
      <c r="EB33" s="271">
        <f t="shared" si="103"/>
        <v>0</v>
      </c>
      <c r="EC33" s="271">
        <f t="shared" si="103"/>
        <v>0</v>
      </c>
      <c r="ED33" s="271">
        <f t="shared" si="103"/>
        <v>0</v>
      </c>
      <c r="EE33" s="271">
        <f t="shared" si="103"/>
        <v>0</v>
      </c>
      <c r="EF33" s="271">
        <f t="shared" si="103"/>
        <v>0</v>
      </c>
      <c r="EG33" s="271"/>
      <c r="EH33" s="271"/>
      <c r="EI33" s="271"/>
      <c r="EJ33" s="271"/>
      <c r="EK33" s="271"/>
      <c r="EL33" s="271"/>
      <c r="EM33" s="271"/>
      <c r="EN33" s="268"/>
      <c r="EO33" s="615">
        <f>EO34+EP34+EQ34</f>
        <v>0</v>
      </c>
      <c r="EP33" s="615"/>
      <c r="EQ33" s="615"/>
      <c r="ER33" s="269">
        <f>ER34</f>
        <v>0</v>
      </c>
      <c r="ES33" s="269">
        <f>ES34</f>
        <v>0</v>
      </c>
      <c r="ET33" s="269"/>
      <c r="EU33" s="615">
        <f>EU34+EV34+EW34</f>
        <v>0</v>
      </c>
      <c r="EV33" s="615"/>
      <c r="EW33" s="615"/>
      <c r="EX33" s="270"/>
      <c r="EY33" s="270"/>
      <c r="EZ33" s="270"/>
      <c r="FA33" s="613">
        <f>FA34+FB34</f>
        <v>0</v>
      </c>
      <c r="FB33" s="614"/>
      <c r="FC33" s="269">
        <f t="shared" ref="FC33:FH33" si="104">FC34</f>
        <v>0</v>
      </c>
      <c r="FD33" s="271">
        <f t="shared" si="104"/>
        <v>0</v>
      </c>
      <c r="FE33" s="271">
        <f t="shared" si="104"/>
        <v>0</v>
      </c>
      <c r="FF33" s="271">
        <f t="shared" si="104"/>
        <v>0</v>
      </c>
      <c r="FG33" s="271">
        <f t="shared" si="104"/>
        <v>0</v>
      </c>
      <c r="FH33" s="271">
        <f t="shared" si="104"/>
        <v>0</v>
      </c>
      <c r="FI33" s="271"/>
      <c r="FJ33" s="271"/>
      <c r="FK33" s="271"/>
      <c r="FL33" s="271"/>
      <c r="FM33" s="271"/>
      <c r="FN33" s="271"/>
      <c r="FO33" s="271"/>
      <c r="FP33" s="271"/>
      <c r="FQ33" s="615" t="e">
        <f>FQ34+FR34+FS34</f>
        <v>#VALUE!</v>
      </c>
      <c r="FR33" s="615"/>
      <c r="FS33" s="615"/>
      <c r="FT33" s="269" t="e">
        <f>FT34</f>
        <v>#VALUE!</v>
      </c>
      <c r="FU33" s="269" t="e">
        <f>FU34</f>
        <v>#VALUE!</v>
      </c>
      <c r="FV33" s="269"/>
      <c r="FW33" s="615">
        <f>FW34+FX34+FY34</f>
        <v>0</v>
      </c>
      <c r="FX33" s="615"/>
      <c r="FY33" s="615"/>
      <c r="FZ33" s="269"/>
      <c r="GA33" s="269"/>
      <c r="GB33" s="269"/>
      <c r="GC33" s="615" t="e">
        <f>GC34+GD34</f>
        <v>#VALUE!</v>
      </c>
      <c r="GD33" s="615"/>
      <c r="GE33" s="269" t="e">
        <f t="shared" ref="GE33:GJ33" si="105">GE34</f>
        <v>#VALUE!</v>
      </c>
      <c r="GF33" s="271" t="e">
        <f t="shared" si="105"/>
        <v>#VALUE!</v>
      </c>
      <c r="GG33" s="271" t="e">
        <f t="shared" si="105"/>
        <v>#VALUE!</v>
      </c>
      <c r="GH33" s="271">
        <f t="shared" si="105"/>
        <v>0</v>
      </c>
      <c r="GI33" s="271">
        <f t="shared" si="105"/>
        <v>0</v>
      </c>
      <c r="GJ33" s="271">
        <f t="shared" si="105"/>
        <v>0</v>
      </c>
      <c r="GK33" s="271"/>
      <c r="GL33" s="271"/>
      <c r="GM33" s="271"/>
      <c r="GN33" s="271"/>
      <c r="GO33" s="271"/>
      <c r="GP33" s="271"/>
      <c r="GQ33" s="271"/>
      <c r="GR33" s="271"/>
      <c r="GS33" s="615" t="e">
        <f>GS34+GT34+GU34</f>
        <v>#VALUE!</v>
      </c>
      <c r="GT33" s="615"/>
      <c r="GU33" s="615"/>
      <c r="GV33" s="269" t="e">
        <f>GV34</f>
        <v>#VALUE!</v>
      </c>
      <c r="GW33" s="269" t="e">
        <f>GW34</f>
        <v>#VALUE!</v>
      </c>
      <c r="GX33" s="269"/>
      <c r="GY33" s="615">
        <f>GY34+GZ34+HA34</f>
        <v>0</v>
      </c>
      <c r="GZ33" s="615"/>
      <c r="HA33" s="615"/>
      <c r="HB33" s="269"/>
      <c r="HC33" s="269"/>
      <c r="HD33" s="269"/>
      <c r="HE33" s="615" t="e">
        <f>HE34+HF34</f>
        <v>#VALUE!</v>
      </c>
      <c r="HF33" s="615"/>
      <c r="HG33" s="269" t="e">
        <f t="shared" ref="HG33:HL33" si="106">HG34</f>
        <v>#VALUE!</v>
      </c>
      <c r="HH33" s="271" t="e">
        <f t="shared" si="106"/>
        <v>#VALUE!</v>
      </c>
      <c r="HI33" s="271" t="e">
        <f t="shared" si="106"/>
        <v>#VALUE!</v>
      </c>
      <c r="HJ33" s="271">
        <f t="shared" si="106"/>
        <v>0</v>
      </c>
      <c r="HK33" s="271">
        <f t="shared" si="106"/>
        <v>0</v>
      </c>
      <c r="HL33" s="271">
        <f t="shared" si="106"/>
        <v>0</v>
      </c>
      <c r="HM33" s="271"/>
      <c r="HN33" s="271"/>
      <c r="HO33" s="271"/>
      <c r="HP33" s="271"/>
      <c r="HQ33" s="271"/>
      <c r="HR33" s="271"/>
      <c r="HS33" s="271"/>
      <c r="HT33" s="271"/>
      <c r="HU33" s="615" t="e">
        <f>HU34+HV34+HW34</f>
        <v>#VALUE!</v>
      </c>
      <c r="HV33" s="615"/>
      <c r="HW33" s="615"/>
      <c r="HX33" s="269" t="e">
        <f>HX34</f>
        <v>#VALUE!</v>
      </c>
      <c r="HY33" s="269" t="e">
        <f>HY34</f>
        <v>#VALUE!</v>
      </c>
      <c r="HZ33" s="269"/>
      <c r="IA33" s="615">
        <f>IA34+IB34+IC34</f>
        <v>0</v>
      </c>
      <c r="IB33" s="615"/>
      <c r="IC33" s="615"/>
      <c r="ID33" s="269"/>
      <c r="IE33" s="269"/>
      <c r="IF33" s="269"/>
      <c r="IG33" s="615" t="e">
        <f>IG34+IH34</f>
        <v>#VALUE!</v>
      </c>
      <c r="IH33" s="615"/>
      <c r="II33" s="269" t="e">
        <f t="shared" ref="II33:IN33" si="107">II34</f>
        <v>#VALUE!</v>
      </c>
      <c r="IJ33" s="271" t="e">
        <f t="shared" si="107"/>
        <v>#VALUE!</v>
      </c>
      <c r="IK33" s="271" t="e">
        <f t="shared" si="107"/>
        <v>#VALUE!</v>
      </c>
      <c r="IL33" s="271">
        <f t="shared" si="107"/>
        <v>0</v>
      </c>
      <c r="IM33" s="271">
        <f t="shared" si="107"/>
        <v>0</v>
      </c>
      <c r="IN33" s="271">
        <f t="shared" si="107"/>
        <v>0</v>
      </c>
      <c r="IO33" s="271"/>
      <c r="IP33" s="271"/>
      <c r="IQ33" s="271"/>
      <c r="IR33" s="271"/>
      <c r="IS33" s="271"/>
      <c r="IT33" s="271"/>
      <c r="IU33" s="271"/>
      <c r="IV33" s="271"/>
      <c r="IW33" s="615" t="e">
        <f>IW34+IX34+IY34</f>
        <v>#VALUE!</v>
      </c>
      <c r="IX33" s="615"/>
      <c r="IY33" s="615"/>
      <c r="IZ33" s="269" t="e">
        <f>IZ34</f>
        <v>#VALUE!</v>
      </c>
      <c r="JA33" s="269" t="e">
        <f>JA34</f>
        <v>#VALUE!</v>
      </c>
      <c r="JB33" s="269"/>
      <c r="JC33" s="615">
        <f>JC34+JD34+JE34</f>
        <v>0</v>
      </c>
      <c r="JD33" s="615"/>
      <c r="JE33" s="615"/>
      <c r="JF33" s="269"/>
      <c r="JG33" s="269"/>
      <c r="JH33" s="269"/>
      <c r="JI33" s="615" t="e">
        <f>JI34+JJ34</f>
        <v>#VALUE!</v>
      </c>
      <c r="JJ33" s="615"/>
      <c r="JK33" s="269" t="e">
        <f t="shared" ref="JK33:JP33" si="108">JK34</f>
        <v>#VALUE!</v>
      </c>
      <c r="JL33" s="271" t="e">
        <f t="shared" si="108"/>
        <v>#VALUE!</v>
      </c>
      <c r="JM33" s="271" t="e">
        <f t="shared" si="108"/>
        <v>#VALUE!</v>
      </c>
      <c r="JN33" s="271">
        <f t="shared" si="108"/>
        <v>0</v>
      </c>
      <c r="JO33" s="271">
        <f t="shared" si="108"/>
        <v>0</v>
      </c>
      <c r="JP33" s="271">
        <f t="shared" si="108"/>
        <v>0</v>
      </c>
      <c r="JQ33" s="271"/>
      <c r="JR33" s="271"/>
      <c r="JS33" s="271"/>
      <c r="JT33" s="271"/>
      <c r="JU33" s="271"/>
      <c r="JV33" s="271"/>
      <c r="JW33" s="271"/>
      <c r="JX33" s="271"/>
      <c r="JY33" s="615" t="e">
        <f>JY34+JZ34+KA34</f>
        <v>#VALUE!</v>
      </c>
      <c r="JZ33" s="615"/>
      <c r="KA33" s="615"/>
      <c r="KB33" s="269" t="e">
        <f>KB34</f>
        <v>#VALUE!</v>
      </c>
      <c r="KC33" s="269" t="e">
        <f>KC34</f>
        <v>#VALUE!</v>
      </c>
      <c r="KD33" s="269"/>
      <c r="KE33" s="615">
        <f>KE34+KF34+KG34</f>
        <v>0</v>
      </c>
      <c r="KF33" s="615"/>
      <c r="KG33" s="615"/>
      <c r="KH33" s="269"/>
      <c r="KI33" s="269"/>
      <c r="KJ33" s="269"/>
      <c r="KK33" s="615" t="e">
        <f>KK34+KL34</f>
        <v>#VALUE!</v>
      </c>
      <c r="KL33" s="615"/>
      <c r="KM33" s="269" t="e">
        <f t="shared" ref="KM33:KR33" si="109">KM34</f>
        <v>#VALUE!</v>
      </c>
      <c r="KN33" s="271" t="e">
        <f t="shared" si="109"/>
        <v>#VALUE!</v>
      </c>
      <c r="KO33" s="271" t="e">
        <f t="shared" si="109"/>
        <v>#VALUE!</v>
      </c>
      <c r="KP33" s="271">
        <f t="shared" si="109"/>
        <v>0</v>
      </c>
      <c r="KQ33" s="271">
        <f t="shared" si="109"/>
        <v>0</v>
      </c>
      <c r="KR33" s="271">
        <f t="shared" si="109"/>
        <v>0</v>
      </c>
      <c r="KS33" s="328"/>
      <c r="KT33" s="328"/>
      <c r="KU33" s="328"/>
      <c r="KV33" s="328"/>
      <c r="KW33" s="328"/>
      <c r="KX33" s="328"/>
      <c r="KY33" s="328"/>
      <c r="KZ33" s="328"/>
      <c r="LA33" s="613">
        <f>LA34+LB34+LC34</f>
        <v>0</v>
      </c>
      <c r="LB33" s="619"/>
      <c r="LC33" s="614"/>
      <c r="LD33" s="269">
        <f>LD34</f>
        <v>0</v>
      </c>
      <c r="LE33" s="269">
        <f>LE34</f>
        <v>0</v>
      </c>
      <c r="LF33" s="269"/>
      <c r="LG33" s="615">
        <f>LG34+LH34+LI34</f>
        <v>0</v>
      </c>
      <c r="LH33" s="615"/>
      <c r="LI33" s="615"/>
      <c r="LJ33" s="270"/>
      <c r="LK33" s="270"/>
      <c r="LL33" s="270"/>
      <c r="LM33" s="613">
        <f>LM34+LN34</f>
        <v>0</v>
      </c>
      <c r="LN33" s="614"/>
      <c r="LO33" s="269">
        <f t="shared" ref="LO33:LT33" si="110">LO34</f>
        <v>0</v>
      </c>
      <c r="LP33" s="271">
        <f t="shared" si="110"/>
        <v>0</v>
      </c>
      <c r="LQ33" s="271">
        <f t="shared" si="110"/>
        <v>0</v>
      </c>
      <c r="LR33" s="271">
        <f t="shared" si="110"/>
        <v>0</v>
      </c>
      <c r="LS33" s="271">
        <f t="shared" si="110"/>
        <v>0</v>
      </c>
      <c r="LT33" s="271">
        <f t="shared" si="110"/>
        <v>0</v>
      </c>
      <c r="LU33" s="271"/>
      <c r="LV33" s="271"/>
      <c r="LW33" s="271"/>
      <c r="LX33" s="271"/>
      <c r="LY33" s="271"/>
      <c r="LZ33" s="271"/>
      <c r="MA33" s="271"/>
      <c r="MB33" s="271"/>
      <c r="MC33" s="615">
        <f>MC34+MD34+ME34</f>
        <v>0</v>
      </c>
      <c r="MD33" s="615"/>
      <c r="ME33" s="615"/>
      <c r="MF33" s="269">
        <f>MF34</f>
        <v>0</v>
      </c>
      <c r="MG33" s="269">
        <f>MG34</f>
        <v>0</v>
      </c>
      <c r="MH33" s="269"/>
      <c r="MI33" s="269"/>
      <c r="MJ33" s="269"/>
      <c r="MK33" s="269"/>
      <c r="ML33" s="269"/>
      <c r="MM33" s="269"/>
      <c r="MN33" s="269"/>
      <c r="MO33" s="615">
        <f>MO34+MP34</f>
        <v>0</v>
      </c>
      <c r="MP33" s="615"/>
      <c r="MQ33" s="269">
        <f t="shared" ref="MQ33:MV33" si="111">MQ34</f>
        <v>0</v>
      </c>
      <c r="MR33" s="271">
        <f t="shared" si="111"/>
        <v>0</v>
      </c>
      <c r="MS33" s="271">
        <f t="shared" si="111"/>
        <v>0</v>
      </c>
      <c r="MT33" s="271">
        <f t="shared" si="111"/>
        <v>0</v>
      </c>
      <c r="MU33" s="271">
        <f t="shared" si="111"/>
        <v>0</v>
      </c>
      <c r="MV33" s="272">
        <f t="shared" si="111"/>
        <v>0</v>
      </c>
      <c r="MW33" s="273"/>
      <c r="MX33" s="273"/>
      <c r="MY33" s="273"/>
      <c r="MZ33" s="273"/>
      <c r="NA33" s="273"/>
      <c r="NB33" s="273"/>
      <c r="NC33" s="273"/>
    </row>
    <row r="34" spans="1:367" ht="12.75" hidden="1" customHeight="1">
      <c r="A34" s="275"/>
      <c r="B34" s="276"/>
      <c r="C34" s="277" t="s">
        <v>85</v>
      </c>
      <c r="D34" s="277"/>
      <c r="E34" s="278">
        <f t="shared" ref="E34:R34" si="112">E29</f>
        <v>0</v>
      </c>
      <c r="F34" s="278">
        <f t="shared" si="112"/>
        <v>0</v>
      </c>
      <c r="G34" s="278">
        <f t="shared" si="112"/>
        <v>0</v>
      </c>
      <c r="H34" s="278">
        <f t="shared" si="112"/>
        <v>0</v>
      </c>
      <c r="I34" s="278">
        <f t="shared" si="112"/>
        <v>0</v>
      </c>
      <c r="J34" s="278"/>
      <c r="K34" s="278">
        <f t="shared" ref="K34:M34" si="113">K29</f>
        <v>0</v>
      </c>
      <c r="L34" s="278">
        <f t="shared" si="113"/>
        <v>0</v>
      </c>
      <c r="M34" s="278">
        <f t="shared" si="113"/>
        <v>0</v>
      </c>
      <c r="N34" s="278"/>
      <c r="O34" s="278"/>
      <c r="P34" s="278"/>
      <c r="Q34" s="278">
        <f t="shared" si="112"/>
        <v>0</v>
      </c>
      <c r="R34" s="278">
        <f t="shared" si="112"/>
        <v>0</v>
      </c>
      <c r="S34" s="278">
        <f>SUM(S38:S47)</f>
        <v>0</v>
      </c>
      <c r="T34" s="278">
        <f>S29</f>
        <v>0</v>
      </c>
      <c r="U34" s="278">
        <f>T29</f>
        <v>0</v>
      </c>
      <c r="V34" s="278">
        <f>SUM(V38:V47)</f>
        <v>0</v>
      </c>
      <c r="W34" s="278">
        <f>SUM(W38:W47)</f>
        <v>0</v>
      </c>
      <c r="X34" s="278">
        <f>SUM(X38:X47)</f>
        <v>0</v>
      </c>
      <c r="Y34" s="278"/>
      <c r="Z34" s="278"/>
      <c r="AA34" s="278"/>
      <c r="AB34" s="278"/>
      <c r="AC34" s="278"/>
      <c r="AD34" s="278"/>
      <c r="AE34" s="278"/>
      <c r="AF34" s="277"/>
      <c r="AG34" s="278">
        <f t="shared" ref="AG34:AK34" si="114">AG29</f>
        <v>0</v>
      </c>
      <c r="AH34" s="278">
        <f t="shared" si="114"/>
        <v>0</v>
      </c>
      <c r="AI34" s="278">
        <f t="shared" si="114"/>
        <v>0</v>
      </c>
      <c r="AJ34" s="278">
        <f t="shared" si="114"/>
        <v>0</v>
      </c>
      <c r="AK34" s="278">
        <f t="shared" si="114"/>
        <v>0</v>
      </c>
      <c r="AL34" s="278"/>
      <c r="AM34" s="278">
        <f t="shared" ref="AM34:AO34" si="115">AM29</f>
        <v>0</v>
      </c>
      <c r="AN34" s="278">
        <f t="shared" si="115"/>
        <v>0</v>
      </c>
      <c r="AO34" s="278">
        <f t="shared" si="115"/>
        <v>0</v>
      </c>
      <c r="AP34" s="278"/>
      <c r="AQ34" s="278"/>
      <c r="AR34" s="278"/>
      <c r="AS34" s="278">
        <f t="shared" ref="AS34:AT34" si="116">AS29</f>
        <v>0</v>
      </c>
      <c r="AT34" s="278">
        <f t="shared" si="116"/>
        <v>0</v>
      </c>
      <c r="AU34" s="278">
        <f>SUM(AU38:AU47)</f>
        <v>0</v>
      </c>
      <c r="AV34" s="278">
        <f>AU29</f>
        <v>0</v>
      </c>
      <c r="AW34" s="278">
        <f>AV29</f>
        <v>0</v>
      </c>
      <c r="AX34" s="278">
        <f>SUM(AX38:AX47)</f>
        <v>0</v>
      </c>
      <c r="AY34" s="278">
        <f>SUM(AY38:AY47)</f>
        <v>0</v>
      </c>
      <c r="AZ34" s="278">
        <f>SUM(AZ38:AZ47)</f>
        <v>0</v>
      </c>
      <c r="BA34" s="278"/>
      <c r="BB34" s="278"/>
      <c r="BC34" s="278"/>
      <c r="BD34" s="278"/>
      <c r="BE34" s="278"/>
      <c r="BF34" s="278"/>
      <c r="BG34" s="278"/>
      <c r="BH34" s="277"/>
      <c r="BI34" s="278">
        <f t="shared" ref="BI34:BM34" si="117">BI29</f>
        <v>0</v>
      </c>
      <c r="BJ34" s="278">
        <f t="shared" si="117"/>
        <v>0</v>
      </c>
      <c r="BK34" s="278">
        <f t="shared" si="117"/>
        <v>0</v>
      </c>
      <c r="BL34" s="278">
        <f t="shared" si="117"/>
        <v>0</v>
      </c>
      <c r="BM34" s="278">
        <f t="shared" si="117"/>
        <v>0</v>
      </c>
      <c r="BN34" s="278"/>
      <c r="BO34" s="278">
        <f t="shared" ref="BO34:BQ34" si="118">BO29</f>
        <v>0</v>
      </c>
      <c r="BP34" s="278">
        <f t="shared" si="118"/>
        <v>0</v>
      </c>
      <c r="BQ34" s="278">
        <f t="shared" si="118"/>
        <v>0</v>
      </c>
      <c r="BR34" s="278"/>
      <c r="BS34" s="278"/>
      <c r="BT34" s="278"/>
      <c r="BU34" s="278">
        <f t="shared" ref="BU34:BV34" si="119">BU29</f>
        <v>0</v>
      </c>
      <c r="BV34" s="278">
        <f t="shared" si="119"/>
        <v>0</v>
      </c>
      <c r="BW34" s="278">
        <f>SUM(BW38:BW47)</f>
        <v>0</v>
      </c>
      <c r="BX34" s="278">
        <f>BW29</f>
        <v>0</v>
      </c>
      <c r="BY34" s="278">
        <f>BX29</f>
        <v>0</v>
      </c>
      <c r="BZ34" s="278">
        <f>SUM(BZ38:BZ47)</f>
        <v>0</v>
      </c>
      <c r="CA34" s="278">
        <f>SUM(CA38:CA47)</f>
        <v>0</v>
      </c>
      <c r="CB34" s="278">
        <f>SUM(CB38:CB47)</f>
        <v>0</v>
      </c>
      <c r="CC34" s="278"/>
      <c r="CD34" s="278"/>
      <c r="CE34" s="278"/>
      <c r="CF34" s="278"/>
      <c r="CG34" s="278"/>
      <c r="CH34" s="278"/>
      <c r="CI34" s="278"/>
      <c r="CJ34" s="277"/>
      <c r="CK34" s="278">
        <f t="shared" ref="CK34:CO34" si="120">CK29</f>
        <v>0</v>
      </c>
      <c r="CL34" s="278">
        <f t="shared" si="120"/>
        <v>0</v>
      </c>
      <c r="CM34" s="278">
        <f t="shared" si="120"/>
        <v>0</v>
      </c>
      <c r="CN34" s="278">
        <f t="shared" si="120"/>
        <v>0</v>
      </c>
      <c r="CO34" s="278">
        <f t="shared" si="120"/>
        <v>0</v>
      </c>
      <c r="CP34" s="278"/>
      <c r="CQ34" s="278">
        <f t="shared" ref="CQ34:CS34" si="121">CQ29</f>
        <v>0</v>
      </c>
      <c r="CR34" s="278">
        <f t="shared" si="121"/>
        <v>0</v>
      </c>
      <c r="CS34" s="278">
        <f t="shared" si="121"/>
        <v>0</v>
      </c>
      <c r="CT34" s="278"/>
      <c r="CU34" s="278"/>
      <c r="CV34" s="278"/>
      <c r="CW34" s="278">
        <f t="shared" ref="CW34:CX34" si="122">CW29</f>
        <v>0</v>
      </c>
      <c r="CX34" s="278">
        <f t="shared" si="122"/>
        <v>0</v>
      </c>
      <c r="CY34" s="278">
        <f>SUM(CY38:CY47)</f>
        <v>0</v>
      </c>
      <c r="CZ34" s="278">
        <f>CY29</f>
        <v>0</v>
      </c>
      <c r="DA34" s="278">
        <f>CZ29</f>
        <v>0</v>
      </c>
      <c r="DB34" s="278">
        <f>SUM(DB38:DB47)</f>
        <v>0</v>
      </c>
      <c r="DC34" s="278">
        <f>SUM(DC38:DC47)</f>
        <v>0</v>
      </c>
      <c r="DD34" s="278">
        <f>SUM(DD38:DD47)</f>
        <v>0</v>
      </c>
      <c r="DE34" s="278"/>
      <c r="DF34" s="278"/>
      <c r="DG34" s="278"/>
      <c r="DH34" s="278"/>
      <c r="DI34" s="278"/>
      <c r="DJ34" s="278"/>
      <c r="DK34" s="278"/>
      <c r="DL34" s="277"/>
      <c r="DM34" s="278">
        <f t="shared" ref="DM34:DQ34" si="123">DM29</f>
        <v>0</v>
      </c>
      <c r="DN34" s="278">
        <f t="shared" si="123"/>
        <v>0</v>
      </c>
      <c r="DO34" s="278">
        <f t="shared" si="123"/>
        <v>0</v>
      </c>
      <c r="DP34" s="278">
        <f t="shared" si="123"/>
        <v>0</v>
      </c>
      <c r="DQ34" s="278">
        <f t="shared" si="123"/>
        <v>0</v>
      </c>
      <c r="DR34" s="278"/>
      <c r="DS34" s="278">
        <f t="shared" ref="DS34:DU34" si="124">DS29</f>
        <v>0</v>
      </c>
      <c r="DT34" s="278">
        <f t="shared" si="124"/>
        <v>0</v>
      </c>
      <c r="DU34" s="278">
        <f t="shared" si="124"/>
        <v>0</v>
      </c>
      <c r="DV34" s="278"/>
      <c r="DW34" s="278"/>
      <c r="DX34" s="278"/>
      <c r="DY34" s="278">
        <f t="shared" ref="DY34:DZ34" si="125">DY29</f>
        <v>0</v>
      </c>
      <c r="DZ34" s="278">
        <f t="shared" si="125"/>
        <v>0</v>
      </c>
      <c r="EA34" s="278">
        <f>SUM(EA38:EA47)</f>
        <v>0</v>
      </c>
      <c r="EB34" s="278">
        <f>EA29</f>
        <v>0</v>
      </c>
      <c r="EC34" s="278">
        <f>EB29</f>
        <v>0</v>
      </c>
      <c r="ED34" s="278">
        <f>SUM(ED38:ED47)</f>
        <v>0</v>
      </c>
      <c r="EE34" s="278">
        <f>SUM(EE38:EE47)</f>
        <v>0</v>
      </c>
      <c r="EF34" s="278">
        <f>SUM(EF38:EF47)</f>
        <v>0</v>
      </c>
      <c r="EG34" s="278"/>
      <c r="EH34" s="278"/>
      <c r="EI34" s="278"/>
      <c r="EJ34" s="278"/>
      <c r="EK34" s="278"/>
      <c r="EL34" s="278"/>
      <c r="EM34" s="278"/>
      <c r="EN34" s="277"/>
      <c r="EO34" s="278">
        <f t="shared" ref="EO34:ES34" si="126">EO29</f>
        <v>0</v>
      </c>
      <c r="EP34" s="278">
        <f t="shared" si="126"/>
        <v>0</v>
      </c>
      <c r="EQ34" s="278">
        <f t="shared" si="126"/>
        <v>0</v>
      </c>
      <c r="ER34" s="278">
        <f t="shared" si="126"/>
        <v>0</v>
      </c>
      <c r="ES34" s="278">
        <f t="shared" si="126"/>
        <v>0</v>
      </c>
      <c r="ET34" s="278"/>
      <c r="EU34" s="278">
        <f t="shared" ref="EU34:EW34" si="127">EU29</f>
        <v>0</v>
      </c>
      <c r="EV34" s="278">
        <f t="shared" si="127"/>
        <v>0</v>
      </c>
      <c r="EW34" s="278">
        <f t="shared" si="127"/>
        <v>0</v>
      </c>
      <c r="EX34" s="278"/>
      <c r="EY34" s="278"/>
      <c r="EZ34" s="278"/>
      <c r="FA34" s="278">
        <f t="shared" ref="FA34:FB34" si="128">FA29</f>
        <v>0</v>
      </c>
      <c r="FB34" s="278">
        <f t="shared" si="128"/>
        <v>0</v>
      </c>
      <c r="FC34" s="278">
        <f>SUM(FC38:FC47)</f>
        <v>0</v>
      </c>
      <c r="FD34" s="278">
        <f>FC29</f>
        <v>0</v>
      </c>
      <c r="FE34" s="278">
        <f>FD29</f>
        <v>0</v>
      </c>
      <c r="FF34" s="278">
        <f>SUM(FF38:FF47)</f>
        <v>0</v>
      </c>
      <c r="FG34" s="278">
        <f>SUM(FG38:FG47)</f>
        <v>0</v>
      </c>
      <c r="FH34" s="278">
        <f>SUM(FH38:FH47)</f>
        <v>0</v>
      </c>
      <c r="FI34" s="278"/>
      <c r="FJ34" s="278"/>
      <c r="FK34" s="278"/>
      <c r="FL34" s="278"/>
      <c r="FM34" s="278"/>
      <c r="FN34" s="278"/>
      <c r="FO34" s="278"/>
      <c r="FP34" s="278"/>
      <c r="FQ34" s="278" t="e">
        <f>FQ4+($V$27*($E$4-$E$34))</f>
        <v>#VALUE!</v>
      </c>
      <c r="FR34" s="278" t="e">
        <f>FR4+($V$27*($F$4-$F$34))</f>
        <v>#VALUE!</v>
      </c>
      <c r="FS34" s="278" t="e">
        <f>FS4+($V$27*($G$4-$G$34))</f>
        <v>#VALUE!</v>
      </c>
      <c r="FT34" s="278" t="e">
        <f>FT4+($V$27*($H$4-$H$34))</f>
        <v>#VALUE!</v>
      </c>
      <c r="FU34" s="278" t="e">
        <f>FU4+($V$27*($I$4-$I$34))</f>
        <v>#VALUE!</v>
      </c>
      <c r="FV34" s="278"/>
      <c r="FW34" s="278">
        <f t="shared" ref="FW34:FY34" si="129">FW29</f>
        <v>0</v>
      </c>
      <c r="FX34" s="278">
        <f t="shared" si="129"/>
        <v>0</v>
      </c>
      <c r="FY34" s="278">
        <f t="shared" si="129"/>
        <v>0</v>
      </c>
      <c r="FZ34" s="278"/>
      <c r="GA34" s="278"/>
      <c r="GB34" s="278"/>
      <c r="GC34" s="278" t="e">
        <f>GC4+($V$28*($Q$4-$Q$34))</f>
        <v>#VALUE!</v>
      </c>
      <c r="GD34" s="278" t="e">
        <f>GD4+($V$28*($R$4-$R$34))</f>
        <v>#VALUE!</v>
      </c>
      <c r="GE34" s="278" t="e">
        <f>GE4+($V$28*($S$4-$S$34))</f>
        <v>#VALUE!</v>
      </c>
      <c r="GF34" s="278" t="e">
        <f>GF4+($V$29*($T$4-$T$34))</f>
        <v>#VALUE!</v>
      </c>
      <c r="GG34" s="278" t="e">
        <f>GG4+($V$30*($U$4-$U$34))</f>
        <v>#VALUE!</v>
      </c>
      <c r="GH34" s="278">
        <f>SUM(GH38:GH47)</f>
        <v>0</v>
      </c>
      <c r="GI34" s="278">
        <f>SUM(GI38:GI47)</f>
        <v>0</v>
      </c>
      <c r="GJ34" s="278">
        <f>SUM(GJ38:GJ47)</f>
        <v>0</v>
      </c>
      <c r="GK34" s="278"/>
      <c r="GL34" s="278"/>
      <c r="GM34" s="278"/>
      <c r="GN34" s="278"/>
      <c r="GO34" s="278"/>
      <c r="GP34" s="278"/>
      <c r="GQ34" s="278"/>
      <c r="GR34" s="278"/>
      <c r="GS34" s="278" t="e">
        <f>GS4+($W$27*($E$4-$E$34))</f>
        <v>#VALUE!</v>
      </c>
      <c r="GT34" s="278" t="e">
        <f>GT4+($W$27*($F$4-$F$34))</f>
        <v>#VALUE!</v>
      </c>
      <c r="GU34" s="278" t="e">
        <f>GU4+($W$27*($G$4-$G$34))</f>
        <v>#VALUE!</v>
      </c>
      <c r="GV34" s="278" t="e">
        <f>GV4+($W$27*($H$4-$H$34))</f>
        <v>#VALUE!</v>
      </c>
      <c r="GW34" s="278" t="e">
        <f>GW4+($W$27*($I$4-$I$34))</f>
        <v>#VALUE!</v>
      </c>
      <c r="GX34" s="278"/>
      <c r="GY34" s="278">
        <f t="shared" ref="GY34:HA34" si="130">GY29</f>
        <v>0</v>
      </c>
      <c r="GZ34" s="278">
        <f t="shared" si="130"/>
        <v>0</v>
      </c>
      <c r="HA34" s="278">
        <f t="shared" si="130"/>
        <v>0</v>
      </c>
      <c r="HB34" s="278"/>
      <c r="HC34" s="278"/>
      <c r="HD34" s="278"/>
      <c r="HE34" s="278" t="e">
        <f>HE4+($W$28*($Q$4-$Q$34))</f>
        <v>#VALUE!</v>
      </c>
      <c r="HF34" s="278" t="e">
        <f>HF4+($W$28*($R$4-$R$34))</f>
        <v>#VALUE!</v>
      </c>
      <c r="HG34" s="278" t="e">
        <f>HG4+($W$28*($S$4-$S$34))</f>
        <v>#VALUE!</v>
      </c>
      <c r="HH34" s="278" t="e">
        <f>HH4+($W$29*($T$4-$T$34))</f>
        <v>#VALUE!</v>
      </c>
      <c r="HI34" s="278" t="e">
        <f>HI4+($W$30*($U$4-$U$34))</f>
        <v>#VALUE!</v>
      </c>
      <c r="HJ34" s="278">
        <f>SUM(HJ38:HJ47)</f>
        <v>0</v>
      </c>
      <c r="HK34" s="278">
        <f>SUM(HK38:HK47)</f>
        <v>0</v>
      </c>
      <c r="HL34" s="278">
        <f>SUM(HL38:HL47)</f>
        <v>0</v>
      </c>
      <c r="HM34" s="278"/>
      <c r="HN34" s="278"/>
      <c r="HO34" s="278"/>
      <c r="HP34" s="278"/>
      <c r="HQ34" s="278"/>
      <c r="HR34" s="278"/>
      <c r="HS34" s="278"/>
      <c r="HT34" s="278"/>
      <c r="HU34" s="278" t="e">
        <f>HU4+($X$27*($E$4-$E$34))</f>
        <v>#VALUE!</v>
      </c>
      <c r="HV34" s="278" t="e">
        <f>HV4+($X$27*($F$4-$F$34))</f>
        <v>#VALUE!</v>
      </c>
      <c r="HW34" s="278" t="e">
        <f>HW4+($X$27*($G$4-$G$34))</f>
        <v>#VALUE!</v>
      </c>
      <c r="HX34" s="278" t="e">
        <f>HX4+($X$27*($H$4-$H$34))</f>
        <v>#VALUE!</v>
      </c>
      <c r="HY34" s="278" t="e">
        <f>HY4+($X$27*($I$4-$I$34))</f>
        <v>#VALUE!</v>
      </c>
      <c r="HZ34" s="278"/>
      <c r="IA34" s="278">
        <f t="shared" ref="IA34:IC34" si="131">IA29</f>
        <v>0</v>
      </c>
      <c r="IB34" s="278">
        <f t="shared" si="131"/>
        <v>0</v>
      </c>
      <c r="IC34" s="278">
        <f t="shared" si="131"/>
        <v>0</v>
      </c>
      <c r="ID34" s="278"/>
      <c r="IE34" s="278"/>
      <c r="IF34" s="278"/>
      <c r="IG34" s="278" t="e">
        <f>IG4+($X$28*($Q$4-$Q$34))</f>
        <v>#VALUE!</v>
      </c>
      <c r="IH34" s="278" t="e">
        <f>IH4+($X$28*($R$4-$R$34))</f>
        <v>#VALUE!</v>
      </c>
      <c r="II34" s="278" t="e">
        <f>II4+($X$28*($S$4-$S$34))</f>
        <v>#VALUE!</v>
      </c>
      <c r="IJ34" s="278" t="e">
        <f>IJ4+($X$29*($T$4-$T$34))</f>
        <v>#VALUE!</v>
      </c>
      <c r="IK34" s="278" t="e">
        <f>IK4+($X$30*($U$4-$U$34))</f>
        <v>#VALUE!</v>
      </c>
      <c r="IL34" s="278">
        <f>SUM(IL38:IL47)</f>
        <v>0</v>
      </c>
      <c r="IM34" s="278">
        <f>SUM(IM38:IM47)</f>
        <v>0</v>
      </c>
      <c r="IN34" s="278">
        <f>SUM(IN38:IN47)</f>
        <v>0</v>
      </c>
      <c r="IO34" s="278"/>
      <c r="IP34" s="278"/>
      <c r="IQ34" s="278"/>
      <c r="IR34" s="278"/>
      <c r="IS34" s="278"/>
      <c r="IT34" s="278"/>
      <c r="IU34" s="278"/>
      <c r="IV34" s="278"/>
      <c r="IW34" s="278" t="e">
        <f>IW4+($FQ$27*($E$4-$E$34))</f>
        <v>#VALUE!</v>
      </c>
      <c r="IX34" s="278" t="e">
        <f>IX4+($FQ$27*($F$4-$F$34))</f>
        <v>#VALUE!</v>
      </c>
      <c r="IY34" s="278" t="e">
        <f>IY4+($FQ$27*($G$4-$G$34))</f>
        <v>#VALUE!</v>
      </c>
      <c r="IZ34" s="278" t="e">
        <f>IZ4+($FQ$27*($H$4-$H$34))</f>
        <v>#VALUE!</v>
      </c>
      <c r="JA34" s="278" t="e">
        <f>JA4+($FQ$27*($I$4-$I$34))</f>
        <v>#VALUE!</v>
      </c>
      <c r="JB34" s="278"/>
      <c r="JC34" s="278">
        <f t="shared" ref="JC34:JE34" si="132">JC29</f>
        <v>0</v>
      </c>
      <c r="JD34" s="278">
        <f t="shared" si="132"/>
        <v>0</v>
      </c>
      <c r="JE34" s="278">
        <f t="shared" si="132"/>
        <v>0</v>
      </c>
      <c r="JF34" s="278"/>
      <c r="JG34" s="278"/>
      <c r="JH34" s="278"/>
      <c r="JI34" s="278" t="e">
        <f>JI4+($FQ$28*($Q$4-$Q$34))</f>
        <v>#VALUE!</v>
      </c>
      <c r="JJ34" s="278" t="e">
        <f>JJ4+($FQ$28*($R$4-$R$34))</f>
        <v>#VALUE!</v>
      </c>
      <c r="JK34" s="278" t="e">
        <f>JK4+($FQ$28*($S$4-$S$34))</f>
        <v>#VALUE!</v>
      </c>
      <c r="JL34" s="278" t="e">
        <f>JL4+($FQ$29*($T$4-$T$34))</f>
        <v>#VALUE!</v>
      </c>
      <c r="JM34" s="278" t="e">
        <f>JM4+($FQ$30*($U$4-$U$34))</f>
        <v>#VALUE!</v>
      </c>
      <c r="JN34" s="278">
        <f>SUM(JN38:JN47)</f>
        <v>0</v>
      </c>
      <c r="JO34" s="278">
        <f>SUM(JO38:JO47)</f>
        <v>0</v>
      </c>
      <c r="JP34" s="278">
        <f>SUM(JP38:JP47)</f>
        <v>0</v>
      </c>
      <c r="JQ34" s="278"/>
      <c r="JR34" s="278"/>
      <c r="JS34" s="278"/>
      <c r="JT34" s="278"/>
      <c r="JU34" s="278"/>
      <c r="JV34" s="278"/>
      <c r="JW34" s="278"/>
      <c r="JX34" s="278"/>
      <c r="JY34" s="278" t="e">
        <f>JY4+($FR$27*($E$4-$E$34))</f>
        <v>#VALUE!</v>
      </c>
      <c r="JZ34" s="278" t="e">
        <f>JZ4+($FR$27*($F$4-$F$34))</f>
        <v>#VALUE!</v>
      </c>
      <c r="KA34" s="278" t="e">
        <f>KA4+($FR$27*($G$4-$G$34))</f>
        <v>#VALUE!</v>
      </c>
      <c r="KB34" s="278" t="e">
        <f>KB4+($FR$27*($H$4-$H$34))</f>
        <v>#VALUE!</v>
      </c>
      <c r="KC34" s="278" t="e">
        <f>KC4+($FR$27*($I$4-$I$34))</f>
        <v>#VALUE!</v>
      </c>
      <c r="KD34" s="278"/>
      <c r="KE34" s="278">
        <f t="shared" ref="KE34:KG34" si="133">KE29</f>
        <v>0</v>
      </c>
      <c r="KF34" s="278">
        <f t="shared" si="133"/>
        <v>0</v>
      </c>
      <c r="KG34" s="278">
        <f t="shared" si="133"/>
        <v>0</v>
      </c>
      <c r="KH34" s="278"/>
      <c r="KI34" s="278"/>
      <c r="KJ34" s="278"/>
      <c r="KK34" s="278" t="e">
        <f>KK4+($FR$28*($Q$4-$Q$34))</f>
        <v>#VALUE!</v>
      </c>
      <c r="KL34" s="278" t="e">
        <f>KL4+($FR$28*($R$4-$R$34))</f>
        <v>#VALUE!</v>
      </c>
      <c r="KM34" s="278" t="e">
        <f>KM4+($FR$28*($S$4-$S$34))</f>
        <v>#VALUE!</v>
      </c>
      <c r="KN34" s="278" t="e">
        <f>KN4+($FR$29*($T$4-$T$34))</f>
        <v>#VALUE!</v>
      </c>
      <c r="KO34" s="278" t="e">
        <f>KO4+($FR$30*($U$4-$U$34))</f>
        <v>#VALUE!</v>
      </c>
      <c r="KP34" s="278">
        <f>SUM(KP38:KP47)</f>
        <v>0</v>
      </c>
      <c r="KQ34" s="278">
        <f>SUM(KQ38:KQ47)</f>
        <v>0</v>
      </c>
      <c r="KR34" s="278">
        <f>SUM(KR38:KR47)</f>
        <v>0</v>
      </c>
      <c r="KS34" s="278"/>
      <c r="KT34" s="278"/>
      <c r="KU34" s="278"/>
      <c r="KV34" s="278"/>
      <c r="KW34" s="278"/>
      <c r="KX34" s="278"/>
      <c r="KY34" s="278"/>
      <c r="KZ34" s="278"/>
      <c r="LA34" s="278">
        <f t="shared" ref="LA34:MV34" si="134">SUM(LA38:LA47)</f>
        <v>0</v>
      </c>
      <c r="LB34" s="278">
        <f t="shared" si="134"/>
        <v>0</v>
      </c>
      <c r="LC34" s="278">
        <f t="shared" si="134"/>
        <v>0</v>
      </c>
      <c r="LD34" s="278">
        <f t="shared" si="134"/>
        <v>0</v>
      </c>
      <c r="LE34" s="278">
        <f t="shared" si="134"/>
        <v>0</v>
      </c>
      <c r="LF34" s="278"/>
      <c r="LG34" s="278">
        <f t="shared" ref="LG34:LI34" si="135">LG29</f>
        <v>0</v>
      </c>
      <c r="LH34" s="278">
        <f t="shared" si="135"/>
        <v>0</v>
      </c>
      <c r="LI34" s="278">
        <f t="shared" si="135"/>
        <v>0</v>
      </c>
      <c r="LJ34" s="278"/>
      <c r="LK34" s="278"/>
      <c r="LL34" s="278"/>
      <c r="LM34" s="278">
        <f t="shared" si="134"/>
        <v>0</v>
      </c>
      <c r="LN34" s="278">
        <f t="shared" si="134"/>
        <v>0</v>
      </c>
      <c r="LO34" s="278">
        <f t="shared" si="134"/>
        <v>0</v>
      </c>
      <c r="LP34" s="278">
        <f t="shared" si="134"/>
        <v>0</v>
      </c>
      <c r="LQ34" s="278">
        <f t="shared" si="134"/>
        <v>0</v>
      </c>
      <c r="LR34" s="278">
        <f t="shared" si="134"/>
        <v>0</v>
      </c>
      <c r="LS34" s="278">
        <f t="shared" si="134"/>
        <v>0</v>
      </c>
      <c r="LT34" s="278">
        <f t="shared" si="134"/>
        <v>0</v>
      </c>
      <c r="LU34" s="278"/>
      <c r="LV34" s="278"/>
      <c r="LW34" s="278"/>
      <c r="LX34" s="278"/>
      <c r="LY34" s="278"/>
      <c r="LZ34" s="278"/>
      <c r="MA34" s="278"/>
      <c r="MB34" s="278"/>
      <c r="MC34" s="278">
        <f t="shared" si="134"/>
        <v>0</v>
      </c>
      <c r="MD34" s="278">
        <f t="shared" si="134"/>
        <v>0</v>
      </c>
      <c r="ME34" s="278">
        <f t="shared" si="134"/>
        <v>0</v>
      </c>
      <c r="MF34" s="278">
        <f t="shared" si="134"/>
        <v>0</v>
      </c>
      <c r="MG34" s="278">
        <f t="shared" si="134"/>
        <v>0</v>
      </c>
      <c r="MH34" s="278"/>
      <c r="MI34" s="278"/>
      <c r="MJ34" s="278"/>
      <c r="MK34" s="278"/>
      <c r="ML34" s="278"/>
      <c r="MM34" s="278"/>
      <c r="MN34" s="278"/>
      <c r="MO34" s="278">
        <f t="shared" si="134"/>
        <v>0</v>
      </c>
      <c r="MP34" s="278">
        <f t="shared" si="134"/>
        <v>0</v>
      </c>
      <c r="MQ34" s="278">
        <f t="shared" si="134"/>
        <v>0</v>
      </c>
      <c r="MR34" s="278">
        <f t="shared" si="134"/>
        <v>0</v>
      </c>
      <c r="MS34" s="278">
        <f t="shared" si="134"/>
        <v>0</v>
      </c>
      <c r="MT34" s="278">
        <f t="shared" si="134"/>
        <v>0</v>
      </c>
      <c r="MU34" s="278">
        <f t="shared" si="134"/>
        <v>0</v>
      </c>
      <c r="MV34" s="329">
        <f t="shared" si="134"/>
        <v>0</v>
      </c>
      <c r="MW34" s="279"/>
      <c r="MX34" s="279"/>
      <c r="MY34" s="279"/>
      <c r="MZ34" s="279"/>
      <c r="NA34" s="279"/>
      <c r="NB34" s="279"/>
      <c r="NC34" s="279"/>
    </row>
    <row r="35" spans="1:367" s="274" customFormat="1" ht="12.75" hidden="1" customHeight="1">
      <c r="A35" s="616" t="s">
        <v>86</v>
      </c>
      <c r="B35" s="618" t="s">
        <v>77</v>
      </c>
      <c r="C35" s="618" t="s">
        <v>76</v>
      </c>
      <c r="D35" s="280"/>
      <c r="E35" s="611" t="s">
        <v>138</v>
      </c>
      <c r="F35" s="611"/>
      <c r="G35" s="611"/>
      <c r="H35" s="611"/>
      <c r="I35" s="611"/>
      <c r="J35" s="611"/>
      <c r="K35" s="611"/>
      <c r="L35" s="611"/>
      <c r="M35" s="611"/>
      <c r="N35" s="611"/>
      <c r="O35" s="611"/>
      <c r="P35" s="611"/>
      <c r="Q35" s="611"/>
      <c r="R35" s="611"/>
      <c r="S35" s="611"/>
      <c r="T35" s="611"/>
      <c r="U35" s="611"/>
      <c r="V35" s="611"/>
      <c r="W35" s="611"/>
      <c r="X35" s="611"/>
      <c r="Y35" s="330"/>
      <c r="Z35" s="330"/>
      <c r="AA35" s="330"/>
      <c r="AB35" s="330"/>
      <c r="AC35" s="330"/>
      <c r="AD35" s="330"/>
      <c r="AE35" s="330"/>
      <c r="AF35" s="280"/>
      <c r="AG35" s="611" t="s">
        <v>138</v>
      </c>
      <c r="AH35" s="611"/>
      <c r="AI35" s="611"/>
      <c r="AJ35" s="611"/>
      <c r="AK35" s="611"/>
      <c r="AL35" s="611"/>
      <c r="AM35" s="611"/>
      <c r="AN35" s="611"/>
      <c r="AO35" s="611"/>
      <c r="AP35" s="611"/>
      <c r="AQ35" s="611"/>
      <c r="AR35" s="611"/>
      <c r="AS35" s="611"/>
      <c r="AT35" s="611"/>
      <c r="AU35" s="611"/>
      <c r="AV35" s="611"/>
      <c r="AW35" s="611"/>
      <c r="AX35" s="611"/>
      <c r="AY35" s="611"/>
      <c r="AZ35" s="611"/>
      <c r="BA35" s="330"/>
      <c r="BB35" s="330"/>
      <c r="BC35" s="330"/>
      <c r="BD35" s="330"/>
      <c r="BE35" s="330"/>
      <c r="BF35" s="330"/>
      <c r="BG35" s="330"/>
      <c r="BH35" s="280"/>
      <c r="BI35" s="611" t="s">
        <v>138</v>
      </c>
      <c r="BJ35" s="611"/>
      <c r="BK35" s="611"/>
      <c r="BL35" s="611"/>
      <c r="BM35" s="611"/>
      <c r="BN35" s="611"/>
      <c r="BO35" s="611"/>
      <c r="BP35" s="611"/>
      <c r="BQ35" s="611"/>
      <c r="BR35" s="611"/>
      <c r="BS35" s="611"/>
      <c r="BT35" s="611"/>
      <c r="BU35" s="611"/>
      <c r="BV35" s="611"/>
      <c r="BW35" s="611"/>
      <c r="BX35" s="611"/>
      <c r="BY35" s="611"/>
      <c r="BZ35" s="611"/>
      <c r="CA35" s="611"/>
      <c r="CB35" s="611"/>
      <c r="CC35" s="330"/>
      <c r="CD35" s="330"/>
      <c r="CE35" s="330"/>
      <c r="CF35" s="330"/>
      <c r="CG35" s="330"/>
      <c r="CH35" s="330"/>
      <c r="CI35" s="330"/>
      <c r="CJ35" s="280"/>
      <c r="CK35" s="611" t="s">
        <v>138</v>
      </c>
      <c r="CL35" s="611"/>
      <c r="CM35" s="611"/>
      <c r="CN35" s="611"/>
      <c r="CO35" s="611"/>
      <c r="CP35" s="611"/>
      <c r="CQ35" s="611"/>
      <c r="CR35" s="611"/>
      <c r="CS35" s="611"/>
      <c r="CT35" s="611"/>
      <c r="CU35" s="611"/>
      <c r="CV35" s="611"/>
      <c r="CW35" s="611"/>
      <c r="CX35" s="611"/>
      <c r="CY35" s="611"/>
      <c r="CZ35" s="611"/>
      <c r="DA35" s="611"/>
      <c r="DB35" s="611"/>
      <c r="DC35" s="611"/>
      <c r="DD35" s="611"/>
      <c r="DE35" s="330"/>
      <c r="DF35" s="330"/>
      <c r="DG35" s="330"/>
      <c r="DH35" s="330"/>
      <c r="DI35" s="330"/>
      <c r="DJ35" s="330"/>
      <c r="DK35" s="330"/>
      <c r="DL35" s="280"/>
      <c r="DM35" s="611" t="s">
        <v>138</v>
      </c>
      <c r="DN35" s="611"/>
      <c r="DO35" s="611"/>
      <c r="DP35" s="611"/>
      <c r="DQ35" s="611"/>
      <c r="DR35" s="611"/>
      <c r="DS35" s="611"/>
      <c r="DT35" s="611"/>
      <c r="DU35" s="611"/>
      <c r="DV35" s="611"/>
      <c r="DW35" s="611"/>
      <c r="DX35" s="611"/>
      <c r="DY35" s="611"/>
      <c r="DZ35" s="611"/>
      <c r="EA35" s="611"/>
      <c r="EB35" s="611"/>
      <c r="EC35" s="611"/>
      <c r="ED35" s="611"/>
      <c r="EE35" s="611"/>
      <c r="EF35" s="611"/>
      <c r="EG35" s="330"/>
      <c r="EH35" s="330"/>
      <c r="EI35" s="330"/>
      <c r="EJ35" s="330"/>
      <c r="EK35" s="330"/>
      <c r="EL35" s="330"/>
      <c r="EM35" s="330"/>
      <c r="EN35" s="280"/>
      <c r="EO35" s="611" t="s">
        <v>138</v>
      </c>
      <c r="EP35" s="611"/>
      <c r="EQ35" s="611"/>
      <c r="ER35" s="611"/>
      <c r="ES35" s="611"/>
      <c r="ET35" s="611"/>
      <c r="EU35" s="611"/>
      <c r="EV35" s="611"/>
      <c r="EW35" s="611"/>
      <c r="EX35" s="611"/>
      <c r="EY35" s="611"/>
      <c r="EZ35" s="611"/>
      <c r="FA35" s="611"/>
      <c r="FB35" s="611"/>
      <c r="FC35" s="611"/>
      <c r="FD35" s="611"/>
      <c r="FE35" s="611"/>
      <c r="FF35" s="611"/>
      <c r="FG35" s="611"/>
      <c r="FH35" s="611"/>
      <c r="FI35" s="330"/>
      <c r="FJ35" s="330"/>
      <c r="FK35" s="330"/>
      <c r="FL35" s="330"/>
      <c r="FM35" s="330"/>
      <c r="FN35" s="330"/>
      <c r="FO35" s="330"/>
      <c r="FP35" s="330"/>
      <c r="FQ35" s="611" t="s">
        <v>87</v>
      </c>
      <c r="FR35" s="611"/>
      <c r="FS35" s="611"/>
      <c r="FT35" s="611"/>
      <c r="FU35" s="611"/>
      <c r="FV35" s="611"/>
      <c r="FW35" s="611"/>
      <c r="FX35" s="611"/>
      <c r="FY35" s="611"/>
      <c r="FZ35" s="611"/>
      <c r="GA35" s="611"/>
      <c r="GB35" s="611"/>
      <c r="GC35" s="611"/>
      <c r="GD35" s="611"/>
      <c r="GE35" s="611"/>
      <c r="GF35" s="611"/>
      <c r="GG35" s="611"/>
      <c r="GH35" s="611"/>
      <c r="GI35" s="611"/>
      <c r="GJ35" s="611"/>
      <c r="GK35" s="330"/>
      <c r="GL35" s="330"/>
      <c r="GM35" s="330"/>
      <c r="GN35" s="330"/>
      <c r="GO35" s="330"/>
      <c r="GP35" s="330"/>
      <c r="GQ35" s="330"/>
      <c r="GR35" s="330"/>
      <c r="GS35" s="611" t="s">
        <v>88</v>
      </c>
      <c r="GT35" s="611"/>
      <c r="GU35" s="611"/>
      <c r="GV35" s="611"/>
      <c r="GW35" s="611"/>
      <c r="GX35" s="611"/>
      <c r="GY35" s="611"/>
      <c r="GZ35" s="611"/>
      <c r="HA35" s="611"/>
      <c r="HB35" s="611"/>
      <c r="HC35" s="611"/>
      <c r="HD35" s="611"/>
      <c r="HE35" s="611"/>
      <c r="HF35" s="611"/>
      <c r="HG35" s="611"/>
      <c r="HH35" s="611"/>
      <c r="HI35" s="611"/>
      <c r="HJ35" s="611"/>
      <c r="HK35" s="611"/>
      <c r="HL35" s="611"/>
      <c r="HM35" s="330"/>
      <c r="HN35" s="330"/>
      <c r="HO35" s="330"/>
      <c r="HP35" s="330"/>
      <c r="HQ35" s="330"/>
      <c r="HR35" s="330"/>
      <c r="HS35" s="330"/>
      <c r="HT35" s="330"/>
      <c r="HU35" s="611" t="s">
        <v>89</v>
      </c>
      <c r="HV35" s="611"/>
      <c r="HW35" s="611"/>
      <c r="HX35" s="611"/>
      <c r="HY35" s="611"/>
      <c r="HZ35" s="611"/>
      <c r="IA35" s="611"/>
      <c r="IB35" s="611"/>
      <c r="IC35" s="611"/>
      <c r="ID35" s="611"/>
      <c r="IE35" s="611"/>
      <c r="IF35" s="611"/>
      <c r="IG35" s="611"/>
      <c r="IH35" s="611"/>
      <c r="II35" s="611"/>
      <c r="IJ35" s="611"/>
      <c r="IK35" s="611"/>
      <c r="IL35" s="611"/>
      <c r="IM35" s="611"/>
      <c r="IN35" s="611"/>
      <c r="IO35" s="330"/>
      <c r="IP35" s="330"/>
      <c r="IQ35" s="330"/>
      <c r="IR35" s="330"/>
      <c r="IS35" s="330"/>
      <c r="IT35" s="330"/>
      <c r="IU35" s="330"/>
      <c r="IV35" s="330"/>
      <c r="IW35" s="611" t="s">
        <v>90</v>
      </c>
      <c r="IX35" s="611"/>
      <c r="IY35" s="611"/>
      <c r="IZ35" s="611"/>
      <c r="JA35" s="611"/>
      <c r="JB35" s="611"/>
      <c r="JC35" s="611"/>
      <c r="JD35" s="611"/>
      <c r="JE35" s="611"/>
      <c r="JF35" s="611"/>
      <c r="JG35" s="611"/>
      <c r="JH35" s="611"/>
      <c r="JI35" s="611"/>
      <c r="JJ35" s="611"/>
      <c r="JK35" s="611"/>
      <c r="JL35" s="611"/>
      <c r="JM35" s="611"/>
      <c r="JN35" s="611"/>
      <c r="JO35" s="611"/>
      <c r="JP35" s="611"/>
      <c r="JQ35" s="330"/>
      <c r="JR35" s="330"/>
      <c r="JS35" s="330"/>
      <c r="JT35" s="330"/>
      <c r="JU35" s="330"/>
      <c r="JV35" s="330"/>
      <c r="JW35" s="330"/>
      <c r="JX35" s="330"/>
      <c r="JY35" s="611" t="s">
        <v>91</v>
      </c>
      <c r="JZ35" s="611"/>
      <c r="KA35" s="611"/>
      <c r="KB35" s="611"/>
      <c r="KC35" s="611"/>
      <c r="KD35" s="611"/>
      <c r="KE35" s="611"/>
      <c r="KF35" s="611"/>
      <c r="KG35" s="611"/>
      <c r="KH35" s="611"/>
      <c r="KI35" s="611"/>
      <c r="KJ35" s="611"/>
      <c r="KK35" s="611"/>
      <c r="KL35" s="611"/>
      <c r="KM35" s="611"/>
      <c r="KN35" s="611"/>
      <c r="KO35" s="611"/>
      <c r="KP35" s="611"/>
      <c r="KQ35" s="611"/>
      <c r="KR35" s="611"/>
      <c r="KS35" s="330"/>
      <c r="KT35" s="330"/>
      <c r="KU35" s="330"/>
      <c r="KV35" s="330"/>
      <c r="KW35" s="330"/>
      <c r="KX35" s="330"/>
      <c r="KY35" s="330"/>
      <c r="KZ35" s="330"/>
      <c r="LA35" s="611" t="s">
        <v>92</v>
      </c>
      <c r="LB35" s="611"/>
      <c r="LC35" s="611"/>
      <c r="LD35" s="611"/>
      <c r="LE35" s="611"/>
      <c r="LF35" s="611"/>
      <c r="LG35" s="611"/>
      <c r="LH35" s="611"/>
      <c r="LI35" s="611"/>
      <c r="LJ35" s="611"/>
      <c r="LK35" s="611"/>
      <c r="LL35" s="611"/>
      <c r="LM35" s="611"/>
      <c r="LN35" s="611"/>
      <c r="LO35" s="611"/>
      <c r="LP35" s="611"/>
      <c r="LQ35" s="611"/>
      <c r="LR35" s="611"/>
      <c r="LS35" s="611"/>
      <c r="LT35" s="611"/>
      <c r="LU35" s="330"/>
      <c r="LV35" s="330"/>
      <c r="LW35" s="330"/>
      <c r="LX35" s="330"/>
      <c r="LY35" s="330"/>
      <c r="LZ35" s="330"/>
      <c r="MA35" s="330"/>
      <c r="MB35" s="330"/>
      <c r="MC35" s="611" t="s">
        <v>423</v>
      </c>
      <c r="MD35" s="611"/>
      <c r="ME35" s="611"/>
      <c r="MF35" s="611"/>
      <c r="MG35" s="611"/>
      <c r="MH35" s="611"/>
      <c r="MI35" s="611"/>
      <c r="MJ35" s="611"/>
      <c r="MK35" s="611"/>
      <c r="ML35" s="611"/>
      <c r="MM35" s="611"/>
      <c r="MN35" s="611"/>
      <c r="MO35" s="611"/>
      <c r="MP35" s="611"/>
      <c r="MQ35" s="611"/>
      <c r="MR35" s="611"/>
      <c r="MS35" s="611"/>
      <c r="MT35" s="611"/>
      <c r="MU35" s="611"/>
      <c r="MV35" s="612"/>
      <c r="MW35" s="281"/>
      <c r="MX35" s="281"/>
      <c r="MY35" s="281"/>
      <c r="MZ35" s="281"/>
      <c r="NA35" s="281"/>
      <c r="NB35" s="281"/>
      <c r="NC35" s="281"/>
    </row>
    <row r="36" spans="1:367" s="274" customFormat="1" ht="39" hidden="1" customHeight="1">
      <c r="A36" s="616"/>
      <c r="B36" s="618"/>
      <c r="C36" s="618"/>
      <c r="D36" s="280"/>
      <c r="E36" s="605" t="s">
        <v>95</v>
      </c>
      <c r="F36" s="605"/>
      <c r="G36" s="605"/>
      <c r="H36" s="605"/>
      <c r="I36" s="605"/>
      <c r="J36" s="282"/>
      <c r="K36" s="282"/>
      <c r="L36" s="282"/>
      <c r="M36" s="282"/>
      <c r="N36" s="282"/>
      <c r="O36" s="282"/>
      <c r="P36" s="282"/>
      <c r="Q36" s="608" t="s">
        <v>97</v>
      </c>
      <c r="R36" s="609"/>
      <c r="S36" s="610"/>
      <c r="T36" s="605" t="s">
        <v>98</v>
      </c>
      <c r="U36" s="284" t="s">
        <v>99</v>
      </c>
      <c r="V36" s="606" t="s">
        <v>140</v>
      </c>
      <c r="W36" s="606" t="s">
        <v>107</v>
      </c>
      <c r="X36" s="606" t="s">
        <v>102</v>
      </c>
      <c r="Y36" s="332"/>
      <c r="Z36" s="332"/>
      <c r="AA36" s="332"/>
      <c r="AB36" s="332"/>
      <c r="AC36" s="332"/>
      <c r="AD36" s="332"/>
      <c r="AE36" s="332"/>
      <c r="AF36" s="280"/>
      <c r="AG36" s="605" t="s">
        <v>95</v>
      </c>
      <c r="AH36" s="605"/>
      <c r="AI36" s="605"/>
      <c r="AJ36" s="605"/>
      <c r="AK36" s="605"/>
      <c r="AL36" s="282"/>
      <c r="AM36" s="282"/>
      <c r="AN36" s="282"/>
      <c r="AO36" s="282"/>
      <c r="AP36" s="282"/>
      <c r="AQ36" s="282"/>
      <c r="AR36" s="282"/>
      <c r="AS36" s="608" t="s">
        <v>97</v>
      </c>
      <c r="AT36" s="609"/>
      <c r="AU36" s="610"/>
      <c r="AV36" s="605" t="s">
        <v>98</v>
      </c>
      <c r="AW36" s="284" t="s">
        <v>99</v>
      </c>
      <c r="AX36" s="606" t="s">
        <v>140</v>
      </c>
      <c r="AY36" s="606" t="s">
        <v>107</v>
      </c>
      <c r="AZ36" s="606" t="s">
        <v>102</v>
      </c>
      <c r="BA36" s="332"/>
      <c r="BB36" s="332"/>
      <c r="BC36" s="332"/>
      <c r="BD36" s="332"/>
      <c r="BE36" s="332"/>
      <c r="BF36" s="332"/>
      <c r="BG36" s="332"/>
      <c r="BH36" s="280"/>
      <c r="BI36" s="605" t="s">
        <v>95</v>
      </c>
      <c r="BJ36" s="605"/>
      <c r="BK36" s="605"/>
      <c r="BL36" s="605"/>
      <c r="BM36" s="605"/>
      <c r="BN36" s="282"/>
      <c r="BO36" s="282"/>
      <c r="BP36" s="282"/>
      <c r="BQ36" s="282"/>
      <c r="BR36" s="282"/>
      <c r="BS36" s="282"/>
      <c r="BT36" s="282"/>
      <c r="BU36" s="608" t="s">
        <v>97</v>
      </c>
      <c r="BV36" s="609"/>
      <c r="BW36" s="610"/>
      <c r="BX36" s="605" t="s">
        <v>98</v>
      </c>
      <c r="BY36" s="284" t="s">
        <v>99</v>
      </c>
      <c r="BZ36" s="606" t="s">
        <v>140</v>
      </c>
      <c r="CA36" s="606" t="s">
        <v>107</v>
      </c>
      <c r="CB36" s="606" t="s">
        <v>102</v>
      </c>
      <c r="CC36" s="332"/>
      <c r="CD36" s="332"/>
      <c r="CE36" s="332"/>
      <c r="CF36" s="332"/>
      <c r="CG36" s="332"/>
      <c r="CH36" s="332"/>
      <c r="CI36" s="332"/>
      <c r="CJ36" s="280"/>
      <c r="CK36" s="605" t="s">
        <v>95</v>
      </c>
      <c r="CL36" s="605"/>
      <c r="CM36" s="605"/>
      <c r="CN36" s="605"/>
      <c r="CO36" s="605"/>
      <c r="CP36" s="282"/>
      <c r="CQ36" s="282"/>
      <c r="CR36" s="282"/>
      <c r="CS36" s="282"/>
      <c r="CT36" s="282"/>
      <c r="CU36" s="282"/>
      <c r="CV36" s="282"/>
      <c r="CW36" s="608" t="s">
        <v>97</v>
      </c>
      <c r="CX36" s="609"/>
      <c r="CY36" s="610"/>
      <c r="CZ36" s="605" t="s">
        <v>98</v>
      </c>
      <c r="DA36" s="284" t="s">
        <v>99</v>
      </c>
      <c r="DB36" s="606" t="s">
        <v>140</v>
      </c>
      <c r="DC36" s="606" t="s">
        <v>107</v>
      </c>
      <c r="DD36" s="606" t="s">
        <v>102</v>
      </c>
      <c r="DE36" s="332"/>
      <c r="DF36" s="332"/>
      <c r="DG36" s="332"/>
      <c r="DH36" s="332"/>
      <c r="DI36" s="332"/>
      <c r="DJ36" s="332"/>
      <c r="DK36" s="332"/>
      <c r="DL36" s="280"/>
      <c r="DM36" s="605" t="s">
        <v>95</v>
      </c>
      <c r="DN36" s="605"/>
      <c r="DO36" s="605"/>
      <c r="DP36" s="605"/>
      <c r="DQ36" s="605"/>
      <c r="DR36" s="282"/>
      <c r="DS36" s="282"/>
      <c r="DT36" s="282"/>
      <c r="DU36" s="282"/>
      <c r="DV36" s="282"/>
      <c r="DW36" s="282"/>
      <c r="DX36" s="282"/>
      <c r="DY36" s="608" t="s">
        <v>97</v>
      </c>
      <c r="DZ36" s="609"/>
      <c r="EA36" s="610"/>
      <c r="EB36" s="605" t="s">
        <v>98</v>
      </c>
      <c r="EC36" s="284" t="s">
        <v>99</v>
      </c>
      <c r="ED36" s="606" t="s">
        <v>140</v>
      </c>
      <c r="EE36" s="606" t="s">
        <v>107</v>
      </c>
      <c r="EF36" s="606" t="s">
        <v>102</v>
      </c>
      <c r="EG36" s="332"/>
      <c r="EH36" s="332"/>
      <c r="EI36" s="332"/>
      <c r="EJ36" s="332"/>
      <c r="EK36" s="332"/>
      <c r="EL36" s="332"/>
      <c r="EM36" s="332"/>
      <c r="EN36" s="280"/>
      <c r="EO36" s="605" t="s">
        <v>95</v>
      </c>
      <c r="EP36" s="605"/>
      <c r="EQ36" s="605"/>
      <c r="ER36" s="605"/>
      <c r="ES36" s="605"/>
      <c r="ET36" s="282"/>
      <c r="EU36" s="282"/>
      <c r="EV36" s="282"/>
      <c r="EW36" s="282"/>
      <c r="EX36" s="282"/>
      <c r="EY36" s="282"/>
      <c r="EZ36" s="282"/>
      <c r="FA36" s="608" t="s">
        <v>97</v>
      </c>
      <c r="FB36" s="609"/>
      <c r="FC36" s="610"/>
      <c r="FD36" s="605" t="s">
        <v>98</v>
      </c>
      <c r="FE36" s="284" t="s">
        <v>99</v>
      </c>
      <c r="FF36" s="606" t="s">
        <v>140</v>
      </c>
      <c r="FG36" s="606" t="s">
        <v>107</v>
      </c>
      <c r="FH36" s="606" t="s">
        <v>102</v>
      </c>
      <c r="FI36" s="332"/>
      <c r="FJ36" s="332"/>
      <c r="FK36" s="332"/>
      <c r="FL36" s="332"/>
      <c r="FM36" s="332"/>
      <c r="FN36" s="332"/>
      <c r="FO36" s="332"/>
      <c r="FP36" s="332"/>
      <c r="FQ36" s="605" t="s">
        <v>95</v>
      </c>
      <c r="FR36" s="605"/>
      <c r="FS36" s="605"/>
      <c r="FT36" s="605"/>
      <c r="FU36" s="605"/>
      <c r="FV36" s="282"/>
      <c r="FW36" s="282"/>
      <c r="FX36" s="282"/>
      <c r="FY36" s="282"/>
      <c r="FZ36" s="282"/>
      <c r="GA36" s="282"/>
      <c r="GB36" s="282"/>
      <c r="GC36" s="605" t="s">
        <v>97</v>
      </c>
      <c r="GD36" s="605"/>
      <c r="GE36" s="605"/>
      <c r="GF36" s="605" t="s">
        <v>98</v>
      </c>
      <c r="GG36" s="284" t="s">
        <v>99</v>
      </c>
      <c r="GH36" s="606" t="s">
        <v>140</v>
      </c>
      <c r="GI36" s="606" t="s">
        <v>107</v>
      </c>
      <c r="GJ36" s="606" t="s">
        <v>102</v>
      </c>
      <c r="GK36" s="332"/>
      <c r="GL36" s="332"/>
      <c r="GM36" s="332"/>
      <c r="GN36" s="332"/>
      <c r="GO36" s="332"/>
      <c r="GP36" s="332"/>
      <c r="GQ36" s="332"/>
      <c r="GR36" s="332"/>
      <c r="GS36" s="605" t="s">
        <v>95</v>
      </c>
      <c r="GT36" s="605"/>
      <c r="GU36" s="605"/>
      <c r="GV36" s="605"/>
      <c r="GW36" s="605"/>
      <c r="GX36" s="282"/>
      <c r="GY36" s="282"/>
      <c r="GZ36" s="282"/>
      <c r="HA36" s="282"/>
      <c r="HB36" s="282"/>
      <c r="HC36" s="282"/>
      <c r="HD36" s="282"/>
      <c r="HE36" s="605" t="s">
        <v>97</v>
      </c>
      <c r="HF36" s="605"/>
      <c r="HG36" s="605"/>
      <c r="HH36" s="605" t="s">
        <v>98</v>
      </c>
      <c r="HI36" s="284" t="s">
        <v>99</v>
      </c>
      <c r="HJ36" s="606" t="s">
        <v>140</v>
      </c>
      <c r="HK36" s="606" t="s">
        <v>107</v>
      </c>
      <c r="HL36" s="606" t="s">
        <v>102</v>
      </c>
      <c r="HM36" s="332"/>
      <c r="HN36" s="332"/>
      <c r="HO36" s="332"/>
      <c r="HP36" s="332"/>
      <c r="HQ36" s="332"/>
      <c r="HR36" s="332"/>
      <c r="HS36" s="332"/>
      <c r="HT36" s="332"/>
      <c r="HU36" s="605" t="s">
        <v>95</v>
      </c>
      <c r="HV36" s="605"/>
      <c r="HW36" s="605"/>
      <c r="HX36" s="605"/>
      <c r="HY36" s="605"/>
      <c r="HZ36" s="282"/>
      <c r="IA36" s="282"/>
      <c r="IB36" s="282"/>
      <c r="IC36" s="282"/>
      <c r="ID36" s="282"/>
      <c r="IE36" s="282"/>
      <c r="IF36" s="282"/>
      <c r="IG36" s="605" t="s">
        <v>97</v>
      </c>
      <c r="IH36" s="605"/>
      <c r="II36" s="605"/>
      <c r="IJ36" s="605" t="s">
        <v>98</v>
      </c>
      <c r="IK36" s="284" t="s">
        <v>99</v>
      </c>
      <c r="IL36" s="606" t="s">
        <v>140</v>
      </c>
      <c r="IM36" s="606" t="s">
        <v>107</v>
      </c>
      <c r="IN36" s="606" t="s">
        <v>102</v>
      </c>
      <c r="IO36" s="332"/>
      <c r="IP36" s="332"/>
      <c r="IQ36" s="332"/>
      <c r="IR36" s="332"/>
      <c r="IS36" s="332"/>
      <c r="IT36" s="332"/>
      <c r="IU36" s="332"/>
      <c r="IV36" s="332"/>
      <c r="IW36" s="605" t="s">
        <v>95</v>
      </c>
      <c r="IX36" s="605"/>
      <c r="IY36" s="605"/>
      <c r="IZ36" s="605"/>
      <c r="JA36" s="605"/>
      <c r="JB36" s="282"/>
      <c r="JC36" s="282"/>
      <c r="JD36" s="282"/>
      <c r="JE36" s="282"/>
      <c r="JF36" s="282"/>
      <c r="JG36" s="282"/>
      <c r="JH36" s="282"/>
      <c r="JI36" s="605" t="s">
        <v>97</v>
      </c>
      <c r="JJ36" s="605"/>
      <c r="JK36" s="605"/>
      <c r="JL36" s="605" t="s">
        <v>98</v>
      </c>
      <c r="JM36" s="284" t="s">
        <v>99</v>
      </c>
      <c r="JN36" s="606" t="s">
        <v>140</v>
      </c>
      <c r="JO36" s="606" t="s">
        <v>107</v>
      </c>
      <c r="JP36" s="606" t="s">
        <v>102</v>
      </c>
      <c r="JQ36" s="332"/>
      <c r="JR36" s="332"/>
      <c r="JS36" s="332"/>
      <c r="JT36" s="332"/>
      <c r="JU36" s="332"/>
      <c r="JV36" s="332"/>
      <c r="JW36" s="332"/>
      <c r="JX36" s="332"/>
      <c r="JY36" s="605" t="s">
        <v>95</v>
      </c>
      <c r="JZ36" s="605"/>
      <c r="KA36" s="605"/>
      <c r="KB36" s="605"/>
      <c r="KC36" s="605"/>
      <c r="KD36" s="282"/>
      <c r="KE36" s="282"/>
      <c r="KF36" s="282"/>
      <c r="KG36" s="282"/>
      <c r="KH36" s="282"/>
      <c r="KI36" s="282"/>
      <c r="KJ36" s="282"/>
      <c r="KK36" s="605" t="s">
        <v>97</v>
      </c>
      <c r="KL36" s="605"/>
      <c r="KM36" s="605"/>
      <c r="KN36" s="605" t="s">
        <v>98</v>
      </c>
      <c r="KO36" s="284" t="s">
        <v>99</v>
      </c>
      <c r="KP36" s="606" t="s">
        <v>140</v>
      </c>
      <c r="KQ36" s="606" t="s">
        <v>107</v>
      </c>
      <c r="KR36" s="606" t="s">
        <v>102</v>
      </c>
      <c r="KS36" s="332"/>
      <c r="KT36" s="332"/>
      <c r="KU36" s="332"/>
      <c r="KV36" s="332"/>
      <c r="KW36" s="332"/>
      <c r="KX36" s="332"/>
      <c r="KY36" s="332"/>
      <c r="KZ36" s="332"/>
      <c r="LA36" s="605" t="s">
        <v>95</v>
      </c>
      <c r="LB36" s="605"/>
      <c r="LC36" s="605"/>
      <c r="LD36" s="605"/>
      <c r="LE36" s="605"/>
      <c r="LF36" s="282"/>
      <c r="LG36" s="282"/>
      <c r="LH36" s="282"/>
      <c r="LI36" s="282"/>
      <c r="LJ36" s="282"/>
      <c r="LK36" s="282"/>
      <c r="LL36" s="282"/>
      <c r="LM36" s="605" t="s">
        <v>97</v>
      </c>
      <c r="LN36" s="605"/>
      <c r="LO36" s="605"/>
      <c r="LP36" s="605" t="s">
        <v>98</v>
      </c>
      <c r="LQ36" s="284" t="s">
        <v>99</v>
      </c>
      <c r="LR36" s="606" t="s">
        <v>140</v>
      </c>
      <c r="LS36" s="606" t="s">
        <v>107</v>
      </c>
      <c r="LT36" s="606" t="s">
        <v>102</v>
      </c>
      <c r="LU36" s="332"/>
      <c r="LV36" s="332"/>
      <c r="LW36" s="332"/>
      <c r="LX36" s="332"/>
      <c r="LY36" s="332"/>
      <c r="LZ36" s="332"/>
      <c r="MA36" s="332"/>
      <c r="MB36" s="332"/>
      <c r="MC36" s="605" t="s">
        <v>95</v>
      </c>
      <c r="MD36" s="605"/>
      <c r="ME36" s="605"/>
      <c r="MF36" s="605"/>
      <c r="MG36" s="605"/>
      <c r="MH36" s="331"/>
      <c r="MI36" s="331"/>
      <c r="MJ36" s="331"/>
      <c r="MK36" s="331"/>
      <c r="ML36" s="331"/>
      <c r="MM36" s="331"/>
      <c r="MN36" s="331"/>
      <c r="MO36" s="605" t="s">
        <v>97</v>
      </c>
      <c r="MP36" s="605"/>
      <c r="MQ36" s="605"/>
      <c r="MR36" s="605" t="s">
        <v>98</v>
      </c>
      <c r="MS36" s="284" t="s">
        <v>99</v>
      </c>
      <c r="MT36" s="606" t="s">
        <v>140</v>
      </c>
      <c r="MU36" s="606" t="s">
        <v>107</v>
      </c>
      <c r="MV36" s="607" t="s">
        <v>102</v>
      </c>
      <c r="MW36" s="287"/>
      <c r="MX36" s="287"/>
      <c r="MY36" s="287"/>
      <c r="MZ36" s="287"/>
      <c r="NA36" s="287"/>
      <c r="NB36" s="287"/>
      <c r="NC36" s="287"/>
    </row>
    <row r="37" spans="1:367" s="293" customFormat="1" ht="50.25" hidden="1" customHeight="1">
      <c r="A37" s="617"/>
      <c r="B37" s="618"/>
      <c r="C37" s="618"/>
      <c r="D37" s="280"/>
      <c r="E37" s="284" t="s">
        <v>108</v>
      </c>
      <c r="F37" s="284" t="s">
        <v>109</v>
      </c>
      <c r="G37" s="284" t="s">
        <v>110</v>
      </c>
      <c r="H37" s="284" t="s">
        <v>111</v>
      </c>
      <c r="I37" s="284" t="s">
        <v>112</v>
      </c>
      <c r="J37" s="284"/>
      <c r="K37" s="284" t="s">
        <v>108</v>
      </c>
      <c r="L37" s="284" t="s">
        <v>109</v>
      </c>
      <c r="M37" s="284" t="s">
        <v>110</v>
      </c>
      <c r="N37" s="284"/>
      <c r="O37" s="284"/>
      <c r="P37" s="284"/>
      <c r="Q37" s="289">
        <v>8</v>
      </c>
      <c r="R37" s="289">
        <v>5</v>
      </c>
      <c r="S37" s="284" t="s">
        <v>113</v>
      </c>
      <c r="T37" s="605"/>
      <c r="U37" s="284" t="s">
        <v>114</v>
      </c>
      <c r="V37" s="606"/>
      <c r="W37" s="606"/>
      <c r="X37" s="606"/>
      <c r="Y37" s="332"/>
      <c r="Z37" s="332"/>
      <c r="AA37" s="332"/>
      <c r="AB37" s="332"/>
      <c r="AC37" s="332"/>
      <c r="AD37" s="332"/>
      <c r="AE37" s="332"/>
      <c r="AF37" s="280"/>
      <c r="AG37" s="284" t="s">
        <v>108</v>
      </c>
      <c r="AH37" s="284" t="s">
        <v>109</v>
      </c>
      <c r="AI37" s="284" t="s">
        <v>110</v>
      </c>
      <c r="AJ37" s="284" t="s">
        <v>111</v>
      </c>
      <c r="AK37" s="284" t="s">
        <v>112</v>
      </c>
      <c r="AL37" s="284"/>
      <c r="AM37" s="284" t="s">
        <v>108</v>
      </c>
      <c r="AN37" s="284" t="s">
        <v>109</v>
      </c>
      <c r="AO37" s="284" t="s">
        <v>110</v>
      </c>
      <c r="AP37" s="284"/>
      <c r="AQ37" s="284"/>
      <c r="AR37" s="284"/>
      <c r="AS37" s="289">
        <v>8</v>
      </c>
      <c r="AT37" s="289">
        <v>5</v>
      </c>
      <c r="AU37" s="284" t="s">
        <v>113</v>
      </c>
      <c r="AV37" s="605"/>
      <c r="AW37" s="284" t="s">
        <v>114</v>
      </c>
      <c r="AX37" s="606"/>
      <c r="AY37" s="606"/>
      <c r="AZ37" s="606"/>
      <c r="BA37" s="332"/>
      <c r="BB37" s="332"/>
      <c r="BC37" s="332"/>
      <c r="BD37" s="332"/>
      <c r="BE37" s="332"/>
      <c r="BF37" s="332"/>
      <c r="BG37" s="332"/>
      <c r="BH37" s="280"/>
      <c r="BI37" s="284" t="s">
        <v>108</v>
      </c>
      <c r="BJ37" s="284" t="s">
        <v>109</v>
      </c>
      <c r="BK37" s="284" t="s">
        <v>110</v>
      </c>
      <c r="BL37" s="284" t="s">
        <v>111</v>
      </c>
      <c r="BM37" s="284" t="s">
        <v>112</v>
      </c>
      <c r="BN37" s="284"/>
      <c r="BO37" s="284" t="s">
        <v>108</v>
      </c>
      <c r="BP37" s="284" t="s">
        <v>109</v>
      </c>
      <c r="BQ37" s="284" t="s">
        <v>110</v>
      </c>
      <c r="BR37" s="284"/>
      <c r="BS37" s="284"/>
      <c r="BT37" s="284"/>
      <c r="BU37" s="289">
        <v>8</v>
      </c>
      <c r="BV37" s="289">
        <v>5</v>
      </c>
      <c r="BW37" s="284" t="s">
        <v>113</v>
      </c>
      <c r="BX37" s="605"/>
      <c r="BY37" s="284" t="s">
        <v>114</v>
      </c>
      <c r="BZ37" s="606"/>
      <c r="CA37" s="606"/>
      <c r="CB37" s="606"/>
      <c r="CC37" s="332"/>
      <c r="CD37" s="332"/>
      <c r="CE37" s="332"/>
      <c r="CF37" s="332"/>
      <c r="CG37" s="332"/>
      <c r="CH37" s="332"/>
      <c r="CI37" s="332"/>
      <c r="CJ37" s="280"/>
      <c r="CK37" s="284" t="s">
        <v>108</v>
      </c>
      <c r="CL37" s="284" t="s">
        <v>109</v>
      </c>
      <c r="CM37" s="284" t="s">
        <v>110</v>
      </c>
      <c r="CN37" s="284" t="s">
        <v>111</v>
      </c>
      <c r="CO37" s="284" t="s">
        <v>112</v>
      </c>
      <c r="CP37" s="284"/>
      <c r="CQ37" s="284" t="s">
        <v>108</v>
      </c>
      <c r="CR37" s="284" t="s">
        <v>109</v>
      </c>
      <c r="CS37" s="284" t="s">
        <v>110</v>
      </c>
      <c r="CT37" s="284"/>
      <c r="CU37" s="284"/>
      <c r="CV37" s="284"/>
      <c r="CW37" s="289">
        <v>8</v>
      </c>
      <c r="CX37" s="289">
        <v>5</v>
      </c>
      <c r="CY37" s="284" t="s">
        <v>113</v>
      </c>
      <c r="CZ37" s="605"/>
      <c r="DA37" s="284" t="s">
        <v>114</v>
      </c>
      <c r="DB37" s="606"/>
      <c r="DC37" s="606"/>
      <c r="DD37" s="606"/>
      <c r="DE37" s="332"/>
      <c r="DF37" s="332"/>
      <c r="DG37" s="332"/>
      <c r="DH37" s="332"/>
      <c r="DI37" s="332"/>
      <c r="DJ37" s="332"/>
      <c r="DK37" s="332"/>
      <c r="DL37" s="280"/>
      <c r="DM37" s="284" t="s">
        <v>108</v>
      </c>
      <c r="DN37" s="284" t="s">
        <v>109</v>
      </c>
      <c r="DO37" s="284" t="s">
        <v>110</v>
      </c>
      <c r="DP37" s="284" t="s">
        <v>111</v>
      </c>
      <c r="DQ37" s="284" t="s">
        <v>112</v>
      </c>
      <c r="DR37" s="284"/>
      <c r="DS37" s="284" t="s">
        <v>108</v>
      </c>
      <c r="DT37" s="284" t="s">
        <v>109</v>
      </c>
      <c r="DU37" s="284" t="s">
        <v>110</v>
      </c>
      <c r="DV37" s="284"/>
      <c r="DW37" s="284"/>
      <c r="DX37" s="284"/>
      <c r="DY37" s="289">
        <v>8</v>
      </c>
      <c r="DZ37" s="289">
        <v>5</v>
      </c>
      <c r="EA37" s="284" t="s">
        <v>113</v>
      </c>
      <c r="EB37" s="605"/>
      <c r="EC37" s="284" t="s">
        <v>114</v>
      </c>
      <c r="ED37" s="606"/>
      <c r="EE37" s="606"/>
      <c r="EF37" s="606"/>
      <c r="EG37" s="332"/>
      <c r="EH37" s="332"/>
      <c r="EI37" s="332"/>
      <c r="EJ37" s="332"/>
      <c r="EK37" s="332"/>
      <c r="EL37" s="332"/>
      <c r="EM37" s="332"/>
      <c r="EN37" s="280"/>
      <c r="EO37" s="284" t="s">
        <v>108</v>
      </c>
      <c r="EP37" s="284" t="s">
        <v>109</v>
      </c>
      <c r="EQ37" s="284" t="s">
        <v>110</v>
      </c>
      <c r="ER37" s="284" t="s">
        <v>111</v>
      </c>
      <c r="ES37" s="284" t="s">
        <v>112</v>
      </c>
      <c r="ET37" s="284"/>
      <c r="EU37" s="284" t="s">
        <v>108</v>
      </c>
      <c r="EV37" s="284" t="s">
        <v>109</v>
      </c>
      <c r="EW37" s="284" t="s">
        <v>110</v>
      </c>
      <c r="EX37" s="284"/>
      <c r="EY37" s="284"/>
      <c r="EZ37" s="284"/>
      <c r="FA37" s="289">
        <v>8</v>
      </c>
      <c r="FB37" s="289">
        <v>5</v>
      </c>
      <c r="FC37" s="284" t="s">
        <v>113</v>
      </c>
      <c r="FD37" s="605"/>
      <c r="FE37" s="284" t="s">
        <v>114</v>
      </c>
      <c r="FF37" s="606"/>
      <c r="FG37" s="606"/>
      <c r="FH37" s="606"/>
      <c r="FI37" s="332"/>
      <c r="FJ37" s="332"/>
      <c r="FK37" s="332"/>
      <c r="FL37" s="332"/>
      <c r="FM37" s="332"/>
      <c r="FN37" s="332"/>
      <c r="FO37" s="332"/>
      <c r="FP37" s="332"/>
      <c r="FQ37" s="284" t="s">
        <v>108</v>
      </c>
      <c r="FR37" s="284" t="s">
        <v>109</v>
      </c>
      <c r="FS37" s="284" t="s">
        <v>110</v>
      </c>
      <c r="FT37" s="284" t="s">
        <v>111</v>
      </c>
      <c r="FU37" s="284" t="s">
        <v>112</v>
      </c>
      <c r="FV37" s="284"/>
      <c r="FW37" s="284" t="s">
        <v>108</v>
      </c>
      <c r="FX37" s="284" t="s">
        <v>109</v>
      </c>
      <c r="FY37" s="284" t="s">
        <v>110</v>
      </c>
      <c r="FZ37" s="284"/>
      <c r="GA37" s="284"/>
      <c r="GB37" s="284"/>
      <c r="GC37" s="289">
        <v>8</v>
      </c>
      <c r="GD37" s="289">
        <v>5</v>
      </c>
      <c r="GE37" s="284" t="s">
        <v>113</v>
      </c>
      <c r="GF37" s="605"/>
      <c r="GG37" s="284" t="s">
        <v>114</v>
      </c>
      <c r="GH37" s="606"/>
      <c r="GI37" s="606"/>
      <c r="GJ37" s="606"/>
      <c r="GK37" s="332"/>
      <c r="GL37" s="332"/>
      <c r="GM37" s="332"/>
      <c r="GN37" s="332"/>
      <c r="GO37" s="332"/>
      <c r="GP37" s="332"/>
      <c r="GQ37" s="332"/>
      <c r="GR37" s="332"/>
      <c r="GS37" s="284" t="s">
        <v>108</v>
      </c>
      <c r="GT37" s="284" t="s">
        <v>109</v>
      </c>
      <c r="GU37" s="284" t="s">
        <v>110</v>
      </c>
      <c r="GV37" s="284" t="s">
        <v>111</v>
      </c>
      <c r="GW37" s="284" t="s">
        <v>112</v>
      </c>
      <c r="GX37" s="284"/>
      <c r="GY37" s="284" t="s">
        <v>108</v>
      </c>
      <c r="GZ37" s="284" t="s">
        <v>109</v>
      </c>
      <c r="HA37" s="284" t="s">
        <v>110</v>
      </c>
      <c r="HB37" s="284"/>
      <c r="HC37" s="284"/>
      <c r="HD37" s="284"/>
      <c r="HE37" s="289">
        <v>8</v>
      </c>
      <c r="HF37" s="289">
        <v>5</v>
      </c>
      <c r="HG37" s="284" t="s">
        <v>113</v>
      </c>
      <c r="HH37" s="605"/>
      <c r="HI37" s="284" t="s">
        <v>114</v>
      </c>
      <c r="HJ37" s="606"/>
      <c r="HK37" s="606"/>
      <c r="HL37" s="606"/>
      <c r="HM37" s="332"/>
      <c r="HN37" s="332"/>
      <c r="HO37" s="332"/>
      <c r="HP37" s="332"/>
      <c r="HQ37" s="332"/>
      <c r="HR37" s="332"/>
      <c r="HS37" s="332"/>
      <c r="HT37" s="332"/>
      <c r="HU37" s="284" t="s">
        <v>108</v>
      </c>
      <c r="HV37" s="284" t="s">
        <v>109</v>
      </c>
      <c r="HW37" s="284" t="s">
        <v>110</v>
      </c>
      <c r="HX37" s="284" t="s">
        <v>111</v>
      </c>
      <c r="HY37" s="284" t="s">
        <v>112</v>
      </c>
      <c r="HZ37" s="284"/>
      <c r="IA37" s="284" t="s">
        <v>108</v>
      </c>
      <c r="IB37" s="284" t="s">
        <v>109</v>
      </c>
      <c r="IC37" s="284" t="s">
        <v>110</v>
      </c>
      <c r="ID37" s="284"/>
      <c r="IE37" s="284"/>
      <c r="IF37" s="284"/>
      <c r="IG37" s="289">
        <v>8</v>
      </c>
      <c r="IH37" s="289">
        <v>5</v>
      </c>
      <c r="II37" s="284" t="s">
        <v>113</v>
      </c>
      <c r="IJ37" s="605"/>
      <c r="IK37" s="284" t="s">
        <v>114</v>
      </c>
      <c r="IL37" s="606"/>
      <c r="IM37" s="606"/>
      <c r="IN37" s="606"/>
      <c r="IO37" s="332"/>
      <c r="IP37" s="332"/>
      <c r="IQ37" s="332"/>
      <c r="IR37" s="332"/>
      <c r="IS37" s="332"/>
      <c r="IT37" s="332"/>
      <c r="IU37" s="332"/>
      <c r="IV37" s="332"/>
      <c r="IW37" s="284" t="s">
        <v>108</v>
      </c>
      <c r="IX37" s="284" t="s">
        <v>109</v>
      </c>
      <c r="IY37" s="284" t="s">
        <v>110</v>
      </c>
      <c r="IZ37" s="284" t="s">
        <v>111</v>
      </c>
      <c r="JA37" s="284" t="s">
        <v>112</v>
      </c>
      <c r="JB37" s="284"/>
      <c r="JC37" s="284" t="s">
        <v>108</v>
      </c>
      <c r="JD37" s="284" t="s">
        <v>109</v>
      </c>
      <c r="JE37" s="284" t="s">
        <v>110</v>
      </c>
      <c r="JF37" s="284"/>
      <c r="JG37" s="284"/>
      <c r="JH37" s="284"/>
      <c r="JI37" s="289">
        <v>8</v>
      </c>
      <c r="JJ37" s="289">
        <v>5</v>
      </c>
      <c r="JK37" s="284" t="s">
        <v>113</v>
      </c>
      <c r="JL37" s="605"/>
      <c r="JM37" s="284" t="s">
        <v>114</v>
      </c>
      <c r="JN37" s="606"/>
      <c r="JO37" s="606"/>
      <c r="JP37" s="606"/>
      <c r="JQ37" s="332"/>
      <c r="JR37" s="332"/>
      <c r="JS37" s="332"/>
      <c r="JT37" s="332"/>
      <c r="JU37" s="332"/>
      <c r="JV37" s="332"/>
      <c r="JW37" s="332"/>
      <c r="JX37" s="332"/>
      <c r="JY37" s="284" t="s">
        <v>108</v>
      </c>
      <c r="JZ37" s="284" t="s">
        <v>109</v>
      </c>
      <c r="KA37" s="284" t="s">
        <v>110</v>
      </c>
      <c r="KB37" s="284" t="s">
        <v>111</v>
      </c>
      <c r="KC37" s="284" t="s">
        <v>112</v>
      </c>
      <c r="KD37" s="284"/>
      <c r="KE37" s="284" t="s">
        <v>108</v>
      </c>
      <c r="KF37" s="284" t="s">
        <v>109</v>
      </c>
      <c r="KG37" s="284" t="s">
        <v>110</v>
      </c>
      <c r="KH37" s="284"/>
      <c r="KI37" s="284"/>
      <c r="KJ37" s="284"/>
      <c r="KK37" s="289">
        <v>8</v>
      </c>
      <c r="KL37" s="289">
        <v>5</v>
      </c>
      <c r="KM37" s="284" t="s">
        <v>113</v>
      </c>
      <c r="KN37" s="605"/>
      <c r="KO37" s="284" t="s">
        <v>114</v>
      </c>
      <c r="KP37" s="606"/>
      <c r="KQ37" s="606"/>
      <c r="KR37" s="606"/>
      <c r="KS37" s="332"/>
      <c r="KT37" s="332"/>
      <c r="KU37" s="332"/>
      <c r="KV37" s="332"/>
      <c r="KW37" s="332"/>
      <c r="KX37" s="332"/>
      <c r="KY37" s="332"/>
      <c r="KZ37" s="332"/>
      <c r="LA37" s="284" t="s">
        <v>108</v>
      </c>
      <c r="LB37" s="284" t="s">
        <v>109</v>
      </c>
      <c r="LC37" s="284" t="s">
        <v>110</v>
      </c>
      <c r="LD37" s="284" t="s">
        <v>111</v>
      </c>
      <c r="LE37" s="284" t="s">
        <v>112</v>
      </c>
      <c r="LF37" s="284"/>
      <c r="LG37" s="284" t="s">
        <v>108</v>
      </c>
      <c r="LH37" s="284" t="s">
        <v>109</v>
      </c>
      <c r="LI37" s="284" t="s">
        <v>110</v>
      </c>
      <c r="LJ37" s="284"/>
      <c r="LK37" s="284"/>
      <c r="LL37" s="284"/>
      <c r="LM37" s="289">
        <v>8</v>
      </c>
      <c r="LN37" s="289">
        <v>5</v>
      </c>
      <c r="LO37" s="284" t="s">
        <v>113</v>
      </c>
      <c r="LP37" s="605"/>
      <c r="LQ37" s="284" t="s">
        <v>114</v>
      </c>
      <c r="LR37" s="606"/>
      <c r="LS37" s="606"/>
      <c r="LT37" s="606"/>
      <c r="LU37" s="332"/>
      <c r="LV37" s="332"/>
      <c r="LW37" s="332"/>
      <c r="LX37" s="332"/>
      <c r="LY37" s="332"/>
      <c r="LZ37" s="332"/>
      <c r="MA37" s="332"/>
      <c r="MB37" s="332"/>
      <c r="MC37" s="284" t="s">
        <v>108</v>
      </c>
      <c r="MD37" s="284" t="s">
        <v>109</v>
      </c>
      <c r="ME37" s="284" t="s">
        <v>110</v>
      </c>
      <c r="MF37" s="284" t="s">
        <v>111</v>
      </c>
      <c r="MG37" s="284" t="s">
        <v>112</v>
      </c>
      <c r="MH37" s="284"/>
      <c r="MI37" s="284"/>
      <c r="MJ37" s="284"/>
      <c r="MK37" s="284"/>
      <c r="ML37" s="284"/>
      <c r="MM37" s="284"/>
      <c r="MN37" s="284"/>
      <c r="MO37" s="289">
        <v>8</v>
      </c>
      <c r="MP37" s="289">
        <v>5</v>
      </c>
      <c r="MQ37" s="284" t="s">
        <v>113</v>
      </c>
      <c r="MR37" s="605"/>
      <c r="MS37" s="284" t="s">
        <v>114</v>
      </c>
      <c r="MT37" s="606"/>
      <c r="MU37" s="606"/>
      <c r="MV37" s="607"/>
      <c r="MW37" s="287"/>
      <c r="MX37" s="287"/>
      <c r="MY37" s="287"/>
      <c r="MZ37" s="287"/>
      <c r="NA37" s="287"/>
      <c r="NB37" s="287"/>
      <c r="NC37" s="287"/>
    </row>
    <row r="38" spans="1:367" ht="12.75" hidden="1" customHeight="1">
      <c r="A38" s="294">
        <v>1</v>
      </c>
      <c r="B38" s="295" t="s">
        <v>424</v>
      </c>
      <c r="C38" s="296">
        <v>1</v>
      </c>
      <c r="D38" s="296"/>
      <c r="E38" s="300">
        <f t="shared" ref="E38:I53" si="136">IF(ISERROR(E8*(E$34/E$4)),0,E8*(E$34/E$4))</f>
        <v>0</v>
      </c>
      <c r="F38" s="300">
        <f t="shared" si="136"/>
        <v>0</v>
      </c>
      <c r="G38" s="300">
        <f t="shared" si="136"/>
        <v>0</v>
      </c>
      <c r="H38" s="300">
        <f t="shared" si="136"/>
        <v>0</v>
      </c>
      <c r="I38" s="300">
        <f t="shared" si="136"/>
        <v>0</v>
      </c>
      <c r="J38" s="300"/>
      <c r="K38" s="300">
        <f t="shared" ref="K38:M53" si="137">IF(ISERROR(K8*(K$34/K$4)),0,K8*(K$34/K$4))</f>
        <v>0</v>
      </c>
      <c r="L38" s="300">
        <f t="shared" si="137"/>
        <v>0</v>
      </c>
      <c r="M38" s="300">
        <f t="shared" si="137"/>
        <v>0</v>
      </c>
      <c r="N38" s="300"/>
      <c r="O38" s="300"/>
      <c r="P38" s="300"/>
      <c r="Q38" s="300">
        <f t="shared" ref="Q38:R53" si="138">IF(ISERROR(Q8*(Q$34/Q$4)),0,Q8*(Q$34/Q$4))</f>
        <v>0</v>
      </c>
      <c r="R38" s="300">
        <f t="shared" si="138"/>
        <v>0</v>
      </c>
      <c r="S38" s="300">
        <f>(Q38*Q$37)+(R38*R$37)</f>
        <v>0</v>
      </c>
      <c r="T38" s="300">
        <f t="shared" ref="T38:U53" si="139">IF(ISERROR(T8*(T$34/T$4)),0,T8*(T$34/T$4))</f>
        <v>0</v>
      </c>
      <c r="U38" s="300">
        <f t="shared" si="139"/>
        <v>0</v>
      </c>
      <c r="V38" s="301">
        <f>H38+S38</f>
        <v>0</v>
      </c>
      <c r="W38" s="301">
        <f>I38+T38</f>
        <v>0</v>
      </c>
      <c r="X38" s="301">
        <f>U38*'[45]Key Inputs'!$B$16</f>
        <v>0</v>
      </c>
      <c r="Y38" s="301"/>
      <c r="Z38" s="301"/>
      <c r="AA38" s="301"/>
      <c r="AB38" s="301"/>
      <c r="AC38" s="301"/>
      <c r="AD38" s="301"/>
      <c r="AE38" s="301"/>
      <c r="AF38" s="296"/>
      <c r="AG38" s="300">
        <f t="shared" ref="AG38:AK53" si="140">IF(ISERROR(AG8*(AG$34/AG$4)),0,AG8*(AG$34/AG$4))</f>
        <v>0</v>
      </c>
      <c r="AH38" s="300">
        <f t="shared" si="140"/>
        <v>0</v>
      </c>
      <c r="AI38" s="300">
        <f t="shared" si="140"/>
        <v>0</v>
      </c>
      <c r="AJ38" s="300">
        <f t="shared" si="140"/>
        <v>0</v>
      </c>
      <c r="AK38" s="300">
        <f t="shared" si="140"/>
        <v>0</v>
      </c>
      <c r="AL38" s="300"/>
      <c r="AM38" s="300">
        <f t="shared" ref="AM38:AO53" si="141">IF(ISERROR(AM8*(AM$34/AM$4)),0,AM8*(AM$34/AM$4))</f>
        <v>0</v>
      </c>
      <c r="AN38" s="300">
        <f t="shared" si="141"/>
        <v>0</v>
      </c>
      <c r="AO38" s="300">
        <f t="shared" si="141"/>
        <v>0</v>
      </c>
      <c r="AP38" s="300"/>
      <c r="AQ38" s="300"/>
      <c r="AR38" s="300"/>
      <c r="AS38" s="300">
        <f t="shared" ref="AS38:AT53" si="142">IF(ISERROR(AS8*(AS$34/AS$4)),0,AS8*(AS$34/AS$4))</f>
        <v>0</v>
      </c>
      <c r="AT38" s="300">
        <f t="shared" si="142"/>
        <v>0</v>
      </c>
      <c r="AU38" s="300">
        <f>(AS38*AS$37)+(AT38*AT$37)</f>
        <v>0</v>
      </c>
      <c r="AV38" s="300">
        <f t="shared" ref="AV38:AW53" si="143">IF(ISERROR(AV8*(AV$34/AV$4)),0,AV8*(AV$34/AV$4))</f>
        <v>0</v>
      </c>
      <c r="AW38" s="300">
        <f t="shared" si="143"/>
        <v>0</v>
      </c>
      <c r="AX38" s="301">
        <f>AJ38+AU38</f>
        <v>0</v>
      </c>
      <c r="AY38" s="301">
        <f>AK38+AV38</f>
        <v>0</v>
      </c>
      <c r="AZ38" s="301">
        <f>AW38*'[45]Key Inputs'!$B$16</f>
        <v>0</v>
      </c>
      <c r="BA38" s="301"/>
      <c r="BB38" s="301"/>
      <c r="BC38" s="301"/>
      <c r="BD38" s="301"/>
      <c r="BE38" s="301"/>
      <c r="BF38" s="301"/>
      <c r="BG38" s="301"/>
      <c r="BH38" s="296"/>
      <c r="BI38" s="300">
        <f t="shared" ref="BI38:BM53" si="144">IF(ISERROR(BI8*(BI$34/BI$4)),0,BI8*(BI$34/BI$4))</f>
        <v>0</v>
      </c>
      <c r="BJ38" s="300">
        <f t="shared" si="144"/>
        <v>0</v>
      </c>
      <c r="BK38" s="300">
        <f t="shared" si="144"/>
        <v>0</v>
      </c>
      <c r="BL38" s="300">
        <f t="shared" si="144"/>
        <v>0</v>
      </c>
      <c r="BM38" s="300">
        <f t="shared" si="144"/>
        <v>0</v>
      </c>
      <c r="BN38" s="300"/>
      <c r="BO38" s="300">
        <f t="shared" ref="BO38:BQ53" si="145">IF(ISERROR(BO8*(BO$34/BO$4)),0,BO8*(BO$34/BO$4))</f>
        <v>0</v>
      </c>
      <c r="BP38" s="300">
        <f t="shared" si="145"/>
        <v>0</v>
      </c>
      <c r="BQ38" s="300">
        <f t="shared" si="145"/>
        <v>0</v>
      </c>
      <c r="BR38" s="300"/>
      <c r="BS38" s="300"/>
      <c r="BT38" s="300"/>
      <c r="BU38" s="300">
        <f t="shared" ref="BU38:BV53" si="146">IF(ISERROR(BU8*(BU$34/BU$4)),0,BU8*(BU$34/BU$4))</f>
        <v>0</v>
      </c>
      <c r="BV38" s="300">
        <f t="shared" si="146"/>
        <v>0</v>
      </c>
      <c r="BW38" s="300">
        <f>(BU38*BU$37)+(BV38*BV$37)</f>
        <v>0</v>
      </c>
      <c r="BX38" s="300">
        <f t="shared" ref="BX38:BY53" si="147">IF(ISERROR(BX8*(BX$34/BX$4)),0,BX8*(BX$34/BX$4))</f>
        <v>0</v>
      </c>
      <c r="BY38" s="300">
        <f t="shared" si="147"/>
        <v>0</v>
      </c>
      <c r="BZ38" s="301">
        <f>BL38+BW38</f>
        <v>0</v>
      </c>
      <c r="CA38" s="301">
        <f>BM38+BX38</f>
        <v>0</v>
      </c>
      <c r="CB38" s="301">
        <f>BY38*'[45]Key Inputs'!$B$16</f>
        <v>0</v>
      </c>
      <c r="CC38" s="301"/>
      <c r="CD38" s="301"/>
      <c r="CE38" s="301"/>
      <c r="CF38" s="301"/>
      <c r="CG38" s="301"/>
      <c r="CH38" s="301"/>
      <c r="CI38" s="301"/>
      <c r="CJ38" s="296"/>
      <c r="CK38" s="300">
        <f t="shared" ref="CK38:CO53" si="148">IF(ISERROR(CK8*(CK$34/CK$4)),0,CK8*(CK$34/CK$4))</f>
        <v>0</v>
      </c>
      <c r="CL38" s="300">
        <f t="shared" si="148"/>
        <v>0</v>
      </c>
      <c r="CM38" s="300">
        <f t="shared" si="148"/>
        <v>0</v>
      </c>
      <c r="CN38" s="300">
        <f t="shared" si="148"/>
        <v>0</v>
      </c>
      <c r="CO38" s="300">
        <f t="shared" si="148"/>
        <v>0</v>
      </c>
      <c r="CP38" s="300"/>
      <c r="CQ38" s="300">
        <f t="shared" ref="CQ38:CS53" si="149">IF(ISERROR(CQ8*(CQ$34/CQ$4)),0,CQ8*(CQ$34/CQ$4))</f>
        <v>0</v>
      </c>
      <c r="CR38" s="300">
        <f t="shared" si="149"/>
        <v>0</v>
      </c>
      <c r="CS38" s="300">
        <f t="shared" si="149"/>
        <v>0</v>
      </c>
      <c r="CT38" s="300"/>
      <c r="CU38" s="300"/>
      <c r="CV38" s="300"/>
      <c r="CW38" s="300">
        <f t="shared" ref="CW38:CX53" si="150">IF(ISERROR(CW8*(CW$34/CW$4)),0,CW8*(CW$34/CW$4))</f>
        <v>0</v>
      </c>
      <c r="CX38" s="300">
        <f t="shared" si="150"/>
        <v>0</v>
      </c>
      <c r="CY38" s="300">
        <f>(CW38*CW$37)+(CX38*CX$37)</f>
        <v>0</v>
      </c>
      <c r="CZ38" s="300">
        <f t="shared" ref="CZ38:DA53" si="151">IF(ISERROR(CZ8*(CZ$34/CZ$4)),0,CZ8*(CZ$34/CZ$4))</f>
        <v>0</v>
      </c>
      <c r="DA38" s="300">
        <f t="shared" si="151"/>
        <v>0</v>
      </c>
      <c r="DB38" s="301">
        <f>CN38+CY38</f>
        <v>0</v>
      </c>
      <c r="DC38" s="301">
        <f>CO38+CZ38</f>
        <v>0</v>
      </c>
      <c r="DD38" s="301">
        <f>DA38*'[45]Key Inputs'!$B$16</f>
        <v>0</v>
      </c>
      <c r="DE38" s="301"/>
      <c r="DF38" s="301"/>
      <c r="DG38" s="301"/>
      <c r="DH38" s="301"/>
      <c r="DI38" s="301"/>
      <c r="DJ38" s="301"/>
      <c r="DK38" s="301"/>
      <c r="DL38" s="296"/>
      <c r="DM38" s="300">
        <f t="shared" ref="DM38:DQ53" si="152">IF(ISERROR(DM8*(DM$34/DM$4)),0,DM8*(DM$34/DM$4))</f>
        <v>0</v>
      </c>
      <c r="DN38" s="300">
        <f t="shared" si="152"/>
        <v>0</v>
      </c>
      <c r="DO38" s="300">
        <f t="shared" si="152"/>
        <v>0</v>
      </c>
      <c r="DP38" s="300">
        <f t="shared" si="152"/>
        <v>0</v>
      </c>
      <c r="DQ38" s="300">
        <f t="shared" si="152"/>
        <v>0</v>
      </c>
      <c r="DR38" s="300"/>
      <c r="DS38" s="300">
        <f t="shared" ref="DS38:DU53" si="153">IF(ISERROR(DS8*(DS$34/DS$4)),0,DS8*(DS$34/DS$4))</f>
        <v>0</v>
      </c>
      <c r="DT38" s="300">
        <f t="shared" si="153"/>
        <v>0</v>
      </c>
      <c r="DU38" s="300">
        <f t="shared" si="153"/>
        <v>0</v>
      </c>
      <c r="DV38" s="300"/>
      <c r="DW38" s="300"/>
      <c r="DX38" s="300"/>
      <c r="DY38" s="300">
        <f t="shared" ref="DY38:DZ53" si="154">IF(ISERROR(DY8*(DY$34/DY$4)),0,DY8*(DY$34/DY$4))</f>
        <v>0</v>
      </c>
      <c r="DZ38" s="300">
        <f t="shared" si="154"/>
        <v>0</v>
      </c>
      <c r="EA38" s="300">
        <f>(DY38*DY$37)+(DZ38*DZ$37)</f>
        <v>0</v>
      </c>
      <c r="EB38" s="300">
        <f t="shared" ref="EB38:EC53" si="155">IF(ISERROR(EB8*(EB$34/EB$4)),0,EB8*(EB$34/EB$4))</f>
        <v>0</v>
      </c>
      <c r="EC38" s="300">
        <f t="shared" si="155"/>
        <v>0</v>
      </c>
      <c r="ED38" s="301">
        <f>DP38+EA38</f>
        <v>0</v>
      </c>
      <c r="EE38" s="301">
        <f>DQ38+EB38</f>
        <v>0</v>
      </c>
      <c r="EF38" s="301">
        <f>EC38*'[45]Key Inputs'!$B$16</f>
        <v>0</v>
      </c>
      <c r="EG38" s="301"/>
      <c r="EH38" s="301"/>
      <c r="EI38" s="301"/>
      <c r="EJ38" s="301"/>
      <c r="EK38" s="301"/>
      <c r="EL38" s="301"/>
      <c r="EM38" s="301"/>
      <c r="EN38" s="296"/>
      <c r="EO38" s="300">
        <f t="shared" ref="EO38:ES53" si="156">IF(ISERROR(EO8*(EO$34/EO$4)),0,EO8*(EO$34/EO$4))</f>
        <v>0</v>
      </c>
      <c r="EP38" s="300">
        <f t="shared" si="156"/>
        <v>0</v>
      </c>
      <c r="EQ38" s="300">
        <f t="shared" si="156"/>
        <v>0</v>
      </c>
      <c r="ER38" s="300">
        <f t="shared" si="156"/>
        <v>0</v>
      </c>
      <c r="ES38" s="300">
        <f t="shared" si="156"/>
        <v>0</v>
      </c>
      <c r="ET38" s="300"/>
      <c r="EU38" s="300">
        <f t="shared" ref="EU38:EW53" si="157">IF(ISERROR(EU8*(EU$34/EU$4)),0,EU8*(EU$34/EU$4))</f>
        <v>0</v>
      </c>
      <c r="EV38" s="300">
        <f t="shared" si="157"/>
        <v>0</v>
      </c>
      <c r="EW38" s="300">
        <f t="shared" si="157"/>
        <v>0</v>
      </c>
      <c r="EX38" s="300"/>
      <c r="EY38" s="300"/>
      <c r="EZ38" s="300"/>
      <c r="FA38" s="300">
        <f t="shared" ref="FA38:FB53" si="158">IF(ISERROR(FA8*(FA$34/FA$4)),0,FA8*(FA$34/FA$4))</f>
        <v>0</v>
      </c>
      <c r="FB38" s="300">
        <f t="shared" si="158"/>
        <v>0</v>
      </c>
      <c r="FC38" s="300">
        <f>(FA38*FA$37)+(FB38*FB$37)</f>
        <v>0</v>
      </c>
      <c r="FD38" s="300">
        <f t="shared" ref="FD38:FE53" si="159">IF(ISERROR(FD8*(FD$34/FD$4)),0,FD8*(FD$34/FD$4))</f>
        <v>0</v>
      </c>
      <c r="FE38" s="300">
        <f t="shared" si="159"/>
        <v>0</v>
      </c>
      <c r="FF38" s="301">
        <f>ER38+FC38</f>
        <v>0</v>
      </c>
      <c r="FG38" s="301">
        <f>ES38+FD38</f>
        <v>0</v>
      </c>
      <c r="FH38" s="301">
        <f>FE38*'[45]Key Inputs'!$B$16</f>
        <v>0</v>
      </c>
      <c r="FI38" s="301"/>
      <c r="FJ38" s="301"/>
      <c r="FK38" s="301"/>
      <c r="FL38" s="301"/>
      <c r="FM38" s="301"/>
      <c r="FN38" s="301"/>
      <c r="FO38" s="301"/>
      <c r="FP38" s="301"/>
      <c r="FQ38" s="300">
        <f t="shared" ref="FQ38:FU53" si="160">IF(ISERROR(FQ8*(FQ$34/FQ$4)),0,FQ8*(FQ$34/FQ$4))</f>
        <v>0</v>
      </c>
      <c r="FR38" s="300">
        <f t="shared" si="160"/>
        <v>0</v>
      </c>
      <c r="FS38" s="300">
        <f t="shared" si="160"/>
        <v>0</v>
      </c>
      <c r="FT38" s="300">
        <f t="shared" si="160"/>
        <v>0</v>
      </c>
      <c r="FU38" s="300">
        <f t="shared" si="160"/>
        <v>0</v>
      </c>
      <c r="FV38" s="300"/>
      <c r="FW38" s="300">
        <f t="shared" ref="FW38:FY53" si="161">IF(ISERROR(FW8*(FW$34/FW$4)),0,FW8*(FW$34/FW$4))</f>
        <v>0</v>
      </c>
      <c r="FX38" s="300">
        <f t="shared" si="161"/>
        <v>0</v>
      </c>
      <c r="FY38" s="300">
        <f t="shared" si="161"/>
        <v>0</v>
      </c>
      <c r="FZ38" s="300"/>
      <c r="GA38" s="300"/>
      <c r="GB38" s="300"/>
      <c r="GC38" s="300">
        <f t="shared" ref="GC38:GD53" si="162">IF(ISERROR(GC8*(GC$34/GC$4)),0,GC8*(GC$34/GC$4))</f>
        <v>0</v>
      </c>
      <c r="GD38" s="300">
        <f t="shared" si="162"/>
        <v>0</v>
      </c>
      <c r="GE38" s="300">
        <f>(GC38*GC$37)+(GD38*GD$37)</f>
        <v>0</v>
      </c>
      <c r="GF38" s="300">
        <f t="shared" ref="GF38:GG53" si="163">IF(ISERROR(GF8*(GF$34/GF$4)),0,GF8*(GF$34/GF$4))</f>
        <v>0</v>
      </c>
      <c r="GG38" s="300">
        <f t="shared" si="163"/>
        <v>0</v>
      </c>
      <c r="GH38" s="301">
        <f>FT38+GE38</f>
        <v>0</v>
      </c>
      <c r="GI38" s="301">
        <f>FU38+GF38</f>
        <v>0</v>
      </c>
      <c r="GJ38" s="301">
        <f>GG38*'[45]Key Inputs'!$C$16</f>
        <v>0</v>
      </c>
      <c r="GK38" s="301"/>
      <c r="GL38" s="301"/>
      <c r="GM38" s="301"/>
      <c r="GN38" s="301"/>
      <c r="GO38" s="301"/>
      <c r="GP38" s="301"/>
      <c r="GQ38" s="301"/>
      <c r="GR38" s="301"/>
      <c r="GS38" s="300">
        <f t="shared" ref="GS38:GW53" si="164">IF(ISERROR(GS8*(GS$34/GS$4)),0,GS8*(GS$34/GS$4))</f>
        <v>0</v>
      </c>
      <c r="GT38" s="300">
        <f t="shared" si="164"/>
        <v>0</v>
      </c>
      <c r="GU38" s="300">
        <f t="shared" si="164"/>
        <v>0</v>
      </c>
      <c r="GV38" s="300">
        <f t="shared" si="164"/>
        <v>0</v>
      </c>
      <c r="GW38" s="300">
        <f t="shared" si="164"/>
        <v>0</v>
      </c>
      <c r="GX38" s="300"/>
      <c r="GY38" s="300">
        <f t="shared" ref="GY38:HA53" si="165">IF(ISERROR(GY8*(GY$34/GY$4)),0,GY8*(GY$34/GY$4))</f>
        <v>0</v>
      </c>
      <c r="GZ38" s="300">
        <f t="shared" si="165"/>
        <v>0</v>
      </c>
      <c r="HA38" s="300">
        <f t="shared" si="165"/>
        <v>0</v>
      </c>
      <c r="HB38" s="300"/>
      <c r="HC38" s="300"/>
      <c r="HD38" s="300"/>
      <c r="HE38" s="300">
        <f t="shared" ref="HE38:HF53" si="166">IF(ISERROR(HE8*(HE$34/HE$4)),0,HE8*(HE$34/HE$4))</f>
        <v>0</v>
      </c>
      <c r="HF38" s="300">
        <f t="shared" si="166"/>
        <v>0</v>
      </c>
      <c r="HG38" s="300">
        <f>(HE38*HE$37)+(HF38*HF$37)</f>
        <v>0</v>
      </c>
      <c r="HH38" s="300">
        <f t="shared" ref="HH38:HI53" si="167">IF(ISERROR(HH8*(HH$34/HH$4)),0,HH8*(HH$34/HH$4))</f>
        <v>0</v>
      </c>
      <c r="HI38" s="300">
        <f t="shared" si="167"/>
        <v>0</v>
      </c>
      <c r="HJ38" s="301">
        <f>GV38+HG38</f>
        <v>0</v>
      </c>
      <c r="HK38" s="301">
        <f>GW38+HH38</f>
        <v>0</v>
      </c>
      <c r="HL38" s="301">
        <f>HI38*'[45]Key Inputs'!$D$16</f>
        <v>0</v>
      </c>
      <c r="HM38" s="301"/>
      <c r="HN38" s="301"/>
      <c r="HO38" s="301"/>
      <c r="HP38" s="301"/>
      <c r="HQ38" s="301"/>
      <c r="HR38" s="301"/>
      <c r="HS38" s="301"/>
      <c r="HT38" s="301"/>
      <c r="HU38" s="300">
        <f t="shared" ref="HU38:HY53" si="168">IF(ISERROR(HU8*(HU$34/HU$4)),0,HU8*(HU$34/HU$4))</f>
        <v>0</v>
      </c>
      <c r="HV38" s="300">
        <f t="shared" si="168"/>
        <v>0</v>
      </c>
      <c r="HW38" s="300">
        <f t="shared" si="168"/>
        <v>0</v>
      </c>
      <c r="HX38" s="300">
        <f t="shared" si="168"/>
        <v>0</v>
      </c>
      <c r="HY38" s="300">
        <f t="shared" si="168"/>
        <v>0</v>
      </c>
      <c r="HZ38" s="300"/>
      <c r="IA38" s="300">
        <f t="shared" ref="IA38:IC53" si="169">IF(ISERROR(IA8*(IA$34/IA$4)),0,IA8*(IA$34/IA$4))</f>
        <v>0</v>
      </c>
      <c r="IB38" s="300">
        <f t="shared" si="169"/>
        <v>0</v>
      </c>
      <c r="IC38" s="300">
        <f t="shared" si="169"/>
        <v>0</v>
      </c>
      <c r="ID38" s="300"/>
      <c r="IE38" s="300"/>
      <c r="IF38" s="300"/>
      <c r="IG38" s="300">
        <f t="shared" ref="IG38:IH53" si="170">IF(ISERROR(IG8*(IG$34/IG$4)),0,IG8*(IG$34/IG$4))</f>
        <v>0</v>
      </c>
      <c r="IH38" s="300">
        <f t="shared" si="170"/>
        <v>0</v>
      </c>
      <c r="II38" s="300">
        <f>(IG38*IG$37)+(IH38*IH$37)</f>
        <v>0</v>
      </c>
      <c r="IJ38" s="300">
        <f t="shared" ref="IJ38:IK53" si="171">IF(ISERROR(IJ8*(IJ$34/IJ$4)),0,IJ8*(IJ$34/IJ$4))</f>
        <v>0</v>
      </c>
      <c r="IK38" s="300">
        <f t="shared" si="171"/>
        <v>0</v>
      </c>
      <c r="IL38" s="301">
        <f>HX38+II38</f>
        <v>0</v>
      </c>
      <c r="IM38" s="301">
        <f>HY38+IJ38</f>
        <v>0</v>
      </c>
      <c r="IN38" s="301">
        <f>IK38*'[45]Key Inputs'!$E$16</f>
        <v>0</v>
      </c>
      <c r="IO38" s="301"/>
      <c r="IP38" s="301"/>
      <c r="IQ38" s="301"/>
      <c r="IR38" s="301"/>
      <c r="IS38" s="301"/>
      <c r="IT38" s="301"/>
      <c r="IU38" s="301"/>
      <c r="IV38" s="301"/>
      <c r="IW38" s="300">
        <f t="shared" ref="IW38:JA53" si="172">IF(ISERROR(IW8*(IW$34/IW$4)),0,IW8*(IW$34/IW$4))</f>
        <v>0</v>
      </c>
      <c r="IX38" s="300">
        <f t="shared" si="172"/>
        <v>0</v>
      </c>
      <c r="IY38" s="300">
        <f t="shared" si="172"/>
        <v>0</v>
      </c>
      <c r="IZ38" s="300">
        <f t="shared" si="172"/>
        <v>0</v>
      </c>
      <c r="JA38" s="300">
        <f t="shared" si="172"/>
        <v>0</v>
      </c>
      <c r="JB38" s="300"/>
      <c r="JC38" s="300">
        <f t="shared" ref="JC38:JE53" si="173">IF(ISERROR(JC8*(JC$34/JC$4)),0,JC8*(JC$34/JC$4))</f>
        <v>0</v>
      </c>
      <c r="JD38" s="300">
        <f t="shared" si="173"/>
        <v>0</v>
      </c>
      <c r="JE38" s="300">
        <f t="shared" si="173"/>
        <v>0</v>
      </c>
      <c r="JF38" s="300"/>
      <c r="JG38" s="300"/>
      <c r="JH38" s="300"/>
      <c r="JI38" s="300">
        <f t="shared" ref="JI38:JJ53" si="174">IF(ISERROR(JI8*(JI$34/JI$4)),0,JI8*(JI$34/JI$4))</f>
        <v>0</v>
      </c>
      <c r="JJ38" s="300">
        <f t="shared" si="174"/>
        <v>0</v>
      </c>
      <c r="JK38" s="300">
        <f>(JI38*JI$37)+(JJ38*JJ$37)</f>
        <v>0</v>
      </c>
      <c r="JL38" s="300">
        <f t="shared" ref="JL38:JM53" si="175">IF(ISERROR(JL8*(JL$34/JL$4)),0,JL8*(JL$34/JL$4))</f>
        <v>0</v>
      </c>
      <c r="JM38" s="300">
        <f t="shared" si="175"/>
        <v>0</v>
      </c>
      <c r="JN38" s="301">
        <f>IZ38+JK38</f>
        <v>0</v>
      </c>
      <c r="JO38" s="301">
        <f>JA38+JL38</f>
        <v>0</v>
      </c>
      <c r="JP38" s="301">
        <f>JM38*'[45]Key Inputs'!$F$16</f>
        <v>0</v>
      </c>
      <c r="JQ38" s="301"/>
      <c r="JR38" s="301"/>
      <c r="JS38" s="301"/>
      <c r="JT38" s="301"/>
      <c r="JU38" s="301"/>
      <c r="JV38" s="301"/>
      <c r="JW38" s="301"/>
      <c r="JX38" s="301"/>
      <c r="JY38" s="300">
        <f t="shared" ref="JY38:KC53" si="176">IF(ISERROR(JY8*(JY$34/JY$4)),0,JY8*(JY$34/JY$4))</f>
        <v>0</v>
      </c>
      <c r="JZ38" s="300">
        <f t="shared" si="176"/>
        <v>0</v>
      </c>
      <c r="KA38" s="300">
        <f t="shared" si="176"/>
        <v>0</v>
      </c>
      <c r="KB38" s="300">
        <f t="shared" si="176"/>
        <v>0</v>
      </c>
      <c r="KC38" s="300">
        <f t="shared" si="176"/>
        <v>0</v>
      </c>
      <c r="KD38" s="300"/>
      <c r="KE38" s="300">
        <f t="shared" ref="KE38:KG53" si="177">IF(ISERROR(KE8*(KE$34/KE$4)),0,KE8*(KE$34/KE$4))</f>
        <v>0</v>
      </c>
      <c r="KF38" s="300">
        <f t="shared" si="177"/>
        <v>0</v>
      </c>
      <c r="KG38" s="300">
        <f t="shared" si="177"/>
        <v>0</v>
      </c>
      <c r="KH38" s="300"/>
      <c r="KI38" s="300"/>
      <c r="KJ38" s="300"/>
      <c r="KK38" s="300">
        <f t="shared" ref="KK38:KL53" si="178">IF(ISERROR(KK8*(KK$34/KK$4)),0,KK8*(KK$34/KK$4))</f>
        <v>0</v>
      </c>
      <c r="KL38" s="300">
        <f t="shared" si="178"/>
        <v>0</v>
      </c>
      <c r="KM38" s="300">
        <f>(KK38*KK$37)+(KL38*KL$37)</f>
        <v>0</v>
      </c>
      <c r="KN38" s="300">
        <f t="shared" ref="KN38:KO53" si="179">IF(ISERROR(KN8*(KN$34/KN$4)),0,KN8*(KN$34/KN$4))</f>
        <v>0</v>
      </c>
      <c r="KO38" s="300">
        <f t="shared" si="179"/>
        <v>0</v>
      </c>
      <c r="KP38" s="301">
        <f>KB38+KM38</f>
        <v>0</v>
      </c>
      <c r="KQ38" s="301">
        <f>KC38+KN38</f>
        <v>0</v>
      </c>
      <c r="KR38" s="301">
        <f>KO38*'[45]Key Inputs'!$G$16</f>
        <v>0</v>
      </c>
      <c r="KS38" s="301"/>
      <c r="KT38" s="301"/>
      <c r="KU38" s="301"/>
      <c r="KV38" s="301"/>
      <c r="KW38" s="301"/>
      <c r="KX38" s="301"/>
      <c r="KY38" s="301"/>
      <c r="KZ38" s="301"/>
      <c r="LA38" s="300">
        <f t="shared" ref="LA38:LE57" si="180">E38+FQ38+GS38+HU38+IW38+JY38</f>
        <v>0</v>
      </c>
      <c r="LB38" s="300">
        <f t="shared" si="180"/>
        <v>0</v>
      </c>
      <c r="LC38" s="300">
        <f t="shared" si="180"/>
        <v>0</v>
      </c>
      <c r="LD38" s="300">
        <f t="shared" si="180"/>
        <v>0</v>
      </c>
      <c r="LE38" s="300">
        <f t="shared" si="180"/>
        <v>0</v>
      </c>
      <c r="LF38" s="300"/>
      <c r="LG38" s="300">
        <f t="shared" ref="LG38:LI53" si="181">IF(ISERROR(LG8*(LG$34/LG$4)),0,LG8*(LG$34/LG$4))</f>
        <v>0</v>
      </c>
      <c r="LH38" s="300">
        <f t="shared" si="181"/>
        <v>0</v>
      </c>
      <c r="LI38" s="300">
        <f t="shared" si="181"/>
        <v>0</v>
      </c>
      <c r="LJ38" s="300"/>
      <c r="LK38" s="300"/>
      <c r="LL38" s="300"/>
      <c r="LM38" s="300">
        <f t="shared" ref="LM38:LQ57" si="182">Q38+GC38+HE38+IG38+JI38+KK38</f>
        <v>0</v>
      </c>
      <c r="LN38" s="300">
        <f t="shared" si="182"/>
        <v>0</v>
      </c>
      <c r="LO38" s="300">
        <f t="shared" si="182"/>
        <v>0</v>
      </c>
      <c r="LP38" s="300">
        <f t="shared" si="182"/>
        <v>0</v>
      </c>
      <c r="LQ38" s="300">
        <f t="shared" si="182"/>
        <v>0</v>
      </c>
      <c r="LR38" s="301">
        <f>LD38+LO38</f>
        <v>0</v>
      </c>
      <c r="LS38" s="301">
        <f>LE38+LP38</f>
        <v>0</v>
      </c>
      <c r="LT38" s="301">
        <f>LQ38*'[45]Key Inputs'!$G$16</f>
        <v>0</v>
      </c>
      <c r="LU38" s="301"/>
      <c r="LV38" s="301"/>
      <c r="LW38" s="301"/>
      <c r="LX38" s="301"/>
      <c r="LY38" s="301"/>
      <c r="LZ38" s="301"/>
      <c r="MA38" s="301"/>
      <c r="MB38" s="301"/>
      <c r="MC38" s="300">
        <f t="shared" ref="MC38:MG57" si="183">LA38-E38</f>
        <v>0</v>
      </c>
      <c r="MD38" s="300">
        <f t="shared" si="183"/>
        <v>0</v>
      </c>
      <c r="ME38" s="300">
        <f t="shared" si="183"/>
        <v>0</v>
      </c>
      <c r="MF38" s="300">
        <f t="shared" si="183"/>
        <v>0</v>
      </c>
      <c r="MG38" s="300">
        <f t="shared" si="183"/>
        <v>0</v>
      </c>
      <c r="MH38" s="300"/>
      <c r="MI38" s="300"/>
      <c r="MJ38" s="300"/>
      <c r="MK38" s="300"/>
      <c r="ML38" s="300"/>
      <c r="MM38" s="300"/>
      <c r="MN38" s="300"/>
      <c r="MO38" s="300">
        <f t="shared" ref="MO38:MS57" si="184">LM38-Q38</f>
        <v>0</v>
      </c>
      <c r="MP38" s="300">
        <f t="shared" si="184"/>
        <v>0</v>
      </c>
      <c r="MQ38" s="300">
        <f t="shared" si="184"/>
        <v>0</v>
      </c>
      <c r="MR38" s="300">
        <f t="shared" si="184"/>
        <v>0</v>
      </c>
      <c r="MS38" s="300">
        <f t="shared" si="184"/>
        <v>0</v>
      </c>
      <c r="MT38" s="301">
        <f>MF38+MQ38</f>
        <v>0</v>
      </c>
      <c r="MU38" s="301">
        <f>MG38+MR38</f>
        <v>0</v>
      </c>
      <c r="MV38" s="333">
        <f>MS38*'[45]Key Inputs'!$G$16</f>
        <v>0</v>
      </c>
      <c r="MW38" s="334"/>
      <c r="MX38" s="334"/>
      <c r="MY38" s="334"/>
      <c r="MZ38" s="334"/>
      <c r="NA38" s="334"/>
      <c r="NB38" s="334"/>
      <c r="NC38" s="334"/>
    </row>
    <row r="39" spans="1:367" ht="12.75" hidden="1" customHeight="1">
      <c r="A39" s="294">
        <v>2</v>
      </c>
      <c r="B39" s="295" t="s">
        <v>425</v>
      </c>
      <c r="C39" s="296">
        <v>2</v>
      </c>
      <c r="D39" s="296"/>
      <c r="E39" s="300">
        <f t="shared" si="136"/>
        <v>0</v>
      </c>
      <c r="F39" s="300">
        <f t="shared" si="136"/>
        <v>0</v>
      </c>
      <c r="G39" s="300">
        <f t="shared" si="136"/>
        <v>0</v>
      </c>
      <c r="H39" s="300">
        <f t="shared" si="136"/>
        <v>0</v>
      </c>
      <c r="I39" s="300">
        <f t="shared" si="136"/>
        <v>0</v>
      </c>
      <c r="J39" s="300"/>
      <c r="K39" s="300">
        <f t="shared" si="137"/>
        <v>0</v>
      </c>
      <c r="L39" s="300">
        <f t="shared" si="137"/>
        <v>0</v>
      </c>
      <c r="M39" s="300">
        <f t="shared" si="137"/>
        <v>0</v>
      </c>
      <c r="N39" s="300"/>
      <c r="O39" s="300"/>
      <c r="P39" s="300"/>
      <c r="Q39" s="300">
        <f t="shared" si="138"/>
        <v>0</v>
      </c>
      <c r="R39" s="300">
        <f t="shared" si="138"/>
        <v>0</v>
      </c>
      <c r="S39" s="300">
        <f t="shared" ref="S39:S57" si="185">(Q39*Q$37)+(R39*R$37)</f>
        <v>0</v>
      </c>
      <c r="T39" s="300">
        <f t="shared" si="139"/>
        <v>0</v>
      </c>
      <c r="U39" s="300">
        <f t="shared" si="139"/>
        <v>0</v>
      </c>
      <c r="V39" s="301">
        <f t="shared" ref="V39:W57" si="186">H39+S39</f>
        <v>0</v>
      </c>
      <c r="W39" s="301">
        <f t="shared" si="186"/>
        <v>0</v>
      </c>
      <c r="X39" s="301">
        <f>U39*'[45]Key Inputs'!$B$16</f>
        <v>0</v>
      </c>
      <c r="Y39" s="301"/>
      <c r="Z39" s="301"/>
      <c r="AA39" s="301"/>
      <c r="AB39" s="301"/>
      <c r="AC39" s="301"/>
      <c r="AD39" s="301"/>
      <c r="AE39" s="301"/>
      <c r="AF39" s="296"/>
      <c r="AG39" s="300">
        <f t="shared" si="140"/>
        <v>0</v>
      </c>
      <c r="AH39" s="300">
        <f t="shared" si="140"/>
        <v>0</v>
      </c>
      <c r="AI39" s="300">
        <f t="shared" si="140"/>
        <v>0</v>
      </c>
      <c r="AJ39" s="300">
        <f t="shared" si="140"/>
        <v>0</v>
      </c>
      <c r="AK39" s="300">
        <f t="shared" si="140"/>
        <v>0</v>
      </c>
      <c r="AL39" s="300"/>
      <c r="AM39" s="300">
        <f t="shared" si="141"/>
        <v>0</v>
      </c>
      <c r="AN39" s="300">
        <f t="shared" si="141"/>
        <v>0</v>
      </c>
      <c r="AO39" s="300">
        <f t="shared" si="141"/>
        <v>0</v>
      </c>
      <c r="AP39" s="300"/>
      <c r="AQ39" s="300"/>
      <c r="AR39" s="300"/>
      <c r="AS39" s="300">
        <f t="shared" si="142"/>
        <v>0</v>
      </c>
      <c r="AT39" s="300">
        <f t="shared" si="142"/>
        <v>0</v>
      </c>
      <c r="AU39" s="300">
        <f t="shared" ref="AU39:AU57" si="187">(AS39*AS$37)+(AT39*AT$37)</f>
        <v>0</v>
      </c>
      <c r="AV39" s="300">
        <f t="shared" si="143"/>
        <v>0</v>
      </c>
      <c r="AW39" s="300">
        <f t="shared" si="143"/>
        <v>0</v>
      </c>
      <c r="AX39" s="301">
        <f t="shared" ref="AX39:AY57" si="188">AJ39+AU39</f>
        <v>0</v>
      </c>
      <c r="AY39" s="301">
        <f t="shared" si="188"/>
        <v>0</v>
      </c>
      <c r="AZ39" s="301">
        <f>AW39*'[45]Key Inputs'!$B$16</f>
        <v>0</v>
      </c>
      <c r="BA39" s="301"/>
      <c r="BB39" s="301"/>
      <c r="BC39" s="301"/>
      <c r="BD39" s="301"/>
      <c r="BE39" s="301"/>
      <c r="BF39" s="301"/>
      <c r="BG39" s="301"/>
      <c r="BH39" s="296"/>
      <c r="BI39" s="300">
        <f t="shared" si="144"/>
        <v>0</v>
      </c>
      <c r="BJ39" s="300">
        <f t="shared" si="144"/>
        <v>0</v>
      </c>
      <c r="BK39" s="300">
        <f t="shared" si="144"/>
        <v>0</v>
      </c>
      <c r="BL39" s="300">
        <f t="shared" si="144"/>
        <v>0</v>
      </c>
      <c r="BM39" s="300">
        <f t="shared" si="144"/>
        <v>0</v>
      </c>
      <c r="BN39" s="300"/>
      <c r="BO39" s="300">
        <f t="shared" si="145"/>
        <v>0</v>
      </c>
      <c r="BP39" s="300">
        <f t="shared" si="145"/>
        <v>0</v>
      </c>
      <c r="BQ39" s="300">
        <f t="shared" si="145"/>
        <v>0</v>
      </c>
      <c r="BR39" s="300"/>
      <c r="BS39" s="300"/>
      <c r="BT39" s="300"/>
      <c r="BU39" s="300">
        <f t="shared" si="146"/>
        <v>0</v>
      </c>
      <c r="BV39" s="300">
        <f t="shared" si="146"/>
        <v>0</v>
      </c>
      <c r="BW39" s="300">
        <f t="shared" ref="BW39:BW57" si="189">(BU39*BU$37)+(BV39*BV$37)</f>
        <v>0</v>
      </c>
      <c r="BX39" s="300">
        <f t="shared" si="147"/>
        <v>0</v>
      </c>
      <c r="BY39" s="300">
        <f t="shared" si="147"/>
        <v>0</v>
      </c>
      <c r="BZ39" s="301">
        <f t="shared" ref="BZ39:CA57" si="190">BL39+BW39</f>
        <v>0</v>
      </c>
      <c r="CA39" s="301">
        <f t="shared" si="190"/>
        <v>0</v>
      </c>
      <c r="CB39" s="301">
        <f>BY39*'[45]Key Inputs'!$B$16</f>
        <v>0</v>
      </c>
      <c r="CC39" s="301"/>
      <c r="CD39" s="301"/>
      <c r="CE39" s="301"/>
      <c r="CF39" s="301"/>
      <c r="CG39" s="301"/>
      <c r="CH39" s="301"/>
      <c r="CI39" s="301"/>
      <c r="CJ39" s="296"/>
      <c r="CK39" s="300">
        <f t="shared" si="148"/>
        <v>0</v>
      </c>
      <c r="CL39" s="300">
        <f t="shared" si="148"/>
        <v>0</v>
      </c>
      <c r="CM39" s="300">
        <f t="shared" si="148"/>
        <v>0</v>
      </c>
      <c r="CN39" s="300">
        <f t="shared" si="148"/>
        <v>0</v>
      </c>
      <c r="CO39" s="300">
        <f t="shared" si="148"/>
        <v>0</v>
      </c>
      <c r="CP39" s="300"/>
      <c r="CQ39" s="300">
        <f t="shared" si="149"/>
        <v>0</v>
      </c>
      <c r="CR39" s="300">
        <f t="shared" si="149"/>
        <v>0</v>
      </c>
      <c r="CS39" s="300">
        <f t="shared" si="149"/>
        <v>0</v>
      </c>
      <c r="CT39" s="300"/>
      <c r="CU39" s="300"/>
      <c r="CV39" s="300"/>
      <c r="CW39" s="300">
        <f t="shared" si="150"/>
        <v>0</v>
      </c>
      <c r="CX39" s="300">
        <f t="shared" si="150"/>
        <v>0</v>
      </c>
      <c r="CY39" s="300">
        <f t="shared" ref="CY39:CY57" si="191">(CW39*CW$37)+(CX39*CX$37)</f>
        <v>0</v>
      </c>
      <c r="CZ39" s="300">
        <f t="shared" si="151"/>
        <v>0</v>
      </c>
      <c r="DA39" s="300">
        <f t="shared" si="151"/>
        <v>0</v>
      </c>
      <c r="DB39" s="301">
        <f t="shared" ref="DB39:DC57" si="192">CN39+CY39</f>
        <v>0</v>
      </c>
      <c r="DC39" s="301">
        <f t="shared" si="192"/>
        <v>0</v>
      </c>
      <c r="DD39" s="301">
        <f>DA39*'[45]Key Inputs'!$B$16</f>
        <v>0</v>
      </c>
      <c r="DE39" s="301"/>
      <c r="DF39" s="301"/>
      <c r="DG39" s="301"/>
      <c r="DH39" s="301"/>
      <c r="DI39" s="301"/>
      <c r="DJ39" s="301"/>
      <c r="DK39" s="301"/>
      <c r="DL39" s="296"/>
      <c r="DM39" s="300">
        <f t="shared" si="152"/>
        <v>0</v>
      </c>
      <c r="DN39" s="300">
        <f t="shared" si="152"/>
        <v>0</v>
      </c>
      <c r="DO39" s="300">
        <f t="shared" si="152"/>
        <v>0</v>
      </c>
      <c r="DP39" s="300">
        <f t="shared" si="152"/>
        <v>0</v>
      </c>
      <c r="DQ39" s="300">
        <f t="shared" si="152"/>
        <v>0</v>
      </c>
      <c r="DR39" s="300"/>
      <c r="DS39" s="300">
        <f t="shared" si="153"/>
        <v>0</v>
      </c>
      <c r="DT39" s="300">
        <f t="shared" si="153"/>
        <v>0</v>
      </c>
      <c r="DU39" s="300">
        <f t="shared" si="153"/>
        <v>0</v>
      </c>
      <c r="DV39" s="300"/>
      <c r="DW39" s="300"/>
      <c r="DX39" s="300"/>
      <c r="DY39" s="300">
        <f t="shared" si="154"/>
        <v>0</v>
      </c>
      <c r="DZ39" s="300">
        <f t="shared" si="154"/>
        <v>0</v>
      </c>
      <c r="EA39" s="300">
        <f t="shared" ref="EA39:EA57" si="193">(DY39*DY$37)+(DZ39*DZ$37)</f>
        <v>0</v>
      </c>
      <c r="EB39" s="300">
        <f t="shared" si="155"/>
        <v>0</v>
      </c>
      <c r="EC39" s="300">
        <f t="shared" si="155"/>
        <v>0</v>
      </c>
      <c r="ED39" s="301">
        <f t="shared" ref="ED39:EE57" si="194">DP39+EA39</f>
        <v>0</v>
      </c>
      <c r="EE39" s="301">
        <f t="shared" si="194"/>
        <v>0</v>
      </c>
      <c r="EF39" s="301">
        <f>EC39*'[45]Key Inputs'!$B$16</f>
        <v>0</v>
      </c>
      <c r="EG39" s="301"/>
      <c r="EH39" s="301"/>
      <c r="EI39" s="301"/>
      <c r="EJ39" s="301"/>
      <c r="EK39" s="301"/>
      <c r="EL39" s="301"/>
      <c r="EM39" s="301"/>
      <c r="EN39" s="296"/>
      <c r="EO39" s="300">
        <f t="shared" si="156"/>
        <v>0</v>
      </c>
      <c r="EP39" s="300">
        <f t="shared" si="156"/>
        <v>0</v>
      </c>
      <c r="EQ39" s="300">
        <f t="shared" si="156"/>
        <v>0</v>
      </c>
      <c r="ER39" s="300">
        <f t="shared" si="156"/>
        <v>0</v>
      </c>
      <c r="ES39" s="300">
        <f t="shared" si="156"/>
        <v>0</v>
      </c>
      <c r="ET39" s="300"/>
      <c r="EU39" s="300">
        <f t="shared" si="157"/>
        <v>0</v>
      </c>
      <c r="EV39" s="300">
        <f t="shared" si="157"/>
        <v>0</v>
      </c>
      <c r="EW39" s="300">
        <f t="shared" si="157"/>
        <v>0</v>
      </c>
      <c r="EX39" s="300"/>
      <c r="EY39" s="300"/>
      <c r="EZ39" s="300"/>
      <c r="FA39" s="300">
        <f t="shared" si="158"/>
        <v>0</v>
      </c>
      <c r="FB39" s="300">
        <f t="shared" si="158"/>
        <v>0</v>
      </c>
      <c r="FC39" s="300">
        <f t="shared" ref="FC39:FC57" si="195">(FA39*FA$37)+(FB39*FB$37)</f>
        <v>0</v>
      </c>
      <c r="FD39" s="300">
        <f t="shared" si="159"/>
        <v>0</v>
      </c>
      <c r="FE39" s="300">
        <f t="shared" si="159"/>
        <v>0</v>
      </c>
      <c r="FF39" s="301">
        <f t="shared" ref="FF39:FG57" si="196">ER39+FC39</f>
        <v>0</v>
      </c>
      <c r="FG39" s="301">
        <f t="shared" si="196"/>
        <v>0</v>
      </c>
      <c r="FH39" s="301">
        <f>FE39*'[45]Key Inputs'!$B$16</f>
        <v>0</v>
      </c>
      <c r="FI39" s="301"/>
      <c r="FJ39" s="301"/>
      <c r="FK39" s="301"/>
      <c r="FL39" s="301"/>
      <c r="FM39" s="301"/>
      <c r="FN39" s="301"/>
      <c r="FO39" s="301"/>
      <c r="FP39" s="301"/>
      <c r="FQ39" s="300">
        <f t="shared" si="160"/>
        <v>0</v>
      </c>
      <c r="FR39" s="300">
        <f t="shared" si="160"/>
        <v>0</v>
      </c>
      <c r="FS39" s="300">
        <f t="shared" si="160"/>
        <v>0</v>
      </c>
      <c r="FT39" s="300">
        <f t="shared" si="160"/>
        <v>0</v>
      </c>
      <c r="FU39" s="300">
        <f t="shared" si="160"/>
        <v>0</v>
      </c>
      <c r="FV39" s="300"/>
      <c r="FW39" s="300">
        <f t="shared" si="161"/>
        <v>0</v>
      </c>
      <c r="FX39" s="300">
        <f t="shared" si="161"/>
        <v>0</v>
      </c>
      <c r="FY39" s="300">
        <f t="shared" si="161"/>
        <v>0</v>
      </c>
      <c r="FZ39" s="300"/>
      <c r="GA39" s="300"/>
      <c r="GB39" s="300"/>
      <c r="GC39" s="300">
        <f t="shared" si="162"/>
        <v>0</v>
      </c>
      <c r="GD39" s="300">
        <f t="shared" si="162"/>
        <v>0</v>
      </c>
      <c r="GE39" s="300">
        <f t="shared" ref="GE39:GE57" si="197">(GC39*GC$37)+(GD39*GD$37)</f>
        <v>0</v>
      </c>
      <c r="GF39" s="300">
        <f t="shared" si="163"/>
        <v>0</v>
      </c>
      <c r="GG39" s="300">
        <f t="shared" si="163"/>
        <v>0</v>
      </c>
      <c r="GH39" s="301">
        <f t="shared" ref="GH39:GI57" si="198">FT39+GE39</f>
        <v>0</v>
      </c>
      <c r="GI39" s="301">
        <f t="shared" si="198"/>
        <v>0</v>
      </c>
      <c r="GJ39" s="301">
        <f>GG39*'[45]Key Inputs'!$C$16</f>
        <v>0</v>
      </c>
      <c r="GK39" s="301"/>
      <c r="GL39" s="301"/>
      <c r="GM39" s="301"/>
      <c r="GN39" s="301"/>
      <c r="GO39" s="301"/>
      <c r="GP39" s="301"/>
      <c r="GQ39" s="301"/>
      <c r="GR39" s="301"/>
      <c r="GS39" s="300">
        <f t="shared" si="164"/>
        <v>0</v>
      </c>
      <c r="GT39" s="300">
        <f t="shared" si="164"/>
        <v>0</v>
      </c>
      <c r="GU39" s="300">
        <f t="shared" si="164"/>
        <v>0</v>
      </c>
      <c r="GV39" s="300">
        <f t="shared" si="164"/>
        <v>0</v>
      </c>
      <c r="GW39" s="300">
        <f t="shared" si="164"/>
        <v>0</v>
      </c>
      <c r="GX39" s="300"/>
      <c r="GY39" s="300">
        <f t="shared" si="165"/>
        <v>0</v>
      </c>
      <c r="GZ39" s="300">
        <f t="shared" si="165"/>
        <v>0</v>
      </c>
      <c r="HA39" s="300">
        <f t="shared" si="165"/>
        <v>0</v>
      </c>
      <c r="HB39" s="300"/>
      <c r="HC39" s="300"/>
      <c r="HD39" s="300"/>
      <c r="HE39" s="300">
        <f t="shared" si="166"/>
        <v>0</v>
      </c>
      <c r="HF39" s="300">
        <f t="shared" si="166"/>
        <v>0</v>
      </c>
      <c r="HG39" s="300">
        <f t="shared" ref="HG39:HG57" si="199">(HE39*HE$37)+(HF39*HF$37)</f>
        <v>0</v>
      </c>
      <c r="HH39" s="300">
        <f t="shared" si="167"/>
        <v>0</v>
      </c>
      <c r="HI39" s="300">
        <f t="shared" si="167"/>
        <v>0</v>
      </c>
      <c r="HJ39" s="301">
        <f t="shared" ref="HJ39:HK57" si="200">GV39+HG39</f>
        <v>0</v>
      </c>
      <c r="HK39" s="301">
        <f t="shared" si="200"/>
        <v>0</v>
      </c>
      <c r="HL39" s="301">
        <f>HI39*'[45]Key Inputs'!$D$16</f>
        <v>0</v>
      </c>
      <c r="HM39" s="301"/>
      <c r="HN39" s="301"/>
      <c r="HO39" s="301"/>
      <c r="HP39" s="301"/>
      <c r="HQ39" s="301"/>
      <c r="HR39" s="301"/>
      <c r="HS39" s="301"/>
      <c r="HT39" s="301"/>
      <c r="HU39" s="300">
        <f t="shared" si="168"/>
        <v>0</v>
      </c>
      <c r="HV39" s="300">
        <f t="shared" si="168"/>
        <v>0</v>
      </c>
      <c r="HW39" s="300">
        <f t="shared" si="168"/>
        <v>0</v>
      </c>
      <c r="HX39" s="300">
        <f t="shared" si="168"/>
        <v>0</v>
      </c>
      <c r="HY39" s="300">
        <f t="shared" si="168"/>
        <v>0</v>
      </c>
      <c r="HZ39" s="300"/>
      <c r="IA39" s="300">
        <f t="shared" si="169"/>
        <v>0</v>
      </c>
      <c r="IB39" s="300">
        <f t="shared" si="169"/>
        <v>0</v>
      </c>
      <c r="IC39" s="300">
        <f t="shared" si="169"/>
        <v>0</v>
      </c>
      <c r="ID39" s="300"/>
      <c r="IE39" s="300"/>
      <c r="IF39" s="300"/>
      <c r="IG39" s="300">
        <f t="shared" si="170"/>
        <v>0</v>
      </c>
      <c r="IH39" s="300">
        <f t="shared" si="170"/>
        <v>0</v>
      </c>
      <c r="II39" s="300">
        <f t="shared" ref="II39:II57" si="201">(IG39*IG$37)+(IH39*IH$37)</f>
        <v>0</v>
      </c>
      <c r="IJ39" s="300">
        <f t="shared" si="171"/>
        <v>0</v>
      </c>
      <c r="IK39" s="300">
        <f t="shared" si="171"/>
        <v>0</v>
      </c>
      <c r="IL39" s="301">
        <f t="shared" ref="IL39:IM57" si="202">HX39+II39</f>
        <v>0</v>
      </c>
      <c r="IM39" s="301">
        <f t="shared" si="202"/>
        <v>0</v>
      </c>
      <c r="IN39" s="301">
        <f>IK39*'[45]Key Inputs'!$E$16</f>
        <v>0</v>
      </c>
      <c r="IO39" s="301"/>
      <c r="IP39" s="301"/>
      <c r="IQ39" s="301"/>
      <c r="IR39" s="301"/>
      <c r="IS39" s="301"/>
      <c r="IT39" s="301"/>
      <c r="IU39" s="301"/>
      <c r="IV39" s="301"/>
      <c r="IW39" s="300">
        <f t="shared" si="172"/>
        <v>0</v>
      </c>
      <c r="IX39" s="300">
        <f t="shared" si="172"/>
        <v>0</v>
      </c>
      <c r="IY39" s="300">
        <f t="shared" si="172"/>
        <v>0</v>
      </c>
      <c r="IZ39" s="300">
        <f t="shared" si="172"/>
        <v>0</v>
      </c>
      <c r="JA39" s="300">
        <f t="shared" si="172"/>
        <v>0</v>
      </c>
      <c r="JB39" s="300"/>
      <c r="JC39" s="300">
        <f t="shared" si="173"/>
        <v>0</v>
      </c>
      <c r="JD39" s="300">
        <f t="shared" si="173"/>
        <v>0</v>
      </c>
      <c r="JE39" s="300">
        <f t="shared" si="173"/>
        <v>0</v>
      </c>
      <c r="JF39" s="300"/>
      <c r="JG39" s="300"/>
      <c r="JH39" s="300"/>
      <c r="JI39" s="300">
        <f t="shared" si="174"/>
        <v>0</v>
      </c>
      <c r="JJ39" s="300">
        <f t="shared" si="174"/>
        <v>0</v>
      </c>
      <c r="JK39" s="300">
        <f t="shared" ref="JK39:JK57" si="203">(JI39*JI$37)+(JJ39*JJ$37)</f>
        <v>0</v>
      </c>
      <c r="JL39" s="300">
        <f t="shared" si="175"/>
        <v>0</v>
      </c>
      <c r="JM39" s="300">
        <f t="shared" si="175"/>
        <v>0</v>
      </c>
      <c r="JN39" s="301">
        <f t="shared" ref="JN39:JO57" si="204">IZ39+JK39</f>
        <v>0</v>
      </c>
      <c r="JO39" s="301">
        <f t="shared" si="204"/>
        <v>0</v>
      </c>
      <c r="JP39" s="301">
        <f>JM39*'[45]Key Inputs'!$F$16</f>
        <v>0</v>
      </c>
      <c r="JQ39" s="301"/>
      <c r="JR39" s="301"/>
      <c r="JS39" s="301"/>
      <c r="JT39" s="301"/>
      <c r="JU39" s="301"/>
      <c r="JV39" s="301"/>
      <c r="JW39" s="301"/>
      <c r="JX39" s="301"/>
      <c r="JY39" s="300">
        <f t="shared" si="176"/>
        <v>0</v>
      </c>
      <c r="JZ39" s="300">
        <f t="shared" si="176"/>
        <v>0</v>
      </c>
      <c r="KA39" s="300">
        <f t="shared" si="176"/>
        <v>0</v>
      </c>
      <c r="KB39" s="300">
        <f t="shared" si="176"/>
        <v>0</v>
      </c>
      <c r="KC39" s="300">
        <f t="shared" si="176"/>
        <v>0</v>
      </c>
      <c r="KD39" s="300"/>
      <c r="KE39" s="300">
        <f t="shared" si="177"/>
        <v>0</v>
      </c>
      <c r="KF39" s="300">
        <f t="shared" si="177"/>
        <v>0</v>
      </c>
      <c r="KG39" s="300">
        <f t="shared" si="177"/>
        <v>0</v>
      </c>
      <c r="KH39" s="300"/>
      <c r="KI39" s="300"/>
      <c r="KJ39" s="300"/>
      <c r="KK39" s="300">
        <f t="shared" si="178"/>
        <v>0</v>
      </c>
      <c r="KL39" s="300">
        <f t="shared" si="178"/>
        <v>0</v>
      </c>
      <c r="KM39" s="300">
        <f t="shared" ref="KM39:KM57" si="205">(KK39*KK$37)+(KL39*KL$37)</f>
        <v>0</v>
      </c>
      <c r="KN39" s="300">
        <f t="shared" si="179"/>
        <v>0</v>
      </c>
      <c r="KO39" s="300">
        <f t="shared" si="179"/>
        <v>0</v>
      </c>
      <c r="KP39" s="301">
        <f t="shared" ref="KP39:KQ57" si="206">KB39+KM39</f>
        <v>0</v>
      </c>
      <c r="KQ39" s="301">
        <f t="shared" si="206"/>
        <v>0</v>
      </c>
      <c r="KR39" s="301">
        <f>KO39*'[45]Key Inputs'!$G$16</f>
        <v>0</v>
      </c>
      <c r="KS39" s="301"/>
      <c r="KT39" s="301"/>
      <c r="KU39" s="301"/>
      <c r="KV39" s="301"/>
      <c r="KW39" s="301"/>
      <c r="KX39" s="301"/>
      <c r="KY39" s="301"/>
      <c r="KZ39" s="301"/>
      <c r="LA39" s="300">
        <f t="shared" si="180"/>
        <v>0</v>
      </c>
      <c r="LB39" s="300">
        <f t="shared" si="180"/>
        <v>0</v>
      </c>
      <c r="LC39" s="300">
        <f t="shared" si="180"/>
        <v>0</v>
      </c>
      <c r="LD39" s="300">
        <f t="shared" si="180"/>
        <v>0</v>
      </c>
      <c r="LE39" s="300">
        <f t="shared" si="180"/>
        <v>0</v>
      </c>
      <c r="LF39" s="300"/>
      <c r="LG39" s="300">
        <f t="shared" si="181"/>
        <v>0</v>
      </c>
      <c r="LH39" s="300">
        <f t="shared" si="181"/>
        <v>0</v>
      </c>
      <c r="LI39" s="300">
        <f t="shared" si="181"/>
        <v>0</v>
      </c>
      <c r="LJ39" s="300"/>
      <c r="LK39" s="300"/>
      <c r="LL39" s="300"/>
      <c r="LM39" s="300">
        <f t="shared" si="182"/>
        <v>0</v>
      </c>
      <c r="LN39" s="300">
        <f t="shared" si="182"/>
        <v>0</v>
      </c>
      <c r="LO39" s="300">
        <f t="shared" si="182"/>
        <v>0</v>
      </c>
      <c r="LP39" s="300">
        <f t="shared" si="182"/>
        <v>0</v>
      </c>
      <c r="LQ39" s="300">
        <f t="shared" si="182"/>
        <v>0</v>
      </c>
      <c r="LR39" s="301">
        <f t="shared" ref="LR39:LS57" si="207">LD39+LO39</f>
        <v>0</v>
      </c>
      <c r="LS39" s="301">
        <f t="shared" si="207"/>
        <v>0</v>
      </c>
      <c r="LT39" s="301">
        <f>LQ39*'[45]Key Inputs'!$G$16</f>
        <v>0</v>
      </c>
      <c r="LU39" s="301"/>
      <c r="LV39" s="301"/>
      <c r="LW39" s="301"/>
      <c r="LX39" s="301"/>
      <c r="LY39" s="301"/>
      <c r="LZ39" s="301"/>
      <c r="MA39" s="301"/>
      <c r="MB39" s="301"/>
      <c r="MC39" s="300">
        <f t="shared" si="183"/>
        <v>0</v>
      </c>
      <c r="MD39" s="300">
        <f t="shared" si="183"/>
        <v>0</v>
      </c>
      <c r="ME39" s="300">
        <f t="shared" si="183"/>
        <v>0</v>
      </c>
      <c r="MF39" s="300">
        <f t="shared" si="183"/>
        <v>0</v>
      </c>
      <c r="MG39" s="300">
        <f t="shared" si="183"/>
        <v>0</v>
      </c>
      <c r="MH39" s="300"/>
      <c r="MI39" s="300"/>
      <c r="MJ39" s="300"/>
      <c r="MK39" s="300"/>
      <c r="ML39" s="300"/>
      <c r="MM39" s="300"/>
      <c r="MN39" s="300"/>
      <c r="MO39" s="300">
        <f t="shared" si="184"/>
        <v>0</v>
      </c>
      <c r="MP39" s="300">
        <f t="shared" si="184"/>
        <v>0</v>
      </c>
      <c r="MQ39" s="300">
        <f t="shared" si="184"/>
        <v>0</v>
      </c>
      <c r="MR39" s="300">
        <f t="shared" si="184"/>
        <v>0</v>
      </c>
      <c r="MS39" s="300">
        <f t="shared" si="184"/>
        <v>0</v>
      </c>
      <c r="MT39" s="301">
        <f t="shared" ref="MT39:MU57" si="208">MF39+MQ39</f>
        <v>0</v>
      </c>
      <c r="MU39" s="301">
        <f t="shared" si="208"/>
        <v>0</v>
      </c>
      <c r="MV39" s="333">
        <f>MS39*'[45]Key Inputs'!$G$16</f>
        <v>0</v>
      </c>
      <c r="MW39" s="334"/>
      <c r="MX39" s="334"/>
      <c r="MY39" s="334"/>
      <c r="MZ39" s="334"/>
      <c r="NA39" s="334"/>
      <c r="NB39" s="334"/>
      <c r="NC39" s="334"/>
    </row>
    <row r="40" spans="1:367" ht="12.75" hidden="1" customHeight="1">
      <c r="A40" s="294">
        <v>3</v>
      </c>
      <c r="B40" s="295" t="s">
        <v>426</v>
      </c>
      <c r="C40" s="296">
        <v>3</v>
      </c>
      <c r="D40" s="296"/>
      <c r="E40" s="300">
        <f t="shared" si="136"/>
        <v>0</v>
      </c>
      <c r="F40" s="300">
        <f t="shared" si="136"/>
        <v>0</v>
      </c>
      <c r="G40" s="300">
        <f t="shared" si="136"/>
        <v>0</v>
      </c>
      <c r="H40" s="300">
        <f t="shared" si="136"/>
        <v>0</v>
      </c>
      <c r="I40" s="300">
        <f t="shared" si="136"/>
        <v>0</v>
      </c>
      <c r="J40" s="300"/>
      <c r="K40" s="300">
        <f t="shared" si="137"/>
        <v>0</v>
      </c>
      <c r="L40" s="300">
        <f t="shared" si="137"/>
        <v>0</v>
      </c>
      <c r="M40" s="300">
        <f t="shared" si="137"/>
        <v>0</v>
      </c>
      <c r="N40" s="300"/>
      <c r="O40" s="300"/>
      <c r="P40" s="300"/>
      <c r="Q40" s="300">
        <f t="shared" si="138"/>
        <v>0</v>
      </c>
      <c r="R40" s="300">
        <f t="shared" si="138"/>
        <v>0</v>
      </c>
      <c r="S40" s="300">
        <f t="shared" si="185"/>
        <v>0</v>
      </c>
      <c r="T40" s="300">
        <f t="shared" si="139"/>
        <v>0</v>
      </c>
      <c r="U40" s="300">
        <f t="shared" si="139"/>
        <v>0</v>
      </c>
      <c r="V40" s="301">
        <f t="shared" si="186"/>
        <v>0</v>
      </c>
      <c r="W40" s="301">
        <f t="shared" si="186"/>
        <v>0</v>
      </c>
      <c r="X40" s="301">
        <f>U40*'[45]Key Inputs'!$B$16</f>
        <v>0</v>
      </c>
      <c r="Y40" s="301"/>
      <c r="Z40" s="301"/>
      <c r="AA40" s="301"/>
      <c r="AB40" s="301"/>
      <c r="AC40" s="301"/>
      <c r="AD40" s="301"/>
      <c r="AE40" s="301"/>
      <c r="AF40" s="296"/>
      <c r="AG40" s="300">
        <f t="shared" si="140"/>
        <v>0</v>
      </c>
      <c r="AH40" s="300">
        <f t="shared" si="140"/>
        <v>0</v>
      </c>
      <c r="AI40" s="300">
        <f t="shared" si="140"/>
        <v>0</v>
      </c>
      <c r="AJ40" s="300">
        <f t="shared" si="140"/>
        <v>0</v>
      </c>
      <c r="AK40" s="300">
        <f t="shared" si="140"/>
        <v>0</v>
      </c>
      <c r="AL40" s="300"/>
      <c r="AM40" s="300">
        <f t="shared" si="141"/>
        <v>0</v>
      </c>
      <c r="AN40" s="300">
        <f t="shared" si="141"/>
        <v>0</v>
      </c>
      <c r="AO40" s="300">
        <f t="shared" si="141"/>
        <v>0</v>
      </c>
      <c r="AP40" s="300"/>
      <c r="AQ40" s="300"/>
      <c r="AR40" s="300"/>
      <c r="AS40" s="300">
        <f t="shared" si="142"/>
        <v>0</v>
      </c>
      <c r="AT40" s="300">
        <f t="shared" si="142"/>
        <v>0</v>
      </c>
      <c r="AU40" s="300">
        <f t="shared" si="187"/>
        <v>0</v>
      </c>
      <c r="AV40" s="300">
        <f t="shared" si="143"/>
        <v>0</v>
      </c>
      <c r="AW40" s="300">
        <f t="shared" si="143"/>
        <v>0</v>
      </c>
      <c r="AX40" s="301">
        <f t="shared" si="188"/>
        <v>0</v>
      </c>
      <c r="AY40" s="301">
        <f t="shared" si="188"/>
        <v>0</v>
      </c>
      <c r="AZ40" s="301">
        <f>AW40*'[45]Key Inputs'!$B$16</f>
        <v>0</v>
      </c>
      <c r="BA40" s="301"/>
      <c r="BB40" s="301"/>
      <c r="BC40" s="301"/>
      <c r="BD40" s="301"/>
      <c r="BE40" s="301"/>
      <c r="BF40" s="301"/>
      <c r="BG40" s="301"/>
      <c r="BH40" s="296"/>
      <c r="BI40" s="300">
        <f t="shared" si="144"/>
        <v>0</v>
      </c>
      <c r="BJ40" s="300">
        <f t="shared" si="144"/>
        <v>0</v>
      </c>
      <c r="BK40" s="300">
        <f t="shared" si="144"/>
        <v>0</v>
      </c>
      <c r="BL40" s="300">
        <f t="shared" si="144"/>
        <v>0</v>
      </c>
      <c r="BM40" s="300">
        <f t="shared" si="144"/>
        <v>0</v>
      </c>
      <c r="BN40" s="300"/>
      <c r="BO40" s="300">
        <f t="shared" si="145"/>
        <v>0</v>
      </c>
      <c r="BP40" s="300">
        <f t="shared" si="145"/>
        <v>0</v>
      </c>
      <c r="BQ40" s="300">
        <f t="shared" si="145"/>
        <v>0</v>
      </c>
      <c r="BR40" s="300"/>
      <c r="BS40" s="300"/>
      <c r="BT40" s="300"/>
      <c r="BU40" s="300">
        <f t="shared" si="146"/>
        <v>0</v>
      </c>
      <c r="BV40" s="300">
        <f t="shared" si="146"/>
        <v>0</v>
      </c>
      <c r="BW40" s="300">
        <f t="shared" si="189"/>
        <v>0</v>
      </c>
      <c r="BX40" s="300">
        <f t="shared" si="147"/>
        <v>0</v>
      </c>
      <c r="BY40" s="300">
        <f t="shared" si="147"/>
        <v>0</v>
      </c>
      <c r="BZ40" s="301">
        <f t="shared" si="190"/>
        <v>0</v>
      </c>
      <c r="CA40" s="301">
        <f t="shared" si="190"/>
        <v>0</v>
      </c>
      <c r="CB40" s="301">
        <f>BY40*'[45]Key Inputs'!$B$16</f>
        <v>0</v>
      </c>
      <c r="CC40" s="301"/>
      <c r="CD40" s="301"/>
      <c r="CE40" s="301"/>
      <c r="CF40" s="301"/>
      <c r="CG40" s="301"/>
      <c r="CH40" s="301"/>
      <c r="CI40" s="301"/>
      <c r="CJ40" s="296"/>
      <c r="CK40" s="300">
        <f t="shared" si="148"/>
        <v>0</v>
      </c>
      <c r="CL40" s="300">
        <f t="shared" si="148"/>
        <v>0</v>
      </c>
      <c r="CM40" s="300">
        <f t="shared" si="148"/>
        <v>0</v>
      </c>
      <c r="CN40" s="300">
        <f t="shared" si="148"/>
        <v>0</v>
      </c>
      <c r="CO40" s="300">
        <f t="shared" si="148"/>
        <v>0</v>
      </c>
      <c r="CP40" s="300"/>
      <c r="CQ40" s="300">
        <f t="shared" si="149"/>
        <v>0</v>
      </c>
      <c r="CR40" s="300">
        <f t="shared" si="149"/>
        <v>0</v>
      </c>
      <c r="CS40" s="300">
        <f t="shared" si="149"/>
        <v>0</v>
      </c>
      <c r="CT40" s="300"/>
      <c r="CU40" s="300"/>
      <c r="CV40" s="300"/>
      <c r="CW40" s="300">
        <f t="shared" si="150"/>
        <v>0</v>
      </c>
      <c r="CX40" s="300">
        <f t="shared" si="150"/>
        <v>0</v>
      </c>
      <c r="CY40" s="300">
        <f t="shared" si="191"/>
        <v>0</v>
      </c>
      <c r="CZ40" s="300">
        <f t="shared" si="151"/>
        <v>0</v>
      </c>
      <c r="DA40" s="300">
        <f t="shared" si="151"/>
        <v>0</v>
      </c>
      <c r="DB40" s="301">
        <f t="shared" si="192"/>
        <v>0</v>
      </c>
      <c r="DC40" s="301">
        <f t="shared" si="192"/>
        <v>0</v>
      </c>
      <c r="DD40" s="301">
        <f>DA40*'[45]Key Inputs'!$B$16</f>
        <v>0</v>
      </c>
      <c r="DE40" s="301"/>
      <c r="DF40" s="301"/>
      <c r="DG40" s="301"/>
      <c r="DH40" s="301"/>
      <c r="DI40" s="301"/>
      <c r="DJ40" s="301"/>
      <c r="DK40" s="301"/>
      <c r="DL40" s="296"/>
      <c r="DM40" s="300">
        <f t="shared" si="152"/>
        <v>0</v>
      </c>
      <c r="DN40" s="300">
        <f t="shared" si="152"/>
        <v>0</v>
      </c>
      <c r="DO40" s="300">
        <f t="shared" si="152"/>
        <v>0</v>
      </c>
      <c r="DP40" s="300">
        <f t="shared" si="152"/>
        <v>0</v>
      </c>
      <c r="DQ40" s="300">
        <f t="shared" si="152"/>
        <v>0</v>
      </c>
      <c r="DR40" s="300"/>
      <c r="DS40" s="300">
        <f t="shared" si="153"/>
        <v>0</v>
      </c>
      <c r="DT40" s="300">
        <f t="shared" si="153"/>
        <v>0</v>
      </c>
      <c r="DU40" s="300">
        <f t="shared" si="153"/>
        <v>0</v>
      </c>
      <c r="DV40" s="300"/>
      <c r="DW40" s="300"/>
      <c r="DX40" s="300"/>
      <c r="DY40" s="300">
        <f t="shared" si="154"/>
        <v>0</v>
      </c>
      <c r="DZ40" s="300">
        <f t="shared" si="154"/>
        <v>0</v>
      </c>
      <c r="EA40" s="300">
        <f t="shared" si="193"/>
        <v>0</v>
      </c>
      <c r="EB40" s="300">
        <f t="shared" si="155"/>
        <v>0</v>
      </c>
      <c r="EC40" s="300">
        <f t="shared" si="155"/>
        <v>0</v>
      </c>
      <c r="ED40" s="301">
        <f t="shared" si="194"/>
        <v>0</v>
      </c>
      <c r="EE40" s="301">
        <f t="shared" si="194"/>
        <v>0</v>
      </c>
      <c r="EF40" s="301">
        <f>EC40*'[45]Key Inputs'!$B$16</f>
        <v>0</v>
      </c>
      <c r="EG40" s="301"/>
      <c r="EH40" s="301"/>
      <c r="EI40" s="301"/>
      <c r="EJ40" s="301"/>
      <c r="EK40" s="301"/>
      <c r="EL40" s="301"/>
      <c r="EM40" s="301"/>
      <c r="EN40" s="296"/>
      <c r="EO40" s="300">
        <f t="shared" si="156"/>
        <v>0</v>
      </c>
      <c r="EP40" s="300">
        <f t="shared" si="156"/>
        <v>0</v>
      </c>
      <c r="EQ40" s="300">
        <f t="shared" si="156"/>
        <v>0</v>
      </c>
      <c r="ER40" s="300">
        <f t="shared" si="156"/>
        <v>0</v>
      </c>
      <c r="ES40" s="300">
        <f t="shared" si="156"/>
        <v>0</v>
      </c>
      <c r="ET40" s="300"/>
      <c r="EU40" s="300">
        <f t="shared" si="157"/>
        <v>0</v>
      </c>
      <c r="EV40" s="300">
        <f t="shared" si="157"/>
        <v>0</v>
      </c>
      <c r="EW40" s="300">
        <f t="shared" si="157"/>
        <v>0</v>
      </c>
      <c r="EX40" s="300"/>
      <c r="EY40" s="300"/>
      <c r="EZ40" s="300"/>
      <c r="FA40" s="300">
        <f t="shared" si="158"/>
        <v>0</v>
      </c>
      <c r="FB40" s="300">
        <f t="shared" si="158"/>
        <v>0</v>
      </c>
      <c r="FC40" s="300">
        <f t="shared" si="195"/>
        <v>0</v>
      </c>
      <c r="FD40" s="300">
        <f t="shared" si="159"/>
        <v>0</v>
      </c>
      <c r="FE40" s="300">
        <f t="shared" si="159"/>
        <v>0</v>
      </c>
      <c r="FF40" s="301">
        <f t="shared" si="196"/>
        <v>0</v>
      </c>
      <c r="FG40" s="301">
        <f t="shared" si="196"/>
        <v>0</v>
      </c>
      <c r="FH40" s="301">
        <f>FE40*'[45]Key Inputs'!$B$16</f>
        <v>0</v>
      </c>
      <c r="FI40" s="301"/>
      <c r="FJ40" s="301"/>
      <c r="FK40" s="301"/>
      <c r="FL40" s="301"/>
      <c r="FM40" s="301"/>
      <c r="FN40" s="301"/>
      <c r="FO40" s="301"/>
      <c r="FP40" s="301"/>
      <c r="FQ40" s="300">
        <f t="shared" si="160"/>
        <v>0</v>
      </c>
      <c r="FR40" s="300">
        <f t="shared" si="160"/>
        <v>0</v>
      </c>
      <c r="FS40" s="300">
        <f t="shared" si="160"/>
        <v>0</v>
      </c>
      <c r="FT40" s="300">
        <f t="shared" si="160"/>
        <v>0</v>
      </c>
      <c r="FU40" s="300">
        <f t="shared" si="160"/>
        <v>0</v>
      </c>
      <c r="FV40" s="300"/>
      <c r="FW40" s="300">
        <f t="shared" si="161"/>
        <v>0</v>
      </c>
      <c r="FX40" s="300">
        <f t="shared" si="161"/>
        <v>0</v>
      </c>
      <c r="FY40" s="300">
        <f t="shared" si="161"/>
        <v>0</v>
      </c>
      <c r="FZ40" s="300"/>
      <c r="GA40" s="300"/>
      <c r="GB40" s="300"/>
      <c r="GC40" s="300">
        <f t="shared" si="162"/>
        <v>0</v>
      </c>
      <c r="GD40" s="300">
        <f t="shared" si="162"/>
        <v>0</v>
      </c>
      <c r="GE40" s="300">
        <f t="shared" si="197"/>
        <v>0</v>
      </c>
      <c r="GF40" s="300">
        <f t="shared" si="163"/>
        <v>0</v>
      </c>
      <c r="GG40" s="300">
        <f t="shared" si="163"/>
        <v>0</v>
      </c>
      <c r="GH40" s="301">
        <f t="shared" si="198"/>
        <v>0</v>
      </c>
      <c r="GI40" s="301">
        <f t="shared" si="198"/>
        <v>0</v>
      </c>
      <c r="GJ40" s="301">
        <f>GG40*'[45]Key Inputs'!$C$16</f>
        <v>0</v>
      </c>
      <c r="GK40" s="301"/>
      <c r="GL40" s="301"/>
      <c r="GM40" s="301"/>
      <c r="GN40" s="301"/>
      <c r="GO40" s="301"/>
      <c r="GP40" s="301"/>
      <c r="GQ40" s="301"/>
      <c r="GR40" s="301"/>
      <c r="GS40" s="300">
        <f t="shared" si="164"/>
        <v>0</v>
      </c>
      <c r="GT40" s="300">
        <f t="shared" si="164"/>
        <v>0</v>
      </c>
      <c r="GU40" s="300">
        <f t="shared" si="164"/>
        <v>0</v>
      </c>
      <c r="GV40" s="300">
        <f t="shared" si="164"/>
        <v>0</v>
      </c>
      <c r="GW40" s="300">
        <f t="shared" si="164"/>
        <v>0</v>
      </c>
      <c r="GX40" s="300"/>
      <c r="GY40" s="300">
        <f t="shared" si="165"/>
        <v>0</v>
      </c>
      <c r="GZ40" s="300">
        <f t="shared" si="165"/>
        <v>0</v>
      </c>
      <c r="HA40" s="300">
        <f t="shared" si="165"/>
        <v>0</v>
      </c>
      <c r="HB40" s="300"/>
      <c r="HC40" s="300"/>
      <c r="HD40" s="300"/>
      <c r="HE40" s="300">
        <f t="shared" si="166"/>
        <v>0</v>
      </c>
      <c r="HF40" s="300">
        <f t="shared" si="166"/>
        <v>0</v>
      </c>
      <c r="HG40" s="300">
        <f t="shared" si="199"/>
        <v>0</v>
      </c>
      <c r="HH40" s="300">
        <f t="shared" si="167"/>
        <v>0</v>
      </c>
      <c r="HI40" s="300">
        <f t="shared" si="167"/>
        <v>0</v>
      </c>
      <c r="HJ40" s="301">
        <f t="shared" si="200"/>
        <v>0</v>
      </c>
      <c r="HK40" s="301">
        <f t="shared" si="200"/>
        <v>0</v>
      </c>
      <c r="HL40" s="301">
        <f>HI40*'[45]Key Inputs'!$D$16</f>
        <v>0</v>
      </c>
      <c r="HM40" s="301"/>
      <c r="HN40" s="301"/>
      <c r="HO40" s="301"/>
      <c r="HP40" s="301"/>
      <c r="HQ40" s="301"/>
      <c r="HR40" s="301"/>
      <c r="HS40" s="301"/>
      <c r="HT40" s="301"/>
      <c r="HU40" s="300">
        <f t="shared" si="168"/>
        <v>0</v>
      </c>
      <c r="HV40" s="300">
        <f t="shared" si="168"/>
        <v>0</v>
      </c>
      <c r="HW40" s="300">
        <f t="shared" si="168"/>
        <v>0</v>
      </c>
      <c r="HX40" s="300">
        <f t="shared" si="168"/>
        <v>0</v>
      </c>
      <c r="HY40" s="300">
        <f t="shared" si="168"/>
        <v>0</v>
      </c>
      <c r="HZ40" s="300"/>
      <c r="IA40" s="300">
        <f t="shared" si="169"/>
        <v>0</v>
      </c>
      <c r="IB40" s="300">
        <f t="shared" si="169"/>
        <v>0</v>
      </c>
      <c r="IC40" s="300">
        <f t="shared" si="169"/>
        <v>0</v>
      </c>
      <c r="ID40" s="300"/>
      <c r="IE40" s="300"/>
      <c r="IF40" s="300"/>
      <c r="IG40" s="300">
        <f t="shared" si="170"/>
        <v>0</v>
      </c>
      <c r="IH40" s="300">
        <f t="shared" si="170"/>
        <v>0</v>
      </c>
      <c r="II40" s="300">
        <f t="shared" si="201"/>
        <v>0</v>
      </c>
      <c r="IJ40" s="300">
        <f t="shared" si="171"/>
        <v>0</v>
      </c>
      <c r="IK40" s="300">
        <f t="shared" si="171"/>
        <v>0</v>
      </c>
      <c r="IL40" s="301">
        <f t="shared" si="202"/>
        <v>0</v>
      </c>
      <c r="IM40" s="301">
        <f t="shared" si="202"/>
        <v>0</v>
      </c>
      <c r="IN40" s="301">
        <f>IK40*'[45]Key Inputs'!$E$16</f>
        <v>0</v>
      </c>
      <c r="IO40" s="301"/>
      <c r="IP40" s="301"/>
      <c r="IQ40" s="301"/>
      <c r="IR40" s="301"/>
      <c r="IS40" s="301"/>
      <c r="IT40" s="301"/>
      <c r="IU40" s="301"/>
      <c r="IV40" s="301"/>
      <c r="IW40" s="300">
        <f t="shared" si="172"/>
        <v>0</v>
      </c>
      <c r="IX40" s="300">
        <f t="shared" si="172"/>
        <v>0</v>
      </c>
      <c r="IY40" s="300">
        <f t="shared" si="172"/>
        <v>0</v>
      </c>
      <c r="IZ40" s="300">
        <f t="shared" si="172"/>
        <v>0</v>
      </c>
      <c r="JA40" s="300">
        <f t="shared" si="172"/>
        <v>0</v>
      </c>
      <c r="JB40" s="300"/>
      <c r="JC40" s="300">
        <f t="shared" si="173"/>
        <v>0</v>
      </c>
      <c r="JD40" s="300">
        <f t="shared" si="173"/>
        <v>0</v>
      </c>
      <c r="JE40" s="300">
        <f t="shared" si="173"/>
        <v>0</v>
      </c>
      <c r="JF40" s="300"/>
      <c r="JG40" s="300"/>
      <c r="JH40" s="300"/>
      <c r="JI40" s="300">
        <f t="shared" si="174"/>
        <v>0</v>
      </c>
      <c r="JJ40" s="300">
        <f t="shared" si="174"/>
        <v>0</v>
      </c>
      <c r="JK40" s="300">
        <f t="shared" si="203"/>
        <v>0</v>
      </c>
      <c r="JL40" s="300">
        <f t="shared" si="175"/>
        <v>0</v>
      </c>
      <c r="JM40" s="300">
        <f t="shared" si="175"/>
        <v>0</v>
      </c>
      <c r="JN40" s="301">
        <f t="shared" si="204"/>
        <v>0</v>
      </c>
      <c r="JO40" s="301">
        <f t="shared" si="204"/>
        <v>0</v>
      </c>
      <c r="JP40" s="301">
        <f>JM40*'[45]Key Inputs'!$F$16</f>
        <v>0</v>
      </c>
      <c r="JQ40" s="301"/>
      <c r="JR40" s="301"/>
      <c r="JS40" s="301"/>
      <c r="JT40" s="301"/>
      <c r="JU40" s="301"/>
      <c r="JV40" s="301"/>
      <c r="JW40" s="301"/>
      <c r="JX40" s="301"/>
      <c r="JY40" s="300">
        <f t="shared" si="176"/>
        <v>0</v>
      </c>
      <c r="JZ40" s="300">
        <f t="shared" si="176"/>
        <v>0</v>
      </c>
      <c r="KA40" s="300">
        <f t="shared" si="176"/>
        <v>0</v>
      </c>
      <c r="KB40" s="300">
        <f t="shared" si="176"/>
        <v>0</v>
      </c>
      <c r="KC40" s="300">
        <f t="shared" si="176"/>
        <v>0</v>
      </c>
      <c r="KD40" s="300"/>
      <c r="KE40" s="300">
        <f t="shared" si="177"/>
        <v>0</v>
      </c>
      <c r="KF40" s="300">
        <f t="shared" si="177"/>
        <v>0</v>
      </c>
      <c r="KG40" s="300">
        <f t="shared" si="177"/>
        <v>0</v>
      </c>
      <c r="KH40" s="300"/>
      <c r="KI40" s="300"/>
      <c r="KJ40" s="300"/>
      <c r="KK40" s="300">
        <f t="shared" si="178"/>
        <v>0</v>
      </c>
      <c r="KL40" s="300">
        <f t="shared" si="178"/>
        <v>0</v>
      </c>
      <c r="KM40" s="300">
        <f t="shared" si="205"/>
        <v>0</v>
      </c>
      <c r="KN40" s="300">
        <f t="shared" si="179"/>
        <v>0</v>
      </c>
      <c r="KO40" s="300">
        <f t="shared" si="179"/>
        <v>0</v>
      </c>
      <c r="KP40" s="301">
        <f t="shared" si="206"/>
        <v>0</v>
      </c>
      <c r="KQ40" s="301">
        <f t="shared" si="206"/>
        <v>0</v>
      </c>
      <c r="KR40" s="301">
        <f>KO40*'[45]Key Inputs'!$G$16</f>
        <v>0</v>
      </c>
      <c r="KS40" s="301"/>
      <c r="KT40" s="301"/>
      <c r="KU40" s="301"/>
      <c r="KV40" s="301"/>
      <c r="KW40" s="301"/>
      <c r="KX40" s="301"/>
      <c r="KY40" s="301"/>
      <c r="KZ40" s="301"/>
      <c r="LA40" s="300">
        <f t="shared" si="180"/>
        <v>0</v>
      </c>
      <c r="LB40" s="300">
        <f t="shared" si="180"/>
        <v>0</v>
      </c>
      <c r="LC40" s="300">
        <f t="shared" si="180"/>
        <v>0</v>
      </c>
      <c r="LD40" s="300">
        <f t="shared" si="180"/>
        <v>0</v>
      </c>
      <c r="LE40" s="300">
        <f t="shared" si="180"/>
        <v>0</v>
      </c>
      <c r="LF40" s="300"/>
      <c r="LG40" s="300">
        <f t="shared" si="181"/>
        <v>0</v>
      </c>
      <c r="LH40" s="300">
        <f t="shared" si="181"/>
        <v>0</v>
      </c>
      <c r="LI40" s="300">
        <f t="shared" si="181"/>
        <v>0</v>
      </c>
      <c r="LJ40" s="300"/>
      <c r="LK40" s="300"/>
      <c r="LL40" s="300"/>
      <c r="LM40" s="300">
        <f t="shared" si="182"/>
        <v>0</v>
      </c>
      <c r="LN40" s="300">
        <f t="shared" si="182"/>
        <v>0</v>
      </c>
      <c r="LO40" s="300">
        <f t="shared" si="182"/>
        <v>0</v>
      </c>
      <c r="LP40" s="300">
        <f t="shared" si="182"/>
        <v>0</v>
      </c>
      <c r="LQ40" s="300">
        <f t="shared" si="182"/>
        <v>0</v>
      </c>
      <c r="LR40" s="301">
        <f t="shared" si="207"/>
        <v>0</v>
      </c>
      <c r="LS40" s="301">
        <f t="shared" si="207"/>
        <v>0</v>
      </c>
      <c r="LT40" s="301">
        <f>LQ40*'[45]Key Inputs'!$G$16</f>
        <v>0</v>
      </c>
      <c r="LU40" s="301"/>
      <c r="LV40" s="301"/>
      <c r="LW40" s="301"/>
      <c r="LX40" s="301"/>
      <c r="LY40" s="301"/>
      <c r="LZ40" s="301"/>
      <c r="MA40" s="301"/>
      <c r="MB40" s="301"/>
      <c r="MC40" s="300">
        <f t="shared" si="183"/>
        <v>0</v>
      </c>
      <c r="MD40" s="300">
        <f t="shared" si="183"/>
        <v>0</v>
      </c>
      <c r="ME40" s="300">
        <f t="shared" si="183"/>
        <v>0</v>
      </c>
      <c r="MF40" s="300">
        <f t="shared" si="183"/>
        <v>0</v>
      </c>
      <c r="MG40" s="300">
        <f t="shared" si="183"/>
        <v>0</v>
      </c>
      <c r="MH40" s="300"/>
      <c r="MI40" s="300"/>
      <c r="MJ40" s="300"/>
      <c r="MK40" s="300"/>
      <c r="ML40" s="300"/>
      <c r="MM40" s="300"/>
      <c r="MN40" s="300"/>
      <c r="MO40" s="300">
        <f t="shared" si="184"/>
        <v>0</v>
      </c>
      <c r="MP40" s="300">
        <f t="shared" si="184"/>
        <v>0</v>
      </c>
      <c r="MQ40" s="300">
        <f t="shared" si="184"/>
        <v>0</v>
      </c>
      <c r="MR40" s="300">
        <f t="shared" si="184"/>
        <v>0</v>
      </c>
      <c r="MS40" s="300">
        <f t="shared" si="184"/>
        <v>0</v>
      </c>
      <c r="MT40" s="301">
        <f t="shared" si="208"/>
        <v>0</v>
      </c>
      <c r="MU40" s="301">
        <f t="shared" si="208"/>
        <v>0</v>
      </c>
      <c r="MV40" s="333">
        <f>MS40*'[45]Key Inputs'!$G$16</f>
        <v>0</v>
      </c>
      <c r="MW40" s="334"/>
      <c r="MX40" s="334"/>
      <c r="MY40" s="334"/>
      <c r="MZ40" s="334"/>
      <c r="NA40" s="334"/>
      <c r="NB40" s="334"/>
      <c r="NC40" s="334"/>
    </row>
    <row r="41" spans="1:367" ht="12.75" hidden="1" customHeight="1">
      <c r="A41" s="294">
        <v>4</v>
      </c>
      <c r="B41" s="295" t="s">
        <v>427</v>
      </c>
      <c r="C41" s="296">
        <v>4</v>
      </c>
      <c r="D41" s="296"/>
      <c r="E41" s="300">
        <f t="shared" si="136"/>
        <v>0</v>
      </c>
      <c r="F41" s="300">
        <f t="shared" si="136"/>
        <v>0</v>
      </c>
      <c r="G41" s="300">
        <f t="shared" si="136"/>
        <v>0</v>
      </c>
      <c r="H41" s="300">
        <f t="shared" si="136"/>
        <v>0</v>
      </c>
      <c r="I41" s="300">
        <f t="shared" si="136"/>
        <v>0</v>
      </c>
      <c r="J41" s="300"/>
      <c r="K41" s="300">
        <f t="shared" si="137"/>
        <v>0</v>
      </c>
      <c r="L41" s="300">
        <f t="shared" si="137"/>
        <v>0</v>
      </c>
      <c r="M41" s="300">
        <f t="shared" si="137"/>
        <v>0</v>
      </c>
      <c r="N41" s="300"/>
      <c r="O41" s="300"/>
      <c r="P41" s="300"/>
      <c r="Q41" s="300">
        <f t="shared" si="138"/>
        <v>0</v>
      </c>
      <c r="R41" s="300">
        <f t="shared" si="138"/>
        <v>0</v>
      </c>
      <c r="S41" s="300">
        <f t="shared" si="185"/>
        <v>0</v>
      </c>
      <c r="T41" s="300">
        <f t="shared" si="139"/>
        <v>0</v>
      </c>
      <c r="U41" s="300">
        <f t="shared" si="139"/>
        <v>0</v>
      </c>
      <c r="V41" s="301">
        <f t="shared" si="186"/>
        <v>0</v>
      </c>
      <c r="W41" s="301">
        <f t="shared" si="186"/>
        <v>0</v>
      </c>
      <c r="X41" s="301">
        <f>U41*'[45]Key Inputs'!$B$16</f>
        <v>0</v>
      </c>
      <c r="Y41" s="301"/>
      <c r="Z41" s="301"/>
      <c r="AA41" s="301"/>
      <c r="AB41" s="301"/>
      <c r="AC41" s="301"/>
      <c r="AD41" s="301"/>
      <c r="AE41" s="301"/>
      <c r="AF41" s="296"/>
      <c r="AG41" s="300">
        <f t="shared" si="140"/>
        <v>0</v>
      </c>
      <c r="AH41" s="300">
        <f t="shared" si="140"/>
        <v>0</v>
      </c>
      <c r="AI41" s="300">
        <f t="shared" si="140"/>
        <v>0</v>
      </c>
      <c r="AJ41" s="300">
        <f t="shared" si="140"/>
        <v>0</v>
      </c>
      <c r="AK41" s="300">
        <f t="shared" si="140"/>
        <v>0</v>
      </c>
      <c r="AL41" s="300"/>
      <c r="AM41" s="300">
        <f t="shared" si="141"/>
        <v>0</v>
      </c>
      <c r="AN41" s="300">
        <f t="shared" si="141"/>
        <v>0</v>
      </c>
      <c r="AO41" s="300">
        <f t="shared" si="141"/>
        <v>0</v>
      </c>
      <c r="AP41" s="300"/>
      <c r="AQ41" s="300"/>
      <c r="AR41" s="300"/>
      <c r="AS41" s="300">
        <f t="shared" si="142"/>
        <v>0</v>
      </c>
      <c r="AT41" s="300">
        <f t="shared" si="142"/>
        <v>0</v>
      </c>
      <c r="AU41" s="300">
        <f t="shared" si="187"/>
        <v>0</v>
      </c>
      <c r="AV41" s="300">
        <f t="shared" si="143"/>
        <v>0</v>
      </c>
      <c r="AW41" s="300">
        <f t="shared" si="143"/>
        <v>0</v>
      </c>
      <c r="AX41" s="301">
        <f t="shared" si="188"/>
        <v>0</v>
      </c>
      <c r="AY41" s="301">
        <f t="shared" si="188"/>
        <v>0</v>
      </c>
      <c r="AZ41" s="301">
        <f>AW41*'[45]Key Inputs'!$B$16</f>
        <v>0</v>
      </c>
      <c r="BA41" s="301"/>
      <c r="BB41" s="301"/>
      <c r="BC41" s="301"/>
      <c r="BD41" s="301"/>
      <c r="BE41" s="301"/>
      <c r="BF41" s="301"/>
      <c r="BG41" s="301"/>
      <c r="BH41" s="296"/>
      <c r="BI41" s="300">
        <f t="shared" si="144"/>
        <v>0</v>
      </c>
      <c r="BJ41" s="300">
        <f t="shared" si="144"/>
        <v>0</v>
      </c>
      <c r="BK41" s="300">
        <f t="shared" si="144"/>
        <v>0</v>
      </c>
      <c r="BL41" s="300">
        <f t="shared" si="144"/>
        <v>0</v>
      </c>
      <c r="BM41" s="300">
        <f t="shared" si="144"/>
        <v>0</v>
      </c>
      <c r="BN41" s="300"/>
      <c r="BO41" s="300">
        <f t="shared" si="145"/>
        <v>0</v>
      </c>
      <c r="BP41" s="300">
        <f t="shared" si="145"/>
        <v>0</v>
      </c>
      <c r="BQ41" s="300">
        <f t="shared" si="145"/>
        <v>0</v>
      </c>
      <c r="BR41" s="300"/>
      <c r="BS41" s="300"/>
      <c r="BT41" s="300"/>
      <c r="BU41" s="300">
        <f t="shared" si="146"/>
        <v>0</v>
      </c>
      <c r="BV41" s="300">
        <f t="shared" si="146"/>
        <v>0</v>
      </c>
      <c r="BW41" s="300">
        <f t="shared" si="189"/>
        <v>0</v>
      </c>
      <c r="BX41" s="300">
        <f t="shared" si="147"/>
        <v>0</v>
      </c>
      <c r="BY41" s="300">
        <f t="shared" si="147"/>
        <v>0</v>
      </c>
      <c r="BZ41" s="301">
        <f t="shared" si="190"/>
        <v>0</v>
      </c>
      <c r="CA41" s="301">
        <f t="shared" si="190"/>
        <v>0</v>
      </c>
      <c r="CB41" s="301">
        <f>BY41*'[45]Key Inputs'!$B$16</f>
        <v>0</v>
      </c>
      <c r="CC41" s="301"/>
      <c r="CD41" s="301"/>
      <c r="CE41" s="301"/>
      <c r="CF41" s="301"/>
      <c r="CG41" s="301"/>
      <c r="CH41" s="301"/>
      <c r="CI41" s="301"/>
      <c r="CJ41" s="296"/>
      <c r="CK41" s="300">
        <f t="shared" si="148"/>
        <v>0</v>
      </c>
      <c r="CL41" s="300">
        <f t="shared" si="148"/>
        <v>0</v>
      </c>
      <c r="CM41" s="300">
        <f t="shared" si="148"/>
        <v>0</v>
      </c>
      <c r="CN41" s="300">
        <f t="shared" si="148"/>
        <v>0</v>
      </c>
      <c r="CO41" s="300">
        <f t="shared" si="148"/>
        <v>0</v>
      </c>
      <c r="CP41" s="300"/>
      <c r="CQ41" s="300">
        <f t="shared" si="149"/>
        <v>0</v>
      </c>
      <c r="CR41" s="300">
        <f t="shared" si="149"/>
        <v>0</v>
      </c>
      <c r="CS41" s="300">
        <f t="shared" si="149"/>
        <v>0</v>
      </c>
      <c r="CT41" s="300"/>
      <c r="CU41" s="300"/>
      <c r="CV41" s="300"/>
      <c r="CW41" s="300">
        <f t="shared" si="150"/>
        <v>0</v>
      </c>
      <c r="CX41" s="300">
        <f t="shared" si="150"/>
        <v>0</v>
      </c>
      <c r="CY41" s="300">
        <f t="shared" si="191"/>
        <v>0</v>
      </c>
      <c r="CZ41" s="300">
        <f t="shared" si="151"/>
        <v>0</v>
      </c>
      <c r="DA41" s="300">
        <f t="shared" si="151"/>
        <v>0</v>
      </c>
      <c r="DB41" s="301">
        <f t="shared" si="192"/>
        <v>0</v>
      </c>
      <c r="DC41" s="301">
        <f t="shared" si="192"/>
        <v>0</v>
      </c>
      <c r="DD41" s="301">
        <f>DA41*'[45]Key Inputs'!$B$16</f>
        <v>0</v>
      </c>
      <c r="DE41" s="301"/>
      <c r="DF41" s="301"/>
      <c r="DG41" s="301"/>
      <c r="DH41" s="301"/>
      <c r="DI41" s="301"/>
      <c r="DJ41" s="301"/>
      <c r="DK41" s="301"/>
      <c r="DL41" s="296"/>
      <c r="DM41" s="300">
        <f t="shared" si="152"/>
        <v>0</v>
      </c>
      <c r="DN41" s="300">
        <f t="shared" si="152"/>
        <v>0</v>
      </c>
      <c r="DO41" s="300">
        <f t="shared" si="152"/>
        <v>0</v>
      </c>
      <c r="DP41" s="300">
        <f t="shared" si="152"/>
        <v>0</v>
      </c>
      <c r="DQ41" s="300">
        <f t="shared" si="152"/>
        <v>0</v>
      </c>
      <c r="DR41" s="300"/>
      <c r="DS41" s="300">
        <f t="shared" si="153"/>
        <v>0</v>
      </c>
      <c r="DT41" s="300">
        <f t="shared" si="153"/>
        <v>0</v>
      </c>
      <c r="DU41" s="300">
        <f t="shared" si="153"/>
        <v>0</v>
      </c>
      <c r="DV41" s="300"/>
      <c r="DW41" s="300"/>
      <c r="DX41" s="300"/>
      <c r="DY41" s="300">
        <f t="shared" si="154"/>
        <v>0</v>
      </c>
      <c r="DZ41" s="300">
        <f t="shared" si="154"/>
        <v>0</v>
      </c>
      <c r="EA41" s="300">
        <f t="shared" si="193"/>
        <v>0</v>
      </c>
      <c r="EB41" s="300">
        <f t="shared" si="155"/>
        <v>0</v>
      </c>
      <c r="EC41" s="300">
        <f t="shared" si="155"/>
        <v>0</v>
      </c>
      <c r="ED41" s="301">
        <f t="shared" si="194"/>
        <v>0</v>
      </c>
      <c r="EE41" s="301">
        <f t="shared" si="194"/>
        <v>0</v>
      </c>
      <c r="EF41" s="301">
        <f>EC41*'[45]Key Inputs'!$B$16</f>
        <v>0</v>
      </c>
      <c r="EG41" s="301"/>
      <c r="EH41" s="301"/>
      <c r="EI41" s="301"/>
      <c r="EJ41" s="301"/>
      <c r="EK41" s="301"/>
      <c r="EL41" s="301"/>
      <c r="EM41" s="301"/>
      <c r="EN41" s="296"/>
      <c r="EO41" s="300">
        <f t="shared" si="156"/>
        <v>0</v>
      </c>
      <c r="EP41" s="300">
        <f t="shared" si="156"/>
        <v>0</v>
      </c>
      <c r="EQ41" s="300">
        <f t="shared" si="156"/>
        <v>0</v>
      </c>
      <c r="ER41" s="300">
        <f t="shared" si="156"/>
        <v>0</v>
      </c>
      <c r="ES41" s="300">
        <f t="shared" si="156"/>
        <v>0</v>
      </c>
      <c r="ET41" s="300"/>
      <c r="EU41" s="300">
        <f t="shared" si="157"/>
        <v>0</v>
      </c>
      <c r="EV41" s="300">
        <f t="shared" si="157"/>
        <v>0</v>
      </c>
      <c r="EW41" s="300">
        <f t="shared" si="157"/>
        <v>0</v>
      </c>
      <c r="EX41" s="300"/>
      <c r="EY41" s="300"/>
      <c r="EZ41" s="300"/>
      <c r="FA41" s="300">
        <f t="shared" si="158"/>
        <v>0</v>
      </c>
      <c r="FB41" s="300">
        <f t="shared" si="158"/>
        <v>0</v>
      </c>
      <c r="FC41" s="300">
        <f t="shared" si="195"/>
        <v>0</v>
      </c>
      <c r="FD41" s="300">
        <f t="shared" si="159"/>
        <v>0</v>
      </c>
      <c r="FE41" s="300">
        <f t="shared" si="159"/>
        <v>0</v>
      </c>
      <c r="FF41" s="301">
        <f t="shared" si="196"/>
        <v>0</v>
      </c>
      <c r="FG41" s="301">
        <f t="shared" si="196"/>
        <v>0</v>
      </c>
      <c r="FH41" s="301">
        <f>FE41*'[45]Key Inputs'!$B$16</f>
        <v>0</v>
      </c>
      <c r="FI41" s="301"/>
      <c r="FJ41" s="301"/>
      <c r="FK41" s="301"/>
      <c r="FL41" s="301"/>
      <c r="FM41" s="301"/>
      <c r="FN41" s="301"/>
      <c r="FO41" s="301"/>
      <c r="FP41" s="301"/>
      <c r="FQ41" s="300">
        <f t="shared" si="160"/>
        <v>0</v>
      </c>
      <c r="FR41" s="300">
        <f t="shared" si="160"/>
        <v>0</v>
      </c>
      <c r="FS41" s="300">
        <f t="shared" si="160"/>
        <v>0</v>
      </c>
      <c r="FT41" s="300">
        <f t="shared" si="160"/>
        <v>0</v>
      </c>
      <c r="FU41" s="300">
        <f t="shared" si="160"/>
        <v>0</v>
      </c>
      <c r="FV41" s="300"/>
      <c r="FW41" s="300">
        <f t="shared" si="161"/>
        <v>0</v>
      </c>
      <c r="FX41" s="300">
        <f t="shared" si="161"/>
        <v>0</v>
      </c>
      <c r="FY41" s="300">
        <f t="shared" si="161"/>
        <v>0</v>
      </c>
      <c r="FZ41" s="300"/>
      <c r="GA41" s="300"/>
      <c r="GB41" s="300"/>
      <c r="GC41" s="300">
        <f t="shared" si="162"/>
        <v>0</v>
      </c>
      <c r="GD41" s="300">
        <f t="shared" si="162"/>
        <v>0</v>
      </c>
      <c r="GE41" s="300">
        <f t="shared" si="197"/>
        <v>0</v>
      </c>
      <c r="GF41" s="300">
        <f t="shared" si="163"/>
        <v>0</v>
      </c>
      <c r="GG41" s="300">
        <f t="shared" si="163"/>
        <v>0</v>
      </c>
      <c r="GH41" s="301">
        <f t="shared" si="198"/>
        <v>0</v>
      </c>
      <c r="GI41" s="301">
        <f t="shared" si="198"/>
        <v>0</v>
      </c>
      <c r="GJ41" s="301">
        <f>GG41*'[45]Key Inputs'!$C$16</f>
        <v>0</v>
      </c>
      <c r="GK41" s="301"/>
      <c r="GL41" s="301"/>
      <c r="GM41" s="301"/>
      <c r="GN41" s="301"/>
      <c r="GO41" s="301"/>
      <c r="GP41" s="301"/>
      <c r="GQ41" s="301"/>
      <c r="GR41" s="301"/>
      <c r="GS41" s="300">
        <f t="shared" si="164"/>
        <v>0</v>
      </c>
      <c r="GT41" s="300">
        <f t="shared" si="164"/>
        <v>0</v>
      </c>
      <c r="GU41" s="300">
        <f t="shared" si="164"/>
        <v>0</v>
      </c>
      <c r="GV41" s="300">
        <f t="shared" si="164"/>
        <v>0</v>
      </c>
      <c r="GW41" s="300">
        <f t="shared" si="164"/>
        <v>0</v>
      </c>
      <c r="GX41" s="300"/>
      <c r="GY41" s="300">
        <f t="shared" si="165"/>
        <v>0</v>
      </c>
      <c r="GZ41" s="300">
        <f t="shared" si="165"/>
        <v>0</v>
      </c>
      <c r="HA41" s="300">
        <f t="shared" si="165"/>
        <v>0</v>
      </c>
      <c r="HB41" s="300"/>
      <c r="HC41" s="300"/>
      <c r="HD41" s="300"/>
      <c r="HE41" s="300">
        <f t="shared" si="166"/>
        <v>0</v>
      </c>
      <c r="HF41" s="300">
        <f t="shared" si="166"/>
        <v>0</v>
      </c>
      <c r="HG41" s="300">
        <f t="shared" si="199"/>
        <v>0</v>
      </c>
      <c r="HH41" s="300">
        <f t="shared" si="167"/>
        <v>0</v>
      </c>
      <c r="HI41" s="300">
        <f t="shared" si="167"/>
        <v>0</v>
      </c>
      <c r="HJ41" s="301">
        <f t="shared" si="200"/>
        <v>0</v>
      </c>
      <c r="HK41" s="301">
        <f t="shared" si="200"/>
        <v>0</v>
      </c>
      <c r="HL41" s="301">
        <f>HI41*'[45]Key Inputs'!$D$16</f>
        <v>0</v>
      </c>
      <c r="HM41" s="301"/>
      <c r="HN41" s="301"/>
      <c r="HO41" s="301"/>
      <c r="HP41" s="301"/>
      <c r="HQ41" s="301"/>
      <c r="HR41" s="301"/>
      <c r="HS41" s="301"/>
      <c r="HT41" s="301"/>
      <c r="HU41" s="300">
        <f t="shared" si="168"/>
        <v>0</v>
      </c>
      <c r="HV41" s="300">
        <f t="shared" si="168"/>
        <v>0</v>
      </c>
      <c r="HW41" s="300">
        <f t="shared" si="168"/>
        <v>0</v>
      </c>
      <c r="HX41" s="300">
        <f t="shared" si="168"/>
        <v>0</v>
      </c>
      <c r="HY41" s="300">
        <f t="shared" si="168"/>
        <v>0</v>
      </c>
      <c r="HZ41" s="300"/>
      <c r="IA41" s="300">
        <f t="shared" si="169"/>
        <v>0</v>
      </c>
      <c r="IB41" s="300">
        <f t="shared" si="169"/>
        <v>0</v>
      </c>
      <c r="IC41" s="300">
        <f t="shared" si="169"/>
        <v>0</v>
      </c>
      <c r="ID41" s="300"/>
      <c r="IE41" s="300"/>
      <c r="IF41" s="300"/>
      <c r="IG41" s="300">
        <f t="shared" si="170"/>
        <v>0</v>
      </c>
      <c r="IH41" s="300">
        <f t="shared" si="170"/>
        <v>0</v>
      </c>
      <c r="II41" s="300">
        <f t="shared" si="201"/>
        <v>0</v>
      </c>
      <c r="IJ41" s="300">
        <f t="shared" si="171"/>
        <v>0</v>
      </c>
      <c r="IK41" s="300">
        <f t="shared" si="171"/>
        <v>0</v>
      </c>
      <c r="IL41" s="301">
        <f t="shared" si="202"/>
        <v>0</v>
      </c>
      <c r="IM41" s="301">
        <f t="shared" si="202"/>
        <v>0</v>
      </c>
      <c r="IN41" s="301">
        <f>IK41*'[45]Key Inputs'!$E$16</f>
        <v>0</v>
      </c>
      <c r="IO41" s="301"/>
      <c r="IP41" s="301"/>
      <c r="IQ41" s="301"/>
      <c r="IR41" s="301"/>
      <c r="IS41" s="301"/>
      <c r="IT41" s="301"/>
      <c r="IU41" s="301"/>
      <c r="IV41" s="301"/>
      <c r="IW41" s="300">
        <f t="shared" si="172"/>
        <v>0</v>
      </c>
      <c r="IX41" s="300">
        <f t="shared" si="172"/>
        <v>0</v>
      </c>
      <c r="IY41" s="300">
        <f t="shared" si="172"/>
        <v>0</v>
      </c>
      <c r="IZ41" s="300">
        <f t="shared" si="172"/>
        <v>0</v>
      </c>
      <c r="JA41" s="300">
        <f t="shared" si="172"/>
        <v>0</v>
      </c>
      <c r="JB41" s="300"/>
      <c r="JC41" s="300">
        <f t="shared" si="173"/>
        <v>0</v>
      </c>
      <c r="JD41" s="300">
        <f t="shared" si="173"/>
        <v>0</v>
      </c>
      <c r="JE41" s="300">
        <f t="shared" si="173"/>
        <v>0</v>
      </c>
      <c r="JF41" s="300"/>
      <c r="JG41" s="300"/>
      <c r="JH41" s="300"/>
      <c r="JI41" s="300">
        <f t="shared" si="174"/>
        <v>0</v>
      </c>
      <c r="JJ41" s="300">
        <f t="shared" si="174"/>
        <v>0</v>
      </c>
      <c r="JK41" s="300">
        <f t="shared" si="203"/>
        <v>0</v>
      </c>
      <c r="JL41" s="300">
        <f t="shared" si="175"/>
        <v>0</v>
      </c>
      <c r="JM41" s="300">
        <f t="shared" si="175"/>
        <v>0</v>
      </c>
      <c r="JN41" s="301">
        <f t="shared" si="204"/>
        <v>0</v>
      </c>
      <c r="JO41" s="301">
        <f t="shared" si="204"/>
        <v>0</v>
      </c>
      <c r="JP41" s="301">
        <f>JM41*'[45]Key Inputs'!$F$16</f>
        <v>0</v>
      </c>
      <c r="JQ41" s="301"/>
      <c r="JR41" s="301"/>
      <c r="JS41" s="301"/>
      <c r="JT41" s="301"/>
      <c r="JU41" s="301"/>
      <c r="JV41" s="301"/>
      <c r="JW41" s="301"/>
      <c r="JX41" s="301"/>
      <c r="JY41" s="300">
        <f t="shared" si="176"/>
        <v>0</v>
      </c>
      <c r="JZ41" s="300">
        <f t="shared" si="176"/>
        <v>0</v>
      </c>
      <c r="KA41" s="300">
        <f t="shared" si="176"/>
        <v>0</v>
      </c>
      <c r="KB41" s="300">
        <f t="shared" si="176"/>
        <v>0</v>
      </c>
      <c r="KC41" s="300">
        <f t="shared" si="176"/>
        <v>0</v>
      </c>
      <c r="KD41" s="300"/>
      <c r="KE41" s="300">
        <f t="shared" si="177"/>
        <v>0</v>
      </c>
      <c r="KF41" s="300">
        <f t="shared" si="177"/>
        <v>0</v>
      </c>
      <c r="KG41" s="300">
        <f t="shared" si="177"/>
        <v>0</v>
      </c>
      <c r="KH41" s="300"/>
      <c r="KI41" s="300"/>
      <c r="KJ41" s="300"/>
      <c r="KK41" s="300">
        <f t="shared" si="178"/>
        <v>0</v>
      </c>
      <c r="KL41" s="300">
        <f t="shared" si="178"/>
        <v>0</v>
      </c>
      <c r="KM41" s="300">
        <f t="shared" si="205"/>
        <v>0</v>
      </c>
      <c r="KN41" s="300">
        <f t="shared" si="179"/>
        <v>0</v>
      </c>
      <c r="KO41" s="300">
        <f t="shared" si="179"/>
        <v>0</v>
      </c>
      <c r="KP41" s="301">
        <f t="shared" si="206"/>
        <v>0</v>
      </c>
      <c r="KQ41" s="301">
        <f t="shared" si="206"/>
        <v>0</v>
      </c>
      <c r="KR41" s="301">
        <f>KO41*'[45]Key Inputs'!$G$16</f>
        <v>0</v>
      </c>
      <c r="KS41" s="301"/>
      <c r="KT41" s="301"/>
      <c r="KU41" s="301"/>
      <c r="KV41" s="301"/>
      <c r="KW41" s="301"/>
      <c r="KX41" s="301"/>
      <c r="KY41" s="301"/>
      <c r="KZ41" s="301"/>
      <c r="LA41" s="300">
        <f t="shared" si="180"/>
        <v>0</v>
      </c>
      <c r="LB41" s="300">
        <f t="shared" si="180"/>
        <v>0</v>
      </c>
      <c r="LC41" s="300">
        <f t="shared" si="180"/>
        <v>0</v>
      </c>
      <c r="LD41" s="300">
        <f t="shared" si="180"/>
        <v>0</v>
      </c>
      <c r="LE41" s="300">
        <f t="shared" si="180"/>
        <v>0</v>
      </c>
      <c r="LF41" s="300"/>
      <c r="LG41" s="300">
        <f t="shared" si="181"/>
        <v>0</v>
      </c>
      <c r="LH41" s="300">
        <f t="shared" si="181"/>
        <v>0</v>
      </c>
      <c r="LI41" s="300">
        <f t="shared" si="181"/>
        <v>0</v>
      </c>
      <c r="LJ41" s="300"/>
      <c r="LK41" s="300"/>
      <c r="LL41" s="300"/>
      <c r="LM41" s="300">
        <f t="shared" si="182"/>
        <v>0</v>
      </c>
      <c r="LN41" s="300">
        <f t="shared" si="182"/>
        <v>0</v>
      </c>
      <c r="LO41" s="300">
        <f t="shared" si="182"/>
        <v>0</v>
      </c>
      <c r="LP41" s="300">
        <f t="shared" si="182"/>
        <v>0</v>
      </c>
      <c r="LQ41" s="300">
        <f t="shared" si="182"/>
        <v>0</v>
      </c>
      <c r="LR41" s="301">
        <f t="shared" si="207"/>
        <v>0</v>
      </c>
      <c r="LS41" s="301">
        <f t="shared" si="207"/>
        <v>0</v>
      </c>
      <c r="LT41" s="301">
        <f>LQ41*'[45]Key Inputs'!$G$16</f>
        <v>0</v>
      </c>
      <c r="LU41" s="301"/>
      <c r="LV41" s="301"/>
      <c r="LW41" s="301"/>
      <c r="LX41" s="301"/>
      <c r="LY41" s="301"/>
      <c r="LZ41" s="301"/>
      <c r="MA41" s="301"/>
      <c r="MB41" s="301"/>
      <c r="MC41" s="300">
        <f t="shared" si="183"/>
        <v>0</v>
      </c>
      <c r="MD41" s="300">
        <f t="shared" si="183"/>
        <v>0</v>
      </c>
      <c r="ME41" s="300">
        <f t="shared" si="183"/>
        <v>0</v>
      </c>
      <c r="MF41" s="300">
        <f t="shared" si="183"/>
        <v>0</v>
      </c>
      <c r="MG41" s="300">
        <f t="shared" si="183"/>
        <v>0</v>
      </c>
      <c r="MH41" s="300"/>
      <c r="MI41" s="300"/>
      <c r="MJ41" s="300"/>
      <c r="MK41" s="300"/>
      <c r="ML41" s="300"/>
      <c r="MM41" s="300"/>
      <c r="MN41" s="300"/>
      <c r="MO41" s="300">
        <f t="shared" si="184"/>
        <v>0</v>
      </c>
      <c r="MP41" s="300">
        <f t="shared" si="184"/>
        <v>0</v>
      </c>
      <c r="MQ41" s="300">
        <f t="shared" si="184"/>
        <v>0</v>
      </c>
      <c r="MR41" s="300">
        <f t="shared" si="184"/>
        <v>0</v>
      </c>
      <c r="MS41" s="300">
        <f t="shared" si="184"/>
        <v>0</v>
      </c>
      <c r="MT41" s="301">
        <f t="shared" si="208"/>
        <v>0</v>
      </c>
      <c r="MU41" s="301">
        <f t="shared" si="208"/>
        <v>0</v>
      </c>
      <c r="MV41" s="333">
        <f>MS41*'[45]Key Inputs'!$G$16</f>
        <v>0</v>
      </c>
      <c r="MW41" s="334"/>
      <c r="MX41" s="334"/>
      <c r="MY41" s="334"/>
      <c r="MZ41" s="334"/>
      <c r="NA41" s="334"/>
      <c r="NB41" s="334"/>
      <c r="NC41" s="334"/>
    </row>
    <row r="42" spans="1:367" ht="12.75" hidden="1" customHeight="1">
      <c r="A42" s="294">
        <v>5</v>
      </c>
      <c r="B42" s="295" t="s">
        <v>149</v>
      </c>
      <c r="C42" s="296">
        <v>5</v>
      </c>
      <c r="D42" s="296"/>
      <c r="E42" s="300">
        <f t="shared" si="136"/>
        <v>0</v>
      </c>
      <c r="F42" s="300">
        <f t="shared" si="136"/>
        <v>0</v>
      </c>
      <c r="G42" s="300">
        <f t="shared" si="136"/>
        <v>0</v>
      </c>
      <c r="H42" s="300">
        <f t="shared" si="136"/>
        <v>0</v>
      </c>
      <c r="I42" s="300">
        <f t="shared" si="136"/>
        <v>0</v>
      </c>
      <c r="J42" s="300"/>
      <c r="K42" s="300">
        <f t="shared" si="137"/>
        <v>0</v>
      </c>
      <c r="L42" s="300">
        <f t="shared" si="137"/>
        <v>0</v>
      </c>
      <c r="M42" s="300">
        <f t="shared" si="137"/>
        <v>0</v>
      </c>
      <c r="N42" s="300"/>
      <c r="O42" s="300"/>
      <c r="P42" s="300"/>
      <c r="Q42" s="300">
        <f t="shared" si="138"/>
        <v>0</v>
      </c>
      <c r="R42" s="300">
        <f t="shared" si="138"/>
        <v>0</v>
      </c>
      <c r="S42" s="300">
        <f t="shared" si="185"/>
        <v>0</v>
      </c>
      <c r="T42" s="300">
        <f t="shared" si="139"/>
        <v>0</v>
      </c>
      <c r="U42" s="300">
        <f t="shared" si="139"/>
        <v>0</v>
      </c>
      <c r="V42" s="301">
        <f t="shared" si="186"/>
        <v>0</v>
      </c>
      <c r="W42" s="301">
        <f t="shared" si="186"/>
        <v>0</v>
      </c>
      <c r="X42" s="301">
        <f>U42*'[45]Key Inputs'!$B$16</f>
        <v>0</v>
      </c>
      <c r="Y42" s="301"/>
      <c r="Z42" s="301"/>
      <c r="AA42" s="301"/>
      <c r="AB42" s="301"/>
      <c r="AC42" s="301"/>
      <c r="AD42" s="301"/>
      <c r="AE42" s="301"/>
      <c r="AF42" s="296"/>
      <c r="AG42" s="300">
        <f t="shared" si="140"/>
        <v>0</v>
      </c>
      <c r="AH42" s="300">
        <f t="shared" si="140"/>
        <v>0</v>
      </c>
      <c r="AI42" s="300">
        <f t="shared" si="140"/>
        <v>0</v>
      </c>
      <c r="AJ42" s="300">
        <f t="shared" si="140"/>
        <v>0</v>
      </c>
      <c r="AK42" s="300">
        <f t="shared" si="140"/>
        <v>0</v>
      </c>
      <c r="AL42" s="300"/>
      <c r="AM42" s="300">
        <f t="shared" si="141"/>
        <v>0</v>
      </c>
      <c r="AN42" s="300">
        <f t="shared" si="141"/>
        <v>0</v>
      </c>
      <c r="AO42" s="300">
        <f t="shared" si="141"/>
        <v>0</v>
      </c>
      <c r="AP42" s="300"/>
      <c r="AQ42" s="300"/>
      <c r="AR42" s="300"/>
      <c r="AS42" s="300">
        <f t="shared" si="142"/>
        <v>0</v>
      </c>
      <c r="AT42" s="300">
        <f t="shared" si="142"/>
        <v>0</v>
      </c>
      <c r="AU42" s="300">
        <f t="shared" si="187"/>
        <v>0</v>
      </c>
      <c r="AV42" s="300">
        <f t="shared" si="143"/>
        <v>0</v>
      </c>
      <c r="AW42" s="300">
        <f t="shared" si="143"/>
        <v>0</v>
      </c>
      <c r="AX42" s="301">
        <f t="shared" si="188"/>
        <v>0</v>
      </c>
      <c r="AY42" s="301">
        <f t="shared" si="188"/>
        <v>0</v>
      </c>
      <c r="AZ42" s="301">
        <f>AW42*'[45]Key Inputs'!$B$16</f>
        <v>0</v>
      </c>
      <c r="BA42" s="301"/>
      <c r="BB42" s="301"/>
      <c r="BC42" s="301"/>
      <c r="BD42" s="301"/>
      <c r="BE42" s="301"/>
      <c r="BF42" s="301"/>
      <c r="BG42" s="301"/>
      <c r="BH42" s="296"/>
      <c r="BI42" s="300">
        <f t="shared" si="144"/>
        <v>0</v>
      </c>
      <c r="BJ42" s="300">
        <f t="shared" si="144"/>
        <v>0</v>
      </c>
      <c r="BK42" s="300">
        <f t="shared" si="144"/>
        <v>0</v>
      </c>
      <c r="BL42" s="300">
        <f t="shared" si="144"/>
        <v>0</v>
      </c>
      <c r="BM42" s="300">
        <f t="shared" si="144"/>
        <v>0</v>
      </c>
      <c r="BN42" s="300"/>
      <c r="BO42" s="300">
        <f t="shared" si="145"/>
        <v>0</v>
      </c>
      <c r="BP42" s="300">
        <f t="shared" si="145"/>
        <v>0</v>
      </c>
      <c r="BQ42" s="300">
        <f t="shared" si="145"/>
        <v>0</v>
      </c>
      <c r="BR42" s="300"/>
      <c r="BS42" s="300"/>
      <c r="BT42" s="300"/>
      <c r="BU42" s="300">
        <f t="shared" si="146"/>
        <v>0</v>
      </c>
      <c r="BV42" s="300">
        <f t="shared" si="146"/>
        <v>0</v>
      </c>
      <c r="BW42" s="300">
        <f t="shared" si="189"/>
        <v>0</v>
      </c>
      <c r="BX42" s="300">
        <f t="shared" si="147"/>
        <v>0</v>
      </c>
      <c r="BY42" s="300">
        <f t="shared" si="147"/>
        <v>0</v>
      </c>
      <c r="BZ42" s="301">
        <f t="shared" si="190"/>
        <v>0</v>
      </c>
      <c r="CA42" s="301">
        <f t="shared" si="190"/>
        <v>0</v>
      </c>
      <c r="CB42" s="301">
        <f>BY42*'[45]Key Inputs'!$B$16</f>
        <v>0</v>
      </c>
      <c r="CC42" s="301"/>
      <c r="CD42" s="301"/>
      <c r="CE42" s="301"/>
      <c r="CF42" s="301"/>
      <c r="CG42" s="301"/>
      <c r="CH42" s="301"/>
      <c r="CI42" s="301"/>
      <c r="CJ42" s="296"/>
      <c r="CK42" s="300">
        <f t="shared" si="148"/>
        <v>0</v>
      </c>
      <c r="CL42" s="300">
        <f t="shared" si="148"/>
        <v>0</v>
      </c>
      <c r="CM42" s="300">
        <f t="shared" si="148"/>
        <v>0</v>
      </c>
      <c r="CN42" s="300">
        <f t="shared" si="148"/>
        <v>0</v>
      </c>
      <c r="CO42" s="300">
        <f t="shared" si="148"/>
        <v>0</v>
      </c>
      <c r="CP42" s="300"/>
      <c r="CQ42" s="300">
        <f t="shared" si="149"/>
        <v>0</v>
      </c>
      <c r="CR42" s="300">
        <f t="shared" si="149"/>
        <v>0</v>
      </c>
      <c r="CS42" s="300">
        <f t="shared" si="149"/>
        <v>0</v>
      </c>
      <c r="CT42" s="300"/>
      <c r="CU42" s="300"/>
      <c r="CV42" s="300"/>
      <c r="CW42" s="300">
        <f t="shared" si="150"/>
        <v>0</v>
      </c>
      <c r="CX42" s="300">
        <f t="shared" si="150"/>
        <v>0</v>
      </c>
      <c r="CY42" s="300">
        <f t="shared" si="191"/>
        <v>0</v>
      </c>
      <c r="CZ42" s="300">
        <f t="shared" si="151"/>
        <v>0</v>
      </c>
      <c r="DA42" s="300">
        <f t="shared" si="151"/>
        <v>0</v>
      </c>
      <c r="DB42" s="301">
        <f t="shared" si="192"/>
        <v>0</v>
      </c>
      <c r="DC42" s="301">
        <f t="shared" si="192"/>
        <v>0</v>
      </c>
      <c r="DD42" s="301">
        <f>DA42*'[45]Key Inputs'!$B$16</f>
        <v>0</v>
      </c>
      <c r="DE42" s="301"/>
      <c r="DF42" s="301"/>
      <c r="DG42" s="301"/>
      <c r="DH42" s="301"/>
      <c r="DI42" s="301"/>
      <c r="DJ42" s="301"/>
      <c r="DK42" s="301"/>
      <c r="DL42" s="296"/>
      <c r="DM42" s="300">
        <f t="shared" si="152"/>
        <v>0</v>
      </c>
      <c r="DN42" s="300">
        <f t="shared" si="152"/>
        <v>0</v>
      </c>
      <c r="DO42" s="300">
        <f t="shared" si="152"/>
        <v>0</v>
      </c>
      <c r="DP42" s="300">
        <f t="shared" si="152"/>
        <v>0</v>
      </c>
      <c r="DQ42" s="300">
        <f t="shared" si="152"/>
        <v>0</v>
      </c>
      <c r="DR42" s="300"/>
      <c r="DS42" s="300">
        <f t="shared" si="153"/>
        <v>0</v>
      </c>
      <c r="DT42" s="300">
        <f t="shared" si="153"/>
        <v>0</v>
      </c>
      <c r="DU42" s="300">
        <f t="shared" si="153"/>
        <v>0</v>
      </c>
      <c r="DV42" s="300"/>
      <c r="DW42" s="300"/>
      <c r="DX42" s="300"/>
      <c r="DY42" s="300">
        <f t="shared" si="154"/>
        <v>0</v>
      </c>
      <c r="DZ42" s="300">
        <f t="shared" si="154"/>
        <v>0</v>
      </c>
      <c r="EA42" s="300">
        <f t="shared" si="193"/>
        <v>0</v>
      </c>
      <c r="EB42" s="300">
        <f t="shared" si="155"/>
        <v>0</v>
      </c>
      <c r="EC42" s="300">
        <f t="shared" si="155"/>
        <v>0</v>
      </c>
      <c r="ED42" s="301">
        <f t="shared" si="194"/>
        <v>0</v>
      </c>
      <c r="EE42" s="301">
        <f t="shared" si="194"/>
        <v>0</v>
      </c>
      <c r="EF42" s="301">
        <f>EC42*'[45]Key Inputs'!$B$16</f>
        <v>0</v>
      </c>
      <c r="EG42" s="301"/>
      <c r="EH42" s="301"/>
      <c r="EI42" s="301"/>
      <c r="EJ42" s="301"/>
      <c r="EK42" s="301"/>
      <c r="EL42" s="301"/>
      <c r="EM42" s="301"/>
      <c r="EN42" s="296"/>
      <c r="EO42" s="300">
        <f t="shared" si="156"/>
        <v>0</v>
      </c>
      <c r="EP42" s="300">
        <f t="shared" si="156"/>
        <v>0</v>
      </c>
      <c r="EQ42" s="300">
        <f t="shared" si="156"/>
        <v>0</v>
      </c>
      <c r="ER42" s="300">
        <f t="shared" si="156"/>
        <v>0</v>
      </c>
      <c r="ES42" s="300">
        <f t="shared" si="156"/>
        <v>0</v>
      </c>
      <c r="ET42" s="300"/>
      <c r="EU42" s="300">
        <f t="shared" si="157"/>
        <v>0</v>
      </c>
      <c r="EV42" s="300">
        <f t="shared" si="157"/>
        <v>0</v>
      </c>
      <c r="EW42" s="300">
        <f t="shared" si="157"/>
        <v>0</v>
      </c>
      <c r="EX42" s="300"/>
      <c r="EY42" s="300"/>
      <c r="EZ42" s="300"/>
      <c r="FA42" s="300">
        <f t="shared" si="158"/>
        <v>0</v>
      </c>
      <c r="FB42" s="300">
        <f t="shared" si="158"/>
        <v>0</v>
      </c>
      <c r="FC42" s="300">
        <f t="shared" si="195"/>
        <v>0</v>
      </c>
      <c r="FD42" s="300">
        <f t="shared" si="159"/>
        <v>0</v>
      </c>
      <c r="FE42" s="300">
        <f t="shared" si="159"/>
        <v>0</v>
      </c>
      <c r="FF42" s="301">
        <f t="shared" si="196"/>
        <v>0</v>
      </c>
      <c r="FG42" s="301">
        <f t="shared" si="196"/>
        <v>0</v>
      </c>
      <c r="FH42" s="301">
        <f>FE42*'[45]Key Inputs'!$B$16</f>
        <v>0</v>
      </c>
      <c r="FI42" s="301"/>
      <c r="FJ42" s="301"/>
      <c r="FK42" s="301"/>
      <c r="FL42" s="301"/>
      <c r="FM42" s="301"/>
      <c r="FN42" s="301"/>
      <c r="FO42" s="301"/>
      <c r="FP42" s="301"/>
      <c r="FQ42" s="300">
        <f t="shared" si="160"/>
        <v>0</v>
      </c>
      <c r="FR42" s="300">
        <f t="shared" si="160"/>
        <v>0</v>
      </c>
      <c r="FS42" s="300">
        <f t="shared" si="160"/>
        <v>0</v>
      </c>
      <c r="FT42" s="300">
        <f t="shared" si="160"/>
        <v>0</v>
      </c>
      <c r="FU42" s="300">
        <f t="shared" si="160"/>
        <v>0</v>
      </c>
      <c r="FV42" s="300"/>
      <c r="FW42" s="300">
        <f t="shared" si="161"/>
        <v>0</v>
      </c>
      <c r="FX42" s="300">
        <f t="shared" si="161"/>
        <v>0</v>
      </c>
      <c r="FY42" s="300">
        <f t="shared" si="161"/>
        <v>0</v>
      </c>
      <c r="FZ42" s="300"/>
      <c r="GA42" s="300"/>
      <c r="GB42" s="300"/>
      <c r="GC42" s="300">
        <f t="shared" si="162"/>
        <v>0</v>
      </c>
      <c r="GD42" s="300">
        <f t="shared" si="162"/>
        <v>0</v>
      </c>
      <c r="GE42" s="300">
        <f t="shared" si="197"/>
        <v>0</v>
      </c>
      <c r="GF42" s="300">
        <f t="shared" si="163"/>
        <v>0</v>
      </c>
      <c r="GG42" s="300">
        <f t="shared" si="163"/>
        <v>0</v>
      </c>
      <c r="GH42" s="301">
        <f t="shared" si="198"/>
        <v>0</v>
      </c>
      <c r="GI42" s="301">
        <f t="shared" si="198"/>
        <v>0</v>
      </c>
      <c r="GJ42" s="301">
        <f>GG42*'[45]Key Inputs'!$C$16</f>
        <v>0</v>
      </c>
      <c r="GK42" s="301"/>
      <c r="GL42" s="301"/>
      <c r="GM42" s="301"/>
      <c r="GN42" s="301"/>
      <c r="GO42" s="301"/>
      <c r="GP42" s="301"/>
      <c r="GQ42" s="301"/>
      <c r="GR42" s="301"/>
      <c r="GS42" s="300">
        <f t="shared" si="164"/>
        <v>0</v>
      </c>
      <c r="GT42" s="300">
        <f t="shared" si="164"/>
        <v>0</v>
      </c>
      <c r="GU42" s="300">
        <f t="shared" si="164"/>
        <v>0</v>
      </c>
      <c r="GV42" s="300">
        <f t="shared" si="164"/>
        <v>0</v>
      </c>
      <c r="GW42" s="300">
        <f t="shared" si="164"/>
        <v>0</v>
      </c>
      <c r="GX42" s="300"/>
      <c r="GY42" s="300">
        <f t="shared" si="165"/>
        <v>0</v>
      </c>
      <c r="GZ42" s="300">
        <f t="shared" si="165"/>
        <v>0</v>
      </c>
      <c r="HA42" s="300">
        <f t="shared" si="165"/>
        <v>0</v>
      </c>
      <c r="HB42" s="300"/>
      <c r="HC42" s="300"/>
      <c r="HD42" s="300"/>
      <c r="HE42" s="300">
        <f t="shared" si="166"/>
        <v>0</v>
      </c>
      <c r="HF42" s="300">
        <f t="shared" si="166"/>
        <v>0</v>
      </c>
      <c r="HG42" s="300">
        <f t="shared" si="199"/>
        <v>0</v>
      </c>
      <c r="HH42" s="300">
        <f t="shared" si="167"/>
        <v>0</v>
      </c>
      <c r="HI42" s="300">
        <f t="shared" si="167"/>
        <v>0</v>
      </c>
      <c r="HJ42" s="301">
        <f t="shared" si="200"/>
        <v>0</v>
      </c>
      <c r="HK42" s="301">
        <f t="shared" si="200"/>
        <v>0</v>
      </c>
      <c r="HL42" s="301">
        <f>HI42*'[45]Key Inputs'!$D$16</f>
        <v>0</v>
      </c>
      <c r="HM42" s="301"/>
      <c r="HN42" s="301"/>
      <c r="HO42" s="301"/>
      <c r="HP42" s="301"/>
      <c r="HQ42" s="301"/>
      <c r="HR42" s="301"/>
      <c r="HS42" s="301"/>
      <c r="HT42" s="301"/>
      <c r="HU42" s="300">
        <f t="shared" si="168"/>
        <v>0</v>
      </c>
      <c r="HV42" s="300">
        <f t="shared" si="168"/>
        <v>0</v>
      </c>
      <c r="HW42" s="300">
        <f t="shared" si="168"/>
        <v>0</v>
      </c>
      <c r="HX42" s="300">
        <f t="shared" si="168"/>
        <v>0</v>
      </c>
      <c r="HY42" s="300">
        <f t="shared" si="168"/>
        <v>0</v>
      </c>
      <c r="HZ42" s="300"/>
      <c r="IA42" s="300">
        <f t="shared" si="169"/>
        <v>0</v>
      </c>
      <c r="IB42" s="300">
        <f t="shared" si="169"/>
        <v>0</v>
      </c>
      <c r="IC42" s="300">
        <f t="shared" si="169"/>
        <v>0</v>
      </c>
      <c r="ID42" s="300"/>
      <c r="IE42" s="300"/>
      <c r="IF42" s="300"/>
      <c r="IG42" s="300">
        <f t="shared" si="170"/>
        <v>0</v>
      </c>
      <c r="IH42" s="300">
        <f t="shared" si="170"/>
        <v>0</v>
      </c>
      <c r="II42" s="300">
        <f t="shared" si="201"/>
        <v>0</v>
      </c>
      <c r="IJ42" s="300">
        <f t="shared" si="171"/>
        <v>0</v>
      </c>
      <c r="IK42" s="300">
        <f t="shared" si="171"/>
        <v>0</v>
      </c>
      <c r="IL42" s="301">
        <f t="shared" si="202"/>
        <v>0</v>
      </c>
      <c r="IM42" s="301">
        <f t="shared" si="202"/>
        <v>0</v>
      </c>
      <c r="IN42" s="301">
        <f>IK42*'[45]Key Inputs'!$E$16</f>
        <v>0</v>
      </c>
      <c r="IO42" s="301"/>
      <c r="IP42" s="301"/>
      <c r="IQ42" s="301"/>
      <c r="IR42" s="301"/>
      <c r="IS42" s="301"/>
      <c r="IT42" s="301"/>
      <c r="IU42" s="301"/>
      <c r="IV42" s="301"/>
      <c r="IW42" s="300">
        <f t="shared" si="172"/>
        <v>0</v>
      </c>
      <c r="IX42" s="300">
        <f t="shared" si="172"/>
        <v>0</v>
      </c>
      <c r="IY42" s="300">
        <f t="shared" si="172"/>
        <v>0</v>
      </c>
      <c r="IZ42" s="300">
        <f t="shared" si="172"/>
        <v>0</v>
      </c>
      <c r="JA42" s="300">
        <f t="shared" si="172"/>
        <v>0</v>
      </c>
      <c r="JB42" s="300"/>
      <c r="JC42" s="300">
        <f t="shared" si="173"/>
        <v>0</v>
      </c>
      <c r="JD42" s="300">
        <f t="shared" si="173"/>
        <v>0</v>
      </c>
      <c r="JE42" s="300">
        <f t="shared" si="173"/>
        <v>0</v>
      </c>
      <c r="JF42" s="300"/>
      <c r="JG42" s="300"/>
      <c r="JH42" s="300"/>
      <c r="JI42" s="300">
        <f t="shared" si="174"/>
        <v>0</v>
      </c>
      <c r="JJ42" s="300">
        <f t="shared" si="174"/>
        <v>0</v>
      </c>
      <c r="JK42" s="300">
        <f t="shared" si="203"/>
        <v>0</v>
      </c>
      <c r="JL42" s="300">
        <f t="shared" si="175"/>
        <v>0</v>
      </c>
      <c r="JM42" s="300">
        <f t="shared" si="175"/>
        <v>0</v>
      </c>
      <c r="JN42" s="301">
        <f t="shared" si="204"/>
        <v>0</v>
      </c>
      <c r="JO42" s="301">
        <f t="shared" si="204"/>
        <v>0</v>
      </c>
      <c r="JP42" s="301">
        <f>JM42*'[45]Key Inputs'!$F$16</f>
        <v>0</v>
      </c>
      <c r="JQ42" s="301"/>
      <c r="JR42" s="301"/>
      <c r="JS42" s="301"/>
      <c r="JT42" s="301"/>
      <c r="JU42" s="301"/>
      <c r="JV42" s="301"/>
      <c r="JW42" s="301"/>
      <c r="JX42" s="301"/>
      <c r="JY42" s="300">
        <f t="shared" si="176"/>
        <v>0</v>
      </c>
      <c r="JZ42" s="300">
        <f t="shared" si="176"/>
        <v>0</v>
      </c>
      <c r="KA42" s="300">
        <f t="shared" si="176"/>
        <v>0</v>
      </c>
      <c r="KB42" s="300">
        <f t="shared" si="176"/>
        <v>0</v>
      </c>
      <c r="KC42" s="300">
        <f t="shared" si="176"/>
        <v>0</v>
      </c>
      <c r="KD42" s="300"/>
      <c r="KE42" s="300">
        <f t="shared" si="177"/>
        <v>0</v>
      </c>
      <c r="KF42" s="300">
        <f t="shared" si="177"/>
        <v>0</v>
      </c>
      <c r="KG42" s="300">
        <f t="shared" si="177"/>
        <v>0</v>
      </c>
      <c r="KH42" s="300"/>
      <c r="KI42" s="300"/>
      <c r="KJ42" s="300"/>
      <c r="KK42" s="300">
        <f t="shared" si="178"/>
        <v>0</v>
      </c>
      <c r="KL42" s="300">
        <f t="shared" si="178"/>
        <v>0</v>
      </c>
      <c r="KM42" s="300">
        <f t="shared" si="205"/>
        <v>0</v>
      </c>
      <c r="KN42" s="300">
        <f t="shared" si="179"/>
        <v>0</v>
      </c>
      <c r="KO42" s="300">
        <f t="shared" si="179"/>
        <v>0</v>
      </c>
      <c r="KP42" s="301">
        <f t="shared" si="206"/>
        <v>0</v>
      </c>
      <c r="KQ42" s="301">
        <f t="shared" si="206"/>
        <v>0</v>
      </c>
      <c r="KR42" s="301">
        <f>KO42*'[45]Key Inputs'!$G$16</f>
        <v>0</v>
      </c>
      <c r="KS42" s="301"/>
      <c r="KT42" s="301"/>
      <c r="KU42" s="301"/>
      <c r="KV42" s="301"/>
      <c r="KW42" s="301"/>
      <c r="KX42" s="301"/>
      <c r="KY42" s="301"/>
      <c r="KZ42" s="301"/>
      <c r="LA42" s="300">
        <f t="shared" si="180"/>
        <v>0</v>
      </c>
      <c r="LB42" s="300">
        <f t="shared" si="180"/>
        <v>0</v>
      </c>
      <c r="LC42" s="300">
        <f t="shared" si="180"/>
        <v>0</v>
      </c>
      <c r="LD42" s="300">
        <f t="shared" si="180"/>
        <v>0</v>
      </c>
      <c r="LE42" s="300">
        <f t="shared" si="180"/>
        <v>0</v>
      </c>
      <c r="LF42" s="300"/>
      <c r="LG42" s="300">
        <f t="shared" si="181"/>
        <v>0</v>
      </c>
      <c r="LH42" s="300">
        <f t="shared" si="181"/>
        <v>0</v>
      </c>
      <c r="LI42" s="300">
        <f t="shared" si="181"/>
        <v>0</v>
      </c>
      <c r="LJ42" s="300"/>
      <c r="LK42" s="300"/>
      <c r="LL42" s="300"/>
      <c r="LM42" s="300">
        <f t="shared" si="182"/>
        <v>0</v>
      </c>
      <c r="LN42" s="300">
        <f t="shared" si="182"/>
        <v>0</v>
      </c>
      <c r="LO42" s="300">
        <f t="shared" si="182"/>
        <v>0</v>
      </c>
      <c r="LP42" s="300">
        <f t="shared" si="182"/>
        <v>0</v>
      </c>
      <c r="LQ42" s="300">
        <f t="shared" si="182"/>
        <v>0</v>
      </c>
      <c r="LR42" s="301">
        <f t="shared" si="207"/>
        <v>0</v>
      </c>
      <c r="LS42" s="301">
        <f t="shared" si="207"/>
        <v>0</v>
      </c>
      <c r="LT42" s="301">
        <f>LQ42*'[45]Key Inputs'!$G$16</f>
        <v>0</v>
      </c>
      <c r="LU42" s="301"/>
      <c r="LV42" s="301"/>
      <c r="LW42" s="301"/>
      <c r="LX42" s="301"/>
      <c r="LY42" s="301"/>
      <c r="LZ42" s="301"/>
      <c r="MA42" s="301"/>
      <c r="MB42" s="301"/>
      <c r="MC42" s="300">
        <f t="shared" si="183"/>
        <v>0</v>
      </c>
      <c r="MD42" s="300">
        <f t="shared" si="183"/>
        <v>0</v>
      </c>
      <c r="ME42" s="300">
        <f t="shared" si="183"/>
        <v>0</v>
      </c>
      <c r="MF42" s="300">
        <f t="shared" si="183"/>
        <v>0</v>
      </c>
      <c r="MG42" s="300">
        <f t="shared" si="183"/>
        <v>0</v>
      </c>
      <c r="MH42" s="300"/>
      <c r="MI42" s="300"/>
      <c r="MJ42" s="300"/>
      <c r="MK42" s="300"/>
      <c r="ML42" s="300"/>
      <c r="MM42" s="300"/>
      <c r="MN42" s="300"/>
      <c r="MO42" s="300">
        <f t="shared" si="184"/>
        <v>0</v>
      </c>
      <c r="MP42" s="300">
        <f t="shared" si="184"/>
        <v>0</v>
      </c>
      <c r="MQ42" s="300">
        <f t="shared" si="184"/>
        <v>0</v>
      </c>
      <c r="MR42" s="300">
        <f t="shared" si="184"/>
        <v>0</v>
      </c>
      <c r="MS42" s="300">
        <f t="shared" si="184"/>
        <v>0</v>
      </c>
      <c r="MT42" s="301">
        <f t="shared" si="208"/>
        <v>0</v>
      </c>
      <c r="MU42" s="301">
        <f t="shared" si="208"/>
        <v>0</v>
      </c>
      <c r="MV42" s="333">
        <f>MS42*'[45]Key Inputs'!$G$16</f>
        <v>0</v>
      </c>
      <c r="MW42" s="334"/>
      <c r="MX42" s="334"/>
      <c r="MY42" s="334"/>
      <c r="MZ42" s="334"/>
      <c r="NA42" s="334"/>
      <c r="NB42" s="334"/>
      <c r="NC42" s="334"/>
    </row>
    <row r="43" spans="1:367" ht="12.75" hidden="1" customHeight="1">
      <c r="A43" s="294">
        <v>6</v>
      </c>
      <c r="B43" s="295" t="s">
        <v>151</v>
      </c>
      <c r="C43" s="296">
        <v>6</v>
      </c>
      <c r="D43" s="296"/>
      <c r="E43" s="300">
        <f t="shared" si="136"/>
        <v>0</v>
      </c>
      <c r="F43" s="300">
        <f t="shared" si="136"/>
        <v>0</v>
      </c>
      <c r="G43" s="300">
        <f t="shared" si="136"/>
        <v>0</v>
      </c>
      <c r="H43" s="300">
        <f t="shared" si="136"/>
        <v>0</v>
      </c>
      <c r="I43" s="300">
        <f t="shared" si="136"/>
        <v>0</v>
      </c>
      <c r="J43" s="300"/>
      <c r="K43" s="300">
        <f t="shared" si="137"/>
        <v>0</v>
      </c>
      <c r="L43" s="300">
        <f t="shared" si="137"/>
        <v>0</v>
      </c>
      <c r="M43" s="300">
        <f t="shared" si="137"/>
        <v>0</v>
      </c>
      <c r="N43" s="300"/>
      <c r="O43" s="300"/>
      <c r="P43" s="300"/>
      <c r="Q43" s="300">
        <f t="shared" si="138"/>
        <v>0</v>
      </c>
      <c r="R43" s="300">
        <f t="shared" si="138"/>
        <v>0</v>
      </c>
      <c r="S43" s="300">
        <f t="shared" si="185"/>
        <v>0</v>
      </c>
      <c r="T43" s="300">
        <f t="shared" si="139"/>
        <v>0</v>
      </c>
      <c r="U43" s="300">
        <f t="shared" si="139"/>
        <v>0</v>
      </c>
      <c r="V43" s="301">
        <f t="shared" si="186"/>
        <v>0</v>
      </c>
      <c r="W43" s="301">
        <f t="shared" si="186"/>
        <v>0</v>
      </c>
      <c r="X43" s="301">
        <f>U43*'[45]Key Inputs'!$B$16</f>
        <v>0</v>
      </c>
      <c r="Y43" s="301"/>
      <c r="Z43" s="301"/>
      <c r="AA43" s="301"/>
      <c r="AB43" s="301"/>
      <c r="AC43" s="301"/>
      <c r="AD43" s="301"/>
      <c r="AE43" s="301"/>
      <c r="AF43" s="296"/>
      <c r="AG43" s="300">
        <f t="shared" si="140"/>
        <v>0</v>
      </c>
      <c r="AH43" s="300">
        <f t="shared" si="140"/>
        <v>0</v>
      </c>
      <c r="AI43" s="300">
        <f t="shared" si="140"/>
        <v>0</v>
      </c>
      <c r="AJ43" s="300">
        <f t="shared" si="140"/>
        <v>0</v>
      </c>
      <c r="AK43" s="300">
        <f t="shared" si="140"/>
        <v>0</v>
      </c>
      <c r="AL43" s="300"/>
      <c r="AM43" s="300">
        <f t="shared" si="141"/>
        <v>0</v>
      </c>
      <c r="AN43" s="300">
        <f t="shared" si="141"/>
        <v>0</v>
      </c>
      <c r="AO43" s="300">
        <f t="shared" si="141"/>
        <v>0</v>
      </c>
      <c r="AP43" s="300"/>
      <c r="AQ43" s="300"/>
      <c r="AR43" s="300"/>
      <c r="AS43" s="300">
        <f t="shared" si="142"/>
        <v>0</v>
      </c>
      <c r="AT43" s="300">
        <f t="shared" si="142"/>
        <v>0</v>
      </c>
      <c r="AU43" s="300">
        <f t="shared" si="187"/>
        <v>0</v>
      </c>
      <c r="AV43" s="300">
        <f t="shared" si="143"/>
        <v>0</v>
      </c>
      <c r="AW43" s="300">
        <f t="shared" si="143"/>
        <v>0</v>
      </c>
      <c r="AX43" s="301">
        <f t="shared" si="188"/>
        <v>0</v>
      </c>
      <c r="AY43" s="301">
        <f t="shared" si="188"/>
        <v>0</v>
      </c>
      <c r="AZ43" s="301">
        <f>AW43*'[45]Key Inputs'!$B$16</f>
        <v>0</v>
      </c>
      <c r="BA43" s="301"/>
      <c r="BB43" s="301"/>
      <c r="BC43" s="301"/>
      <c r="BD43" s="301"/>
      <c r="BE43" s="301"/>
      <c r="BF43" s="301"/>
      <c r="BG43" s="301"/>
      <c r="BH43" s="296"/>
      <c r="BI43" s="300">
        <f t="shared" si="144"/>
        <v>0</v>
      </c>
      <c r="BJ43" s="300">
        <f t="shared" si="144"/>
        <v>0</v>
      </c>
      <c r="BK43" s="300">
        <f t="shared" si="144"/>
        <v>0</v>
      </c>
      <c r="BL43" s="300">
        <f t="shared" si="144"/>
        <v>0</v>
      </c>
      <c r="BM43" s="300">
        <f t="shared" si="144"/>
        <v>0</v>
      </c>
      <c r="BN43" s="300"/>
      <c r="BO43" s="300">
        <f t="shared" si="145"/>
        <v>0</v>
      </c>
      <c r="BP43" s="300">
        <f t="shared" si="145"/>
        <v>0</v>
      </c>
      <c r="BQ43" s="300">
        <f t="shared" si="145"/>
        <v>0</v>
      </c>
      <c r="BR43" s="300"/>
      <c r="BS43" s="300"/>
      <c r="BT43" s="300"/>
      <c r="BU43" s="300">
        <f t="shared" si="146"/>
        <v>0</v>
      </c>
      <c r="BV43" s="300">
        <f t="shared" si="146"/>
        <v>0</v>
      </c>
      <c r="BW43" s="300">
        <f t="shared" si="189"/>
        <v>0</v>
      </c>
      <c r="BX43" s="300">
        <f t="shared" si="147"/>
        <v>0</v>
      </c>
      <c r="BY43" s="300">
        <f t="shared" si="147"/>
        <v>0</v>
      </c>
      <c r="BZ43" s="301">
        <f t="shared" si="190"/>
        <v>0</v>
      </c>
      <c r="CA43" s="301">
        <f t="shared" si="190"/>
        <v>0</v>
      </c>
      <c r="CB43" s="301">
        <f>BY43*'[45]Key Inputs'!$B$16</f>
        <v>0</v>
      </c>
      <c r="CC43" s="301"/>
      <c r="CD43" s="301"/>
      <c r="CE43" s="301"/>
      <c r="CF43" s="301"/>
      <c r="CG43" s="301"/>
      <c r="CH43" s="301"/>
      <c r="CI43" s="301"/>
      <c r="CJ43" s="296"/>
      <c r="CK43" s="300">
        <f t="shared" si="148"/>
        <v>0</v>
      </c>
      <c r="CL43" s="300">
        <f t="shared" si="148"/>
        <v>0</v>
      </c>
      <c r="CM43" s="300">
        <f t="shared" si="148"/>
        <v>0</v>
      </c>
      <c r="CN43" s="300">
        <f t="shared" si="148"/>
        <v>0</v>
      </c>
      <c r="CO43" s="300">
        <f t="shared" si="148"/>
        <v>0</v>
      </c>
      <c r="CP43" s="300"/>
      <c r="CQ43" s="300">
        <f t="shared" si="149"/>
        <v>0</v>
      </c>
      <c r="CR43" s="300">
        <f t="shared" si="149"/>
        <v>0</v>
      </c>
      <c r="CS43" s="300">
        <f t="shared" si="149"/>
        <v>0</v>
      </c>
      <c r="CT43" s="300"/>
      <c r="CU43" s="300"/>
      <c r="CV43" s="300"/>
      <c r="CW43" s="300">
        <f t="shared" si="150"/>
        <v>0</v>
      </c>
      <c r="CX43" s="300">
        <f t="shared" si="150"/>
        <v>0</v>
      </c>
      <c r="CY43" s="300">
        <f t="shared" si="191"/>
        <v>0</v>
      </c>
      <c r="CZ43" s="300">
        <f t="shared" si="151"/>
        <v>0</v>
      </c>
      <c r="DA43" s="300">
        <f t="shared" si="151"/>
        <v>0</v>
      </c>
      <c r="DB43" s="301">
        <f t="shared" si="192"/>
        <v>0</v>
      </c>
      <c r="DC43" s="301">
        <f t="shared" si="192"/>
        <v>0</v>
      </c>
      <c r="DD43" s="301">
        <f>DA43*'[45]Key Inputs'!$B$16</f>
        <v>0</v>
      </c>
      <c r="DE43" s="301"/>
      <c r="DF43" s="301"/>
      <c r="DG43" s="301"/>
      <c r="DH43" s="301"/>
      <c r="DI43" s="301"/>
      <c r="DJ43" s="301"/>
      <c r="DK43" s="301"/>
      <c r="DL43" s="296"/>
      <c r="DM43" s="300">
        <f t="shared" si="152"/>
        <v>0</v>
      </c>
      <c r="DN43" s="300">
        <f t="shared" si="152"/>
        <v>0</v>
      </c>
      <c r="DO43" s="300">
        <f t="shared" si="152"/>
        <v>0</v>
      </c>
      <c r="DP43" s="300">
        <f t="shared" si="152"/>
        <v>0</v>
      </c>
      <c r="DQ43" s="300">
        <f t="shared" si="152"/>
        <v>0</v>
      </c>
      <c r="DR43" s="300"/>
      <c r="DS43" s="300">
        <f t="shared" si="153"/>
        <v>0</v>
      </c>
      <c r="DT43" s="300">
        <f t="shared" si="153"/>
        <v>0</v>
      </c>
      <c r="DU43" s="300">
        <f t="shared" si="153"/>
        <v>0</v>
      </c>
      <c r="DV43" s="300"/>
      <c r="DW43" s="300"/>
      <c r="DX43" s="300"/>
      <c r="DY43" s="300">
        <f t="shared" si="154"/>
        <v>0</v>
      </c>
      <c r="DZ43" s="300">
        <f t="shared" si="154"/>
        <v>0</v>
      </c>
      <c r="EA43" s="300">
        <f t="shared" si="193"/>
        <v>0</v>
      </c>
      <c r="EB43" s="300">
        <f t="shared" si="155"/>
        <v>0</v>
      </c>
      <c r="EC43" s="300">
        <f t="shared" si="155"/>
        <v>0</v>
      </c>
      <c r="ED43" s="301">
        <f t="shared" si="194"/>
        <v>0</v>
      </c>
      <c r="EE43" s="301">
        <f t="shared" si="194"/>
        <v>0</v>
      </c>
      <c r="EF43" s="301">
        <f>EC43*'[45]Key Inputs'!$B$16</f>
        <v>0</v>
      </c>
      <c r="EG43" s="301"/>
      <c r="EH43" s="301"/>
      <c r="EI43" s="301"/>
      <c r="EJ43" s="301"/>
      <c r="EK43" s="301"/>
      <c r="EL43" s="301"/>
      <c r="EM43" s="301"/>
      <c r="EN43" s="296"/>
      <c r="EO43" s="300">
        <f t="shared" si="156"/>
        <v>0</v>
      </c>
      <c r="EP43" s="300">
        <f t="shared" si="156"/>
        <v>0</v>
      </c>
      <c r="EQ43" s="300">
        <f t="shared" si="156"/>
        <v>0</v>
      </c>
      <c r="ER43" s="300">
        <f t="shared" si="156"/>
        <v>0</v>
      </c>
      <c r="ES43" s="300">
        <f t="shared" si="156"/>
        <v>0</v>
      </c>
      <c r="ET43" s="300"/>
      <c r="EU43" s="300">
        <f t="shared" si="157"/>
        <v>0</v>
      </c>
      <c r="EV43" s="300">
        <f t="shared" si="157"/>
        <v>0</v>
      </c>
      <c r="EW43" s="300">
        <f t="shared" si="157"/>
        <v>0</v>
      </c>
      <c r="EX43" s="300"/>
      <c r="EY43" s="300"/>
      <c r="EZ43" s="300"/>
      <c r="FA43" s="300">
        <f t="shared" si="158"/>
        <v>0</v>
      </c>
      <c r="FB43" s="300">
        <f t="shared" si="158"/>
        <v>0</v>
      </c>
      <c r="FC43" s="300">
        <f t="shared" si="195"/>
        <v>0</v>
      </c>
      <c r="FD43" s="300">
        <f t="shared" si="159"/>
        <v>0</v>
      </c>
      <c r="FE43" s="300">
        <f t="shared" si="159"/>
        <v>0</v>
      </c>
      <c r="FF43" s="301">
        <f t="shared" si="196"/>
        <v>0</v>
      </c>
      <c r="FG43" s="301">
        <f t="shared" si="196"/>
        <v>0</v>
      </c>
      <c r="FH43" s="301">
        <f>FE43*'[45]Key Inputs'!$B$16</f>
        <v>0</v>
      </c>
      <c r="FI43" s="301"/>
      <c r="FJ43" s="301"/>
      <c r="FK43" s="301"/>
      <c r="FL43" s="301"/>
      <c r="FM43" s="301"/>
      <c r="FN43" s="301"/>
      <c r="FO43" s="301"/>
      <c r="FP43" s="301"/>
      <c r="FQ43" s="300">
        <f t="shared" si="160"/>
        <v>0</v>
      </c>
      <c r="FR43" s="300">
        <f t="shared" si="160"/>
        <v>0</v>
      </c>
      <c r="FS43" s="300">
        <f t="shared" si="160"/>
        <v>0</v>
      </c>
      <c r="FT43" s="300">
        <f t="shared" si="160"/>
        <v>0</v>
      </c>
      <c r="FU43" s="300">
        <f t="shared" si="160"/>
        <v>0</v>
      </c>
      <c r="FV43" s="300"/>
      <c r="FW43" s="300">
        <f t="shared" si="161"/>
        <v>0</v>
      </c>
      <c r="FX43" s="300">
        <f t="shared" si="161"/>
        <v>0</v>
      </c>
      <c r="FY43" s="300">
        <f t="shared" si="161"/>
        <v>0</v>
      </c>
      <c r="FZ43" s="300"/>
      <c r="GA43" s="300"/>
      <c r="GB43" s="300"/>
      <c r="GC43" s="300">
        <f t="shared" si="162"/>
        <v>0</v>
      </c>
      <c r="GD43" s="300">
        <f t="shared" si="162"/>
        <v>0</v>
      </c>
      <c r="GE43" s="300">
        <f t="shared" si="197"/>
        <v>0</v>
      </c>
      <c r="GF43" s="300">
        <f t="shared" si="163"/>
        <v>0</v>
      </c>
      <c r="GG43" s="300">
        <f t="shared" si="163"/>
        <v>0</v>
      </c>
      <c r="GH43" s="301">
        <f t="shared" si="198"/>
        <v>0</v>
      </c>
      <c r="GI43" s="301">
        <f t="shared" si="198"/>
        <v>0</v>
      </c>
      <c r="GJ43" s="301">
        <f>GG43*'[45]Key Inputs'!$C$16</f>
        <v>0</v>
      </c>
      <c r="GK43" s="301"/>
      <c r="GL43" s="301"/>
      <c r="GM43" s="301"/>
      <c r="GN43" s="301"/>
      <c r="GO43" s="301"/>
      <c r="GP43" s="301"/>
      <c r="GQ43" s="301"/>
      <c r="GR43" s="301"/>
      <c r="GS43" s="300">
        <f t="shared" si="164"/>
        <v>0</v>
      </c>
      <c r="GT43" s="300">
        <f t="shared" si="164"/>
        <v>0</v>
      </c>
      <c r="GU43" s="300">
        <f t="shared" si="164"/>
        <v>0</v>
      </c>
      <c r="GV43" s="300">
        <f t="shared" si="164"/>
        <v>0</v>
      </c>
      <c r="GW43" s="300">
        <f t="shared" si="164"/>
        <v>0</v>
      </c>
      <c r="GX43" s="300"/>
      <c r="GY43" s="300">
        <f t="shared" si="165"/>
        <v>0</v>
      </c>
      <c r="GZ43" s="300">
        <f t="shared" si="165"/>
        <v>0</v>
      </c>
      <c r="HA43" s="300">
        <f t="shared" si="165"/>
        <v>0</v>
      </c>
      <c r="HB43" s="300"/>
      <c r="HC43" s="300"/>
      <c r="HD43" s="300"/>
      <c r="HE43" s="300">
        <f t="shared" si="166"/>
        <v>0</v>
      </c>
      <c r="HF43" s="300">
        <f t="shared" si="166"/>
        <v>0</v>
      </c>
      <c r="HG43" s="300">
        <f t="shared" si="199"/>
        <v>0</v>
      </c>
      <c r="HH43" s="300">
        <f t="shared" si="167"/>
        <v>0</v>
      </c>
      <c r="HI43" s="300">
        <f t="shared" si="167"/>
        <v>0</v>
      </c>
      <c r="HJ43" s="301">
        <f t="shared" si="200"/>
        <v>0</v>
      </c>
      <c r="HK43" s="301">
        <f t="shared" si="200"/>
        <v>0</v>
      </c>
      <c r="HL43" s="301">
        <f>HI43*'[45]Key Inputs'!$D$16</f>
        <v>0</v>
      </c>
      <c r="HM43" s="301"/>
      <c r="HN43" s="301"/>
      <c r="HO43" s="301"/>
      <c r="HP43" s="301"/>
      <c r="HQ43" s="301"/>
      <c r="HR43" s="301"/>
      <c r="HS43" s="301"/>
      <c r="HT43" s="301"/>
      <c r="HU43" s="300">
        <f t="shared" si="168"/>
        <v>0</v>
      </c>
      <c r="HV43" s="300">
        <f t="shared" si="168"/>
        <v>0</v>
      </c>
      <c r="HW43" s="300">
        <f t="shared" si="168"/>
        <v>0</v>
      </c>
      <c r="HX43" s="300">
        <f t="shared" si="168"/>
        <v>0</v>
      </c>
      <c r="HY43" s="300">
        <f t="shared" si="168"/>
        <v>0</v>
      </c>
      <c r="HZ43" s="300"/>
      <c r="IA43" s="300">
        <f t="shared" si="169"/>
        <v>0</v>
      </c>
      <c r="IB43" s="300">
        <f t="shared" si="169"/>
        <v>0</v>
      </c>
      <c r="IC43" s="300">
        <f t="shared" si="169"/>
        <v>0</v>
      </c>
      <c r="ID43" s="300"/>
      <c r="IE43" s="300"/>
      <c r="IF43" s="300"/>
      <c r="IG43" s="300">
        <f t="shared" si="170"/>
        <v>0</v>
      </c>
      <c r="IH43" s="300">
        <f t="shared" si="170"/>
        <v>0</v>
      </c>
      <c r="II43" s="300">
        <f t="shared" si="201"/>
        <v>0</v>
      </c>
      <c r="IJ43" s="300">
        <f t="shared" si="171"/>
        <v>0</v>
      </c>
      <c r="IK43" s="300">
        <f t="shared" si="171"/>
        <v>0</v>
      </c>
      <c r="IL43" s="301">
        <f t="shared" si="202"/>
        <v>0</v>
      </c>
      <c r="IM43" s="301">
        <f t="shared" si="202"/>
        <v>0</v>
      </c>
      <c r="IN43" s="301">
        <f>IK43*'[45]Key Inputs'!$E$16</f>
        <v>0</v>
      </c>
      <c r="IO43" s="301"/>
      <c r="IP43" s="301"/>
      <c r="IQ43" s="301"/>
      <c r="IR43" s="301"/>
      <c r="IS43" s="301"/>
      <c r="IT43" s="301"/>
      <c r="IU43" s="301"/>
      <c r="IV43" s="301"/>
      <c r="IW43" s="300">
        <f t="shared" si="172"/>
        <v>0</v>
      </c>
      <c r="IX43" s="300">
        <f t="shared" si="172"/>
        <v>0</v>
      </c>
      <c r="IY43" s="300">
        <f t="shared" si="172"/>
        <v>0</v>
      </c>
      <c r="IZ43" s="300">
        <f t="shared" si="172"/>
        <v>0</v>
      </c>
      <c r="JA43" s="300">
        <f t="shared" si="172"/>
        <v>0</v>
      </c>
      <c r="JB43" s="300"/>
      <c r="JC43" s="300">
        <f t="shared" si="173"/>
        <v>0</v>
      </c>
      <c r="JD43" s="300">
        <f t="shared" si="173"/>
        <v>0</v>
      </c>
      <c r="JE43" s="300">
        <f t="shared" si="173"/>
        <v>0</v>
      </c>
      <c r="JF43" s="300"/>
      <c r="JG43" s="300"/>
      <c r="JH43" s="300"/>
      <c r="JI43" s="300">
        <f t="shared" si="174"/>
        <v>0</v>
      </c>
      <c r="JJ43" s="300">
        <f t="shared" si="174"/>
        <v>0</v>
      </c>
      <c r="JK43" s="300">
        <f t="shared" si="203"/>
        <v>0</v>
      </c>
      <c r="JL43" s="300">
        <f t="shared" si="175"/>
        <v>0</v>
      </c>
      <c r="JM43" s="300">
        <f t="shared" si="175"/>
        <v>0</v>
      </c>
      <c r="JN43" s="301">
        <f t="shared" si="204"/>
        <v>0</v>
      </c>
      <c r="JO43" s="301">
        <f t="shared" si="204"/>
        <v>0</v>
      </c>
      <c r="JP43" s="301">
        <f>JM43*'[45]Key Inputs'!$F$16</f>
        <v>0</v>
      </c>
      <c r="JQ43" s="301"/>
      <c r="JR43" s="301"/>
      <c r="JS43" s="301"/>
      <c r="JT43" s="301"/>
      <c r="JU43" s="301"/>
      <c r="JV43" s="301"/>
      <c r="JW43" s="301"/>
      <c r="JX43" s="301"/>
      <c r="JY43" s="300">
        <f t="shared" si="176"/>
        <v>0</v>
      </c>
      <c r="JZ43" s="300">
        <f t="shared" si="176"/>
        <v>0</v>
      </c>
      <c r="KA43" s="300">
        <f t="shared" si="176"/>
        <v>0</v>
      </c>
      <c r="KB43" s="300">
        <f t="shared" si="176"/>
        <v>0</v>
      </c>
      <c r="KC43" s="300">
        <f t="shared" si="176"/>
        <v>0</v>
      </c>
      <c r="KD43" s="300"/>
      <c r="KE43" s="300">
        <f t="shared" si="177"/>
        <v>0</v>
      </c>
      <c r="KF43" s="300">
        <f t="shared" si="177"/>
        <v>0</v>
      </c>
      <c r="KG43" s="300">
        <f t="shared" si="177"/>
        <v>0</v>
      </c>
      <c r="KH43" s="300"/>
      <c r="KI43" s="300"/>
      <c r="KJ43" s="300"/>
      <c r="KK43" s="300">
        <f t="shared" si="178"/>
        <v>0</v>
      </c>
      <c r="KL43" s="300">
        <f t="shared" si="178"/>
        <v>0</v>
      </c>
      <c r="KM43" s="300">
        <f t="shared" si="205"/>
        <v>0</v>
      </c>
      <c r="KN43" s="300">
        <f t="shared" si="179"/>
        <v>0</v>
      </c>
      <c r="KO43" s="300">
        <f t="shared" si="179"/>
        <v>0</v>
      </c>
      <c r="KP43" s="301">
        <f t="shared" si="206"/>
        <v>0</v>
      </c>
      <c r="KQ43" s="301">
        <f t="shared" si="206"/>
        <v>0</v>
      </c>
      <c r="KR43" s="301">
        <f>KO43*'[45]Key Inputs'!$G$16</f>
        <v>0</v>
      </c>
      <c r="KS43" s="301"/>
      <c r="KT43" s="301"/>
      <c r="KU43" s="301"/>
      <c r="KV43" s="301"/>
      <c r="KW43" s="301"/>
      <c r="KX43" s="301"/>
      <c r="KY43" s="301"/>
      <c r="KZ43" s="301"/>
      <c r="LA43" s="300">
        <f t="shared" si="180"/>
        <v>0</v>
      </c>
      <c r="LB43" s="300">
        <f t="shared" si="180"/>
        <v>0</v>
      </c>
      <c r="LC43" s="300">
        <f t="shared" si="180"/>
        <v>0</v>
      </c>
      <c r="LD43" s="300">
        <f t="shared" si="180"/>
        <v>0</v>
      </c>
      <c r="LE43" s="300">
        <f t="shared" si="180"/>
        <v>0</v>
      </c>
      <c r="LF43" s="300"/>
      <c r="LG43" s="300">
        <f t="shared" si="181"/>
        <v>0</v>
      </c>
      <c r="LH43" s="300">
        <f t="shared" si="181"/>
        <v>0</v>
      </c>
      <c r="LI43" s="300">
        <f t="shared" si="181"/>
        <v>0</v>
      </c>
      <c r="LJ43" s="300"/>
      <c r="LK43" s="300"/>
      <c r="LL43" s="300"/>
      <c r="LM43" s="300">
        <f t="shared" si="182"/>
        <v>0</v>
      </c>
      <c r="LN43" s="300">
        <f t="shared" si="182"/>
        <v>0</v>
      </c>
      <c r="LO43" s="300">
        <f t="shared" si="182"/>
        <v>0</v>
      </c>
      <c r="LP43" s="300">
        <f t="shared" si="182"/>
        <v>0</v>
      </c>
      <c r="LQ43" s="300">
        <f t="shared" si="182"/>
        <v>0</v>
      </c>
      <c r="LR43" s="301">
        <f t="shared" si="207"/>
        <v>0</v>
      </c>
      <c r="LS43" s="301">
        <f t="shared" si="207"/>
        <v>0</v>
      </c>
      <c r="LT43" s="301">
        <f>LQ43*'[45]Key Inputs'!$G$16</f>
        <v>0</v>
      </c>
      <c r="LU43" s="301"/>
      <c r="LV43" s="301"/>
      <c r="LW43" s="301"/>
      <c r="LX43" s="301"/>
      <c r="LY43" s="301"/>
      <c r="LZ43" s="301"/>
      <c r="MA43" s="301"/>
      <c r="MB43" s="301"/>
      <c r="MC43" s="300">
        <f t="shared" si="183"/>
        <v>0</v>
      </c>
      <c r="MD43" s="300">
        <f t="shared" si="183"/>
        <v>0</v>
      </c>
      <c r="ME43" s="300">
        <f t="shared" si="183"/>
        <v>0</v>
      </c>
      <c r="MF43" s="300">
        <f t="shared" si="183"/>
        <v>0</v>
      </c>
      <c r="MG43" s="300">
        <f t="shared" si="183"/>
        <v>0</v>
      </c>
      <c r="MH43" s="300"/>
      <c r="MI43" s="300"/>
      <c r="MJ43" s="300"/>
      <c r="MK43" s="300"/>
      <c r="ML43" s="300"/>
      <c r="MM43" s="300"/>
      <c r="MN43" s="300"/>
      <c r="MO43" s="300">
        <f t="shared" si="184"/>
        <v>0</v>
      </c>
      <c r="MP43" s="300">
        <f t="shared" si="184"/>
        <v>0</v>
      </c>
      <c r="MQ43" s="300">
        <f t="shared" si="184"/>
        <v>0</v>
      </c>
      <c r="MR43" s="300">
        <f t="shared" si="184"/>
        <v>0</v>
      </c>
      <c r="MS43" s="300">
        <f t="shared" si="184"/>
        <v>0</v>
      </c>
      <c r="MT43" s="301">
        <f t="shared" si="208"/>
        <v>0</v>
      </c>
      <c r="MU43" s="301">
        <f t="shared" si="208"/>
        <v>0</v>
      </c>
      <c r="MV43" s="333">
        <f>MS43*'[45]Key Inputs'!$G$16</f>
        <v>0</v>
      </c>
      <c r="MW43" s="334"/>
      <c r="MX43" s="334"/>
      <c r="MY43" s="334"/>
      <c r="MZ43" s="334"/>
      <c r="NA43" s="334"/>
      <c r="NB43" s="334"/>
      <c r="NC43" s="334"/>
    </row>
    <row r="44" spans="1:367" ht="12.75" hidden="1" customHeight="1">
      <c r="A44" s="294">
        <v>7</v>
      </c>
      <c r="B44" s="295" t="s">
        <v>143</v>
      </c>
      <c r="C44" s="296">
        <v>7</v>
      </c>
      <c r="D44" s="296"/>
      <c r="E44" s="300">
        <f t="shared" si="136"/>
        <v>0</v>
      </c>
      <c r="F44" s="300">
        <f t="shared" si="136"/>
        <v>0</v>
      </c>
      <c r="G44" s="300">
        <f t="shared" si="136"/>
        <v>0</v>
      </c>
      <c r="H44" s="300">
        <f t="shared" si="136"/>
        <v>0</v>
      </c>
      <c r="I44" s="300">
        <f t="shared" si="136"/>
        <v>0</v>
      </c>
      <c r="J44" s="300"/>
      <c r="K44" s="300">
        <f t="shared" si="137"/>
        <v>0</v>
      </c>
      <c r="L44" s="300">
        <f t="shared" si="137"/>
        <v>0</v>
      </c>
      <c r="M44" s="300">
        <f t="shared" si="137"/>
        <v>0</v>
      </c>
      <c r="N44" s="300"/>
      <c r="O44" s="300"/>
      <c r="P44" s="300"/>
      <c r="Q44" s="300">
        <f t="shared" si="138"/>
        <v>0</v>
      </c>
      <c r="R44" s="300">
        <f t="shared" si="138"/>
        <v>0</v>
      </c>
      <c r="S44" s="300">
        <f t="shared" si="185"/>
        <v>0</v>
      </c>
      <c r="T44" s="300">
        <f t="shared" si="139"/>
        <v>0</v>
      </c>
      <c r="U44" s="300">
        <f t="shared" si="139"/>
        <v>0</v>
      </c>
      <c r="V44" s="301">
        <f t="shared" si="186"/>
        <v>0</v>
      </c>
      <c r="W44" s="301">
        <f t="shared" si="186"/>
        <v>0</v>
      </c>
      <c r="X44" s="301">
        <f>U44*'[45]Key Inputs'!$B$16</f>
        <v>0</v>
      </c>
      <c r="Y44" s="301"/>
      <c r="Z44" s="301"/>
      <c r="AA44" s="301"/>
      <c r="AB44" s="301"/>
      <c r="AC44" s="301"/>
      <c r="AD44" s="301"/>
      <c r="AE44" s="301"/>
      <c r="AF44" s="296"/>
      <c r="AG44" s="300">
        <f t="shared" si="140"/>
        <v>0</v>
      </c>
      <c r="AH44" s="300">
        <f t="shared" si="140"/>
        <v>0</v>
      </c>
      <c r="AI44" s="300">
        <f t="shared" si="140"/>
        <v>0</v>
      </c>
      <c r="AJ44" s="300">
        <f t="shared" si="140"/>
        <v>0</v>
      </c>
      <c r="AK44" s="300">
        <f t="shared" si="140"/>
        <v>0</v>
      </c>
      <c r="AL44" s="300"/>
      <c r="AM44" s="300">
        <f t="shared" si="141"/>
        <v>0</v>
      </c>
      <c r="AN44" s="300">
        <f t="shared" si="141"/>
        <v>0</v>
      </c>
      <c r="AO44" s="300">
        <f t="shared" si="141"/>
        <v>0</v>
      </c>
      <c r="AP44" s="300"/>
      <c r="AQ44" s="300"/>
      <c r="AR44" s="300"/>
      <c r="AS44" s="300">
        <f t="shared" si="142"/>
        <v>0</v>
      </c>
      <c r="AT44" s="300">
        <f t="shared" si="142"/>
        <v>0</v>
      </c>
      <c r="AU44" s="300">
        <f t="shared" si="187"/>
        <v>0</v>
      </c>
      <c r="AV44" s="300">
        <f t="shared" si="143"/>
        <v>0</v>
      </c>
      <c r="AW44" s="300">
        <f t="shared" si="143"/>
        <v>0</v>
      </c>
      <c r="AX44" s="301">
        <f t="shared" si="188"/>
        <v>0</v>
      </c>
      <c r="AY44" s="301">
        <f t="shared" si="188"/>
        <v>0</v>
      </c>
      <c r="AZ44" s="301">
        <f>AW44*'[45]Key Inputs'!$B$16</f>
        <v>0</v>
      </c>
      <c r="BA44" s="301"/>
      <c r="BB44" s="301"/>
      <c r="BC44" s="301"/>
      <c r="BD44" s="301"/>
      <c r="BE44" s="301"/>
      <c r="BF44" s="301"/>
      <c r="BG44" s="301"/>
      <c r="BH44" s="296"/>
      <c r="BI44" s="300">
        <f t="shared" si="144"/>
        <v>0</v>
      </c>
      <c r="BJ44" s="300">
        <f t="shared" si="144"/>
        <v>0</v>
      </c>
      <c r="BK44" s="300">
        <f t="shared" si="144"/>
        <v>0</v>
      </c>
      <c r="BL44" s="300">
        <f t="shared" si="144"/>
        <v>0</v>
      </c>
      <c r="BM44" s="300">
        <f t="shared" si="144"/>
        <v>0</v>
      </c>
      <c r="BN44" s="300"/>
      <c r="BO44" s="300">
        <f t="shared" si="145"/>
        <v>0</v>
      </c>
      <c r="BP44" s="300">
        <f t="shared" si="145"/>
        <v>0</v>
      </c>
      <c r="BQ44" s="300">
        <f t="shared" si="145"/>
        <v>0</v>
      </c>
      <c r="BR44" s="300"/>
      <c r="BS44" s="300"/>
      <c r="BT44" s="300"/>
      <c r="BU44" s="300">
        <f t="shared" si="146"/>
        <v>0</v>
      </c>
      <c r="BV44" s="300">
        <f t="shared" si="146"/>
        <v>0</v>
      </c>
      <c r="BW44" s="300">
        <f t="shared" si="189"/>
        <v>0</v>
      </c>
      <c r="BX44" s="300">
        <f t="shared" si="147"/>
        <v>0</v>
      </c>
      <c r="BY44" s="300">
        <f t="shared" si="147"/>
        <v>0</v>
      </c>
      <c r="BZ44" s="301">
        <f t="shared" si="190"/>
        <v>0</v>
      </c>
      <c r="CA44" s="301">
        <f t="shared" si="190"/>
        <v>0</v>
      </c>
      <c r="CB44" s="301">
        <f>BY44*'[45]Key Inputs'!$B$16</f>
        <v>0</v>
      </c>
      <c r="CC44" s="301"/>
      <c r="CD44" s="301"/>
      <c r="CE44" s="301"/>
      <c r="CF44" s="301"/>
      <c r="CG44" s="301"/>
      <c r="CH44" s="301"/>
      <c r="CI44" s="301"/>
      <c r="CJ44" s="296"/>
      <c r="CK44" s="300">
        <f t="shared" si="148"/>
        <v>0</v>
      </c>
      <c r="CL44" s="300">
        <f t="shared" si="148"/>
        <v>0</v>
      </c>
      <c r="CM44" s="300">
        <f t="shared" si="148"/>
        <v>0</v>
      </c>
      <c r="CN44" s="300">
        <f t="shared" si="148"/>
        <v>0</v>
      </c>
      <c r="CO44" s="300">
        <f t="shared" si="148"/>
        <v>0</v>
      </c>
      <c r="CP44" s="300"/>
      <c r="CQ44" s="300">
        <f t="shared" si="149"/>
        <v>0</v>
      </c>
      <c r="CR44" s="300">
        <f t="shared" si="149"/>
        <v>0</v>
      </c>
      <c r="CS44" s="300">
        <f t="shared" si="149"/>
        <v>0</v>
      </c>
      <c r="CT44" s="300"/>
      <c r="CU44" s="300"/>
      <c r="CV44" s="300"/>
      <c r="CW44" s="300">
        <f t="shared" si="150"/>
        <v>0</v>
      </c>
      <c r="CX44" s="300">
        <f t="shared" si="150"/>
        <v>0</v>
      </c>
      <c r="CY44" s="300">
        <f t="shared" si="191"/>
        <v>0</v>
      </c>
      <c r="CZ44" s="300">
        <f t="shared" si="151"/>
        <v>0</v>
      </c>
      <c r="DA44" s="300">
        <f t="shared" si="151"/>
        <v>0</v>
      </c>
      <c r="DB44" s="301">
        <f t="shared" si="192"/>
        <v>0</v>
      </c>
      <c r="DC44" s="301">
        <f t="shared" si="192"/>
        <v>0</v>
      </c>
      <c r="DD44" s="301">
        <f>DA44*'[45]Key Inputs'!$B$16</f>
        <v>0</v>
      </c>
      <c r="DE44" s="301"/>
      <c r="DF44" s="301"/>
      <c r="DG44" s="301"/>
      <c r="DH44" s="301"/>
      <c r="DI44" s="301"/>
      <c r="DJ44" s="301"/>
      <c r="DK44" s="301"/>
      <c r="DL44" s="296"/>
      <c r="DM44" s="300">
        <f t="shared" si="152"/>
        <v>0</v>
      </c>
      <c r="DN44" s="300">
        <f t="shared" si="152"/>
        <v>0</v>
      </c>
      <c r="DO44" s="300">
        <f t="shared" si="152"/>
        <v>0</v>
      </c>
      <c r="DP44" s="300">
        <f t="shared" si="152"/>
        <v>0</v>
      </c>
      <c r="DQ44" s="300">
        <f t="shared" si="152"/>
        <v>0</v>
      </c>
      <c r="DR44" s="300"/>
      <c r="DS44" s="300">
        <f t="shared" si="153"/>
        <v>0</v>
      </c>
      <c r="DT44" s="300">
        <f t="shared" si="153"/>
        <v>0</v>
      </c>
      <c r="DU44" s="300">
        <f t="shared" si="153"/>
        <v>0</v>
      </c>
      <c r="DV44" s="300"/>
      <c r="DW44" s="300"/>
      <c r="DX44" s="300"/>
      <c r="DY44" s="300">
        <f t="shared" si="154"/>
        <v>0</v>
      </c>
      <c r="DZ44" s="300">
        <f t="shared" si="154"/>
        <v>0</v>
      </c>
      <c r="EA44" s="300">
        <f t="shared" si="193"/>
        <v>0</v>
      </c>
      <c r="EB44" s="300">
        <f t="shared" si="155"/>
        <v>0</v>
      </c>
      <c r="EC44" s="300">
        <f t="shared" si="155"/>
        <v>0</v>
      </c>
      <c r="ED44" s="301">
        <f t="shared" si="194"/>
        <v>0</v>
      </c>
      <c r="EE44" s="301">
        <f t="shared" si="194"/>
        <v>0</v>
      </c>
      <c r="EF44" s="301">
        <f>EC44*'[45]Key Inputs'!$B$16</f>
        <v>0</v>
      </c>
      <c r="EG44" s="301"/>
      <c r="EH44" s="301"/>
      <c r="EI44" s="301"/>
      <c r="EJ44" s="301"/>
      <c r="EK44" s="301"/>
      <c r="EL44" s="301"/>
      <c r="EM44" s="301"/>
      <c r="EN44" s="296"/>
      <c r="EO44" s="300">
        <f t="shared" si="156"/>
        <v>0</v>
      </c>
      <c r="EP44" s="300">
        <f t="shared" si="156"/>
        <v>0</v>
      </c>
      <c r="EQ44" s="300">
        <f t="shared" si="156"/>
        <v>0</v>
      </c>
      <c r="ER44" s="300">
        <f t="shared" si="156"/>
        <v>0</v>
      </c>
      <c r="ES44" s="300">
        <f t="shared" si="156"/>
        <v>0</v>
      </c>
      <c r="ET44" s="300"/>
      <c r="EU44" s="300">
        <f t="shared" si="157"/>
        <v>0</v>
      </c>
      <c r="EV44" s="300">
        <f t="shared" si="157"/>
        <v>0</v>
      </c>
      <c r="EW44" s="300">
        <f t="shared" si="157"/>
        <v>0</v>
      </c>
      <c r="EX44" s="300"/>
      <c r="EY44" s="300"/>
      <c r="EZ44" s="300"/>
      <c r="FA44" s="300">
        <f t="shared" si="158"/>
        <v>0</v>
      </c>
      <c r="FB44" s="300">
        <f t="shared" si="158"/>
        <v>0</v>
      </c>
      <c r="FC44" s="300">
        <f t="shared" si="195"/>
        <v>0</v>
      </c>
      <c r="FD44" s="300">
        <f t="shared" si="159"/>
        <v>0</v>
      </c>
      <c r="FE44" s="300">
        <f t="shared" si="159"/>
        <v>0</v>
      </c>
      <c r="FF44" s="301">
        <f t="shared" si="196"/>
        <v>0</v>
      </c>
      <c r="FG44" s="301">
        <f t="shared" si="196"/>
        <v>0</v>
      </c>
      <c r="FH44" s="301">
        <f>FE44*'[45]Key Inputs'!$B$16</f>
        <v>0</v>
      </c>
      <c r="FI44" s="301"/>
      <c r="FJ44" s="301"/>
      <c r="FK44" s="301"/>
      <c r="FL44" s="301"/>
      <c r="FM44" s="301"/>
      <c r="FN44" s="301"/>
      <c r="FO44" s="301"/>
      <c r="FP44" s="301"/>
      <c r="FQ44" s="300">
        <f t="shared" si="160"/>
        <v>0</v>
      </c>
      <c r="FR44" s="300">
        <f t="shared" si="160"/>
        <v>0</v>
      </c>
      <c r="FS44" s="300">
        <f t="shared" si="160"/>
        <v>0</v>
      </c>
      <c r="FT44" s="300">
        <f t="shared" si="160"/>
        <v>0</v>
      </c>
      <c r="FU44" s="300">
        <f t="shared" si="160"/>
        <v>0</v>
      </c>
      <c r="FV44" s="300"/>
      <c r="FW44" s="300">
        <f t="shared" si="161"/>
        <v>0</v>
      </c>
      <c r="FX44" s="300">
        <f t="shared" si="161"/>
        <v>0</v>
      </c>
      <c r="FY44" s="300">
        <f t="shared" si="161"/>
        <v>0</v>
      </c>
      <c r="FZ44" s="300"/>
      <c r="GA44" s="300"/>
      <c r="GB44" s="300"/>
      <c r="GC44" s="300">
        <f t="shared" si="162"/>
        <v>0</v>
      </c>
      <c r="GD44" s="300">
        <f t="shared" si="162"/>
        <v>0</v>
      </c>
      <c r="GE44" s="300">
        <f t="shared" si="197"/>
        <v>0</v>
      </c>
      <c r="GF44" s="300">
        <f t="shared" si="163"/>
        <v>0</v>
      </c>
      <c r="GG44" s="300">
        <f t="shared" si="163"/>
        <v>0</v>
      </c>
      <c r="GH44" s="301">
        <f t="shared" si="198"/>
        <v>0</v>
      </c>
      <c r="GI44" s="301">
        <f t="shared" si="198"/>
        <v>0</v>
      </c>
      <c r="GJ44" s="301">
        <f>GG44*'[45]Key Inputs'!$C$16</f>
        <v>0</v>
      </c>
      <c r="GK44" s="301"/>
      <c r="GL44" s="301"/>
      <c r="GM44" s="301"/>
      <c r="GN44" s="301"/>
      <c r="GO44" s="301"/>
      <c r="GP44" s="301"/>
      <c r="GQ44" s="301"/>
      <c r="GR44" s="301"/>
      <c r="GS44" s="300">
        <f t="shared" si="164"/>
        <v>0</v>
      </c>
      <c r="GT44" s="300">
        <f t="shared" si="164"/>
        <v>0</v>
      </c>
      <c r="GU44" s="300">
        <f t="shared" si="164"/>
        <v>0</v>
      </c>
      <c r="GV44" s="300">
        <f t="shared" si="164"/>
        <v>0</v>
      </c>
      <c r="GW44" s="300">
        <f t="shared" si="164"/>
        <v>0</v>
      </c>
      <c r="GX44" s="300"/>
      <c r="GY44" s="300">
        <f t="shared" si="165"/>
        <v>0</v>
      </c>
      <c r="GZ44" s="300">
        <f t="shared" si="165"/>
        <v>0</v>
      </c>
      <c r="HA44" s="300">
        <f t="shared" si="165"/>
        <v>0</v>
      </c>
      <c r="HB44" s="300"/>
      <c r="HC44" s="300"/>
      <c r="HD44" s="300"/>
      <c r="HE44" s="300">
        <f t="shared" si="166"/>
        <v>0</v>
      </c>
      <c r="HF44" s="300">
        <f t="shared" si="166"/>
        <v>0</v>
      </c>
      <c r="HG44" s="300">
        <f t="shared" si="199"/>
        <v>0</v>
      </c>
      <c r="HH44" s="300">
        <f t="shared" si="167"/>
        <v>0</v>
      </c>
      <c r="HI44" s="300">
        <f t="shared" si="167"/>
        <v>0</v>
      </c>
      <c r="HJ44" s="301">
        <f t="shared" si="200"/>
        <v>0</v>
      </c>
      <c r="HK44" s="301">
        <f t="shared" si="200"/>
        <v>0</v>
      </c>
      <c r="HL44" s="301">
        <f>HI44*'[45]Key Inputs'!$D$16</f>
        <v>0</v>
      </c>
      <c r="HM44" s="301"/>
      <c r="HN44" s="301"/>
      <c r="HO44" s="301"/>
      <c r="HP44" s="301"/>
      <c r="HQ44" s="301"/>
      <c r="HR44" s="301"/>
      <c r="HS44" s="301"/>
      <c r="HT44" s="301"/>
      <c r="HU44" s="300">
        <f t="shared" si="168"/>
        <v>0</v>
      </c>
      <c r="HV44" s="300">
        <f t="shared" si="168"/>
        <v>0</v>
      </c>
      <c r="HW44" s="300">
        <f t="shared" si="168"/>
        <v>0</v>
      </c>
      <c r="HX44" s="300">
        <f t="shared" si="168"/>
        <v>0</v>
      </c>
      <c r="HY44" s="300">
        <f t="shared" si="168"/>
        <v>0</v>
      </c>
      <c r="HZ44" s="300"/>
      <c r="IA44" s="300">
        <f t="shared" si="169"/>
        <v>0</v>
      </c>
      <c r="IB44" s="300">
        <f t="shared" si="169"/>
        <v>0</v>
      </c>
      <c r="IC44" s="300">
        <f t="shared" si="169"/>
        <v>0</v>
      </c>
      <c r="ID44" s="300"/>
      <c r="IE44" s="300"/>
      <c r="IF44" s="300"/>
      <c r="IG44" s="300">
        <f t="shared" si="170"/>
        <v>0</v>
      </c>
      <c r="IH44" s="300">
        <f t="shared" si="170"/>
        <v>0</v>
      </c>
      <c r="II44" s="300">
        <f t="shared" si="201"/>
        <v>0</v>
      </c>
      <c r="IJ44" s="300">
        <f t="shared" si="171"/>
        <v>0</v>
      </c>
      <c r="IK44" s="300">
        <f t="shared" si="171"/>
        <v>0</v>
      </c>
      <c r="IL44" s="301">
        <f t="shared" si="202"/>
        <v>0</v>
      </c>
      <c r="IM44" s="301">
        <f t="shared" si="202"/>
        <v>0</v>
      </c>
      <c r="IN44" s="301">
        <f>IK44*'[45]Key Inputs'!$E$16</f>
        <v>0</v>
      </c>
      <c r="IO44" s="301"/>
      <c r="IP44" s="301"/>
      <c r="IQ44" s="301"/>
      <c r="IR44" s="301"/>
      <c r="IS44" s="301"/>
      <c r="IT44" s="301"/>
      <c r="IU44" s="301"/>
      <c r="IV44" s="301"/>
      <c r="IW44" s="300">
        <f t="shared" si="172"/>
        <v>0</v>
      </c>
      <c r="IX44" s="300">
        <f t="shared" si="172"/>
        <v>0</v>
      </c>
      <c r="IY44" s="300">
        <f t="shared" si="172"/>
        <v>0</v>
      </c>
      <c r="IZ44" s="300">
        <f t="shared" si="172"/>
        <v>0</v>
      </c>
      <c r="JA44" s="300">
        <f t="shared" si="172"/>
        <v>0</v>
      </c>
      <c r="JB44" s="300"/>
      <c r="JC44" s="300">
        <f t="shared" si="173"/>
        <v>0</v>
      </c>
      <c r="JD44" s="300">
        <f t="shared" si="173"/>
        <v>0</v>
      </c>
      <c r="JE44" s="300">
        <f t="shared" si="173"/>
        <v>0</v>
      </c>
      <c r="JF44" s="300"/>
      <c r="JG44" s="300"/>
      <c r="JH44" s="300"/>
      <c r="JI44" s="300">
        <f t="shared" si="174"/>
        <v>0</v>
      </c>
      <c r="JJ44" s="300">
        <f t="shared" si="174"/>
        <v>0</v>
      </c>
      <c r="JK44" s="300">
        <f t="shared" si="203"/>
        <v>0</v>
      </c>
      <c r="JL44" s="300">
        <f t="shared" si="175"/>
        <v>0</v>
      </c>
      <c r="JM44" s="300">
        <f t="shared" si="175"/>
        <v>0</v>
      </c>
      <c r="JN44" s="301">
        <f t="shared" si="204"/>
        <v>0</v>
      </c>
      <c r="JO44" s="301">
        <f t="shared" si="204"/>
        <v>0</v>
      </c>
      <c r="JP44" s="301">
        <f>JM44*'[45]Key Inputs'!$F$16</f>
        <v>0</v>
      </c>
      <c r="JQ44" s="301"/>
      <c r="JR44" s="301"/>
      <c r="JS44" s="301"/>
      <c r="JT44" s="301"/>
      <c r="JU44" s="301"/>
      <c r="JV44" s="301"/>
      <c r="JW44" s="301"/>
      <c r="JX44" s="301"/>
      <c r="JY44" s="300">
        <f t="shared" si="176"/>
        <v>0</v>
      </c>
      <c r="JZ44" s="300">
        <f t="shared" si="176"/>
        <v>0</v>
      </c>
      <c r="KA44" s="300">
        <f t="shared" si="176"/>
        <v>0</v>
      </c>
      <c r="KB44" s="300">
        <f t="shared" si="176"/>
        <v>0</v>
      </c>
      <c r="KC44" s="300">
        <f t="shared" si="176"/>
        <v>0</v>
      </c>
      <c r="KD44" s="300"/>
      <c r="KE44" s="300">
        <f t="shared" si="177"/>
        <v>0</v>
      </c>
      <c r="KF44" s="300">
        <f t="shared" si="177"/>
        <v>0</v>
      </c>
      <c r="KG44" s="300">
        <f t="shared" si="177"/>
        <v>0</v>
      </c>
      <c r="KH44" s="300"/>
      <c r="KI44" s="300"/>
      <c r="KJ44" s="300"/>
      <c r="KK44" s="300">
        <f t="shared" si="178"/>
        <v>0</v>
      </c>
      <c r="KL44" s="300">
        <f t="shared" si="178"/>
        <v>0</v>
      </c>
      <c r="KM44" s="300">
        <f t="shared" si="205"/>
        <v>0</v>
      </c>
      <c r="KN44" s="300">
        <f t="shared" si="179"/>
        <v>0</v>
      </c>
      <c r="KO44" s="300">
        <f t="shared" si="179"/>
        <v>0</v>
      </c>
      <c r="KP44" s="301">
        <f t="shared" si="206"/>
        <v>0</v>
      </c>
      <c r="KQ44" s="301">
        <f t="shared" si="206"/>
        <v>0</v>
      </c>
      <c r="KR44" s="301">
        <f>KO44*'[45]Key Inputs'!$G$16</f>
        <v>0</v>
      </c>
      <c r="KS44" s="301"/>
      <c r="KT44" s="301"/>
      <c r="KU44" s="301"/>
      <c r="KV44" s="301"/>
      <c r="KW44" s="301"/>
      <c r="KX44" s="301"/>
      <c r="KY44" s="301"/>
      <c r="KZ44" s="301"/>
      <c r="LA44" s="300">
        <f t="shared" si="180"/>
        <v>0</v>
      </c>
      <c r="LB44" s="300">
        <f t="shared" si="180"/>
        <v>0</v>
      </c>
      <c r="LC44" s="300">
        <f t="shared" si="180"/>
        <v>0</v>
      </c>
      <c r="LD44" s="300">
        <f t="shared" si="180"/>
        <v>0</v>
      </c>
      <c r="LE44" s="300">
        <f t="shared" si="180"/>
        <v>0</v>
      </c>
      <c r="LF44" s="300"/>
      <c r="LG44" s="300">
        <f t="shared" si="181"/>
        <v>0</v>
      </c>
      <c r="LH44" s="300">
        <f t="shared" si="181"/>
        <v>0</v>
      </c>
      <c r="LI44" s="300">
        <f t="shared" si="181"/>
        <v>0</v>
      </c>
      <c r="LJ44" s="300"/>
      <c r="LK44" s="300"/>
      <c r="LL44" s="300"/>
      <c r="LM44" s="300">
        <f t="shared" si="182"/>
        <v>0</v>
      </c>
      <c r="LN44" s="300">
        <f t="shared" si="182"/>
        <v>0</v>
      </c>
      <c r="LO44" s="300">
        <f t="shared" si="182"/>
        <v>0</v>
      </c>
      <c r="LP44" s="300">
        <f t="shared" si="182"/>
        <v>0</v>
      </c>
      <c r="LQ44" s="300">
        <f t="shared" si="182"/>
        <v>0</v>
      </c>
      <c r="LR44" s="301">
        <f t="shared" si="207"/>
        <v>0</v>
      </c>
      <c r="LS44" s="301">
        <f t="shared" si="207"/>
        <v>0</v>
      </c>
      <c r="LT44" s="301">
        <f>LQ44*'[45]Key Inputs'!$G$16</f>
        <v>0</v>
      </c>
      <c r="LU44" s="301"/>
      <c r="LV44" s="301"/>
      <c r="LW44" s="301"/>
      <c r="LX44" s="301"/>
      <c r="LY44" s="301"/>
      <c r="LZ44" s="301"/>
      <c r="MA44" s="301"/>
      <c r="MB44" s="301"/>
      <c r="MC44" s="300">
        <f t="shared" si="183"/>
        <v>0</v>
      </c>
      <c r="MD44" s="300">
        <f t="shared" si="183"/>
        <v>0</v>
      </c>
      <c r="ME44" s="300">
        <f t="shared" si="183"/>
        <v>0</v>
      </c>
      <c r="MF44" s="300">
        <f t="shared" si="183"/>
        <v>0</v>
      </c>
      <c r="MG44" s="300">
        <f t="shared" si="183"/>
        <v>0</v>
      </c>
      <c r="MH44" s="300"/>
      <c r="MI44" s="300"/>
      <c r="MJ44" s="300"/>
      <c r="MK44" s="300"/>
      <c r="ML44" s="300"/>
      <c r="MM44" s="300"/>
      <c r="MN44" s="300"/>
      <c r="MO44" s="300">
        <f t="shared" si="184"/>
        <v>0</v>
      </c>
      <c r="MP44" s="300">
        <f t="shared" si="184"/>
        <v>0</v>
      </c>
      <c r="MQ44" s="300">
        <f t="shared" si="184"/>
        <v>0</v>
      </c>
      <c r="MR44" s="300">
        <f t="shared" si="184"/>
        <v>0</v>
      </c>
      <c r="MS44" s="300">
        <f t="shared" si="184"/>
        <v>0</v>
      </c>
      <c r="MT44" s="301">
        <f t="shared" si="208"/>
        <v>0</v>
      </c>
      <c r="MU44" s="301">
        <f t="shared" si="208"/>
        <v>0</v>
      </c>
      <c r="MV44" s="333">
        <f>MS44*'[45]Key Inputs'!$G$16</f>
        <v>0</v>
      </c>
      <c r="MW44" s="334"/>
      <c r="MX44" s="334"/>
      <c r="MY44" s="334"/>
      <c r="MZ44" s="334"/>
      <c r="NA44" s="334"/>
      <c r="NB44" s="334"/>
      <c r="NC44" s="334"/>
    </row>
    <row r="45" spans="1:367" ht="12.75" hidden="1" customHeight="1">
      <c r="A45" s="294">
        <v>8</v>
      </c>
      <c r="B45" s="295" t="s">
        <v>144</v>
      </c>
      <c r="C45" s="296">
        <v>8</v>
      </c>
      <c r="D45" s="296"/>
      <c r="E45" s="300">
        <f t="shared" si="136"/>
        <v>0</v>
      </c>
      <c r="F45" s="300">
        <f t="shared" si="136"/>
        <v>0</v>
      </c>
      <c r="G45" s="300">
        <f t="shared" si="136"/>
        <v>0</v>
      </c>
      <c r="H45" s="300">
        <f t="shared" si="136"/>
        <v>0</v>
      </c>
      <c r="I45" s="300">
        <f t="shared" si="136"/>
        <v>0</v>
      </c>
      <c r="J45" s="300"/>
      <c r="K45" s="300">
        <f t="shared" si="137"/>
        <v>0</v>
      </c>
      <c r="L45" s="300">
        <f t="shared" si="137"/>
        <v>0</v>
      </c>
      <c r="M45" s="300">
        <f t="shared" si="137"/>
        <v>0</v>
      </c>
      <c r="N45" s="300"/>
      <c r="O45" s="300"/>
      <c r="P45" s="300"/>
      <c r="Q45" s="300">
        <f t="shared" si="138"/>
        <v>0</v>
      </c>
      <c r="R45" s="300">
        <f t="shared" si="138"/>
        <v>0</v>
      </c>
      <c r="S45" s="300">
        <f t="shared" si="185"/>
        <v>0</v>
      </c>
      <c r="T45" s="300">
        <f t="shared" si="139"/>
        <v>0</v>
      </c>
      <c r="U45" s="300">
        <f t="shared" si="139"/>
        <v>0</v>
      </c>
      <c r="V45" s="301">
        <f t="shared" si="186"/>
        <v>0</v>
      </c>
      <c r="W45" s="301">
        <f t="shared" si="186"/>
        <v>0</v>
      </c>
      <c r="X45" s="301">
        <f>U45*'[45]Key Inputs'!$B$16</f>
        <v>0</v>
      </c>
      <c r="Y45" s="301"/>
      <c r="Z45" s="301"/>
      <c r="AA45" s="301"/>
      <c r="AB45" s="301"/>
      <c r="AC45" s="301"/>
      <c r="AD45" s="301"/>
      <c r="AE45" s="301"/>
      <c r="AF45" s="296"/>
      <c r="AG45" s="300">
        <f t="shared" si="140"/>
        <v>0</v>
      </c>
      <c r="AH45" s="300">
        <f t="shared" si="140"/>
        <v>0</v>
      </c>
      <c r="AI45" s="300">
        <f t="shared" si="140"/>
        <v>0</v>
      </c>
      <c r="AJ45" s="300">
        <f t="shared" si="140"/>
        <v>0</v>
      </c>
      <c r="AK45" s="300">
        <f t="shared" si="140"/>
        <v>0</v>
      </c>
      <c r="AL45" s="300"/>
      <c r="AM45" s="300">
        <f t="shared" si="141"/>
        <v>0</v>
      </c>
      <c r="AN45" s="300">
        <f t="shared" si="141"/>
        <v>0</v>
      </c>
      <c r="AO45" s="300">
        <f t="shared" si="141"/>
        <v>0</v>
      </c>
      <c r="AP45" s="300"/>
      <c r="AQ45" s="300"/>
      <c r="AR45" s="300"/>
      <c r="AS45" s="300">
        <f t="shared" si="142"/>
        <v>0</v>
      </c>
      <c r="AT45" s="300">
        <f t="shared" si="142"/>
        <v>0</v>
      </c>
      <c r="AU45" s="300">
        <f t="shared" si="187"/>
        <v>0</v>
      </c>
      <c r="AV45" s="300">
        <f t="shared" si="143"/>
        <v>0</v>
      </c>
      <c r="AW45" s="300">
        <f t="shared" si="143"/>
        <v>0</v>
      </c>
      <c r="AX45" s="301">
        <f t="shared" si="188"/>
        <v>0</v>
      </c>
      <c r="AY45" s="301">
        <f t="shared" si="188"/>
        <v>0</v>
      </c>
      <c r="AZ45" s="301">
        <f>AW45*'[45]Key Inputs'!$B$16</f>
        <v>0</v>
      </c>
      <c r="BA45" s="301"/>
      <c r="BB45" s="301"/>
      <c r="BC45" s="301"/>
      <c r="BD45" s="301"/>
      <c r="BE45" s="301"/>
      <c r="BF45" s="301"/>
      <c r="BG45" s="301"/>
      <c r="BH45" s="296"/>
      <c r="BI45" s="300">
        <f t="shared" si="144"/>
        <v>0</v>
      </c>
      <c r="BJ45" s="300">
        <f t="shared" si="144"/>
        <v>0</v>
      </c>
      <c r="BK45" s="300">
        <f t="shared" si="144"/>
        <v>0</v>
      </c>
      <c r="BL45" s="300">
        <f t="shared" si="144"/>
        <v>0</v>
      </c>
      <c r="BM45" s="300">
        <f t="shared" si="144"/>
        <v>0</v>
      </c>
      <c r="BN45" s="300"/>
      <c r="BO45" s="300">
        <f t="shared" si="145"/>
        <v>0</v>
      </c>
      <c r="BP45" s="300">
        <f t="shared" si="145"/>
        <v>0</v>
      </c>
      <c r="BQ45" s="300">
        <f t="shared" si="145"/>
        <v>0</v>
      </c>
      <c r="BR45" s="300"/>
      <c r="BS45" s="300"/>
      <c r="BT45" s="300"/>
      <c r="BU45" s="300">
        <f t="shared" si="146"/>
        <v>0</v>
      </c>
      <c r="BV45" s="300">
        <f t="shared" si="146"/>
        <v>0</v>
      </c>
      <c r="BW45" s="300">
        <f t="shared" si="189"/>
        <v>0</v>
      </c>
      <c r="BX45" s="300">
        <f t="shared" si="147"/>
        <v>0</v>
      </c>
      <c r="BY45" s="300">
        <f t="shared" si="147"/>
        <v>0</v>
      </c>
      <c r="BZ45" s="301">
        <f t="shared" si="190"/>
        <v>0</v>
      </c>
      <c r="CA45" s="301">
        <f t="shared" si="190"/>
        <v>0</v>
      </c>
      <c r="CB45" s="301">
        <f>BY45*'[45]Key Inputs'!$B$16</f>
        <v>0</v>
      </c>
      <c r="CC45" s="301"/>
      <c r="CD45" s="301"/>
      <c r="CE45" s="301"/>
      <c r="CF45" s="301"/>
      <c r="CG45" s="301"/>
      <c r="CH45" s="301"/>
      <c r="CI45" s="301"/>
      <c r="CJ45" s="296"/>
      <c r="CK45" s="300">
        <f t="shared" si="148"/>
        <v>0</v>
      </c>
      <c r="CL45" s="300">
        <f t="shared" si="148"/>
        <v>0</v>
      </c>
      <c r="CM45" s="300">
        <f t="shared" si="148"/>
        <v>0</v>
      </c>
      <c r="CN45" s="300">
        <f t="shared" si="148"/>
        <v>0</v>
      </c>
      <c r="CO45" s="300">
        <f t="shared" si="148"/>
        <v>0</v>
      </c>
      <c r="CP45" s="300"/>
      <c r="CQ45" s="300">
        <f t="shared" si="149"/>
        <v>0</v>
      </c>
      <c r="CR45" s="300">
        <f t="shared" si="149"/>
        <v>0</v>
      </c>
      <c r="CS45" s="300">
        <f t="shared" si="149"/>
        <v>0</v>
      </c>
      <c r="CT45" s="300"/>
      <c r="CU45" s="300"/>
      <c r="CV45" s="300"/>
      <c r="CW45" s="300">
        <f t="shared" si="150"/>
        <v>0</v>
      </c>
      <c r="CX45" s="300">
        <f t="shared" si="150"/>
        <v>0</v>
      </c>
      <c r="CY45" s="300">
        <f t="shared" si="191"/>
        <v>0</v>
      </c>
      <c r="CZ45" s="300">
        <f t="shared" si="151"/>
        <v>0</v>
      </c>
      <c r="DA45" s="300">
        <f t="shared" si="151"/>
        <v>0</v>
      </c>
      <c r="DB45" s="301">
        <f t="shared" si="192"/>
        <v>0</v>
      </c>
      <c r="DC45" s="301">
        <f t="shared" si="192"/>
        <v>0</v>
      </c>
      <c r="DD45" s="301">
        <f>DA45*'[45]Key Inputs'!$B$16</f>
        <v>0</v>
      </c>
      <c r="DE45" s="301"/>
      <c r="DF45" s="301"/>
      <c r="DG45" s="301"/>
      <c r="DH45" s="301"/>
      <c r="DI45" s="301"/>
      <c r="DJ45" s="301"/>
      <c r="DK45" s="301"/>
      <c r="DL45" s="296"/>
      <c r="DM45" s="300">
        <f t="shared" si="152"/>
        <v>0</v>
      </c>
      <c r="DN45" s="300">
        <f t="shared" si="152"/>
        <v>0</v>
      </c>
      <c r="DO45" s="300">
        <f t="shared" si="152"/>
        <v>0</v>
      </c>
      <c r="DP45" s="300">
        <f t="shared" si="152"/>
        <v>0</v>
      </c>
      <c r="DQ45" s="300">
        <f t="shared" si="152"/>
        <v>0</v>
      </c>
      <c r="DR45" s="300"/>
      <c r="DS45" s="300">
        <f t="shared" si="153"/>
        <v>0</v>
      </c>
      <c r="DT45" s="300">
        <f t="shared" si="153"/>
        <v>0</v>
      </c>
      <c r="DU45" s="300">
        <f t="shared" si="153"/>
        <v>0</v>
      </c>
      <c r="DV45" s="300"/>
      <c r="DW45" s="300"/>
      <c r="DX45" s="300"/>
      <c r="DY45" s="300">
        <f t="shared" si="154"/>
        <v>0</v>
      </c>
      <c r="DZ45" s="300">
        <f t="shared" si="154"/>
        <v>0</v>
      </c>
      <c r="EA45" s="300">
        <f t="shared" si="193"/>
        <v>0</v>
      </c>
      <c r="EB45" s="300">
        <f t="shared" si="155"/>
        <v>0</v>
      </c>
      <c r="EC45" s="300">
        <f t="shared" si="155"/>
        <v>0</v>
      </c>
      <c r="ED45" s="301">
        <f t="shared" si="194"/>
        <v>0</v>
      </c>
      <c r="EE45" s="301">
        <f t="shared" si="194"/>
        <v>0</v>
      </c>
      <c r="EF45" s="301">
        <f>EC45*'[45]Key Inputs'!$B$16</f>
        <v>0</v>
      </c>
      <c r="EG45" s="301"/>
      <c r="EH45" s="301"/>
      <c r="EI45" s="301"/>
      <c r="EJ45" s="301"/>
      <c r="EK45" s="301"/>
      <c r="EL45" s="301"/>
      <c r="EM45" s="301"/>
      <c r="EN45" s="296"/>
      <c r="EO45" s="300">
        <f t="shared" si="156"/>
        <v>0</v>
      </c>
      <c r="EP45" s="300">
        <f t="shared" si="156"/>
        <v>0</v>
      </c>
      <c r="EQ45" s="300">
        <f t="shared" si="156"/>
        <v>0</v>
      </c>
      <c r="ER45" s="300">
        <f t="shared" si="156"/>
        <v>0</v>
      </c>
      <c r="ES45" s="300">
        <f t="shared" si="156"/>
        <v>0</v>
      </c>
      <c r="ET45" s="300"/>
      <c r="EU45" s="300">
        <f t="shared" si="157"/>
        <v>0</v>
      </c>
      <c r="EV45" s="300">
        <f t="shared" si="157"/>
        <v>0</v>
      </c>
      <c r="EW45" s="300">
        <f t="shared" si="157"/>
        <v>0</v>
      </c>
      <c r="EX45" s="300"/>
      <c r="EY45" s="300"/>
      <c r="EZ45" s="300"/>
      <c r="FA45" s="300">
        <f t="shared" si="158"/>
        <v>0</v>
      </c>
      <c r="FB45" s="300">
        <f t="shared" si="158"/>
        <v>0</v>
      </c>
      <c r="FC45" s="300">
        <f t="shared" si="195"/>
        <v>0</v>
      </c>
      <c r="FD45" s="300">
        <f t="shared" si="159"/>
        <v>0</v>
      </c>
      <c r="FE45" s="300">
        <f t="shared" si="159"/>
        <v>0</v>
      </c>
      <c r="FF45" s="301">
        <f t="shared" si="196"/>
        <v>0</v>
      </c>
      <c r="FG45" s="301">
        <f t="shared" si="196"/>
        <v>0</v>
      </c>
      <c r="FH45" s="301">
        <f>FE45*'[45]Key Inputs'!$B$16</f>
        <v>0</v>
      </c>
      <c r="FI45" s="301"/>
      <c r="FJ45" s="301"/>
      <c r="FK45" s="301"/>
      <c r="FL45" s="301"/>
      <c r="FM45" s="301"/>
      <c r="FN45" s="301"/>
      <c r="FO45" s="301"/>
      <c r="FP45" s="301"/>
      <c r="FQ45" s="300">
        <f t="shared" si="160"/>
        <v>0</v>
      </c>
      <c r="FR45" s="300">
        <f t="shared" si="160"/>
        <v>0</v>
      </c>
      <c r="FS45" s="300">
        <f t="shared" si="160"/>
        <v>0</v>
      </c>
      <c r="FT45" s="300">
        <f t="shared" si="160"/>
        <v>0</v>
      </c>
      <c r="FU45" s="300">
        <f t="shared" si="160"/>
        <v>0</v>
      </c>
      <c r="FV45" s="300"/>
      <c r="FW45" s="300">
        <f t="shared" si="161"/>
        <v>0</v>
      </c>
      <c r="FX45" s="300">
        <f t="shared" si="161"/>
        <v>0</v>
      </c>
      <c r="FY45" s="300">
        <f t="shared" si="161"/>
        <v>0</v>
      </c>
      <c r="FZ45" s="300"/>
      <c r="GA45" s="300"/>
      <c r="GB45" s="300"/>
      <c r="GC45" s="300">
        <f t="shared" si="162"/>
        <v>0</v>
      </c>
      <c r="GD45" s="300">
        <f t="shared" si="162"/>
        <v>0</v>
      </c>
      <c r="GE45" s="300">
        <f t="shared" si="197"/>
        <v>0</v>
      </c>
      <c r="GF45" s="300">
        <f t="shared" si="163"/>
        <v>0</v>
      </c>
      <c r="GG45" s="300">
        <f t="shared" si="163"/>
        <v>0</v>
      </c>
      <c r="GH45" s="301">
        <f t="shared" si="198"/>
        <v>0</v>
      </c>
      <c r="GI45" s="301">
        <f t="shared" si="198"/>
        <v>0</v>
      </c>
      <c r="GJ45" s="301">
        <f>GG45*'[45]Key Inputs'!$C$16</f>
        <v>0</v>
      </c>
      <c r="GK45" s="301"/>
      <c r="GL45" s="301"/>
      <c r="GM45" s="301"/>
      <c r="GN45" s="301"/>
      <c r="GO45" s="301"/>
      <c r="GP45" s="301"/>
      <c r="GQ45" s="301"/>
      <c r="GR45" s="301"/>
      <c r="GS45" s="300">
        <f t="shared" si="164"/>
        <v>0</v>
      </c>
      <c r="GT45" s="300">
        <f t="shared" si="164"/>
        <v>0</v>
      </c>
      <c r="GU45" s="300">
        <f t="shared" si="164"/>
        <v>0</v>
      </c>
      <c r="GV45" s="300">
        <f t="shared" si="164"/>
        <v>0</v>
      </c>
      <c r="GW45" s="300">
        <f t="shared" si="164"/>
        <v>0</v>
      </c>
      <c r="GX45" s="300"/>
      <c r="GY45" s="300">
        <f t="shared" si="165"/>
        <v>0</v>
      </c>
      <c r="GZ45" s="300">
        <f t="shared" si="165"/>
        <v>0</v>
      </c>
      <c r="HA45" s="300">
        <f t="shared" si="165"/>
        <v>0</v>
      </c>
      <c r="HB45" s="300"/>
      <c r="HC45" s="300"/>
      <c r="HD45" s="300"/>
      <c r="HE45" s="300">
        <f t="shared" si="166"/>
        <v>0</v>
      </c>
      <c r="HF45" s="300">
        <f t="shared" si="166"/>
        <v>0</v>
      </c>
      <c r="HG45" s="300">
        <f t="shared" si="199"/>
        <v>0</v>
      </c>
      <c r="HH45" s="300">
        <f t="shared" si="167"/>
        <v>0</v>
      </c>
      <c r="HI45" s="300">
        <f t="shared" si="167"/>
        <v>0</v>
      </c>
      <c r="HJ45" s="301">
        <f t="shared" si="200"/>
        <v>0</v>
      </c>
      <c r="HK45" s="301">
        <f t="shared" si="200"/>
        <v>0</v>
      </c>
      <c r="HL45" s="301">
        <f>HI45*'[45]Key Inputs'!$D$16</f>
        <v>0</v>
      </c>
      <c r="HM45" s="301"/>
      <c r="HN45" s="301"/>
      <c r="HO45" s="301"/>
      <c r="HP45" s="301"/>
      <c r="HQ45" s="301"/>
      <c r="HR45" s="301"/>
      <c r="HS45" s="301"/>
      <c r="HT45" s="301"/>
      <c r="HU45" s="300">
        <f t="shared" si="168"/>
        <v>0</v>
      </c>
      <c r="HV45" s="300">
        <f t="shared" si="168"/>
        <v>0</v>
      </c>
      <c r="HW45" s="300">
        <f t="shared" si="168"/>
        <v>0</v>
      </c>
      <c r="HX45" s="300">
        <f t="shared" si="168"/>
        <v>0</v>
      </c>
      <c r="HY45" s="300">
        <f t="shared" si="168"/>
        <v>0</v>
      </c>
      <c r="HZ45" s="300"/>
      <c r="IA45" s="300">
        <f t="shared" si="169"/>
        <v>0</v>
      </c>
      <c r="IB45" s="300">
        <f t="shared" si="169"/>
        <v>0</v>
      </c>
      <c r="IC45" s="300">
        <f t="shared" si="169"/>
        <v>0</v>
      </c>
      <c r="ID45" s="300"/>
      <c r="IE45" s="300"/>
      <c r="IF45" s="300"/>
      <c r="IG45" s="300">
        <f t="shared" si="170"/>
        <v>0</v>
      </c>
      <c r="IH45" s="300">
        <f t="shared" si="170"/>
        <v>0</v>
      </c>
      <c r="II45" s="300">
        <f t="shared" si="201"/>
        <v>0</v>
      </c>
      <c r="IJ45" s="300">
        <f t="shared" si="171"/>
        <v>0</v>
      </c>
      <c r="IK45" s="300">
        <f t="shared" si="171"/>
        <v>0</v>
      </c>
      <c r="IL45" s="301">
        <f t="shared" si="202"/>
        <v>0</v>
      </c>
      <c r="IM45" s="301">
        <f t="shared" si="202"/>
        <v>0</v>
      </c>
      <c r="IN45" s="301">
        <f>IK45*'[45]Key Inputs'!$E$16</f>
        <v>0</v>
      </c>
      <c r="IO45" s="301"/>
      <c r="IP45" s="301"/>
      <c r="IQ45" s="301"/>
      <c r="IR45" s="301"/>
      <c r="IS45" s="301"/>
      <c r="IT45" s="301"/>
      <c r="IU45" s="301"/>
      <c r="IV45" s="301"/>
      <c r="IW45" s="300">
        <f t="shared" si="172"/>
        <v>0</v>
      </c>
      <c r="IX45" s="300">
        <f t="shared" si="172"/>
        <v>0</v>
      </c>
      <c r="IY45" s="300">
        <f t="shared" si="172"/>
        <v>0</v>
      </c>
      <c r="IZ45" s="300">
        <f t="shared" si="172"/>
        <v>0</v>
      </c>
      <c r="JA45" s="300">
        <f t="shared" si="172"/>
        <v>0</v>
      </c>
      <c r="JB45" s="300"/>
      <c r="JC45" s="300">
        <f t="shared" si="173"/>
        <v>0</v>
      </c>
      <c r="JD45" s="300">
        <f t="shared" si="173"/>
        <v>0</v>
      </c>
      <c r="JE45" s="300">
        <f t="shared" si="173"/>
        <v>0</v>
      </c>
      <c r="JF45" s="300"/>
      <c r="JG45" s="300"/>
      <c r="JH45" s="300"/>
      <c r="JI45" s="300">
        <f t="shared" si="174"/>
        <v>0</v>
      </c>
      <c r="JJ45" s="300">
        <f t="shared" si="174"/>
        <v>0</v>
      </c>
      <c r="JK45" s="300">
        <f t="shared" si="203"/>
        <v>0</v>
      </c>
      <c r="JL45" s="300">
        <f t="shared" si="175"/>
        <v>0</v>
      </c>
      <c r="JM45" s="300">
        <f t="shared" si="175"/>
        <v>0</v>
      </c>
      <c r="JN45" s="301">
        <f t="shared" si="204"/>
        <v>0</v>
      </c>
      <c r="JO45" s="301">
        <f t="shared" si="204"/>
        <v>0</v>
      </c>
      <c r="JP45" s="301">
        <f>JM45*'[45]Key Inputs'!$F$16</f>
        <v>0</v>
      </c>
      <c r="JQ45" s="301"/>
      <c r="JR45" s="301"/>
      <c r="JS45" s="301"/>
      <c r="JT45" s="301"/>
      <c r="JU45" s="301"/>
      <c r="JV45" s="301"/>
      <c r="JW45" s="301"/>
      <c r="JX45" s="301"/>
      <c r="JY45" s="300">
        <f t="shared" si="176"/>
        <v>0</v>
      </c>
      <c r="JZ45" s="300">
        <f t="shared" si="176"/>
        <v>0</v>
      </c>
      <c r="KA45" s="300">
        <f t="shared" si="176"/>
        <v>0</v>
      </c>
      <c r="KB45" s="300">
        <f t="shared" si="176"/>
        <v>0</v>
      </c>
      <c r="KC45" s="300">
        <f t="shared" si="176"/>
        <v>0</v>
      </c>
      <c r="KD45" s="300"/>
      <c r="KE45" s="300">
        <f t="shared" si="177"/>
        <v>0</v>
      </c>
      <c r="KF45" s="300">
        <f t="shared" si="177"/>
        <v>0</v>
      </c>
      <c r="KG45" s="300">
        <f t="shared" si="177"/>
        <v>0</v>
      </c>
      <c r="KH45" s="300"/>
      <c r="KI45" s="300"/>
      <c r="KJ45" s="300"/>
      <c r="KK45" s="300">
        <f t="shared" si="178"/>
        <v>0</v>
      </c>
      <c r="KL45" s="300">
        <f t="shared" si="178"/>
        <v>0</v>
      </c>
      <c r="KM45" s="300">
        <f t="shared" si="205"/>
        <v>0</v>
      </c>
      <c r="KN45" s="300">
        <f t="shared" si="179"/>
        <v>0</v>
      </c>
      <c r="KO45" s="300">
        <f t="shared" si="179"/>
        <v>0</v>
      </c>
      <c r="KP45" s="301">
        <f t="shared" si="206"/>
        <v>0</v>
      </c>
      <c r="KQ45" s="301">
        <f t="shared" si="206"/>
        <v>0</v>
      </c>
      <c r="KR45" s="301">
        <f>KO45*'[45]Key Inputs'!$G$16</f>
        <v>0</v>
      </c>
      <c r="KS45" s="301"/>
      <c r="KT45" s="301"/>
      <c r="KU45" s="301"/>
      <c r="KV45" s="301"/>
      <c r="KW45" s="301"/>
      <c r="KX45" s="301"/>
      <c r="KY45" s="301"/>
      <c r="KZ45" s="301"/>
      <c r="LA45" s="300">
        <f t="shared" si="180"/>
        <v>0</v>
      </c>
      <c r="LB45" s="300">
        <f t="shared" si="180"/>
        <v>0</v>
      </c>
      <c r="LC45" s="300">
        <f t="shared" si="180"/>
        <v>0</v>
      </c>
      <c r="LD45" s="300">
        <f t="shared" si="180"/>
        <v>0</v>
      </c>
      <c r="LE45" s="300">
        <f t="shared" si="180"/>
        <v>0</v>
      </c>
      <c r="LF45" s="300"/>
      <c r="LG45" s="300">
        <f t="shared" si="181"/>
        <v>0</v>
      </c>
      <c r="LH45" s="300">
        <f t="shared" si="181"/>
        <v>0</v>
      </c>
      <c r="LI45" s="300">
        <f t="shared" si="181"/>
        <v>0</v>
      </c>
      <c r="LJ45" s="300"/>
      <c r="LK45" s="300"/>
      <c r="LL45" s="300"/>
      <c r="LM45" s="300">
        <f t="shared" si="182"/>
        <v>0</v>
      </c>
      <c r="LN45" s="300">
        <f t="shared" si="182"/>
        <v>0</v>
      </c>
      <c r="LO45" s="300">
        <f t="shared" si="182"/>
        <v>0</v>
      </c>
      <c r="LP45" s="300">
        <f t="shared" si="182"/>
        <v>0</v>
      </c>
      <c r="LQ45" s="300">
        <f t="shared" si="182"/>
        <v>0</v>
      </c>
      <c r="LR45" s="301">
        <f t="shared" si="207"/>
        <v>0</v>
      </c>
      <c r="LS45" s="301">
        <f t="shared" si="207"/>
        <v>0</v>
      </c>
      <c r="LT45" s="301">
        <f>LQ45*'[45]Key Inputs'!$G$16</f>
        <v>0</v>
      </c>
      <c r="LU45" s="301"/>
      <c r="LV45" s="301"/>
      <c r="LW45" s="301"/>
      <c r="LX45" s="301"/>
      <c r="LY45" s="301"/>
      <c r="LZ45" s="301"/>
      <c r="MA45" s="301"/>
      <c r="MB45" s="301"/>
      <c r="MC45" s="300">
        <f t="shared" si="183"/>
        <v>0</v>
      </c>
      <c r="MD45" s="300">
        <f t="shared" si="183"/>
        <v>0</v>
      </c>
      <c r="ME45" s="300">
        <f t="shared" si="183"/>
        <v>0</v>
      </c>
      <c r="MF45" s="300">
        <f t="shared" si="183"/>
        <v>0</v>
      </c>
      <c r="MG45" s="300">
        <f t="shared" si="183"/>
        <v>0</v>
      </c>
      <c r="MH45" s="300"/>
      <c r="MI45" s="300"/>
      <c r="MJ45" s="300"/>
      <c r="MK45" s="300"/>
      <c r="ML45" s="300"/>
      <c r="MM45" s="300"/>
      <c r="MN45" s="300"/>
      <c r="MO45" s="300">
        <f t="shared" si="184"/>
        <v>0</v>
      </c>
      <c r="MP45" s="300">
        <f t="shared" si="184"/>
        <v>0</v>
      </c>
      <c r="MQ45" s="300">
        <f t="shared" si="184"/>
        <v>0</v>
      </c>
      <c r="MR45" s="300">
        <f t="shared" si="184"/>
        <v>0</v>
      </c>
      <c r="MS45" s="300">
        <f t="shared" si="184"/>
        <v>0</v>
      </c>
      <c r="MT45" s="301">
        <f t="shared" si="208"/>
        <v>0</v>
      </c>
      <c r="MU45" s="301">
        <f t="shared" si="208"/>
        <v>0</v>
      </c>
      <c r="MV45" s="333">
        <f>MS45*'[45]Key Inputs'!$G$16</f>
        <v>0</v>
      </c>
      <c r="MW45" s="334"/>
      <c r="MX45" s="334"/>
      <c r="MY45" s="334"/>
      <c r="MZ45" s="334"/>
      <c r="NA45" s="334"/>
      <c r="NB45" s="334"/>
      <c r="NC45" s="334"/>
    </row>
    <row r="46" spans="1:367" ht="12.75" hidden="1" customHeight="1">
      <c r="A46" s="303">
        <v>9</v>
      </c>
      <c r="B46" s="295" t="s">
        <v>428</v>
      </c>
      <c r="C46" s="296">
        <v>9</v>
      </c>
      <c r="D46" s="296"/>
      <c r="E46" s="300">
        <f t="shared" si="136"/>
        <v>0</v>
      </c>
      <c r="F46" s="300">
        <f t="shared" si="136"/>
        <v>0</v>
      </c>
      <c r="G46" s="300">
        <f t="shared" si="136"/>
        <v>0</v>
      </c>
      <c r="H46" s="300">
        <f t="shared" si="136"/>
        <v>0</v>
      </c>
      <c r="I46" s="300">
        <f t="shared" si="136"/>
        <v>0</v>
      </c>
      <c r="J46" s="300"/>
      <c r="K46" s="300">
        <f t="shared" si="137"/>
        <v>0</v>
      </c>
      <c r="L46" s="300">
        <f t="shared" si="137"/>
        <v>0</v>
      </c>
      <c r="M46" s="300">
        <f t="shared" si="137"/>
        <v>0</v>
      </c>
      <c r="N46" s="300"/>
      <c r="O46" s="300"/>
      <c r="P46" s="300"/>
      <c r="Q46" s="300">
        <f t="shared" si="138"/>
        <v>0</v>
      </c>
      <c r="R46" s="300">
        <f t="shared" si="138"/>
        <v>0</v>
      </c>
      <c r="S46" s="300">
        <f t="shared" si="185"/>
        <v>0</v>
      </c>
      <c r="T46" s="300">
        <f t="shared" si="139"/>
        <v>0</v>
      </c>
      <c r="U46" s="300">
        <f t="shared" si="139"/>
        <v>0</v>
      </c>
      <c r="V46" s="301">
        <f t="shared" si="186"/>
        <v>0</v>
      </c>
      <c r="W46" s="301">
        <f t="shared" si="186"/>
        <v>0</v>
      </c>
      <c r="X46" s="301">
        <f>U46*'[45]Key Inputs'!$B$16</f>
        <v>0</v>
      </c>
      <c r="Y46" s="301"/>
      <c r="Z46" s="301"/>
      <c r="AA46" s="301"/>
      <c r="AB46" s="301"/>
      <c r="AC46" s="301"/>
      <c r="AD46" s="301"/>
      <c r="AE46" s="301"/>
      <c r="AF46" s="296"/>
      <c r="AG46" s="300">
        <f t="shared" si="140"/>
        <v>0</v>
      </c>
      <c r="AH46" s="300">
        <f t="shared" si="140"/>
        <v>0</v>
      </c>
      <c r="AI46" s="300">
        <f t="shared" si="140"/>
        <v>0</v>
      </c>
      <c r="AJ46" s="300">
        <f t="shared" si="140"/>
        <v>0</v>
      </c>
      <c r="AK46" s="300">
        <f t="shared" si="140"/>
        <v>0</v>
      </c>
      <c r="AL46" s="300"/>
      <c r="AM46" s="300">
        <f t="shared" si="141"/>
        <v>0</v>
      </c>
      <c r="AN46" s="300">
        <f t="shared" si="141"/>
        <v>0</v>
      </c>
      <c r="AO46" s="300">
        <f t="shared" si="141"/>
        <v>0</v>
      </c>
      <c r="AP46" s="300"/>
      <c r="AQ46" s="300"/>
      <c r="AR46" s="300"/>
      <c r="AS46" s="300">
        <f t="shared" si="142"/>
        <v>0</v>
      </c>
      <c r="AT46" s="300">
        <f t="shared" si="142"/>
        <v>0</v>
      </c>
      <c r="AU46" s="300">
        <f t="shared" si="187"/>
        <v>0</v>
      </c>
      <c r="AV46" s="300">
        <f t="shared" si="143"/>
        <v>0</v>
      </c>
      <c r="AW46" s="300">
        <f t="shared" si="143"/>
        <v>0</v>
      </c>
      <c r="AX46" s="301">
        <f t="shared" si="188"/>
        <v>0</v>
      </c>
      <c r="AY46" s="301">
        <f t="shared" si="188"/>
        <v>0</v>
      </c>
      <c r="AZ46" s="301">
        <f>AW46*'[45]Key Inputs'!$B$16</f>
        <v>0</v>
      </c>
      <c r="BA46" s="301"/>
      <c r="BB46" s="301"/>
      <c r="BC46" s="301"/>
      <c r="BD46" s="301"/>
      <c r="BE46" s="301"/>
      <c r="BF46" s="301"/>
      <c r="BG46" s="301"/>
      <c r="BH46" s="296"/>
      <c r="BI46" s="300">
        <f t="shared" si="144"/>
        <v>0</v>
      </c>
      <c r="BJ46" s="300">
        <f t="shared" si="144"/>
        <v>0</v>
      </c>
      <c r="BK46" s="300">
        <f t="shared" si="144"/>
        <v>0</v>
      </c>
      <c r="BL46" s="300">
        <f t="shared" si="144"/>
        <v>0</v>
      </c>
      <c r="BM46" s="300">
        <f t="shared" si="144"/>
        <v>0</v>
      </c>
      <c r="BN46" s="300"/>
      <c r="BO46" s="300">
        <f t="shared" si="145"/>
        <v>0</v>
      </c>
      <c r="BP46" s="300">
        <f t="shared" si="145"/>
        <v>0</v>
      </c>
      <c r="BQ46" s="300">
        <f t="shared" si="145"/>
        <v>0</v>
      </c>
      <c r="BR46" s="300"/>
      <c r="BS46" s="300"/>
      <c r="BT46" s="300"/>
      <c r="BU46" s="300">
        <f t="shared" si="146"/>
        <v>0</v>
      </c>
      <c r="BV46" s="300">
        <f t="shared" si="146"/>
        <v>0</v>
      </c>
      <c r="BW46" s="300">
        <f t="shared" si="189"/>
        <v>0</v>
      </c>
      <c r="BX46" s="300">
        <f t="shared" si="147"/>
        <v>0</v>
      </c>
      <c r="BY46" s="300">
        <f t="shared" si="147"/>
        <v>0</v>
      </c>
      <c r="BZ46" s="301">
        <f t="shared" si="190"/>
        <v>0</v>
      </c>
      <c r="CA46" s="301">
        <f t="shared" si="190"/>
        <v>0</v>
      </c>
      <c r="CB46" s="301">
        <f>BY46*'[45]Key Inputs'!$B$16</f>
        <v>0</v>
      </c>
      <c r="CC46" s="301"/>
      <c r="CD46" s="301"/>
      <c r="CE46" s="301"/>
      <c r="CF46" s="301"/>
      <c r="CG46" s="301"/>
      <c r="CH46" s="301"/>
      <c r="CI46" s="301"/>
      <c r="CJ46" s="296"/>
      <c r="CK46" s="300">
        <f t="shared" si="148"/>
        <v>0</v>
      </c>
      <c r="CL46" s="300">
        <f t="shared" si="148"/>
        <v>0</v>
      </c>
      <c r="CM46" s="300">
        <f t="shared" si="148"/>
        <v>0</v>
      </c>
      <c r="CN46" s="300">
        <f t="shared" si="148"/>
        <v>0</v>
      </c>
      <c r="CO46" s="300">
        <f t="shared" si="148"/>
        <v>0</v>
      </c>
      <c r="CP46" s="300"/>
      <c r="CQ46" s="300">
        <f t="shared" si="149"/>
        <v>0</v>
      </c>
      <c r="CR46" s="300">
        <f t="shared" si="149"/>
        <v>0</v>
      </c>
      <c r="CS46" s="300">
        <f t="shared" si="149"/>
        <v>0</v>
      </c>
      <c r="CT46" s="300"/>
      <c r="CU46" s="300"/>
      <c r="CV46" s="300"/>
      <c r="CW46" s="300">
        <f t="shared" si="150"/>
        <v>0</v>
      </c>
      <c r="CX46" s="300">
        <f t="shared" si="150"/>
        <v>0</v>
      </c>
      <c r="CY46" s="300">
        <f t="shared" si="191"/>
        <v>0</v>
      </c>
      <c r="CZ46" s="300">
        <f t="shared" si="151"/>
        <v>0</v>
      </c>
      <c r="DA46" s="300">
        <f t="shared" si="151"/>
        <v>0</v>
      </c>
      <c r="DB46" s="301">
        <f t="shared" si="192"/>
        <v>0</v>
      </c>
      <c r="DC46" s="301">
        <f t="shared" si="192"/>
        <v>0</v>
      </c>
      <c r="DD46" s="301">
        <f>DA46*'[45]Key Inputs'!$B$16</f>
        <v>0</v>
      </c>
      <c r="DE46" s="301"/>
      <c r="DF46" s="301"/>
      <c r="DG46" s="301"/>
      <c r="DH46" s="301"/>
      <c r="DI46" s="301"/>
      <c r="DJ46" s="301"/>
      <c r="DK46" s="301"/>
      <c r="DL46" s="296"/>
      <c r="DM46" s="300">
        <f t="shared" si="152"/>
        <v>0</v>
      </c>
      <c r="DN46" s="300">
        <f t="shared" si="152"/>
        <v>0</v>
      </c>
      <c r="DO46" s="300">
        <f t="shared" si="152"/>
        <v>0</v>
      </c>
      <c r="DP46" s="300">
        <f t="shared" si="152"/>
        <v>0</v>
      </c>
      <c r="DQ46" s="300">
        <f t="shared" si="152"/>
        <v>0</v>
      </c>
      <c r="DR46" s="300"/>
      <c r="DS46" s="300">
        <f t="shared" si="153"/>
        <v>0</v>
      </c>
      <c r="DT46" s="300">
        <f t="shared" si="153"/>
        <v>0</v>
      </c>
      <c r="DU46" s="300">
        <f t="shared" si="153"/>
        <v>0</v>
      </c>
      <c r="DV46" s="300"/>
      <c r="DW46" s="300"/>
      <c r="DX46" s="300"/>
      <c r="DY46" s="300">
        <f t="shared" si="154"/>
        <v>0</v>
      </c>
      <c r="DZ46" s="300">
        <f t="shared" si="154"/>
        <v>0</v>
      </c>
      <c r="EA46" s="300">
        <f t="shared" si="193"/>
        <v>0</v>
      </c>
      <c r="EB46" s="300">
        <f t="shared" si="155"/>
        <v>0</v>
      </c>
      <c r="EC46" s="300">
        <f t="shared" si="155"/>
        <v>0</v>
      </c>
      <c r="ED46" s="301">
        <f t="shared" si="194"/>
        <v>0</v>
      </c>
      <c r="EE46" s="301">
        <f t="shared" si="194"/>
        <v>0</v>
      </c>
      <c r="EF46" s="301">
        <f>EC46*'[45]Key Inputs'!$B$16</f>
        <v>0</v>
      </c>
      <c r="EG46" s="301"/>
      <c r="EH46" s="301"/>
      <c r="EI46" s="301"/>
      <c r="EJ46" s="301"/>
      <c r="EK46" s="301"/>
      <c r="EL46" s="301"/>
      <c r="EM46" s="301"/>
      <c r="EN46" s="296"/>
      <c r="EO46" s="300">
        <f t="shared" si="156"/>
        <v>0</v>
      </c>
      <c r="EP46" s="300">
        <f t="shared" si="156"/>
        <v>0</v>
      </c>
      <c r="EQ46" s="300">
        <f t="shared" si="156"/>
        <v>0</v>
      </c>
      <c r="ER46" s="300">
        <f t="shared" si="156"/>
        <v>0</v>
      </c>
      <c r="ES46" s="300">
        <f t="shared" si="156"/>
        <v>0</v>
      </c>
      <c r="ET46" s="300"/>
      <c r="EU46" s="300">
        <f t="shared" si="157"/>
        <v>0</v>
      </c>
      <c r="EV46" s="300">
        <f t="shared" si="157"/>
        <v>0</v>
      </c>
      <c r="EW46" s="300">
        <f t="shared" si="157"/>
        <v>0</v>
      </c>
      <c r="EX46" s="300"/>
      <c r="EY46" s="300"/>
      <c r="EZ46" s="300"/>
      <c r="FA46" s="300">
        <f t="shared" si="158"/>
        <v>0</v>
      </c>
      <c r="FB46" s="300">
        <f t="shared" si="158"/>
        <v>0</v>
      </c>
      <c r="FC46" s="300">
        <f t="shared" si="195"/>
        <v>0</v>
      </c>
      <c r="FD46" s="300">
        <f t="shared" si="159"/>
        <v>0</v>
      </c>
      <c r="FE46" s="300">
        <f t="shared" si="159"/>
        <v>0</v>
      </c>
      <c r="FF46" s="301">
        <f t="shared" si="196"/>
        <v>0</v>
      </c>
      <c r="FG46" s="301">
        <f t="shared" si="196"/>
        <v>0</v>
      </c>
      <c r="FH46" s="301">
        <f>FE46*'[45]Key Inputs'!$B$16</f>
        <v>0</v>
      </c>
      <c r="FI46" s="301"/>
      <c r="FJ46" s="301"/>
      <c r="FK46" s="301"/>
      <c r="FL46" s="301"/>
      <c r="FM46" s="301"/>
      <c r="FN46" s="301"/>
      <c r="FO46" s="301"/>
      <c r="FP46" s="301"/>
      <c r="FQ46" s="300">
        <f t="shared" si="160"/>
        <v>0</v>
      </c>
      <c r="FR46" s="300">
        <f t="shared" si="160"/>
        <v>0</v>
      </c>
      <c r="FS46" s="300">
        <f t="shared" si="160"/>
        <v>0</v>
      </c>
      <c r="FT46" s="300">
        <f t="shared" si="160"/>
        <v>0</v>
      </c>
      <c r="FU46" s="300">
        <f t="shared" si="160"/>
        <v>0</v>
      </c>
      <c r="FV46" s="300"/>
      <c r="FW46" s="300">
        <f t="shared" si="161"/>
        <v>0</v>
      </c>
      <c r="FX46" s="300">
        <f t="shared" si="161"/>
        <v>0</v>
      </c>
      <c r="FY46" s="300">
        <f t="shared" si="161"/>
        <v>0</v>
      </c>
      <c r="FZ46" s="300"/>
      <c r="GA46" s="300"/>
      <c r="GB46" s="300"/>
      <c r="GC46" s="300">
        <f t="shared" si="162"/>
        <v>0</v>
      </c>
      <c r="GD46" s="300">
        <f t="shared" si="162"/>
        <v>0</v>
      </c>
      <c r="GE46" s="300">
        <f t="shared" si="197"/>
        <v>0</v>
      </c>
      <c r="GF46" s="300">
        <f t="shared" si="163"/>
        <v>0</v>
      </c>
      <c r="GG46" s="300">
        <f t="shared" si="163"/>
        <v>0</v>
      </c>
      <c r="GH46" s="301">
        <f t="shared" si="198"/>
        <v>0</v>
      </c>
      <c r="GI46" s="301">
        <f t="shared" si="198"/>
        <v>0</v>
      </c>
      <c r="GJ46" s="301">
        <f>GG46*'[45]Key Inputs'!$C$16</f>
        <v>0</v>
      </c>
      <c r="GK46" s="301"/>
      <c r="GL46" s="301"/>
      <c r="GM46" s="301"/>
      <c r="GN46" s="301"/>
      <c r="GO46" s="301"/>
      <c r="GP46" s="301"/>
      <c r="GQ46" s="301"/>
      <c r="GR46" s="301"/>
      <c r="GS46" s="300">
        <f t="shared" si="164"/>
        <v>0</v>
      </c>
      <c r="GT46" s="300">
        <f t="shared" si="164"/>
        <v>0</v>
      </c>
      <c r="GU46" s="300">
        <f t="shared" si="164"/>
        <v>0</v>
      </c>
      <c r="GV46" s="300">
        <f t="shared" si="164"/>
        <v>0</v>
      </c>
      <c r="GW46" s="300">
        <f t="shared" si="164"/>
        <v>0</v>
      </c>
      <c r="GX46" s="300"/>
      <c r="GY46" s="300">
        <f t="shared" si="165"/>
        <v>0</v>
      </c>
      <c r="GZ46" s="300">
        <f t="shared" si="165"/>
        <v>0</v>
      </c>
      <c r="HA46" s="300">
        <f t="shared" si="165"/>
        <v>0</v>
      </c>
      <c r="HB46" s="300"/>
      <c r="HC46" s="300"/>
      <c r="HD46" s="300"/>
      <c r="HE46" s="300">
        <f t="shared" si="166"/>
        <v>0</v>
      </c>
      <c r="HF46" s="300">
        <f t="shared" si="166"/>
        <v>0</v>
      </c>
      <c r="HG46" s="300">
        <f t="shared" si="199"/>
        <v>0</v>
      </c>
      <c r="HH46" s="300">
        <f t="shared" si="167"/>
        <v>0</v>
      </c>
      <c r="HI46" s="300">
        <f t="shared" si="167"/>
        <v>0</v>
      </c>
      <c r="HJ46" s="301">
        <f t="shared" si="200"/>
        <v>0</v>
      </c>
      <c r="HK46" s="301">
        <f t="shared" si="200"/>
        <v>0</v>
      </c>
      <c r="HL46" s="301">
        <f>HI46*'[45]Key Inputs'!$D$16</f>
        <v>0</v>
      </c>
      <c r="HM46" s="301"/>
      <c r="HN46" s="301"/>
      <c r="HO46" s="301"/>
      <c r="HP46" s="301"/>
      <c r="HQ46" s="301"/>
      <c r="HR46" s="301"/>
      <c r="HS46" s="301"/>
      <c r="HT46" s="301"/>
      <c r="HU46" s="300">
        <f t="shared" si="168"/>
        <v>0</v>
      </c>
      <c r="HV46" s="300">
        <f t="shared" si="168"/>
        <v>0</v>
      </c>
      <c r="HW46" s="300">
        <f t="shared" si="168"/>
        <v>0</v>
      </c>
      <c r="HX46" s="300">
        <f t="shared" si="168"/>
        <v>0</v>
      </c>
      <c r="HY46" s="300">
        <f t="shared" si="168"/>
        <v>0</v>
      </c>
      <c r="HZ46" s="300"/>
      <c r="IA46" s="300">
        <f t="shared" si="169"/>
        <v>0</v>
      </c>
      <c r="IB46" s="300">
        <f t="shared" si="169"/>
        <v>0</v>
      </c>
      <c r="IC46" s="300">
        <f t="shared" si="169"/>
        <v>0</v>
      </c>
      <c r="ID46" s="300"/>
      <c r="IE46" s="300"/>
      <c r="IF46" s="300"/>
      <c r="IG46" s="300">
        <f t="shared" si="170"/>
        <v>0</v>
      </c>
      <c r="IH46" s="300">
        <f t="shared" si="170"/>
        <v>0</v>
      </c>
      <c r="II46" s="300">
        <f t="shared" si="201"/>
        <v>0</v>
      </c>
      <c r="IJ46" s="300">
        <f t="shared" si="171"/>
        <v>0</v>
      </c>
      <c r="IK46" s="300">
        <f t="shared" si="171"/>
        <v>0</v>
      </c>
      <c r="IL46" s="301">
        <f t="shared" si="202"/>
        <v>0</v>
      </c>
      <c r="IM46" s="301">
        <f t="shared" si="202"/>
        <v>0</v>
      </c>
      <c r="IN46" s="301">
        <f>IK46*'[45]Key Inputs'!$E$16</f>
        <v>0</v>
      </c>
      <c r="IO46" s="301"/>
      <c r="IP46" s="301"/>
      <c r="IQ46" s="301"/>
      <c r="IR46" s="301"/>
      <c r="IS46" s="301"/>
      <c r="IT46" s="301"/>
      <c r="IU46" s="301"/>
      <c r="IV46" s="301"/>
      <c r="IW46" s="300">
        <f t="shared" si="172"/>
        <v>0</v>
      </c>
      <c r="IX46" s="300">
        <f t="shared" si="172"/>
        <v>0</v>
      </c>
      <c r="IY46" s="300">
        <f t="shared" si="172"/>
        <v>0</v>
      </c>
      <c r="IZ46" s="300">
        <f t="shared" si="172"/>
        <v>0</v>
      </c>
      <c r="JA46" s="300">
        <f t="shared" si="172"/>
        <v>0</v>
      </c>
      <c r="JB46" s="300"/>
      <c r="JC46" s="300">
        <f t="shared" si="173"/>
        <v>0</v>
      </c>
      <c r="JD46" s="300">
        <f t="shared" si="173"/>
        <v>0</v>
      </c>
      <c r="JE46" s="300">
        <f t="shared" si="173"/>
        <v>0</v>
      </c>
      <c r="JF46" s="300"/>
      <c r="JG46" s="300"/>
      <c r="JH46" s="300"/>
      <c r="JI46" s="300">
        <f t="shared" si="174"/>
        <v>0</v>
      </c>
      <c r="JJ46" s="300">
        <f t="shared" si="174"/>
        <v>0</v>
      </c>
      <c r="JK46" s="300">
        <f t="shared" si="203"/>
        <v>0</v>
      </c>
      <c r="JL46" s="300">
        <f t="shared" si="175"/>
        <v>0</v>
      </c>
      <c r="JM46" s="300">
        <f t="shared" si="175"/>
        <v>0</v>
      </c>
      <c r="JN46" s="301">
        <f t="shared" si="204"/>
        <v>0</v>
      </c>
      <c r="JO46" s="301">
        <f t="shared" si="204"/>
        <v>0</v>
      </c>
      <c r="JP46" s="301">
        <f>JM46*'[45]Key Inputs'!$F$16</f>
        <v>0</v>
      </c>
      <c r="JQ46" s="301"/>
      <c r="JR46" s="301"/>
      <c r="JS46" s="301"/>
      <c r="JT46" s="301"/>
      <c r="JU46" s="301"/>
      <c r="JV46" s="301"/>
      <c r="JW46" s="301"/>
      <c r="JX46" s="301"/>
      <c r="JY46" s="300">
        <f t="shared" si="176"/>
        <v>0</v>
      </c>
      <c r="JZ46" s="300">
        <f t="shared" si="176"/>
        <v>0</v>
      </c>
      <c r="KA46" s="300">
        <f t="shared" si="176"/>
        <v>0</v>
      </c>
      <c r="KB46" s="300">
        <f t="shared" si="176"/>
        <v>0</v>
      </c>
      <c r="KC46" s="300">
        <f t="shared" si="176"/>
        <v>0</v>
      </c>
      <c r="KD46" s="300"/>
      <c r="KE46" s="300">
        <f t="shared" si="177"/>
        <v>0</v>
      </c>
      <c r="KF46" s="300">
        <f t="shared" si="177"/>
        <v>0</v>
      </c>
      <c r="KG46" s="300">
        <f t="shared" si="177"/>
        <v>0</v>
      </c>
      <c r="KH46" s="300"/>
      <c r="KI46" s="300"/>
      <c r="KJ46" s="300"/>
      <c r="KK46" s="300">
        <f t="shared" si="178"/>
        <v>0</v>
      </c>
      <c r="KL46" s="300">
        <f t="shared" si="178"/>
        <v>0</v>
      </c>
      <c r="KM46" s="300">
        <f t="shared" si="205"/>
        <v>0</v>
      </c>
      <c r="KN46" s="300">
        <f t="shared" si="179"/>
        <v>0</v>
      </c>
      <c r="KO46" s="300">
        <f t="shared" si="179"/>
        <v>0</v>
      </c>
      <c r="KP46" s="301">
        <f t="shared" si="206"/>
        <v>0</v>
      </c>
      <c r="KQ46" s="301">
        <f t="shared" si="206"/>
        <v>0</v>
      </c>
      <c r="KR46" s="301">
        <f>KO46*'[45]Key Inputs'!$G$16</f>
        <v>0</v>
      </c>
      <c r="KS46" s="301"/>
      <c r="KT46" s="301"/>
      <c r="KU46" s="301"/>
      <c r="KV46" s="301"/>
      <c r="KW46" s="301"/>
      <c r="KX46" s="301"/>
      <c r="KY46" s="301"/>
      <c r="KZ46" s="301"/>
      <c r="LA46" s="300">
        <f t="shared" si="180"/>
        <v>0</v>
      </c>
      <c r="LB46" s="300">
        <f t="shared" si="180"/>
        <v>0</v>
      </c>
      <c r="LC46" s="300">
        <f t="shared" si="180"/>
        <v>0</v>
      </c>
      <c r="LD46" s="300">
        <f t="shared" si="180"/>
        <v>0</v>
      </c>
      <c r="LE46" s="300">
        <f t="shared" si="180"/>
        <v>0</v>
      </c>
      <c r="LF46" s="300"/>
      <c r="LG46" s="300">
        <f t="shared" si="181"/>
        <v>0</v>
      </c>
      <c r="LH46" s="300">
        <f t="shared" si="181"/>
        <v>0</v>
      </c>
      <c r="LI46" s="300">
        <f t="shared" si="181"/>
        <v>0</v>
      </c>
      <c r="LJ46" s="300"/>
      <c r="LK46" s="300"/>
      <c r="LL46" s="300"/>
      <c r="LM46" s="300">
        <f t="shared" si="182"/>
        <v>0</v>
      </c>
      <c r="LN46" s="300">
        <f t="shared" si="182"/>
        <v>0</v>
      </c>
      <c r="LO46" s="300">
        <f t="shared" si="182"/>
        <v>0</v>
      </c>
      <c r="LP46" s="300">
        <f t="shared" si="182"/>
        <v>0</v>
      </c>
      <c r="LQ46" s="300">
        <f t="shared" si="182"/>
        <v>0</v>
      </c>
      <c r="LR46" s="301">
        <f t="shared" si="207"/>
        <v>0</v>
      </c>
      <c r="LS46" s="301">
        <f t="shared" si="207"/>
        <v>0</v>
      </c>
      <c r="LT46" s="301">
        <f>LQ46*'[45]Key Inputs'!$G$16</f>
        <v>0</v>
      </c>
      <c r="LU46" s="301"/>
      <c r="LV46" s="301"/>
      <c r="LW46" s="301"/>
      <c r="LX46" s="301"/>
      <c r="LY46" s="301"/>
      <c r="LZ46" s="301"/>
      <c r="MA46" s="301"/>
      <c r="MB46" s="301"/>
      <c r="MC46" s="300">
        <f t="shared" si="183"/>
        <v>0</v>
      </c>
      <c r="MD46" s="300">
        <f t="shared" si="183"/>
        <v>0</v>
      </c>
      <c r="ME46" s="300">
        <f t="shared" si="183"/>
        <v>0</v>
      </c>
      <c r="MF46" s="300">
        <f t="shared" si="183"/>
        <v>0</v>
      </c>
      <c r="MG46" s="300">
        <f t="shared" si="183"/>
        <v>0</v>
      </c>
      <c r="MH46" s="300"/>
      <c r="MI46" s="300"/>
      <c r="MJ46" s="300"/>
      <c r="MK46" s="300"/>
      <c r="ML46" s="300"/>
      <c r="MM46" s="300"/>
      <c r="MN46" s="300"/>
      <c r="MO46" s="300">
        <f t="shared" si="184"/>
        <v>0</v>
      </c>
      <c r="MP46" s="300">
        <f t="shared" si="184"/>
        <v>0</v>
      </c>
      <c r="MQ46" s="300">
        <f t="shared" si="184"/>
        <v>0</v>
      </c>
      <c r="MR46" s="300">
        <f t="shared" si="184"/>
        <v>0</v>
      </c>
      <c r="MS46" s="300">
        <f t="shared" si="184"/>
        <v>0</v>
      </c>
      <c r="MT46" s="301">
        <f t="shared" si="208"/>
        <v>0</v>
      </c>
      <c r="MU46" s="301">
        <f t="shared" si="208"/>
        <v>0</v>
      </c>
      <c r="MV46" s="333">
        <f>MS46*'[45]Key Inputs'!$G$16</f>
        <v>0</v>
      </c>
      <c r="MW46" s="334"/>
      <c r="MX46" s="334"/>
      <c r="MY46" s="334"/>
      <c r="MZ46" s="334"/>
      <c r="NA46" s="334"/>
      <c r="NB46" s="334"/>
      <c r="NC46" s="334"/>
    </row>
    <row r="47" spans="1:367" ht="12.75" hidden="1" customHeight="1">
      <c r="A47" s="294">
        <v>10</v>
      </c>
      <c r="B47" s="295" t="s">
        <v>429</v>
      </c>
      <c r="C47" s="296">
        <v>10</v>
      </c>
      <c r="D47" s="296"/>
      <c r="E47" s="300">
        <f t="shared" si="136"/>
        <v>0</v>
      </c>
      <c r="F47" s="300">
        <f t="shared" si="136"/>
        <v>0</v>
      </c>
      <c r="G47" s="300">
        <f t="shared" si="136"/>
        <v>0</v>
      </c>
      <c r="H47" s="300">
        <f t="shared" si="136"/>
        <v>0</v>
      </c>
      <c r="I47" s="300">
        <f t="shared" si="136"/>
        <v>0</v>
      </c>
      <c r="J47" s="300"/>
      <c r="K47" s="300">
        <f t="shared" si="137"/>
        <v>0</v>
      </c>
      <c r="L47" s="300">
        <f t="shared" si="137"/>
        <v>0</v>
      </c>
      <c r="M47" s="300">
        <f t="shared" si="137"/>
        <v>0</v>
      </c>
      <c r="N47" s="300"/>
      <c r="O47" s="300"/>
      <c r="P47" s="300"/>
      <c r="Q47" s="300">
        <f t="shared" si="138"/>
        <v>0</v>
      </c>
      <c r="R47" s="300">
        <f t="shared" si="138"/>
        <v>0</v>
      </c>
      <c r="S47" s="300">
        <f t="shared" si="185"/>
        <v>0</v>
      </c>
      <c r="T47" s="300">
        <f t="shared" si="139"/>
        <v>0</v>
      </c>
      <c r="U47" s="300">
        <f t="shared" si="139"/>
        <v>0</v>
      </c>
      <c r="V47" s="301">
        <f t="shared" si="186"/>
        <v>0</v>
      </c>
      <c r="W47" s="301">
        <f t="shared" si="186"/>
        <v>0</v>
      </c>
      <c r="X47" s="301">
        <f>U47*'[45]Key Inputs'!$B$16</f>
        <v>0</v>
      </c>
      <c r="Y47" s="301"/>
      <c r="Z47" s="301"/>
      <c r="AA47" s="301"/>
      <c r="AB47" s="301"/>
      <c r="AC47" s="301"/>
      <c r="AD47" s="301"/>
      <c r="AE47" s="301"/>
      <c r="AF47" s="296"/>
      <c r="AG47" s="300">
        <f t="shared" si="140"/>
        <v>0</v>
      </c>
      <c r="AH47" s="300">
        <f t="shared" si="140"/>
        <v>0</v>
      </c>
      <c r="AI47" s="300">
        <f t="shared" si="140"/>
        <v>0</v>
      </c>
      <c r="AJ47" s="300">
        <f t="shared" si="140"/>
        <v>0</v>
      </c>
      <c r="AK47" s="300">
        <f t="shared" si="140"/>
        <v>0</v>
      </c>
      <c r="AL47" s="300"/>
      <c r="AM47" s="300">
        <f t="shared" si="141"/>
        <v>0</v>
      </c>
      <c r="AN47" s="300">
        <f t="shared" si="141"/>
        <v>0</v>
      </c>
      <c r="AO47" s="300">
        <f t="shared" si="141"/>
        <v>0</v>
      </c>
      <c r="AP47" s="300"/>
      <c r="AQ47" s="300"/>
      <c r="AR47" s="300"/>
      <c r="AS47" s="300">
        <f t="shared" si="142"/>
        <v>0</v>
      </c>
      <c r="AT47" s="300">
        <f t="shared" si="142"/>
        <v>0</v>
      </c>
      <c r="AU47" s="300">
        <f t="shared" si="187"/>
        <v>0</v>
      </c>
      <c r="AV47" s="300">
        <f t="shared" si="143"/>
        <v>0</v>
      </c>
      <c r="AW47" s="300">
        <f t="shared" si="143"/>
        <v>0</v>
      </c>
      <c r="AX47" s="301">
        <f t="shared" si="188"/>
        <v>0</v>
      </c>
      <c r="AY47" s="301">
        <f t="shared" si="188"/>
        <v>0</v>
      </c>
      <c r="AZ47" s="301">
        <f>AW47*'[45]Key Inputs'!$B$16</f>
        <v>0</v>
      </c>
      <c r="BA47" s="301"/>
      <c r="BB47" s="301"/>
      <c r="BC47" s="301"/>
      <c r="BD47" s="301"/>
      <c r="BE47" s="301"/>
      <c r="BF47" s="301"/>
      <c r="BG47" s="301"/>
      <c r="BH47" s="296"/>
      <c r="BI47" s="300">
        <f t="shared" si="144"/>
        <v>0</v>
      </c>
      <c r="BJ47" s="300">
        <f t="shared" si="144"/>
        <v>0</v>
      </c>
      <c r="BK47" s="300">
        <f t="shared" si="144"/>
        <v>0</v>
      </c>
      <c r="BL47" s="300">
        <f t="shared" si="144"/>
        <v>0</v>
      </c>
      <c r="BM47" s="300">
        <f t="shared" si="144"/>
        <v>0</v>
      </c>
      <c r="BN47" s="300"/>
      <c r="BO47" s="300">
        <f t="shared" si="145"/>
        <v>0</v>
      </c>
      <c r="BP47" s="300">
        <f t="shared" si="145"/>
        <v>0</v>
      </c>
      <c r="BQ47" s="300">
        <f t="shared" si="145"/>
        <v>0</v>
      </c>
      <c r="BR47" s="300"/>
      <c r="BS47" s="300"/>
      <c r="BT47" s="300"/>
      <c r="BU47" s="300">
        <f t="shared" si="146"/>
        <v>0</v>
      </c>
      <c r="BV47" s="300">
        <f t="shared" si="146"/>
        <v>0</v>
      </c>
      <c r="BW47" s="300">
        <f t="shared" si="189"/>
        <v>0</v>
      </c>
      <c r="BX47" s="300">
        <f t="shared" si="147"/>
        <v>0</v>
      </c>
      <c r="BY47" s="300">
        <f t="shared" si="147"/>
        <v>0</v>
      </c>
      <c r="BZ47" s="301">
        <f t="shared" si="190"/>
        <v>0</v>
      </c>
      <c r="CA47" s="301">
        <f t="shared" si="190"/>
        <v>0</v>
      </c>
      <c r="CB47" s="301">
        <f>BY47*'[45]Key Inputs'!$B$16</f>
        <v>0</v>
      </c>
      <c r="CC47" s="301"/>
      <c r="CD47" s="301"/>
      <c r="CE47" s="301"/>
      <c r="CF47" s="301"/>
      <c r="CG47" s="301"/>
      <c r="CH47" s="301"/>
      <c r="CI47" s="301"/>
      <c r="CJ47" s="296"/>
      <c r="CK47" s="300">
        <f t="shared" si="148"/>
        <v>0</v>
      </c>
      <c r="CL47" s="300">
        <f t="shared" si="148"/>
        <v>0</v>
      </c>
      <c r="CM47" s="300">
        <f t="shared" si="148"/>
        <v>0</v>
      </c>
      <c r="CN47" s="300">
        <f t="shared" si="148"/>
        <v>0</v>
      </c>
      <c r="CO47" s="300">
        <f t="shared" si="148"/>
        <v>0</v>
      </c>
      <c r="CP47" s="300"/>
      <c r="CQ47" s="300">
        <f t="shared" si="149"/>
        <v>0</v>
      </c>
      <c r="CR47" s="300">
        <f t="shared" si="149"/>
        <v>0</v>
      </c>
      <c r="CS47" s="300">
        <f t="shared" si="149"/>
        <v>0</v>
      </c>
      <c r="CT47" s="300"/>
      <c r="CU47" s="300"/>
      <c r="CV47" s="300"/>
      <c r="CW47" s="300">
        <f t="shared" si="150"/>
        <v>0</v>
      </c>
      <c r="CX47" s="300">
        <f t="shared" si="150"/>
        <v>0</v>
      </c>
      <c r="CY47" s="300">
        <f t="shared" si="191"/>
        <v>0</v>
      </c>
      <c r="CZ47" s="300">
        <f t="shared" si="151"/>
        <v>0</v>
      </c>
      <c r="DA47" s="300">
        <f t="shared" si="151"/>
        <v>0</v>
      </c>
      <c r="DB47" s="301">
        <f t="shared" si="192"/>
        <v>0</v>
      </c>
      <c r="DC47" s="301">
        <f t="shared" si="192"/>
        <v>0</v>
      </c>
      <c r="DD47" s="301">
        <f>DA47*'[45]Key Inputs'!$B$16</f>
        <v>0</v>
      </c>
      <c r="DE47" s="301"/>
      <c r="DF47" s="301"/>
      <c r="DG47" s="301"/>
      <c r="DH47" s="301"/>
      <c r="DI47" s="301"/>
      <c r="DJ47" s="301"/>
      <c r="DK47" s="301"/>
      <c r="DL47" s="296"/>
      <c r="DM47" s="300">
        <f t="shared" si="152"/>
        <v>0</v>
      </c>
      <c r="DN47" s="300">
        <f t="shared" si="152"/>
        <v>0</v>
      </c>
      <c r="DO47" s="300">
        <f t="shared" si="152"/>
        <v>0</v>
      </c>
      <c r="DP47" s="300">
        <f t="shared" si="152"/>
        <v>0</v>
      </c>
      <c r="DQ47" s="300">
        <f t="shared" si="152"/>
        <v>0</v>
      </c>
      <c r="DR47" s="300"/>
      <c r="DS47" s="300">
        <f t="shared" si="153"/>
        <v>0</v>
      </c>
      <c r="DT47" s="300">
        <f t="shared" si="153"/>
        <v>0</v>
      </c>
      <c r="DU47" s="300">
        <f t="shared" si="153"/>
        <v>0</v>
      </c>
      <c r="DV47" s="300"/>
      <c r="DW47" s="300"/>
      <c r="DX47" s="300"/>
      <c r="DY47" s="300">
        <f t="shared" si="154"/>
        <v>0</v>
      </c>
      <c r="DZ47" s="300">
        <f t="shared" si="154"/>
        <v>0</v>
      </c>
      <c r="EA47" s="300">
        <f t="shared" si="193"/>
        <v>0</v>
      </c>
      <c r="EB47" s="300">
        <f t="shared" si="155"/>
        <v>0</v>
      </c>
      <c r="EC47" s="300">
        <f t="shared" si="155"/>
        <v>0</v>
      </c>
      <c r="ED47" s="301">
        <f t="shared" si="194"/>
        <v>0</v>
      </c>
      <c r="EE47" s="301">
        <f t="shared" si="194"/>
        <v>0</v>
      </c>
      <c r="EF47" s="301">
        <f>EC47*'[45]Key Inputs'!$B$16</f>
        <v>0</v>
      </c>
      <c r="EG47" s="301"/>
      <c r="EH47" s="301"/>
      <c r="EI47" s="301"/>
      <c r="EJ47" s="301"/>
      <c r="EK47" s="301"/>
      <c r="EL47" s="301"/>
      <c r="EM47" s="301"/>
      <c r="EN47" s="296"/>
      <c r="EO47" s="300">
        <f t="shared" si="156"/>
        <v>0</v>
      </c>
      <c r="EP47" s="300">
        <f t="shared" si="156"/>
        <v>0</v>
      </c>
      <c r="EQ47" s="300">
        <f t="shared" si="156"/>
        <v>0</v>
      </c>
      <c r="ER47" s="300">
        <f t="shared" si="156"/>
        <v>0</v>
      </c>
      <c r="ES47" s="300">
        <f t="shared" si="156"/>
        <v>0</v>
      </c>
      <c r="ET47" s="300"/>
      <c r="EU47" s="300">
        <f t="shared" si="157"/>
        <v>0</v>
      </c>
      <c r="EV47" s="300">
        <f t="shared" si="157"/>
        <v>0</v>
      </c>
      <c r="EW47" s="300">
        <f t="shared" si="157"/>
        <v>0</v>
      </c>
      <c r="EX47" s="300"/>
      <c r="EY47" s="300"/>
      <c r="EZ47" s="300"/>
      <c r="FA47" s="300">
        <f t="shared" si="158"/>
        <v>0</v>
      </c>
      <c r="FB47" s="300">
        <f t="shared" si="158"/>
        <v>0</v>
      </c>
      <c r="FC47" s="300">
        <f t="shared" si="195"/>
        <v>0</v>
      </c>
      <c r="FD47" s="300">
        <f t="shared" si="159"/>
        <v>0</v>
      </c>
      <c r="FE47" s="300">
        <f t="shared" si="159"/>
        <v>0</v>
      </c>
      <c r="FF47" s="301">
        <f t="shared" si="196"/>
        <v>0</v>
      </c>
      <c r="FG47" s="301">
        <f t="shared" si="196"/>
        <v>0</v>
      </c>
      <c r="FH47" s="301">
        <f>FE47*'[45]Key Inputs'!$B$16</f>
        <v>0</v>
      </c>
      <c r="FI47" s="301"/>
      <c r="FJ47" s="301"/>
      <c r="FK47" s="301"/>
      <c r="FL47" s="301"/>
      <c r="FM47" s="301"/>
      <c r="FN47" s="301"/>
      <c r="FO47" s="301"/>
      <c r="FP47" s="301"/>
      <c r="FQ47" s="300">
        <f t="shared" si="160"/>
        <v>0</v>
      </c>
      <c r="FR47" s="300">
        <f t="shared" si="160"/>
        <v>0</v>
      </c>
      <c r="FS47" s="300">
        <f t="shared" si="160"/>
        <v>0</v>
      </c>
      <c r="FT47" s="300">
        <f t="shared" si="160"/>
        <v>0</v>
      </c>
      <c r="FU47" s="300">
        <f t="shared" si="160"/>
        <v>0</v>
      </c>
      <c r="FV47" s="300"/>
      <c r="FW47" s="300">
        <f t="shared" si="161"/>
        <v>0</v>
      </c>
      <c r="FX47" s="300">
        <f t="shared" si="161"/>
        <v>0</v>
      </c>
      <c r="FY47" s="300">
        <f t="shared" si="161"/>
        <v>0</v>
      </c>
      <c r="FZ47" s="300"/>
      <c r="GA47" s="300"/>
      <c r="GB47" s="300"/>
      <c r="GC47" s="300">
        <f t="shared" si="162"/>
        <v>0</v>
      </c>
      <c r="GD47" s="300">
        <f t="shared" si="162"/>
        <v>0</v>
      </c>
      <c r="GE47" s="300">
        <f t="shared" si="197"/>
        <v>0</v>
      </c>
      <c r="GF47" s="300">
        <f t="shared" si="163"/>
        <v>0</v>
      </c>
      <c r="GG47" s="300">
        <f t="shared" si="163"/>
        <v>0</v>
      </c>
      <c r="GH47" s="301">
        <f t="shared" si="198"/>
        <v>0</v>
      </c>
      <c r="GI47" s="301">
        <f t="shared" si="198"/>
        <v>0</v>
      </c>
      <c r="GJ47" s="301">
        <f>GG47*'[45]Key Inputs'!$C$16</f>
        <v>0</v>
      </c>
      <c r="GK47" s="301"/>
      <c r="GL47" s="301"/>
      <c r="GM47" s="301"/>
      <c r="GN47" s="301"/>
      <c r="GO47" s="301"/>
      <c r="GP47" s="301"/>
      <c r="GQ47" s="301"/>
      <c r="GR47" s="301"/>
      <c r="GS47" s="300">
        <f t="shared" si="164"/>
        <v>0</v>
      </c>
      <c r="GT47" s="300">
        <f t="shared" si="164"/>
        <v>0</v>
      </c>
      <c r="GU47" s="300">
        <f t="shared" si="164"/>
        <v>0</v>
      </c>
      <c r="GV47" s="300">
        <f t="shared" si="164"/>
        <v>0</v>
      </c>
      <c r="GW47" s="300">
        <f t="shared" si="164"/>
        <v>0</v>
      </c>
      <c r="GX47" s="300"/>
      <c r="GY47" s="300">
        <f t="shared" si="165"/>
        <v>0</v>
      </c>
      <c r="GZ47" s="300">
        <f t="shared" si="165"/>
        <v>0</v>
      </c>
      <c r="HA47" s="300">
        <f t="shared" si="165"/>
        <v>0</v>
      </c>
      <c r="HB47" s="300"/>
      <c r="HC47" s="300"/>
      <c r="HD47" s="300"/>
      <c r="HE47" s="300">
        <f t="shared" si="166"/>
        <v>0</v>
      </c>
      <c r="HF47" s="300">
        <f t="shared" si="166"/>
        <v>0</v>
      </c>
      <c r="HG47" s="300">
        <f t="shared" si="199"/>
        <v>0</v>
      </c>
      <c r="HH47" s="300">
        <f t="shared" si="167"/>
        <v>0</v>
      </c>
      <c r="HI47" s="300">
        <f t="shared" si="167"/>
        <v>0</v>
      </c>
      <c r="HJ47" s="301">
        <f t="shared" si="200"/>
        <v>0</v>
      </c>
      <c r="HK47" s="301">
        <f t="shared" si="200"/>
        <v>0</v>
      </c>
      <c r="HL47" s="301">
        <f>HI47*'[45]Key Inputs'!$D$16</f>
        <v>0</v>
      </c>
      <c r="HM47" s="301"/>
      <c r="HN47" s="301"/>
      <c r="HO47" s="301"/>
      <c r="HP47" s="301"/>
      <c r="HQ47" s="301"/>
      <c r="HR47" s="301"/>
      <c r="HS47" s="301"/>
      <c r="HT47" s="301"/>
      <c r="HU47" s="300">
        <f t="shared" si="168"/>
        <v>0</v>
      </c>
      <c r="HV47" s="300">
        <f t="shared" si="168"/>
        <v>0</v>
      </c>
      <c r="HW47" s="300">
        <f t="shared" si="168"/>
        <v>0</v>
      </c>
      <c r="HX47" s="300">
        <f t="shared" si="168"/>
        <v>0</v>
      </c>
      <c r="HY47" s="300">
        <f t="shared" si="168"/>
        <v>0</v>
      </c>
      <c r="HZ47" s="300"/>
      <c r="IA47" s="300">
        <f t="shared" si="169"/>
        <v>0</v>
      </c>
      <c r="IB47" s="300">
        <f t="shared" si="169"/>
        <v>0</v>
      </c>
      <c r="IC47" s="300">
        <f t="shared" si="169"/>
        <v>0</v>
      </c>
      <c r="ID47" s="300"/>
      <c r="IE47" s="300"/>
      <c r="IF47" s="300"/>
      <c r="IG47" s="300">
        <f t="shared" si="170"/>
        <v>0</v>
      </c>
      <c r="IH47" s="300">
        <f t="shared" si="170"/>
        <v>0</v>
      </c>
      <c r="II47" s="300">
        <f t="shared" si="201"/>
        <v>0</v>
      </c>
      <c r="IJ47" s="300">
        <f t="shared" si="171"/>
        <v>0</v>
      </c>
      <c r="IK47" s="300">
        <f t="shared" si="171"/>
        <v>0</v>
      </c>
      <c r="IL47" s="301">
        <f t="shared" si="202"/>
        <v>0</v>
      </c>
      <c r="IM47" s="301">
        <f t="shared" si="202"/>
        <v>0</v>
      </c>
      <c r="IN47" s="301">
        <f>IK47*'[45]Key Inputs'!$E$16</f>
        <v>0</v>
      </c>
      <c r="IO47" s="301"/>
      <c r="IP47" s="301"/>
      <c r="IQ47" s="301"/>
      <c r="IR47" s="301"/>
      <c r="IS47" s="301"/>
      <c r="IT47" s="301"/>
      <c r="IU47" s="301"/>
      <c r="IV47" s="301"/>
      <c r="IW47" s="300">
        <f t="shared" si="172"/>
        <v>0</v>
      </c>
      <c r="IX47" s="300">
        <f t="shared" si="172"/>
        <v>0</v>
      </c>
      <c r="IY47" s="300">
        <f t="shared" si="172"/>
        <v>0</v>
      </c>
      <c r="IZ47" s="300">
        <f t="shared" si="172"/>
        <v>0</v>
      </c>
      <c r="JA47" s="300">
        <f t="shared" si="172"/>
        <v>0</v>
      </c>
      <c r="JB47" s="300"/>
      <c r="JC47" s="300">
        <f t="shared" si="173"/>
        <v>0</v>
      </c>
      <c r="JD47" s="300">
        <f t="shared" si="173"/>
        <v>0</v>
      </c>
      <c r="JE47" s="300">
        <f t="shared" si="173"/>
        <v>0</v>
      </c>
      <c r="JF47" s="300"/>
      <c r="JG47" s="300"/>
      <c r="JH47" s="300"/>
      <c r="JI47" s="300">
        <f t="shared" si="174"/>
        <v>0</v>
      </c>
      <c r="JJ47" s="300">
        <f t="shared" si="174"/>
        <v>0</v>
      </c>
      <c r="JK47" s="300">
        <f t="shared" si="203"/>
        <v>0</v>
      </c>
      <c r="JL47" s="300">
        <f t="shared" si="175"/>
        <v>0</v>
      </c>
      <c r="JM47" s="300">
        <f t="shared" si="175"/>
        <v>0</v>
      </c>
      <c r="JN47" s="301">
        <f t="shared" si="204"/>
        <v>0</v>
      </c>
      <c r="JO47" s="301">
        <f t="shared" si="204"/>
        <v>0</v>
      </c>
      <c r="JP47" s="301">
        <f>JM47*'[45]Key Inputs'!$F$16</f>
        <v>0</v>
      </c>
      <c r="JQ47" s="301"/>
      <c r="JR47" s="301"/>
      <c r="JS47" s="301"/>
      <c r="JT47" s="301"/>
      <c r="JU47" s="301"/>
      <c r="JV47" s="301"/>
      <c r="JW47" s="301"/>
      <c r="JX47" s="301"/>
      <c r="JY47" s="300">
        <f t="shared" si="176"/>
        <v>0</v>
      </c>
      <c r="JZ47" s="300">
        <f t="shared" si="176"/>
        <v>0</v>
      </c>
      <c r="KA47" s="300">
        <f t="shared" si="176"/>
        <v>0</v>
      </c>
      <c r="KB47" s="300">
        <f t="shared" si="176"/>
        <v>0</v>
      </c>
      <c r="KC47" s="300">
        <f t="shared" si="176"/>
        <v>0</v>
      </c>
      <c r="KD47" s="300"/>
      <c r="KE47" s="300">
        <f t="shared" si="177"/>
        <v>0</v>
      </c>
      <c r="KF47" s="300">
        <f t="shared" si="177"/>
        <v>0</v>
      </c>
      <c r="KG47" s="300">
        <f t="shared" si="177"/>
        <v>0</v>
      </c>
      <c r="KH47" s="300"/>
      <c r="KI47" s="300"/>
      <c r="KJ47" s="300"/>
      <c r="KK47" s="300">
        <f t="shared" si="178"/>
        <v>0</v>
      </c>
      <c r="KL47" s="300">
        <f t="shared" si="178"/>
        <v>0</v>
      </c>
      <c r="KM47" s="300">
        <f t="shared" si="205"/>
        <v>0</v>
      </c>
      <c r="KN47" s="300">
        <f t="shared" si="179"/>
        <v>0</v>
      </c>
      <c r="KO47" s="300">
        <f t="shared" si="179"/>
        <v>0</v>
      </c>
      <c r="KP47" s="301">
        <f t="shared" si="206"/>
        <v>0</v>
      </c>
      <c r="KQ47" s="301">
        <f t="shared" si="206"/>
        <v>0</v>
      </c>
      <c r="KR47" s="301">
        <f>KO47*'[45]Key Inputs'!$G$16</f>
        <v>0</v>
      </c>
      <c r="KS47" s="301"/>
      <c r="KT47" s="301"/>
      <c r="KU47" s="301"/>
      <c r="KV47" s="301"/>
      <c r="KW47" s="301"/>
      <c r="KX47" s="301"/>
      <c r="KY47" s="301"/>
      <c r="KZ47" s="301"/>
      <c r="LA47" s="300">
        <f t="shared" si="180"/>
        <v>0</v>
      </c>
      <c r="LB47" s="300">
        <f t="shared" si="180"/>
        <v>0</v>
      </c>
      <c r="LC47" s="300">
        <f t="shared" si="180"/>
        <v>0</v>
      </c>
      <c r="LD47" s="300">
        <f t="shared" si="180"/>
        <v>0</v>
      </c>
      <c r="LE47" s="300">
        <f t="shared" si="180"/>
        <v>0</v>
      </c>
      <c r="LF47" s="300"/>
      <c r="LG47" s="300">
        <f t="shared" si="181"/>
        <v>0</v>
      </c>
      <c r="LH47" s="300">
        <f t="shared" si="181"/>
        <v>0</v>
      </c>
      <c r="LI47" s="300">
        <f t="shared" si="181"/>
        <v>0</v>
      </c>
      <c r="LJ47" s="300"/>
      <c r="LK47" s="300"/>
      <c r="LL47" s="300"/>
      <c r="LM47" s="300">
        <f t="shared" si="182"/>
        <v>0</v>
      </c>
      <c r="LN47" s="300">
        <f t="shared" si="182"/>
        <v>0</v>
      </c>
      <c r="LO47" s="300">
        <f t="shared" si="182"/>
        <v>0</v>
      </c>
      <c r="LP47" s="300">
        <f t="shared" si="182"/>
        <v>0</v>
      </c>
      <c r="LQ47" s="300">
        <f t="shared" si="182"/>
        <v>0</v>
      </c>
      <c r="LR47" s="301">
        <f t="shared" si="207"/>
        <v>0</v>
      </c>
      <c r="LS47" s="301">
        <f t="shared" si="207"/>
        <v>0</v>
      </c>
      <c r="LT47" s="301">
        <f>LQ47*'[45]Key Inputs'!$G$16</f>
        <v>0</v>
      </c>
      <c r="LU47" s="301"/>
      <c r="LV47" s="301"/>
      <c r="LW47" s="301"/>
      <c r="LX47" s="301"/>
      <c r="LY47" s="301"/>
      <c r="LZ47" s="301"/>
      <c r="MA47" s="301"/>
      <c r="MB47" s="301"/>
      <c r="MC47" s="300">
        <f t="shared" si="183"/>
        <v>0</v>
      </c>
      <c r="MD47" s="300">
        <f t="shared" si="183"/>
        <v>0</v>
      </c>
      <c r="ME47" s="300">
        <f t="shared" si="183"/>
        <v>0</v>
      </c>
      <c r="MF47" s="300">
        <f t="shared" si="183"/>
        <v>0</v>
      </c>
      <c r="MG47" s="300">
        <f t="shared" si="183"/>
        <v>0</v>
      </c>
      <c r="MH47" s="300"/>
      <c r="MI47" s="300"/>
      <c r="MJ47" s="300"/>
      <c r="MK47" s="300"/>
      <c r="ML47" s="300"/>
      <c r="MM47" s="300"/>
      <c r="MN47" s="300"/>
      <c r="MO47" s="300">
        <f t="shared" si="184"/>
        <v>0</v>
      </c>
      <c r="MP47" s="300">
        <f t="shared" si="184"/>
        <v>0</v>
      </c>
      <c r="MQ47" s="300">
        <f t="shared" si="184"/>
        <v>0</v>
      </c>
      <c r="MR47" s="300">
        <f t="shared" si="184"/>
        <v>0</v>
      </c>
      <c r="MS47" s="300">
        <f t="shared" si="184"/>
        <v>0</v>
      </c>
      <c r="MT47" s="301">
        <f t="shared" si="208"/>
        <v>0</v>
      </c>
      <c r="MU47" s="301">
        <f t="shared" si="208"/>
        <v>0</v>
      </c>
      <c r="MV47" s="333">
        <f>MS47*'[45]Key Inputs'!$G$16</f>
        <v>0</v>
      </c>
      <c r="MW47" s="334"/>
      <c r="MX47" s="334"/>
      <c r="MY47" s="334"/>
      <c r="MZ47" s="334"/>
      <c r="NA47" s="334"/>
      <c r="NB47" s="334"/>
      <c r="NC47" s="334"/>
    </row>
    <row r="48" spans="1:367" ht="12.75" hidden="1" customHeight="1">
      <c r="A48" s="303">
        <v>11</v>
      </c>
      <c r="B48" s="295" t="s">
        <v>145</v>
      </c>
      <c r="C48" s="296">
        <v>11</v>
      </c>
      <c r="D48" s="296"/>
      <c r="E48" s="300">
        <f t="shared" si="136"/>
        <v>0</v>
      </c>
      <c r="F48" s="300">
        <f t="shared" si="136"/>
        <v>0</v>
      </c>
      <c r="G48" s="300">
        <f t="shared" si="136"/>
        <v>0</v>
      </c>
      <c r="H48" s="300">
        <f t="shared" si="136"/>
        <v>0</v>
      </c>
      <c r="I48" s="300">
        <f t="shared" si="136"/>
        <v>0</v>
      </c>
      <c r="J48" s="300"/>
      <c r="K48" s="300">
        <f t="shared" si="137"/>
        <v>0</v>
      </c>
      <c r="L48" s="300">
        <f t="shared" si="137"/>
        <v>0</v>
      </c>
      <c r="M48" s="300">
        <f t="shared" si="137"/>
        <v>0</v>
      </c>
      <c r="N48" s="300"/>
      <c r="O48" s="300"/>
      <c r="P48" s="300"/>
      <c r="Q48" s="300">
        <f t="shared" si="138"/>
        <v>0</v>
      </c>
      <c r="R48" s="300">
        <f t="shared" si="138"/>
        <v>0</v>
      </c>
      <c r="S48" s="300">
        <f t="shared" si="185"/>
        <v>0</v>
      </c>
      <c r="T48" s="300">
        <f t="shared" si="139"/>
        <v>0</v>
      </c>
      <c r="U48" s="300">
        <f t="shared" si="139"/>
        <v>0</v>
      </c>
      <c r="V48" s="301">
        <f t="shared" si="186"/>
        <v>0</v>
      </c>
      <c r="W48" s="301">
        <f t="shared" si="186"/>
        <v>0</v>
      </c>
      <c r="X48" s="301">
        <f>U48*'[45]Key Inputs'!$B$16</f>
        <v>0</v>
      </c>
      <c r="Y48" s="301"/>
      <c r="Z48" s="301"/>
      <c r="AA48" s="301"/>
      <c r="AB48" s="301"/>
      <c r="AC48" s="301"/>
      <c r="AD48" s="301"/>
      <c r="AE48" s="301"/>
      <c r="AF48" s="296"/>
      <c r="AG48" s="300">
        <f t="shared" si="140"/>
        <v>0</v>
      </c>
      <c r="AH48" s="300">
        <f t="shared" si="140"/>
        <v>0</v>
      </c>
      <c r="AI48" s="300">
        <f t="shared" si="140"/>
        <v>0</v>
      </c>
      <c r="AJ48" s="300">
        <f t="shared" si="140"/>
        <v>0</v>
      </c>
      <c r="AK48" s="300">
        <f t="shared" si="140"/>
        <v>0</v>
      </c>
      <c r="AL48" s="300"/>
      <c r="AM48" s="300">
        <f t="shared" si="141"/>
        <v>0</v>
      </c>
      <c r="AN48" s="300">
        <f t="shared" si="141"/>
        <v>0</v>
      </c>
      <c r="AO48" s="300">
        <f t="shared" si="141"/>
        <v>0</v>
      </c>
      <c r="AP48" s="300"/>
      <c r="AQ48" s="300"/>
      <c r="AR48" s="300"/>
      <c r="AS48" s="300">
        <f t="shared" si="142"/>
        <v>0</v>
      </c>
      <c r="AT48" s="300">
        <f t="shared" si="142"/>
        <v>0</v>
      </c>
      <c r="AU48" s="300">
        <f t="shared" si="187"/>
        <v>0</v>
      </c>
      <c r="AV48" s="300">
        <f t="shared" si="143"/>
        <v>0</v>
      </c>
      <c r="AW48" s="300">
        <f t="shared" si="143"/>
        <v>0</v>
      </c>
      <c r="AX48" s="301">
        <f t="shared" si="188"/>
        <v>0</v>
      </c>
      <c r="AY48" s="301">
        <f t="shared" si="188"/>
        <v>0</v>
      </c>
      <c r="AZ48" s="301">
        <f>AW48*'[45]Key Inputs'!$B$16</f>
        <v>0</v>
      </c>
      <c r="BA48" s="301"/>
      <c r="BB48" s="301"/>
      <c r="BC48" s="301"/>
      <c r="BD48" s="301"/>
      <c r="BE48" s="301"/>
      <c r="BF48" s="301"/>
      <c r="BG48" s="301"/>
      <c r="BH48" s="296"/>
      <c r="BI48" s="300">
        <f t="shared" si="144"/>
        <v>0</v>
      </c>
      <c r="BJ48" s="300">
        <f t="shared" si="144"/>
        <v>0</v>
      </c>
      <c r="BK48" s="300">
        <f t="shared" si="144"/>
        <v>0</v>
      </c>
      <c r="BL48" s="300">
        <f t="shared" si="144"/>
        <v>0</v>
      </c>
      <c r="BM48" s="300">
        <f t="shared" si="144"/>
        <v>0</v>
      </c>
      <c r="BN48" s="300"/>
      <c r="BO48" s="300">
        <f t="shared" si="145"/>
        <v>0</v>
      </c>
      <c r="BP48" s="300">
        <f t="shared" si="145"/>
        <v>0</v>
      </c>
      <c r="BQ48" s="300">
        <f t="shared" si="145"/>
        <v>0</v>
      </c>
      <c r="BR48" s="300"/>
      <c r="BS48" s="300"/>
      <c r="BT48" s="300"/>
      <c r="BU48" s="300">
        <f t="shared" si="146"/>
        <v>0</v>
      </c>
      <c r="BV48" s="300">
        <f t="shared" si="146"/>
        <v>0</v>
      </c>
      <c r="BW48" s="300">
        <f t="shared" si="189"/>
        <v>0</v>
      </c>
      <c r="BX48" s="300">
        <f t="shared" si="147"/>
        <v>0</v>
      </c>
      <c r="BY48" s="300">
        <f t="shared" si="147"/>
        <v>0</v>
      </c>
      <c r="BZ48" s="301">
        <f t="shared" si="190"/>
        <v>0</v>
      </c>
      <c r="CA48" s="301">
        <f t="shared" si="190"/>
        <v>0</v>
      </c>
      <c r="CB48" s="301">
        <f>BY48*'[45]Key Inputs'!$B$16</f>
        <v>0</v>
      </c>
      <c r="CC48" s="301"/>
      <c r="CD48" s="301"/>
      <c r="CE48" s="301"/>
      <c r="CF48" s="301"/>
      <c r="CG48" s="301"/>
      <c r="CH48" s="301"/>
      <c r="CI48" s="301"/>
      <c r="CJ48" s="296"/>
      <c r="CK48" s="300">
        <f t="shared" si="148"/>
        <v>0</v>
      </c>
      <c r="CL48" s="300">
        <f t="shared" si="148"/>
        <v>0</v>
      </c>
      <c r="CM48" s="300">
        <f t="shared" si="148"/>
        <v>0</v>
      </c>
      <c r="CN48" s="300">
        <f t="shared" si="148"/>
        <v>0</v>
      </c>
      <c r="CO48" s="300">
        <f t="shared" si="148"/>
        <v>0</v>
      </c>
      <c r="CP48" s="300"/>
      <c r="CQ48" s="300">
        <f t="shared" si="149"/>
        <v>0</v>
      </c>
      <c r="CR48" s="300">
        <f t="shared" si="149"/>
        <v>0</v>
      </c>
      <c r="CS48" s="300">
        <f t="shared" si="149"/>
        <v>0</v>
      </c>
      <c r="CT48" s="300"/>
      <c r="CU48" s="300"/>
      <c r="CV48" s="300"/>
      <c r="CW48" s="300">
        <f t="shared" si="150"/>
        <v>0</v>
      </c>
      <c r="CX48" s="300">
        <f t="shared" si="150"/>
        <v>0</v>
      </c>
      <c r="CY48" s="300">
        <f t="shared" si="191"/>
        <v>0</v>
      </c>
      <c r="CZ48" s="300">
        <f t="shared" si="151"/>
        <v>0</v>
      </c>
      <c r="DA48" s="300">
        <f t="shared" si="151"/>
        <v>0</v>
      </c>
      <c r="DB48" s="301">
        <f t="shared" si="192"/>
        <v>0</v>
      </c>
      <c r="DC48" s="301">
        <f t="shared" si="192"/>
        <v>0</v>
      </c>
      <c r="DD48" s="301">
        <f>DA48*'[45]Key Inputs'!$B$16</f>
        <v>0</v>
      </c>
      <c r="DE48" s="301"/>
      <c r="DF48" s="301"/>
      <c r="DG48" s="301"/>
      <c r="DH48" s="301"/>
      <c r="DI48" s="301"/>
      <c r="DJ48" s="301"/>
      <c r="DK48" s="301"/>
      <c r="DL48" s="296"/>
      <c r="DM48" s="300">
        <f t="shared" si="152"/>
        <v>0</v>
      </c>
      <c r="DN48" s="300">
        <f t="shared" si="152"/>
        <v>0</v>
      </c>
      <c r="DO48" s="300">
        <f t="shared" si="152"/>
        <v>0</v>
      </c>
      <c r="DP48" s="300">
        <f t="shared" si="152"/>
        <v>0</v>
      </c>
      <c r="DQ48" s="300">
        <f t="shared" si="152"/>
        <v>0</v>
      </c>
      <c r="DR48" s="300"/>
      <c r="DS48" s="300">
        <f t="shared" si="153"/>
        <v>0</v>
      </c>
      <c r="DT48" s="300">
        <f t="shared" si="153"/>
        <v>0</v>
      </c>
      <c r="DU48" s="300">
        <f t="shared" si="153"/>
        <v>0</v>
      </c>
      <c r="DV48" s="300"/>
      <c r="DW48" s="300"/>
      <c r="DX48" s="300"/>
      <c r="DY48" s="300">
        <f t="shared" si="154"/>
        <v>0</v>
      </c>
      <c r="DZ48" s="300">
        <f t="shared" si="154"/>
        <v>0</v>
      </c>
      <c r="EA48" s="300">
        <f t="shared" si="193"/>
        <v>0</v>
      </c>
      <c r="EB48" s="300">
        <f t="shared" si="155"/>
        <v>0</v>
      </c>
      <c r="EC48" s="300">
        <f t="shared" si="155"/>
        <v>0</v>
      </c>
      <c r="ED48" s="301">
        <f t="shared" si="194"/>
        <v>0</v>
      </c>
      <c r="EE48" s="301">
        <f t="shared" si="194"/>
        <v>0</v>
      </c>
      <c r="EF48" s="301">
        <f>EC48*'[45]Key Inputs'!$B$16</f>
        <v>0</v>
      </c>
      <c r="EG48" s="301"/>
      <c r="EH48" s="301"/>
      <c r="EI48" s="301"/>
      <c r="EJ48" s="301"/>
      <c r="EK48" s="301"/>
      <c r="EL48" s="301"/>
      <c r="EM48" s="301"/>
      <c r="EN48" s="296"/>
      <c r="EO48" s="300">
        <f t="shared" si="156"/>
        <v>0</v>
      </c>
      <c r="EP48" s="300">
        <f t="shared" si="156"/>
        <v>0</v>
      </c>
      <c r="EQ48" s="300">
        <f t="shared" si="156"/>
        <v>0</v>
      </c>
      <c r="ER48" s="300">
        <f t="shared" si="156"/>
        <v>0</v>
      </c>
      <c r="ES48" s="300">
        <f t="shared" si="156"/>
        <v>0</v>
      </c>
      <c r="ET48" s="300"/>
      <c r="EU48" s="300">
        <f t="shared" si="157"/>
        <v>0</v>
      </c>
      <c r="EV48" s="300">
        <f t="shared" si="157"/>
        <v>0</v>
      </c>
      <c r="EW48" s="300">
        <f t="shared" si="157"/>
        <v>0</v>
      </c>
      <c r="EX48" s="300"/>
      <c r="EY48" s="300"/>
      <c r="EZ48" s="300"/>
      <c r="FA48" s="300">
        <f t="shared" si="158"/>
        <v>0</v>
      </c>
      <c r="FB48" s="300">
        <f t="shared" si="158"/>
        <v>0</v>
      </c>
      <c r="FC48" s="300">
        <f t="shared" si="195"/>
        <v>0</v>
      </c>
      <c r="FD48" s="300">
        <f t="shared" si="159"/>
        <v>0</v>
      </c>
      <c r="FE48" s="300">
        <f t="shared" si="159"/>
        <v>0</v>
      </c>
      <c r="FF48" s="301">
        <f t="shared" si="196"/>
        <v>0</v>
      </c>
      <c r="FG48" s="301">
        <f t="shared" si="196"/>
        <v>0</v>
      </c>
      <c r="FH48" s="301">
        <f>FE48*'[45]Key Inputs'!$B$16</f>
        <v>0</v>
      </c>
      <c r="FI48" s="301"/>
      <c r="FJ48" s="301"/>
      <c r="FK48" s="301"/>
      <c r="FL48" s="301"/>
      <c r="FM48" s="301"/>
      <c r="FN48" s="301"/>
      <c r="FO48" s="301"/>
      <c r="FP48" s="301"/>
      <c r="FQ48" s="300">
        <f t="shared" si="160"/>
        <v>0</v>
      </c>
      <c r="FR48" s="300">
        <f t="shared" si="160"/>
        <v>0</v>
      </c>
      <c r="FS48" s="300">
        <f t="shared" si="160"/>
        <v>0</v>
      </c>
      <c r="FT48" s="300">
        <f t="shared" si="160"/>
        <v>0</v>
      </c>
      <c r="FU48" s="300">
        <f t="shared" si="160"/>
        <v>0</v>
      </c>
      <c r="FV48" s="300"/>
      <c r="FW48" s="300">
        <f t="shared" si="161"/>
        <v>0</v>
      </c>
      <c r="FX48" s="300">
        <f t="shared" si="161"/>
        <v>0</v>
      </c>
      <c r="FY48" s="300">
        <f t="shared" si="161"/>
        <v>0</v>
      </c>
      <c r="FZ48" s="300"/>
      <c r="GA48" s="300"/>
      <c r="GB48" s="300"/>
      <c r="GC48" s="300">
        <f t="shared" si="162"/>
        <v>0</v>
      </c>
      <c r="GD48" s="300">
        <f t="shared" si="162"/>
        <v>0</v>
      </c>
      <c r="GE48" s="300">
        <f t="shared" si="197"/>
        <v>0</v>
      </c>
      <c r="GF48" s="300">
        <f t="shared" si="163"/>
        <v>0</v>
      </c>
      <c r="GG48" s="300">
        <f t="shared" si="163"/>
        <v>0</v>
      </c>
      <c r="GH48" s="301">
        <f t="shared" si="198"/>
        <v>0</v>
      </c>
      <c r="GI48" s="301">
        <f t="shared" si="198"/>
        <v>0</v>
      </c>
      <c r="GJ48" s="301">
        <f>GG48*'[45]Key Inputs'!$C$16</f>
        <v>0</v>
      </c>
      <c r="GK48" s="301"/>
      <c r="GL48" s="301"/>
      <c r="GM48" s="301"/>
      <c r="GN48" s="301"/>
      <c r="GO48" s="301"/>
      <c r="GP48" s="301"/>
      <c r="GQ48" s="301"/>
      <c r="GR48" s="301"/>
      <c r="GS48" s="300">
        <f t="shared" si="164"/>
        <v>0</v>
      </c>
      <c r="GT48" s="300">
        <f t="shared" si="164"/>
        <v>0</v>
      </c>
      <c r="GU48" s="300">
        <f t="shared" si="164"/>
        <v>0</v>
      </c>
      <c r="GV48" s="300">
        <f t="shared" si="164"/>
        <v>0</v>
      </c>
      <c r="GW48" s="300">
        <f t="shared" si="164"/>
        <v>0</v>
      </c>
      <c r="GX48" s="300"/>
      <c r="GY48" s="300">
        <f t="shared" si="165"/>
        <v>0</v>
      </c>
      <c r="GZ48" s="300">
        <f t="shared" si="165"/>
        <v>0</v>
      </c>
      <c r="HA48" s="300">
        <f t="shared" si="165"/>
        <v>0</v>
      </c>
      <c r="HB48" s="300"/>
      <c r="HC48" s="300"/>
      <c r="HD48" s="300"/>
      <c r="HE48" s="300">
        <f t="shared" si="166"/>
        <v>0</v>
      </c>
      <c r="HF48" s="300">
        <f t="shared" si="166"/>
        <v>0</v>
      </c>
      <c r="HG48" s="300">
        <f t="shared" si="199"/>
        <v>0</v>
      </c>
      <c r="HH48" s="300">
        <f t="shared" si="167"/>
        <v>0</v>
      </c>
      <c r="HI48" s="300">
        <f t="shared" si="167"/>
        <v>0</v>
      </c>
      <c r="HJ48" s="301">
        <f t="shared" si="200"/>
        <v>0</v>
      </c>
      <c r="HK48" s="301">
        <f t="shared" si="200"/>
        <v>0</v>
      </c>
      <c r="HL48" s="301">
        <f>HI48*'[45]Key Inputs'!$D$16</f>
        <v>0</v>
      </c>
      <c r="HM48" s="301"/>
      <c r="HN48" s="301"/>
      <c r="HO48" s="301"/>
      <c r="HP48" s="301"/>
      <c r="HQ48" s="301"/>
      <c r="HR48" s="301"/>
      <c r="HS48" s="301"/>
      <c r="HT48" s="301"/>
      <c r="HU48" s="300">
        <f t="shared" si="168"/>
        <v>0</v>
      </c>
      <c r="HV48" s="300">
        <f t="shared" si="168"/>
        <v>0</v>
      </c>
      <c r="HW48" s="300">
        <f t="shared" si="168"/>
        <v>0</v>
      </c>
      <c r="HX48" s="300">
        <f t="shared" si="168"/>
        <v>0</v>
      </c>
      <c r="HY48" s="300">
        <f t="shared" si="168"/>
        <v>0</v>
      </c>
      <c r="HZ48" s="300"/>
      <c r="IA48" s="300">
        <f t="shared" si="169"/>
        <v>0</v>
      </c>
      <c r="IB48" s="300">
        <f t="shared" si="169"/>
        <v>0</v>
      </c>
      <c r="IC48" s="300">
        <f t="shared" si="169"/>
        <v>0</v>
      </c>
      <c r="ID48" s="300"/>
      <c r="IE48" s="300"/>
      <c r="IF48" s="300"/>
      <c r="IG48" s="300">
        <f t="shared" si="170"/>
        <v>0</v>
      </c>
      <c r="IH48" s="300">
        <f t="shared" si="170"/>
        <v>0</v>
      </c>
      <c r="II48" s="300">
        <f t="shared" si="201"/>
        <v>0</v>
      </c>
      <c r="IJ48" s="300">
        <f t="shared" si="171"/>
        <v>0</v>
      </c>
      <c r="IK48" s="300">
        <f t="shared" si="171"/>
        <v>0</v>
      </c>
      <c r="IL48" s="301">
        <f t="shared" si="202"/>
        <v>0</v>
      </c>
      <c r="IM48" s="301">
        <f t="shared" si="202"/>
        <v>0</v>
      </c>
      <c r="IN48" s="301">
        <f>IK48*'[45]Key Inputs'!$E$16</f>
        <v>0</v>
      </c>
      <c r="IO48" s="301"/>
      <c r="IP48" s="301"/>
      <c r="IQ48" s="301"/>
      <c r="IR48" s="301"/>
      <c r="IS48" s="301"/>
      <c r="IT48" s="301"/>
      <c r="IU48" s="301"/>
      <c r="IV48" s="301"/>
      <c r="IW48" s="300">
        <f t="shared" si="172"/>
        <v>0</v>
      </c>
      <c r="IX48" s="300">
        <f t="shared" si="172"/>
        <v>0</v>
      </c>
      <c r="IY48" s="300">
        <f t="shared" si="172"/>
        <v>0</v>
      </c>
      <c r="IZ48" s="300">
        <f t="shared" si="172"/>
        <v>0</v>
      </c>
      <c r="JA48" s="300">
        <f t="shared" si="172"/>
        <v>0</v>
      </c>
      <c r="JB48" s="300"/>
      <c r="JC48" s="300">
        <f t="shared" si="173"/>
        <v>0</v>
      </c>
      <c r="JD48" s="300">
        <f t="shared" si="173"/>
        <v>0</v>
      </c>
      <c r="JE48" s="300">
        <f t="shared" si="173"/>
        <v>0</v>
      </c>
      <c r="JF48" s="300"/>
      <c r="JG48" s="300"/>
      <c r="JH48" s="300"/>
      <c r="JI48" s="300">
        <f t="shared" si="174"/>
        <v>0</v>
      </c>
      <c r="JJ48" s="300">
        <f t="shared" si="174"/>
        <v>0</v>
      </c>
      <c r="JK48" s="300">
        <f t="shared" si="203"/>
        <v>0</v>
      </c>
      <c r="JL48" s="300">
        <f t="shared" si="175"/>
        <v>0</v>
      </c>
      <c r="JM48" s="300">
        <f t="shared" si="175"/>
        <v>0</v>
      </c>
      <c r="JN48" s="301">
        <f t="shared" si="204"/>
        <v>0</v>
      </c>
      <c r="JO48" s="301">
        <f t="shared" si="204"/>
        <v>0</v>
      </c>
      <c r="JP48" s="301">
        <f>JM48*'[45]Key Inputs'!$F$16</f>
        <v>0</v>
      </c>
      <c r="JQ48" s="301"/>
      <c r="JR48" s="301"/>
      <c r="JS48" s="301"/>
      <c r="JT48" s="301"/>
      <c r="JU48" s="301"/>
      <c r="JV48" s="301"/>
      <c r="JW48" s="301"/>
      <c r="JX48" s="301"/>
      <c r="JY48" s="300">
        <f t="shared" si="176"/>
        <v>0</v>
      </c>
      <c r="JZ48" s="300">
        <f t="shared" si="176"/>
        <v>0</v>
      </c>
      <c r="KA48" s="300">
        <f t="shared" si="176"/>
        <v>0</v>
      </c>
      <c r="KB48" s="300">
        <f t="shared" si="176"/>
        <v>0</v>
      </c>
      <c r="KC48" s="300">
        <f t="shared" si="176"/>
        <v>0</v>
      </c>
      <c r="KD48" s="300"/>
      <c r="KE48" s="300">
        <f t="shared" si="177"/>
        <v>0</v>
      </c>
      <c r="KF48" s="300">
        <f t="shared" si="177"/>
        <v>0</v>
      </c>
      <c r="KG48" s="300">
        <f t="shared" si="177"/>
        <v>0</v>
      </c>
      <c r="KH48" s="300"/>
      <c r="KI48" s="300"/>
      <c r="KJ48" s="300"/>
      <c r="KK48" s="300">
        <f t="shared" si="178"/>
        <v>0</v>
      </c>
      <c r="KL48" s="300">
        <f t="shared" si="178"/>
        <v>0</v>
      </c>
      <c r="KM48" s="300">
        <f t="shared" si="205"/>
        <v>0</v>
      </c>
      <c r="KN48" s="300">
        <f t="shared" si="179"/>
        <v>0</v>
      </c>
      <c r="KO48" s="300">
        <f t="shared" si="179"/>
        <v>0</v>
      </c>
      <c r="KP48" s="301">
        <f t="shared" si="206"/>
        <v>0</v>
      </c>
      <c r="KQ48" s="301">
        <f t="shared" si="206"/>
        <v>0</v>
      </c>
      <c r="KR48" s="301">
        <f>KO48*'[45]Key Inputs'!$G$16</f>
        <v>0</v>
      </c>
      <c r="KS48" s="301"/>
      <c r="KT48" s="301"/>
      <c r="KU48" s="301"/>
      <c r="KV48" s="301"/>
      <c r="KW48" s="301"/>
      <c r="KX48" s="301"/>
      <c r="KY48" s="301"/>
      <c r="KZ48" s="301"/>
      <c r="LA48" s="300">
        <f t="shared" si="180"/>
        <v>0</v>
      </c>
      <c r="LB48" s="300">
        <f t="shared" si="180"/>
        <v>0</v>
      </c>
      <c r="LC48" s="300">
        <f t="shared" si="180"/>
        <v>0</v>
      </c>
      <c r="LD48" s="300">
        <f t="shared" si="180"/>
        <v>0</v>
      </c>
      <c r="LE48" s="300">
        <f t="shared" si="180"/>
        <v>0</v>
      </c>
      <c r="LF48" s="300"/>
      <c r="LG48" s="300">
        <f t="shared" si="181"/>
        <v>0</v>
      </c>
      <c r="LH48" s="300">
        <f t="shared" si="181"/>
        <v>0</v>
      </c>
      <c r="LI48" s="300">
        <f t="shared" si="181"/>
        <v>0</v>
      </c>
      <c r="LJ48" s="300"/>
      <c r="LK48" s="300"/>
      <c r="LL48" s="300"/>
      <c r="LM48" s="300">
        <f t="shared" si="182"/>
        <v>0</v>
      </c>
      <c r="LN48" s="300">
        <f t="shared" si="182"/>
        <v>0</v>
      </c>
      <c r="LO48" s="300">
        <f t="shared" si="182"/>
        <v>0</v>
      </c>
      <c r="LP48" s="300">
        <f t="shared" si="182"/>
        <v>0</v>
      </c>
      <c r="LQ48" s="300">
        <f t="shared" si="182"/>
        <v>0</v>
      </c>
      <c r="LR48" s="301">
        <f t="shared" si="207"/>
        <v>0</v>
      </c>
      <c r="LS48" s="301">
        <f t="shared" si="207"/>
        <v>0</v>
      </c>
      <c r="LT48" s="301">
        <f>LQ48*'[45]Key Inputs'!$G$16</f>
        <v>0</v>
      </c>
      <c r="LU48" s="301"/>
      <c r="LV48" s="301"/>
      <c r="LW48" s="301"/>
      <c r="LX48" s="301"/>
      <c r="LY48" s="301"/>
      <c r="LZ48" s="301"/>
      <c r="MA48" s="301"/>
      <c r="MB48" s="301"/>
      <c r="MC48" s="300">
        <f t="shared" si="183"/>
        <v>0</v>
      </c>
      <c r="MD48" s="300">
        <f t="shared" si="183"/>
        <v>0</v>
      </c>
      <c r="ME48" s="300">
        <f t="shared" si="183"/>
        <v>0</v>
      </c>
      <c r="MF48" s="300">
        <f t="shared" si="183"/>
        <v>0</v>
      </c>
      <c r="MG48" s="300">
        <f t="shared" si="183"/>
        <v>0</v>
      </c>
      <c r="MH48" s="300"/>
      <c r="MI48" s="300"/>
      <c r="MJ48" s="300"/>
      <c r="MK48" s="300"/>
      <c r="ML48" s="300"/>
      <c r="MM48" s="300"/>
      <c r="MN48" s="300"/>
      <c r="MO48" s="300">
        <f t="shared" si="184"/>
        <v>0</v>
      </c>
      <c r="MP48" s="300">
        <f t="shared" si="184"/>
        <v>0</v>
      </c>
      <c r="MQ48" s="300">
        <f t="shared" si="184"/>
        <v>0</v>
      </c>
      <c r="MR48" s="300">
        <f t="shared" si="184"/>
        <v>0</v>
      </c>
      <c r="MS48" s="300">
        <f t="shared" si="184"/>
        <v>0</v>
      </c>
      <c r="MT48" s="301">
        <f t="shared" si="208"/>
        <v>0</v>
      </c>
      <c r="MU48" s="301">
        <f t="shared" si="208"/>
        <v>0</v>
      </c>
      <c r="MV48" s="333">
        <f>MS48*'[45]Key Inputs'!$G$16</f>
        <v>0</v>
      </c>
      <c r="MW48" s="334"/>
      <c r="MX48" s="334"/>
      <c r="MY48" s="334"/>
      <c r="MZ48" s="334"/>
      <c r="NA48" s="334"/>
      <c r="NB48" s="334"/>
      <c r="NC48" s="334"/>
    </row>
    <row r="49" spans="1:367" ht="12.75" hidden="1" customHeight="1">
      <c r="A49" s="294">
        <v>12</v>
      </c>
      <c r="B49" s="295" t="s">
        <v>430</v>
      </c>
      <c r="C49" s="296">
        <v>12</v>
      </c>
      <c r="D49" s="296"/>
      <c r="E49" s="300">
        <f t="shared" si="136"/>
        <v>0</v>
      </c>
      <c r="F49" s="300">
        <f t="shared" si="136"/>
        <v>0</v>
      </c>
      <c r="G49" s="300">
        <f t="shared" si="136"/>
        <v>0</v>
      </c>
      <c r="H49" s="300">
        <f t="shared" si="136"/>
        <v>0</v>
      </c>
      <c r="I49" s="300">
        <f t="shared" si="136"/>
        <v>0</v>
      </c>
      <c r="J49" s="300"/>
      <c r="K49" s="300">
        <f t="shared" si="137"/>
        <v>0</v>
      </c>
      <c r="L49" s="300">
        <f t="shared" si="137"/>
        <v>0</v>
      </c>
      <c r="M49" s="300">
        <f t="shared" si="137"/>
        <v>0</v>
      </c>
      <c r="N49" s="300"/>
      <c r="O49" s="300"/>
      <c r="P49" s="300"/>
      <c r="Q49" s="300">
        <f t="shared" si="138"/>
        <v>0</v>
      </c>
      <c r="R49" s="300">
        <f t="shared" si="138"/>
        <v>0</v>
      </c>
      <c r="S49" s="300">
        <f t="shared" si="185"/>
        <v>0</v>
      </c>
      <c r="T49" s="300">
        <f t="shared" si="139"/>
        <v>0</v>
      </c>
      <c r="U49" s="300">
        <f t="shared" si="139"/>
        <v>0</v>
      </c>
      <c r="V49" s="301">
        <f t="shared" si="186"/>
        <v>0</v>
      </c>
      <c r="W49" s="301">
        <f t="shared" si="186"/>
        <v>0</v>
      </c>
      <c r="X49" s="301">
        <f>U49*'[45]Key Inputs'!$B$16</f>
        <v>0</v>
      </c>
      <c r="Y49" s="301"/>
      <c r="Z49" s="301"/>
      <c r="AA49" s="301"/>
      <c r="AB49" s="301"/>
      <c r="AC49" s="301"/>
      <c r="AD49" s="301"/>
      <c r="AE49" s="301"/>
      <c r="AF49" s="296"/>
      <c r="AG49" s="300">
        <f t="shared" si="140"/>
        <v>0</v>
      </c>
      <c r="AH49" s="300">
        <f t="shared" si="140"/>
        <v>0</v>
      </c>
      <c r="AI49" s="300">
        <f t="shared" si="140"/>
        <v>0</v>
      </c>
      <c r="AJ49" s="300">
        <f t="shared" si="140"/>
        <v>0</v>
      </c>
      <c r="AK49" s="300">
        <f t="shared" si="140"/>
        <v>0</v>
      </c>
      <c r="AL49" s="300"/>
      <c r="AM49" s="300">
        <f t="shared" si="141"/>
        <v>0</v>
      </c>
      <c r="AN49" s="300">
        <f t="shared" si="141"/>
        <v>0</v>
      </c>
      <c r="AO49" s="300">
        <f t="shared" si="141"/>
        <v>0</v>
      </c>
      <c r="AP49" s="300"/>
      <c r="AQ49" s="300"/>
      <c r="AR49" s="300"/>
      <c r="AS49" s="300">
        <f t="shared" si="142"/>
        <v>0</v>
      </c>
      <c r="AT49" s="300">
        <f t="shared" si="142"/>
        <v>0</v>
      </c>
      <c r="AU49" s="300">
        <f t="shared" si="187"/>
        <v>0</v>
      </c>
      <c r="AV49" s="300">
        <f t="shared" si="143"/>
        <v>0</v>
      </c>
      <c r="AW49" s="300">
        <f t="shared" si="143"/>
        <v>0</v>
      </c>
      <c r="AX49" s="301">
        <f t="shared" si="188"/>
        <v>0</v>
      </c>
      <c r="AY49" s="301">
        <f t="shared" si="188"/>
        <v>0</v>
      </c>
      <c r="AZ49" s="301">
        <f>AW49*'[45]Key Inputs'!$B$16</f>
        <v>0</v>
      </c>
      <c r="BA49" s="301"/>
      <c r="BB49" s="301"/>
      <c r="BC49" s="301"/>
      <c r="BD49" s="301"/>
      <c r="BE49" s="301"/>
      <c r="BF49" s="301"/>
      <c r="BG49" s="301"/>
      <c r="BH49" s="296"/>
      <c r="BI49" s="300">
        <f t="shared" si="144"/>
        <v>0</v>
      </c>
      <c r="BJ49" s="300">
        <f t="shared" si="144"/>
        <v>0</v>
      </c>
      <c r="BK49" s="300">
        <f t="shared" si="144"/>
        <v>0</v>
      </c>
      <c r="BL49" s="300">
        <f t="shared" si="144"/>
        <v>0</v>
      </c>
      <c r="BM49" s="300">
        <f t="shared" si="144"/>
        <v>0</v>
      </c>
      <c r="BN49" s="300"/>
      <c r="BO49" s="300">
        <f t="shared" si="145"/>
        <v>0</v>
      </c>
      <c r="BP49" s="300">
        <f t="shared" si="145"/>
        <v>0</v>
      </c>
      <c r="BQ49" s="300">
        <f t="shared" si="145"/>
        <v>0</v>
      </c>
      <c r="BR49" s="300"/>
      <c r="BS49" s="300"/>
      <c r="BT49" s="300"/>
      <c r="BU49" s="300">
        <f t="shared" si="146"/>
        <v>0</v>
      </c>
      <c r="BV49" s="300">
        <f t="shared" si="146"/>
        <v>0</v>
      </c>
      <c r="BW49" s="300">
        <f t="shared" si="189"/>
        <v>0</v>
      </c>
      <c r="BX49" s="300">
        <f t="shared" si="147"/>
        <v>0</v>
      </c>
      <c r="BY49" s="300">
        <f t="shared" si="147"/>
        <v>0</v>
      </c>
      <c r="BZ49" s="301">
        <f t="shared" si="190"/>
        <v>0</v>
      </c>
      <c r="CA49" s="301">
        <f t="shared" si="190"/>
        <v>0</v>
      </c>
      <c r="CB49" s="301">
        <f>BY49*'[45]Key Inputs'!$B$16</f>
        <v>0</v>
      </c>
      <c r="CC49" s="301"/>
      <c r="CD49" s="301"/>
      <c r="CE49" s="301"/>
      <c r="CF49" s="301"/>
      <c r="CG49" s="301"/>
      <c r="CH49" s="301"/>
      <c r="CI49" s="301"/>
      <c r="CJ49" s="296"/>
      <c r="CK49" s="300">
        <f t="shared" si="148"/>
        <v>0</v>
      </c>
      <c r="CL49" s="300">
        <f t="shared" si="148"/>
        <v>0</v>
      </c>
      <c r="CM49" s="300">
        <f t="shared" si="148"/>
        <v>0</v>
      </c>
      <c r="CN49" s="300">
        <f t="shared" si="148"/>
        <v>0</v>
      </c>
      <c r="CO49" s="300">
        <f t="shared" si="148"/>
        <v>0</v>
      </c>
      <c r="CP49" s="300"/>
      <c r="CQ49" s="300">
        <f t="shared" si="149"/>
        <v>0</v>
      </c>
      <c r="CR49" s="300">
        <f t="shared" si="149"/>
        <v>0</v>
      </c>
      <c r="CS49" s="300">
        <f t="shared" si="149"/>
        <v>0</v>
      </c>
      <c r="CT49" s="300"/>
      <c r="CU49" s="300"/>
      <c r="CV49" s="300"/>
      <c r="CW49" s="300">
        <f t="shared" si="150"/>
        <v>0</v>
      </c>
      <c r="CX49" s="300">
        <f t="shared" si="150"/>
        <v>0</v>
      </c>
      <c r="CY49" s="300">
        <f t="shared" si="191"/>
        <v>0</v>
      </c>
      <c r="CZ49" s="300">
        <f t="shared" si="151"/>
        <v>0</v>
      </c>
      <c r="DA49" s="300">
        <f t="shared" si="151"/>
        <v>0</v>
      </c>
      <c r="DB49" s="301">
        <f t="shared" si="192"/>
        <v>0</v>
      </c>
      <c r="DC49" s="301">
        <f t="shared" si="192"/>
        <v>0</v>
      </c>
      <c r="DD49" s="301">
        <f>DA49*'[45]Key Inputs'!$B$16</f>
        <v>0</v>
      </c>
      <c r="DE49" s="301"/>
      <c r="DF49" s="301"/>
      <c r="DG49" s="301"/>
      <c r="DH49" s="301"/>
      <c r="DI49" s="301"/>
      <c r="DJ49" s="301"/>
      <c r="DK49" s="301"/>
      <c r="DL49" s="296"/>
      <c r="DM49" s="300">
        <f t="shared" si="152"/>
        <v>0</v>
      </c>
      <c r="DN49" s="300">
        <f t="shared" si="152"/>
        <v>0</v>
      </c>
      <c r="DO49" s="300">
        <f t="shared" si="152"/>
        <v>0</v>
      </c>
      <c r="DP49" s="300">
        <f t="shared" si="152"/>
        <v>0</v>
      </c>
      <c r="DQ49" s="300">
        <f t="shared" si="152"/>
        <v>0</v>
      </c>
      <c r="DR49" s="300"/>
      <c r="DS49" s="300">
        <f t="shared" si="153"/>
        <v>0</v>
      </c>
      <c r="DT49" s="300">
        <f t="shared" si="153"/>
        <v>0</v>
      </c>
      <c r="DU49" s="300">
        <f t="shared" si="153"/>
        <v>0</v>
      </c>
      <c r="DV49" s="300"/>
      <c r="DW49" s="300"/>
      <c r="DX49" s="300"/>
      <c r="DY49" s="300">
        <f t="shared" si="154"/>
        <v>0</v>
      </c>
      <c r="DZ49" s="300">
        <f t="shared" si="154"/>
        <v>0</v>
      </c>
      <c r="EA49" s="300">
        <f t="shared" si="193"/>
        <v>0</v>
      </c>
      <c r="EB49" s="300">
        <f t="shared" si="155"/>
        <v>0</v>
      </c>
      <c r="EC49" s="300">
        <f t="shared" si="155"/>
        <v>0</v>
      </c>
      <c r="ED49" s="301">
        <f t="shared" si="194"/>
        <v>0</v>
      </c>
      <c r="EE49" s="301">
        <f t="shared" si="194"/>
        <v>0</v>
      </c>
      <c r="EF49" s="301">
        <f>EC49*'[45]Key Inputs'!$B$16</f>
        <v>0</v>
      </c>
      <c r="EG49" s="301"/>
      <c r="EH49" s="301"/>
      <c r="EI49" s="301"/>
      <c r="EJ49" s="301"/>
      <c r="EK49" s="301"/>
      <c r="EL49" s="301"/>
      <c r="EM49" s="301"/>
      <c r="EN49" s="296"/>
      <c r="EO49" s="300">
        <f t="shared" si="156"/>
        <v>0</v>
      </c>
      <c r="EP49" s="300">
        <f t="shared" si="156"/>
        <v>0</v>
      </c>
      <c r="EQ49" s="300">
        <f t="shared" si="156"/>
        <v>0</v>
      </c>
      <c r="ER49" s="300">
        <f t="shared" si="156"/>
        <v>0</v>
      </c>
      <c r="ES49" s="300">
        <f t="shared" si="156"/>
        <v>0</v>
      </c>
      <c r="ET49" s="300"/>
      <c r="EU49" s="300">
        <f t="shared" si="157"/>
        <v>0</v>
      </c>
      <c r="EV49" s="300">
        <f t="shared" si="157"/>
        <v>0</v>
      </c>
      <c r="EW49" s="300">
        <f t="shared" si="157"/>
        <v>0</v>
      </c>
      <c r="EX49" s="300"/>
      <c r="EY49" s="300"/>
      <c r="EZ49" s="300"/>
      <c r="FA49" s="300">
        <f t="shared" si="158"/>
        <v>0</v>
      </c>
      <c r="FB49" s="300">
        <f t="shared" si="158"/>
        <v>0</v>
      </c>
      <c r="FC49" s="300">
        <f t="shared" si="195"/>
        <v>0</v>
      </c>
      <c r="FD49" s="300">
        <f t="shared" si="159"/>
        <v>0</v>
      </c>
      <c r="FE49" s="300">
        <f t="shared" si="159"/>
        <v>0</v>
      </c>
      <c r="FF49" s="301">
        <f t="shared" si="196"/>
        <v>0</v>
      </c>
      <c r="FG49" s="301">
        <f t="shared" si="196"/>
        <v>0</v>
      </c>
      <c r="FH49" s="301">
        <f>FE49*'[45]Key Inputs'!$B$16</f>
        <v>0</v>
      </c>
      <c r="FI49" s="301"/>
      <c r="FJ49" s="301"/>
      <c r="FK49" s="301"/>
      <c r="FL49" s="301"/>
      <c r="FM49" s="301"/>
      <c r="FN49" s="301"/>
      <c r="FO49" s="301"/>
      <c r="FP49" s="301"/>
      <c r="FQ49" s="300">
        <f t="shared" si="160"/>
        <v>0</v>
      </c>
      <c r="FR49" s="300">
        <f t="shared" si="160"/>
        <v>0</v>
      </c>
      <c r="FS49" s="300">
        <f t="shared" si="160"/>
        <v>0</v>
      </c>
      <c r="FT49" s="300">
        <f t="shared" si="160"/>
        <v>0</v>
      </c>
      <c r="FU49" s="300">
        <f t="shared" si="160"/>
        <v>0</v>
      </c>
      <c r="FV49" s="300"/>
      <c r="FW49" s="300">
        <f t="shared" si="161"/>
        <v>0</v>
      </c>
      <c r="FX49" s="300">
        <f t="shared" si="161"/>
        <v>0</v>
      </c>
      <c r="FY49" s="300">
        <f t="shared" si="161"/>
        <v>0</v>
      </c>
      <c r="FZ49" s="300"/>
      <c r="GA49" s="300"/>
      <c r="GB49" s="300"/>
      <c r="GC49" s="300">
        <f t="shared" si="162"/>
        <v>0</v>
      </c>
      <c r="GD49" s="300">
        <f t="shared" si="162"/>
        <v>0</v>
      </c>
      <c r="GE49" s="300">
        <f t="shared" si="197"/>
        <v>0</v>
      </c>
      <c r="GF49" s="300">
        <f t="shared" si="163"/>
        <v>0</v>
      </c>
      <c r="GG49" s="300">
        <f t="shared" si="163"/>
        <v>0</v>
      </c>
      <c r="GH49" s="301">
        <f t="shared" si="198"/>
        <v>0</v>
      </c>
      <c r="GI49" s="301">
        <f t="shared" si="198"/>
        <v>0</v>
      </c>
      <c r="GJ49" s="301">
        <f>GG49*'[45]Key Inputs'!$C$16</f>
        <v>0</v>
      </c>
      <c r="GK49" s="301"/>
      <c r="GL49" s="301"/>
      <c r="GM49" s="301"/>
      <c r="GN49" s="301"/>
      <c r="GO49" s="301"/>
      <c r="GP49" s="301"/>
      <c r="GQ49" s="301"/>
      <c r="GR49" s="301"/>
      <c r="GS49" s="300">
        <f t="shared" si="164"/>
        <v>0</v>
      </c>
      <c r="GT49" s="300">
        <f t="shared" si="164"/>
        <v>0</v>
      </c>
      <c r="GU49" s="300">
        <f t="shared" si="164"/>
        <v>0</v>
      </c>
      <c r="GV49" s="300">
        <f t="shared" si="164"/>
        <v>0</v>
      </c>
      <c r="GW49" s="300">
        <f t="shared" si="164"/>
        <v>0</v>
      </c>
      <c r="GX49" s="300"/>
      <c r="GY49" s="300">
        <f t="shared" si="165"/>
        <v>0</v>
      </c>
      <c r="GZ49" s="300">
        <f t="shared" si="165"/>
        <v>0</v>
      </c>
      <c r="HA49" s="300">
        <f t="shared" si="165"/>
        <v>0</v>
      </c>
      <c r="HB49" s="300"/>
      <c r="HC49" s="300"/>
      <c r="HD49" s="300"/>
      <c r="HE49" s="300">
        <f t="shared" si="166"/>
        <v>0</v>
      </c>
      <c r="HF49" s="300">
        <f t="shared" si="166"/>
        <v>0</v>
      </c>
      <c r="HG49" s="300">
        <f t="shared" si="199"/>
        <v>0</v>
      </c>
      <c r="HH49" s="300">
        <f t="shared" si="167"/>
        <v>0</v>
      </c>
      <c r="HI49" s="300">
        <f t="shared" si="167"/>
        <v>0</v>
      </c>
      <c r="HJ49" s="301">
        <f t="shared" si="200"/>
        <v>0</v>
      </c>
      <c r="HK49" s="301">
        <f t="shared" si="200"/>
        <v>0</v>
      </c>
      <c r="HL49" s="301">
        <f>HI49*'[45]Key Inputs'!$D$16</f>
        <v>0</v>
      </c>
      <c r="HM49" s="301"/>
      <c r="HN49" s="301"/>
      <c r="HO49" s="301"/>
      <c r="HP49" s="301"/>
      <c r="HQ49" s="301"/>
      <c r="HR49" s="301"/>
      <c r="HS49" s="301"/>
      <c r="HT49" s="301"/>
      <c r="HU49" s="300">
        <f t="shared" si="168"/>
        <v>0</v>
      </c>
      <c r="HV49" s="300">
        <f t="shared" si="168"/>
        <v>0</v>
      </c>
      <c r="HW49" s="300">
        <f t="shared" si="168"/>
        <v>0</v>
      </c>
      <c r="HX49" s="300">
        <f t="shared" si="168"/>
        <v>0</v>
      </c>
      <c r="HY49" s="300">
        <f t="shared" si="168"/>
        <v>0</v>
      </c>
      <c r="HZ49" s="300"/>
      <c r="IA49" s="300">
        <f t="shared" si="169"/>
        <v>0</v>
      </c>
      <c r="IB49" s="300">
        <f t="shared" si="169"/>
        <v>0</v>
      </c>
      <c r="IC49" s="300">
        <f t="shared" si="169"/>
        <v>0</v>
      </c>
      <c r="ID49" s="300"/>
      <c r="IE49" s="300"/>
      <c r="IF49" s="300"/>
      <c r="IG49" s="300">
        <f t="shared" si="170"/>
        <v>0</v>
      </c>
      <c r="IH49" s="300">
        <f t="shared" si="170"/>
        <v>0</v>
      </c>
      <c r="II49" s="300">
        <f t="shared" si="201"/>
        <v>0</v>
      </c>
      <c r="IJ49" s="300">
        <f t="shared" si="171"/>
        <v>0</v>
      </c>
      <c r="IK49" s="300">
        <f t="shared" si="171"/>
        <v>0</v>
      </c>
      <c r="IL49" s="301">
        <f t="shared" si="202"/>
        <v>0</v>
      </c>
      <c r="IM49" s="301">
        <f t="shared" si="202"/>
        <v>0</v>
      </c>
      <c r="IN49" s="301">
        <f>IK49*'[45]Key Inputs'!$E$16</f>
        <v>0</v>
      </c>
      <c r="IO49" s="301"/>
      <c r="IP49" s="301"/>
      <c r="IQ49" s="301"/>
      <c r="IR49" s="301"/>
      <c r="IS49" s="301"/>
      <c r="IT49" s="301"/>
      <c r="IU49" s="301"/>
      <c r="IV49" s="301"/>
      <c r="IW49" s="300">
        <f t="shared" si="172"/>
        <v>0</v>
      </c>
      <c r="IX49" s="300">
        <f t="shared" si="172"/>
        <v>0</v>
      </c>
      <c r="IY49" s="300">
        <f t="shared" si="172"/>
        <v>0</v>
      </c>
      <c r="IZ49" s="300">
        <f t="shared" si="172"/>
        <v>0</v>
      </c>
      <c r="JA49" s="300">
        <f t="shared" si="172"/>
        <v>0</v>
      </c>
      <c r="JB49" s="300"/>
      <c r="JC49" s="300">
        <f t="shared" si="173"/>
        <v>0</v>
      </c>
      <c r="JD49" s="300">
        <f t="shared" si="173"/>
        <v>0</v>
      </c>
      <c r="JE49" s="300">
        <f t="shared" si="173"/>
        <v>0</v>
      </c>
      <c r="JF49" s="300"/>
      <c r="JG49" s="300"/>
      <c r="JH49" s="300"/>
      <c r="JI49" s="300">
        <f t="shared" si="174"/>
        <v>0</v>
      </c>
      <c r="JJ49" s="300">
        <f t="shared" si="174"/>
        <v>0</v>
      </c>
      <c r="JK49" s="300">
        <f t="shared" si="203"/>
        <v>0</v>
      </c>
      <c r="JL49" s="300">
        <f t="shared" si="175"/>
        <v>0</v>
      </c>
      <c r="JM49" s="300">
        <f t="shared" si="175"/>
        <v>0</v>
      </c>
      <c r="JN49" s="301">
        <f t="shared" si="204"/>
        <v>0</v>
      </c>
      <c r="JO49" s="301">
        <f t="shared" si="204"/>
        <v>0</v>
      </c>
      <c r="JP49" s="301">
        <f>JM49*'[45]Key Inputs'!$F$16</f>
        <v>0</v>
      </c>
      <c r="JQ49" s="301"/>
      <c r="JR49" s="301"/>
      <c r="JS49" s="301"/>
      <c r="JT49" s="301"/>
      <c r="JU49" s="301"/>
      <c r="JV49" s="301"/>
      <c r="JW49" s="301"/>
      <c r="JX49" s="301"/>
      <c r="JY49" s="300">
        <f t="shared" si="176"/>
        <v>0</v>
      </c>
      <c r="JZ49" s="300">
        <f t="shared" si="176"/>
        <v>0</v>
      </c>
      <c r="KA49" s="300">
        <f t="shared" si="176"/>
        <v>0</v>
      </c>
      <c r="KB49" s="300">
        <f t="shared" si="176"/>
        <v>0</v>
      </c>
      <c r="KC49" s="300">
        <f t="shared" si="176"/>
        <v>0</v>
      </c>
      <c r="KD49" s="300"/>
      <c r="KE49" s="300">
        <f t="shared" si="177"/>
        <v>0</v>
      </c>
      <c r="KF49" s="300">
        <f t="shared" si="177"/>
        <v>0</v>
      </c>
      <c r="KG49" s="300">
        <f t="shared" si="177"/>
        <v>0</v>
      </c>
      <c r="KH49" s="300"/>
      <c r="KI49" s="300"/>
      <c r="KJ49" s="300"/>
      <c r="KK49" s="300">
        <f t="shared" si="178"/>
        <v>0</v>
      </c>
      <c r="KL49" s="300">
        <f t="shared" si="178"/>
        <v>0</v>
      </c>
      <c r="KM49" s="300">
        <f t="shared" si="205"/>
        <v>0</v>
      </c>
      <c r="KN49" s="300">
        <f t="shared" si="179"/>
        <v>0</v>
      </c>
      <c r="KO49" s="300">
        <f t="shared" si="179"/>
        <v>0</v>
      </c>
      <c r="KP49" s="301">
        <f t="shared" si="206"/>
        <v>0</v>
      </c>
      <c r="KQ49" s="301">
        <f t="shared" si="206"/>
        <v>0</v>
      </c>
      <c r="KR49" s="301">
        <f>KO49*'[45]Key Inputs'!$G$16</f>
        <v>0</v>
      </c>
      <c r="KS49" s="301"/>
      <c r="KT49" s="301"/>
      <c r="KU49" s="301"/>
      <c r="KV49" s="301"/>
      <c r="KW49" s="301"/>
      <c r="KX49" s="301"/>
      <c r="KY49" s="301"/>
      <c r="KZ49" s="301"/>
      <c r="LA49" s="300">
        <f t="shared" si="180"/>
        <v>0</v>
      </c>
      <c r="LB49" s="300">
        <f t="shared" si="180"/>
        <v>0</v>
      </c>
      <c r="LC49" s="300">
        <f t="shared" si="180"/>
        <v>0</v>
      </c>
      <c r="LD49" s="300">
        <f t="shared" si="180"/>
        <v>0</v>
      </c>
      <c r="LE49" s="300">
        <f t="shared" si="180"/>
        <v>0</v>
      </c>
      <c r="LF49" s="300"/>
      <c r="LG49" s="300">
        <f t="shared" si="181"/>
        <v>0</v>
      </c>
      <c r="LH49" s="300">
        <f t="shared" si="181"/>
        <v>0</v>
      </c>
      <c r="LI49" s="300">
        <f t="shared" si="181"/>
        <v>0</v>
      </c>
      <c r="LJ49" s="300"/>
      <c r="LK49" s="300"/>
      <c r="LL49" s="300"/>
      <c r="LM49" s="300">
        <f t="shared" si="182"/>
        <v>0</v>
      </c>
      <c r="LN49" s="300">
        <f t="shared" si="182"/>
        <v>0</v>
      </c>
      <c r="LO49" s="300">
        <f t="shared" si="182"/>
        <v>0</v>
      </c>
      <c r="LP49" s="300">
        <f t="shared" si="182"/>
        <v>0</v>
      </c>
      <c r="LQ49" s="300">
        <f t="shared" si="182"/>
        <v>0</v>
      </c>
      <c r="LR49" s="301">
        <f t="shared" si="207"/>
        <v>0</v>
      </c>
      <c r="LS49" s="301">
        <f t="shared" si="207"/>
        <v>0</v>
      </c>
      <c r="LT49" s="301">
        <f>LQ49*'[45]Key Inputs'!$G$16</f>
        <v>0</v>
      </c>
      <c r="LU49" s="301"/>
      <c r="LV49" s="301"/>
      <c r="LW49" s="301"/>
      <c r="LX49" s="301"/>
      <c r="LY49" s="301"/>
      <c r="LZ49" s="301"/>
      <c r="MA49" s="301"/>
      <c r="MB49" s="301"/>
      <c r="MC49" s="300">
        <f t="shared" si="183"/>
        <v>0</v>
      </c>
      <c r="MD49" s="300">
        <f t="shared" si="183"/>
        <v>0</v>
      </c>
      <c r="ME49" s="300">
        <f t="shared" si="183"/>
        <v>0</v>
      </c>
      <c r="MF49" s="300">
        <f t="shared" si="183"/>
        <v>0</v>
      </c>
      <c r="MG49" s="300">
        <f t="shared" si="183"/>
        <v>0</v>
      </c>
      <c r="MH49" s="300"/>
      <c r="MI49" s="300"/>
      <c r="MJ49" s="300"/>
      <c r="MK49" s="300"/>
      <c r="ML49" s="300"/>
      <c r="MM49" s="300"/>
      <c r="MN49" s="300"/>
      <c r="MO49" s="300">
        <f t="shared" si="184"/>
        <v>0</v>
      </c>
      <c r="MP49" s="300">
        <f t="shared" si="184"/>
        <v>0</v>
      </c>
      <c r="MQ49" s="300">
        <f t="shared" si="184"/>
        <v>0</v>
      </c>
      <c r="MR49" s="300">
        <f t="shared" si="184"/>
        <v>0</v>
      </c>
      <c r="MS49" s="300">
        <f t="shared" si="184"/>
        <v>0</v>
      </c>
      <c r="MT49" s="301">
        <f t="shared" si="208"/>
        <v>0</v>
      </c>
      <c r="MU49" s="301">
        <f t="shared" si="208"/>
        <v>0</v>
      </c>
      <c r="MV49" s="333">
        <f>MS49*'[45]Key Inputs'!$G$16</f>
        <v>0</v>
      </c>
      <c r="MW49" s="334"/>
      <c r="MX49" s="334"/>
      <c r="MY49" s="334"/>
      <c r="MZ49" s="334"/>
      <c r="NA49" s="334"/>
      <c r="NB49" s="334"/>
      <c r="NC49" s="334"/>
    </row>
    <row r="50" spans="1:367" ht="12.75" hidden="1" customHeight="1">
      <c r="A50" s="303">
        <v>13</v>
      </c>
      <c r="B50" s="295" t="s">
        <v>431</v>
      </c>
      <c r="C50" s="296">
        <v>13</v>
      </c>
      <c r="D50" s="296"/>
      <c r="E50" s="300">
        <f t="shared" si="136"/>
        <v>0</v>
      </c>
      <c r="F50" s="300">
        <f t="shared" si="136"/>
        <v>0</v>
      </c>
      <c r="G50" s="300">
        <f t="shared" si="136"/>
        <v>0</v>
      </c>
      <c r="H50" s="300">
        <f t="shared" si="136"/>
        <v>0</v>
      </c>
      <c r="I50" s="300">
        <f t="shared" si="136"/>
        <v>0</v>
      </c>
      <c r="J50" s="300"/>
      <c r="K50" s="300">
        <f t="shared" si="137"/>
        <v>0</v>
      </c>
      <c r="L50" s="300">
        <f t="shared" si="137"/>
        <v>0</v>
      </c>
      <c r="M50" s="300">
        <f t="shared" si="137"/>
        <v>0</v>
      </c>
      <c r="N50" s="300"/>
      <c r="O50" s="300"/>
      <c r="P50" s="300"/>
      <c r="Q50" s="300">
        <f t="shared" si="138"/>
        <v>0</v>
      </c>
      <c r="R50" s="300">
        <f t="shared" si="138"/>
        <v>0</v>
      </c>
      <c r="S50" s="300">
        <f t="shared" si="185"/>
        <v>0</v>
      </c>
      <c r="T50" s="300">
        <f t="shared" si="139"/>
        <v>0</v>
      </c>
      <c r="U50" s="300">
        <f t="shared" si="139"/>
        <v>0</v>
      </c>
      <c r="V50" s="301">
        <f t="shared" si="186"/>
        <v>0</v>
      </c>
      <c r="W50" s="301">
        <f t="shared" si="186"/>
        <v>0</v>
      </c>
      <c r="X50" s="301">
        <f>U50*'[45]Key Inputs'!$B$16</f>
        <v>0</v>
      </c>
      <c r="Y50" s="301"/>
      <c r="Z50" s="301"/>
      <c r="AA50" s="301"/>
      <c r="AB50" s="301"/>
      <c r="AC50" s="301"/>
      <c r="AD50" s="301"/>
      <c r="AE50" s="301"/>
      <c r="AF50" s="296"/>
      <c r="AG50" s="300">
        <f t="shared" si="140"/>
        <v>0</v>
      </c>
      <c r="AH50" s="300">
        <f t="shared" si="140"/>
        <v>0</v>
      </c>
      <c r="AI50" s="300">
        <f t="shared" si="140"/>
        <v>0</v>
      </c>
      <c r="AJ50" s="300">
        <f t="shared" si="140"/>
        <v>0</v>
      </c>
      <c r="AK50" s="300">
        <f t="shared" si="140"/>
        <v>0</v>
      </c>
      <c r="AL50" s="300"/>
      <c r="AM50" s="300">
        <f t="shared" si="141"/>
        <v>0</v>
      </c>
      <c r="AN50" s="300">
        <f t="shared" si="141"/>
        <v>0</v>
      </c>
      <c r="AO50" s="300">
        <f t="shared" si="141"/>
        <v>0</v>
      </c>
      <c r="AP50" s="300"/>
      <c r="AQ50" s="300"/>
      <c r="AR50" s="300"/>
      <c r="AS50" s="300">
        <f t="shared" si="142"/>
        <v>0</v>
      </c>
      <c r="AT50" s="300">
        <f t="shared" si="142"/>
        <v>0</v>
      </c>
      <c r="AU50" s="300">
        <f t="shared" si="187"/>
        <v>0</v>
      </c>
      <c r="AV50" s="300">
        <f t="shared" si="143"/>
        <v>0</v>
      </c>
      <c r="AW50" s="300">
        <f t="shared" si="143"/>
        <v>0</v>
      </c>
      <c r="AX50" s="301">
        <f t="shared" si="188"/>
        <v>0</v>
      </c>
      <c r="AY50" s="301">
        <f t="shared" si="188"/>
        <v>0</v>
      </c>
      <c r="AZ50" s="301">
        <f>AW50*'[45]Key Inputs'!$B$16</f>
        <v>0</v>
      </c>
      <c r="BA50" s="301"/>
      <c r="BB50" s="301"/>
      <c r="BC50" s="301"/>
      <c r="BD50" s="301"/>
      <c r="BE50" s="301"/>
      <c r="BF50" s="301"/>
      <c r="BG50" s="301"/>
      <c r="BH50" s="296"/>
      <c r="BI50" s="300">
        <f t="shared" si="144"/>
        <v>0</v>
      </c>
      <c r="BJ50" s="300">
        <f t="shared" si="144"/>
        <v>0</v>
      </c>
      <c r="BK50" s="300">
        <f t="shared" si="144"/>
        <v>0</v>
      </c>
      <c r="BL50" s="300">
        <f t="shared" si="144"/>
        <v>0</v>
      </c>
      <c r="BM50" s="300">
        <f t="shared" si="144"/>
        <v>0</v>
      </c>
      <c r="BN50" s="300"/>
      <c r="BO50" s="300">
        <f t="shared" si="145"/>
        <v>0</v>
      </c>
      <c r="BP50" s="300">
        <f t="shared" si="145"/>
        <v>0</v>
      </c>
      <c r="BQ50" s="300">
        <f t="shared" si="145"/>
        <v>0</v>
      </c>
      <c r="BR50" s="300"/>
      <c r="BS50" s="300"/>
      <c r="BT50" s="300"/>
      <c r="BU50" s="300">
        <f t="shared" si="146"/>
        <v>0</v>
      </c>
      <c r="BV50" s="300">
        <f t="shared" si="146"/>
        <v>0</v>
      </c>
      <c r="BW50" s="300">
        <f t="shared" si="189"/>
        <v>0</v>
      </c>
      <c r="BX50" s="300">
        <f t="shared" si="147"/>
        <v>0</v>
      </c>
      <c r="BY50" s="300">
        <f t="shared" si="147"/>
        <v>0</v>
      </c>
      <c r="BZ50" s="301">
        <f t="shared" si="190"/>
        <v>0</v>
      </c>
      <c r="CA50" s="301">
        <f t="shared" si="190"/>
        <v>0</v>
      </c>
      <c r="CB50" s="301">
        <f>BY50*'[45]Key Inputs'!$B$16</f>
        <v>0</v>
      </c>
      <c r="CC50" s="301"/>
      <c r="CD50" s="301"/>
      <c r="CE50" s="301"/>
      <c r="CF50" s="301"/>
      <c r="CG50" s="301"/>
      <c r="CH50" s="301"/>
      <c r="CI50" s="301"/>
      <c r="CJ50" s="296"/>
      <c r="CK50" s="300">
        <f t="shared" si="148"/>
        <v>0</v>
      </c>
      <c r="CL50" s="300">
        <f t="shared" si="148"/>
        <v>0</v>
      </c>
      <c r="CM50" s="300">
        <f t="shared" si="148"/>
        <v>0</v>
      </c>
      <c r="CN50" s="300">
        <f t="shared" si="148"/>
        <v>0</v>
      </c>
      <c r="CO50" s="300">
        <f t="shared" si="148"/>
        <v>0</v>
      </c>
      <c r="CP50" s="300"/>
      <c r="CQ50" s="300">
        <f t="shared" si="149"/>
        <v>0</v>
      </c>
      <c r="CR50" s="300">
        <f t="shared" si="149"/>
        <v>0</v>
      </c>
      <c r="CS50" s="300">
        <f t="shared" si="149"/>
        <v>0</v>
      </c>
      <c r="CT50" s="300"/>
      <c r="CU50" s="300"/>
      <c r="CV50" s="300"/>
      <c r="CW50" s="300">
        <f t="shared" si="150"/>
        <v>0</v>
      </c>
      <c r="CX50" s="300">
        <f t="shared" si="150"/>
        <v>0</v>
      </c>
      <c r="CY50" s="300">
        <f t="shared" si="191"/>
        <v>0</v>
      </c>
      <c r="CZ50" s="300">
        <f t="shared" si="151"/>
        <v>0</v>
      </c>
      <c r="DA50" s="300">
        <f t="shared" si="151"/>
        <v>0</v>
      </c>
      <c r="DB50" s="301">
        <f t="shared" si="192"/>
        <v>0</v>
      </c>
      <c r="DC50" s="301">
        <f t="shared" si="192"/>
        <v>0</v>
      </c>
      <c r="DD50" s="301">
        <f>DA50*'[45]Key Inputs'!$B$16</f>
        <v>0</v>
      </c>
      <c r="DE50" s="301"/>
      <c r="DF50" s="301"/>
      <c r="DG50" s="301"/>
      <c r="DH50" s="301"/>
      <c r="DI50" s="301"/>
      <c r="DJ50" s="301"/>
      <c r="DK50" s="301"/>
      <c r="DL50" s="296"/>
      <c r="DM50" s="300">
        <f t="shared" si="152"/>
        <v>0</v>
      </c>
      <c r="DN50" s="300">
        <f t="shared" si="152"/>
        <v>0</v>
      </c>
      <c r="DO50" s="300">
        <f t="shared" si="152"/>
        <v>0</v>
      </c>
      <c r="DP50" s="300">
        <f t="shared" si="152"/>
        <v>0</v>
      </c>
      <c r="DQ50" s="300">
        <f t="shared" si="152"/>
        <v>0</v>
      </c>
      <c r="DR50" s="300"/>
      <c r="DS50" s="300">
        <f t="shared" si="153"/>
        <v>0</v>
      </c>
      <c r="DT50" s="300">
        <f t="shared" si="153"/>
        <v>0</v>
      </c>
      <c r="DU50" s="300">
        <f t="shared" si="153"/>
        <v>0</v>
      </c>
      <c r="DV50" s="300"/>
      <c r="DW50" s="300"/>
      <c r="DX50" s="300"/>
      <c r="DY50" s="300">
        <f t="shared" si="154"/>
        <v>0</v>
      </c>
      <c r="DZ50" s="300">
        <f t="shared" si="154"/>
        <v>0</v>
      </c>
      <c r="EA50" s="300">
        <f t="shared" si="193"/>
        <v>0</v>
      </c>
      <c r="EB50" s="300">
        <f t="shared" si="155"/>
        <v>0</v>
      </c>
      <c r="EC50" s="300">
        <f t="shared" si="155"/>
        <v>0</v>
      </c>
      <c r="ED50" s="301">
        <f t="shared" si="194"/>
        <v>0</v>
      </c>
      <c r="EE50" s="301">
        <f t="shared" si="194"/>
        <v>0</v>
      </c>
      <c r="EF50" s="301">
        <f>EC50*'[45]Key Inputs'!$B$16</f>
        <v>0</v>
      </c>
      <c r="EG50" s="301"/>
      <c r="EH50" s="301"/>
      <c r="EI50" s="301"/>
      <c r="EJ50" s="301"/>
      <c r="EK50" s="301"/>
      <c r="EL50" s="301"/>
      <c r="EM50" s="301"/>
      <c r="EN50" s="296"/>
      <c r="EO50" s="300">
        <f t="shared" si="156"/>
        <v>0</v>
      </c>
      <c r="EP50" s="300">
        <f t="shared" si="156"/>
        <v>0</v>
      </c>
      <c r="EQ50" s="300">
        <f t="shared" si="156"/>
        <v>0</v>
      </c>
      <c r="ER50" s="300">
        <f t="shared" si="156"/>
        <v>0</v>
      </c>
      <c r="ES50" s="300">
        <f t="shared" si="156"/>
        <v>0</v>
      </c>
      <c r="ET50" s="300"/>
      <c r="EU50" s="300">
        <f t="shared" si="157"/>
        <v>0</v>
      </c>
      <c r="EV50" s="300">
        <f t="shared" si="157"/>
        <v>0</v>
      </c>
      <c r="EW50" s="300">
        <f t="shared" si="157"/>
        <v>0</v>
      </c>
      <c r="EX50" s="300"/>
      <c r="EY50" s="300"/>
      <c r="EZ50" s="300"/>
      <c r="FA50" s="300">
        <f t="shared" si="158"/>
        <v>0</v>
      </c>
      <c r="FB50" s="300">
        <f t="shared" si="158"/>
        <v>0</v>
      </c>
      <c r="FC50" s="300">
        <f t="shared" si="195"/>
        <v>0</v>
      </c>
      <c r="FD50" s="300">
        <f t="shared" si="159"/>
        <v>0</v>
      </c>
      <c r="FE50" s="300">
        <f t="shared" si="159"/>
        <v>0</v>
      </c>
      <c r="FF50" s="301">
        <f t="shared" si="196"/>
        <v>0</v>
      </c>
      <c r="FG50" s="301">
        <f t="shared" si="196"/>
        <v>0</v>
      </c>
      <c r="FH50" s="301">
        <f>FE50*'[45]Key Inputs'!$B$16</f>
        <v>0</v>
      </c>
      <c r="FI50" s="301"/>
      <c r="FJ50" s="301"/>
      <c r="FK50" s="301"/>
      <c r="FL50" s="301"/>
      <c r="FM50" s="301"/>
      <c r="FN50" s="301"/>
      <c r="FO50" s="301"/>
      <c r="FP50" s="301"/>
      <c r="FQ50" s="300">
        <f t="shared" si="160"/>
        <v>0</v>
      </c>
      <c r="FR50" s="300">
        <f t="shared" si="160"/>
        <v>0</v>
      </c>
      <c r="FS50" s="300">
        <f t="shared" si="160"/>
        <v>0</v>
      </c>
      <c r="FT50" s="300">
        <f t="shared" si="160"/>
        <v>0</v>
      </c>
      <c r="FU50" s="300">
        <f t="shared" si="160"/>
        <v>0</v>
      </c>
      <c r="FV50" s="300"/>
      <c r="FW50" s="300">
        <f t="shared" si="161"/>
        <v>0</v>
      </c>
      <c r="FX50" s="300">
        <f t="shared" si="161"/>
        <v>0</v>
      </c>
      <c r="FY50" s="300">
        <f t="shared" si="161"/>
        <v>0</v>
      </c>
      <c r="FZ50" s="300"/>
      <c r="GA50" s="300"/>
      <c r="GB50" s="300"/>
      <c r="GC50" s="300">
        <f t="shared" si="162"/>
        <v>0</v>
      </c>
      <c r="GD50" s="300">
        <f t="shared" si="162"/>
        <v>0</v>
      </c>
      <c r="GE50" s="300">
        <f t="shared" si="197"/>
        <v>0</v>
      </c>
      <c r="GF50" s="300">
        <f t="shared" si="163"/>
        <v>0</v>
      </c>
      <c r="GG50" s="300">
        <f t="shared" si="163"/>
        <v>0</v>
      </c>
      <c r="GH50" s="301">
        <f t="shared" si="198"/>
        <v>0</v>
      </c>
      <c r="GI50" s="301">
        <f t="shared" si="198"/>
        <v>0</v>
      </c>
      <c r="GJ50" s="301">
        <f>GG50*'[45]Key Inputs'!$C$16</f>
        <v>0</v>
      </c>
      <c r="GK50" s="301"/>
      <c r="GL50" s="301"/>
      <c r="GM50" s="301"/>
      <c r="GN50" s="301"/>
      <c r="GO50" s="301"/>
      <c r="GP50" s="301"/>
      <c r="GQ50" s="301"/>
      <c r="GR50" s="301"/>
      <c r="GS50" s="300">
        <f t="shared" si="164"/>
        <v>0</v>
      </c>
      <c r="GT50" s="300">
        <f t="shared" si="164"/>
        <v>0</v>
      </c>
      <c r="GU50" s="300">
        <f t="shared" si="164"/>
        <v>0</v>
      </c>
      <c r="GV50" s="300">
        <f t="shared" si="164"/>
        <v>0</v>
      </c>
      <c r="GW50" s="300">
        <f t="shared" si="164"/>
        <v>0</v>
      </c>
      <c r="GX50" s="300"/>
      <c r="GY50" s="300">
        <f t="shared" si="165"/>
        <v>0</v>
      </c>
      <c r="GZ50" s="300">
        <f t="shared" si="165"/>
        <v>0</v>
      </c>
      <c r="HA50" s="300">
        <f t="shared" si="165"/>
        <v>0</v>
      </c>
      <c r="HB50" s="300"/>
      <c r="HC50" s="300"/>
      <c r="HD50" s="300"/>
      <c r="HE50" s="300">
        <f t="shared" si="166"/>
        <v>0</v>
      </c>
      <c r="HF50" s="300">
        <f t="shared" si="166"/>
        <v>0</v>
      </c>
      <c r="HG50" s="300">
        <f t="shared" si="199"/>
        <v>0</v>
      </c>
      <c r="HH50" s="300">
        <f t="shared" si="167"/>
        <v>0</v>
      </c>
      <c r="HI50" s="300">
        <f t="shared" si="167"/>
        <v>0</v>
      </c>
      <c r="HJ50" s="301">
        <f t="shared" si="200"/>
        <v>0</v>
      </c>
      <c r="HK50" s="301">
        <f t="shared" si="200"/>
        <v>0</v>
      </c>
      <c r="HL50" s="301">
        <f>HI50*'[45]Key Inputs'!$D$16</f>
        <v>0</v>
      </c>
      <c r="HM50" s="301"/>
      <c r="HN50" s="301"/>
      <c r="HO50" s="301"/>
      <c r="HP50" s="301"/>
      <c r="HQ50" s="301"/>
      <c r="HR50" s="301"/>
      <c r="HS50" s="301"/>
      <c r="HT50" s="301"/>
      <c r="HU50" s="300">
        <f t="shared" si="168"/>
        <v>0</v>
      </c>
      <c r="HV50" s="300">
        <f t="shared" si="168"/>
        <v>0</v>
      </c>
      <c r="HW50" s="300">
        <f t="shared" si="168"/>
        <v>0</v>
      </c>
      <c r="HX50" s="300">
        <f t="shared" si="168"/>
        <v>0</v>
      </c>
      <c r="HY50" s="300">
        <f t="shared" si="168"/>
        <v>0</v>
      </c>
      <c r="HZ50" s="300"/>
      <c r="IA50" s="300">
        <f t="shared" si="169"/>
        <v>0</v>
      </c>
      <c r="IB50" s="300">
        <f t="shared" si="169"/>
        <v>0</v>
      </c>
      <c r="IC50" s="300">
        <f t="shared" si="169"/>
        <v>0</v>
      </c>
      <c r="ID50" s="300"/>
      <c r="IE50" s="300"/>
      <c r="IF50" s="300"/>
      <c r="IG50" s="300">
        <f t="shared" si="170"/>
        <v>0</v>
      </c>
      <c r="IH50" s="300">
        <f t="shared" si="170"/>
        <v>0</v>
      </c>
      <c r="II50" s="300">
        <f t="shared" si="201"/>
        <v>0</v>
      </c>
      <c r="IJ50" s="300">
        <f t="shared" si="171"/>
        <v>0</v>
      </c>
      <c r="IK50" s="300">
        <f t="shared" si="171"/>
        <v>0</v>
      </c>
      <c r="IL50" s="301">
        <f t="shared" si="202"/>
        <v>0</v>
      </c>
      <c r="IM50" s="301">
        <f t="shared" si="202"/>
        <v>0</v>
      </c>
      <c r="IN50" s="301">
        <f>IK50*'[45]Key Inputs'!$E$16</f>
        <v>0</v>
      </c>
      <c r="IO50" s="301"/>
      <c r="IP50" s="301"/>
      <c r="IQ50" s="301"/>
      <c r="IR50" s="301"/>
      <c r="IS50" s="301"/>
      <c r="IT50" s="301"/>
      <c r="IU50" s="301"/>
      <c r="IV50" s="301"/>
      <c r="IW50" s="300">
        <f t="shared" si="172"/>
        <v>0</v>
      </c>
      <c r="IX50" s="300">
        <f t="shared" si="172"/>
        <v>0</v>
      </c>
      <c r="IY50" s="300">
        <f t="shared" si="172"/>
        <v>0</v>
      </c>
      <c r="IZ50" s="300">
        <f t="shared" si="172"/>
        <v>0</v>
      </c>
      <c r="JA50" s="300">
        <f t="shared" si="172"/>
        <v>0</v>
      </c>
      <c r="JB50" s="300"/>
      <c r="JC50" s="300">
        <f t="shared" si="173"/>
        <v>0</v>
      </c>
      <c r="JD50" s="300">
        <f t="shared" si="173"/>
        <v>0</v>
      </c>
      <c r="JE50" s="300">
        <f t="shared" si="173"/>
        <v>0</v>
      </c>
      <c r="JF50" s="300"/>
      <c r="JG50" s="300"/>
      <c r="JH50" s="300"/>
      <c r="JI50" s="300">
        <f t="shared" si="174"/>
        <v>0</v>
      </c>
      <c r="JJ50" s="300">
        <f t="shared" si="174"/>
        <v>0</v>
      </c>
      <c r="JK50" s="300">
        <f t="shared" si="203"/>
        <v>0</v>
      </c>
      <c r="JL50" s="300">
        <f t="shared" si="175"/>
        <v>0</v>
      </c>
      <c r="JM50" s="300">
        <f t="shared" si="175"/>
        <v>0</v>
      </c>
      <c r="JN50" s="301">
        <f t="shared" si="204"/>
        <v>0</v>
      </c>
      <c r="JO50" s="301">
        <f t="shared" si="204"/>
        <v>0</v>
      </c>
      <c r="JP50" s="301">
        <f>JM50*'[45]Key Inputs'!$F$16</f>
        <v>0</v>
      </c>
      <c r="JQ50" s="301"/>
      <c r="JR50" s="301"/>
      <c r="JS50" s="301"/>
      <c r="JT50" s="301"/>
      <c r="JU50" s="301"/>
      <c r="JV50" s="301"/>
      <c r="JW50" s="301"/>
      <c r="JX50" s="301"/>
      <c r="JY50" s="300">
        <f t="shared" si="176"/>
        <v>0</v>
      </c>
      <c r="JZ50" s="300">
        <f t="shared" si="176"/>
        <v>0</v>
      </c>
      <c r="KA50" s="300">
        <f t="shared" si="176"/>
        <v>0</v>
      </c>
      <c r="KB50" s="300">
        <f t="shared" si="176"/>
        <v>0</v>
      </c>
      <c r="KC50" s="300">
        <f t="shared" si="176"/>
        <v>0</v>
      </c>
      <c r="KD50" s="300"/>
      <c r="KE50" s="300">
        <f t="shared" si="177"/>
        <v>0</v>
      </c>
      <c r="KF50" s="300">
        <f t="shared" si="177"/>
        <v>0</v>
      </c>
      <c r="KG50" s="300">
        <f t="shared" si="177"/>
        <v>0</v>
      </c>
      <c r="KH50" s="300"/>
      <c r="KI50" s="300"/>
      <c r="KJ50" s="300"/>
      <c r="KK50" s="300">
        <f t="shared" si="178"/>
        <v>0</v>
      </c>
      <c r="KL50" s="300">
        <f t="shared" si="178"/>
        <v>0</v>
      </c>
      <c r="KM50" s="300">
        <f t="shared" si="205"/>
        <v>0</v>
      </c>
      <c r="KN50" s="300">
        <f t="shared" si="179"/>
        <v>0</v>
      </c>
      <c r="KO50" s="300">
        <f t="shared" si="179"/>
        <v>0</v>
      </c>
      <c r="KP50" s="301">
        <f t="shared" si="206"/>
        <v>0</v>
      </c>
      <c r="KQ50" s="301">
        <f t="shared" si="206"/>
        <v>0</v>
      </c>
      <c r="KR50" s="301">
        <f>KO50*'[45]Key Inputs'!$G$16</f>
        <v>0</v>
      </c>
      <c r="KS50" s="301"/>
      <c r="KT50" s="301"/>
      <c r="KU50" s="301"/>
      <c r="KV50" s="301"/>
      <c r="KW50" s="301"/>
      <c r="KX50" s="301"/>
      <c r="KY50" s="301"/>
      <c r="KZ50" s="301"/>
      <c r="LA50" s="300">
        <f t="shared" si="180"/>
        <v>0</v>
      </c>
      <c r="LB50" s="300">
        <f t="shared" si="180"/>
        <v>0</v>
      </c>
      <c r="LC50" s="300">
        <f t="shared" si="180"/>
        <v>0</v>
      </c>
      <c r="LD50" s="300">
        <f t="shared" si="180"/>
        <v>0</v>
      </c>
      <c r="LE50" s="300">
        <f t="shared" si="180"/>
        <v>0</v>
      </c>
      <c r="LF50" s="300"/>
      <c r="LG50" s="300">
        <f t="shared" si="181"/>
        <v>0</v>
      </c>
      <c r="LH50" s="300">
        <f t="shared" si="181"/>
        <v>0</v>
      </c>
      <c r="LI50" s="300">
        <f t="shared" si="181"/>
        <v>0</v>
      </c>
      <c r="LJ50" s="300"/>
      <c r="LK50" s="300"/>
      <c r="LL50" s="300"/>
      <c r="LM50" s="300">
        <f t="shared" si="182"/>
        <v>0</v>
      </c>
      <c r="LN50" s="300">
        <f t="shared" si="182"/>
        <v>0</v>
      </c>
      <c r="LO50" s="300">
        <f t="shared" si="182"/>
        <v>0</v>
      </c>
      <c r="LP50" s="300">
        <f t="shared" si="182"/>
        <v>0</v>
      </c>
      <c r="LQ50" s="300">
        <f t="shared" si="182"/>
        <v>0</v>
      </c>
      <c r="LR50" s="301">
        <f t="shared" si="207"/>
        <v>0</v>
      </c>
      <c r="LS50" s="301">
        <f t="shared" si="207"/>
        <v>0</v>
      </c>
      <c r="LT50" s="301">
        <f>LQ50*'[45]Key Inputs'!$G$16</f>
        <v>0</v>
      </c>
      <c r="LU50" s="301"/>
      <c r="LV50" s="301"/>
      <c r="LW50" s="301"/>
      <c r="LX50" s="301"/>
      <c r="LY50" s="301"/>
      <c r="LZ50" s="301"/>
      <c r="MA50" s="301"/>
      <c r="MB50" s="301"/>
      <c r="MC50" s="300">
        <f t="shared" si="183"/>
        <v>0</v>
      </c>
      <c r="MD50" s="300">
        <f t="shared" si="183"/>
        <v>0</v>
      </c>
      <c r="ME50" s="300">
        <f t="shared" si="183"/>
        <v>0</v>
      </c>
      <c r="MF50" s="300">
        <f t="shared" si="183"/>
        <v>0</v>
      </c>
      <c r="MG50" s="300">
        <f t="shared" si="183"/>
        <v>0</v>
      </c>
      <c r="MH50" s="300"/>
      <c r="MI50" s="300"/>
      <c r="MJ50" s="300"/>
      <c r="MK50" s="300"/>
      <c r="ML50" s="300"/>
      <c r="MM50" s="300"/>
      <c r="MN50" s="300"/>
      <c r="MO50" s="300">
        <f t="shared" si="184"/>
        <v>0</v>
      </c>
      <c r="MP50" s="300">
        <f t="shared" si="184"/>
        <v>0</v>
      </c>
      <c r="MQ50" s="300">
        <f t="shared" si="184"/>
        <v>0</v>
      </c>
      <c r="MR50" s="300">
        <f t="shared" si="184"/>
        <v>0</v>
      </c>
      <c r="MS50" s="300">
        <f t="shared" si="184"/>
        <v>0</v>
      </c>
      <c r="MT50" s="301">
        <f t="shared" si="208"/>
        <v>0</v>
      </c>
      <c r="MU50" s="301">
        <f t="shared" si="208"/>
        <v>0</v>
      </c>
      <c r="MV50" s="333">
        <f>MS50*'[45]Key Inputs'!$G$16</f>
        <v>0</v>
      </c>
      <c r="MW50" s="334"/>
      <c r="MX50" s="334"/>
      <c r="MY50" s="334"/>
      <c r="MZ50" s="334"/>
      <c r="NA50" s="334"/>
      <c r="NB50" s="334"/>
      <c r="NC50" s="334"/>
    </row>
    <row r="51" spans="1:367" ht="12.75" hidden="1" customHeight="1">
      <c r="A51" s="294">
        <v>14</v>
      </c>
      <c r="B51" s="295" t="s">
        <v>432</v>
      </c>
      <c r="C51" s="296">
        <v>14</v>
      </c>
      <c r="D51" s="296"/>
      <c r="E51" s="300">
        <f t="shared" si="136"/>
        <v>0</v>
      </c>
      <c r="F51" s="300">
        <f t="shared" si="136"/>
        <v>0</v>
      </c>
      <c r="G51" s="300">
        <f t="shared" si="136"/>
        <v>0</v>
      </c>
      <c r="H51" s="300">
        <f t="shared" si="136"/>
        <v>0</v>
      </c>
      <c r="I51" s="300">
        <f t="shared" si="136"/>
        <v>0</v>
      </c>
      <c r="J51" s="300"/>
      <c r="K51" s="300">
        <f t="shared" si="137"/>
        <v>0</v>
      </c>
      <c r="L51" s="300">
        <f t="shared" si="137"/>
        <v>0</v>
      </c>
      <c r="M51" s="300">
        <f t="shared" si="137"/>
        <v>0</v>
      </c>
      <c r="N51" s="300"/>
      <c r="O51" s="300"/>
      <c r="P51" s="300"/>
      <c r="Q51" s="300">
        <f t="shared" si="138"/>
        <v>0</v>
      </c>
      <c r="R51" s="300">
        <f t="shared" si="138"/>
        <v>0</v>
      </c>
      <c r="S51" s="300">
        <f t="shared" si="185"/>
        <v>0</v>
      </c>
      <c r="T51" s="300">
        <f t="shared" si="139"/>
        <v>0</v>
      </c>
      <c r="U51" s="300">
        <f t="shared" si="139"/>
        <v>0</v>
      </c>
      <c r="V51" s="301">
        <f t="shared" si="186"/>
        <v>0</v>
      </c>
      <c r="W51" s="301">
        <f t="shared" si="186"/>
        <v>0</v>
      </c>
      <c r="X51" s="301">
        <f>U51*'[45]Key Inputs'!$B$16</f>
        <v>0</v>
      </c>
      <c r="Y51" s="301"/>
      <c r="Z51" s="301"/>
      <c r="AA51" s="301"/>
      <c r="AB51" s="301"/>
      <c r="AC51" s="301"/>
      <c r="AD51" s="301"/>
      <c r="AE51" s="301"/>
      <c r="AF51" s="296"/>
      <c r="AG51" s="300">
        <f t="shared" si="140"/>
        <v>0</v>
      </c>
      <c r="AH51" s="300">
        <f t="shared" si="140"/>
        <v>0</v>
      </c>
      <c r="AI51" s="300">
        <f t="shared" si="140"/>
        <v>0</v>
      </c>
      <c r="AJ51" s="300">
        <f t="shared" si="140"/>
        <v>0</v>
      </c>
      <c r="AK51" s="300">
        <f t="shared" si="140"/>
        <v>0</v>
      </c>
      <c r="AL51" s="300"/>
      <c r="AM51" s="300">
        <f t="shared" si="141"/>
        <v>0</v>
      </c>
      <c r="AN51" s="300">
        <f t="shared" si="141"/>
        <v>0</v>
      </c>
      <c r="AO51" s="300">
        <f t="shared" si="141"/>
        <v>0</v>
      </c>
      <c r="AP51" s="300"/>
      <c r="AQ51" s="300"/>
      <c r="AR51" s="300"/>
      <c r="AS51" s="300">
        <f t="shared" si="142"/>
        <v>0</v>
      </c>
      <c r="AT51" s="300">
        <f t="shared" si="142"/>
        <v>0</v>
      </c>
      <c r="AU51" s="300">
        <f t="shared" si="187"/>
        <v>0</v>
      </c>
      <c r="AV51" s="300">
        <f t="shared" si="143"/>
        <v>0</v>
      </c>
      <c r="AW51" s="300">
        <f t="shared" si="143"/>
        <v>0</v>
      </c>
      <c r="AX51" s="301">
        <f t="shared" si="188"/>
        <v>0</v>
      </c>
      <c r="AY51" s="301">
        <f t="shared" si="188"/>
        <v>0</v>
      </c>
      <c r="AZ51" s="301">
        <f>AW51*'[45]Key Inputs'!$B$16</f>
        <v>0</v>
      </c>
      <c r="BA51" s="301"/>
      <c r="BB51" s="301"/>
      <c r="BC51" s="301"/>
      <c r="BD51" s="301"/>
      <c r="BE51" s="301"/>
      <c r="BF51" s="301"/>
      <c r="BG51" s="301"/>
      <c r="BH51" s="296"/>
      <c r="BI51" s="300">
        <f t="shared" si="144"/>
        <v>0</v>
      </c>
      <c r="BJ51" s="300">
        <f t="shared" si="144"/>
        <v>0</v>
      </c>
      <c r="BK51" s="300">
        <f t="shared" si="144"/>
        <v>0</v>
      </c>
      <c r="BL51" s="300">
        <f t="shared" si="144"/>
        <v>0</v>
      </c>
      <c r="BM51" s="300">
        <f t="shared" si="144"/>
        <v>0</v>
      </c>
      <c r="BN51" s="300"/>
      <c r="BO51" s="300">
        <f t="shared" si="145"/>
        <v>0</v>
      </c>
      <c r="BP51" s="300">
        <f t="shared" si="145"/>
        <v>0</v>
      </c>
      <c r="BQ51" s="300">
        <f t="shared" si="145"/>
        <v>0</v>
      </c>
      <c r="BR51" s="300"/>
      <c r="BS51" s="300"/>
      <c r="BT51" s="300"/>
      <c r="BU51" s="300">
        <f t="shared" si="146"/>
        <v>0</v>
      </c>
      <c r="BV51" s="300">
        <f t="shared" si="146"/>
        <v>0</v>
      </c>
      <c r="BW51" s="300">
        <f t="shared" si="189"/>
        <v>0</v>
      </c>
      <c r="BX51" s="300">
        <f t="shared" si="147"/>
        <v>0</v>
      </c>
      <c r="BY51" s="300">
        <f t="shared" si="147"/>
        <v>0</v>
      </c>
      <c r="BZ51" s="301">
        <f t="shared" si="190"/>
        <v>0</v>
      </c>
      <c r="CA51" s="301">
        <f t="shared" si="190"/>
        <v>0</v>
      </c>
      <c r="CB51" s="301">
        <f>BY51*'[45]Key Inputs'!$B$16</f>
        <v>0</v>
      </c>
      <c r="CC51" s="301"/>
      <c r="CD51" s="301"/>
      <c r="CE51" s="301"/>
      <c r="CF51" s="301"/>
      <c r="CG51" s="301"/>
      <c r="CH51" s="301"/>
      <c r="CI51" s="301"/>
      <c r="CJ51" s="296"/>
      <c r="CK51" s="300">
        <f t="shared" si="148"/>
        <v>0</v>
      </c>
      <c r="CL51" s="300">
        <f t="shared" si="148"/>
        <v>0</v>
      </c>
      <c r="CM51" s="300">
        <f t="shared" si="148"/>
        <v>0</v>
      </c>
      <c r="CN51" s="300">
        <f t="shared" si="148"/>
        <v>0</v>
      </c>
      <c r="CO51" s="300">
        <f t="shared" si="148"/>
        <v>0</v>
      </c>
      <c r="CP51" s="300"/>
      <c r="CQ51" s="300">
        <f t="shared" si="149"/>
        <v>0</v>
      </c>
      <c r="CR51" s="300">
        <f t="shared" si="149"/>
        <v>0</v>
      </c>
      <c r="CS51" s="300">
        <f t="shared" si="149"/>
        <v>0</v>
      </c>
      <c r="CT51" s="300"/>
      <c r="CU51" s="300"/>
      <c r="CV51" s="300"/>
      <c r="CW51" s="300">
        <f t="shared" si="150"/>
        <v>0</v>
      </c>
      <c r="CX51" s="300">
        <f t="shared" si="150"/>
        <v>0</v>
      </c>
      <c r="CY51" s="300">
        <f t="shared" si="191"/>
        <v>0</v>
      </c>
      <c r="CZ51" s="300">
        <f t="shared" si="151"/>
        <v>0</v>
      </c>
      <c r="DA51" s="300">
        <f t="shared" si="151"/>
        <v>0</v>
      </c>
      <c r="DB51" s="301">
        <f t="shared" si="192"/>
        <v>0</v>
      </c>
      <c r="DC51" s="301">
        <f t="shared" si="192"/>
        <v>0</v>
      </c>
      <c r="DD51" s="301">
        <f>DA51*'[45]Key Inputs'!$B$16</f>
        <v>0</v>
      </c>
      <c r="DE51" s="301"/>
      <c r="DF51" s="301"/>
      <c r="DG51" s="301"/>
      <c r="DH51" s="301"/>
      <c r="DI51" s="301"/>
      <c r="DJ51" s="301"/>
      <c r="DK51" s="301"/>
      <c r="DL51" s="296"/>
      <c r="DM51" s="300">
        <f t="shared" si="152"/>
        <v>0</v>
      </c>
      <c r="DN51" s="300">
        <f t="shared" si="152"/>
        <v>0</v>
      </c>
      <c r="DO51" s="300">
        <f t="shared" si="152"/>
        <v>0</v>
      </c>
      <c r="DP51" s="300">
        <f t="shared" si="152"/>
        <v>0</v>
      </c>
      <c r="DQ51" s="300">
        <f t="shared" si="152"/>
        <v>0</v>
      </c>
      <c r="DR51" s="300"/>
      <c r="DS51" s="300">
        <f t="shared" si="153"/>
        <v>0</v>
      </c>
      <c r="DT51" s="300">
        <f t="shared" si="153"/>
        <v>0</v>
      </c>
      <c r="DU51" s="300">
        <f t="shared" si="153"/>
        <v>0</v>
      </c>
      <c r="DV51" s="300"/>
      <c r="DW51" s="300"/>
      <c r="DX51" s="300"/>
      <c r="DY51" s="300">
        <f t="shared" si="154"/>
        <v>0</v>
      </c>
      <c r="DZ51" s="300">
        <f t="shared" si="154"/>
        <v>0</v>
      </c>
      <c r="EA51" s="300">
        <f t="shared" si="193"/>
        <v>0</v>
      </c>
      <c r="EB51" s="300">
        <f t="shared" si="155"/>
        <v>0</v>
      </c>
      <c r="EC51" s="300">
        <f t="shared" si="155"/>
        <v>0</v>
      </c>
      <c r="ED51" s="301">
        <f t="shared" si="194"/>
        <v>0</v>
      </c>
      <c r="EE51" s="301">
        <f t="shared" si="194"/>
        <v>0</v>
      </c>
      <c r="EF51" s="301">
        <f>EC51*'[45]Key Inputs'!$B$16</f>
        <v>0</v>
      </c>
      <c r="EG51" s="301"/>
      <c r="EH51" s="301"/>
      <c r="EI51" s="301"/>
      <c r="EJ51" s="301"/>
      <c r="EK51" s="301"/>
      <c r="EL51" s="301"/>
      <c r="EM51" s="301"/>
      <c r="EN51" s="296"/>
      <c r="EO51" s="300">
        <f t="shared" si="156"/>
        <v>0</v>
      </c>
      <c r="EP51" s="300">
        <f t="shared" si="156"/>
        <v>0</v>
      </c>
      <c r="EQ51" s="300">
        <f t="shared" si="156"/>
        <v>0</v>
      </c>
      <c r="ER51" s="300">
        <f t="shared" si="156"/>
        <v>0</v>
      </c>
      <c r="ES51" s="300">
        <f t="shared" si="156"/>
        <v>0</v>
      </c>
      <c r="ET51" s="300"/>
      <c r="EU51" s="300">
        <f t="shared" si="157"/>
        <v>0</v>
      </c>
      <c r="EV51" s="300">
        <f t="shared" si="157"/>
        <v>0</v>
      </c>
      <c r="EW51" s="300">
        <f t="shared" si="157"/>
        <v>0</v>
      </c>
      <c r="EX51" s="300"/>
      <c r="EY51" s="300"/>
      <c r="EZ51" s="300"/>
      <c r="FA51" s="300">
        <f t="shared" si="158"/>
        <v>0</v>
      </c>
      <c r="FB51" s="300">
        <f t="shared" si="158"/>
        <v>0</v>
      </c>
      <c r="FC51" s="300">
        <f t="shared" si="195"/>
        <v>0</v>
      </c>
      <c r="FD51" s="300">
        <f t="shared" si="159"/>
        <v>0</v>
      </c>
      <c r="FE51" s="300">
        <f t="shared" si="159"/>
        <v>0</v>
      </c>
      <c r="FF51" s="301">
        <f t="shared" si="196"/>
        <v>0</v>
      </c>
      <c r="FG51" s="301">
        <f t="shared" si="196"/>
        <v>0</v>
      </c>
      <c r="FH51" s="301">
        <f>FE51*'[45]Key Inputs'!$B$16</f>
        <v>0</v>
      </c>
      <c r="FI51" s="301"/>
      <c r="FJ51" s="301"/>
      <c r="FK51" s="301"/>
      <c r="FL51" s="301"/>
      <c r="FM51" s="301"/>
      <c r="FN51" s="301"/>
      <c r="FO51" s="301"/>
      <c r="FP51" s="301"/>
      <c r="FQ51" s="300">
        <f t="shared" si="160"/>
        <v>0</v>
      </c>
      <c r="FR51" s="300">
        <f t="shared" si="160"/>
        <v>0</v>
      </c>
      <c r="FS51" s="300">
        <f t="shared" si="160"/>
        <v>0</v>
      </c>
      <c r="FT51" s="300">
        <f t="shared" si="160"/>
        <v>0</v>
      </c>
      <c r="FU51" s="300">
        <f t="shared" si="160"/>
        <v>0</v>
      </c>
      <c r="FV51" s="300"/>
      <c r="FW51" s="300">
        <f t="shared" si="161"/>
        <v>0</v>
      </c>
      <c r="FX51" s="300">
        <f t="shared" si="161"/>
        <v>0</v>
      </c>
      <c r="FY51" s="300">
        <f t="shared" si="161"/>
        <v>0</v>
      </c>
      <c r="FZ51" s="300"/>
      <c r="GA51" s="300"/>
      <c r="GB51" s="300"/>
      <c r="GC51" s="300">
        <f t="shared" si="162"/>
        <v>0</v>
      </c>
      <c r="GD51" s="300">
        <f t="shared" si="162"/>
        <v>0</v>
      </c>
      <c r="GE51" s="300">
        <f t="shared" si="197"/>
        <v>0</v>
      </c>
      <c r="GF51" s="300">
        <f t="shared" si="163"/>
        <v>0</v>
      </c>
      <c r="GG51" s="300">
        <f t="shared" si="163"/>
        <v>0</v>
      </c>
      <c r="GH51" s="301">
        <f t="shared" si="198"/>
        <v>0</v>
      </c>
      <c r="GI51" s="301">
        <f t="shared" si="198"/>
        <v>0</v>
      </c>
      <c r="GJ51" s="301">
        <f>GG51*'[45]Key Inputs'!$C$16</f>
        <v>0</v>
      </c>
      <c r="GK51" s="301"/>
      <c r="GL51" s="301"/>
      <c r="GM51" s="301"/>
      <c r="GN51" s="301"/>
      <c r="GO51" s="301"/>
      <c r="GP51" s="301"/>
      <c r="GQ51" s="301"/>
      <c r="GR51" s="301"/>
      <c r="GS51" s="300">
        <f t="shared" si="164"/>
        <v>0</v>
      </c>
      <c r="GT51" s="300">
        <f t="shared" si="164"/>
        <v>0</v>
      </c>
      <c r="GU51" s="300">
        <f t="shared" si="164"/>
        <v>0</v>
      </c>
      <c r="GV51" s="300">
        <f t="shared" si="164"/>
        <v>0</v>
      </c>
      <c r="GW51" s="300">
        <f t="shared" si="164"/>
        <v>0</v>
      </c>
      <c r="GX51" s="300"/>
      <c r="GY51" s="300">
        <f t="shared" si="165"/>
        <v>0</v>
      </c>
      <c r="GZ51" s="300">
        <f t="shared" si="165"/>
        <v>0</v>
      </c>
      <c r="HA51" s="300">
        <f t="shared" si="165"/>
        <v>0</v>
      </c>
      <c r="HB51" s="300"/>
      <c r="HC51" s="300"/>
      <c r="HD51" s="300"/>
      <c r="HE51" s="300">
        <f t="shared" si="166"/>
        <v>0</v>
      </c>
      <c r="HF51" s="300">
        <f t="shared" si="166"/>
        <v>0</v>
      </c>
      <c r="HG51" s="300">
        <f t="shared" si="199"/>
        <v>0</v>
      </c>
      <c r="HH51" s="300">
        <f t="shared" si="167"/>
        <v>0</v>
      </c>
      <c r="HI51" s="300">
        <f t="shared" si="167"/>
        <v>0</v>
      </c>
      <c r="HJ51" s="301">
        <f t="shared" si="200"/>
        <v>0</v>
      </c>
      <c r="HK51" s="301">
        <f t="shared" si="200"/>
        <v>0</v>
      </c>
      <c r="HL51" s="301">
        <f>HI51*'[45]Key Inputs'!$D$16</f>
        <v>0</v>
      </c>
      <c r="HM51" s="301"/>
      <c r="HN51" s="301"/>
      <c r="HO51" s="301"/>
      <c r="HP51" s="301"/>
      <c r="HQ51" s="301"/>
      <c r="HR51" s="301"/>
      <c r="HS51" s="301"/>
      <c r="HT51" s="301"/>
      <c r="HU51" s="300">
        <f t="shared" si="168"/>
        <v>0</v>
      </c>
      <c r="HV51" s="300">
        <f t="shared" si="168"/>
        <v>0</v>
      </c>
      <c r="HW51" s="300">
        <f t="shared" si="168"/>
        <v>0</v>
      </c>
      <c r="HX51" s="300">
        <f t="shared" si="168"/>
        <v>0</v>
      </c>
      <c r="HY51" s="300">
        <f t="shared" si="168"/>
        <v>0</v>
      </c>
      <c r="HZ51" s="300"/>
      <c r="IA51" s="300">
        <f t="shared" si="169"/>
        <v>0</v>
      </c>
      <c r="IB51" s="300">
        <f t="shared" si="169"/>
        <v>0</v>
      </c>
      <c r="IC51" s="300">
        <f t="shared" si="169"/>
        <v>0</v>
      </c>
      <c r="ID51" s="300"/>
      <c r="IE51" s="300"/>
      <c r="IF51" s="300"/>
      <c r="IG51" s="300">
        <f t="shared" si="170"/>
        <v>0</v>
      </c>
      <c r="IH51" s="300">
        <f t="shared" si="170"/>
        <v>0</v>
      </c>
      <c r="II51" s="300">
        <f t="shared" si="201"/>
        <v>0</v>
      </c>
      <c r="IJ51" s="300">
        <f t="shared" si="171"/>
        <v>0</v>
      </c>
      <c r="IK51" s="300">
        <f t="shared" si="171"/>
        <v>0</v>
      </c>
      <c r="IL51" s="301">
        <f t="shared" si="202"/>
        <v>0</v>
      </c>
      <c r="IM51" s="301">
        <f t="shared" si="202"/>
        <v>0</v>
      </c>
      <c r="IN51" s="301">
        <f>IK51*'[45]Key Inputs'!$E$16</f>
        <v>0</v>
      </c>
      <c r="IO51" s="301"/>
      <c r="IP51" s="301"/>
      <c r="IQ51" s="301"/>
      <c r="IR51" s="301"/>
      <c r="IS51" s="301"/>
      <c r="IT51" s="301"/>
      <c r="IU51" s="301"/>
      <c r="IV51" s="301"/>
      <c r="IW51" s="300">
        <f t="shared" si="172"/>
        <v>0</v>
      </c>
      <c r="IX51" s="300">
        <f t="shared" si="172"/>
        <v>0</v>
      </c>
      <c r="IY51" s="300">
        <f t="shared" si="172"/>
        <v>0</v>
      </c>
      <c r="IZ51" s="300">
        <f t="shared" si="172"/>
        <v>0</v>
      </c>
      <c r="JA51" s="300">
        <f t="shared" si="172"/>
        <v>0</v>
      </c>
      <c r="JB51" s="300"/>
      <c r="JC51" s="300">
        <f t="shared" si="173"/>
        <v>0</v>
      </c>
      <c r="JD51" s="300">
        <f t="shared" si="173"/>
        <v>0</v>
      </c>
      <c r="JE51" s="300">
        <f t="shared" si="173"/>
        <v>0</v>
      </c>
      <c r="JF51" s="300"/>
      <c r="JG51" s="300"/>
      <c r="JH51" s="300"/>
      <c r="JI51" s="300">
        <f t="shared" si="174"/>
        <v>0</v>
      </c>
      <c r="JJ51" s="300">
        <f t="shared" si="174"/>
        <v>0</v>
      </c>
      <c r="JK51" s="300">
        <f t="shared" si="203"/>
        <v>0</v>
      </c>
      <c r="JL51" s="300">
        <f t="shared" si="175"/>
        <v>0</v>
      </c>
      <c r="JM51" s="300">
        <f t="shared" si="175"/>
        <v>0</v>
      </c>
      <c r="JN51" s="301">
        <f t="shared" si="204"/>
        <v>0</v>
      </c>
      <c r="JO51" s="301">
        <f t="shared" si="204"/>
        <v>0</v>
      </c>
      <c r="JP51" s="301">
        <f>JM51*'[45]Key Inputs'!$F$16</f>
        <v>0</v>
      </c>
      <c r="JQ51" s="301"/>
      <c r="JR51" s="301"/>
      <c r="JS51" s="301"/>
      <c r="JT51" s="301"/>
      <c r="JU51" s="301"/>
      <c r="JV51" s="301"/>
      <c r="JW51" s="301"/>
      <c r="JX51" s="301"/>
      <c r="JY51" s="300">
        <f t="shared" si="176"/>
        <v>0</v>
      </c>
      <c r="JZ51" s="300">
        <f t="shared" si="176"/>
        <v>0</v>
      </c>
      <c r="KA51" s="300">
        <f t="shared" si="176"/>
        <v>0</v>
      </c>
      <c r="KB51" s="300">
        <f t="shared" si="176"/>
        <v>0</v>
      </c>
      <c r="KC51" s="300">
        <f t="shared" si="176"/>
        <v>0</v>
      </c>
      <c r="KD51" s="300"/>
      <c r="KE51" s="300">
        <f t="shared" si="177"/>
        <v>0</v>
      </c>
      <c r="KF51" s="300">
        <f t="shared" si="177"/>
        <v>0</v>
      </c>
      <c r="KG51" s="300">
        <f t="shared" si="177"/>
        <v>0</v>
      </c>
      <c r="KH51" s="300"/>
      <c r="KI51" s="300"/>
      <c r="KJ51" s="300"/>
      <c r="KK51" s="300">
        <f t="shared" si="178"/>
        <v>0</v>
      </c>
      <c r="KL51" s="300">
        <f t="shared" si="178"/>
        <v>0</v>
      </c>
      <c r="KM51" s="300">
        <f t="shared" si="205"/>
        <v>0</v>
      </c>
      <c r="KN51" s="300">
        <f t="shared" si="179"/>
        <v>0</v>
      </c>
      <c r="KO51" s="300">
        <f t="shared" si="179"/>
        <v>0</v>
      </c>
      <c r="KP51" s="301">
        <f t="shared" si="206"/>
        <v>0</v>
      </c>
      <c r="KQ51" s="301">
        <f t="shared" si="206"/>
        <v>0</v>
      </c>
      <c r="KR51" s="301">
        <f>KO51*'[45]Key Inputs'!$G$16</f>
        <v>0</v>
      </c>
      <c r="KS51" s="301"/>
      <c r="KT51" s="301"/>
      <c r="KU51" s="301"/>
      <c r="KV51" s="301"/>
      <c r="KW51" s="301"/>
      <c r="KX51" s="301"/>
      <c r="KY51" s="301"/>
      <c r="KZ51" s="301"/>
      <c r="LA51" s="300">
        <f t="shared" si="180"/>
        <v>0</v>
      </c>
      <c r="LB51" s="300">
        <f t="shared" si="180"/>
        <v>0</v>
      </c>
      <c r="LC51" s="300">
        <f t="shared" si="180"/>
        <v>0</v>
      </c>
      <c r="LD51" s="300">
        <f t="shared" si="180"/>
        <v>0</v>
      </c>
      <c r="LE51" s="300">
        <f t="shared" si="180"/>
        <v>0</v>
      </c>
      <c r="LF51" s="300"/>
      <c r="LG51" s="300">
        <f t="shared" si="181"/>
        <v>0</v>
      </c>
      <c r="LH51" s="300">
        <f t="shared" si="181"/>
        <v>0</v>
      </c>
      <c r="LI51" s="300">
        <f t="shared" si="181"/>
        <v>0</v>
      </c>
      <c r="LJ51" s="300"/>
      <c r="LK51" s="300"/>
      <c r="LL51" s="300"/>
      <c r="LM51" s="300">
        <f t="shared" si="182"/>
        <v>0</v>
      </c>
      <c r="LN51" s="300">
        <f t="shared" si="182"/>
        <v>0</v>
      </c>
      <c r="LO51" s="300">
        <f t="shared" si="182"/>
        <v>0</v>
      </c>
      <c r="LP51" s="300">
        <f t="shared" si="182"/>
        <v>0</v>
      </c>
      <c r="LQ51" s="300">
        <f t="shared" si="182"/>
        <v>0</v>
      </c>
      <c r="LR51" s="301">
        <f t="shared" si="207"/>
        <v>0</v>
      </c>
      <c r="LS51" s="301">
        <f t="shared" si="207"/>
        <v>0</v>
      </c>
      <c r="LT51" s="301">
        <f>LQ51*'[45]Key Inputs'!$G$16</f>
        <v>0</v>
      </c>
      <c r="LU51" s="301"/>
      <c r="LV51" s="301"/>
      <c r="LW51" s="301"/>
      <c r="LX51" s="301"/>
      <c r="LY51" s="301"/>
      <c r="LZ51" s="301"/>
      <c r="MA51" s="301"/>
      <c r="MB51" s="301"/>
      <c r="MC51" s="300">
        <f t="shared" si="183"/>
        <v>0</v>
      </c>
      <c r="MD51" s="300">
        <f t="shared" si="183"/>
        <v>0</v>
      </c>
      <c r="ME51" s="300">
        <f t="shared" si="183"/>
        <v>0</v>
      </c>
      <c r="MF51" s="300">
        <f t="shared" si="183"/>
        <v>0</v>
      </c>
      <c r="MG51" s="300">
        <f t="shared" si="183"/>
        <v>0</v>
      </c>
      <c r="MH51" s="300"/>
      <c r="MI51" s="300"/>
      <c r="MJ51" s="300"/>
      <c r="MK51" s="300"/>
      <c r="ML51" s="300"/>
      <c r="MM51" s="300"/>
      <c r="MN51" s="300"/>
      <c r="MO51" s="300">
        <f t="shared" si="184"/>
        <v>0</v>
      </c>
      <c r="MP51" s="300">
        <f t="shared" si="184"/>
        <v>0</v>
      </c>
      <c r="MQ51" s="300">
        <f t="shared" si="184"/>
        <v>0</v>
      </c>
      <c r="MR51" s="300">
        <f t="shared" si="184"/>
        <v>0</v>
      </c>
      <c r="MS51" s="300">
        <f t="shared" si="184"/>
        <v>0</v>
      </c>
      <c r="MT51" s="301">
        <f t="shared" si="208"/>
        <v>0</v>
      </c>
      <c r="MU51" s="301">
        <f t="shared" si="208"/>
        <v>0</v>
      </c>
      <c r="MV51" s="333">
        <f>MS51*'[45]Key Inputs'!$G$16</f>
        <v>0</v>
      </c>
      <c r="MW51" s="334"/>
      <c r="MX51" s="334"/>
      <c r="MY51" s="334"/>
      <c r="MZ51" s="334"/>
      <c r="NA51" s="334"/>
      <c r="NB51" s="334"/>
      <c r="NC51" s="334"/>
    </row>
    <row r="52" spans="1:367" ht="12.75" hidden="1" customHeight="1">
      <c r="A52" s="303">
        <v>15</v>
      </c>
      <c r="B52" s="295" t="s">
        <v>433</v>
      </c>
      <c r="C52" s="296">
        <v>15</v>
      </c>
      <c r="D52" s="296"/>
      <c r="E52" s="300">
        <f t="shared" si="136"/>
        <v>0</v>
      </c>
      <c r="F52" s="300">
        <f t="shared" si="136"/>
        <v>0</v>
      </c>
      <c r="G52" s="300">
        <f t="shared" si="136"/>
        <v>0</v>
      </c>
      <c r="H52" s="300">
        <f t="shared" si="136"/>
        <v>0</v>
      </c>
      <c r="I52" s="300">
        <f t="shared" si="136"/>
        <v>0</v>
      </c>
      <c r="J52" s="300"/>
      <c r="K52" s="300">
        <f t="shared" si="137"/>
        <v>0</v>
      </c>
      <c r="L52" s="300">
        <f t="shared" si="137"/>
        <v>0</v>
      </c>
      <c r="M52" s="300">
        <f t="shared" si="137"/>
        <v>0</v>
      </c>
      <c r="N52" s="300"/>
      <c r="O52" s="300"/>
      <c r="P52" s="300"/>
      <c r="Q52" s="300">
        <f t="shared" si="138"/>
        <v>0</v>
      </c>
      <c r="R52" s="300">
        <f t="shared" si="138"/>
        <v>0</v>
      </c>
      <c r="S52" s="300">
        <f t="shared" si="185"/>
        <v>0</v>
      </c>
      <c r="T52" s="300">
        <f t="shared" si="139"/>
        <v>0</v>
      </c>
      <c r="U52" s="300">
        <f t="shared" si="139"/>
        <v>0</v>
      </c>
      <c r="V52" s="301">
        <f t="shared" si="186"/>
        <v>0</v>
      </c>
      <c r="W52" s="301">
        <f t="shared" si="186"/>
        <v>0</v>
      </c>
      <c r="X52" s="301">
        <f>U52*'[45]Key Inputs'!$B$16</f>
        <v>0</v>
      </c>
      <c r="Y52" s="301"/>
      <c r="Z52" s="301"/>
      <c r="AA52" s="301"/>
      <c r="AB52" s="301"/>
      <c r="AC52" s="301"/>
      <c r="AD52" s="301"/>
      <c r="AE52" s="301"/>
      <c r="AF52" s="296"/>
      <c r="AG52" s="300">
        <f t="shared" si="140"/>
        <v>0</v>
      </c>
      <c r="AH52" s="300">
        <f t="shared" si="140"/>
        <v>0</v>
      </c>
      <c r="AI52" s="300">
        <f t="shared" si="140"/>
        <v>0</v>
      </c>
      <c r="AJ52" s="300">
        <f t="shared" si="140"/>
        <v>0</v>
      </c>
      <c r="AK52" s="300">
        <f t="shared" si="140"/>
        <v>0</v>
      </c>
      <c r="AL52" s="300"/>
      <c r="AM52" s="300">
        <f t="shared" si="141"/>
        <v>0</v>
      </c>
      <c r="AN52" s="300">
        <f t="shared" si="141"/>
        <v>0</v>
      </c>
      <c r="AO52" s="300">
        <f t="shared" si="141"/>
        <v>0</v>
      </c>
      <c r="AP52" s="300"/>
      <c r="AQ52" s="300"/>
      <c r="AR52" s="300"/>
      <c r="AS52" s="300">
        <f t="shared" si="142"/>
        <v>0</v>
      </c>
      <c r="AT52" s="300">
        <f t="shared" si="142"/>
        <v>0</v>
      </c>
      <c r="AU52" s="300">
        <f t="shared" si="187"/>
        <v>0</v>
      </c>
      <c r="AV52" s="300">
        <f t="shared" si="143"/>
        <v>0</v>
      </c>
      <c r="AW52" s="300">
        <f t="shared" si="143"/>
        <v>0</v>
      </c>
      <c r="AX52" s="301">
        <f t="shared" si="188"/>
        <v>0</v>
      </c>
      <c r="AY52" s="301">
        <f t="shared" si="188"/>
        <v>0</v>
      </c>
      <c r="AZ52" s="301">
        <f>AW52*'[45]Key Inputs'!$B$16</f>
        <v>0</v>
      </c>
      <c r="BA52" s="301"/>
      <c r="BB52" s="301"/>
      <c r="BC52" s="301"/>
      <c r="BD52" s="301"/>
      <c r="BE52" s="301"/>
      <c r="BF52" s="301"/>
      <c r="BG52" s="301"/>
      <c r="BH52" s="296"/>
      <c r="BI52" s="300">
        <f t="shared" si="144"/>
        <v>0</v>
      </c>
      <c r="BJ52" s="300">
        <f t="shared" si="144"/>
        <v>0</v>
      </c>
      <c r="BK52" s="300">
        <f t="shared" si="144"/>
        <v>0</v>
      </c>
      <c r="BL52" s="300">
        <f t="shared" si="144"/>
        <v>0</v>
      </c>
      <c r="BM52" s="300">
        <f t="shared" si="144"/>
        <v>0</v>
      </c>
      <c r="BN52" s="300"/>
      <c r="BO52" s="300">
        <f t="shared" si="145"/>
        <v>0</v>
      </c>
      <c r="BP52" s="300">
        <f t="shared" si="145"/>
        <v>0</v>
      </c>
      <c r="BQ52" s="300">
        <f t="shared" si="145"/>
        <v>0</v>
      </c>
      <c r="BR52" s="300"/>
      <c r="BS52" s="300"/>
      <c r="BT52" s="300"/>
      <c r="BU52" s="300">
        <f t="shared" si="146"/>
        <v>0</v>
      </c>
      <c r="BV52" s="300">
        <f t="shared" si="146"/>
        <v>0</v>
      </c>
      <c r="BW52" s="300">
        <f t="shared" si="189"/>
        <v>0</v>
      </c>
      <c r="BX52" s="300">
        <f t="shared" si="147"/>
        <v>0</v>
      </c>
      <c r="BY52" s="300">
        <f t="shared" si="147"/>
        <v>0</v>
      </c>
      <c r="BZ52" s="301">
        <f t="shared" si="190"/>
        <v>0</v>
      </c>
      <c r="CA52" s="301">
        <f t="shared" si="190"/>
        <v>0</v>
      </c>
      <c r="CB52" s="301">
        <f>BY52*'[45]Key Inputs'!$B$16</f>
        <v>0</v>
      </c>
      <c r="CC52" s="301"/>
      <c r="CD52" s="301"/>
      <c r="CE52" s="301"/>
      <c r="CF52" s="301"/>
      <c r="CG52" s="301"/>
      <c r="CH52" s="301"/>
      <c r="CI52" s="301"/>
      <c r="CJ52" s="296"/>
      <c r="CK52" s="300">
        <f t="shared" si="148"/>
        <v>0</v>
      </c>
      <c r="CL52" s="300">
        <f t="shared" si="148"/>
        <v>0</v>
      </c>
      <c r="CM52" s="300">
        <f t="shared" si="148"/>
        <v>0</v>
      </c>
      <c r="CN52" s="300">
        <f t="shared" si="148"/>
        <v>0</v>
      </c>
      <c r="CO52" s="300">
        <f t="shared" si="148"/>
        <v>0</v>
      </c>
      <c r="CP52" s="300"/>
      <c r="CQ52" s="300">
        <f t="shared" si="149"/>
        <v>0</v>
      </c>
      <c r="CR52" s="300">
        <f t="shared" si="149"/>
        <v>0</v>
      </c>
      <c r="CS52" s="300">
        <f t="shared" si="149"/>
        <v>0</v>
      </c>
      <c r="CT52" s="300"/>
      <c r="CU52" s="300"/>
      <c r="CV52" s="300"/>
      <c r="CW52" s="300">
        <f t="shared" si="150"/>
        <v>0</v>
      </c>
      <c r="CX52" s="300">
        <f t="shared" si="150"/>
        <v>0</v>
      </c>
      <c r="CY52" s="300">
        <f t="shared" si="191"/>
        <v>0</v>
      </c>
      <c r="CZ52" s="300">
        <f t="shared" si="151"/>
        <v>0</v>
      </c>
      <c r="DA52" s="300">
        <f t="shared" si="151"/>
        <v>0</v>
      </c>
      <c r="DB52" s="301">
        <f t="shared" si="192"/>
        <v>0</v>
      </c>
      <c r="DC52" s="301">
        <f t="shared" si="192"/>
        <v>0</v>
      </c>
      <c r="DD52" s="301">
        <f>DA52*'[45]Key Inputs'!$B$16</f>
        <v>0</v>
      </c>
      <c r="DE52" s="301"/>
      <c r="DF52" s="301"/>
      <c r="DG52" s="301"/>
      <c r="DH52" s="301"/>
      <c r="DI52" s="301"/>
      <c r="DJ52" s="301"/>
      <c r="DK52" s="301"/>
      <c r="DL52" s="296"/>
      <c r="DM52" s="300">
        <f t="shared" si="152"/>
        <v>0</v>
      </c>
      <c r="DN52" s="300">
        <f t="shared" si="152"/>
        <v>0</v>
      </c>
      <c r="DO52" s="300">
        <f t="shared" si="152"/>
        <v>0</v>
      </c>
      <c r="DP52" s="300">
        <f t="shared" si="152"/>
        <v>0</v>
      </c>
      <c r="DQ52" s="300">
        <f t="shared" si="152"/>
        <v>0</v>
      </c>
      <c r="DR52" s="300"/>
      <c r="DS52" s="300">
        <f t="shared" si="153"/>
        <v>0</v>
      </c>
      <c r="DT52" s="300">
        <f t="shared" si="153"/>
        <v>0</v>
      </c>
      <c r="DU52" s="300">
        <f t="shared" si="153"/>
        <v>0</v>
      </c>
      <c r="DV52" s="300"/>
      <c r="DW52" s="300"/>
      <c r="DX52" s="300"/>
      <c r="DY52" s="300">
        <f t="shared" si="154"/>
        <v>0</v>
      </c>
      <c r="DZ52" s="300">
        <f t="shared" si="154"/>
        <v>0</v>
      </c>
      <c r="EA52" s="300">
        <f t="shared" si="193"/>
        <v>0</v>
      </c>
      <c r="EB52" s="300">
        <f t="shared" si="155"/>
        <v>0</v>
      </c>
      <c r="EC52" s="300">
        <f t="shared" si="155"/>
        <v>0</v>
      </c>
      <c r="ED52" s="301">
        <f t="shared" si="194"/>
        <v>0</v>
      </c>
      <c r="EE52" s="301">
        <f t="shared" si="194"/>
        <v>0</v>
      </c>
      <c r="EF52" s="301">
        <f>EC52*'[45]Key Inputs'!$B$16</f>
        <v>0</v>
      </c>
      <c r="EG52" s="301"/>
      <c r="EH52" s="301"/>
      <c r="EI52" s="301"/>
      <c r="EJ52" s="301"/>
      <c r="EK52" s="301"/>
      <c r="EL52" s="301"/>
      <c r="EM52" s="301"/>
      <c r="EN52" s="296"/>
      <c r="EO52" s="300">
        <f t="shared" si="156"/>
        <v>0</v>
      </c>
      <c r="EP52" s="300">
        <f t="shared" si="156"/>
        <v>0</v>
      </c>
      <c r="EQ52" s="300">
        <f t="shared" si="156"/>
        <v>0</v>
      </c>
      <c r="ER52" s="300">
        <f t="shared" si="156"/>
        <v>0</v>
      </c>
      <c r="ES52" s="300">
        <f t="shared" si="156"/>
        <v>0</v>
      </c>
      <c r="ET52" s="300"/>
      <c r="EU52" s="300">
        <f t="shared" si="157"/>
        <v>0</v>
      </c>
      <c r="EV52" s="300">
        <f t="shared" si="157"/>
        <v>0</v>
      </c>
      <c r="EW52" s="300">
        <f t="shared" si="157"/>
        <v>0</v>
      </c>
      <c r="EX52" s="300"/>
      <c r="EY52" s="300"/>
      <c r="EZ52" s="300"/>
      <c r="FA52" s="300">
        <f t="shared" si="158"/>
        <v>0</v>
      </c>
      <c r="FB52" s="300">
        <f t="shared" si="158"/>
        <v>0</v>
      </c>
      <c r="FC52" s="300">
        <f t="shared" si="195"/>
        <v>0</v>
      </c>
      <c r="FD52" s="300">
        <f t="shared" si="159"/>
        <v>0</v>
      </c>
      <c r="FE52" s="300">
        <f t="shared" si="159"/>
        <v>0</v>
      </c>
      <c r="FF52" s="301">
        <f t="shared" si="196"/>
        <v>0</v>
      </c>
      <c r="FG52" s="301">
        <f t="shared" si="196"/>
        <v>0</v>
      </c>
      <c r="FH52" s="301">
        <f>FE52*'[45]Key Inputs'!$B$16</f>
        <v>0</v>
      </c>
      <c r="FI52" s="301"/>
      <c r="FJ52" s="301"/>
      <c r="FK52" s="301"/>
      <c r="FL52" s="301"/>
      <c r="FM52" s="301"/>
      <c r="FN52" s="301"/>
      <c r="FO52" s="301"/>
      <c r="FP52" s="301"/>
      <c r="FQ52" s="300">
        <f t="shared" si="160"/>
        <v>0</v>
      </c>
      <c r="FR52" s="300">
        <f t="shared" si="160"/>
        <v>0</v>
      </c>
      <c r="FS52" s="300">
        <f t="shared" si="160"/>
        <v>0</v>
      </c>
      <c r="FT52" s="300">
        <f t="shared" si="160"/>
        <v>0</v>
      </c>
      <c r="FU52" s="300">
        <f t="shared" si="160"/>
        <v>0</v>
      </c>
      <c r="FV52" s="300"/>
      <c r="FW52" s="300">
        <f t="shared" si="161"/>
        <v>0</v>
      </c>
      <c r="FX52" s="300">
        <f t="shared" si="161"/>
        <v>0</v>
      </c>
      <c r="FY52" s="300">
        <f t="shared" si="161"/>
        <v>0</v>
      </c>
      <c r="FZ52" s="300"/>
      <c r="GA52" s="300"/>
      <c r="GB52" s="300"/>
      <c r="GC52" s="300">
        <f t="shared" si="162"/>
        <v>0</v>
      </c>
      <c r="GD52" s="300">
        <f t="shared" si="162"/>
        <v>0</v>
      </c>
      <c r="GE52" s="300">
        <f t="shared" si="197"/>
        <v>0</v>
      </c>
      <c r="GF52" s="300">
        <f t="shared" si="163"/>
        <v>0</v>
      </c>
      <c r="GG52" s="300">
        <f t="shared" si="163"/>
        <v>0</v>
      </c>
      <c r="GH52" s="301">
        <f t="shared" si="198"/>
        <v>0</v>
      </c>
      <c r="GI52" s="301">
        <f t="shared" si="198"/>
        <v>0</v>
      </c>
      <c r="GJ52" s="301">
        <f>GG52*'[45]Key Inputs'!$C$16</f>
        <v>0</v>
      </c>
      <c r="GK52" s="301"/>
      <c r="GL52" s="301"/>
      <c r="GM52" s="301"/>
      <c r="GN52" s="301"/>
      <c r="GO52" s="301"/>
      <c r="GP52" s="301"/>
      <c r="GQ52" s="301"/>
      <c r="GR52" s="301"/>
      <c r="GS52" s="300">
        <f t="shared" si="164"/>
        <v>0</v>
      </c>
      <c r="GT52" s="300">
        <f t="shared" si="164"/>
        <v>0</v>
      </c>
      <c r="GU52" s="300">
        <f t="shared" si="164"/>
        <v>0</v>
      </c>
      <c r="GV52" s="300">
        <f t="shared" si="164"/>
        <v>0</v>
      </c>
      <c r="GW52" s="300">
        <f t="shared" si="164"/>
        <v>0</v>
      </c>
      <c r="GX52" s="300"/>
      <c r="GY52" s="300">
        <f t="shared" si="165"/>
        <v>0</v>
      </c>
      <c r="GZ52" s="300">
        <f t="shared" si="165"/>
        <v>0</v>
      </c>
      <c r="HA52" s="300">
        <f t="shared" si="165"/>
        <v>0</v>
      </c>
      <c r="HB52" s="300"/>
      <c r="HC52" s="300"/>
      <c r="HD52" s="300"/>
      <c r="HE52" s="300">
        <f t="shared" si="166"/>
        <v>0</v>
      </c>
      <c r="HF52" s="300">
        <f t="shared" si="166"/>
        <v>0</v>
      </c>
      <c r="HG52" s="300">
        <f t="shared" si="199"/>
        <v>0</v>
      </c>
      <c r="HH52" s="300">
        <f t="shared" si="167"/>
        <v>0</v>
      </c>
      <c r="HI52" s="300">
        <f t="shared" si="167"/>
        <v>0</v>
      </c>
      <c r="HJ52" s="301">
        <f t="shared" si="200"/>
        <v>0</v>
      </c>
      <c r="HK52" s="301">
        <f t="shared" si="200"/>
        <v>0</v>
      </c>
      <c r="HL52" s="301">
        <f>HI52*'[45]Key Inputs'!$D$16</f>
        <v>0</v>
      </c>
      <c r="HM52" s="301"/>
      <c r="HN52" s="301"/>
      <c r="HO52" s="301"/>
      <c r="HP52" s="301"/>
      <c r="HQ52" s="301"/>
      <c r="HR52" s="301"/>
      <c r="HS52" s="301"/>
      <c r="HT52" s="301"/>
      <c r="HU52" s="300">
        <f t="shared" si="168"/>
        <v>0</v>
      </c>
      <c r="HV52" s="300">
        <f t="shared" si="168"/>
        <v>0</v>
      </c>
      <c r="HW52" s="300">
        <f t="shared" si="168"/>
        <v>0</v>
      </c>
      <c r="HX52" s="300">
        <f t="shared" si="168"/>
        <v>0</v>
      </c>
      <c r="HY52" s="300">
        <f t="shared" si="168"/>
        <v>0</v>
      </c>
      <c r="HZ52" s="300"/>
      <c r="IA52" s="300">
        <f t="shared" si="169"/>
        <v>0</v>
      </c>
      <c r="IB52" s="300">
        <f t="shared" si="169"/>
        <v>0</v>
      </c>
      <c r="IC52" s="300">
        <f t="shared" si="169"/>
        <v>0</v>
      </c>
      <c r="ID52" s="300"/>
      <c r="IE52" s="300"/>
      <c r="IF52" s="300"/>
      <c r="IG52" s="300">
        <f t="shared" si="170"/>
        <v>0</v>
      </c>
      <c r="IH52" s="300">
        <f t="shared" si="170"/>
        <v>0</v>
      </c>
      <c r="II52" s="300">
        <f t="shared" si="201"/>
        <v>0</v>
      </c>
      <c r="IJ52" s="300">
        <f t="shared" si="171"/>
        <v>0</v>
      </c>
      <c r="IK52" s="300">
        <f t="shared" si="171"/>
        <v>0</v>
      </c>
      <c r="IL52" s="301">
        <f t="shared" si="202"/>
        <v>0</v>
      </c>
      <c r="IM52" s="301">
        <f t="shared" si="202"/>
        <v>0</v>
      </c>
      <c r="IN52" s="301">
        <f>IK52*'[45]Key Inputs'!$E$16</f>
        <v>0</v>
      </c>
      <c r="IO52" s="301"/>
      <c r="IP52" s="301"/>
      <c r="IQ52" s="301"/>
      <c r="IR52" s="301"/>
      <c r="IS52" s="301"/>
      <c r="IT52" s="301"/>
      <c r="IU52" s="301"/>
      <c r="IV52" s="301"/>
      <c r="IW52" s="300">
        <f t="shared" si="172"/>
        <v>0</v>
      </c>
      <c r="IX52" s="300">
        <f t="shared" si="172"/>
        <v>0</v>
      </c>
      <c r="IY52" s="300">
        <f t="shared" si="172"/>
        <v>0</v>
      </c>
      <c r="IZ52" s="300">
        <f t="shared" si="172"/>
        <v>0</v>
      </c>
      <c r="JA52" s="300">
        <f t="shared" si="172"/>
        <v>0</v>
      </c>
      <c r="JB52" s="300"/>
      <c r="JC52" s="300">
        <f t="shared" si="173"/>
        <v>0</v>
      </c>
      <c r="JD52" s="300">
        <f t="shared" si="173"/>
        <v>0</v>
      </c>
      <c r="JE52" s="300">
        <f t="shared" si="173"/>
        <v>0</v>
      </c>
      <c r="JF52" s="300"/>
      <c r="JG52" s="300"/>
      <c r="JH52" s="300"/>
      <c r="JI52" s="300">
        <f t="shared" si="174"/>
        <v>0</v>
      </c>
      <c r="JJ52" s="300">
        <f t="shared" si="174"/>
        <v>0</v>
      </c>
      <c r="JK52" s="300">
        <f t="shared" si="203"/>
        <v>0</v>
      </c>
      <c r="JL52" s="300">
        <f t="shared" si="175"/>
        <v>0</v>
      </c>
      <c r="JM52" s="300">
        <f t="shared" si="175"/>
        <v>0</v>
      </c>
      <c r="JN52" s="301">
        <f t="shared" si="204"/>
        <v>0</v>
      </c>
      <c r="JO52" s="301">
        <f t="shared" si="204"/>
        <v>0</v>
      </c>
      <c r="JP52" s="301">
        <f>JM52*'[45]Key Inputs'!$F$16</f>
        <v>0</v>
      </c>
      <c r="JQ52" s="301"/>
      <c r="JR52" s="301"/>
      <c r="JS52" s="301"/>
      <c r="JT52" s="301"/>
      <c r="JU52" s="301"/>
      <c r="JV52" s="301"/>
      <c r="JW52" s="301"/>
      <c r="JX52" s="301"/>
      <c r="JY52" s="300">
        <f t="shared" si="176"/>
        <v>0</v>
      </c>
      <c r="JZ52" s="300">
        <f t="shared" si="176"/>
        <v>0</v>
      </c>
      <c r="KA52" s="300">
        <f t="shared" si="176"/>
        <v>0</v>
      </c>
      <c r="KB52" s="300">
        <f t="shared" si="176"/>
        <v>0</v>
      </c>
      <c r="KC52" s="300">
        <f t="shared" si="176"/>
        <v>0</v>
      </c>
      <c r="KD52" s="300"/>
      <c r="KE52" s="300">
        <f t="shared" si="177"/>
        <v>0</v>
      </c>
      <c r="KF52" s="300">
        <f t="shared" si="177"/>
        <v>0</v>
      </c>
      <c r="KG52" s="300">
        <f t="shared" si="177"/>
        <v>0</v>
      </c>
      <c r="KH52" s="300"/>
      <c r="KI52" s="300"/>
      <c r="KJ52" s="300"/>
      <c r="KK52" s="300">
        <f t="shared" si="178"/>
        <v>0</v>
      </c>
      <c r="KL52" s="300">
        <f t="shared" si="178"/>
        <v>0</v>
      </c>
      <c r="KM52" s="300">
        <f t="shared" si="205"/>
        <v>0</v>
      </c>
      <c r="KN52" s="300">
        <f t="shared" si="179"/>
        <v>0</v>
      </c>
      <c r="KO52" s="300">
        <f t="shared" si="179"/>
        <v>0</v>
      </c>
      <c r="KP52" s="301">
        <f t="shared" si="206"/>
        <v>0</v>
      </c>
      <c r="KQ52" s="301">
        <f t="shared" si="206"/>
        <v>0</v>
      </c>
      <c r="KR52" s="301">
        <f>KO52*'[45]Key Inputs'!$G$16</f>
        <v>0</v>
      </c>
      <c r="KS52" s="301"/>
      <c r="KT52" s="301"/>
      <c r="KU52" s="301"/>
      <c r="KV52" s="301"/>
      <c r="KW52" s="301"/>
      <c r="KX52" s="301"/>
      <c r="KY52" s="301"/>
      <c r="KZ52" s="301"/>
      <c r="LA52" s="300">
        <f t="shared" si="180"/>
        <v>0</v>
      </c>
      <c r="LB52" s="300">
        <f t="shared" si="180"/>
        <v>0</v>
      </c>
      <c r="LC52" s="300">
        <f t="shared" si="180"/>
        <v>0</v>
      </c>
      <c r="LD52" s="300">
        <f t="shared" si="180"/>
        <v>0</v>
      </c>
      <c r="LE52" s="300">
        <f t="shared" si="180"/>
        <v>0</v>
      </c>
      <c r="LF52" s="300"/>
      <c r="LG52" s="300">
        <f t="shared" si="181"/>
        <v>0</v>
      </c>
      <c r="LH52" s="300">
        <f t="shared" si="181"/>
        <v>0</v>
      </c>
      <c r="LI52" s="300">
        <f t="shared" si="181"/>
        <v>0</v>
      </c>
      <c r="LJ52" s="300"/>
      <c r="LK52" s="300"/>
      <c r="LL52" s="300"/>
      <c r="LM52" s="300">
        <f t="shared" si="182"/>
        <v>0</v>
      </c>
      <c r="LN52" s="300">
        <f t="shared" si="182"/>
        <v>0</v>
      </c>
      <c r="LO52" s="300">
        <f t="shared" si="182"/>
        <v>0</v>
      </c>
      <c r="LP52" s="300">
        <f t="shared" si="182"/>
        <v>0</v>
      </c>
      <c r="LQ52" s="300">
        <f t="shared" si="182"/>
        <v>0</v>
      </c>
      <c r="LR52" s="301">
        <f t="shared" si="207"/>
        <v>0</v>
      </c>
      <c r="LS52" s="301">
        <f t="shared" si="207"/>
        <v>0</v>
      </c>
      <c r="LT52" s="301">
        <f>LQ52*'[45]Key Inputs'!$G$16</f>
        <v>0</v>
      </c>
      <c r="LU52" s="301"/>
      <c r="LV52" s="301"/>
      <c r="LW52" s="301"/>
      <c r="LX52" s="301"/>
      <c r="LY52" s="301"/>
      <c r="LZ52" s="301"/>
      <c r="MA52" s="301"/>
      <c r="MB52" s="301"/>
      <c r="MC52" s="300">
        <f t="shared" si="183"/>
        <v>0</v>
      </c>
      <c r="MD52" s="300">
        <f t="shared" si="183"/>
        <v>0</v>
      </c>
      <c r="ME52" s="300">
        <f t="shared" si="183"/>
        <v>0</v>
      </c>
      <c r="MF52" s="300">
        <f t="shared" si="183"/>
        <v>0</v>
      </c>
      <c r="MG52" s="300">
        <f t="shared" si="183"/>
        <v>0</v>
      </c>
      <c r="MH52" s="300"/>
      <c r="MI52" s="300"/>
      <c r="MJ52" s="300"/>
      <c r="MK52" s="300"/>
      <c r="ML52" s="300"/>
      <c r="MM52" s="300"/>
      <c r="MN52" s="300"/>
      <c r="MO52" s="300">
        <f t="shared" si="184"/>
        <v>0</v>
      </c>
      <c r="MP52" s="300">
        <f t="shared" si="184"/>
        <v>0</v>
      </c>
      <c r="MQ52" s="300">
        <f t="shared" si="184"/>
        <v>0</v>
      </c>
      <c r="MR52" s="300">
        <f t="shared" si="184"/>
        <v>0</v>
      </c>
      <c r="MS52" s="300">
        <f t="shared" si="184"/>
        <v>0</v>
      </c>
      <c r="MT52" s="301">
        <f t="shared" si="208"/>
        <v>0</v>
      </c>
      <c r="MU52" s="301">
        <f t="shared" si="208"/>
        <v>0</v>
      </c>
      <c r="MV52" s="333">
        <f>MS52*'[45]Key Inputs'!$G$16</f>
        <v>0</v>
      </c>
      <c r="MW52" s="334"/>
      <c r="MX52" s="334"/>
      <c r="MY52" s="334"/>
      <c r="MZ52" s="334"/>
      <c r="NA52" s="334"/>
      <c r="NB52" s="334"/>
      <c r="NC52" s="334"/>
    </row>
    <row r="53" spans="1:367" ht="12.75" hidden="1" customHeight="1">
      <c r="A53" s="294">
        <v>16</v>
      </c>
      <c r="B53" s="295" t="s">
        <v>434</v>
      </c>
      <c r="C53" s="296">
        <v>16</v>
      </c>
      <c r="D53" s="296"/>
      <c r="E53" s="300">
        <f t="shared" si="136"/>
        <v>0</v>
      </c>
      <c r="F53" s="300">
        <f t="shared" si="136"/>
        <v>0</v>
      </c>
      <c r="G53" s="300">
        <f t="shared" si="136"/>
        <v>0</v>
      </c>
      <c r="H53" s="300">
        <f t="shared" si="136"/>
        <v>0</v>
      </c>
      <c r="I53" s="300">
        <f t="shared" si="136"/>
        <v>0</v>
      </c>
      <c r="J53" s="300"/>
      <c r="K53" s="300">
        <f t="shared" si="137"/>
        <v>0</v>
      </c>
      <c r="L53" s="300">
        <f t="shared" si="137"/>
        <v>0</v>
      </c>
      <c r="M53" s="300">
        <f t="shared" si="137"/>
        <v>0</v>
      </c>
      <c r="N53" s="300"/>
      <c r="O53" s="300"/>
      <c r="P53" s="300"/>
      <c r="Q53" s="300">
        <f t="shared" si="138"/>
        <v>0</v>
      </c>
      <c r="R53" s="300">
        <f t="shared" si="138"/>
        <v>0</v>
      </c>
      <c r="S53" s="300">
        <f t="shared" si="185"/>
        <v>0</v>
      </c>
      <c r="T53" s="300">
        <f t="shared" si="139"/>
        <v>0</v>
      </c>
      <c r="U53" s="300">
        <f t="shared" si="139"/>
        <v>0</v>
      </c>
      <c r="V53" s="301">
        <f t="shared" si="186"/>
        <v>0</v>
      </c>
      <c r="W53" s="301">
        <f t="shared" si="186"/>
        <v>0</v>
      </c>
      <c r="X53" s="301">
        <f>U53*'[45]Key Inputs'!$B$16</f>
        <v>0</v>
      </c>
      <c r="Y53" s="301"/>
      <c r="Z53" s="301"/>
      <c r="AA53" s="301"/>
      <c r="AB53" s="301"/>
      <c r="AC53" s="301"/>
      <c r="AD53" s="301"/>
      <c r="AE53" s="301"/>
      <c r="AF53" s="296"/>
      <c r="AG53" s="300">
        <f t="shared" si="140"/>
        <v>0</v>
      </c>
      <c r="AH53" s="300">
        <f t="shared" si="140"/>
        <v>0</v>
      </c>
      <c r="AI53" s="300">
        <f t="shared" si="140"/>
        <v>0</v>
      </c>
      <c r="AJ53" s="300">
        <f t="shared" si="140"/>
        <v>0</v>
      </c>
      <c r="AK53" s="300">
        <f t="shared" si="140"/>
        <v>0</v>
      </c>
      <c r="AL53" s="300"/>
      <c r="AM53" s="300">
        <f t="shared" si="141"/>
        <v>0</v>
      </c>
      <c r="AN53" s="300">
        <f t="shared" si="141"/>
        <v>0</v>
      </c>
      <c r="AO53" s="300">
        <f t="shared" si="141"/>
        <v>0</v>
      </c>
      <c r="AP53" s="300"/>
      <c r="AQ53" s="300"/>
      <c r="AR53" s="300"/>
      <c r="AS53" s="300">
        <f t="shared" si="142"/>
        <v>0</v>
      </c>
      <c r="AT53" s="300">
        <f t="shared" si="142"/>
        <v>0</v>
      </c>
      <c r="AU53" s="300">
        <f t="shared" si="187"/>
        <v>0</v>
      </c>
      <c r="AV53" s="300">
        <f t="shared" si="143"/>
        <v>0</v>
      </c>
      <c r="AW53" s="300">
        <f t="shared" si="143"/>
        <v>0</v>
      </c>
      <c r="AX53" s="301">
        <f t="shared" si="188"/>
        <v>0</v>
      </c>
      <c r="AY53" s="301">
        <f t="shared" si="188"/>
        <v>0</v>
      </c>
      <c r="AZ53" s="301">
        <f>AW53*'[45]Key Inputs'!$B$16</f>
        <v>0</v>
      </c>
      <c r="BA53" s="301"/>
      <c r="BB53" s="301"/>
      <c r="BC53" s="301"/>
      <c r="BD53" s="301"/>
      <c r="BE53" s="301"/>
      <c r="BF53" s="301"/>
      <c r="BG53" s="301"/>
      <c r="BH53" s="296"/>
      <c r="BI53" s="300">
        <f t="shared" si="144"/>
        <v>0</v>
      </c>
      <c r="BJ53" s="300">
        <f t="shared" si="144"/>
        <v>0</v>
      </c>
      <c r="BK53" s="300">
        <f t="shared" si="144"/>
        <v>0</v>
      </c>
      <c r="BL53" s="300">
        <f t="shared" si="144"/>
        <v>0</v>
      </c>
      <c r="BM53" s="300">
        <f t="shared" si="144"/>
        <v>0</v>
      </c>
      <c r="BN53" s="300"/>
      <c r="BO53" s="300">
        <f t="shared" si="145"/>
        <v>0</v>
      </c>
      <c r="BP53" s="300">
        <f t="shared" si="145"/>
        <v>0</v>
      </c>
      <c r="BQ53" s="300">
        <f t="shared" si="145"/>
        <v>0</v>
      </c>
      <c r="BR53" s="300"/>
      <c r="BS53" s="300"/>
      <c r="BT53" s="300"/>
      <c r="BU53" s="300">
        <f t="shared" si="146"/>
        <v>0</v>
      </c>
      <c r="BV53" s="300">
        <f t="shared" si="146"/>
        <v>0</v>
      </c>
      <c r="BW53" s="300">
        <f t="shared" si="189"/>
        <v>0</v>
      </c>
      <c r="BX53" s="300">
        <f t="shared" si="147"/>
        <v>0</v>
      </c>
      <c r="BY53" s="300">
        <f t="shared" si="147"/>
        <v>0</v>
      </c>
      <c r="BZ53" s="301">
        <f t="shared" si="190"/>
        <v>0</v>
      </c>
      <c r="CA53" s="301">
        <f t="shared" si="190"/>
        <v>0</v>
      </c>
      <c r="CB53" s="301">
        <f>BY53*'[45]Key Inputs'!$B$16</f>
        <v>0</v>
      </c>
      <c r="CC53" s="301"/>
      <c r="CD53" s="301"/>
      <c r="CE53" s="301"/>
      <c r="CF53" s="301"/>
      <c r="CG53" s="301"/>
      <c r="CH53" s="301"/>
      <c r="CI53" s="301"/>
      <c r="CJ53" s="296"/>
      <c r="CK53" s="300">
        <f t="shared" si="148"/>
        <v>0</v>
      </c>
      <c r="CL53" s="300">
        <f t="shared" si="148"/>
        <v>0</v>
      </c>
      <c r="CM53" s="300">
        <f t="shared" si="148"/>
        <v>0</v>
      </c>
      <c r="CN53" s="300">
        <f t="shared" si="148"/>
        <v>0</v>
      </c>
      <c r="CO53" s="300">
        <f t="shared" si="148"/>
        <v>0</v>
      </c>
      <c r="CP53" s="300"/>
      <c r="CQ53" s="300">
        <f t="shared" si="149"/>
        <v>0</v>
      </c>
      <c r="CR53" s="300">
        <f t="shared" si="149"/>
        <v>0</v>
      </c>
      <c r="CS53" s="300">
        <f t="shared" si="149"/>
        <v>0</v>
      </c>
      <c r="CT53" s="300"/>
      <c r="CU53" s="300"/>
      <c r="CV53" s="300"/>
      <c r="CW53" s="300">
        <f t="shared" si="150"/>
        <v>0</v>
      </c>
      <c r="CX53" s="300">
        <f t="shared" si="150"/>
        <v>0</v>
      </c>
      <c r="CY53" s="300">
        <f t="shared" si="191"/>
        <v>0</v>
      </c>
      <c r="CZ53" s="300">
        <f t="shared" si="151"/>
        <v>0</v>
      </c>
      <c r="DA53" s="300">
        <f t="shared" si="151"/>
        <v>0</v>
      </c>
      <c r="DB53" s="301">
        <f t="shared" si="192"/>
        <v>0</v>
      </c>
      <c r="DC53" s="301">
        <f t="shared" si="192"/>
        <v>0</v>
      </c>
      <c r="DD53" s="301">
        <f>DA53*'[45]Key Inputs'!$B$16</f>
        <v>0</v>
      </c>
      <c r="DE53" s="301"/>
      <c r="DF53" s="301"/>
      <c r="DG53" s="301"/>
      <c r="DH53" s="301"/>
      <c r="DI53" s="301"/>
      <c r="DJ53" s="301"/>
      <c r="DK53" s="301"/>
      <c r="DL53" s="296"/>
      <c r="DM53" s="300">
        <f t="shared" si="152"/>
        <v>0</v>
      </c>
      <c r="DN53" s="300">
        <f t="shared" si="152"/>
        <v>0</v>
      </c>
      <c r="DO53" s="300">
        <f t="shared" si="152"/>
        <v>0</v>
      </c>
      <c r="DP53" s="300">
        <f t="shared" si="152"/>
        <v>0</v>
      </c>
      <c r="DQ53" s="300">
        <f t="shared" si="152"/>
        <v>0</v>
      </c>
      <c r="DR53" s="300"/>
      <c r="DS53" s="300">
        <f t="shared" si="153"/>
        <v>0</v>
      </c>
      <c r="DT53" s="300">
        <f t="shared" si="153"/>
        <v>0</v>
      </c>
      <c r="DU53" s="300">
        <f t="shared" si="153"/>
        <v>0</v>
      </c>
      <c r="DV53" s="300"/>
      <c r="DW53" s="300"/>
      <c r="DX53" s="300"/>
      <c r="DY53" s="300">
        <f t="shared" si="154"/>
        <v>0</v>
      </c>
      <c r="DZ53" s="300">
        <f t="shared" si="154"/>
        <v>0</v>
      </c>
      <c r="EA53" s="300">
        <f t="shared" si="193"/>
        <v>0</v>
      </c>
      <c r="EB53" s="300">
        <f t="shared" si="155"/>
        <v>0</v>
      </c>
      <c r="EC53" s="300">
        <f t="shared" si="155"/>
        <v>0</v>
      </c>
      <c r="ED53" s="301">
        <f t="shared" si="194"/>
        <v>0</v>
      </c>
      <c r="EE53" s="301">
        <f t="shared" si="194"/>
        <v>0</v>
      </c>
      <c r="EF53" s="301">
        <f>EC53*'[45]Key Inputs'!$B$16</f>
        <v>0</v>
      </c>
      <c r="EG53" s="301"/>
      <c r="EH53" s="301"/>
      <c r="EI53" s="301"/>
      <c r="EJ53" s="301"/>
      <c r="EK53" s="301"/>
      <c r="EL53" s="301"/>
      <c r="EM53" s="301"/>
      <c r="EN53" s="296"/>
      <c r="EO53" s="300">
        <f t="shared" si="156"/>
        <v>0</v>
      </c>
      <c r="EP53" s="300">
        <f t="shared" si="156"/>
        <v>0</v>
      </c>
      <c r="EQ53" s="300">
        <f t="shared" si="156"/>
        <v>0</v>
      </c>
      <c r="ER53" s="300">
        <f t="shared" si="156"/>
        <v>0</v>
      </c>
      <c r="ES53" s="300">
        <f t="shared" si="156"/>
        <v>0</v>
      </c>
      <c r="ET53" s="300"/>
      <c r="EU53" s="300">
        <f t="shared" si="157"/>
        <v>0</v>
      </c>
      <c r="EV53" s="300">
        <f t="shared" si="157"/>
        <v>0</v>
      </c>
      <c r="EW53" s="300">
        <f t="shared" si="157"/>
        <v>0</v>
      </c>
      <c r="EX53" s="300"/>
      <c r="EY53" s="300"/>
      <c r="EZ53" s="300"/>
      <c r="FA53" s="300">
        <f t="shared" si="158"/>
        <v>0</v>
      </c>
      <c r="FB53" s="300">
        <f t="shared" si="158"/>
        <v>0</v>
      </c>
      <c r="FC53" s="300">
        <f t="shared" si="195"/>
        <v>0</v>
      </c>
      <c r="FD53" s="300">
        <f t="shared" si="159"/>
        <v>0</v>
      </c>
      <c r="FE53" s="300">
        <f t="shared" si="159"/>
        <v>0</v>
      </c>
      <c r="FF53" s="301">
        <f t="shared" si="196"/>
        <v>0</v>
      </c>
      <c r="FG53" s="301">
        <f t="shared" si="196"/>
        <v>0</v>
      </c>
      <c r="FH53" s="301">
        <f>FE53*'[45]Key Inputs'!$B$16</f>
        <v>0</v>
      </c>
      <c r="FI53" s="301"/>
      <c r="FJ53" s="301"/>
      <c r="FK53" s="301"/>
      <c r="FL53" s="301"/>
      <c r="FM53" s="301"/>
      <c r="FN53" s="301"/>
      <c r="FO53" s="301"/>
      <c r="FP53" s="301"/>
      <c r="FQ53" s="300">
        <f t="shared" si="160"/>
        <v>0</v>
      </c>
      <c r="FR53" s="300">
        <f t="shared" si="160"/>
        <v>0</v>
      </c>
      <c r="FS53" s="300">
        <f t="shared" si="160"/>
        <v>0</v>
      </c>
      <c r="FT53" s="300">
        <f t="shared" si="160"/>
        <v>0</v>
      </c>
      <c r="FU53" s="300">
        <f t="shared" si="160"/>
        <v>0</v>
      </c>
      <c r="FV53" s="300"/>
      <c r="FW53" s="300">
        <f t="shared" si="161"/>
        <v>0</v>
      </c>
      <c r="FX53" s="300">
        <f t="shared" si="161"/>
        <v>0</v>
      </c>
      <c r="FY53" s="300">
        <f t="shared" si="161"/>
        <v>0</v>
      </c>
      <c r="FZ53" s="300"/>
      <c r="GA53" s="300"/>
      <c r="GB53" s="300"/>
      <c r="GC53" s="300">
        <f t="shared" si="162"/>
        <v>0</v>
      </c>
      <c r="GD53" s="300">
        <f t="shared" si="162"/>
        <v>0</v>
      </c>
      <c r="GE53" s="300">
        <f t="shared" si="197"/>
        <v>0</v>
      </c>
      <c r="GF53" s="300">
        <f t="shared" si="163"/>
        <v>0</v>
      </c>
      <c r="GG53" s="300">
        <f t="shared" si="163"/>
        <v>0</v>
      </c>
      <c r="GH53" s="301">
        <f t="shared" si="198"/>
        <v>0</v>
      </c>
      <c r="GI53" s="301">
        <f t="shared" si="198"/>
        <v>0</v>
      </c>
      <c r="GJ53" s="301">
        <f>GG53*'[45]Key Inputs'!$C$16</f>
        <v>0</v>
      </c>
      <c r="GK53" s="301"/>
      <c r="GL53" s="301"/>
      <c r="GM53" s="301"/>
      <c r="GN53" s="301"/>
      <c r="GO53" s="301"/>
      <c r="GP53" s="301"/>
      <c r="GQ53" s="301"/>
      <c r="GR53" s="301"/>
      <c r="GS53" s="300">
        <f t="shared" si="164"/>
        <v>0</v>
      </c>
      <c r="GT53" s="300">
        <f t="shared" si="164"/>
        <v>0</v>
      </c>
      <c r="GU53" s="300">
        <f t="shared" si="164"/>
        <v>0</v>
      </c>
      <c r="GV53" s="300">
        <f t="shared" si="164"/>
        <v>0</v>
      </c>
      <c r="GW53" s="300">
        <f t="shared" si="164"/>
        <v>0</v>
      </c>
      <c r="GX53" s="300"/>
      <c r="GY53" s="300">
        <f t="shared" si="165"/>
        <v>0</v>
      </c>
      <c r="GZ53" s="300">
        <f t="shared" si="165"/>
        <v>0</v>
      </c>
      <c r="HA53" s="300">
        <f t="shared" si="165"/>
        <v>0</v>
      </c>
      <c r="HB53" s="300"/>
      <c r="HC53" s="300"/>
      <c r="HD53" s="300"/>
      <c r="HE53" s="300">
        <f t="shared" si="166"/>
        <v>0</v>
      </c>
      <c r="HF53" s="300">
        <f t="shared" si="166"/>
        <v>0</v>
      </c>
      <c r="HG53" s="300">
        <f t="shared" si="199"/>
        <v>0</v>
      </c>
      <c r="HH53" s="300">
        <f t="shared" si="167"/>
        <v>0</v>
      </c>
      <c r="HI53" s="300">
        <f t="shared" si="167"/>
        <v>0</v>
      </c>
      <c r="HJ53" s="301">
        <f t="shared" si="200"/>
        <v>0</v>
      </c>
      <c r="HK53" s="301">
        <f t="shared" si="200"/>
        <v>0</v>
      </c>
      <c r="HL53" s="301">
        <f>HI53*'[45]Key Inputs'!$D$16</f>
        <v>0</v>
      </c>
      <c r="HM53" s="301"/>
      <c r="HN53" s="301"/>
      <c r="HO53" s="301"/>
      <c r="HP53" s="301"/>
      <c r="HQ53" s="301"/>
      <c r="HR53" s="301"/>
      <c r="HS53" s="301"/>
      <c r="HT53" s="301"/>
      <c r="HU53" s="300">
        <f t="shared" si="168"/>
        <v>0</v>
      </c>
      <c r="HV53" s="300">
        <f t="shared" si="168"/>
        <v>0</v>
      </c>
      <c r="HW53" s="300">
        <f t="shared" si="168"/>
        <v>0</v>
      </c>
      <c r="HX53" s="300">
        <f t="shared" si="168"/>
        <v>0</v>
      </c>
      <c r="HY53" s="300">
        <f t="shared" si="168"/>
        <v>0</v>
      </c>
      <c r="HZ53" s="300"/>
      <c r="IA53" s="300">
        <f t="shared" si="169"/>
        <v>0</v>
      </c>
      <c r="IB53" s="300">
        <f t="shared" si="169"/>
        <v>0</v>
      </c>
      <c r="IC53" s="300">
        <f t="shared" si="169"/>
        <v>0</v>
      </c>
      <c r="ID53" s="300"/>
      <c r="IE53" s="300"/>
      <c r="IF53" s="300"/>
      <c r="IG53" s="300">
        <f t="shared" si="170"/>
        <v>0</v>
      </c>
      <c r="IH53" s="300">
        <f t="shared" si="170"/>
        <v>0</v>
      </c>
      <c r="II53" s="300">
        <f t="shared" si="201"/>
        <v>0</v>
      </c>
      <c r="IJ53" s="300">
        <f t="shared" si="171"/>
        <v>0</v>
      </c>
      <c r="IK53" s="300">
        <f t="shared" si="171"/>
        <v>0</v>
      </c>
      <c r="IL53" s="301">
        <f t="shared" si="202"/>
        <v>0</v>
      </c>
      <c r="IM53" s="301">
        <f t="shared" si="202"/>
        <v>0</v>
      </c>
      <c r="IN53" s="301">
        <f>IK53*'[45]Key Inputs'!$E$16</f>
        <v>0</v>
      </c>
      <c r="IO53" s="301"/>
      <c r="IP53" s="301"/>
      <c r="IQ53" s="301"/>
      <c r="IR53" s="301"/>
      <c r="IS53" s="301"/>
      <c r="IT53" s="301"/>
      <c r="IU53" s="301"/>
      <c r="IV53" s="301"/>
      <c r="IW53" s="300">
        <f t="shared" si="172"/>
        <v>0</v>
      </c>
      <c r="IX53" s="300">
        <f t="shared" si="172"/>
        <v>0</v>
      </c>
      <c r="IY53" s="300">
        <f t="shared" si="172"/>
        <v>0</v>
      </c>
      <c r="IZ53" s="300">
        <f t="shared" si="172"/>
        <v>0</v>
      </c>
      <c r="JA53" s="300">
        <f t="shared" si="172"/>
        <v>0</v>
      </c>
      <c r="JB53" s="300"/>
      <c r="JC53" s="300">
        <f t="shared" si="173"/>
        <v>0</v>
      </c>
      <c r="JD53" s="300">
        <f t="shared" si="173"/>
        <v>0</v>
      </c>
      <c r="JE53" s="300">
        <f t="shared" si="173"/>
        <v>0</v>
      </c>
      <c r="JF53" s="300"/>
      <c r="JG53" s="300"/>
      <c r="JH53" s="300"/>
      <c r="JI53" s="300">
        <f t="shared" si="174"/>
        <v>0</v>
      </c>
      <c r="JJ53" s="300">
        <f t="shared" si="174"/>
        <v>0</v>
      </c>
      <c r="JK53" s="300">
        <f t="shared" si="203"/>
        <v>0</v>
      </c>
      <c r="JL53" s="300">
        <f t="shared" si="175"/>
        <v>0</v>
      </c>
      <c r="JM53" s="300">
        <f t="shared" si="175"/>
        <v>0</v>
      </c>
      <c r="JN53" s="301">
        <f t="shared" si="204"/>
        <v>0</v>
      </c>
      <c r="JO53" s="301">
        <f t="shared" si="204"/>
        <v>0</v>
      </c>
      <c r="JP53" s="301">
        <f>JM53*'[45]Key Inputs'!$F$16</f>
        <v>0</v>
      </c>
      <c r="JQ53" s="301"/>
      <c r="JR53" s="301"/>
      <c r="JS53" s="301"/>
      <c r="JT53" s="301"/>
      <c r="JU53" s="301"/>
      <c r="JV53" s="301"/>
      <c r="JW53" s="301"/>
      <c r="JX53" s="301"/>
      <c r="JY53" s="300">
        <f t="shared" si="176"/>
        <v>0</v>
      </c>
      <c r="JZ53" s="300">
        <f t="shared" si="176"/>
        <v>0</v>
      </c>
      <c r="KA53" s="300">
        <f t="shared" si="176"/>
        <v>0</v>
      </c>
      <c r="KB53" s="300">
        <f t="shared" si="176"/>
        <v>0</v>
      </c>
      <c r="KC53" s="300">
        <f t="shared" si="176"/>
        <v>0</v>
      </c>
      <c r="KD53" s="300"/>
      <c r="KE53" s="300">
        <f t="shared" si="177"/>
        <v>0</v>
      </c>
      <c r="KF53" s="300">
        <f t="shared" si="177"/>
        <v>0</v>
      </c>
      <c r="KG53" s="300">
        <f t="shared" si="177"/>
        <v>0</v>
      </c>
      <c r="KH53" s="300"/>
      <c r="KI53" s="300"/>
      <c r="KJ53" s="300"/>
      <c r="KK53" s="300">
        <f t="shared" si="178"/>
        <v>0</v>
      </c>
      <c r="KL53" s="300">
        <f t="shared" si="178"/>
        <v>0</v>
      </c>
      <c r="KM53" s="300">
        <f t="shared" si="205"/>
        <v>0</v>
      </c>
      <c r="KN53" s="300">
        <f t="shared" si="179"/>
        <v>0</v>
      </c>
      <c r="KO53" s="300">
        <f t="shared" si="179"/>
        <v>0</v>
      </c>
      <c r="KP53" s="301">
        <f t="shared" si="206"/>
        <v>0</v>
      </c>
      <c r="KQ53" s="301">
        <f t="shared" si="206"/>
        <v>0</v>
      </c>
      <c r="KR53" s="301">
        <f>KO53*'[45]Key Inputs'!$G$16</f>
        <v>0</v>
      </c>
      <c r="KS53" s="301"/>
      <c r="KT53" s="301"/>
      <c r="KU53" s="301"/>
      <c r="KV53" s="301"/>
      <c r="KW53" s="301"/>
      <c r="KX53" s="301"/>
      <c r="KY53" s="301"/>
      <c r="KZ53" s="301"/>
      <c r="LA53" s="300">
        <f t="shared" si="180"/>
        <v>0</v>
      </c>
      <c r="LB53" s="300">
        <f t="shared" si="180"/>
        <v>0</v>
      </c>
      <c r="LC53" s="300">
        <f t="shared" si="180"/>
        <v>0</v>
      </c>
      <c r="LD53" s="300">
        <f t="shared" si="180"/>
        <v>0</v>
      </c>
      <c r="LE53" s="300">
        <f t="shared" si="180"/>
        <v>0</v>
      </c>
      <c r="LF53" s="300"/>
      <c r="LG53" s="300">
        <f t="shared" si="181"/>
        <v>0</v>
      </c>
      <c r="LH53" s="300">
        <f t="shared" si="181"/>
        <v>0</v>
      </c>
      <c r="LI53" s="300">
        <f t="shared" si="181"/>
        <v>0</v>
      </c>
      <c r="LJ53" s="300"/>
      <c r="LK53" s="300"/>
      <c r="LL53" s="300"/>
      <c r="LM53" s="300">
        <f t="shared" si="182"/>
        <v>0</v>
      </c>
      <c r="LN53" s="300">
        <f t="shared" si="182"/>
        <v>0</v>
      </c>
      <c r="LO53" s="300">
        <f t="shared" si="182"/>
        <v>0</v>
      </c>
      <c r="LP53" s="300">
        <f t="shared" si="182"/>
        <v>0</v>
      </c>
      <c r="LQ53" s="300">
        <f t="shared" si="182"/>
        <v>0</v>
      </c>
      <c r="LR53" s="301">
        <f t="shared" si="207"/>
        <v>0</v>
      </c>
      <c r="LS53" s="301">
        <f t="shared" si="207"/>
        <v>0</v>
      </c>
      <c r="LT53" s="301">
        <f>LQ53*'[45]Key Inputs'!$G$16</f>
        <v>0</v>
      </c>
      <c r="LU53" s="301"/>
      <c r="LV53" s="301"/>
      <c r="LW53" s="301"/>
      <c r="LX53" s="301"/>
      <c r="LY53" s="301"/>
      <c r="LZ53" s="301"/>
      <c r="MA53" s="301"/>
      <c r="MB53" s="301"/>
      <c r="MC53" s="300">
        <f t="shared" si="183"/>
        <v>0</v>
      </c>
      <c r="MD53" s="300">
        <f t="shared" si="183"/>
        <v>0</v>
      </c>
      <c r="ME53" s="300">
        <f t="shared" si="183"/>
        <v>0</v>
      </c>
      <c r="MF53" s="300">
        <f t="shared" si="183"/>
        <v>0</v>
      </c>
      <c r="MG53" s="300">
        <f t="shared" si="183"/>
        <v>0</v>
      </c>
      <c r="MH53" s="300"/>
      <c r="MI53" s="300"/>
      <c r="MJ53" s="300"/>
      <c r="MK53" s="300"/>
      <c r="ML53" s="300"/>
      <c r="MM53" s="300"/>
      <c r="MN53" s="300"/>
      <c r="MO53" s="300">
        <f t="shared" si="184"/>
        <v>0</v>
      </c>
      <c r="MP53" s="300">
        <f t="shared" si="184"/>
        <v>0</v>
      </c>
      <c r="MQ53" s="300">
        <f t="shared" si="184"/>
        <v>0</v>
      </c>
      <c r="MR53" s="300">
        <f t="shared" si="184"/>
        <v>0</v>
      </c>
      <c r="MS53" s="300">
        <f t="shared" si="184"/>
        <v>0</v>
      </c>
      <c r="MT53" s="301">
        <f t="shared" si="208"/>
        <v>0</v>
      </c>
      <c r="MU53" s="301">
        <f t="shared" si="208"/>
        <v>0</v>
      </c>
      <c r="MV53" s="333">
        <f>MS53*'[45]Key Inputs'!$G$16</f>
        <v>0</v>
      </c>
      <c r="MW53" s="334"/>
      <c r="MX53" s="334"/>
      <c r="MY53" s="334"/>
      <c r="MZ53" s="334"/>
      <c r="NA53" s="334"/>
      <c r="NB53" s="334"/>
      <c r="NC53" s="334"/>
    </row>
    <row r="54" spans="1:367" ht="12.75" hidden="1" customHeight="1">
      <c r="A54" s="303">
        <v>17</v>
      </c>
      <c r="B54" s="295" t="s">
        <v>435</v>
      </c>
      <c r="C54" s="296">
        <v>17</v>
      </c>
      <c r="D54" s="296"/>
      <c r="E54" s="300">
        <f>IF(ISERROR(#REF!*(E$34/E$4)),0,#REF!*(E$34/E$4))</f>
        <v>0</v>
      </c>
      <c r="F54" s="300">
        <f>IF(ISERROR(#REF!*(F$34/F$4)),0,#REF!*(F$34/F$4))</f>
        <v>0</v>
      </c>
      <c r="G54" s="300">
        <f>IF(ISERROR(#REF!*(G$34/G$4)),0,#REF!*(G$34/G$4))</f>
        <v>0</v>
      </c>
      <c r="H54" s="300">
        <f>IF(ISERROR(#REF!*(H$34/H$4)),0,#REF!*(H$34/H$4))</f>
        <v>0</v>
      </c>
      <c r="I54" s="300">
        <f>IF(ISERROR(#REF!*(I$34/I$4)),0,#REF!*(I$34/I$4))</f>
        <v>0</v>
      </c>
      <c r="J54" s="300"/>
      <c r="K54" s="300">
        <f>IF(ISERROR(#REF!*(K$34/K$4)),0,#REF!*(K$34/K$4))</f>
        <v>0</v>
      </c>
      <c r="L54" s="300">
        <f>IF(ISERROR(#REF!*(L$34/L$4)),0,#REF!*(L$34/L$4))</f>
        <v>0</v>
      </c>
      <c r="M54" s="300">
        <f>IF(ISERROR(#REF!*(M$34/M$4)),0,#REF!*(M$34/M$4))</f>
        <v>0</v>
      </c>
      <c r="N54" s="300"/>
      <c r="O54" s="300"/>
      <c r="P54" s="300"/>
      <c r="Q54" s="300">
        <f>IF(ISERROR(#REF!*(Q$34/Q$4)),0,#REF!*(Q$34/Q$4))</f>
        <v>0</v>
      </c>
      <c r="R54" s="300">
        <f>IF(ISERROR(#REF!*(R$34/R$4)),0,#REF!*(R$34/R$4))</f>
        <v>0</v>
      </c>
      <c r="S54" s="300">
        <f t="shared" si="185"/>
        <v>0</v>
      </c>
      <c r="T54" s="300">
        <f>IF(ISERROR(#REF!*(T$34/T$4)),0,#REF!*(T$34/T$4))</f>
        <v>0</v>
      </c>
      <c r="U54" s="300">
        <f>IF(ISERROR(#REF!*(U$34/U$4)),0,#REF!*(U$34/U$4))</f>
        <v>0</v>
      </c>
      <c r="V54" s="301">
        <f t="shared" si="186"/>
        <v>0</v>
      </c>
      <c r="W54" s="301">
        <f t="shared" si="186"/>
        <v>0</v>
      </c>
      <c r="X54" s="301">
        <f>U54*'[45]Key Inputs'!$B$16</f>
        <v>0</v>
      </c>
      <c r="Y54" s="301"/>
      <c r="Z54" s="301"/>
      <c r="AA54" s="301"/>
      <c r="AB54" s="301"/>
      <c r="AC54" s="301"/>
      <c r="AD54" s="301"/>
      <c r="AE54" s="301"/>
      <c r="AF54" s="296"/>
      <c r="AG54" s="300">
        <f>IF(ISERROR(#REF!*(AG$34/AG$4)),0,#REF!*(AG$34/AG$4))</f>
        <v>0</v>
      </c>
      <c r="AH54" s="300">
        <f>IF(ISERROR(#REF!*(AH$34/AH$4)),0,#REF!*(AH$34/AH$4))</f>
        <v>0</v>
      </c>
      <c r="AI54" s="300">
        <f>IF(ISERROR(#REF!*(AI$34/AI$4)),0,#REF!*(AI$34/AI$4))</f>
        <v>0</v>
      </c>
      <c r="AJ54" s="300">
        <f>IF(ISERROR(#REF!*(AJ$34/AJ$4)),0,#REF!*(AJ$34/AJ$4))</f>
        <v>0</v>
      </c>
      <c r="AK54" s="300">
        <f>IF(ISERROR(#REF!*(AK$34/AK$4)),0,#REF!*(AK$34/AK$4))</f>
        <v>0</v>
      </c>
      <c r="AL54" s="300"/>
      <c r="AM54" s="300">
        <f>IF(ISERROR(#REF!*(AM$34/AM$4)),0,#REF!*(AM$34/AM$4))</f>
        <v>0</v>
      </c>
      <c r="AN54" s="300">
        <f>IF(ISERROR(#REF!*(AN$34/AN$4)),0,#REF!*(AN$34/AN$4))</f>
        <v>0</v>
      </c>
      <c r="AO54" s="300">
        <f>IF(ISERROR(#REF!*(AO$34/AO$4)),0,#REF!*(AO$34/AO$4))</f>
        <v>0</v>
      </c>
      <c r="AP54" s="300"/>
      <c r="AQ54" s="300"/>
      <c r="AR54" s="300"/>
      <c r="AS54" s="300">
        <f>IF(ISERROR(#REF!*(AS$34/AS$4)),0,#REF!*(AS$34/AS$4))</f>
        <v>0</v>
      </c>
      <c r="AT54" s="300">
        <f>IF(ISERROR(#REF!*(AT$34/AT$4)),0,#REF!*(AT$34/AT$4))</f>
        <v>0</v>
      </c>
      <c r="AU54" s="300">
        <f t="shared" si="187"/>
        <v>0</v>
      </c>
      <c r="AV54" s="300">
        <f>IF(ISERROR(#REF!*(AV$34/AV$4)),0,#REF!*(AV$34/AV$4))</f>
        <v>0</v>
      </c>
      <c r="AW54" s="300">
        <f>IF(ISERROR(#REF!*(AW$34/AW$4)),0,#REF!*(AW$34/AW$4))</f>
        <v>0</v>
      </c>
      <c r="AX54" s="301">
        <f t="shared" si="188"/>
        <v>0</v>
      </c>
      <c r="AY54" s="301">
        <f t="shared" si="188"/>
        <v>0</v>
      </c>
      <c r="AZ54" s="301">
        <f>AW54*'[45]Key Inputs'!$B$16</f>
        <v>0</v>
      </c>
      <c r="BA54" s="301"/>
      <c r="BB54" s="301"/>
      <c r="BC54" s="301"/>
      <c r="BD54" s="301"/>
      <c r="BE54" s="301"/>
      <c r="BF54" s="301"/>
      <c r="BG54" s="301"/>
      <c r="BH54" s="296"/>
      <c r="BI54" s="300">
        <f>IF(ISERROR(#REF!*(BI$34/BI$4)),0,#REF!*(BI$34/BI$4))</f>
        <v>0</v>
      </c>
      <c r="BJ54" s="300">
        <f>IF(ISERROR(#REF!*(BJ$34/BJ$4)),0,#REF!*(BJ$34/BJ$4))</f>
        <v>0</v>
      </c>
      <c r="BK54" s="300">
        <f>IF(ISERROR(#REF!*(BK$34/BK$4)),0,#REF!*(BK$34/BK$4))</f>
        <v>0</v>
      </c>
      <c r="BL54" s="300">
        <f>IF(ISERROR(#REF!*(BL$34/BL$4)),0,#REF!*(BL$34/BL$4))</f>
        <v>0</v>
      </c>
      <c r="BM54" s="300">
        <f>IF(ISERROR(#REF!*(BM$34/BM$4)),0,#REF!*(BM$34/BM$4))</f>
        <v>0</v>
      </c>
      <c r="BN54" s="300"/>
      <c r="BO54" s="300">
        <f>IF(ISERROR(#REF!*(BO$34/BO$4)),0,#REF!*(BO$34/BO$4))</f>
        <v>0</v>
      </c>
      <c r="BP54" s="300">
        <f>IF(ISERROR(#REF!*(BP$34/BP$4)),0,#REF!*(BP$34/BP$4))</f>
        <v>0</v>
      </c>
      <c r="BQ54" s="300">
        <f>IF(ISERROR(#REF!*(BQ$34/BQ$4)),0,#REF!*(BQ$34/BQ$4))</f>
        <v>0</v>
      </c>
      <c r="BR54" s="300"/>
      <c r="BS54" s="300"/>
      <c r="BT54" s="300"/>
      <c r="BU54" s="300">
        <f>IF(ISERROR(#REF!*(BU$34/BU$4)),0,#REF!*(BU$34/BU$4))</f>
        <v>0</v>
      </c>
      <c r="BV54" s="300">
        <f>IF(ISERROR(#REF!*(BV$34/BV$4)),0,#REF!*(BV$34/BV$4))</f>
        <v>0</v>
      </c>
      <c r="BW54" s="300">
        <f t="shared" si="189"/>
        <v>0</v>
      </c>
      <c r="BX54" s="300">
        <f>IF(ISERROR(#REF!*(BX$34/BX$4)),0,#REF!*(BX$34/BX$4))</f>
        <v>0</v>
      </c>
      <c r="BY54" s="300">
        <f>IF(ISERROR(#REF!*(BY$34/BY$4)),0,#REF!*(BY$34/BY$4))</f>
        <v>0</v>
      </c>
      <c r="BZ54" s="301">
        <f t="shared" si="190"/>
        <v>0</v>
      </c>
      <c r="CA54" s="301">
        <f t="shared" si="190"/>
        <v>0</v>
      </c>
      <c r="CB54" s="301">
        <f>BY54*'[45]Key Inputs'!$B$16</f>
        <v>0</v>
      </c>
      <c r="CC54" s="301"/>
      <c r="CD54" s="301"/>
      <c r="CE54" s="301"/>
      <c r="CF54" s="301"/>
      <c r="CG54" s="301"/>
      <c r="CH54" s="301"/>
      <c r="CI54" s="301"/>
      <c r="CJ54" s="296"/>
      <c r="CK54" s="300">
        <f>IF(ISERROR(#REF!*(CK$34/CK$4)),0,#REF!*(CK$34/CK$4))</f>
        <v>0</v>
      </c>
      <c r="CL54" s="300">
        <f>IF(ISERROR(#REF!*(CL$34/CL$4)),0,#REF!*(CL$34/CL$4))</f>
        <v>0</v>
      </c>
      <c r="CM54" s="300">
        <f>IF(ISERROR(#REF!*(CM$34/CM$4)),0,#REF!*(CM$34/CM$4))</f>
        <v>0</v>
      </c>
      <c r="CN54" s="300">
        <f>IF(ISERROR(#REF!*(CN$34/CN$4)),0,#REF!*(CN$34/CN$4))</f>
        <v>0</v>
      </c>
      <c r="CO54" s="300">
        <f>IF(ISERROR(#REF!*(CO$34/CO$4)),0,#REF!*(CO$34/CO$4))</f>
        <v>0</v>
      </c>
      <c r="CP54" s="300"/>
      <c r="CQ54" s="300">
        <f>IF(ISERROR(#REF!*(CQ$34/CQ$4)),0,#REF!*(CQ$34/CQ$4))</f>
        <v>0</v>
      </c>
      <c r="CR54" s="300">
        <f>IF(ISERROR(#REF!*(CR$34/CR$4)),0,#REF!*(CR$34/CR$4))</f>
        <v>0</v>
      </c>
      <c r="CS54" s="300">
        <f>IF(ISERROR(#REF!*(CS$34/CS$4)),0,#REF!*(CS$34/CS$4))</f>
        <v>0</v>
      </c>
      <c r="CT54" s="300"/>
      <c r="CU54" s="300"/>
      <c r="CV54" s="300"/>
      <c r="CW54" s="300">
        <f>IF(ISERROR(#REF!*(CW$34/CW$4)),0,#REF!*(CW$34/CW$4))</f>
        <v>0</v>
      </c>
      <c r="CX54" s="300">
        <f>IF(ISERROR(#REF!*(CX$34/CX$4)),0,#REF!*(CX$34/CX$4))</f>
        <v>0</v>
      </c>
      <c r="CY54" s="300">
        <f t="shared" si="191"/>
        <v>0</v>
      </c>
      <c r="CZ54" s="300">
        <f>IF(ISERROR(#REF!*(CZ$34/CZ$4)),0,#REF!*(CZ$34/CZ$4))</f>
        <v>0</v>
      </c>
      <c r="DA54" s="300">
        <f>IF(ISERROR(#REF!*(DA$34/DA$4)),0,#REF!*(DA$34/DA$4))</f>
        <v>0</v>
      </c>
      <c r="DB54" s="301">
        <f t="shared" si="192"/>
        <v>0</v>
      </c>
      <c r="DC54" s="301">
        <f t="shared" si="192"/>
        <v>0</v>
      </c>
      <c r="DD54" s="301">
        <f>DA54*'[45]Key Inputs'!$B$16</f>
        <v>0</v>
      </c>
      <c r="DE54" s="301"/>
      <c r="DF54" s="301"/>
      <c r="DG54" s="301"/>
      <c r="DH54" s="301"/>
      <c r="DI54" s="301"/>
      <c r="DJ54" s="301"/>
      <c r="DK54" s="301"/>
      <c r="DL54" s="296"/>
      <c r="DM54" s="300">
        <f>IF(ISERROR(#REF!*(DM$34/DM$4)),0,#REF!*(DM$34/DM$4))</f>
        <v>0</v>
      </c>
      <c r="DN54" s="300">
        <f>IF(ISERROR(#REF!*(DN$34/DN$4)),0,#REF!*(DN$34/DN$4))</f>
        <v>0</v>
      </c>
      <c r="DO54" s="300">
        <f>IF(ISERROR(#REF!*(DO$34/DO$4)),0,#REF!*(DO$34/DO$4))</f>
        <v>0</v>
      </c>
      <c r="DP54" s="300">
        <f>IF(ISERROR(#REF!*(DP$34/DP$4)),0,#REF!*(DP$34/DP$4))</f>
        <v>0</v>
      </c>
      <c r="DQ54" s="300">
        <f>IF(ISERROR(#REF!*(DQ$34/DQ$4)),0,#REF!*(DQ$34/DQ$4))</f>
        <v>0</v>
      </c>
      <c r="DR54" s="300"/>
      <c r="DS54" s="300">
        <f>IF(ISERROR(#REF!*(DS$34/DS$4)),0,#REF!*(DS$34/DS$4))</f>
        <v>0</v>
      </c>
      <c r="DT54" s="300">
        <f>IF(ISERROR(#REF!*(DT$34/DT$4)),0,#REF!*(DT$34/DT$4))</f>
        <v>0</v>
      </c>
      <c r="DU54" s="300">
        <f>IF(ISERROR(#REF!*(DU$34/DU$4)),0,#REF!*(DU$34/DU$4))</f>
        <v>0</v>
      </c>
      <c r="DV54" s="300"/>
      <c r="DW54" s="300"/>
      <c r="DX54" s="300"/>
      <c r="DY54" s="300">
        <f>IF(ISERROR(#REF!*(DY$34/DY$4)),0,#REF!*(DY$34/DY$4))</f>
        <v>0</v>
      </c>
      <c r="DZ54" s="300">
        <f>IF(ISERROR(#REF!*(DZ$34/DZ$4)),0,#REF!*(DZ$34/DZ$4))</f>
        <v>0</v>
      </c>
      <c r="EA54" s="300">
        <f t="shared" si="193"/>
        <v>0</v>
      </c>
      <c r="EB54" s="300">
        <f>IF(ISERROR(#REF!*(EB$34/EB$4)),0,#REF!*(EB$34/EB$4))</f>
        <v>0</v>
      </c>
      <c r="EC54" s="300">
        <f>IF(ISERROR(#REF!*(EC$34/EC$4)),0,#REF!*(EC$34/EC$4))</f>
        <v>0</v>
      </c>
      <c r="ED54" s="301">
        <f t="shared" si="194"/>
        <v>0</v>
      </c>
      <c r="EE54" s="301">
        <f t="shared" si="194"/>
        <v>0</v>
      </c>
      <c r="EF54" s="301">
        <f>EC54*'[45]Key Inputs'!$B$16</f>
        <v>0</v>
      </c>
      <c r="EG54" s="301"/>
      <c r="EH54" s="301"/>
      <c r="EI54" s="301"/>
      <c r="EJ54" s="301"/>
      <c r="EK54" s="301"/>
      <c r="EL54" s="301"/>
      <c r="EM54" s="301"/>
      <c r="EN54" s="296"/>
      <c r="EO54" s="300">
        <f>IF(ISERROR(#REF!*(EO$34/EO$4)),0,#REF!*(EO$34/EO$4))</f>
        <v>0</v>
      </c>
      <c r="EP54" s="300">
        <f>IF(ISERROR(#REF!*(EP$34/EP$4)),0,#REF!*(EP$34/EP$4))</f>
        <v>0</v>
      </c>
      <c r="EQ54" s="300">
        <f>IF(ISERROR(#REF!*(EQ$34/EQ$4)),0,#REF!*(EQ$34/EQ$4))</f>
        <v>0</v>
      </c>
      <c r="ER54" s="300">
        <f>IF(ISERROR(#REF!*(ER$34/ER$4)),0,#REF!*(ER$34/ER$4))</f>
        <v>0</v>
      </c>
      <c r="ES54" s="300">
        <f>IF(ISERROR(#REF!*(ES$34/ES$4)),0,#REF!*(ES$34/ES$4))</f>
        <v>0</v>
      </c>
      <c r="ET54" s="300"/>
      <c r="EU54" s="300">
        <f>IF(ISERROR(#REF!*(EU$34/EU$4)),0,#REF!*(EU$34/EU$4))</f>
        <v>0</v>
      </c>
      <c r="EV54" s="300">
        <f>IF(ISERROR(#REF!*(EV$34/EV$4)),0,#REF!*(EV$34/EV$4))</f>
        <v>0</v>
      </c>
      <c r="EW54" s="300">
        <f>IF(ISERROR(#REF!*(EW$34/EW$4)),0,#REF!*(EW$34/EW$4))</f>
        <v>0</v>
      </c>
      <c r="EX54" s="300"/>
      <c r="EY54" s="300"/>
      <c r="EZ54" s="300"/>
      <c r="FA54" s="300">
        <f>IF(ISERROR(#REF!*(FA$34/FA$4)),0,#REF!*(FA$34/FA$4))</f>
        <v>0</v>
      </c>
      <c r="FB54" s="300">
        <f>IF(ISERROR(#REF!*(FB$34/FB$4)),0,#REF!*(FB$34/FB$4))</f>
        <v>0</v>
      </c>
      <c r="FC54" s="300">
        <f t="shared" si="195"/>
        <v>0</v>
      </c>
      <c r="FD54" s="300">
        <f>IF(ISERROR(#REF!*(FD$34/FD$4)),0,#REF!*(FD$34/FD$4))</f>
        <v>0</v>
      </c>
      <c r="FE54" s="300">
        <f>IF(ISERROR(#REF!*(FE$34/FE$4)),0,#REF!*(FE$34/FE$4))</f>
        <v>0</v>
      </c>
      <c r="FF54" s="301">
        <f t="shared" si="196"/>
        <v>0</v>
      </c>
      <c r="FG54" s="301">
        <f t="shared" si="196"/>
        <v>0</v>
      </c>
      <c r="FH54" s="301">
        <f>FE54*'[45]Key Inputs'!$B$16</f>
        <v>0</v>
      </c>
      <c r="FI54" s="301"/>
      <c r="FJ54" s="301"/>
      <c r="FK54" s="301"/>
      <c r="FL54" s="301"/>
      <c r="FM54" s="301"/>
      <c r="FN54" s="301"/>
      <c r="FO54" s="301"/>
      <c r="FP54" s="301"/>
      <c r="FQ54" s="300">
        <f>IF(ISERROR(#REF!*(FQ$34/FQ$4)),0,#REF!*(FQ$34/FQ$4))</f>
        <v>0</v>
      </c>
      <c r="FR54" s="300">
        <f>IF(ISERROR(#REF!*(FR$34/FR$4)),0,#REF!*(FR$34/FR$4))</f>
        <v>0</v>
      </c>
      <c r="FS54" s="300">
        <f>IF(ISERROR(#REF!*(FS$34/FS$4)),0,#REF!*(FS$34/FS$4))</f>
        <v>0</v>
      </c>
      <c r="FT54" s="300">
        <f>IF(ISERROR(#REF!*(FT$34/FT$4)),0,#REF!*(FT$34/FT$4))</f>
        <v>0</v>
      </c>
      <c r="FU54" s="300">
        <f>IF(ISERROR(#REF!*(FU$34/FU$4)),0,#REF!*(FU$34/FU$4))</f>
        <v>0</v>
      </c>
      <c r="FV54" s="300"/>
      <c r="FW54" s="300">
        <f>IF(ISERROR(#REF!*(FW$34/FW$4)),0,#REF!*(FW$34/FW$4))</f>
        <v>0</v>
      </c>
      <c r="FX54" s="300">
        <f>IF(ISERROR(#REF!*(FX$34/FX$4)),0,#REF!*(FX$34/FX$4))</f>
        <v>0</v>
      </c>
      <c r="FY54" s="300">
        <f>IF(ISERROR(#REF!*(FY$34/FY$4)),0,#REF!*(FY$34/FY$4))</f>
        <v>0</v>
      </c>
      <c r="FZ54" s="300"/>
      <c r="GA54" s="300"/>
      <c r="GB54" s="300"/>
      <c r="GC54" s="300">
        <f>IF(ISERROR(#REF!*(GC$34/GC$4)),0,#REF!*(GC$34/GC$4))</f>
        <v>0</v>
      </c>
      <c r="GD54" s="300">
        <f>IF(ISERROR(#REF!*(GD$34/GD$4)),0,#REF!*(GD$34/GD$4))</f>
        <v>0</v>
      </c>
      <c r="GE54" s="300">
        <f t="shared" si="197"/>
        <v>0</v>
      </c>
      <c r="GF54" s="300">
        <f>IF(ISERROR(#REF!*(GF$34/GF$4)),0,#REF!*(GF$34/GF$4))</f>
        <v>0</v>
      </c>
      <c r="GG54" s="300">
        <f>IF(ISERROR(#REF!*(GG$34/GG$4)),0,#REF!*(GG$34/GG$4))</f>
        <v>0</v>
      </c>
      <c r="GH54" s="301">
        <f t="shared" si="198"/>
        <v>0</v>
      </c>
      <c r="GI54" s="301">
        <f t="shared" si="198"/>
        <v>0</v>
      </c>
      <c r="GJ54" s="301">
        <f>GG54*'[45]Key Inputs'!$C$16</f>
        <v>0</v>
      </c>
      <c r="GK54" s="301"/>
      <c r="GL54" s="301"/>
      <c r="GM54" s="301"/>
      <c r="GN54" s="301"/>
      <c r="GO54" s="301"/>
      <c r="GP54" s="301"/>
      <c r="GQ54" s="301"/>
      <c r="GR54" s="301"/>
      <c r="GS54" s="300">
        <f>IF(ISERROR(#REF!*(GS$34/GS$4)),0,#REF!*(GS$34/GS$4))</f>
        <v>0</v>
      </c>
      <c r="GT54" s="300">
        <f>IF(ISERROR(#REF!*(GT$34/GT$4)),0,#REF!*(GT$34/GT$4))</f>
        <v>0</v>
      </c>
      <c r="GU54" s="300">
        <f>IF(ISERROR(#REF!*(GU$34/GU$4)),0,#REF!*(GU$34/GU$4))</f>
        <v>0</v>
      </c>
      <c r="GV54" s="300">
        <f>IF(ISERROR(#REF!*(GV$34/GV$4)),0,#REF!*(GV$34/GV$4))</f>
        <v>0</v>
      </c>
      <c r="GW54" s="300">
        <f>IF(ISERROR(#REF!*(GW$34/GW$4)),0,#REF!*(GW$34/GW$4))</f>
        <v>0</v>
      </c>
      <c r="GX54" s="300"/>
      <c r="GY54" s="300">
        <f>IF(ISERROR(#REF!*(GY$34/GY$4)),0,#REF!*(GY$34/GY$4))</f>
        <v>0</v>
      </c>
      <c r="GZ54" s="300">
        <f>IF(ISERROR(#REF!*(GZ$34/GZ$4)),0,#REF!*(GZ$34/GZ$4))</f>
        <v>0</v>
      </c>
      <c r="HA54" s="300">
        <f>IF(ISERROR(#REF!*(HA$34/HA$4)),0,#REF!*(HA$34/HA$4))</f>
        <v>0</v>
      </c>
      <c r="HB54" s="300"/>
      <c r="HC54" s="300"/>
      <c r="HD54" s="300"/>
      <c r="HE54" s="300">
        <f>IF(ISERROR(#REF!*(HE$34/HE$4)),0,#REF!*(HE$34/HE$4))</f>
        <v>0</v>
      </c>
      <c r="HF54" s="300">
        <f>IF(ISERROR(#REF!*(HF$34/HF$4)),0,#REF!*(HF$34/HF$4))</f>
        <v>0</v>
      </c>
      <c r="HG54" s="300">
        <f t="shared" si="199"/>
        <v>0</v>
      </c>
      <c r="HH54" s="300">
        <f>IF(ISERROR(#REF!*(HH$34/HH$4)),0,#REF!*(HH$34/HH$4))</f>
        <v>0</v>
      </c>
      <c r="HI54" s="300">
        <f>IF(ISERROR(#REF!*(HI$34/HI$4)),0,#REF!*(HI$34/HI$4))</f>
        <v>0</v>
      </c>
      <c r="HJ54" s="301">
        <f t="shared" si="200"/>
        <v>0</v>
      </c>
      <c r="HK54" s="301">
        <f t="shared" si="200"/>
        <v>0</v>
      </c>
      <c r="HL54" s="301">
        <f>HI54*'[45]Key Inputs'!$D$16</f>
        <v>0</v>
      </c>
      <c r="HM54" s="301"/>
      <c r="HN54" s="301"/>
      <c r="HO54" s="301"/>
      <c r="HP54" s="301"/>
      <c r="HQ54" s="301"/>
      <c r="HR54" s="301"/>
      <c r="HS54" s="301"/>
      <c r="HT54" s="301"/>
      <c r="HU54" s="300">
        <f>IF(ISERROR(#REF!*(HU$34/HU$4)),0,#REF!*(HU$34/HU$4))</f>
        <v>0</v>
      </c>
      <c r="HV54" s="300">
        <f>IF(ISERROR(#REF!*(HV$34/HV$4)),0,#REF!*(HV$34/HV$4))</f>
        <v>0</v>
      </c>
      <c r="HW54" s="300">
        <f>IF(ISERROR(#REF!*(HW$34/HW$4)),0,#REF!*(HW$34/HW$4))</f>
        <v>0</v>
      </c>
      <c r="HX54" s="300">
        <f>IF(ISERROR(#REF!*(HX$34/HX$4)),0,#REF!*(HX$34/HX$4))</f>
        <v>0</v>
      </c>
      <c r="HY54" s="300">
        <f>IF(ISERROR(#REF!*(HY$34/HY$4)),0,#REF!*(HY$34/HY$4))</f>
        <v>0</v>
      </c>
      <c r="HZ54" s="300"/>
      <c r="IA54" s="300">
        <f>IF(ISERROR(#REF!*(IA$34/IA$4)),0,#REF!*(IA$34/IA$4))</f>
        <v>0</v>
      </c>
      <c r="IB54" s="300">
        <f>IF(ISERROR(#REF!*(IB$34/IB$4)),0,#REF!*(IB$34/IB$4))</f>
        <v>0</v>
      </c>
      <c r="IC54" s="300">
        <f>IF(ISERROR(#REF!*(IC$34/IC$4)),0,#REF!*(IC$34/IC$4))</f>
        <v>0</v>
      </c>
      <c r="ID54" s="300"/>
      <c r="IE54" s="300"/>
      <c r="IF54" s="300"/>
      <c r="IG54" s="300">
        <f>IF(ISERROR(#REF!*(IG$34/IG$4)),0,#REF!*(IG$34/IG$4))</f>
        <v>0</v>
      </c>
      <c r="IH54" s="300">
        <f>IF(ISERROR(#REF!*(IH$34/IH$4)),0,#REF!*(IH$34/IH$4))</f>
        <v>0</v>
      </c>
      <c r="II54" s="300">
        <f t="shared" si="201"/>
        <v>0</v>
      </c>
      <c r="IJ54" s="300">
        <f>IF(ISERROR(#REF!*(IJ$34/IJ$4)),0,#REF!*(IJ$34/IJ$4))</f>
        <v>0</v>
      </c>
      <c r="IK54" s="300">
        <f>IF(ISERROR(#REF!*(IK$34/IK$4)),0,#REF!*(IK$34/IK$4))</f>
        <v>0</v>
      </c>
      <c r="IL54" s="301">
        <f t="shared" si="202"/>
        <v>0</v>
      </c>
      <c r="IM54" s="301">
        <f t="shared" si="202"/>
        <v>0</v>
      </c>
      <c r="IN54" s="301">
        <f>IK54*'[45]Key Inputs'!$E$16</f>
        <v>0</v>
      </c>
      <c r="IO54" s="301"/>
      <c r="IP54" s="301"/>
      <c r="IQ54" s="301"/>
      <c r="IR54" s="301"/>
      <c r="IS54" s="301"/>
      <c r="IT54" s="301"/>
      <c r="IU54" s="301"/>
      <c r="IV54" s="301"/>
      <c r="IW54" s="300">
        <f>IF(ISERROR(#REF!*(IW$34/IW$4)),0,#REF!*(IW$34/IW$4))</f>
        <v>0</v>
      </c>
      <c r="IX54" s="300">
        <f>IF(ISERROR(#REF!*(IX$34/IX$4)),0,#REF!*(IX$34/IX$4))</f>
        <v>0</v>
      </c>
      <c r="IY54" s="300">
        <f>IF(ISERROR(#REF!*(IY$34/IY$4)),0,#REF!*(IY$34/IY$4))</f>
        <v>0</v>
      </c>
      <c r="IZ54" s="300">
        <f>IF(ISERROR(#REF!*(IZ$34/IZ$4)),0,#REF!*(IZ$34/IZ$4))</f>
        <v>0</v>
      </c>
      <c r="JA54" s="300">
        <f>IF(ISERROR(#REF!*(JA$34/JA$4)),0,#REF!*(JA$34/JA$4))</f>
        <v>0</v>
      </c>
      <c r="JB54" s="300"/>
      <c r="JC54" s="300">
        <f>IF(ISERROR(#REF!*(JC$34/JC$4)),0,#REF!*(JC$34/JC$4))</f>
        <v>0</v>
      </c>
      <c r="JD54" s="300">
        <f>IF(ISERROR(#REF!*(JD$34/JD$4)),0,#REF!*(JD$34/JD$4))</f>
        <v>0</v>
      </c>
      <c r="JE54" s="300">
        <f>IF(ISERROR(#REF!*(JE$34/JE$4)),0,#REF!*(JE$34/JE$4))</f>
        <v>0</v>
      </c>
      <c r="JF54" s="300"/>
      <c r="JG54" s="300"/>
      <c r="JH54" s="300"/>
      <c r="JI54" s="300">
        <f>IF(ISERROR(#REF!*(JI$34/JI$4)),0,#REF!*(JI$34/JI$4))</f>
        <v>0</v>
      </c>
      <c r="JJ54" s="300">
        <f>IF(ISERROR(#REF!*(JJ$34/JJ$4)),0,#REF!*(JJ$34/JJ$4))</f>
        <v>0</v>
      </c>
      <c r="JK54" s="300">
        <f t="shared" si="203"/>
        <v>0</v>
      </c>
      <c r="JL54" s="300">
        <f>IF(ISERROR(#REF!*(JL$34/JL$4)),0,#REF!*(JL$34/JL$4))</f>
        <v>0</v>
      </c>
      <c r="JM54" s="300">
        <f>IF(ISERROR(#REF!*(JM$34/JM$4)),0,#REF!*(JM$34/JM$4))</f>
        <v>0</v>
      </c>
      <c r="JN54" s="301">
        <f t="shared" si="204"/>
        <v>0</v>
      </c>
      <c r="JO54" s="301">
        <f t="shared" si="204"/>
        <v>0</v>
      </c>
      <c r="JP54" s="301">
        <f>JM54*'[45]Key Inputs'!$F$16</f>
        <v>0</v>
      </c>
      <c r="JQ54" s="301"/>
      <c r="JR54" s="301"/>
      <c r="JS54" s="301"/>
      <c r="JT54" s="301"/>
      <c r="JU54" s="301"/>
      <c r="JV54" s="301"/>
      <c r="JW54" s="301"/>
      <c r="JX54" s="301"/>
      <c r="JY54" s="300">
        <f>IF(ISERROR(#REF!*(JY$34/JY$4)),0,#REF!*(JY$34/JY$4))</f>
        <v>0</v>
      </c>
      <c r="JZ54" s="300">
        <f>IF(ISERROR(#REF!*(JZ$34/JZ$4)),0,#REF!*(JZ$34/JZ$4))</f>
        <v>0</v>
      </c>
      <c r="KA54" s="300">
        <f>IF(ISERROR(#REF!*(KA$34/KA$4)),0,#REF!*(KA$34/KA$4))</f>
        <v>0</v>
      </c>
      <c r="KB54" s="300">
        <f>IF(ISERROR(#REF!*(KB$34/KB$4)),0,#REF!*(KB$34/KB$4))</f>
        <v>0</v>
      </c>
      <c r="KC54" s="300">
        <f>IF(ISERROR(#REF!*(KC$34/KC$4)),0,#REF!*(KC$34/KC$4))</f>
        <v>0</v>
      </c>
      <c r="KD54" s="300"/>
      <c r="KE54" s="300">
        <f>IF(ISERROR(#REF!*(KE$34/KE$4)),0,#REF!*(KE$34/KE$4))</f>
        <v>0</v>
      </c>
      <c r="KF54" s="300">
        <f>IF(ISERROR(#REF!*(KF$34/KF$4)),0,#REF!*(KF$34/KF$4))</f>
        <v>0</v>
      </c>
      <c r="KG54" s="300">
        <f>IF(ISERROR(#REF!*(KG$34/KG$4)),0,#REF!*(KG$34/KG$4))</f>
        <v>0</v>
      </c>
      <c r="KH54" s="300"/>
      <c r="KI54" s="300"/>
      <c r="KJ54" s="300"/>
      <c r="KK54" s="300">
        <f>IF(ISERROR(#REF!*(KK$34/KK$4)),0,#REF!*(KK$34/KK$4))</f>
        <v>0</v>
      </c>
      <c r="KL54" s="300">
        <f>IF(ISERROR(#REF!*(KL$34/KL$4)),0,#REF!*(KL$34/KL$4))</f>
        <v>0</v>
      </c>
      <c r="KM54" s="300">
        <f t="shared" si="205"/>
        <v>0</v>
      </c>
      <c r="KN54" s="300">
        <f>IF(ISERROR(#REF!*(KN$34/KN$4)),0,#REF!*(KN$34/KN$4))</f>
        <v>0</v>
      </c>
      <c r="KO54" s="300">
        <f>IF(ISERROR(#REF!*(KO$34/KO$4)),0,#REF!*(KO$34/KO$4))</f>
        <v>0</v>
      </c>
      <c r="KP54" s="301">
        <f t="shared" si="206"/>
        <v>0</v>
      </c>
      <c r="KQ54" s="301">
        <f t="shared" si="206"/>
        <v>0</v>
      </c>
      <c r="KR54" s="301">
        <f>KO54*'[45]Key Inputs'!$G$16</f>
        <v>0</v>
      </c>
      <c r="KS54" s="301"/>
      <c r="KT54" s="301"/>
      <c r="KU54" s="301"/>
      <c r="KV54" s="301"/>
      <c r="KW54" s="301"/>
      <c r="KX54" s="301"/>
      <c r="KY54" s="301"/>
      <c r="KZ54" s="301"/>
      <c r="LA54" s="300">
        <f t="shared" si="180"/>
        <v>0</v>
      </c>
      <c r="LB54" s="300">
        <f t="shared" si="180"/>
        <v>0</v>
      </c>
      <c r="LC54" s="300">
        <f t="shared" si="180"/>
        <v>0</v>
      </c>
      <c r="LD54" s="300">
        <f t="shared" si="180"/>
        <v>0</v>
      </c>
      <c r="LE54" s="300">
        <f t="shared" si="180"/>
        <v>0</v>
      </c>
      <c r="LF54" s="300"/>
      <c r="LG54" s="300">
        <f>IF(ISERROR(#REF!*(LG$34/LG$4)),0,#REF!*(LG$34/LG$4))</f>
        <v>0</v>
      </c>
      <c r="LH54" s="300">
        <f>IF(ISERROR(#REF!*(LH$34/LH$4)),0,#REF!*(LH$34/LH$4))</f>
        <v>0</v>
      </c>
      <c r="LI54" s="300">
        <f>IF(ISERROR(#REF!*(LI$34/LI$4)),0,#REF!*(LI$34/LI$4))</f>
        <v>0</v>
      </c>
      <c r="LJ54" s="300"/>
      <c r="LK54" s="300"/>
      <c r="LL54" s="300"/>
      <c r="LM54" s="300">
        <f t="shared" si="182"/>
        <v>0</v>
      </c>
      <c r="LN54" s="300">
        <f t="shared" si="182"/>
        <v>0</v>
      </c>
      <c r="LO54" s="300">
        <f t="shared" si="182"/>
        <v>0</v>
      </c>
      <c r="LP54" s="300">
        <f t="shared" si="182"/>
        <v>0</v>
      </c>
      <c r="LQ54" s="300">
        <f t="shared" si="182"/>
        <v>0</v>
      </c>
      <c r="LR54" s="301">
        <f t="shared" si="207"/>
        <v>0</v>
      </c>
      <c r="LS54" s="301">
        <f t="shared" si="207"/>
        <v>0</v>
      </c>
      <c r="LT54" s="301">
        <f>LQ54*'[45]Key Inputs'!$G$16</f>
        <v>0</v>
      </c>
      <c r="LU54" s="301"/>
      <c r="LV54" s="301"/>
      <c r="LW54" s="301"/>
      <c r="LX54" s="301"/>
      <c r="LY54" s="301"/>
      <c r="LZ54" s="301"/>
      <c r="MA54" s="301"/>
      <c r="MB54" s="301"/>
      <c r="MC54" s="300">
        <f t="shared" si="183"/>
        <v>0</v>
      </c>
      <c r="MD54" s="300">
        <f t="shared" si="183"/>
        <v>0</v>
      </c>
      <c r="ME54" s="300">
        <f t="shared" si="183"/>
        <v>0</v>
      </c>
      <c r="MF54" s="300">
        <f t="shared" si="183"/>
        <v>0</v>
      </c>
      <c r="MG54" s="300">
        <f t="shared" si="183"/>
        <v>0</v>
      </c>
      <c r="MH54" s="300"/>
      <c r="MI54" s="300"/>
      <c r="MJ54" s="300"/>
      <c r="MK54" s="300"/>
      <c r="ML54" s="300"/>
      <c r="MM54" s="300"/>
      <c r="MN54" s="300"/>
      <c r="MO54" s="300">
        <f t="shared" si="184"/>
        <v>0</v>
      </c>
      <c r="MP54" s="300">
        <f t="shared" si="184"/>
        <v>0</v>
      </c>
      <c r="MQ54" s="300">
        <f t="shared" si="184"/>
        <v>0</v>
      </c>
      <c r="MR54" s="300">
        <f t="shared" si="184"/>
        <v>0</v>
      </c>
      <c r="MS54" s="300">
        <f t="shared" si="184"/>
        <v>0</v>
      </c>
      <c r="MT54" s="301">
        <f t="shared" si="208"/>
        <v>0</v>
      </c>
      <c r="MU54" s="301">
        <f t="shared" si="208"/>
        <v>0</v>
      </c>
      <c r="MV54" s="333">
        <f>MS54*'[45]Key Inputs'!$G$16</f>
        <v>0</v>
      </c>
      <c r="MW54" s="334"/>
      <c r="MX54" s="334"/>
      <c r="MY54" s="334"/>
      <c r="MZ54" s="334"/>
      <c r="NA54" s="334"/>
      <c r="NB54" s="334"/>
      <c r="NC54" s="334"/>
    </row>
    <row r="55" spans="1:367" ht="12.75" hidden="1" customHeight="1">
      <c r="A55" s="294">
        <v>18</v>
      </c>
      <c r="B55" s="295" t="s">
        <v>436</v>
      </c>
      <c r="C55" s="296">
        <v>18</v>
      </c>
      <c r="D55" s="296"/>
      <c r="E55" s="300">
        <f>IF(ISERROR(#REF!*(E$34/E$4)),0,#REF!*(E$34/E$4))</f>
        <v>0</v>
      </c>
      <c r="F55" s="300">
        <f>IF(ISERROR(#REF!*(F$34/F$4)),0,#REF!*(F$34/F$4))</f>
        <v>0</v>
      </c>
      <c r="G55" s="300">
        <f>IF(ISERROR(#REF!*(G$34/G$4)),0,#REF!*(G$34/G$4))</f>
        <v>0</v>
      </c>
      <c r="H55" s="300">
        <f>IF(ISERROR(#REF!*(H$34/H$4)),0,#REF!*(H$34/H$4))</f>
        <v>0</v>
      </c>
      <c r="I55" s="300">
        <f>IF(ISERROR(#REF!*(I$34/I$4)),0,#REF!*(I$34/I$4))</f>
        <v>0</v>
      </c>
      <c r="J55" s="300"/>
      <c r="K55" s="300">
        <f>IF(ISERROR(#REF!*(K$34/K$4)),0,#REF!*(K$34/K$4))</f>
        <v>0</v>
      </c>
      <c r="L55" s="300">
        <f>IF(ISERROR(#REF!*(L$34/L$4)),0,#REF!*(L$34/L$4))</f>
        <v>0</v>
      </c>
      <c r="M55" s="300">
        <f>IF(ISERROR(#REF!*(M$34/M$4)),0,#REF!*(M$34/M$4))</f>
        <v>0</v>
      </c>
      <c r="N55" s="300"/>
      <c r="O55" s="300"/>
      <c r="P55" s="300"/>
      <c r="Q55" s="300">
        <f>IF(ISERROR(#REF!*(Q$34/Q$4)),0,#REF!*(Q$34/Q$4))</f>
        <v>0</v>
      </c>
      <c r="R55" s="300">
        <f>IF(ISERROR(#REF!*(R$34/R$4)),0,#REF!*(R$34/R$4))</f>
        <v>0</v>
      </c>
      <c r="S55" s="300">
        <f t="shared" si="185"/>
        <v>0</v>
      </c>
      <c r="T55" s="300">
        <f>IF(ISERROR(#REF!*(T$34/T$4)),0,#REF!*(T$34/T$4))</f>
        <v>0</v>
      </c>
      <c r="U55" s="300">
        <f>IF(ISERROR(#REF!*(U$34/U$4)),0,#REF!*(U$34/U$4))</f>
        <v>0</v>
      </c>
      <c r="V55" s="301">
        <f t="shared" si="186"/>
        <v>0</v>
      </c>
      <c r="W55" s="301">
        <f t="shared" si="186"/>
        <v>0</v>
      </c>
      <c r="X55" s="301">
        <f>U55*'[45]Key Inputs'!$B$16</f>
        <v>0</v>
      </c>
      <c r="Y55" s="301"/>
      <c r="Z55" s="301"/>
      <c r="AA55" s="301"/>
      <c r="AB55" s="301"/>
      <c r="AC55" s="301"/>
      <c r="AD55" s="301"/>
      <c r="AE55" s="301"/>
      <c r="AF55" s="296"/>
      <c r="AG55" s="300">
        <f>IF(ISERROR(#REF!*(AG$34/AG$4)),0,#REF!*(AG$34/AG$4))</f>
        <v>0</v>
      </c>
      <c r="AH55" s="300">
        <f>IF(ISERROR(#REF!*(AH$34/AH$4)),0,#REF!*(AH$34/AH$4))</f>
        <v>0</v>
      </c>
      <c r="AI55" s="300">
        <f>IF(ISERROR(#REF!*(AI$34/AI$4)),0,#REF!*(AI$34/AI$4))</f>
        <v>0</v>
      </c>
      <c r="AJ55" s="300">
        <f>IF(ISERROR(#REF!*(AJ$34/AJ$4)),0,#REF!*(AJ$34/AJ$4))</f>
        <v>0</v>
      </c>
      <c r="AK55" s="300">
        <f>IF(ISERROR(#REF!*(AK$34/AK$4)),0,#REF!*(AK$34/AK$4))</f>
        <v>0</v>
      </c>
      <c r="AL55" s="300"/>
      <c r="AM55" s="300">
        <f>IF(ISERROR(#REF!*(AM$34/AM$4)),0,#REF!*(AM$34/AM$4))</f>
        <v>0</v>
      </c>
      <c r="AN55" s="300">
        <f>IF(ISERROR(#REF!*(AN$34/AN$4)),0,#REF!*(AN$34/AN$4))</f>
        <v>0</v>
      </c>
      <c r="AO55" s="300">
        <f>IF(ISERROR(#REF!*(AO$34/AO$4)),0,#REF!*(AO$34/AO$4))</f>
        <v>0</v>
      </c>
      <c r="AP55" s="300"/>
      <c r="AQ55" s="300"/>
      <c r="AR55" s="300"/>
      <c r="AS55" s="300">
        <f>IF(ISERROR(#REF!*(AS$34/AS$4)),0,#REF!*(AS$34/AS$4))</f>
        <v>0</v>
      </c>
      <c r="AT55" s="300">
        <f>IF(ISERROR(#REF!*(AT$34/AT$4)),0,#REF!*(AT$34/AT$4))</f>
        <v>0</v>
      </c>
      <c r="AU55" s="300">
        <f t="shared" si="187"/>
        <v>0</v>
      </c>
      <c r="AV55" s="300">
        <f>IF(ISERROR(#REF!*(AV$34/AV$4)),0,#REF!*(AV$34/AV$4))</f>
        <v>0</v>
      </c>
      <c r="AW55" s="300">
        <f>IF(ISERROR(#REF!*(AW$34/AW$4)),0,#REF!*(AW$34/AW$4))</f>
        <v>0</v>
      </c>
      <c r="AX55" s="301">
        <f t="shared" si="188"/>
        <v>0</v>
      </c>
      <c r="AY55" s="301">
        <f t="shared" si="188"/>
        <v>0</v>
      </c>
      <c r="AZ55" s="301">
        <f>AW55*'[45]Key Inputs'!$B$16</f>
        <v>0</v>
      </c>
      <c r="BA55" s="301"/>
      <c r="BB55" s="301"/>
      <c r="BC55" s="301"/>
      <c r="BD55" s="301"/>
      <c r="BE55" s="301"/>
      <c r="BF55" s="301"/>
      <c r="BG55" s="301"/>
      <c r="BH55" s="296"/>
      <c r="BI55" s="300">
        <f>IF(ISERROR(#REF!*(BI$34/BI$4)),0,#REF!*(BI$34/BI$4))</f>
        <v>0</v>
      </c>
      <c r="BJ55" s="300">
        <f>IF(ISERROR(#REF!*(BJ$34/BJ$4)),0,#REF!*(BJ$34/BJ$4))</f>
        <v>0</v>
      </c>
      <c r="BK55" s="300">
        <f>IF(ISERROR(#REF!*(BK$34/BK$4)),0,#REF!*(BK$34/BK$4))</f>
        <v>0</v>
      </c>
      <c r="BL55" s="300">
        <f>IF(ISERROR(#REF!*(BL$34/BL$4)),0,#REF!*(BL$34/BL$4))</f>
        <v>0</v>
      </c>
      <c r="BM55" s="300">
        <f>IF(ISERROR(#REF!*(BM$34/BM$4)),0,#REF!*(BM$34/BM$4))</f>
        <v>0</v>
      </c>
      <c r="BN55" s="300"/>
      <c r="BO55" s="300">
        <f>IF(ISERROR(#REF!*(BO$34/BO$4)),0,#REF!*(BO$34/BO$4))</f>
        <v>0</v>
      </c>
      <c r="BP55" s="300">
        <f>IF(ISERROR(#REF!*(BP$34/BP$4)),0,#REF!*(BP$34/BP$4))</f>
        <v>0</v>
      </c>
      <c r="BQ55" s="300">
        <f>IF(ISERROR(#REF!*(BQ$34/BQ$4)),0,#REF!*(BQ$34/BQ$4))</f>
        <v>0</v>
      </c>
      <c r="BR55" s="300"/>
      <c r="BS55" s="300"/>
      <c r="BT55" s="300"/>
      <c r="BU55" s="300">
        <f>IF(ISERROR(#REF!*(BU$34/BU$4)),0,#REF!*(BU$34/BU$4))</f>
        <v>0</v>
      </c>
      <c r="BV55" s="300">
        <f>IF(ISERROR(#REF!*(BV$34/BV$4)),0,#REF!*(BV$34/BV$4))</f>
        <v>0</v>
      </c>
      <c r="BW55" s="300">
        <f t="shared" si="189"/>
        <v>0</v>
      </c>
      <c r="BX55" s="300">
        <f>IF(ISERROR(#REF!*(BX$34/BX$4)),0,#REF!*(BX$34/BX$4))</f>
        <v>0</v>
      </c>
      <c r="BY55" s="300">
        <f>IF(ISERROR(#REF!*(BY$34/BY$4)),0,#REF!*(BY$34/BY$4))</f>
        <v>0</v>
      </c>
      <c r="BZ55" s="301">
        <f t="shared" si="190"/>
        <v>0</v>
      </c>
      <c r="CA55" s="301">
        <f t="shared" si="190"/>
        <v>0</v>
      </c>
      <c r="CB55" s="301">
        <f>BY55*'[45]Key Inputs'!$B$16</f>
        <v>0</v>
      </c>
      <c r="CC55" s="301"/>
      <c r="CD55" s="301"/>
      <c r="CE55" s="301"/>
      <c r="CF55" s="301"/>
      <c r="CG55" s="301"/>
      <c r="CH55" s="301"/>
      <c r="CI55" s="301"/>
      <c r="CJ55" s="296"/>
      <c r="CK55" s="300">
        <f>IF(ISERROR(#REF!*(CK$34/CK$4)),0,#REF!*(CK$34/CK$4))</f>
        <v>0</v>
      </c>
      <c r="CL55" s="300">
        <f>IF(ISERROR(#REF!*(CL$34/CL$4)),0,#REF!*(CL$34/CL$4))</f>
        <v>0</v>
      </c>
      <c r="CM55" s="300">
        <f>IF(ISERROR(#REF!*(CM$34/CM$4)),0,#REF!*(CM$34/CM$4))</f>
        <v>0</v>
      </c>
      <c r="CN55" s="300">
        <f>IF(ISERROR(#REF!*(CN$34/CN$4)),0,#REF!*(CN$34/CN$4))</f>
        <v>0</v>
      </c>
      <c r="CO55" s="300">
        <f>IF(ISERROR(#REF!*(CO$34/CO$4)),0,#REF!*(CO$34/CO$4))</f>
        <v>0</v>
      </c>
      <c r="CP55" s="300"/>
      <c r="CQ55" s="300">
        <f>IF(ISERROR(#REF!*(CQ$34/CQ$4)),0,#REF!*(CQ$34/CQ$4))</f>
        <v>0</v>
      </c>
      <c r="CR55" s="300">
        <f>IF(ISERROR(#REF!*(CR$34/CR$4)),0,#REF!*(CR$34/CR$4))</f>
        <v>0</v>
      </c>
      <c r="CS55" s="300">
        <f>IF(ISERROR(#REF!*(CS$34/CS$4)),0,#REF!*(CS$34/CS$4))</f>
        <v>0</v>
      </c>
      <c r="CT55" s="300"/>
      <c r="CU55" s="300"/>
      <c r="CV55" s="300"/>
      <c r="CW55" s="300">
        <f>IF(ISERROR(#REF!*(CW$34/CW$4)),0,#REF!*(CW$34/CW$4))</f>
        <v>0</v>
      </c>
      <c r="CX55" s="300">
        <f>IF(ISERROR(#REF!*(CX$34/CX$4)),0,#REF!*(CX$34/CX$4))</f>
        <v>0</v>
      </c>
      <c r="CY55" s="300">
        <f t="shared" si="191"/>
        <v>0</v>
      </c>
      <c r="CZ55" s="300">
        <f>IF(ISERROR(#REF!*(CZ$34/CZ$4)),0,#REF!*(CZ$34/CZ$4))</f>
        <v>0</v>
      </c>
      <c r="DA55" s="300">
        <f>IF(ISERROR(#REF!*(DA$34/DA$4)),0,#REF!*(DA$34/DA$4))</f>
        <v>0</v>
      </c>
      <c r="DB55" s="301">
        <f t="shared" si="192"/>
        <v>0</v>
      </c>
      <c r="DC55" s="301">
        <f t="shared" si="192"/>
        <v>0</v>
      </c>
      <c r="DD55" s="301">
        <f>DA55*'[45]Key Inputs'!$B$16</f>
        <v>0</v>
      </c>
      <c r="DE55" s="301"/>
      <c r="DF55" s="301"/>
      <c r="DG55" s="301"/>
      <c r="DH55" s="301"/>
      <c r="DI55" s="301"/>
      <c r="DJ55" s="301"/>
      <c r="DK55" s="301"/>
      <c r="DL55" s="296"/>
      <c r="DM55" s="300">
        <f>IF(ISERROR(#REF!*(DM$34/DM$4)),0,#REF!*(DM$34/DM$4))</f>
        <v>0</v>
      </c>
      <c r="DN55" s="300">
        <f>IF(ISERROR(#REF!*(DN$34/DN$4)),0,#REF!*(DN$34/DN$4))</f>
        <v>0</v>
      </c>
      <c r="DO55" s="300">
        <f>IF(ISERROR(#REF!*(DO$34/DO$4)),0,#REF!*(DO$34/DO$4))</f>
        <v>0</v>
      </c>
      <c r="DP55" s="300">
        <f>IF(ISERROR(#REF!*(DP$34/DP$4)),0,#REF!*(DP$34/DP$4))</f>
        <v>0</v>
      </c>
      <c r="DQ55" s="300">
        <f>IF(ISERROR(#REF!*(DQ$34/DQ$4)),0,#REF!*(DQ$34/DQ$4))</f>
        <v>0</v>
      </c>
      <c r="DR55" s="300"/>
      <c r="DS55" s="300">
        <f>IF(ISERROR(#REF!*(DS$34/DS$4)),0,#REF!*(DS$34/DS$4))</f>
        <v>0</v>
      </c>
      <c r="DT55" s="300">
        <f>IF(ISERROR(#REF!*(DT$34/DT$4)),0,#REF!*(DT$34/DT$4))</f>
        <v>0</v>
      </c>
      <c r="DU55" s="300">
        <f>IF(ISERROR(#REF!*(DU$34/DU$4)),0,#REF!*(DU$34/DU$4))</f>
        <v>0</v>
      </c>
      <c r="DV55" s="300"/>
      <c r="DW55" s="300"/>
      <c r="DX55" s="300"/>
      <c r="DY55" s="300">
        <f>IF(ISERROR(#REF!*(DY$34/DY$4)),0,#REF!*(DY$34/DY$4))</f>
        <v>0</v>
      </c>
      <c r="DZ55" s="300">
        <f>IF(ISERROR(#REF!*(DZ$34/DZ$4)),0,#REF!*(DZ$34/DZ$4))</f>
        <v>0</v>
      </c>
      <c r="EA55" s="300">
        <f t="shared" si="193"/>
        <v>0</v>
      </c>
      <c r="EB55" s="300">
        <f>IF(ISERROR(#REF!*(EB$34/EB$4)),0,#REF!*(EB$34/EB$4))</f>
        <v>0</v>
      </c>
      <c r="EC55" s="300">
        <f>IF(ISERROR(#REF!*(EC$34/EC$4)),0,#REF!*(EC$34/EC$4))</f>
        <v>0</v>
      </c>
      <c r="ED55" s="301">
        <f t="shared" si="194"/>
        <v>0</v>
      </c>
      <c r="EE55" s="301">
        <f t="shared" si="194"/>
        <v>0</v>
      </c>
      <c r="EF55" s="301">
        <f>EC55*'[45]Key Inputs'!$B$16</f>
        <v>0</v>
      </c>
      <c r="EG55" s="301"/>
      <c r="EH55" s="301"/>
      <c r="EI55" s="301"/>
      <c r="EJ55" s="301"/>
      <c r="EK55" s="301"/>
      <c r="EL55" s="301"/>
      <c r="EM55" s="301"/>
      <c r="EN55" s="296"/>
      <c r="EO55" s="300">
        <f>IF(ISERROR(#REF!*(EO$34/EO$4)),0,#REF!*(EO$34/EO$4))</f>
        <v>0</v>
      </c>
      <c r="EP55" s="300">
        <f>IF(ISERROR(#REF!*(EP$34/EP$4)),0,#REF!*(EP$34/EP$4))</f>
        <v>0</v>
      </c>
      <c r="EQ55" s="300">
        <f>IF(ISERROR(#REF!*(EQ$34/EQ$4)),0,#REF!*(EQ$34/EQ$4))</f>
        <v>0</v>
      </c>
      <c r="ER55" s="300">
        <f>IF(ISERROR(#REF!*(ER$34/ER$4)),0,#REF!*(ER$34/ER$4))</f>
        <v>0</v>
      </c>
      <c r="ES55" s="300">
        <f>IF(ISERROR(#REF!*(ES$34/ES$4)),0,#REF!*(ES$34/ES$4))</f>
        <v>0</v>
      </c>
      <c r="ET55" s="300"/>
      <c r="EU55" s="300">
        <f>IF(ISERROR(#REF!*(EU$34/EU$4)),0,#REF!*(EU$34/EU$4))</f>
        <v>0</v>
      </c>
      <c r="EV55" s="300">
        <f>IF(ISERROR(#REF!*(EV$34/EV$4)),0,#REF!*(EV$34/EV$4))</f>
        <v>0</v>
      </c>
      <c r="EW55" s="300">
        <f>IF(ISERROR(#REF!*(EW$34/EW$4)),0,#REF!*(EW$34/EW$4))</f>
        <v>0</v>
      </c>
      <c r="EX55" s="300"/>
      <c r="EY55" s="300"/>
      <c r="EZ55" s="300"/>
      <c r="FA55" s="300">
        <f>IF(ISERROR(#REF!*(FA$34/FA$4)),0,#REF!*(FA$34/FA$4))</f>
        <v>0</v>
      </c>
      <c r="FB55" s="300">
        <f>IF(ISERROR(#REF!*(FB$34/FB$4)),0,#REF!*(FB$34/FB$4))</f>
        <v>0</v>
      </c>
      <c r="FC55" s="300">
        <f t="shared" si="195"/>
        <v>0</v>
      </c>
      <c r="FD55" s="300">
        <f>IF(ISERROR(#REF!*(FD$34/FD$4)),0,#REF!*(FD$34/FD$4))</f>
        <v>0</v>
      </c>
      <c r="FE55" s="300">
        <f>IF(ISERROR(#REF!*(FE$34/FE$4)),0,#REF!*(FE$34/FE$4))</f>
        <v>0</v>
      </c>
      <c r="FF55" s="301">
        <f t="shared" si="196"/>
        <v>0</v>
      </c>
      <c r="FG55" s="301">
        <f t="shared" si="196"/>
        <v>0</v>
      </c>
      <c r="FH55" s="301">
        <f>FE55*'[45]Key Inputs'!$B$16</f>
        <v>0</v>
      </c>
      <c r="FI55" s="301"/>
      <c r="FJ55" s="301"/>
      <c r="FK55" s="301"/>
      <c r="FL55" s="301"/>
      <c r="FM55" s="301"/>
      <c r="FN55" s="301"/>
      <c r="FO55" s="301"/>
      <c r="FP55" s="301"/>
      <c r="FQ55" s="300">
        <f>IF(ISERROR(#REF!*(FQ$34/FQ$4)),0,#REF!*(FQ$34/FQ$4))</f>
        <v>0</v>
      </c>
      <c r="FR55" s="300">
        <f>IF(ISERROR(#REF!*(FR$34/FR$4)),0,#REF!*(FR$34/FR$4))</f>
        <v>0</v>
      </c>
      <c r="FS55" s="300">
        <f>IF(ISERROR(#REF!*(FS$34/FS$4)),0,#REF!*(FS$34/FS$4))</f>
        <v>0</v>
      </c>
      <c r="FT55" s="300">
        <f>IF(ISERROR(#REF!*(FT$34/FT$4)),0,#REF!*(FT$34/FT$4))</f>
        <v>0</v>
      </c>
      <c r="FU55" s="300">
        <f>IF(ISERROR(#REF!*(FU$34/FU$4)),0,#REF!*(FU$34/FU$4))</f>
        <v>0</v>
      </c>
      <c r="FV55" s="300"/>
      <c r="FW55" s="300">
        <f>IF(ISERROR(#REF!*(FW$34/FW$4)),0,#REF!*(FW$34/FW$4))</f>
        <v>0</v>
      </c>
      <c r="FX55" s="300">
        <f>IF(ISERROR(#REF!*(FX$34/FX$4)),0,#REF!*(FX$34/FX$4))</f>
        <v>0</v>
      </c>
      <c r="FY55" s="300">
        <f>IF(ISERROR(#REF!*(FY$34/FY$4)),0,#REF!*(FY$34/FY$4))</f>
        <v>0</v>
      </c>
      <c r="FZ55" s="300"/>
      <c r="GA55" s="300"/>
      <c r="GB55" s="300"/>
      <c r="GC55" s="300">
        <f>IF(ISERROR(#REF!*(GC$34/GC$4)),0,#REF!*(GC$34/GC$4))</f>
        <v>0</v>
      </c>
      <c r="GD55" s="300">
        <f>IF(ISERROR(#REF!*(GD$34/GD$4)),0,#REF!*(GD$34/GD$4))</f>
        <v>0</v>
      </c>
      <c r="GE55" s="300">
        <f t="shared" si="197"/>
        <v>0</v>
      </c>
      <c r="GF55" s="300">
        <f>IF(ISERROR(#REF!*(GF$34/GF$4)),0,#REF!*(GF$34/GF$4))</f>
        <v>0</v>
      </c>
      <c r="GG55" s="300">
        <f>IF(ISERROR(#REF!*(GG$34/GG$4)),0,#REF!*(GG$34/GG$4))</f>
        <v>0</v>
      </c>
      <c r="GH55" s="301">
        <f t="shared" si="198"/>
        <v>0</v>
      </c>
      <c r="GI55" s="301">
        <f t="shared" si="198"/>
        <v>0</v>
      </c>
      <c r="GJ55" s="301">
        <f>GG55*'[45]Key Inputs'!$C$16</f>
        <v>0</v>
      </c>
      <c r="GK55" s="301"/>
      <c r="GL55" s="301"/>
      <c r="GM55" s="301"/>
      <c r="GN55" s="301"/>
      <c r="GO55" s="301"/>
      <c r="GP55" s="301"/>
      <c r="GQ55" s="301"/>
      <c r="GR55" s="301"/>
      <c r="GS55" s="300">
        <f>IF(ISERROR(#REF!*(GS$34/GS$4)),0,#REF!*(GS$34/GS$4))</f>
        <v>0</v>
      </c>
      <c r="GT55" s="300">
        <f>IF(ISERROR(#REF!*(GT$34/GT$4)),0,#REF!*(GT$34/GT$4))</f>
        <v>0</v>
      </c>
      <c r="GU55" s="300">
        <f>IF(ISERROR(#REF!*(GU$34/GU$4)),0,#REF!*(GU$34/GU$4))</f>
        <v>0</v>
      </c>
      <c r="GV55" s="300">
        <f>IF(ISERROR(#REF!*(GV$34/GV$4)),0,#REF!*(GV$34/GV$4))</f>
        <v>0</v>
      </c>
      <c r="GW55" s="300">
        <f>IF(ISERROR(#REF!*(GW$34/GW$4)),0,#REF!*(GW$34/GW$4))</f>
        <v>0</v>
      </c>
      <c r="GX55" s="300"/>
      <c r="GY55" s="300">
        <f>IF(ISERROR(#REF!*(GY$34/GY$4)),0,#REF!*(GY$34/GY$4))</f>
        <v>0</v>
      </c>
      <c r="GZ55" s="300">
        <f>IF(ISERROR(#REF!*(GZ$34/GZ$4)),0,#REF!*(GZ$34/GZ$4))</f>
        <v>0</v>
      </c>
      <c r="HA55" s="300">
        <f>IF(ISERROR(#REF!*(HA$34/HA$4)),0,#REF!*(HA$34/HA$4))</f>
        <v>0</v>
      </c>
      <c r="HB55" s="300"/>
      <c r="HC55" s="300"/>
      <c r="HD55" s="300"/>
      <c r="HE55" s="300">
        <f>IF(ISERROR(#REF!*(HE$34/HE$4)),0,#REF!*(HE$34/HE$4))</f>
        <v>0</v>
      </c>
      <c r="HF55" s="300">
        <f>IF(ISERROR(#REF!*(HF$34/HF$4)),0,#REF!*(HF$34/HF$4))</f>
        <v>0</v>
      </c>
      <c r="HG55" s="300">
        <f t="shared" si="199"/>
        <v>0</v>
      </c>
      <c r="HH55" s="300">
        <f>IF(ISERROR(#REF!*(HH$34/HH$4)),0,#REF!*(HH$34/HH$4))</f>
        <v>0</v>
      </c>
      <c r="HI55" s="300">
        <f>IF(ISERROR(#REF!*(HI$34/HI$4)),0,#REF!*(HI$34/HI$4))</f>
        <v>0</v>
      </c>
      <c r="HJ55" s="301">
        <f t="shared" si="200"/>
        <v>0</v>
      </c>
      <c r="HK55" s="301">
        <f t="shared" si="200"/>
        <v>0</v>
      </c>
      <c r="HL55" s="301">
        <f>HI55*'[45]Key Inputs'!$D$16</f>
        <v>0</v>
      </c>
      <c r="HM55" s="301"/>
      <c r="HN55" s="301"/>
      <c r="HO55" s="301"/>
      <c r="HP55" s="301"/>
      <c r="HQ55" s="301"/>
      <c r="HR55" s="301"/>
      <c r="HS55" s="301"/>
      <c r="HT55" s="301"/>
      <c r="HU55" s="300">
        <f>IF(ISERROR(#REF!*(HU$34/HU$4)),0,#REF!*(HU$34/HU$4))</f>
        <v>0</v>
      </c>
      <c r="HV55" s="300">
        <f>IF(ISERROR(#REF!*(HV$34/HV$4)),0,#REF!*(HV$34/HV$4))</f>
        <v>0</v>
      </c>
      <c r="HW55" s="300">
        <f>IF(ISERROR(#REF!*(HW$34/HW$4)),0,#REF!*(HW$34/HW$4))</f>
        <v>0</v>
      </c>
      <c r="HX55" s="300">
        <f>IF(ISERROR(#REF!*(HX$34/HX$4)),0,#REF!*(HX$34/HX$4))</f>
        <v>0</v>
      </c>
      <c r="HY55" s="300">
        <f>IF(ISERROR(#REF!*(HY$34/HY$4)),0,#REF!*(HY$34/HY$4))</f>
        <v>0</v>
      </c>
      <c r="HZ55" s="300"/>
      <c r="IA55" s="300">
        <f>IF(ISERROR(#REF!*(IA$34/IA$4)),0,#REF!*(IA$34/IA$4))</f>
        <v>0</v>
      </c>
      <c r="IB55" s="300">
        <f>IF(ISERROR(#REF!*(IB$34/IB$4)),0,#REF!*(IB$34/IB$4))</f>
        <v>0</v>
      </c>
      <c r="IC55" s="300">
        <f>IF(ISERROR(#REF!*(IC$34/IC$4)),0,#REF!*(IC$34/IC$4))</f>
        <v>0</v>
      </c>
      <c r="ID55" s="300"/>
      <c r="IE55" s="300"/>
      <c r="IF55" s="300"/>
      <c r="IG55" s="300">
        <f>IF(ISERROR(#REF!*(IG$34/IG$4)),0,#REF!*(IG$34/IG$4))</f>
        <v>0</v>
      </c>
      <c r="IH55" s="300">
        <f>IF(ISERROR(#REF!*(IH$34/IH$4)),0,#REF!*(IH$34/IH$4))</f>
        <v>0</v>
      </c>
      <c r="II55" s="300">
        <f t="shared" si="201"/>
        <v>0</v>
      </c>
      <c r="IJ55" s="300">
        <f>IF(ISERROR(#REF!*(IJ$34/IJ$4)),0,#REF!*(IJ$34/IJ$4))</f>
        <v>0</v>
      </c>
      <c r="IK55" s="300">
        <f>IF(ISERROR(#REF!*(IK$34/IK$4)),0,#REF!*(IK$34/IK$4))</f>
        <v>0</v>
      </c>
      <c r="IL55" s="301">
        <f t="shared" si="202"/>
        <v>0</v>
      </c>
      <c r="IM55" s="301">
        <f t="shared" si="202"/>
        <v>0</v>
      </c>
      <c r="IN55" s="301">
        <f>IK55*'[45]Key Inputs'!$E$16</f>
        <v>0</v>
      </c>
      <c r="IO55" s="301"/>
      <c r="IP55" s="301"/>
      <c r="IQ55" s="301"/>
      <c r="IR55" s="301"/>
      <c r="IS55" s="301"/>
      <c r="IT55" s="301"/>
      <c r="IU55" s="301"/>
      <c r="IV55" s="301"/>
      <c r="IW55" s="300">
        <f>IF(ISERROR(#REF!*(IW$34/IW$4)),0,#REF!*(IW$34/IW$4))</f>
        <v>0</v>
      </c>
      <c r="IX55" s="300">
        <f>IF(ISERROR(#REF!*(IX$34/IX$4)),0,#REF!*(IX$34/IX$4))</f>
        <v>0</v>
      </c>
      <c r="IY55" s="300">
        <f>IF(ISERROR(#REF!*(IY$34/IY$4)),0,#REF!*(IY$34/IY$4))</f>
        <v>0</v>
      </c>
      <c r="IZ55" s="300">
        <f>IF(ISERROR(#REF!*(IZ$34/IZ$4)),0,#REF!*(IZ$34/IZ$4))</f>
        <v>0</v>
      </c>
      <c r="JA55" s="300">
        <f>IF(ISERROR(#REF!*(JA$34/JA$4)),0,#REF!*(JA$34/JA$4))</f>
        <v>0</v>
      </c>
      <c r="JB55" s="300"/>
      <c r="JC55" s="300">
        <f>IF(ISERROR(#REF!*(JC$34/JC$4)),0,#REF!*(JC$34/JC$4))</f>
        <v>0</v>
      </c>
      <c r="JD55" s="300">
        <f>IF(ISERROR(#REF!*(JD$34/JD$4)),0,#REF!*(JD$34/JD$4))</f>
        <v>0</v>
      </c>
      <c r="JE55" s="300">
        <f>IF(ISERROR(#REF!*(JE$34/JE$4)),0,#REF!*(JE$34/JE$4))</f>
        <v>0</v>
      </c>
      <c r="JF55" s="300"/>
      <c r="JG55" s="300"/>
      <c r="JH55" s="300"/>
      <c r="JI55" s="300">
        <f>IF(ISERROR(#REF!*(JI$34/JI$4)),0,#REF!*(JI$34/JI$4))</f>
        <v>0</v>
      </c>
      <c r="JJ55" s="300">
        <f>IF(ISERROR(#REF!*(JJ$34/JJ$4)),0,#REF!*(JJ$34/JJ$4))</f>
        <v>0</v>
      </c>
      <c r="JK55" s="300">
        <f t="shared" si="203"/>
        <v>0</v>
      </c>
      <c r="JL55" s="300">
        <f>IF(ISERROR(#REF!*(JL$34/JL$4)),0,#REF!*(JL$34/JL$4))</f>
        <v>0</v>
      </c>
      <c r="JM55" s="300">
        <f>IF(ISERROR(#REF!*(JM$34/JM$4)),0,#REF!*(JM$34/JM$4))</f>
        <v>0</v>
      </c>
      <c r="JN55" s="301">
        <f t="shared" si="204"/>
        <v>0</v>
      </c>
      <c r="JO55" s="301">
        <f t="shared" si="204"/>
        <v>0</v>
      </c>
      <c r="JP55" s="301">
        <f>JM55*'[45]Key Inputs'!$F$16</f>
        <v>0</v>
      </c>
      <c r="JQ55" s="301"/>
      <c r="JR55" s="301"/>
      <c r="JS55" s="301"/>
      <c r="JT55" s="301"/>
      <c r="JU55" s="301"/>
      <c r="JV55" s="301"/>
      <c r="JW55" s="301"/>
      <c r="JX55" s="301"/>
      <c r="JY55" s="300">
        <f>IF(ISERROR(#REF!*(JY$34/JY$4)),0,#REF!*(JY$34/JY$4))</f>
        <v>0</v>
      </c>
      <c r="JZ55" s="300">
        <f>IF(ISERROR(#REF!*(JZ$34/JZ$4)),0,#REF!*(JZ$34/JZ$4))</f>
        <v>0</v>
      </c>
      <c r="KA55" s="300">
        <f>IF(ISERROR(#REF!*(KA$34/KA$4)),0,#REF!*(KA$34/KA$4))</f>
        <v>0</v>
      </c>
      <c r="KB55" s="300">
        <f>IF(ISERROR(#REF!*(KB$34/KB$4)),0,#REF!*(KB$34/KB$4))</f>
        <v>0</v>
      </c>
      <c r="KC55" s="300">
        <f>IF(ISERROR(#REF!*(KC$34/KC$4)),0,#REF!*(KC$34/KC$4))</f>
        <v>0</v>
      </c>
      <c r="KD55" s="300"/>
      <c r="KE55" s="300">
        <f>IF(ISERROR(#REF!*(KE$34/KE$4)),0,#REF!*(KE$34/KE$4))</f>
        <v>0</v>
      </c>
      <c r="KF55" s="300">
        <f>IF(ISERROR(#REF!*(KF$34/KF$4)),0,#REF!*(KF$34/KF$4))</f>
        <v>0</v>
      </c>
      <c r="KG55" s="300">
        <f>IF(ISERROR(#REF!*(KG$34/KG$4)),0,#REF!*(KG$34/KG$4))</f>
        <v>0</v>
      </c>
      <c r="KH55" s="300"/>
      <c r="KI55" s="300"/>
      <c r="KJ55" s="300"/>
      <c r="KK55" s="300">
        <f>IF(ISERROR(#REF!*(KK$34/KK$4)),0,#REF!*(KK$34/KK$4))</f>
        <v>0</v>
      </c>
      <c r="KL55" s="300">
        <f>IF(ISERROR(#REF!*(KL$34/KL$4)),0,#REF!*(KL$34/KL$4))</f>
        <v>0</v>
      </c>
      <c r="KM55" s="300">
        <f t="shared" si="205"/>
        <v>0</v>
      </c>
      <c r="KN55" s="300">
        <f>IF(ISERROR(#REF!*(KN$34/KN$4)),0,#REF!*(KN$34/KN$4))</f>
        <v>0</v>
      </c>
      <c r="KO55" s="300">
        <f>IF(ISERROR(#REF!*(KO$34/KO$4)),0,#REF!*(KO$34/KO$4))</f>
        <v>0</v>
      </c>
      <c r="KP55" s="301">
        <f t="shared" si="206"/>
        <v>0</v>
      </c>
      <c r="KQ55" s="301">
        <f t="shared" si="206"/>
        <v>0</v>
      </c>
      <c r="KR55" s="301">
        <f>KO55*'[45]Key Inputs'!$G$16</f>
        <v>0</v>
      </c>
      <c r="KS55" s="301"/>
      <c r="KT55" s="301"/>
      <c r="KU55" s="301"/>
      <c r="KV55" s="301"/>
      <c r="KW55" s="301"/>
      <c r="KX55" s="301"/>
      <c r="KY55" s="301"/>
      <c r="KZ55" s="301"/>
      <c r="LA55" s="300">
        <f t="shared" si="180"/>
        <v>0</v>
      </c>
      <c r="LB55" s="300">
        <f t="shared" si="180"/>
        <v>0</v>
      </c>
      <c r="LC55" s="300">
        <f t="shared" si="180"/>
        <v>0</v>
      </c>
      <c r="LD55" s="300">
        <f t="shared" si="180"/>
        <v>0</v>
      </c>
      <c r="LE55" s="300">
        <f t="shared" si="180"/>
        <v>0</v>
      </c>
      <c r="LF55" s="300"/>
      <c r="LG55" s="300">
        <f>IF(ISERROR(#REF!*(LG$34/LG$4)),0,#REF!*(LG$34/LG$4))</f>
        <v>0</v>
      </c>
      <c r="LH55" s="300">
        <f>IF(ISERROR(#REF!*(LH$34/LH$4)),0,#REF!*(LH$34/LH$4))</f>
        <v>0</v>
      </c>
      <c r="LI55" s="300">
        <f>IF(ISERROR(#REF!*(LI$34/LI$4)),0,#REF!*(LI$34/LI$4))</f>
        <v>0</v>
      </c>
      <c r="LJ55" s="300"/>
      <c r="LK55" s="300"/>
      <c r="LL55" s="300"/>
      <c r="LM55" s="300">
        <f t="shared" si="182"/>
        <v>0</v>
      </c>
      <c r="LN55" s="300">
        <f t="shared" si="182"/>
        <v>0</v>
      </c>
      <c r="LO55" s="300">
        <f t="shared" si="182"/>
        <v>0</v>
      </c>
      <c r="LP55" s="300">
        <f t="shared" si="182"/>
        <v>0</v>
      </c>
      <c r="LQ55" s="300">
        <f t="shared" si="182"/>
        <v>0</v>
      </c>
      <c r="LR55" s="301">
        <f t="shared" si="207"/>
        <v>0</v>
      </c>
      <c r="LS55" s="301">
        <f t="shared" si="207"/>
        <v>0</v>
      </c>
      <c r="LT55" s="301">
        <f>LQ55*'[45]Key Inputs'!$G$16</f>
        <v>0</v>
      </c>
      <c r="LU55" s="301"/>
      <c r="LV55" s="301"/>
      <c r="LW55" s="301"/>
      <c r="LX55" s="301"/>
      <c r="LY55" s="301"/>
      <c r="LZ55" s="301"/>
      <c r="MA55" s="301"/>
      <c r="MB55" s="301"/>
      <c r="MC55" s="300">
        <f t="shared" si="183"/>
        <v>0</v>
      </c>
      <c r="MD55" s="300">
        <f t="shared" si="183"/>
        <v>0</v>
      </c>
      <c r="ME55" s="300">
        <f t="shared" si="183"/>
        <v>0</v>
      </c>
      <c r="MF55" s="300">
        <f t="shared" si="183"/>
        <v>0</v>
      </c>
      <c r="MG55" s="300">
        <f t="shared" si="183"/>
        <v>0</v>
      </c>
      <c r="MH55" s="300"/>
      <c r="MI55" s="300"/>
      <c r="MJ55" s="300"/>
      <c r="MK55" s="300"/>
      <c r="ML55" s="300"/>
      <c r="MM55" s="300"/>
      <c r="MN55" s="300"/>
      <c r="MO55" s="300">
        <f t="shared" si="184"/>
        <v>0</v>
      </c>
      <c r="MP55" s="300">
        <f t="shared" si="184"/>
        <v>0</v>
      </c>
      <c r="MQ55" s="300">
        <f t="shared" si="184"/>
        <v>0</v>
      </c>
      <c r="MR55" s="300">
        <f t="shared" si="184"/>
        <v>0</v>
      </c>
      <c r="MS55" s="300">
        <f t="shared" si="184"/>
        <v>0</v>
      </c>
      <c r="MT55" s="301">
        <f t="shared" si="208"/>
        <v>0</v>
      </c>
      <c r="MU55" s="301">
        <f t="shared" si="208"/>
        <v>0</v>
      </c>
      <c r="MV55" s="333">
        <f>MS55*'[45]Key Inputs'!$G$16</f>
        <v>0</v>
      </c>
      <c r="MW55" s="334"/>
      <c r="MX55" s="334"/>
      <c r="MY55" s="334"/>
      <c r="MZ55" s="334"/>
      <c r="NA55" s="334"/>
      <c r="NB55" s="334"/>
      <c r="NC55" s="334"/>
    </row>
    <row r="56" spans="1:367" ht="12.75" hidden="1" customHeight="1">
      <c r="A56" s="303">
        <v>19</v>
      </c>
      <c r="B56" s="295" t="s">
        <v>437</v>
      </c>
      <c r="C56" s="296">
        <v>19</v>
      </c>
      <c r="D56" s="296"/>
      <c r="E56" s="300">
        <f>IF(ISERROR(#REF!*(E$34/E$4)),0,#REF!*(E$34/E$4))</f>
        <v>0</v>
      </c>
      <c r="F56" s="300">
        <f>IF(ISERROR(#REF!*(F$34/F$4)),0,#REF!*(F$34/F$4))</f>
        <v>0</v>
      </c>
      <c r="G56" s="300">
        <f>IF(ISERROR(#REF!*(G$34/G$4)),0,#REF!*(G$34/G$4))</f>
        <v>0</v>
      </c>
      <c r="H56" s="300">
        <f>IF(ISERROR(#REF!*(H$34/H$4)),0,#REF!*(H$34/H$4))</f>
        <v>0</v>
      </c>
      <c r="I56" s="300">
        <f>IF(ISERROR(#REF!*(I$34/I$4)),0,#REF!*(I$34/I$4))</f>
        <v>0</v>
      </c>
      <c r="J56" s="300"/>
      <c r="K56" s="300">
        <f>IF(ISERROR(#REF!*(K$34/K$4)),0,#REF!*(K$34/K$4))</f>
        <v>0</v>
      </c>
      <c r="L56" s="300">
        <f>IF(ISERROR(#REF!*(L$34/L$4)),0,#REF!*(L$34/L$4))</f>
        <v>0</v>
      </c>
      <c r="M56" s="300">
        <f>IF(ISERROR(#REF!*(M$34/M$4)),0,#REF!*(M$34/M$4))</f>
        <v>0</v>
      </c>
      <c r="N56" s="300"/>
      <c r="O56" s="300"/>
      <c r="P56" s="300"/>
      <c r="Q56" s="300">
        <f>IF(ISERROR(#REF!*(Q$34/Q$4)),0,#REF!*(Q$34/Q$4))</f>
        <v>0</v>
      </c>
      <c r="R56" s="300">
        <f>IF(ISERROR(#REF!*(R$34/R$4)),0,#REF!*(R$34/R$4))</f>
        <v>0</v>
      </c>
      <c r="S56" s="300">
        <f t="shared" si="185"/>
        <v>0</v>
      </c>
      <c r="T56" s="300">
        <f>IF(ISERROR(#REF!*(T$34/T$4)),0,#REF!*(T$34/T$4))</f>
        <v>0</v>
      </c>
      <c r="U56" s="300">
        <f>IF(ISERROR(#REF!*(U$34/U$4)),0,#REF!*(U$34/U$4))</f>
        <v>0</v>
      </c>
      <c r="V56" s="301">
        <f t="shared" si="186"/>
        <v>0</v>
      </c>
      <c r="W56" s="301">
        <f t="shared" si="186"/>
        <v>0</v>
      </c>
      <c r="X56" s="301">
        <f>U56*'[45]Key Inputs'!$B$16</f>
        <v>0</v>
      </c>
      <c r="Y56" s="301"/>
      <c r="Z56" s="301"/>
      <c r="AA56" s="301"/>
      <c r="AB56" s="301"/>
      <c r="AC56" s="301"/>
      <c r="AD56" s="301"/>
      <c r="AE56" s="301"/>
      <c r="AF56" s="296"/>
      <c r="AG56" s="300">
        <f>IF(ISERROR(#REF!*(AG$34/AG$4)),0,#REF!*(AG$34/AG$4))</f>
        <v>0</v>
      </c>
      <c r="AH56" s="300">
        <f>IF(ISERROR(#REF!*(AH$34/AH$4)),0,#REF!*(AH$34/AH$4))</f>
        <v>0</v>
      </c>
      <c r="AI56" s="300">
        <f>IF(ISERROR(#REF!*(AI$34/AI$4)),0,#REF!*(AI$34/AI$4))</f>
        <v>0</v>
      </c>
      <c r="AJ56" s="300">
        <f>IF(ISERROR(#REF!*(AJ$34/AJ$4)),0,#REF!*(AJ$34/AJ$4))</f>
        <v>0</v>
      </c>
      <c r="AK56" s="300">
        <f>IF(ISERROR(#REF!*(AK$34/AK$4)),0,#REF!*(AK$34/AK$4))</f>
        <v>0</v>
      </c>
      <c r="AL56" s="300"/>
      <c r="AM56" s="300">
        <f>IF(ISERROR(#REF!*(AM$34/AM$4)),0,#REF!*(AM$34/AM$4))</f>
        <v>0</v>
      </c>
      <c r="AN56" s="300">
        <f>IF(ISERROR(#REF!*(AN$34/AN$4)),0,#REF!*(AN$34/AN$4))</f>
        <v>0</v>
      </c>
      <c r="AO56" s="300">
        <f>IF(ISERROR(#REF!*(AO$34/AO$4)),0,#REF!*(AO$34/AO$4))</f>
        <v>0</v>
      </c>
      <c r="AP56" s="300"/>
      <c r="AQ56" s="300"/>
      <c r="AR56" s="300"/>
      <c r="AS56" s="300">
        <f>IF(ISERROR(#REF!*(AS$34/AS$4)),0,#REF!*(AS$34/AS$4))</f>
        <v>0</v>
      </c>
      <c r="AT56" s="300">
        <f>IF(ISERROR(#REF!*(AT$34/AT$4)),0,#REF!*(AT$34/AT$4))</f>
        <v>0</v>
      </c>
      <c r="AU56" s="300">
        <f t="shared" si="187"/>
        <v>0</v>
      </c>
      <c r="AV56" s="300">
        <f>IF(ISERROR(#REF!*(AV$34/AV$4)),0,#REF!*(AV$34/AV$4))</f>
        <v>0</v>
      </c>
      <c r="AW56" s="300">
        <f>IF(ISERROR(#REF!*(AW$34/AW$4)),0,#REF!*(AW$34/AW$4))</f>
        <v>0</v>
      </c>
      <c r="AX56" s="301">
        <f t="shared" si="188"/>
        <v>0</v>
      </c>
      <c r="AY56" s="301">
        <f t="shared" si="188"/>
        <v>0</v>
      </c>
      <c r="AZ56" s="301">
        <f>AW56*'[45]Key Inputs'!$B$16</f>
        <v>0</v>
      </c>
      <c r="BA56" s="301"/>
      <c r="BB56" s="301"/>
      <c r="BC56" s="301"/>
      <c r="BD56" s="301"/>
      <c r="BE56" s="301"/>
      <c r="BF56" s="301"/>
      <c r="BG56" s="301"/>
      <c r="BH56" s="296"/>
      <c r="BI56" s="300">
        <f>IF(ISERROR(#REF!*(BI$34/BI$4)),0,#REF!*(BI$34/BI$4))</f>
        <v>0</v>
      </c>
      <c r="BJ56" s="300">
        <f>IF(ISERROR(#REF!*(BJ$34/BJ$4)),0,#REF!*(BJ$34/BJ$4))</f>
        <v>0</v>
      </c>
      <c r="BK56" s="300">
        <f>IF(ISERROR(#REF!*(BK$34/BK$4)),0,#REF!*(BK$34/BK$4))</f>
        <v>0</v>
      </c>
      <c r="BL56" s="300">
        <f>IF(ISERROR(#REF!*(BL$34/BL$4)),0,#REF!*(BL$34/BL$4))</f>
        <v>0</v>
      </c>
      <c r="BM56" s="300">
        <f>IF(ISERROR(#REF!*(BM$34/BM$4)),0,#REF!*(BM$34/BM$4))</f>
        <v>0</v>
      </c>
      <c r="BN56" s="300"/>
      <c r="BO56" s="300">
        <f>IF(ISERROR(#REF!*(BO$34/BO$4)),0,#REF!*(BO$34/BO$4))</f>
        <v>0</v>
      </c>
      <c r="BP56" s="300">
        <f>IF(ISERROR(#REF!*(BP$34/BP$4)),0,#REF!*(BP$34/BP$4))</f>
        <v>0</v>
      </c>
      <c r="BQ56" s="300">
        <f>IF(ISERROR(#REF!*(BQ$34/BQ$4)),0,#REF!*(BQ$34/BQ$4))</f>
        <v>0</v>
      </c>
      <c r="BR56" s="300"/>
      <c r="BS56" s="300"/>
      <c r="BT56" s="300"/>
      <c r="BU56" s="300">
        <f>IF(ISERROR(#REF!*(BU$34/BU$4)),0,#REF!*(BU$34/BU$4))</f>
        <v>0</v>
      </c>
      <c r="BV56" s="300">
        <f>IF(ISERROR(#REF!*(BV$34/BV$4)),0,#REF!*(BV$34/BV$4))</f>
        <v>0</v>
      </c>
      <c r="BW56" s="300">
        <f t="shared" si="189"/>
        <v>0</v>
      </c>
      <c r="BX56" s="300">
        <f>IF(ISERROR(#REF!*(BX$34/BX$4)),0,#REF!*(BX$34/BX$4))</f>
        <v>0</v>
      </c>
      <c r="BY56" s="300">
        <f>IF(ISERROR(#REF!*(BY$34/BY$4)),0,#REF!*(BY$34/BY$4))</f>
        <v>0</v>
      </c>
      <c r="BZ56" s="301">
        <f t="shared" si="190"/>
        <v>0</v>
      </c>
      <c r="CA56" s="301">
        <f t="shared" si="190"/>
        <v>0</v>
      </c>
      <c r="CB56" s="301">
        <f>BY56*'[45]Key Inputs'!$B$16</f>
        <v>0</v>
      </c>
      <c r="CC56" s="301"/>
      <c r="CD56" s="301"/>
      <c r="CE56" s="301"/>
      <c r="CF56" s="301"/>
      <c r="CG56" s="301"/>
      <c r="CH56" s="301"/>
      <c r="CI56" s="301"/>
      <c r="CJ56" s="296"/>
      <c r="CK56" s="300">
        <f>IF(ISERROR(#REF!*(CK$34/CK$4)),0,#REF!*(CK$34/CK$4))</f>
        <v>0</v>
      </c>
      <c r="CL56" s="300">
        <f>IF(ISERROR(#REF!*(CL$34/CL$4)),0,#REF!*(CL$34/CL$4))</f>
        <v>0</v>
      </c>
      <c r="CM56" s="300">
        <f>IF(ISERROR(#REF!*(CM$34/CM$4)),0,#REF!*(CM$34/CM$4))</f>
        <v>0</v>
      </c>
      <c r="CN56" s="300">
        <f>IF(ISERROR(#REF!*(CN$34/CN$4)),0,#REF!*(CN$34/CN$4))</f>
        <v>0</v>
      </c>
      <c r="CO56" s="300">
        <f>IF(ISERROR(#REF!*(CO$34/CO$4)),0,#REF!*(CO$34/CO$4))</f>
        <v>0</v>
      </c>
      <c r="CP56" s="300"/>
      <c r="CQ56" s="300">
        <f>IF(ISERROR(#REF!*(CQ$34/CQ$4)),0,#REF!*(CQ$34/CQ$4))</f>
        <v>0</v>
      </c>
      <c r="CR56" s="300">
        <f>IF(ISERROR(#REF!*(CR$34/CR$4)),0,#REF!*(CR$34/CR$4))</f>
        <v>0</v>
      </c>
      <c r="CS56" s="300">
        <f>IF(ISERROR(#REF!*(CS$34/CS$4)),0,#REF!*(CS$34/CS$4))</f>
        <v>0</v>
      </c>
      <c r="CT56" s="300"/>
      <c r="CU56" s="300"/>
      <c r="CV56" s="300"/>
      <c r="CW56" s="300">
        <f>IF(ISERROR(#REF!*(CW$34/CW$4)),0,#REF!*(CW$34/CW$4))</f>
        <v>0</v>
      </c>
      <c r="CX56" s="300">
        <f>IF(ISERROR(#REF!*(CX$34/CX$4)),0,#REF!*(CX$34/CX$4))</f>
        <v>0</v>
      </c>
      <c r="CY56" s="300">
        <f t="shared" si="191"/>
        <v>0</v>
      </c>
      <c r="CZ56" s="300">
        <f>IF(ISERROR(#REF!*(CZ$34/CZ$4)),0,#REF!*(CZ$34/CZ$4))</f>
        <v>0</v>
      </c>
      <c r="DA56" s="300">
        <f>IF(ISERROR(#REF!*(DA$34/DA$4)),0,#REF!*(DA$34/DA$4))</f>
        <v>0</v>
      </c>
      <c r="DB56" s="301">
        <f t="shared" si="192"/>
        <v>0</v>
      </c>
      <c r="DC56" s="301">
        <f t="shared" si="192"/>
        <v>0</v>
      </c>
      <c r="DD56" s="301">
        <f>DA56*'[45]Key Inputs'!$B$16</f>
        <v>0</v>
      </c>
      <c r="DE56" s="301"/>
      <c r="DF56" s="301"/>
      <c r="DG56" s="301"/>
      <c r="DH56" s="301"/>
      <c r="DI56" s="301"/>
      <c r="DJ56" s="301"/>
      <c r="DK56" s="301"/>
      <c r="DL56" s="296"/>
      <c r="DM56" s="300">
        <f>IF(ISERROR(#REF!*(DM$34/DM$4)),0,#REF!*(DM$34/DM$4))</f>
        <v>0</v>
      </c>
      <c r="DN56" s="300">
        <f>IF(ISERROR(#REF!*(DN$34/DN$4)),0,#REF!*(DN$34/DN$4))</f>
        <v>0</v>
      </c>
      <c r="DO56" s="300">
        <f>IF(ISERROR(#REF!*(DO$34/DO$4)),0,#REF!*(DO$34/DO$4))</f>
        <v>0</v>
      </c>
      <c r="DP56" s="300">
        <f>IF(ISERROR(#REF!*(DP$34/DP$4)),0,#REF!*(DP$34/DP$4))</f>
        <v>0</v>
      </c>
      <c r="DQ56" s="300">
        <f>IF(ISERROR(#REF!*(DQ$34/DQ$4)),0,#REF!*(DQ$34/DQ$4))</f>
        <v>0</v>
      </c>
      <c r="DR56" s="300"/>
      <c r="DS56" s="300">
        <f>IF(ISERROR(#REF!*(DS$34/DS$4)),0,#REF!*(DS$34/DS$4))</f>
        <v>0</v>
      </c>
      <c r="DT56" s="300">
        <f>IF(ISERROR(#REF!*(DT$34/DT$4)),0,#REF!*(DT$34/DT$4))</f>
        <v>0</v>
      </c>
      <c r="DU56" s="300">
        <f>IF(ISERROR(#REF!*(DU$34/DU$4)),0,#REF!*(DU$34/DU$4))</f>
        <v>0</v>
      </c>
      <c r="DV56" s="300"/>
      <c r="DW56" s="300"/>
      <c r="DX56" s="300"/>
      <c r="DY56" s="300">
        <f>IF(ISERROR(#REF!*(DY$34/DY$4)),0,#REF!*(DY$34/DY$4))</f>
        <v>0</v>
      </c>
      <c r="DZ56" s="300">
        <f>IF(ISERROR(#REF!*(DZ$34/DZ$4)),0,#REF!*(DZ$34/DZ$4))</f>
        <v>0</v>
      </c>
      <c r="EA56" s="300">
        <f t="shared" si="193"/>
        <v>0</v>
      </c>
      <c r="EB56" s="300">
        <f>IF(ISERROR(#REF!*(EB$34/EB$4)),0,#REF!*(EB$34/EB$4))</f>
        <v>0</v>
      </c>
      <c r="EC56" s="300">
        <f>IF(ISERROR(#REF!*(EC$34/EC$4)),0,#REF!*(EC$34/EC$4))</f>
        <v>0</v>
      </c>
      <c r="ED56" s="301">
        <f t="shared" si="194"/>
        <v>0</v>
      </c>
      <c r="EE56" s="301">
        <f t="shared" si="194"/>
        <v>0</v>
      </c>
      <c r="EF56" s="301">
        <f>EC56*'[45]Key Inputs'!$B$16</f>
        <v>0</v>
      </c>
      <c r="EG56" s="301"/>
      <c r="EH56" s="301"/>
      <c r="EI56" s="301"/>
      <c r="EJ56" s="301"/>
      <c r="EK56" s="301"/>
      <c r="EL56" s="301"/>
      <c r="EM56" s="301"/>
      <c r="EN56" s="296"/>
      <c r="EO56" s="300">
        <f>IF(ISERROR(#REF!*(EO$34/EO$4)),0,#REF!*(EO$34/EO$4))</f>
        <v>0</v>
      </c>
      <c r="EP56" s="300">
        <f>IF(ISERROR(#REF!*(EP$34/EP$4)),0,#REF!*(EP$34/EP$4))</f>
        <v>0</v>
      </c>
      <c r="EQ56" s="300">
        <f>IF(ISERROR(#REF!*(EQ$34/EQ$4)),0,#REF!*(EQ$34/EQ$4))</f>
        <v>0</v>
      </c>
      <c r="ER56" s="300">
        <f>IF(ISERROR(#REF!*(ER$34/ER$4)),0,#REF!*(ER$34/ER$4))</f>
        <v>0</v>
      </c>
      <c r="ES56" s="300">
        <f>IF(ISERROR(#REF!*(ES$34/ES$4)),0,#REF!*(ES$34/ES$4))</f>
        <v>0</v>
      </c>
      <c r="ET56" s="300"/>
      <c r="EU56" s="300">
        <f>IF(ISERROR(#REF!*(EU$34/EU$4)),0,#REF!*(EU$34/EU$4))</f>
        <v>0</v>
      </c>
      <c r="EV56" s="300">
        <f>IF(ISERROR(#REF!*(EV$34/EV$4)),0,#REF!*(EV$34/EV$4))</f>
        <v>0</v>
      </c>
      <c r="EW56" s="300">
        <f>IF(ISERROR(#REF!*(EW$34/EW$4)),0,#REF!*(EW$34/EW$4))</f>
        <v>0</v>
      </c>
      <c r="EX56" s="300"/>
      <c r="EY56" s="300"/>
      <c r="EZ56" s="300"/>
      <c r="FA56" s="300">
        <f>IF(ISERROR(#REF!*(FA$34/FA$4)),0,#REF!*(FA$34/FA$4))</f>
        <v>0</v>
      </c>
      <c r="FB56" s="300">
        <f>IF(ISERROR(#REF!*(FB$34/FB$4)),0,#REF!*(FB$34/FB$4))</f>
        <v>0</v>
      </c>
      <c r="FC56" s="300">
        <f t="shared" si="195"/>
        <v>0</v>
      </c>
      <c r="FD56" s="300">
        <f>IF(ISERROR(#REF!*(FD$34/FD$4)),0,#REF!*(FD$34/FD$4))</f>
        <v>0</v>
      </c>
      <c r="FE56" s="300">
        <f>IF(ISERROR(#REF!*(FE$34/FE$4)),0,#REF!*(FE$34/FE$4))</f>
        <v>0</v>
      </c>
      <c r="FF56" s="301">
        <f t="shared" si="196"/>
        <v>0</v>
      </c>
      <c r="FG56" s="301">
        <f t="shared" si="196"/>
        <v>0</v>
      </c>
      <c r="FH56" s="301">
        <f>FE56*'[45]Key Inputs'!$B$16</f>
        <v>0</v>
      </c>
      <c r="FI56" s="301"/>
      <c r="FJ56" s="301"/>
      <c r="FK56" s="301"/>
      <c r="FL56" s="301"/>
      <c r="FM56" s="301"/>
      <c r="FN56" s="301"/>
      <c r="FO56" s="301"/>
      <c r="FP56" s="301"/>
      <c r="FQ56" s="300">
        <f>IF(ISERROR(#REF!*(FQ$34/FQ$4)),0,#REF!*(FQ$34/FQ$4))</f>
        <v>0</v>
      </c>
      <c r="FR56" s="300">
        <f>IF(ISERROR(#REF!*(FR$34/FR$4)),0,#REF!*(FR$34/FR$4))</f>
        <v>0</v>
      </c>
      <c r="FS56" s="300">
        <f>IF(ISERROR(#REF!*(FS$34/FS$4)),0,#REF!*(FS$34/FS$4))</f>
        <v>0</v>
      </c>
      <c r="FT56" s="300">
        <f>IF(ISERROR(#REF!*(FT$34/FT$4)),0,#REF!*(FT$34/FT$4))</f>
        <v>0</v>
      </c>
      <c r="FU56" s="300">
        <f>IF(ISERROR(#REF!*(FU$34/FU$4)),0,#REF!*(FU$34/FU$4))</f>
        <v>0</v>
      </c>
      <c r="FV56" s="300"/>
      <c r="FW56" s="300">
        <f>IF(ISERROR(#REF!*(FW$34/FW$4)),0,#REF!*(FW$34/FW$4))</f>
        <v>0</v>
      </c>
      <c r="FX56" s="300">
        <f>IF(ISERROR(#REF!*(FX$34/FX$4)),0,#REF!*(FX$34/FX$4))</f>
        <v>0</v>
      </c>
      <c r="FY56" s="300">
        <f>IF(ISERROR(#REF!*(FY$34/FY$4)),0,#REF!*(FY$34/FY$4))</f>
        <v>0</v>
      </c>
      <c r="FZ56" s="300"/>
      <c r="GA56" s="300"/>
      <c r="GB56" s="300"/>
      <c r="GC56" s="300">
        <f>IF(ISERROR(#REF!*(GC$34/GC$4)),0,#REF!*(GC$34/GC$4))</f>
        <v>0</v>
      </c>
      <c r="GD56" s="300">
        <f>IF(ISERROR(#REF!*(GD$34/GD$4)),0,#REF!*(GD$34/GD$4))</f>
        <v>0</v>
      </c>
      <c r="GE56" s="300">
        <f t="shared" si="197"/>
        <v>0</v>
      </c>
      <c r="GF56" s="300">
        <f>IF(ISERROR(#REF!*(GF$34/GF$4)),0,#REF!*(GF$34/GF$4))</f>
        <v>0</v>
      </c>
      <c r="GG56" s="300">
        <f>IF(ISERROR(#REF!*(GG$34/GG$4)),0,#REF!*(GG$34/GG$4))</f>
        <v>0</v>
      </c>
      <c r="GH56" s="301">
        <f t="shared" si="198"/>
        <v>0</v>
      </c>
      <c r="GI56" s="301">
        <f t="shared" si="198"/>
        <v>0</v>
      </c>
      <c r="GJ56" s="301">
        <f>GG56*'[45]Key Inputs'!$C$16</f>
        <v>0</v>
      </c>
      <c r="GK56" s="301"/>
      <c r="GL56" s="301"/>
      <c r="GM56" s="301"/>
      <c r="GN56" s="301"/>
      <c r="GO56" s="301"/>
      <c r="GP56" s="301"/>
      <c r="GQ56" s="301"/>
      <c r="GR56" s="301"/>
      <c r="GS56" s="300">
        <f>IF(ISERROR(#REF!*(GS$34/GS$4)),0,#REF!*(GS$34/GS$4))</f>
        <v>0</v>
      </c>
      <c r="GT56" s="300">
        <f>IF(ISERROR(#REF!*(GT$34/GT$4)),0,#REF!*(GT$34/GT$4))</f>
        <v>0</v>
      </c>
      <c r="GU56" s="300">
        <f>IF(ISERROR(#REF!*(GU$34/GU$4)),0,#REF!*(GU$34/GU$4))</f>
        <v>0</v>
      </c>
      <c r="GV56" s="300">
        <f>IF(ISERROR(#REF!*(GV$34/GV$4)),0,#REF!*(GV$34/GV$4))</f>
        <v>0</v>
      </c>
      <c r="GW56" s="300">
        <f>IF(ISERROR(#REF!*(GW$34/GW$4)),0,#REF!*(GW$34/GW$4))</f>
        <v>0</v>
      </c>
      <c r="GX56" s="300"/>
      <c r="GY56" s="300">
        <f>IF(ISERROR(#REF!*(GY$34/GY$4)),0,#REF!*(GY$34/GY$4))</f>
        <v>0</v>
      </c>
      <c r="GZ56" s="300">
        <f>IF(ISERROR(#REF!*(GZ$34/GZ$4)),0,#REF!*(GZ$34/GZ$4))</f>
        <v>0</v>
      </c>
      <c r="HA56" s="300">
        <f>IF(ISERROR(#REF!*(HA$34/HA$4)),0,#REF!*(HA$34/HA$4))</f>
        <v>0</v>
      </c>
      <c r="HB56" s="300"/>
      <c r="HC56" s="300"/>
      <c r="HD56" s="300"/>
      <c r="HE56" s="300">
        <f>IF(ISERROR(#REF!*(HE$34/HE$4)),0,#REF!*(HE$34/HE$4))</f>
        <v>0</v>
      </c>
      <c r="HF56" s="300">
        <f>IF(ISERROR(#REF!*(HF$34/HF$4)),0,#REF!*(HF$34/HF$4))</f>
        <v>0</v>
      </c>
      <c r="HG56" s="300">
        <f t="shared" si="199"/>
        <v>0</v>
      </c>
      <c r="HH56" s="300">
        <f>IF(ISERROR(#REF!*(HH$34/HH$4)),0,#REF!*(HH$34/HH$4))</f>
        <v>0</v>
      </c>
      <c r="HI56" s="300">
        <f>IF(ISERROR(#REF!*(HI$34/HI$4)),0,#REF!*(HI$34/HI$4))</f>
        <v>0</v>
      </c>
      <c r="HJ56" s="301">
        <f t="shared" si="200"/>
        <v>0</v>
      </c>
      <c r="HK56" s="301">
        <f t="shared" si="200"/>
        <v>0</v>
      </c>
      <c r="HL56" s="301">
        <f>HI56*'[45]Key Inputs'!$D$16</f>
        <v>0</v>
      </c>
      <c r="HM56" s="301"/>
      <c r="HN56" s="301"/>
      <c r="HO56" s="301"/>
      <c r="HP56" s="301"/>
      <c r="HQ56" s="301"/>
      <c r="HR56" s="301"/>
      <c r="HS56" s="301"/>
      <c r="HT56" s="301"/>
      <c r="HU56" s="300">
        <f>IF(ISERROR(#REF!*(HU$34/HU$4)),0,#REF!*(HU$34/HU$4))</f>
        <v>0</v>
      </c>
      <c r="HV56" s="300">
        <f>IF(ISERROR(#REF!*(HV$34/HV$4)),0,#REF!*(HV$34/HV$4))</f>
        <v>0</v>
      </c>
      <c r="HW56" s="300">
        <f>IF(ISERROR(#REF!*(HW$34/HW$4)),0,#REF!*(HW$34/HW$4))</f>
        <v>0</v>
      </c>
      <c r="HX56" s="300">
        <f>IF(ISERROR(#REF!*(HX$34/HX$4)),0,#REF!*(HX$34/HX$4))</f>
        <v>0</v>
      </c>
      <c r="HY56" s="300">
        <f>IF(ISERROR(#REF!*(HY$34/HY$4)),0,#REF!*(HY$34/HY$4))</f>
        <v>0</v>
      </c>
      <c r="HZ56" s="300"/>
      <c r="IA56" s="300">
        <f>IF(ISERROR(#REF!*(IA$34/IA$4)),0,#REF!*(IA$34/IA$4))</f>
        <v>0</v>
      </c>
      <c r="IB56" s="300">
        <f>IF(ISERROR(#REF!*(IB$34/IB$4)),0,#REF!*(IB$34/IB$4))</f>
        <v>0</v>
      </c>
      <c r="IC56" s="300">
        <f>IF(ISERROR(#REF!*(IC$34/IC$4)),0,#REF!*(IC$34/IC$4))</f>
        <v>0</v>
      </c>
      <c r="ID56" s="300"/>
      <c r="IE56" s="300"/>
      <c r="IF56" s="300"/>
      <c r="IG56" s="300">
        <f>IF(ISERROR(#REF!*(IG$34/IG$4)),0,#REF!*(IG$34/IG$4))</f>
        <v>0</v>
      </c>
      <c r="IH56" s="300">
        <f>IF(ISERROR(#REF!*(IH$34/IH$4)),0,#REF!*(IH$34/IH$4))</f>
        <v>0</v>
      </c>
      <c r="II56" s="300">
        <f t="shared" si="201"/>
        <v>0</v>
      </c>
      <c r="IJ56" s="300">
        <f>IF(ISERROR(#REF!*(IJ$34/IJ$4)),0,#REF!*(IJ$34/IJ$4))</f>
        <v>0</v>
      </c>
      <c r="IK56" s="300">
        <f>IF(ISERROR(#REF!*(IK$34/IK$4)),0,#REF!*(IK$34/IK$4))</f>
        <v>0</v>
      </c>
      <c r="IL56" s="301">
        <f t="shared" si="202"/>
        <v>0</v>
      </c>
      <c r="IM56" s="301">
        <f t="shared" si="202"/>
        <v>0</v>
      </c>
      <c r="IN56" s="301">
        <f>IK56*'[45]Key Inputs'!$E$16</f>
        <v>0</v>
      </c>
      <c r="IO56" s="301"/>
      <c r="IP56" s="301"/>
      <c r="IQ56" s="301"/>
      <c r="IR56" s="301"/>
      <c r="IS56" s="301"/>
      <c r="IT56" s="301"/>
      <c r="IU56" s="301"/>
      <c r="IV56" s="301"/>
      <c r="IW56" s="300">
        <f>IF(ISERROR(#REF!*(IW$34/IW$4)),0,#REF!*(IW$34/IW$4))</f>
        <v>0</v>
      </c>
      <c r="IX56" s="300">
        <f>IF(ISERROR(#REF!*(IX$34/IX$4)),0,#REF!*(IX$34/IX$4))</f>
        <v>0</v>
      </c>
      <c r="IY56" s="300">
        <f>IF(ISERROR(#REF!*(IY$34/IY$4)),0,#REF!*(IY$34/IY$4))</f>
        <v>0</v>
      </c>
      <c r="IZ56" s="300">
        <f>IF(ISERROR(#REF!*(IZ$34/IZ$4)),0,#REF!*(IZ$34/IZ$4))</f>
        <v>0</v>
      </c>
      <c r="JA56" s="300">
        <f>IF(ISERROR(#REF!*(JA$34/JA$4)),0,#REF!*(JA$34/JA$4))</f>
        <v>0</v>
      </c>
      <c r="JB56" s="300"/>
      <c r="JC56" s="300">
        <f>IF(ISERROR(#REF!*(JC$34/JC$4)),0,#REF!*(JC$34/JC$4))</f>
        <v>0</v>
      </c>
      <c r="JD56" s="300">
        <f>IF(ISERROR(#REF!*(JD$34/JD$4)),0,#REF!*(JD$34/JD$4))</f>
        <v>0</v>
      </c>
      <c r="JE56" s="300">
        <f>IF(ISERROR(#REF!*(JE$34/JE$4)),0,#REF!*(JE$34/JE$4))</f>
        <v>0</v>
      </c>
      <c r="JF56" s="300"/>
      <c r="JG56" s="300"/>
      <c r="JH56" s="300"/>
      <c r="JI56" s="300">
        <f>IF(ISERROR(#REF!*(JI$34/JI$4)),0,#REF!*(JI$34/JI$4))</f>
        <v>0</v>
      </c>
      <c r="JJ56" s="300">
        <f>IF(ISERROR(#REF!*(JJ$34/JJ$4)),0,#REF!*(JJ$34/JJ$4))</f>
        <v>0</v>
      </c>
      <c r="JK56" s="300">
        <f t="shared" si="203"/>
        <v>0</v>
      </c>
      <c r="JL56" s="300">
        <f>IF(ISERROR(#REF!*(JL$34/JL$4)),0,#REF!*(JL$34/JL$4))</f>
        <v>0</v>
      </c>
      <c r="JM56" s="300">
        <f>IF(ISERROR(#REF!*(JM$34/JM$4)),0,#REF!*(JM$34/JM$4))</f>
        <v>0</v>
      </c>
      <c r="JN56" s="301">
        <f t="shared" si="204"/>
        <v>0</v>
      </c>
      <c r="JO56" s="301">
        <f t="shared" si="204"/>
        <v>0</v>
      </c>
      <c r="JP56" s="301">
        <f>JM56*'[45]Key Inputs'!$F$16</f>
        <v>0</v>
      </c>
      <c r="JQ56" s="301"/>
      <c r="JR56" s="301"/>
      <c r="JS56" s="301"/>
      <c r="JT56" s="301"/>
      <c r="JU56" s="301"/>
      <c r="JV56" s="301"/>
      <c r="JW56" s="301"/>
      <c r="JX56" s="301"/>
      <c r="JY56" s="300">
        <f>IF(ISERROR(#REF!*(JY$34/JY$4)),0,#REF!*(JY$34/JY$4))</f>
        <v>0</v>
      </c>
      <c r="JZ56" s="300">
        <f>IF(ISERROR(#REF!*(JZ$34/JZ$4)),0,#REF!*(JZ$34/JZ$4))</f>
        <v>0</v>
      </c>
      <c r="KA56" s="300">
        <f>IF(ISERROR(#REF!*(KA$34/KA$4)),0,#REF!*(KA$34/KA$4))</f>
        <v>0</v>
      </c>
      <c r="KB56" s="300">
        <f>IF(ISERROR(#REF!*(KB$34/KB$4)),0,#REF!*(KB$34/KB$4))</f>
        <v>0</v>
      </c>
      <c r="KC56" s="300">
        <f>IF(ISERROR(#REF!*(KC$34/KC$4)),0,#REF!*(KC$34/KC$4))</f>
        <v>0</v>
      </c>
      <c r="KD56" s="300"/>
      <c r="KE56" s="300">
        <f>IF(ISERROR(#REF!*(KE$34/KE$4)),0,#REF!*(KE$34/KE$4))</f>
        <v>0</v>
      </c>
      <c r="KF56" s="300">
        <f>IF(ISERROR(#REF!*(KF$34/KF$4)),0,#REF!*(KF$34/KF$4))</f>
        <v>0</v>
      </c>
      <c r="KG56" s="300">
        <f>IF(ISERROR(#REF!*(KG$34/KG$4)),0,#REF!*(KG$34/KG$4))</f>
        <v>0</v>
      </c>
      <c r="KH56" s="300"/>
      <c r="KI56" s="300"/>
      <c r="KJ56" s="300"/>
      <c r="KK56" s="300">
        <f>IF(ISERROR(#REF!*(KK$34/KK$4)),0,#REF!*(KK$34/KK$4))</f>
        <v>0</v>
      </c>
      <c r="KL56" s="300">
        <f>IF(ISERROR(#REF!*(KL$34/KL$4)),0,#REF!*(KL$34/KL$4))</f>
        <v>0</v>
      </c>
      <c r="KM56" s="300">
        <f t="shared" si="205"/>
        <v>0</v>
      </c>
      <c r="KN56" s="300">
        <f>IF(ISERROR(#REF!*(KN$34/KN$4)),0,#REF!*(KN$34/KN$4))</f>
        <v>0</v>
      </c>
      <c r="KO56" s="300">
        <f>IF(ISERROR(#REF!*(KO$34/KO$4)),0,#REF!*(KO$34/KO$4))</f>
        <v>0</v>
      </c>
      <c r="KP56" s="301">
        <f t="shared" si="206"/>
        <v>0</v>
      </c>
      <c r="KQ56" s="301">
        <f t="shared" si="206"/>
        <v>0</v>
      </c>
      <c r="KR56" s="301">
        <f>KO56*'[45]Key Inputs'!$G$16</f>
        <v>0</v>
      </c>
      <c r="KS56" s="301"/>
      <c r="KT56" s="301"/>
      <c r="KU56" s="301"/>
      <c r="KV56" s="301"/>
      <c r="KW56" s="301"/>
      <c r="KX56" s="301"/>
      <c r="KY56" s="301"/>
      <c r="KZ56" s="301"/>
      <c r="LA56" s="300">
        <f t="shared" si="180"/>
        <v>0</v>
      </c>
      <c r="LB56" s="300">
        <f t="shared" si="180"/>
        <v>0</v>
      </c>
      <c r="LC56" s="300">
        <f t="shared" si="180"/>
        <v>0</v>
      </c>
      <c r="LD56" s="300">
        <f t="shared" si="180"/>
        <v>0</v>
      </c>
      <c r="LE56" s="300">
        <f t="shared" si="180"/>
        <v>0</v>
      </c>
      <c r="LF56" s="300"/>
      <c r="LG56" s="300">
        <f>IF(ISERROR(#REF!*(LG$34/LG$4)),0,#REF!*(LG$34/LG$4))</f>
        <v>0</v>
      </c>
      <c r="LH56" s="300">
        <f>IF(ISERROR(#REF!*(LH$34/LH$4)),0,#REF!*(LH$34/LH$4))</f>
        <v>0</v>
      </c>
      <c r="LI56" s="300">
        <f>IF(ISERROR(#REF!*(LI$34/LI$4)),0,#REF!*(LI$34/LI$4))</f>
        <v>0</v>
      </c>
      <c r="LJ56" s="300"/>
      <c r="LK56" s="300"/>
      <c r="LL56" s="300"/>
      <c r="LM56" s="300">
        <f t="shared" si="182"/>
        <v>0</v>
      </c>
      <c r="LN56" s="300">
        <f t="shared" si="182"/>
        <v>0</v>
      </c>
      <c r="LO56" s="300">
        <f t="shared" si="182"/>
        <v>0</v>
      </c>
      <c r="LP56" s="300">
        <f t="shared" si="182"/>
        <v>0</v>
      </c>
      <c r="LQ56" s="300">
        <f t="shared" si="182"/>
        <v>0</v>
      </c>
      <c r="LR56" s="301">
        <f t="shared" si="207"/>
        <v>0</v>
      </c>
      <c r="LS56" s="301">
        <f t="shared" si="207"/>
        <v>0</v>
      </c>
      <c r="LT56" s="301">
        <f>LQ56*'[45]Key Inputs'!$G$16</f>
        <v>0</v>
      </c>
      <c r="LU56" s="301"/>
      <c r="LV56" s="301"/>
      <c r="LW56" s="301"/>
      <c r="LX56" s="301"/>
      <c r="LY56" s="301"/>
      <c r="LZ56" s="301"/>
      <c r="MA56" s="301"/>
      <c r="MB56" s="301"/>
      <c r="MC56" s="300">
        <f t="shared" si="183"/>
        <v>0</v>
      </c>
      <c r="MD56" s="300">
        <f t="shared" si="183"/>
        <v>0</v>
      </c>
      <c r="ME56" s="300">
        <f t="shared" si="183"/>
        <v>0</v>
      </c>
      <c r="MF56" s="300">
        <f t="shared" si="183"/>
        <v>0</v>
      </c>
      <c r="MG56" s="300">
        <f t="shared" si="183"/>
        <v>0</v>
      </c>
      <c r="MH56" s="300"/>
      <c r="MI56" s="300"/>
      <c r="MJ56" s="300"/>
      <c r="MK56" s="300"/>
      <c r="ML56" s="300"/>
      <c r="MM56" s="300"/>
      <c r="MN56" s="300"/>
      <c r="MO56" s="300">
        <f t="shared" si="184"/>
        <v>0</v>
      </c>
      <c r="MP56" s="300">
        <f t="shared" si="184"/>
        <v>0</v>
      </c>
      <c r="MQ56" s="300">
        <f t="shared" si="184"/>
        <v>0</v>
      </c>
      <c r="MR56" s="300">
        <f t="shared" si="184"/>
        <v>0</v>
      </c>
      <c r="MS56" s="300">
        <f t="shared" si="184"/>
        <v>0</v>
      </c>
      <c r="MT56" s="301">
        <f t="shared" si="208"/>
        <v>0</v>
      </c>
      <c r="MU56" s="301">
        <f t="shared" si="208"/>
        <v>0</v>
      </c>
      <c r="MV56" s="333">
        <f>MS56*'[45]Key Inputs'!$G$16</f>
        <v>0</v>
      </c>
      <c r="MW56" s="334"/>
      <c r="MX56" s="334"/>
      <c r="MY56" s="334"/>
      <c r="MZ56" s="334"/>
      <c r="NA56" s="334"/>
      <c r="NB56" s="334"/>
      <c r="NC56" s="334"/>
    </row>
    <row r="57" spans="1:367" ht="13.5" hidden="1" customHeight="1" thickBot="1">
      <c r="A57" s="303">
        <v>20</v>
      </c>
      <c r="B57" s="335" t="s">
        <v>438</v>
      </c>
      <c r="C57" s="336">
        <v>20</v>
      </c>
      <c r="D57" s="336"/>
      <c r="E57" s="337">
        <f>IF(ISERROR(#REF!*(E$34/E$4)),0,#REF!*(E$34/E$4))</f>
        <v>0</v>
      </c>
      <c r="F57" s="337">
        <f>IF(ISERROR(#REF!*(F$34/F$4)),0,#REF!*(F$34/F$4))</f>
        <v>0</v>
      </c>
      <c r="G57" s="337">
        <f>IF(ISERROR(#REF!*(G$34/G$4)),0,#REF!*(G$34/G$4))</f>
        <v>0</v>
      </c>
      <c r="H57" s="337">
        <f>IF(ISERROR(#REF!*(H$34/H$4)),0,#REF!*(H$34/H$4))</f>
        <v>0</v>
      </c>
      <c r="I57" s="337">
        <f>IF(ISERROR(#REF!*(I$34/I$4)),0,#REF!*(I$34/I$4))</f>
        <v>0</v>
      </c>
      <c r="J57" s="337"/>
      <c r="K57" s="337">
        <f>IF(ISERROR(#REF!*(K$34/K$4)),0,#REF!*(K$34/K$4))</f>
        <v>0</v>
      </c>
      <c r="L57" s="337">
        <f>IF(ISERROR(#REF!*(L$34/L$4)),0,#REF!*(L$34/L$4))</f>
        <v>0</v>
      </c>
      <c r="M57" s="337">
        <f>IF(ISERROR(#REF!*(M$34/M$4)),0,#REF!*(M$34/M$4))</f>
        <v>0</v>
      </c>
      <c r="N57" s="337"/>
      <c r="O57" s="337"/>
      <c r="P57" s="337"/>
      <c r="Q57" s="337">
        <f>IF(ISERROR(#REF!*(Q$34/Q$4)),0,#REF!*(Q$34/Q$4))</f>
        <v>0</v>
      </c>
      <c r="R57" s="337">
        <f>IF(ISERROR(#REF!*(R$34/R$4)),0,#REF!*(R$34/R$4))</f>
        <v>0</v>
      </c>
      <c r="S57" s="337">
        <f t="shared" si="185"/>
        <v>0</v>
      </c>
      <c r="T57" s="337">
        <f>IF(ISERROR(#REF!*(T$34/T$4)),0,#REF!*(T$34/T$4))</f>
        <v>0</v>
      </c>
      <c r="U57" s="337">
        <f>IF(ISERROR(#REF!*(U$34/U$4)),0,#REF!*(U$34/U$4))</f>
        <v>0</v>
      </c>
      <c r="V57" s="338">
        <f t="shared" si="186"/>
        <v>0</v>
      </c>
      <c r="W57" s="338">
        <f t="shared" si="186"/>
        <v>0</v>
      </c>
      <c r="X57" s="338">
        <f>U57*'[45]Key Inputs'!$B$16</f>
        <v>0</v>
      </c>
      <c r="Y57" s="338"/>
      <c r="Z57" s="338"/>
      <c r="AA57" s="338"/>
      <c r="AB57" s="338"/>
      <c r="AC57" s="338"/>
      <c r="AD57" s="338"/>
      <c r="AE57" s="338"/>
      <c r="AF57" s="336"/>
      <c r="AG57" s="337">
        <f>IF(ISERROR(#REF!*(AG$34/AG$4)),0,#REF!*(AG$34/AG$4))</f>
        <v>0</v>
      </c>
      <c r="AH57" s="337">
        <f>IF(ISERROR(#REF!*(AH$34/AH$4)),0,#REF!*(AH$34/AH$4))</f>
        <v>0</v>
      </c>
      <c r="AI57" s="337">
        <f>IF(ISERROR(#REF!*(AI$34/AI$4)),0,#REF!*(AI$34/AI$4))</f>
        <v>0</v>
      </c>
      <c r="AJ57" s="337">
        <f>IF(ISERROR(#REF!*(AJ$34/AJ$4)),0,#REF!*(AJ$34/AJ$4))</f>
        <v>0</v>
      </c>
      <c r="AK57" s="337">
        <f>IF(ISERROR(#REF!*(AK$34/AK$4)),0,#REF!*(AK$34/AK$4))</f>
        <v>0</v>
      </c>
      <c r="AL57" s="337"/>
      <c r="AM57" s="337">
        <f>IF(ISERROR(#REF!*(AM$34/AM$4)),0,#REF!*(AM$34/AM$4))</f>
        <v>0</v>
      </c>
      <c r="AN57" s="337">
        <f>IF(ISERROR(#REF!*(AN$34/AN$4)),0,#REF!*(AN$34/AN$4))</f>
        <v>0</v>
      </c>
      <c r="AO57" s="337">
        <f>IF(ISERROR(#REF!*(AO$34/AO$4)),0,#REF!*(AO$34/AO$4))</f>
        <v>0</v>
      </c>
      <c r="AP57" s="337"/>
      <c r="AQ57" s="337"/>
      <c r="AR57" s="337"/>
      <c r="AS57" s="337">
        <f>IF(ISERROR(#REF!*(AS$34/AS$4)),0,#REF!*(AS$34/AS$4))</f>
        <v>0</v>
      </c>
      <c r="AT57" s="337">
        <f>IF(ISERROR(#REF!*(AT$34/AT$4)),0,#REF!*(AT$34/AT$4))</f>
        <v>0</v>
      </c>
      <c r="AU57" s="337">
        <f t="shared" si="187"/>
        <v>0</v>
      </c>
      <c r="AV57" s="337">
        <f>IF(ISERROR(#REF!*(AV$34/AV$4)),0,#REF!*(AV$34/AV$4))</f>
        <v>0</v>
      </c>
      <c r="AW57" s="337">
        <f>IF(ISERROR(#REF!*(AW$34/AW$4)),0,#REF!*(AW$34/AW$4))</f>
        <v>0</v>
      </c>
      <c r="AX57" s="338">
        <f t="shared" si="188"/>
        <v>0</v>
      </c>
      <c r="AY57" s="338">
        <f t="shared" si="188"/>
        <v>0</v>
      </c>
      <c r="AZ57" s="338">
        <f>AW57*'[45]Key Inputs'!$B$16</f>
        <v>0</v>
      </c>
      <c r="BA57" s="338"/>
      <c r="BB57" s="338"/>
      <c r="BC57" s="338"/>
      <c r="BD57" s="338"/>
      <c r="BE57" s="338"/>
      <c r="BF57" s="338"/>
      <c r="BG57" s="338"/>
      <c r="BH57" s="336"/>
      <c r="BI57" s="337">
        <f>IF(ISERROR(#REF!*(BI$34/BI$4)),0,#REF!*(BI$34/BI$4))</f>
        <v>0</v>
      </c>
      <c r="BJ57" s="337">
        <f>IF(ISERROR(#REF!*(BJ$34/BJ$4)),0,#REF!*(BJ$34/BJ$4))</f>
        <v>0</v>
      </c>
      <c r="BK57" s="337">
        <f>IF(ISERROR(#REF!*(BK$34/BK$4)),0,#REF!*(BK$34/BK$4))</f>
        <v>0</v>
      </c>
      <c r="BL57" s="337">
        <f>IF(ISERROR(#REF!*(BL$34/BL$4)),0,#REF!*(BL$34/BL$4))</f>
        <v>0</v>
      </c>
      <c r="BM57" s="337">
        <f>IF(ISERROR(#REF!*(BM$34/BM$4)),0,#REF!*(BM$34/BM$4))</f>
        <v>0</v>
      </c>
      <c r="BN57" s="337"/>
      <c r="BO57" s="337">
        <f>IF(ISERROR(#REF!*(BO$34/BO$4)),0,#REF!*(BO$34/BO$4))</f>
        <v>0</v>
      </c>
      <c r="BP57" s="337">
        <f>IF(ISERROR(#REF!*(BP$34/BP$4)),0,#REF!*(BP$34/BP$4))</f>
        <v>0</v>
      </c>
      <c r="BQ57" s="337">
        <f>IF(ISERROR(#REF!*(BQ$34/BQ$4)),0,#REF!*(BQ$34/BQ$4))</f>
        <v>0</v>
      </c>
      <c r="BR57" s="337"/>
      <c r="BS57" s="337"/>
      <c r="BT57" s="337"/>
      <c r="BU57" s="337">
        <f>IF(ISERROR(#REF!*(BU$34/BU$4)),0,#REF!*(BU$34/BU$4))</f>
        <v>0</v>
      </c>
      <c r="BV57" s="337">
        <f>IF(ISERROR(#REF!*(BV$34/BV$4)),0,#REF!*(BV$34/BV$4))</f>
        <v>0</v>
      </c>
      <c r="BW57" s="337">
        <f t="shared" si="189"/>
        <v>0</v>
      </c>
      <c r="BX57" s="337">
        <f>IF(ISERROR(#REF!*(BX$34/BX$4)),0,#REF!*(BX$34/BX$4))</f>
        <v>0</v>
      </c>
      <c r="BY57" s="337">
        <f>IF(ISERROR(#REF!*(BY$34/BY$4)),0,#REF!*(BY$34/BY$4))</f>
        <v>0</v>
      </c>
      <c r="BZ57" s="338">
        <f t="shared" si="190"/>
        <v>0</v>
      </c>
      <c r="CA57" s="338">
        <f t="shared" si="190"/>
        <v>0</v>
      </c>
      <c r="CB57" s="338">
        <f>BY57*'[45]Key Inputs'!$B$16</f>
        <v>0</v>
      </c>
      <c r="CC57" s="338"/>
      <c r="CD57" s="338"/>
      <c r="CE57" s="338"/>
      <c r="CF57" s="338"/>
      <c r="CG57" s="338"/>
      <c r="CH57" s="338"/>
      <c r="CI57" s="338"/>
      <c r="CJ57" s="336"/>
      <c r="CK57" s="337">
        <f>IF(ISERROR(#REF!*(CK$34/CK$4)),0,#REF!*(CK$34/CK$4))</f>
        <v>0</v>
      </c>
      <c r="CL57" s="337">
        <f>IF(ISERROR(#REF!*(CL$34/CL$4)),0,#REF!*(CL$34/CL$4))</f>
        <v>0</v>
      </c>
      <c r="CM57" s="337">
        <f>IF(ISERROR(#REF!*(CM$34/CM$4)),0,#REF!*(CM$34/CM$4))</f>
        <v>0</v>
      </c>
      <c r="CN57" s="337">
        <f>IF(ISERROR(#REF!*(CN$34/CN$4)),0,#REF!*(CN$34/CN$4))</f>
        <v>0</v>
      </c>
      <c r="CO57" s="337">
        <f>IF(ISERROR(#REF!*(CO$34/CO$4)),0,#REF!*(CO$34/CO$4))</f>
        <v>0</v>
      </c>
      <c r="CP57" s="337"/>
      <c r="CQ57" s="337">
        <f>IF(ISERROR(#REF!*(CQ$34/CQ$4)),0,#REF!*(CQ$34/CQ$4))</f>
        <v>0</v>
      </c>
      <c r="CR57" s="337">
        <f>IF(ISERROR(#REF!*(CR$34/CR$4)),0,#REF!*(CR$34/CR$4))</f>
        <v>0</v>
      </c>
      <c r="CS57" s="337">
        <f>IF(ISERROR(#REF!*(CS$34/CS$4)),0,#REF!*(CS$34/CS$4))</f>
        <v>0</v>
      </c>
      <c r="CT57" s="337"/>
      <c r="CU57" s="337"/>
      <c r="CV57" s="337"/>
      <c r="CW57" s="337">
        <f>IF(ISERROR(#REF!*(CW$34/CW$4)),0,#REF!*(CW$34/CW$4))</f>
        <v>0</v>
      </c>
      <c r="CX57" s="337">
        <f>IF(ISERROR(#REF!*(CX$34/CX$4)),0,#REF!*(CX$34/CX$4))</f>
        <v>0</v>
      </c>
      <c r="CY57" s="337">
        <f t="shared" si="191"/>
        <v>0</v>
      </c>
      <c r="CZ57" s="337">
        <f>IF(ISERROR(#REF!*(CZ$34/CZ$4)),0,#REF!*(CZ$34/CZ$4))</f>
        <v>0</v>
      </c>
      <c r="DA57" s="337">
        <f>IF(ISERROR(#REF!*(DA$34/DA$4)),0,#REF!*(DA$34/DA$4))</f>
        <v>0</v>
      </c>
      <c r="DB57" s="338">
        <f t="shared" si="192"/>
        <v>0</v>
      </c>
      <c r="DC57" s="338">
        <f t="shared" si="192"/>
        <v>0</v>
      </c>
      <c r="DD57" s="338">
        <f>DA57*'[45]Key Inputs'!$B$16</f>
        <v>0</v>
      </c>
      <c r="DE57" s="338"/>
      <c r="DF57" s="338"/>
      <c r="DG57" s="338"/>
      <c r="DH57" s="338"/>
      <c r="DI57" s="338"/>
      <c r="DJ57" s="338"/>
      <c r="DK57" s="338"/>
      <c r="DL57" s="336"/>
      <c r="DM57" s="337">
        <f>IF(ISERROR(#REF!*(DM$34/DM$4)),0,#REF!*(DM$34/DM$4))</f>
        <v>0</v>
      </c>
      <c r="DN57" s="337">
        <f>IF(ISERROR(#REF!*(DN$34/DN$4)),0,#REF!*(DN$34/DN$4))</f>
        <v>0</v>
      </c>
      <c r="DO57" s="337">
        <f>IF(ISERROR(#REF!*(DO$34/DO$4)),0,#REF!*(DO$34/DO$4))</f>
        <v>0</v>
      </c>
      <c r="DP57" s="337">
        <f>IF(ISERROR(#REF!*(DP$34/DP$4)),0,#REF!*(DP$34/DP$4))</f>
        <v>0</v>
      </c>
      <c r="DQ57" s="337">
        <f>IF(ISERROR(#REF!*(DQ$34/DQ$4)),0,#REF!*(DQ$34/DQ$4))</f>
        <v>0</v>
      </c>
      <c r="DR57" s="337"/>
      <c r="DS57" s="337">
        <f>IF(ISERROR(#REF!*(DS$34/DS$4)),0,#REF!*(DS$34/DS$4))</f>
        <v>0</v>
      </c>
      <c r="DT57" s="337">
        <f>IF(ISERROR(#REF!*(DT$34/DT$4)),0,#REF!*(DT$34/DT$4))</f>
        <v>0</v>
      </c>
      <c r="DU57" s="337">
        <f>IF(ISERROR(#REF!*(DU$34/DU$4)),0,#REF!*(DU$34/DU$4))</f>
        <v>0</v>
      </c>
      <c r="DV57" s="337"/>
      <c r="DW57" s="337"/>
      <c r="DX57" s="337"/>
      <c r="DY57" s="337">
        <f>IF(ISERROR(#REF!*(DY$34/DY$4)),0,#REF!*(DY$34/DY$4))</f>
        <v>0</v>
      </c>
      <c r="DZ57" s="337">
        <f>IF(ISERROR(#REF!*(DZ$34/DZ$4)),0,#REF!*(DZ$34/DZ$4))</f>
        <v>0</v>
      </c>
      <c r="EA57" s="337">
        <f t="shared" si="193"/>
        <v>0</v>
      </c>
      <c r="EB57" s="337">
        <f>IF(ISERROR(#REF!*(EB$34/EB$4)),0,#REF!*(EB$34/EB$4))</f>
        <v>0</v>
      </c>
      <c r="EC57" s="337">
        <f>IF(ISERROR(#REF!*(EC$34/EC$4)),0,#REF!*(EC$34/EC$4))</f>
        <v>0</v>
      </c>
      <c r="ED57" s="338">
        <f t="shared" si="194"/>
        <v>0</v>
      </c>
      <c r="EE57" s="338">
        <f t="shared" si="194"/>
        <v>0</v>
      </c>
      <c r="EF57" s="338">
        <f>EC57*'[45]Key Inputs'!$B$16</f>
        <v>0</v>
      </c>
      <c r="EG57" s="338"/>
      <c r="EH57" s="338"/>
      <c r="EI57" s="338"/>
      <c r="EJ57" s="338"/>
      <c r="EK57" s="338"/>
      <c r="EL57" s="338"/>
      <c r="EM57" s="338"/>
      <c r="EN57" s="336"/>
      <c r="EO57" s="337">
        <f>IF(ISERROR(#REF!*(EO$34/EO$4)),0,#REF!*(EO$34/EO$4))</f>
        <v>0</v>
      </c>
      <c r="EP57" s="337">
        <f>IF(ISERROR(#REF!*(EP$34/EP$4)),0,#REF!*(EP$34/EP$4))</f>
        <v>0</v>
      </c>
      <c r="EQ57" s="337">
        <f>IF(ISERROR(#REF!*(EQ$34/EQ$4)),0,#REF!*(EQ$34/EQ$4))</f>
        <v>0</v>
      </c>
      <c r="ER57" s="337">
        <f>IF(ISERROR(#REF!*(ER$34/ER$4)),0,#REF!*(ER$34/ER$4))</f>
        <v>0</v>
      </c>
      <c r="ES57" s="337">
        <f>IF(ISERROR(#REF!*(ES$34/ES$4)),0,#REF!*(ES$34/ES$4))</f>
        <v>0</v>
      </c>
      <c r="ET57" s="337"/>
      <c r="EU57" s="337">
        <f>IF(ISERROR(#REF!*(EU$34/EU$4)),0,#REF!*(EU$34/EU$4))</f>
        <v>0</v>
      </c>
      <c r="EV57" s="337">
        <f>IF(ISERROR(#REF!*(EV$34/EV$4)),0,#REF!*(EV$34/EV$4))</f>
        <v>0</v>
      </c>
      <c r="EW57" s="337">
        <f>IF(ISERROR(#REF!*(EW$34/EW$4)),0,#REF!*(EW$34/EW$4))</f>
        <v>0</v>
      </c>
      <c r="EX57" s="337"/>
      <c r="EY57" s="337"/>
      <c r="EZ57" s="337"/>
      <c r="FA57" s="337">
        <f>IF(ISERROR(#REF!*(FA$34/FA$4)),0,#REF!*(FA$34/FA$4))</f>
        <v>0</v>
      </c>
      <c r="FB57" s="337">
        <f>IF(ISERROR(#REF!*(FB$34/FB$4)),0,#REF!*(FB$34/FB$4))</f>
        <v>0</v>
      </c>
      <c r="FC57" s="337">
        <f t="shared" si="195"/>
        <v>0</v>
      </c>
      <c r="FD57" s="337">
        <f>IF(ISERROR(#REF!*(FD$34/FD$4)),0,#REF!*(FD$34/FD$4))</f>
        <v>0</v>
      </c>
      <c r="FE57" s="337">
        <f>IF(ISERROR(#REF!*(FE$34/FE$4)),0,#REF!*(FE$34/FE$4))</f>
        <v>0</v>
      </c>
      <c r="FF57" s="338">
        <f t="shared" si="196"/>
        <v>0</v>
      </c>
      <c r="FG57" s="338">
        <f t="shared" si="196"/>
        <v>0</v>
      </c>
      <c r="FH57" s="338">
        <f>FE57*'[45]Key Inputs'!$B$16</f>
        <v>0</v>
      </c>
      <c r="FI57" s="338"/>
      <c r="FJ57" s="338"/>
      <c r="FK57" s="338"/>
      <c r="FL57" s="338"/>
      <c r="FM57" s="338"/>
      <c r="FN57" s="338"/>
      <c r="FO57" s="338"/>
      <c r="FP57" s="338"/>
      <c r="FQ57" s="337">
        <f>IF(ISERROR(#REF!*(FQ$34/FQ$4)),0,#REF!*(FQ$34/FQ$4))</f>
        <v>0</v>
      </c>
      <c r="FR57" s="337">
        <f>IF(ISERROR(#REF!*(FR$34/FR$4)),0,#REF!*(FR$34/FR$4))</f>
        <v>0</v>
      </c>
      <c r="FS57" s="337">
        <f>IF(ISERROR(#REF!*(FS$34/FS$4)),0,#REF!*(FS$34/FS$4))</f>
        <v>0</v>
      </c>
      <c r="FT57" s="337">
        <f>IF(ISERROR(#REF!*(FT$34/FT$4)),0,#REF!*(FT$34/FT$4))</f>
        <v>0</v>
      </c>
      <c r="FU57" s="337">
        <f>IF(ISERROR(#REF!*(FU$34/FU$4)),0,#REF!*(FU$34/FU$4))</f>
        <v>0</v>
      </c>
      <c r="FV57" s="337"/>
      <c r="FW57" s="337">
        <f>IF(ISERROR(#REF!*(FW$34/FW$4)),0,#REF!*(FW$34/FW$4))</f>
        <v>0</v>
      </c>
      <c r="FX57" s="337">
        <f>IF(ISERROR(#REF!*(FX$34/FX$4)),0,#REF!*(FX$34/FX$4))</f>
        <v>0</v>
      </c>
      <c r="FY57" s="337">
        <f>IF(ISERROR(#REF!*(FY$34/FY$4)),0,#REF!*(FY$34/FY$4))</f>
        <v>0</v>
      </c>
      <c r="FZ57" s="337"/>
      <c r="GA57" s="337"/>
      <c r="GB57" s="337"/>
      <c r="GC57" s="337">
        <f>IF(ISERROR(#REF!*(GC$34/GC$4)),0,#REF!*(GC$34/GC$4))</f>
        <v>0</v>
      </c>
      <c r="GD57" s="337">
        <f>IF(ISERROR(#REF!*(GD$34/GD$4)),0,#REF!*(GD$34/GD$4))</f>
        <v>0</v>
      </c>
      <c r="GE57" s="337">
        <f t="shared" si="197"/>
        <v>0</v>
      </c>
      <c r="GF57" s="337">
        <f>IF(ISERROR(#REF!*(GF$34/GF$4)),0,#REF!*(GF$34/GF$4))</f>
        <v>0</v>
      </c>
      <c r="GG57" s="337">
        <f>IF(ISERROR(#REF!*(GG$34/GG$4)),0,#REF!*(GG$34/GG$4))</f>
        <v>0</v>
      </c>
      <c r="GH57" s="338">
        <f t="shared" si="198"/>
        <v>0</v>
      </c>
      <c r="GI57" s="338">
        <f t="shared" si="198"/>
        <v>0</v>
      </c>
      <c r="GJ57" s="338">
        <f>GG57*'[45]Key Inputs'!$C$16</f>
        <v>0</v>
      </c>
      <c r="GK57" s="338"/>
      <c r="GL57" s="338"/>
      <c r="GM57" s="338"/>
      <c r="GN57" s="338"/>
      <c r="GO57" s="338"/>
      <c r="GP57" s="338"/>
      <c r="GQ57" s="338"/>
      <c r="GR57" s="338"/>
      <c r="GS57" s="337">
        <f>IF(ISERROR(#REF!*(GS$34/GS$4)),0,#REF!*(GS$34/GS$4))</f>
        <v>0</v>
      </c>
      <c r="GT57" s="337">
        <f>IF(ISERROR(#REF!*(GT$34/GT$4)),0,#REF!*(GT$34/GT$4))</f>
        <v>0</v>
      </c>
      <c r="GU57" s="337">
        <f>IF(ISERROR(#REF!*(GU$34/GU$4)),0,#REF!*(GU$34/GU$4))</f>
        <v>0</v>
      </c>
      <c r="GV57" s="337">
        <f>IF(ISERROR(#REF!*(GV$34/GV$4)),0,#REF!*(GV$34/GV$4))</f>
        <v>0</v>
      </c>
      <c r="GW57" s="337">
        <f>IF(ISERROR(#REF!*(GW$34/GW$4)),0,#REF!*(GW$34/GW$4))</f>
        <v>0</v>
      </c>
      <c r="GX57" s="337"/>
      <c r="GY57" s="337">
        <f>IF(ISERROR(#REF!*(GY$34/GY$4)),0,#REF!*(GY$34/GY$4))</f>
        <v>0</v>
      </c>
      <c r="GZ57" s="337">
        <f>IF(ISERROR(#REF!*(GZ$34/GZ$4)),0,#REF!*(GZ$34/GZ$4))</f>
        <v>0</v>
      </c>
      <c r="HA57" s="337">
        <f>IF(ISERROR(#REF!*(HA$34/HA$4)),0,#REF!*(HA$34/HA$4))</f>
        <v>0</v>
      </c>
      <c r="HB57" s="337"/>
      <c r="HC57" s="337"/>
      <c r="HD57" s="337"/>
      <c r="HE57" s="337">
        <f>IF(ISERROR(#REF!*(HE$34/HE$4)),0,#REF!*(HE$34/HE$4))</f>
        <v>0</v>
      </c>
      <c r="HF57" s="337">
        <f>IF(ISERROR(#REF!*(HF$34/HF$4)),0,#REF!*(HF$34/HF$4))</f>
        <v>0</v>
      </c>
      <c r="HG57" s="337">
        <f t="shared" si="199"/>
        <v>0</v>
      </c>
      <c r="HH57" s="337">
        <f>IF(ISERROR(#REF!*(HH$34/HH$4)),0,#REF!*(HH$34/HH$4))</f>
        <v>0</v>
      </c>
      <c r="HI57" s="337">
        <f>IF(ISERROR(#REF!*(HI$34/HI$4)),0,#REF!*(HI$34/HI$4))</f>
        <v>0</v>
      </c>
      <c r="HJ57" s="338">
        <f t="shared" si="200"/>
        <v>0</v>
      </c>
      <c r="HK57" s="338">
        <f t="shared" si="200"/>
        <v>0</v>
      </c>
      <c r="HL57" s="338">
        <f>HI57*'[45]Key Inputs'!$D$16</f>
        <v>0</v>
      </c>
      <c r="HM57" s="338"/>
      <c r="HN57" s="338"/>
      <c r="HO57" s="338"/>
      <c r="HP57" s="338"/>
      <c r="HQ57" s="338"/>
      <c r="HR57" s="338"/>
      <c r="HS57" s="338"/>
      <c r="HT57" s="338"/>
      <c r="HU57" s="337">
        <f>IF(ISERROR(#REF!*(HU$34/HU$4)),0,#REF!*(HU$34/HU$4))</f>
        <v>0</v>
      </c>
      <c r="HV57" s="337">
        <f>IF(ISERROR(#REF!*(HV$34/HV$4)),0,#REF!*(HV$34/HV$4))</f>
        <v>0</v>
      </c>
      <c r="HW57" s="337">
        <f>IF(ISERROR(#REF!*(HW$34/HW$4)),0,#REF!*(HW$34/HW$4))</f>
        <v>0</v>
      </c>
      <c r="HX57" s="337">
        <f>IF(ISERROR(#REF!*(HX$34/HX$4)),0,#REF!*(HX$34/HX$4))</f>
        <v>0</v>
      </c>
      <c r="HY57" s="337">
        <f>IF(ISERROR(#REF!*(HY$34/HY$4)),0,#REF!*(HY$34/HY$4))</f>
        <v>0</v>
      </c>
      <c r="HZ57" s="337"/>
      <c r="IA57" s="337">
        <f>IF(ISERROR(#REF!*(IA$34/IA$4)),0,#REF!*(IA$34/IA$4))</f>
        <v>0</v>
      </c>
      <c r="IB57" s="337">
        <f>IF(ISERROR(#REF!*(IB$34/IB$4)),0,#REF!*(IB$34/IB$4))</f>
        <v>0</v>
      </c>
      <c r="IC57" s="337">
        <f>IF(ISERROR(#REF!*(IC$34/IC$4)),0,#REF!*(IC$34/IC$4))</f>
        <v>0</v>
      </c>
      <c r="ID57" s="337"/>
      <c r="IE57" s="337"/>
      <c r="IF57" s="337"/>
      <c r="IG57" s="337">
        <f>IF(ISERROR(#REF!*(IG$34/IG$4)),0,#REF!*(IG$34/IG$4))</f>
        <v>0</v>
      </c>
      <c r="IH57" s="337">
        <f>IF(ISERROR(#REF!*(IH$34/IH$4)),0,#REF!*(IH$34/IH$4))</f>
        <v>0</v>
      </c>
      <c r="II57" s="337">
        <f t="shared" si="201"/>
        <v>0</v>
      </c>
      <c r="IJ57" s="337">
        <f>IF(ISERROR(#REF!*(IJ$34/IJ$4)),0,#REF!*(IJ$34/IJ$4))</f>
        <v>0</v>
      </c>
      <c r="IK57" s="337">
        <f>IF(ISERROR(#REF!*(IK$34/IK$4)),0,#REF!*(IK$34/IK$4))</f>
        <v>0</v>
      </c>
      <c r="IL57" s="338">
        <f t="shared" si="202"/>
        <v>0</v>
      </c>
      <c r="IM57" s="338">
        <f t="shared" si="202"/>
        <v>0</v>
      </c>
      <c r="IN57" s="338">
        <f>IK57*'[45]Key Inputs'!$E$16</f>
        <v>0</v>
      </c>
      <c r="IO57" s="338"/>
      <c r="IP57" s="338"/>
      <c r="IQ57" s="338"/>
      <c r="IR57" s="338"/>
      <c r="IS57" s="338"/>
      <c r="IT57" s="338"/>
      <c r="IU57" s="338"/>
      <c r="IV57" s="338"/>
      <c r="IW57" s="337">
        <f>IF(ISERROR(#REF!*(IW$34/IW$4)),0,#REF!*(IW$34/IW$4))</f>
        <v>0</v>
      </c>
      <c r="IX57" s="337">
        <f>IF(ISERROR(#REF!*(IX$34/IX$4)),0,#REF!*(IX$34/IX$4))</f>
        <v>0</v>
      </c>
      <c r="IY57" s="337">
        <f>IF(ISERROR(#REF!*(IY$34/IY$4)),0,#REF!*(IY$34/IY$4))</f>
        <v>0</v>
      </c>
      <c r="IZ57" s="337">
        <f>IF(ISERROR(#REF!*(IZ$34/IZ$4)),0,#REF!*(IZ$34/IZ$4))</f>
        <v>0</v>
      </c>
      <c r="JA57" s="337">
        <f>IF(ISERROR(#REF!*(JA$34/JA$4)),0,#REF!*(JA$34/JA$4))</f>
        <v>0</v>
      </c>
      <c r="JB57" s="337"/>
      <c r="JC57" s="337">
        <f>IF(ISERROR(#REF!*(JC$34/JC$4)),0,#REF!*(JC$34/JC$4))</f>
        <v>0</v>
      </c>
      <c r="JD57" s="337">
        <f>IF(ISERROR(#REF!*(JD$34/JD$4)),0,#REF!*(JD$34/JD$4))</f>
        <v>0</v>
      </c>
      <c r="JE57" s="337">
        <f>IF(ISERROR(#REF!*(JE$34/JE$4)),0,#REF!*(JE$34/JE$4))</f>
        <v>0</v>
      </c>
      <c r="JF57" s="337"/>
      <c r="JG57" s="337"/>
      <c r="JH57" s="337"/>
      <c r="JI57" s="337">
        <f>IF(ISERROR(#REF!*(JI$34/JI$4)),0,#REF!*(JI$34/JI$4))</f>
        <v>0</v>
      </c>
      <c r="JJ57" s="337">
        <f>IF(ISERROR(#REF!*(JJ$34/JJ$4)),0,#REF!*(JJ$34/JJ$4))</f>
        <v>0</v>
      </c>
      <c r="JK57" s="337">
        <f t="shared" si="203"/>
        <v>0</v>
      </c>
      <c r="JL57" s="337">
        <f>IF(ISERROR(#REF!*(JL$34/JL$4)),0,#REF!*(JL$34/JL$4))</f>
        <v>0</v>
      </c>
      <c r="JM57" s="337">
        <f>IF(ISERROR(#REF!*(JM$34/JM$4)),0,#REF!*(JM$34/JM$4))</f>
        <v>0</v>
      </c>
      <c r="JN57" s="338">
        <f t="shared" si="204"/>
        <v>0</v>
      </c>
      <c r="JO57" s="338">
        <f t="shared" si="204"/>
        <v>0</v>
      </c>
      <c r="JP57" s="338">
        <f>JM57*'[45]Key Inputs'!$F$16</f>
        <v>0</v>
      </c>
      <c r="JQ57" s="338"/>
      <c r="JR57" s="338"/>
      <c r="JS57" s="338"/>
      <c r="JT57" s="338"/>
      <c r="JU57" s="338"/>
      <c r="JV57" s="338"/>
      <c r="JW57" s="338"/>
      <c r="JX57" s="338"/>
      <c r="JY57" s="337">
        <f>IF(ISERROR(#REF!*(JY$34/JY$4)),0,#REF!*(JY$34/JY$4))</f>
        <v>0</v>
      </c>
      <c r="JZ57" s="337">
        <f>IF(ISERROR(#REF!*(JZ$34/JZ$4)),0,#REF!*(JZ$34/JZ$4))</f>
        <v>0</v>
      </c>
      <c r="KA57" s="337">
        <f>IF(ISERROR(#REF!*(KA$34/KA$4)),0,#REF!*(KA$34/KA$4))</f>
        <v>0</v>
      </c>
      <c r="KB57" s="337">
        <f>IF(ISERROR(#REF!*(KB$34/KB$4)),0,#REF!*(KB$34/KB$4))</f>
        <v>0</v>
      </c>
      <c r="KC57" s="337">
        <f>IF(ISERROR(#REF!*(KC$34/KC$4)),0,#REF!*(KC$34/KC$4))</f>
        <v>0</v>
      </c>
      <c r="KD57" s="337"/>
      <c r="KE57" s="337">
        <f>IF(ISERROR(#REF!*(KE$34/KE$4)),0,#REF!*(KE$34/KE$4))</f>
        <v>0</v>
      </c>
      <c r="KF57" s="337">
        <f>IF(ISERROR(#REF!*(KF$34/KF$4)),0,#REF!*(KF$34/KF$4))</f>
        <v>0</v>
      </c>
      <c r="KG57" s="337">
        <f>IF(ISERROR(#REF!*(KG$34/KG$4)),0,#REF!*(KG$34/KG$4))</f>
        <v>0</v>
      </c>
      <c r="KH57" s="337"/>
      <c r="KI57" s="337"/>
      <c r="KJ57" s="337"/>
      <c r="KK57" s="337">
        <f>IF(ISERROR(#REF!*(KK$34/KK$4)),0,#REF!*(KK$34/KK$4))</f>
        <v>0</v>
      </c>
      <c r="KL57" s="337">
        <f>IF(ISERROR(#REF!*(KL$34/KL$4)),0,#REF!*(KL$34/KL$4))</f>
        <v>0</v>
      </c>
      <c r="KM57" s="337">
        <f t="shared" si="205"/>
        <v>0</v>
      </c>
      <c r="KN57" s="337">
        <f>IF(ISERROR(#REF!*(KN$34/KN$4)),0,#REF!*(KN$34/KN$4))</f>
        <v>0</v>
      </c>
      <c r="KO57" s="337">
        <f>IF(ISERROR(#REF!*(KO$34/KO$4)),0,#REF!*(KO$34/KO$4))</f>
        <v>0</v>
      </c>
      <c r="KP57" s="338">
        <f t="shared" si="206"/>
        <v>0</v>
      </c>
      <c r="KQ57" s="338">
        <f t="shared" si="206"/>
        <v>0</v>
      </c>
      <c r="KR57" s="338">
        <f>KO57*'[45]Key Inputs'!$G$16</f>
        <v>0</v>
      </c>
      <c r="KS57" s="338"/>
      <c r="KT57" s="338"/>
      <c r="KU57" s="338"/>
      <c r="KV57" s="338"/>
      <c r="KW57" s="338"/>
      <c r="KX57" s="338"/>
      <c r="KY57" s="338"/>
      <c r="KZ57" s="338"/>
      <c r="LA57" s="337">
        <f t="shared" si="180"/>
        <v>0</v>
      </c>
      <c r="LB57" s="337">
        <f t="shared" si="180"/>
        <v>0</v>
      </c>
      <c r="LC57" s="337">
        <f t="shared" si="180"/>
        <v>0</v>
      </c>
      <c r="LD57" s="337">
        <f t="shared" si="180"/>
        <v>0</v>
      </c>
      <c r="LE57" s="337">
        <f t="shared" si="180"/>
        <v>0</v>
      </c>
      <c r="LF57" s="337"/>
      <c r="LG57" s="337">
        <f>IF(ISERROR(#REF!*(LG$34/LG$4)),0,#REF!*(LG$34/LG$4))</f>
        <v>0</v>
      </c>
      <c r="LH57" s="337">
        <f>IF(ISERROR(#REF!*(LH$34/LH$4)),0,#REF!*(LH$34/LH$4))</f>
        <v>0</v>
      </c>
      <c r="LI57" s="337">
        <f>IF(ISERROR(#REF!*(LI$34/LI$4)),0,#REF!*(LI$34/LI$4))</f>
        <v>0</v>
      </c>
      <c r="LJ57" s="337"/>
      <c r="LK57" s="337"/>
      <c r="LL57" s="337"/>
      <c r="LM57" s="337">
        <f t="shared" si="182"/>
        <v>0</v>
      </c>
      <c r="LN57" s="337">
        <f t="shared" si="182"/>
        <v>0</v>
      </c>
      <c r="LO57" s="337">
        <f t="shared" si="182"/>
        <v>0</v>
      </c>
      <c r="LP57" s="337">
        <f t="shared" si="182"/>
        <v>0</v>
      </c>
      <c r="LQ57" s="337">
        <f t="shared" si="182"/>
        <v>0</v>
      </c>
      <c r="LR57" s="338">
        <f t="shared" si="207"/>
        <v>0</v>
      </c>
      <c r="LS57" s="338">
        <f t="shared" si="207"/>
        <v>0</v>
      </c>
      <c r="LT57" s="338">
        <f>LQ57*'[45]Key Inputs'!$G$16</f>
        <v>0</v>
      </c>
      <c r="LU57" s="338"/>
      <c r="LV57" s="338"/>
      <c r="LW57" s="338"/>
      <c r="LX57" s="338"/>
      <c r="LY57" s="338"/>
      <c r="LZ57" s="338"/>
      <c r="MA57" s="338"/>
      <c r="MB57" s="338"/>
      <c r="MC57" s="337">
        <f t="shared" si="183"/>
        <v>0</v>
      </c>
      <c r="MD57" s="337">
        <f t="shared" si="183"/>
        <v>0</v>
      </c>
      <c r="ME57" s="337">
        <f t="shared" si="183"/>
        <v>0</v>
      </c>
      <c r="MF57" s="337">
        <f t="shared" si="183"/>
        <v>0</v>
      </c>
      <c r="MG57" s="337">
        <f t="shared" si="183"/>
        <v>0</v>
      </c>
      <c r="MH57" s="337"/>
      <c r="MI57" s="337"/>
      <c r="MJ57" s="337"/>
      <c r="MK57" s="337"/>
      <c r="ML57" s="337"/>
      <c r="MM57" s="337"/>
      <c r="MN57" s="337"/>
      <c r="MO57" s="337">
        <f t="shared" si="184"/>
        <v>0</v>
      </c>
      <c r="MP57" s="337">
        <f t="shared" si="184"/>
        <v>0</v>
      </c>
      <c r="MQ57" s="337">
        <f t="shared" si="184"/>
        <v>0</v>
      </c>
      <c r="MR57" s="337">
        <f t="shared" si="184"/>
        <v>0</v>
      </c>
      <c r="MS57" s="337">
        <f t="shared" si="184"/>
        <v>0</v>
      </c>
      <c r="MT57" s="338">
        <f t="shared" si="208"/>
        <v>0</v>
      </c>
      <c r="MU57" s="338">
        <f t="shared" si="208"/>
        <v>0</v>
      </c>
      <c r="MV57" s="339">
        <f>MS57*'[45]Key Inputs'!$G$16</f>
        <v>0</v>
      </c>
      <c r="MW57" s="334"/>
      <c r="MX57" s="334"/>
      <c r="MY57" s="334"/>
      <c r="MZ57" s="334"/>
      <c r="NA57" s="334"/>
      <c r="NB57" s="334"/>
      <c r="NC57" s="334"/>
    </row>
    <row r="58" spans="1:367" ht="13.5" hidden="1" customHeight="1" thickBot="1">
      <c r="A58" s="304"/>
      <c r="B58" s="305" t="s">
        <v>84</v>
      </c>
      <c r="C58" s="340"/>
      <c r="D58" s="341"/>
      <c r="E58" s="342">
        <f>SUM(E38:E57)</f>
        <v>0</v>
      </c>
      <c r="F58" s="343">
        <f t="shared" ref="F58:JP58" si="209">SUM(F38:F57)</f>
        <v>0</v>
      </c>
      <c r="G58" s="343">
        <f t="shared" si="209"/>
        <v>0</v>
      </c>
      <c r="H58" s="343">
        <f t="shared" si="209"/>
        <v>0</v>
      </c>
      <c r="I58" s="343">
        <f t="shared" si="209"/>
        <v>0</v>
      </c>
      <c r="J58" s="344"/>
      <c r="K58" s="342">
        <f>SUM(K38:K57)</f>
        <v>0</v>
      </c>
      <c r="L58" s="343">
        <f t="shared" ref="L58:M58" si="210">SUM(L38:L57)</f>
        <v>0</v>
      </c>
      <c r="M58" s="343">
        <f t="shared" si="210"/>
        <v>0</v>
      </c>
      <c r="N58" s="343"/>
      <c r="O58" s="343"/>
      <c r="P58" s="343"/>
      <c r="Q58" s="343">
        <f t="shared" si="209"/>
        <v>0</v>
      </c>
      <c r="R58" s="343">
        <f t="shared" si="209"/>
        <v>0</v>
      </c>
      <c r="S58" s="343">
        <f t="shared" si="209"/>
        <v>0</v>
      </c>
      <c r="T58" s="343">
        <f t="shared" si="209"/>
        <v>0</v>
      </c>
      <c r="U58" s="343">
        <f t="shared" si="209"/>
        <v>0</v>
      </c>
      <c r="V58" s="343">
        <f t="shared" si="209"/>
        <v>0</v>
      </c>
      <c r="W58" s="343">
        <f t="shared" si="209"/>
        <v>0</v>
      </c>
      <c r="X58" s="343">
        <f t="shared" si="209"/>
        <v>0</v>
      </c>
      <c r="Y58" s="343"/>
      <c r="Z58" s="343"/>
      <c r="AA58" s="343"/>
      <c r="AB58" s="343"/>
      <c r="AC58" s="343"/>
      <c r="AD58" s="343"/>
      <c r="AE58" s="343"/>
      <c r="AF58" s="341"/>
      <c r="AG58" s="342">
        <f>SUM(AG38:AG57)</f>
        <v>0</v>
      </c>
      <c r="AH58" s="343">
        <f t="shared" ref="AH58:AK58" si="211">SUM(AH38:AH57)</f>
        <v>0</v>
      </c>
      <c r="AI58" s="343">
        <f t="shared" si="211"/>
        <v>0</v>
      </c>
      <c r="AJ58" s="343">
        <f t="shared" si="211"/>
        <v>0</v>
      </c>
      <c r="AK58" s="343">
        <f t="shared" si="211"/>
        <v>0</v>
      </c>
      <c r="AL58" s="344"/>
      <c r="AM58" s="342">
        <f>SUM(AM38:AM57)</f>
        <v>0</v>
      </c>
      <c r="AN58" s="343">
        <f t="shared" ref="AN58:AO58" si="212">SUM(AN38:AN57)</f>
        <v>0</v>
      </c>
      <c r="AO58" s="343">
        <f t="shared" si="212"/>
        <v>0</v>
      </c>
      <c r="AP58" s="343"/>
      <c r="AQ58" s="343"/>
      <c r="AR58" s="343"/>
      <c r="AS58" s="343">
        <f t="shared" ref="AS58:AZ58" si="213">SUM(AS38:AS57)</f>
        <v>0</v>
      </c>
      <c r="AT58" s="343">
        <f t="shared" si="213"/>
        <v>0</v>
      </c>
      <c r="AU58" s="343">
        <f t="shared" si="213"/>
        <v>0</v>
      </c>
      <c r="AV58" s="343">
        <f t="shared" si="213"/>
        <v>0</v>
      </c>
      <c r="AW58" s="343">
        <f t="shared" si="213"/>
        <v>0</v>
      </c>
      <c r="AX58" s="343">
        <f t="shared" si="213"/>
        <v>0</v>
      </c>
      <c r="AY58" s="343">
        <f t="shared" si="213"/>
        <v>0</v>
      </c>
      <c r="AZ58" s="343">
        <f t="shared" si="213"/>
        <v>0</v>
      </c>
      <c r="BA58" s="343"/>
      <c r="BB58" s="343"/>
      <c r="BC58" s="343"/>
      <c r="BD58" s="343"/>
      <c r="BE58" s="343"/>
      <c r="BF58" s="343"/>
      <c r="BG58" s="343"/>
      <c r="BH58" s="341"/>
      <c r="BI58" s="342">
        <f>SUM(BI38:BI57)</f>
        <v>0</v>
      </c>
      <c r="BJ58" s="343">
        <f t="shared" ref="BJ58:BM58" si="214">SUM(BJ38:BJ57)</f>
        <v>0</v>
      </c>
      <c r="BK58" s="343">
        <f t="shared" si="214"/>
        <v>0</v>
      </c>
      <c r="BL58" s="343">
        <f t="shared" si="214"/>
        <v>0</v>
      </c>
      <c r="BM58" s="343">
        <f t="shared" si="214"/>
        <v>0</v>
      </c>
      <c r="BN58" s="344"/>
      <c r="BO58" s="342">
        <f>SUM(BO38:BO57)</f>
        <v>0</v>
      </c>
      <c r="BP58" s="343">
        <f t="shared" ref="BP58:BQ58" si="215">SUM(BP38:BP57)</f>
        <v>0</v>
      </c>
      <c r="BQ58" s="343">
        <f t="shared" si="215"/>
        <v>0</v>
      </c>
      <c r="BR58" s="343"/>
      <c r="BS58" s="343"/>
      <c r="BT58" s="343"/>
      <c r="BU58" s="343">
        <f t="shared" ref="BU58:CB58" si="216">SUM(BU38:BU57)</f>
        <v>0</v>
      </c>
      <c r="BV58" s="343">
        <f t="shared" si="216"/>
        <v>0</v>
      </c>
      <c r="BW58" s="343">
        <f t="shared" si="216"/>
        <v>0</v>
      </c>
      <c r="BX58" s="343">
        <f t="shared" si="216"/>
        <v>0</v>
      </c>
      <c r="BY58" s="343">
        <f t="shared" si="216"/>
        <v>0</v>
      </c>
      <c r="BZ58" s="343">
        <f t="shared" si="216"/>
        <v>0</v>
      </c>
      <c r="CA58" s="343">
        <f t="shared" si="216"/>
        <v>0</v>
      </c>
      <c r="CB58" s="343">
        <f t="shared" si="216"/>
        <v>0</v>
      </c>
      <c r="CC58" s="343"/>
      <c r="CD58" s="343"/>
      <c r="CE58" s="343"/>
      <c r="CF58" s="343"/>
      <c r="CG58" s="343"/>
      <c r="CH58" s="343"/>
      <c r="CI58" s="343"/>
      <c r="CJ58" s="341"/>
      <c r="CK58" s="342">
        <f>SUM(CK38:CK57)</f>
        <v>0</v>
      </c>
      <c r="CL58" s="343">
        <f t="shared" ref="CL58:CO58" si="217">SUM(CL38:CL57)</f>
        <v>0</v>
      </c>
      <c r="CM58" s="343">
        <f t="shared" si="217"/>
        <v>0</v>
      </c>
      <c r="CN58" s="343">
        <f t="shared" si="217"/>
        <v>0</v>
      </c>
      <c r="CO58" s="343">
        <f t="shared" si="217"/>
        <v>0</v>
      </c>
      <c r="CP58" s="344"/>
      <c r="CQ58" s="342">
        <f>SUM(CQ38:CQ57)</f>
        <v>0</v>
      </c>
      <c r="CR58" s="343">
        <f t="shared" ref="CR58:CS58" si="218">SUM(CR38:CR57)</f>
        <v>0</v>
      </c>
      <c r="CS58" s="343">
        <f t="shared" si="218"/>
        <v>0</v>
      </c>
      <c r="CT58" s="343"/>
      <c r="CU58" s="343"/>
      <c r="CV58" s="343"/>
      <c r="CW58" s="343">
        <f t="shared" ref="CW58:DD58" si="219">SUM(CW38:CW57)</f>
        <v>0</v>
      </c>
      <c r="CX58" s="343">
        <f t="shared" si="219"/>
        <v>0</v>
      </c>
      <c r="CY58" s="343">
        <f t="shared" si="219"/>
        <v>0</v>
      </c>
      <c r="CZ58" s="343">
        <f t="shared" si="219"/>
        <v>0</v>
      </c>
      <c r="DA58" s="343">
        <f t="shared" si="219"/>
        <v>0</v>
      </c>
      <c r="DB58" s="343">
        <f t="shared" si="219"/>
        <v>0</v>
      </c>
      <c r="DC58" s="343">
        <f t="shared" si="219"/>
        <v>0</v>
      </c>
      <c r="DD58" s="343">
        <f t="shared" si="219"/>
        <v>0</v>
      </c>
      <c r="DE58" s="343"/>
      <c r="DF58" s="343"/>
      <c r="DG58" s="343"/>
      <c r="DH58" s="343"/>
      <c r="DI58" s="343"/>
      <c r="DJ58" s="343"/>
      <c r="DK58" s="343"/>
      <c r="DL58" s="341"/>
      <c r="DM58" s="342">
        <f>SUM(DM38:DM57)</f>
        <v>0</v>
      </c>
      <c r="DN58" s="343">
        <f t="shared" ref="DN58:DQ58" si="220">SUM(DN38:DN57)</f>
        <v>0</v>
      </c>
      <c r="DO58" s="343">
        <f t="shared" si="220"/>
        <v>0</v>
      </c>
      <c r="DP58" s="343">
        <f t="shared" si="220"/>
        <v>0</v>
      </c>
      <c r="DQ58" s="343">
        <f t="shared" si="220"/>
        <v>0</v>
      </c>
      <c r="DR58" s="344"/>
      <c r="DS58" s="342">
        <f>SUM(DS38:DS57)</f>
        <v>0</v>
      </c>
      <c r="DT58" s="343">
        <f t="shared" ref="DT58:DU58" si="221">SUM(DT38:DT57)</f>
        <v>0</v>
      </c>
      <c r="DU58" s="343">
        <f t="shared" si="221"/>
        <v>0</v>
      </c>
      <c r="DV58" s="343"/>
      <c r="DW58" s="343"/>
      <c r="DX58" s="343"/>
      <c r="DY58" s="343">
        <f t="shared" ref="DY58:EF58" si="222">SUM(DY38:DY57)</f>
        <v>0</v>
      </c>
      <c r="DZ58" s="343">
        <f t="shared" si="222"/>
        <v>0</v>
      </c>
      <c r="EA58" s="343">
        <f t="shared" si="222"/>
        <v>0</v>
      </c>
      <c r="EB58" s="343">
        <f t="shared" si="222"/>
        <v>0</v>
      </c>
      <c r="EC58" s="343">
        <f t="shared" si="222"/>
        <v>0</v>
      </c>
      <c r="ED58" s="343">
        <f t="shared" si="222"/>
        <v>0</v>
      </c>
      <c r="EE58" s="343">
        <f t="shared" si="222"/>
        <v>0</v>
      </c>
      <c r="EF58" s="343">
        <f t="shared" si="222"/>
        <v>0</v>
      </c>
      <c r="EG58" s="343"/>
      <c r="EH58" s="343"/>
      <c r="EI58" s="343"/>
      <c r="EJ58" s="343"/>
      <c r="EK58" s="343"/>
      <c r="EL58" s="343"/>
      <c r="EM58" s="343"/>
      <c r="EN58" s="341"/>
      <c r="EO58" s="342">
        <f>SUM(EO38:EO57)</f>
        <v>0</v>
      </c>
      <c r="EP58" s="343">
        <f t="shared" ref="EP58:ES58" si="223">SUM(EP38:EP57)</f>
        <v>0</v>
      </c>
      <c r="EQ58" s="343">
        <f t="shared" si="223"/>
        <v>0</v>
      </c>
      <c r="ER58" s="343">
        <f t="shared" si="223"/>
        <v>0</v>
      </c>
      <c r="ES58" s="343">
        <f t="shared" si="223"/>
        <v>0</v>
      </c>
      <c r="ET58" s="344"/>
      <c r="EU58" s="342">
        <f>SUM(EU38:EU57)</f>
        <v>0</v>
      </c>
      <c r="EV58" s="343">
        <f t="shared" ref="EV58:EW58" si="224">SUM(EV38:EV57)</f>
        <v>0</v>
      </c>
      <c r="EW58" s="343">
        <f t="shared" si="224"/>
        <v>0</v>
      </c>
      <c r="EX58" s="343"/>
      <c r="EY58" s="343"/>
      <c r="EZ58" s="343"/>
      <c r="FA58" s="343">
        <f t="shared" ref="FA58:FH58" si="225">SUM(FA38:FA57)</f>
        <v>0</v>
      </c>
      <c r="FB58" s="343">
        <f t="shared" si="225"/>
        <v>0</v>
      </c>
      <c r="FC58" s="343">
        <f t="shared" si="225"/>
        <v>0</v>
      </c>
      <c r="FD58" s="343">
        <f t="shared" si="225"/>
        <v>0</v>
      </c>
      <c r="FE58" s="343">
        <f t="shared" si="225"/>
        <v>0</v>
      </c>
      <c r="FF58" s="343">
        <f t="shared" si="225"/>
        <v>0</v>
      </c>
      <c r="FG58" s="343">
        <f t="shared" si="225"/>
        <v>0</v>
      </c>
      <c r="FH58" s="343">
        <f t="shared" si="225"/>
        <v>0</v>
      </c>
      <c r="FI58" s="343"/>
      <c r="FJ58" s="343"/>
      <c r="FK58" s="343"/>
      <c r="FL58" s="343"/>
      <c r="FM58" s="343"/>
      <c r="FN58" s="343"/>
      <c r="FO58" s="343"/>
      <c r="FP58" s="343"/>
      <c r="FQ58" s="343">
        <f t="shared" si="209"/>
        <v>0</v>
      </c>
      <c r="FR58" s="343">
        <f t="shared" si="209"/>
        <v>0</v>
      </c>
      <c r="FS58" s="343">
        <f t="shared" si="209"/>
        <v>0</v>
      </c>
      <c r="FT58" s="343">
        <f t="shared" si="209"/>
        <v>0</v>
      </c>
      <c r="FU58" s="343">
        <f t="shared" si="209"/>
        <v>0</v>
      </c>
      <c r="FV58" s="344"/>
      <c r="FW58" s="342">
        <f>SUM(FW38:FW57)</f>
        <v>0</v>
      </c>
      <c r="FX58" s="343">
        <f t="shared" ref="FX58:FY58" si="226">SUM(FX38:FX57)</f>
        <v>0</v>
      </c>
      <c r="FY58" s="343">
        <f t="shared" si="226"/>
        <v>0</v>
      </c>
      <c r="FZ58" s="343"/>
      <c r="GA58" s="343"/>
      <c r="GB58" s="343"/>
      <c r="GC58" s="343">
        <f t="shared" si="209"/>
        <v>0</v>
      </c>
      <c r="GD58" s="343">
        <f t="shared" si="209"/>
        <v>0</v>
      </c>
      <c r="GE58" s="343">
        <f t="shared" si="209"/>
        <v>0</v>
      </c>
      <c r="GF58" s="343">
        <f t="shared" si="209"/>
        <v>0</v>
      </c>
      <c r="GG58" s="343">
        <f t="shared" si="209"/>
        <v>0</v>
      </c>
      <c r="GH58" s="343">
        <f t="shared" si="209"/>
        <v>0</v>
      </c>
      <c r="GI58" s="343">
        <f t="shared" si="209"/>
        <v>0</v>
      </c>
      <c r="GJ58" s="343">
        <f t="shared" si="209"/>
        <v>0</v>
      </c>
      <c r="GK58" s="343"/>
      <c r="GL58" s="343"/>
      <c r="GM58" s="343"/>
      <c r="GN58" s="343"/>
      <c r="GO58" s="343"/>
      <c r="GP58" s="343"/>
      <c r="GQ58" s="343"/>
      <c r="GR58" s="343"/>
      <c r="GS58" s="343">
        <f t="shared" si="209"/>
        <v>0</v>
      </c>
      <c r="GT58" s="343">
        <f t="shared" si="209"/>
        <v>0</v>
      </c>
      <c r="GU58" s="343">
        <f t="shared" si="209"/>
        <v>0</v>
      </c>
      <c r="GV58" s="343">
        <f t="shared" si="209"/>
        <v>0</v>
      </c>
      <c r="GW58" s="343">
        <f t="shared" si="209"/>
        <v>0</v>
      </c>
      <c r="GX58" s="344"/>
      <c r="GY58" s="342">
        <f>SUM(GY38:GY57)</f>
        <v>0</v>
      </c>
      <c r="GZ58" s="343">
        <f t="shared" ref="GZ58:HA58" si="227">SUM(GZ38:GZ57)</f>
        <v>0</v>
      </c>
      <c r="HA58" s="343">
        <f t="shared" si="227"/>
        <v>0</v>
      </c>
      <c r="HB58" s="343"/>
      <c r="HC58" s="343"/>
      <c r="HD58" s="343"/>
      <c r="HE58" s="343">
        <f t="shared" si="209"/>
        <v>0</v>
      </c>
      <c r="HF58" s="343">
        <f t="shared" si="209"/>
        <v>0</v>
      </c>
      <c r="HG58" s="343">
        <f t="shared" si="209"/>
        <v>0</v>
      </c>
      <c r="HH58" s="343">
        <f t="shared" si="209"/>
        <v>0</v>
      </c>
      <c r="HI58" s="343">
        <f t="shared" si="209"/>
        <v>0</v>
      </c>
      <c r="HJ58" s="343">
        <f t="shared" si="209"/>
        <v>0</v>
      </c>
      <c r="HK58" s="343">
        <f t="shared" si="209"/>
        <v>0</v>
      </c>
      <c r="HL58" s="343">
        <f t="shared" si="209"/>
        <v>0</v>
      </c>
      <c r="HM58" s="343"/>
      <c r="HN58" s="343"/>
      <c r="HO58" s="343"/>
      <c r="HP58" s="343"/>
      <c r="HQ58" s="343"/>
      <c r="HR58" s="343"/>
      <c r="HS58" s="343"/>
      <c r="HT58" s="343"/>
      <c r="HU58" s="343">
        <f t="shared" si="209"/>
        <v>0</v>
      </c>
      <c r="HV58" s="343">
        <f t="shared" si="209"/>
        <v>0</v>
      </c>
      <c r="HW58" s="343">
        <f t="shared" si="209"/>
        <v>0</v>
      </c>
      <c r="HX58" s="343">
        <f t="shared" si="209"/>
        <v>0</v>
      </c>
      <c r="HY58" s="343">
        <f t="shared" si="209"/>
        <v>0</v>
      </c>
      <c r="HZ58" s="344"/>
      <c r="IA58" s="342">
        <f>SUM(IA38:IA57)</f>
        <v>0</v>
      </c>
      <c r="IB58" s="343">
        <f t="shared" ref="IB58:IC58" si="228">SUM(IB38:IB57)</f>
        <v>0</v>
      </c>
      <c r="IC58" s="343">
        <f t="shared" si="228"/>
        <v>0</v>
      </c>
      <c r="ID58" s="343"/>
      <c r="IE58" s="343"/>
      <c r="IF58" s="343"/>
      <c r="IG58" s="343">
        <f t="shared" si="209"/>
        <v>0</v>
      </c>
      <c r="IH58" s="343">
        <f t="shared" si="209"/>
        <v>0</v>
      </c>
      <c r="II58" s="343">
        <f t="shared" si="209"/>
        <v>0</v>
      </c>
      <c r="IJ58" s="343">
        <f t="shared" si="209"/>
        <v>0</v>
      </c>
      <c r="IK58" s="343">
        <f t="shared" si="209"/>
        <v>0</v>
      </c>
      <c r="IL58" s="343">
        <f t="shared" si="209"/>
        <v>0</v>
      </c>
      <c r="IM58" s="343">
        <f t="shared" si="209"/>
        <v>0</v>
      </c>
      <c r="IN58" s="343">
        <f t="shared" si="209"/>
        <v>0</v>
      </c>
      <c r="IO58" s="343"/>
      <c r="IP58" s="343"/>
      <c r="IQ58" s="343"/>
      <c r="IR58" s="343"/>
      <c r="IS58" s="343"/>
      <c r="IT58" s="343"/>
      <c r="IU58" s="343"/>
      <c r="IV58" s="343"/>
      <c r="IW58" s="343">
        <f t="shared" si="209"/>
        <v>0</v>
      </c>
      <c r="IX58" s="343">
        <f t="shared" si="209"/>
        <v>0</v>
      </c>
      <c r="IY58" s="343">
        <f t="shared" si="209"/>
        <v>0</v>
      </c>
      <c r="IZ58" s="343">
        <f t="shared" si="209"/>
        <v>0</v>
      </c>
      <c r="JA58" s="343">
        <f t="shared" si="209"/>
        <v>0</v>
      </c>
      <c r="JB58" s="344"/>
      <c r="JC58" s="342">
        <f>SUM(JC38:JC57)</f>
        <v>0</v>
      </c>
      <c r="JD58" s="343">
        <f t="shared" ref="JD58:JE58" si="229">SUM(JD38:JD57)</f>
        <v>0</v>
      </c>
      <c r="JE58" s="343">
        <f t="shared" si="229"/>
        <v>0</v>
      </c>
      <c r="JF58" s="343"/>
      <c r="JG58" s="343"/>
      <c r="JH58" s="343"/>
      <c r="JI58" s="343">
        <f t="shared" si="209"/>
        <v>0</v>
      </c>
      <c r="JJ58" s="343">
        <f t="shared" si="209"/>
        <v>0</v>
      </c>
      <c r="JK58" s="343">
        <f t="shared" si="209"/>
        <v>0</v>
      </c>
      <c r="JL58" s="343">
        <f t="shared" si="209"/>
        <v>0</v>
      </c>
      <c r="JM58" s="343">
        <f t="shared" si="209"/>
        <v>0</v>
      </c>
      <c r="JN58" s="343">
        <f t="shared" si="209"/>
        <v>0</v>
      </c>
      <c r="JO58" s="343">
        <f t="shared" si="209"/>
        <v>0</v>
      </c>
      <c r="JP58" s="343">
        <f t="shared" si="209"/>
        <v>0</v>
      </c>
      <c r="JQ58" s="343"/>
      <c r="JR58" s="343"/>
      <c r="JS58" s="343"/>
      <c r="JT58" s="343"/>
      <c r="JU58" s="343"/>
      <c r="JV58" s="343"/>
      <c r="JW58" s="343"/>
      <c r="JX58" s="343"/>
      <c r="JY58" s="343">
        <f t="shared" ref="JY58:MV58" si="230">SUM(JY38:JY57)</f>
        <v>0</v>
      </c>
      <c r="JZ58" s="343">
        <f t="shared" si="230"/>
        <v>0</v>
      </c>
      <c r="KA58" s="343">
        <f t="shared" si="230"/>
        <v>0</v>
      </c>
      <c r="KB58" s="343">
        <f t="shared" si="230"/>
        <v>0</v>
      </c>
      <c r="KC58" s="343">
        <f t="shared" si="230"/>
        <v>0</v>
      </c>
      <c r="KD58" s="344"/>
      <c r="KE58" s="342">
        <f>SUM(KE38:KE57)</f>
        <v>0</v>
      </c>
      <c r="KF58" s="343">
        <f t="shared" ref="KF58:KG58" si="231">SUM(KF38:KF57)</f>
        <v>0</v>
      </c>
      <c r="KG58" s="343">
        <f t="shared" si="231"/>
        <v>0</v>
      </c>
      <c r="KH58" s="343"/>
      <c r="KI58" s="343"/>
      <c r="KJ58" s="343"/>
      <c r="KK58" s="343">
        <f t="shared" si="230"/>
        <v>0</v>
      </c>
      <c r="KL58" s="343">
        <f t="shared" si="230"/>
        <v>0</v>
      </c>
      <c r="KM58" s="343">
        <f t="shared" si="230"/>
        <v>0</v>
      </c>
      <c r="KN58" s="343">
        <f t="shared" si="230"/>
        <v>0</v>
      </c>
      <c r="KO58" s="343">
        <f t="shared" si="230"/>
        <v>0</v>
      </c>
      <c r="KP58" s="343">
        <f t="shared" si="230"/>
        <v>0</v>
      </c>
      <c r="KQ58" s="343">
        <f t="shared" si="230"/>
        <v>0</v>
      </c>
      <c r="KR58" s="343">
        <f t="shared" si="230"/>
        <v>0</v>
      </c>
      <c r="KS58" s="343"/>
      <c r="KT58" s="343"/>
      <c r="KU58" s="343"/>
      <c r="KV58" s="343"/>
      <c r="KW58" s="343"/>
      <c r="KX58" s="343"/>
      <c r="KY58" s="343"/>
      <c r="KZ58" s="343"/>
      <c r="LA58" s="343">
        <f t="shared" si="230"/>
        <v>0</v>
      </c>
      <c r="LB58" s="343">
        <f t="shared" si="230"/>
        <v>0</v>
      </c>
      <c r="LC58" s="343">
        <f t="shared" si="230"/>
        <v>0</v>
      </c>
      <c r="LD58" s="343">
        <f t="shared" si="230"/>
        <v>0</v>
      </c>
      <c r="LE58" s="343">
        <f t="shared" si="230"/>
        <v>0</v>
      </c>
      <c r="LF58" s="344"/>
      <c r="LG58" s="342">
        <f>SUM(LG38:LG57)</f>
        <v>0</v>
      </c>
      <c r="LH58" s="343">
        <f t="shared" ref="LH58:LI58" si="232">SUM(LH38:LH57)</f>
        <v>0</v>
      </c>
      <c r="LI58" s="343">
        <f t="shared" si="232"/>
        <v>0</v>
      </c>
      <c r="LJ58" s="343"/>
      <c r="LK58" s="343"/>
      <c r="LL58" s="343"/>
      <c r="LM58" s="343">
        <f t="shared" si="230"/>
        <v>0</v>
      </c>
      <c r="LN58" s="343">
        <f t="shared" si="230"/>
        <v>0</v>
      </c>
      <c r="LO58" s="343">
        <f t="shared" si="230"/>
        <v>0</v>
      </c>
      <c r="LP58" s="343">
        <f t="shared" si="230"/>
        <v>0</v>
      </c>
      <c r="LQ58" s="343">
        <f t="shared" si="230"/>
        <v>0</v>
      </c>
      <c r="LR58" s="343">
        <f t="shared" si="230"/>
        <v>0</v>
      </c>
      <c r="LS58" s="343">
        <f t="shared" si="230"/>
        <v>0</v>
      </c>
      <c r="LT58" s="343">
        <f t="shared" si="230"/>
        <v>0</v>
      </c>
      <c r="LU58" s="343"/>
      <c r="LV58" s="343"/>
      <c r="LW58" s="343"/>
      <c r="LX58" s="343"/>
      <c r="LY58" s="343"/>
      <c r="LZ58" s="343"/>
      <c r="MA58" s="343"/>
      <c r="MB58" s="343"/>
      <c r="MC58" s="343">
        <f t="shared" si="230"/>
        <v>0</v>
      </c>
      <c r="MD58" s="343">
        <f t="shared" si="230"/>
        <v>0</v>
      </c>
      <c r="ME58" s="343">
        <f t="shared" si="230"/>
        <v>0</v>
      </c>
      <c r="MF58" s="343">
        <f t="shared" si="230"/>
        <v>0</v>
      </c>
      <c r="MG58" s="343">
        <f t="shared" si="230"/>
        <v>0</v>
      </c>
      <c r="MH58" s="343"/>
      <c r="MI58" s="343"/>
      <c r="MJ58" s="343"/>
      <c r="MK58" s="343"/>
      <c r="ML58" s="343"/>
      <c r="MM58" s="343"/>
      <c r="MN58" s="343"/>
      <c r="MO58" s="343">
        <f t="shared" si="230"/>
        <v>0</v>
      </c>
      <c r="MP58" s="343">
        <f t="shared" si="230"/>
        <v>0</v>
      </c>
      <c r="MQ58" s="343">
        <f t="shared" si="230"/>
        <v>0</v>
      </c>
      <c r="MR58" s="343">
        <f t="shared" si="230"/>
        <v>0</v>
      </c>
      <c r="MS58" s="343">
        <f t="shared" si="230"/>
        <v>0</v>
      </c>
      <c r="MT58" s="343">
        <f t="shared" si="230"/>
        <v>0</v>
      </c>
      <c r="MU58" s="343">
        <f t="shared" si="230"/>
        <v>0</v>
      </c>
      <c r="MV58" s="345">
        <f t="shared" si="230"/>
        <v>0</v>
      </c>
      <c r="MW58" s="346"/>
      <c r="MX58" s="346"/>
      <c r="MY58" s="346"/>
      <c r="MZ58" s="346"/>
      <c r="NA58" s="346"/>
      <c r="NB58" s="346"/>
      <c r="NC58" s="346"/>
    </row>
    <row r="59" spans="1:367" ht="12.75" hidden="1" customHeight="1"/>
    <row r="60" spans="1:367" hidden="1">
      <c r="MF60" s="308"/>
    </row>
    <row r="61" spans="1:367">
      <c r="D61" s="347" t="e">
        <f>SUM(D24:G24,J24:M24)</f>
        <v>#VALUE!</v>
      </c>
      <c r="AF61" s="347" t="e">
        <f>SUM(AF24:AI24,AL24:AO24)</f>
        <v>#VALUE!</v>
      </c>
      <c r="BH61" s="347" t="e">
        <f>SUM(BH24:BK24,BN24:BQ24)</f>
        <v>#VALUE!</v>
      </c>
      <c r="CJ61" s="347" t="e">
        <f>SUM(CJ24:CM24,CP24:CS24)</f>
        <v>#VALUE!</v>
      </c>
      <c r="DL61" s="347" t="e">
        <f>SUM(DL24:DO24,DR24:DU24)</f>
        <v>#VALUE!</v>
      </c>
      <c r="EN61" s="347" t="e">
        <f>SUM(EN24:EQ24,ET24:EW24)</f>
        <v>#VALUE!</v>
      </c>
    </row>
    <row r="62" spans="1:367"/>
    <row r="63" spans="1:367">
      <c r="AI63" s="264" t="e">
        <f>AG24*6</f>
        <v>#VALUE!</v>
      </c>
      <c r="AJ63" s="264" t="e">
        <f>AI24*4</f>
        <v>#VALUE!</v>
      </c>
    </row>
    <row r="64" spans="1:367"/>
    <row r="65"/>
  </sheetData>
  <mergeCells count="387">
    <mergeCell ref="BI3:BK3"/>
    <mergeCell ref="BO3:BQ3"/>
    <mergeCell ref="BU3:BV3"/>
    <mergeCell ref="CK3:CM3"/>
    <mergeCell ref="CQ3:CS3"/>
    <mergeCell ref="CW3:CX3"/>
    <mergeCell ref="E3:G3"/>
    <mergeCell ref="K3:M3"/>
    <mergeCell ref="Q3:R3"/>
    <mergeCell ref="AG3:AI3"/>
    <mergeCell ref="AM3:AO3"/>
    <mergeCell ref="AS3:AT3"/>
    <mergeCell ref="GC3:GD3"/>
    <mergeCell ref="GS3:GU3"/>
    <mergeCell ref="GY3:HA3"/>
    <mergeCell ref="HE3:HF3"/>
    <mergeCell ref="DM3:DO3"/>
    <mergeCell ref="DS3:DU3"/>
    <mergeCell ref="DY3:DZ3"/>
    <mergeCell ref="EO3:EQ3"/>
    <mergeCell ref="EU3:EW3"/>
    <mergeCell ref="FA3:FB3"/>
    <mergeCell ref="MC3:ME3"/>
    <mergeCell ref="MO3:MP3"/>
    <mergeCell ref="A5:A7"/>
    <mergeCell ref="B5:B7"/>
    <mergeCell ref="C5:C7"/>
    <mergeCell ref="D5:AE5"/>
    <mergeCell ref="AF5:BG5"/>
    <mergeCell ref="BH5:CI5"/>
    <mergeCell ref="CJ5:DK5"/>
    <mergeCell ref="DL5:EM5"/>
    <mergeCell ref="JY3:KA3"/>
    <mergeCell ref="KE3:KG3"/>
    <mergeCell ref="KK3:KL3"/>
    <mergeCell ref="LA3:LC3"/>
    <mergeCell ref="LG3:LI3"/>
    <mergeCell ref="LM3:LN3"/>
    <mergeCell ref="HU3:HW3"/>
    <mergeCell ref="IA3:IC3"/>
    <mergeCell ref="IG3:IH3"/>
    <mergeCell ref="IW3:IY3"/>
    <mergeCell ref="JC3:JE3"/>
    <mergeCell ref="JI3:JJ3"/>
    <mergeCell ref="FQ3:FS3"/>
    <mergeCell ref="FW3:FY3"/>
    <mergeCell ref="KZ5:MA5"/>
    <mergeCell ref="MB5:NC5"/>
    <mergeCell ref="D6:I6"/>
    <mergeCell ref="J6:O6"/>
    <mergeCell ref="P6:S6"/>
    <mergeCell ref="T6:T7"/>
    <mergeCell ref="V6:V7"/>
    <mergeCell ref="W6:W7"/>
    <mergeCell ref="X6:X7"/>
    <mergeCell ref="Y6:Y7"/>
    <mergeCell ref="EN5:FO5"/>
    <mergeCell ref="FP5:GQ5"/>
    <mergeCell ref="GR5:HS5"/>
    <mergeCell ref="HT5:IU5"/>
    <mergeCell ref="IV5:JW5"/>
    <mergeCell ref="JX5:KY5"/>
    <mergeCell ref="AL6:AQ6"/>
    <mergeCell ref="AR6:AU6"/>
    <mergeCell ref="AV6:AV7"/>
    <mergeCell ref="AX6:AX7"/>
    <mergeCell ref="AY6:AY7"/>
    <mergeCell ref="AZ6:AZ7"/>
    <mergeCell ref="Z6:Z7"/>
    <mergeCell ref="AA6:AA7"/>
    <mergeCell ref="AB6:AB7"/>
    <mergeCell ref="AC6:AC7"/>
    <mergeCell ref="AD6:AD7"/>
    <mergeCell ref="AF6:AK6"/>
    <mergeCell ref="BH6:BM6"/>
    <mergeCell ref="BN6:BS6"/>
    <mergeCell ref="BT6:BW6"/>
    <mergeCell ref="BX6:BX7"/>
    <mergeCell ref="BZ6:BZ7"/>
    <mergeCell ref="CA6:CA7"/>
    <mergeCell ref="BA6:BA7"/>
    <mergeCell ref="BB6:BB7"/>
    <mergeCell ref="BC6:BC7"/>
    <mergeCell ref="BD6:BD7"/>
    <mergeCell ref="BE6:BE7"/>
    <mergeCell ref="BF6:BF7"/>
    <mergeCell ref="CH6:CH7"/>
    <mergeCell ref="CJ6:CO6"/>
    <mergeCell ref="CP6:CU6"/>
    <mergeCell ref="CV6:CY6"/>
    <mergeCell ref="CZ6:CZ7"/>
    <mergeCell ref="DB6:DB7"/>
    <mergeCell ref="CB6:CB7"/>
    <mergeCell ref="CC6:CC7"/>
    <mergeCell ref="CD6:CD7"/>
    <mergeCell ref="CE6:CE7"/>
    <mergeCell ref="CF6:CF7"/>
    <mergeCell ref="CG6:CG7"/>
    <mergeCell ref="DI6:DI7"/>
    <mergeCell ref="DJ6:DJ7"/>
    <mergeCell ref="DL6:DQ6"/>
    <mergeCell ref="DR6:DW6"/>
    <mergeCell ref="DX6:EA6"/>
    <mergeCell ref="EB6:EB7"/>
    <mergeCell ref="DC6:DC7"/>
    <mergeCell ref="DD6:DD7"/>
    <mergeCell ref="DE6:DE7"/>
    <mergeCell ref="DF6:DF7"/>
    <mergeCell ref="DG6:DG7"/>
    <mergeCell ref="DH6:DH7"/>
    <mergeCell ref="EJ6:EJ7"/>
    <mergeCell ref="EK6:EK7"/>
    <mergeCell ref="EL6:EL7"/>
    <mergeCell ref="EN6:ES6"/>
    <mergeCell ref="ET6:EY6"/>
    <mergeCell ref="EZ6:FC6"/>
    <mergeCell ref="ED6:ED7"/>
    <mergeCell ref="EE6:EE7"/>
    <mergeCell ref="EF6:EF7"/>
    <mergeCell ref="EG6:EG7"/>
    <mergeCell ref="EH6:EH7"/>
    <mergeCell ref="EI6:EI7"/>
    <mergeCell ref="FK6:FK7"/>
    <mergeCell ref="FL6:FL7"/>
    <mergeCell ref="FM6:FM7"/>
    <mergeCell ref="FN6:FN7"/>
    <mergeCell ref="FP6:FU6"/>
    <mergeCell ref="FV6:GA6"/>
    <mergeCell ref="FD6:FD7"/>
    <mergeCell ref="FF6:FF7"/>
    <mergeCell ref="FG6:FG7"/>
    <mergeCell ref="FH6:FH7"/>
    <mergeCell ref="FI6:FI7"/>
    <mergeCell ref="FJ6:FJ7"/>
    <mergeCell ref="GL6:GL7"/>
    <mergeCell ref="GM6:GM7"/>
    <mergeCell ref="GN6:GN7"/>
    <mergeCell ref="GO6:GO7"/>
    <mergeCell ref="GP6:GP7"/>
    <mergeCell ref="GR6:GW6"/>
    <mergeCell ref="GB6:GE6"/>
    <mergeCell ref="GF6:GF7"/>
    <mergeCell ref="GH6:GH7"/>
    <mergeCell ref="GI6:GI7"/>
    <mergeCell ref="GJ6:GJ7"/>
    <mergeCell ref="GK6:GK7"/>
    <mergeCell ref="HM6:HM7"/>
    <mergeCell ref="HN6:HN7"/>
    <mergeCell ref="HO6:HO7"/>
    <mergeCell ref="HP6:HP7"/>
    <mergeCell ref="HQ6:HQ7"/>
    <mergeCell ref="HR6:HR7"/>
    <mergeCell ref="GX6:HC6"/>
    <mergeCell ref="HD6:HG6"/>
    <mergeCell ref="HH6:HH7"/>
    <mergeCell ref="HJ6:HJ7"/>
    <mergeCell ref="HK6:HK7"/>
    <mergeCell ref="HL6:HL7"/>
    <mergeCell ref="IN6:IN7"/>
    <mergeCell ref="IO6:IO7"/>
    <mergeCell ref="IP6:IP7"/>
    <mergeCell ref="IQ6:IQ7"/>
    <mergeCell ref="IR6:IR7"/>
    <mergeCell ref="IS6:IS7"/>
    <mergeCell ref="HT6:HY6"/>
    <mergeCell ref="HZ6:IE6"/>
    <mergeCell ref="IF6:II6"/>
    <mergeCell ref="IJ6:IJ7"/>
    <mergeCell ref="IL6:IL7"/>
    <mergeCell ref="IM6:IM7"/>
    <mergeCell ref="JO6:JO7"/>
    <mergeCell ref="JP6:JP7"/>
    <mergeCell ref="JQ6:JQ7"/>
    <mergeCell ref="JR6:JR7"/>
    <mergeCell ref="JS6:JS7"/>
    <mergeCell ref="JT6:JT7"/>
    <mergeCell ref="IT6:IT7"/>
    <mergeCell ref="IV6:JA6"/>
    <mergeCell ref="JB6:JG6"/>
    <mergeCell ref="JH6:JK6"/>
    <mergeCell ref="JL6:JL7"/>
    <mergeCell ref="JN6:JN7"/>
    <mergeCell ref="KP6:KP7"/>
    <mergeCell ref="KQ6:KQ7"/>
    <mergeCell ref="KR6:KR7"/>
    <mergeCell ref="KS6:KS7"/>
    <mergeCell ref="KT6:KT7"/>
    <mergeCell ref="KU6:KU7"/>
    <mergeCell ref="JU6:JU7"/>
    <mergeCell ref="JV6:JV7"/>
    <mergeCell ref="JX6:KC6"/>
    <mergeCell ref="KD6:KI6"/>
    <mergeCell ref="KJ6:KM6"/>
    <mergeCell ref="KN6:KN7"/>
    <mergeCell ref="LS6:LS7"/>
    <mergeCell ref="LT6:LT7"/>
    <mergeCell ref="LU6:LU7"/>
    <mergeCell ref="LV6:LV7"/>
    <mergeCell ref="KV6:KV7"/>
    <mergeCell ref="KW6:KW7"/>
    <mergeCell ref="KX6:KX7"/>
    <mergeCell ref="KZ6:LE6"/>
    <mergeCell ref="LF6:LK6"/>
    <mergeCell ref="LL6:LO6"/>
    <mergeCell ref="MX6:MX7"/>
    <mergeCell ref="MY6:MY7"/>
    <mergeCell ref="MZ6:MZ7"/>
    <mergeCell ref="NA6:NA7"/>
    <mergeCell ref="NB6:NB7"/>
    <mergeCell ref="A26:C29"/>
    <mergeCell ref="E26:T26"/>
    <mergeCell ref="AG26:AV26"/>
    <mergeCell ref="BI26:BX26"/>
    <mergeCell ref="CK26:CZ26"/>
    <mergeCell ref="MN6:MQ6"/>
    <mergeCell ref="MR6:MR7"/>
    <mergeCell ref="MT6:MT7"/>
    <mergeCell ref="MU6:MU7"/>
    <mergeCell ref="MV6:MV7"/>
    <mergeCell ref="MW6:MW7"/>
    <mergeCell ref="LW6:LW7"/>
    <mergeCell ref="LX6:LX7"/>
    <mergeCell ref="LY6:LY7"/>
    <mergeCell ref="LZ6:LZ7"/>
    <mergeCell ref="MB6:MG6"/>
    <mergeCell ref="MH6:MM6"/>
    <mergeCell ref="LP6:LP7"/>
    <mergeCell ref="LR6:LR7"/>
    <mergeCell ref="DM26:EB26"/>
    <mergeCell ref="EO26:FD26"/>
    <mergeCell ref="E27:I27"/>
    <mergeCell ref="Q27:R27"/>
    <mergeCell ref="S27:S28"/>
    <mergeCell ref="T27:T28"/>
    <mergeCell ref="AG27:AK27"/>
    <mergeCell ref="AS27:AT27"/>
    <mergeCell ref="AU27:AU28"/>
    <mergeCell ref="AV27:AV28"/>
    <mergeCell ref="FD27:FD28"/>
    <mergeCell ref="EO27:ES27"/>
    <mergeCell ref="FA27:FB27"/>
    <mergeCell ref="FC27:FC28"/>
    <mergeCell ref="LA29:LT29"/>
    <mergeCell ref="E33:G33"/>
    <mergeCell ref="K33:M33"/>
    <mergeCell ref="Q33:R33"/>
    <mergeCell ref="AG33:AI33"/>
    <mergeCell ref="AM33:AO33"/>
    <mergeCell ref="CY27:CY28"/>
    <mergeCell ref="CZ27:CZ28"/>
    <mergeCell ref="DM27:DQ27"/>
    <mergeCell ref="DY27:DZ27"/>
    <mergeCell ref="EA27:EA28"/>
    <mergeCell ref="EB27:EB28"/>
    <mergeCell ref="BI27:BM27"/>
    <mergeCell ref="BU27:BV27"/>
    <mergeCell ref="BW27:BW28"/>
    <mergeCell ref="BX27:BX28"/>
    <mergeCell ref="CK27:CO27"/>
    <mergeCell ref="CW27:CX27"/>
    <mergeCell ref="AS33:AT33"/>
    <mergeCell ref="BI33:BK33"/>
    <mergeCell ref="BO33:BQ33"/>
    <mergeCell ref="BU33:BV33"/>
    <mergeCell ref="CK33:CM33"/>
    <mergeCell ref="CQ33:CS33"/>
    <mergeCell ref="FW33:FY33"/>
    <mergeCell ref="GC33:GD33"/>
    <mergeCell ref="GS33:GU33"/>
    <mergeCell ref="GY33:HA33"/>
    <mergeCell ref="CW33:CX33"/>
    <mergeCell ref="DM33:DO33"/>
    <mergeCell ref="DS33:DU33"/>
    <mergeCell ref="DY33:DZ33"/>
    <mergeCell ref="EO33:EQ33"/>
    <mergeCell ref="EU33:EW33"/>
    <mergeCell ref="LM33:LN33"/>
    <mergeCell ref="MC33:ME33"/>
    <mergeCell ref="MO33:MP33"/>
    <mergeCell ref="A35:A37"/>
    <mergeCell ref="B35:B37"/>
    <mergeCell ref="C35:C37"/>
    <mergeCell ref="E35:X35"/>
    <mergeCell ref="AG35:AZ35"/>
    <mergeCell ref="BI35:CB35"/>
    <mergeCell ref="CK35:DD35"/>
    <mergeCell ref="JI33:JJ33"/>
    <mergeCell ref="JY33:KA33"/>
    <mergeCell ref="KE33:KG33"/>
    <mergeCell ref="KK33:KL33"/>
    <mergeCell ref="LA33:LC33"/>
    <mergeCell ref="LG33:LI33"/>
    <mergeCell ref="HE33:HF33"/>
    <mergeCell ref="HU33:HW33"/>
    <mergeCell ref="IA33:IC33"/>
    <mergeCell ref="IG33:IH33"/>
    <mergeCell ref="IW33:IY33"/>
    <mergeCell ref="JC33:JE33"/>
    <mergeCell ref="FA33:FB33"/>
    <mergeCell ref="FQ33:FS33"/>
    <mergeCell ref="JY35:KR35"/>
    <mergeCell ref="LA35:LT35"/>
    <mergeCell ref="MC35:MV35"/>
    <mergeCell ref="E36:I36"/>
    <mergeCell ref="Q36:S36"/>
    <mergeCell ref="T36:T37"/>
    <mergeCell ref="V36:V37"/>
    <mergeCell ref="W36:W37"/>
    <mergeCell ref="X36:X37"/>
    <mergeCell ref="AG36:AK36"/>
    <mergeCell ref="DM35:EF35"/>
    <mergeCell ref="EO35:FH35"/>
    <mergeCell ref="FQ35:GJ35"/>
    <mergeCell ref="GS35:HL35"/>
    <mergeCell ref="HU35:IN35"/>
    <mergeCell ref="IW35:JP35"/>
    <mergeCell ref="BU36:BW36"/>
    <mergeCell ref="BX36:BX37"/>
    <mergeCell ref="BZ36:BZ37"/>
    <mergeCell ref="CA36:CA37"/>
    <mergeCell ref="CB36:CB37"/>
    <mergeCell ref="CK36:CO36"/>
    <mergeCell ref="AS36:AU36"/>
    <mergeCell ref="AV36:AV37"/>
    <mergeCell ref="AX36:AX37"/>
    <mergeCell ref="AY36:AY37"/>
    <mergeCell ref="AZ36:AZ37"/>
    <mergeCell ref="BI36:BM36"/>
    <mergeCell ref="DY36:EA36"/>
    <mergeCell ref="EB36:EB37"/>
    <mergeCell ref="ED36:ED37"/>
    <mergeCell ref="EE36:EE37"/>
    <mergeCell ref="EF36:EF37"/>
    <mergeCell ref="EO36:ES36"/>
    <mergeCell ref="CW36:CY36"/>
    <mergeCell ref="CZ36:CZ37"/>
    <mergeCell ref="DB36:DB37"/>
    <mergeCell ref="DC36:DC37"/>
    <mergeCell ref="DD36:DD37"/>
    <mergeCell ref="DM36:DQ36"/>
    <mergeCell ref="GC36:GE36"/>
    <mergeCell ref="GF36:GF37"/>
    <mergeCell ref="GH36:GH37"/>
    <mergeCell ref="GI36:GI37"/>
    <mergeCell ref="GJ36:GJ37"/>
    <mergeCell ref="GS36:GW36"/>
    <mergeCell ref="FA36:FC36"/>
    <mergeCell ref="FD36:FD37"/>
    <mergeCell ref="FF36:FF37"/>
    <mergeCell ref="FG36:FG37"/>
    <mergeCell ref="FH36:FH37"/>
    <mergeCell ref="FQ36:FU36"/>
    <mergeCell ref="IG36:II36"/>
    <mergeCell ref="IJ36:IJ37"/>
    <mergeCell ref="IL36:IL37"/>
    <mergeCell ref="IM36:IM37"/>
    <mergeCell ref="IN36:IN37"/>
    <mergeCell ref="IW36:JA36"/>
    <mergeCell ref="HE36:HG36"/>
    <mergeCell ref="HH36:HH37"/>
    <mergeCell ref="HJ36:HJ37"/>
    <mergeCell ref="HK36:HK37"/>
    <mergeCell ref="HL36:HL37"/>
    <mergeCell ref="HU36:HY36"/>
    <mergeCell ref="KK36:KM36"/>
    <mergeCell ref="KN36:KN37"/>
    <mergeCell ref="KP36:KP37"/>
    <mergeCell ref="KQ36:KQ37"/>
    <mergeCell ref="KR36:KR37"/>
    <mergeCell ref="LA36:LE36"/>
    <mergeCell ref="JI36:JK36"/>
    <mergeCell ref="JL36:JL37"/>
    <mergeCell ref="JN36:JN37"/>
    <mergeCell ref="JO36:JO37"/>
    <mergeCell ref="JP36:JP37"/>
    <mergeCell ref="JY36:KC36"/>
    <mergeCell ref="MO36:MQ36"/>
    <mergeCell ref="MR36:MR37"/>
    <mergeCell ref="MT36:MT37"/>
    <mergeCell ref="MU36:MU37"/>
    <mergeCell ref="MV36:MV37"/>
    <mergeCell ref="LM36:LO36"/>
    <mergeCell ref="LP36:LP37"/>
    <mergeCell ref="LR36:LR37"/>
    <mergeCell ref="LS36:LS37"/>
    <mergeCell ref="LT36:LT37"/>
    <mergeCell ref="MC36:MG36"/>
  </mergeCells>
  <pageMargins left="0.7" right="0.7" top="0.75" bottom="0.75" header="0.3" footer="0.3"/>
  <pageSetup orientation="portrait" horizontalDpi="90" verticalDpi="9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4" tint="0.79998168889431442"/>
  </sheetPr>
  <dimension ref="A1:GE49"/>
  <sheetViews>
    <sheetView zoomScale="70" zoomScaleNormal="70" workbookViewId="0">
      <pane xSplit="3" ySplit="7" topLeftCell="V11" activePane="bottomRight" state="frozen"/>
      <selection activeCell="H19" sqref="H19"/>
      <selection pane="topRight" activeCell="H19" sqref="H19"/>
      <selection pane="bottomLeft" activeCell="H19" sqref="H19"/>
      <selection pane="bottomRight" activeCell="T16" sqref="T16"/>
    </sheetView>
  </sheetViews>
  <sheetFormatPr defaultColWidth="9.140625" defaultRowHeight="15"/>
  <cols>
    <col min="1" max="1" width="5.85546875" bestFit="1" customWidth="1"/>
    <col min="2" max="2" width="22.7109375" customWidth="1"/>
    <col min="3" max="3" width="13.42578125" bestFit="1" customWidth="1"/>
    <col min="4" max="4" width="9" bestFit="1" customWidth="1"/>
    <col min="5" max="5" width="8.7109375" bestFit="1" customWidth="1"/>
    <col min="6" max="6" width="7.28515625" customWidth="1"/>
    <col min="7" max="7" width="11.85546875" customWidth="1"/>
    <col min="8" max="13" width="11.140625" customWidth="1"/>
    <col min="14" max="15" width="21.42578125" bestFit="1" customWidth="1"/>
    <col min="16" max="16" width="16.5703125" bestFit="1" customWidth="1"/>
    <col min="17" max="17" width="14.85546875" customWidth="1"/>
    <col min="18" max="18" width="14" customWidth="1"/>
    <col min="19" max="19" width="16.85546875" bestFit="1" customWidth="1"/>
    <col min="20" max="20" width="16.7109375" bestFit="1" customWidth="1"/>
    <col min="21" max="21" width="13.85546875" customWidth="1"/>
    <col min="22" max="26" width="12.28515625" customWidth="1"/>
    <col min="27" max="27" width="16.5703125" bestFit="1" customWidth="1"/>
    <col min="28" max="28" width="11.140625" customWidth="1"/>
    <col min="29" max="29" width="7.5703125" bestFit="1" customWidth="1"/>
    <col min="30" max="30" width="12.7109375" bestFit="1" customWidth="1"/>
    <col min="31" max="31" width="8.28515625" bestFit="1" customWidth="1"/>
    <col min="32" max="36" width="11.140625" customWidth="1"/>
    <col min="37" max="38" width="21.42578125" bestFit="1" customWidth="1"/>
    <col min="39" max="39" width="8.85546875" bestFit="1" customWidth="1"/>
    <col min="40" max="40" width="12.5703125" bestFit="1" customWidth="1"/>
    <col min="41" max="41" width="8.5703125" bestFit="1" customWidth="1"/>
    <col min="42" max="42" width="16.85546875" bestFit="1" customWidth="1"/>
    <col min="43" max="43" width="16.7109375" bestFit="1" customWidth="1"/>
    <col min="44" max="44" width="10.28515625" bestFit="1" customWidth="1"/>
    <col min="45" max="49" width="10.28515625" customWidth="1"/>
    <col min="50" max="50" width="7" bestFit="1" customWidth="1"/>
    <col min="51" max="51" width="6.85546875" bestFit="1" customWidth="1"/>
    <col min="52" max="52" width="6.42578125" bestFit="1" customWidth="1"/>
    <col min="53" max="53" width="12.7109375" bestFit="1" customWidth="1"/>
    <col min="54" max="54" width="8.28515625" bestFit="1" customWidth="1"/>
    <col min="55" max="59" width="8.28515625" customWidth="1"/>
    <col min="60" max="61" width="21.42578125" bestFit="1" customWidth="1"/>
    <col min="62" max="62" width="8.85546875" bestFit="1" customWidth="1"/>
    <col min="63" max="63" width="12.5703125" bestFit="1" customWidth="1"/>
    <col min="64" max="64" width="8.5703125" bestFit="1" customWidth="1"/>
    <col min="65" max="65" width="16.85546875" bestFit="1" customWidth="1"/>
    <col min="66" max="66" width="16.7109375" bestFit="1" customWidth="1"/>
    <col min="67" max="67" width="10.28515625" bestFit="1" customWidth="1"/>
    <col min="68" max="72" width="10.28515625" customWidth="1"/>
    <col min="73" max="73" width="7" bestFit="1" customWidth="1"/>
    <col min="74" max="74" width="6.85546875" bestFit="1" customWidth="1"/>
    <col min="75" max="75" width="6.42578125" bestFit="1" customWidth="1"/>
    <col min="76" max="76" width="12.7109375" bestFit="1" customWidth="1"/>
    <col min="77" max="77" width="8.28515625" bestFit="1" customWidth="1"/>
    <col min="78" max="82" width="8.28515625" customWidth="1"/>
    <col min="83" max="84" width="21.42578125" bestFit="1" customWidth="1"/>
    <col min="85" max="85" width="8.85546875" bestFit="1" customWidth="1"/>
    <col min="86" max="86" width="12.5703125" bestFit="1" customWidth="1"/>
    <col min="87" max="87" width="11.5703125" customWidth="1"/>
    <col min="88" max="88" width="16.85546875" bestFit="1" customWidth="1"/>
    <col min="89" max="89" width="16.7109375" bestFit="1" customWidth="1"/>
    <col min="90" max="90" width="11.7109375" customWidth="1"/>
    <col min="91" max="95" width="10.28515625" customWidth="1"/>
    <col min="96" max="96" width="7" bestFit="1" customWidth="1"/>
    <col min="97" max="97" width="6.85546875" bestFit="1" customWidth="1"/>
    <col min="98" max="98" width="6.42578125" bestFit="1" customWidth="1"/>
    <col min="99" max="99" width="12.7109375" bestFit="1" customWidth="1"/>
    <col min="100" max="100" width="8.28515625" bestFit="1" customWidth="1"/>
    <col min="101" max="105" width="8.28515625" customWidth="1"/>
    <col min="106" max="107" width="21.42578125" bestFit="1" customWidth="1"/>
    <col min="108" max="108" width="8.85546875" bestFit="1" customWidth="1"/>
    <col min="109" max="109" width="12.5703125" bestFit="1" customWidth="1"/>
    <col min="110" max="110" width="8.5703125" bestFit="1" customWidth="1"/>
    <col min="111" max="111" width="16.85546875" bestFit="1" customWidth="1"/>
    <col min="112" max="112" width="16.7109375" bestFit="1" customWidth="1"/>
    <col min="113" max="113" width="10.28515625" bestFit="1" customWidth="1"/>
    <col min="114" max="118" width="10.28515625" customWidth="1"/>
    <col min="119" max="119" width="7" bestFit="1" customWidth="1"/>
    <col min="120" max="120" width="6.85546875" bestFit="1" customWidth="1"/>
    <col min="121" max="121" width="6.42578125" bestFit="1" customWidth="1"/>
    <col min="122" max="122" width="12.7109375" bestFit="1" customWidth="1"/>
    <col min="123" max="123" width="8.28515625" bestFit="1" customWidth="1"/>
    <col min="124" max="128" width="8.28515625" customWidth="1"/>
    <col min="129" max="130" width="21.42578125" bestFit="1" customWidth="1"/>
    <col min="131" max="131" width="8.85546875" bestFit="1" customWidth="1"/>
    <col min="132" max="132" width="12.5703125" bestFit="1" customWidth="1"/>
    <col min="133" max="133" width="8.5703125" bestFit="1" customWidth="1"/>
    <col min="134" max="134" width="16.85546875" bestFit="1" customWidth="1"/>
    <col min="135" max="135" width="16.7109375" bestFit="1" customWidth="1"/>
    <col min="136" max="136" width="11.28515625" bestFit="1" customWidth="1"/>
    <col min="137" max="141" width="11.28515625" customWidth="1"/>
    <col min="142" max="146" width="9.28515625" bestFit="1" customWidth="1"/>
    <col min="147" max="151" width="9.28515625" customWidth="1"/>
    <col min="152" max="152" width="21.42578125" bestFit="1" customWidth="1"/>
    <col min="153" max="153" width="24.85546875" bestFit="1" customWidth="1"/>
    <col min="154" max="155" width="9.28515625" bestFit="1" customWidth="1"/>
    <col min="156" max="156" width="11.7109375" bestFit="1" customWidth="1"/>
    <col min="157" max="158" width="9.28515625" bestFit="1" customWidth="1"/>
    <col min="159" max="159" width="16.85546875" bestFit="1" customWidth="1"/>
    <col min="160" max="164" width="16.85546875" customWidth="1"/>
    <col min="165" max="174" width="8.85546875"/>
    <col min="175" max="175" width="24.85546875" bestFit="1" customWidth="1"/>
    <col min="176" max="176" width="21.42578125" bestFit="1" customWidth="1"/>
    <col min="177" max="178" width="8.85546875"/>
    <col min="179" max="179" width="11.7109375" bestFit="1" customWidth="1"/>
    <col min="180" max="181" width="8.85546875"/>
    <col min="182" max="182" width="13.5703125" bestFit="1" customWidth="1"/>
    <col min="183" max="187" width="13.5703125" customWidth="1"/>
  </cols>
  <sheetData>
    <row r="1" spans="1:187">
      <c r="C1" s="13"/>
      <c r="D1" s="14"/>
      <c r="E1" s="14"/>
      <c r="F1" s="14"/>
      <c r="G1" s="14"/>
      <c r="H1" s="14"/>
      <c r="I1" s="14"/>
      <c r="J1" s="14"/>
      <c r="K1" s="14"/>
      <c r="L1" s="14"/>
      <c r="M1" s="14"/>
      <c r="N1" s="14"/>
      <c r="O1" s="14"/>
      <c r="P1" s="14"/>
      <c r="Q1" s="14"/>
      <c r="R1" s="14"/>
      <c r="S1" s="14"/>
      <c r="T1" s="14"/>
      <c r="U1" s="14"/>
      <c r="V1" s="14"/>
      <c r="W1" s="14"/>
      <c r="X1" s="14"/>
      <c r="Y1" s="14"/>
      <c r="Z1" s="14"/>
      <c r="AF1" s="14"/>
      <c r="AG1" s="14"/>
      <c r="AH1" s="14"/>
      <c r="AI1" s="14"/>
      <c r="AJ1" s="14"/>
      <c r="EL1" s="15">
        <f>EL4/6</f>
        <v>2.8333333333333335</v>
      </c>
      <c r="EM1" s="15">
        <f t="shared" ref="EM1:FC1" si="0">EM4/6</f>
        <v>2</v>
      </c>
      <c r="EN1" s="15">
        <f t="shared" si="0"/>
        <v>32.666666666666664</v>
      </c>
      <c r="EO1" s="15">
        <f t="shared" si="0"/>
        <v>236.16666666666666</v>
      </c>
      <c r="EP1" s="15">
        <f t="shared" si="0"/>
        <v>159.66666666666666</v>
      </c>
      <c r="EQ1" s="15"/>
      <c r="ER1" s="15"/>
      <c r="ES1" s="15"/>
      <c r="ET1" s="15"/>
      <c r="EU1" s="15"/>
      <c r="EV1" s="15">
        <f t="shared" si="0"/>
        <v>4</v>
      </c>
      <c r="EW1" s="15">
        <f t="shared" si="0"/>
        <v>28.333333333333332</v>
      </c>
      <c r="EX1" s="15">
        <f t="shared" si="0"/>
        <v>173.66666666666666</v>
      </c>
      <c r="EY1" s="15">
        <f t="shared" si="0"/>
        <v>38.666666666666664</v>
      </c>
      <c r="EZ1" s="15" t="e">
        <f t="shared" si="0"/>
        <v>#REF!</v>
      </c>
      <c r="FA1" s="15">
        <f t="shared" si="0"/>
        <v>409.83333333333331</v>
      </c>
      <c r="FB1" s="15">
        <f t="shared" si="0"/>
        <v>198.33333333333334</v>
      </c>
      <c r="FC1" s="15" t="e">
        <f t="shared" si="0"/>
        <v>#REF!</v>
      </c>
      <c r="FD1" s="15"/>
      <c r="FE1" s="15"/>
      <c r="FF1" s="15"/>
      <c r="FG1" s="15"/>
      <c r="FH1" s="15"/>
    </row>
    <row r="2" spans="1:187" ht="15.75" thickBot="1">
      <c r="C2" s="13"/>
      <c r="D2" s="14"/>
      <c r="E2" s="14"/>
      <c r="F2" s="14"/>
      <c r="G2" s="14"/>
      <c r="H2" s="14"/>
      <c r="I2" s="14"/>
      <c r="J2" s="14"/>
      <c r="K2" s="14"/>
      <c r="L2" s="14"/>
      <c r="M2" s="14"/>
      <c r="N2" s="14"/>
      <c r="O2" s="14"/>
      <c r="P2" s="14"/>
      <c r="Q2" s="14"/>
      <c r="R2" s="14"/>
      <c r="S2" s="14"/>
      <c r="T2" s="14"/>
      <c r="U2" s="14"/>
      <c r="V2" s="14"/>
      <c r="W2" s="14"/>
      <c r="X2" s="14"/>
      <c r="Y2" s="14"/>
      <c r="Z2" s="14"/>
      <c r="AF2" s="14"/>
      <c r="AG2" s="14"/>
      <c r="AH2" s="14"/>
      <c r="AI2" s="14"/>
      <c r="AJ2" s="14"/>
      <c r="EO2">
        <f>EO1/(EL1+EM1+EN1)</f>
        <v>6.2977777777777773</v>
      </c>
    </row>
    <row r="3" spans="1:187" s="16" customFormat="1" ht="12.75">
      <c r="A3" s="176"/>
      <c r="B3" s="177"/>
      <c r="C3" s="178" t="s">
        <v>85</v>
      </c>
      <c r="D3" s="674">
        <f>D4+E4+F4</f>
        <v>7</v>
      </c>
      <c r="E3" s="674"/>
      <c r="F3" s="674"/>
      <c r="G3" s="179">
        <f>G4</f>
        <v>52</v>
      </c>
      <c r="H3" s="179">
        <f>H4</f>
        <v>36</v>
      </c>
      <c r="I3" s="674">
        <f>I4+J4+K4</f>
        <v>62</v>
      </c>
      <c r="J3" s="674"/>
      <c r="K3" s="674"/>
      <c r="L3" s="179"/>
      <c r="M3" s="179"/>
      <c r="N3" s="674">
        <f>N4+O4</f>
        <v>9</v>
      </c>
      <c r="O3" s="674"/>
      <c r="P3" s="179">
        <f t="shared" ref="P3:U3" si="1">P4</f>
        <v>48</v>
      </c>
      <c r="Q3" s="180">
        <f t="shared" si="1"/>
        <v>37</v>
      </c>
      <c r="R3" s="180" t="e">
        <f t="shared" si="1"/>
        <v>#REF!</v>
      </c>
      <c r="S3" s="180">
        <f t="shared" si="1"/>
        <v>100</v>
      </c>
      <c r="T3" s="180">
        <f t="shared" si="1"/>
        <v>73</v>
      </c>
      <c r="U3" s="180" t="e">
        <f t="shared" si="1"/>
        <v>#REF!</v>
      </c>
      <c r="V3" s="180"/>
      <c r="W3" s="180"/>
      <c r="X3" s="180"/>
      <c r="Y3" s="180"/>
      <c r="Z3" s="180"/>
      <c r="AA3" s="674">
        <f>AA4+AB4+AC4</f>
        <v>14</v>
      </c>
      <c r="AB3" s="674"/>
      <c r="AC3" s="674"/>
      <c r="AD3" s="179">
        <f>AD4</f>
        <v>91</v>
      </c>
      <c r="AE3" s="179">
        <f>AE4</f>
        <v>60</v>
      </c>
      <c r="AF3" s="674">
        <f>AF4+AG4+AH4</f>
        <v>98</v>
      </c>
      <c r="AG3" s="674"/>
      <c r="AH3" s="674"/>
      <c r="AI3" s="179"/>
      <c r="AJ3" s="179"/>
      <c r="AK3" s="674">
        <f>AK4+AL4</f>
        <v>20</v>
      </c>
      <c r="AL3" s="674"/>
      <c r="AM3" s="179">
        <f t="shared" ref="AM3:AR3" si="2">AM4</f>
        <v>106</v>
      </c>
      <c r="AN3" s="180">
        <f t="shared" si="2"/>
        <v>17</v>
      </c>
      <c r="AO3" s="180" t="e">
        <f t="shared" si="2"/>
        <v>#REF!</v>
      </c>
      <c r="AP3" s="180">
        <f t="shared" si="2"/>
        <v>197</v>
      </c>
      <c r="AQ3" s="180">
        <f t="shared" si="2"/>
        <v>77</v>
      </c>
      <c r="AR3" s="180" t="e">
        <f t="shared" si="2"/>
        <v>#REF!</v>
      </c>
      <c r="AS3" s="180"/>
      <c r="AT3" s="180"/>
      <c r="AU3" s="180"/>
      <c r="AV3" s="180"/>
      <c r="AW3" s="180"/>
      <c r="AX3" s="674">
        <f>AX4+AY4+AZ4</f>
        <v>38</v>
      </c>
      <c r="AY3" s="674"/>
      <c r="AZ3" s="674"/>
      <c r="BA3" s="179">
        <f>BA4</f>
        <v>238</v>
      </c>
      <c r="BB3" s="179">
        <f>BB4</f>
        <v>154</v>
      </c>
      <c r="BC3" s="179"/>
      <c r="BD3" s="179"/>
      <c r="BE3" s="179"/>
      <c r="BF3" s="179"/>
      <c r="BG3" s="179"/>
      <c r="BH3" s="674">
        <f>BH4+BI4</f>
        <v>39</v>
      </c>
      <c r="BI3" s="674"/>
      <c r="BJ3" s="179">
        <f t="shared" ref="BJ3:BO3" si="3">BJ4</f>
        <v>201</v>
      </c>
      <c r="BK3" s="180">
        <f t="shared" si="3"/>
        <v>58</v>
      </c>
      <c r="BL3" s="180" t="e">
        <f t="shared" si="3"/>
        <v>#REF!</v>
      </c>
      <c r="BM3" s="180">
        <f t="shared" si="3"/>
        <v>439</v>
      </c>
      <c r="BN3" s="180">
        <f t="shared" si="3"/>
        <v>212</v>
      </c>
      <c r="BO3" s="180" t="e">
        <f t="shared" si="3"/>
        <v>#REF!</v>
      </c>
      <c r="BP3" s="180"/>
      <c r="BQ3" s="180"/>
      <c r="BR3" s="180"/>
      <c r="BS3" s="180"/>
      <c r="BT3" s="180"/>
      <c r="BU3" s="674">
        <f>BU4+BV4+BW4</f>
        <v>45</v>
      </c>
      <c r="BV3" s="674"/>
      <c r="BW3" s="674"/>
      <c r="BX3" s="179">
        <f>BX4</f>
        <v>286</v>
      </c>
      <c r="BY3" s="179">
        <f>BY4</f>
        <v>194</v>
      </c>
      <c r="BZ3" s="179"/>
      <c r="CA3" s="179"/>
      <c r="CB3" s="179"/>
      <c r="CC3" s="179"/>
      <c r="CD3" s="179"/>
      <c r="CE3" s="674">
        <f>CE4+CF4</f>
        <v>28</v>
      </c>
      <c r="CF3" s="674"/>
      <c r="CG3" s="179">
        <f t="shared" ref="CG3:CL3" si="4">CG4</f>
        <v>161</v>
      </c>
      <c r="CH3" s="180">
        <f t="shared" si="4"/>
        <v>64</v>
      </c>
      <c r="CI3" s="180" t="e">
        <f t="shared" si="4"/>
        <v>#REF!</v>
      </c>
      <c r="CJ3" s="180">
        <f t="shared" si="4"/>
        <v>447</v>
      </c>
      <c r="CK3" s="180">
        <f t="shared" si="4"/>
        <v>258</v>
      </c>
      <c r="CL3" s="180" t="e">
        <f t="shared" si="4"/>
        <v>#REF!</v>
      </c>
      <c r="CM3" s="180"/>
      <c r="CN3" s="180"/>
      <c r="CO3" s="180"/>
      <c r="CP3" s="180"/>
      <c r="CQ3" s="180"/>
      <c r="CR3" s="674">
        <f>CR4+CS4+CT4</f>
        <v>55</v>
      </c>
      <c r="CS3" s="674"/>
      <c r="CT3" s="674"/>
      <c r="CU3" s="179">
        <f>CU4</f>
        <v>349</v>
      </c>
      <c r="CV3" s="179">
        <f>CV4</f>
        <v>236</v>
      </c>
      <c r="CW3" s="179"/>
      <c r="CX3" s="179"/>
      <c r="CY3" s="179"/>
      <c r="CZ3" s="181"/>
      <c r="DA3" s="181"/>
      <c r="DB3" s="675">
        <f>DB4+DC4</f>
        <v>44</v>
      </c>
      <c r="DC3" s="676"/>
      <c r="DD3" s="179">
        <f t="shared" ref="DD3:DI3" si="5">DD4</f>
        <v>232</v>
      </c>
      <c r="DE3" s="180">
        <f t="shared" si="5"/>
        <v>44</v>
      </c>
      <c r="DF3" s="180" t="e">
        <f t="shared" si="5"/>
        <v>#REF!</v>
      </c>
      <c r="DG3" s="180">
        <f t="shared" si="5"/>
        <v>581</v>
      </c>
      <c r="DH3" s="180">
        <f t="shared" si="5"/>
        <v>280</v>
      </c>
      <c r="DI3" s="180" t="e">
        <f t="shared" si="5"/>
        <v>#REF!</v>
      </c>
      <c r="DJ3" s="180"/>
      <c r="DK3" s="180"/>
      <c r="DL3" s="180"/>
      <c r="DM3" s="180"/>
      <c r="DN3" s="180"/>
      <c r="DO3" s="674">
        <f>DO4+DP4+DQ4</f>
        <v>66</v>
      </c>
      <c r="DP3" s="674"/>
      <c r="DQ3" s="674"/>
      <c r="DR3" s="179">
        <f>DR4</f>
        <v>401</v>
      </c>
      <c r="DS3" s="179">
        <f>DS4</f>
        <v>278</v>
      </c>
      <c r="DT3" s="179"/>
      <c r="DU3" s="179"/>
      <c r="DV3" s="179"/>
      <c r="DW3" s="179"/>
      <c r="DX3" s="179"/>
      <c r="DY3" s="674">
        <f>DY4+DZ4</f>
        <v>54</v>
      </c>
      <c r="DZ3" s="674"/>
      <c r="EA3" s="179">
        <f t="shared" ref="EA3:EF3" si="6">EA4</f>
        <v>294</v>
      </c>
      <c r="EB3" s="180">
        <f t="shared" si="6"/>
        <v>12</v>
      </c>
      <c r="EC3" s="180" t="e">
        <f t="shared" si="6"/>
        <v>#REF!</v>
      </c>
      <c r="ED3" s="180">
        <f t="shared" si="6"/>
        <v>695</v>
      </c>
      <c r="EE3" s="180">
        <f t="shared" si="6"/>
        <v>290</v>
      </c>
      <c r="EF3" s="180" t="e">
        <f t="shared" si="6"/>
        <v>#REF!</v>
      </c>
      <c r="EG3" s="180"/>
      <c r="EH3" s="180"/>
      <c r="EI3" s="180"/>
      <c r="EJ3" s="180"/>
      <c r="EK3" s="180"/>
      <c r="EL3" s="674">
        <f>EL4+EM4+EN4</f>
        <v>225</v>
      </c>
      <c r="EM3" s="674"/>
      <c r="EN3" s="674"/>
      <c r="EO3" s="179">
        <f>EO4</f>
        <v>1417</v>
      </c>
      <c r="EP3" s="179">
        <f>EP4</f>
        <v>958</v>
      </c>
      <c r="EQ3" s="179"/>
      <c r="ER3" s="179"/>
      <c r="ES3" s="179"/>
      <c r="ET3" s="179"/>
      <c r="EU3" s="179"/>
      <c r="EV3" s="674">
        <f>EV4+EW4</f>
        <v>194</v>
      </c>
      <c r="EW3" s="674"/>
      <c r="EX3" s="179">
        <f t="shared" ref="EX3:FC3" si="7">EX4</f>
        <v>1042</v>
      </c>
      <c r="EY3" s="180">
        <f t="shared" si="7"/>
        <v>232</v>
      </c>
      <c r="EZ3" s="180" t="e">
        <f t="shared" si="7"/>
        <v>#REF!</v>
      </c>
      <c r="FA3" s="180">
        <f t="shared" si="7"/>
        <v>2459</v>
      </c>
      <c r="FB3" s="180">
        <f t="shared" si="7"/>
        <v>1190</v>
      </c>
      <c r="FC3" s="180" t="e">
        <f t="shared" si="7"/>
        <v>#REF!</v>
      </c>
      <c r="FD3" s="180"/>
      <c r="FE3" s="180"/>
      <c r="FF3" s="180"/>
      <c r="FG3" s="180"/>
      <c r="FH3" s="180"/>
      <c r="FI3" s="674">
        <f>FI4+FJ4+FK4</f>
        <v>218</v>
      </c>
      <c r="FJ3" s="674"/>
      <c r="FK3" s="674"/>
      <c r="FL3" s="179">
        <f>FL4</f>
        <v>1365</v>
      </c>
      <c r="FM3" s="179">
        <f>FM4</f>
        <v>922</v>
      </c>
      <c r="FN3" s="179"/>
      <c r="FO3" s="179"/>
      <c r="FP3" s="179"/>
      <c r="FQ3" s="179"/>
      <c r="FR3" s="179"/>
      <c r="FS3" s="674">
        <f>FS4+FT4</f>
        <v>185</v>
      </c>
      <c r="FT3" s="674"/>
      <c r="FU3" s="179">
        <f t="shared" ref="FU3:FZ3" si="8">FU4</f>
        <v>994</v>
      </c>
      <c r="FV3" s="180">
        <f t="shared" si="8"/>
        <v>195</v>
      </c>
      <c r="FW3" s="180" t="e">
        <f t="shared" si="8"/>
        <v>#REF!</v>
      </c>
      <c r="FX3" s="180">
        <f t="shared" si="8"/>
        <v>2359</v>
      </c>
      <c r="FY3" s="180">
        <f t="shared" si="8"/>
        <v>1117</v>
      </c>
      <c r="FZ3" s="182" t="e">
        <f t="shared" si="8"/>
        <v>#REF!</v>
      </c>
      <c r="GA3" s="183"/>
      <c r="GB3" s="183"/>
      <c r="GC3" s="183"/>
      <c r="GD3" s="183"/>
      <c r="GE3" s="183"/>
    </row>
    <row r="4" spans="1:187">
      <c r="A4" s="184"/>
      <c r="B4" s="87"/>
      <c r="C4" s="185" t="s">
        <v>85</v>
      </c>
      <c r="D4" s="186">
        <f t="shared" ref="D4:DH4" si="9">SUM(D8:D17)</f>
        <v>4</v>
      </c>
      <c r="E4" s="186">
        <f t="shared" si="9"/>
        <v>0</v>
      </c>
      <c r="F4" s="186">
        <f t="shared" si="9"/>
        <v>3</v>
      </c>
      <c r="G4" s="186">
        <f t="shared" si="9"/>
        <v>52</v>
      </c>
      <c r="H4" s="186">
        <f t="shared" si="9"/>
        <v>36</v>
      </c>
      <c r="I4" s="186">
        <f>SUM(I8:I27)</f>
        <v>0</v>
      </c>
      <c r="J4" s="186">
        <f>SUM(J8:J27)</f>
        <v>2</v>
      </c>
      <c r="K4" s="186">
        <f>SUM(K8:K27)</f>
        <v>60</v>
      </c>
      <c r="L4" s="186"/>
      <c r="M4" s="186"/>
      <c r="N4" s="186">
        <f t="shared" si="9"/>
        <v>1</v>
      </c>
      <c r="O4" s="186">
        <f t="shared" si="9"/>
        <v>8</v>
      </c>
      <c r="P4" s="186">
        <f t="shared" si="9"/>
        <v>48</v>
      </c>
      <c r="Q4" s="186">
        <f t="shared" si="9"/>
        <v>37</v>
      </c>
      <c r="R4" s="186" t="e">
        <f t="shared" si="9"/>
        <v>#REF!</v>
      </c>
      <c r="S4" s="186">
        <f t="shared" si="9"/>
        <v>100</v>
      </c>
      <c r="T4" s="186">
        <f t="shared" si="9"/>
        <v>73</v>
      </c>
      <c r="U4" s="186" t="e">
        <f t="shared" si="9"/>
        <v>#REF!</v>
      </c>
      <c r="V4" s="186"/>
      <c r="W4" s="186"/>
      <c r="X4" s="186"/>
      <c r="Y4" s="186"/>
      <c r="Z4" s="186"/>
      <c r="AA4" s="186">
        <f t="shared" si="9"/>
        <v>1</v>
      </c>
      <c r="AB4" s="186">
        <f t="shared" si="9"/>
        <v>1</v>
      </c>
      <c r="AC4" s="186">
        <f t="shared" si="9"/>
        <v>12</v>
      </c>
      <c r="AD4" s="186">
        <f t="shared" si="9"/>
        <v>91</v>
      </c>
      <c r="AE4" s="186">
        <f t="shared" si="9"/>
        <v>60</v>
      </c>
      <c r="AF4" s="186">
        <f>SUM(AF8:AF27)</f>
        <v>8</v>
      </c>
      <c r="AG4" s="186">
        <f>SUM(AG8:AG27)</f>
        <v>10</v>
      </c>
      <c r="AH4" s="186">
        <f>SUM(AH8:AH27)</f>
        <v>80</v>
      </c>
      <c r="AI4" s="186"/>
      <c r="AJ4" s="186"/>
      <c r="AK4" s="186">
        <f t="shared" si="9"/>
        <v>2</v>
      </c>
      <c r="AL4" s="186">
        <f t="shared" si="9"/>
        <v>18</v>
      </c>
      <c r="AM4" s="186">
        <f t="shared" si="9"/>
        <v>106</v>
      </c>
      <c r="AN4" s="186">
        <f t="shared" si="9"/>
        <v>17</v>
      </c>
      <c r="AO4" s="186" t="e">
        <f t="shared" si="9"/>
        <v>#REF!</v>
      </c>
      <c r="AP4" s="186">
        <f t="shared" si="9"/>
        <v>197</v>
      </c>
      <c r="AQ4" s="186">
        <f t="shared" si="9"/>
        <v>77</v>
      </c>
      <c r="AR4" s="186" t="e">
        <f t="shared" si="9"/>
        <v>#REF!</v>
      </c>
      <c r="AS4" s="186"/>
      <c r="AT4" s="186"/>
      <c r="AU4" s="186"/>
      <c r="AV4" s="186"/>
      <c r="AW4" s="186"/>
      <c r="AX4" s="186">
        <f t="shared" si="9"/>
        <v>0</v>
      </c>
      <c r="AY4" s="186">
        <f t="shared" si="9"/>
        <v>1</v>
      </c>
      <c r="AZ4" s="186">
        <f t="shared" si="9"/>
        <v>37</v>
      </c>
      <c r="BA4" s="186">
        <f t="shared" si="9"/>
        <v>238</v>
      </c>
      <c r="BB4" s="186">
        <f t="shared" si="9"/>
        <v>154</v>
      </c>
      <c r="BC4" s="186"/>
      <c r="BD4" s="186"/>
      <c r="BE4" s="186"/>
      <c r="BF4" s="186"/>
      <c r="BG4" s="186"/>
      <c r="BH4" s="186">
        <f t="shared" si="9"/>
        <v>2</v>
      </c>
      <c r="BI4" s="186">
        <f t="shared" si="9"/>
        <v>37</v>
      </c>
      <c r="BJ4" s="186">
        <f t="shared" si="9"/>
        <v>201</v>
      </c>
      <c r="BK4" s="186">
        <f t="shared" si="9"/>
        <v>58</v>
      </c>
      <c r="BL4" s="186" t="e">
        <f t="shared" si="9"/>
        <v>#REF!</v>
      </c>
      <c r="BM4" s="186">
        <f t="shared" si="9"/>
        <v>439</v>
      </c>
      <c r="BN4" s="186">
        <f t="shared" si="9"/>
        <v>212</v>
      </c>
      <c r="BO4" s="186" t="e">
        <f t="shared" si="9"/>
        <v>#REF!</v>
      </c>
      <c r="BP4" s="186"/>
      <c r="BQ4" s="186"/>
      <c r="BR4" s="186"/>
      <c r="BS4" s="186"/>
      <c r="BT4" s="186"/>
      <c r="BU4" s="186">
        <f t="shared" si="9"/>
        <v>5</v>
      </c>
      <c r="BV4" s="186">
        <f t="shared" si="9"/>
        <v>2</v>
      </c>
      <c r="BW4" s="186">
        <f t="shared" si="9"/>
        <v>38</v>
      </c>
      <c r="BX4" s="186">
        <f t="shared" si="9"/>
        <v>286</v>
      </c>
      <c r="BY4" s="186">
        <f t="shared" si="9"/>
        <v>194</v>
      </c>
      <c r="BZ4" s="186"/>
      <c r="CA4" s="186"/>
      <c r="CB4" s="186"/>
      <c r="CC4" s="186"/>
      <c r="CD4" s="186"/>
      <c r="CE4" s="186">
        <f t="shared" si="9"/>
        <v>7</v>
      </c>
      <c r="CF4" s="186">
        <f t="shared" si="9"/>
        <v>21</v>
      </c>
      <c r="CG4" s="186">
        <f t="shared" si="9"/>
        <v>161</v>
      </c>
      <c r="CH4" s="186">
        <f t="shared" si="9"/>
        <v>64</v>
      </c>
      <c r="CI4" s="186" t="e">
        <f t="shared" si="9"/>
        <v>#REF!</v>
      </c>
      <c r="CJ4" s="186">
        <f t="shared" si="9"/>
        <v>447</v>
      </c>
      <c r="CK4" s="186">
        <f t="shared" si="9"/>
        <v>258</v>
      </c>
      <c r="CL4" s="186" t="e">
        <f t="shared" si="9"/>
        <v>#REF!</v>
      </c>
      <c r="CM4" s="186"/>
      <c r="CN4" s="186"/>
      <c r="CO4" s="186"/>
      <c r="CP4" s="186"/>
      <c r="CQ4" s="186"/>
      <c r="CR4" s="186">
        <f t="shared" si="9"/>
        <v>3</v>
      </c>
      <c r="CS4" s="186">
        <f t="shared" si="9"/>
        <v>5</v>
      </c>
      <c r="CT4" s="186">
        <f t="shared" si="9"/>
        <v>47</v>
      </c>
      <c r="CU4" s="186">
        <f t="shared" si="9"/>
        <v>349</v>
      </c>
      <c r="CV4" s="186">
        <f t="shared" si="9"/>
        <v>236</v>
      </c>
      <c r="CW4" s="186"/>
      <c r="CX4" s="186"/>
      <c r="CY4" s="186"/>
      <c r="CZ4" s="186"/>
      <c r="DA4" s="186"/>
      <c r="DB4" s="186">
        <f t="shared" si="9"/>
        <v>4</v>
      </c>
      <c r="DC4" s="186">
        <f t="shared" si="9"/>
        <v>40</v>
      </c>
      <c r="DD4" s="186">
        <f t="shared" si="9"/>
        <v>232</v>
      </c>
      <c r="DE4" s="186">
        <f t="shared" si="9"/>
        <v>44</v>
      </c>
      <c r="DF4" s="186" t="e">
        <f t="shared" si="9"/>
        <v>#REF!</v>
      </c>
      <c r="DG4" s="186">
        <f t="shared" si="9"/>
        <v>581</v>
      </c>
      <c r="DH4" s="186">
        <f t="shared" si="9"/>
        <v>280</v>
      </c>
      <c r="DI4" s="186" t="e">
        <f t="shared" ref="DI4:EF4" si="10">SUM(DI8:DI17)</f>
        <v>#REF!</v>
      </c>
      <c r="DJ4" s="186"/>
      <c r="DK4" s="186"/>
      <c r="DL4" s="186"/>
      <c r="DM4" s="186"/>
      <c r="DN4" s="186"/>
      <c r="DO4" s="186">
        <f t="shared" si="10"/>
        <v>4</v>
      </c>
      <c r="DP4" s="186">
        <f t="shared" si="10"/>
        <v>3</v>
      </c>
      <c r="DQ4" s="186">
        <f t="shared" si="10"/>
        <v>59</v>
      </c>
      <c r="DR4" s="186">
        <f t="shared" si="10"/>
        <v>401</v>
      </c>
      <c r="DS4" s="186">
        <f t="shared" si="10"/>
        <v>278</v>
      </c>
      <c r="DT4" s="186"/>
      <c r="DU4" s="186"/>
      <c r="DV4" s="186"/>
      <c r="DW4" s="186"/>
      <c r="DX4" s="186"/>
      <c r="DY4" s="186">
        <f t="shared" si="10"/>
        <v>8</v>
      </c>
      <c r="DZ4" s="186">
        <f t="shared" si="10"/>
        <v>46</v>
      </c>
      <c r="EA4" s="186">
        <f t="shared" si="10"/>
        <v>294</v>
      </c>
      <c r="EB4" s="186">
        <f t="shared" si="10"/>
        <v>12</v>
      </c>
      <c r="EC4" s="186" t="e">
        <f t="shared" si="10"/>
        <v>#REF!</v>
      </c>
      <c r="ED4" s="186">
        <f t="shared" si="10"/>
        <v>695</v>
      </c>
      <c r="EE4" s="186">
        <f t="shared" si="10"/>
        <v>290</v>
      </c>
      <c r="EF4" s="186" t="e">
        <f t="shared" si="10"/>
        <v>#REF!</v>
      </c>
      <c r="EG4" s="186"/>
      <c r="EH4" s="186"/>
      <c r="EI4" s="186"/>
      <c r="EJ4" s="186"/>
      <c r="EK4" s="186"/>
      <c r="EL4" s="186">
        <f t="shared" ref="EL4:FC4" si="11">SUM(EL8:EL17)</f>
        <v>17</v>
      </c>
      <c r="EM4" s="186">
        <f t="shared" si="11"/>
        <v>12</v>
      </c>
      <c r="EN4" s="186">
        <f t="shared" si="11"/>
        <v>196</v>
      </c>
      <c r="EO4" s="186">
        <f t="shared" si="11"/>
        <v>1417</v>
      </c>
      <c r="EP4" s="186">
        <f t="shared" si="11"/>
        <v>958</v>
      </c>
      <c r="EQ4" s="186"/>
      <c r="ER4" s="186"/>
      <c r="ES4" s="186"/>
      <c r="ET4" s="186"/>
      <c r="EU4" s="186"/>
      <c r="EV4" s="186">
        <f t="shared" si="11"/>
        <v>24</v>
      </c>
      <c r="EW4" s="186">
        <f t="shared" si="11"/>
        <v>170</v>
      </c>
      <c r="EX4" s="186">
        <f t="shared" si="11"/>
        <v>1042</v>
      </c>
      <c r="EY4" s="186">
        <f t="shared" si="11"/>
        <v>232</v>
      </c>
      <c r="EZ4" s="186" t="e">
        <f t="shared" si="11"/>
        <v>#REF!</v>
      </c>
      <c r="FA4" s="186">
        <f t="shared" si="11"/>
        <v>2459</v>
      </c>
      <c r="FB4" s="186">
        <f t="shared" si="11"/>
        <v>1190</v>
      </c>
      <c r="FC4" s="186" t="e">
        <f t="shared" si="11"/>
        <v>#REF!</v>
      </c>
      <c r="FD4" s="186"/>
      <c r="FE4" s="186"/>
      <c r="FF4" s="186"/>
      <c r="FG4" s="186"/>
      <c r="FH4" s="186"/>
      <c r="FI4" s="186">
        <f t="shared" ref="FI4:FZ4" si="12">SUM(FI8:FI17)</f>
        <v>13</v>
      </c>
      <c r="FJ4" s="186">
        <f t="shared" si="12"/>
        <v>12</v>
      </c>
      <c r="FK4" s="186">
        <f t="shared" si="12"/>
        <v>193</v>
      </c>
      <c r="FL4" s="186">
        <f t="shared" si="12"/>
        <v>1365</v>
      </c>
      <c r="FM4" s="186">
        <f t="shared" si="12"/>
        <v>922</v>
      </c>
      <c r="FN4" s="186"/>
      <c r="FO4" s="186"/>
      <c r="FP4" s="186"/>
      <c r="FQ4" s="186"/>
      <c r="FR4" s="186"/>
      <c r="FS4" s="186">
        <f t="shared" si="12"/>
        <v>23</v>
      </c>
      <c r="FT4" s="186">
        <f t="shared" si="12"/>
        <v>162</v>
      </c>
      <c r="FU4" s="186">
        <f t="shared" si="12"/>
        <v>994</v>
      </c>
      <c r="FV4" s="186">
        <f t="shared" si="12"/>
        <v>195</v>
      </c>
      <c r="FW4" s="186" t="e">
        <f t="shared" si="12"/>
        <v>#REF!</v>
      </c>
      <c r="FX4" s="186">
        <f t="shared" si="12"/>
        <v>2359</v>
      </c>
      <c r="FY4" s="186">
        <f t="shared" si="12"/>
        <v>1117</v>
      </c>
      <c r="FZ4" s="187" t="e">
        <f t="shared" si="12"/>
        <v>#REF!</v>
      </c>
      <c r="GA4" s="183"/>
      <c r="GB4" s="183"/>
      <c r="GC4" s="183"/>
      <c r="GD4" s="183"/>
      <c r="GE4" s="183"/>
    </row>
    <row r="5" spans="1:187" s="16" customFormat="1" ht="12.75" customHeight="1">
      <c r="A5" s="670" t="s">
        <v>86</v>
      </c>
      <c r="B5" s="672" t="s">
        <v>77</v>
      </c>
      <c r="C5" s="672" t="s">
        <v>76</v>
      </c>
      <c r="D5" s="673" t="s">
        <v>87</v>
      </c>
      <c r="E5" s="673"/>
      <c r="F5" s="673"/>
      <c r="G5" s="673"/>
      <c r="H5" s="673"/>
      <c r="I5" s="673"/>
      <c r="J5" s="673"/>
      <c r="K5" s="673"/>
      <c r="L5" s="673"/>
      <c r="M5" s="673"/>
      <c r="N5" s="673"/>
      <c r="O5" s="673"/>
      <c r="P5" s="673"/>
      <c r="Q5" s="673"/>
      <c r="R5" s="673"/>
      <c r="S5" s="673"/>
      <c r="T5" s="673"/>
      <c r="U5" s="673"/>
      <c r="V5" s="188"/>
      <c r="W5" s="188"/>
      <c r="X5" s="188"/>
      <c r="Y5" s="188"/>
      <c r="Z5" s="188"/>
      <c r="AA5" s="668" t="s">
        <v>88</v>
      </c>
      <c r="AB5" s="668"/>
      <c r="AC5" s="668"/>
      <c r="AD5" s="668"/>
      <c r="AE5" s="668"/>
      <c r="AF5" s="668"/>
      <c r="AG5" s="668"/>
      <c r="AH5" s="668"/>
      <c r="AI5" s="668"/>
      <c r="AJ5" s="668"/>
      <c r="AK5" s="668"/>
      <c r="AL5" s="668"/>
      <c r="AM5" s="668"/>
      <c r="AN5" s="668"/>
      <c r="AO5" s="668"/>
      <c r="AP5" s="668"/>
      <c r="AQ5" s="668"/>
      <c r="AR5" s="668"/>
      <c r="AS5" s="188"/>
      <c r="AT5" s="188"/>
      <c r="AU5" s="188"/>
      <c r="AV5" s="188"/>
      <c r="AW5" s="188"/>
      <c r="AX5" s="668" t="s">
        <v>89</v>
      </c>
      <c r="AY5" s="668"/>
      <c r="AZ5" s="668"/>
      <c r="BA5" s="668"/>
      <c r="BB5" s="668"/>
      <c r="BC5" s="668"/>
      <c r="BD5" s="668"/>
      <c r="BE5" s="668"/>
      <c r="BF5" s="668"/>
      <c r="BG5" s="668"/>
      <c r="BH5" s="668"/>
      <c r="BI5" s="668"/>
      <c r="BJ5" s="668"/>
      <c r="BK5" s="668"/>
      <c r="BL5" s="668"/>
      <c r="BM5" s="668"/>
      <c r="BN5" s="668"/>
      <c r="BO5" s="668"/>
      <c r="BP5" s="188"/>
      <c r="BQ5" s="188"/>
      <c r="BR5" s="188"/>
      <c r="BS5" s="188"/>
      <c r="BT5" s="188"/>
      <c r="BU5" s="668" t="s">
        <v>90</v>
      </c>
      <c r="BV5" s="668"/>
      <c r="BW5" s="668"/>
      <c r="BX5" s="668"/>
      <c r="BY5" s="668"/>
      <c r="BZ5" s="668"/>
      <c r="CA5" s="668"/>
      <c r="CB5" s="668"/>
      <c r="CC5" s="668"/>
      <c r="CD5" s="668"/>
      <c r="CE5" s="668"/>
      <c r="CF5" s="668"/>
      <c r="CG5" s="668"/>
      <c r="CH5" s="668"/>
      <c r="CI5" s="668"/>
      <c r="CJ5" s="668"/>
      <c r="CK5" s="668"/>
      <c r="CL5" s="668"/>
      <c r="CM5" s="188"/>
      <c r="CN5" s="188"/>
      <c r="CO5" s="188"/>
      <c r="CP5" s="188"/>
      <c r="CQ5" s="188"/>
      <c r="CR5" s="668" t="s">
        <v>91</v>
      </c>
      <c r="CS5" s="668"/>
      <c r="CT5" s="668"/>
      <c r="CU5" s="668"/>
      <c r="CV5" s="668"/>
      <c r="CW5" s="668"/>
      <c r="CX5" s="668"/>
      <c r="CY5" s="668"/>
      <c r="CZ5" s="668"/>
      <c r="DA5" s="668"/>
      <c r="DB5" s="668"/>
      <c r="DC5" s="668"/>
      <c r="DD5" s="668"/>
      <c r="DE5" s="668"/>
      <c r="DF5" s="668"/>
      <c r="DG5" s="668"/>
      <c r="DH5" s="668"/>
      <c r="DI5" s="668"/>
      <c r="DJ5" s="188"/>
      <c r="DK5" s="188"/>
      <c r="DL5" s="188"/>
      <c r="DM5" s="188"/>
      <c r="DN5" s="188"/>
      <c r="DO5" s="668" t="s">
        <v>92</v>
      </c>
      <c r="DP5" s="668"/>
      <c r="DQ5" s="668"/>
      <c r="DR5" s="668"/>
      <c r="DS5" s="668"/>
      <c r="DT5" s="668"/>
      <c r="DU5" s="668"/>
      <c r="DV5" s="668"/>
      <c r="DW5" s="668"/>
      <c r="DX5" s="668"/>
      <c r="DY5" s="668"/>
      <c r="DZ5" s="668"/>
      <c r="EA5" s="668"/>
      <c r="EB5" s="668"/>
      <c r="EC5" s="668"/>
      <c r="ED5" s="668"/>
      <c r="EE5" s="668"/>
      <c r="EF5" s="668"/>
      <c r="EG5" s="188"/>
      <c r="EH5" s="188"/>
      <c r="EI5" s="188"/>
      <c r="EJ5" s="188"/>
      <c r="EK5" s="188"/>
      <c r="EL5" s="668" t="s">
        <v>93</v>
      </c>
      <c r="EM5" s="668"/>
      <c r="EN5" s="668"/>
      <c r="EO5" s="668"/>
      <c r="EP5" s="668"/>
      <c r="EQ5" s="668"/>
      <c r="ER5" s="668"/>
      <c r="ES5" s="668"/>
      <c r="ET5" s="668"/>
      <c r="EU5" s="668"/>
      <c r="EV5" s="668"/>
      <c r="EW5" s="668"/>
      <c r="EX5" s="668"/>
      <c r="EY5" s="668"/>
      <c r="EZ5" s="668"/>
      <c r="FA5" s="668"/>
      <c r="FB5" s="668"/>
      <c r="FC5" s="668"/>
      <c r="FD5" s="188"/>
      <c r="FE5" s="188"/>
      <c r="FF5" s="188"/>
      <c r="FG5" s="188"/>
      <c r="FH5" s="188"/>
      <c r="FI5" s="668" t="s">
        <v>94</v>
      </c>
      <c r="FJ5" s="668"/>
      <c r="FK5" s="668"/>
      <c r="FL5" s="668"/>
      <c r="FM5" s="668"/>
      <c r="FN5" s="668"/>
      <c r="FO5" s="668"/>
      <c r="FP5" s="668"/>
      <c r="FQ5" s="668"/>
      <c r="FR5" s="668"/>
      <c r="FS5" s="668"/>
      <c r="FT5" s="668"/>
      <c r="FU5" s="668"/>
      <c r="FV5" s="668"/>
      <c r="FW5" s="668"/>
      <c r="FX5" s="668"/>
      <c r="FY5" s="668"/>
      <c r="FZ5" s="669"/>
      <c r="GA5" s="189"/>
      <c r="GB5" s="189"/>
      <c r="GC5" s="189"/>
      <c r="GD5" s="189"/>
      <c r="GE5" s="189"/>
    </row>
    <row r="6" spans="1:187" s="16" customFormat="1" ht="39" customHeight="1">
      <c r="A6" s="670"/>
      <c r="B6" s="672"/>
      <c r="C6" s="672"/>
      <c r="D6" s="661" t="s">
        <v>95</v>
      </c>
      <c r="E6" s="661"/>
      <c r="F6" s="661"/>
      <c r="G6" s="661"/>
      <c r="H6" s="661"/>
      <c r="I6" s="662" t="s">
        <v>96</v>
      </c>
      <c r="J6" s="663"/>
      <c r="K6" s="663"/>
      <c r="L6" s="663"/>
      <c r="M6" s="664"/>
      <c r="N6" s="661" t="s">
        <v>97</v>
      </c>
      <c r="O6" s="661"/>
      <c r="P6" s="661"/>
      <c r="Q6" s="661" t="s">
        <v>98</v>
      </c>
      <c r="R6" s="190" t="s">
        <v>99</v>
      </c>
      <c r="S6" s="661" t="s">
        <v>100</v>
      </c>
      <c r="T6" s="661" t="s">
        <v>101</v>
      </c>
      <c r="U6" s="661" t="s">
        <v>102</v>
      </c>
      <c r="V6" s="661" t="s">
        <v>103</v>
      </c>
      <c r="W6" s="666" t="s">
        <v>104</v>
      </c>
      <c r="X6" s="661" t="s">
        <v>105</v>
      </c>
      <c r="Y6" s="666" t="s">
        <v>106</v>
      </c>
      <c r="Z6" s="191"/>
      <c r="AA6" s="661" t="s">
        <v>95</v>
      </c>
      <c r="AB6" s="661"/>
      <c r="AC6" s="661"/>
      <c r="AD6" s="661"/>
      <c r="AE6" s="661"/>
      <c r="AF6" s="662" t="s">
        <v>96</v>
      </c>
      <c r="AG6" s="663"/>
      <c r="AH6" s="663"/>
      <c r="AI6" s="663"/>
      <c r="AJ6" s="664"/>
      <c r="AK6" s="661" t="s">
        <v>97</v>
      </c>
      <c r="AL6" s="661"/>
      <c r="AM6" s="661"/>
      <c r="AN6" s="661" t="s">
        <v>98</v>
      </c>
      <c r="AO6" s="190" t="s">
        <v>99</v>
      </c>
      <c r="AP6" s="661" t="s">
        <v>100</v>
      </c>
      <c r="AQ6" s="661" t="s">
        <v>101</v>
      </c>
      <c r="AR6" s="661" t="s">
        <v>102</v>
      </c>
      <c r="AS6" s="661" t="s">
        <v>103</v>
      </c>
      <c r="AT6" s="666" t="s">
        <v>104</v>
      </c>
      <c r="AU6" s="661" t="s">
        <v>105</v>
      </c>
      <c r="AV6" s="666" t="s">
        <v>106</v>
      </c>
      <c r="AW6" s="191"/>
      <c r="AX6" s="661" t="s">
        <v>95</v>
      </c>
      <c r="AY6" s="661"/>
      <c r="AZ6" s="661"/>
      <c r="BA6" s="661"/>
      <c r="BB6" s="661"/>
      <c r="BC6" s="662" t="s">
        <v>96</v>
      </c>
      <c r="BD6" s="663"/>
      <c r="BE6" s="663"/>
      <c r="BF6" s="663"/>
      <c r="BG6" s="664"/>
      <c r="BH6" s="661" t="s">
        <v>97</v>
      </c>
      <c r="BI6" s="661"/>
      <c r="BJ6" s="661"/>
      <c r="BK6" s="661" t="s">
        <v>98</v>
      </c>
      <c r="BL6" s="190" t="s">
        <v>99</v>
      </c>
      <c r="BM6" s="661" t="s">
        <v>100</v>
      </c>
      <c r="BN6" s="661" t="s">
        <v>101</v>
      </c>
      <c r="BO6" s="661" t="s">
        <v>102</v>
      </c>
      <c r="BP6" s="661" t="s">
        <v>103</v>
      </c>
      <c r="BQ6" s="666" t="s">
        <v>104</v>
      </c>
      <c r="BR6" s="661" t="s">
        <v>105</v>
      </c>
      <c r="BS6" s="666" t="s">
        <v>106</v>
      </c>
      <c r="BT6" s="191"/>
      <c r="BU6" s="661" t="s">
        <v>95</v>
      </c>
      <c r="BV6" s="661"/>
      <c r="BW6" s="661"/>
      <c r="BX6" s="661"/>
      <c r="BY6" s="661"/>
      <c r="BZ6" s="662" t="s">
        <v>96</v>
      </c>
      <c r="CA6" s="663"/>
      <c r="CB6" s="663"/>
      <c r="CC6" s="663"/>
      <c r="CD6" s="664"/>
      <c r="CE6" s="661" t="s">
        <v>97</v>
      </c>
      <c r="CF6" s="661"/>
      <c r="CG6" s="661"/>
      <c r="CH6" s="661" t="s">
        <v>98</v>
      </c>
      <c r="CI6" s="190" t="s">
        <v>99</v>
      </c>
      <c r="CJ6" s="661" t="s">
        <v>100</v>
      </c>
      <c r="CK6" s="661" t="s">
        <v>101</v>
      </c>
      <c r="CL6" s="661" t="s">
        <v>102</v>
      </c>
      <c r="CM6" s="661" t="s">
        <v>103</v>
      </c>
      <c r="CN6" s="666" t="s">
        <v>104</v>
      </c>
      <c r="CO6" s="661" t="s">
        <v>105</v>
      </c>
      <c r="CP6" s="666" t="s">
        <v>106</v>
      </c>
      <c r="CQ6" s="191"/>
      <c r="CR6" s="661" t="s">
        <v>95</v>
      </c>
      <c r="CS6" s="661"/>
      <c r="CT6" s="661"/>
      <c r="CU6" s="661"/>
      <c r="CV6" s="661"/>
      <c r="CW6" s="662" t="s">
        <v>96</v>
      </c>
      <c r="CX6" s="663"/>
      <c r="CY6" s="663"/>
      <c r="CZ6" s="663"/>
      <c r="DA6" s="664"/>
      <c r="DB6" s="661" t="s">
        <v>97</v>
      </c>
      <c r="DC6" s="661"/>
      <c r="DD6" s="661"/>
      <c r="DE6" s="661" t="s">
        <v>98</v>
      </c>
      <c r="DF6" s="190" t="s">
        <v>99</v>
      </c>
      <c r="DG6" s="661" t="s">
        <v>100</v>
      </c>
      <c r="DH6" s="661" t="s">
        <v>101</v>
      </c>
      <c r="DI6" s="661" t="s">
        <v>102</v>
      </c>
      <c r="DJ6" s="661" t="s">
        <v>103</v>
      </c>
      <c r="DK6" s="666" t="s">
        <v>104</v>
      </c>
      <c r="DL6" s="661" t="s">
        <v>105</v>
      </c>
      <c r="DM6" s="666" t="s">
        <v>106</v>
      </c>
      <c r="DN6" s="191"/>
      <c r="DO6" s="661" t="s">
        <v>95</v>
      </c>
      <c r="DP6" s="661"/>
      <c r="DQ6" s="661"/>
      <c r="DR6" s="661"/>
      <c r="DS6" s="661"/>
      <c r="DT6" s="662" t="s">
        <v>96</v>
      </c>
      <c r="DU6" s="663"/>
      <c r="DV6" s="663"/>
      <c r="DW6" s="663"/>
      <c r="DX6" s="664"/>
      <c r="DY6" s="661" t="s">
        <v>97</v>
      </c>
      <c r="DZ6" s="661"/>
      <c r="EA6" s="661"/>
      <c r="EB6" s="661" t="s">
        <v>98</v>
      </c>
      <c r="EC6" s="190" t="s">
        <v>99</v>
      </c>
      <c r="ED6" s="661" t="s">
        <v>100</v>
      </c>
      <c r="EE6" s="661" t="s">
        <v>107</v>
      </c>
      <c r="EF6" s="661" t="s">
        <v>102</v>
      </c>
      <c r="EG6" s="661" t="s">
        <v>103</v>
      </c>
      <c r="EH6" s="666" t="s">
        <v>104</v>
      </c>
      <c r="EI6" s="661" t="s">
        <v>105</v>
      </c>
      <c r="EJ6" s="666" t="s">
        <v>106</v>
      </c>
      <c r="EK6" s="191"/>
      <c r="EL6" s="661" t="s">
        <v>95</v>
      </c>
      <c r="EM6" s="661"/>
      <c r="EN6" s="661"/>
      <c r="EO6" s="661"/>
      <c r="EP6" s="661"/>
      <c r="EQ6" s="662" t="s">
        <v>96</v>
      </c>
      <c r="ER6" s="663"/>
      <c r="ES6" s="663"/>
      <c r="ET6" s="663"/>
      <c r="EU6" s="664"/>
      <c r="EV6" s="661" t="s">
        <v>97</v>
      </c>
      <c r="EW6" s="661"/>
      <c r="EX6" s="661"/>
      <c r="EY6" s="661" t="s">
        <v>98</v>
      </c>
      <c r="EZ6" s="190" t="s">
        <v>99</v>
      </c>
      <c r="FA6" s="661" t="s">
        <v>100</v>
      </c>
      <c r="FB6" s="661" t="s">
        <v>107</v>
      </c>
      <c r="FC6" s="661" t="s">
        <v>102</v>
      </c>
      <c r="FD6" s="661" t="s">
        <v>103</v>
      </c>
      <c r="FE6" s="666" t="s">
        <v>104</v>
      </c>
      <c r="FF6" s="661" t="s">
        <v>105</v>
      </c>
      <c r="FG6" s="666" t="s">
        <v>106</v>
      </c>
      <c r="FH6" s="191"/>
      <c r="FI6" s="661" t="s">
        <v>95</v>
      </c>
      <c r="FJ6" s="661"/>
      <c r="FK6" s="661"/>
      <c r="FL6" s="661"/>
      <c r="FM6" s="661"/>
      <c r="FN6" s="662" t="s">
        <v>96</v>
      </c>
      <c r="FO6" s="663"/>
      <c r="FP6" s="663"/>
      <c r="FQ6" s="663"/>
      <c r="FR6" s="664"/>
      <c r="FS6" s="661" t="s">
        <v>97</v>
      </c>
      <c r="FT6" s="661"/>
      <c r="FU6" s="661"/>
      <c r="FV6" s="661" t="s">
        <v>98</v>
      </c>
      <c r="FW6" s="190" t="s">
        <v>99</v>
      </c>
      <c r="FX6" s="661" t="s">
        <v>100</v>
      </c>
      <c r="FY6" s="661" t="s">
        <v>107</v>
      </c>
      <c r="FZ6" s="665" t="s">
        <v>102</v>
      </c>
      <c r="GA6" s="661" t="s">
        <v>103</v>
      </c>
      <c r="GB6" s="666" t="s">
        <v>104</v>
      </c>
      <c r="GC6" s="661" t="s">
        <v>105</v>
      </c>
      <c r="GD6" s="666" t="s">
        <v>106</v>
      </c>
      <c r="GE6" s="191"/>
    </row>
    <row r="7" spans="1:187" s="17" customFormat="1" ht="50.25" customHeight="1">
      <c r="A7" s="671"/>
      <c r="B7" s="672"/>
      <c r="C7" s="672"/>
      <c r="D7" s="190" t="s">
        <v>108</v>
      </c>
      <c r="E7" s="190" t="s">
        <v>109</v>
      </c>
      <c r="F7" s="190" t="s">
        <v>110</v>
      </c>
      <c r="G7" s="190" t="s">
        <v>111</v>
      </c>
      <c r="H7" s="190" t="s">
        <v>112</v>
      </c>
      <c r="I7" s="190" t="s">
        <v>108</v>
      </c>
      <c r="J7" s="190" t="s">
        <v>109</v>
      </c>
      <c r="K7" s="190" t="s">
        <v>110</v>
      </c>
      <c r="L7" s="190" t="s">
        <v>111</v>
      </c>
      <c r="M7" s="190" t="s">
        <v>112</v>
      </c>
      <c r="N7" s="192">
        <v>8</v>
      </c>
      <c r="O7" s="192">
        <v>5</v>
      </c>
      <c r="P7" s="190" t="s">
        <v>113</v>
      </c>
      <c r="Q7" s="661"/>
      <c r="R7" s="190" t="s">
        <v>114</v>
      </c>
      <c r="S7" s="661"/>
      <c r="T7" s="661"/>
      <c r="U7" s="661"/>
      <c r="V7" s="661" t="s">
        <v>115</v>
      </c>
      <c r="W7" s="667"/>
      <c r="X7" s="661" t="s">
        <v>115</v>
      </c>
      <c r="Y7" s="667"/>
      <c r="Z7" s="193" t="s">
        <v>116</v>
      </c>
      <c r="AA7" s="190" t="s">
        <v>108</v>
      </c>
      <c r="AB7" s="190" t="s">
        <v>109</v>
      </c>
      <c r="AC7" s="190" t="s">
        <v>110</v>
      </c>
      <c r="AD7" s="190" t="s">
        <v>111</v>
      </c>
      <c r="AE7" s="190" t="s">
        <v>112</v>
      </c>
      <c r="AF7" s="190" t="s">
        <v>108</v>
      </c>
      <c r="AG7" s="190" t="s">
        <v>109</v>
      </c>
      <c r="AH7" s="190" t="s">
        <v>110</v>
      </c>
      <c r="AI7" s="190" t="s">
        <v>111</v>
      </c>
      <c r="AJ7" s="190" t="s">
        <v>112</v>
      </c>
      <c r="AK7" s="192">
        <v>8</v>
      </c>
      <c r="AL7" s="192">
        <v>5</v>
      </c>
      <c r="AM7" s="190" t="s">
        <v>113</v>
      </c>
      <c r="AN7" s="661"/>
      <c r="AO7" s="190" t="s">
        <v>114</v>
      </c>
      <c r="AP7" s="661"/>
      <c r="AQ7" s="661"/>
      <c r="AR7" s="661"/>
      <c r="AS7" s="661" t="s">
        <v>115</v>
      </c>
      <c r="AT7" s="667"/>
      <c r="AU7" s="661" t="s">
        <v>115</v>
      </c>
      <c r="AV7" s="667"/>
      <c r="AW7" s="193" t="s">
        <v>116</v>
      </c>
      <c r="AX7" s="190" t="s">
        <v>108</v>
      </c>
      <c r="AY7" s="190" t="s">
        <v>109</v>
      </c>
      <c r="AZ7" s="190" t="s">
        <v>110</v>
      </c>
      <c r="BA7" s="190" t="s">
        <v>111</v>
      </c>
      <c r="BB7" s="190" t="s">
        <v>112</v>
      </c>
      <c r="BC7" s="190" t="s">
        <v>108</v>
      </c>
      <c r="BD7" s="190" t="s">
        <v>109</v>
      </c>
      <c r="BE7" s="190" t="s">
        <v>110</v>
      </c>
      <c r="BF7" s="190" t="s">
        <v>111</v>
      </c>
      <c r="BG7" s="190" t="s">
        <v>112</v>
      </c>
      <c r="BH7" s="192">
        <v>8</v>
      </c>
      <c r="BI7" s="192">
        <v>5</v>
      </c>
      <c r="BJ7" s="190" t="s">
        <v>113</v>
      </c>
      <c r="BK7" s="661"/>
      <c r="BL7" s="190" t="s">
        <v>114</v>
      </c>
      <c r="BM7" s="661"/>
      <c r="BN7" s="661"/>
      <c r="BO7" s="661"/>
      <c r="BP7" s="661" t="s">
        <v>115</v>
      </c>
      <c r="BQ7" s="667"/>
      <c r="BR7" s="661" t="s">
        <v>115</v>
      </c>
      <c r="BS7" s="667"/>
      <c r="BT7" s="193" t="s">
        <v>116</v>
      </c>
      <c r="BU7" s="190" t="s">
        <v>108</v>
      </c>
      <c r="BV7" s="190" t="s">
        <v>109</v>
      </c>
      <c r="BW7" s="190" t="s">
        <v>110</v>
      </c>
      <c r="BX7" s="190" t="s">
        <v>111</v>
      </c>
      <c r="BY7" s="190" t="s">
        <v>112</v>
      </c>
      <c r="BZ7" s="190" t="s">
        <v>108</v>
      </c>
      <c r="CA7" s="190" t="s">
        <v>109</v>
      </c>
      <c r="CB7" s="190" t="s">
        <v>110</v>
      </c>
      <c r="CC7" s="190" t="s">
        <v>111</v>
      </c>
      <c r="CD7" s="190" t="s">
        <v>112</v>
      </c>
      <c r="CE7" s="192">
        <v>8</v>
      </c>
      <c r="CF7" s="192">
        <v>5</v>
      </c>
      <c r="CG7" s="190" t="s">
        <v>113</v>
      </c>
      <c r="CH7" s="661"/>
      <c r="CI7" s="190" t="s">
        <v>114</v>
      </c>
      <c r="CJ7" s="661"/>
      <c r="CK7" s="661"/>
      <c r="CL7" s="661"/>
      <c r="CM7" s="661" t="s">
        <v>115</v>
      </c>
      <c r="CN7" s="667"/>
      <c r="CO7" s="661" t="s">
        <v>115</v>
      </c>
      <c r="CP7" s="667"/>
      <c r="CQ7" s="193" t="s">
        <v>116</v>
      </c>
      <c r="CR7" s="190" t="s">
        <v>108</v>
      </c>
      <c r="CS7" s="190" t="s">
        <v>109</v>
      </c>
      <c r="CT7" s="190" t="s">
        <v>110</v>
      </c>
      <c r="CU7" s="190" t="s">
        <v>111</v>
      </c>
      <c r="CV7" s="190" t="s">
        <v>112</v>
      </c>
      <c r="CW7" s="190" t="s">
        <v>108</v>
      </c>
      <c r="CX7" s="190" t="s">
        <v>109</v>
      </c>
      <c r="CY7" s="190" t="s">
        <v>110</v>
      </c>
      <c r="CZ7" s="190" t="s">
        <v>111</v>
      </c>
      <c r="DA7" s="190" t="s">
        <v>112</v>
      </c>
      <c r="DB7" s="192">
        <v>8</v>
      </c>
      <c r="DC7" s="192">
        <v>5</v>
      </c>
      <c r="DD7" s="190" t="s">
        <v>113</v>
      </c>
      <c r="DE7" s="661"/>
      <c r="DF7" s="190" t="s">
        <v>114</v>
      </c>
      <c r="DG7" s="661"/>
      <c r="DH7" s="661"/>
      <c r="DI7" s="661"/>
      <c r="DJ7" s="661" t="s">
        <v>115</v>
      </c>
      <c r="DK7" s="667"/>
      <c r="DL7" s="661" t="s">
        <v>115</v>
      </c>
      <c r="DM7" s="667"/>
      <c r="DN7" s="193" t="s">
        <v>116</v>
      </c>
      <c r="DO7" s="190" t="s">
        <v>108</v>
      </c>
      <c r="DP7" s="190" t="s">
        <v>109</v>
      </c>
      <c r="DQ7" s="190" t="s">
        <v>110</v>
      </c>
      <c r="DR7" s="190" t="s">
        <v>111</v>
      </c>
      <c r="DS7" s="190" t="s">
        <v>112</v>
      </c>
      <c r="DT7" s="190" t="s">
        <v>108</v>
      </c>
      <c r="DU7" s="190" t="s">
        <v>109</v>
      </c>
      <c r="DV7" s="190" t="s">
        <v>110</v>
      </c>
      <c r="DW7" s="190" t="s">
        <v>111</v>
      </c>
      <c r="DX7" s="190" t="s">
        <v>112</v>
      </c>
      <c r="DY7" s="192">
        <v>8</v>
      </c>
      <c r="DZ7" s="192">
        <v>5</v>
      </c>
      <c r="EA7" s="190" t="s">
        <v>113</v>
      </c>
      <c r="EB7" s="661"/>
      <c r="EC7" s="190" t="s">
        <v>114</v>
      </c>
      <c r="ED7" s="661"/>
      <c r="EE7" s="661"/>
      <c r="EF7" s="661"/>
      <c r="EG7" s="661" t="s">
        <v>115</v>
      </c>
      <c r="EH7" s="667"/>
      <c r="EI7" s="661" t="s">
        <v>115</v>
      </c>
      <c r="EJ7" s="667"/>
      <c r="EK7" s="193" t="s">
        <v>116</v>
      </c>
      <c r="EL7" s="190" t="s">
        <v>108</v>
      </c>
      <c r="EM7" s="190" t="s">
        <v>109</v>
      </c>
      <c r="EN7" s="190" t="s">
        <v>110</v>
      </c>
      <c r="EO7" s="190" t="s">
        <v>111</v>
      </c>
      <c r="EP7" s="190" t="s">
        <v>112</v>
      </c>
      <c r="EQ7" s="190" t="s">
        <v>108</v>
      </c>
      <c r="ER7" s="190" t="s">
        <v>109</v>
      </c>
      <c r="ES7" s="190" t="s">
        <v>110</v>
      </c>
      <c r="ET7" s="190" t="s">
        <v>111</v>
      </c>
      <c r="EU7" s="190" t="s">
        <v>112</v>
      </c>
      <c r="EV7" s="192">
        <v>8</v>
      </c>
      <c r="EW7" s="192">
        <v>5</v>
      </c>
      <c r="EX7" s="190" t="s">
        <v>113</v>
      </c>
      <c r="EY7" s="661"/>
      <c r="EZ7" s="190" t="s">
        <v>114</v>
      </c>
      <c r="FA7" s="661"/>
      <c r="FB7" s="661"/>
      <c r="FC7" s="661"/>
      <c r="FD7" s="661" t="s">
        <v>115</v>
      </c>
      <c r="FE7" s="667"/>
      <c r="FF7" s="661" t="s">
        <v>115</v>
      </c>
      <c r="FG7" s="667"/>
      <c r="FH7" s="193" t="s">
        <v>116</v>
      </c>
      <c r="FI7" s="190" t="s">
        <v>108</v>
      </c>
      <c r="FJ7" s="190" t="s">
        <v>109</v>
      </c>
      <c r="FK7" s="190" t="s">
        <v>110</v>
      </c>
      <c r="FL7" s="190" t="s">
        <v>111</v>
      </c>
      <c r="FM7" s="190" t="s">
        <v>112</v>
      </c>
      <c r="FN7" s="190" t="s">
        <v>108</v>
      </c>
      <c r="FO7" s="190" t="s">
        <v>109</v>
      </c>
      <c r="FP7" s="190" t="s">
        <v>110</v>
      </c>
      <c r="FQ7" s="190" t="s">
        <v>111</v>
      </c>
      <c r="FR7" s="190" t="s">
        <v>112</v>
      </c>
      <c r="FS7" s="192">
        <v>8</v>
      </c>
      <c r="FT7" s="192">
        <v>5</v>
      </c>
      <c r="FU7" s="190" t="s">
        <v>113</v>
      </c>
      <c r="FV7" s="661"/>
      <c r="FW7" s="190" t="s">
        <v>114</v>
      </c>
      <c r="FX7" s="661"/>
      <c r="FY7" s="661"/>
      <c r="FZ7" s="665"/>
      <c r="GA7" s="661" t="s">
        <v>115</v>
      </c>
      <c r="GB7" s="667"/>
      <c r="GC7" s="661" t="s">
        <v>115</v>
      </c>
      <c r="GD7" s="667"/>
      <c r="GE7" s="193" t="s">
        <v>116</v>
      </c>
    </row>
    <row r="8" spans="1:187">
      <c r="A8" s="194">
        <v>1</v>
      </c>
      <c r="B8" s="195" t="s">
        <v>67</v>
      </c>
      <c r="C8" s="174">
        <v>1</v>
      </c>
      <c r="D8" s="196">
        <f>[46]Updated_DISCOM_Summary!D8</f>
        <v>3</v>
      </c>
      <c r="E8" s="196">
        <f>[46]Updated_DISCOM_Summary!E8</f>
        <v>0</v>
      </c>
      <c r="F8" s="196">
        <f>[46]Updated_DISCOM_Summary!F8</f>
        <v>0</v>
      </c>
      <c r="G8" s="196">
        <f>[46]Updated_DISCOM_Summary!G8</f>
        <v>24</v>
      </c>
      <c r="H8" s="196">
        <f>[46]Updated_DISCOM_Summary!H8</f>
        <v>18</v>
      </c>
      <c r="I8" s="196">
        <f>[46]Updated_DISCOM_Summary!I8</f>
        <v>0</v>
      </c>
      <c r="J8" s="196">
        <f>[46]Updated_DISCOM_Summary!J8</f>
        <v>0</v>
      </c>
      <c r="K8" s="196">
        <f>[46]Updated_DISCOM_Summary!K8</f>
        <v>2</v>
      </c>
      <c r="L8" s="196">
        <f>[46]Updated_DISCOM_Summary!L8</f>
        <v>10</v>
      </c>
      <c r="M8" s="196">
        <f>[46]Updated_DISCOM_Summary!M8</f>
        <v>8</v>
      </c>
      <c r="N8" s="196">
        <f>[46]Updated_DISCOM_Summary!N8</f>
        <v>0</v>
      </c>
      <c r="O8" s="196">
        <f>[46]Updated_DISCOM_Summary!O8</f>
        <v>1</v>
      </c>
      <c r="P8" s="196">
        <f>[46]Updated_DISCOM_Summary!P8</f>
        <v>5</v>
      </c>
      <c r="Q8" s="196">
        <f>[46]Updated_DISCOM_Summary!Q8</f>
        <v>7</v>
      </c>
      <c r="R8" s="196" t="e">
        <f>[46]Updated_DISCOM_Summary!R8</f>
        <v>#REF!</v>
      </c>
      <c r="S8" s="196">
        <f>[46]Updated_DISCOM_Summary!S8</f>
        <v>29</v>
      </c>
      <c r="T8" s="196">
        <f>[46]Updated_DISCOM_Summary!T8</f>
        <v>25</v>
      </c>
      <c r="U8" s="196" t="e">
        <f>[46]Updated_DISCOM_Summary!U8</f>
        <v>#REF!</v>
      </c>
      <c r="V8" s="196">
        <f>[46]Updated_DISCOM_Summary!V8</f>
        <v>5</v>
      </c>
      <c r="W8" s="196">
        <f>[46]Updated_DISCOM_Summary!W8</f>
        <v>15</v>
      </c>
      <c r="X8" s="196">
        <f>[46]Updated_DISCOM_Summary!X8</f>
        <v>0</v>
      </c>
      <c r="Y8" s="196">
        <f>[46]Updated_DISCOM_Summary!Y8</f>
        <v>0</v>
      </c>
      <c r="Z8" s="196">
        <f>[46]Updated_DISCOM_Summary!Z8</f>
        <v>3</v>
      </c>
      <c r="AA8" s="196">
        <f>[46]Updated_DISCOM_Summary!AA8</f>
        <v>0</v>
      </c>
      <c r="AB8" s="196">
        <f>[46]Updated_DISCOM_Summary!AB8</f>
        <v>0</v>
      </c>
      <c r="AC8" s="196">
        <f>[46]Updated_DISCOM_Summary!AC8</f>
        <v>1</v>
      </c>
      <c r="AD8" s="196">
        <f>[46]Updated_DISCOM_Summary!AD8</f>
        <v>5</v>
      </c>
      <c r="AE8" s="196">
        <f>[46]Updated_DISCOM_Summary!AE8</f>
        <v>4</v>
      </c>
      <c r="AF8" s="196">
        <f>[46]Updated_DISCOM_Summary!AF8</f>
        <v>0</v>
      </c>
      <c r="AG8" s="196">
        <f>[46]Updated_DISCOM_Summary!AG8</f>
        <v>1</v>
      </c>
      <c r="AH8" s="196">
        <f>[46]Updated_DISCOM_Summary!AH8</f>
        <v>2</v>
      </c>
      <c r="AI8" s="196">
        <f>[46]Updated_DISCOM_Summary!AI8</f>
        <v>18</v>
      </c>
      <c r="AJ8" s="196">
        <f>[46]Updated_DISCOM_Summary!AJ8</f>
        <v>14</v>
      </c>
      <c r="AK8" s="196">
        <f>[46]Updated_DISCOM_Summary!AK8</f>
        <v>0</v>
      </c>
      <c r="AL8" s="196">
        <f>[46]Updated_DISCOM_Summary!AL8</f>
        <v>0</v>
      </c>
      <c r="AM8" s="196">
        <f>[46]Updated_DISCOM_Summary!AM8</f>
        <v>0</v>
      </c>
      <c r="AN8" s="196">
        <f>[46]Updated_DISCOM_Summary!AN8</f>
        <v>2</v>
      </c>
      <c r="AO8" s="196" t="e">
        <f>[46]Updated_DISCOM_Summary!AO8</f>
        <v>#REF!</v>
      </c>
      <c r="AP8" s="196">
        <f>[46]Updated_DISCOM_Summary!AP8</f>
        <v>5</v>
      </c>
      <c r="AQ8" s="196">
        <f>[46]Updated_DISCOM_Summary!AQ8</f>
        <v>6</v>
      </c>
      <c r="AR8" s="196" t="e">
        <f>[46]Updated_DISCOM_Summary!AR8</f>
        <v>#REF!</v>
      </c>
      <c r="AS8" s="196">
        <f>[46]Updated_DISCOM_Summary!AS8</f>
        <v>4</v>
      </c>
      <c r="AT8" s="196">
        <f>[46]Updated_DISCOM_Summary!AT8</f>
        <v>12</v>
      </c>
      <c r="AU8" s="196">
        <f>[46]Updated_DISCOM_Summary!AU8</f>
        <v>0</v>
      </c>
      <c r="AV8" s="196">
        <f>[46]Updated_DISCOM_Summary!AV8</f>
        <v>0</v>
      </c>
      <c r="AW8" s="196">
        <f>[46]Updated_DISCOM_Summary!AW8</f>
        <v>1</v>
      </c>
      <c r="AX8" s="196">
        <f>[46]Updated_DISCOM_Summary!AX8</f>
        <v>0</v>
      </c>
      <c r="AY8" s="196">
        <f>[46]Updated_DISCOM_Summary!AY8</f>
        <v>0</v>
      </c>
      <c r="AZ8" s="196">
        <f>[46]Updated_DISCOM_Summary!AZ8</f>
        <v>1</v>
      </c>
      <c r="BA8" s="196">
        <f>[46]Updated_DISCOM_Summary!BA8</f>
        <v>5</v>
      </c>
      <c r="BB8" s="196">
        <f>[46]Updated_DISCOM_Summary!BB8</f>
        <v>4</v>
      </c>
      <c r="BC8" s="196">
        <f>[46]Updated_DISCOM_Summary!BC8</f>
        <v>0</v>
      </c>
      <c r="BD8" s="196">
        <f>[46]Updated_DISCOM_Summary!BD8</f>
        <v>3</v>
      </c>
      <c r="BE8" s="196">
        <f>[46]Updated_DISCOM_Summary!BE8</f>
        <v>3</v>
      </c>
      <c r="BF8" s="196">
        <f>[46]Updated_DISCOM_Summary!BF8</f>
        <v>39</v>
      </c>
      <c r="BG8" s="196">
        <f>[46]Updated_DISCOM_Summary!BG8</f>
        <v>30</v>
      </c>
      <c r="BH8" s="196">
        <f>[46]Updated_DISCOM_Summary!BH8</f>
        <v>1</v>
      </c>
      <c r="BI8" s="196">
        <f>[46]Updated_DISCOM_Summary!BI8</f>
        <v>0</v>
      </c>
      <c r="BJ8" s="196">
        <f>[46]Updated_DISCOM_Summary!BJ8</f>
        <v>8</v>
      </c>
      <c r="BK8" s="196">
        <f>[46]Updated_DISCOM_Summary!BK8</f>
        <v>5</v>
      </c>
      <c r="BL8" s="196" t="e">
        <f>[46]Updated_DISCOM_Summary!BL8</f>
        <v>#REF!</v>
      </c>
      <c r="BM8" s="196">
        <f>[46]Updated_DISCOM_Summary!BM8</f>
        <v>13</v>
      </c>
      <c r="BN8" s="196">
        <f>[46]Updated_DISCOM_Summary!BN8</f>
        <v>9</v>
      </c>
      <c r="BO8" s="196" t="e">
        <f>[46]Updated_DISCOM_Summary!BO8</f>
        <v>#REF!</v>
      </c>
      <c r="BP8" s="196">
        <f>[46]Updated_DISCOM_Summary!BP8</f>
        <v>1</v>
      </c>
      <c r="BQ8" s="196">
        <f>[46]Updated_DISCOM_Summary!BQ8</f>
        <v>3</v>
      </c>
      <c r="BR8" s="196">
        <f>[46]Updated_DISCOM_Summary!BR8</f>
        <v>1</v>
      </c>
      <c r="BS8" s="196">
        <f>[46]Updated_DISCOM_Summary!BS8</f>
        <v>1.85</v>
      </c>
      <c r="BT8" s="196">
        <f>[46]Updated_DISCOM_Summary!BT8</f>
        <v>1</v>
      </c>
      <c r="BU8" s="196">
        <f>[46]Updated_DISCOM_Summary!BU8</f>
        <v>3</v>
      </c>
      <c r="BV8" s="196">
        <f>[46]Updated_DISCOM_Summary!BV8</f>
        <v>0</v>
      </c>
      <c r="BW8" s="196">
        <f>[46]Updated_DISCOM_Summary!BW8</f>
        <v>2</v>
      </c>
      <c r="BX8" s="196">
        <f>[46]Updated_DISCOM_Summary!BX8</f>
        <v>39</v>
      </c>
      <c r="BY8" s="196">
        <f>[46]Updated_DISCOM_Summary!BY8</f>
        <v>26</v>
      </c>
      <c r="BZ8" s="196">
        <f>[46]Updated_DISCOM_Summary!BZ8</f>
        <v>1</v>
      </c>
      <c r="CA8" s="196">
        <f>[46]Updated_DISCOM_Summary!CA8</f>
        <v>2</v>
      </c>
      <c r="CB8" s="196">
        <f>[46]Updated_DISCOM_Summary!CB8</f>
        <v>3</v>
      </c>
      <c r="CC8" s="196">
        <f>[46]Updated_DISCOM_Summary!CC8</f>
        <v>39</v>
      </c>
      <c r="CD8" s="196">
        <f>[46]Updated_DISCOM_Summary!CD8</f>
        <v>30</v>
      </c>
      <c r="CE8" s="196">
        <f>[46]Updated_DISCOM_Summary!CE8</f>
        <v>4</v>
      </c>
      <c r="CF8" s="196">
        <f>[46]Updated_DISCOM_Summary!CF8</f>
        <v>1</v>
      </c>
      <c r="CG8" s="196">
        <f>[46]Updated_DISCOM_Summary!CG8</f>
        <v>37</v>
      </c>
      <c r="CH8" s="196">
        <f>[46]Updated_DISCOM_Summary!CH8</f>
        <v>11</v>
      </c>
      <c r="CI8" s="196" t="e">
        <f>[46]Updated_DISCOM_Summary!CI8</f>
        <v>#REF!</v>
      </c>
      <c r="CJ8" s="196">
        <f>[46]Updated_DISCOM_Summary!CJ8</f>
        <v>76</v>
      </c>
      <c r="CK8" s="196">
        <f>[46]Updated_DISCOM_Summary!CK8</f>
        <v>37</v>
      </c>
      <c r="CL8" s="196" t="e">
        <f>[46]Updated_DISCOM_Summary!CL8</f>
        <v>#REF!</v>
      </c>
      <c r="CM8" s="196">
        <f>[46]Updated_DISCOM_Summary!CM8</f>
        <v>2</v>
      </c>
      <c r="CN8" s="196">
        <f>[46]Updated_DISCOM_Summary!CN8</f>
        <v>6</v>
      </c>
      <c r="CO8" s="196">
        <f>[46]Updated_DISCOM_Summary!CO8</f>
        <v>0</v>
      </c>
      <c r="CP8" s="196">
        <f>[46]Updated_DISCOM_Summary!CP8</f>
        <v>0</v>
      </c>
      <c r="CQ8" s="196">
        <f>[46]Updated_DISCOM_Summary!CQ8</f>
        <v>6</v>
      </c>
      <c r="CR8" s="196">
        <f>[46]Updated_DISCOM_Summary!CR8</f>
        <v>0</v>
      </c>
      <c r="CS8" s="196">
        <f>[46]Updated_DISCOM_Summary!CS8</f>
        <v>2</v>
      </c>
      <c r="CT8" s="196">
        <f>[46]Updated_DISCOM_Summary!CT8</f>
        <v>4</v>
      </c>
      <c r="CU8" s="196">
        <f>[46]Updated_DISCOM_Summary!CU8</f>
        <v>41</v>
      </c>
      <c r="CV8" s="196">
        <f>[46]Updated_DISCOM_Summary!CV8</f>
        <v>28</v>
      </c>
      <c r="CW8" s="196">
        <f>[46]Updated_DISCOM_Summary!CW8</f>
        <v>3</v>
      </c>
      <c r="CX8" s="196">
        <f>[46]Updated_DISCOM_Summary!CX8</f>
        <v>3</v>
      </c>
      <c r="CY8" s="196">
        <f>[46]Updated_DISCOM_Summary!CY8</f>
        <v>4</v>
      </c>
      <c r="CZ8" s="196">
        <f>[46]Updated_DISCOM_Summary!CZ8</f>
        <v>68</v>
      </c>
      <c r="DA8" s="196">
        <f>[46]Updated_DISCOM_Summary!DA8</f>
        <v>52</v>
      </c>
      <c r="DB8" s="196">
        <f>[46]Updated_DISCOM_Summary!DB8</f>
        <v>1</v>
      </c>
      <c r="DC8" s="196">
        <f>[46]Updated_DISCOM_Summary!DC8</f>
        <v>1</v>
      </c>
      <c r="DD8" s="196">
        <f>[46]Updated_DISCOM_Summary!DD8</f>
        <v>13</v>
      </c>
      <c r="DE8" s="196">
        <f>[46]Updated_DISCOM_Summary!DE8</f>
        <v>8</v>
      </c>
      <c r="DF8" s="196" t="e">
        <f>[46]Updated_DISCOM_Summary!DF8</f>
        <v>#REF!</v>
      </c>
      <c r="DG8" s="196">
        <f>[46]Updated_DISCOM_Summary!DG8</f>
        <v>54</v>
      </c>
      <c r="DH8" s="196">
        <f>[46]Updated_DISCOM_Summary!DH8</f>
        <v>36</v>
      </c>
      <c r="DI8" s="196" t="e">
        <f>[46]Updated_DISCOM_Summary!DI8</f>
        <v>#REF!</v>
      </c>
      <c r="DJ8" s="196">
        <f>[46]Updated_DISCOM_Summary!DJ8</f>
        <v>0</v>
      </c>
      <c r="DK8" s="196">
        <f>[46]Updated_DISCOM_Summary!DK8</f>
        <v>0</v>
      </c>
      <c r="DL8" s="196">
        <f>[46]Updated_DISCOM_Summary!DL8</f>
        <v>0</v>
      </c>
      <c r="DM8" s="196">
        <f>[46]Updated_DISCOM_Summary!DM8</f>
        <v>0</v>
      </c>
      <c r="DN8" s="196">
        <f>[46]Updated_DISCOM_Summary!DN8</f>
        <v>7</v>
      </c>
      <c r="DO8" s="196">
        <f>[46]Updated_DISCOM_Summary!DO8</f>
        <v>0</v>
      </c>
      <c r="DP8" s="196">
        <f>[46]Updated_DISCOM_Summary!DP8</f>
        <v>0</v>
      </c>
      <c r="DQ8" s="196">
        <f>[46]Updated_DISCOM_Summary!DQ8</f>
        <v>2</v>
      </c>
      <c r="DR8" s="196">
        <f>[46]Updated_DISCOM_Summary!DR8</f>
        <v>10</v>
      </c>
      <c r="DS8" s="196">
        <f>[46]Updated_DISCOM_Summary!DS8</f>
        <v>8</v>
      </c>
      <c r="DT8" s="196">
        <f>[46]Updated_DISCOM_Summary!DT8</f>
        <v>3</v>
      </c>
      <c r="DU8" s="196">
        <f>[46]Updated_DISCOM_Summary!DU8</f>
        <v>1</v>
      </c>
      <c r="DV8" s="196">
        <f>[46]Updated_DISCOM_Summary!DV8</f>
        <v>4</v>
      </c>
      <c r="DW8" s="196">
        <f>[46]Updated_DISCOM_Summary!DW8</f>
        <v>52</v>
      </c>
      <c r="DX8" s="196">
        <f>[46]Updated_DISCOM_Summary!DX8</f>
        <v>40</v>
      </c>
      <c r="DY8" s="196">
        <f>[46]Updated_DISCOM_Summary!DY8</f>
        <v>1</v>
      </c>
      <c r="DZ8" s="196">
        <f>[46]Updated_DISCOM_Summary!DZ8</f>
        <v>0</v>
      </c>
      <c r="EA8" s="196">
        <f>[46]Updated_DISCOM_Summary!EA8</f>
        <v>8</v>
      </c>
      <c r="EB8" s="196">
        <f>[46]Updated_DISCOM_Summary!EB8</f>
        <v>0</v>
      </c>
      <c r="EC8" s="196" t="e">
        <f>[46]Updated_DISCOM_Summary!EC8</f>
        <v>#REF!</v>
      </c>
      <c r="ED8" s="196">
        <f>[46]Updated_DISCOM_Summary!ED8</f>
        <v>18</v>
      </c>
      <c r="EE8" s="196">
        <f>[46]Updated_DISCOM_Summary!EE8</f>
        <v>8</v>
      </c>
      <c r="EF8" s="196" t="e">
        <f>[46]Updated_DISCOM_Summary!EF8</f>
        <v>#REF!</v>
      </c>
      <c r="EG8" s="196">
        <f>[46]Updated_DISCOM_Summary!EG8</f>
        <v>3</v>
      </c>
      <c r="EH8" s="196">
        <f>[46]Updated_DISCOM_Summary!EH8</f>
        <v>9</v>
      </c>
      <c r="EI8" s="196">
        <f>[46]Updated_DISCOM_Summary!EI8</f>
        <v>0</v>
      </c>
      <c r="EJ8" s="196">
        <f>[46]Updated_DISCOM_Summary!EJ8</f>
        <v>0</v>
      </c>
      <c r="EK8" s="196">
        <f>[46]Updated_DISCOM_Summary!EK8</f>
        <v>2</v>
      </c>
      <c r="EL8" s="196">
        <f>[46]Updated_DISCOM_Summary!EL8</f>
        <v>6</v>
      </c>
      <c r="EM8" s="196">
        <f>[46]Updated_DISCOM_Summary!EM8</f>
        <v>2</v>
      </c>
      <c r="EN8" s="196">
        <f>[46]Updated_DISCOM_Summary!EN8</f>
        <v>10</v>
      </c>
      <c r="EO8" s="196">
        <f>[46]Updated_DISCOM_Summary!EO8</f>
        <v>124</v>
      </c>
      <c r="EP8" s="196">
        <f>[46]Updated_DISCOM_Summary!EP8</f>
        <v>88</v>
      </c>
      <c r="EQ8" s="196">
        <f>[46]Updated_DISCOM_Summary!EQ8</f>
        <v>7</v>
      </c>
      <c r="ER8" s="196">
        <f>[46]Updated_DISCOM_Summary!ER8</f>
        <v>10</v>
      </c>
      <c r="ES8" s="196">
        <f>[46]Updated_DISCOM_Summary!ES8</f>
        <v>18</v>
      </c>
      <c r="ET8" s="196">
        <f>[46]Updated_DISCOM_Summary!ET8</f>
        <v>226</v>
      </c>
      <c r="EU8" s="196">
        <f>[46]Updated_DISCOM_Summary!EU8</f>
        <v>174</v>
      </c>
      <c r="EV8" s="196">
        <f>[46]Updated_DISCOM_Summary!EV8</f>
        <v>7</v>
      </c>
      <c r="EW8" s="196">
        <f>[46]Updated_DISCOM_Summary!EW8</f>
        <v>3</v>
      </c>
      <c r="EX8" s="196">
        <f>[46]Updated_DISCOM_Summary!EX8</f>
        <v>71</v>
      </c>
      <c r="EY8" s="196">
        <f>[46]Updated_DISCOM_Summary!EY8</f>
        <v>33</v>
      </c>
      <c r="EZ8" s="196" t="e">
        <f>[46]Updated_DISCOM_Summary!EZ8</f>
        <v>#REF!</v>
      </c>
      <c r="FA8" s="196">
        <f>[46]Updated_DISCOM_Summary!FA8</f>
        <v>195</v>
      </c>
      <c r="FB8" s="196">
        <f>[46]Updated_DISCOM_Summary!FB8</f>
        <v>121</v>
      </c>
      <c r="FC8" s="196" t="e">
        <f>[46]Updated_DISCOM_Summary!FC8</f>
        <v>#REF!</v>
      </c>
      <c r="FD8" s="196">
        <f>[46]Updated_DISCOM_Summary!FD8</f>
        <v>15</v>
      </c>
      <c r="FE8" s="196">
        <f>[46]Updated_DISCOM_Summary!FE8</f>
        <v>45</v>
      </c>
      <c r="FF8" s="196">
        <f>[46]Updated_DISCOM_Summary!FF8</f>
        <v>1</v>
      </c>
      <c r="FG8" s="196">
        <f>[46]Updated_DISCOM_Summary!FG8</f>
        <v>1.85</v>
      </c>
      <c r="FH8" s="196">
        <f>[46]Updated_DISCOM_Summary!FH8</f>
        <v>20</v>
      </c>
      <c r="FI8" s="196">
        <f>[46]Updated_DISCOM_Summary!FI8</f>
        <v>3</v>
      </c>
      <c r="FJ8" s="196">
        <f>[46]Updated_DISCOM_Summary!FJ8</f>
        <v>2</v>
      </c>
      <c r="FK8" s="196">
        <f>[46]Updated_DISCOM_Summary!FK8</f>
        <v>10</v>
      </c>
      <c r="FL8" s="196">
        <f>[46]Updated_DISCOM_Summary!FL8</f>
        <v>100</v>
      </c>
      <c r="FM8" s="196">
        <f>[46]Updated_DISCOM_Summary!FM8</f>
        <v>70</v>
      </c>
      <c r="FN8" s="196">
        <f>[46]Updated_DISCOM_Summary!FN8</f>
        <v>7</v>
      </c>
      <c r="FO8" s="196">
        <f>[46]Updated_DISCOM_Summary!FO8</f>
        <v>10</v>
      </c>
      <c r="FP8" s="196">
        <f>[46]Updated_DISCOM_Summary!FP8</f>
        <v>16</v>
      </c>
      <c r="FQ8" s="196">
        <f>[46]Updated_DISCOM_Summary!FQ8</f>
        <v>216</v>
      </c>
      <c r="FR8" s="196">
        <f>[46]Updated_DISCOM_Summary!FR8</f>
        <v>166</v>
      </c>
      <c r="FS8" s="196">
        <f>[46]Updated_DISCOM_Summary!FS8</f>
        <v>7</v>
      </c>
      <c r="FT8" s="196">
        <f>[46]Updated_DISCOM_Summary!FT8</f>
        <v>2</v>
      </c>
      <c r="FU8" s="196">
        <f>[46]Updated_DISCOM_Summary!FU8</f>
        <v>66</v>
      </c>
      <c r="FV8" s="196">
        <f>[46]Updated_DISCOM_Summary!FV8</f>
        <v>26</v>
      </c>
      <c r="FW8" s="196" t="e">
        <f>[46]Updated_DISCOM_Summary!FW8</f>
        <v>#REF!</v>
      </c>
      <c r="FX8" s="196">
        <f>[46]Updated_DISCOM_Summary!FX8</f>
        <v>166</v>
      </c>
      <c r="FY8" s="196">
        <f>[46]Updated_DISCOM_Summary!FY8</f>
        <v>96</v>
      </c>
      <c r="FZ8" s="196" t="e">
        <f>[46]Updated_DISCOM_Summary!FZ8</f>
        <v>#REF!</v>
      </c>
      <c r="GA8" s="196">
        <f>[46]Updated_DISCOM_Summary!GA8</f>
        <v>10</v>
      </c>
      <c r="GB8" s="196">
        <f>[46]Updated_DISCOM_Summary!GB8</f>
        <v>30</v>
      </c>
      <c r="GC8" s="196">
        <f>[46]Updated_DISCOM_Summary!GC8</f>
        <v>1</v>
      </c>
      <c r="GD8" s="196">
        <f>[46]Updated_DISCOM_Summary!GD8</f>
        <v>1.85</v>
      </c>
      <c r="GE8" s="196">
        <f>[46]Updated_DISCOM_Summary!GE8</f>
        <v>17</v>
      </c>
    </row>
    <row r="9" spans="1:187">
      <c r="A9" s="194">
        <v>2</v>
      </c>
      <c r="B9" s="195" t="s">
        <v>66</v>
      </c>
      <c r="C9" s="174">
        <v>2</v>
      </c>
      <c r="D9" s="196">
        <f>[46]Updated_DISCOM_Summary!D9</f>
        <v>0</v>
      </c>
      <c r="E9" s="196">
        <f>[46]Updated_DISCOM_Summary!E9</f>
        <v>0</v>
      </c>
      <c r="F9" s="196">
        <f>[46]Updated_DISCOM_Summary!F9</f>
        <v>0</v>
      </c>
      <c r="G9" s="196">
        <f>[46]Updated_DISCOM_Summary!G9</f>
        <v>0</v>
      </c>
      <c r="H9" s="196">
        <f>[46]Updated_DISCOM_Summary!H9</f>
        <v>0</v>
      </c>
      <c r="I9" s="196">
        <f>[46]Updated_DISCOM_Summary!I9</f>
        <v>0</v>
      </c>
      <c r="J9" s="196">
        <f>[46]Updated_DISCOM_Summary!J9</f>
        <v>0</v>
      </c>
      <c r="K9" s="196">
        <f>[46]Updated_DISCOM_Summary!K9</f>
        <v>2</v>
      </c>
      <c r="L9" s="196">
        <f>[46]Updated_DISCOM_Summary!L9</f>
        <v>10</v>
      </c>
      <c r="M9" s="196">
        <f>[46]Updated_DISCOM_Summary!M9</f>
        <v>8</v>
      </c>
      <c r="N9" s="196">
        <f>[46]Updated_DISCOM_Summary!N9</f>
        <v>0</v>
      </c>
      <c r="O9" s="196">
        <f>[46]Updated_DISCOM_Summary!O9</f>
        <v>0</v>
      </c>
      <c r="P9" s="196">
        <f>[46]Updated_DISCOM_Summary!P9</f>
        <v>0</v>
      </c>
      <c r="Q9" s="196">
        <f>[46]Updated_DISCOM_Summary!Q9</f>
        <v>2</v>
      </c>
      <c r="R9" s="196" t="e">
        <f>[46]Updated_DISCOM_Summary!R9</f>
        <v>#REF!</v>
      </c>
      <c r="S9" s="196">
        <f>[46]Updated_DISCOM_Summary!S9</f>
        <v>0</v>
      </c>
      <c r="T9" s="196">
        <f>[46]Updated_DISCOM_Summary!T9</f>
        <v>2</v>
      </c>
      <c r="U9" s="196" t="e">
        <f>[46]Updated_DISCOM_Summary!U9</f>
        <v>#REF!</v>
      </c>
      <c r="V9" s="196">
        <f>[46]Updated_DISCOM_Summary!V9</f>
        <v>0</v>
      </c>
      <c r="W9" s="196">
        <f>[46]Updated_DISCOM_Summary!W9</f>
        <v>0</v>
      </c>
      <c r="X9" s="196">
        <f>[46]Updated_DISCOM_Summary!X9</f>
        <v>0</v>
      </c>
      <c r="Y9" s="196">
        <f>[46]Updated_DISCOM_Summary!Y9</f>
        <v>0</v>
      </c>
      <c r="Z9" s="196">
        <f>[46]Updated_DISCOM_Summary!Z9</f>
        <v>0</v>
      </c>
      <c r="AA9" s="196">
        <f>[46]Updated_DISCOM_Summary!AA9</f>
        <v>0</v>
      </c>
      <c r="AB9" s="196">
        <f>[46]Updated_DISCOM_Summary!AB9</f>
        <v>0</v>
      </c>
      <c r="AC9" s="196">
        <f>[46]Updated_DISCOM_Summary!AC9</f>
        <v>1</v>
      </c>
      <c r="AD9" s="196">
        <f>[46]Updated_DISCOM_Summary!AD9</f>
        <v>5</v>
      </c>
      <c r="AE9" s="196">
        <f>[46]Updated_DISCOM_Summary!AE9</f>
        <v>4</v>
      </c>
      <c r="AF9" s="196">
        <f>[46]Updated_DISCOM_Summary!AF9</f>
        <v>0</v>
      </c>
      <c r="AG9" s="196">
        <f>[46]Updated_DISCOM_Summary!AG9</f>
        <v>0</v>
      </c>
      <c r="AH9" s="196">
        <f>[46]Updated_DISCOM_Summary!AH9</f>
        <v>3</v>
      </c>
      <c r="AI9" s="196">
        <f>[46]Updated_DISCOM_Summary!AI9</f>
        <v>15</v>
      </c>
      <c r="AJ9" s="196">
        <f>[46]Updated_DISCOM_Summary!AJ9</f>
        <v>12</v>
      </c>
      <c r="AK9" s="196">
        <f>[46]Updated_DISCOM_Summary!AK9</f>
        <v>0</v>
      </c>
      <c r="AL9" s="196">
        <f>[46]Updated_DISCOM_Summary!AL9</f>
        <v>0</v>
      </c>
      <c r="AM9" s="196">
        <f>[46]Updated_DISCOM_Summary!AM9</f>
        <v>0</v>
      </c>
      <c r="AN9" s="196">
        <f>[46]Updated_DISCOM_Summary!AN9</f>
        <v>0</v>
      </c>
      <c r="AO9" s="196" t="e">
        <f>[46]Updated_DISCOM_Summary!AO9</f>
        <v>#REF!</v>
      </c>
      <c r="AP9" s="196">
        <f>[46]Updated_DISCOM_Summary!AP9</f>
        <v>5</v>
      </c>
      <c r="AQ9" s="196">
        <f>[46]Updated_DISCOM_Summary!AQ9</f>
        <v>4</v>
      </c>
      <c r="AR9" s="196" t="e">
        <f>[46]Updated_DISCOM_Summary!AR9</f>
        <v>#REF!</v>
      </c>
      <c r="AS9" s="196">
        <f>[46]Updated_DISCOM_Summary!AS9</f>
        <v>0</v>
      </c>
      <c r="AT9" s="196">
        <f>[46]Updated_DISCOM_Summary!AT9</f>
        <v>0</v>
      </c>
      <c r="AU9" s="196">
        <f>[46]Updated_DISCOM_Summary!AU9</f>
        <v>0</v>
      </c>
      <c r="AV9" s="196">
        <f>[46]Updated_DISCOM_Summary!AV9</f>
        <v>0</v>
      </c>
      <c r="AW9" s="196">
        <f>[46]Updated_DISCOM_Summary!AW9</f>
        <v>1</v>
      </c>
      <c r="AX9" s="196">
        <f>[46]Updated_DISCOM_Summary!AX9</f>
        <v>0</v>
      </c>
      <c r="AY9" s="196">
        <f>[46]Updated_DISCOM_Summary!AY9</f>
        <v>0</v>
      </c>
      <c r="AZ9" s="196">
        <f>[46]Updated_DISCOM_Summary!AZ9</f>
        <v>2</v>
      </c>
      <c r="BA9" s="196">
        <f>[46]Updated_DISCOM_Summary!BA9</f>
        <v>10</v>
      </c>
      <c r="BB9" s="196">
        <f>[46]Updated_DISCOM_Summary!BB9</f>
        <v>8</v>
      </c>
      <c r="BC9" s="196">
        <f>[46]Updated_DISCOM_Summary!BC9</f>
        <v>0</v>
      </c>
      <c r="BD9" s="196">
        <f>[46]Updated_DISCOM_Summary!BD9</f>
        <v>1</v>
      </c>
      <c r="BE9" s="196">
        <f>[46]Updated_DISCOM_Summary!BE9</f>
        <v>5</v>
      </c>
      <c r="BF9" s="196">
        <f>[46]Updated_DISCOM_Summary!BF9</f>
        <v>33</v>
      </c>
      <c r="BG9" s="196">
        <f>[46]Updated_DISCOM_Summary!BG9</f>
        <v>26</v>
      </c>
      <c r="BH9" s="196">
        <f>[46]Updated_DISCOM_Summary!BH9</f>
        <v>0</v>
      </c>
      <c r="BI9" s="196">
        <f>[46]Updated_DISCOM_Summary!BI9</f>
        <v>2</v>
      </c>
      <c r="BJ9" s="196">
        <f>[46]Updated_DISCOM_Summary!BJ9</f>
        <v>10</v>
      </c>
      <c r="BK9" s="196">
        <f>[46]Updated_DISCOM_Summary!BK9</f>
        <v>11</v>
      </c>
      <c r="BL9" s="196" t="e">
        <f>[46]Updated_DISCOM_Summary!BL9</f>
        <v>#REF!</v>
      </c>
      <c r="BM9" s="196">
        <f>[46]Updated_DISCOM_Summary!BM9</f>
        <v>20</v>
      </c>
      <c r="BN9" s="196">
        <f>[46]Updated_DISCOM_Summary!BN9</f>
        <v>19</v>
      </c>
      <c r="BO9" s="196" t="e">
        <f>[46]Updated_DISCOM_Summary!BO9</f>
        <v>#REF!</v>
      </c>
      <c r="BP9" s="196">
        <f>[46]Updated_DISCOM_Summary!BP9</f>
        <v>0</v>
      </c>
      <c r="BQ9" s="196">
        <f>[46]Updated_DISCOM_Summary!BQ9</f>
        <v>0</v>
      </c>
      <c r="BR9" s="196">
        <f>[46]Updated_DISCOM_Summary!BR9</f>
        <v>0</v>
      </c>
      <c r="BS9" s="196">
        <f>[46]Updated_DISCOM_Summary!BS9</f>
        <v>0</v>
      </c>
      <c r="BT9" s="196">
        <f>[46]Updated_DISCOM_Summary!BT9</f>
        <v>2</v>
      </c>
      <c r="BU9" s="196">
        <f>[46]Updated_DISCOM_Summary!BU9</f>
        <v>0</v>
      </c>
      <c r="BV9" s="196">
        <f>[46]Updated_DISCOM_Summary!BV9</f>
        <v>0</v>
      </c>
      <c r="BW9" s="196">
        <f>[46]Updated_DISCOM_Summary!BW9</f>
        <v>0</v>
      </c>
      <c r="BX9" s="196">
        <f>[46]Updated_DISCOM_Summary!BX9</f>
        <v>0</v>
      </c>
      <c r="BY9" s="196">
        <f>[46]Updated_DISCOM_Summary!BY9</f>
        <v>0</v>
      </c>
      <c r="BZ9" s="196">
        <f>[46]Updated_DISCOM_Summary!BZ9</f>
        <v>1</v>
      </c>
      <c r="CA9" s="196">
        <f>[46]Updated_DISCOM_Summary!CA9</f>
        <v>1</v>
      </c>
      <c r="CB9" s="196">
        <f>[46]Updated_DISCOM_Summary!CB9</f>
        <v>9</v>
      </c>
      <c r="CC9" s="196">
        <f>[46]Updated_DISCOM_Summary!CC9</f>
        <v>61</v>
      </c>
      <c r="CD9" s="196">
        <f>[46]Updated_DISCOM_Summary!CD9</f>
        <v>48</v>
      </c>
      <c r="CE9" s="196">
        <f>[46]Updated_DISCOM_Summary!CE9</f>
        <v>0</v>
      </c>
      <c r="CF9" s="196">
        <f>[46]Updated_DISCOM_Summary!CF9</f>
        <v>1</v>
      </c>
      <c r="CG9" s="196">
        <f>[46]Updated_DISCOM_Summary!CG9</f>
        <v>5</v>
      </c>
      <c r="CH9" s="196">
        <f>[46]Updated_DISCOM_Summary!CH9</f>
        <v>4</v>
      </c>
      <c r="CI9" s="196" t="e">
        <f>[46]Updated_DISCOM_Summary!CI9</f>
        <v>#REF!</v>
      </c>
      <c r="CJ9" s="196">
        <f>[46]Updated_DISCOM_Summary!CJ9</f>
        <v>5</v>
      </c>
      <c r="CK9" s="196">
        <f>[46]Updated_DISCOM_Summary!CK9</f>
        <v>4</v>
      </c>
      <c r="CL9" s="196" t="e">
        <f>[46]Updated_DISCOM_Summary!CL9</f>
        <v>#REF!</v>
      </c>
      <c r="CM9" s="196">
        <f>[46]Updated_DISCOM_Summary!CM9</f>
        <v>0</v>
      </c>
      <c r="CN9" s="196">
        <f>[46]Updated_DISCOM_Summary!CN9</f>
        <v>0</v>
      </c>
      <c r="CO9" s="196">
        <f>[46]Updated_DISCOM_Summary!CO9</f>
        <v>1</v>
      </c>
      <c r="CP9" s="196">
        <f>[46]Updated_DISCOM_Summary!CP9</f>
        <v>1.85</v>
      </c>
      <c r="CQ9" s="196">
        <f>[46]Updated_DISCOM_Summary!CQ9</f>
        <v>0</v>
      </c>
      <c r="CR9" s="196">
        <f>[46]Updated_DISCOM_Summary!CR9</f>
        <v>0</v>
      </c>
      <c r="CS9" s="196">
        <f>[46]Updated_DISCOM_Summary!CS9</f>
        <v>0</v>
      </c>
      <c r="CT9" s="196">
        <f>[46]Updated_DISCOM_Summary!CT9</f>
        <v>1</v>
      </c>
      <c r="CU9" s="196">
        <f>[46]Updated_DISCOM_Summary!CU9</f>
        <v>5</v>
      </c>
      <c r="CV9" s="196">
        <f>[46]Updated_DISCOM_Summary!CV9</f>
        <v>4</v>
      </c>
      <c r="CW9" s="196">
        <f>[46]Updated_DISCOM_Summary!CW9</f>
        <v>2</v>
      </c>
      <c r="CX9" s="196">
        <f>[46]Updated_DISCOM_Summary!CX9</f>
        <v>4</v>
      </c>
      <c r="CY9" s="196">
        <f>[46]Updated_DISCOM_Summary!CY9</f>
        <v>14</v>
      </c>
      <c r="CZ9" s="196">
        <f>[46]Updated_DISCOM_Summary!CZ9</f>
        <v>118</v>
      </c>
      <c r="DA9" s="196">
        <f>[46]Updated_DISCOM_Summary!DA9</f>
        <v>92</v>
      </c>
      <c r="DB9" s="196">
        <f>[46]Updated_DISCOM_Summary!DB9</f>
        <v>0</v>
      </c>
      <c r="DC9" s="196">
        <f>[46]Updated_DISCOM_Summary!DC9</f>
        <v>2</v>
      </c>
      <c r="DD9" s="196">
        <f>[46]Updated_DISCOM_Summary!DD9</f>
        <v>10</v>
      </c>
      <c r="DE9" s="196">
        <f>[46]Updated_DISCOM_Summary!DE9</f>
        <v>2</v>
      </c>
      <c r="DF9" s="196" t="e">
        <f>[46]Updated_DISCOM_Summary!DF9</f>
        <v>#REF!</v>
      </c>
      <c r="DG9" s="196">
        <f>[46]Updated_DISCOM_Summary!DG9</f>
        <v>15</v>
      </c>
      <c r="DH9" s="196">
        <f>[46]Updated_DISCOM_Summary!DH9</f>
        <v>6</v>
      </c>
      <c r="DI9" s="196" t="e">
        <f>[46]Updated_DISCOM_Summary!DI9</f>
        <v>#REF!</v>
      </c>
      <c r="DJ9" s="196">
        <f>[46]Updated_DISCOM_Summary!DJ9</f>
        <v>1</v>
      </c>
      <c r="DK9" s="196">
        <f>[46]Updated_DISCOM_Summary!DK9</f>
        <v>3</v>
      </c>
      <c r="DL9" s="196">
        <f>[46]Updated_DISCOM_Summary!DL9</f>
        <v>0</v>
      </c>
      <c r="DM9" s="196">
        <f>[46]Updated_DISCOM_Summary!DM9</f>
        <v>0</v>
      </c>
      <c r="DN9" s="196">
        <f>[46]Updated_DISCOM_Summary!DN9</f>
        <v>1</v>
      </c>
      <c r="DO9" s="196">
        <f>[46]Updated_DISCOM_Summary!DO9</f>
        <v>0</v>
      </c>
      <c r="DP9" s="196">
        <f>[46]Updated_DISCOM_Summary!DP9</f>
        <v>1</v>
      </c>
      <c r="DQ9" s="196">
        <f>[46]Updated_DISCOM_Summary!DQ9</f>
        <v>3</v>
      </c>
      <c r="DR9" s="196">
        <f>[46]Updated_DISCOM_Summary!DR9</f>
        <v>23</v>
      </c>
      <c r="DS9" s="196">
        <f>[46]Updated_DISCOM_Summary!DS9</f>
        <v>18</v>
      </c>
      <c r="DT9" s="196">
        <f>[46]Updated_DISCOM_Summary!DT9</f>
        <v>2</v>
      </c>
      <c r="DU9" s="196">
        <f>[46]Updated_DISCOM_Summary!DU9</f>
        <v>2</v>
      </c>
      <c r="DV9" s="196">
        <f>[46]Updated_DISCOM_Summary!DV9</f>
        <v>6</v>
      </c>
      <c r="DW9" s="196">
        <f>[46]Updated_DISCOM_Summary!DW9</f>
        <v>62</v>
      </c>
      <c r="DX9" s="196">
        <f>[46]Updated_DISCOM_Summary!DX9</f>
        <v>48</v>
      </c>
      <c r="DY9" s="196">
        <f>[46]Updated_DISCOM_Summary!DY9</f>
        <v>0</v>
      </c>
      <c r="DZ9" s="196">
        <f>[46]Updated_DISCOM_Summary!DZ9</f>
        <v>3</v>
      </c>
      <c r="EA9" s="196">
        <f>[46]Updated_DISCOM_Summary!EA9</f>
        <v>15</v>
      </c>
      <c r="EB9" s="196">
        <f>[46]Updated_DISCOM_Summary!EB9</f>
        <v>3</v>
      </c>
      <c r="EC9" s="196" t="e">
        <f>[46]Updated_DISCOM_Summary!EC9</f>
        <v>#REF!</v>
      </c>
      <c r="ED9" s="196">
        <f>[46]Updated_DISCOM_Summary!ED9</f>
        <v>38</v>
      </c>
      <c r="EE9" s="196">
        <f>[46]Updated_DISCOM_Summary!EE9</f>
        <v>21</v>
      </c>
      <c r="EF9" s="196" t="e">
        <f>[46]Updated_DISCOM_Summary!EF9</f>
        <v>#REF!</v>
      </c>
      <c r="EG9" s="196">
        <f>[46]Updated_DISCOM_Summary!EG9</f>
        <v>0</v>
      </c>
      <c r="EH9" s="196">
        <f>[46]Updated_DISCOM_Summary!EH9</f>
        <v>0</v>
      </c>
      <c r="EI9" s="196">
        <f>[46]Updated_DISCOM_Summary!EI9</f>
        <v>0</v>
      </c>
      <c r="EJ9" s="196">
        <f>[46]Updated_DISCOM_Summary!EJ9</f>
        <v>0</v>
      </c>
      <c r="EK9" s="196">
        <f>[46]Updated_DISCOM_Summary!EK9</f>
        <v>4</v>
      </c>
      <c r="EL9" s="196">
        <f>[46]Updated_DISCOM_Summary!EL9</f>
        <v>0</v>
      </c>
      <c r="EM9" s="196">
        <f>[46]Updated_DISCOM_Summary!EM9</f>
        <v>1</v>
      </c>
      <c r="EN9" s="196">
        <f>[46]Updated_DISCOM_Summary!EN9</f>
        <v>7</v>
      </c>
      <c r="EO9" s="196">
        <f>[46]Updated_DISCOM_Summary!EO9</f>
        <v>43</v>
      </c>
      <c r="EP9" s="196">
        <f>[46]Updated_DISCOM_Summary!EP9</f>
        <v>34</v>
      </c>
      <c r="EQ9" s="196">
        <f>[46]Updated_DISCOM_Summary!EQ9</f>
        <v>5</v>
      </c>
      <c r="ER9" s="196">
        <f>[46]Updated_DISCOM_Summary!ER9</f>
        <v>8</v>
      </c>
      <c r="ES9" s="196">
        <f>[46]Updated_DISCOM_Summary!ES9</f>
        <v>39</v>
      </c>
      <c r="ET9" s="196">
        <f>[46]Updated_DISCOM_Summary!ET9</f>
        <v>299</v>
      </c>
      <c r="EU9" s="196">
        <f>[46]Updated_DISCOM_Summary!EU9</f>
        <v>234</v>
      </c>
      <c r="EV9" s="196">
        <f>[46]Updated_DISCOM_Summary!EV9</f>
        <v>0</v>
      </c>
      <c r="EW9" s="196">
        <f>[46]Updated_DISCOM_Summary!EW9</f>
        <v>8</v>
      </c>
      <c r="EX9" s="196">
        <f>[46]Updated_DISCOM_Summary!EX9</f>
        <v>40</v>
      </c>
      <c r="EY9" s="196">
        <f>[46]Updated_DISCOM_Summary!EY9</f>
        <v>22</v>
      </c>
      <c r="EZ9" s="196" t="e">
        <f>[46]Updated_DISCOM_Summary!EZ9</f>
        <v>#REF!</v>
      </c>
      <c r="FA9" s="196">
        <f>[46]Updated_DISCOM_Summary!FA9</f>
        <v>83</v>
      </c>
      <c r="FB9" s="196">
        <f>[46]Updated_DISCOM_Summary!FB9</f>
        <v>56</v>
      </c>
      <c r="FC9" s="196" t="e">
        <f>[46]Updated_DISCOM_Summary!FC9</f>
        <v>#REF!</v>
      </c>
      <c r="FD9" s="196">
        <f>[46]Updated_DISCOM_Summary!FD9</f>
        <v>1</v>
      </c>
      <c r="FE9" s="196">
        <f>[46]Updated_DISCOM_Summary!FE9</f>
        <v>3</v>
      </c>
      <c r="FF9" s="196">
        <f>[46]Updated_DISCOM_Summary!FF9</f>
        <v>1</v>
      </c>
      <c r="FG9" s="196">
        <f>[46]Updated_DISCOM_Summary!FG9</f>
        <v>1.85</v>
      </c>
      <c r="FH9" s="196">
        <f>[46]Updated_DISCOM_Summary!FH9</f>
        <v>8</v>
      </c>
      <c r="FI9" s="196">
        <f>[46]Updated_DISCOM_Summary!FI9</f>
        <v>0</v>
      </c>
      <c r="FJ9" s="196">
        <f>[46]Updated_DISCOM_Summary!FJ9</f>
        <v>1</v>
      </c>
      <c r="FK9" s="196">
        <f>[46]Updated_DISCOM_Summary!FK9</f>
        <v>7</v>
      </c>
      <c r="FL9" s="196">
        <f>[46]Updated_DISCOM_Summary!FL9</f>
        <v>43</v>
      </c>
      <c r="FM9" s="196">
        <f>[46]Updated_DISCOM_Summary!FM9</f>
        <v>34</v>
      </c>
      <c r="FN9" s="196">
        <f>[46]Updated_DISCOM_Summary!FN9</f>
        <v>5</v>
      </c>
      <c r="FO9" s="196">
        <f>[46]Updated_DISCOM_Summary!FO9</f>
        <v>8</v>
      </c>
      <c r="FP9" s="196">
        <f>[46]Updated_DISCOM_Summary!FP9</f>
        <v>37</v>
      </c>
      <c r="FQ9" s="196">
        <f>[46]Updated_DISCOM_Summary!FQ9</f>
        <v>289</v>
      </c>
      <c r="FR9" s="196">
        <f>[46]Updated_DISCOM_Summary!FR9</f>
        <v>226</v>
      </c>
      <c r="FS9" s="196">
        <f>[46]Updated_DISCOM_Summary!FS9</f>
        <v>0</v>
      </c>
      <c r="FT9" s="196">
        <f>[46]Updated_DISCOM_Summary!FT9</f>
        <v>8</v>
      </c>
      <c r="FU9" s="196">
        <f>[46]Updated_DISCOM_Summary!FU9</f>
        <v>40</v>
      </c>
      <c r="FV9" s="196">
        <f>[46]Updated_DISCOM_Summary!FV9</f>
        <v>20</v>
      </c>
      <c r="FW9" s="196" t="e">
        <f>[46]Updated_DISCOM_Summary!FW9</f>
        <v>#REF!</v>
      </c>
      <c r="FX9" s="196">
        <f>[46]Updated_DISCOM_Summary!FX9</f>
        <v>83</v>
      </c>
      <c r="FY9" s="196">
        <f>[46]Updated_DISCOM_Summary!FY9</f>
        <v>54</v>
      </c>
      <c r="FZ9" s="196" t="e">
        <f>[46]Updated_DISCOM_Summary!FZ9</f>
        <v>#REF!</v>
      </c>
      <c r="GA9" s="196">
        <f>[46]Updated_DISCOM_Summary!GA9</f>
        <v>1</v>
      </c>
      <c r="GB9" s="196">
        <f>[46]Updated_DISCOM_Summary!GB9</f>
        <v>3</v>
      </c>
      <c r="GC9" s="196">
        <f>[46]Updated_DISCOM_Summary!GC9</f>
        <v>1</v>
      </c>
      <c r="GD9" s="196">
        <f>[46]Updated_DISCOM_Summary!GD9</f>
        <v>1.85</v>
      </c>
      <c r="GE9" s="196">
        <f>[46]Updated_DISCOM_Summary!GE9</f>
        <v>8</v>
      </c>
    </row>
    <row r="10" spans="1:187">
      <c r="A10" s="194">
        <v>3</v>
      </c>
      <c r="B10" s="195" t="s">
        <v>65</v>
      </c>
      <c r="C10" s="174">
        <v>3</v>
      </c>
      <c r="D10" s="196">
        <f>[46]Updated_DISCOM_Summary!D10</f>
        <v>0</v>
      </c>
      <c r="E10" s="196">
        <f>[46]Updated_DISCOM_Summary!E10</f>
        <v>0</v>
      </c>
      <c r="F10" s="196">
        <f>[46]Updated_DISCOM_Summary!F10</f>
        <v>0</v>
      </c>
      <c r="G10" s="196">
        <f>[46]Updated_DISCOM_Summary!G10</f>
        <v>0</v>
      </c>
      <c r="H10" s="196">
        <f>[46]Updated_DISCOM_Summary!H10</f>
        <v>0</v>
      </c>
      <c r="I10" s="196">
        <f>[46]Updated_DISCOM_Summary!I10</f>
        <v>0</v>
      </c>
      <c r="J10" s="196">
        <f>[46]Updated_DISCOM_Summary!J10</f>
        <v>0</v>
      </c>
      <c r="K10" s="196">
        <f>[46]Updated_DISCOM_Summary!K10</f>
        <v>6</v>
      </c>
      <c r="L10" s="196">
        <f>[46]Updated_DISCOM_Summary!L10</f>
        <v>30</v>
      </c>
      <c r="M10" s="196">
        <f>[46]Updated_DISCOM_Summary!M10</f>
        <v>24</v>
      </c>
      <c r="N10" s="196">
        <f>[46]Updated_DISCOM_Summary!N10</f>
        <v>0</v>
      </c>
      <c r="O10" s="196">
        <f>[46]Updated_DISCOM_Summary!O10</f>
        <v>1</v>
      </c>
      <c r="P10" s="196">
        <f>[46]Updated_DISCOM_Summary!P10</f>
        <v>5</v>
      </c>
      <c r="Q10" s="196">
        <f>[46]Updated_DISCOM_Summary!Q10</f>
        <v>4</v>
      </c>
      <c r="R10" s="196" t="e">
        <f>[46]Updated_DISCOM_Summary!R10</f>
        <v>#REF!</v>
      </c>
      <c r="S10" s="196">
        <f>[46]Updated_DISCOM_Summary!S10</f>
        <v>5</v>
      </c>
      <c r="T10" s="196">
        <f>[46]Updated_DISCOM_Summary!T10</f>
        <v>4</v>
      </c>
      <c r="U10" s="196" t="e">
        <f>[46]Updated_DISCOM_Summary!U10</f>
        <v>#REF!</v>
      </c>
      <c r="V10" s="196">
        <f>[46]Updated_DISCOM_Summary!V10</f>
        <v>0</v>
      </c>
      <c r="W10" s="196">
        <f>[46]Updated_DISCOM_Summary!W10</f>
        <v>0</v>
      </c>
      <c r="X10" s="196">
        <f>[46]Updated_DISCOM_Summary!X10</f>
        <v>0</v>
      </c>
      <c r="Y10" s="196">
        <f>[46]Updated_DISCOM_Summary!Y10</f>
        <v>0</v>
      </c>
      <c r="Z10" s="196">
        <f>[46]Updated_DISCOM_Summary!Z10</f>
        <v>0</v>
      </c>
      <c r="AA10" s="196">
        <f>[46]Updated_DISCOM_Summary!AA10</f>
        <v>0</v>
      </c>
      <c r="AB10" s="196">
        <f>[46]Updated_DISCOM_Summary!AB10</f>
        <v>0</v>
      </c>
      <c r="AC10" s="196">
        <f>[46]Updated_DISCOM_Summary!AC10</f>
        <v>1</v>
      </c>
      <c r="AD10" s="196">
        <f>[46]Updated_DISCOM_Summary!AD10</f>
        <v>5</v>
      </c>
      <c r="AE10" s="196">
        <f>[46]Updated_DISCOM_Summary!AE10</f>
        <v>4</v>
      </c>
      <c r="AF10" s="196">
        <f>[46]Updated_DISCOM_Summary!AF10</f>
        <v>0</v>
      </c>
      <c r="AG10" s="196">
        <f>[46]Updated_DISCOM_Summary!AG10</f>
        <v>1</v>
      </c>
      <c r="AH10" s="196">
        <f>[46]Updated_DISCOM_Summary!AH10</f>
        <v>8</v>
      </c>
      <c r="AI10" s="196">
        <f>[46]Updated_DISCOM_Summary!AI10</f>
        <v>48</v>
      </c>
      <c r="AJ10" s="196">
        <f>[46]Updated_DISCOM_Summary!AJ10</f>
        <v>38</v>
      </c>
      <c r="AK10" s="196">
        <f>[46]Updated_DISCOM_Summary!AK10</f>
        <v>0</v>
      </c>
      <c r="AL10" s="196">
        <f>[46]Updated_DISCOM_Summary!AL10</f>
        <v>0</v>
      </c>
      <c r="AM10" s="196">
        <f>[46]Updated_DISCOM_Summary!AM10</f>
        <v>0</v>
      </c>
      <c r="AN10" s="196">
        <f>[46]Updated_DISCOM_Summary!AN10</f>
        <v>1</v>
      </c>
      <c r="AO10" s="196" t="e">
        <f>[46]Updated_DISCOM_Summary!AO10</f>
        <v>#REF!</v>
      </c>
      <c r="AP10" s="196">
        <f>[46]Updated_DISCOM_Summary!AP10</f>
        <v>5</v>
      </c>
      <c r="AQ10" s="196">
        <f>[46]Updated_DISCOM_Summary!AQ10</f>
        <v>5</v>
      </c>
      <c r="AR10" s="196" t="e">
        <f>[46]Updated_DISCOM_Summary!AR10</f>
        <v>#REF!</v>
      </c>
      <c r="AS10" s="196">
        <f>[46]Updated_DISCOM_Summary!AS10</f>
        <v>0</v>
      </c>
      <c r="AT10" s="196">
        <f>[46]Updated_DISCOM_Summary!AT10</f>
        <v>0</v>
      </c>
      <c r="AU10" s="196">
        <f>[46]Updated_DISCOM_Summary!AU10</f>
        <v>0</v>
      </c>
      <c r="AV10" s="196">
        <f>[46]Updated_DISCOM_Summary!AV10</f>
        <v>0</v>
      </c>
      <c r="AW10" s="196">
        <f>[46]Updated_DISCOM_Summary!AW10</f>
        <v>1</v>
      </c>
      <c r="AX10" s="196">
        <f>[46]Updated_DISCOM_Summary!AX10</f>
        <v>0</v>
      </c>
      <c r="AY10" s="196">
        <f>[46]Updated_DISCOM_Summary!AY10</f>
        <v>1</v>
      </c>
      <c r="AZ10" s="196">
        <f>[46]Updated_DISCOM_Summary!AZ10</f>
        <v>11</v>
      </c>
      <c r="BA10" s="196">
        <f>[46]Updated_DISCOM_Summary!BA10</f>
        <v>73</v>
      </c>
      <c r="BB10" s="196">
        <f>[46]Updated_DISCOM_Summary!BB10</f>
        <v>50</v>
      </c>
      <c r="BC10" s="196">
        <f>[46]Updated_DISCOM_Summary!BC10</f>
        <v>1</v>
      </c>
      <c r="BD10" s="196">
        <f>[46]Updated_DISCOM_Summary!BD10</f>
        <v>0</v>
      </c>
      <c r="BE10" s="196">
        <f>[46]Updated_DISCOM_Summary!BE10</f>
        <v>13</v>
      </c>
      <c r="BF10" s="196">
        <f>[46]Updated_DISCOM_Summary!BF10</f>
        <v>73</v>
      </c>
      <c r="BG10" s="196">
        <f>[46]Updated_DISCOM_Summary!BG10</f>
        <v>58</v>
      </c>
      <c r="BH10" s="196">
        <f>[46]Updated_DISCOM_Summary!BH10</f>
        <v>0</v>
      </c>
      <c r="BI10" s="196">
        <f>[46]Updated_DISCOM_Summary!BI10</f>
        <v>3</v>
      </c>
      <c r="BJ10" s="196">
        <f>[46]Updated_DISCOM_Summary!BJ10</f>
        <v>15</v>
      </c>
      <c r="BK10" s="196">
        <f>[46]Updated_DISCOM_Summary!BK10</f>
        <v>3</v>
      </c>
      <c r="BL10" s="196" t="e">
        <f>[46]Updated_DISCOM_Summary!BL10</f>
        <v>#REF!</v>
      </c>
      <c r="BM10" s="196">
        <f>[46]Updated_DISCOM_Summary!BM10</f>
        <v>88</v>
      </c>
      <c r="BN10" s="196">
        <f>[46]Updated_DISCOM_Summary!BN10</f>
        <v>53</v>
      </c>
      <c r="BO10" s="196" t="e">
        <f>[46]Updated_DISCOM_Summary!BO10</f>
        <v>#REF!</v>
      </c>
      <c r="BP10" s="196">
        <f>[46]Updated_DISCOM_Summary!BP10</f>
        <v>2</v>
      </c>
      <c r="BQ10" s="196">
        <f>[46]Updated_DISCOM_Summary!BQ10</f>
        <v>6</v>
      </c>
      <c r="BR10" s="196">
        <f>[46]Updated_DISCOM_Summary!BR10</f>
        <v>0</v>
      </c>
      <c r="BS10" s="196">
        <f>[46]Updated_DISCOM_Summary!BS10</f>
        <v>0</v>
      </c>
      <c r="BT10" s="196">
        <f>[46]Updated_DISCOM_Summary!BT10</f>
        <v>14</v>
      </c>
      <c r="BU10" s="196">
        <f>[46]Updated_DISCOM_Summary!BU10</f>
        <v>0</v>
      </c>
      <c r="BV10" s="196">
        <f>[46]Updated_DISCOM_Summary!BV10</f>
        <v>0</v>
      </c>
      <c r="BW10" s="196">
        <f>[46]Updated_DISCOM_Summary!BW10</f>
        <v>12</v>
      </c>
      <c r="BX10" s="196">
        <f>[46]Updated_DISCOM_Summary!BX10</f>
        <v>80</v>
      </c>
      <c r="BY10" s="196">
        <f>[46]Updated_DISCOM_Summary!BY10</f>
        <v>48</v>
      </c>
      <c r="BZ10" s="196">
        <f>[46]Updated_DISCOM_Summary!BZ10</f>
        <v>2</v>
      </c>
      <c r="CA10" s="196">
        <f>[46]Updated_DISCOM_Summary!CA10</f>
        <v>0</v>
      </c>
      <c r="CB10" s="196">
        <f>[46]Updated_DISCOM_Summary!CB10</f>
        <v>10</v>
      </c>
      <c r="CC10" s="196">
        <f>[46]Updated_DISCOM_Summary!CC10</f>
        <v>66</v>
      </c>
      <c r="CD10" s="196">
        <f>[46]Updated_DISCOM_Summary!CD10</f>
        <v>52</v>
      </c>
      <c r="CE10" s="196">
        <f>[46]Updated_DISCOM_Summary!CE10</f>
        <v>0</v>
      </c>
      <c r="CF10" s="196">
        <f>[46]Updated_DISCOM_Summary!CF10</f>
        <v>3</v>
      </c>
      <c r="CG10" s="196">
        <f>[46]Updated_DISCOM_Summary!CG10</f>
        <v>15</v>
      </c>
      <c r="CH10" s="196">
        <f>[46]Updated_DISCOM_Summary!CH10</f>
        <v>0</v>
      </c>
      <c r="CI10" s="196" t="e">
        <f>[46]Updated_DISCOM_Summary!CI10</f>
        <v>#REF!</v>
      </c>
      <c r="CJ10" s="196">
        <f>[46]Updated_DISCOM_Summary!CJ10</f>
        <v>95</v>
      </c>
      <c r="CK10" s="196">
        <f>[46]Updated_DISCOM_Summary!CK10</f>
        <v>48</v>
      </c>
      <c r="CL10" s="196" t="e">
        <f>[46]Updated_DISCOM_Summary!CL10</f>
        <v>#REF!</v>
      </c>
      <c r="CM10" s="196">
        <f>[46]Updated_DISCOM_Summary!CM10</f>
        <v>0</v>
      </c>
      <c r="CN10" s="196">
        <f>[46]Updated_DISCOM_Summary!CN10</f>
        <v>0</v>
      </c>
      <c r="CO10" s="196">
        <f>[46]Updated_DISCOM_Summary!CO10</f>
        <v>1</v>
      </c>
      <c r="CP10" s="196">
        <f>[46]Updated_DISCOM_Summary!CP10</f>
        <v>1.85</v>
      </c>
      <c r="CQ10" s="196">
        <f>[46]Updated_DISCOM_Summary!CQ10</f>
        <v>16</v>
      </c>
      <c r="CR10" s="196">
        <f>[46]Updated_DISCOM_Summary!CR10</f>
        <v>1</v>
      </c>
      <c r="CS10" s="196">
        <f>[46]Updated_DISCOM_Summary!CS10</f>
        <v>0</v>
      </c>
      <c r="CT10" s="196">
        <f>[46]Updated_DISCOM_Summary!CT10</f>
        <v>11</v>
      </c>
      <c r="CU10" s="196">
        <f>[46]Updated_DISCOM_Summary!CU10</f>
        <v>78</v>
      </c>
      <c r="CV10" s="196">
        <f>[46]Updated_DISCOM_Summary!CV10</f>
        <v>50</v>
      </c>
      <c r="CW10" s="196">
        <f>[46]Updated_DISCOM_Summary!CW10</f>
        <v>1</v>
      </c>
      <c r="CX10" s="196">
        <f>[46]Updated_DISCOM_Summary!CX10</f>
        <v>1</v>
      </c>
      <c r="CY10" s="196">
        <f>[46]Updated_DISCOM_Summary!CY10</f>
        <v>15</v>
      </c>
      <c r="CZ10" s="196">
        <f>[46]Updated_DISCOM_Summary!CZ10</f>
        <v>91</v>
      </c>
      <c r="DA10" s="196">
        <f>[46]Updated_DISCOM_Summary!DA10</f>
        <v>72</v>
      </c>
      <c r="DB10" s="196">
        <f>[46]Updated_DISCOM_Summary!DB10</f>
        <v>1</v>
      </c>
      <c r="DC10" s="196">
        <f>[46]Updated_DISCOM_Summary!DC10</f>
        <v>10</v>
      </c>
      <c r="DD10" s="196">
        <f>[46]Updated_DISCOM_Summary!DD10</f>
        <v>58</v>
      </c>
      <c r="DE10" s="196">
        <f>[46]Updated_DISCOM_Summary!DE10</f>
        <v>0</v>
      </c>
      <c r="DF10" s="196" t="e">
        <f>[46]Updated_DISCOM_Summary!DF10</f>
        <v>#REF!</v>
      </c>
      <c r="DG10" s="196">
        <f>[46]Updated_DISCOM_Summary!DG10</f>
        <v>136</v>
      </c>
      <c r="DH10" s="196">
        <f>[46]Updated_DISCOM_Summary!DH10</f>
        <v>50</v>
      </c>
      <c r="DI10" s="196" t="e">
        <f>[46]Updated_DISCOM_Summary!DI10</f>
        <v>#REF!</v>
      </c>
      <c r="DJ10" s="196">
        <f>[46]Updated_DISCOM_Summary!DJ10</f>
        <v>0</v>
      </c>
      <c r="DK10" s="196">
        <f>[46]Updated_DISCOM_Summary!DK10</f>
        <v>0</v>
      </c>
      <c r="DL10" s="196">
        <f>[46]Updated_DISCOM_Summary!DL10</f>
        <v>4</v>
      </c>
      <c r="DM10" s="196">
        <f>[46]Updated_DISCOM_Summary!DM10</f>
        <v>7.4</v>
      </c>
      <c r="DN10" s="196">
        <f>[46]Updated_DISCOM_Summary!DN10</f>
        <v>15</v>
      </c>
      <c r="DO10" s="196">
        <f>[46]Updated_DISCOM_Summary!DO10</f>
        <v>0</v>
      </c>
      <c r="DP10" s="196">
        <f>[46]Updated_DISCOM_Summary!DP10</f>
        <v>0</v>
      </c>
      <c r="DQ10" s="196">
        <f>[46]Updated_DISCOM_Summary!DQ10</f>
        <v>11</v>
      </c>
      <c r="DR10" s="196">
        <f>[46]Updated_DISCOM_Summary!DR10</f>
        <v>65</v>
      </c>
      <c r="DS10" s="196">
        <f>[46]Updated_DISCOM_Summary!DS10</f>
        <v>44</v>
      </c>
      <c r="DT10" s="196">
        <f>[46]Updated_DISCOM_Summary!DT10</f>
        <v>1</v>
      </c>
      <c r="DU10" s="196">
        <f>[46]Updated_DISCOM_Summary!DU10</f>
        <v>1</v>
      </c>
      <c r="DV10" s="196">
        <f>[46]Updated_DISCOM_Summary!DV10</f>
        <v>11</v>
      </c>
      <c r="DW10" s="196">
        <f>[46]Updated_DISCOM_Summary!DW10</f>
        <v>71</v>
      </c>
      <c r="DX10" s="196">
        <f>[46]Updated_DISCOM_Summary!DX10</f>
        <v>56</v>
      </c>
      <c r="DY10" s="196">
        <f>[46]Updated_DISCOM_Summary!DY10</f>
        <v>1</v>
      </c>
      <c r="DZ10" s="196">
        <f>[46]Updated_DISCOM_Summary!DZ10</f>
        <v>6</v>
      </c>
      <c r="EA10" s="196">
        <f>[46]Updated_DISCOM_Summary!EA10</f>
        <v>38</v>
      </c>
      <c r="EB10" s="196">
        <f>[46]Updated_DISCOM_Summary!EB10</f>
        <v>1</v>
      </c>
      <c r="EC10" s="196" t="e">
        <f>[46]Updated_DISCOM_Summary!EC10</f>
        <v>#REF!</v>
      </c>
      <c r="ED10" s="196">
        <f>[46]Updated_DISCOM_Summary!ED10</f>
        <v>103</v>
      </c>
      <c r="EE10" s="196">
        <f>[46]Updated_DISCOM_Summary!EE10</f>
        <v>45</v>
      </c>
      <c r="EF10" s="196" t="e">
        <f>[46]Updated_DISCOM_Summary!EF10</f>
        <v>#REF!</v>
      </c>
      <c r="EG10" s="196">
        <f>[46]Updated_DISCOM_Summary!EG10</f>
        <v>0</v>
      </c>
      <c r="EH10" s="196">
        <f>[46]Updated_DISCOM_Summary!EH10</f>
        <v>0</v>
      </c>
      <c r="EI10" s="196">
        <f>[46]Updated_DISCOM_Summary!EI10</f>
        <v>1</v>
      </c>
      <c r="EJ10" s="196">
        <f>[46]Updated_DISCOM_Summary!EJ10</f>
        <v>1.85</v>
      </c>
      <c r="EK10" s="196">
        <f>[46]Updated_DISCOM_Summary!EK10</f>
        <v>13</v>
      </c>
      <c r="EL10" s="196">
        <f>[46]Updated_DISCOM_Summary!EL10</f>
        <v>1</v>
      </c>
      <c r="EM10" s="196">
        <f>[46]Updated_DISCOM_Summary!EM10</f>
        <v>1</v>
      </c>
      <c r="EN10" s="196">
        <f>[46]Updated_DISCOM_Summary!EN10</f>
        <v>46</v>
      </c>
      <c r="EO10" s="196">
        <f>[46]Updated_DISCOM_Summary!EO10</f>
        <v>301</v>
      </c>
      <c r="EP10" s="196">
        <f>[46]Updated_DISCOM_Summary!EP10</f>
        <v>196</v>
      </c>
      <c r="EQ10" s="196">
        <f>[46]Updated_DISCOM_Summary!EQ10</f>
        <v>5</v>
      </c>
      <c r="ER10" s="196">
        <f>[46]Updated_DISCOM_Summary!ER10</f>
        <v>3</v>
      </c>
      <c r="ES10" s="196">
        <f>[46]Updated_DISCOM_Summary!ES10</f>
        <v>63</v>
      </c>
      <c r="ET10" s="196">
        <f>[46]Updated_DISCOM_Summary!ET10</f>
        <v>379</v>
      </c>
      <c r="EU10" s="196">
        <f>[46]Updated_DISCOM_Summary!EU10</f>
        <v>300</v>
      </c>
      <c r="EV10" s="196">
        <f>[46]Updated_DISCOM_Summary!EV10</f>
        <v>2</v>
      </c>
      <c r="EW10" s="196">
        <f>[46]Updated_DISCOM_Summary!EW10</f>
        <v>23</v>
      </c>
      <c r="EX10" s="196">
        <f>[46]Updated_DISCOM_Summary!EX10</f>
        <v>131</v>
      </c>
      <c r="EY10" s="196">
        <f>[46]Updated_DISCOM_Summary!EY10</f>
        <v>9</v>
      </c>
      <c r="EZ10" s="196" t="e">
        <f>[46]Updated_DISCOM_Summary!EZ10</f>
        <v>#REF!</v>
      </c>
      <c r="FA10" s="196">
        <f>[46]Updated_DISCOM_Summary!FA10</f>
        <v>432</v>
      </c>
      <c r="FB10" s="196">
        <f>[46]Updated_DISCOM_Summary!FB10</f>
        <v>205</v>
      </c>
      <c r="FC10" s="196" t="e">
        <f>[46]Updated_DISCOM_Summary!FC10</f>
        <v>#REF!</v>
      </c>
      <c r="FD10" s="196">
        <f>[46]Updated_DISCOM_Summary!FD10</f>
        <v>2</v>
      </c>
      <c r="FE10" s="196">
        <f>[46]Updated_DISCOM_Summary!FE10</f>
        <v>6</v>
      </c>
      <c r="FF10" s="196">
        <f>[46]Updated_DISCOM_Summary!FF10</f>
        <v>6</v>
      </c>
      <c r="FG10" s="196">
        <f>[46]Updated_DISCOM_Summary!FG10</f>
        <v>11.1</v>
      </c>
      <c r="FH10" s="196">
        <f>[46]Updated_DISCOM_Summary!FH10</f>
        <v>59</v>
      </c>
      <c r="FI10" s="196">
        <f>[46]Updated_DISCOM_Summary!FI10</f>
        <v>1</v>
      </c>
      <c r="FJ10" s="196">
        <f>[46]Updated_DISCOM_Summary!FJ10</f>
        <v>1</v>
      </c>
      <c r="FK10" s="196">
        <f>[46]Updated_DISCOM_Summary!FK10</f>
        <v>46</v>
      </c>
      <c r="FL10" s="196">
        <f>[46]Updated_DISCOM_Summary!FL10</f>
        <v>301</v>
      </c>
      <c r="FM10" s="196">
        <f>[46]Updated_DISCOM_Summary!FM10</f>
        <v>196</v>
      </c>
      <c r="FN10" s="196">
        <f>[46]Updated_DISCOM_Summary!FN10</f>
        <v>5</v>
      </c>
      <c r="FO10" s="196">
        <f>[46]Updated_DISCOM_Summary!FO10</f>
        <v>3</v>
      </c>
      <c r="FP10" s="196">
        <f>[46]Updated_DISCOM_Summary!FP10</f>
        <v>57</v>
      </c>
      <c r="FQ10" s="196">
        <f>[46]Updated_DISCOM_Summary!FQ10</f>
        <v>349</v>
      </c>
      <c r="FR10" s="196">
        <f>[46]Updated_DISCOM_Summary!FR10</f>
        <v>276</v>
      </c>
      <c r="FS10" s="196">
        <f>[46]Updated_DISCOM_Summary!FS10</f>
        <v>2</v>
      </c>
      <c r="FT10" s="196">
        <f>[46]Updated_DISCOM_Summary!FT10</f>
        <v>22</v>
      </c>
      <c r="FU10" s="196">
        <f>[46]Updated_DISCOM_Summary!FU10</f>
        <v>126</v>
      </c>
      <c r="FV10" s="196">
        <f>[46]Updated_DISCOM_Summary!FV10</f>
        <v>5</v>
      </c>
      <c r="FW10" s="196" t="e">
        <f>[46]Updated_DISCOM_Summary!FW10</f>
        <v>#REF!</v>
      </c>
      <c r="FX10" s="196">
        <f>[46]Updated_DISCOM_Summary!FX10</f>
        <v>427</v>
      </c>
      <c r="FY10" s="196">
        <f>[46]Updated_DISCOM_Summary!FY10</f>
        <v>201</v>
      </c>
      <c r="FZ10" s="196" t="e">
        <f>[46]Updated_DISCOM_Summary!FZ10</f>
        <v>#REF!</v>
      </c>
      <c r="GA10" s="196">
        <f>[46]Updated_DISCOM_Summary!GA10</f>
        <v>2</v>
      </c>
      <c r="GB10" s="196">
        <f>[46]Updated_DISCOM_Summary!GB10</f>
        <v>6</v>
      </c>
      <c r="GC10" s="196">
        <f>[46]Updated_DISCOM_Summary!GC10</f>
        <v>6</v>
      </c>
      <c r="GD10" s="196">
        <f>[46]Updated_DISCOM_Summary!GD10</f>
        <v>11.1</v>
      </c>
      <c r="GE10" s="196">
        <f>[46]Updated_DISCOM_Summary!GE10</f>
        <v>59</v>
      </c>
    </row>
    <row r="11" spans="1:187">
      <c r="A11" s="194">
        <v>4</v>
      </c>
      <c r="B11" s="195" t="s">
        <v>64</v>
      </c>
      <c r="C11" s="174">
        <v>4</v>
      </c>
      <c r="D11" s="196">
        <f>[46]Updated_DISCOM_Summary!D11</f>
        <v>0</v>
      </c>
      <c r="E11" s="196">
        <f>[46]Updated_DISCOM_Summary!E11</f>
        <v>0</v>
      </c>
      <c r="F11" s="196">
        <f>[46]Updated_DISCOM_Summary!F11</f>
        <v>1</v>
      </c>
      <c r="G11" s="196">
        <f>[46]Updated_DISCOM_Summary!G11</f>
        <v>5</v>
      </c>
      <c r="H11" s="196">
        <f>[46]Updated_DISCOM_Summary!H11</f>
        <v>4</v>
      </c>
      <c r="I11" s="196">
        <f>[46]Updated_DISCOM_Summary!I11</f>
        <v>0</v>
      </c>
      <c r="J11" s="196">
        <f>[46]Updated_DISCOM_Summary!J11</f>
        <v>0</v>
      </c>
      <c r="K11" s="196">
        <f>[46]Updated_DISCOM_Summary!K11</f>
        <v>2</v>
      </c>
      <c r="L11" s="196">
        <f>[46]Updated_DISCOM_Summary!L11</f>
        <v>10</v>
      </c>
      <c r="M11" s="196">
        <f>[46]Updated_DISCOM_Summary!M11</f>
        <v>8</v>
      </c>
      <c r="N11" s="196">
        <f>[46]Updated_DISCOM_Summary!N11</f>
        <v>0</v>
      </c>
      <c r="O11" s="196">
        <f>[46]Updated_DISCOM_Summary!O11</f>
        <v>0</v>
      </c>
      <c r="P11" s="196">
        <f>[46]Updated_DISCOM_Summary!P11</f>
        <v>0</v>
      </c>
      <c r="Q11" s="196">
        <f>[46]Updated_DISCOM_Summary!Q11</f>
        <v>0</v>
      </c>
      <c r="R11" s="196" t="e">
        <f>[46]Updated_DISCOM_Summary!R11</f>
        <v>#REF!</v>
      </c>
      <c r="S11" s="196">
        <f>[46]Updated_DISCOM_Summary!S11</f>
        <v>5</v>
      </c>
      <c r="T11" s="196">
        <f>[46]Updated_DISCOM_Summary!T11</f>
        <v>4</v>
      </c>
      <c r="U11" s="196" t="e">
        <f>[46]Updated_DISCOM_Summary!U11</f>
        <v>#REF!</v>
      </c>
      <c r="V11" s="196">
        <f>[46]Updated_DISCOM_Summary!V11</f>
        <v>2</v>
      </c>
      <c r="W11" s="196">
        <f>[46]Updated_DISCOM_Summary!W11</f>
        <v>6</v>
      </c>
      <c r="X11" s="196">
        <f>[46]Updated_DISCOM_Summary!X11</f>
        <v>0</v>
      </c>
      <c r="Y11" s="196">
        <f>[46]Updated_DISCOM_Summary!Y11</f>
        <v>0</v>
      </c>
      <c r="Z11" s="196">
        <f>[46]Updated_DISCOM_Summary!Z11</f>
        <v>1</v>
      </c>
      <c r="AA11" s="196">
        <f>[46]Updated_DISCOM_Summary!AA11</f>
        <v>0</v>
      </c>
      <c r="AB11" s="196">
        <f>[46]Updated_DISCOM_Summary!AB11</f>
        <v>0</v>
      </c>
      <c r="AC11" s="196">
        <f>[46]Updated_DISCOM_Summary!AC11</f>
        <v>1</v>
      </c>
      <c r="AD11" s="196">
        <f>[46]Updated_DISCOM_Summary!AD11</f>
        <v>5</v>
      </c>
      <c r="AE11" s="196">
        <f>[46]Updated_DISCOM_Summary!AE11</f>
        <v>4</v>
      </c>
      <c r="AF11" s="196">
        <f>[46]Updated_DISCOM_Summary!AF11</f>
        <v>1</v>
      </c>
      <c r="AG11" s="196">
        <f>[46]Updated_DISCOM_Summary!AG11</f>
        <v>0</v>
      </c>
      <c r="AH11" s="196">
        <f>[46]Updated_DISCOM_Summary!AH11</f>
        <v>2</v>
      </c>
      <c r="AI11" s="196">
        <f>[46]Updated_DISCOM_Summary!AI11</f>
        <v>18</v>
      </c>
      <c r="AJ11" s="196">
        <f>[46]Updated_DISCOM_Summary!AJ11</f>
        <v>14</v>
      </c>
      <c r="AK11" s="196">
        <f>[46]Updated_DISCOM_Summary!AK11</f>
        <v>0</v>
      </c>
      <c r="AL11" s="196">
        <f>[46]Updated_DISCOM_Summary!AL11</f>
        <v>1</v>
      </c>
      <c r="AM11" s="196">
        <f>[46]Updated_DISCOM_Summary!AM11</f>
        <v>5</v>
      </c>
      <c r="AN11" s="196">
        <f>[46]Updated_DISCOM_Summary!AN11</f>
        <v>0</v>
      </c>
      <c r="AO11" s="196" t="e">
        <f>[46]Updated_DISCOM_Summary!AO11</f>
        <v>#REF!</v>
      </c>
      <c r="AP11" s="196">
        <f>[46]Updated_DISCOM_Summary!AP11</f>
        <v>10</v>
      </c>
      <c r="AQ11" s="196">
        <f>[46]Updated_DISCOM_Summary!AQ11</f>
        <v>4</v>
      </c>
      <c r="AR11" s="196" t="e">
        <f>[46]Updated_DISCOM_Summary!AR11</f>
        <v>#REF!</v>
      </c>
      <c r="AS11" s="196">
        <f>[46]Updated_DISCOM_Summary!AS11</f>
        <v>0</v>
      </c>
      <c r="AT11" s="196">
        <f>[46]Updated_DISCOM_Summary!AT11</f>
        <v>0</v>
      </c>
      <c r="AU11" s="196">
        <f>[46]Updated_DISCOM_Summary!AU11</f>
        <v>0</v>
      </c>
      <c r="AV11" s="196">
        <f>[46]Updated_DISCOM_Summary!AV11</f>
        <v>0</v>
      </c>
      <c r="AW11" s="196">
        <f>[46]Updated_DISCOM_Summary!AW11</f>
        <v>1</v>
      </c>
      <c r="AX11" s="196">
        <f>[46]Updated_DISCOM_Summary!AX11</f>
        <v>0</v>
      </c>
      <c r="AY11" s="196">
        <f>[46]Updated_DISCOM_Summary!AY11</f>
        <v>0</v>
      </c>
      <c r="AZ11" s="196">
        <f>[46]Updated_DISCOM_Summary!AZ11</f>
        <v>1</v>
      </c>
      <c r="BA11" s="196">
        <f>[46]Updated_DISCOM_Summary!BA11</f>
        <v>5</v>
      </c>
      <c r="BB11" s="196">
        <f>[46]Updated_DISCOM_Summary!BB11</f>
        <v>4</v>
      </c>
      <c r="BC11" s="196">
        <f>[46]Updated_DISCOM_Summary!BC11</f>
        <v>1</v>
      </c>
      <c r="BD11" s="196">
        <f>[46]Updated_DISCOM_Summary!BD11</f>
        <v>0</v>
      </c>
      <c r="BE11" s="196">
        <f>[46]Updated_DISCOM_Summary!BE11</f>
        <v>7</v>
      </c>
      <c r="BF11" s="196">
        <f>[46]Updated_DISCOM_Summary!BF11</f>
        <v>43</v>
      </c>
      <c r="BG11" s="196">
        <f>[46]Updated_DISCOM_Summary!BG11</f>
        <v>34</v>
      </c>
      <c r="BH11" s="196">
        <f>[46]Updated_DISCOM_Summary!BH11</f>
        <v>0</v>
      </c>
      <c r="BI11" s="196">
        <f>[46]Updated_DISCOM_Summary!BI11</f>
        <v>2</v>
      </c>
      <c r="BJ11" s="196">
        <f>[46]Updated_DISCOM_Summary!BJ11</f>
        <v>10</v>
      </c>
      <c r="BK11" s="196">
        <f>[46]Updated_DISCOM_Summary!BK11</f>
        <v>0</v>
      </c>
      <c r="BL11" s="196" t="e">
        <f>[46]Updated_DISCOM_Summary!BL11</f>
        <v>#REF!</v>
      </c>
      <c r="BM11" s="196">
        <f>[46]Updated_DISCOM_Summary!BM11</f>
        <v>15</v>
      </c>
      <c r="BN11" s="196">
        <f>[46]Updated_DISCOM_Summary!BN11</f>
        <v>4</v>
      </c>
      <c r="BO11" s="196" t="e">
        <f>[46]Updated_DISCOM_Summary!BO11</f>
        <v>#REF!</v>
      </c>
      <c r="BP11" s="196">
        <f>[46]Updated_DISCOM_Summary!BP11</f>
        <v>0</v>
      </c>
      <c r="BQ11" s="196">
        <f>[46]Updated_DISCOM_Summary!BQ11</f>
        <v>0</v>
      </c>
      <c r="BR11" s="196">
        <f>[46]Updated_DISCOM_Summary!BR11</f>
        <v>0</v>
      </c>
      <c r="BS11" s="196">
        <f>[46]Updated_DISCOM_Summary!BS11</f>
        <v>0</v>
      </c>
      <c r="BT11" s="196">
        <f>[46]Updated_DISCOM_Summary!BT11</f>
        <v>1</v>
      </c>
      <c r="BU11" s="196">
        <f>[46]Updated_DISCOM_Summary!BU11</f>
        <v>0</v>
      </c>
      <c r="BV11" s="196">
        <f>[46]Updated_DISCOM_Summary!BV11</f>
        <v>0</v>
      </c>
      <c r="BW11" s="196">
        <f>[46]Updated_DISCOM_Summary!BW11</f>
        <v>1</v>
      </c>
      <c r="BX11" s="196">
        <f>[46]Updated_DISCOM_Summary!BX11</f>
        <v>5</v>
      </c>
      <c r="BY11" s="196">
        <f>[46]Updated_DISCOM_Summary!BY11</f>
        <v>4</v>
      </c>
      <c r="BZ11" s="196">
        <f>[46]Updated_DISCOM_Summary!BZ11</f>
        <v>1</v>
      </c>
      <c r="CA11" s="196">
        <f>[46]Updated_DISCOM_Summary!CA11</f>
        <v>0</v>
      </c>
      <c r="CB11" s="196">
        <f>[46]Updated_DISCOM_Summary!CB11</f>
        <v>10</v>
      </c>
      <c r="CC11" s="196">
        <f>[46]Updated_DISCOM_Summary!CC11</f>
        <v>58</v>
      </c>
      <c r="CD11" s="196">
        <f>[46]Updated_DISCOM_Summary!CD11</f>
        <v>46</v>
      </c>
      <c r="CE11" s="196">
        <f>[46]Updated_DISCOM_Summary!CE11</f>
        <v>0</v>
      </c>
      <c r="CF11" s="196">
        <f>[46]Updated_DISCOM_Summary!CF11</f>
        <v>2</v>
      </c>
      <c r="CG11" s="196">
        <f>[46]Updated_DISCOM_Summary!CG11</f>
        <v>10</v>
      </c>
      <c r="CH11" s="196">
        <f>[46]Updated_DISCOM_Summary!CH11</f>
        <v>6</v>
      </c>
      <c r="CI11" s="196" t="e">
        <f>[46]Updated_DISCOM_Summary!CI11</f>
        <v>#REF!</v>
      </c>
      <c r="CJ11" s="196">
        <f>[46]Updated_DISCOM_Summary!CJ11</f>
        <v>15</v>
      </c>
      <c r="CK11" s="196">
        <f>[46]Updated_DISCOM_Summary!CK11</f>
        <v>10</v>
      </c>
      <c r="CL11" s="196" t="e">
        <f>[46]Updated_DISCOM_Summary!CL11</f>
        <v>#REF!</v>
      </c>
      <c r="CM11" s="196">
        <f>[46]Updated_DISCOM_Summary!CM11</f>
        <v>1</v>
      </c>
      <c r="CN11" s="196">
        <f>[46]Updated_DISCOM_Summary!CN11</f>
        <v>3</v>
      </c>
      <c r="CO11" s="196">
        <f>[46]Updated_DISCOM_Summary!CO11</f>
        <v>0</v>
      </c>
      <c r="CP11" s="196">
        <f>[46]Updated_DISCOM_Summary!CP11</f>
        <v>0</v>
      </c>
      <c r="CQ11" s="196">
        <f>[46]Updated_DISCOM_Summary!CQ11</f>
        <v>1</v>
      </c>
      <c r="CR11" s="196">
        <f>[46]Updated_DISCOM_Summary!CR11</f>
        <v>1</v>
      </c>
      <c r="CS11" s="196">
        <f>[46]Updated_DISCOM_Summary!CS11</f>
        <v>0</v>
      </c>
      <c r="CT11" s="196">
        <f>[46]Updated_DISCOM_Summary!CT11</f>
        <v>4</v>
      </c>
      <c r="CU11" s="196">
        <f>[46]Updated_DISCOM_Summary!CU11</f>
        <v>28</v>
      </c>
      <c r="CV11" s="196">
        <f>[46]Updated_DISCOM_Summary!CV11</f>
        <v>22</v>
      </c>
      <c r="CW11" s="196">
        <f>[46]Updated_DISCOM_Summary!CW11</f>
        <v>1</v>
      </c>
      <c r="CX11" s="196">
        <f>[46]Updated_DISCOM_Summary!CX11</f>
        <v>0</v>
      </c>
      <c r="CY11" s="196">
        <f>[46]Updated_DISCOM_Summary!CY11</f>
        <v>16</v>
      </c>
      <c r="CZ11" s="196">
        <f>[46]Updated_DISCOM_Summary!CZ11</f>
        <v>88</v>
      </c>
      <c r="DA11" s="196">
        <f>[46]Updated_DISCOM_Summary!DA11</f>
        <v>70</v>
      </c>
      <c r="DB11" s="196">
        <f>[46]Updated_DISCOM_Summary!DB11</f>
        <v>0</v>
      </c>
      <c r="DC11" s="196">
        <f>[46]Updated_DISCOM_Summary!DC11</f>
        <v>6</v>
      </c>
      <c r="DD11" s="196">
        <f>[46]Updated_DISCOM_Summary!DD11</f>
        <v>30</v>
      </c>
      <c r="DE11" s="196">
        <f>[46]Updated_DISCOM_Summary!DE11</f>
        <v>3</v>
      </c>
      <c r="DF11" s="196" t="e">
        <f>[46]Updated_DISCOM_Summary!DF11</f>
        <v>#REF!</v>
      </c>
      <c r="DG11" s="196">
        <f>[46]Updated_DISCOM_Summary!DG11</f>
        <v>58</v>
      </c>
      <c r="DH11" s="196">
        <f>[46]Updated_DISCOM_Summary!DH11</f>
        <v>25</v>
      </c>
      <c r="DI11" s="196" t="e">
        <f>[46]Updated_DISCOM_Summary!DI11</f>
        <v>#REF!</v>
      </c>
      <c r="DJ11" s="196">
        <f>[46]Updated_DISCOM_Summary!DJ11</f>
        <v>0</v>
      </c>
      <c r="DK11" s="196">
        <f>[46]Updated_DISCOM_Summary!DK11</f>
        <v>0</v>
      </c>
      <c r="DL11" s="196">
        <f>[46]Updated_DISCOM_Summary!DL11</f>
        <v>0</v>
      </c>
      <c r="DM11" s="196">
        <f>[46]Updated_DISCOM_Summary!DM11</f>
        <v>0</v>
      </c>
      <c r="DN11" s="196">
        <f>[46]Updated_DISCOM_Summary!DN11</f>
        <v>5</v>
      </c>
      <c r="DO11" s="196">
        <f>[46]Updated_DISCOM_Summary!DO11</f>
        <v>1</v>
      </c>
      <c r="DP11" s="196">
        <f>[46]Updated_DISCOM_Summary!DP11</f>
        <v>0</v>
      </c>
      <c r="DQ11" s="196">
        <f>[46]Updated_DISCOM_Summary!DQ11</f>
        <v>3</v>
      </c>
      <c r="DR11" s="196">
        <f>[46]Updated_DISCOM_Summary!DR11</f>
        <v>28</v>
      </c>
      <c r="DS11" s="196">
        <f>[46]Updated_DISCOM_Summary!DS11</f>
        <v>18</v>
      </c>
      <c r="DT11" s="196">
        <f>[46]Updated_DISCOM_Summary!DT11</f>
        <v>0</v>
      </c>
      <c r="DU11" s="196">
        <f>[46]Updated_DISCOM_Summary!DU11</f>
        <v>1</v>
      </c>
      <c r="DV11" s="196">
        <f>[46]Updated_DISCOM_Summary!DV11</f>
        <v>7</v>
      </c>
      <c r="DW11" s="196">
        <f>[46]Updated_DISCOM_Summary!DW11</f>
        <v>43</v>
      </c>
      <c r="DX11" s="196">
        <f>[46]Updated_DISCOM_Summary!DX11</f>
        <v>34</v>
      </c>
      <c r="DY11" s="196">
        <f>[46]Updated_DISCOM_Summary!DY11</f>
        <v>0</v>
      </c>
      <c r="DZ11" s="196">
        <f>[46]Updated_DISCOM_Summary!DZ11</f>
        <v>4</v>
      </c>
      <c r="EA11" s="196">
        <f>[46]Updated_DISCOM_Summary!EA11</f>
        <v>20</v>
      </c>
      <c r="EB11" s="196">
        <f>[46]Updated_DISCOM_Summary!EB11</f>
        <v>3</v>
      </c>
      <c r="EC11" s="196" t="e">
        <f>[46]Updated_DISCOM_Summary!EC11</f>
        <v>#REF!</v>
      </c>
      <c r="ED11" s="196">
        <f>[46]Updated_DISCOM_Summary!ED11</f>
        <v>48</v>
      </c>
      <c r="EE11" s="196">
        <f>[46]Updated_DISCOM_Summary!EE11</f>
        <v>21</v>
      </c>
      <c r="EF11" s="196" t="e">
        <f>[46]Updated_DISCOM_Summary!EF11</f>
        <v>#REF!</v>
      </c>
      <c r="EG11" s="196">
        <f>[46]Updated_DISCOM_Summary!EG11</f>
        <v>1</v>
      </c>
      <c r="EH11" s="196">
        <f>[46]Updated_DISCOM_Summary!EH11</f>
        <v>3</v>
      </c>
      <c r="EI11" s="196">
        <f>[46]Updated_DISCOM_Summary!EI11</f>
        <v>0</v>
      </c>
      <c r="EJ11" s="196">
        <f>[46]Updated_DISCOM_Summary!EJ11</f>
        <v>0</v>
      </c>
      <c r="EK11" s="196">
        <f>[46]Updated_DISCOM_Summary!EK11</f>
        <v>5</v>
      </c>
      <c r="EL11" s="196">
        <f>[46]Updated_DISCOM_Summary!EL11</f>
        <v>2</v>
      </c>
      <c r="EM11" s="196">
        <f>[46]Updated_DISCOM_Summary!EM11</f>
        <v>0</v>
      </c>
      <c r="EN11" s="196">
        <f>[46]Updated_DISCOM_Summary!EN11</f>
        <v>11</v>
      </c>
      <c r="EO11" s="196">
        <f>[46]Updated_DISCOM_Summary!EO11</f>
        <v>76</v>
      </c>
      <c r="EP11" s="196">
        <f>[46]Updated_DISCOM_Summary!EP11</f>
        <v>56</v>
      </c>
      <c r="EQ11" s="196">
        <f>[46]Updated_DISCOM_Summary!EQ11</f>
        <v>4</v>
      </c>
      <c r="ER11" s="196">
        <f>[46]Updated_DISCOM_Summary!ER11</f>
        <v>1</v>
      </c>
      <c r="ES11" s="196">
        <f>[46]Updated_DISCOM_Summary!ES11</f>
        <v>44</v>
      </c>
      <c r="ET11" s="196">
        <f>[46]Updated_DISCOM_Summary!ET11</f>
        <v>260</v>
      </c>
      <c r="EU11" s="196">
        <f>[46]Updated_DISCOM_Summary!EU11</f>
        <v>206</v>
      </c>
      <c r="EV11" s="196">
        <f>[46]Updated_DISCOM_Summary!EV11</f>
        <v>0</v>
      </c>
      <c r="EW11" s="196">
        <f>[46]Updated_DISCOM_Summary!EW11</f>
        <v>15</v>
      </c>
      <c r="EX11" s="196">
        <f>[46]Updated_DISCOM_Summary!EX11</f>
        <v>75</v>
      </c>
      <c r="EY11" s="196">
        <f>[46]Updated_DISCOM_Summary!EY11</f>
        <v>12</v>
      </c>
      <c r="EZ11" s="196" t="e">
        <f>[46]Updated_DISCOM_Summary!EZ11</f>
        <v>#REF!</v>
      </c>
      <c r="FA11" s="196">
        <f>[46]Updated_DISCOM_Summary!FA11</f>
        <v>151</v>
      </c>
      <c r="FB11" s="196">
        <f>[46]Updated_DISCOM_Summary!FB11</f>
        <v>68</v>
      </c>
      <c r="FC11" s="196" t="e">
        <f>[46]Updated_DISCOM_Summary!FC11</f>
        <v>#REF!</v>
      </c>
      <c r="FD11" s="196">
        <f>[46]Updated_DISCOM_Summary!FD11</f>
        <v>4</v>
      </c>
      <c r="FE11" s="196">
        <f>[46]Updated_DISCOM_Summary!FE11</f>
        <v>12</v>
      </c>
      <c r="FF11" s="196">
        <f>[46]Updated_DISCOM_Summary!FF11</f>
        <v>0</v>
      </c>
      <c r="FG11" s="196">
        <f>[46]Updated_DISCOM_Summary!FG11</f>
        <v>0</v>
      </c>
      <c r="FH11" s="196">
        <f>[46]Updated_DISCOM_Summary!FH11</f>
        <v>14</v>
      </c>
      <c r="FI11" s="196">
        <f>[46]Updated_DISCOM_Summary!FI11</f>
        <v>2</v>
      </c>
      <c r="FJ11" s="196">
        <f>[46]Updated_DISCOM_Summary!FJ11</f>
        <v>0</v>
      </c>
      <c r="FK11" s="196">
        <f>[46]Updated_DISCOM_Summary!FK11</f>
        <v>10</v>
      </c>
      <c r="FL11" s="196">
        <f>[46]Updated_DISCOM_Summary!FL11</f>
        <v>71</v>
      </c>
      <c r="FM11" s="196">
        <f>[46]Updated_DISCOM_Summary!FM11</f>
        <v>52</v>
      </c>
      <c r="FN11" s="196">
        <f>[46]Updated_DISCOM_Summary!FN11</f>
        <v>4</v>
      </c>
      <c r="FO11" s="196">
        <f>[46]Updated_DISCOM_Summary!FO11</f>
        <v>1</v>
      </c>
      <c r="FP11" s="196">
        <f>[46]Updated_DISCOM_Summary!FP11</f>
        <v>42</v>
      </c>
      <c r="FQ11" s="196">
        <f>[46]Updated_DISCOM_Summary!FQ11</f>
        <v>250</v>
      </c>
      <c r="FR11" s="196">
        <f>[46]Updated_DISCOM_Summary!FR11</f>
        <v>198</v>
      </c>
      <c r="FS11" s="196">
        <f>[46]Updated_DISCOM_Summary!FS11</f>
        <v>0</v>
      </c>
      <c r="FT11" s="196">
        <f>[46]Updated_DISCOM_Summary!FT11</f>
        <v>15</v>
      </c>
      <c r="FU11" s="196">
        <f>[46]Updated_DISCOM_Summary!FU11</f>
        <v>75</v>
      </c>
      <c r="FV11" s="196">
        <f>[46]Updated_DISCOM_Summary!FV11</f>
        <v>12</v>
      </c>
      <c r="FW11" s="196" t="e">
        <f>[46]Updated_DISCOM_Summary!FW11</f>
        <v>#REF!</v>
      </c>
      <c r="FX11" s="196">
        <f>[46]Updated_DISCOM_Summary!FX11</f>
        <v>146</v>
      </c>
      <c r="FY11" s="196">
        <f>[46]Updated_DISCOM_Summary!FY11</f>
        <v>64</v>
      </c>
      <c r="FZ11" s="196" t="e">
        <f>[46]Updated_DISCOM_Summary!FZ11</f>
        <v>#REF!</v>
      </c>
      <c r="GA11" s="196">
        <f>[46]Updated_DISCOM_Summary!GA11</f>
        <v>2</v>
      </c>
      <c r="GB11" s="196">
        <f>[46]Updated_DISCOM_Summary!GB11</f>
        <v>6</v>
      </c>
      <c r="GC11" s="196">
        <f>[46]Updated_DISCOM_Summary!GC11</f>
        <v>0</v>
      </c>
      <c r="GD11" s="196">
        <f>[46]Updated_DISCOM_Summary!GD11</f>
        <v>0</v>
      </c>
      <c r="GE11" s="196">
        <f>[46]Updated_DISCOM_Summary!GE11</f>
        <v>13</v>
      </c>
    </row>
    <row r="12" spans="1:187">
      <c r="A12" s="194">
        <v>5</v>
      </c>
      <c r="B12" s="195" t="s">
        <v>63</v>
      </c>
      <c r="C12" s="174">
        <v>5</v>
      </c>
      <c r="D12" s="196">
        <f>[46]Updated_DISCOM_Summary!D12</f>
        <v>0</v>
      </c>
      <c r="E12" s="196">
        <f>[46]Updated_DISCOM_Summary!E12</f>
        <v>0</v>
      </c>
      <c r="F12" s="196">
        <f>[46]Updated_DISCOM_Summary!F12</f>
        <v>0</v>
      </c>
      <c r="G12" s="196">
        <f>[46]Updated_DISCOM_Summary!G12</f>
        <v>0</v>
      </c>
      <c r="H12" s="196">
        <f>[46]Updated_DISCOM_Summary!H12</f>
        <v>0</v>
      </c>
      <c r="I12" s="196">
        <f>[46]Updated_DISCOM_Summary!I12</f>
        <v>0</v>
      </c>
      <c r="J12" s="196">
        <f>[46]Updated_DISCOM_Summary!J12</f>
        <v>0</v>
      </c>
      <c r="K12" s="196">
        <f>[46]Updated_DISCOM_Summary!K12</f>
        <v>3</v>
      </c>
      <c r="L12" s="196">
        <f>[46]Updated_DISCOM_Summary!L12</f>
        <v>15</v>
      </c>
      <c r="M12" s="196">
        <f>[46]Updated_DISCOM_Summary!M12</f>
        <v>12</v>
      </c>
      <c r="N12" s="196">
        <f>[46]Updated_DISCOM_Summary!N12</f>
        <v>0</v>
      </c>
      <c r="O12" s="196">
        <f>[46]Updated_DISCOM_Summary!O12</f>
        <v>2</v>
      </c>
      <c r="P12" s="196">
        <f>[46]Updated_DISCOM_Summary!P12</f>
        <v>10</v>
      </c>
      <c r="Q12" s="196">
        <f>[46]Updated_DISCOM_Summary!Q12</f>
        <v>8</v>
      </c>
      <c r="R12" s="196" t="e">
        <f>[46]Updated_DISCOM_Summary!R12</f>
        <v>#REF!</v>
      </c>
      <c r="S12" s="196">
        <f>[46]Updated_DISCOM_Summary!S12</f>
        <v>10</v>
      </c>
      <c r="T12" s="196">
        <f>[46]Updated_DISCOM_Summary!T12</f>
        <v>8</v>
      </c>
      <c r="U12" s="196" t="e">
        <f>[46]Updated_DISCOM_Summary!U12</f>
        <v>#REF!</v>
      </c>
      <c r="V12" s="196">
        <f>[46]Updated_DISCOM_Summary!V12</f>
        <v>0</v>
      </c>
      <c r="W12" s="196">
        <f>[46]Updated_DISCOM_Summary!W12</f>
        <v>0</v>
      </c>
      <c r="X12" s="196">
        <f>[46]Updated_DISCOM_Summary!X12</f>
        <v>0</v>
      </c>
      <c r="Y12" s="196">
        <f>[46]Updated_DISCOM_Summary!Y12</f>
        <v>0</v>
      </c>
      <c r="Z12" s="196">
        <f>[46]Updated_DISCOM_Summary!Z12</f>
        <v>0</v>
      </c>
      <c r="AA12" s="196">
        <f>[46]Updated_DISCOM_Summary!AA12</f>
        <v>0</v>
      </c>
      <c r="AB12" s="196">
        <f>[46]Updated_DISCOM_Summary!AB12</f>
        <v>0</v>
      </c>
      <c r="AC12" s="196">
        <f>[46]Updated_DISCOM_Summary!AC12</f>
        <v>3</v>
      </c>
      <c r="AD12" s="196">
        <f>[46]Updated_DISCOM_Summary!AD12</f>
        <v>15</v>
      </c>
      <c r="AE12" s="196">
        <f>[46]Updated_DISCOM_Summary!AE12</f>
        <v>12</v>
      </c>
      <c r="AF12" s="196">
        <f>[46]Updated_DISCOM_Summary!AF12</f>
        <v>0</v>
      </c>
      <c r="AG12" s="196">
        <f>[46]Updated_DISCOM_Summary!AG12</f>
        <v>0</v>
      </c>
      <c r="AH12" s="196">
        <f>[46]Updated_DISCOM_Summary!AH12</f>
        <v>4</v>
      </c>
      <c r="AI12" s="196">
        <f>[46]Updated_DISCOM_Summary!AI12</f>
        <v>20</v>
      </c>
      <c r="AJ12" s="196">
        <f>[46]Updated_DISCOM_Summary!AJ12</f>
        <v>16</v>
      </c>
      <c r="AK12" s="196">
        <f>[46]Updated_DISCOM_Summary!AK12</f>
        <v>0</v>
      </c>
      <c r="AL12" s="196">
        <f>[46]Updated_DISCOM_Summary!AL12</f>
        <v>2</v>
      </c>
      <c r="AM12" s="196">
        <f>[46]Updated_DISCOM_Summary!AM12</f>
        <v>10</v>
      </c>
      <c r="AN12" s="196">
        <f>[46]Updated_DISCOM_Summary!AN12</f>
        <v>1</v>
      </c>
      <c r="AO12" s="196" t="e">
        <f>[46]Updated_DISCOM_Summary!AO12</f>
        <v>#REF!</v>
      </c>
      <c r="AP12" s="196">
        <f>[46]Updated_DISCOM_Summary!AP12</f>
        <v>25</v>
      </c>
      <c r="AQ12" s="196">
        <f>[46]Updated_DISCOM_Summary!AQ12</f>
        <v>13</v>
      </c>
      <c r="AR12" s="196" t="e">
        <f>[46]Updated_DISCOM_Summary!AR12</f>
        <v>#REF!</v>
      </c>
      <c r="AS12" s="196">
        <f>[46]Updated_DISCOM_Summary!AS12</f>
        <v>0</v>
      </c>
      <c r="AT12" s="196">
        <f>[46]Updated_DISCOM_Summary!AT12</f>
        <v>0</v>
      </c>
      <c r="AU12" s="196">
        <f>[46]Updated_DISCOM_Summary!AU12</f>
        <v>1</v>
      </c>
      <c r="AV12" s="196">
        <f>[46]Updated_DISCOM_Summary!AV12</f>
        <v>1.85</v>
      </c>
      <c r="AW12" s="196">
        <f>[46]Updated_DISCOM_Summary!AW12</f>
        <v>3</v>
      </c>
      <c r="AX12" s="196">
        <f>[46]Updated_DISCOM_Summary!AX12</f>
        <v>0</v>
      </c>
      <c r="AY12" s="196">
        <f>[46]Updated_DISCOM_Summary!AY12</f>
        <v>0</v>
      </c>
      <c r="AZ12" s="196">
        <f>[46]Updated_DISCOM_Summary!AZ12</f>
        <v>3</v>
      </c>
      <c r="BA12" s="196">
        <f>[46]Updated_DISCOM_Summary!BA12</f>
        <v>20</v>
      </c>
      <c r="BB12" s="196">
        <f>[46]Updated_DISCOM_Summary!BB12</f>
        <v>12</v>
      </c>
      <c r="BC12" s="196">
        <f>[46]Updated_DISCOM_Summary!BC12</f>
        <v>0</v>
      </c>
      <c r="BD12" s="196">
        <f>[46]Updated_DISCOM_Summary!BD12</f>
        <v>0</v>
      </c>
      <c r="BE12" s="196">
        <f>[46]Updated_DISCOM_Summary!BE12</f>
        <v>8</v>
      </c>
      <c r="BF12" s="196">
        <f>[46]Updated_DISCOM_Summary!BF12</f>
        <v>40</v>
      </c>
      <c r="BG12" s="196">
        <f>[46]Updated_DISCOM_Summary!BG12</f>
        <v>32</v>
      </c>
      <c r="BH12" s="196">
        <f>[46]Updated_DISCOM_Summary!BH12</f>
        <v>0</v>
      </c>
      <c r="BI12" s="196">
        <f>[46]Updated_DISCOM_Summary!BI12</f>
        <v>5</v>
      </c>
      <c r="BJ12" s="196">
        <f>[46]Updated_DISCOM_Summary!BJ12</f>
        <v>25</v>
      </c>
      <c r="BK12" s="196">
        <f>[46]Updated_DISCOM_Summary!BK12</f>
        <v>11</v>
      </c>
      <c r="BL12" s="196" t="e">
        <f>[46]Updated_DISCOM_Summary!BL12</f>
        <v>#REF!</v>
      </c>
      <c r="BM12" s="196">
        <f>[46]Updated_DISCOM_Summary!BM12</f>
        <v>45</v>
      </c>
      <c r="BN12" s="196">
        <f>[46]Updated_DISCOM_Summary!BN12</f>
        <v>23</v>
      </c>
      <c r="BO12" s="196" t="e">
        <f>[46]Updated_DISCOM_Summary!BO12</f>
        <v>#REF!</v>
      </c>
      <c r="BP12" s="196">
        <f>[46]Updated_DISCOM_Summary!BP12</f>
        <v>0</v>
      </c>
      <c r="BQ12" s="196">
        <f>[46]Updated_DISCOM_Summary!BQ12</f>
        <v>0</v>
      </c>
      <c r="BR12" s="196">
        <f>[46]Updated_DISCOM_Summary!BR12</f>
        <v>3</v>
      </c>
      <c r="BS12" s="196">
        <f>[46]Updated_DISCOM_Summary!BS12</f>
        <v>5.5500000000000007</v>
      </c>
      <c r="BT12" s="196">
        <f>[46]Updated_DISCOM_Summary!BT12</f>
        <v>4</v>
      </c>
      <c r="BU12" s="196">
        <f>[46]Updated_DISCOM_Summary!BU12</f>
        <v>0</v>
      </c>
      <c r="BV12" s="196">
        <f>[46]Updated_DISCOM_Summary!BV12</f>
        <v>0</v>
      </c>
      <c r="BW12" s="196">
        <f>[46]Updated_DISCOM_Summary!BW12</f>
        <v>5</v>
      </c>
      <c r="BX12" s="196">
        <f>[46]Updated_DISCOM_Summary!BX12</f>
        <v>25</v>
      </c>
      <c r="BY12" s="196">
        <f>[46]Updated_DISCOM_Summary!BY12</f>
        <v>20</v>
      </c>
      <c r="BZ12" s="196">
        <f>[46]Updated_DISCOM_Summary!BZ12</f>
        <v>0</v>
      </c>
      <c r="CA12" s="196">
        <f>[46]Updated_DISCOM_Summary!CA12</f>
        <v>0</v>
      </c>
      <c r="CB12" s="196">
        <f>[46]Updated_DISCOM_Summary!CB12</f>
        <v>9</v>
      </c>
      <c r="CC12" s="196">
        <f>[46]Updated_DISCOM_Summary!CC12</f>
        <v>45</v>
      </c>
      <c r="CD12" s="196">
        <f>[46]Updated_DISCOM_Summary!CD12</f>
        <v>36</v>
      </c>
      <c r="CE12" s="196">
        <f>[46]Updated_DISCOM_Summary!CE12</f>
        <v>0</v>
      </c>
      <c r="CF12" s="196">
        <f>[46]Updated_DISCOM_Summary!CF12</f>
        <v>2</v>
      </c>
      <c r="CG12" s="196">
        <f>[46]Updated_DISCOM_Summary!CG12</f>
        <v>10</v>
      </c>
      <c r="CH12" s="196">
        <f>[46]Updated_DISCOM_Summary!CH12</f>
        <v>8</v>
      </c>
      <c r="CI12" s="196" t="e">
        <f>[46]Updated_DISCOM_Summary!CI12</f>
        <v>#REF!</v>
      </c>
      <c r="CJ12" s="196">
        <f>[46]Updated_DISCOM_Summary!CJ12</f>
        <v>35</v>
      </c>
      <c r="CK12" s="196">
        <f>[46]Updated_DISCOM_Summary!CK12</f>
        <v>28</v>
      </c>
      <c r="CL12" s="196" t="e">
        <f>[46]Updated_DISCOM_Summary!CL12</f>
        <v>#REF!</v>
      </c>
      <c r="CM12" s="196">
        <f>[46]Updated_DISCOM_Summary!CM12</f>
        <v>0</v>
      </c>
      <c r="CN12" s="196">
        <f>[46]Updated_DISCOM_Summary!CN12</f>
        <v>0</v>
      </c>
      <c r="CO12" s="196">
        <f>[46]Updated_DISCOM_Summary!CO12</f>
        <v>3</v>
      </c>
      <c r="CP12" s="196">
        <f>[46]Updated_DISCOM_Summary!CP12</f>
        <v>5.5500000000000007</v>
      </c>
      <c r="CQ12" s="196">
        <f>[46]Updated_DISCOM_Summary!CQ12</f>
        <v>5</v>
      </c>
      <c r="CR12" s="196">
        <f>[46]Updated_DISCOM_Summary!CR12</f>
        <v>0</v>
      </c>
      <c r="CS12" s="196">
        <f>[46]Updated_DISCOM_Summary!CS12</f>
        <v>0</v>
      </c>
      <c r="CT12" s="196">
        <f>[46]Updated_DISCOM_Summary!CT12</f>
        <v>6</v>
      </c>
      <c r="CU12" s="196">
        <f>[46]Updated_DISCOM_Summary!CU12</f>
        <v>35</v>
      </c>
      <c r="CV12" s="196">
        <f>[46]Updated_DISCOM_Summary!CV12</f>
        <v>24</v>
      </c>
      <c r="CW12" s="196">
        <f>[46]Updated_DISCOM_Summary!CW12</f>
        <v>1</v>
      </c>
      <c r="CX12" s="196">
        <f>[46]Updated_DISCOM_Summary!CX12</f>
        <v>1</v>
      </c>
      <c r="CY12" s="196">
        <f>[46]Updated_DISCOM_Summary!CY12</f>
        <v>13</v>
      </c>
      <c r="CZ12" s="196">
        <f>[46]Updated_DISCOM_Summary!CZ12</f>
        <v>81</v>
      </c>
      <c r="DA12" s="196">
        <f>[46]Updated_DISCOM_Summary!DA12</f>
        <v>64</v>
      </c>
      <c r="DB12" s="196">
        <f>[46]Updated_DISCOM_Summary!DB12</f>
        <v>0</v>
      </c>
      <c r="DC12" s="196">
        <f>[46]Updated_DISCOM_Summary!DC12</f>
        <v>4</v>
      </c>
      <c r="DD12" s="196">
        <f>[46]Updated_DISCOM_Summary!DD12</f>
        <v>20</v>
      </c>
      <c r="DE12" s="196">
        <f>[46]Updated_DISCOM_Summary!DE12</f>
        <v>3</v>
      </c>
      <c r="DF12" s="196" t="e">
        <f>[46]Updated_DISCOM_Summary!DF12</f>
        <v>#REF!</v>
      </c>
      <c r="DG12" s="196">
        <f>[46]Updated_DISCOM_Summary!DG12</f>
        <v>55</v>
      </c>
      <c r="DH12" s="196">
        <f>[46]Updated_DISCOM_Summary!DH12</f>
        <v>27</v>
      </c>
      <c r="DI12" s="196" t="e">
        <f>[46]Updated_DISCOM_Summary!DI12</f>
        <v>#REF!</v>
      </c>
      <c r="DJ12" s="196">
        <f>[46]Updated_DISCOM_Summary!DJ12</f>
        <v>0</v>
      </c>
      <c r="DK12" s="196">
        <f>[46]Updated_DISCOM_Summary!DK12</f>
        <v>0</v>
      </c>
      <c r="DL12" s="196">
        <f>[46]Updated_DISCOM_Summary!DL12</f>
        <v>0</v>
      </c>
      <c r="DM12" s="196">
        <f>[46]Updated_DISCOM_Summary!DM12</f>
        <v>0</v>
      </c>
      <c r="DN12" s="196">
        <f>[46]Updated_DISCOM_Summary!DN12</f>
        <v>7</v>
      </c>
      <c r="DO12" s="196">
        <f>[46]Updated_DISCOM_Summary!DO12</f>
        <v>0</v>
      </c>
      <c r="DP12" s="196">
        <f>[46]Updated_DISCOM_Summary!DP12</f>
        <v>0</v>
      </c>
      <c r="DQ12" s="196">
        <f>[46]Updated_DISCOM_Summary!DQ12</f>
        <v>5</v>
      </c>
      <c r="DR12" s="196">
        <f>[46]Updated_DISCOM_Summary!DR12</f>
        <v>30</v>
      </c>
      <c r="DS12" s="196">
        <f>[46]Updated_DISCOM_Summary!DS12</f>
        <v>20</v>
      </c>
      <c r="DT12" s="196">
        <f>[46]Updated_DISCOM_Summary!DT12</f>
        <v>1</v>
      </c>
      <c r="DU12" s="196">
        <f>[46]Updated_DISCOM_Summary!DU12</f>
        <v>0</v>
      </c>
      <c r="DV12" s="196">
        <f>[46]Updated_DISCOM_Summary!DV12</f>
        <v>11</v>
      </c>
      <c r="DW12" s="196">
        <f>[46]Updated_DISCOM_Summary!DW12</f>
        <v>63</v>
      </c>
      <c r="DX12" s="196">
        <f>[46]Updated_DISCOM_Summary!DX12</f>
        <v>50</v>
      </c>
      <c r="DY12" s="196">
        <f>[46]Updated_DISCOM_Summary!DY12</f>
        <v>0</v>
      </c>
      <c r="DZ12" s="196">
        <f>[46]Updated_DISCOM_Summary!DZ12</f>
        <v>7</v>
      </c>
      <c r="EA12" s="196">
        <f>[46]Updated_DISCOM_Summary!EA12</f>
        <v>35</v>
      </c>
      <c r="EB12" s="196">
        <f>[46]Updated_DISCOM_Summary!EB12</f>
        <v>0</v>
      </c>
      <c r="EC12" s="196" t="e">
        <f>[46]Updated_DISCOM_Summary!EC12</f>
        <v>#REF!</v>
      </c>
      <c r="ED12" s="196">
        <f>[46]Updated_DISCOM_Summary!ED12</f>
        <v>65</v>
      </c>
      <c r="EE12" s="196">
        <f>[46]Updated_DISCOM_Summary!EE12</f>
        <v>20</v>
      </c>
      <c r="EF12" s="196" t="e">
        <f>[46]Updated_DISCOM_Summary!EF12</f>
        <v>#REF!</v>
      </c>
      <c r="EG12" s="196">
        <f>[46]Updated_DISCOM_Summary!EG12</f>
        <v>3</v>
      </c>
      <c r="EH12" s="196">
        <f>[46]Updated_DISCOM_Summary!EH12</f>
        <v>9</v>
      </c>
      <c r="EI12" s="196">
        <f>[46]Updated_DISCOM_Summary!EI12</f>
        <v>4</v>
      </c>
      <c r="EJ12" s="196">
        <f>[46]Updated_DISCOM_Summary!EJ12</f>
        <v>7.4</v>
      </c>
      <c r="EK12" s="196">
        <f>[46]Updated_DISCOM_Summary!EK12</f>
        <v>6</v>
      </c>
      <c r="EL12" s="196">
        <f>[46]Updated_DISCOM_Summary!EL12</f>
        <v>0</v>
      </c>
      <c r="EM12" s="196">
        <f>[46]Updated_DISCOM_Summary!EM12</f>
        <v>0</v>
      </c>
      <c r="EN12" s="196">
        <f>[46]Updated_DISCOM_Summary!EN12</f>
        <v>22</v>
      </c>
      <c r="EO12" s="196">
        <f>[46]Updated_DISCOM_Summary!EO12</f>
        <v>125</v>
      </c>
      <c r="EP12" s="196">
        <f>[46]Updated_DISCOM_Summary!EP12</f>
        <v>88</v>
      </c>
      <c r="EQ12" s="196">
        <f>[46]Updated_DISCOM_Summary!EQ12</f>
        <v>2</v>
      </c>
      <c r="ER12" s="196">
        <f>[46]Updated_DISCOM_Summary!ER12</f>
        <v>1</v>
      </c>
      <c r="ES12" s="196">
        <f>[46]Updated_DISCOM_Summary!ES12</f>
        <v>48</v>
      </c>
      <c r="ET12" s="196">
        <f>[46]Updated_DISCOM_Summary!ET12</f>
        <v>264</v>
      </c>
      <c r="EU12" s="196">
        <f>[46]Updated_DISCOM_Summary!EU12</f>
        <v>210</v>
      </c>
      <c r="EV12" s="196">
        <f>[46]Updated_DISCOM_Summary!EV12</f>
        <v>0</v>
      </c>
      <c r="EW12" s="196">
        <f>[46]Updated_DISCOM_Summary!EW12</f>
        <v>22</v>
      </c>
      <c r="EX12" s="196">
        <f>[46]Updated_DISCOM_Summary!EX12</f>
        <v>110</v>
      </c>
      <c r="EY12" s="196">
        <f>[46]Updated_DISCOM_Summary!EY12</f>
        <v>31</v>
      </c>
      <c r="EZ12" s="196" t="e">
        <f>[46]Updated_DISCOM_Summary!EZ12</f>
        <v>#REF!</v>
      </c>
      <c r="FA12" s="196">
        <f>[46]Updated_DISCOM_Summary!FA12</f>
        <v>235</v>
      </c>
      <c r="FB12" s="196">
        <f>[46]Updated_DISCOM_Summary!FB12</f>
        <v>119</v>
      </c>
      <c r="FC12" s="196" t="e">
        <f>[46]Updated_DISCOM_Summary!FC12</f>
        <v>#REF!</v>
      </c>
      <c r="FD12" s="196">
        <f>[46]Updated_DISCOM_Summary!FD12</f>
        <v>3</v>
      </c>
      <c r="FE12" s="196">
        <f>[46]Updated_DISCOM_Summary!FE12</f>
        <v>9</v>
      </c>
      <c r="FF12" s="196">
        <f>[46]Updated_DISCOM_Summary!FF12</f>
        <v>11</v>
      </c>
      <c r="FG12" s="196">
        <f>[46]Updated_DISCOM_Summary!FG12</f>
        <v>20.350000000000001</v>
      </c>
      <c r="FH12" s="196">
        <f>[46]Updated_DISCOM_Summary!FH12</f>
        <v>25</v>
      </c>
      <c r="FI12" s="196">
        <f>[46]Updated_DISCOM_Summary!FI12</f>
        <v>0</v>
      </c>
      <c r="FJ12" s="196">
        <f>[46]Updated_DISCOM_Summary!FJ12</f>
        <v>0</v>
      </c>
      <c r="FK12" s="196">
        <f>[46]Updated_DISCOM_Summary!FK12</f>
        <v>22</v>
      </c>
      <c r="FL12" s="196">
        <f>[46]Updated_DISCOM_Summary!FL12</f>
        <v>125</v>
      </c>
      <c r="FM12" s="196">
        <f>[46]Updated_DISCOM_Summary!FM12</f>
        <v>88</v>
      </c>
      <c r="FN12" s="196">
        <f>[46]Updated_DISCOM_Summary!FN12</f>
        <v>2</v>
      </c>
      <c r="FO12" s="196">
        <f>[46]Updated_DISCOM_Summary!FO12</f>
        <v>1</v>
      </c>
      <c r="FP12" s="196">
        <f>[46]Updated_DISCOM_Summary!FP12</f>
        <v>45</v>
      </c>
      <c r="FQ12" s="196">
        <f>[46]Updated_DISCOM_Summary!FQ12</f>
        <v>249</v>
      </c>
      <c r="FR12" s="196">
        <f>[46]Updated_DISCOM_Summary!FR12</f>
        <v>198</v>
      </c>
      <c r="FS12" s="196">
        <f>[46]Updated_DISCOM_Summary!FS12</f>
        <v>0</v>
      </c>
      <c r="FT12" s="196">
        <f>[46]Updated_DISCOM_Summary!FT12</f>
        <v>20</v>
      </c>
      <c r="FU12" s="196">
        <f>[46]Updated_DISCOM_Summary!FU12</f>
        <v>100</v>
      </c>
      <c r="FV12" s="196">
        <f>[46]Updated_DISCOM_Summary!FV12</f>
        <v>23</v>
      </c>
      <c r="FW12" s="196" t="e">
        <f>[46]Updated_DISCOM_Summary!FW12</f>
        <v>#REF!</v>
      </c>
      <c r="FX12" s="196">
        <f>[46]Updated_DISCOM_Summary!FX12</f>
        <v>225</v>
      </c>
      <c r="FY12" s="196">
        <f>[46]Updated_DISCOM_Summary!FY12</f>
        <v>111</v>
      </c>
      <c r="FZ12" s="196" t="e">
        <f>[46]Updated_DISCOM_Summary!FZ12</f>
        <v>#REF!</v>
      </c>
      <c r="GA12" s="196">
        <f>[46]Updated_DISCOM_Summary!GA12</f>
        <v>3</v>
      </c>
      <c r="GB12" s="196">
        <f>[46]Updated_DISCOM_Summary!GB12</f>
        <v>9</v>
      </c>
      <c r="GC12" s="196">
        <f>[46]Updated_DISCOM_Summary!GC12</f>
        <v>11</v>
      </c>
      <c r="GD12" s="196">
        <f>[46]Updated_DISCOM_Summary!GD12</f>
        <v>20.350000000000001</v>
      </c>
      <c r="GE12" s="196">
        <f>[46]Updated_DISCOM_Summary!GE12</f>
        <v>25</v>
      </c>
    </row>
    <row r="13" spans="1:187">
      <c r="A13" s="194">
        <v>6</v>
      </c>
      <c r="B13" s="195" t="s">
        <v>62</v>
      </c>
      <c r="C13" s="174">
        <v>6</v>
      </c>
      <c r="D13" s="196">
        <f>[46]Updated_DISCOM_Summary!D13</f>
        <v>1</v>
      </c>
      <c r="E13" s="196">
        <f>[46]Updated_DISCOM_Summary!E13</f>
        <v>0</v>
      </c>
      <c r="F13" s="196">
        <f>[46]Updated_DISCOM_Summary!F13</f>
        <v>1</v>
      </c>
      <c r="G13" s="196">
        <f>[46]Updated_DISCOM_Summary!G13</f>
        <v>18</v>
      </c>
      <c r="H13" s="196">
        <f>[46]Updated_DISCOM_Summary!H13</f>
        <v>10</v>
      </c>
      <c r="I13" s="196">
        <f>[46]Updated_DISCOM_Summary!I13</f>
        <v>0</v>
      </c>
      <c r="J13" s="196">
        <f>[46]Updated_DISCOM_Summary!J13</f>
        <v>0</v>
      </c>
      <c r="K13" s="196">
        <f>[46]Updated_DISCOM_Summary!K13</f>
        <v>2</v>
      </c>
      <c r="L13" s="196">
        <f>[46]Updated_DISCOM_Summary!L13</f>
        <v>10</v>
      </c>
      <c r="M13" s="196">
        <f>[46]Updated_DISCOM_Summary!M13</f>
        <v>8</v>
      </c>
      <c r="N13" s="196">
        <f>[46]Updated_DISCOM_Summary!N13</f>
        <v>0</v>
      </c>
      <c r="O13" s="196">
        <f>[46]Updated_DISCOM_Summary!O13</f>
        <v>1</v>
      </c>
      <c r="P13" s="196">
        <f>[46]Updated_DISCOM_Summary!P13</f>
        <v>5</v>
      </c>
      <c r="Q13" s="196">
        <f>[46]Updated_DISCOM_Summary!Q13</f>
        <v>2</v>
      </c>
      <c r="R13" s="196" t="e">
        <f>[46]Updated_DISCOM_Summary!R13</f>
        <v>#REF!</v>
      </c>
      <c r="S13" s="196">
        <f>[46]Updated_DISCOM_Summary!S13</f>
        <v>23</v>
      </c>
      <c r="T13" s="196">
        <f>[46]Updated_DISCOM_Summary!T13</f>
        <v>12</v>
      </c>
      <c r="U13" s="196" t="e">
        <f>[46]Updated_DISCOM_Summary!U13</f>
        <v>#REF!</v>
      </c>
      <c r="V13" s="196">
        <f>[46]Updated_DISCOM_Summary!V13</f>
        <v>2</v>
      </c>
      <c r="W13" s="196">
        <f>[46]Updated_DISCOM_Summary!W13</f>
        <v>6</v>
      </c>
      <c r="X13" s="196">
        <f>[46]Updated_DISCOM_Summary!X13</f>
        <v>0</v>
      </c>
      <c r="Y13" s="196">
        <f>[46]Updated_DISCOM_Summary!Y13</f>
        <v>0</v>
      </c>
      <c r="Z13" s="196">
        <f>[46]Updated_DISCOM_Summary!Z13</f>
        <v>3</v>
      </c>
      <c r="AA13" s="196">
        <f>[46]Updated_DISCOM_Summary!AA13</f>
        <v>0</v>
      </c>
      <c r="AB13" s="196">
        <f>[46]Updated_DISCOM_Summary!AB13</f>
        <v>1</v>
      </c>
      <c r="AC13" s="196">
        <f>[46]Updated_DISCOM_Summary!AC13</f>
        <v>3</v>
      </c>
      <c r="AD13" s="196">
        <f>[46]Updated_DISCOM_Summary!AD13</f>
        <v>33</v>
      </c>
      <c r="AE13" s="196">
        <f>[46]Updated_DISCOM_Summary!AE13</f>
        <v>18</v>
      </c>
      <c r="AF13" s="196">
        <f>[46]Updated_DISCOM_Summary!AF13</f>
        <v>1</v>
      </c>
      <c r="AG13" s="196">
        <f>[46]Updated_DISCOM_Summary!AG13</f>
        <v>0</v>
      </c>
      <c r="AH13" s="196">
        <f>[46]Updated_DISCOM_Summary!AH13</f>
        <v>4</v>
      </c>
      <c r="AI13" s="196">
        <f>[46]Updated_DISCOM_Summary!AI13</f>
        <v>28</v>
      </c>
      <c r="AJ13" s="196">
        <f>[46]Updated_DISCOM_Summary!AJ13</f>
        <v>22</v>
      </c>
      <c r="AK13" s="196">
        <f>[46]Updated_DISCOM_Summary!AK13</f>
        <v>0</v>
      </c>
      <c r="AL13" s="196">
        <f>[46]Updated_DISCOM_Summary!AL13</f>
        <v>8</v>
      </c>
      <c r="AM13" s="196">
        <f>[46]Updated_DISCOM_Summary!AM13</f>
        <v>40</v>
      </c>
      <c r="AN13" s="196">
        <f>[46]Updated_DISCOM_Summary!AN13</f>
        <v>1</v>
      </c>
      <c r="AO13" s="196" t="e">
        <f>[46]Updated_DISCOM_Summary!AO13</f>
        <v>#REF!</v>
      </c>
      <c r="AP13" s="196">
        <f>[46]Updated_DISCOM_Summary!AP13</f>
        <v>73</v>
      </c>
      <c r="AQ13" s="196">
        <f>[46]Updated_DISCOM_Summary!AQ13</f>
        <v>19</v>
      </c>
      <c r="AR13" s="196" t="e">
        <f>[46]Updated_DISCOM_Summary!AR13</f>
        <v>#REF!</v>
      </c>
      <c r="AS13" s="196">
        <f>[46]Updated_DISCOM_Summary!AS13</f>
        <v>0</v>
      </c>
      <c r="AT13" s="196">
        <f>[46]Updated_DISCOM_Summary!AT13</f>
        <v>0</v>
      </c>
      <c r="AU13" s="196">
        <f>[46]Updated_DISCOM_Summary!AU13</f>
        <v>0</v>
      </c>
      <c r="AV13" s="196">
        <f>[46]Updated_DISCOM_Summary!AV13</f>
        <v>0</v>
      </c>
      <c r="AW13" s="196">
        <f>[46]Updated_DISCOM_Summary!AW13</f>
        <v>6</v>
      </c>
      <c r="AX13" s="196">
        <f>[46]Updated_DISCOM_Summary!AX13</f>
        <v>0</v>
      </c>
      <c r="AY13" s="196">
        <f>[46]Updated_DISCOM_Summary!AY13</f>
        <v>0</v>
      </c>
      <c r="AZ13" s="196">
        <f>[46]Updated_DISCOM_Summary!AZ13</f>
        <v>11</v>
      </c>
      <c r="BA13" s="196">
        <f>[46]Updated_DISCOM_Summary!BA13</f>
        <v>75</v>
      </c>
      <c r="BB13" s="196">
        <f>[46]Updated_DISCOM_Summary!BB13</f>
        <v>44</v>
      </c>
      <c r="BC13" s="196">
        <f>[46]Updated_DISCOM_Summary!BC13</f>
        <v>1</v>
      </c>
      <c r="BD13" s="196">
        <f>[46]Updated_DISCOM_Summary!BD13</f>
        <v>0</v>
      </c>
      <c r="BE13" s="196">
        <f>[46]Updated_DISCOM_Summary!BE13</f>
        <v>8</v>
      </c>
      <c r="BF13" s="196">
        <f>[46]Updated_DISCOM_Summary!BF13</f>
        <v>48</v>
      </c>
      <c r="BG13" s="196">
        <f>[46]Updated_DISCOM_Summary!BG13</f>
        <v>38</v>
      </c>
      <c r="BH13" s="196">
        <f>[46]Updated_DISCOM_Summary!BH13</f>
        <v>0</v>
      </c>
      <c r="BI13" s="196">
        <f>[46]Updated_DISCOM_Summary!BI13</f>
        <v>9</v>
      </c>
      <c r="BJ13" s="196">
        <f>[46]Updated_DISCOM_Summary!BJ13</f>
        <v>45</v>
      </c>
      <c r="BK13" s="196">
        <f>[46]Updated_DISCOM_Summary!BK13</f>
        <v>2</v>
      </c>
      <c r="BL13" s="196" t="e">
        <f>[46]Updated_DISCOM_Summary!BL13</f>
        <v>#REF!</v>
      </c>
      <c r="BM13" s="196">
        <f>[46]Updated_DISCOM_Summary!BM13</f>
        <v>120</v>
      </c>
      <c r="BN13" s="196">
        <f>[46]Updated_DISCOM_Summary!BN13</f>
        <v>46</v>
      </c>
      <c r="BO13" s="196" t="e">
        <f>[46]Updated_DISCOM_Summary!BO13</f>
        <v>#REF!</v>
      </c>
      <c r="BP13" s="196">
        <f>[46]Updated_DISCOM_Summary!BP13</f>
        <v>2</v>
      </c>
      <c r="BQ13" s="196">
        <f>[46]Updated_DISCOM_Summary!BQ13</f>
        <v>6</v>
      </c>
      <c r="BR13" s="196">
        <f>[46]Updated_DISCOM_Summary!BR13</f>
        <v>0</v>
      </c>
      <c r="BS13" s="196">
        <f>[46]Updated_DISCOM_Summary!BS13</f>
        <v>0</v>
      </c>
      <c r="BT13" s="196">
        <f>[46]Updated_DISCOM_Summary!BT13</f>
        <v>15</v>
      </c>
      <c r="BU13" s="196">
        <f>[46]Updated_DISCOM_Summary!BU13</f>
        <v>1</v>
      </c>
      <c r="BV13" s="196">
        <f>[46]Updated_DISCOM_Summary!BV13</f>
        <v>0</v>
      </c>
      <c r="BW13" s="196">
        <f>[46]Updated_DISCOM_Summary!BW13</f>
        <v>6</v>
      </c>
      <c r="BX13" s="196">
        <f>[46]Updated_DISCOM_Summary!BX13</f>
        <v>43</v>
      </c>
      <c r="BY13" s="196">
        <f>[46]Updated_DISCOM_Summary!BY13</f>
        <v>30</v>
      </c>
      <c r="BZ13" s="196">
        <f>[46]Updated_DISCOM_Summary!BZ13</f>
        <v>1</v>
      </c>
      <c r="CA13" s="196">
        <f>[46]Updated_DISCOM_Summary!CA13</f>
        <v>1</v>
      </c>
      <c r="CB13" s="196">
        <f>[46]Updated_DISCOM_Summary!CB13</f>
        <v>9</v>
      </c>
      <c r="CC13" s="196">
        <f>[46]Updated_DISCOM_Summary!CC13</f>
        <v>61</v>
      </c>
      <c r="CD13" s="196">
        <f>[46]Updated_DISCOM_Summary!CD13</f>
        <v>48</v>
      </c>
      <c r="CE13" s="196">
        <f>[46]Updated_DISCOM_Summary!CE13</f>
        <v>0</v>
      </c>
      <c r="CF13" s="196">
        <f>[46]Updated_DISCOM_Summary!CF13</f>
        <v>4</v>
      </c>
      <c r="CG13" s="196">
        <f>[46]Updated_DISCOM_Summary!CG13</f>
        <v>20</v>
      </c>
      <c r="CH13" s="196">
        <f>[46]Updated_DISCOM_Summary!CH13</f>
        <v>9</v>
      </c>
      <c r="CI13" s="196" t="e">
        <f>[46]Updated_DISCOM_Summary!CI13</f>
        <v>#REF!</v>
      </c>
      <c r="CJ13" s="196">
        <f>[46]Updated_DISCOM_Summary!CJ13</f>
        <v>63</v>
      </c>
      <c r="CK13" s="196">
        <f>[46]Updated_DISCOM_Summary!CK13</f>
        <v>39</v>
      </c>
      <c r="CL13" s="196" t="e">
        <f>[46]Updated_DISCOM_Summary!CL13</f>
        <v>#REF!</v>
      </c>
      <c r="CM13" s="196">
        <f>[46]Updated_DISCOM_Summary!CM13</f>
        <v>0</v>
      </c>
      <c r="CN13" s="196">
        <f>[46]Updated_DISCOM_Summary!CN13</f>
        <v>0</v>
      </c>
      <c r="CO13" s="196">
        <f>[46]Updated_DISCOM_Summary!CO13</f>
        <v>1</v>
      </c>
      <c r="CP13" s="196">
        <f>[46]Updated_DISCOM_Summary!CP13</f>
        <v>1.85</v>
      </c>
      <c r="CQ13" s="196">
        <f>[46]Updated_DISCOM_Summary!CQ13</f>
        <v>8</v>
      </c>
      <c r="CR13" s="196">
        <f>[46]Updated_DISCOM_Summary!CR13</f>
        <v>0</v>
      </c>
      <c r="CS13" s="196">
        <f>[46]Updated_DISCOM_Summary!CS13</f>
        <v>1</v>
      </c>
      <c r="CT13" s="196">
        <f>[46]Updated_DISCOM_Summary!CT13</f>
        <v>7</v>
      </c>
      <c r="CU13" s="196">
        <f>[46]Updated_DISCOM_Summary!CU13</f>
        <v>48</v>
      </c>
      <c r="CV13" s="196">
        <f>[46]Updated_DISCOM_Summary!CV13</f>
        <v>34</v>
      </c>
      <c r="CW13" s="196">
        <f>[46]Updated_DISCOM_Summary!CW13</f>
        <v>2</v>
      </c>
      <c r="CX13" s="196">
        <f>[46]Updated_DISCOM_Summary!CX13</f>
        <v>2</v>
      </c>
      <c r="CY13" s="196">
        <f>[46]Updated_DISCOM_Summary!CY13</f>
        <v>15</v>
      </c>
      <c r="CZ13" s="196">
        <f>[46]Updated_DISCOM_Summary!CZ13</f>
        <v>107</v>
      </c>
      <c r="DA13" s="196">
        <f>[46]Updated_DISCOM_Summary!DA13</f>
        <v>84</v>
      </c>
      <c r="DB13" s="196">
        <f>[46]Updated_DISCOM_Summary!DB13</f>
        <v>0</v>
      </c>
      <c r="DC13" s="196">
        <f>[46]Updated_DISCOM_Summary!DC13</f>
        <v>8</v>
      </c>
      <c r="DD13" s="196">
        <f>[46]Updated_DISCOM_Summary!DD13</f>
        <v>40</v>
      </c>
      <c r="DE13" s="196">
        <f>[46]Updated_DISCOM_Summary!DE13</f>
        <v>3</v>
      </c>
      <c r="DF13" s="196" t="e">
        <f>[46]Updated_DISCOM_Summary!DF13</f>
        <v>#REF!</v>
      </c>
      <c r="DG13" s="196">
        <f>[46]Updated_DISCOM_Summary!DG13</f>
        <v>88</v>
      </c>
      <c r="DH13" s="196">
        <f>[46]Updated_DISCOM_Summary!DH13</f>
        <v>37</v>
      </c>
      <c r="DI13" s="196" t="e">
        <f>[46]Updated_DISCOM_Summary!DI13</f>
        <v>#REF!</v>
      </c>
      <c r="DJ13" s="196">
        <f>[46]Updated_DISCOM_Summary!DJ13</f>
        <v>2</v>
      </c>
      <c r="DK13" s="196">
        <f>[46]Updated_DISCOM_Summary!DK13</f>
        <v>6</v>
      </c>
      <c r="DL13" s="196">
        <f>[46]Updated_DISCOM_Summary!DL13</f>
        <v>2</v>
      </c>
      <c r="DM13" s="196">
        <f>[46]Updated_DISCOM_Summary!DM13</f>
        <v>3.7</v>
      </c>
      <c r="DN13" s="196">
        <f>[46]Updated_DISCOM_Summary!DN13</f>
        <v>9</v>
      </c>
      <c r="DO13" s="196">
        <f>[46]Updated_DISCOM_Summary!DO13</f>
        <v>0</v>
      </c>
      <c r="DP13" s="196">
        <f>[46]Updated_DISCOM_Summary!DP13</f>
        <v>1</v>
      </c>
      <c r="DQ13" s="196">
        <f>[46]Updated_DISCOM_Summary!DQ13</f>
        <v>12</v>
      </c>
      <c r="DR13" s="196">
        <f>[46]Updated_DISCOM_Summary!DR13</f>
        <v>88</v>
      </c>
      <c r="DS13" s="196">
        <f>[46]Updated_DISCOM_Summary!DS13</f>
        <v>54</v>
      </c>
      <c r="DT13" s="196">
        <f>[46]Updated_DISCOM_Summary!DT13</f>
        <v>1</v>
      </c>
      <c r="DU13" s="196">
        <f>[46]Updated_DISCOM_Summary!DU13</f>
        <v>2</v>
      </c>
      <c r="DV13" s="196">
        <f>[46]Updated_DISCOM_Summary!DV13</f>
        <v>9</v>
      </c>
      <c r="DW13" s="196">
        <f>[46]Updated_DISCOM_Summary!DW13</f>
        <v>69</v>
      </c>
      <c r="DX13" s="196">
        <f>[46]Updated_DISCOM_Summary!DX13</f>
        <v>54</v>
      </c>
      <c r="DY13" s="196">
        <f>[46]Updated_DISCOM_Summary!DY13</f>
        <v>2</v>
      </c>
      <c r="DZ13" s="196">
        <f>[46]Updated_DISCOM_Summary!DZ13</f>
        <v>5</v>
      </c>
      <c r="EA13" s="196">
        <f>[46]Updated_DISCOM_Summary!EA13</f>
        <v>41</v>
      </c>
      <c r="EB13" s="196">
        <f>[46]Updated_DISCOM_Summary!EB13</f>
        <v>1</v>
      </c>
      <c r="EC13" s="196" t="e">
        <f>[46]Updated_DISCOM_Summary!EC13</f>
        <v>#REF!</v>
      </c>
      <c r="ED13" s="196">
        <f>[46]Updated_DISCOM_Summary!ED13</f>
        <v>129</v>
      </c>
      <c r="EE13" s="196">
        <f>[46]Updated_DISCOM_Summary!EE13</f>
        <v>55</v>
      </c>
      <c r="EF13" s="196" t="e">
        <f>[46]Updated_DISCOM_Summary!EF13</f>
        <v>#REF!</v>
      </c>
      <c r="EG13" s="196">
        <f>[46]Updated_DISCOM_Summary!EG13</f>
        <v>0</v>
      </c>
      <c r="EH13" s="196">
        <f>[46]Updated_DISCOM_Summary!EH13</f>
        <v>0</v>
      </c>
      <c r="EI13" s="196">
        <f>[46]Updated_DISCOM_Summary!EI13</f>
        <v>0</v>
      </c>
      <c r="EJ13" s="196">
        <f>[46]Updated_DISCOM_Summary!EJ13</f>
        <v>0</v>
      </c>
      <c r="EK13" s="196">
        <f>[46]Updated_DISCOM_Summary!EK13</f>
        <v>17</v>
      </c>
      <c r="EL13" s="196">
        <f>[46]Updated_DISCOM_Summary!EL13</f>
        <v>2</v>
      </c>
      <c r="EM13" s="196">
        <f>[46]Updated_DISCOM_Summary!EM13</f>
        <v>3</v>
      </c>
      <c r="EN13" s="196">
        <f>[46]Updated_DISCOM_Summary!EN13</f>
        <v>40</v>
      </c>
      <c r="EO13" s="196">
        <f>[46]Updated_DISCOM_Summary!EO13</f>
        <v>305</v>
      </c>
      <c r="EP13" s="196">
        <f>[46]Updated_DISCOM_Summary!EP13</f>
        <v>190</v>
      </c>
      <c r="EQ13" s="196">
        <f>[46]Updated_DISCOM_Summary!EQ13</f>
        <v>6</v>
      </c>
      <c r="ER13" s="196">
        <f>[46]Updated_DISCOM_Summary!ER13</f>
        <v>5</v>
      </c>
      <c r="ES13" s="196">
        <f>[46]Updated_DISCOM_Summary!ES13</f>
        <v>47</v>
      </c>
      <c r="ET13" s="196">
        <f>[46]Updated_DISCOM_Summary!ET13</f>
        <v>323</v>
      </c>
      <c r="EU13" s="196">
        <f>[46]Updated_DISCOM_Summary!EU13</f>
        <v>254</v>
      </c>
      <c r="EV13" s="196">
        <f>[46]Updated_DISCOM_Summary!EV13</f>
        <v>2</v>
      </c>
      <c r="EW13" s="196">
        <f>[46]Updated_DISCOM_Summary!EW13</f>
        <v>35</v>
      </c>
      <c r="EX13" s="196">
        <f>[46]Updated_DISCOM_Summary!EX13</f>
        <v>191</v>
      </c>
      <c r="EY13" s="196">
        <f>[46]Updated_DISCOM_Summary!EY13</f>
        <v>18</v>
      </c>
      <c r="EZ13" s="196" t="e">
        <f>[46]Updated_DISCOM_Summary!EZ13</f>
        <v>#REF!</v>
      </c>
      <c r="FA13" s="196">
        <f>[46]Updated_DISCOM_Summary!FA13</f>
        <v>496</v>
      </c>
      <c r="FB13" s="196">
        <f>[46]Updated_DISCOM_Summary!FB13</f>
        <v>208</v>
      </c>
      <c r="FC13" s="196" t="e">
        <f>[46]Updated_DISCOM_Summary!FC13</f>
        <v>#REF!</v>
      </c>
      <c r="FD13" s="196">
        <f>[46]Updated_DISCOM_Summary!FD13</f>
        <v>6</v>
      </c>
      <c r="FE13" s="196">
        <f>[46]Updated_DISCOM_Summary!FE13</f>
        <v>18</v>
      </c>
      <c r="FF13" s="196">
        <f>[46]Updated_DISCOM_Summary!FF13</f>
        <v>3</v>
      </c>
      <c r="FG13" s="196">
        <f>[46]Updated_DISCOM_Summary!FG13</f>
        <v>5.5500000000000007</v>
      </c>
      <c r="FH13" s="196">
        <f>[46]Updated_DISCOM_Summary!FH13</f>
        <v>58</v>
      </c>
      <c r="FI13" s="196">
        <f>[46]Updated_DISCOM_Summary!FI13</f>
        <v>1</v>
      </c>
      <c r="FJ13" s="196">
        <f>[46]Updated_DISCOM_Summary!FJ13</f>
        <v>3</v>
      </c>
      <c r="FK13" s="196">
        <f>[46]Updated_DISCOM_Summary!FK13</f>
        <v>39</v>
      </c>
      <c r="FL13" s="196">
        <f>[46]Updated_DISCOM_Summary!FL13</f>
        <v>287</v>
      </c>
      <c r="FM13" s="196">
        <f>[46]Updated_DISCOM_Summary!FM13</f>
        <v>180</v>
      </c>
      <c r="FN13" s="196">
        <f>[46]Updated_DISCOM_Summary!FN13</f>
        <v>6</v>
      </c>
      <c r="FO13" s="196">
        <f>[46]Updated_DISCOM_Summary!FO13</f>
        <v>5</v>
      </c>
      <c r="FP13" s="196">
        <f>[46]Updated_DISCOM_Summary!FP13</f>
        <v>45</v>
      </c>
      <c r="FQ13" s="196">
        <f>[46]Updated_DISCOM_Summary!FQ13</f>
        <v>313</v>
      </c>
      <c r="FR13" s="196">
        <f>[46]Updated_DISCOM_Summary!FR13</f>
        <v>246</v>
      </c>
      <c r="FS13" s="196">
        <f>[46]Updated_DISCOM_Summary!FS13</f>
        <v>2</v>
      </c>
      <c r="FT13" s="196">
        <f>[46]Updated_DISCOM_Summary!FT13</f>
        <v>34</v>
      </c>
      <c r="FU13" s="196">
        <f>[46]Updated_DISCOM_Summary!FU13</f>
        <v>186</v>
      </c>
      <c r="FV13" s="196">
        <f>[46]Updated_DISCOM_Summary!FV13</f>
        <v>16</v>
      </c>
      <c r="FW13" s="196" t="e">
        <f>[46]Updated_DISCOM_Summary!FW13</f>
        <v>#REF!</v>
      </c>
      <c r="FX13" s="196">
        <f>[46]Updated_DISCOM_Summary!FX13</f>
        <v>473</v>
      </c>
      <c r="FY13" s="196">
        <f>[46]Updated_DISCOM_Summary!FY13</f>
        <v>196</v>
      </c>
      <c r="FZ13" s="196" t="e">
        <f>[46]Updated_DISCOM_Summary!FZ13</f>
        <v>#REF!</v>
      </c>
      <c r="GA13" s="196">
        <f>[46]Updated_DISCOM_Summary!GA13</f>
        <v>4</v>
      </c>
      <c r="GB13" s="196">
        <f>[46]Updated_DISCOM_Summary!GB13</f>
        <v>12</v>
      </c>
      <c r="GC13" s="196">
        <f>[46]Updated_DISCOM_Summary!GC13</f>
        <v>3</v>
      </c>
      <c r="GD13" s="196">
        <f>[46]Updated_DISCOM_Summary!GD13</f>
        <v>5.5500000000000007</v>
      </c>
      <c r="GE13" s="196">
        <f>[46]Updated_DISCOM_Summary!GE13</f>
        <v>55</v>
      </c>
    </row>
    <row r="14" spans="1:187">
      <c r="A14" s="194">
        <v>7</v>
      </c>
      <c r="B14" s="195" t="s">
        <v>61</v>
      </c>
      <c r="C14" s="174">
        <v>7</v>
      </c>
      <c r="D14" s="196">
        <f>[46]Updated_DISCOM_Summary!D14</f>
        <v>0</v>
      </c>
      <c r="E14" s="196">
        <f>[46]Updated_DISCOM_Summary!E14</f>
        <v>0</v>
      </c>
      <c r="F14" s="196">
        <f>[46]Updated_DISCOM_Summary!F14</f>
        <v>0</v>
      </c>
      <c r="G14" s="196">
        <f>[46]Updated_DISCOM_Summary!G14</f>
        <v>0</v>
      </c>
      <c r="H14" s="196">
        <f>[46]Updated_DISCOM_Summary!H14</f>
        <v>0</v>
      </c>
      <c r="I14" s="196">
        <f>[46]Updated_DISCOM_Summary!I14</f>
        <v>0</v>
      </c>
      <c r="J14" s="196">
        <f>[46]Updated_DISCOM_Summary!J14</f>
        <v>0</v>
      </c>
      <c r="K14" s="196">
        <f>[46]Updated_DISCOM_Summary!K14</f>
        <v>1</v>
      </c>
      <c r="L14" s="196">
        <f>[46]Updated_DISCOM_Summary!L14</f>
        <v>5</v>
      </c>
      <c r="M14" s="196">
        <f>[46]Updated_DISCOM_Summary!M14</f>
        <v>4</v>
      </c>
      <c r="N14" s="196">
        <f>[46]Updated_DISCOM_Summary!N14</f>
        <v>0</v>
      </c>
      <c r="O14" s="196">
        <f>[46]Updated_DISCOM_Summary!O14</f>
        <v>0</v>
      </c>
      <c r="P14" s="196">
        <f>[46]Updated_DISCOM_Summary!P14</f>
        <v>0</v>
      </c>
      <c r="Q14" s="196">
        <f>[46]Updated_DISCOM_Summary!Q14</f>
        <v>0</v>
      </c>
      <c r="R14" s="196" t="e">
        <f>[46]Updated_DISCOM_Summary!R14</f>
        <v>#REF!</v>
      </c>
      <c r="S14" s="196">
        <f>[46]Updated_DISCOM_Summary!S14</f>
        <v>0</v>
      </c>
      <c r="T14" s="196">
        <f>[46]Updated_DISCOM_Summary!T14</f>
        <v>0</v>
      </c>
      <c r="U14" s="196" t="e">
        <f>[46]Updated_DISCOM_Summary!U14</f>
        <v>#REF!</v>
      </c>
      <c r="V14" s="196">
        <f>[46]Updated_DISCOM_Summary!V14</f>
        <v>0</v>
      </c>
      <c r="W14" s="196">
        <f>[46]Updated_DISCOM_Summary!W14</f>
        <v>0</v>
      </c>
      <c r="X14" s="196">
        <f>[46]Updated_DISCOM_Summary!X14</f>
        <v>0</v>
      </c>
      <c r="Y14" s="196">
        <f>[46]Updated_DISCOM_Summary!Y14</f>
        <v>0</v>
      </c>
      <c r="Z14" s="196">
        <f>[46]Updated_DISCOM_Summary!Z14</f>
        <v>0</v>
      </c>
      <c r="AA14" s="196">
        <f>[46]Updated_DISCOM_Summary!AA14</f>
        <v>0</v>
      </c>
      <c r="AB14" s="196">
        <f>[46]Updated_DISCOM_Summary!AB14</f>
        <v>0</v>
      </c>
      <c r="AC14" s="196">
        <f>[46]Updated_DISCOM_Summary!AC14</f>
        <v>1</v>
      </c>
      <c r="AD14" s="196">
        <f>[46]Updated_DISCOM_Summary!AD14</f>
        <v>10</v>
      </c>
      <c r="AE14" s="196">
        <f>[46]Updated_DISCOM_Summary!AE14</f>
        <v>4</v>
      </c>
      <c r="AF14" s="196">
        <f>[46]Updated_DISCOM_Summary!AF14</f>
        <v>0</v>
      </c>
      <c r="AG14" s="196">
        <f>[46]Updated_DISCOM_Summary!AG14</f>
        <v>0</v>
      </c>
      <c r="AH14" s="196">
        <f>[46]Updated_DISCOM_Summary!AH14</f>
        <v>1</v>
      </c>
      <c r="AI14" s="196">
        <f>[46]Updated_DISCOM_Summary!AI14</f>
        <v>5</v>
      </c>
      <c r="AJ14" s="196">
        <f>[46]Updated_DISCOM_Summary!AJ14</f>
        <v>4</v>
      </c>
      <c r="AK14" s="196">
        <f>[46]Updated_DISCOM_Summary!AK14</f>
        <v>0</v>
      </c>
      <c r="AL14" s="196">
        <f>[46]Updated_DISCOM_Summary!AL14</f>
        <v>2</v>
      </c>
      <c r="AM14" s="196">
        <f>[46]Updated_DISCOM_Summary!AM14</f>
        <v>10</v>
      </c>
      <c r="AN14" s="196">
        <f>[46]Updated_DISCOM_Summary!AN14</f>
        <v>0</v>
      </c>
      <c r="AO14" s="196" t="e">
        <f>[46]Updated_DISCOM_Summary!AO14</f>
        <v>#REF!</v>
      </c>
      <c r="AP14" s="196">
        <f>[46]Updated_DISCOM_Summary!AP14</f>
        <v>20</v>
      </c>
      <c r="AQ14" s="196">
        <f>[46]Updated_DISCOM_Summary!AQ14</f>
        <v>4</v>
      </c>
      <c r="AR14" s="196" t="e">
        <f>[46]Updated_DISCOM_Summary!AR14</f>
        <v>#REF!</v>
      </c>
      <c r="AS14" s="196">
        <f>[46]Updated_DISCOM_Summary!AS14</f>
        <v>0</v>
      </c>
      <c r="AT14" s="196">
        <f>[46]Updated_DISCOM_Summary!AT14</f>
        <v>0</v>
      </c>
      <c r="AU14" s="196">
        <f>[46]Updated_DISCOM_Summary!AU14</f>
        <v>0</v>
      </c>
      <c r="AV14" s="196">
        <f>[46]Updated_DISCOM_Summary!AV14</f>
        <v>0</v>
      </c>
      <c r="AW14" s="196">
        <f>[46]Updated_DISCOM_Summary!AW14</f>
        <v>2</v>
      </c>
      <c r="AX14" s="196">
        <f>[46]Updated_DISCOM_Summary!AX14</f>
        <v>0</v>
      </c>
      <c r="AY14" s="196">
        <f>[46]Updated_DISCOM_Summary!AY14</f>
        <v>0</v>
      </c>
      <c r="AZ14" s="196">
        <f>[46]Updated_DISCOM_Summary!AZ14</f>
        <v>1</v>
      </c>
      <c r="BA14" s="196">
        <f>[46]Updated_DISCOM_Summary!BA14</f>
        <v>5</v>
      </c>
      <c r="BB14" s="196">
        <f>[46]Updated_DISCOM_Summary!BB14</f>
        <v>4</v>
      </c>
      <c r="BC14" s="196">
        <f>[46]Updated_DISCOM_Summary!BC14</f>
        <v>0</v>
      </c>
      <c r="BD14" s="196">
        <f>[46]Updated_DISCOM_Summary!BD14</f>
        <v>0</v>
      </c>
      <c r="BE14" s="196">
        <f>[46]Updated_DISCOM_Summary!BE14</f>
        <v>6</v>
      </c>
      <c r="BF14" s="196">
        <f>[46]Updated_DISCOM_Summary!BF14</f>
        <v>30</v>
      </c>
      <c r="BG14" s="196">
        <f>[46]Updated_DISCOM_Summary!BG14</f>
        <v>24</v>
      </c>
      <c r="BH14" s="196">
        <f>[46]Updated_DISCOM_Summary!BH14</f>
        <v>0</v>
      </c>
      <c r="BI14" s="196">
        <f>[46]Updated_DISCOM_Summary!BI14</f>
        <v>4</v>
      </c>
      <c r="BJ14" s="196">
        <f>[46]Updated_DISCOM_Summary!BJ14</f>
        <v>20</v>
      </c>
      <c r="BK14" s="196">
        <f>[46]Updated_DISCOM_Summary!BK14</f>
        <v>2</v>
      </c>
      <c r="BL14" s="196" t="e">
        <f>[46]Updated_DISCOM_Summary!BL14</f>
        <v>#REF!</v>
      </c>
      <c r="BM14" s="196">
        <f>[46]Updated_DISCOM_Summary!BM14</f>
        <v>25</v>
      </c>
      <c r="BN14" s="196">
        <f>[46]Updated_DISCOM_Summary!BN14</f>
        <v>6</v>
      </c>
      <c r="BO14" s="196" t="e">
        <f>[46]Updated_DISCOM_Summary!BO14</f>
        <v>#REF!</v>
      </c>
      <c r="BP14" s="196">
        <f>[46]Updated_DISCOM_Summary!BP14</f>
        <v>0</v>
      </c>
      <c r="BQ14" s="196">
        <f>[46]Updated_DISCOM_Summary!BQ14</f>
        <v>0</v>
      </c>
      <c r="BR14" s="196">
        <f>[46]Updated_DISCOM_Summary!BR14</f>
        <v>0</v>
      </c>
      <c r="BS14" s="196">
        <f>[46]Updated_DISCOM_Summary!BS14</f>
        <v>0</v>
      </c>
      <c r="BT14" s="196">
        <f>[46]Updated_DISCOM_Summary!BT14</f>
        <v>1</v>
      </c>
      <c r="BU14" s="196">
        <f>[46]Updated_DISCOM_Summary!BU14</f>
        <v>1</v>
      </c>
      <c r="BV14" s="196">
        <f>[46]Updated_DISCOM_Summary!BV14</f>
        <v>0</v>
      </c>
      <c r="BW14" s="196">
        <f>[46]Updated_DISCOM_Summary!BW14</f>
        <v>4</v>
      </c>
      <c r="BX14" s="196">
        <f>[46]Updated_DISCOM_Summary!BX14</f>
        <v>28</v>
      </c>
      <c r="BY14" s="196">
        <f>[46]Updated_DISCOM_Summary!BY14</f>
        <v>22</v>
      </c>
      <c r="BZ14" s="196">
        <f>[46]Updated_DISCOM_Summary!BZ14</f>
        <v>0</v>
      </c>
      <c r="CA14" s="196">
        <f>[46]Updated_DISCOM_Summary!CA14</f>
        <v>0</v>
      </c>
      <c r="CB14" s="196">
        <f>[46]Updated_DISCOM_Summary!CB14</f>
        <v>9</v>
      </c>
      <c r="CC14" s="196">
        <f>[46]Updated_DISCOM_Summary!CC14</f>
        <v>45</v>
      </c>
      <c r="CD14" s="196">
        <f>[46]Updated_DISCOM_Summary!CD14</f>
        <v>36</v>
      </c>
      <c r="CE14" s="196">
        <f>[46]Updated_DISCOM_Summary!CE14</f>
        <v>0</v>
      </c>
      <c r="CF14" s="196">
        <f>[46]Updated_DISCOM_Summary!CF14</f>
        <v>2</v>
      </c>
      <c r="CG14" s="196">
        <f>[46]Updated_DISCOM_Summary!CG14</f>
        <v>10</v>
      </c>
      <c r="CH14" s="196">
        <f>[46]Updated_DISCOM_Summary!CH14</f>
        <v>3</v>
      </c>
      <c r="CI14" s="196" t="e">
        <f>[46]Updated_DISCOM_Summary!CI14</f>
        <v>#REF!</v>
      </c>
      <c r="CJ14" s="196">
        <f>[46]Updated_DISCOM_Summary!CJ14</f>
        <v>38</v>
      </c>
      <c r="CK14" s="196">
        <f>[46]Updated_DISCOM_Summary!CK14</f>
        <v>25</v>
      </c>
      <c r="CL14" s="196" t="e">
        <f>[46]Updated_DISCOM_Summary!CL14</f>
        <v>#REF!</v>
      </c>
      <c r="CM14" s="196">
        <f>[46]Updated_DISCOM_Summary!CM14</f>
        <v>0</v>
      </c>
      <c r="CN14" s="196">
        <f>[46]Updated_DISCOM_Summary!CN14</f>
        <v>0</v>
      </c>
      <c r="CO14" s="196">
        <f>[46]Updated_DISCOM_Summary!CO14</f>
        <v>1</v>
      </c>
      <c r="CP14" s="196">
        <f>[46]Updated_DISCOM_Summary!CP14</f>
        <v>1.85</v>
      </c>
      <c r="CQ14" s="196">
        <f>[46]Updated_DISCOM_Summary!CQ14</f>
        <v>5</v>
      </c>
      <c r="CR14" s="196">
        <f>[46]Updated_DISCOM_Summary!CR14</f>
        <v>0</v>
      </c>
      <c r="CS14" s="196">
        <f>[46]Updated_DISCOM_Summary!CS14</f>
        <v>0</v>
      </c>
      <c r="CT14" s="196">
        <f>[46]Updated_DISCOM_Summary!CT14</f>
        <v>3</v>
      </c>
      <c r="CU14" s="196">
        <f>[46]Updated_DISCOM_Summary!CU14</f>
        <v>25</v>
      </c>
      <c r="CV14" s="196">
        <f>[46]Updated_DISCOM_Summary!CV14</f>
        <v>12</v>
      </c>
      <c r="CW14" s="196">
        <f>[46]Updated_DISCOM_Summary!CW14</f>
        <v>1</v>
      </c>
      <c r="CX14" s="196">
        <f>[46]Updated_DISCOM_Summary!CX14</f>
        <v>2</v>
      </c>
      <c r="CY14" s="196">
        <f>[46]Updated_DISCOM_Summary!CY14</f>
        <v>19</v>
      </c>
      <c r="CZ14" s="196">
        <f>[46]Updated_DISCOM_Summary!CZ14</f>
        <v>119</v>
      </c>
      <c r="DA14" s="196">
        <f>[46]Updated_DISCOM_Summary!DA14</f>
        <v>94</v>
      </c>
      <c r="DB14" s="196">
        <f>[46]Updated_DISCOM_Summary!DB14</f>
        <v>0</v>
      </c>
      <c r="DC14" s="196">
        <f>[46]Updated_DISCOM_Summary!DC14</f>
        <v>3</v>
      </c>
      <c r="DD14" s="196">
        <f>[46]Updated_DISCOM_Summary!DD14</f>
        <v>15</v>
      </c>
      <c r="DE14" s="196">
        <f>[46]Updated_DISCOM_Summary!DE14</f>
        <v>3</v>
      </c>
      <c r="DF14" s="196" t="e">
        <f>[46]Updated_DISCOM_Summary!DF14</f>
        <v>#REF!</v>
      </c>
      <c r="DG14" s="196">
        <f>[46]Updated_DISCOM_Summary!DG14</f>
        <v>40</v>
      </c>
      <c r="DH14" s="196">
        <f>[46]Updated_DISCOM_Summary!DH14</f>
        <v>15</v>
      </c>
      <c r="DI14" s="196" t="e">
        <f>[46]Updated_DISCOM_Summary!DI14</f>
        <v>#REF!</v>
      </c>
      <c r="DJ14" s="196">
        <f>[46]Updated_DISCOM_Summary!DJ14</f>
        <v>2</v>
      </c>
      <c r="DK14" s="196">
        <f>[46]Updated_DISCOM_Summary!DK14</f>
        <v>6</v>
      </c>
      <c r="DL14" s="196">
        <f>[46]Updated_DISCOM_Summary!DL14</f>
        <v>0</v>
      </c>
      <c r="DM14" s="196">
        <f>[46]Updated_DISCOM_Summary!DM14</f>
        <v>0</v>
      </c>
      <c r="DN14" s="196">
        <f>[46]Updated_DISCOM_Summary!DN14</f>
        <v>5</v>
      </c>
      <c r="DO14" s="196">
        <f>[46]Updated_DISCOM_Summary!DO14</f>
        <v>0</v>
      </c>
      <c r="DP14" s="196">
        <f>[46]Updated_DISCOM_Summary!DP14</f>
        <v>0</v>
      </c>
      <c r="DQ14" s="196">
        <f>[46]Updated_DISCOM_Summary!DQ14</f>
        <v>10</v>
      </c>
      <c r="DR14" s="196">
        <f>[46]Updated_DISCOM_Summary!DR14</f>
        <v>50</v>
      </c>
      <c r="DS14" s="196">
        <f>[46]Updated_DISCOM_Summary!DS14</f>
        <v>40</v>
      </c>
      <c r="DT14" s="196">
        <f>[46]Updated_DISCOM_Summary!DT14</f>
        <v>1</v>
      </c>
      <c r="DU14" s="196">
        <f>[46]Updated_DISCOM_Summary!DU14</f>
        <v>1</v>
      </c>
      <c r="DV14" s="196">
        <f>[46]Updated_DISCOM_Summary!DV14</f>
        <v>11</v>
      </c>
      <c r="DW14" s="196">
        <f>[46]Updated_DISCOM_Summary!DW14</f>
        <v>71</v>
      </c>
      <c r="DX14" s="196">
        <f>[46]Updated_DISCOM_Summary!DX14</f>
        <v>56</v>
      </c>
      <c r="DY14" s="196">
        <f>[46]Updated_DISCOM_Summary!DY14</f>
        <v>1</v>
      </c>
      <c r="DZ14" s="196">
        <f>[46]Updated_DISCOM_Summary!DZ14</f>
        <v>7</v>
      </c>
      <c r="EA14" s="196">
        <f>[46]Updated_DISCOM_Summary!EA14</f>
        <v>43</v>
      </c>
      <c r="EB14" s="196">
        <f>[46]Updated_DISCOM_Summary!EB14</f>
        <v>0</v>
      </c>
      <c r="EC14" s="196" t="e">
        <f>[46]Updated_DISCOM_Summary!EC14</f>
        <v>#REF!</v>
      </c>
      <c r="ED14" s="196">
        <f>[46]Updated_DISCOM_Summary!ED14</f>
        <v>93</v>
      </c>
      <c r="EE14" s="196">
        <f>[46]Updated_DISCOM_Summary!EE14</f>
        <v>40</v>
      </c>
      <c r="EF14" s="196" t="e">
        <f>[46]Updated_DISCOM_Summary!EF14</f>
        <v>#REF!</v>
      </c>
      <c r="EG14" s="196">
        <f>[46]Updated_DISCOM_Summary!EG14</f>
        <v>1</v>
      </c>
      <c r="EH14" s="196">
        <f>[46]Updated_DISCOM_Summary!EH14</f>
        <v>3</v>
      </c>
      <c r="EI14" s="196">
        <f>[46]Updated_DISCOM_Summary!EI14</f>
        <v>0</v>
      </c>
      <c r="EJ14" s="196">
        <f>[46]Updated_DISCOM_Summary!EJ14</f>
        <v>0</v>
      </c>
      <c r="EK14" s="196">
        <f>[46]Updated_DISCOM_Summary!EK14</f>
        <v>10</v>
      </c>
      <c r="EL14" s="196">
        <f>[46]Updated_DISCOM_Summary!EL14</f>
        <v>1</v>
      </c>
      <c r="EM14" s="196">
        <f>[46]Updated_DISCOM_Summary!EM14</f>
        <v>0</v>
      </c>
      <c r="EN14" s="196">
        <f>[46]Updated_DISCOM_Summary!EN14</f>
        <v>19</v>
      </c>
      <c r="EO14" s="196">
        <f>[46]Updated_DISCOM_Summary!EO14</f>
        <v>118</v>
      </c>
      <c r="EP14" s="196">
        <f>[46]Updated_DISCOM_Summary!EP14</f>
        <v>82</v>
      </c>
      <c r="EQ14" s="196">
        <f>[46]Updated_DISCOM_Summary!EQ14</f>
        <v>2</v>
      </c>
      <c r="ER14" s="196">
        <f>[46]Updated_DISCOM_Summary!ER14</f>
        <v>3</v>
      </c>
      <c r="ES14" s="196">
        <f>[46]Updated_DISCOM_Summary!ES14</f>
        <v>47</v>
      </c>
      <c r="ET14" s="196">
        <f>[46]Updated_DISCOM_Summary!ET14</f>
        <v>275</v>
      </c>
      <c r="EU14" s="196">
        <f>[46]Updated_DISCOM_Summary!EU14</f>
        <v>218</v>
      </c>
      <c r="EV14" s="196">
        <f>[46]Updated_DISCOM_Summary!EV14</f>
        <v>1</v>
      </c>
      <c r="EW14" s="196">
        <f>[46]Updated_DISCOM_Summary!EW14</f>
        <v>18</v>
      </c>
      <c r="EX14" s="196">
        <f>[46]Updated_DISCOM_Summary!EX14</f>
        <v>98</v>
      </c>
      <c r="EY14" s="196">
        <f>[46]Updated_DISCOM_Summary!EY14</f>
        <v>8</v>
      </c>
      <c r="EZ14" s="196" t="e">
        <f>[46]Updated_DISCOM_Summary!EZ14</f>
        <v>#REF!</v>
      </c>
      <c r="FA14" s="196">
        <f>[46]Updated_DISCOM_Summary!FA14</f>
        <v>216</v>
      </c>
      <c r="FB14" s="196">
        <f>[46]Updated_DISCOM_Summary!FB14</f>
        <v>90</v>
      </c>
      <c r="FC14" s="196" t="e">
        <f>[46]Updated_DISCOM_Summary!FC14</f>
        <v>#REF!</v>
      </c>
      <c r="FD14" s="196">
        <f>[46]Updated_DISCOM_Summary!FD14</f>
        <v>3</v>
      </c>
      <c r="FE14" s="196">
        <f>[46]Updated_DISCOM_Summary!FE14</f>
        <v>9</v>
      </c>
      <c r="FF14" s="196">
        <f>[46]Updated_DISCOM_Summary!FF14</f>
        <v>1</v>
      </c>
      <c r="FG14" s="196">
        <f>[46]Updated_DISCOM_Summary!FG14</f>
        <v>1.85</v>
      </c>
      <c r="FH14" s="196">
        <f>[46]Updated_DISCOM_Summary!FH14</f>
        <v>23</v>
      </c>
      <c r="FI14" s="196">
        <f>[46]Updated_DISCOM_Summary!FI14</f>
        <v>1</v>
      </c>
      <c r="FJ14" s="196">
        <f>[46]Updated_DISCOM_Summary!FJ14</f>
        <v>0</v>
      </c>
      <c r="FK14" s="196">
        <f>[46]Updated_DISCOM_Summary!FK14</f>
        <v>19</v>
      </c>
      <c r="FL14" s="196">
        <f>[46]Updated_DISCOM_Summary!FL14</f>
        <v>118</v>
      </c>
      <c r="FM14" s="196">
        <f>[46]Updated_DISCOM_Summary!FM14</f>
        <v>82</v>
      </c>
      <c r="FN14" s="196">
        <f>[46]Updated_DISCOM_Summary!FN14</f>
        <v>2</v>
      </c>
      <c r="FO14" s="196">
        <f>[46]Updated_DISCOM_Summary!FO14</f>
        <v>3</v>
      </c>
      <c r="FP14" s="196">
        <f>[46]Updated_DISCOM_Summary!FP14</f>
        <v>46</v>
      </c>
      <c r="FQ14" s="196">
        <f>[46]Updated_DISCOM_Summary!FQ14</f>
        <v>270</v>
      </c>
      <c r="FR14" s="196">
        <f>[46]Updated_DISCOM_Summary!FR14</f>
        <v>214</v>
      </c>
      <c r="FS14" s="196">
        <f>[46]Updated_DISCOM_Summary!FS14</f>
        <v>1</v>
      </c>
      <c r="FT14" s="196">
        <f>[46]Updated_DISCOM_Summary!FT14</f>
        <v>18</v>
      </c>
      <c r="FU14" s="196">
        <f>[46]Updated_DISCOM_Summary!FU14</f>
        <v>98</v>
      </c>
      <c r="FV14" s="196">
        <f>[46]Updated_DISCOM_Summary!FV14</f>
        <v>8</v>
      </c>
      <c r="FW14" s="196" t="e">
        <f>[46]Updated_DISCOM_Summary!FW14</f>
        <v>#REF!</v>
      </c>
      <c r="FX14" s="196">
        <f>[46]Updated_DISCOM_Summary!FX14</f>
        <v>216</v>
      </c>
      <c r="FY14" s="196">
        <f>[46]Updated_DISCOM_Summary!FY14</f>
        <v>90</v>
      </c>
      <c r="FZ14" s="196" t="e">
        <f>[46]Updated_DISCOM_Summary!FZ14</f>
        <v>#REF!</v>
      </c>
      <c r="GA14" s="196">
        <f>[46]Updated_DISCOM_Summary!GA14</f>
        <v>3</v>
      </c>
      <c r="GB14" s="196">
        <f>[46]Updated_DISCOM_Summary!GB14</f>
        <v>9</v>
      </c>
      <c r="GC14" s="196">
        <f>[46]Updated_DISCOM_Summary!GC14</f>
        <v>1</v>
      </c>
      <c r="GD14" s="196">
        <f>[46]Updated_DISCOM_Summary!GD14</f>
        <v>1.85</v>
      </c>
      <c r="GE14" s="196">
        <f>[46]Updated_DISCOM_Summary!GE14</f>
        <v>23</v>
      </c>
    </row>
    <row r="15" spans="1:187">
      <c r="A15" s="194">
        <v>8</v>
      </c>
      <c r="B15" s="195" t="s">
        <v>117</v>
      </c>
      <c r="C15" s="174">
        <v>8</v>
      </c>
      <c r="D15" s="196">
        <f>[46]Updated_DISCOM_Summary!D15</f>
        <v>0</v>
      </c>
      <c r="E15" s="196">
        <f>[46]Updated_DISCOM_Summary!E15</f>
        <v>0</v>
      </c>
      <c r="F15" s="196">
        <f>[46]Updated_DISCOM_Summary!F15</f>
        <v>0</v>
      </c>
      <c r="G15" s="196">
        <f>[46]Updated_DISCOM_Summary!G15</f>
        <v>0</v>
      </c>
      <c r="H15" s="196">
        <f>[46]Updated_DISCOM_Summary!H15</f>
        <v>0</v>
      </c>
      <c r="I15" s="196">
        <f>[46]Updated_DISCOM_Summary!I15</f>
        <v>0</v>
      </c>
      <c r="J15" s="196">
        <f>[46]Updated_DISCOM_Summary!J15</f>
        <v>0</v>
      </c>
      <c r="K15" s="196">
        <f>[46]Updated_DISCOM_Summary!K15</f>
        <v>1</v>
      </c>
      <c r="L15" s="196">
        <f>[46]Updated_DISCOM_Summary!L15</f>
        <v>5</v>
      </c>
      <c r="M15" s="196">
        <f>[46]Updated_DISCOM_Summary!M15</f>
        <v>4</v>
      </c>
      <c r="N15" s="196">
        <f>[46]Updated_DISCOM_Summary!N15</f>
        <v>0</v>
      </c>
      <c r="O15" s="196">
        <f>[46]Updated_DISCOM_Summary!O15</f>
        <v>0</v>
      </c>
      <c r="P15" s="196">
        <f>[46]Updated_DISCOM_Summary!P15</f>
        <v>0</v>
      </c>
      <c r="Q15" s="196">
        <f>[46]Updated_DISCOM_Summary!Q15</f>
        <v>0</v>
      </c>
      <c r="R15" s="196" t="e">
        <f>[46]Updated_DISCOM_Summary!R15</f>
        <v>#REF!</v>
      </c>
      <c r="S15" s="196">
        <f>[46]Updated_DISCOM_Summary!S15</f>
        <v>0</v>
      </c>
      <c r="T15" s="196">
        <f>[46]Updated_DISCOM_Summary!T15</f>
        <v>0</v>
      </c>
      <c r="U15" s="196" t="e">
        <f>[46]Updated_DISCOM_Summary!U15</f>
        <v>#REF!</v>
      </c>
      <c r="V15" s="196">
        <f>[46]Updated_DISCOM_Summary!V15</f>
        <v>0</v>
      </c>
      <c r="W15" s="196">
        <f>[46]Updated_DISCOM_Summary!W15</f>
        <v>0</v>
      </c>
      <c r="X15" s="196">
        <f>[46]Updated_DISCOM_Summary!X15</f>
        <v>0</v>
      </c>
      <c r="Y15" s="196">
        <f>[46]Updated_DISCOM_Summary!Y15</f>
        <v>0</v>
      </c>
      <c r="Z15" s="196">
        <f>[46]Updated_DISCOM_Summary!Z15</f>
        <v>0</v>
      </c>
      <c r="AA15" s="196">
        <f>[46]Updated_DISCOM_Summary!AA15</f>
        <v>1</v>
      </c>
      <c r="AB15" s="196">
        <f>[46]Updated_DISCOM_Summary!AB15</f>
        <v>0</v>
      </c>
      <c r="AC15" s="196">
        <f>[46]Updated_DISCOM_Summary!AC15</f>
        <v>0</v>
      </c>
      <c r="AD15" s="196">
        <f>[46]Updated_DISCOM_Summary!AD15</f>
        <v>8</v>
      </c>
      <c r="AE15" s="196">
        <f>[46]Updated_DISCOM_Summary!AE15</f>
        <v>6</v>
      </c>
      <c r="AF15" s="196">
        <f>[46]Updated_DISCOM_Summary!AF15</f>
        <v>0</v>
      </c>
      <c r="AG15" s="196">
        <f>[46]Updated_DISCOM_Summary!AG15</f>
        <v>0</v>
      </c>
      <c r="AH15" s="196">
        <f>[46]Updated_DISCOM_Summary!AH15</f>
        <v>0</v>
      </c>
      <c r="AI15" s="196">
        <f>[46]Updated_DISCOM_Summary!AI15</f>
        <v>0</v>
      </c>
      <c r="AJ15" s="196">
        <f>[46]Updated_DISCOM_Summary!AJ15</f>
        <v>0</v>
      </c>
      <c r="AK15" s="196">
        <f>[46]Updated_DISCOM_Summary!AK15</f>
        <v>0</v>
      </c>
      <c r="AL15" s="196">
        <f>[46]Updated_DISCOM_Summary!AL15</f>
        <v>1</v>
      </c>
      <c r="AM15" s="196">
        <f>[46]Updated_DISCOM_Summary!AM15</f>
        <v>5</v>
      </c>
      <c r="AN15" s="196">
        <f>[46]Updated_DISCOM_Summary!AN15</f>
        <v>0</v>
      </c>
      <c r="AO15" s="196" t="e">
        <f>[46]Updated_DISCOM_Summary!AO15</f>
        <v>#REF!</v>
      </c>
      <c r="AP15" s="196">
        <f>[46]Updated_DISCOM_Summary!AP15</f>
        <v>13</v>
      </c>
      <c r="AQ15" s="196">
        <f>[46]Updated_DISCOM_Summary!AQ15</f>
        <v>6</v>
      </c>
      <c r="AR15" s="196" t="e">
        <f>[46]Updated_DISCOM_Summary!AR15</f>
        <v>#REF!</v>
      </c>
      <c r="AS15" s="196">
        <f>[46]Updated_DISCOM_Summary!AS15</f>
        <v>0</v>
      </c>
      <c r="AT15" s="196">
        <f>[46]Updated_DISCOM_Summary!AT15</f>
        <v>0</v>
      </c>
      <c r="AU15" s="196">
        <f>[46]Updated_DISCOM_Summary!AU15</f>
        <v>0</v>
      </c>
      <c r="AV15" s="196">
        <f>[46]Updated_DISCOM_Summary!AV15</f>
        <v>0</v>
      </c>
      <c r="AW15" s="196">
        <f>[46]Updated_DISCOM_Summary!AW15</f>
        <v>1</v>
      </c>
      <c r="AX15" s="196">
        <f>[46]Updated_DISCOM_Summary!AX15</f>
        <v>0</v>
      </c>
      <c r="AY15" s="196">
        <f>[46]Updated_DISCOM_Summary!AY15</f>
        <v>0</v>
      </c>
      <c r="AZ15" s="196">
        <f>[46]Updated_DISCOM_Summary!AZ15</f>
        <v>1</v>
      </c>
      <c r="BA15" s="196">
        <f>[46]Updated_DISCOM_Summary!BA15</f>
        <v>5</v>
      </c>
      <c r="BB15" s="196">
        <f>[46]Updated_DISCOM_Summary!BB15</f>
        <v>4</v>
      </c>
      <c r="BC15" s="196">
        <f>[46]Updated_DISCOM_Summary!BC15</f>
        <v>0</v>
      </c>
      <c r="BD15" s="196">
        <f>[46]Updated_DISCOM_Summary!BD15</f>
        <v>1</v>
      </c>
      <c r="BE15" s="196">
        <f>[46]Updated_DISCOM_Summary!BE15</f>
        <v>3</v>
      </c>
      <c r="BF15" s="196">
        <f>[46]Updated_DISCOM_Summary!BF15</f>
        <v>23</v>
      </c>
      <c r="BG15" s="196">
        <f>[46]Updated_DISCOM_Summary!BG15</f>
        <v>18</v>
      </c>
      <c r="BH15" s="196">
        <f>[46]Updated_DISCOM_Summary!BH15</f>
        <v>0</v>
      </c>
      <c r="BI15" s="196">
        <f>[46]Updated_DISCOM_Summary!BI15</f>
        <v>1</v>
      </c>
      <c r="BJ15" s="196">
        <f>[46]Updated_DISCOM_Summary!BJ15</f>
        <v>5</v>
      </c>
      <c r="BK15" s="196">
        <f>[46]Updated_DISCOM_Summary!BK15</f>
        <v>5</v>
      </c>
      <c r="BL15" s="196" t="e">
        <f>[46]Updated_DISCOM_Summary!BL15</f>
        <v>#REF!</v>
      </c>
      <c r="BM15" s="196">
        <f>[46]Updated_DISCOM_Summary!BM15</f>
        <v>10</v>
      </c>
      <c r="BN15" s="196">
        <f>[46]Updated_DISCOM_Summary!BN15</f>
        <v>9</v>
      </c>
      <c r="BO15" s="196" t="e">
        <f>[46]Updated_DISCOM_Summary!BO15</f>
        <v>#REF!</v>
      </c>
      <c r="BP15" s="196">
        <f>[46]Updated_DISCOM_Summary!BP15</f>
        <v>0</v>
      </c>
      <c r="BQ15" s="196">
        <f>[46]Updated_DISCOM_Summary!BQ15</f>
        <v>0</v>
      </c>
      <c r="BR15" s="196">
        <f>[46]Updated_DISCOM_Summary!BR15</f>
        <v>0</v>
      </c>
      <c r="BS15" s="196">
        <f>[46]Updated_DISCOM_Summary!BS15</f>
        <v>0</v>
      </c>
      <c r="BT15" s="196">
        <f>[46]Updated_DISCOM_Summary!BT15</f>
        <v>1</v>
      </c>
      <c r="BU15" s="196">
        <f>[46]Updated_DISCOM_Summary!BU15</f>
        <v>0</v>
      </c>
      <c r="BV15" s="196">
        <f>[46]Updated_DISCOM_Summary!BV15</f>
        <v>0</v>
      </c>
      <c r="BW15" s="196">
        <f>[46]Updated_DISCOM_Summary!BW15</f>
        <v>0</v>
      </c>
      <c r="BX15" s="196">
        <f>[46]Updated_DISCOM_Summary!BX15</f>
        <v>0</v>
      </c>
      <c r="BY15" s="196">
        <f>[46]Updated_DISCOM_Summary!BY15</f>
        <v>0</v>
      </c>
      <c r="BZ15" s="196">
        <f>[46]Updated_DISCOM_Summary!BZ15</f>
        <v>1</v>
      </c>
      <c r="CA15" s="196">
        <f>[46]Updated_DISCOM_Summary!CA15</f>
        <v>0</v>
      </c>
      <c r="CB15" s="196">
        <f>[46]Updated_DISCOM_Summary!CB15</f>
        <v>6</v>
      </c>
      <c r="CC15" s="196">
        <f>[46]Updated_DISCOM_Summary!CC15</f>
        <v>38</v>
      </c>
      <c r="CD15" s="196">
        <f>[46]Updated_DISCOM_Summary!CD15</f>
        <v>30</v>
      </c>
      <c r="CE15" s="196">
        <f>[46]Updated_DISCOM_Summary!CE15</f>
        <v>0</v>
      </c>
      <c r="CF15" s="196">
        <f>[46]Updated_DISCOM_Summary!CF15</f>
        <v>0</v>
      </c>
      <c r="CG15" s="196">
        <f>[46]Updated_DISCOM_Summary!CG15</f>
        <v>0</v>
      </c>
      <c r="CH15" s="196">
        <f>[46]Updated_DISCOM_Summary!CH15</f>
        <v>3</v>
      </c>
      <c r="CI15" s="196" t="e">
        <f>[46]Updated_DISCOM_Summary!CI15</f>
        <v>#REF!</v>
      </c>
      <c r="CJ15" s="196">
        <f>[46]Updated_DISCOM_Summary!CJ15</f>
        <v>0</v>
      </c>
      <c r="CK15" s="196">
        <f>[46]Updated_DISCOM_Summary!CK15</f>
        <v>3</v>
      </c>
      <c r="CL15" s="196" t="e">
        <f>[46]Updated_DISCOM_Summary!CL15</f>
        <v>#REF!</v>
      </c>
      <c r="CM15" s="196">
        <f>[46]Updated_DISCOM_Summary!CM15</f>
        <v>2</v>
      </c>
      <c r="CN15" s="196">
        <f>[46]Updated_DISCOM_Summary!CN15</f>
        <v>6</v>
      </c>
      <c r="CO15" s="196">
        <f>[46]Updated_DISCOM_Summary!CO15</f>
        <v>0</v>
      </c>
      <c r="CP15" s="196">
        <f>[46]Updated_DISCOM_Summary!CP15</f>
        <v>0</v>
      </c>
      <c r="CQ15" s="196">
        <f>[46]Updated_DISCOM_Summary!CQ15</f>
        <v>0</v>
      </c>
      <c r="CR15" s="196">
        <f>[46]Updated_DISCOM_Summary!CR15</f>
        <v>0</v>
      </c>
      <c r="CS15" s="196">
        <f>[46]Updated_DISCOM_Summary!CS15</f>
        <v>0</v>
      </c>
      <c r="CT15" s="196">
        <f>[46]Updated_DISCOM_Summary!CT15</f>
        <v>0</v>
      </c>
      <c r="CU15" s="196">
        <f>[46]Updated_DISCOM_Summary!CU15</f>
        <v>0</v>
      </c>
      <c r="CV15" s="196">
        <f>[46]Updated_DISCOM_Summary!CV15</f>
        <v>0</v>
      </c>
      <c r="CW15" s="196">
        <f>[46]Updated_DISCOM_Summary!CW15</f>
        <v>4</v>
      </c>
      <c r="CX15" s="196">
        <f>[46]Updated_DISCOM_Summary!CX15</f>
        <v>1</v>
      </c>
      <c r="CY15" s="196">
        <f>[46]Updated_DISCOM_Summary!CY15</f>
        <v>11</v>
      </c>
      <c r="CZ15" s="196">
        <f>[46]Updated_DISCOM_Summary!CZ15</f>
        <v>95</v>
      </c>
      <c r="DA15" s="196">
        <f>[46]Updated_DISCOM_Summary!DA15</f>
        <v>74</v>
      </c>
      <c r="DB15" s="196">
        <f>[46]Updated_DISCOM_Summary!DB15</f>
        <v>0</v>
      </c>
      <c r="DC15" s="196">
        <f>[46]Updated_DISCOM_Summary!DC15</f>
        <v>0</v>
      </c>
      <c r="DD15" s="196">
        <f>[46]Updated_DISCOM_Summary!DD15</f>
        <v>0</v>
      </c>
      <c r="DE15" s="196">
        <f>[46]Updated_DISCOM_Summary!DE15</f>
        <v>2</v>
      </c>
      <c r="DF15" s="196" t="e">
        <f>[46]Updated_DISCOM_Summary!DF15</f>
        <v>#REF!</v>
      </c>
      <c r="DG15" s="196">
        <f>[46]Updated_DISCOM_Summary!DG15</f>
        <v>0</v>
      </c>
      <c r="DH15" s="196">
        <f>[46]Updated_DISCOM_Summary!DH15</f>
        <v>2</v>
      </c>
      <c r="DI15" s="196" t="e">
        <f>[46]Updated_DISCOM_Summary!DI15</f>
        <v>#REF!</v>
      </c>
      <c r="DJ15" s="196">
        <f>[46]Updated_DISCOM_Summary!DJ15</f>
        <v>2</v>
      </c>
      <c r="DK15" s="196">
        <f>[46]Updated_DISCOM_Summary!DK15</f>
        <v>6</v>
      </c>
      <c r="DL15" s="196">
        <f>[46]Updated_DISCOM_Summary!DL15</f>
        <v>0</v>
      </c>
      <c r="DM15" s="196">
        <f>[46]Updated_DISCOM_Summary!DM15</f>
        <v>0</v>
      </c>
      <c r="DN15" s="196">
        <f>[46]Updated_DISCOM_Summary!DN15</f>
        <v>0</v>
      </c>
      <c r="DO15" s="196">
        <f>[46]Updated_DISCOM_Summary!DO15</f>
        <v>0</v>
      </c>
      <c r="DP15" s="196">
        <f>[46]Updated_DISCOM_Summary!DP15</f>
        <v>0</v>
      </c>
      <c r="DQ15" s="196">
        <f>[46]Updated_DISCOM_Summary!DQ15</f>
        <v>4</v>
      </c>
      <c r="DR15" s="196">
        <f>[46]Updated_DISCOM_Summary!DR15</f>
        <v>20</v>
      </c>
      <c r="DS15" s="196">
        <f>[46]Updated_DISCOM_Summary!DS15</f>
        <v>16</v>
      </c>
      <c r="DT15" s="196">
        <f>[46]Updated_DISCOM_Summary!DT15</f>
        <v>1</v>
      </c>
      <c r="DU15" s="196">
        <f>[46]Updated_DISCOM_Summary!DU15</f>
        <v>1</v>
      </c>
      <c r="DV15" s="196">
        <f>[46]Updated_DISCOM_Summary!DV15</f>
        <v>4</v>
      </c>
      <c r="DW15" s="196">
        <f>[46]Updated_DISCOM_Summary!DW15</f>
        <v>36</v>
      </c>
      <c r="DX15" s="196">
        <f>[46]Updated_DISCOM_Summary!DX15</f>
        <v>28</v>
      </c>
      <c r="DY15" s="196">
        <f>[46]Updated_DISCOM_Summary!DY15</f>
        <v>0</v>
      </c>
      <c r="DZ15" s="196">
        <f>[46]Updated_DISCOM_Summary!DZ15</f>
        <v>2</v>
      </c>
      <c r="EA15" s="196">
        <f>[46]Updated_DISCOM_Summary!EA15</f>
        <v>10</v>
      </c>
      <c r="EB15" s="196">
        <f>[46]Updated_DISCOM_Summary!EB15</f>
        <v>1</v>
      </c>
      <c r="EC15" s="196" t="e">
        <f>[46]Updated_DISCOM_Summary!EC15</f>
        <v>#REF!</v>
      </c>
      <c r="ED15" s="196">
        <f>[46]Updated_DISCOM_Summary!ED15</f>
        <v>30</v>
      </c>
      <c r="EE15" s="196">
        <f>[46]Updated_DISCOM_Summary!EE15</f>
        <v>17</v>
      </c>
      <c r="EF15" s="196" t="e">
        <f>[46]Updated_DISCOM_Summary!EF15</f>
        <v>#REF!</v>
      </c>
      <c r="EG15" s="196">
        <f>[46]Updated_DISCOM_Summary!EG15</f>
        <v>1</v>
      </c>
      <c r="EH15" s="196">
        <f>[46]Updated_DISCOM_Summary!EH15</f>
        <v>3</v>
      </c>
      <c r="EI15" s="196">
        <f>[46]Updated_DISCOM_Summary!EI15</f>
        <v>0</v>
      </c>
      <c r="EJ15" s="196">
        <f>[46]Updated_DISCOM_Summary!EJ15</f>
        <v>0</v>
      </c>
      <c r="EK15" s="196">
        <f>[46]Updated_DISCOM_Summary!EK15</f>
        <v>4</v>
      </c>
      <c r="EL15" s="196">
        <f>[46]Updated_DISCOM_Summary!EL15</f>
        <v>1</v>
      </c>
      <c r="EM15" s="196">
        <f>[46]Updated_DISCOM_Summary!EM15</f>
        <v>0</v>
      </c>
      <c r="EN15" s="196">
        <f>[46]Updated_DISCOM_Summary!EN15</f>
        <v>5</v>
      </c>
      <c r="EO15" s="196">
        <f>[46]Updated_DISCOM_Summary!EO15</f>
        <v>33</v>
      </c>
      <c r="EP15" s="196">
        <f>[46]Updated_DISCOM_Summary!EP15</f>
        <v>26</v>
      </c>
      <c r="EQ15" s="196">
        <f>[46]Updated_DISCOM_Summary!EQ15</f>
        <v>6</v>
      </c>
      <c r="ER15" s="196">
        <f>[46]Updated_DISCOM_Summary!ER15</f>
        <v>3</v>
      </c>
      <c r="ES15" s="196">
        <f>[46]Updated_DISCOM_Summary!ES15</f>
        <v>25</v>
      </c>
      <c r="ET15" s="196">
        <f>[46]Updated_DISCOM_Summary!ET15</f>
        <v>197</v>
      </c>
      <c r="EU15" s="196">
        <f>[46]Updated_DISCOM_Summary!EU15</f>
        <v>154</v>
      </c>
      <c r="EV15" s="196">
        <f>[46]Updated_DISCOM_Summary!EV15</f>
        <v>0</v>
      </c>
      <c r="EW15" s="196">
        <f>[46]Updated_DISCOM_Summary!EW15</f>
        <v>4</v>
      </c>
      <c r="EX15" s="196">
        <f>[46]Updated_DISCOM_Summary!EX15</f>
        <v>20</v>
      </c>
      <c r="EY15" s="196">
        <f>[46]Updated_DISCOM_Summary!EY15</f>
        <v>11</v>
      </c>
      <c r="EZ15" s="196" t="e">
        <f>[46]Updated_DISCOM_Summary!EZ15</f>
        <v>#REF!</v>
      </c>
      <c r="FA15" s="196">
        <f>[46]Updated_DISCOM_Summary!FA15</f>
        <v>53</v>
      </c>
      <c r="FB15" s="196">
        <f>[46]Updated_DISCOM_Summary!FB15</f>
        <v>37</v>
      </c>
      <c r="FC15" s="196" t="e">
        <f>[46]Updated_DISCOM_Summary!FC15</f>
        <v>#REF!</v>
      </c>
      <c r="FD15" s="196">
        <f>[46]Updated_DISCOM_Summary!FD15</f>
        <v>5</v>
      </c>
      <c r="FE15" s="196">
        <f>[46]Updated_DISCOM_Summary!FE15</f>
        <v>15</v>
      </c>
      <c r="FF15" s="196">
        <f>[46]Updated_DISCOM_Summary!FF15</f>
        <v>0</v>
      </c>
      <c r="FG15" s="196">
        <f>[46]Updated_DISCOM_Summary!FG15</f>
        <v>0</v>
      </c>
      <c r="FH15" s="196">
        <f>[46]Updated_DISCOM_Summary!FH15</f>
        <v>6</v>
      </c>
      <c r="FI15" s="196">
        <f>[46]Updated_DISCOM_Summary!FI15</f>
        <v>1</v>
      </c>
      <c r="FJ15" s="196">
        <f>[46]Updated_DISCOM_Summary!FJ15</f>
        <v>0</v>
      </c>
      <c r="FK15" s="196">
        <f>[46]Updated_DISCOM_Summary!FK15</f>
        <v>5</v>
      </c>
      <c r="FL15" s="196">
        <f>[46]Updated_DISCOM_Summary!FL15</f>
        <v>33</v>
      </c>
      <c r="FM15" s="196">
        <f>[46]Updated_DISCOM_Summary!FM15</f>
        <v>26</v>
      </c>
      <c r="FN15" s="196">
        <f>[46]Updated_DISCOM_Summary!FN15</f>
        <v>6</v>
      </c>
      <c r="FO15" s="196">
        <f>[46]Updated_DISCOM_Summary!FO15</f>
        <v>3</v>
      </c>
      <c r="FP15" s="196">
        <f>[46]Updated_DISCOM_Summary!FP15</f>
        <v>24</v>
      </c>
      <c r="FQ15" s="196">
        <f>[46]Updated_DISCOM_Summary!FQ15</f>
        <v>192</v>
      </c>
      <c r="FR15" s="196">
        <f>[46]Updated_DISCOM_Summary!FR15</f>
        <v>150</v>
      </c>
      <c r="FS15" s="196">
        <f>[46]Updated_DISCOM_Summary!FS15</f>
        <v>0</v>
      </c>
      <c r="FT15" s="196">
        <f>[46]Updated_DISCOM_Summary!FT15</f>
        <v>4</v>
      </c>
      <c r="FU15" s="196">
        <f>[46]Updated_DISCOM_Summary!FU15</f>
        <v>20</v>
      </c>
      <c r="FV15" s="196">
        <f>[46]Updated_DISCOM_Summary!FV15</f>
        <v>11</v>
      </c>
      <c r="FW15" s="196" t="e">
        <f>[46]Updated_DISCOM_Summary!FW15</f>
        <v>#REF!</v>
      </c>
      <c r="FX15" s="196">
        <f>[46]Updated_DISCOM_Summary!FX15</f>
        <v>53</v>
      </c>
      <c r="FY15" s="196">
        <f>[46]Updated_DISCOM_Summary!FY15</f>
        <v>37</v>
      </c>
      <c r="FZ15" s="196" t="e">
        <f>[46]Updated_DISCOM_Summary!FZ15</f>
        <v>#REF!</v>
      </c>
      <c r="GA15" s="196">
        <f>[46]Updated_DISCOM_Summary!GA15</f>
        <v>5</v>
      </c>
      <c r="GB15" s="196">
        <f>[46]Updated_DISCOM_Summary!GB15</f>
        <v>15</v>
      </c>
      <c r="GC15" s="196">
        <f>[46]Updated_DISCOM_Summary!GC15</f>
        <v>0</v>
      </c>
      <c r="GD15" s="196">
        <f>[46]Updated_DISCOM_Summary!GD15</f>
        <v>0</v>
      </c>
      <c r="GE15" s="196">
        <f>[46]Updated_DISCOM_Summary!GE15</f>
        <v>6</v>
      </c>
    </row>
    <row r="16" spans="1:187">
      <c r="A16" s="197">
        <v>9</v>
      </c>
      <c r="B16" s="195" t="s">
        <v>59</v>
      </c>
      <c r="C16" s="174">
        <v>9</v>
      </c>
      <c r="D16" s="196">
        <f>[46]Updated_DISCOM_Summary!D16</f>
        <v>0</v>
      </c>
      <c r="E16" s="196">
        <f>[46]Updated_DISCOM_Summary!E16</f>
        <v>0</v>
      </c>
      <c r="F16" s="196">
        <f>[46]Updated_DISCOM_Summary!F16</f>
        <v>0</v>
      </c>
      <c r="G16" s="196">
        <f>[46]Updated_DISCOM_Summary!G16</f>
        <v>0</v>
      </c>
      <c r="H16" s="196">
        <f>[46]Updated_DISCOM_Summary!H16</f>
        <v>0</v>
      </c>
      <c r="I16" s="196">
        <f>[46]Updated_DISCOM_Summary!I16</f>
        <v>0</v>
      </c>
      <c r="J16" s="196">
        <f>[46]Updated_DISCOM_Summary!J16</f>
        <v>0</v>
      </c>
      <c r="K16" s="196">
        <f>[46]Updated_DISCOM_Summary!K16</f>
        <v>3</v>
      </c>
      <c r="L16" s="196">
        <f>[46]Updated_DISCOM_Summary!L16</f>
        <v>15</v>
      </c>
      <c r="M16" s="196">
        <f>[46]Updated_DISCOM_Summary!M16</f>
        <v>12</v>
      </c>
      <c r="N16" s="196">
        <f>[46]Updated_DISCOM_Summary!N16</f>
        <v>0</v>
      </c>
      <c r="O16" s="196">
        <f>[46]Updated_DISCOM_Summary!O16</f>
        <v>1</v>
      </c>
      <c r="P16" s="196">
        <f>[46]Updated_DISCOM_Summary!P16</f>
        <v>5</v>
      </c>
      <c r="Q16" s="196">
        <f>[46]Updated_DISCOM_Summary!Q16</f>
        <v>3</v>
      </c>
      <c r="R16" s="196" t="e">
        <f>[46]Updated_DISCOM_Summary!R16</f>
        <v>#REF!</v>
      </c>
      <c r="S16" s="196">
        <f>[46]Updated_DISCOM_Summary!S16</f>
        <v>5</v>
      </c>
      <c r="T16" s="196">
        <f>[46]Updated_DISCOM_Summary!T16</f>
        <v>3</v>
      </c>
      <c r="U16" s="196" t="e">
        <f>[46]Updated_DISCOM_Summary!U16</f>
        <v>#REF!</v>
      </c>
      <c r="V16" s="196">
        <f>[46]Updated_DISCOM_Summary!V16</f>
        <v>6</v>
      </c>
      <c r="W16" s="196">
        <f>[46]Updated_DISCOM_Summary!W16</f>
        <v>18</v>
      </c>
      <c r="X16" s="196">
        <f>[46]Updated_DISCOM_Summary!X16</f>
        <v>0</v>
      </c>
      <c r="Y16" s="196">
        <f>[46]Updated_DISCOM_Summary!Y16</f>
        <v>0</v>
      </c>
      <c r="Z16" s="196">
        <f>[46]Updated_DISCOM_Summary!Z16</f>
        <v>0</v>
      </c>
      <c r="AA16" s="196">
        <f>[46]Updated_DISCOM_Summary!AA16</f>
        <v>0</v>
      </c>
      <c r="AB16" s="196">
        <f>[46]Updated_DISCOM_Summary!AB16</f>
        <v>0</v>
      </c>
      <c r="AC16" s="196">
        <f>[46]Updated_DISCOM_Summary!AC16</f>
        <v>0</v>
      </c>
      <c r="AD16" s="196">
        <f>[46]Updated_DISCOM_Summary!AD16</f>
        <v>0</v>
      </c>
      <c r="AE16" s="196">
        <f>[46]Updated_DISCOM_Summary!AE16</f>
        <v>0</v>
      </c>
      <c r="AF16" s="196">
        <f>[46]Updated_DISCOM_Summary!AF16</f>
        <v>1</v>
      </c>
      <c r="AG16" s="196">
        <f>[46]Updated_DISCOM_Summary!AG16</f>
        <v>1</v>
      </c>
      <c r="AH16" s="196">
        <f>[46]Updated_DISCOM_Summary!AH16</f>
        <v>5</v>
      </c>
      <c r="AI16" s="196">
        <f>[46]Updated_DISCOM_Summary!AI16</f>
        <v>41</v>
      </c>
      <c r="AJ16" s="196">
        <f>[46]Updated_DISCOM_Summary!AJ16</f>
        <v>32</v>
      </c>
      <c r="AK16" s="196">
        <f>[46]Updated_DISCOM_Summary!AK16</f>
        <v>0</v>
      </c>
      <c r="AL16" s="196">
        <f>[46]Updated_DISCOM_Summary!AL16</f>
        <v>3</v>
      </c>
      <c r="AM16" s="196">
        <f>[46]Updated_DISCOM_Summary!AM16</f>
        <v>15</v>
      </c>
      <c r="AN16" s="196">
        <f>[46]Updated_DISCOM_Summary!AN16</f>
        <v>7</v>
      </c>
      <c r="AO16" s="196" t="e">
        <f>[46]Updated_DISCOM_Summary!AO16</f>
        <v>#REF!</v>
      </c>
      <c r="AP16" s="196">
        <f>[46]Updated_DISCOM_Summary!AP16</f>
        <v>15</v>
      </c>
      <c r="AQ16" s="196">
        <f>[46]Updated_DISCOM_Summary!AQ16</f>
        <v>7</v>
      </c>
      <c r="AR16" s="196" t="e">
        <f>[46]Updated_DISCOM_Summary!AR16</f>
        <v>#REF!</v>
      </c>
      <c r="AS16" s="196">
        <f>[46]Updated_DISCOM_Summary!AS16</f>
        <v>11</v>
      </c>
      <c r="AT16" s="196">
        <f>[46]Updated_DISCOM_Summary!AT16</f>
        <v>33</v>
      </c>
      <c r="AU16" s="196">
        <f>[46]Updated_DISCOM_Summary!AU16</f>
        <v>0</v>
      </c>
      <c r="AV16" s="196">
        <f>[46]Updated_DISCOM_Summary!AV16</f>
        <v>0</v>
      </c>
      <c r="AW16" s="196">
        <f>[46]Updated_DISCOM_Summary!AW16</f>
        <v>0</v>
      </c>
      <c r="AX16" s="196">
        <f>[46]Updated_DISCOM_Summary!AX16</f>
        <v>0</v>
      </c>
      <c r="AY16" s="196">
        <f>[46]Updated_DISCOM_Summary!AY16</f>
        <v>0</v>
      </c>
      <c r="AZ16" s="196">
        <f>[46]Updated_DISCOM_Summary!AZ16</f>
        <v>3</v>
      </c>
      <c r="BA16" s="196">
        <f>[46]Updated_DISCOM_Summary!BA16</f>
        <v>15</v>
      </c>
      <c r="BB16" s="196">
        <f>[46]Updated_DISCOM_Summary!BB16</f>
        <v>12</v>
      </c>
      <c r="BC16" s="196">
        <f>[46]Updated_DISCOM_Summary!BC16</f>
        <v>1</v>
      </c>
      <c r="BD16" s="196">
        <f>[46]Updated_DISCOM_Summary!BD16</f>
        <v>4</v>
      </c>
      <c r="BE16" s="196">
        <f>[46]Updated_DISCOM_Summary!BE16</f>
        <v>7</v>
      </c>
      <c r="BF16" s="196">
        <f>[46]Updated_DISCOM_Summary!BF16</f>
        <v>75</v>
      </c>
      <c r="BG16" s="196">
        <f>[46]Updated_DISCOM_Summary!BG16</f>
        <v>58</v>
      </c>
      <c r="BH16" s="196">
        <f>[46]Updated_DISCOM_Summary!BH16</f>
        <v>0</v>
      </c>
      <c r="BI16" s="196">
        <f>[46]Updated_DISCOM_Summary!BI16</f>
        <v>4</v>
      </c>
      <c r="BJ16" s="196">
        <f>[46]Updated_DISCOM_Summary!BJ16</f>
        <v>20</v>
      </c>
      <c r="BK16" s="196">
        <f>[46]Updated_DISCOM_Summary!BK16</f>
        <v>11</v>
      </c>
      <c r="BL16" s="196" t="e">
        <f>[46]Updated_DISCOM_Summary!BL16</f>
        <v>#REF!</v>
      </c>
      <c r="BM16" s="196">
        <f>[46]Updated_DISCOM_Summary!BM16</f>
        <v>35</v>
      </c>
      <c r="BN16" s="196">
        <f>[46]Updated_DISCOM_Summary!BN16</f>
        <v>23</v>
      </c>
      <c r="BO16" s="196" t="e">
        <f>[46]Updated_DISCOM_Summary!BO16</f>
        <v>#REF!</v>
      </c>
      <c r="BP16" s="196">
        <f>[46]Updated_DISCOM_Summary!BP16</f>
        <v>4</v>
      </c>
      <c r="BQ16" s="196">
        <f>[46]Updated_DISCOM_Summary!BQ16</f>
        <v>12</v>
      </c>
      <c r="BR16" s="196">
        <f>[46]Updated_DISCOM_Summary!BR16</f>
        <v>2</v>
      </c>
      <c r="BS16" s="196">
        <f>[46]Updated_DISCOM_Summary!BS16</f>
        <v>3.7</v>
      </c>
      <c r="BT16" s="196">
        <f>[46]Updated_DISCOM_Summary!BT16</f>
        <v>3</v>
      </c>
      <c r="BU16" s="196">
        <f>[46]Updated_DISCOM_Summary!BU16</f>
        <v>0</v>
      </c>
      <c r="BV16" s="196">
        <f>[46]Updated_DISCOM_Summary!BV16</f>
        <v>2</v>
      </c>
      <c r="BW16" s="196">
        <f>[46]Updated_DISCOM_Summary!BW16</f>
        <v>5</v>
      </c>
      <c r="BX16" s="196">
        <f>[46]Updated_DISCOM_Summary!BX16</f>
        <v>46</v>
      </c>
      <c r="BY16" s="196">
        <f>[46]Updated_DISCOM_Summary!BY16</f>
        <v>32</v>
      </c>
      <c r="BZ16" s="196">
        <f>[46]Updated_DISCOM_Summary!BZ16</f>
        <v>1</v>
      </c>
      <c r="CA16" s="196">
        <f>[46]Updated_DISCOM_Summary!CA16</f>
        <v>2</v>
      </c>
      <c r="CB16" s="196">
        <f>[46]Updated_DISCOM_Summary!CB16</f>
        <v>10</v>
      </c>
      <c r="CC16" s="196">
        <f>[46]Updated_DISCOM_Summary!CC16</f>
        <v>74</v>
      </c>
      <c r="CD16" s="196">
        <f>[46]Updated_DISCOM_Summary!CD16</f>
        <v>58</v>
      </c>
      <c r="CE16" s="196">
        <f>[46]Updated_DISCOM_Summary!CE16</f>
        <v>2</v>
      </c>
      <c r="CF16" s="196">
        <f>[46]Updated_DISCOM_Summary!CF16</f>
        <v>4</v>
      </c>
      <c r="CG16" s="196">
        <f>[46]Updated_DISCOM_Summary!CG16</f>
        <v>36</v>
      </c>
      <c r="CH16" s="196">
        <f>[46]Updated_DISCOM_Summary!CH16</f>
        <v>14</v>
      </c>
      <c r="CI16" s="196" t="e">
        <f>[46]Updated_DISCOM_Summary!CI16</f>
        <v>#REF!</v>
      </c>
      <c r="CJ16" s="196">
        <f>[46]Updated_DISCOM_Summary!CJ16</f>
        <v>82</v>
      </c>
      <c r="CK16" s="196">
        <f>[46]Updated_DISCOM_Summary!CK16</f>
        <v>46</v>
      </c>
      <c r="CL16" s="196" t="e">
        <f>[46]Updated_DISCOM_Summary!CL16</f>
        <v>#REF!</v>
      </c>
      <c r="CM16" s="196">
        <f>[46]Updated_DISCOM_Summary!CM16</f>
        <v>0</v>
      </c>
      <c r="CN16" s="196">
        <f>[46]Updated_DISCOM_Summary!CN16</f>
        <v>0</v>
      </c>
      <c r="CO16" s="196">
        <f>[46]Updated_DISCOM_Summary!CO16</f>
        <v>1</v>
      </c>
      <c r="CP16" s="196">
        <f>[46]Updated_DISCOM_Summary!CP16</f>
        <v>1.85</v>
      </c>
      <c r="CQ16" s="196">
        <f>[46]Updated_DISCOM_Summary!CQ16</f>
        <v>8</v>
      </c>
      <c r="CR16" s="196">
        <f>[46]Updated_DISCOM_Summary!CR16</f>
        <v>1</v>
      </c>
      <c r="CS16" s="196">
        <f>[46]Updated_DISCOM_Summary!CS16</f>
        <v>2</v>
      </c>
      <c r="CT16" s="196">
        <f>[46]Updated_DISCOM_Summary!CT16</f>
        <v>7</v>
      </c>
      <c r="CU16" s="196">
        <f>[46]Updated_DISCOM_Summary!CU16</f>
        <v>64</v>
      </c>
      <c r="CV16" s="196">
        <f>[46]Updated_DISCOM_Summary!CV16</f>
        <v>46</v>
      </c>
      <c r="CW16" s="196">
        <f>[46]Updated_DISCOM_Summary!CW16</f>
        <v>4</v>
      </c>
      <c r="CX16" s="196">
        <f>[46]Updated_DISCOM_Summary!CX16</f>
        <v>4</v>
      </c>
      <c r="CY16" s="196">
        <f>[46]Updated_DISCOM_Summary!CY16</f>
        <v>17</v>
      </c>
      <c r="CZ16" s="196">
        <f>[46]Updated_DISCOM_Summary!CZ16</f>
        <v>149</v>
      </c>
      <c r="DA16" s="196">
        <f>[46]Updated_DISCOM_Summary!DA16</f>
        <v>116</v>
      </c>
      <c r="DB16" s="196">
        <f>[46]Updated_DISCOM_Summary!DB16</f>
        <v>1</v>
      </c>
      <c r="DC16" s="196">
        <f>[46]Updated_DISCOM_Summary!DC16</f>
        <v>4</v>
      </c>
      <c r="DD16" s="196">
        <f>[46]Updated_DISCOM_Summary!DD16</f>
        <v>28</v>
      </c>
      <c r="DE16" s="196">
        <f>[46]Updated_DISCOM_Summary!DE16</f>
        <v>10</v>
      </c>
      <c r="DF16" s="196" t="e">
        <f>[46]Updated_DISCOM_Summary!DF16</f>
        <v>#REF!</v>
      </c>
      <c r="DG16" s="196">
        <f>[46]Updated_DISCOM_Summary!DG16</f>
        <v>92</v>
      </c>
      <c r="DH16" s="196">
        <f>[46]Updated_DISCOM_Summary!DH16</f>
        <v>56</v>
      </c>
      <c r="DI16" s="196" t="e">
        <f>[46]Updated_DISCOM_Summary!DI16</f>
        <v>#REF!</v>
      </c>
      <c r="DJ16" s="196">
        <f>[46]Updated_DISCOM_Summary!DJ16</f>
        <v>6</v>
      </c>
      <c r="DK16" s="196">
        <f>[46]Updated_DISCOM_Summary!DK16</f>
        <v>18</v>
      </c>
      <c r="DL16" s="196">
        <f>[46]Updated_DISCOM_Summary!DL16</f>
        <v>0</v>
      </c>
      <c r="DM16" s="196">
        <f>[46]Updated_DISCOM_Summary!DM16</f>
        <v>0</v>
      </c>
      <c r="DN16" s="196">
        <f>[46]Updated_DISCOM_Summary!DN16</f>
        <v>11</v>
      </c>
      <c r="DO16" s="196">
        <f>[46]Updated_DISCOM_Summary!DO16</f>
        <v>2</v>
      </c>
      <c r="DP16" s="196">
        <f>[46]Updated_DISCOM_Summary!DP16</f>
        <v>1</v>
      </c>
      <c r="DQ16" s="196">
        <f>[46]Updated_DISCOM_Summary!DQ16</f>
        <v>7</v>
      </c>
      <c r="DR16" s="196">
        <f>[46]Updated_DISCOM_Summary!DR16</f>
        <v>69</v>
      </c>
      <c r="DS16" s="196">
        <f>[46]Updated_DISCOM_Summary!DS16</f>
        <v>46</v>
      </c>
      <c r="DT16" s="196">
        <f>[46]Updated_DISCOM_Summary!DT16</f>
        <v>1</v>
      </c>
      <c r="DU16" s="196">
        <f>[46]Updated_DISCOM_Summary!DU16</f>
        <v>4</v>
      </c>
      <c r="DV16" s="196">
        <f>[46]Updated_DISCOM_Summary!DV16</f>
        <v>8</v>
      </c>
      <c r="DW16" s="196">
        <f>[46]Updated_DISCOM_Summary!DW16</f>
        <v>80</v>
      </c>
      <c r="DX16" s="196">
        <f>[46]Updated_DISCOM_Summary!DX16</f>
        <v>62</v>
      </c>
      <c r="DY16" s="196">
        <f>[46]Updated_DISCOM_Summary!DY16</f>
        <v>2</v>
      </c>
      <c r="DZ16" s="196">
        <f>[46]Updated_DISCOM_Summary!DZ16</f>
        <v>7</v>
      </c>
      <c r="EA16" s="196">
        <f>[46]Updated_DISCOM_Summary!EA16</f>
        <v>51</v>
      </c>
      <c r="EB16" s="196">
        <f>[46]Updated_DISCOM_Summary!EB16</f>
        <v>2</v>
      </c>
      <c r="EC16" s="196" t="e">
        <f>[46]Updated_DISCOM_Summary!EC16</f>
        <v>#REF!</v>
      </c>
      <c r="ED16" s="196">
        <f>[46]Updated_DISCOM_Summary!ED16</f>
        <v>120</v>
      </c>
      <c r="EE16" s="196">
        <f>[46]Updated_DISCOM_Summary!EE16</f>
        <v>48</v>
      </c>
      <c r="EF16" s="196" t="e">
        <f>[46]Updated_DISCOM_Summary!EF16</f>
        <v>#REF!</v>
      </c>
      <c r="EG16" s="196">
        <f>[46]Updated_DISCOM_Summary!EG16</f>
        <v>1</v>
      </c>
      <c r="EH16" s="196">
        <f>[46]Updated_DISCOM_Summary!EH16</f>
        <v>3</v>
      </c>
      <c r="EI16" s="196">
        <f>[46]Updated_DISCOM_Summary!EI16</f>
        <v>2</v>
      </c>
      <c r="EJ16" s="196">
        <f>[46]Updated_DISCOM_Summary!EJ16</f>
        <v>3.7</v>
      </c>
      <c r="EK16" s="196">
        <f>[46]Updated_DISCOM_Summary!EK16</f>
        <v>12</v>
      </c>
      <c r="EL16" s="196">
        <f>[46]Updated_DISCOM_Summary!EL16</f>
        <v>3</v>
      </c>
      <c r="EM16" s="196">
        <f>[46]Updated_DISCOM_Summary!EM16</f>
        <v>5</v>
      </c>
      <c r="EN16" s="196">
        <f>[46]Updated_DISCOM_Summary!EN16</f>
        <v>22</v>
      </c>
      <c r="EO16" s="196">
        <f>[46]Updated_DISCOM_Summary!EO16</f>
        <v>194</v>
      </c>
      <c r="EP16" s="196">
        <f>[46]Updated_DISCOM_Summary!EP16</f>
        <v>136</v>
      </c>
      <c r="EQ16" s="196">
        <f>[46]Updated_DISCOM_Summary!EQ16</f>
        <v>8</v>
      </c>
      <c r="ER16" s="196">
        <f>[46]Updated_DISCOM_Summary!ER16</f>
        <v>15</v>
      </c>
      <c r="ES16" s="196">
        <f>[46]Updated_DISCOM_Summary!ES16</f>
        <v>50</v>
      </c>
      <c r="ET16" s="196">
        <f>[46]Updated_DISCOM_Summary!ET16</f>
        <v>434</v>
      </c>
      <c r="EU16" s="196">
        <f>[46]Updated_DISCOM_Summary!EU16</f>
        <v>338</v>
      </c>
      <c r="EV16" s="196">
        <f>[46]Updated_DISCOM_Summary!EV16</f>
        <v>5</v>
      </c>
      <c r="EW16" s="196">
        <f>[46]Updated_DISCOM_Summary!EW16</f>
        <v>23</v>
      </c>
      <c r="EX16" s="196">
        <f>[46]Updated_DISCOM_Summary!EX16</f>
        <v>155</v>
      </c>
      <c r="EY16" s="196">
        <f>[46]Updated_DISCOM_Summary!EY16</f>
        <v>47</v>
      </c>
      <c r="EZ16" s="196" t="e">
        <f>[46]Updated_DISCOM_Summary!EZ16</f>
        <v>#REF!</v>
      </c>
      <c r="FA16" s="196">
        <f>[46]Updated_DISCOM_Summary!FA16</f>
        <v>349</v>
      </c>
      <c r="FB16" s="196">
        <f>[46]Updated_DISCOM_Summary!FB16</f>
        <v>183</v>
      </c>
      <c r="FC16" s="196" t="e">
        <f>[46]Updated_DISCOM_Summary!FC16</f>
        <v>#REF!</v>
      </c>
      <c r="FD16" s="196">
        <f>[46]Updated_DISCOM_Summary!FD16</f>
        <v>28</v>
      </c>
      <c r="FE16" s="196">
        <f>[46]Updated_DISCOM_Summary!FE16</f>
        <v>84</v>
      </c>
      <c r="FF16" s="196">
        <f>[46]Updated_DISCOM_Summary!FF16</f>
        <v>5</v>
      </c>
      <c r="FG16" s="196">
        <f>[46]Updated_DISCOM_Summary!FG16</f>
        <v>9.25</v>
      </c>
      <c r="FH16" s="196">
        <f>[46]Updated_DISCOM_Summary!FH16</f>
        <v>34</v>
      </c>
      <c r="FI16" s="196">
        <f>[46]Updated_DISCOM_Summary!FI16</f>
        <v>3</v>
      </c>
      <c r="FJ16" s="196">
        <f>[46]Updated_DISCOM_Summary!FJ16</f>
        <v>5</v>
      </c>
      <c r="FK16" s="196">
        <f>[46]Updated_DISCOM_Summary!FK16</f>
        <v>22</v>
      </c>
      <c r="FL16" s="196">
        <f>[46]Updated_DISCOM_Summary!FL16</f>
        <v>194</v>
      </c>
      <c r="FM16" s="196">
        <f>[46]Updated_DISCOM_Summary!FM16</f>
        <v>136</v>
      </c>
      <c r="FN16" s="196">
        <f>[46]Updated_DISCOM_Summary!FN16</f>
        <v>8</v>
      </c>
      <c r="FO16" s="196">
        <f>[46]Updated_DISCOM_Summary!FO16</f>
        <v>15</v>
      </c>
      <c r="FP16" s="196">
        <f>[46]Updated_DISCOM_Summary!FP16</f>
        <v>47</v>
      </c>
      <c r="FQ16" s="196">
        <f>[46]Updated_DISCOM_Summary!FQ16</f>
        <v>419</v>
      </c>
      <c r="FR16" s="196">
        <f>[46]Updated_DISCOM_Summary!FR16</f>
        <v>326</v>
      </c>
      <c r="FS16" s="196">
        <f>[46]Updated_DISCOM_Summary!FS16</f>
        <v>5</v>
      </c>
      <c r="FT16" s="196">
        <f>[46]Updated_DISCOM_Summary!FT16</f>
        <v>22</v>
      </c>
      <c r="FU16" s="196">
        <f>[46]Updated_DISCOM_Summary!FU16</f>
        <v>150</v>
      </c>
      <c r="FV16" s="196">
        <f>[46]Updated_DISCOM_Summary!FV16</f>
        <v>44</v>
      </c>
      <c r="FW16" s="196" t="e">
        <f>[46]Updated_DISCOM_Summary!FW16</f>
        <v>#REF!</v>
      </c>
      <c r="FX16" s="196">
        <f>[46]Updated_DISCOM_Summary!FX16</f>
        <v>344</v>
      </c>
      <c r="FY16" s="196">
        <f>[46]Updated_DISCOM_Summary!FY16</f>
        <v>180</v>
      </c>
      <c r="FZ16" s="196" t="e">
        <f>[46]Updated_DISCOM_Summary!FZ16</f>
        <v>#REF!</v>
      </c>
      <c r="GA16" s="196">
        <f>[46]Updated_DISCOM_Summary!GA16</f>
        <v>22</v>
      </c>
      <c r="GB16" s="196">
        <f>[46]Updated_DISCOM_Summary!GB16</f>
        <v>66</v>
      </c>
      <c r="GC16" s="196">
        <f>[46]Updated_DISCOM_Summary!GC16</f>
        <v>5</v>
      </c>
      <c r="GD16" s="196">
        <f>[46]Updated_DISCOM_Summary!GD16</f>
        <v>9.25</v>
      </c>
      <c r="GE16" s="196">
        <f>[46]Updated_DISCOM_Summary!GE16</f>
        <v>34</v>
      </c>
    </row>
    <row r="17" spans="1:187">
      <c r="A17" s="194">
        <v>10</v>
      </c>
      <c r="B17" s="195" t="s">
        <v>118</v>
      </c>
      <c r="C17" s="174">
        <v>10</v>
      </c>
      <c r="D17" s="196">
        <f>[46]Updated_DISCOM_Summary!D17</f>
        <v>0</v>
      </c>
      <c r="E17" s="196">
        <f>[46]Updated_DISCOM_Summary!E17</f>
        <v>0</v>
      </c>
      <c r="F17" s="196">
        <f>[46]Updated_DISCOM_Summary!F17</f>
        <v>1</v>
      </c>
      <c r="G17" s="196">
        <f>[46]Updated_DISCOM_Summary!G17</f>
        <v>5</v>
      </c>
      <c r="H17" s="196">
        <f>[46]Updated_DISCOM_Summary!H17</f>
        <v>4</v>
      </c>
      <c r="I17" s="196">
        <f>[46]Updated_DISCOM_Summary!I17</f>
        <v>0</v>
      </c>
      <c r="J17" s="196">
        <f>[46]Updated_DISCOM_Summary!J17</f>
        <v>0</v>
      </c>
      <c r="K17" s="196">
        <f>[46]Updated_DISCOM_Summary!K17</f>
        <v>1</v>
      </c>
      <c r="L17" s="196">
        <f>[46]Updated_DISCOM_Summary!L17</f>
        <v>5</v>
      </c>
      <c r="M17" s="196">
        <f>[46]Updated_DISCOM_Summary!M17</f>
        <v>4</v>
      </c>
      <c r="N17" s="196">
        <f>[46]Updated_DISCOM_Summary!N17</f>
        <v>1</v>
      </c>
      <c r="O17" s="196">
        <f>[46]Updated_DISCOM_Summary!O17</f>
        <v>2</v>
      </c>
      <c r="P17" s="196">
        <f>[46]Updated_DISCOM_Summary!P17</f>
        <v>18</v>
      </c>
      <c r="Q17" s="196">
        <f>[46]Updated_DISCOM_Summary!Q17</f>
        <v>11</v>
      </c>
      <c r="R17" s="196" t="e">
        <f>[46]Updated_DISCOM_Summary!R17</f>
        <v>#REF!</v>
      </c>
      <c r="S17" s="196">
        <f>[46]Updated_DISCOM_Summary!S17</f>
        <v>23</v>
      </c>
      <c r="T17" s="196">
        <f>[46]Updated_DISCOM_Summary!T17</f>
        <v>15</v>
      </c>
      <c r="U17" s="196" t="e">
        <f>[46]Updated_DISCOM_Summary!U17</f>
        <v>#REF!</v>
      </c>
      <c r="V17" s="196">
        <f>[46]Updated_DISCOM_Summary!V17</f>
        <v>5</v>
      </c>
      <c r="W17" s="196">
        <f>[46]Updated_DISCOM_Summary!W17</f>
        <v>15</v>
      </c>
      <c r="X17" s="196">
        <f>[46]Updated_DISCOM_Summary!X17</f>
        <v>1</v>
      </c>
      <c r="Y17" s="196">
        <f>[46]Updated_DISCOM_Summary!Y17</f>
        <v>1.85</v>
      </c>
      <c r="Z17" s="196">
        <f>[46]Updated_DISCOM_Summary!Z17</f>
        <v>1</v>
      </c>
      <c r="AA17" s="196">
        <f>[46]Updated_DISCOM_Summary!AA17</f>
        <v>0</v>
      </c>
      <c r="AB17" s="196">
        <f>[46]Updated_DISCOM_Summary!AB17</f>
        <v>0</v>
      </c>
      <c r="AC17" s="196">
        <f>[46]Updated_DISCOM_Summary!AC17</f>
        <v>1</v>
      </c>
      <c r="AD17" s="196">
        <f>[46]Updated_DISCOM_Summary!AD17</f>
        <v>5</v>
      </c>
      <c r="AE17" s="196">
        <f>[46]Updated_DISCOM_Summary!AE17</f>
        <v>4</v>
      </c>
      <c r="AF17" s="196">
        <f>[46]Updated_DISCOM_Summary!AF17</f>
        <v>1</v>
      </c>
      <c r="AG17" s="196">
        <f>[46]Updated_DISCOM_Summary!AG17</f>
        <v>0</v>
      </c>
      <c r="AH17" s="196">
        <f>[46]Updated_DISCOM_Summary!AH17</f>
        <v>3</v>
      </c>
      <c r="AI17" s="196">
        <f>[46]Updated_DISCOM_Summary!AI17</f>
        <v>23</v>
      </c>
      <c r="AJ17" s="196">
        <f>[46]Updated_DISCOM_Summary!AJ17</f>
        <v>18</v>
      </c>
      <c r="AK17" s="196">
        <f>[46]Updated_DISCOM_Summary!AK17</f>
        <v>2</v>
      </c>
      <c r="AL17" s="196">
        <f>[46]Updated_DISCOM_Summary!AL17</f>
        <v>1</v>
      </c>
      <c r="AM17" s="196">
        <f>[46]Updated_DISCOM_Summary!AM17</f>
        <v>21</v>
      </c>
      <c r="AN17" s="196">
        <f>[46]Updated_DISCOM_Summary!AN17</f>
        <v>5</v>
      </c>
      <c r="AO17" s="196" t="e">
        <f>[46]Updated_DISCOM_Summary!AO17</f>
        <v>#REF!</v>
      </c>
      <c r="AP17" s="196">
        <f>[46]Updated_DISCOM_Summary!AP17</f>
        <v>26</v>
      </c>
      <c r="AQ17" s="196">
        <f>[46]Updated_DISCOM_Summary!AQ17</f>
        <v>9</v>
      </c>
      <c r="AR17" s="196" t="e">
        <f>[46]Updated_DISCOM_Summary!AR17</f>
        <v>#REF!</v>
      </c>
      <c r="AS17" s="196">
        <f>[46]Updated_DISCOM_Summary!AS17</f>
        <v>4</v>
      </c>
      <c r="AT17" s="196">
        <f>[46]Updated_DISCOM_Summary!AT17</f>
        <v>12</v>
      </c>
      <c r="AU17" s="196">
        <f>[46]Updated_DISCOM_Summary!AU17</f>
        <v>4</v>
      </c>
      <c r="AV17" s="196">
        <f>[46]Updated_DISCOM_Summary!AV17</f>
        <v>7.4</v>
      </c>
      <c r="AW17" s="196">
        <f>[46]Updated_DISCOM_Summary!AW17</f>
        <v>1</v>
      </c>
      <c r="AX17" s="196">
        <f>[46]Updated_DISCOM_Summary!AX17</f>
        <v>0</v>
      </c>
      <c r="AY17" s="196">
        <f>[46]Updated_DISCOM_Summary!AY17</f>
        <v>0</v>
      </c>
      <c r="AZ17" s="196">
        <f>[46]Updated_DISCOM_Summary!AZ17</f>
        <v>3</v>
      </c>
      <c r="BA17" s="196">
        <f>[46]Updated_DISCOM_Summary!BA17</f>
        <v>25</v>
      </c>
      <c r="BB17" s="196">
        <f>[46]Updated_DISCOM_Summary!BB17</f>
        <v>12</v>
      </c>
      <c r="BC17" s="196">
        <f>[46]Updated_DISCOM_Summary!BC17</f>
        <v>1</v>
      </c>
      <c r="BD17" s="196">
        <f>[46]Updated_DISCOM_Summary!BD17</f>
        <v>2</v>
      </c>
      <c r="BE17" s="196">
        <f>[46]Updated_DISCOM_Summary!BE17</f>
        <v>5</v>
      </c>
      <c r="BF17" s="196">
        <f>[46]Updated_DISCOM_Summary!BF17</f>
        <v>49</v>
      </c>
      <c r="BG17" s="196">
        <f>[46]Updated_DISCOM_Summary!BG17</f>
        <v>38</v>
      </c>
      <c r="BH17" s="196">
        <f>[46]Updated_DISCOM_Summary!BH17</f>
        <v>1</v>
      </c>
      <c r="BI17" s="196">
        <f>[46]Updated_DISCOM_Summary!BI17</f>
        <v>7</v>
      </c>
      <c r="BJ17" s="196">
        <f>[46]Updated_DISCOM_Summary!BJ17</f>
        <v>43</v>
      </c>
      <c r="BK17" s="196">
        <f>[46]Updated_DISCOM_Summary!BK17</f>
        <v>8</v>
      </c>
      <c r="BL17" s="196" t="e">
        <f>[46]Updated_DISCOM_Summary!BL17</f>
        <v>#REF!</v>
      </c>
      <c r="BM17" s="196">
        <f>[46]Updated_DISCOM_Summary!BM17</f>
        <v>68</v>
      </c>
      <c r="BN17" s="196">
        <f>[46]Updated_DISCOM_Summary!BN17</f>
        <v>20</v>
      </c>
      <c r="BO17" s="196" t="e">
        <f>[46]Updated_DISCOM_Summary!BO17</f>
        <v>#REF!</v>
      </c>
      <c r="BP17" s="196">
        <f>[46]Updated_DISCOM_Summary!BP17</f>
        <v>4</v>
      </c>
      <c r="BQ17" s="196">
        <f>[46]Updated_DISCOM_Summary!BQ17</f>
        <v>12</v>
      </c>
      <c r="BR17" s="196">
        <f>[46]Updated_DISCOM_Summary!BR17</f>
        <v>2</v>
      </c>
      <c r="BS17" s="196">
        <f>[46]Updated_DISCOM_Summary!BS17</f>
        <v>3.7</v>
      </c>
      <c r="BT17" s="196">
        <f>[46]Updated_DISCOM_Summary!BT17</f>
        <v>5</v>
      </c>
      <c r="BU17" s="196">
        <f>[46]Updated_DISCOM_Summary!BU17</f>
        <v>0</v>
      </c>
      <c r="BV17" s="196">
        <f>[46]Updated_DISCOM_Summary!BV17</f>
        <v>0</v>
      </c>
      <c r="BW17" s="196">
        <f>[46]Updated_DISCOM_Summary!BW17</f>
        <v>3</v>
      </c>
      <c r="BX17" s="196">
        <f>[46]Updated_DISCOM_Summary!BX17</f>
        <v>20</v>
      </c>
      <c r="BY17" s="196">
        <f>[46]Updated_DISCOM_Summary!BY17</f>
        <v>12</v>
      </c>
      <c r="BZ17" s="196">
        <f>[46]Updated_DISCOM_Summary!BZ17</f>
        <v>1</v>
      </c>
      <c r="CA17" s="196">
        <f>[46]Updated_DISCOM_Summary!CA17</f>
        <v>3</v>
      </c>
      <c r="CB17" s="196">
        <f>[46]Updated_DISCOM_Summary!CB17</f>
        <v>7</v>
      </c>
      <c r="CC17" s="196">
        <f>[46]Updated_DISCOM_Summary!CC17</f>
        <v>67</v>
      </c>
      <c r="CD17" s="196">
        <f>[46]Updated_DISCOM_Summary!CD17</f>
        <v>52</v>
      </c>
      <c r="CE17" s="196">
        <f>[46]Updated_DISCOM_Summary!CE17</f>
        <v>1</v>
      </c>
      <c r="CF17" s="196">
        <f>[46]Updated_DISCOM_Summary!CF17</f>
        <v>2</v>
      </c>
      <c r="CG17" s="196">
        <f>[46]Updated_DISCOM_Summary!CG17</f>
        <v>18</v>
      </c>
      <c r="CH17" s="196">
        <f>[46]Updated_DISCOM_Summary!CH17</f>
        <v>6</v>
      </c>
      <c r="CI17" s="196" t="e">
        <f>[46]Updated_DISCOM_Summary!CI17</f>
        <v>#REF!</v>
      </c>
      <c r="CJ17" s="196">
        <f>[46]Updated_DISCOM_Summary!CJ17</f>
        <v>38</v>
      </c>
      <c r="CK17" s="196">
        <f>[46]Updated_DISCOM_Summary!CK17</f>
        <v>18</v>
      </c>
      <c r="CL17" s="196" t="e">
        <f>[46]Updated_DISCOM_Summary!CL17</f>
        <v>#REF!</v>
      </c>
      <c r="CM17" s="196">
        <f>[46]Updated_DISCOM_Summary!CM17</f>
        <v>5</v>
      </c>
      <c r="CN17" s="196">
        <f>[46]Updated_DISCOM_Summary!CN17</f>
        <v>15</v>
      </c>
      <c r="CO17" s="196">
        <f>[46]Updated_DISCOM_Summary!CO17</f>
        <v>0</v>
      </c>
      <c r="CP17" s="196">
        <f>[46]Updated_DISCOM_Summary!CP17</f>
        <v>0</v>
      </c>
      <c r="CQ17" s="196">
        <f>[46]Updated_DISCOM_Summary!CQ17</f>
        <v>4</v>
      </c>
      <c r="CR17" s="196">
        <f>[46]Updated_DISCOM_Summary!CR17</f>
        <v>0</v>
      </c>
      <c r="CS17" s="196">
        <f>[46]Updated_DISCOM_Summary!CS17</f>
        <v>0</v>
      </c>
      <c r="CT17" s="196">
        <f>[46]Updated_DISCOM_Summary!CT17</f>
        <v>4</v>
      </c>
      <c r="CU17" s="196">
        <f>[46]Updated_DISCOM_Summary!CU17</f>
        <v>25</v>
      </c>
      <c r="CV17" s="196">
        <f>[46]Updated_DISCOM_Summary!CV17</f>
        <v>16</v>
      </c>
      <c r="CW17" s="196">
        <f>[46]Updated_DISCOM_Summary!CW17</f>
        <v>2</v>
      </c>
      <c r="CX17" s="196">
        <f>[46]Updated_DISCOM_Summary!CX17</f>
        <v>3</v>
      </c>
      <c r="CY17" s="196">
        <f>[46]Updated_DISCOM_Summary!CY17</f>
        <v>11</v>
      </c>
      <c r="CZ17" s="196">
        <f>[46]Updated_DISCOM_Summary!CZ17</f>
        <v>95</v>
      </c>
      <c r="DA17" s="196">
        <f>[46]Updated_DISCOM_Summary!DA17</f>
        <v>74</v>
      </c>
      <c r="DB17" s="196">
        <f>[46]Updated_DISCOM_Summary!DB17</f>
        <v>1</v>
      </c>
      <c r="DC17" s="196">
        <f>[46]Updated_DISCOM_Summary!DC17</f>
        <v>2</v>
      </c>
      <c r="DD17" s="196">
        <f>[46]Updated_DISCOM_Summary!DD17</f>
        <v>18</v>
      </c>
      <c r="DE17" s="196">
        <f>[46]Updated_DISCOM_Summary!DE17</f>
        <v>10</v>
      </c>
      <c r="DF17" s="196" t="e">
        <f>[46]Updated_DISCOM_Summary!DF17</f>
        <v>#REF!</v>
      </c>
      <c r="DG17" s="196">
        <f>[46]Updated_DISCOM_Summary!DG17</f>
        <v>43</v>
      </c>
      <c r="DH17" s="196">
        <f>[46]Updated_DISCOM_Summary!DH17</f>
        <v>26</v>
      </c>
      <c r="DI17" s="196" t="e">
        <f>[46]Updated_DISCOM_Summary!DI17</f>
        <v>#REF!</v>
      </c>
      <c r="DJ17" s="196">
        <f>[46]Updated_DISCOM_Summary!DJ17</f>
        <v>0</v>
      </c>
      <c r="DK17" s="196">
        <f>[46]Updated_DISCOM_Summary!DK17</f>
        <v>0</v>
      </c>
      <c r="DL17" s="196">
        <f>[46]Updated_DISCOM_Summary!DL17</f>
        <v>1</v>
      </c>
      <c r="DM17" s="196">
        <f>[46]Updated_DISCOM_Summary!DM17</f>
        <v>1.85</v>
      </c>
      <c r="DN17" s="196">
        <f>[46]Updated_DISCOM_Summary!DN17</f>
        <v>5</v>
      </c>
      <c r="DO17" s="196">
        <f>[46]Updated_DISCOM_Summary!DO17</f>
        <v>1</v>
      </c>
      <c r="DP17" s="196">
        <f>[46]Updated_DISCOM_Summary!DP17</f>
        <v>0</v>
      </c>
      <c r="DQ17" s="196">
        <f>[46]Updated_DISCOM_Summary!DQ17</f>
        <v>2</v>
      </c>
      <c r="DR17" s="196">
        <f>[46]Updated_DISCOM_Summary!DR17</f>
        <v>18</v>
      </c>
      <c r="DS17" s="196">
        <f>[46]Updated_DISCOM_Summary!DS17</f>
        <v>14</v>
      </c>
      <c r="DT17" s="196">
        <f>[46]Updated_DISCOM_Summary!DT17</f>
        <v>2</v>
      </c>
      <c r="DU17" s="196">
        <f>[46]Updated_DISCOM_Summary!DU17</f>
        <v>2</v>
      </c>
      <c r="DV17" s="196">
        <f>[46]Updated_DISCOM_Summary!DV17</f>
        <v>11</v>
      </c>
      <c r="DW17" s="196">
        <f>[46]Updated_DISCOM_Summary!DW17</f>
        <v>87</v>
      </c>
      <c r="DX17" s="196">
        <f>[46]Updated_DISCOM_Summary!DX17</f>
        <v>68</v>
      </c>
      <c r="DY17" s="196">
        <f>[46]Updated_DISCOM_Summary!DY17</f>
        <v>1</v>
      </c>
      <c r="DZ17" s="196">
        <f>[46]Updated_DISCOM_Summary!DZ17</f>
        <v>5</v>
      </c>
      <c r="EA17" s="196">
        <f>[46]Updated_DISCOM_Summary!EA17</f>
        <v>33</v>
      </c>
      <c r="EB17" s="196">
        <f>[46]Updated_DISCOM_Summary!EB17</f>
        <v>1</v>
      </c>
      <c r="EC17" s="196" t="e">
        <f>[46]Updated_DISCOM_Summary!EC17</f>
        <v>#REF!</v>
      </c>
      <c r="ED17" s="196">
        <f>[46]Updated_DISCOM_Summary!ED17</f>
        <v>51</v>
      </c>
      <c r="EE17" s="196">
        <f>[46]Updated_DISCOM_Summary!EE17</f>
        <v>15</v>
      </c>
      <c r="EF17" s="196" t="e">
        <f>[46]Updated_DISCOM_Summary!EF17</f>
        <v>#REF!</v>
      </c>
      <c r="EG17" s="196">
        <f>[46]Updated_DISCOM_Summary!EG17</f>
        <v>0</v>
      </c>
      <c r="EH17" s="196">
        <f>[46]Updated_DISCOM_Summary!EH17</f>
        <v>0</v>
      </c>
      <c r="EI17" s="196">
        <f>[46]Updated_DISCOM_Summary!EI17</f>
        <v>1</v>
      </c>
      <c r="EJ17" s="196">
        <f>[46]Updated_DISCOM_Summary!EJ17</f>
        <v>1.85</v>
      </c>
      <c r="EK17" s="196">
        <f>[46]Updated_DISCOM_Summary!EK17</f>
        <v>3</v>
      </c>
      <c r="EL17" s="196">
        <f>[46]Updated_DISCOM_Summary!EL17</f>
        <v>1</v>
      </c>
      <c r="EM17" s="196">
        <f>[46]Updated_DISCOM_Summary!EM17</f>
        <v>0</v>
      </c>
      <c r="EN17" s="196">
        <f>[46]Updated_DISCOM_Summary!EN17</f>
        <v>14</v>
      </c>
      <c r="EO17" s="196">
        <f>[46]Updated_DISCOM_Summary!EO17</f>
        <v>98</v>
      </c>
      <c r="EP17" s="196">
        <f>[46]Updated_DISCOM_Summary!EP17</f>
        <v>62</v>
      </c>
      <c r="EQ17" s="196">
        <f>[46]Updated_DISCOM_Summary!EQ17</f>
        <v>7</v>
      </c>
      <c r="ER17" s="196">
        <f>[46]Updated_DISCOM_Summary!ER17</f>
        <v>10</v>
      </c>
      <c r="ES17" s="196">
        <f>[46]Updated_DISCOM_Summary!ES17</f>
        <v>38</v>
      </c>
      <c r="ET17" s="196">
        <f>[46]Updated_DISCOM_Summary!ET17</f>
        <v>326</v>
      </c>
      <c r="EU17" s="196">
        <f>[46]Updated_DISCOM_Summary!EU17</f>
        <v>254</v>
      </c>
      <c r="EV17" s="196">
        <f>[46]Updated_DISCOM_Summary!EV17</f>
        <v>7</v>
      </c>
      <c r="EW17" s="196">
        <f>[46]Updated_DISCOM_Summary!EW17</f>
        <v>19</v>
      </c>
      <c r="EX17" s="196">
        <f>[46]Updated_DISCOM_Summary!EX17</f>
        <v>151</v>
      </c>
      <c r="EY17" s="196">
        <f>[46]Updated_DISCOM_Summary!EY17</f>
        <v>41</v>
      </c>
      <c r="EZ17" s="196" t="e">
        <f>[46]Updated_DISCOM_Summary!EZ17</f>
        <v>#REF!</v>
      </c>
      <c r="FA17" s="196">
        <f>[46]Updated_DISCOM_Summary!FA17</f>
        <v>249</v>
      </c>
      <c r="FB17" s="196">
        <f>[46]Updated_DISCOM_Summary!FB17</f>
        <v>103</v>
      </c>
      <c r="FC17" s="196" t="e">
        <f>[46]Updated_DISCOM_Summary!FC17</f>
        <v>#REF!</v>
      </c>
      <c r="FD17" s="196">
        <f>[46]Updated_DISCOM_Summary!FD17</f>
        <v>18</v>
      </c>
      <c r="FE17" s="196">
        <f>[46]Updated_DISCOM_Summary!FE17</f>
        <v>54</v>
      </c>
      <c r="FF17" s="196">
        <f>[46]Updated_DISCOM_Summary!FF17</f>
        <v>9</v>
      </c>
      <c r="FG17" s="196">
        <f>[46]Updated_DISCOM_Summary!FG17</f>
        <v>16.650000000000002</v>
      </c>
      <c r="FH17" s="196">
        <f>[46]Updated_DISCOM_Summary!FH17</f>
        <v>19</v>
      </c>
      <c r="FI17" s="196">
        <f>[46]Updated_DISCOM_Summary!FI17</f>
        <v>1</v>
      </c>
      <c r="FJ17" s="196">
        <f>[46]Updated_DISCOM_Summary!FJ17</f>
        <v>0</v>
      </c>
      <c r="FK17" s="196">
        <f>[46]Updated_DISCOM_Summary!FK17</f>
        <v>13</v>
      </c>
      <c r="FL17" s="196">
        <f>[46]Updated_DISCOM_Summary!FL17</f>
        <v>93</v>
      </c>
      <c r="FM17" s="196">
        <f>[46]Updated_DISCOM_Summary!FM17</f>
        <v>58</v>
      </c>
      <c r="FN17" s="196">
        <f>[46]Updated_DISCOM_Summary!FN17</f>
        <v>7</v>
      </c>
      <c r="FO17" s="196">
        <f>[46]Updated_DISCOM_Summary!FO17</f>
        <v>10</v>
      </c>
      <c r="FP17" s="196">
        <f>[46]Updated_DISCOM_Summary!FP17</f>
        <v>37</v>
      </c>
      <c r="FQ17" s="196">
        <f>[46]Updated_DISCOM_Summary!FQ17</f>
        <v>321</v>
      </c>
      <c r="FR17" s="196">
        <f>[46]Updated_DISCOM_Summary!FR17</f>
        <v>250</v>
      </c>
      <c r="FS17" s="196">
        <f>[46]Updated_DISCOM_Summary!FS17</f>
        <v>6</v>
      </c>
      <c r="FT17" s="196">
        <f>[46]Updated_DISCOM_Summary!FT17</f>
        <v>17</v>
      </c>
      <c r="FU17" s="196">
        <f>[46]Updated_DISCOM_Summary!FU17</f>
        <v>133</v>
      </c>
      <c r="FV17" s="196">
        <f>[46]Updated_DISCOM_Summary!FV17</f>
        <v>30</v>
      </c>
      <c r="FW17" s="196" t="e">
        <f>[46]Updated_DISCOM_Summary!FW17</f>
        <v>#REF!</v>
      </c>
      <c r="FX17" s="196">
        <f>[46]Updated_DISCOM_Summary!FX17</f>
        <v>226</v>
      </c>
      <c r="FY17" s="196">
        <f>[46]Updated_DISCOM_Summary!FY17</f>
        <v>88</v>
      </c>
      <c r="FZ17" s="196" t="e">
        <f>[46]Updated_DISCOM_Summary!FZ17</f>
        <v>#REF!</v>
      </c>
      <c r="GA17" s="196">
        <f>[46]Updated_DISCOM_Summary!GA17</f>
        <v>13</v>
      </c>
      <c r="GB17" s="196">
        <f>[46]Updated_DISCOM_Summary!GB17</f>
        <v>39</v>
      </c>
      <c r="GC17" s="196">
        <f>[46]Updated_DISCOM_Summary!GC17</f>
        <v>8</v>
      </c>
      <c r="GD17" s="196">
        <f>[46]Updated_DISCOM_Summary!GD17</f>
        <v>14.8</v>
      </c>
      <c r="GE17" s="196">
        <f>[46]Updated_DISCOM_Summary!GE17</f>
        <v>18</v>
      </c>
    </row>
    <row r="18" spans="1:187">
      <c r="A18" s="197">
        <v>11</v>
      </c>
      <c r="B18" s="195" t="s">
        <v>58</v>
      </c>
      <c r="C18" s="174">
        <v>11</v>
      </c>
      <c r="D18" s="196">
        <f>[46]Updated_DISCOM_Summary!D18</f>
        <v>0</v>
      </c>
      <c r="E18" s="196">
        <f>[46]Updated_DISCOM_Summary!E18</f>
        <v>0</v>
      </c>
      <c r="F18" s="196">
        <f>[46]Updated_DISCOM_Summary!F18</f>
        <v>0</v>
      </c>
      <c r="G18" s="196">
        <f>[46]Updated_DISCOM_Summary!G18</f>
        <v>0</v>
      </c>
      <c r="H18" s="196">
        <f>[46]Updated_DISCOM_Summary!H18</f>
        <v>0</v>
      </c>
      <c r="I18" s="196">
        <f>[46]Updated_DISCOM_Summary!I18</f>
        <v>0</v>
      </c>
      <c r="J18" s="196">
        <f>[46]Updated_DISCOM_Summary!J18</f>
        <v>0</v>
      </c>
      <c r="K18" s="196">
        <f>[46]Updated_DISCOM_Summary!K18</f>
        <v>4</v>
      </c>
      <c r="L18" s="196">
        <f>[46]Updated_DISCOM_Summary!L18</f>
        <v>20</v>
      </c>
      <c r="M18" s="196">
        <f>[46]Updated_DISCOM_Summary!M18</f>
        <v>16</v>
      </c>
      <c r="N18" s="196">
        <f>[46]Updated_DISCOM_Summary!N18</f>
        <v>0</v>
      </c>
      <c r="O18" s="196">
        <f>[46]Updated_DISCOM_Summary!O18</f>
        <v>4</v>
      </c>
      <c r="P18" s="196">
        <f>[46]Updated_DISCOM_Summary!P18</f>
        <v>20</v>
      </c>
      <c r="Q18" s="196">
        <f>[46]Updated_DISCOM_Summary!Q18</f>
        <v>0</v>
      </c>
      <c r="R18" s="196" t="e">
        <f>[46]Updated_DISCOM_Summary!R18</f>
        <v>#REF!</v>
      </c>
      <c r="S18" s="196">
        <f>[46]Updated_DISCOM_Summary!S18</f>
        <v>20</v>
      </c>
      <c r="T18" s="196">
        <f>[46]Updated_DISCOM_Summary!T18</f>
        <v>0</v>
      </c>
      <c r="U18" s="196" t="e">
        <f>[46]Updated_DISCOM_Summary!U18</f>
        <v>#REF!</v>
      </c>
      <c r="V18" s="196">
        <f>[46]Updated_DISCOM_Summary!V18</f>
        <v>0</v>
      </c>
      <c r="W18" s="196">
        <f>[46]Updated_DISCOM_Summary!W18</f>
        <v>0</v>
      </c>
      <c r="X18" s="196">
        <f>[46]Updated_DISCOM_Summary!X18</f>
        <v>0</v>
      </c>
      <c r="Y18" s="196">
        <f>[46]Updated_DISCOM_Summary!Y18</f>
        <v>0</v>
      </c>
      <c r="Z18" s="196">
        <f>[46]Updated_DISCOM_Summary!Z18</f>
        <v>0</v>
      </c>
      <c r="AA18" s="196">
        <f>[46]Updated_DISCOM_Summary!AA18</f>
        <v>0</v>
      </c>
      <c r="AB18" s="196">
        <f>[46]Updated_DISCOM_Summary!AB18</f>
        <v>0</v>
      </c>
      <c r="AC18" s="196">
        <f>[46]Updated_DISCOM_Summary!AC18</f>
        <v>1</v>
      </c>
      <c r="AD18" s="196">
        <f>[46]Updated_DISCOM_Summary!AD18</f>
        <v>5</v>
      </c>
      <c r="AE18" s="196">
        <f>[46]Updated_DISCOM_Summary!AE18</f>
        <v>4</v>
      </c>
      <c r="AF18" s="196">
        <f>[46]Updated_DISCOM_Summary!AF18</f>
        <v>0</v>
      </c>
      <c r="AG18" s="196">
        <f>[46]Updated_DISCOM_Summary!AG18</f>
        <v>1</v>
      </c>
      <c r="AH18" s="196">
        <f>[46]Updated_DISCOM_Summary!AH18</f>
        <v>4</v>
      </c>
      <c r="AI18" s="196">
        <f>[46]Updated_DISCOM_Summary!AI18</f>
        <v>28</v>
      </c>
      <c r="AJ18" s="196">
        <f>[46]Updated_DISCOM_Summary!AJ18</f>
        <v>22</v>
      </c>
      <c r="AK18" s="196">
        <f>[46]Updated_DISCOM_Summary!AK18</f>
        <v>1</v>
      </c>
      <c r="AL18" s="196">
        <f>[46]Updated_DISCOM_Summary!AL18</f>
        <v>3</v>
      </c>
      <c r="AM18" s="196">
        <f>[46]Updated_DISCOM_Summary!AM18</f>
        <v>23</v>
      </c>
      <c r="AN18" s="196">
        <f>[46]Updated_DISCOM_Summary!AN18</f>
        <v>0</v>
      </c>
      <c r="AO18" s="196" t="e">
        <f>[46]Updated_DISCOM_Summary!AO18</f>
        <v>#REF!</v>
      </c>
      <c r="AP18" s="196">
        <f>[46]Updated_DISCOM_Summary!AP18</f>
        <v>28</v>
      </c>
      <c r="AQ18" s="196">
        <f>[46]Updated_DISCOM_Summary!AQ18</f>
        <v>4</v>
      </c>
      <c r="AR18" s="196" t="e">
        <f>[46]Updated_DISCOM_Summary!AR18</f>
        <v>#REF!</v>
      </c>
      <c r="AS18" s="196">
        <f>[46]Updated_DISCOM_Summary!AS18</f>
        <v>3</v>
      </c>
      <c r="AT18" s="196">
        <f>[46]Updated_DISCOM_Summary!AT18</f>
        <v>9</v>
      </c>
      <c r="AU18" s="196">
        <f>[46]Updated_DISCOM_Summary!AU18</f>
        <v>0</v>
      </c>
      <c r="AV18" s="196">
        <f>[46]Updated_DISCOM_Summary!AV18</f>
        <v>0</v>
      </c>
      <c r="AW18" s="196">
        <f>[46]Updated_DISCOM_Summary!AW18</f>
        <v>1</v>
      </c>
      <c r="AX18" s="196">
        <f>[46]Updated_DISCOM_Summary!AX18</f>
        <v>1</v>
      </c>
      <c r="AY18" s="196">
        <f>[46]Updated_DISCOM_Summary!AY18</f>
        <v>1</v>
      </c>
      <c r="AZ18" s="196">
        <f>[46]Updated_DISCOM_Summary!AZ18</f>
        <v>12</v>
      </c>
      <c r="BA18" s="196">
        <f>[46]Updated_DISCOM_Summary!BA18</f>
        <v>91</v>
      </c>
      <c r="BB18" s="196">
        <f>[46]Updated_DISCOM_Summary!BB18</f>
        <v>60</v>
      </c>
      <c r="BC18" s="196">
        <f>[46]Updated_DISCOM_Summary!BC18</f>
        <v>1</v>
      </c>
      <c r="BD18" s="196">
        <f>[46]Updated_DISCOM_Summary!BD18</f>
        <v>2</v>
      </c>
      <c r="BE18" s="196">
        <f>[46]Updated_DISCOM_Summary!BE18</f>
        <v>11</v>
      </c>
      <c r="BF18" s="196">
        <f>[46]Updated_DISCOM_Summary!BF18</f>
        <v>79</v>
      </c>
      <c r="BG18" s="196">
        <f>[46]Updated_DISCOM_Summary!BG18</f>
        <v>62</v>
      </c>
      <c r="BH18" s="196">
        <f>[46]Updated_DISCOM_Summary!BH18</f>
        <v>1</v>
      </c>
      <c r="BI18" s="196">
        <f>[46]Updated_DISCOM_Summary!BI18</f>
        <v>6</v>
      </c>
      <c r="BJ18" s="196">
        <f>[46]Updated_DISCOM_Summary!BJ18</f>
        <v>38</v>
      </c>
      <c r="BK18" s="196">
        <f>[46]Updated_DISCOM_Summary!BK18</f>
        <v>10</v>
      </c>
      <c r="BL18" s="196" t="e">
        <f>[46]Updated_DISCOM_Summary!BL18</f>
        <v>#REF!</v>
      </c>
      <c r="BM18" s="196">
        <f>[46]Updated_DISCOM_Summary!BM18</f>
        <v>129</v>
      </c>
      <c r="BN18" s="196">
        <f>[46]Updated_DISCOM_Summary!BN18</f>
        <v>70</v>
      </c>
      <c r="BO18" s="196" t="e">
        <f>[46]Updated_DISCOM_Summary!BO18</f>
        <v>#REF!</v>
      </c>
      <c r="BP18" s="196">
        <f>[46]Updated_DISCOM_Summary!BP18</f>
        <v>1</v>
      </c>
      <c r="BQ18" s="196">
        <f>[46]Updated_DISCOM_Summary!BQ18</f>
        <v>3</v>
      </c>
      <c r="BR18" s="196">
        <f>[46]Updated_DISCOM_Summary!BR18</f>
        <v>4</v>
      </c>
      <c r="BS18" s="196">
        <f>[46]Updated_DISCOM_Summary!BS18</f>
        <v>7.4</v>
      </c>
      <c r="BT18" s="196">
        <f>[46]Updated_DISCOM_Summary!BT18</f>
        <v>17</v>
      </c>
      <c r="BU18" s="196">
        <f>[46]Updated_DISCOM_Summary!BU18</f>
        <v>3</v>
      </c>
      <c r="BV18" s="196">
        <f>[46]Updated_DISCOM_Summary!BV18</f>
        <v>0</v>
      </c>
      <c r="BW18" s="196">
        <f>[46]Updated_DISCOM_Summary!BW18</f>
        <v>9</v>
      </c>
      <c r="BX18" s="196">
        <f>[46]Updated_DISCOM_Summary!BX18</f>
        <v>69</v>
      </c>
      <c r="BY18" s="196">
        <f>[46]Updated_DISCOM_Summary!BY18</f>
        <v>54</v>
      </c>
      <c r="BZ18" s="196">
        <f>[46]Updated_DISCOM_Summary!BZ18</f>
        <v>0</v>
      </c>
      <c r="CA18" s="196">
        <f>[46]Updated_DISCOM_Summary!CA18</f>
        <v>3</v>
      </c>
      <c r="CB18" s="196">
        <f>[46]Updated_DISCOM_Summary!CB18</f>
        <v>17</v>
      </c>
      <c r="CC18" s="196">
        <f>[46]Updated_DISCOM_Summary!CC18</f>
        <v>109</v>
      </c>
      <c r="CD18" s="196">
        <f>[46]Updated_DISCOM_Summary!CD18</f>
        <v>86</v>
      </c>
      <c r="CE18" s="196">
        <f>[46]Updated_DISCOM_Summary!CE18</f>
        <v>1</v>
      </c>
      <c r="CF18" s="196">
        <f>[46]Updated_DISCOM_Summary!CF18</f>
        <v>6</v>
      </c>
      <c r="CG18" s="196">
        <f>[46]Updated_DISCOM_Summary!CG18</f>
        <v>38</v>
      </c>
      <c r="CH18" s="196">
        <f>[46]Updated_DISCOM_Summary!CH18</f>
        <v>10</v>
      </c>
      <c r="CI18" s="196" t="e">
        <f>[46]Updated_DISCOM_Summary!CI18</f>
        <v>#REF!</v>
      </c>
      <c r="CJ18" s="196">
        <f>[46]Updated_DISCOM_Summary!CJ18</f>
        <v>107</v>
      </c>
      <c r="CK18" s="196">
        <f>[46]Updated_DISCOM_Summary!CK18</f>
        <v>64</v>
      </c>
      <c r="CL18" s="196" t="e">
        <f>[46]Updated_DISCOM_Summary!CL18</f>
        <v>#REF!</v>
      </c>
      <c r="CM18" s="196">
        <f>[46]Updated_DISCOM_Summary!CM18</f>
        <v>3</v>
      </c>
      <c r="CN18" s="196">
        <f>[46]Updated_DISCOM_Summary!CN18</f>
        <v>9</v>
      </c>
      <c r="CO18" s="196">
        <f>[46]Updated_DISCOM_Summary!CO18</f>
        <v>4</v>
      </c>
      <c r="CP18" s="196">
        <f>[46]Updated_DISCOM_Summary!CP18</f>
        <v>7.4</v>
      </c>
      <c r="CQ18" s="196">
        <f>[46]Updated_DISCOM_Summary!CQ18</f>
        <v>12</v>
      </c>
      <c r="CR18" s="196">
        <f>[46]Updated_DISCOM_Summary!CR18</f>
        <v>0</v>
      </c>
      <c r="CS18" s="196">
        <f>[46]Updated_DISCOM_Summary!CS18</f>
        <v>1</v>
      </c>
      <c r="CT18" s="196">
        <f>[46]Updated_DISCOM_Summary!CT18</f>
        <v>6</v>
      </c>
      <c r="CU18" s="196">
        <f>[46]Updated_DISCOM_Summary!CU18</f>
        <v>48</v>
      </c>
      <c r="CV18" s="196">
        <f>[46]Updated_DISCOM_Summary!CV18</f>
        <v>30</v>
      </c>
      <c r="CW18" s="196">
        <f>[46]Updated_DISCOM_Summary!CW18</f>
        <v>1</v>
      </c>
      <c r="CX18" s="196">
        <f>[46]Updated_DISCOM_Summary!CX18</f>
        <v>4</v>
      </c>
      <c r="CY18" s="196">
        <f>[46]Updated_DISCOM_Summary!CY18</f>
        <v>31</v>
      </c>
      <c r="CZ18" s="196">
        <f>[46]Updated_DISCOM_Summary!CZ18</f>
        <v>195</v>
      </c>
      <c r="DA18" s="196">
        <f>[46]Updated_DISCOM_Summary!DA18</f>
        <v>154</v>
      </c>
      <c r="DB18" s="196">
        <f>[46]Updated_DISCOM_Summary!DB18</f>
        <v>0</v>
      </c>
      <c r="DC18" s="196">
        <f>[46]Updated_DISCOM_Summary!DC18</f>
        <v>10</v>
      </c>
      <c r="DD18" s="196">
        <f>[46]Updated_DISCOM_Summary!DD18</f>
        <v>50</v>
      </c>
      <c r="DE18" s="196">
        <f>[46]Updated_DISCOM_Summary!DE18</f>
        <v>8</v>
      </c>
      <c r="DF18" s="196" t="e">
        <f>[46]Updated_DISCOM_Summary!DF18</f>
        <v>#REF!</v>
      </c>
      <c r="DG18" s="196">
        <f>[46]Updated_DISCOM_Summary!DG18</f>
        <v>98</v>
      </c>
      <c r="DH18" s="196">
        <f>[46]Updated_DISCOM_Summary!DH18</f>
        <v>38</v>
      </c>
      <c r="DI18" s="196" t="e">
        <f>[46]Updated_DISCOM_Summary!DI18</f>
        <v>#REF!</v>
      </c>
      <c r="DJ18" s="196">
        <f>[46]Updated_DISCOM_Summary!DJ18</f>
        <v>0</v>
      </c>
      <c r="DK18" s="196">
        <f>[46]Updated_DISCOM_Summary!DK18</f>
        <v>0</v>
      </c>
      <c r="DL18" s="196">
        <f>[46]Updated_DISCOM_Summary!DL18</f>
        <v>1</v>
      </c>
      <c r="DM18" s="196">
        <f>[46]Updated_DISCOM_Summary!DM18</f>
        <v>1.85</v>
      </c>
      <c r="DN18" s="196">
        <f>[46]Updated_DISCOM_Summary!DN18</f>
        <v>9</v>
      </c>
      <c r="DO18" s="196">
        <f>[46]Updated_DISCOM_Summary!DO18</f>
        <v>0</v>
      </c>
      <c r="DP18" s="196">
        <f>[46]Updated_DISCOM_Summary!DP18</f>
        <v>4</v>
      </c>
      <c r="DQ18" s="196">
        <f>[46]Updated_DISCOM_Summary!DQ18</f>
        <v>9</v>
      </c>
      <c r="DR18" s="196">
        <f>[46]Updated_DISCOM_Summary!DR18</f>
        <v>77</v>
      </c>
      <c r="DS18" s="196">
        <f>[46]Updated_DISCOM_Summary!DS18</f>
        <v>60</v>
      </c>
      <c r="DT18" s="196">
        <f>[46]Updated_DISCOM_Summary!DT18</f>
        <v>2</v>
      </c>
      <c r="DU18" s="196">
        <f>[46]Updated_DISCOM_Summary!DU18</f>
        <v>2</v>
      </c>
      <c r="DV18" s="196">
        <f>[46]Updated_DISCOM_Summary!DV18</f>
        <v>15</v>
      </c>
      <c r="DW18" s="196">
        <f>[46]Updated_DISCOM_Summary!DW18</f>
        <v>107</v>
      </c>
      <c r="DX18" s="196">
        <f>[46]Updated_DISCOM_Summary!DX18</f>
        <v>84</v>
      </c>
      <c r="DY18" s="196">
        <f>[46]Updated_DISCOM_Summary!DY18</f>
        <v>4</v>
      </c>
      <c r="DZ18" s="196">
        <f>[46]Updated_DISCOM_Summary!DZ18</f>
        <v>7</v>
      </c>
      <c r="EA18" s="196">
        <f>[46]Updated_DISCOM_Summary!EA18</f>
        <v>67</v>
      </c>
      <c r="EB18" s="196">
        <f>[46]Updated_DISCOM_Summary!EB18</f>
        <v>2</v>
      </c>
      <c r="EC18" s="196" t="e">
        <f>[46]Updated_DISCOM_Summary!EC18</f>
        <v>#REF!</v>
      </c>
      <c r="ED18" s="196">
        <f>[46]Updated_DISCOM_Summary!ED18</f>
        <v>144</v>
      </c>
      <c r="EE18" s="196">
        <f>[46]Updated_DISCOM_Summary!EE18</f>
        <v>62</v>
      </c>
      <c r="EF18" s="196" t="e">
        <f>[46]Updated_DISCOM_Summary!EF18</f>
        <v>#REF!</v>
      </c>
      <c r="EG18" s="196">
        <f>[46]Updated_DISCOM_Summary!EG18</f>
        <v>4</v>
      </c>
      <c r="EH18" s="196">
        <f>[46]Updated_DISCOM_Summary!EH18</f>
        <v>12</v>
      </c>
      <c r="EI18" s="196">
        <f>[46]Updated_DISCOM_Summary!EI18</f>
        <v>6</v>
      </c>
      <c r="EJ18" s="196">
        <f>[46]Updated_DISCOM_Summary!EJ18</f>
        <v>11.1</v>
      </c>
      <c r="EK18" s="196">
        <f>[46]Updated_DISCOM_Summary!EK18</f>
        <v>13</v>
      </c>
      <c r="EL18" s="196">
        <f>[46]Updated_DISCOM_Summary!EL18</f>
        <v>4</v>
      </c>
      <c r="EM18" s="196">
        <f>[46]Updated_DISCOM_Summary!EM18</f>
        <v>6</v>
      </c>
      <c r="EN18" s="196">
        <f>[46]Updated_DISCOM_Summary!EN18</f>
        <v>37</v>
      </c>
      <c r="EO18" s="196">
        <f>[46]Updated_DISCOM_Summary!EO18</f>
        <v>290</v>
      </c>
      <c r="EP18" s="196">
        <f>[46]Updated_DISCOM_Summary!EP18</f>
        <v>208</v>
      </c>
      <c r="EQ18" s="196">
        <f>[46]Updated_DISCOM_Summary!EQ18</f>
        <v>4</v>
      </c>
      <c r="ER18" s="196">
        <f>[46]Updated_DISCOM_Summary!ER18</f>
        <v>12</v>
      </c>
      <c r="ES18" s="196">
        <f>[46]Updated_DISCOM_Summary!ES18</f>
        <v>82</v>
      </c>
      <c r="ET18" s="196">
        <f>[46]Updated_DISCOM_Summary!ET18</f>
        <v>538</v>
      </c>
      <c r="EU18" s="196">
        <f>[46]Updated_DISCOM_Summary!EU18</f>
        <v>424</v>
      </c>
      <c r="EV18" s="196">
        <f>[46]Updated_DISCOM_Summary!EV18</f>
        <v>7</v>
      </c>
      <c r="EW18" s="196">
        <f>[46]Updated_DISCOM_Summary!EW18</f>
        <v>36</v>
      </c>
      <c r="EX18" s="196">
        <f>[46]Updated_DISCOM_Summary!EX18</f>
        <v>236</v>
      </c>
      <c r="EY18" s="196">
        <f>[46]Updated_DISCOM_Summary!EY18</f>
        <v>30</v>
      </c>
      <c r="EZ18" s="196" t="e">
        <f>[46]Updated_DISCOM_Summary!EZ18</f>
        <v>#REF!</v>
      </c>
      <c r="FA18" s="196">
        <f>[46]Updated_DISCOM_Summary!FA18</f>
        <v>526</v>
      </c>
      <c r="FB18" s="196">
        <f>[46]Updated_DISCOM_Summary!FB18</f>
        <v>238</v>
      </c>
      <c r="FC18" s="196" t="e">
        <f>[46]Updated_DISCOM_Summary!FC18</f>
        <v>#REF!</v>
      </c>
      <c r="FD18" s="196">
        <f>[46]Updated_DISCOM_Summary!FD18</f>
        <v>11</v>
      </c>
      <c r="FE18" s="196">
        <f>[46]Updated_DISCOM_Summary!FE18</f>
        <v>33</v>
      </c>
      <c r="FF18" s="196">
        <f>[46]Updated_DISCOM_Summary!FF18</f>
        <v>15</v>
      </c>
      <c r="FG18" s="196">
        <f>[46]Updated_DISCOM_Summary!FG18</f>
        <v>27.75</v>
      </c>
      <c r="FH18" s="196">
        <f>[46]Updated_DISCOM_Summary!FH18</f>
        <v>52</v>
      </c>
      <c r="FI18" s="196">
        <f>[46]Updated_DISCOM_Summary!FI18</f>
        <v>4</v>
      </c>
      <c r="FJ18" s="196">
        <f>[46]Updated_DISCOM_Summary!FJ18</f>
        <v>6</v>
      </c>
      <c r="FK18" s="196">
        <f>[46]Updated_DISCOM_Summary!FK18</f>
        <v>37</v>
      </c>
      <c r="FL18" s="196">
        <f>[46]Updated_DISCOM_Summary!FL18</f>
        <v>290</v>
      </c>
      <c r="FM18" s="196">
        <f>[46]Updated_DISCOM_Summary!FM18</f>
        <v>208</v>
      </c>
      <c r="FN18" s="196">
        <f>[46]Updated_DISCOM_Summary!FN18</f>
        <v>4</v>
      </c>
      <c r="FO18" s="196">
        <f>[46]Updated_DISCOM_Summary!FO18</f>
        <v>12</v>
      </c>
      <c r="FP18" s="196">
        <f>[46]Updated_DISCOM_Summary!FP18</f>
        <v>78</v>
      </c>
      <c r="FQ18" s="196">
        <f>[46]Updated_DISCOM_Summary!FQ18</f>
        <v>518</v>
      </c>
      <c r="FR18" s="196">
        <f>[46]Updated_DISCOM_Summary!FR18</f>
        <v>408</v>
      </c>
      <c r="FS18" s="196">
        <f>[46]Updated_DISCOM_Summary!FS18</f>
        <v>7</v>
      </c>
      <c r="FT18" s="196">
        <f>[46]Updated_DISCOM_Summary!FT18</f>
        <v>32</v>
      </c>
      <c r="FU18" s="196">
        <f>[46]Updated_DISCOM_Summary!FU18</f>
        <v>216</v>
      </c>
      <c r="FV18" s="196">
        <f>[46]Updated_DISCOM_Summary!FV18</f>
        <v>30</v>
      </c>
      <c r="FW18" s="196" t="e">
        <f>[46]Updated_DISCOM_Summary!FW18</f>
        <v>#REF!</v>
      </c>
      <c r="FX18" s="196">
        <f>[46]Updated_DISCOM_Summary!FX18</f>
        <v>506</v>
      </c>
      <c r="FY18" s="196">
        <f>[46]Updated_DISCOM_Summary!FY18</f>
        <v>238</v>
      </c>
      <c r="FZ18" s="196" t="e">
        <f>[46]Updated_DISCOM_Summary!FZ18</f>
        <v>#REF!</v>
      </c>
      <c r="GA18" s="196">
        <f>[46]Updated_DISCOM_Summary!GA18</f>
        <v>11</v>
      </c>
      <c r="GB18" s="196">
        <f>[46]Updated_DISCOM_Summary!GB18</f>
        <v>33</v>
      </c>
      <c r="GC18" s="196">
        <f>[46]Updated_DISCOM_Summary!GC18</f>
        <v>15</v>
      </c>
      <c r="GD18" s="196">
        <f>[46]Updated_DISCOM_Summary!GD18</f>
        <v>27.75</v>
      </c>
      <c r="GE18" s="196">
        <f>[46]Updated_DISCOM_Summary!GE18</f>
        <v>52</v>
      </c>
    </row>
    <row r="19" spans="1:187">
      <c r="A19" s="194">
        <v>12</v>
      </c>
      <c r="B19" s="195" t="s">
        <v>57</v>
      </c>
      <c r="C19" s="174">
        <v>12</v>
      </c>
      <c r="D19" s="196">
        <f>[46]Updated_DISCOM_Summary!D19</f>
        <v>0</v>
      </c>
      <c r="E19" s="196">
        <f>[46]Updated_DISCOM_Summary!E19</f>
        <v>0</v>
      </c>
      <c r="F19" s="196">
        <f>[46]Updated_DISCOM_Summary!F19</f>
        <v>0</v>
      </c>
      <c r="G19" s="196">
        <f>[46]Updated_DISCOM_Summary!G19</f>
        <v>0</v>
      </c>
      <c r="H19" s="196">
        <f>[46]Updated_DISCOM_Summary!H19</f>
        <v>0</v>
      </c>
      <c r="I19" s="196">
        <f>[46]Updated_DISCOM_Summary!I19</f>
        <v>0</v>
      </c>
      <c r="J19" s="196">
        <f>[46]Updated_DISCOM_Summary!J19</f>
        <v>0</v>
      </c>
      <c r="K19" s="196">
        <f>[46]Updated_DISCOM_Summary!K19</f>
        <v>1</v>
      </c>
      <c r="L19" s="196">
        <f>[46]Updated_DISCOM_Summary!L19</f>
        <v>5</v>
      </c>
      <c r="M19" s="196">
        <f>[46]Updated_DISCOM_Summary!M19</f>
        <v>4</v>
      </c>
      <c r="N19" s="196">
        <f>[46]Updated_DISCOM_Summary!N19</f>
        <v>0</v>
      </c>
      <c r="O19" s="196">
        <f>[46]Updated_DISCOM_Summary!O19</f>
        <v>7</v>
      </c>
      <c r="P19" s="196">
        <f>[46]Updated_DISCOM_Summary!P19</f>
        <v>35</v>
      </c>
      <c r="Q19" s="196">
        <f>[46]Updated_DISCOM_Summary!Q19</f>
        <v>2</v>
      </c>
      <c r="R19" s="196" t="e">
        <f>[46]Updated_DISCOM_Summary!R19</f>
        <v>#REF!</v>
      </c>
      <c r="S19" s="196">
        <f>[46]Updated_DISCOM_Summary!S19</f>
        <v>35</v>
      </c>
      <c r="T19" s="196">
        <f>[46]Updated_DISCOM_Summary!T19</f>
        <v>2</v>
      </c>
      <c r="U19" s="196" t="e">
        <f>[46]Updated_DISCOM_Summary!U19</f>
        <v>#REF!</v>
      </c>
      <c r="V19" s="196">
        <f>[46]Updated_DISCOM_Summary!V19</f>
        <v>0</v>
      </c>
      <c r="W19" s="196">
        <f>[46]Updated_DISCOM_Summary!W19</f>
        <v>0</v>
      </c>
      <c r="X19" s="196">
        <f>[46]Updated_DISCOM_Summary!X19</f>
        <v>3</v>
      </c>
      <c r="Y19" s="196">
        <f>[46]Updated_DISCOM_Summary!Y19</f>
        <v>5.5500000000000007</v>
      </c>
      <c r="Z19" s="196">
        <f>[46]Updated_DISCOM_Summary!Z19</f>
        <v>0</v>
      </c>
      <c r="AA19" s="196">
        <f>[46]Updated_DISCOM_Summary!AA19</f>
        <v>0</v>
      </c>
      <c r="AB19" s="196">
        <f>[46]Updated_DISCOM_Summary!AB19</f>
        <v>0</v>
      </c>
      <c r="AC19" s="196">
        <f>[46]Updated_DISCOM_Summary!AC19</f>
        <v>0</v>
      </c>
      <c r="AD19" s="196">
        <f>[46]Updated_DISCOM_Summary!AD19</f>
        <v>0</v>
      </c>
      <c r="AE19" s="196">
        <f>[46]Updated_DISCOM_Summary!AE19</f>
        <v>0</v>
      </c>
      <c r="AF19" s="196">
        <f>[46]Updated_DISCOM_Summary!AF19</f>
        <v>0</v>
      </c>
      <c r="AG19" s="196">
        <f>[46]Updated_DISCOM_Summary!AG19</f>
        <v>0</v>
      </c>
      <c r="AH19" s="196">
        <f>[46]Updated_DISCOM_Summary!AH19</f>
        <v>3</v>
      </c>
      <c r="AI19" s="196">
        <f>[46]Updated_DISCOM_Summary!AI19</f>
        <v>15</v>
      </c>
      <c r="AJ19" s="196">
        <f>[46]Updated_DISCOM_Summary!AJ19</f>
        <v>12</v>
      </c>
      <c r="AK19" s="196">
        <f>[46]Updated_DISCOM_Summary!AK19</f>
        <v>0</v>
      </c>
      <c r="AL19" s="196">
        <f>[46]Updated_DISCOM_Summary!AL19</f>
        <v>2</v>
      </c>
      <c r="AM19" s="196">
        <f>[46]Updated_DISCOM_Summary!AM19</f>
        <v>10</v>
      </c>
      <c r="AN19" s="196">
        <f>[46]Updated_DISCOM_Summary!AN19</f>
        <v>4</v>
      </c>
      <c r="AO19" s="196" t="e">
        <f>[46]Updated_DISCOM_Summary!AO19</f>
        <v>#REF!</v>
      </c>
      <c r="AP19" s="196">
        <f>[46]Updated_DISCOM_Summary!AP19</f>
        <v>10</v>
      </c>
      <c r="AQ19" s="196">
        <f>[46]Updated_DISCOM_Summary!AQ19</f>
        <v>4</v>
      </c>
      <c r="AR19" s="196" t="e">
        <f>[46]Updated_DISCOM_Summary!AR19</f>
        <v>#REF!</v>
      </c>
      <c r="AS19" s="196">
        <f>[46]Updated_DISCOM_Summary!AS19</f>
        <v>3</v>
      </c>
      <c r="AT19" s="196">
        <f>[46]Updated_DISCOM_Summary!AT19</f>
        <v>9</v>
      </c>
      <c r="AU19" s="196">
        <f>[46]Updated_DISCOM_Summary!AU19</f>
        <v>1</v>
      </c>
      <c r="AV19" s="196">
        <f>[46]Updated_DISCOM_Summary!AV19</f>
        <v>1.85</v>
      </c>
      <c r="AW19" s="196">
        <f>[46]Updated_DISCOM_Summary!AW19</f>
        <v>0</v>
      </c>
      <c r="AX19" s="196">
        <f>[46]Updated_DISCOM_Summary!AX19</f>
        <v>0</v>
      </c>
      <c r="AY19" s="196">
        <f>[46]Updated_DISCOM_Summary!AY19</f>
        <v>0</v>
      </c>
      <c r="AZ19" s="196">
        <f>[46]Updated_DISCOM_Summary!AZ19</f>
        <v>4</v>
      </c>
      <c r="BA19" s="196">
        <f>[46]Updated_DISCOM_Summary!BA19</f>
        <v>20</v>
      </c>
      <c r="BB19" s="196">
        <f>[46]Updated_DISCOM_Summary!BB19</f>
        <v>16</v>
      </c>
      <c r="BC19" s="196">
        <f>[46]Updated_DISCOM_Summary!BC19</f>
        <v>0</v>
      </c>
      <c r="BD19" s="196">
        <f>[46]Updated_DISCOM_Summary!BD19</f>
        <v>0</v>
      </c>
      <c r="BE19" s="196">
        <f>[46]Updated_DISCOM_Summary!BE19</f>
        <v>8</v>
      </c>
      <c r="BF19" s="196">
        <f>[46]Updated_DISCOM_Summary!BF19</f>
        <v>40</v>
      </c>
      <c r="BG19" s="196">
        <f>[46]Updated_DISCOM_Summary!BG19</f>
        <v>32</v>
      </c>
      <c r="BH19" s="196">
        <f>[46]Updated_DISCOM_Summary!BH19</f>
        <v>0</v>
      </c>
      <c r="BI19" s="196">
        <f>[46]Updated_DISCOM_Summary!BI19</f>
        <v>14</v>
      </c>
      <c r="BJ19" s="196">
        <f>[46]Updated_DISCOM_Summary!BJ19</f>
        <v>70</v>
      </c>
      <c r="BK19" s="196">
        <f>[46]Updated_DISCOM_Summary!BK19</f>
        <v>15</v>
      </c>
      <c r="BL19" s="196" t="e">
        <f>[46]Updated_DISCOM_Summary!BL19</f>
        <v>#REF!</v>
      </c>
      <c r="BM19" s="196">
        <f>[46]Updated_DISCOM_Summary!BM19</f>
        <v>90</v>
      </c>
      <c r="BN19" s="196">
        <f>[46]Updated_DISCOM_Summary!BN19</f>
        <v>31</v>
      </c>
      <c r="BO19" s="196" t="e">
        <f>[46]Updated_DISCOM_Summary!BO19</f>
        <v>#REF!</v>
      </c>
      <c r="BP19" s="196">
        <f>[46]Updated_DISCOM_Summary!BP19</f>
        <v>2</v>
      </c>
      <c r="BQ19" s="196">
        <f>[46]Updated_DISCOM_Summary!BQ19</f>
        <v>6</v>
      </c>
      <c r="BR19" s="196">
        <f>[46]Updated_DISCOM_Summary!BR19</f>
        <v>3</v>
      </c>
      <c r="BS19" s="196">
        <f>[46]Updated_DISCOM_Summary!BS19</f>
        <v>5.5500000000000007</v>
      </c>
      <c r="BT19" s="196">
        <f>[46]Updated_DISCOM_Summary!BT19</f>
        <v>4</v>
      </c>
      <c r="BU19" s="196">
        <f>[46]Updated_DISCOM_Summary!BU19</f>
        <v>0</v>
      </c>
      <c r="BV19" s="196">
        <f>[46]Updated_DISCOM_Summary!BV19</f>
        <v>0</v>
      </c>
      <c r="BW19" s="196">
        <f>[46]Updated_DISCOM_Summary!BW19</f>
        <v>4</v>
      </c>
      <c r="BX19" s="196">
        <f>[46]Updated_DISCOM_Summary!BX19</f>
        <v>20</v>
      </c>
      <c r="BY19" s="196">
        <f>[46]Updated_DISCOM_Summary!BY19</f>
        <v>16</v>
      </c>
      <c r="BZ19" s="196">
        <f>[46]Updated_DISCOM_Summary!BZ19</f>
        <v>0</v>
      </c>
      <c r="CA19" s="196">
        <f>[46]Updated_DISCOM_Summary!CA19</f>
        <v>3</v>
      </c>
      <c r="CB19" s="196">
        <f>[46]Updated_DISCOM_Summary!CB19</f>
        <v>10</v>
      </c>
      <c r="CC19" s="196">
        <f>[46]Updated_DISCOM_Summary!CC19</f>
        <v>74</v>
      </c>
      <c r="CD19" s="196">
        <f>[46]Updated_DISCOM_Summary!CD19</f>
        <v>58</v>
      </c>
      <c r="CE19" s="196">
        <f>[46]Updated_DISCOM_Summary!CE19</f>
        <v>1</v>
      </c>
      <c r="CF19" s="196">
        <f>[46]Updated_DISCOM_Summary!CF19</f>
        <v>5</v>
      </c>
      <c r="CG19" s="196">
        <f>[46]Updated_DISCOM_Summary!CG19</f>
        <v>33</v>
      </c>
      <c r="CH19" s="196">
        <f>[46]Updated_DISCOM_Summary!CH19</f>
        <v>8</v>
      </c>
      <c r="CI19" s="196" t="e">
        <f>[46]Updated_DISCOM_Summary!CI19</f>
        <v>#REF!</v>
      </c>
      <c r="CJ19" s="196">
        <f>[46]Updated_DISCOM_Summary!CJ19</f>
        <v>53</v>
      </c>
      <c r="CK19" s="196">
        <f>[46]Updated_DISCOM_Summary!CK19</f>
        <v>24</v>
      </c>
      <c r="CL19" s="196" t="e">
        <f>[46]Updated_DISCOM_Summary!CL19</f>
        <v>#REF!</v>
      </c>
      <c r="CM19" s="196">
        <f>[46]Updated_DISCOM_Summary!CM19</f>
        <v>3</v>
      </c>
      <c r="CN19" s="196">
        <f>[46]Updated_DISCOM_Summary!CN19</f>
        <v>9</v>
      </c>
      <c r="CO19" s="196">
        <f>[46]Updated_DISCOM_Summary!CO19</f>
        <v>3</v>
      </c>
      <c r="CP19" s="196">
        <f>[46]Updated_DISCOM_Summary!CP19</f>
        <v>5.5500000000000007</v>
      </c>
      <c r="CQ19" s="196">
        <f>[46]Updated_DISCOM_Summary!CQ19</f>
        <v>4</v>
      </c>
      <c r="CR19" s="196">
        <f>[46]Updated_DISCOM_Summary!CR19</f>
        <v>0</v>
      </c>
      <c r="CS19" s="196">
        <f>[46]Updated_DISCOM_Summary!CS19</f>
        <v>0</v>
      </c>
      <c r="CT19" s="196">
        <f>[46]Updated_DISCOM_Summary!CT19</f>
        <v>6</v>
      </c>
      <c r="CU19" s="196">
        <f>[46]Updated_DISCOM_Summary!CU19</f>
        <v>30</v>
      </c>
      <c r="CV19" s="196">
        <f>[46]Updated_DISCOM_Summary!CV19</f>
        <v>24</v>
      </c>
      <c r="CW19" s="196">
        <f>[46]Updated_DISCOM_Summary!CW19</f>
        <v>1</v>
      </c>
      <c r="CX19" s="196">
        <f>[46]Updated_DISCOM_Summary!CX19</f>
        <v>4</v>
      </c>
      <c r="CY19" s="196">
        <f>[46]Updated_DISCOM_Summary!CY19</f>
        <v>21</v>
      </c>
      <c r="CZ19" s="196">
        <f>[46]Updated_DISCOM_Summary!CZ19</f>
        <v>145</v>
      </c>
      <c r="DA19" s="196">
        <f>[46]Updated_DISCOM_Summary!DA19</f>
        <v>114</v>
      </c>
      <c r="DB19" s="196">
        <f>[46]Updated_DISCOM_Summary!DB19</f>
        <v>0</v>
      </c>
      <c r="DC19" s="196">
        <f>[46]Updated_DISCOM_Summary!DC19</f>
        <v>9</v>
      </c>
      <c r="DD19" s="196">
        <f>[46]Updated_DISCOM_Summary!DD19</f>
        <v>45</v>
      </c>
      <c r="DE19" s="196">
        <f>[46]Updated_DISCOM_Summary!DE19</f>
        <v>8</v>
      </c>
      <c r="DF19" s="196" t="e">
        <f>[46]Updated_DISCOM_Summary!DF19</f>
        <v>#REF!</v>
      </c>
      <c r="DG19" s="196">
        <f>[46]Updated_DISCOM_Summary!DG19</f>
        <v>75</v>
      </c>
      <c r="DH19" s="196">
        <f>[46]Updated_DISCOM_Summary!DH19</f>
        <v>32</v>
      </c>
      <c r="DI19" s="196" t="e">
        <f>[46]Updated_DISCOM_Summary!DI19</f>
        <v>#REF!</v>
      </c>
      <c r="DJ19" s="196">
        <f>[46]Updated_DISCOM_Summary!DJ19</f>
        <v>1</v>
      </c>
      <c r="DK19" s="196">
        <f>[46]Updated_DISCOM_Summary!DK19</f>
        <v>3</v>
      </c>
      <c r="DL19" s="196">
        <f>[46]Updated_DISCOM_Summary!DL19</f>
        <v>1</v>
      </c>
      <c r="DM19" s="196">
        <f>[46]Updated_DISCOM_Summary!DM19</f>
        <v>1.85</v>
      </c>
      <c r="DN19" s="196">
        <f>[46]Updated_DISCOM_Summary!DN19</f>
        <v>6</v>
      </c>
      <c r="DO19" s="196">
        <f>[46]Updated_DISCOM_Summary!DO19</f>
        <v>0</v>
      </c>
      <c r="DP19" s="196">
        <f>[46]Updated_DISCOM_Summary!DP19</f>
        <v>2</v>
      </c>
      <c r="DQ19" s="196">
        <f>[46]Updated_DISCOM_Summary!DQ19</f>
        <v>6</v>
      </c>
      <c r="DR19" s="196">
        <f>[46]Updated_DISCOM_Summary!DR19</f>
        <v>56</v>
      </c>
      <c r="DS19" s="196">
        <f>[46]Updated_DISCOM_Summary!DS19</f>
        <v>36</v>
      </c>
      <c r="DT19" s="196">
        <f>[46]Updated_DISCOM_Summary!DT19</f>
        <v>0</v>
      </c>
      <c r="DU19" s="196">
        <f>[46]Updated_DISCOM_Summary!DU19</f>
        <v>1</v>
      </c>
      <c r="DV19" s="196">
        <f>[46]Updated_DISCOM_Summary!DV19</f>
        <v>12</v>
      </c>
      <c r="DW19" s="196">
        <f>[46]Updated_DISCOM_Summary!DW19</f>
        <v>68</v>
      </c>
      <c r="DX19" s="196">
        <f>[46]Updated_DISCOM_Summary!DX19</f>
        <v>54</v>
      </c>
      <c r="DY19" s="196">
        <f>[46]Updated_DISCOM_Summary!DY19</f>
        <v>0</v>
      </c>
      <c r="DZ19" s="196">
        <f>[46]Updated_DISCOM_Summary!DZ19</f>
        <v>4</v>
      </c>
      <c r="EA19" s="196">
        <f>[46]Updated_DISCOM_Summary!EA19</f>
        <v>20</v>
      </c>
      <c r="EB19" s="196">
        <f>[46]Updated_DISCOM_Summary!EB19</f>
        <v>4</v>
      </c>
      <c r="EC19" s="196" t="e">
        <f>[46]Updated_DISCOM_Summary!EC19</f>
        <v>#REF!</v>
      </c>
      <c r="ED19" s="196">
        <f>[46]Updated_DISCOM_Summary!ED19</f>
        <v>76</v>
      </c>
      <c r="EE19" s="196">
        <f>[46]Updated_DISCOM_Summary!EE19</f>
        <v>40</v>
      </c>
      <c r="EF19" s="196" t="e">
        <f>[46]Updated_DISCOM_Summary!EF19</f>
        <v>#REF!</v>
      </c>
      <c r="EG19" s="196">
        <f>[46]Updated_DISCOM_Summary!EG19</f>
        <v>1</v>
      </c>
      <c r="EH19" s="196">
        <f>[46]Updated_DISCOM_Summary!EH19</f>
        <v>3</v>
      </c>
      <c r="EI19" s="196">
        <f>[46]Updated_DISCOM_Summary!EI19</f>
        <v>4</v>
      </c>
      <c r="EJ19" s="196">
        <f>[46]Updated_DISCOM_Summary!EJ19</f>
        <v>7.4</v>
      </c>
      <c r="EK19" s="196">
        <f>[46]Updated_DISCOM_Summary!EK19</f>
        <v>10</v>
      </c>
      <c r="EL19" s="196">
        <f>[46]Updated_DISCOM_Summary!EL19</f>
        <v>0</v>
      </c>
      <c r="EM19" s="196">
        <f>[46]Updated_DISCOM_Summary!EM19</f>
        <v>2</v>
      </c>
      <c r="EN19" s="196">
        <f>[46]Updated_DISCOM_Summary!EN19</f>
        <v>20</v>
      </c>
      <c r="EO19" s="196">
        <f>[46]Updated_DISCOM_Summary!EO19</f>
        <v>126</v>
      </c>
      <c r="EP19" s="196">
        <f>[46]Updated_DISCOM_Summary!EP19</f>
        <v>92</v>
      </c>
      <c r="EQ19" s="196">
        <f>[46]Updated_DISCOM_Summary!EQ19</f>
        <v>1</v>
      </c>
      <c r="ER19" s="196">
        <f>[46]Updated_DISCOM_Summary!ER19</f>
        <v>8</v>
      </c>
      <c r="ES19" s="196">
        <f>[46]Updated_DISCOM_Summary!ES19</f>
        <v>55</v>
      </c>
      <c r="ET19" s="196">
        <f>[46]Updated_DISCOM_Summary!ET19</f>
        <v>347</v>
      </c>
      <c r="EU19" s="196">
        <f>[46]Updated_DISCOM_Summary!EU19</f>
        <v>274</v>
      </c>
      <c r="EV19" s="196">
        <f>[46]Updated_DISCOM_Summary!EV19</f>
        <v>1</v>
      </c>
      <c r="EW19" s="196">
        <f>[46]Updated_DISCOM_Summary!EW19</f>
        <v>41</v>
      </c>
      <c r="EX19" s="196">
        <f>[46]Updated_DISCOM_Summary!EX19</f>
        <v>213</v>
      </c>
      <c r="EY19" s="196">
        <f>[46]Updated_DISCOM_Summary!EY19</f>
        <v>41</v>
      </c>
      <c r="EZ19" s="196" t="e">
        <f>[46]Updated_DISCOM_Summary!EZ19</f>
        <v>#REF!</v>
      </c>
      <c r="FA19" s="196">
        <f>[46]Updated_DISCOM_Summary!FA19</f>
        <v>339</v>
      </c>
      <c r="FB19" s="196">
        <f>[46]Updated_DISCOM_Summary!FB19</f>
        <v>133</v>
      </c>
      <c r="FC19" s="196" t="e">
        <f>[46]Updated_DISCOM_Summary!FC19</f>
        <v>#REF!</v>
      </c>
      <c r="FD19" s="196">
        <f>[46]Updated_DISCOM_Summary!FD19</f>
        <v>10</v>
      </c>
      <c r="FE19" s="196">
        <f>[46]Updated_DISCOM_Summary!FE19</f>
        <v>30</v>
      </c>
      <c r="FF19" s="196">
        <f>[46]Updated_DISCOM_Summary!FF19</f>
        <v>15</v>
      </c>
      <c r="FG19" s="196">
        <f>[46]Updated_DISCOM_Summary!FG19</f>
        <v>27.750000000000004</v>
      </c>
      <c r="FH19" s="196">
        <f>[46]Updated_DISCOM_Summary!FH19</f>
        <v>24</v>
      </c>
      <c r="FI19" s="196">
        <f>[46]Updated_DISCOM_Summary!FI19</f>
        <v>0</v>
      </c>
      <c r="FJ19" s="196">
        <f>[46]Updated_DISCOM_Summary!FJ19</f>
        <v>2</v>
      </c>
      <c r="FK19" s="196">
        <f>[46]Updated_DISCOM_Summary!FK19</f>
        <v>20</v>
      </c>
      <c r="FL19" s="196">
        <f>[46]Updated_DISCOM_Summary!FL19</f>
        <v>126</v>
      </c>
      <c r="FM19" s="196">
        <f>[46]Updated_DISCOM_Summary!FM19</f>
        <v>92</v>
      </c>
      <c r="FN19" s="196">
        <f>[46]Updated_DISCOM_Summary!FN19</f>
        <v>1</v>
      </c>
      <c r="FO19" s="196">
        <f>[46]Updated_DISCOM_Summary!FO19</f>
        <v>8</v>
      </c>
      <c r="FP19" s="196">
        <f>[46]Updated_DISCOM_Summary!FP19</f>
        <v>54</v>
      </c>
      <c r="FQ19" s="196">
        <f>[46]Updated_DISCOM_Summary!FQ19</f>
        <v>342</v>
      </c>
      <c r="FR19" s="196">
        <f>[46]Updated_DISCOM_Summary!FR19</f>
        <v>270</v>
      </c>
      <c r="FS19" s="196">
        <f>[46]Updated_DISCOM_Summary!FS19</f>
        <v>1</v>
      </c>
      <c r="FT19" s="196">
        <f>[46]Updated_DISCOM_Summary!FT19</f>
        <v>34</v>
      </c>
      <c r="FU19" s="196">
        <f>[46]Updated_DISCOM_Summary!FU19</f>
        <v>178</v>
      </c>
      <c r="FV19" s="196">
        <f>[46]Updated_DISCOM_Summary!FV19</f>
        <v>39</v>
      </c>
      <c r="FW19" s="196" t="e">
        <f>[46]Updated_DISCOM_Summary!FW19</f>
        <v>#REF!</v>
      </c>
      <c r="FX19" s="196">
        <f>[46]Updated_DISCOM_Summary!FX19</f>
        <v>304</v>
      </c>
      <c r="FY19" s="196">
        <f>[46]Updated_DISCOM_Summary!FY19</f>
        <v>131</v>
      </c>
      <c r="FZ19" s="196" t="e">
        <f>[46]Updated_DISCOM_Summary!FZ19</f>
        <v>#REF!</v>
      </c>
      <c r="GA19" s="196">
        <f>[46]Updated_DISCOM_Summary!GA19</f>
        <v>10</v>
      </c>
      <c r="GB19" s="196">
        <f>[46]Updated_DISCOM_Summary!GB19</f>
        <v>30</v>
      </c>
      <c r="GC19" s="196">
        <f>[46]Updated_DISCOM_Summary!GC19</f>
        <v>12</v>
      </c>
      <c r="GD19" s="196">
        <f>[46]Updated_DISCOM_Summary!GD19</f>
        <v>22.200000000000003</v>
      </c>
      <c r="GE19" s="196">
        <f>[46]Updated_DISCOM_Summary!GE19</f>
        <v>24</v>
      </c>
    </row>
    <row r="20" spans="1:187">
      <c r="A20" s="197">
        <v>13</v>
      </c>
      <c r="B20" s="195" t="s">
        <v>56</v>
      </c>
      <c r="C20" s="174">
        <v>13</v>
      </c>
      <c r="D20" s="196">
        <f>[46]Updated_DISCOM_Summary!D20</f>
        <v>0</v>
      </c>
      <c r="E20" s="196">
        <f>[46]Updated_DISCOM_Summary!E20</f>
        <v>0</v>
      </c>
      <c r="F20" s="196">
        <f>[46]Updated_DISCOM_Summary!F20</f>
        <v>0</v>
      </c>
      <c r="G20" s="196">
        <f>[46]Updated_DISCOM_Summary!G20</f>
        <v>0</v>
      </c>
      <c r="H20" s="196">
        <f>[46]Updated_DISCOM_Summary!H20</f>
        <v>0</v>
      </c>
      <c r="I20" s="196">
        <f>[46]Updated_DISCOM_Summary!I20</f>
        <v>0</v>
      </c>
      <c r="J20" s="196">
        <f>[46]Updated_DISCOM_Summary!J20</f>
        <v>0</v>
      </c>
      <c r="K20" s="196">
        <f>[46]Updated_DISCOM_Summary!K20</f>
        <v>1</v>
      </c>
      <c r="L20" s="196">
        <f>[46]Updated_DISCOM_Summary!L20</f>
        <v>5</v>
      </c>
      <c r="M20" s="196">
        <f>[46]Updated_DISCOM_Summary!M20</f>
        <v>4</v>
      </c>
      <c r="N20" s="196">
        <f>[46]Updated_DISCOM_Summary!N20</f>
        <v>1</v>
      </c>
      <c r="O20" s="196">
        <f>[46]Updated_DISCOM_Summary!O20</f>
        <v>0</v>
      </c>
      <c r="P20" s="196">
        <f>[46]Updated_DISCOM_Summary!P20</f>
        <v>8</v>
      </c>
      <c r="Q20" s="196">
        <f>[46]Updated_DISCOM_Summary!Q20</f>
        <v>0</v>
      </c>
      <c r="R20" s="196">
        <f>[46]Updated_DISCOM_Summary!R20</f>
        <v>0</v>
      </c>
      <c r="S20" s="196">
        <f>[46]Updated_DISCOM_Summary!S20</f>
        <v>8</v>
      </c>
      <c r="T20" s="196">
        <f>[46]Updated_DISCOM_Summary!T20</f>
        <v>0</v>
      </c>
      <c r="U20" s="196">
        <f>[46]Updated_DISCOM_Summary!U20</f>
        <v>0</v>
      </c>
      <c r="V20" s="196">
        <f>[46]Updated_DISCOM_Summary!V20</f>
        <v>1</v>
      </c>
      <c r="W20" s="196">
        <f>[46]Updated_DISCOM_Summary!W20</f>
        <v>3</v>
      </c>
      <c r="X20" s="196">
        <f>[46]Updated_DISCOM_Summary!X20</f>
        <v>0</v>
      </c>
      <c r="Y20" s="196">
        <f>[46]Updated_DISCOM_Summary!Y20</f>
        <v>0</v>
      </c>
      <c r="Z20" s="196">
        <f>[46]Updated_DISCOM_Summary!Z20</f>
        <v>0</v>
      </c>
      <c r="AA20" s="196">
        <f>[46]Updated_DISCOM_Summary!AA20</f>
        <v>0</v>
      </c>
      <c r="AB20" s="196">
        <f>[46]Updated_DISCOM_Summary!AB20</f>
        <v>0</v>
      </c>
      <c r="AC20" s="196">
        <f>[46]Updated_DISCOM_Summary!AC20</f>
        <v>0</v>
      </c>
      <c r="AD20" s="196">
        <f>[46]Updated_DISCOM_Summary!AD20</f>
        <v>0</v>
      </c>
      <c r="AE20" s="196">
        <f>[46]Updated_DISCOM_Summary!AE20</f>
        <v>0</v>
      </c>
      <c r="AF20" s="196">
        <f>[46]Updated_DISCOM_Summary!AF20</f>
        <v>0</v>
      </c>
      <c r="AG20" s="196">
        <f>[46]Updated_DISCOM_Summary!AG20</f>
        <v>0</v>
      </c>
      <c r="AH20" s="196">
        <f>[46]Updated_DISCOM_Summary!AH20</f>
        <v>0</v>
      </c>
      <c r="AI20" s="196">
        <f>[46]Updated_DISCOM_Summary!AI20</f>
        <v>0</v>
      </c>
      <c r="AJ20" s="196">
        <f>[46]Updated_DISCOM_Summary!AJ20</f>
        <v>0</v>
      </c>
      <c r="AK20" s="196">
        <f>[46]Updated_DISCOM_Summary!AK20</f>
        <v>0</v>
      </c>
      <c r="AL20" s="196">
        <f>[46]Updated_DISCOM_Summary!AL20</f>
        <v>1</v>
      </c>
      <c r="AM20" s="196">
        <f>[46]Updated_DISCOM_Summary!AM20</f>
        <v>5</v>
      </c>
      <c r="AN20" s="196">
        <f>[46]Updated_DISCOM_Summary!AN20</f>
        <v>1</v>
      </c>
      <c r="AO20" s="196">
        <f>[46]Updated_DISCOM_Summary!AO20</f>
        <v>0</v>
      </c>
      <c r="AP20" s="196">
        <f>[46]Updated_DISCOM_Summary!AP20</f>
        <v>5</v>
      </c>
      <c r="AQ20" s="196">
        <f>[46]Updated_DISCOM_Summary!AQ20</f>
        <v>1</v>
      </c>
      <c r="AR20" s="196">
        <f>[46]Updated_DISCOM_Summary!AR20</f>
        <v>0</v>
      </c>
      <c r="AS20" s="196">
        <f>[46]Updated_DISCOM_Summary!AS20</f>
        <v>0</v>
      </c>
      <c r="AT20" s="196">
        <f>[46]Updated_DISCOM_Summary!AT20</f>
        <v>0</v>
      </c>
      <c r="AU20" s="196">
        <f>[46]Updated_DISCOM_Summary!AU20</f>
        <v>0</v>
      </c>
      <c r="AV20" s="196">
        <f>[46]Updated_DISCOM_Summary!AV20</f>
        <v>0</v>
      </c>
      <c r="AW20" s="196">
        <f>[46]Updated_DISCOM_Summary!AW20</f>
        <v>0</v>
      </c>
      <c r="AX20" s="196">
        <f>[46]Updated_DISCOM_Summary!AX20</f>
        <v>0</v>
      </c>
      <c r="AY20" s="196">
        <f>[46]Updated_DISCOM_Summary!AY20</f>
        <v>0</v>
      </c>
      <c r="AZ20" s="196">
        <f>[46]Updated_DISCOM_Summary!AZ20</f>
        <v>0</v>
      </c>
      <c r="BA20" s="196">
        <f>[46]Updated_DISCOM_Summary!BA20</f>
        <v>0</v>
      </c>
      <c r="BB20" s="196">
        <f>[46]Updated_DISCOM_Summary!BB20</f>
        <v>0</v>
      </c>
      <c r="BC20" s="196">
        <f>[46]Updated_DISCOM_Summary!BC20</f>
        <v>0</v>
      </c>
      <c r="BD20" s="196">
        <f>[46]Updated_DISCOM_Summary!BD20</f>
        <v>0</v>
      </c>
      <c r="BE20" s="196">
        <f>[46]Updated_DISCOM_Summary!BE20</f>
        <v>1</v>
      </c>
      <c r="BF20" s="196">
        <f>[46]Updated_DISCOM_Summary!BF20</f>
        <v>5</v>
      </c>
      <c r="BG20" s="196">
        <f>[46]Updated_DISCOM_Summary!BG20</f>
        <v>4</v>
      </c>
      <c r="BH20" s="196">
        <f>[46]Updated_DISCOM_Summary!BH20</f>
        <v>0</v>
      </c>
      <c r="BI20" s="196">
        <f>[46]Updated_DISCOM_Summary!BI20</f>
        <v>3</v>
      </c>
      <c r="BJ20" s="196">
        <f>[46]Updated_DISCOM_Summary!BJ20</f>
        <v>15</v>
      </c>
      <c r="BK20" s="196">
        <f>[46]Updated_DISCOM_Summary!BK20</f>
        <v>5</v>
      </c>
      <c r="BL20" s="196">
        <f>[46]Updated_DISCOM_Summary!BL20</f>
        <v>0</v>
      </c>
      <c r="BM20" s="196">
        <f>[46]Updated_DISCOM_Summary!BM20</f>
        <v>15</v>
      </c>
      <c r="BN20" s="196">
        <f>[46]Updated_DISCOM_Summary!BN20</f>
        <v>5</v>
      </c>
      <c r="BO20" s="196">
        <f>[46]Updated_DISCOM_Summary!BO20</f>
        <v>0</v>
      </c>
      <c r="BP20" s="196">
        <f>[46]Updated_DISCOM_Summary!BP20</f>
        <v>1</v>
      </c>
      <c r="BQ20" s="196">
        <f>[46]Updated_DISCOM_Summary!BQ20</f>
        <v>3</v>
      </c>
      <c r="BR20" s="196">
        <f>[46]Updated_DISCOM_Summary!BR20</f>
        <v>0</v>
      </c>
      <c r="BS20" s="196">
        <f>[46]Updated_DISCOM_Summary!BS20</f>
        <v>0</v>
      </c>
      <c r="BT20" s="196">
        <f>[46]Updated_DISCOM_Summary!BT20</f>
        <v>0</v>
      </c>
      <c r="BU20" s="196">
        <f>[46]Updated_DISCOM_Summary!BU20</f>
        <v>0</v>
      </c>
      <c r="BV20" s="196">
        <f>[46]Updated_DISCOM_Summary!BV20</f>
        <v>0</v>
      </c>
      <c r="BW20" s="196">
        <f>[46]Updated_DISCOM_Summary!BW20</f>
        <v>0</v>
      </c>
      <c r="BX20" s="196">
        <f>[46]Updated_DISCOM_Summary!BX20</f>
        <v>0</v>
      </c>
      <c r="BY20" s="196">
        <f>[46]Updated_DISCOM_Summary!BY20</f>
        <v>0</v>
      </c>
      <c r="BZ20" s="196">
        <f>[46]Updated_DISCOM_Summary!BZ20</f>
        <v>1</v>
      </c>
      <c r="CA20" s="196">
        <f>[46]Updated_DISCOM_Summary!CA20</f>
        <v>0</v>
      </c>
      <c r="CB20" s="196">
        <f>[46]Updated_DISCOM_Summary!CB20</f>
        <v>2</v>
      </c>
      <c r="CC20" s="196">
        <f>[46]Updated_DISCOM_Summary!CC20</f>
        <v>18</v>
      </c>
      <c r="CD20" s="196">
        <f>[46]Updated_DISCOM_Summary!CD20</f>
        <v>14</v>
      </c>
      <c r="CE20" s="196">
        <f>[46]Updated_DISCOM_Summary!CE20</f>
        <v>2</v>
      </c>
      <c r="CF20" s="196">
        <f>[46]Updated_DISCOM_Summary!CF20</f>
        <v>1</v>
      </c>
      <c r="CG20" s="196">
        <f>[46]Updated_DISCOM_Summary!CG20</f>
        <v>21</v>
      </c>
      <c r="CH20" s="196">
        <f>[46]Updated_DISCOM_Summary!CH20</f>
        <v>1</v>
      </c>
      <c r="CI20" s="196">
        <f>[46]Updated_DISCOM_Summary!CI20</f>
        <v>0</v>
      </c>
      <c r="CJ20" s="196">
        <f>[46]Updated_DISCOM_Summary!CJ20</f>
        <v>21</v>
      </c>
      <c r="CK20" s="196">
        <f>[46]Updated_DISCOM_Summary!CK20</f>
        <v>1</v>
      </c>
      <c r="CL20" s="196">
        <f>[46]Updated_DISCOM_Summary!CL20</f>
        <v>0</v>
      </c>
      <c r="CM20" s="196">
        <f>[46]Updated_DISCOM_Summary!CM20</f>
        <v>1</v>
      </c>
      <c r="CN20" s="196">
        <f>[46]Updated_DISCOM_Summary!CN20</f>
        <v>3</v>
      </c>
      <c r="CO20" s="196">
        <f>[46]Updated_DISCOM_Summary!CO20</f>
        <v>0</v>
      </c>
      <c r="CP20" s="196">
        <f>[46]Updated_DISCOM_Summary!CP20</f>
        <v>0</v>
      </c>
      <c r="CQ20" s="196">
        <f>[46]Updated_DISCOM_Summary!CQ20</f>
        <v>0</v>
      </c>
      <c r="CR20" s="196">
        <f>[46]Updated_DISCOM_Summary!CR20</f>
        <v>0</v>
      </c>
      <c r="CS20" s="196">
        <f>[46]Updated_DISCOM_Summary!CS20</f>
        <v>0</v>
      </c>
      <c r="CT20" s="196">
        <f>[46]Updated_DISCOM_Summary!CT20</f>
        <v>0</v>
      </c>
      <c r="CU20" s="196">
        <f>[46]Updated_DISCOM_Summary!CU20</f>
        <v>0</v>
      </c>
      <c r="CV20" s="196">
        <f>[46]Updated_DISCOM_Summary!CV20</f>
        <v>0</v>
      </c>
      <c r="CW20" s="196">
        <f>[46]Updated_DISCOM_Summary!CW20</f>
        <v>2</v>
      </c>
      <c r="CX20" s="196">
        <f>[46]Updated_DISCOM_Summary!CX20</f>
        <v>1</v>
      </c>
      <c r="CY20" s="196">
        <f>[46]Updated_DISCOM_Summary!CY20</f>
        <v>3</v>
      </c>
      <c r="CZ20" s="196">
        <f>[46]Updated_DISCOM_Summary!CZ20</f>
        <v>39</v>
      </c>
      <c r="DA20" s="196">
        <f>[46]Updated_DISCOM_Summary!DA20</f>
        <v>30</v>
      </c>
      <c r="DB20" s="196">
        <f>[46]Updated_DISCOM_Summary!DB20</f>
        <v>0</v>
      </c>
      <c r="DC20" s="196">
        <f>[46]Updated_DISCOM_Summary!DC20</f>
        <v>0</v>
      </c>
      <c r="DD20" s="196">
        <f>[46]Updated_DISCOM_Summary!DD20</f>
        <v>0</v>
      </c>
      <c r="DE20" s="196">
        <f>[46]Updated_DISCOM_Summary!DE20</f>
        <v>5</v>
      </c>
      <c r="DF20" s="196">
        <f>[46]Updated_DISCOM_Summary!DF20</f>
        <v>0</v>
      </c>
      <c r="DG20" s="196">
        <f>[46]Updated_DISCOM_Summary!DG20</f>
        <v>0</v>
      </c>
      <c r="DH20" s="196">
        <f>[46]Updated_DISCOM_Summary!DH20</f>
        <v>5</v>
      </c>
      <c r="DI20" s="196">
        <f>[46]Updated_DISCOM_Summary!DI20</f>
        <v>0</v>
      </c>
      <c r="DJ20" s="196">
        <f>[46]Updated_DISCOM_Summary!DJ20</f>
        <v>0</v>
      </c>
      <c r="DK20" s="196">
        <f>[46]Updated_DISCOM_Summary!DK20</f>
        <v>0</v>
      </c>
      <c r="DL20" s="196">
        <f>[46]Updated_DISCOM_Summary!DL20</f>
        <v>0</v>
      </c>
      <c r="DM20" s="196">
        <f>[46]Updated_DISCOM_Summary!DM20</f>
        <v>0</v>
      </c>
      <c r="DN20" s="196">
        <f>[46]Updated_DISCOM_Summary!DN20</f>
        <v>0</v>
      </c>
      <c r="DO20" s="196">
        <f>[46]Updated_DISCOM_Summary!DO20</f>
        <v>2</v>
      </c>
      <c r="DP20" s="196">
        <f>[46]Updated_DISCOM_Summary!DP20</f>
        <v>0</v>
      </c>
      <c r="DQ20" s="196">
        <f>[46]Updated_DISCOM_Summary!DQ20</f>
        <v>1</v>
      </c>
      <c r="DR20" s="196">
        <f>[46]Updated_DISCOM_Summary!DR20</f>
        <v>21</v>
      </c>
      <c r="DS20" s="196">
        <f>[46]Updated_DISCOM_Summary!DS20</f>
        <v>16</v>
      </c>
      <c r="DT20" s="196">
        <f>[46]Updated_DISCOM_Summary!DT20</f>
        <v>1</v>
      </c>
      <c r="DU20" s="196">
        <f>[46]Updated_DISCOM_Summary!DU20</f>
        <v>0</v>
      </c>
      <c r="DV20" s="196">
        <f>[46]Updated_DISCOM_Summary!DV20</f>
        <v>2</v>
      </c>
      <c r="DW20" s="196">
        <f>[46]Updated_DISCOM_Summary!DW20</f>
        <v>18</v>
      </c>
      <c r="DX20" s="196">
        <f>[46]Updated_DISCOM_Summary!DX20</f>
        <v>14</v>
      </c>
      <c r="DY20" s="196">
        <f>[46]Updated_DISCOM_Summary!DY20</f>
        <v>0</v>
      </c>
      <c r="DZ20" s="196">
        <f>[46]Updated_DISCOM_Summary!DZ20</f>
        <v>1</v>
      </c>
      <c r="EA20" s="196">
        <f>[46]Updated_DISCOM_Summary!EA20</f>
        <v>5</v>
      </c>
      <c r="EB20" s="196">
        <f>[46]Updated_DISCOM_Summary!EB20</f>
        <v>3</v>
      </c>
      <c r="EC20" s="196">
        <f>[46]Updated_DISCOM_Summary!EC20</f>
        <v>0</v>
      </c>
      <c r="ED20" s="196">
        <f>[46]Updated_DISCOM_Summary!ED20</f>
        <v>26</v>
      </c>
      <c r="EE20" s="196">
        <f>[46]Updated_DISCOM_Summary!EE20</f>
        <v>19</v>
      </c>
      <c r="EF20" s="196">
        <f>[46]Updated_DISCOM_Summary!EF20</f>
        <v>0</v>
      </c>
      <c r="EG20" s="196">
        <f>[46]Updated_DISCOM_Summary!EG20</f>
        <v>0</v>
      </c>
      <c r="EH20" s="196">
        <f>[46]Updated_DISCOM_Summary!EH20</f>
        <v>0</v>
      </c>
      <c r="EI20" s="196">
        <f>[46]Updated_DISCOM_Summary!EI20</f>
        <v>0</v>
      </c>
      <c r="EJ20" s="196">
        <f>[46]Updated_DISCOM_Summary!EJ20</f>
        <v>0</v>
      </c>
      <c r="EK20" s="196">
        <f>[46]Updated_DISCOM_Summary!EK20</f>
        <v>3</v>
      </c>
      <c r="EL20" s="196">
        <f>[46]Updated_DISCOM_Summary!EL20</f>
        <v>2</v>
      </c>
      <c r="EM20" s="196">
        <f>[46]Updated_DISCOM_Summary!EM20</f>
        <v>0</v>
      </c>
      <c r="EN20" s="196">
        <f>[46]Updated_DISCOM_Summary!EN20</f>
        <v>1</v>
      </c>
      <c r="EO20" s="196">
        <f>[46]Updated_DISCOM_Summary!EO20</f>
        <v>21</v>
      </c>
      <c r="EP20" s="196">
        <f>[46]Updated_DISCOM_Summary!EP20</f>
        <v>16</v>
      </c>
      <c r="EQ20" s="196">
        <f>[46]Updated_DISCOM_Summary!EQ20</f>
        <v>4</v>
      </c>
      <c r="ER20" s="196">
        <f>[46]Updated_DISCOM_Summary!ER20</f>
        <v>1</v>
      </c>
      <c r="ES20" s="196">
        <f>[46]Updated_DISCOM_Summary!ES20</f>
        <v>9</v>
      </c>
      <c r="ET20" s="196">
        <f>[46]Updated_DISCOM_Summary!ET20</f>
        <v>85</v>
      </c>
      <c r="EU20" s="196">
        <f>[46]Updated_DISCOM_Summary!EU20</f>
        <v>66</v>
      </c>
      <c r="EV20" s="196">
        <f>[46]Updated_DISCOM_Summary!EV20</f>
        <v>3</v>
      </c>
      <c r="EW20" s="196">
        <f>[46]Updated_DISCOM_Summary!EW20</f>
        <v>6</v>
      </c>
      <c r="EX20" s="196">
        <f>[46]Updated_DISCOM_Summary!EX20</f>
        <v>54</v>
      </c>
      <c r="EY20" s="196">
        <f>[46]Updated_DISCOM_Summary!EY20</f>
        <v>15</v>
      </c>
      <c r="EZ20" s="196">
        <f>[46]Updated_DISCOM_Summary!EZ20</f>
        <v>0</v>
      </c>
      <c r="FA20" s="196">
        <f>[46]Updated_DISCOM_Summary!FA20</f>
        <v>75</v>
      </c>
      <c r="FB20" s="196">
        <f>[46]Updated_DISCOM_Summary!FB20</f>
        <v>31</v>
      </c>
      <c r="FC20" s="196">
        <f>[46]Updated_DISCOM_Summary!FC20</f>
        <v>0</v>
      </c>
      <c r="FD20" s="196">
        <f>[46]Updated_DISCOM_Summary!FD20</f>
        <v>3</v>
      </c>
      <c r="FE20" s="196">
        <f>[46]Updated_DISCOM_Summary!FE20</f>
        <v>9</v>
      </c>
      <c r="FF20" s="196">
        <f>[46]Updated_DISCOM_Summary!FF20</f>
        <v>0</v>
      </c>
      <c r="FG20" s="196">
        <f>[46]Updated_DISCOM_Summary!FG20</f>
        <v>0</v>
      </c>
      <c r="FH20" s="196">
        <f>[46]Updated_DISCOM_Summary!FH20</f>
        <v>3</v>
      </c>
      <c r="FI20" s="196">
        <f>[46]Updated_DISCOM_Summary!FI20</f>
        <v>2</v>
      </c>
      <c r="FJ20" s="196">
        <f>[46]Updated_DISCOM_Summary!FJ20</f>
        <v>0</v>
      </c>
      <c r="FK20" s="196">
        <f>[46]Updated_DISCOM_Summary!FK20</f>
        <v>1</v>
      </c>
      <c r="FL20" s="196">
        <f>[46]Updated_DISCOM_Summary!FL20</f>
        <v>21</v>
      </c>
      <c r="FM20" s="196">
        <f>[46]Updated_DISCOM_Summary!FM20</f>
        <v>16</v>
      </c>
      <c r="FN20" s="196">
        <f>[46]Updated_DISCOM_Summary!FN20</f>
        <v>4</v>
      </c>
      <c r="FO20" s="196">
        <f>[46]Updated_DISCOM_Summary!FO20</f>
        <v>1</v>
      </c>
      <c r="FP20" s="196">
        <f>[46]Updated_DISCOM_Summary!FP20</f>
        <v>8</v>
      </c>
      <c r="FQ20" s="196">
        <f>[46]Updated_DISCOM_Summary!FQ20</f>
        <v>80</v>
      </c>
      <c r="FR20" s="196">
        <f>[46]Updated_DISCOM_Summary!FR20</f>
        <v>62</v>
      </c>
      <c r="FS20" s="196">
        <f>[46]Updated_DISCOM_Summary!FS20</f>
        <v>2</v>
      </c>
      <c r="FT20" s="196">
        <f>[46]Updated_DISCOM_Summary!FT20</f>
        <v>6</v>
      </c>
      <c r="FU20" s="196">
        <f>[46]Updated_DISCOM_Summary!FU20</f>
        <v>46</v>
      </c>
      <c r="FV20" s="196">
        <f>[46]Updated_DISCOM_Summary!FV20</f>
        <v>15</v>
      </c>
      <c r="FW20" s="196">
        <f>[46]Updated_DISCOM_Summary!FW20</f>
        <v>0</v>
      </c>
      <c r="FX20" s="196">
        <f>[46]Updated_DISCOM_Summary!FX20</f>
        <v>67</v>
      </c>
      <c r="FY20" s="196">
        <f>[46]Updated_DISCOM_Summary!FY20</f>
        <v>31</v>
      </c>
      <c r="FZ20" s="196">
        <f>[46]Updated_DISCOM_Summary!FZ20</f>
        <v>0</v>
      </c>
      <c r="GA20" s="196">
        <f>[46]Updated_DISCOM_Summary!GA20</f>
        <v>2</v>
      </c>
      <c r="GB20" s="196">
        <f>[46]Updated_DISCOM_Summary!GB20</f>
        <v>6</v>
      </c>
      <c r="GC20" s="196">
        <f>[46]Updated_DISCOM_Summary!GC20</f>
        <v>0</v>
      </c>
      <c r="GD20" s="196">
        <f>[46]Updated_DISCOM_Summary!GD20</f>
        <v>0</v>
      </c>
      <c r="GE20" s="196">
        <f>[46]Updated_DISCOM_Summary!GE20</f>
        <v>3</v>
      </c>
    </row>
    <row r="21" spans="1:187">
      <c r="A21" s="194">
        <v>14</v>
      </c>
      <c r="B21" s="195" t="s">
        <v>55</v>
      </c>
      <c r="C21" s="174">
        <v>14</v>
      </c>
      <c r="D21" s="196">
        <f>[46]Updated_DISCOM_Summary!D21</f>
        <v>0</v>
      </c>
      <c r="E21" s="196">
        <f>[46]Updated_DISCOM_Summary!E21</f>
        <v>0</v>
      </c>
      <c r="F21" s="196">
        <f>[46]Updated_DISCOM_Summary!F21</f>
        <v>2</v>
      </c>
      <c r="G21" s="196">
        <f>[46]Updated_DISCOM_Summary!G21</f>
        <v>20</v>
      </c>
      <c r="H21" s="196">
        <f>[46]Updated_DISCOM_Summary!H21</f>
        <v>8</v>
      </c>
      <c r="I21" s="196">
        <f>[46]Updated_DISCOM_Summary!I21</f>
        <v>0</v>
      </c>
      <c r="J21" s="196">
        <f>[46]Updated_DISCOM_Summary!J21</f>
        <v>0</v>
      </c>
      <c r="K21" s="196">
        <f>[46]Updated_DISCOM_Summary!K21</f>
        <v>0</v>
      </c>
      <c r="L21" s="196">
        <f>[46]Updated_DISCOM_Summary!L21</f>
        <v>0</v>
      </c>
      <c r="M21" s="196">
        <f>[46]Updated_DISCOM_Summary!M21</f>
        <v>0</v>
      </c>
      <c r="N21" s="196">
        <f>[46]Updated_DISCOM_Summary!N21</f>
        <v>0</v>
      </c>
      <c r="O21" s="196">
        <f>[46]Updated_DISCOM_Summary!O21</f>
        <v>0</v>
      </c>
      <c r="P21" s="196">
        <f>[46]Updated_DISCOM_Summary!P21</f>
        <v>0</v>
      </c>
      <c r="Q21" s="196">
        <f>[46]Updated_DISCOM_Summary!Q21</f>
        <v>3</v>
      </c>
      <c r="R21" s="196" t="e">
        <f>[46]Updated_DISCOM_Summary!R21</f>
        <v>#REF!</v>
      </c>
      <c r="S21" s="196">
        <f>[46]Updated_DISCOM_Summary!S21</f>
        <v>20</v>
      </c>
      <c r="T21" s="196">
        <f>[46]Updated_DISCOM_Summary!T21</f>
        <v>11</v>
      </c>
      <c r="U21" s="196" t="e">
        <f>[46]Updated_DISCOM_Summary!U21</f>
        <v>#REF!</v>
      </c>
      <c r="V21" s="196">
        <f>[46]Updated_DISCOM_Summary!V21</f>
        <v>0</v>
      </c>
      <c r="W21" s="196">
        <f>[46]Updated_DISCOM_Summary!W21</f>
        <v>0</v>
      </c>
      <c r="X21" s="196">
        <f>[46]Updated_DISCOM_Summary!X21</f>
        <v>0</v>
      </c>
      <c r="Y21" s="196">
        <f>[46]Updated_DISCOM_Summary!Y21</f>
        <v>0</v>
      </c>
      <c r="Z21" s="196">
        <f>[46]Updated_DISCOM_Summary!Z21</f>
        <v>4</v>
      </c>
      <c r="AA21" s="196">
        <f>[46]Updated_DISCOM_Summary!AA21</f>
        <v>0</v>
      </c>
      <c r="AB21" s="196">
        <f>[46]Updated_DISCOM_Summary!AB21</f>
        <v>0</v>
      </c>
      <c r="AC21" s="196">
        <f>[46]Updated_DISCOM_Summary!AC21</f>
        <v>0</v>
      </c>
      <c r="AD21" s="196">
        <f>[46]Updated_DISCOM_Summary!AD21</f>
        <v>0</v>
      </c>
      <c r="AE21" s="196">
        <f>[46]Updated_DISCOM_Summary!AE21</f>
        <v>0</v>
      </c>
      <c r="AF21" s="196">
        <f>[46]Updated_DISCOM_Summary!AF21</f>
        <v>0</v>
      </c>
      <c r="AG21" s="196">
        <f>[46]Updated_DISCOM_Summary!AG21</f>
        <v>0</v>
      </c>
      <c r="AH21" s="196">
        <f>[46]Updated_DISCOM_Summary!AH21</f>
        <v>0</v>
      </c>
      <c r="AI21" s="196">
        <f>[46]Updated_DISCOM_Summary!AI21</f>
        <v>0</v>
      </c>
      <c r="AJ21" s="196">
        <f>[46]Updated_DISCOM_Summary!AJ21</f>
        <v>0</v>
      </c>
      <c r="AK21" s="196">
        <f>[46]Updated_DISCOM_Summary!AK21</f>
        <v>0</v>
      </c>
      <c r="AL21" s="196">
        <f>[46]Updated_DISCOM_Summary!AL21</f>
        <v>5</v>
      </c>
      <c r="AM21" s="196">
        <f>[46]Updated_DISCOM_Summary!AM21</f>
        <v>25</v>
      </c>
      <c r="AN21" s="196">
        <f>[46]Updated_DISCOM_Summary!AN21</f>
        <v>1</v>
      </c>
      <c r="AO21" s="196" t="e">
        <f>[46]Updated_DISCOM_Summary!AO21</f>
        <v>#REF!</v>
      </c>
      <c r="AP21" s="196">
        <f>[46]Updated_DISCOM_Summary!AP21</f>
        <v>25</v>
      </c>
      <c r="AQ21" s="196">
        <f>[46]Updated_DISCOM_Summary!AQ21</f>
        <v>1</v>
      </c>
      <c r="AR21" s="196" t="e">
        <f>[46]Updated_DISCOM_Summary!AR21</f>
        <v>#REF!</v>
      </c>
      <c r="AS21" s="196">
        <f>[46]Updated_DISCOM_Summary!AS21</f>
        <v>0</v>
      </c>
      <c r="AT21" s="196">
        <f>[46]Updated_DISCOM_Summary!AT21</f>
        <v>0</v>
      </c>
      <c r="AU21" s="196">
        <f>[46]Updated_DISCOM_Summary!AU21</f>
        <v>0</v>
      </c>
      <c r="AV21" s="196">
        <f>[46]Updated_DISCOM_Summary!AV21</f>
        <v>0</v>
      </c>
      <c r="AW21" s="196">
        <f>[46]Updated_DISCOM_Summary!AW21</f>
        <v>0</v>
      </c>
      <c r="AX21" s="196">
        <f>[46]Updated_DISCOM_Summary!AX21</f>
        <v>0</v>
      </c>
      <c r="AY21" s="196">
        <f>[46]Updated_DISCOM_Summary!AY21</f>
        <v>0</v>
      </c>
      <c r="AZ21" s="196">
        <f>[46]Updated_DISCOM_Summary!AZ21</f>
        <v>1</v>
      </c>
      <c r="BA21" s="196">
        <f>[46]Updated_DISCOM_Summary!BA21</f>
        <v>5</v>
      </c>
      <c r="BB21" s="196">
        <f>[46]Updated_DISCOM_Summary!BB21</f>
        <v>4</v>
      </c>
      <c r="BC21" s="196">
        <f>[46]Updated_DISCOM_Summary!BC21</f>
        <v>0</v>
      </c>
      <c r="BD21" s="196">
        <f>[46]Updated_DISCOM_Summary!BD21</f>
        <v>0</v>
      </c>
      <c r="BE21" s="196">
        <f>[46]Updated_DISCOM_Summary!BE21</f>
        <v>2</v>
      </c>
      <c r="BF21" s="196">
        <f>[46]Updated_DISCOM_Summary!BF21</f>
        <v>10</v>
      </c>
      <c r="BG21" s="196">
        <f>[46]Updated_DISCOM_Summary!BG21</f>
        <v>8</v>
      </c>
      <c r="BH21" s="196">
        <f>[46]Updated_DISCOM_Summary!BH21</f>
        <v>0</v>
      </c>
      <c r="BI21" s="196">
        <f>[46]Updated_DISCOM_Summary!BI21</f>
        <v>1</v>
      </c>
      <c r="BJ21" s="196">
        <f>[46]Updated_DISCOM_Summary!BJ21</f>
        <v>5</v>
      </c>
      <c r="BK21" s="196">
        <f>[46]Updated_DISCOM_Summary!BK21</f>
        <v>18</v>
      </c>
      <c r="BL21" s="196" t="e">
        <f>[46]Updated_DISCOM_Summary!BL21</f>
        <v>#REF!</v>
      </c>
      <c r="BM21" s="196">
        <f>[46]Updated_DISCOM_Summary!BM21</f>
        <v>10</v>
      </c>
      <c r="BN21" s="196">
        <f>[46]Updated_DISCOM_Summary!BN21</f>
        <v>22</v>
      </c>
      <c r="BO21" s="196" t="e">
        <f>[46]Updated_DISCOM_Summary!BO21</f>
        <v>#REF!</v>
      </c>
      <c r="BP21" s="196">
        <f>[46]Updated_DISCOM_Summary!BP21</f>
        <v>2</v>
      </c>
      <c r="BQ21" s="196">
        <f>[46]Updated_DISCOM_Summary!BQ21</f>
        <v>6</v>
      </c>
      <c r="BR21" s="196">
        <f>[46]Updated_DISCOM_Summary!BR21</f>
        <v>0</v>
      </c>
      <c r="BS21" s="196">
        <f>[46]Updated_DISCOM_Summary!BS21</f>
        <v>0</v>
      </c>
      <c r="BT21" s="196">
        <f>[46]Updated_DISCOM_Summary!BT21</f>
        <v>1</v>
      </c>
      <c r="BU21" s="196">
        <f>[46]Updated_DISCOM_Summary!BU21</f>
        <v>0</v>
      </c>
      <c r="BV21" s="196">
        <f>[46]Updated_DISCOM_Summary!BV21</f>
        <v>0</v>
      </c>
      <c r="BW21" s="196">
        <f>[46]Updated_DISCOM_Summary!BW21</f>
        <v>0</v>
      </c>
      <c r="BX21" s="196">
        <f>[46]Updated_DISCOM_Summary!BX21</f>
        <v>0</v>
      </c>
      <c r="BY21" s="196">
        <f>[46]Updated_DISCOM_Summary!BY21</f>
        <v>0</v>
      </c>
      <c r="BZ21" s="196">
        <f>[46]Updated_DISCOM_Summary!BZ21</f>
        <v>0</v>
      </c>
      <c r="CA21" s="196">
        <f>[46]Updated_DISCOM_Summary!CA21</f>
        <v>0</v>
      </c>
      <c r="CB21" s="196">
        <f>[46]Updated_DISCOM_Summary!CB21</f>
        <v>5</v>
      </c>
      <c r="CC21" s="196">
        <f>[46]Updated_DISCOM_Summary!CC21</f>
        <v>25</v>
      </c>
      <c r="CD21" s="196">
        <f>[46]Updated_DISCOM_Summary!CD21</f>
        <v>20</v>
      </c>
      <c r="CE21" s="196">
        <f>[46]Updated_DISCOM_Summary!CE21</f>
        <v>0</v>
      </c>
      <c r="CF21" s="196">
        <f>[46]Updated_DISCOM_Summary!CF21</f>
        <v>1</v>
      </c>
      <c r="CG21" s="196">
        <f>[46]Updated_DISCOM_Summary!CG21</f>
        <v>5</v>
      </c>
      <c r="CH21" s="196">
        <f>[46]Updated_DISCOM_Summary!CH21</f>
        <v>2</v>
      </c>
      <c r="CI21" s="196" t="e">
        <f>[46]Updated_DISCOM_Summary!CI21</f>
        <v>#REF!</v>
      </c>
      <c r="CJ21" s="196">
        <f>[46]Updated_DISCOM_Summary!CJ21</f>
        <v>5</v>
      </c>
      <c r="CK21" s="196">
        <f>[46]Updated_DISCOM_Summary!CK21</f>
        <v>2</v>
      </c>
      <c r="CL21" s="196" t="e">
        <f>[46]Updated_DISCOM_Summary!CL21</f>
        <v>#REF!</v>
      </c>
      <c r="CM21" s="196">
        <f>[46]Updated_DISCOM_Summary!CM21</f>
        <v>1</v>
      </c>
      <c r="CN21" s="196">
        <f>[46]Updated_DISCOM_Summary!CN21</f>
        <v>3</v>
      </c>
      <c r="CO21" s="196">
        <f>[46]Updated_DISCOM_Summary!CO21</f>
        <v>0</v>
      </c>
      <c r="CP21" s="196">
        <f>[46]Updated_DISCOM_Summary!CP21</f>
        <v>0</v>
      </c>
      <c r="CQ21" s="196">
        <f>[46]Updated_DISCOM_Summary!CQ21</f>
        <v>0</v>
      </c>
      <c r="CR21" s="196">
        <f>[46]Updated_DISCOM_Summary!CR21</f>
        <v>0</v>
      </c>
      <c r="CS21" s="196">
        <f>[46]Updated_DISCOM_Summary!CS21</f>
        <v>0</v>
      </c>
      <c r="CT21" s="196">
        <f>[46]Updated_DISCOM_Summary!CT21</f>
        <v>1</v>
      </c>
      <c r="CU21" s="196">
        <f>[46]Updated_DISCOM_Summary!CU21</f>
        <v>5</v>
      </c>
      <c r="CV21" s="196">
        <f>[46]Updated_DISCOM_Summary!CV21</f>
        <v>4</v>
      </c>
      <c r="CW21" s="196">
        <f>[46]Updated_DISCOM_Summary!CW21</f>
        <v>0</v>
      </c>
      <c r="CX21" s="196">
        <f>[46]Updated_DISCOM_Summary!CX21</f>
        <v>1</v>
      </c>
      <c r="CY21" s="196">
        <f>[46]Updated_DISCOM_Summary!CY21</f>
        <v>10</v>
      </c>
      <c r="CZ21" s="196">
        <f>[46]Updated_DISCOM_Summary!CZ21</f>
        <v>58</v>
      </c>
      <c r="DA21" s="196">
        <f>[46]Updated_DISCOM_Summary!DA21</f>
        <v>46</v>
      </c>
      <c r="DB21" s="196">
        <f>[46]Updated_DISCOM_Summary!DB21</f>
        <v>1</v>
      </c>
      <c r="DC21" s="196">
        <f>[46]Updated_DISCOM_Summary!DC21</f>
        <v>6</v>
      </c>
      <c r="DD21" s="196">
        <f>[46]Updated_DISCOM_Summary!DD21</f>
        <v>38</v>
      </c>
      <c r="DE21" s="196">
        <f>[46]Updated_DISCOM_Summary!DE21</f>
        <v>3</v>
      </c>
      <c r="DF21" s="196" t="e">
        <f>[46]Updated_DISCOM_Summary!DF21</f>
        <v>#REF!</v>
      </c>
      <c r="DG21" s="196">
        <f>[46]Updated_DISCOM_Summary!DG21</f>
        <v>43</v>
      </c>
      <c r="DH21" s="196">
        <f>[46]Updated_DISCOM_Summary!DH21</f>
        <v>7</v>
      </c>
      <c r="DI21" s="196" t="e">
        <f>[46]Updated_DISCOM_Summary!DI21</f>
        <v>#REF!</v>
      </c>
      <c r="DJ21" s="196">
        <f>[46]Updated_DISCOM_Summary!DJ21</f>
        <v>0</v>
      </c>
      <c r="DK21" s="196">
        <f>[46]Updated_DISCOM_Summary!DK21</f>
        <v>0</v>
      </c>
      <c r="DL21" s="196">
        <f>[46]Updated_DISCOM_Summary!DL21</f>
        <v>0</v>
      </c>
      <c r="DM21" s="196">
        <f>[46]Updated_DISCOM_Summary!DM21</f>
        <v>0</v>
      </c>
      <c r="DN21" s="196">
        <f>[46]Updated_DISCOM_Summary!DN21</f>
        <v>1</v>
      </c>
      <c r="DO21" s="196">
        <f>[46]Updated_DISCOM_Summary!DO21</f>
        <v>0</v>
      </c>
      <c r="DP21" s="196">
        <f>[46]Updated_DISCOM_Summary!DP21</f>
        <v>0</v>
      </c>
      <c r="DQ21" s="196">
        <f>[46]Updated_DISCOM_Summary!DQ21</f>
        <v>2</v>
      </c>
      <c r="DR21" s="196">
        <f>[46]Updated_DISCOM_Summary!DR21</f>
        <v>10</v>
      </c>
      <c r="DS21" s="196">
        <f>[46]Updated_DISCOM_Summary!DS21</f>
        <v>8</v>
      </c>
      <c r="DT21" s="196">
        <f>[46]Updated_DISCOM_Summary!DT21</f>
        <v>0</v>
      </c>
      <c r="DU21" s="196">
        <f>[46]Updated_DISCOM_Summary!DU21</f>
        <v>1</v>
      </c>
      <c r="DV21" s="196">
        <f>[46]Updated_DISCOM_Summary!DV21</f>
        <v>5</v>
      </c>
      <c r="DW21" s="196">
        <f>[46]Updated_DISCOM_Summary!DW21</f>
        <v>33</v>
      </c>
      <c r="DX21" s="196">
        <f>[46]Updated_DISCOM_Summary!DX21</f>
        <v>26</v>
      </c>
      <c r="DY21" s="196">
        <f>[46]Updated_DISCOM_Summary!DY21</f>
        <v>0</v>
      </c>
      <c r="DZ21" s="196">
        <f>[46]Updated_DISCOM_Summary!DZ21</f>
        <v>1</v>
      </c>
      <c r="EA21" s="196">
        <f>[46]Updated_DISCOM_Summary!EA21</f>
        <v>5</v>
      </c>
      <c r="EB21" s="196">
        <f>[46]Updated_DISCOM_Summary!EB21</f>
        <v>2</v>
      </c>
      <c r="EC21" s="196" t="e">
        <f>[46]Updated_DISCOM_Summary!EC21</f>
        <v>#REF!</v>
      </c>
      <c r="ED21" s="196">
        <f>[46]Updated_DISCOM_Summary!ED21</f>
        <v>15</v>
      </c>
      <c r="EE21" s="196">
        <f>[46]Updated_DISCOM_Summary!EE21</f>
        <v>10</v>
      </c>
      <c r="EF21" s="196" t="e">
        <f>[46]Updated_DISCOM_Summary!EF21</f>
        <v>#REF!</v>
      </c>
      <c r="EG21" s="196">
        <f>[46]Updated_DISCOM_Summary!EG21</f>
        <v>2</v>
      </c>
      <c r="EH21" s="196">
        <f>[46]Updated_DISCOM_Summary!EH21</f>
        <v>6</v>
      </c>
      <c r="EI21" s="196">
        <f>[46]Updated_DISCOM_Summary!EI21</f>
        <v>1</v>
      </c>
      <c r="EJ21" s="196">
        <f>[46]Updated_DISCOM_Summary!EJ21</f>
        <v>1.85</v>
      </c>
      <c r="EK21" s="196">
        <f>[46]Updated_DISCOM_Summary!EK21</f>
        <v>2</v>
      </c>
      <c r="EL21" s="196">
        <f>[46]Updated_DISCOM_Summary!EL21</f>
        <v>0</v>
      </c>
      <c r="EM21" s="196">
        <f>[46]Updated_DISCOM_Summary!EM21</f>
        <v>0</v>
      </c>
      <c r="EN21" s="196">
        <f>[46]Updated_DISCOM_Summary!EN21</f>
        <v>6</v>
      </c>
      <c r="EO21" s="196">
        <f>[46]Updated_DISCOM_Summary!EO21</f>
        <v>40</v>
      </c>
      <c r="EP21" s="196">
        <f>[46]Updated_DISCOM_Summary!EP21</f>
        <v>24</v>
      </c>
      <c r="EQ21" s="196">
        <f>[46]Updated_DISCOM_Summary!EQ21</f>
        <v>0</v>
      </c>
      <c r="ER21" s="196">
        <f>[46]Updated_DISCOM_Summary!ER21</f>
        <v>2</v>
      </c>
      <c r="ES21" s="196">
        <f>[46]Updated_DISCOM_Summary!ES21</f>
        <v>22</v>
      </c>
      <c r="ET21" s="196">
        <f>[46]Updated_DISCOM_Summary!ET21</f>
        <v>126</v>
      </c>
      <c r="EU21" s="196">
        <f>[46]Updated_DISCOM_Summary!EU21</f>
        <v>100</v>
      </c>
      <c r="EV21" s="196">
        <f>[46]Updated_DISCOM_Summary!EV21</f>
        <v>1</v>
      </c>
      <c r="EW21" s="196">
        <f>[46]Updated_DISCOM_Summary!EW21</f>
        <v>14</v>
      </c>
      <c r="EX21" s="196">
        <f>[46]Updated_DISCOM_Summary!EX21</f>
        <v>78</v>
      </c>
      <c r="EY21" s="196">
        <f>[46]Updated_DISCOM_Summary!EY21</f>
        <v>29</v>
      </c>
      <c r="EZ21" s="196" t="e">
        <f>[46]Updated_DISCOM_Summary!EZ21</f>
        <v>#REF!</v>
      </c>
      <c r="FA21" s="196">
        <f>[46]Updated_DISCOM_Summary!FA21</f>
        <v>118</v>
      </c>
      <c r="FB21" s="196">
        <f>[46]Updated_DISCOM_Summary!FB21</f>
        <v>53</v>
      </c>
      <c r="FC21" s="196" t="e">
        <f>[46]Updated_DISCOM_Summary!FC21</f>
        <v>#REF!</v>
      </c>
      <c r="FD21" s="196">
        <f>[46]Updated_DISCOM_Summary!FD21</f>
        <v>5</v>
      </c>
      <c r="FE21" s="196">
        <f>[46]Updated_DISCOM_Summary!FE21</f>
        <v>15</v>
      </c>
      <c r="FF21" s="196">
        <f>[46]Updated_DISCOM_Summary!FF21</f>
        <v>1</v>
      </c>
      <c r="FG21" s="196">
        <f>[46]Updated_DISCOM_Summary!FG21</f>
        <v>1.85</v>
      </c>
      <c r="FH21" s="196">
        <f>[46]Updated_DISCOM_Summary!FH21</f>
        <v>8</v>
      </c>
      <c r="FI21" s="196">
        <f>[46]Updated_DISCOM_Summary!FI21</f>
        <v>0</v>
      </c>
      <c r="FJ21" s="196">
        <f>[46]Updated_DISCOM_Summary!FJ21</f>
        <v>0</v>
      </c>
      <c r="FK21" s="196">
        <f>[46]Updated_DISCOM_Summary!FK21</f>
        <v>4</v>
      </c>
      <c r="FL21" s="196">
        <f>[46]Updated_DISCOM_Summary!FL21</f>
        <v>20</v>
      </c>
      <c r="FM21" s="196">
        <f>[46]Updated_DISCOM_Summary!FM21</f>
        <v>16</v>
      </c>
      <c r="FN21" s="196">
        <f>[46]Updated_DISCOM_Summary!FN21</f>
        <v>0</v>
      </c>
      <c r="FO21" s="196">
        <f>[46]Updated_DISCOM_Summary!FO21</f>
        <v>2</v>
      </c>
      <c r="FP21" s="196">
        <f>[46]Updated_DISCOM_Summary!FP21</f>
        <v>22</v>
      </c>
      <c r="FQ21" s="196">
        <f>[46]Updated_DISCOM_Summary!FQ21</f>
        <v>126</v>
      </c>
      <c r="FR21" s="196">
        <f>[46]Updated_DISCOM_Summary!FR21</f>
        <v>100</v>
      </c>
      <c r="FS21" s="196">
        <f>[46]Updated_DISCOM_Summary!FS21</f>
        <v>1</v>
      </c>
      <c r="FT21" s="196">
        <f>[46]Updated_DISCOM_Summary!FT21</f>
        <v>14</v>
      </c>
      <c r="FU21" s="196">
        <f>[46]Updated_DISCOM_Summary!FU21</f>
        <v>78</v>
      </c>
      <c r="FV21" s="196">
        <f>[46]Updated_DISCOM_Summary!FV21</f>
        <v>26</v>
      </c>
      <c r="FW21" s="196" t="e">
        <f>[46]Updated_DISCOM_Summary!FW21</f>
        <v>#REF!</v>
      </c>
      <c r="FX21" s="196">
        <f>[46]Updated_DISCOM_Summary!FX21</f>
        <v>98</v>
      </c>
      <c r="FY21" s="196">
        <f>[46]Updated_DISCOM_Summary!FY21</f>
        <v>42</v>
      </c>
      <c r="FZ21" s="196" t="e">
        <f>[46]Updated_DISCOM_Summary!FZ21</f>
        <v>#REF!</v>
      </c>
      <c r="GA21" s="196">
        <f>[46]Updated_DISCOM_Summary!GA21</f>
        <v>5</v>
      </c>
      <c r="GB21" s="196">
        <f>[46]Updated_DISCOM_Summary!GB21</f>
        <v>15</v>
      </c>
      <c r="GC21" s="196">
        <f>[46]Updated_DISCOM_Summary!GC21</f>
        <v>1</v>
      </c>
      <c r="GD21" s="196">
        <f>[46]Updated_DISCOM_Summary!GD21</f>
        <v>1.85</v>
      </c>
      <c r="GE21" s="196">
        <f>[46]Updated_DISCOM_Summary!GE21</f>
        <v>4</v>
      </c>
    </row>
    <row r="22" spans="1:187">
      <c r="A22" s="197">
        <v>15</v>
      </c>
      <c r="B22" s="195" t="s">
        <v>54</v>
      </c>
      <c r="C22" s="174">
        <v>15</v>
      </c>
      <c r="D22" s="196">
        <f>[46]Updated_DISCOM_Summary!D22</f>
        <v>0</v>
      </c>
      <c r="E22" s="196">
        <f>[46]Updated_DISCOM_Summary!E22</f>
        <v>0</v>
      </c>
      <c r="F22" s="196">
        <f>[46]Updated_DISCOM_Summary!F22</f>
        <v>0</v>
      </c>
      <c r="G22" s="196">
        <f>[46]Updated_DISCOM_Summary!G22</f>
        <v>0</v>
      </c>
      <c r="H22" s="196">
        <f>[46]Updated_DISCOM_Summary!H22</f>
        <v>0</v>
      </c>
      <c r="I22" s="196">
        <f>[46]Updated_DISCOM_Summary!I22</f>
        <v>0</v>
      </c>
      <c r="J22" s="196">
        <f>[46]Updated_DISCOM_Summary!J22</f>
        <v>1</v>
      </c>
      <c r="K22" s="196">
        <f>[46]Updated_DISCOM_Summary!K22</f>
        <v>1</v>
      </c>
      <c r="L22" s="196">
        <f>[46]Updated_DISCOM_Summary!L22</f>
        <v>13</v>
      </c>
      <c r="M22" s="196">
        <f>[46]Updated_DISCOM_Summary!M22</f>
        <v>10</v>
      </c>
      <c r="N22" s="196">
        <f>[46]Updated_DISCOM_Summary!N22</f>
        <v>3</v>
      </c>
      <c r="O22" s="196">
        <f>[46]Updated_DISCOM_Summary!O22</f>
        <v>1</v>
      </c>
      <c r="P22" s="196">
        <f>[46]Updated_DISCOM_Summary!P22</f>
        <v>29</v>
      </c>
      <c r="Q22" s="196">
        <f>[46]Updated_DISCOM_Summary!Q22</f>
        <v>6</v>
      </c>
      <c r="R22" s="196" t="e">
        <f>[46]Updated_DISCOM_Summary!R22</f>
        <v>#REF!</v>
      </c>
      <c r="S22" s="196">
        <f>[46]Updated_DISCOM_Summary!S22</f>
        <v>29</v>
      </c>
      <c r="T22" s="196">
        <f>[46]Updated_DISCOM_Summary!T22</f>
        <v>6</v>
      </c>
      <c r="U22" s="196" t="e">
        <f>[46]Updated_DISCOM_Summary!U22</f>
        <v>#REF!</v>
      </c>
      <c r="V22" s="196">
        <f>[46]Updated_DISCOM_Summary!V22</f>
        <v>4</v>
      </c>
      <c r="W22" s="196">
        <f>[46]Updated_DISCOM_Summary!W22</f>
        <v>12</v>
      </c>
      <c r="X22" s="196">
        <f>[46]Updated_DISCOM_Summary!X22</f>
        <v>0</v>
      </c>
      <c r="Y22" s="196">
        <f>[46]Updated_DISCOM_Summary!Y22</f>
        <v>0</v>
      </c>
      <c r="Z22" s="196">
        <f>[46]Updated_DISCOM_Summary!Z22</f>
        <v>0</v>
      </c>
      <c r="AA22" s="196">
        <f>[46]Updated_DISCOM_Summary!AA22</f>
        <v>0</v>
      </c>
      <c r="AB22" s="196">
        <f>[46]Updated_DISCOM_Summary!AB22</f>
        <v>0</v>
      </c>
      <c r="AC22" s="196">
        <f>[46]Updated_DISCOM_Summary!AC22</f>
        <v>0</v>
      </c>
      <c r="AD22" s="196">
        <f>[46]Updated_DISCOM_Summary!AD22</f>
        <v>0</v>
      </c>
      <c r="AE22" s="196">
        <f>[46]Updated_DISCOM_Summary!AE22</f>
        <v>0</v>
      </c>
      <c r="AF22" s="196">
        <f>[46]Updated_DISCOM_Summary!AF22</f>
        <v>0</v>
      </c>
      <c r="AG22" s="196">
        <f>[46]Updated_DISCOM_Summary!AG22</f>
        <v>1</v>
      </c>
      <c r="AH22" s="196">
        <f>[46]Updated_DISCOM_Summary!AH22</f>
        <v>1</v>
      </c>
      <c r="AI22" s="196">
        <f>[46]Updated_DISCOM_Summary!AI22</f>
        <v>13</v>
      </c>
      <c r="AJ22" s="196">
        <f>[46]Updated_DISCOM_Summary!AJ22</f>
        <v>10</v>
      </c>
      <c r="AK22" s="196">
        <f>[46]Updated_DISCOM_Summary!AK22</f>
        <v>0</v>
      </c>
      <c r="AL22" s="196">
        <f>[46]Updated_DISCOM_Summary!AL22</f>
        <v>2</v>
      </c>
      <c r="AM22" s="196">
        <f>[46]Updated_DISCOM_Summary!AM22</f>
        <v>10</v>
      </c>
      <c r="AN22" s="196">
        <f>[46]Updated_DISCOM_Summary!AN22</f>
        <v>0</v>
      </c>
      <c r="AO22" s="196" t="e">
        <f>[46]Updated_DISCOM_Summary!AO22</f>
        <v>#REF!</v>
      </c>
      <c r="AP22" s="196">
        <f>[46]Updated_DISCOM_Summary!AP22</f>
        <v>10</v>
      </c>
      <c r="AQ22" s="196">
        <f>[46]Updated_DISCOM_Summary!AQ22</f>
        <v>0</v>
      </c>
      <c r="AR22" s="196" t="e">
        <f>[46]Updated_DISCOM_Summary!AR22</f>
        <v>#REF!</v>
      </c>
      <c r="AS22" s="196">
        <f>[46]Updated_DISCOM_Summary!AS22</f>
        <v>3</v>
      </c>
      <c r="AT22" s="196">
        <f>[46]Updated_DISCOM_Summary!AT22</f>
        <v>9</v>
      </c>
      <c r="AU22" s="196">
        <f>[46]Updated_DISCOM_Summary!AU22</f>
        <v>0</v>
      </c>
      <c r="AV22" s="196">
        <f>[46]Updated_DISCOM_Summary!AV22</f>
        <v>0</v>
      </c>
      <c r="AW22" s="196">
        <f>[46]Updated_DISCOM_Summary!AW22</f>
        <v>0</v>
      </c>
      <c r="AX22" s="196">
        <f>[46]Updated_DISCOM_Summary!AX22</f>
        <v>0</v>
      </c>
      <c r="AY22" s="196">
        <f>[46]Updated_DISCOM_Summary!AY22</f>
        <v>2</v>
      </c>
      <c r="AZ22" s="196">
        <f>[46]Updated_DISCOM_Summary!AZ22</f>
        <v>2</v>
      </c>
      <c r="BA22" s="196">
        <f>[46]Updated_DISCOM_Summary!BA22</f>
        <v>26</v>
      </c>
      <c r="BB22" s="196">
        <f>[46]Updated_DISCOM_Summary!BB22</f>
        <v>20</v>
      </c>
      <c r="BC22" s="196">
        <f>[46]Updated_DISCOM_Summary!BC22</f>
        <v>0</v>
      </c>
      <c r="BD22" s="196">
        <f>[46]Updated_DISCOM_Summary!BD22</f>
        <v>1</v>
      </c>
      <c r="BE22" s="196">
        <f>[46]Updated_DISCOM_Summary!BE22</f>
        <v>4</v>
      </c>
      <c r="BF22" s="196">
        <f>[46]Updated_DISCOM_Summary!BF22</f>
        <v>28</v>
      </c>
      <c r="BG22" s="196">
        <f>[46]Updated_DISCOM_Summary!BG22</f>
        <v>22</v>
      </c>
      <c r="BH22" s="196">
        <f>[46]Updated_DISCOM_Summary!BH22</f>
        <v>0</v>
      </c>
      <c r="BI22" s="196">
        <f>[46]Updated_DISCOM_Summary!BI22</f>
        <v>3</v>
      </c>
      <c r="BJ22" s="196">
        <f>[46]Updated_DISCOM_Summary!BJ22</f>
        <v>15</v>
      </c>
      <c r="BK22" s="196">
        <f>[46]Updated_DISCOM_Summary!BK22</f>
        <v>6</v>
      </c>
      <c r="BL22" s="196" t="e">
        <f>[46]Updated_DISCOM_Summary!BL22</f>
        <v>#REF!</v>
      </c>
      <c r="BM22" s="196">
        <f>[46]Updated_DISCOM_Summary!BM22</f>
        <v>41</v>
      </c>
      <c r="BN22" s="196">
        <f>[46]Updated_DISCOM_Summary!BN22</f>
        <v>26</v>
      </c>
      <c r="BO22" s="196" t="e">
        <f>[46]Updated_DISCOM_Summary!BO22</f>
        <v>#REF!</v>
      </c>
      <c r="BP22" s="196">
        <f>[46]Updated_DISCOM_Summary!BP22</f>
        <v>0</v>
      </c>
      <c r="BQ22" s="196">
        <f>[46]Updated_DISCOM_Summary!BQ22</f>
        <v>0</v>
      </c>
      <c r="BR22" s="196">
        <f>[46]Updated_DISCOM_Summary!BR22</f>
        <v>1</v>
      </c>
      <c r="BS22" s="196">
        <f>[46]Updated_DISCOM_Summary!BS22</f>
        <v>1.85</v>
      </c>
      <c r="BT22" s="196">
        <f>[46]Updated_DISCOM_Summary!BT22</f>
        <v>4</v>
      </c>
      <c r="BU22" s="196">
        <f>[46]Updated_DISCOM_Summary!BU22</f>
        <v>0</v>
      </c>
      <c r="BV22" s="196">
        <f>[46]Updated_DISCOM_Summary!BV22</f>
        <v>0</v>
      </c>
      <c r="BW22" s="196">
        <f>[46]Updated_DISCOM_Summary!BW22</f>
        <v>2</v>
      </c>
      <c r="BX22" s="196">
        <f>[46]Updated_DISCOM_Summary!BX22</f>
        <v>10</v>
      </c>
      <c r="BY22" s="196">
        <f>[46]Updated_DISCOM_Summary!BY22</f>
        <v>8</v>
      </c>
      <c r="BZ22" s="196">
        <f>[46]Updated_DISCOM_Summary!BZ22</f>
        <v>1</v>
      </c>
      <c r="CA22" s="196">
        <f>[46]Updated_DISCOM_Summary!CA22</f>
        <v>1</v>
      </c>
      <c r="CB22" s="196">
        <f>[46]Updated_DISCOM_Summary!CB22</f>
        <v>4</v>
      </c>
      <c r="CC22" s="196">
        <f>[46]Updated_DISCOM_Summary!CC22</f>
        <v>36</v>
      </c>
      <c r="CD22" s="196">
        <f>[46]Updated_DISCOM_Summary!CD22</f>
        <v>28</v>
      </c>
      <c r="CE22" s="196">
        <f>[46]Updated_DISCOM_Summary!CE22</f>
        <v>1</v>
      </c>
      <c r="CF22" s="196">
        <f>[46]Updated_DISCOM_Summary!CF22</f>
        <v>1</v>
      </c>
      <c r="CG22" s="196">
        <f>[46]Updated_DISCOM_Summary!CG22</f>
        <v>13</v>
      </c>
      <c r="CH22" s="196">
        <f>[46]Updated_DISCOM_Summary!CH22</f>
        <v>1</v>
      </c>
      <c r="CI22" s="196" t="e">
        <f>[46]Updated_DISCOM_Summary!CI22</f>
        <v>#REF!</v>
      </c>
      <c r="CJ22" s="196">
        <f>[46]Updated_DISCOM_Summary!CJ22</f>
        <v>23</v>
      </c>
      <c r="CK22" s="196">
        <f>[46]Updated_DISCOM_Summary!CK22</f>
        <v>9</v>
      </c>
      <c r="CL22" s="196" t="e">
        <f>[46]Updated_DISCOM_Summary!CL22</f>
        <v>#REF!</v>
      </c>
      <c r="CM22" s="196">
        <f>[46]Updated_DISCOM_Summary!CM22</f>
        <v>0</v>
      </c>
      <c r="CN22" s="196">
        <f>[46]Updated_DISCOM_Summary!CN22</f>
        <v>0</v>
      </c>
      <c r="CO22" s="196">
        <f>[46]Updated_DISCOM_Summary!CO22</f>
        <v>0</v>
      </c>
      <c r="CP22" s="196">
        <f>[46]Updated_DISCOM_Summary!CP22</f>
        <v>0</v>
      </c>
      <c r="CQ22" s="196">
        <f>[46]Updated_DISCOM_Summary!CQ22</f>
        <v>2</v>
      </c>
      <c r="CR22" s="196">
        <f>[46]Updated_DISCOM_Summary!CR22</f>
        <v>0</v>
      </c>
      <c r="CS22" s="196">
        <f>[46]Updated_DISCOM_Summary!CS22</f>
        <v>1</v>
      </c>
      <c r="CT22" s="196">
        <f>[46]Updated_DISCOM_Summary!CT22</f>
        <v>2</v>
      </c>
      <c r="CU22" s="196">
        <f>[46]Updated_DISCOM_Summary!CU22</f>
        <v>18</v>
      </c>
      <c r="CV22" s="196">
        <f>[46]Updated_DISCOM_Summary!CV22</f>
        <v>14</v>
      </c>
      <c r="CW22" s="196">
        <f>[46]Updated_DISCOM_Summary!CW22</f>
        <v>2</v>
      </c>
      <c r="CX22" s="196">
        <f>[46]Updated_DISCOM_Summary!CX22</f>
        <v>1</v>
      </c>
      <c r="CY22" s="196">
        <f>[46]Updated_DISCOM_Summary!CY22</f>
        <v>8</v>
      </c>
      <c r="CZ22" s="196">
        <f>[46]Updated_DISCOM_Summary!CZ22</f>
        <v>64</v>
      </c>
      <c r="DA22" s="196">
        <f>[46]Updated_DISCOM_Summary!DA22</f>
        <v>50</v>
      </c>
      <c r="DB22" s="196">
        <f>[46]Updated_DISCOM_Summary!DB22</f>
        <v>2</v>
      </c>
      <c r="DC22" s="196">
        <f>[46]Updated_DISCOM_Summary!DC22</f>
        <v>2</v>
      </c>
      <c r="DD22" s="196">
        <f>[46]Updated_DISCOM_Summary!DD22</f>
        <v>26</v>
      </c>
      <c r="DE22" s="196">
        <f>[46]Updated_DISCOM_Summary!DE22</f>
        <v>3</v>
      </c>
      <c r="DF22" s="196" t="e">
        <f>[46]Updated_DISCOM_Summary!DF22</f>
        <v>#REF!</v>
      </c>
      <c r="DG22" s="196">
        <f>[46]Updated_DISCOM_Summary!DG22</f>
        <v>44</v>
      </c>
      <c r="DH22" s="196">
        <f>[46]Updated_DISCOM_Summary!DH22</f>
        <v>17</v>
      </c>
      <c r="DI22" s="196" t="e">
        <f>[46]Updated_DISCOM_Summary!DI22</f>
        <v>#REF!</v>
      </c>
      <c r="DJ22" s="196">
        <f>[46]Updated_DISCOM_Summary!DJ22</f>
        <v>0</v>
      </c>
      <c r="DK22" s="196">
        <f>[46]Updated_DISCOM_Summary!DK22</f>
        <v>0</v>
      </c>
      <c r="DL22" s="196">
        <f>[46]Updated_DISCOM_Summary!DL22</f>
        <v>2</v>
      </c>
      <c r="DM22" s="196">
        <f>[46]Updated_DISCOM_Summary!DM22</f>
        <v>3.7</v>
      </c>
      <c r="DN22" s="196">
        <f>[46]Updated_DISCOM_Summary!DN22</f>
        <v>3</v>
      </c>
      <c r="DO22" s="196">
        <f>[46]Updated_DISCOM_Summary!DO22</f>
        <v>1</v>
      </c>
      <c r="DP22" s="196">
        <f>[46]Updated_DISCOM_Summary!DP22</f>
        <v>1</v>
      </c>
      <c r="DQ22" s="196">
        <f>[46]Updated_DISCOM_Summary!DQ22</f>
        <v>6</v>
      </c>
      <c r="DR22" s="196">
        <f>[46]Updated_DISCOM_Summary!DR22</f>
        <v>46</v>
      </c>
      <c r="DS22" s="196">
        <f>[46]Updated_DISCOM_Summary!DS22</f>
        <v>36</v>
      </c>
      <c r="DT22" s="196">
        <f>[46]Updated_DISCOM_Summary!DT22</f>
        <v>2</v>
      </c>
      <c r="DU22" s="196">
        <f>[46]Updated_DISCOM_Summary!DU22</f>
        <v>1</v>
      </c>
      <c r="DV22" s="196">
        <f>[46]Updated_DISCOM_Summary!DV22</f>
        <v>5</v>
      </c>
      <c r="DW22" s="196">
        <f>[46]Updated_DISCOM_Summary!DW22</f>
        <v>49</v>
      </c>
      <c r="DX22" s="196">
        <f>[46]Updated_DISCOM_Summary!DX22</f>
        <v>38</v>
      </c>
      <c r="DY22" s="196">
        <f>[46]Updated_DISCOM_Summary!DY22</f>
        <v>0</v>
      </c>
      <c r="DZ22" s="196">
        <f>[46]Updated_DISCOM_Summary!DZ22</f>
        <v>2</v>
      </c>
      <c r="EA22" s="196">
        <f>[46]Updated_DISCOM_Summary!EA22</f>
        <v>10</v>
      </c>
      <c r="EB22" s="196">
        <f>[46]Updated_DISCOM_Summary!EB22</f>
        <v>3</v>
      </c>
      <c r="EC22" s="196" t="e">
        <f>[46]Updated_DISCOM_Summary!EC22</f>
        <v>#REF!</v>
      </c>
      <c r="ED22" s="196">
        <f>[46]Updated_DISCOM_Summary!ED22</f>
        <v>56</v>
      </c>
      <c r="EE22" s="196">
        <f>[46]Updated_DISCOM_Summary!EE22</f>
        <v>39</v>
      </c>
      <c r="EF22" s="196" t="e">
        <f>[46]Updated_DISCOM_Summary!EF22</f>
        <v>#REF!</v>
      </c>
      <c r="EG22" s="196">
        <f>[46]Updated_DISCOM_Summary!EG22</f>
        <v>2</v>
      </c>
      <c r="EH22" s="196">
        <f>[46]Updated_DISCOM_Summary!EH22</f>
        <v>6</v>
      </c>
      <c r="EI22" s="196">
        <f>[46]Updated_DISCOM_Summary!EI22</f>
        <v>0</v>
      </c>
      <c r="EJ22" s="196">
        <f>[46]Updated_DISCOM_Summary!EJ22</f>
        <v>0</v>
      </c>
      <c r="EK22" s="196">
        <f>[46]Updated_DISCOM_Summary!EK22</f>
        <v>8</v>
      </c>
      <c r="EL22" s="196">
        <f>[46]Updated_DISCOM_Summary!EL22</f>
        <v>1</v>
      </c>
      <c r="EM22" s="196">
        <f>[46]Updated_DISCOM_Summary!EM22</f>
        <v>4</v>
      </c>
      <c r="EN22" s="196">
        <f>[46]Updated_DISCOM_Summary!EN22</f>
        <v>12</v>
      </c>
      <c r="EO22" s="196">
        <f>[46]Updated_DISCOM_Summary!EO22</f>
        <v>100</v>
      </c>
      <c r="EP22" s="196">
        <f>[46]Updated_DISCOM_Summary!EP22</f>
        <v>78</v>
      </c>
      <c r="EQ22" s="196">
        <f>[46]Updated_DISCOM_Summary!EQ22</f>
        <v>5</v>
      </c>
      <c r="ER22" s="196">
        <f>[46]Updated_DISCOM_Summary!ER22</f>
        <v>6</v>
      </c>
      <c r="ES22" s="196">
        <f>[46]Updated_DISCOM_Summary!ES22</f>
        <v>23</v>
      </c>
      <c r="ET22" s="196">
        <f>[46]Updated_DISCOM_Summary!ET22</f>
        <v>203</v>
      </c>
      <c r="EU22" s="196">
        <f>[46]Updated_DISCOM_Summary!EU22</f>
        <v>158</v>
      </c>
      <c r="EV22" s="196">
        <f>[46]Updated_DISCOM_Summary!EV22</f>
        <v>6</v>
      </c>
      <c r="EW22" s="196">
        <f>[46]Updated_DISCOM_Summary!EW22</f>
        <v>11</v>
      </c>
      <c r="EX22" s="196">
        <f>[46]Updated_DISCOM_Summary!EX22</f>
        <v>103</v>
      </c>
      <c r="EY22" s="196">
        <f>[46]Updated_DISCOM_Summary!EY22</f>
        <v>19</v>
      </c>
      <c r="EZ22" s="196" t="e">
        <f>[46]Updated_DISCOM_Summary!EZ22</f>
        <v>#REF!</v>
      </c>
      <c r="FA22" s="196">
        <f>[46]Updated_DISCOM_Summary!FA22</f>
        <v>203</v>
      </c>
      <c r="FB22" s="196">
        <f>[46]Updated_DISCOM_Summary!FB22</f>
        <v>97</v>
      </c>
      <c r="FC22" s="196" t="e">
        <f>[46]Updated_DISCOM_Summary!FC22</f>
        <v>#REF!</v>
      </c>
      <c r="FD22" s="196">
        <f>[46]Updated_DISCOM_Summary!FD22</f>
        <v>9</v>
      </c>
      <c r="FE22" s="196">
        <f>[46]Updated_DISCOM_Summary!FE22</f>
        <v>27</v>
      </c>
      <c r="FF22" s="196">
        <f>[46]Updated_DISCOM_Summary!FF22</f>
        <v>3</v>
      </c>
      <c r="FG22" s="196">
        <f>[46]Updated_DISCOM_Summary!FG22</f>
        <v>5.5500000000000007</v>
      </c>
      <c r="FH22" s="196">
        <f>[46]Updated_DISCOM_Summary!FH22</f>
        <v>17</v>
      </c>
      <c r="FI22" s="196">
        <f>[46]Updated_DISCOM_Summary!FI22</f>
        <v>1</v>
      </c>
      <c r="FJ22" s="196">
        <f>[46]Updated_DISCOM_Summary!FJ22</f>
        <v>4</v>
      </c>
      <c r="FK22" s="196">
        <f>[46]Updated_DISCOM_Summary!FK22</f>
        <v>12</v>
      </c>
      <c r="FL22" s="196">
        <f>[46]Updated_DISCOM_Summary!FL22</f>
        <v>100</v>
      </c>
      <c r="FM22" s="196">
        <f>[46]Updated_DISCOM_Summary!FM22</f>
        <v>78</v>
      </c>
      <c r="FN22" s="196">
        <f>[46]Updated_DISCOM_Summary!FN22</f>
        <v>5</v>
      </c>
      <c r="FO22" s="196">
        <f>[46]Updated_DISCOM_Summary!FO22</f>
        <v>5</v>
      </c>
      <c r="FP22" s="196">
        <f>[46]Updated_DISCOM_Summary!FP22</f>
        <v>22</v>
      </c>
      <c r="FQ22" s="196">
        <f>[46]Updated_DISCOM_Summary!FQ22</f>
        <v>190</v>
      </c>
      <c r="FR22" s="196">
        <f>[46]Updated_DISCOM_Summary!FR22</f>
        <v>148</v>
      </c>
      <c r="FS22" s="196">
        <f>[46]Updated_DISCOM_Summary!FS22</f>
        <v>3</v>
      </c>
      <c r="FT22" s="196">
        <f>[46]Updated_DISCOM_Summary!FT22</f>
        <v>10</v>
      </c>
      <c r="FU22" s="196">
        <f>[46]Updated_DISCOM_Summary!FU22</f>
        <v>74</v>
      </c>
      <c r="FV22" s="196">
        <f>[46]Updated_DISCOM_Summary!FV22</f>
        <v>13</v>
      </c>
      <c r="FW22" s="196" t="e">
        <f>[46]Updated_DISCOM_Summary!FW22</f>
        <v>#REF!</v>
      </c>
      <c r="FX22" s="196">
        <f>[46]Updated_DISCOM_Summary!FX22</f>
        <v>174</v>
      </c>
      <c r="FY22" s="196">
        <f>[46]Updated_DISCOM_Summary!FY22</f>
        <v>91</v>
      </c>
      <c r="FZ22" s="196" t="e">
        <f>[46]Updated_DISCOM_Summary!FZ22</f>
        <v>#REF!</v>
      </c>
      <c r="GA22" s="196">
        <f>[46]Updated_DISCOM_Summary!GA22</f>
        <v>5</v>
      </c>
      <c r="GB22" s="196">
        <f>[46]Updated_DISCOM_Summary!GB22</f>
        <v>15</v>
      </c>
      <c r="GC22" s="196">
        <f>[46]Updated_DISCOM_Summary!GC22</f>
        <v>3</v>
      </c>
      <c r="GD22" s="196">
        <f>[46]Updated_DISCOM_Summary!GD22</f>
        <v>5.5500000000000007</v>
      </c>
      <c r="GE22" s="196">
        <f>[46]Updated_DISCOM_Summary!GE22</f>
        <v>17</v>
      </c>
    </row>
    <row r="23" spans="1:187" ht="15.75" thickBot="1">
      <c r="A23" s="194">
        <v>16</v>
      </c>
      <c r="B23" s="195" t="s">
        <v>53</v>
      </c>
      <c r="C23" s="174">
        <v>16</v>
      </c>
      <c r="D23" s="196">
        <f>[46]Updated_DISCOM_Summary!D23</f>
        <v>0</v>
      </c>
      <c r="E23" s="196">
        <f>[46]Updated_DISCOM_Summary!E23</f>
        <v>0</v>
      </c>
      <c r="F23" s="196">
        <f>[46]Updated_DISCOM_Summary!F23</f>
        <v>0</v>
      </c>
      <c r="G23" s="196">
        <f>[46]Updated_DISCOM_Summary!G23</f>
        <v>0</v>
      </c>
      <c r="H23" s="196">
        <f>[46]Updated_DISCOM_Summary!H23</f>
        <v>0</v>
      </c>
      <c r="I23" s="196">
        <f>[46]Updated_DISCOM_Summary!I23</f>
        <v>0</v>
      </c>
      <c r="J23" s="196">
        <f>[46]Updated_DISCOM_Summary!J23</f>
        <v>0</v>
      </c>
      <c r="K23" s="196">
        <f>[46]Updated_DISCOM_Summary!K23</f>
        <v>0</v>
      </c>
      <c r="L23" s="196">
        <f>[46]Updated_DISCOM_Summary!L23</f>
        <v>0</v>
      </c>
      <c r="M23" s="196">
        <f>[46]Updated_DISCOM_Summary!M23</f>
        <v>0</v>
      </c>
      <c r="N23" s="196">
        <f>[46]Updated_DISCOM_Summary!N23</f>
        <v>0</v>
      </c>
      <c r="O23" s="196">
        <f>[46]Updated_DISCOM_Summary!O23</f>
        <v>1</v>
      </c>
      <c r="P23" s="196">
        <f>[46]Updated_DISCOM_Summary!P23</f>
        <v>5</v>
      </c>
      <c r="Q23" s="196">
        <f>[46]Updated_DISCOM_Summary!Q23</f>
        <v>0</v>
      </c>
      <c r="R23" s="196">
        <f>[46]Updated_DISCOM_Summary!R23</f>
        <v>0</v>
      </c>
      <c r="S23" s="196">
        <f>[46]Updated_DISCOM_Summary!S23</f>
        <v>5</v>
      </c>
      <c r="T23" s="196">
        <f>[46]Updated_DISCOM_Summary!T23</f>
        <v>0</v>
      </c>
      <c r="U23" s="196">
        <f>[46]Updated_DISCOM_Summary!U23</f>
        <v>0</v>
      </c>
      <c r="V23" s="196">
        <f>[46]Updated_DISCOM_Summary!V23</f>
        <v>0</v>
      </c>
      <c r="W23" s="196">
        <f>[46]Updated_DISCOM_Summary!W23</f>
        <v>0</v>
      </c>
      <c r="X23" s="196">
        <f>[46]Updated_DISCOM_Summary!X23</f>
        <v>1</v>
      </c>
      <c r="Y23" s="196">
        <f>[46]Updated_DISCOM_Summary!Y23</f>
        <v>1.85</v>
      </c>
      <c r="Z23" s="196">
        <f>[46]Updated_DISCOM_Summary!Z23</f>
        <v>0</v>
      </c>
      <c r="AA23" s="196">
        <f>[46]Updated_DISCOM_Summary!AA23</f>
        <v>0</v>
      </c>
      <c r="AB23" s="196">
        <f>[46]Updated_DISCOM_Summary!AB23</f>
        <v>0</v>
      </c>
      <c r="AC23" s="196">
        <f>[46]Updated_DISCOM_Summary!AC23</f>
        <v>0</v>
      </c>
      <c r="AD23" s="196">
        <f>[46]Updated_DISCOM_Summary!AD23</f>
        <v>0</v>
      </c>
      <c r="AE23" s="196">
        <f>[46]Updated_DISCOM_Summary!AE23</f>
        <v>0</v>
      </c>
      <c r="AF23" s="196">
        <f>[46]Updated_DISCOM_Summary!AF23</f>
        <v>0</v>
      </c>
      <c r="AG23" s="196">
        <f>[46]Updated_DISCOM_Summary!AG23</f>
        <v>0</v>
      </c>
      <c r="AH23" s="196">
        <f>[46]Updated_DISCOM_Summary!AH23</f>
        <v>0</v>
      </c>
      <c r="AI23" s="196">
        <f>[46]Updated_DISCOM_Summary!AI23</f>
        <v>0</v>
      </c>
      <c r="AJ23" s="196">
        <f>[46]Updated_DISCOM_Summary!AJ23</f>
        <v>0</v>
      </c>
      <c r="AK23" s="196">
        <f>[46]Updated_DISCOM_Summary!AK23</f>
        <v>2</v>
      </c>
      <c r="AL23" s="196">
        <f>[46]Updated_DISCOM_Summary!AL23</f>
        <v>0</v>
      </c>
      <c r="AM23" s="196">
        <f>[46]Updated_DISCOM_Summary!AM23</f>
        <v>16</v>
      </c>
      <c r="AN23" s="196">
        <f>[46]Updated_DISCOM_Summary!AN23</f>
        <v>0</v>
      </c>
      <c r="AO23" s="196">
        <f>[46]Updated_DISCOM_Summary!AO23</f>
        <v>0</v>
      </c>
      <c r="AP23" s="196">
        <f>[46]Updated_DISCOM_Summary!AP23</f>
        <v>16</v>
      </c>
      <c r="AQ23" s="196">
        <f>[46]Updated_DISCOM_Summary!AQ23</f>
        <v>0</v>
      </c>
      <c r="AR23" s="196">
        <f>[46]Updated_DISCOM_Summary!AR23</f>
        <v>0</v>
      </c>
      <c r="AS23" s="196">
        <f>[46]Updated_DISCOM_Summary!AS23</f>
        <v>0</v>
      </c>
      <c r="AT23" s="196">
        <f>[46]Updated_DISCOM_Summary!AT23</f>
        <v>0</v>
      </c>
      <c r="AU23" s="196">
        <f>[46]Updated_DISCOM_Summary!AU23</f>
        <v>0</v>
      </c>
      <c r="AV23" s="196">
        <f>[46]Updated_DISCOM_Summary!AV23</f>
        <v>0</v>
      </c>
      <c r="AW23" s="196">
        <f>[46]Updated_DISCOM_Summary!AW23</f>
        <v>0</v>
      </c>
      <c r="AX23" s="196">
        <f>[46]Updated_DISCOM_Summary!AX23</f>
        <v>0</v>
      </c>
      <c r="AY23" s="196">
        <f>[46]Updated_DISCOM_Summary!AY23</f>
        <v>0</v>
      </c>
      <c r="AZ23" s="196">
        <f>[46]Updated_DISCOM_Summary!AZ23</f>
        <v>0</v>
      </c>
      <c r="BA23" s="196">
        <f>[46]Updated_DISCOM_Summary!BA23</f>
        <v>0</v>
      </c>
      <c r="BB23" s="196">
        <f>[46]Updated_DISCOM_Summary!BB23</f>
        <v>0</v>
      </c>
      <c r="BC23" s="196">
        <f>[46]Updated_DISCOM_Summary!BC23</f>
        <v>0</v>
      </c>
      <c r="BD23" s="196">
        <f>[46]Updated_DISCOM_Summary!BD23</f>
        <v>0</v>
      </c>
      <c r="BE23" s="196">
        <f>[46]Updated_DISCOM_Summary!BE23</f>
        <v>1</v>
      </c>
      <c r="BF23" s="196">
        <f>[46]Updated_DISCOM_Summary!BF23</f>
        <v>5</v>
      </c>
      <c r="BG23" s="196">
        <f>[46]Updated_DISCOM_Summary!BG23</f>
        <v>4</v>
      </c>
      <c r="BH23" s="196">
        <f>[46]Updated_DISCOM_Summary!BH23</f>
        <v>1</v>
      </c>
      <c r="BI23" s="196">
        <f>[46]Updated_DISCOM_Summary!BI23</f>
        <v>1</v>
      </c>
      <c r="BJ23" s="196">
        <f>[46]Updated_DISCOM_Summary!BJ23</f>
        <v>13</v>
      </c>
      <c r="BK23" s="196">
        <f>[46]Updated_DISCOM_Summary!BK23</f>
        <v>2</v>
      </c>
      <c r="BL23" s="196">
        <f>[46]Updated_DISCOM_Summary!BL23</f>
        <v>0</v>
      </c>
      <c r="BM23" s="196">
        <f>[46]Updated_DISCOM_Summary!BM23</f>
        <v>13</v>
      </c>
      <c r="BN23" s="196">
        <f>[46]Updated_DISCOM_Summary!BN23</f>
        <v>2</v>
      </c>
      <c r="BO23" s="196">
        <f>[46]Updated_DISCOM_Summary!BO23</f>
        <v>0</v>
      </c>
      <c r="BP23" s="196">
        <f>[46]Updated_DISCOM_Summary!BP23</f>
        <v>0</v>
      </c>
      <c r="BQ23" s="196">
        <f>[46]Updated_DISCOM_Summary!BQ23</f>
        <v>0</v>
      </c>
      <c r="BR23" s="196">
        <f>[46]Updated_DISCOM_Summary!BR23</f>
        <v>1</v>
      </c>
      <c r="BS23" s="196">
        <f>[46]Updated_DISCOM_Summary!BS23</f>
        <v>1.85</v>
      </c>
      <c r="BT23" s="196">
        <f>[46]Updated_DISCOM_Summary!BT23</f>
        <v>0</v>
      </c>
      <c r="BU23" s="196">
        <f>[46]Updated_DISCOM_Summary!BU23</f>
        <v>0</v>
      </c>
      <c r="BV23" s="196">
        <f>[46]Updated_DISCOM_Summary!BV23</f>
        <v>0</v>
      </c>
      <c r="BW23" s="196">
        <f>[46]Updated_DISCOM_Summary!BW23</f>
        <v>0</v>
      </c>
      <c r="BX23" s="196">
        <f>[46]Updated_DISCOM_Summary!BX23</f>
        <v>0</v>
      </c>
      <c r="BY23" s="196">
        <f>[46]Updated_DISCOM_Summary!BY23</f>
        <v>0</v>
      </c>
      <c r="BZ23" s="196">
        <f>[46]Updated_DISCOM_Summary!BZ23</f>
        <v>0</v>
      </c>
      <c r="CA23" s="196">
        <f>[46]Updated_DISCOM_Summary!CA23</f>
        <v>1</v>
      </c>
      <c r="CB23" s="196">
        <f>[46]Updated_DISCOM_Summary!CB23</f>
        <v>1</v>
      </c>
      <c r="CC23" s="196">
        <f>[46]Updated_DISCOM_Summary!CC23</f>
        <v>13</v>
      </c>
      <c r="CD23" s="196">
        <f>[46]Updated_DISCOM_Summary!CD23</f>
        <v>10</v>
      </c>
      <c r="CE23" s="196">
        <f>[46]Updated_DISCOM_Summary!CE23</f>
        <v>0</v>
      </c>
      <c r="CF23" s="196">
        <f>[46]Updated_DISCOM_Summary!CF23</f>
        <v>0</v>
      </c>
      <c r="CG23" s="196">
        <f>[46]Updated_DISCOM_Summary!CG23</f>
        <v>0</v>
      </c>
      <c r="CH23" s="196">
        <f>[46]Updated_DISCOM_Summary!CH23</f>
        <v>1</v>
      </c>
      <c r="CI23" s="196">
        <f>[46]Updated_DISCOM_Summary!CI23</f>
        <v>0</v>
      </c>
      <c r="CJ23" s="196">
        <f>[46]Updated_DISCOM_Summary!CJ23</f>
        <v>0</v>
      </c>
      <c r="CK23" s="196">
        <f>[46]Updated_DISCOM_Summary!CK23</f>
        <v>1</v>
      </c>
      <c r="CL23" s="196">
        <f>[46]Updated_DISCOM_Summary!CL23</f>
        <v>0</v>
      </c>
      <c r="CM23" s="196">
        <f>[46]Updated_DISCOM_Summary!CM23</f>
        <v>1</v>
      </c>
      <c r="CN23" s="196">
        <f>[46]Updated_DISCOM_Summary!CN23</f>
        <v>3</v>
      </c>
      <c r="CO23" s="196">
        <f>[46]Updated_DISCOM_Summary!CO23</f>
        <v>1</v>
      </c>
      <c r="CP23" s="196">
        <f>[46]Updated_DISCOM_Summary!CP23</f>
        <v>1.85</v>
      </c>
      <c r="CQ23" s="196">
        <f>[46]Updated_DISCOM_Summary!CQ23</f>
        <v>0</v>
      </c>
      <c r="CR23" s="196">
        <f>[46]Updated_DISCOM_Summary!CR23</f>
        <v>0</v>
      </c>
      <c r="CS23" s="196">
        <f>[46]Updated_DISCOM_Summary!CS23</f>
        <v>0</v>
      </c>
      <c r="CT23" s="196">
        <f>[46]Updated_DISCOM_Summary!CT23</f>
        <v>0</v>
      </c>
      <c r="CU23" s="196">
        <f>[46]Updated_DISCOM_Summary!CU23</f>
        <v>0</v>
      </c>
      <c r="CV23" s="196">
        <f>[46]Updated_DISCOM_Summary!CV23</f>
        <v>0</v>
      </c>
      <c r="CW23" s="196">
        <f>[46]Updated_DISCOM_Summary!CW23</f>
        <v>0</v>
      </c>
      <c r="CX23" s="196">
        <f>[46]Updated_DISCOM_Summary!CX23</f>
        <v>1</v>
      </c>
      <c r="CY23" s="196">
        <f>[46]Updated_DISCOM_Summary!CY23</f>
        <v>3</v>
      </c>
      <c r="CZ23" s="196">
        <f>[46]Updated_DISCOM_Summary!CZ23</f>
        <v>23</v>
      </c>
      <c r="DA23" s="196">
        <f>[46]Updated_DISCOM_Summary!DA23</f>
        <v>18</v>
      </c>
      <c r="DB23" s="196">
        <f>[46]Updated_DISCOM_Summary!DB23</f>
        <v>0</v>
      </c>
      <c r="DC23" s="196">
        <f>[46]Updated_DISCOM_Summary!DC23</f>
        <v>1</v>
      </c>
      <c r="DD23" s="196">
        <f>[46]Updated_DISCOM_Summary!DD23</f>
        <v>5</v>
      </c>
      <c r="DE23" s="196">
        <f>[46]Updated_DISCOM_Summary!DE23</f>
        <v>0</v>
      </c>
      <c r="DF23" s="196">
        <f>[46]Updated_DISCOM_Summary!DF23</f>
        <v>0</v>
      </c>
      <c r="DG23" s="196">
        <f>[46]Updated_DISCOM_Summary!DG23</f>
        <v>5</v>
      </c>
      <c r="DH23" s="196">
        <f>[46]Updated_DISCOM_Summary!DH23</f>
        <v>0</v>
      </c>
      <c r="DI23" s="196">
        <f>[46]Updated_DISCOM_Summary!DI23</f>
        <v>0</v>
      </c>
      <c r="DJ23" s="196">
        <f>[46]Updated_DISCOM_Summary!DJ23</f>
        <v>2</v>
      </c>
      <c r="DK23" s="196">
        <f>[46]Updated_DISCOM_Summary!DK23</f>
        <v>6</v>
      </c>
      <c r="DL23" s="196">
        <f>[46]Updated_DISCOM_Summary!DL23</f>
        <v>1</v>
      </c>
      <c r="DM23" s="196">
        <f>[46]Updated_DISCOM_Summary!DM23</f>
        <v>1.85</v>
      </c>
      <c r="DN23" s="196">
        <f>[46]Updated_DISCOM_Summary!DN23</f>
        <v>0</v>
      </c>
      <c r="DO23" s="196">
        <f>[46]Updated_DISCOM_Summary!DO23</f>
        <v>0</v>
      </c>
      <c r="DP23" s="196">
        <f>[46]Updated_DISCOM_Summary!DP23</f>
        <v>0</v>
      </c>
      <c r="DQ23" s="196">
        <f>[46]Updated_DISCOM_Summary!DQ23</f>
        <v>0</v>
      </c>
      <c r="DR23" s="196">
        <f>[46]Updated_DISCOM_Summary!DR23</f>
        <v>0</v>
      </c>
      <c r="DS23" s="196">
        <f>[46]Updated_DISCOM_Summary!DS23</f>
        <v>0</v>
      </c>
      <c r="DT23" s="196">
        <f>[46]Updated_DISCOM_Summary!DT23</f>
        <v>0</v>
      </c>
      <c r="DU23" s="196">
        <f>[46]Updated_DISCOM_Summary!DU23</f>
        <v>0</v>
      </c>
      <c r="DV23" s="196">
        <f>[46]Updated_DISCOM_Summary!DV23</f>
        <v>1</v>
      </c>
      <c r="DW23" s="196">
        <f>[46]Updated_DISCOM_Summary!DW23</f>
        <v>5</v>
      </c>
      <c r="DX23" s="196">
        <f>[46]Updated_DISCOM_Summary!DX23</f>
        <v>4</v>
      </c>
      <c r="DY23" s="196">
        <f>[46]Updated_DISCOM_Summary!DY23</f>
        <v>0</v>
      </c>
      <c r="DZ23" s="196">
        <f>[46]Updated_DISCOM_Summary!DZ23</f>
        <v>4</v>
      </c>
      <c r="EA23" s="196">
        <f>[46]Updated_DISCOM_Summary!EA23</f>
        <v>20</v>
      </c>
      <c r="EB23" s="196">
        <f>[46]Updated_DISCOM_Summary!EB23</f>
        <v>1</v>
      </c>
      <c r="EC23" s="196">
        <f>[46]Updated_DISCOM_Summary!EC23</f>
        <v>0</v>
      </c>
      <c r="ED23" s="196">
        <f>[46]Updated_DISCOM_Summary!ED23</f>
        <v>20</v>
      </c>
      <c r="EE23" s="196">
        <f>[46]Updated_DISCOM_Summary!EE23</f>
        <v>1</v>
      </c>
      <c r="EF23" s="196">
        <f>[46]Updated_DISCOM_Summary!EF23</f>
        <v>0</v>
      </c>
      <c r="EG23" s="196">
        <f>[46]Updated_DISCOM_Summary!EG23</f>
        <v>0</v>
      </c>
      <c r="EH23" s="196">
        <f>[46]Updated_DISCOM_Summary!EH23</f>
        <v>0</v>
      </c>
      <c r="EI23" s="196">
        <f>[46]Updated_DISCOM_Summary!EI23</f>
        <v>1</v>
      </c>
      <c r="EJ23" s="196">
        <f>[46]Updated_DISCOM_Summary!EJ23</f>
        <v>1.85</v>
      </c>
      <c r="EK23" s="196">
        <f>[46]Updated_DISCOM_Summary!EK23</f>
        <v>0</v>
      </c>
      <c r="EL23" s="196">
        <f>[46]Updated_DISCOM_Summary!EL23</f>
        <v>0</v>
      </c>
      <c r="EM23" s="196">
        <f>[46]Updated_DISCOM_Summary!EM23</f>
        <v>0</v>
      </c>
      <c r="EN23" s="196">
        <f>[46]Updated_DISCOM_Summary!EN23</f>
        <v>0</v>
      </c>
      <c r="EO23" s="196">
        <f>[46]Updated_DISCOM_Summary!EO23</f>
        <v>0</v>
      </c>
      <c r="EP23" s="196">
        <f>[46]Updated_DISCOM_Summary!EP23</f>
        <v>0</v>
      </c>
      <c r="EQ23" s="196">
        <f>[46]Updated_DISCOM_Summary!EQ23</f>
        <v>0</v>
      </c>
      <c r="ER23" s="196">
        <f>[46]Updated_DISCOM_Summary!ER23</f>
        <v>2</v>
      </c>
      <c r="ES23" s="196">
        <f>[46]Updated_DISCOM_Summary!ES23</f>
        <v>6</v>
      </c>
      <c r="ET23" s="196">
        <f>[46]Updated_DISCOM_Summary!ET23</f>
        <v>46</v>
      </c>
      <c r="EU23" s="196">
        <f>[46]Updated_DISCOM_Summary!EU23</f>
        <v>36</v>
      </c>
      <c r="EV23" s="196">
        <f>[46]Updated_DISCOM_Summary!EV23</f>
        <v>3</v>
      </c>
      <c r="EW23" s="196">
        <f>[46]Updated_DISCOM_Summary!EW23</f>
        <v>7</v>
      </c>
      <c r="EX23" s="196">
        <f>[46]Updated_DISCOM_Summary!EX23</f>
        <v>59</v>
      </c>
      <c r="EY23" s="196">
        <f>[46]Updated_DISCOM_Summary!EY23</f>
        <v>4</v>
      </c>
      <c r="EZ23" s="196">
        <f>[46]Updated_DISCOM_Summary!EZ23</f>
        <v>0</v>
      </c>
      <c r="FA23" s="196">
        <f>[46]Updated_DISCOM_Summary!FA23</f>
        <v>59</v>
      </c>
      <c r="FB23" s="196">
        <f>[46]Updated_DISCOM_Summary!FB23</f>
        <v>4</v>
      </c>
      <c r="FC23" s="196">
        <f>[46]Updated_DISCOM_Summary!FC23</f>
        <v>0</v>
      </c>
      <c r="FD23" s="196">
        <f>[46]Updated_DISCOM_Summary!FD23</f>
        <v>3</v>
      </c>
      <c r="FE23" s="196">
        <f>[46]Updated_DISCOM_Summary!FE23</f>
        <v>9</v>
      </c>
      <c r="FF23" s="196">
        <f>[46]Updated_DISCOM_Summary!FF23</f>
        <v>5</v>
      </c>
      <c r="FG23" s="196">
        <f>[46]Updated_DISCOM_Summary!FG23</f>
        <v>9.25</v>
      </c>
      <c r="FH23" s="196">
        <f>[46]Updated_DISCOM_Summary!FH23</f>
        <v>0</v>
      </c>
      <c r="FI23" s="196">
        <f>[46]Updated_DISCOM_Summary!FI23</f>
        <v>0</v>
      </c>
      <c r="FJ23" s="196">
        <f>[46]Updated_DISCOM_Summary!FJ23</f>
        <v>0</v>
      </c>
      <c r="FK23" s="196">
        <f>[46]Updated_DISCOM_Summary!FK23</f>
        <v>0</v>
      </c>
      <c r="FL23" s="196">
        <f>[46]Updated_DISCOM_Summary!FL23</f>
        <v>0</v>
      </c>
      <c r="FM23" s="196">
        <f>[46]Updated_DISCOM_Summary!FM23</f>
        <v>0</v>
      </c>
      <c r="FN23" s="196">
        <f>[46]Updated_DISCOM_Summary!FN23</f>
        <v>0</v>
      </c>
      <c r="FO23" s="196">
        <f>[46]Updated_DISCOM_Summary!FO23</f>
        <v>2</v>
      </c>
      <c r="FP23" s="196">
        <f>[46]Updated_DISCOM_Summary!FP23</f>
        <v>6</v>
      </c>
      <c r="FQ23" s="196">
        <f>[46]Updated_DISCOM_Summary!FQ23</f>
        <v>46</v>
      </c>
      <c r="FR23" s="196">
        <f>[46]Updated_DISCOM_Summary!FR23</f>
        <v>36</v>
      </c>
      <c r="FS23" s="196">
        <f>[46]Updated_DISCOM_Summary!FS23</f>
        <v>3</v>
      </c>
      <c r="FT23" s="196">
        <f>[46]Updated_DISCOM_Summary!FT23</f>
        <v>6</v>
      </c>
      <c r="FU23" s="196">
        <f>[46]Updated_DISCOM_Summary!FU23</f>
        <v>54</v>
      </c>
      <c r="FV23" s="196">
        <f>[46]Updated_DISCOM_Summary!FV23</f>
        <v>4</v>
      </c>
      <c r="FW23" s="196">
        <f>[46]Updated_DISCOM_Summary!FW23</f>
        <v>0</v>
      </c>
      <c r="FX23" s="196">
        <f>[46]Updated_DISCOM_Summary!FX23</f>
        <v>54</v>
      </c>
      <c r="FY23" s="196">
        <f>[46]Updated_DISCOM_Summary!FY23</f>
        <v>4</v>
      </c>
      <c r="FZ23" s="196">
        <f>[46]Updated_DISCOM_Summary!FZ23</f>
        <v>0</v>
      </c>
      <c r="GA23" s="196">
        <f>[46]Updated_DISCOM_Summary!GA23</f>
        <v>3</v>
      </c>
      <c r="GB23" s="196">
        <f>[46]Updated_DISCOM_Summary!GB23</f>
        <v>9</v>
      </c>
      <c r="GC23" s="196">
        <f>[46]Updated_DISCOM_Summary!GC23</f>
        <v>4</v>
      </c>
      <c r="GD23" s="196">
        <f>[46]Updated_DISCOM_Summary!GD23</f>
        <v>7.4</v>
      </c>
      <c r="GE23" s="196">
        <f>[46]Updated_DISCOM_Summary!GE23</f>
        <v>0</v>
      </c>
    </row>
    <row r="24" spans="1:187" ht="15.75" thickBot="1">
      <c r="A24" s="198"/>
      <c r="B24" s="19" t="s">
        <v>84</v>
      </c>
      <c r="C24" s="199"/>
      <c r="D24" s="200">
        <f t="shared" ref="D24:BO24" si="13">SUM(D8:D23)</f>
        <v>4</v>
      </c>
      <c r="E24" s="200">
        <f t="shared" si="13"/>
        <v>0</v>
      </c>
      <c r="F24" s="200">
        <f t="shared" si="13"/>
        <v>5</v>
      </c>
      <c r="G24" s="200">
        <f t="shared" si="13"/>
        <v>72</v>
      </c>
      <c r="H24" s="200">
        <f t="shared" si="13"/>
        <v>44</v>
      </c>
      <c r="I24" s="200">
        <f t="shared" si="13"/>
        <v>0</v>
      </c>
      <c r="J24" s="200">
        <f t="shared" si="13"/>
        <v>1</v>
      </c>
      <c r="K24" s="200">
        <f t="shared" si="13"/>
        <v>30</v>
      </c>
      <c r="L24" s="200">
        <f t="shared" si="13"/>
        <v>158</v>
      </c>
      <c r="M24" s="200">
        <f t="shared" si="13"/>
        <v>126</v>
      </c>
      <c r="N24" s="200">
        <f t="shared" si="13"/>
        <v>5</v>
      </c>
      <c r="O24" s="200">
        <f t="shared" si="13"/>
        <v>21</v>
      </c>
      <c r="P24" s="200">
        <f t="shared" si="13"/>
        <v>145</v>
      </c>
      <c r="Q24" s="200">
        <f t="shared" si="13"/>
        <v>48</v>
      </c>
      <c r="R24" s="200" t="e">
        <f t="shared" si="13"/>
        <v>#REF!</v>
      </c>
      <c r="S24" s="200">
        <f t="shared" si="13"/>
        <v>217</v>
      </c>
      <c r="T24" s="200">
        <f t="shared" si="13"/>
        <v>92</v>
      </c>
      <c r="U24" s="200" t="e">
        <f t="shared" si="13"/>
        <v>#REF!</v>
      </c>
      <c r="V24" s="200">
        <f t="shared" si="13"/>
        <v>25</v>
      </c>
      <c r="W24" s="200">
        <f t="shared" si="13"/>
        <v>75</v>
      </c>
      <c r="X24" s="200">
        <f t="shared" si="13"/>
        <v>5</v>
      </c>
      <c r="Y24" s="200">
        <f t="shared" si="13"/>
        <v>9.25</v>
      </c>
      <c r="Z24" s="200">
        <f t="shared" si="13"/>
        <v>12</v>
      </c>
      <c r="AA24" s="200">
        <f t="shared" si="13"/>
        <v>1</v>
      </c>
      <c r="AB24" s="200">
        <f t="shared" si="13"/>
        <v>1</v>
      </c>
      <c r="AC24" s="200">
        <f t="shared" si="13"/>
        <v>13</v>
      </c>
      <c r="AD24" s="200">
        <f t="shared" si="13"/>
        <v>96</v>
      </c>
      <c r="AE24" s="200">
        <f t="shared" si="13"/>
        <v>64</v>
      </c>
      <c r="AF24" s="200">
        <f>SUM(AF8:AF23)</f>
        <v>4</v>
      </c>
      <c r="AG24" s="200">
        <f>SUM(AG8:AG23)</f>
        <v>5</v>
      </c>
      <c r="AH24" s="200">
        <f>SUM(AH8:AH23)</f>
        <v>40</v>
      </c>
      <c r="AI24" s="200">
        <f>SUM(AI8:AI23)</f>
        <v>272</v>
      </c>
      <c r="AJ24" s="200">
        <f>SUM(AJ8:AJ23)</f>
        <v>214</v>
      </c>
      <c r="AK24" s="200">
        <f t="shared" si="13"/>
        <v>5</v>
      </c>
      <c r="AL24" s="200">
        <f t="shared" si="13"/>
        <v>31</v>
      </c>
      <c r="AM24" s="200">
        <f t="shared" si="13"/>
        <v>195</v>
      </c>
      <c r="AN24" s="200">
        <f t="shared" si="13"/>
        <v>23</v>
      </c>
      <c r="AO24" s="200" t="e">
        <f t="shared" si="13"/>
        <v>#REF!</v>
      </c>
      <c r="AP24" s="200">
        <f t="shared" si="13"/>
        <v>291</v>
      </c>
      <c r="AQ24" s="200">
        <f t="shared" si="13"/>
        <v>87</v>
      </c>
      <c r="AR24" s="200" t="e">
        <f t="shared" si="13"/>
        <v>#REF!</v>
      </c>
      <c r="AS24" s="200">
        <f>SUM(AS8:AS23)</f>
        <v>28</v>
      </c>
      <c r="AT24" s="200">
        <f>SUM(AT8:AT23)</f>
        <v>84</v>
      </c>
      <c r="AU24" s="200">
        <f>SUM(AU8:AU23)</f>
        <v>6</v>
      </c>
      <c r="AV24" s="200">
        <f>SUM(AV8:AV23)</f>
        <v>11.1</v>
      </c>
      <c r="AW24" s="200">
        <f>SUM(AW8:AW23)</f>
        <v>18</v>
      </c>
      <c r="AX24" s="200">
        <f t="shared" si="13"/>
        <v>1</v>
      </c>
      <c r="AY24" s="200">
        <f t="shared" si="13"/>
        <v>4</v>
      </c>
      <c r="AZ24" s="200">
        <f t="shared" si="13"/>
        <v>56</v>
      </c>
      <c r="BA24" s="200">
        <f t="shared" si="13"/>
        <v>380</v>
      </c>
      <c r="BB24" s="200">
        <f t="shared" si="13"/>
        <v>254</v>
      </c>
      <c r="BC24" s="200">
        <f t="shared" si="13"/>
        <v>6</v>
      </c>
      <c r="BD24" s="200">
        <f t="shared" si="13"/>
        <v>14</v>
      </c>
      <c r="BE24" s="200">
        <f t="shared" si="13"/>
        <v>92</v>
      </c>
      <c r="BF24" s="200">
        <f>SUM(BF8:BF23)</f>
        <v>620</v>
      </c>
      <c r="BG24" s="200">
        <f>SUM(BG8:BG23)</f>
        <v>488</v>
      </c>
      <c r="BH24" s="200">
        <f t="shared" si="13"/>
        <v>4</v>
      </c>
      <c r="BI24" s="200">
        <f t="shared" si="13"/>
        <v>65</v>
      </c>
      <c r="BJ24" s="200">
        <f t="shared" si="13"/>
        <v>357</v>
      </c>
      <c r="BK24" s="200">
        <f t="shared" si="13"/>
        <v>114</v>
      </c>
      <c r="BL24" s="200" t="e">
        <f t="shared" si="13"/>
        <v>#REF!</v>
      </c>
      <c r="BM24" s="200">
        <f t="shared" si="13"/>
        <v>737</v>
      </c>
      <c r="BN24" s="200">
        <f t="shared" si="13"/>
        <v>368</v>
      </c>
      <c r="BO24" s="200" t="e">
        <f t="shared" si="13"/>
        <v>#REF!</v>
      </c>
      <c r="BP24" s="200">
        <f>SUM(BP8:BP23)</f>
        <v>19</v>
      </c>
      <c r="BQ24" s="200">
        <f>SUM(BQ8:BQ23)</f>
        <v>57</v>
      </c>
      <c r="BR24" s="200">
        <f>SUM(BR8:BR23)</f>
        <v>17</v>
      </c>
      <c r="BS24" s="200">
        <f>SUM(BS8:BS23)</f>
        <v>31.450000000000006</v>
      </c>
      <c r="BT24" s="200">
        <f>SUM(BT8:BT23)</f>
        <v>73</v>
      </c>
      <c r="BU24" s="200">
        <f t="shared" ref="BU24:EF24" si="14">SUM(BU8:BU23)</f>
        <v>8</v>
      </c>
      <c r="BV24" s="200">
        <f t="shared" si="14"/>
        <v>2</v>
      </c>
      <c r="BW24" s="200">
        <f t="shared" si="14"/>
        <v>53</v>
      </c>
      <c r="BX24" s="200">
        <f t="shared" si="14"/>
        <v>385</v>
      </c>
      <c r="BY24" s="200">
        <f t="shared" si="14"/>
        <v>272</v>
      </c>
      <c r="BZ24" s="200">
        <f t="shared" si="14"/>
        <v>11</v>
      </c>
      <c r="CA24" s="200">
        <f t="shared" si="14"/>
        <v>17</v>
      </c>
      <c r="CB24" s="200">
        <f t="shared" si="14"/>
        <v>121</v>
      </c>
      <c r="CC24" s="200">
        <f t="shared" si="14"/>
        <v>829</v>
      </c>
      <c r="CD24" s="200">
        <f t="shared" si="14"/>
        <v>652</v>
      </c>
      <c r="CE24" s="200">
        <f t="shared" si="14"/>
        <v>12</v>
      </c>
      <c r="CF24" s="200">
        <f t="shared" si="14"/>
        <v>35</v>
      </c>
      <c r="CG24" s="200">
        <f t="shared" si="14"/>
        <v>271</v>
      </c>
      <c r="CH24" s="200">
        <f t="shared" si="14"/>
        <v>87</v>
      </c>
      <c r="CI24" s="200" t="e">
        <f t="shared" si="14"/>
        <v>#REF!</v>
      </c>
      <c r="CJ24" s="200">
        <f t="shared" si="14"/>
        <v>656</v>
      </c>
      <c r="CK24" s="200">
        <f t="shared" si="14"/>
        <v>359</v>
      </c>
      <c r="CL24" s="200" t="e">
        <f t="shared" si="14"/>
        <v>#REF!</v>
      </c>
      <c r="CM24" s="200">
        <f>SUM(CM8:CM23)</f>
        <v>19</v>
      </c>
      <c r="CN24" s="200">
        <f>SUM(CN8:CN23)</f>
        <v>57</v>
      </c>
      <c r="CO24" s="200">
        <f>SUM(CO8:CO23)</f>
        <v>16</v>
      </c>
      <c r="CP24" s="200">
        <f>SUM(CP8:CP23)</f>
        <v>29.6</v>
      </c>
      <c r="CQ24" s="200">
        <f>SUM(CQ8:CQ23)</f>
        <v>71</v>
      </c>
      <c r="CR24" s="200">
        <f t="shared" si="14"/>
        <v>3</v>
      </c>
      <c r="CS24" s="200">
        <f t="shared" si="14"/>
        <v>7</v>
      </c>
      <c r="CT24" s="200">
        <f t="shared" si="14"/>
        <v>62</v>
      </c>
      <c r="CU24" s="200">
        <f t="shared" si="14"/>
        <v>450</v>
      </c>
      <c r="CV24" s="200">
        <f t="shared" si="14"/>
        <v>308</v>
      </c>
      <c r="CW24" s="200">
        <f t="shared" si="14"/>
        <v>27</v>
      </c>
      <c r="CX24" s="200">
        <f t="shared" si="14"/>
        <v>33</v>
      </c>
      <c r="CY24" s="200">
        <f t="shared" si="14"/>
        <v>211</v>
      </c>
      <c r="CZ24" s="200">
        <f t="shared" si="14"/>
        <v>1535</v>
      </c>
      <c r="DA24" s="200">
        <f t="shared" si="14"/>
        <v>1204</v>
      </c>
      <c r="DB24" s="200">
        <f t="shared" si="14"/>
        <v>7</v>
      </c>
      <c r="DC24" s="200">
        <f t="shared" si="14"/>
        <v>68</v>
      </c>
      <c r="DD24" s="200">
        <f t="shared" si="14"/>
        <v>396</v>
      </c>
      <c r="DE24" s="200">
        <f t="shared" si="14"/>
        <v>71</v>
      </c>
      <c r="DF24" s="200" t="e">
        <f t="shared" si="14"/>
        <v>#REF!</v>
      </c>
      <c r="DG24" s="200">
        <f t="shared" si="14"/>
        <v>846</v>
      </c>
      <c r="DH24" s="200">
        <f t="shared" si="14"/>
        <v>379</v>
      </c>
      <c r="DI24" s="200" t="e">
        <f t="shared" si="14"/>
        <v>#REF!</v>
      </c>
      <c r="DJ24" s="200">
        <f t="shared" si="14"/>
        <v>16</v>
      </c>
      <c r="DK24" s="200">
        <f t="shared" si="14"/>
        <v>48</v>
      </c>
      <c r="DL24" s="200">
        <f t="shared" si="14"/>
        <v>12</v>
      </c>
      <c r="DM24" s="200">
        <f t="shared" si="14"/>
        <v>22.200000000000003</v>
      </c>
      <c r="DN24" s="200">
        <f t="shared" si="14"/>
        <v>84</v>
      </c>
      <c r="DO24" s="200">
        <f t="shared" si="14"/>
        <v>7</v>
      </c>
      <c r="DP24" s="200">
        <f t="shared" si="14"/>
        <v>10</v>
      </c>
      <c r="DQ24" s="200">
        <f t="shared" si="14"/>
        <v>83</v>
      </c>
      <c r="DR24" s="200">
        <f t="shared" si="14"/>
        <v>611</v>
      </c>
      <c r="DS24" s="200">
        <f t="shared" si="14"/>
        <v>434</v>
      </c>
      <c r="DT24" s="200">
        <f t="shared" si="14"/>
        <v>18</v>
      </c>
      <c r="DU24" s="200">
        <f t="shared" si="14"/>
        <v>20</v>
      </c>
      <c r="DV24" s="200">
        <f t="shared" si="14"/>
        <v>122</v>
      </c>
      <c r="DW24" s="200">
        <f t="shared" si="14"/>
        <v>914</v>
      </c>
      <c r="DX24" s="200">
        <f t="shared" si="14"/>
        <v>716</v>
      </c>
      <c r="DY24" s="200">
        <f t="shared" si="14"/>
        <v>12</v>
      </c>
      <c r="DZ24" s="200">
        <f t="shared" si="14"/>
        <v>65</v>
      </c>
      <c r="EA24" s="200">
        <f t="shared" si="14"/>
        <v>421</v>
      </c>
      <c r="EB24" s="200">
        <f t="shared" si="14"/>
        <v>27</v>
      </c>
      <c r="EC24" s="200" t="e">
        <f t="shared" si="14"/>
        <v>#REF!</v>
      </c>
      <c r="ED24" s="200">
        <f t="shared" si="14"/>
        <v>1032</v>
      </c>
      <c r="EE24" s="200">
        <f t="shared" si="14"/>
        <v>461</v>
      </c>
      <c r="EF24" s="200" t="e">
        <f t="shared" si="14"/>
        <v>#REF!</v>
      </c>
      <c r="EG24" s="200">
        <f t="shared" ref="EG24:GE24" si="15">SUM(EG8:EG23)</f>
        <v>19</v>
      </c>
      <c r="EH24" s="200">
        <f t="shared" si="15"/>
        <v>57</v>
      </c>
      <c r="EI24" s="200">
        <f t="shared" si="15"/>
        <v>20</v>
      </c>
      <c r="EJ24" s="200">
        <f t="shared" si="15"/>
        <v>37</v>
      </c>
      <c r="EK24" s="200">
        <f t="shared" si="15"/>
        <v>112</v>
      </c>
      <c r="EL24" s="200">
        <f t="shared" si="15"/>
        <v>24</v>
      </c>
      <c r="EM24" s="200">
        <f t="shared" si="15"/>
        <v>24</v>
      </c>
      <c r="EN24" s="200">
        <f t="shared" si="15"/>
        <v>272</v>
      </c>
      <c r="EO24" s="200">
        <f t="shared" si="15"/>
        <v>1994</v>
      </c>
      <c r="EP24" s="200">
        <f t="shared" si="15"/>
        <v>1376</v>
      </c>
      <c r="EQ24" s="200">
        <f t="shared" si="15"/>
        <v>66</v>
      </c>
      <c r="ER24" s="200">
        <f t="shared" si="15"/>
        <v>90</v>
      </c>
      <c r="ES24" s="200">
        <f t="shared" si="15"/>
        <v>616</v>
      </c>
      <c r="ET24" s="200">
        <f t="shared" si="15"/>
        <v>4328</v>
      </c>
      <c r="EU24" s="200">
        <f t="shared" si="15"/>
        <v>3400</v>
      </c>
      <c r="EV24" s="200">
        <f t="shared" si="15"/>
        <v>45</v>
      </c>
      <c r="EW24" s="200">
        <f t="shared" si="15"/>
        <v>285</v>
      </c>
      <c r="EX24" s="200">
        <f t="shared" si="15"/>
        <v>1785</v>
      </c>
      <c r="EY24" s="200">
        <f t="shared" si="15"/>
        <v>370</v>
      </c>
      <c r="EZ24" s="200" t="e">
        <f t="shared" si="15"/>
        <v>#REF!</v>
      </c>
      <c r="FA24" s="200">
        <f t="shared" si="15"/>
        <v>3779</v>
      </c>
      <c r="FB24" s="200">
        <f t="shared" si="15"/>
        <v>1746</v>
      </c>
      <c r="FC24" s="200" t="e">
        <f t="shared" si="15"/>
        <v>#REF!</v>
      </c>
      <c r="FD24" s="200">
        <f t="shared" si="15"/>
        <v>126</v>
      </c>
      <c r="FE24" s="200">
        <f t="shared" si="15"/>
        <v>378</v>
      </c>
      <c r="FF24" s="200">
        <f t="shared" si="15"/>
        <v>76</v>
      </c>
      <c r="FG24" s="200">
        <f t="shared" si="15"/>
        <v>140.6</v>
      </c>
      <c r="FH24" s="200">
        <f t="shared" si="15"/>
        <v>370</v>
      </c>
      <c r="FI24" s="200">
        <f t="shared" si="15"/>
        <v>20</v>
      </c>
      <c r="FJ24" s="200">
        <f t="shared" si="15"/>
        <v>24</v>
      </c>
      <c r="FK24" s="200">
        <f t="shared" si="15"/>
        <v>267</v>
      </c>
      <c r="FL24" s="200">
        <f t="shared" si="15"/>
        <v>1922</v>
      </c>
      <c r="FM24" s="200">
        <f t="shared" si="15"/>
        <v>1332</v>
      </c>
      <c r="FN24" s="200">
        <f t="shared" si="15"/>
        <v>66</v>
      </c>
      <c r="FO24" s="200">
        <f t="shared" si="15"/>
        <v>89</v>
      </c>
      <c r="FP24" s="200">
        <f t="shared" si="15"/>
        <v>586</v>
      </c>
      <c r="FQ24" s="200">
        <f t="shared" si="15"/>
        <v>4170</v>
      </c>
      <c r="FR24" s="200">
        <f t="shared" si="15"/>
        <v>3274</v>
      </c>
      <c r="FS24" s="200">
        <f t="shared" si="15"/>
        <v>40</v>
      </c>
      <c r="FT24" s="200">
        <f t="shared" si="15"/>
        <v>264</v>
      </c>
      <c r="FU24" s="200">
        <f t="shared" si="15"/>
        <v>1640</v>
      </c>
      <c r="FV24" s="200">
        <f t="shared" si="15"/>
        <v>322</v>
      </c>
      <c r="FW24" s="200" t="e">
        <f t="shared" si="15"/>
        <v>#REF!</v>
      </c>
      <c r="FX24" s="200">
        <f t="shared" si="15"/>
        <v>3562</v>
      </c>
      <c r="FY24" s="200">
        <f t="shared" si="15"/>
        <v>1654</v>
      </c>
      <c r="FZ24" s="201" t="e">
        <f t="shared" si="15"/>
        <v>#REF!</v>
      </c>
      <c r="GA24" s="201">
        <f t="shared" si="15"/>
        <v>101</v>
      </c>
      <c r="GB24" s="201">
        <f t="shared" si="15"/>
        <v>303</v>
      </c>
      <c r="GC24" s="201">
        <f t="shared" si="15"/>
        <v>71</v>
      </c>
      <c r="GD24" s="201">
        <f t="shared" si="15"/>
        <v>131.35</v>
      </c>
      <c r="GE24" s="201">
        <f t="shared" si="15"/>
        <v>358</v>
      </c>
    </row>
    <row r="25" spans="1:187">
      <c r="B25" s="202" t="s">
        <v>286</v>
      </c>
      <c r="C25" s="13"/>
      <c r="D25" s="203">
        <f>SUM(D24:F24)+SUM(I24:K24)</f>
        <v>40</v>
      </c>
      <c r="E25" s="203"/>
      <c r="F25" s="203"/>
      <c r="G25" s="203"/>
      <c r="H25" s="203"/>
      <c r="I25" s="203"/>
      <c r="J25" s="203"/>
      <c r="K25" s="203"/>
      <c r="L25" s="203"/>
      <c r="M25" s="203"/>
      <c r="N25" s="203"/>
      <c r="O25" s="203"/>
      <c r="P25" s="203"/>
      <c r="Q25" s="203"/>
      <c r="R25" s="203"/>
      <c r="S25" s="203"/>
      <c r="T25" s="203"/>
      <c r="U25" s="203"/>
      <c r="V25" s="203"/>
      <c r="W25" s="196"/>
      <c r="X25" s="204"/>
      <c r="Y25" s="204"/>
      <c r="Z25" s="204"/>
      <c r="AA25" s="203">
        <f>SUM(AA24:AC24)+SUM(AF24:AH24)</f>
        <v>64</v>
      </c>
      <c r="AF25" s="203"/>
      <c r="AG25" s="203"/>
      <c r="AH25" s="203"/>
      <c r="AI25" s="203"/>
      <c r="AJ25" s="203"/>
      <c r="AX25" s="203">
        <f>SUM(AX24:AZ24)+SUM(BC24:BE24)</f>
        <v>173</v>
      </c>
      <c r="BU25" s="203">
        <f>SUM(BU24:BW24)+SUM(BZ24:CB24)</f>
        <v>212</v>
      </c>
      <c r="CR25" s="203">
        <f>SUM(CR24:CT24)+SUM(CW24:CY24)</f>
        <v>343</v>
      </c>
      <c r="DO25" s="203">
        <f>SUM(DO24:DQ24)+SUM(DT24:DV24)</f>
        <v>260</v>
      </c>
      <c r="EL25" s="203">
        <f>SUM(EL24:EN24)+SUM(EQ24:ES24)</f>
        <v>1092</v>
      </c>
      <c r="EV25" s="22">
        <f>SUM(EV8:EV18)</f>
        <v>31</v>
      </c>
      <c r="EW25" s="22">
        <f>SUM(EW8:EW18)</f>
        <v>206</v>
      </c>
      <c r="FD25" s="205"/>
      <c r="FI25" s="203">
        <f>SUM(FI24:FK24)+SUM(FN24:FP24)</f>
        <v>1052</v>
      </c>
    </row>
    <row r="26" spans="1:187" ht="33" hidden="1" customHeight="1">
      <c r="A26" s="581" t="s">
        <v>119</v>
      </c>
      <c r="B26" s="581"/>
      <c r="C26" s="581"/>
      <c r="D26" s="581" t="s">
        <v>120</v>
      </c>
      <c r="E26" s="581"/>
      <c r="F26" s="581"/>
      <c r="G26" s="581"/>
      <c r="H26" s="581"/>
      <c r="I26" s="581"/>
      <c r="J26" s="581"/>
      <c r="K26" s="581"/>
      <c r="L26" s="581"/>
      <c r="M26" s="581"/>
      <c r="N26" s="581"/>
      <c r="O26" s="581"/>
      <c r="P26" s="581"/>
      <c r="Q26" s="581"/>
      <c r="S26" t="s">
        <v>2</v>
      </c>
      <c r="T26" t="s">
        <v>3</v>
      </c>
      <c r="U26" t="s">
        <v>4</v>
      </c>
      <c r="W26" s="20">
        <f>V26*8</f>
        <v>0</v>
      </c>
      <c r="AA26" t="s">
        <v>121</v>
      </c>
      <c r="AB26" t="s">
        <v>6</v>
      </c>
      <c r="FD26">
        <f>SUM(EF26,DH26,CJ26,BL26,AN26,P26)</f>
        <v>0</v>
      </c>
    </row>
    <row r="27" spans="1:187" ht="33" hidden="1" customHeight="1">
      <c r="A27" s="581"/>
      <c r="B27" s="581"/>
      <c r="C27" s="581"/>
      <c r="D27" s="581" t="s">
        <v>122</v>
      </c>
      <c r="E27" s="581"/>
      <c r="F27" s="581"/>
      <c r="G27" s="581"/>
      <c r="H27" s="581"/>
      <c r="N27" s="581" t="s">
        <v>123</v>
      </c>
      <c r="O27" s="581"/>
      <c r="P27" s="581" t="s">
        <v>98</v>
      </c>
      <c r="Q27" s="581" t="s">
        <v>124</v>
      </c>
      <c r="R27" t="s">
        <v>125</v>
      </c>
      <c r="S27">
        <f>'[46]Key Inputs'!B25</f>
        <v>0</v>
      </c>
      <c r="T27">
        <f>'[46]Key Inputs'!C25</f>
        <v>0</v>
      </c>
      <c r="U27">
        <f>'[46]Key Inputs'!D25</f>
        <v>0</v>
      </c>
      <c r="W27" s="20">
        <f>V27*8</f>
        <v>0</v>
      </c>
      <c r="X27" s="20"/>
      <c r="Y27" s="20"/>
      <c r="Z27" s="20"/>
      <c r="AA27">
        <f>'[46]Key Inputs'!E25</f>
        <v>0</v>
      </c>
      <c r="AB27">
        <f>'[46]Key Inputs'!F25</f>
        <v>0</v>
      </c>
      <c r="FD27">
        <f>SUM(EF27,DH27,CJ27,BL27,AN27,P27)</f>
        <v>0</v>
      </c>
    </row>
    <row r="28" spans="1:187" ht="42.75" hidden="1" customHeight="1">
      <c r="A28" s="581"/>
      <c r="B28" s="581"/>
      <c r="C28" s="581"/>
      <c r="D28" t="s">
        <v>126</v>
      </c>
      <c r="E28" t="s">
        <v>127</v>
      </c>
      <c r="F28" t="s">
        <v>128</v>
      </c>
      <c r="G28" t="s">
        <v>129</v>
      </c>
      <c r="H28" t="s">
        <v>130</v>
      </c>
      <c r="P28" s="581"/>
      <c r="Q28" s="581"/>
      <c r="R28" t="s">
        <v>131</v>
      </c>
      <c r="S28">
        <f>'[46]Key Inputs'!B26</f>
        <v>0</v>
      </c>
      <c r="T28">
        <f>'[46]Key Inputs'!C26</f>
        <v>0</v>
      </c>
      <c r="U28">
        <f>'[46]Key Inputs'!D26</f>
        <v>0</v>
      </c>
      <c r="W28" s="20">
        <f>V28*8</f>
        <v>0</v>
      </c>
      <c r="X28" s="20"/>
      <c r="Y28" s="20"/>
      <c r="Z28" s="20"/>
      <c r="AA28">
        <f>'[46]Key Inputs'!E26</f>
        <v>0</v>
      </c>
      <c r="AB28">
        <f>'[46]Key Inputs'!F26</f>
        <v>0</v>
      </c>
      <c r="FD28">
        <f>SUM(EF28,DH28,CJ28,BL28,AN28,P28)</f>
        <v>0</v>
      </c>
    </row>
    <row r="29" spans="1:187" ht="33" hidden="1" customHeight="1" thickBot="1">
      <c r="A29" s="581"/>
      <c r="B29" s="581"/>
      <c r="C29" s="581"/>
      <c r="D29">
        <f>'[46]Key Inputs'!D$21</f>
        <v>0</v>
      </c>
      <c r="E29">
        <f>'[46]Key Inputs'!E$21</f>
        <v>0</v>
      </c>
      <c r="F29">
        <f>'[46]Key Inputs'!F$21</f>
        <v>0</v>
      </c>
      <c r="G29">
        <f>'[46]Key Inputs'!G$21</f>
        <v>0</v>
      </c>
      <c r="H29">
        <f>'[46]Key Inputs'!H$21</f>
        <v>0</v>
      </c>
      <c r="N29">
        <f>'[46]Key Inputs'!I$21</f>
        <v>0</v>
      </c>
      <c r="O29">
        <f>'[46]Key Inputs'!J$21</f>
        <v>0</v>
      </c>
      <c r="P29">
        <f>'[46]Key Inputs'!K$21</f>
        <v>0</v>
      </c>
      <c r="Q29">
        <f>'[46]Key Inputs'!L$21</f>
        <v>0</v>
      </c>
      <c r="R29" t="s">
        <v>132</v>
      </c>
      <c r="S29">
        <f>'[46]Key Inputs'!B27</f>
        <v>0</v>
      </c>
      <c r="T29">
        <f>'[46]Key Inputs'!C27</f>
        <v>0</v>
      </c>
      <c r="U29">
        <f>'[46]Key Inputs'!D27</f>
        <v>0</v>
      </c>
      <c r="W29" s="20">
        <f>V29*8</f>
        <v>0</v>
      </c>
      <c r="X29" s="20"/>
      <c r="Y29" s="20"/>
      <c r="Z29" s="20"/>
      <c r="AA29">
        <f>'[46]Key Inputs'!E27</f>
        <v>0</v>
      </c>
      <c r="AB29">
        <f>'[46]Key Inputs'!F27</f>
        <v>0</v>
      </c>
      <c r="EL29" s="581" t="s">
        <v>133</v>
      </c>
      <c r="EM29" s="581"/>
      <c r="EN29" s="581"/>
      <c r="EO29" s="581"/>
      <c r="EP29" s="581"/>
      <c r="EQ29" s="581"/>
      <c r="ER29" s="581"/>
      <c r="ES29" s="581"/>
      <c r="ET29" s="581"/>
      <c r="EU29" s="581"/>
      <c r="EV29" s="581"/>
      <c r="EW29" s="581"/>
      <c r="EX29" s="581"/>
      <c r="EY29" s="581"/>
      <c r="EZ29" s="581"/>
      <c r="FA29" s="581"/>
      <c r="FB29" s="581"/>
      <c r="FC29" s="581"/>
      <c r="FD29">
        <f>SUM(EF29,DH29,CJ29,BL29,AN29,P29)</f>
        <v>0</v>
      </c>
    </row>
    <row r="30" spans="1:187" ht="33" hidden="1" customHeight="1" thickBot="1">
      <c r="R30" t="s">
        <v>99</v>
      </c>
      <c r="S30">
        <f>'[46]Key Inputs'!B28</f>
        <v>0</v>
      </c>
      <c r="T30">
        <f>'[46]Key Inputs'!C28</f>
        <v>0</v>
      </c>
      <c r="U30">
        <f>'[46]Key Inputs'!D28</f>
        <v>0</v>
      </c>
      <c r="W30" s="20">
        <f>V30*8</f>
        <v>0</v>
      </c>
      <c r="X30" s="20"/>
      <c r="Y30" s="20"/>
      <c r="Z30" s="20"/>
      <c r="AA30">
        <f>'[46]Key Inputs'!E28</f>
        <v>0</v>
      </c>
      <c r="AB30">
        <f>'[46]Key Inputs'!F28</f>
        <v>0</v>
      </c>
      <c r="EL30" s="22">
        <f t="shared" ref="EL30:FC30" si="16">EL4-EL34</f>
        <v>4</v>
      </c>
      <c r="EM30" s="22">
        <f t="shared" si="16"/>
        <v>0</v>
      </c>
      <c r="EN30" s="22">
        <f t="shared" si="16"/>
        <v>3</v>
      </c>
      <c r="EO30" s="22">
        <f t="shared" si="16"/>
        <v>52</v>
      </c>
      <c r="EP30" s="22">
        <f t="shared" si="16"/>
        <v>36</v>
      </c>
      <c r="EQ30" s="22"/>
      <c r="ER30" s="22"/>
      <c r="ES30" s="22"/>
      <c r="ET30" s="22"/>
      <c r="EU30" s="22"/>
      <c r="EV30" s="22">
        <f t="shared" si="16"/>
        <v>1</v>
      </c>
      <c r="EW30" s="22">
        <f t="shared" si="16"/>
        <v>8</v>
      </c>
      <c r="EX30" s="22">
        <f t="shared" si="16"/>
        <v>48</v>
      </c>
      <c r="EY30" s="22">
        <f t="shared" si="16"/>
        <v>37</v>
      </c>
      <c r="EZ30" s="22" t="e">
        <f t="shared" si="16"/>
        <v>#REF!</v>
      </c>
      <c r="FA30" s="22">
        <f t="shared" si="16"/>
        <v>100</v>
      </c>
      <c r="FB30" s="22">
        <f t="shared" si="16"/>
        <v>73</v>
      </c>
      <c r="FC30" s="22" t="e">
        <f t="shared" si="16"/>
        <v>#REF!</v>
      </c>
      <c r="FD30">
        <f>SUM(EF30,DH30,CJ30,BL30,AN30,P30)</f>
        <v>0</v>
      </c>
      <c r="FE30" s="22"/>
      <c r="FF30" s="22"/>
      <c r="FG30" s="22"/>
      <c r="FH30" s="22"/>
      <c r="FI30" s="22"/>
      <c r="FJ30" s="22"/>
      <c r="FK30" s="22"/>
      <c r="FL30" s="22"/>
      <c r="FM30" s="22"/>
      <c r="FN30" s="22"/>
      <c r="FO30" s="22"/>
      <c r="FP30" s="22"/>
      <c r="FQ30" s="22"/>
      <c r="FR30" s="22"/>
      <c r="FS30" s="22"/>
      <c r="FT30" s="22"/>
      <c r="FU30" s="22"/>
      <c r="FV30" s="22"/>
      <c r="FW30" s="22"/>
      <c r="FX30" s="22"/>
      <c r="FY30" s="22"/>
      <c r="FZ30" s="22"/>
      <c r="GA30" s="22"/>
      <c r="GB30" s="22"/>
      <c r="GC30" s="22"/>
      <c r="GD30" s="22"/>
      <c r="GE30" s="22"/>
    </row>
    <row r="31" spans="1:187" hidden="1"/>
    <row r="32" spans="1:187" hidden="1"/>
    <row r="33" spans="1:187" s="16" customFormat="1" ht="12.75" hidden="1" customHeight="1">
      <c r="A33"/>
      <c r="B33"/>
      <c r="C33" t="s">
        <v>85</v>
      </c>
      <c r="D33" s="581">
        <f>D34+E34+F34</f>
        <v>0</v>
      </c>
      <c r="E33" s="581"/>
      <c r="F33" s="581"/>
      <c r="G33">
        <f>G34</f>
        <v>0</v>
      </c>
      <c r="H33">
        <f>H34</f>
        <v>0</v>
      </c>
      <c r="I33"/>
      <c r="J33"/>
      <c r="K33"/>
      <c r="L33"/>
      <c r="M33"/>
      <c r="N33" s="581">
        <f>N34+O34</f>
        <v>0</v>
      </c>
      <c r="O33" s="581"/>
      <c r="P33">
        <f t="shared" ref="P33:U33" si="17">P34</f>
        <v>0</v>
      </c>
      <c r="Q33">
        <f t="shared" si="17"/>
        <v>0</v>
      </c>
      <c r="R33">
        <f t="shared" si="17"/>
        <v>0</v>
      </c>
      <c r="S33">
        <f t="shared" si="17"/>
        <v>0</v>
      </c>
      <c r="T33">
        <f t="shared" si="17"/>
        <v>0</v>
      </c>
      <c r="U33">
        <f t="shared" si="17"/>
        <v>0</v>
      </c>
      <c r="V33"/>
      <c r="W33"/>
      <c r="X33"/>
      <c r="Y33"/>
      <c r="Z33"/>
      <c r="AA33" s="581">
        <f>AA34+AB34+AC34</f>
        <v>14</v>
      </c>
      <c r="AB33" s="581"/>
      <c r="AC33" s="581"/>
      <c r="AD33">
        <f>AD34</f>
        <v>91</v>
      </c>
      <c r="AE33">
        <f>AE34</f>
        <v>60</v>
      </c>
      <c r="AF33"/>
      <c r="AG33"/>
      <c r="AH33"/>
      <c r="AI33"/>
      <c r="AJ33"/>
      <c r="AK33" s="581">
        <f>AK34+AL34</f>
        <v>20</v>
      </c>
      <c r="AL33" s="581"/>
      <c r="AM33">
        <f t="shared" ref="AM33:AR33" si="18">AM34</f>
        <v>106</v>
      </c>
      <c r="AN33">
        <f t="shared" si="18"/>
        <v>17</v>
      </c>
      <c r="AO33" t="e">
        <f t="shared" si="18"/>
        <v>#REF!</v>
      </c>
      <c r="AP33">
        <f t="shared" si="18"/>
        <v>197</v>
      </c>
      <c r="AQ33">
        <f t="shared" si="18"/>
        <v>77</v>
      </c>
      <c r="AR33">
        <f t="shared" si="18"/>
        <v>0</v>
      </c>
      <c r="AS33"/>
      <c r="AT33"/>
      <c r="AU33"/>
      <c r="AV33"/>
      <c r="AW33"/>
      <c r="AX33" s="581">
        <f>AX34+AY34+AZ34</f>
        <v>38</v>
      </c>
      <c r="AY33" s="581"/>
      <c r="AZ33" s="581"/>
      <c r="BA33">
        <f>BA34</f>
        <v>238</v>
      </c>
      <c r="BB33">
        <f>BB34</f>
        <v>154</v>
      </c>
      <c r="BC33"/>
      <c r="BD33"/>
      <c r="BE33"/>
      <c r="BF33"/>
      <c r="BG33"/>
      <c r="BH33" s="581">
        <f>BH34+BI34</f>
        <v>39</v>
      </c>
      <c r="BI33" s="581"/>
      <c r="BJ33">
        <f t="shared" ref="BJ33:BO33" si="19">BJ34</f>
        <v>201</v>
      </c>
      <c r="BK33">
        <f t="shared" si="19"/>
        <v>58</v>
      </c>
      <c r="BL33" t="e">
        <f t="shared" si="19"/>
        <v>#REF!</v>
      </c>
      <c r="BM33">
        <f t="shared" si="19"/>
        <v>439</v>
      </c>
      <c r="BN33">
        <f t="shared" si="19"/>
        <v>212</v>
      </c>
      <c r="BO33">
        <f t="shared" si="19"/>
        <v>0</v>
      </c>
      <c r="BP33"/>
      <c r="BQ33"/>
      <c r="BR33"/>
      <c r="BS33"/>
      <c r="BT33"/>
      <c r="BU33" s="581">
        <f>BU34+BV34+BW34</f>
        <v>45</v>
      </c>
      <c r="BV33" s="581"/>
      <c r="BW33" s="581"/>
      <c r="BX33">
        <f>BX34</f>
        <v>286</v>
      </c>
      <c r="BY33">
        <f>BY34</f>
        <v>194</v>
      </c>
      <c r="BZ33"/>
      <c r="CA33"/>
      <c r="CB33"/>
      <c r="CC33"/>
      <c r="CD33"/>
      <c r="CE33" s="581">
        <f>CE34+CF34</f>
        <v>28</v>
      </c>
      <c r="CF33" s="581"/>
      <c r="CG33">
        <f t="shared" ref="CG33:CL33" si="20">CG34</f>
        <v>161</v>
      </c>
      <c r="CH33">
        <f t="shared" si="20"/>
        <v>64</v>
      </c>
      <c r="CI33" t="e">
        <f t="shared" si="20"/>
        <v>#REF!</v>
      </c>
      <c r="CJ33">
        <f t="shared" si="20"/>
        <v>447</v>
      </c>
      <c r="CK33">
        <f t="shared" si="20"/>
        <v>258</v>
      </c>
      <c r="CL33">
        <f t="shared" si="20"/>
        <v>0</v>
      </c>
      <c r="CM33"/>
      <c r="CN33"/>
      <c r="CO33"/>
      <c r="CP33"/>
      <c r="CQ33"/>
      <c r="CR33" s="581">
        <f>CR34+CS34+CT34</f>
        <v>55</v>
      </c>
      <c r="CS33" s="581"/>
      <c r="CT33" s="581"/>
      <c r="CU33">
        <f>CU34</f>
        <v>349</v>
      </c>
      <c r="CV33">
        <f>CV34</f>
        <v>236</v>
      </c>
      <c r="CW33"/>
      <c r="CX33"/>
      <c r="CY33"/>
      <c r="CZ33"/>
      <c r="DA33"/>
      <c r="DB33" s="581">
        <f>DB34+DC34</f>
        <v>44</v>
      </c>
      <c r="DC33" s="581"/>
      <c r="DD33">
        <f t="shared" ref="DD33:DI33" si="21">DD34</f>
        <v>232</v>
      </c>
      <c r="DE33">
        <f t="shared" si="21"/>
        <v>44</v>
      </c>
      <c r="DF33" t="e">
        <f t="shared" si="21"/>
        <v>#REF!</v>
      </c>
      <c r="DG33">
        <f t="shared" si="21"/>
        <v>581</v>
      </c>
      <c r="DH33">
        <f t="shared" si="21"/>
        <v>280</v>
      </c>
      <c r="DI33">
        <f t="shared" si="21"/>
        <v>0</v>
      </c>
      <c r="DJ33"/>
      <c r="DK33"/>
      <c r="DL33"/>
      <c r="DM33"/>
      <c r="DN33"/>
      <c r="DO33" s="581">
        <f>DO34+DP34+DQ34</f>
        <v>66</v>
      </c>
      <c r="DP33" s="581"/>
      <c r="DQ33" s="581"/>
      <c r="DR33">
        <f>DR34</f>
        <v>401</v>
      </c>
      <c r="DS33">
        <f>DS34</f>
        <v>278</v>
      </c>
      <c r="DT33"/>
      <c r="DU33"/>
      <c r="DV33"/>
      <c r="DW33"/>
      <c r="DX33"/>
      <c r="DY33" s="581">
        <f>DY34+DZ34</f>
        <v>54</v>
      </c>
      <c r="DZ33" s="581"/>
      <c r="EA33">
        <f t="shared" ref="EA33:EF33" si="22">EA34</f>
        <v>294</v>
      </c>
      <c r="EB33">
        <f t="shared" si="22"/>
        <v>12</v>
      </c>
      <c r="EC33" t="e">
        <f t="shared" si="22"/>
        <v>#REF!</v>
      </c>
      <c r="ED33">
        <f t="shared" si="22"/>
        <v>695</v>
      </c>
      <c r="EE33">
        <f t="shared" si="22"/>
        <v>290</v>
      </c>
      <c r="EF33">
        <f t="shared" si="22"/>
        <v>0</v>
      </c>
      <c r="EG33"/>
      <c r="EH33"/>
      <c r="EI33"/>
      <c r="EJ33"/>
      <c r="EK33"/>
      <c r="EL33" s="581">
        <f>EL34+EM34+EN34</f>
        <v>218</v>
      </c>
      <c r="EM33" s="581"/>
      <c r="EN33" s="581"/>
      <c r="EO33">
        <f>EO34</f>
        <v>1365</v>
      </c>
      <c r="EP33">
        <f>EP34</f>
        <v>922</v>
      </c>
      <c r="EQ33"/>
      <c r="ER33"/>
      <c r="ES33"/>
      <c r="ET33"/>
      <c r="EU33"/>
      <c r="EV33" s="581">
        <f>EV34+EW34</f>
        <v>185</v>
      </c>
      <c r="EW33" s="581"/>
      <c r="EX33">
        <f t="shared" ref="EX33:FC33" si="23">EX34</f>
        <v>994</v>
      </c>
      <c r="EY33">
        <f t="shared" si="23"/>
        <v>195</v>
      </c>
      <c r="EZ33">
        <f t="shared" si="23"/>
        <v>0</v>
      </c>
      <c r="FA33">
        <f t="shared" si="23"/>
        <v>2359</v>
      </c>
      <c r="FB33">
        <f t="shared" si="23"/>
        <v>1117</v>
      </c>
      <c r="FC33">
        <f t="shared" si="23"/>
        <v>0</v>
      </c>
      <c r="FD33"/>
      <c r="FE33"/>
      <c r="FF33"/>
      <c r="FG33"/>
      <c r="FH33"/>
      <c r="FI33" s="581">
        <f>FI34+FJ34+FK34</f>
        <v>218</v>
      </c>
      <c r="FJ33" s="581"/>
      <c r="FK33" s="581"/>
      <c r="FL33">
        <f>FL34</f>
        <v>1365</v>
      </c>
      <c r="FM33">
        <f>FM34</f>
        <v>922</v>
      </c>
      <c r="FN33"/>
      <c r="FO33"/>
      <c r="FP33"/>
      <c r="FQ33"/>
      <c r="FR33"/>
      <c r="FS33" s="581">
        <f>FS34+FT34</f>
        <v>185</v>
      </c>
      <c r="FT33" s="581"/>
      <c r="FU33">
        <f t="shared" ref="FU33:FZ33" si="24">FU34</f>
        <v>994</v>
      </c>
      <c r="FV33">
        <f t="shared" si="24"/>
        <v>195</v>
      </c>
      <c r="FW33">
        <f t="shared" si="24"/>
        <v>0</v>
      </c>
      <c r="FX33">
        <f t="shared" si="24"/>
        <v>2359</v>
      </c>
      <c r="FY33">
        <f t="shared" si="24"/>
        <v>1117</v>
      </c>
      <c r="FZ33">
        <f t="shared" si="24"/>
        <v>0</v>
      </c>
      <c r="GA33"/>
      <c r="GB33"/>
      <c r="GC33"/>
      <c r="GD33"/>
      <c r="GE33"/>
    </row>
    <row r="34" spans="1:187" hidden="1">
      <c r="B34" s="6"/>
      <c r="C34" t="s">
        <v>85</v>
      </c>
      <c r="D34">
        <f t="shared" ref="D34:O34" si="25">D29</f>
        <v>0</v>
      </c>
      <c r="E34">
        <f t="shared" si="25"/>
        <v>0</v>
      </c>
      <c r="F34">
        <f t="shared" si="25"/>
        <v>0</v>
      </c>
      <c r="G34">
        <f t="shared" si="25"/>
        <v>0</v>
      </c>
      <c r="H34">
        <f t="shared" si="25"/>
        <v>0</v>
      </c>
      <c r="N34">
        <f t="shared" si="25"/>
        <v>0</v>
      </c>
      <c r="O34">
        <f t="shared" si="25"/>
        <v>0</v>
      </c>
      <c r="P34">
        <f>SUM(P38:P47)</f>
        <v>0</v>
      </c>
      <c r="Q34">
        <f>P29</f>
        <v>0</v>
      </c>
      <c r="R34">
        <f>Q29</f>
        <v>0</v>
      </c>
      <c r="S34">
        <f>SUM(S38:S47)</f>
        <v>0</v>
      </c>
      <c r="T34">
        <f>SUM(T38:T47)</f>
        <v>0</v>
      </c>
      <c r="U34">
        <f>SUM(U38:U47)</f>
        <v>0</v>
      </c>
      <c r="AA34">
        <f>AA4+($S$27*($D$4-$D$34))</f>
        <v>1</v>
      </c>
      <c r="AB34">
        <f>AB4+($S$27*($E$4-$E$34))</f>
        <v>1</v>
      </c>
      <c r="AC34">
        <f>AC4+($S$27*($F$4-$F$34))</f>
        <v>12</v>
      </c>
      <c r="AD34">
        <f>AD4+($S$27*($G$4-$G$34))</f>
        <v>91</v>
      </c>
      <c r="AE34">
        <f>AE4+($S$27*($H$4-$H$34))</f>
        <v>60</v>
      </c>
      <c r="AK34">
        <f>AK4+($S$28*($N$4-$N$34))</f>
        <v>2</v>
      </c>
      <c r="AL34">
        <f>AL4+($S$28*($O$4-$O$34))</f>
        <v>18</v>
      </c>
      <c r="AM34">
        <f>AM4+($S$28*($P$4-$P$34))</f>
        <v>106</v>
      </c>
      <c r="AN34">
        <f>AN4+($S$29*($Q$4-$Q$34))</f>
        <v>17</v>
      </c>
      <c r="AO34" t="e">
        <f>AO4+($S$30*($R$4-$R$34))</f>
        <v>#REF!</v>
      </c>
      <c r="AP34">
        <f>SUM(AP38:AP47)</f>
        <v>197</v>
      </c>
      <c r="AQ34">
        <f>SUM(AQ38:AQ47)</f>
        <v>77</v>
      </c>
      <c r="AR34">
        <f>SUM(AR38:AR47)</f>
        <v>0</v>
      </c>
      <c r="AX34">
        <f>AX4+($T$27*($D$4-$D$34))</f>
        <v>0</v>
      </c>
      <c r="AY34">
        <f>AY4+($T$27*($E$4-$E$34))</f>
        <v>1</v>
      </c>
      <c r="AZ34">
        <f>AZ4+($T$27*($F$4-$F$34))</f>
        <v>37</v>
      </c>
      <c r="BA34">
        <f>BA4+($T$27*($G$4-$G$34))</f>
        <v>238</v>
      </c>
      <c r="BB34">
        <f>BB4+($T$27*($H$4-$H$34))</f>
        <v>154</v>
      </c>
      <c r="BH34">
        <f>BH4+($T$28*($N$4-$N$34))</f>
        <v>2</v>
      </c>
      <c r="BI34">
        <f>BI4+($T$28*($O$4-$O$34))</f>
        <v>37</v>
      </c>
      <c r="BJ34">
        <f>BJ4+($T$28*($P$4-$P$34))</f>
        <v>201</v>
      </c>
      <c r="BK34">
        <f>BK4+($T$29*($Q$4-$Q$34))</f>
        <v>58</v>
      </c>
      <c r="BL34" t="e">
        <f>BL4+($T$30*($R$4-$R$34))</f>
        <v>#REF!</v>
      </c>
      <c r="BM34">
        <f>SUM(BM38:BM47)</f>
        <v>439</v>
      </c>
      <c r="BN34">
        <f>SUM(BN38:BN47)</f>
        <v>212</v>
      </c>
      <c r="BO34">
        <f>SUM(BO38:BO47)</f>
        <v>0</v>
      </c>
      <c r="BU34">
        <f>BU4+($U$27*($D$4-$D$34))</f>
        <v>5</v>
      </c>
      <c r="BV34">
        <f>BV4+($U$27*($E$4-$E$34))</f>
        <v>2</v>
      </c>
      <c r="BW34">
        <f>BW4+($U$27*($F$4-$F$34))</f>
        <v>38</v>
      </c>
      <c r="BX34">
        <f>BX4+($U$27*($G$4-$G$34))</f>
        <v>286</v>
      </c>
      <c r="BY34">
        <f>BY4+($U$27*($H$4-$H$34))</f>
        <v>194</v>
      </c>
      <c r="CE34">
        <f>CE4+($U$28*($N$4-$N$34))</f>
        <v>7</v>
      </c>
      <c r="CF34">
        <f>CF4+($U$28*($O$4-$O$34))</f>
        <v>21</v>
      </c>
      <c r="CG34">
        <f>CG4+($U$28*($P$4-$P$34))</f>
        <v>161</v>
      </c>
      <c r="CH34">
        <f>CH4+($U$29*($Q$4-$Q$34))</f>
        <v>64</v>
      </c>
      <c r="CI34" t="e">
        <f>CI4+($U$30*($R$4-$R$34))</f>
        <v>#REF!</v>
      </c>
      <c r="CJ34">
        <f>SUM(CJ38:CJ47)</f>
        <v>447</v>
      </c>
      <c r="CK34">
        <f>SUM(CK38:CK47)</f>
        <v>258</v>
      </c>
      <c r="CL34">
        <f>SUM(CL38:CL47)</f>
        <v>0</v>
      </c>
      <c r="CR34">
        <f>CR4+($AA$27*($D$4-$D$34))</f>
        <v>3</v>
      </c>
      <c r="CS34">
        <f>CS4+($AA$27*($E$4-$E$34))</f>
        <v>5</v>
      </c>
      <c r="CT34">
        <f>CT4+($AA$27*($F$4-$F$34))</f>
        <v>47</v>
      </c>
      <c r="CU34">
        <f>CU4+($AA$27*($G$4-$G$34))</f>
        <v>349</v>
      </c>
      <c r="CV34">
        <f>CV4+($AA$27*($H$4-$H$34))</f>
        <v>236</v>
      </c>
      <c r="DB34">
        <f>DB4+($AA$28*($N$4-$N$34))</f>
        <v>4</v>
      </c>
      <c r="DC34">
        <f>DC4+($AA$28*($O$4-$O$34))</f>
        <v>40</v>
      </c>
      <c r="DD34">
        <f>DD4+($AA$28*($P$4-$P$34))</f>
        <v>232</v>
      </c>
      <c r="DE34">
        <f>DE4+($AA$29*($Q$4-$Q$34))</f>
        <v>44</v>
      </c>
      <c r="DF34" t="e">
        <f>DF4+($AA$30*($R$4-$R$34))</f>
        <v>#REF!</v>
      </c>
      <c r="DG34">
        <f>SUM(DG38:DG47)</f>
        <v>581</v>
      </c>
      <c r="DH34">
        <f>SUM(DH38:DH47)</f>
        <v>280</v>
      </c>
      <c r="DI34">
        <f>SUM(DI38:DI47)</f>
        <v>0</v>
      </c>
      <c r="DO34">
        <f>DO4+($AB$27*($D$4-$D$34))</f>
        <v>4</v>
      </c>
      <c r="DP34">
        <f>DP4+($AB$27*($E$4-$E$34))</f>
        <v>3</v>
      </c>
      <c r="DQ34">
        <f>DQ4+($AB$27*($F$4-$F$34))</f>
        <v>59</v>
      </c>
      <c r="DR34">
        <f>DR4+($AB$27*($G$4-$G$34))</f>
        <v>401</v>
      </c>
      <c r="DS34">
        <f>DS4+($AB$27*($H$4-$H$34))</f>
        <v>278</v>
      </c>
      <c r="DY34">
        <f>DY4+($AB$28*($N$4-$N$34))</f>
        <v>8</v>
      </c>
      <c r="DZ34">
        <f>DZ4+($AB$28*($O$4-$O$34))</f>
        <v>46</v>
      </c>
      <c r="EA34">
        <f>EA4+($AB$28*($P$4-$P$34))</f>
        <v>294</v>
      </c>
      <c r="EB34">
        <f>EB4+($AB$29*($Q$4-$Q$34))</f>
        <v>12</v>
      </c>
      <c r="EC34" t="e">
        <f>EC4+($AB$30*($R$4-$R$34))</f>
        <v>#REF!</v>
      </c>
      <c r="ED34">
        <f>SUM(ED38:ED47)</f>
        <v>695</v>
      </c>
      <c r="EE34">
        <f>SUM(EE38:EE47)</f>
        <v>290</v>
      </c>
      <c r="EF34">
        <f>SUM(EF38:EF47)</f>
        <v>0</v>
      </c>
      <c r="EL34">
        <f t="shared" ref="EL34:FZ34" si="26">SUM(EL38:EL47)</f>
        <v>13</v>
      </c>
      <c r="EM34">
        <f t="shared" si="26"/>
        <v>12</v>
      </c>
      <c r="EN34">
        <f t="shared" si="26"/>
        <v>193</v>
      </c>
      <c r="EO34">
        <f t="shared" si="26"/>
        <v>1365</v>
      </c>
      <c r="EP34">
        <f t="shared" si="26"/>
        <v>922</v>
      </c>
      <c r="EV34">
        <f t="shared" si="26"/>
        <v>23</v>
      </c>
      <c r="EW34">
        <f t="shared" si="26"/>
        <v>162</v>
      </c>
      <c r="EX34">
        <f t="shared" si="26"/>
        <v>994</v>
      </c>
      <c r="EY34">
        <f t="shared" si="26"/>
        <v>195</v>
      </c>
      <c r="EZ34">
        <f t="shared" si="26"/>
        <v>0</v>
      </c>
      <c r="FA34">
        <f t="shared" si="26"/>
        <v>2359</v>
      </c>
      <c r="FB34">
        <f t="shared" si="26"/>
        <v>1117</v>
      </c>
      <c r="FC34">
        <f t="shared" si="26"/>
        <v>0</v>
      </c>
      <c r="FI34">
        <f t="shared" si="26"/>
        <v>13</v>
      </c>
      <c r="FJ34">
        <f t="shared" si="26"/>
        <v>12</v>
      </c>
      <c r="FK34">
        <f t="shared" si="26"/>
        <v>193</v>
      </c>
      <c r="FL34">
        <f t="shared" si="26"/>
        <v>1365</v>
      </c>
      <c r="FM34">
        <f t="shared" si="26"/>
        <v>922</v>
      </c>
      <c r="FS34">
        <f t="shared" si="26"/>
        <v>23</v>
      </c>
      <c r="FT34">
        <f t="shared" si="26"/>
        <v>162</v>
      </c>
      <c r="FU34">
        <f t="shared" si="26"/>
        <v>994</v>
      </c>
      <c r="FV34">
        <f t="shared" si="26"/>
        <v>195</v>
      </c>
      <c r="FW34">
        <f t="shared" si="26"/>
        <v>0</v>
      </c>
      <c r="FX34">
        <f t="shared" si="26"/>
        <v>2359</v>
      </c>
      <c r="FY34">
        <f t="shared" si="26"/>
        <v>1117</v>
      </c>
      <c r="FZ34">
        <f t="shared" si="26"/>
        <v>0</v>
      </c>
    </row>
    <row r="35" spans="1:187" s="16" customFormat="1" ht="12.75" hidden="1" customHeight="1">
      <c r="A35" s="581" t="s">
        <v>86</v>
      </c>
      <c r="B35" s="581" t="s">
        <v>77</v>
      </c>
      <c r="C35" s="581" t="s">
        <v>76</v>
      </c>
      <c r="D35" s="581" t="s">
        <v>134</v>
      </c>
      <c r="E35" s="581"/>
      <c r="F35" s="581"/>
      <c r="G35" s="581"/>
      <c r="H35" s="581"/>
      <c r="I35" s="581"/>
      <c r="J35" s="581"/>
      <c r="K35" s="581"/>
      <c r="L35" s="581"/>
      <c r="M35" s="581"/>
      <c r="N35" s="581"/>
      <c r="O35" s="581"/>
      <c r="P35" s="581"/>
      <c r="Q35" s="581"/>
      <c r="R35" s="581"/>
      <c r="S35" s="581"/>
      <c r="T35" s="581"/>
      <c r="U35" s="581"/>
      <c r="V35"/>
      <c r="W35"/>
      <c r="X35"/>
      <c r="Y35"/>
      <c r="Z35"/>
      <c r="AA35" s="581" t="s">
        <v>120</v>
      </c>
      <c r="AB35" s="581"/>
      <c r="AC35" s="581"/>
      <c r="AD35" s="581"/>
      <c r="AE35" s="581"/>
      <c r="AF35" s="581"/>
      <c r="AG35" s="581"/>
      <c r="AH35" s="581"/>
      <c r="AI35" s="581"/>
      <c r="AJ35" s="581"/>
      <c r="AK35" s="581"/>
      <c r="AL35" s="581"/>
      <c r="AM35" s="581"/>
      <c r="AN35" s="581"/>
      <c r="AO35" s="581"/>
      <c r="AP35" s="581"/>
      <c r="AQ35" s="581"/>
      <c r="AR35" s="581"/>
      <c r="AS35"/>
      <c r="AT35"/>
      <c r="AU35"/>
      <c r="AV35"/>
      <c r="AW35"/>
      <c r="AX35" s="581" t="s">
        <v>135</v>
      </c>
      <c r="AY35" s="581"/>
      <c r="AZ35" s="581"/>
      <c r="BA35" s="581"/>
      <c r="BB35" s="581"/>
      <c r="BC35" s="581"/>
      <c r="BD35" s="581"/>
      <c r="BE35" s="581"/>
      <c r="BF35" s="581"/>
      <c r="BG35" s="581"/>
      <c r="BH35" s="581"/>
      <c r="BI35" s="581"/>
      <c r="BJ35" s="581"/>
      <c r="BK35" s="581"/>
      <c r="BL35" s="581"/>
      <c r="BM35" s="581"/>
      <c r="BN35" s="581"/>
      <c r="BO35" s="581"/>
      <c r="BP35"/>
      <c r="BQ35"/>
      <c r="BR35"/>
      <c r="BS35"/>
      <c r="BT35"/>
      <c r="BU35" s="581" t="s">
        <v>136</v>
      </c>
      <c r="BV35" s="581"/>
      <c r="BW35" s="581"/>
      <c r="BX35" s="581"/>
      <c r="BY35" s="581"/>
      <c r="BZ35" s="581"/>
      <c r="CA35" s="581"/>
      <c r="CB35" s="581"/>
      <c r="CC35" s="581"/>
      <c r="CD35" s="581"/>
      <c r="CE35" s="581"/>
      <c r="CF35" s="581"/>
      <c r="CG35" s="581"/>
      <c r="CH35" s="581"/>
      <c r="CI35" s="581"/>
      <c r="CJ35" s="581"/>
      <c r="CK35" s="581"/>
      <c r="CL35" s="581"/>
      <c r="CM35"/>
      <c r="CN35"/>
      <c r="CO35"/>
      <c r="CP35"/>
      <c r="CQ35"/>
      <c r="CR35" s="581" t="s">
        <v>137</v>
      </c>
      <c r="CS35" s="581"/>
      <c r="CT35" s="581"/>
      <c r="CU35" s="581"/>
      <c r="CV35" s="581"/>
      <c r="CW35" s="581"/>
      <c r="CX35" s="581"/>
      <c r="CY35" s="581"/>
      <c r="CZ35" s="581"/>
      <c r="DA35" s="581"/>
      <c r="DB35" s="581"/>
      <c r="DC35" s="581"/>
      <c r="DD35" s="581"/>
      <c r="DE35" s="581"/>
      <c r="DF35" s="581"/>
      <c r="DG35" s="581"/>
      <c r="DH35" s="581"/>
      <c r="DI35" s="581"/>
      <c r="DJ35"/>
      <c r="DK35"/>
      <c r="DL35"/>
      <c r="DM35"/>
      <c r="DN35"/>
      <c r="DO35" s="581" t="s">
        <v>138</v>
      </c>
      <c r="DP35" s="581"/>
      <c r="DQ35" s="581"/>
      <c r="DR35" s="581"/>
      <c r="DS35" s="581"/>
      <c r="DT35" s="581"/>
      <c r="DU35" s="581"/>
      <c r="DV35" s="581"/>
      <c r="DW35" s="581"/>
      <c r="DX35" s="581"/>
      <c r="DY35" s="581"/>
      <c r="DZ35" s="581"/>
      <c r="EA35" s="581"/>
      <c r="EB35" s="581"/>
      <c r="EC35" s="581"/>
      <c r="ED35" s="581"/>
      <c r="EE35" s="581"/>
      <c r="EF35" s="581"/>
      <c r="EG35"/>
      <c r="EH35"/>
      <c r="EI35"/>
      <c r="EJ35"/>
      <c r="EK35"/>
      <c r="EL35" s="581" t="s">
        <v>87</v>
      </c>
      <c r="EM35" s="581"/>
      <c r="EN35" s="581"/>
      <c r="EO35" s="581"/>
      <c r="EP35" s="581"/>
      <c r="EQ35" s="581"/>
      <c r="ER35" s="581"/>
      <c r="ES35" s="581"/>
      <c r="ET35" s="581"/>
      <c r="EU35" s="581"/>
      <c r="EV35" s="581"/>
      <c r="EW35" s="581"/>
      <c r="EX35" s="581"/>
      <c r="EY35" s="581"/>
      <c r="EZ35" s="581"/>
      <c r="FA35" s="581"/>
      <c r="FB35" s="581"/>
      <c r="FC35" s="581"/>
      <c r="FD35"/>
      <c r="FE35"/>
      <c r="FF35"/>
      <c r="FG35"/>
      <c r="FH35"/>
      <c r="FI35" s="581" t="s">
        <v>139</v>
      </c>
      <c r="FJ35" s="581"/>
      <c r="FK35" s="581"/>
      <c r="FL35" s="581"/>
      <c r="FM35" s="581"/>
      <c r="FN35" s="581"/>
      <c r="FO35" s="581"/>
      <c r="FP35" s="581"/>
      <c r="FQ35" s="581"/>
      <c r="FR35" s="581"/>
      <c r="FS35" s="581"/>
      <c r="FT35" s="581"/>
      <c r="FU35" s="581"/>
      <c r="FV35" s="581"/>
      <c r="FW35" s="581"/>
      <c r="FX35" s="581"/>
      <c r="FY35" s="581"/>
      <c r="FZ35" s="581"/>
      <c r="GA35"/>
      <c r="GB35"/>
      <c r="GC35"/>
      <c r="GD35"/>
      <c r="GE35"/>
    </row>
    <row r="36" spans="1:187" s="16" customFormat="1" ht="39" hidden="1" customHeight="1">
      <c r="A36" s="581"/>
      <c r="B36" s="581"/>
      <c r="C36" s="581"/>
      <c r="D36" s="581" t="s">
        <v>95</v>
      </c>
      <c r="E36" s="581"/>
      <c r="F36" s="581"/>
      <c r="G36" s="581"/>
      <c r="H36" s="581"/>
      <c r="I36"/>
      <c r="J36"/>
      <c r="K36"/>
      <c r="L36"/>
      <c r="M36"/>
      <c r="N36" s="581" t="s">
        <v>97</v>
      </c>
      <c r="O36" s="581"/>
      <c r="P36" s="581"/>
      <c r="Q36" s="581" t="s">
        <v>98</v>
      </c>
      <c r="R36" t="s">
        <v>99</v>
      </c>
      <c r="S36" s="581" t="s">
        <v>140</v>
      </c>
      <c r="T36" s="581" t="s">
        <v>107</v>
      </c>
      <c r="U36" s="581" t="s">
        <v>102</v>
      </c>
      <c r="V36"/>
      <c r="W36"/>
      <c r="X36"/>
      <c r="Y36"/>
      <c r="Z36"/>
      <c r="AA36" s="581" t="s">
        <v>95</v>
      </c>
      <c r="AB36" s="581"/>
      <c r="AC36" s="581"/>
      <c r="AD36" s="581"/>
      <c r="AE36" s="581"/>
      <c r="AF36"/>
      <c r="AG36"/>
      <c r="AH36"/>
      <c r="AI36"/>
      <c r="AJ36"/>
      <c r="AK36" s="581" t="s">
        <v>97</v>
      </c>
      <c r="AL36" s="581"/>
      <c r="AM36" s="581"/>
      <c r="AN36" s="581" t="s">
        <v>98</v>
      </c>
      <c r="AO36" t="s">
        <v>99</v>
      </c>
      <c r="AP36" s="581" t="s">
        <v>140</v>
      </c>
      <c r="AQ36" s="581" t="s">
        <v>107</v>
      </c>
      <c r="AR36" s="581" t="s">
        <v>102</v>
      </c>
      <c r="AS36"/>
      <c r="AT36"/>
      <c r="AU36"/>
      <c r="AV36"/>
      <c r="AW36"/>
      <c r="AX36" s="581" t="s">
        <v>95</v>
      </c>
      <c r="AY36" s="581"/>
      <c r="AZ36" s="581"/>
      <c r="BA36" s="581"/>
      <c r="BB36" s="581"/>
      <c r="BC36"/>
      <c r="BD36"/>
      <c r="BE36"/>
      <c r="BF36"/>
      <c r="BG36"/>
      <c r="BH36" s="581" t="s">
        <v>97</v>
      </c>
      <c r="BI36" s="581"/>
      <c r="BJ36" s="581"/>
      <c r="BK36" s="581" t="s">
        <v>98</v>
      </c>
      <c r="BL36" t="s">
        <v>99</v>
      </c>
      <c r="BM36" s="581" t="s">
        <v>140</v>
      </c>
      <c r="BN36" s="581" t="s">
        <v>107</v>
      </c>
      <c r="BO36" s="581" t="s">
        <v>102</v>
      </c>
      <c r="BP36"/>
      <c r="BQ36"/>
      <c r="BR36"/>
      <c r="BS36"/>
      <c r="BT36"/>
      <c r="BU36" s="581" t="s">
        <v>95</v>
      </c>
      <c r="BV36" s="581"/>
      <c r="BW36" s="581"/>
      <c r="BX36" s="581"/>
      <c r="BY36" s="581"/>
      <c r="BZ36"/>
      <c r="CA36"/>
      <c r="CB36"/>
      <c r="CC36"/>
      <c r="CD36"/>
      <c r="CE36" s="581" t="s">
        <v>97</v>
      </c>
      <c r="CF36" s="581"/>
      <c r="CG36" s="581"/>
      <c r="CH36" s="581" t="s">
        <v>98</v>
      </c>
      <c r="CI36" t="s">
        <v>99</v>
      </c>
      <c r="CJ36" s="581" t="s">
        <v>140</v>
      </c>
      <c r="CK36" s="581" t="s">
        <v>107</v>
      </c>
      <c r="CL36" s="581" t="s">
        <v>102</v>
      </c>
      <c r="CM36"/>
      <c r="CN36"/>
      <c r="CO36"/>
      <c r="CP36"/>
      <c r="CQ36"/>
      <c r="CR36" s="581" t="s">
        <v>95</v>
      </c>
      <c r="CS36" s="581"/>
      <c r="CT36" s="581"/>
      <c r="CU36" s="581"/>
      <c r="CV36" s="581"/>
      <c r="CW36"/>
      <c r="CX36"/>
      <c r="CY36"/>
      <c r="CZ36"/>
      <c r="DA36"/>
      <c r="DB36" s="581" t="s">
        <v>97</v>
      </c>
      <c r="DC36" s="581"/>
      <c r="DD36" s="581"/>
      <c r="DE36" s="581" t="s">
        <v>98</v>
      </c>
      <c r="DF36" t="s">
        <v>99</v>
      </c>
      <c r="DG36" s="581" t="s">
        <v>140</v>
      </c>
      <c r="DH36" s="581" t="s">
        <v>107</v>
      </c>
      <c r="DI36" s="581" t="s">
        <v>102</v>
      </c>
      <c r="DJ36"/>
      <c r="DK36"/>
      <c r="DL36"/>
      <c r="DM36"/>
      <c r="DN36"/>
      <c r="DO36" s="581" t="s">
        <v>95</v>
      </c>
      <c r="DP36" s="581"/>
      <c r="DQ36" s="581"/>
      <c r="DR36" s="581"/>
      <c r="DS36" s="581"/>
      <c r="DT36"/>
      <c r="DU36"/>
      <c r="DV36"/>
      <c r="DW36"/>
      <c r="DX36"/>
      <c r="DY36" s="581" t="s">
        <v>97</v>
      </c>
      <c r="DZ36" s="581"/>
      <c r="EA36" s="581"/>
      <c r="EB36" s="581" t="s">
        <v>98</v>
      </c>
      <c r="EC36" t="s">
        <v>99</v>
      </c>
      <c r="ED36" s="581" t="s">
        <v>140</v>
      </c>
      <c r="EE36" s="581" t="s">
        <v>107</v>
      </c>
      <c r="EF36" s="581" t="s">
        <v>102</v>
      </c>
      <c r="EG36"/>
      <c r="EH36"/>
      <c r="EI36"/>
      <c r="EJ36"/>
      <c r="EK36"/>
      <c r="EL36" s="581" t="s">
        <v>95</v>
      </c>
      <c r="EM36" s="581"/>
      <c r="EN36" s="581"/>
      <c r="EO36" s="581"/>
      <c r="EP36" s="581"/>
      <c r="EQ36"/>
      <c r="ER36"/>
      <c r="ES36"/>
      <c r="ET36"/>
      <c r="EU36"/>
      <c r="EV36" s="581" t="s">
        <v>97</v>
      </c>
      <c r="EW36" s="581"/>
      <c r="EX36" s="581"/>
      <c r="EY36" s="581" t="s">
        <v>98</v>
      </c>
      <c r="EZ36" t="s">
        <v>99</v>
      </c>
      <c r="FA36" s="581" t="s">
        <v>140</v>
      </c>
      <c r="FB36" s="581" t="s">
        <v>107</v>
      </c>
      <c r="FC36" s="581" t="s">
        <v>102</v>
      </c>
      <c r="FD36"/>
      <c r="FE36"/>
      <c r="FF36"/>
      <c r="FG36"/>
      <c r="FH36"/>
      <c r="FI36" s="581" t="s">
        <v>95</v>
      </c>
      <c r="FJ36" s="581"/>
      <c r="FK36" s="581"/>
      <c r="FL36" s="581"/>
      <c r="FM36" s="581"/>
      <c r="FN36"/>
      <c r="FO36"/>
      <c r="FP36"/>
      <c r="FQ36"/>
      <c r="FR36"/>
      <c r="FS36" s="581" t="s">
        <v>97</v>
      </c>
      <c r="FT36" s="581"/>
      <c r="FU36" s="581"/>
      <c r="FV36" s="581" t="s">
        <v>98</v>
      </c>
      <c r="FW36" t="s">
        <v>99</v>
      </c>
      <c r="FX36" s="581" t="s">
        <v>140</v>
      </c>
      <c r="FY36" s="581" t="s">
        <v>107</v>
      </c>
      <c r="FZ36" s="581" t="s">
        <v>102</v>
      </c>
      <c r="GA36"/>
      <c r="GB36"/>
      <c r="GC36"/>
      <c r="GD36"/>
      <c r="GE36"/>
    </row>
    <row r="37" spans="1:187" s="17" customFormat="1" ht="50.25" hidden="1" customHeight="1">
      <c r="A37" s="581"/>
      <c r="B37" s="581"/>
      <c r="C37" s="581"/>
      <c r="D37" t="s">
        <v>108</v>
      </c>
      <c r="E37" t="s">
        <v>109</v>
      </c>
      <c r="F37" t="s">
        <v>110</v>
      </c>
      <c r="G37" t="s">
        <v>111</v>
      </c>
      <c r="H37" t="s">
        <v>112</v>
      </c>
      <c r="I37"/>
      <c r="J37"/>
      <c r="K37"/>
      <c r="L37"/>
      <c r="M37"/>
      <c r="N37">
        <v>8</v>
      </c>
      <c r="O37">
        <v>5</v>
      </c>
      <c r="P37" t="s">
        <v>113</v>
      </c>
      <c r="Q37" s="581"/>
      <c r="R37" t="s">
        <v>114</v>
      </c>
      <c r="S37" s="581"/>
      <c r="T37" s="581"/>
      <c r="U37" s="581"/>
      <c r="V37"/>
      <c r="W37"/>
      <c r="X37"/>
      <c r="Y37"/>
      <c r="Z37"/>
      <c r="AA37" t="s">
        <v>108</v>
      </c>
      <c r="AB37" t="s">
        <v>109</v>
      </c>
      <c r="AC37" t="s">
        <v>110</v>
      </c>
      <c r="AD37" t="s">
        <v>111</v>
      </c>
      <c r="AE37" t="s">
        <v>112</v>
      </c>
      <c r="AF37"/>
      <c r="AG37"/>
      <c r="AH37"/>
      <c r="AI37"/>
      <c r="AJ37"/>
      <c r="AK37">
        <v>8</v>
      </c>
      <c r="AL37">
        <v>5</v>
      </c>
      <c r="AM37" t="s">
        <v>113</v>
      </c>
      <c r="AN37" s="581"/>
      <c r="AO37" t="s">
        <v>114</v>
      </c>
      <c r="AP37" s="581"/>
      <c r="AQ37" s="581"/>
      <c r="AR37" s="581"/>
      <c r="AS37"/>
      <c r="AT37"/>
      <c r="AU37"/>
      <c r="AV37"/>
      <c r="AW37"/>
      <c r="AX37" t="s">
        <v>108</v>
      </c>
      <c r="AY37" t="s">
        <v>109</v>
      </c>
      <c r="AZ37" t="s">
        <v>110</v>
      </c>
      <c r="BA37" t="s">
        <v>111</v>
      </c>
      <c r="BB37" t="s">
        <v>112</v>
      </c>
      <c r="BC37"/>
      <c r="BD37"/>
      <c r="BE37"/>
      <c r="BF37"/>
      <c r="BG37"/>
      <c r="BH37">
        <v>8</v>
      </c>
      <c r="BI37">
        <v>5</v>
      </c>
      <c r="BJ37" t="s">
        <v>113</v>
      </c>
      <c r="BK37" s="581"/>
      <c r="BL37" t="s">
        <v>114</v>
      </c>
      <c r="BM37" s="581"/>
      <c r="BN37" s="581"/>
      <c r="BO37" s="581"/>
      <c r="BP37"/>
      <c r="BQ37"/>
      <c r="BR37"/>
      <c r="BS37"/>
      <c r="BT37"/>
      <c r="BU37" t="s">
        <v>108</v>
      </c>
      <c r="BV37" t="s">
        <v>109</v>
      </c>
      <c r="BW37" t="s">
        <v>110</v>
      </c>
      <c r="BX37" t="s">
        <v>111</v>
      </c>
      <c r="BY37" t="s">
        <v>112</v>
      </c>
      <c r="BZ37"/>
      <c r="CA37"/>
      <c r="CB37"/>
      <c r="CC37"/>
      <c r="CD37"/>
      <c r="CE37">
        <v>8</v>
      </c>
      <c r="CF37">
        <v>5</v>
      </c>
      <c r="CG37" t="s">
        <v>113</v>
      </c>
      <c r="CH37" s="581"/>
      <c r="CI37" t="s">
        <v>114</v>
      </c>
      <c r="CJ37" s="581"/>
      <c r="CK37" s="581"/>
      <c r="CL37" s="581"/>
      <c r="CM37"/>
      <c r="CN37"/>
      <c r="CO37"/>
      <c r="CP37"/>
      <c r="CQ37"/>
      <c r="CR37" t="s">
        <v>108</v>
      </c>
      <c r="CS37" t="s">
        <v>109</v>
      </c>
      <c r="CT37" t="s">
        <v>110</v>
      </c>
      <c r="CU37" t="s">
        <v>111</v>
      </c>
      <c r="CV37" t="s">
        <v>112</v>
      </c>
      <c r="CW37"/>
      <c r="CX37"/>
      <c r="CY37"/>
      <c r="CZ37"/>
      <c r="DA37"/>
      <c r="DB37">
        <v>8</v>
      </c>
      <c r="DC37">
        <v>5</v>
      </c>
      <c r="DD37" t="s">
        <v>113</v>
      </c>
      <c r="DE37" s="581"/>
      <c r="DF37" t="s">
        <v>114</v>
      </c>
      <c r="DG37" s="581"/>
      <c r="DH37" s="581"/>
      <c r="DI37" s="581"/>
      <c r="DJ37"/>
      <c r="DK37"/>
      <c r="DL37"/>
      <c r="DM37"/>
      <c r="DN37"/>
      <c r="DO37" t="s">
        <v>108</v>
      </c>
      <c r="DP37" t="s">
        <v>109</v>
      </c>
      <c r="DQ37" t="s">
        <v>110</v>
      </c>
      <c r="DR37" t="s">
        <v>111</v>
      </c>
      <c r="DS37" t="s">
        <v>112</v>
      </c>
      <c r="DT37"/>
      <c r="DU37"/>
      <c r="DV37"/>
      <c r="DW37"/>
      <c r="DX37"/>
      <c r="DY37">
        <v>8</v>
      </c>
      <c r="DZ37">
        <v>5</v>
      </c>
      <c r="EA37" t="s">
        <v>113</v>
      </c>
      <c r="EB37" s="581"/>
      <c r="EC37" t="s">
        <v>114</v>
      </c>
      <c r="ED37" s="581"/>
      <c r="EE37" s="581"/>
      <c r="EF37" s="581"/>
      <c r="EG37"/>
      <c r="EH37"/>
      <c r="EI37"/>
      <c r="EJ37"/>
      <c r="EK37"/>
      <c r="EL37" t="s">
        <v>108</v>
      </c>
      <c r="EM37" t="s">
        <v>109</v>
      </c>
      <c r="EN37" t="s">
        <v>110</v>
      </c>
      <c r="EO37" t="s">
        <v>111</v>
      </c>
      <c r="EP37" t="s">
        <v>112</v>
      </c>
      <c r="EQ37"/>
      <c r="ER37"/>
      <c r="ES37"/>
      <c r="ET37"/>
      <c r="EU37"/>
      <c r="EV37">
        <v>8</v>
      </c>
      <c r="EW37">
        <v>5</v>
      </c>
      <c r="EX37" t="s">
        <v>113</v>
      </c>
      <c r="EY37" s="581"/>
      <c r="EZ37" t="s">
        <v>114</v>
      </c>
      <c r="FA37" s="581"/>
      <c r="FB37" s="581"/>
      <c r="FC37" s="581"/>
      <c r="FD37"/>
      <c r="FE37"/>
      <c r="FF37"/>
      <c r="FG37"/>
      <c r="FH37"/>
      <c r="FI37" t="s">
        <v>108</v>
      </c>
      <c r="FJ37" t="s">
        <v>109</v>
      </c>
      <c r="FK37" t="s">
        <v>110</v>
      </c>
      <c r="FL37" t="s">
        <v>111</v>
      </c>
      <c r="FM37" t="s">
        <v>112</v>
      </c>
      <c r="FN37"/>
      <c r="FO37"/>
      <c r="FP37"/>
      <c r="FQ37"/>
      <c r="FR37"/>
      <c r="FS37">
        <v>8</v>
      </c>
      <c r="FT37">
        <v>5</v>
      </c>
      <c r="FU37" t="s">
        <v>113</v>
      </c>
      <c r="FV37" s="581"/>
      <c r="FW37" t="s">
        <v>114</v>
      </c>
      <c r="FX37" s="581"/>
      <c r="FY37" s="581"/>
      <c r="FZ37" s="581"/>
      <c r="GA37"/>
      <c r="GB37"/>
      <c r="GC37"/>
      <c r="GD37"/>
      <c r="GE37"/>
    </row>
    <row r="38" spans="1:187" hidden="1">
      <c r="A38">
        <v>1</v>
      </c>
      <c r="B38" s="23" t="s">
        <v>141</v>
      </c>
      <c r="C38">
        <v>1</v>
      </c>
      <c r="D38">
        <f t="shared" ref="D38:O48" si="27">IF(ISERROR(D8*(D$34/D$4)),0,D8*(D$34/D$4))</f>
        <v>0</v>
      </c>
      <c r="E38">
        <f t="shared" si="27"/>
        <v>0</v>
      </c>
      <c r="F38">
        <f t="shared" si="27"/>
        <v>0</v>
      </c>
      <c r="G38">
        <f t="shared" si="27"/>
        <v>0</v>
      </c>
      <c r="H38">
        <f t="shared" si="27"/>
        <v>0</v>
      </c>
      <c r="N38">
        <f t="shared" si="27"/>
        <v>0</v>
      </c>
      <c r="O38">
        <f t="shared" si="27"/>
        <v>0</v>
      </c>
      <c r="P38">
        <f>(N38*N$37)+(O38*O$37)</f>
        <v>0</v>
      </c>
      <c r="Q38">
        <f t="shared" ref="Q38:R48" si="28">IF(ISERROR(Q8*(Q$34/Q$4)),0,Q8*(Q$34/Q$4))</f>
        <v>0</v>
      </c>
      <c r="R38">
        <f t="shared" si="28"/>
        <v>0</v>
      </c>
      <c r="S38">
        <f t="shared" ref="S38:T48" si="29">G38+P38</f>
        <v>0</v>
      </c>
      <c r="T38">
        <f t="shared" si="29"/>
        <v>0</v>
      </c>
      <c r="U38">
        <f>R38*'[46]Key Inputs'!$B$15</f>
        <v>0</v>
      </c>
      <c r="AA38">
        <f t="shared" ref="AA38:AL48" si="30">IF(ISERROR(AA8*(AA$34/AA$4)),0,AA8*(AA$34/AA$4))</f>
        <v>0</v>
      </c>
      <c r="AB38">
        <f t="shared" si="30"/>
        <v>0</v>
      </c>
      <c r="AC38">
        <f t="shared" si="30"/>
        <v>1</v>
      </c>
      <c r="AD38">
        <f t="shared" si="30"/>
        <v>5</v>
      </c>
      <c r="AE38">
        <f t="shared" si="30"/>
        <v>4</v>
      </c>
      <c r="AK38">
        <f t="shared" si="30"/>
        <v>0</v>
      </c>
      <c r="AL38">
        <f t="shared" si="30"/>
        <v>0</v>
      </c>
      <c r="AM38">
        <f>(AK38*AK$37)+(AL38*AL$37)</f>
        <v>0</v>
      </c>
      <c r="AN38">
        <f t="shared" ref="AN38:AO48" si="31">IF(ISERROR(AN8*(AN$34/AN$4)),0,AN8*(AN$34/AN$4))</f>
        <v>2</v>
      </c>
      <c r="AO38">
        <f t="shared" si="31"/>
        <v>0</v>
      </c>
      <c r="AP38">
        <f>AD38+AM38</f>
        <v>5</v>
      </c>
      <c r="AQ38">
        <f>AE38+AN38</f>
        <v>6</v>
      </c>
      <c r="AR38">
        <f>AO38*'[46]Key Inputs'!$C$15</f>
        <v>0</v>
      </c>
      <c r="AX38">
        <f t="shared" ref="AX38:BI48" si="32">IF(ISERROR(AX8*(AX$34/AX$4)),0,AX8*(AX$34/AX$4))</f>
        <v>0</v>
      </c>
      <c r="AY38">
        <f t="shared" si="32"/>
        <v>0</v>
      </c>
      <c r="AZ38">
        <f t="shared" si="32"/>
        <v>1</v>
      </c>
      <c r="BA38">
        <f t="shared" si="32"/>
        <v>5</v>
      </c>
      <c r="BB38">
        <f t="shared" si="32"/>
        <v>4</v>
      </c>
      <c r="BH38">
        <f t="shared" si="32"/>
        <v>1</v>
      </c>
      <c r="BI38">
        <f t="shared" si="32"/>
        <v>0</v>
      </c>
      <c r="BJ38">
        <f>(BH38*BH$37)+(BI38*BI$37)</f>
        <v>8</v>
      </c>
      <c r="BK38">
        <f t="shared" ref="BK38:BL48" si="33">IF(ISERROR(BK8*(BK$34/BK$4)),0,BK8*(BK$34/BK$4))</f>
        <v>5</v>
      </c>
      <c r="BL38">
        <f t="shared" si="33"/>
        <v>0</v>
      </c>
      <c r="BM38">
        <f>BA38+BJ38</f>
        <v>13</v>
      </c>
      <c r="BN38">
        <f>BB38+BK38</f>
        <v>9</v>
      </c>
      <c r="BO38">
        <f>BL38*'[46]Key Inputs'!$D$15</f>
        <v>0</v>
      </c>
      <c r="BU38">
        <f t="shared" ref="BU38:CF48" si="34">IF(ISERROR(BU8*(BU$34/BU$4)),0,BU8*(BU$34/BU$4))</f>
        <v>3</v>
      </c>
      <c r="BV38">
        <f t="shared" si="34"/>
        <v>0</v>
      </c>
      <c r="BW38">
        <f t="shared" si="34"/>
        <v>2</v>
      </c>
      <c r="BX38">
        <f t="shared" si="34"/>
        <v>39</v>
      </c>
      <c r="BY38">
        <f t="shared" si="34"/>
        <v>26</v>
      </c>
      <c r="CE38">
        <f t="shared" si="34"/>
        <v>4</v>
      </c>
      <c r="CF38">
        <f t="shared" si="34"/>
        <v>1</v>
      </c>
      <c r="CG38">
        <f>(CE38*CE$37)+(CF38*CF$37)</f>
        <v>37</v>
      </c>
      <c r="CH38">
        <f t="shared" ref="CH38:CI48" si="35">IF(ISERROR(CH8*(CH$34/CH$4)),0,CH8*(CH$34/CH$4))</f>
        <v>11</v>
      </c>
      <c r="CI38">
        <f t="shared" si="35"/>
        <v>0</v>
      </c>
      <c r="CJ38">
        <f>BX38+CG38</f>
        <v>76</v>
      </c>
      <c r="CK38">
        <f>BY38+CH38</f>
        <v>37</v>
      </c>
      <c r="CL38">
        <f>CI38*'[46]Key Inputs'!$E$15</f>
        <v>0</v>
      </c>
      <c r="CR38">
        <f t="shared" ref="CR38:DC48" si="36">IF(ISERROR(CR8*(CR$34/CR$4)),0,CR8*(CR$34/CR$4))</f>
        <v>0</v>
      </c>
      <c r="CS38">
        <f t="shared" si="36"/>
        <v>2</v>
      </c>
      <c r="CT38">
        <f t="shared" si="36"/>
        <v>4</v>
      </c>
      <c r="CU38">
        <f t="shared" si="36"/>
        <v>41</v>
      </c>
      <c r="CV38">
        <f t="shared" si="36"/>
        <v>28</v>
      </c>
      <c r="DB38">
        <f t="shared" si="36"/>
        <v>1</v>
      </c>
      <c r="DC38">
        <f t="shared" si="36"/>
        <v>1</v>
      </c>
      <c r="DD38">
        <f t="shared" ref="DD38:DD48" si="37">(DB38*DB$37)+(DC38*DC$37)</f>
        <v>13</v>
      </c>
      <c r="DE38">
        <f t="shared" ref="DE38:DF48" si="38">IF(ISERROR(DE8*(DE$34/DE$4)),0,DE8*(DE$34/DE$4))</f>
        <v>8</v>
      </c>
      <c r="DF38">
        <f t="shared" si="38"/>
        <v>0</v>
      </c>
      <c r="DG38">
        <f t="shared" ref="DG38:DH48" si="39">CU38+DD38</f>
        <v>54</v>
      </c>
      <c r="DH38">
        <f t="shared" si="39"/>
        <v>36</v>
      </c>
      <c r="DI38">
        <f>DF38*'[46]Key Inputs'!$F$15</f>
        <v>0</v>
      </c>
      <c r="DO38">
        <f t="shared" ref="DO38:DZ48" si="40">IF(ISERROR(DO8*(DO$34/DO$4)),0,DO8*(DO$34/DO$4))</f>
        <v>0</v>
      </c>
      <c r="DP38">
        <f t="shared" si="40"/>
        <v>0</v>
      </c>
      <c r="DQ38">
        <f t="shared" si="40"/>
        <v>2</v>
      </c>
      <c r="DR38">
        <f t="shared" si="40"/>
        <v>10</v>
      </c>
      <c r="DS38">
        <f t="shared" si="40"/>
        <v>8</v>
      </c>
      <c r="DY38">
        <f t="shared" si="40"/>
        <v>1</v>
      </c>
      <c r="DZ38">
        <f t="shared" si="40"/>
        <v>0</v>
      </c>
      <c r="EA38">
        <f>(DY38*DY$37)+(DZ38*DZ$37)</f>
        <v>8</v>
      </c>
      <c r="EB38">
        <f t="shared" ref="EB38:EC48" si="41">IF(ISERROR(EB8*(EB$34/EB$4)),0,EB8*(EB$34/EB$4))</f>
        <v>0</v>
      </c>
      <c r="EC38">
        <f t="shared" si="41"/>
        <v>0</v>
      </c>
      <c r="ED38">
        <f>DR38+EA38</f>
        <v>18</v>
      </c>
      <c r="EE38">
        <f>DS38+EB38</f>
        <v>8</v>
      </c>
      <c r="EF38">
        <f>EC38*'[46]Key Inputs'!$G$15</f>
        <v>0</v>
      </c>
      <c r="EL38">
        <f t="shared" ref="EL38:EP48" si="42">D38+AA38+AX38+BU38+CR38+DO38</f>
        <v>3</v>
      </c>
      <c r="EM38">
        <f t="shared" si="42"/>
        <v>2</v>
      </c>
      <c r="EN38">
        <f t="shared" si="42"/>
        <v>10</v>
      </c>
      <c r="EO38">
        <f t="shared" si="42"/>
        <v>100</v>
      </c>
      <c r="EP38">
        <f t="shared" si="42"/>
        <v>70</v>
      </c>
      <c r="EV38">
        <f t="shared" ref="EV38:EZ48" si="43">N38+AK38+BH38+CE38+DB38+DY38</f>
        <v>7</v>
      </c>
      <c r="EW38">
        <f t="shared" si="43"/>
        <v>2</v>
      </c>
      <c r="EX38">
        <f t="shared" si="43"/>
        <v>66</v>
      </c>
      <c r="EY38">
        <f t="shared" si="43"/>
        <v>26</v>
      </c>
      <c r="EZ38">
        <f t="shared" si="43"/>
        <v>0</v>
      </c>
      <c r="FA38">
        <f>EO38+EX38</f>
        <v>166</v>
      </c>
      <c r="FB38">
        <f>EP38+EY38</f>
        <v>96</v>
      </c>
      <c r="FC38">
        <f>EZ38*'[46]Key Inputs'!$G$15</f>
        <v>0</v>
      </c>
      <c r="FI38">
        <f t="shared" ref="FI38:FM48" si="44">EL38-D38</f>
        <v>3</v>
      </c>
      <c r="FJ38">
        <f t="shared" si="44"/>
        <v>2</v>
      </c>
      <c r="FK38">
        <f t="shared" si="44"/>
        <v>10</v>
      </c>
      <c r="FL38">
        <f t="shared" si="44"/>
        <v>100</v>
      </c>
      <c r="FM38">
        <f t="shared" si="44"/>
        <v>70</v>
      </c>
      <c r="FS38">
        <f t="shared" ref="FS38:FW48" si="45">EV38-N38</f>
        <v>7</v>
      </c>
      <c r="FT38">
        <f t="shared" si="45"/>
        <v>2</v>
      </c>
      <c r="FU38">
        <f t="shared" si="45"/>
        <v>66</v>
      </c>
      <c r="FV38">
        <f t="shared" si="45"/>
        <v>26</v>
      </c>
      <c r="FW38">
        <f t="shared" si="45"/>
        <v>0</v>
      </c>
      <c r="FX38">
        <f>FL38+FU38</f>
        <v>166</v>
      </c>
      <c r="FY38">
        <f>FM38+FV38</f>
        <v>96</v>
      </c>
      <c r="FZ38">
        <f>FW38*'[46]Key Inputs'!$G$15</f>
        <v>0</v>
      </c>
      <c r="GA38" s="21"/>
      <c r="GB38" s="21"/>
      <c r="GC38" s="21"/>
      <c r="GD38" s="21"/>
      <c r="GE38" s="21"/>
    </row>
    <row r="39" spans="1:187" hidden="1">
      <c r="A39">
        <v>2</v>
      </c>
      <c r="B39" s="23" t="s">
        <v>142</v>
      </c>
      <c r="C39">
        <v>2</v>
      </c>
      <c r="D39">
        <f t="shared" si="27"/>
        <v>0</v>
      </c>
      <c r="E39">
        <f t="shared" si="27"/>
        <v>0</v>
      </c>
      <c r="F39">
        <f t="shared" si="27"/>
        <v>0</v>
      </c>
      <c r="G39">
        <f t="shared" si="27"/>
        <v>0</v>
      </c>
      <c r="H39">
        <f t="shared" si="27"/>
        <v>0</v>
      </c>
      <c r="N39">
        <f t="shared" si="27"/>
        <v>0</v>
      </c>
      <c r="O39">
        <f t="shared" si="27"/>
        <v>0</v>
      </c>
      <c r="P39">
        <f t="shared" ref="P39:P47" si="46">(N39*N$37)+(O39*O$37)</f>
        <v>0</v>
      </c>
      <c r="Q39">
        <f t="shared" si="28"/>
        <v>0</v>
      </c>
      <c r="R39">
        <f t="shared" si="28"/>
        <v>0</v>
      </c>
      <c r="S39">
        <f t="shared" si="29"/>
        <v>0</v>
      </c>
      <c r="T39">
        <f t="shared" si="29"/>
        <v>0</v>
      </c>
      <c r="U39">
        <f>R39*'[46]Key Inputs'!$B$15</f>
        <v>0</v>
      </c>
      <c r="AA39">
        <f t="shared" si="30"/>
        <v>0</v>
      </c>
      <c r="AB39">
        <f t="shared" si="30"/>
        <v>0</v>
      </c>
      <c r="AC39">
        <f t="shared" si="30"/>
        <v>1</v>
      </c>
      <c r="AD39">
        <f t="shared" si="30"/>
        <v>5</v>
      </c>
      <c r="AE39">
        <f t="shared" si="30"/>
        <v>4</v>
      </c>
      <c r="AK39">
        <f t="shared" si="30"/>
        <v>0</v>
      </c>
      <c r="AL39">
        <f t="shared" si="30"/>
        <v>0</v>
      </c>
      <c r="AM39">
        <f t="shared" ref="AM39:AM47" si="47">(AK39*AK$37)+(AL39*AL$37)</f>
        <v>0</v>
      </c>
      <c r="AN39">
        <f t="shared" si="31"/>
        <v>0</v>
      </c>
      <c r="AO39">
        <f t="shared" si="31"/>
        <v>0</v>
      </c>
      <c r="AP39">
        <f t="shared" ref="AP39:AQ47" si="48">AD39+AM39</f>
        <v>5</v>
      </c>
      <c r="AQ39">
        <f t="shared" si="48"/>
        <v>4</v>
      </c>
      <c r="AR39">
        <f>AO39*'[46]Key Inputs'!$C$15</f>
        <v>0</v>
      </c>
      <c r="AX39">
        <f t="shared" si="32"/>
        <v>0</v>
      </c>
      <c r="AY39">
        <f t="shared" si="32"/>
        <v>0</v>
      </c>
      <c r="AZ39">
        <f t="shared" si="32"/>
        <v>2</v>
      </c>
      <c r="BA39">
        <f t="shared" si="32"/>
        <v>10</v>
      </c>
      <c r="BB39">
        <f t="shared" si="32"/>
        <v>8</v>
      </c>
      <c r="BH39">
        <f t="shared" si="32"/>
        <v>0</v>
      </c>
      <c r="BI39">
        <f t="shared" si="32"/>
        <v>2</v>
      </c>
      <c r="BJ39">
        <f t="shared" ref="BJ39:BJ47" si="49">(BH39*BH$37)+(BI39*BI$37)</f>
        <v>10</v>
      </c>
      <c r="BK39">
        <f t="shared" si="33"/>
        <v>11</v>
      </c>
      <c r="BL39">
        <f t="shared" si="33"/>
        <v>0</v>
      </c>
      <c r="BM39">
        <f t="shared" ref="BM39:BN47" si="50">BA39+BJ39</f>
        <v>20</v>
      </c>
      <c r="BN39">
        <f t="shared" si="50"/>
        <v>19</v>
      </c>
      <c r="BO39">
        <f>BL39*'[46]Key Inputs'!$D$15</f>
        <v>0</v>
      </c>
      <c r="BU39">
        <f t="shared" si="34"/>
        <v>0</v>
      </c>
      <c r="BV39">
        <f t="shared" si="34"/>
        <v>0</v>
      </c>
      <c r="BW39">
        <f t="shared" si="34"/>
        <v>0</v>
      </c>
      <c r="BX39">
        <f t="shared" si="34"/>
        <v>0</v>
      </c>
      <c r="BY39">
        <f t="shared" si="34"/>
        <v>0</v>
      </c>
      <c r="CE39">
        <f t="shared" si="34"/>
        <v>0</v>
      </c>
      <c r="CF39">
        <f t="shared" si="34"/>
        <v>1</v>
      </c>
      <c r="CG39">
        <f t="shared" ref="CG39:CG47" si="51">(CE39*CE$37)+(CF39*CF$37)</f>
        <v>5</v>
      </c>
      <c r="CH39">
        <f t="shared" si="35"/>
        <v>4</v>
      </c>
      <c r="CI39">
        <f t="shared" si="35"/>
        <v>0</v>
      </c>
      <c r="CJ39">
        <f t="shared" ref="CJ39:CK47" si="52">BX39+CG39</f>
        <v>5</v>
      </c>
      <c r="CK39">
        <f t="shared" si="52"/>
        <v>4</v>
      </c>
      <c r="CL39">
        <f>CI39*'[46]Key Inputs'!$E$15</f>
        <v>0</v>
      </c>
      <c r="CR39">
        <f t="shared" si="36"/>
        <v>0</v>
      </c>
      <c r="CS39">
        <f t="shared" si="36"/>
        <v>0</v>
      </c>
      <c r="CT39">
        <f t="shared" si="36"/>
        <v>1</v>
      </c>
      <c r="CU39">
        <f t="shared" si="36"/>
        <v>5</v>
      </c>
      <c r="CV39">
        <f t="shared" si="36"/>
        <v>4</v>
      </c>
      <c r="DB39">
        <f t="shared" si="36"/>
        <v>0</v>
      </c>
      <c r="DC39">
        <f t="shared" si="36"/>
        <v>2</v>
      </c>
      <c r="DD39">
        <f t="shared" si="37"/>
        <v>10</v>
      </c>
      <c r="DE39">
        <f t="shared" si="38"/>
        <v>2</v>
      </c>
      <c r="DF39">
        <f t="shared" si="38"/>
        <v>0</v>
      </c>
      <c r="DG39">
        <f t="shared" si="39"/>
        <v>15</v>
      </c>
      <c r="DH39">
        <f t="shared" si="39"/>
        <v>6</v>
      </c>
      <c r="DI39">
        <f>DF39*'[46]Key Inputs'!$F$15</f>
        <v>0</v>
      </c>
      <c r="DO39">
        <f t="shared" si="40"/>
        <v>0</v>
      </c>
      <c r="DP39">
        <f t="shared" si="40"/>
        <v>1</v>
      </c>
      <c r="DQ39">
        <f t="shared" si="40"/>
        <v>3</v>
      </c>
      <c r="DR39">
        <f t="shared" si="40"/>
        <v>23</v>
      </c>
      <c r="DS39">
        <f t="shared" si="40"/>
        <v>18</v>
      </c>
      <c r="DY39">
        <f t="shared" si="40"/>
        <v>0</v>
      </c>
      <c r="DZ39">
        <f t="shared" si="40"/>
        <v>3</v>
      </c>
      <c r="EA39">
        <f t="shared" ref="EA39:EA47" si="53">(DY39*DY$37)+(DZ39*DZ$37)</f>
        <v>15</v>
      </c>
      <c r="EB39">
        <f t="shared" si="41"/>
        <v>3</v>
      </c>
      <c r="EC39">
        <f t="shared" si="41"/>
        <v>0</v>
      </c>
      <c r="ED39">
        <f t="shared" ref="ED39:EE47" si="54">DR39+EA39</f>
        <v>38</v>
      </c>
      <c r="EE39">
        <f t="shared" si="54"/>
        <v>21</v>
      </c>
      <c r="EF39">
        <f>EC39*'[46]Key Inputs'!$G$15</f>
        <v>0</v>
      </c>
      <c r="EL39">
        <f t="shared" si="42"/>
        <v>0</v>
      </c>
      <c r="EM39">
        <f t="shared" si="42"/>
        <v>1</v>
      </c>
      <c r="EN39">
        <f t="shared" si="42"/>
        <v>7</v>
      </c>
      <c r="EO39">
        <f t="shared" si="42"/>
        <v>43</v>
      </c>
      <c r="EP39">
        <f t="shared" si="42"/>
        <v>34</v>
      </c>
      <c r="EV39">
        <f t="shared" si="43"/>
        <v>0</v>
      </c>
      <c r="EW39">
        <f t="shared" si="43"/>
        <v>8</v>
      </c>
      <c r="EX39">
        <f t="shared" si="43"/>
        <v>40</v>
      </c>
      <c r="EY39">
        <f t="shared" si="43"/>
        <v>20</v>
      </c>
      <c r="EZ39">
        <f t="shared" si="43"/>
        <v>0</v>
      </c>
      <c r="FA39">
        <f t="shared" ref="FA39:FB47" si="55">EO39+EX39</f>
        <v>83</v>
      </c>
      <c r="FB39">
        <f t="shared" si="55"/>
        <v>54</v>
      </c>
      <c r="FC39">
        <f>EZ39*'[46]Key Inputs'!$G$15</f>
        <v>0</v>
      </c>
      <c r="FI39">
        <f t="shared" si="44"/>
        <v>0</v>
      </c>
      <c r="FJ39">
        <f t="shared" si="44"/>
        <v>1</v>
      </c>
      <c r="FK39">
        <f t="shared" si="44"/>
        <v>7</v>
      </c>
      <c r="FL39">
        <f t="shared" si="44"/>
        <v>43</v>
      </c>
      <c r="FM39">
        <f t="shared" si="44"/>
        <v>34</v>
      </c>
      <c r="FS39">
        <f t="shared" si="45"/>
        <v>0</v>
      </c>
      <c r="FT39">
        <f t="shared" si="45"/>
        <v>8</v>
      </c>
      <c r="FU39">
        <f t="shared" si="45"/>
        <v>40</v>
      </c>
      <c r="FV39">
        <f t="shared" si="45"/>
        <v>20</v>
      </c>
      <c r="FW39">
        <f t="shared" si="45"/>
        <v>0</v>
      </c>
      <c r="FX39">
        <f t="shared" ref="FX39:FY47" si="56">FL39+FU39</f>
        <v>83</v>
      </c>
      <c r="FY39">
        <f t="shared" si="56"/>
        <v>54</v>
      </c>
      <c r="FZ39">
        <f>FW39*'[46]Key Inputs'!$G$15</f>
        <v>0</v>
      </c>
      <c r="GA39" s="21"/>
      <c r="GB39" s="21"/>
      <c r="GC39" s="21"/>
      <c r="GD39" s="21"/>
      <c r="GE39" s="21"/>
    </row>
    <row r="40" spans="1:187" hidden="1">
      <c r="A40">
        <v>3</v>
      </c>
      <c r="B40" s="23" t="s">
        <v>143</v>
      </c>
      <c r="C40">
        <v>3</v>
      </c>
      <c r="D40">
        <f t="shared" si="27"/>
        <v>0</v>
      </c>
      <c r="E40">
        <f t="shared" si="27"/>
        <v>0</v>
      </c>
      <c r="F40">
        <f t="shared" si="27"/>
        <v>0</v>
      </c>
      <c r="G40">
        <f t="shared" si="27"/>
        <v>0</v>
      </c>
      <c r="H40">
        <f t="shared" si="27"/>
        <v>0</v>
      </c>
      <c r="N40">
        <f t="shared" si="27"/>
        <v>0</v>
      </c>
      <c r="O40">
        <f t="shared" si="27"/>
        <v>0</v>
      </c>
      <c r="P40">
        <f t="shared" si="46"/>
        <v>0</v>
      </c>
      <c r="Q40">
        <f t="shared" si="28"/>
        <v>0</v>
      </c>
      <c r="R40">
        <f t="shared" si="28"/>
        <v>0</v>
      </c>
      <c r="S40">
        <f t="shared" si="29"/>
        <v>0</v>
      </c>
      <c r="T40">
        <f t="shared" si="29"/>
        <v>0</v>
      </c>
      <c r="U40">
        <f>R40*'[46]Key Inputs'!$B$15</f>
        <v>0</v>
      </c>
      <c r="AA40">
        <f t="shared" si="30"/>
        <v>0</v>
      </c>
      <c r="AB40">
        <f t="shared" si="30"/>
        <v>0</v>
      </c>
      <c r="AC40">
        <f t="shared" si="30"/>
        <v>1</v>
      </c>
      <c r="AD40">
        <f t="shared" si="30"/>
        <v>5</v>
      </c>
      <c r="AE40">
        <f t="shared" si="30"/>
        <v>4</v>
      </c>
      <c r="AK40">
        <f t="shared" si="30"/>
        <v>0</v>
      </c>
      <c r="AL40">
        <f t="shared" si="30"/>
        <v>0</v>
      </c>
      <c r="AM40">
        <f t="shared" si="47"/>
        <v>0</v>
      </c>
      <c r="AN40">
        <f t="shared" si="31"/>
        <v>1</v>
      </c>
      <c r="AO40">
        <f t="shared" si="31"/>
        <v>0</v>
      </c>
      <c r="AP40">
        <f t="shared" si="48"/>
        <v>5</v>
      </c>
      <c r="AQ40">
        <f t="shared" si="48"/>
        <v>5</v>
      </c>
      <c r="AR40">
        <f>AO40*'[46]Key Inputs'!$C$15</f>
        <v>0</v>
      </c>
      <c r="AX40">
        <f t="shared" si="32"/>
        <v>0</v>
      </c>
      <c r="AY40">
        <f t="shared" si="32"/>
        <v>1</v>
      </c>
      <c r="AZ40">
        <f t="shared" si="32"/>
        <v>11</v>
      </c>
      <c r="BA40">
        <f t="shared" si="32"/>
        <v>73</v>
      </c>
      <c r="BB40">
        <f t="shared" si="32"/>
        <v>50</v>
      </c>
      <c r="BH40">
        <f t="shared" si="32"/>
        <v>0</v>
      </c>
      <c r="BI40">
        <f t="shared" si="32"/>
        <v>3</v>
      </c>
      <c r="BJ40">
        <f t="shared" si="49"/>
        <v>15</v>
      </c>
      <c r="BK40">
        <f t="shared" si="33"/>
        <v>3</v>
      </c>
      <c r="BL40">
        <f t="shared" si="33"/>
        <v>0</v>
      </c>
      <c r="BM40">
        <f t="shared" si="50"/>
        <v>88</v>
      </c>
      <c r="BN40">
        <f t="shared" si="50"/>
        <v>53</v>
      </c>
      <c r="BO40">
        <f>BL40*'[46]Key Inputs'!$D$15</f>
        <v>0</v>
      </c>
      <c r="BU40">
        <f t="shared" si="34"/>
        <v>0</v>
      </c>
      <c r="BV40">
        <f t="shared" si="34"/>
        <v>0</v>
      </c>
      <c r="BW40">
        <f t="shared" si="34"/>
        <v>12</v>
      </c>
      <c r="BX40">
        <f t="shared" si="34"/>
        <v>80</v>
      </c>
      <c r="BY40">
        <f t="shared" si="34"/>
        <v>48</v>
      </c>
      <c r="CE40">
        <f t="shared" si="34"/>
        <v>0</v>
      </c>
      <c r="CF40">
        <f t="shared" si="34"/>
        <v>3</v>
      </c>
      <c r="CG40">
        <f t="shared" si="51"/>
        <v>15</v>
      </c>
      <c r="CH40">
        <f t="shared" si="35"/>
        <v>0</v>
      </c>
      <c r="CI40">
        <f t="shared" si="35"/>
        <v>0</v>
      </c>
      <c r="CJ40">
        <f t="shared" si="52"/>
        <v>95</v>
      </c>
      <c r="CK40">
        <f t="shared" si="52"/>
        <v>48</v>
      </c>
      <c r="CL40">
        <f>CI40*'[46]Key Inputs'!$E$15</f>
        <v>0</v>
      </c>
      <c r="CR40">
        <f t="shared" si="36"/>
        <v>1</v>
      </c>
      <c r="CS40">
        <f t="shared" si="36"/>
        <v>0</v>
      </c>
      <c r="CT40">
        <f t="shared" si="36"/>
        <v>11</v>
      </c>
      <c r="CU40">
        <f t="shared" si="36"/>
        <v>78</v>
      </c>
      <c r="CV40">
        <f t="shared" si="36"/>
        <v>50</v>
      </c>
      <c r="DB40">
        <f t="shared" si="36"/>
        <v>1</v>
      </c>
      <c r="DC40">
        <f t="shared" si="36"/>
        <v>10</v>
      </c>
      <c r="DD40">
        <f t="shared" si="37"/>
        <v>58</v>
      </c>
      <c r="DE40">
        <f t="shared" si="38"/>
        <v>0</v>
      </c>
      <c r="DF40">
        <f t="shared" si="38"/>
        <v>0</v>
      </c>
      <c r="DG40">
        <f t="shared" si="39"/>
        <v>136</v>
      </c>
      <c r="DH40">
        <f t="shared" si="39"/>
        <v>50</v>
      </c>
      <c r="DI40">
        <f>DF40*'[46]Key Inputs'!$F$15</f>
        <v>0</v>
      </c>
      <c r="DO40">
        <f t="shared" si="40"/>
        <v>0</v>
      </c>
      <c r="DP40">
        <f t="shared" si="40"/>
        <v>0</v>
      </c>
      <c r="DQ40">
        <f t="shared" si="40"/>
        <v>11</v>
      </c>
      <c r="DR40">
        <f t="shared" si="40"/>
        <v>65</v>
      </c>
      <c r="DS40">
        <f t="shared" si="40"/>
        <v>44</v>
      </c>
      <c r="DY40">
        <f t="shared" si="40"/>
        <v>1</v>
      </c>
      <c r="DZ40">
        <f t="shared" si="40"/>
        <v>6</v>
      </c>
      <c r="EA40">
        <f t="shared" si="53"/>
        <v>38</v>
      </c>
      <c r="EB40">
        <f t="shared" si="41"/>
        <v>1</v>
      </c>
      <c r="EC40">
        <f t="shared" si="41"/>
        <v>0</v>
      </c>
      <c r="ED40">
        <f t="shared" si="54"/>
        <v>103</v>
      </c>
      <c r="EE40">
        <f t="shared" si="54"/>
        <v>45</v>
      </c>
      <c r="EF40">
        <f>EC40*'[46]Key Inputs'!$G$15</f>
        <v>0</v>
      </c>
      <c r="EL40">
        <f t="shared" si="42"/>
        <v>1</v>
      </c>
      <c r="EM40">
        <f t="shared" si="42"/>
        <v>1</v>
      </c>
      <c r="EN40">
        <f t="shared" si="42"/>
        <v>46</v>
      </c>
      <c r="EO40">
        <f t="shared" si="42"/>
        <v>301</v>
      </c>
      <c r="EP40">
        <f t="shared" si="42"/>
        <v>196</v>
      </c>
      <c r="EV40">
        <f t="shared" si="43"/>
        <v>2</v>
      </c>
      <c r="EW40">
        <f t="shared" si="43"/>
        <v>22</v>
      </c>
      <c r="EX40">
        <f t="shared" si="43"/>
        <v>126</v>
      </c>
      <c r="EY40">
        <f t="shared" si="43"/>
        <v>5</v>
      </c>
      <c r="EZ40">
        <f t="shared" si="43"/>
        <v>0</v>
      </c>
      <c r="FA40">
        <f t="shared" si="55"/>
        <v>427</v>
      </c>
      <c r="FB40">
        <f t="shared" si="55"/>
        <v>201</v>
      </c>
      <c r="FC40">
        <f>EZ40*'[46]Key Inputs'!$G$15</f>
        <v>0</v>
      </c>
      <c r="FI40">
        <f t="shared" si="44"/>
        <v>1</v>
      </c>
      <c r="FJ40">
        <f t="shared" si="44"/>
        <v>1</v>
      </c>
      <c r="FK40">
        <f t="shared" si="44"/>
        <v>46</v>
      </c>
      <c r="FL40">
        <f t="shared" si="44"/>
        <v>301</v>
      </c>
      <c r="FM40">
        <f t="shared" si="44"/>
        <v>196</v>
      </c>
      <c r="FS40">
        <f t="shared" si="45"/>
        <v>2</v>
      </c>
      <c r="FT40">
        <f t="shared" si="45"/>
        <v>22</v>
      </c>
      <c r="FU40">
        <f t="shared" si="45"/>
        <v>126</v>
      </c>
      <c r="FV40">
        <f t="shared" si="45"/>
        <v>5</v>
      </c>
      <c r="FW40">
        <f t="shared" si="45"/>
        <v>0</v>
      </c>
      <c r="FX40">
        <f t="shared" si="56"/>
        <v>427</v>
      </c>
      <c r="FY40">
        <f t="shared" si="56"/>
        <v>201</v>
      </c>
      <c r="FZ40">
        <f>FW40*'[46]Key Inputs'!$G$15</f>
        <v>0</v>
      </c>
      <c r="GA40" s="21"/>
      <c r="GB40" s="21"/>
      <c r="GC40" s="21"/>
      <c r="GD40" s="21"/>
      <c r="GE40" s="21"/>
    </row>
    <row r="41" spans="1:187" hidden="1">
      <c r="A41">
        <v>4</v>
      </c>
      <c r="B41" s="23" t="s">
        <v>144</v>
      </c>
      <c r="C41">
        <v>4</v>
      </c>
      <c r="D41">
        <f t="shared" si="27"/>
        <v>0</v>
      </c>
      <c r="E41">
        <f t="shared" si="27"/>
        <v>0</v>
      </c>
      <c r="F41">
        <f t="shared" si="27"/>
        <v>0</v>
      </c>
      <c r="G41">
        <f t="shared" si="27"/>
        <v>0</v>
      </c>
      <c r="H41">
        <f t="shared" si="27"/>
        <v>0</v>
      </c>
      <c r="N41">
        <f t="shared" si="27"/>
        <v>0</v>
      </c>
      <c r="O41">
        <f t="shared" si="27"/>
        <v>0</v>
      </c>
      <c r="P41">
        <f t="shared" si="46"/>
        <v>0</v>
      </c>
      <c r="Q41">
        <f t="shared" si="28"/>
        <v>0</v>
      </c>
      <c r="R41">
        <f t="shared" si="28"/>
        <v>0</v>
      </c>
      <c r="S41">
        <f t="shared" si="29"/>
        <v>0</v>
      </c>
      <c r="T41">
        <f t="shared" si="29"/>
        <v>0</v>
      </c>
      <c r="U41">
        <f>R41*'[46]Key Inputs'!$B$15</f>
        <v>0</v>
      </c>
      <c r="AA41">
        <f t="shared" si="30"/>
        <v>0</v>
      </c>
      <c r="AB41">
        <f t="shared" si="30"/>
        <v>0</v>
      </c>
      <c r="AC41">
        <f t="shared" si="30"/>
        <v>1</v>
      </c>
      <c r="AD41">
        <f t="shared" si="30"/>
        <v>5</v>
      </c>
      <c r="AE41">
        <f t="shared" si="30"/>
        <v>4</v>
      </c>
      <c r="AK41">
        <f t="shared" si="30"/>
        <v>0</v>
      </c>
      <c r="AL41">
        <f t="shared" si="30"/>
        <v>1</v>
      </c>
      <c r="AM41">
        <f t="shared" si="47"/>
        <v>5</v>
      </c>
      <c r="AN41">
        <f t="shared" si="31"/>
        <v>0</v>
      </c>
      <c r="AO41">
        <f t="shared" si="31"/>
        <v>0</v>
      </c>
      <c r="AP41">
        <f t="shared" si="48"/>
        <v>10</v>
      </c>
      <c r="AQ41">
        <f t="shared" si="48"/>
        <v>4</v>
      </c>
      <c r="AR41">
        <f>AO41*'[46]Key Inputs'!$C$15</f>
        <v>0</v>
      </c>
      <c r="AX41">
        <f t="shared" si="32"/>
        <v>0</v>
      </c>
      <c r="AY41">
        <f t="shared" si="32"/>
        <v>0</v>
      </c>
      <c r="AZ41">
        <f t="shared" si="32"/>
        <v>1</v>
      </c>
      <c r="BA41">
        <f t="shared" si="32"/>
        <v>5</v>
      </c>
      <c r="BB41">
        <f t="shared" si="32"/>
        <v>4</v>
      </c>
      <c r="BH41">
        <f t="shared" si="32"/>
        <v>0</v>
      </c>
      <c r="BI41">
        <f t="shared" si="32"/>
        <v>2</v>
      </c>
      <c r="BJ41">
        <f t="shared" si="49"/>
        <v>10</v>
      </c>
      <c r="BK41">
        <f t="shared" si="33"/>
        <v>0</v>
      </c>
      <c r="BL41">
        <f t="shared" si="33"/>
        <v>0</v>
      </c>
      <c r="BM41">
        <f t="shared" si="50"/>
        <v>15</v>
      </c>
      <c r="BN41">
        <f t="shared" si="50"/>
        <v>4</v>
      </c>
      <c r="BO41">
        <f>BL41*'[46]Key Inputs'!$D$15</f>
        <v>0</v>
      </c>
      <c r="BU41">
        <f t="shared" si="34"/>
        <v>0</v>
      </c>
      <c r="BV41">
        <f t="shared" si="34"/>
        <v>0</v>
      </c>
      <c r="BW41">
        <f t="shared" si="34"/>
        <v>1</v>
      </c>
      <c r="BX41">
        <f t="shared" si="34"/>
        <v>5</v>
      </c>
      <c r="BY41">
        <f t="shared" si="34"/>
        <v>4</v>
      </c>
      <c r="CE41">
        <f t="shared" si="34"/>
        <v>0</v>
      </c>
      <c r="CF41">
        <f t="shared" si="34"/>
        <v>2</v>
      </c>
      <c r="CG41">
        <f t="shared" si="51"/>
        <v>10</v>
      </c>
      <c r="CH41">
        <f t="shared" si="35"/>
        <v>6</v>
      </c>
      <c r="CI41">
        <f t="shared" si="35"/>
        <v>0</v>
      </c>
      <c r="CJ41">
        <f t="shared" si="52"/>
        <v>15</v>
      </c>
      <c r="CK41">
        <f t="shared" si="52"/>
        <v>10</v>
      </c>
      <c r="CL41">
        <f>CI41*'[46]Key Inputs'!$E$15</f>
        <v>0</v>
      </c>
      <c r="CR41">
        <f t="shared" si="36"/>
        <v>1</v>
      </c>
      <c r="CS41">
        <f t="shared" si="36"/>
        <v>0</v>
      </c>
      <c r="CT41">
        <f t="shared" si="36"/>
        <v>4</v>
      </c>
      <c r="CU41">
        <f t="shared" si="36"/>
        <v>28</v>
      </c>
      <c r="CV41">
        <f t="shared" si="36"/>
        <v>22</v>
      </c>
      <c r="DB41">
        <f t="shared" si="36"/>
        <v>0</v>
      </c>
      <c r="DC41">
        <f t="shared" si="36"/>
        <v>6</v>
      </c>
      <c r="DD41">
        <f t="shared" si="37"/>
        <v>30</v>
      </c>
      <c r="DE41">
        <f t="shared" si="38"/>
        <v>3</v>
      </c>
      <c r="DF41">
        <f t="shared" si="38"/>
        <v>0</v>
      </c>
      <c r="DG41">
        <f t="shared" si="39"/>
        <v>58</v>
      </c>
      <c r="DH41">
        <f t="shared" si="39"/>
        <v>25</v>
      </c>
      <c r="DI41">
        <f>DF41*'[46]Key Inputs'!$F$15</f>
        <v>0</v>
      </c>
      <c r="DO41">
        <f t="shared" si="40"/>
        <v>1</v>
      </c>
      <c r="DP41">
        <f t="shared" si="40"/>
        <v>0</v>
      </c>
      <c r="DQ41">
        <f t="shared" si="40"/>
        <v>3</v>
      </c>
      <c r="DR41">
        <f t="shared" si="40"/>
        <v>28</v>
      </c>
      <c r="DS41">
        <f t="shared" si="40"/>
        <v>18</v>
      </c>
      <c r="DY41">
        <f t="shared" si="40"/>
        <v>0</v>
      </c>
      <c r="DZ41">
        <f t="shared" si="40"/>
        <v>4</v>
      </c>
      <c r="EA41">
        <f t="shared" si="53"/>
        <v>20</v>
      </c>
      <c r="EB41">
        <f t="shared" si="41"/>
        <v>3</v>
      </c>
      <c r="EC41">
        <f t="shared" si="41"/>
        <v>0</v>
      </c>
      <c r="ED41">
        <f t="shared" si="54"/>
        <v>48</v>
      </c>
      <c r="EE41">
        <f t="shared" si="54"/>
        <v>21</v>
      </c>
      <c r="EF41">
        <f>EC41*'[46]Key Inputs'!$G$15</f>
        <v>0</v>
      </c>
      <c r="EL41">
        <f t="shared" si="42"/>
        <v>2</v>
      </c>
      <c r="EM41">
        <f t="shared" si="42"/>
        <v>0</v>
      </c>
      <c r="EN41">
        <f t="shared" si="42"/>
        <v>10</v>
      </c>
      <c r="EO41">
        <f t="shared" si="42"/>
        <v>71</v>
      </c>
      <c r="EP41">
        <f t="shared" si="42"/>
        <v>52</v>
      </c>
      <c r="EV41">
        <f t="shared" si="43"/>
        <v>0</v>
      </c>
      <c r="EW41">
        <f t="shared" si="43"/>
        <v>15</v>
      </c>
      <c r="EX41">
        <f t="shared" si="43"/>
        <v>75</v>
      </c>
      <c r="EY41">
        <f t="shared" si="43"/>
        <v>12</v>
      </c>
      <c r="EZ41">
        <f t="shared" si="43"/>
        <v>0</v>
      </c>
      <c r="FA41">
        <f t="shared" si="55"/>
        <v>146</v>
      </c>
      <c r="FB41">
        <f t="shared" si="55"/>
        <v>64</v>
      </c>
      <c r="FC41">
        <f>EZ41*'[46]Key Inputs'!$G$15</f>
        <v>0</v>
      </c>
      <c r="FI41">
        <f t="shared" si="44"/>
        <v>2</v>
      </c>
      <c r="FJ41">
        <f t="shared" si="44"/>
        <v>0</v>
      </c>
      <c r="FK41">
        <f t="shared" si="44"/>
        <v>10</v>
      </c>
      <c r="FL41">
        <f t="shared" si="44"/>
        <v>71</v>
      </c>
      <c r="FM41">
        <f t="shared" si="44"/>
        <v>52</v>
      </c>
      <c r="FS41">
        <f t="shared" si="45"/>
        <v>0</v>
      </c>
      <c r="FT41">
        <f t="shared" si="45"/>
        <v>15</v>
      </c>
      <c r="FU41">
        <f t="shared" si="45"/>
        <v>75</v>
      </c>
      <c r="FV41">
        <f t="shared" si="45"/>
        <v>12</v>
      </c>
      <c r="FW41">
        <f t="shared" si="45"/>
        <v>0</v>
      </c>
      <c r="FX41">
        <f t="shared" si="56"/>
        <v>146</v>
      </c>
      <c r="FY41">
        <f t="shared" si="56"/>
        <v>64</v>
      </c>
      <c r="FZ41">
        <f>FW41*'[46]Key Inputs'!$G$15</f>
        <v>0</v>
      </c>
      <c r="GA41" s="21"/>
      <c r="GB41" s="21"/>
      <c r="GC41" s="21"/>
      <c r="GD41" s="21"/>
      <c r="GE41" s="21"/>
    </row>
    <row r="42" spans="1:187" hidden="1">
      <c r="A42">
        <v>5</v>
      </c>
      <c r="B42" s="23" t="s">
        <v>145</v>
      </c>
      <c r="C42">
        <v>5</v>
      </c>
      <c r="D42">
        <f t="shared" si="27"/>
        <v>0</v>
      </c>
      <c r="E42">
        <f t="shared" si="27"/>
        <v>0</v>
      </c>
      <c r="F42">
        <f t="shared" si="27"/>
        <v>0</v>
      </c>
      <c r="G42">
        <f t="shared" si="27"/>
        <v>0</v>
      </c>
      <c r="H42">
        <f t="shared" si="27"/>
        <v>0</v>
      </c>
      <c r="N42">
        <f t="shared" si="27"/>
        <v>0</v>
      </c>
      <c r="O42">
        <f t="shared" si="27"/>
        <v>0</v>
      </c>
      <c r="P42">
        <f t="shared" si="46"/>
        <v>0</v>
      </c>
      <c r="Q42">
        <f t="shared" si="28"/>
        <v>0</v>
      </c>
      <c r="R42">
        <f t="shared" si="28"/>
        <v>0</v>
      </c>
      <c r="S42">
        <f t="shared" si="29"/>
        <v>0</v>
      </c>
      <c r="T42">
        <f t="shared" si="29"/>
        <v>0</v>
      </c>
      <c r="U42">
        <f>R42*'[46]Key Inputs'!$B$15</f>
        <v>0</v>
      </c>
      <c r="AA42">
        <f t="shared" si="30"/>
        <v>0</v>
      </c>
      <c r="AB42">
        <f t="shared" si="30"/>
        <v>0</v>
      </c>
      <c r="AC42">
        <f t="shared" si="30"/>
        <v>3</v>
      </c>
      <c r="AD42">
        <f t="shared" si="30"/>
        <v>15</v>
      </c>
      <c r="AE42">
        <f t="shared" si="30"/>
        <v>12</v>
      </c>
      <c r="AK42">
        <f t="shared" si="30"/>
        <v>0</v>
      </c>
      <c r="AL42">
        <f t="shared" si="30"/>
        <v>2</v>
      </c>
      <c r="AM42">
        <f t="shared" si="47"/>
        <v>10</v>
      </c>
      <c r="AN42">
        <f t="shared" si="31"/>
        <v>1</v>
      </c>
      <c r="AO42">
        <f t="shared" si="31"/>
        <v>0</v>
      </c>
      <c r="AP42">
        <f t="shared" si="48"/>
        <v>25</v>
      </c>
      <c r="AQ42">
        <f t="shared" si="48"/>
        <v>13</v>
      </c>
      <c r="AR42">
        <f>AO42*'[46]Key Inputs'!$C$15</f>
        <v>0</v>
      </c>
      <c r="AX42">
        <f t="shared" si="32"/>
        <v>0</v>
      </c>
      <c r="AY42">
        <f t="shared" si="32"/>
        <v>0</v>
      </c>
      <c r="AZ42">
        <f t="shared" si="32"/>
        <v>3</v>
      </c>
      <c r="BA42">
        <f t="shared" si="32"/>
        <v>20</v>
      </c>
      <c r="BB42">
        <f t="shared" si="32"/>
        <v>12</v>
      </c>
      <c r="BH42">
        <f t="shared" si="32"/>
        <v>0</v>
      </c>
      <c r="BI42">
        <f t="shared" si="32"/>
        <v>5</v>
      </c>
      <c r="BJ42">
        <f t="shared" si="49"/>
        <v>25</v>
      </c>
      <c r="BK42">
        <f t="shared" si="33"/>
        <v>11</v>
      </c>
      <c r="BL42">
        <f t="shared" si="33"/>
        <v>0</v>
      </c>
      <c r="BM42">
        <f t="shared" si="50"/>
        <v>45</v>
      </c>
      <c r="BN42">
        <f t="shared" si="50"/>
        <v>23</v>
      </c>
      <c r="BO42">
        <f>BL42*'[46]Key Inputs'!$D$15</f>
        <v>0</v>
      </c>
      <c r="BU42">
        <f t="shared" si="34"/>
        <v>0</v>
      </c>
      <c r="BV42">
        <f t="shared" si="34"/>
        <v>0</v>
      </c>
      <c r="BW42">
        <f t="shared" si="34"/>
        <v>5</v>
      </c>
      <c r="BX42">
        <f t="shared" si="34"/>
        <v>25</v>
      </c>
      <c r="BY42">
        <f t="shared" si="34"/>
        <v>20</v>
      </c>
      <c r="CE42">
        <f t="shared" si="34"/>
        <v>0</v>
      </c>
      <c r="CF42">
        <f t="shared" si="34"/>
        <v>2</v>
      </c>
      <c r="CG42">
        <f t="shared" si="51"/>
        <v>10</v>
      </c>
      <c r="CH42">
        <f t="shared" si="35"/>
        <v>8</v>
      </c>
      <c r="CI42">
        <f t="shared" si="35"/>
        <v>0</v>
      </c>
      <c r="CJ42">
        <f t="shared" si="52"/>
        <v>35</v>
      </c>
      <c r="CK42">
        <f t="shared" si="52"/>
        <v>28</v>
      </c>
      <c r="CL42">
        <f>CI42*'[46]Key Inputs'!$E$15</f>
        <v>0</v>
      </c>
      <c r="CR42">
        <f t="shared" si="36"/>
        <v>0</v>
      </c>
      <c r="CS42">
        <f t="shared" si="36"/>
        <v>0</v>
      </c>
      <c r="CT42">
        <f t="shared" si="36"/>
        <v>6</v>
      </c>
      <c r="CU42">
        <f t="shared" si="36"/>
        <v>35</v>
      </c>
      <c r="CV42">
        <f t="shared" si="36"/>
        <v>24</v>
      </c>
      <c r="DB42">
        <f t="shared" si="36"/>
        <v>0</v>
      </c>
      <c r="DC42">
        <f t="shared" si="36"/>
        <v>4</v>
      </c>
      <c r="DD42">
        <f t="shared" si="37"/>
        <v>20</v>
      </c>
      <c r="DE42">
        <f t="shared" si="38"/>
        <v>3</v>
      </c>
      <c r="DF42">
        <f t="shared" si="38"/>
        <v>0</v>
      </c>
      <c r="DG42">
        <f t="shared" si="39"/>
        <v>55</v>
      </c>
      <c r="DH42">
        <f t="shared" si="39"/>
        <v>27</v>
      </c>
      <c r="DI42">
        <f>DF42*'[46]Key Inputs'!$F$15</f>
        <v>0</v>
      </c>
      <c r="DO42">
        <f t="shared" si="40"/>
        <v>0</v>
      </c>
      <c r="DP42">
        <f t="shared" si="40"/>
        <v>0</v>
      </c>
      <c r="DQ42">
        <f t="shared" si="40"/>
        <v>5</v>
      </c>
      <c r="DR42">
        <f t="shared" si="40"/>
        <v>30</v>
      </c>
      <c r="DS42">
        <f t="shared" si="40"/>
        <v>20</v>
      </c>
      <c r="DY42">
        <f t="shared" si="40"/>
        <v>0</v>
      </c>
      <c r="DZ42">
        <f t="shared" si="40"/>
        <v>7</v>
      </c>
      <c r="EA42">
        <f t="shared" si="53"/>
        <v>35</v>
      </c>
      <c r="EB42">
        <f t="shared" si="41"/>
        <v>0</v>
      </c>
      <c r="EC42">
        <f t="shared" si="41"/>
        <v>0</v>
      </c>
      <c r="ED42">
        <f t="shared" si="54"/>
        <v>65</v>
      </c>
      <c r="EE42">
        <f t="shared" si="54"/>
        <v>20</v>
      </c>
      <c r="EF42">
        <f>EC42*'[46]Key Inputs'!$G$15</f>
        <v>0</v>
      </c>
      <c r="EL42">
        <f t="shared" si="42"/>
        <v>0</v>
      </c>
      <c r="EM42">
        <f t="shared" si="42"/>
        <v>0</v>
      </c>
      <c r="EN42">
        <f t="shared" si="42"/>
        <v>22</v>
      </c>
      <c r="EO42">
        <f t="shared" si="42"/>
        <v>125</v>
      </c>
      <c r="EP42">
        <f t="shared" si="42"/>
        <v>88</v>
      </c>
      <c r="EV42">
        <f t="shared" si="43"/>
        <v>0</v>
      </c>
      <c r="EW42">
        <f t="shared" si="43"/>
        <v>20</v>
      </c>
      <c r="EX42">
        <f t="shared" si="43"/>
        <v>100</v>
      </c>
      <c r="EY42">
        <f t="shared" si="43"/>
        <v>23</v>
      </c>
      <c r="EZ42">
        <f t="shared" si="43"/>
        <v>0</v>
      </c>
      <c r="FA42">
        <f t="shared" si="55"/>
        <v>225</v>
      </c>
      <c r="FB42">
        <f t="shared" si="55"/>
        <v>111</v>
      </c>
      <c r="FC42">
        <f>EZ42*'[46]Key Inputs'!$G$15</f>
        <v>0</v>
      </c>
      <c r="FI42">
        <f t="shared" si="44"/>
        <v>0</v>
      </c>
      <c r="FJ42">
        <f t="shared" si="44"/>
        <v>0</v>
      </c>
      <c r="FK42">
        <f t="shared" si="44"/>
        <v>22</v>
      </c>
      <c r="FL42">
        <f t="shared" si="44"/>
        <v>125</v>
      </c>
      <c r="FM42">
        <f t="shared" si="44"/>
        <v>88</v>
      </c>
      <c r="FS42">
        <f t="shared" si="45"/>
        <v>0</v>
      </c>
      <c r="FT42">
        <f t="shared" si="45"/>
        <v>20</v>
      </c>
      <c r="FU42">
        <f t="shared" si="45"/>
        <v>100</v>
      </c>
      <c r="FV42">
        <f t="shared" si="45"/>
        <v>23</v>
      </c>
      <c r="FW42">
        <f t="shared" si="45"/>
        <v>0</v>
      </c>
      <c r="FX42">
        <f t="shared" si="56"/>
        <v>225</v>
      </c>
      <c r="FY42">
        <f t="shared" si="56"/>
        <v>111</v>
      </c>
      <c r="FZ42">
        <f>FW42*'[46]Key Inputs'!$G$15</f>
        <v>0</v>
      </c>
      <c r="GA42" s="21"/>
      <c r="GB42" s="21"/>
      <c r="GC42" s="21"/>
      <c r="GD42" s="21"/>
      <c r="GE42" s="21"/>
    </row>
    <row r="43" spans="1:187" hidden="1">
      <c r="A43">
        <v>6</v>
      </c>
      <c r="B43" s="23" t="s">
        <v>146</v>
      </c>
      <c r="C43">
        <v>6</v>
      </c>
      <c r="D43">
        <f t="shared" si="27"/>
        <v>0</v>
      </c>
      <c r="E43">
        <f t="shared" si="27"/>
        <v>0</v>
      </c>
      <c r="F43">
        <f t="shared" si="27"/>
        <v>0</v>
      </c>
      <c r="G43">
        <f t="shared" si="27"/>
        <v>0</v>
      </c>
      <c r="H43">
        <f t="shared" si="27"/>
        <v>0</v>
      </c>
      <c r="N43">
        <f t="shared" si="27"/>
        <v>0</v>
      </c>
      <c r="O43">
        <f t="shared" si="27"/>
        <v>0</v>
      </c>
      <c r="P43">
        <f t="shared" si="46"/>
        <v>0</v>
      </c>
      <c r="Q43">
        <f t="shared" si="28"/>
        <v>0</v>
      </c>
      <c r="R43">
        <f t="shared" si="28"/>
        <v>0</v>
      </c>
      <c r="S43">
        <f t="shared" si="29"/>
        <v>0</v>
      </c>
      <c r="T43">
        <f t="shared" si="29"/>
        <v>0</v>
      </c>
      <c r="U43">
        <f>R43*'[46]Key Inputs'!$B$15</f>
        <v>0</v>
      </c>
      <c r="AA43">
        <f t="shared" si="30"/>
        <v>0</v>
      </c>
      <c r="AB43">
        <f t="shared" si="30"/>
        <v>1</v>
      </c>
      <c r="AC43">
        <f t="shared" si="30"/>
        <v>3</v>
      </c>
      <c r="AD43">
        <f t="shared" si="30"/>
        <v>33</v>
      </c>
      <c r="AE43">
        <f t="shared" si="30"/>
        <v>18</v>
      </c>
      <c r="AK43">
        <f t="shared" si="30"/>
        <v>0</v>
      </c>
      <c r="AL43">
        <f t="shared" si="30"/>
        <v>8</v>
      </c>
      <c r="AM43">
        <f t="shared" si="47"/>
        <v>40</v>
      </c>
      <c r="AN43">
        <f t="shared" si="31"/>
        <v>1</v>
      </c>
      <c r="AO43">
        <f t="shared" si="31"/>
        <v>0</v>
      </c>
      <c r="AP43">
        <f t="shared" si="48"/>
        <v>73</v>
      </c>
      <c r="AQ43">
        <f t="shared" si="48"/>
        <v>19</v>
      </c>
      <c r="AR43">
        <f>AO43*'[46]Key Inputs'!$C$15</f>
        <v>0</v>
      </c>
      <c r="AX43">
        <f t="shared" si="32"/>
        <v>0</v>
      </c>
      <c r="AY43">
        <f t="shared" si="32"/>
        <v>0</v>
      </c>
      <c r="AZ43">
        <f t="shared" si="32"/>
        <v>11</v>
      </c>
      <c r="BA43">
        <f t="shared" si="32"/>
        <v>75</v>
      </c>
      <c r="BB43">
        <f t="shared" si="32"/>
        <v>44</v>
      </c>
      <c r="BH43">
        <f t="shared" si="32"/>
        <v>0</v>
      </c>
      <c r="BI43">
        <f t="shared" si="32"/>
        <v>9</v>
      </c>
      <c r="BJ43">
        <f t="shared" si="49"/>
        <v>45</v>
      </c>
      <c r="BK43">
        <f t="shared" si="33"/>
        <v>2</v>
      </c>
      <c r="BL43">
        <f t="shared" si="33"/>
        <v>0</v>
      </c>
      <c r="BM43">
        <f t="shared" si="50"/>
        <v>120</v>
      </c>
      <c r="BN43">
        <f t="shared" si="50"/>
        <v>46</v>
      </c>
      <c r="BO43">
        <f>BL43*'[46]Key Inputs'!$D$15</f>
        <v>0</v>
      </c>
      <c r="BU43">
        <f t="shared" si="34"/>
        <v>1</v>
      </c>
      <c r="BV43">
        <f t="shared" si="34"/>
        <v>0</v>
      </c>
      <c r="BW43">
        <f t="shared" si="34"/>
        <v>6</v>
      </c>
      <c r="BX43">
        <f t="shared" si="34"/>
        <v>43</v>
      </c>
      <c r="BY43">
        <f t="shared" si="34"/>
        <v>30</v>
      </c>
      <c r="CE43">
        <f t="shared" si="34"/>
        <v>0</v>
      </c>
      <c r="CF43">
        <f t="shared" si="34"/>
        <v>4</v>
      </c>
      <c r="CG43">
        <f t="shared" si="51"/>
        <v>20</v>
      </c>
      <c r="CH43">
        <f t="shared" si="35"/>
        <v>9</v>
      </c>
      <c r="CI43">
        <f t="shared" si="35"/>
        <v>0</v>
      </c>
      <c r="CJ43">
        <f t="shared" si="52"/>
        <v>63</v>
      </c>
      <c r="CK43">
        <f t="shared" si="52"/>
        <v>39</v>
      </c>
      <c r="CL43">
        <f>CI43*'[46]Key Inputs'!$E$15</f>
        <v>0</v>
      </c>
      <c r="CR43">
        <f t="shared" si="36"/>
        <v>0</v>
      </c>
      <c r="CS43">
        <f t="shared" si="36"/>
        <v>1</v>
      </c>
      <c r="CT43">
        <f t="shared" si="36"/>
        <v>7</v>
      </c>
      <c r="CU43">
        <f t="shared" si="36"/>
        <v>48</v>
      </c>
      <c r="CV43">
        <f t="shared" si="36"/>
        <v>34</v>
      </c>
      <c r="DB43">
        <f t="shared" si="36"/>
        <v>0</v>
      </c>
      <c r="DC43">
        <f t="shared" si="36"/>
        <v>8</v>
      </c>
      <c r="DD43">
        <f t="shared" si="37"/>
        <v>40</v>
      </c>
      <c r="DE43">
        <f t="shared" si="38"/>
        <v>3</v>
      </c>
      <c r="DF43">
        <f t="shared" si="38"/>
        <v>0</v>
      </c>
      <c r="DG43">
        <f t="shared" si="39"/>
        <v>88</v>
      </c>
      <c r="DH43">
        <f t="shared" si="39"/>
        <v>37</v>
      </c>
      <c r="DI43">
        <f>DF43*'[46]Key Inputs'!$F$15</f>
        <v>0</v>
      </c>
      <c r="DO43">
        <f t="shared" si="40"/>
        <v>0</v>
      </c>
      <c r="DP43">
        <f t="shared" si="40"/>
        <v>1</v>
      </c>
      <c r="DQ43">
        <f t="shared" si="40"/>
        <v>12</v>
      </c>
      <c r="DR43">
        <f t="shared" si="40"/>
        <v>88</v>
      </c>
      <c r="DS43">
        <f t="shared" si="40"/>
        <v>54</v>
      </c>
      <c r="DY43">
        <f t="shared" si="40"/>
        <v>2</v>
      </c>
      <c r="DZ43">
        <f t="shared" si="40"/>
        <v>5</v>
      </c>
      <c r="EA43">
        <f t="shared" si="53"/>
        <v>41</v>
      </c>
      <c r="EB43">
        <f t="shared" si="41"/>
        <v>1</v>
      </c>
      <c r="EC43">
        <f t="shared" si="41"/>
        <v>0</v>
      </c>
      <c r="ED43">
        <f t="shared" si="54"/>
        <v>129</v>
      </c>
      <c r="EE43">
        <f t="shared" si="54"/>
        <v>55</v>
      </c>
      <c r="EF43">
        <f>EC43*'[46]Key Inputs'!$G$15</f>
        <v>0</v>
      </c>
      <c r="EL43">
        <f t="shared" si="42"/>
        <v>1</v>
      </c>
      <c r="EM43">
        <f t="shared" si="42"/>
        <v>3</v>
      </c>
      <c r="EN43">
        <f t="shared" si="42"/>
        <v>39</v>
      </c>
      <c r="EO43">
        <f t="shared" si="42"/>
        <v>287</v>
      </c>
      <c r="EP43">
        <f t="shared" si="42"/>
        <v>180</v>
      </c>
      <c r="EV43">
        <f t="shared" si="43"/>
        <v>2</v>
      </c>
      <c r="EW43">
        <f t="shared" si="43"/>
        <v>34</v>
      </c>
      <c r="EX43">
        <f t="shared" si="43"/>
        <v>186</v>
      </c>
      <c r="EY43">
        <f t="shared" si="43"/>
        <v>16</v>
      </c>
      <c r="EZ43">
        <f t="shared" si="43"/>
        <v>0</v>
      </c>
      <c r="FA43">
        <f t="shared" si="55"/>
        <v>473</v>
      </c>
      <c r="FB43">
        <f t="shared" si="55"/>
        <v>196</v>
      </c>
      <c r="FC43">
        <f>EZ43*'[46]Key Inputs'!$G$15</f>
        <v>0</v>
      </c>
      <c r="FI43">
        <f t="shared" si="44"/>
        <v>1</v>
      </c>
      <c r="FJ43">
        <f t="shared" si="44"/>
        <v>3</v>
      </c>
      <c r="FK43">
        <f t="shared" si="44"/>
        <v>39</v>
      </c>
      <c r="FL43">
        <f t="shared" si="44"/>
        <v>287</v>
      </c>
      <c r="FM43">
        <f t="shared" si="44"/>
        <v>180</v>
      </c>
      <c r="FS43">
        <f t="shared" si="45"/>
        <v>2</v>
      </c>
      <c r="FT43">
        <f t="shared" si="45"/>
        <v>34</v>
      </c>
      <c r="FU43">
        <f t="shared" si="45"/>
        <v>186</v>
      </c>
      <c r="FV43">
        <f t="shared" si="45"/>
        <v>16</v>
      </c>
      <c r="FW43">
        <f t="shared" si="45"/>
        <v>0</v>
      </c>
      <c r="FX43">
        <f t="shared" si="56"/>
        <v>473</v>
      </c>
      <c r="FY43">
        <f t="shared" si="56"/>
        <v>196</v>
      </c>
      <c r="FZ43">
        <f>FW43*'[46]Key Inputs'!$G$15</f>
        <v>0</v>
      </c>
      <c r="GA43" s="21"/>
      <c r="GB43" s="21"/>
      <c r="GC43" s="21"/>
      <c r="GD43" s="21"/>
      <c r="GE43" s="21"/>
    </row>
    <row r="44" spans="1:187" hidden="1">
      <c r="A44">
        <v>7</v>
      </c>
      <c r="B44" s="23" t="s">
        <v>147</v>
      </c>
      <c r="C44">
        <v>7</v>
      </c>
      <c r="D44">
        <f t="shared" si="27"/>
        <v>0</v>
      </c>
      <c r="E44">
        <f t="shared" si="27"/>
        <v>0</v>
      </c>
      <c r="F44">
        <f t="shared" si="27"/>
        <v>0</v>
      </c>
      <c r="G44">
        <f t="shared" si="27"/>
        <v>0</v>
      </c>
      <c r="H44">
        <f t="shared" si="27"/>
        <v>0</v>
      </c>
      <c r="N44">
        <f t="shared" si="27"/>
        <v>0</v>
      </c>
      <c r="O44">
        <f t="shared" si="27"/>
        <v>0</v>
      </c>
      <c r="P44">
        <f t="shared" si="46"/>
        <v>0</v>
      </c>
      <c r="Q44">
        <f t="shared" si="28"/>
        <v>0</v>
      </c>
      <c r="R44">
        <f t="shared" si="28"/>
        <v>0</v>
      </c>
      <c r="S44">
        <f t="shared" si="29"/>
        <v>0</v>
      </c>
      <c r="T44">
        <f t="shared" si="29"/>
        <v>0</v>
      </c>
      <c r="U44">
        <f>R44*'[46]Key Inputs'!$B$15</f>
        <v>0</v>
      </c>
      <c r="AA44">
        <f t="shared" si="30"/>
        <v>0</v>
      </c>
      <c r="AB44">
        <f t="shared" si="30"/>
        <v>0</v>
      </c>
      <c r="AC44">
        <f t="shared" si="30"/>
        <v>1</v>
      </c>
      <c r="AD44">
        <f t="shared" si="30"/>
        <v>10</v>
      </c>
      <c r="AE44">
        <f t="shared" si="30"/>
        <v>4</v>
      </c>
      <c r="AK44">
        <f t="shared" si="30"/>
        <v>0</v>
      </c>
      <c r="AL44">
        <f t="shared" si="30"/>
        <v>2</v>
      </c>
      <c r="AM44">
        <f t="shared" si="47"/>
        <v>10</v>
      </c>
      <c r="AN44">
        <f t="shared" si="31"/>
        <v>0</v>
      </c>
      <c r="AO44">
        <f t="shared" si="31"/>
        <v>0</v>
      </c>
      <c r="AP44">
        <f t="shared" si="48"/>
        <v>20</v>
      </c>
      <c r="AQ44">
        <f t="shared" si="48"/>
        <v>4</v>
      </c>
      <c r="AR44">
        <f>AO44*'[46]Key Inputs'!$C$15</f>
        <v>0</v>
      </c>
      <c r="AX44">
        <f t="shared" si="32"/>
        <v>0</v>
      </c>
      <c r="AY44">
        <f t="shared" si="32"/>
        <v>0</v>
      </c>
      <c r="AZ44">
        <f t="shared" si="32"/>
        <v>1</v>
      </c>
      <c r="BA44">
        <f t="shared" si="32"/>
        <v>5</v>
      </c>
      <c r="BB44">
        <f t="shared" si="32"/>
        <v>4</v>
      </c>
      <c r="BH44">
        <f t="shared" si="32"/>
        <v>0</v>
      </c>
      <c r="BI44">
        <f t="shared" si="32"/>
        <v>4</v>
      </c>
      <c r="BJ44">
        <f t="shared" si="49"/>
        <v>20</v>
      </c>
      <c r="BK44">
        <f t="shared" si="33"/>
        <v>2</v>
      </c>
      <c r="BL44">
        <f t="shared" si="33"/>
        <v>0</v>
      </c>
      <c r="BM44">
        <f t="shared" si="50"/>
        <v>25</v>
      </c>
      <c r="BN44">
        <f t="shared" si="50"/>
        <v>6</v>
      </c>
      <c r="BO44">
        <f>BL44*'[46]Key Inputs'!$D$15</f>
        <v>0</v>
      </c>
      <c r="BU44">
        <f t="shared" si="34"/>
        <v>1</v>
      </c>
      <c r="BV44">
        <f t="shared" si="34"/>
        <v>0</v>
      </c>
      <c r="BW44">
        <f t="shared" si="34"/>
        <v>4</v>
      </c>
      <c r="BX44">
        <f t="shared" si="34"/>
        <v>28</v>
      </c>
      <c r="BY44">
        <f t="shared" si="34"/>
        <v>22</v>
      </c>
      <c r="CE44">
        <f t="shared" si="34"/>
        <v>0</v>
      </c>
      <c r="CF44">
        <f t="shared" si="34"/>
        <v>2</v>
      </c>
      <c r="CG44">
        <f t="shared" si="51"/>
        <v>10</v>
      </c>
      <c r="CH44">
        <f t="shared" si="35"/>
        <v>3</v>
      </c>
      <c r="CI44">
        <f t="shared" si="35"/>
        <v>0</v>
      </c>
      <c r="CJ44">
        <f t="shared" si="52"/>
        <v>38</v>
      </c>
      <c r="CK44">
        <f t="shared" si="52"/>
        <v>25</v>
      </c>
      <c r="CL44">
        <f>CI44*'[46]Key Inputs'!$E$15</f>
        <v>0</v>
      </c>
      <c r="CR44">
        <f t="shared" si="36"/>
        <v>0</v>
      </c>
      <c r="CS44">
        <f t="shared" si="36"/>
        <v>0</v>
      </c>
      <c r="CT44">
        <f t="shared" si="36"/>
        <v>3</v>
      </c>
      <c r="CU44">
        <f t="shared" si="36"/>
        <v>25</v>
      </c>
      <c r="CV44">
        <f t="shared" si="36"/>
        <v>12</v>
      </c>
      <c r="DB44">
        <f t="shared" si="36"/>
        <v>0</v>
      </c>
      <c r="DC44">
        <f t="shared" si="36"/>
        <v>3</v>
      </c>
      <c r="DD44">
        <f t="shared" si="37"/>
        <v>15</v>
      </c>
      <c r="DE44">
        <f t="shared" si="38"/>
        <v>3</v>
      </c>
      <c r="DF44">
        <f t="shared" si="38"/>
        <v>0</v>
      </c>
      <c r="DG44">
        <f t="shared" si="39"/>
        <v>40</v>
      </c>
      <c r="DH44">
        <f t="shared" si="39"/>
        <v>15</v>
      </c>
      <c r="DI44">
        <f>DF44*'[46]Key Inputs'!$F$15</f>
        <v>0</v>
      </c>
      <c r="DO44">
        <f t="shared" si="40"/>
        <v>0</v>
      </c>
      <c r="DP44">
        <f t="shared" si="40"/>
        <v>0</v>
      </c>
      <c r="DQ44">
        <f t="shared" si="40"/>
        <v>10</v>
      </c>
      <c r="DR44">
        <f t="shared" si="40"/>
        <v>50</v>
      </c>
      <c r="DS44">
        <f t="shared" si="40"/>
        <v>40</v>
      </c>
      <c r="DY44">
        <f t="shared" si="40"/>
        <v>1</v>
      </c>
      <c r="DZ44">
        <f t="shared" si="40"/>
        <v>7</v>
      </c>
      <c r="EA44">
        <f t="shared" si="53"/>
        <v>43</v>
      </c>
      <c r="EB44">
        <f t="shared" si="41"/>
        <v>0</v>
      </c>
      <c r="EC44">
        <f t="shared" si="41"/>
        <v>0</v>
      </c>
      <c r="ED44">
        <f t="shared" si="54"/>
        <v>93</v>
      </c>
      <c r="EE44">
        <f t="shared" si="54"/>
        <v>40</v>
      </c>
      <c r="EF44">
        <f>EC44*'[46]Key Inputs'!$G$15</f>
        <v>0</v>
      </c>
      <c r="EL44">
        <f t="shared" si="42"/>
        <v>1</v>
      </c>
      <c r="EM44">
        <f t="shared" si="42"/>
        <v>0</v>
      </c>
      <c r="EN44">
        <f t="shared" si="42"/>
        <v>19</v>
      </c>
      <c r="EO44">
        <f t="shared" si="42"/>
        <v>118</v>
      </c>
      <c r="EP44">
        <f t="shared" si="42"/>
        <v>82</v>
      </c>
      <c r="EV44">
        <f t="shared" si="43"/>
        <v>1</v>
      </c>
      <c r="EW44">
        <f t="shared" si="43"/>
        <v>18</v>
      </c>
      <c r="EX44">
        <f t="shared" si="43"/>
        <v>98</v>
      </c>
      <c r="EY44">
        <f t="shared" si="43"/>
        <v>8</v>
      </c>
      <c r="EZ44">
        <f t="shared" si="43"/>
        <v>0</v>
      </c>
      <c r="FA44">
        <f t="shared" si="55"/>
        <v>216</v>
      </c>
      <c r="FB44">
        <f t="shared" si="55"/>
        <v>90</v>
      </c>
      <c r="FC44">
        <f>EZ44*'[46]Key Inputs'!$G$15</f>
        <v>0</v>
      </c>
      <c r="FI44">
        <f t="shared" si="44"/>
        <v>1</v>
      </c>
      <c r="FJ44">
        <f t="shared" si="44"/>
        <v>0</v>
      </c>
      <c r="FK44">
        <f t="shared" si="44"/>
        <v>19</v>
      </c>
      <c r="FL44">
        <f t="shared" si="44"/>
        <v>118</v>
      </c>
      <c r="FM44">
        <f t="shared" si="44"/>
        <v>82</v>
      </c>
      <c r="FS44">
        <f t="shared" si="45"/>
        <v>1</v>
      </c>
      <c r="FT44">
        <f t="shared" si="45"/>
        <v>18</v>
      </c>
      <c r="FU44">
        <f t="shared" si="45"/>
        <v>98</v>
      </c>
      <c r="FV44">
        <f t="shared" si="45"/>
        <v>8</v>
      </c>
      <c r="FW44">
        <f t="shared" si="45"/>
        <v>0</v>
      </c>
      <c r="FX44">
        <f t="shared" si="56"/>
        <v>216</v>
      </c>
      <c r="FY44">
        <f t="shared" si="56"/>
        <v>90</v>
      </c>
      <c r="FZ44">
        <f>FW44*'[46]Key Inputs'!$G$15</f>
        <v>0</v>
      </c>
      <c r="GA44" s="21"/>
      <c r="GB44" s="21"/>
      <c r="GC44" s="21"/>
      <c r="GD44" s="21"/>
      <c r="GE44" s="21"/>
    </row>
    <row r="45" spans="1:187" hidden="1">
      <c r="A45">
        <v>8</v>
      </c>
      <c r="B45" s="23" t="s">
        <v>148</v>
      </c>
      <c r="C45">
        <v>8</v>
      </c>
      <c r="D45">
        <f t="shared" si="27"/>
        <v>0</v>
      </c>
      <c r="E45">
        <f t="shared" si="27"/>
        <v>0</v>
      </c>
      <c r="F45">
        <f t="shared" si="27"/>
        <v>0</v>
      </c>
      <c r="G45">
        <f t="shared" si="27"/>
        <v>0</v>
      </c>
      <c r="H45">
        <f t="shared" si="27"/>
        <v>0</v>
      </c>
      <c r="N45">
        <f t="shared" si="27"/>
        <v>0</v>
      </c>
      <c r="O45">
        <f t="shared" si="27"/>
        <v>0</v>
      </c>
      <c r="P45">
        <f t="shared" si="46"/>
        <v>0</v>
      </c>
      <c r="Q45">
        <f t="shared" si="28"/>
        <v>0</v>
      </c>
      <c r="R45">
        <f t="shared" si="28"/>
        <v>0</v>
      </c>
      <c r="S45">
        <f t="shared" si="29"/>
        <v>0</v>
      </c>
      <c r="T45">
        <f t="shared" si="29"/>
        <v>0</v>
      </c>
      <c r="U45">
        <f>R45*'[46]Key Inputs'!$B$15</f>
        <v>0</v>
      </c>
      <c r="AA45">
        <f t="shared" si="30"/>
        <v>1</v>
      </c>
      <c r="AB45">
        <f t="shared" si="30"/>
        <v>0</v>
      </c>
      <c r="AC45">
        <f t="shared" si="30"/>
        <v>0</v>
      </c>
      <c r="AD45">
        <f t="shared" si="30"/>
        <v>8</v>
      </c>
      <c r="AE45">
        <f t="shared" si="30"/>
        <v>6</v>
      </c>
      <c r="AK45">
        <f t="shared" si="30"/>
        <v>0</v>
      </c>
      <c r="AL45">
        <f t="shared" si="30"/>
        <v>1</v>
      </c>
      <c r="AM45">
        <f t="shared" si="47"/>
        <v>5</v>
      </c>
      <c r="AN45">
        <f t="shared" si="31"/>
        <v>0</v>
      </c>
      <c r="AO45">
        <f t="shared" si="31"/>
        <v>0</v>
      </c>
      <c r="AP45">
        <f t="shared" si="48"/>
        <v>13</v>
      </c>
      <c r="AQ45">
        <f t="shared" si="48"/>
        <v>6</v>
      </c>
      <c r="AR45">
        <f>AO45*'[46]Key Inputs'!$C$15</f>
        <v>0</v>
      </c>
      <c r="AX45">
        <f t="shared" si="32"/>
        <v>0</v>
      </c>
      <c r="AY45">
        <f t="shared" si="32"/>
        <v>0</v>
      </c>
      <c r="AZ45">
        <f t="shared" si="32"/>
        <v>1</v>
      </c>
      <c r="BA45">
        <f t="shared" si="32"/>
        <v>5</v>
      </c>
      <c r="BB45">
        <f t="shared" si="32"/>
        <v>4</v>
      </c>
      <c r="BH45">
        <f t="shared" si="32"/>
        <v>0</v>
      </c>
      <c r="BI45">
        <f t="shared" si="32"/>
        <v>1</v>
      </c>
      <c r="BJ45">
        <f t="shared" si="49"/>
        <v>5</v>
      </c>
      <c r="BK45">
        <f t="shared" si="33"/>
        <v>5</v>
      </c>
      <c r="BL45">
        <f t="shared" si="33"/>
        <v>0</v>
      </c>
      <c r="BM45">
        <f t="shared" si="50"/>
        <v>10</v>
      </c>
      <c r="BN45">
        <f t="shared" si="50"/>
        <v>9</v>
      </c>
      <c r="BO45">
        <f>BL45*'[46]Key Inputs'!$D$15</f>
        <v>0</v>
      </c>
      <c r="BU45">
        <f t="shared" si="34"/>
        <v>0</v>
      </c>
      <c r="BV45">
        <f t="shared" si="34"/>
        <v>0</v>
      </c>
      <c r="BW45">
        <f t="shared" si="34"/>
        <v>0</v>
      </c>
      <c r="BX45">
        <f t="shared" si="34"/>
        <v>0</v>
      </c>
      <c r="BY45">
        <f t="shared" si="34"/>
        <v>0</v>
      </c>
      <c r="CE45">
        <f t="shared" si="34"/>
        <v>0</v>
      </c>
      <c r="CF45">
        <f t="shared" si="34"/>
        <v>0</v>
      </c>
      <c r="CG45">
        <f t="shared" si="51"/>
        <v>0</v>
      </c>
      <c r="CH45">
        <f t="shared" si="35"/>
        <v>3</v>
      </c>
      <c r="CI45">
        <f t="shared" si="35"/>
        <v>0</v>
      </c>
      <c r="CJ45">
        <f t="shared" si="52"/>
        <v>0</v>
      </c>
      <c r="CK45">
        <f t="shared" si="52"/>
        <v>3</v>
      </c>
      <c r="CL45">
        <f>CI45*'[46]Key Inputs'!$E$15</f>
        <v>0</v>
      </c>
      <c r="CR45">
        <f t="shared" si="36"/>
        <v>0</v>
      </c>
      <c r="CS45">
        <f t="shared" si="36"/>
        <v>0</v>
      </c>
      <c r="CT45">
        <f t="shared" si="36"/>
        <v>0</v>
      </c>
      <c r="CU45">
        <f t="shared" si="36"/>
        <v>0</v>
      </c>
      <c r="CV45">
        <f t="shared" si="36"/>
        <v>0</v>
      </c>
      <c r="DB45">
        <f t="shared" si="36"/>
        <v>0</v>
      </c>
      <c r="DC45">
        <f t="shared" si="36"/>
        <v>0</v>
      </c>
      <c r="DD45">
        <f t="shared" si="37"/>
        <v>0</v>
      </c>
      <c r="DE45">
        <f t="shared" si="38"/>
        <v>2</v>
      </c>
      <c r="DF45">
        <f t="shared" si="38"/>
        <v>0</v>
      </c>
      <c r="DG45">
        <f t="shared" si="39"/>
        <v>0</v>
      </c>
      <c r="DH45">
        <f t="shared" si="39"/>
        <v>2</v>
      </c>
      <c r="DI45">
        <f>DF45*'[46]Key Inputs'!$F$15</f>
        <v>0</v>
      </c>
      <c r="DO45">
        <f t="shared" si="40"/>
        <v>0</v>
      </c>
      <c r="DP45">
        <f t="shared" si="40"/>
        <v>0</v>
      </c>
      <c r="DQ45">
        <f t="shared" si="40"/>
        <v>4</v>
      </c>
      <c r="DR45">
        <f t="shared" si="40"/>
        <v>20</v>
      </c>
      <c r="DS45">
        <f t="shared" si="40"/>
        <v>16</v>
      </c>
      <c r="DY45">
        <f t="shared" si="40"/>
        <v>0</v>
      </c>
      <c r="DZ45">
        <f t="shared" si="40"/>
        <v>2</v>
      </c>
      <c r="EA45">
        <f t="shared" si="53"/>
        <v>10</v>
      </c>
      <c r="EB45">
        <f t="shared" si="41"/>
        <v>1</v>
      </c>
      <c r="EC45">
        <f t="shared" si="41"/>
        <v>0</v>
      </c>
      <c r="ED45">
        <f t="shared" si="54"/>
        <v>30</v>
      </c>
      <c r="EE45">
        <f t="shared" si="54"/>
        <v>17</v>
      </c>
      <c r="EF45">
        <f>EC45*'[46]Key Inputs'!$G$15</f>
        <v>0</v>
      </c>
      <c r="EL45">
        <f t="shared" si="42"/>
        <v>1</v>
      </c>
      <c r="EM45">
        <f t="shared" si="42"/>
        <v>0</v>
      </c>
      <c r="EN45">
        <f t="shared" si="42"/>
        <v>5</v>
      </c>
      <c r="EO45">
        <f t="shared" si="42"/>
        <v>33</v>
      </c>
      <c r="EP45">
        <f t="shared" si="42"/>
        <v>26</v>
      </c>
      <c r="EV45">
        <f t="shared" si="43"/>
        <v>0</v>
      </c>
      <c r="EW45">
        <f t="shared" si="43"/>
        <v>4</v>
      </c>
      <c r="EX45">
        <f t="shared" si="43"/>
        <v>20</v>
      </c>
      <c r="EY45">
        <f t="shared" si="43"/>
        <v>11</v>
      </c>
      <c r="EZ45">
        <f t="shared" si="43"/>
        <v>0</v>
      </c>
      <c r="FA45">
        <f t="shared" si="55"/>
        <v>53</v>
      </c>
      <c r="FB45">
        <f t="shared" si="55"/>
        <v>37</v>
      </c>
      <c r="FC45">
        <f>EZ45*'[46]Key Inputs'!$G$15</f>
        <v>0</v>
      </c>
      <c r="FI45">
        <f t="shared" si="44"/>
        <v>1</v>
      </c>
      <c r="FJ45">
        <f t="shared" si="44"/>
        <v>0</v>
      </c>
      <c r="FK45">
        <f t="shared" si="44"/>
        <v>5</v>
      </c>
      <c r="FL45">
        <f t="shared" si="44"/>
        <v>33</v>
      </c>
      <c r="FM45">
        <f t="shared" si="44"/>
        <v>26</v>
      </c>
      <c r="FS45">
        <f t="shared" si="45"/>
        <v>0</v>
      </c>
      <c r="FT45">
        <f t="shared" si="45"/>
        <v>4</v>
      </c>
      <c r="FU45">
        <f t="shared" si="45"/>
        <v>20</v>
      </c>
      <c r="FV45">
        <f t="shared" si="45"/>
        <v>11</v>
      </c>
      <c r="FW45">
        <f t="shared" si="45"/>
        <v>0</v>
      </c>
      <c r="FX45">
        <f t="shared" si="56"/>
        <v>53</v>
      </c>
      <c r="FY45">
        <f t="shared" si="56"/>
        <v>37</v>
      </c>
      <c r="FZ45">
        <f>FW45*'[46]Key Inputs'!$G$15</f>
        <v>0</v>
      </c>
      <c r="GA45" s="21"/>
      <c r="GB45" s="21"/>
      <c r="GC45" s="21"/>
      <c r="GD45" s="21"/>
      <c r="GE45" s="21"/>
    </row>
    <row r="46" spans="1:187" hidden="1">
      <c r="A46">
        <v>9</v>
      </c>
      <c r="B46" s="23" t="s">
        <v>149</v>
      </c>
      <c r="C46">
        <v>9</v>
      </c>
      <c r="D46">
        <f t="shared" si="27"/>
        <v>0</v>
      </c>
      <c r="E46">
        <f t="shared" si="27"/>
        <v>0</v>
      </c>
      <c r="F46">
        <f t="shared" si="27"/>
        <v>0</v>
      </c>
      <c r="G46">
        <f t="shared" si="27"/>
        <v>0</v>
      </c>
      <c r="H46">
        <f t="shared" si="27"/>
        <v>0</v>
      </c>
      <c r="N46">
        <f t="shared" si="27"/>
        <v>0</v>
      </c>
      <c r="O46">
        <f t="shared" si="27"/>
        <v>0</v>
      </c>
      <c r="P46">
        <f t="shared" si="46"/>
        <v>0</v>
      </c>
      <c r="Q46">
        <f t="shared" si="28"/>
        <v>0</v>
      </c>
      <c r="R46">
        <f t="shared" si="28"/>
        <v>0</v>
      </c>
      <c r="S46">
        <f t="shared" si="29"/>
        <v>0</v>
      </c>
      <c r="T46">
        <f t="shared" si="29"/>
        <v>0</v>
      </c>
      <c r="U46">
        <f>R46*'[46]Key Inputs'!$B$15</f>
        <v>0</v>
      </c>
      <c r="AA46">
        <f t="shared" si="30"/>
        <v>0</v>
      </c>
      <c r="AB46">
        <f t="shared" si="30"/>
        <v>0</v>
      </c>
      <c r="AC46">
        <f t="shared" si="30"/>
        <v>0</v>
      </c>
      <c r="AD46">
        <f t="shared" si="30"/>
        <v>0</v>
      </c>
      <c r="AE46">
        <f t="shared" si="30"/>
        <v>0</v>
      </c>
      <c r="AK46">
        <f t="shared" si="30"/>
        <v>0</v>
      </c>
      <c r="AL46">
        <f t="shared" si="30"/>
        <v>3</v>
      </c>
      <c r="AM46">
        <f t="shared" si="47"/>
        <v>15</v>
      </c>
      <c r="AN46">
        <f t="shared" si="31"/>
        <v>7</v>
      </c>
      <c r="AO46">
        <f t="shared" si="31"/>
        <v>0</v>
      </c>
      <c r="AP46">
        <f t="shared" si="48"/>
        <v>15</v>
      </c>
      <c r="AQ46">
        <f t="shared" si="48"/>
        <v>7</v>
      </c>
      <c r="AR46">
        <f>AO46*'[46]Key Inputs'!$C$15</f>
        <v>0</v>
      </c>
      <c r="AX46">
        <f t="shared" si="32"/>
        <v>0</v>
      </c>
      <c r="AY46">
        <f t="shared" si="32"/>
        <v>0</v>
      </c>
      <c r="AZ46">
        <f t="shared" si="32"/>
        <v>3</v>
      </c>
      <c r="BA46">
        <f t="shared" si="32"/>
        <v>15</v>
      </c>
      <c r="BB46">
        <f t="shared" si="32"/>
        <v>12</v>
      </c>
      <c r="BH46">
        <f t="shared" si="32"/>
        <v>0</v>
      </c>
      <c r="BI46">
        <f t="shared" si="32"/>
        <v>4</v>
      </c>
      <c r="BJ46">
        <f t="shared" si="49"/>
        <v>20</v>
      </c>
      <c r="BK46">
        <f t="shared" si="33"/>
        <v>11</v>
      </c>
      <c r="BL46">
        <f t="shared" si="33"/>
        <v>0</v>
      </c>
      <c r="BM46">
        <f t="shared" si="50"/>
        <v>35</v>
      </c>
      <c r="BN46">
        <f t="shared" si="50"/>
        <v>23</v>
      </c>
      <c r="BO46">
        <f>BL46*'[46]Key Inputs'!$D$15</f>
        <v>0</v>
      </c>
      <c r="BU46">
        <f t="shared" si="34"/>
        <v>0</v>
      </c>
      <c r="BV46">
        <f t="shared" si="34"/>
        <v>2</v>
      </c>
      <c r="BW46">
        <f t="shared" si="34"/>
        <v>5</v>
      </c>
      <c r="BX46">
        <f t="shared" si="34"/>
        <v>46</v>
      </c>
      <c r="BY46">
        <f t="shared" si="34"/>
        <v>32</v>
      </c>
      <c r="CE46">
        <f t="shared" si="34"/>
        <v>2</v>
      </c>
      <c r="CF46">
        <f t="shared" si="34"/>
        <v>4</v>
      </c>
      <c r="CG46">
        <f t="shared" si="51"/>
        <v>36</v>
      </c>
      <c r="CH46">
        <f t="shared" si="35"/>
        <v>14</v>
      </c>
      <c r="CI46">
        <f t="shared" si="35"/>
        <v>0</v>
      </c>
      <c r="CJ46">
        <f t="shared" si="52"/>
        <v>82</v>
      </c>
      <c r="CK46">
        <f t="shared" si="52"/>
        <v>46</v>
      </c>
      <c r="CL46">
        <f>CI46*'[46]Key Inputs'!$E$15</f>
        <v>0</v>
      </c>
      <c r="CR46">
        <f t="shared" si="36"/>
        <v>1</v>
      </c>
      <c r="CS46">
        <f t="shared" si="36"/>
        <v>2</v>
      </c>
      <c r="CT46">
        <f t="shared" si="36"/>
        <v>7</v>
      </c>
      <c r="CU46">
        <f t="shared" si="36"/>
        <v>64</v>
      </c>
      <c r="CV46">
        <f t="shared" si="36"/>
        <v>46</v>
      </c>
      <c r="DB46">
        <f t="shared" si="36"/>
        <v>1</v>
      </c>
      <c r="DC46">
        <f t="shared" si="36"/>
        <v>4</v>
      </c>
      <c r="DD46">
        <f t="shared" si="37"/>
        <v>28</v>
      </c>
      <c r="DE46">
        <f t="shared" si="38"/>
        <v>10</v>
      </c>
      <c r="DF46">
        <f t="shared" si="38"/>
        <v>0</v>
      </c>
      <c r="DG46">
        <f t="shared" si="39"/>
        <v>92</v>
      </c>
      <c r="DH46">
        <f t="shared" si="39"/>
        <v>56</v>
      </c>
      <c r="DI46">
        <f>DF46*'[46]Key Inputs'!$F$15</f>
        <v>0</v>
      </c>
      <c r="DO46">
        <f t="shared" si="40"/>
        <v>2</v>
      </c>
      <c r="DP46">
        <f t="shared" si="40"/>
        <v>1</v>
      </c>
      <c r="DQ46">
        <f t="shared" si="40"/>
        <v>7</v>
      </c>
      <c r="DR46">
        <f t="shared" si="40"/>
        <v>69</v>
      </c>
      <c r="DS46">
        <f t="shared" si="40"/>
        <v>46</v>
      </c>
      <c r="DY46">
        <f t="shared" si="40"/>
        <v>2</v>
      </c>
      <c r="DZ46">
        <f t="shared" si="40"/>
        <v>7</v>
      </c>
      <c r="EA46">
        <f t="shared" si="53"/>
        <v>51</v>
      </c>
      <c r="EB46">
        <f t="shared" si="41"/>
        <v>2</v>
      </c>
      <c r="EC46">
        <f t="shared" si="41"/>
        <v>0</v>
      </c>
      <c r="ED46">
        <f t="shared" si="54"/>
        <v>120</v>
      </c>
      <c r="EE46">
        <f t="shared" si="54"/>
        <v>48</v>
      </c>
      <c r="EF46">
        <f>EC46*'[46]Key Inputs'!$G$15</f>
        <v>0</v>
      </c>
      <c r="EL46">
        <f t="shared" si="42"/>
        <v>3</v>
      </c>
      <c r="EM46">
        <f t="shared" si="42"/>
        <v>5</v>
      </c>
      <c r="EN46">
        <f t="shared" si="42"/>
        <v>22</v>
      </c>
      <c r="EO46">
        <f t="shared" si="42"/>
        <v>194</v>
      </c>
      <c r="EP46">
        <f t="shared" si="42"/>
        <v>136</v>
      </c>
      <c r="EV46">
        <f t="shared" si="43"/>
        <v>5</v>
      </c>
      <c r="EW46">
        <f t="shared" si="43"/>
        <v>22</v>
      </c>
      <c r="EX46">
        <f t="shared" si="43"/>
        <v>150</v>
      </c>
      <c r="EY46">
        <f t="shared" si="43"/>
        <v>44</v>
      </c>
      <c r="EZ46">
        <f t="shared" si="43"/>
        <v>0</v>
      </c>
      <c r="FA46">
        <f t="shared" si="55"/>
        <v>344</v>
      </c>
      <c r="FB46">
        <f t="shared" si="55"/>
        <v>180</v>
      </c>
      <c r="FC46">
        <f>EZ46*'[46]Key Inputs'!$G$15</f>
        <v>0</v>
      </c>
      <c r="FI46">
        <f t="shared" si="44"/>
        <v>3</v>
      </c>
      <c r="FJ46">
        <f t="shared" si="44"/>
        <v>5</v>
      </c>
      <c r="FK46">
        <f t="shared" si="44"/>
        <v>22</v>
      </c>
      <c r="FL46">
        <f t="shared" si="44"/>
        <v>194</v>
      </c>
      <c r="FM46">
        <f t="shared" si="44"/>
        <v>136</v>
      </c>
      <c r="FS46">
        <f t="shared" si="45"/>
        <v>5</v>
      </c>
      <c r="FT46">
        <f t="shared" si="45"/>
        <v>22</v>
      </c>
      <c r="FU46">
        <f t="shared" si="45"/>
        <v>150</v>
      </c>
      <c r="FV46">
        <f t="shared" si="45"/>
        <v>44</v>
      </c>
      <c r="FW46">
        <f t="shared" si="45"/>
        <v>0</v>
      </c>
      <c r="FX46">
        <f t="shared" si="56"/>
        <v>344</v>
      </c>
      <c r="FY46">
        <f t="shared" si="56"/>
        <v>180</v>
      </c>
      <c r="FZ46">
        <f>FW46*'[46]Key Inputs'!$G$15</f>
        <v>0</v>
      </c>
      <c r="GA46" s="21"/>
      <c r="GB46" s="21"/>
      <c r="GC46" s="21"/>
      <c r="GD46" s="21"/>
      <c r="GE46" s="21"/>
    </row>
    <row r="47" spans="1:187" hidden="1">
      <c r="A47">
        <v>10</v>
      </c>
      <c r="B47" s="18" t="s">
        <v>150</v>
      </c>
      <c r="C47">
        <v>10</v>
      </c>
      <c r="D47">
        <f t="shared" si="27"/>
        <v>0</v>
      </c>
      <c r="E47">
        <f t="shared" si="27"/>
        <v>0</v>
      </c>
      <c r="F47">
        <f t="shared" si="27"/>
        <v>0</v>
      </c>
      <c r="G47">
        <f t="shared" si="27"/>
        <v>0</v>
      </c>
      <c r="H47">
        <f t="shared" si="27"/>
        <v>0</v>
      </c>
      <c r="N47">
        <f t="shared" si="27"/>
        <v>0</v>
      </c>
      <c r="O47">
        <f t="shared" si="27"/>
        <v>0</v>
      </c>
      <c r="P47">
        <f t="shared" si="46"/>
        <v>0</v>
      </c>
      <c r="Q47">
        <f t="shared" si="28"/>
        <v>0</v>
      </c>
      <c r="R47">
        <f t="shared" si="28"/>
        <v>0</v>
      </c>
      <c r="S47">
        <f t="shared" si="29"/>
        <v>0</v>
      </c>
      <c r="T47">
        <f t="shared" si="29"/>
        <v>0</v>
      </c>
      <c r="U47">
        <f>R47*'[46]Key Inputs'!$B$15</f>
        <v>0</v>
      </c>
      <c r="AA47">
        <f t="shared" si="30"/>
        <v>0</v>
      </c>
      <c r="AB47">
        <f t="shared" si="30"/>
        <v>0</v>
      </c>
      <c r="AC47">
        <f t="shared" si="30"/>
        <v>1</v>
      </c>
      <c r="AD47">
        <f t="shared" si="30"/>
        <v>5</v>
      </c>
      <c r="AE47">
        <f t="shared" si="30"/>
        <v>4</v>
      </c>
      <c r="AK47">
        <f t="shared" si="30"/>
        <v>2</v>
      </c>
      <c r="AL47">
        <f t="shared" si="30"/>
        <v>1</v>
      </c>
      <c r="AM47">
        <f t="shared" si="47"/>
        <v>21</v>
      </c>
      <c r="AN47">
        <f t="shared" si="31"/>
        <v>5</v>
      </c>
      <c r="AO47">
        <f t="shared" si="31"/>
        <v>0</v>
      </c>
      <c r="AP47">
        <f t="shared" si="48"/>
        <v>26</v>
      </c>
      <c r="AQ47">
        <f t="shared" si="48"/>
        <v>9</v>
      </c>
      <c r="AR47">
        <f>AO47*'[46]Key Inputs'!$C$15</f>
        <v>0</v>
      </c>
      <c r="AX47">
        <f t="shared" si="32"/>
        <v>0</v>
      </c>
      <c r="AY47">
        <f t="shared" si="32"/>
        <v>0</v>
      </c>
      <c r="AZ47">
        <f t="shared" si="32"/>
        <v>3</v>
      </c>
      <c r="BA47">
        <f t="shared" si="32"/>
        <v>25</v>
      </c>
      <c r="BB47">
        <f t="shared" si="32"/>
        <v>12</v>
      </c>
      <c r="BH47">
        <f t="shared" si="32"/>
        <v>1</v>
      </c>
      <c r="BI47">
        <f t="shared" si="32"/>
        <v>7</v>
      </c>
      <c r="BJ47">
        <f t="shared" si="49"/>
        <v>43</v>
      </c>
      <c r="BK47">
        <f t="shared" si="33"/>
        <v>8</v>
      </c>
      <c r="BL47">
        <f t="shared" si="33"/>
        <v>0</v>
      </c>
      <c r="BM47">
        <f t="shared" si="50"/>
        <v>68</v>
      </c>
      <c r="BN47">
        <f t="shared" si="50"/>
        <v>20</v>
      </c>
      <c r="BO47">
        <f>BL47*'[46]Key Inputs'!$D$15</f>
        <v>0</v>
      </c>
      <c r="BU47">
        <f t="shared" si="34"/>
        <v>0</v>
      </c>
      <c r="BV47">
        <f t="shared" si="34"/>
        <v>0</v>
      </c>
      <c r="BW47">
        <f t="shared" si="34"/>
        <v>3</v>
      </c>
      <c r="BX47">
        <f t="shared" si="34"/>
        <v>20</v>
      </c>
      <c r="BY47">
        <f t="shared" si="34"/>
        <v>12</v>
      </c>
      <c r="CE47">
        <f t="shared" si="34"/>
        <v>1</v>
      </c>
      <c r="CF47">
        <f t="shared" si="34"/>
        <v>2</v>
      </c>
      <c r="CG47">
        <f t="shared" si="51"/>
        <v>18</v>
      </c>
      <c r="CH47">
        <f t="shared" si="35"/>
        <v>6</v>
      </c>
      <c r="CI47">
        <f t="shared" si="35"/>
        <v>0</v>
      </c>
      <c r="CJ47">
        <f t="shared" si="52"/>
        <v>38</v>
      </c>
      <c r="CK47">
        <f t="shared" si="52"/>
        <v>18</v>
      </c>
      <c r="CL47">
        <f>CI47*'[46]Key Inputs'!$E$15</f>
        <v>0</v>
      </c>
      <c r="CR47">
        <f t="shared" si="36"/>
        <v>0</v>
      </c>
      <c r="CS47">
        <f t="shared" si="36"/>
        <v>0</v>
      </c>
      <c r="CT47">
        <f t="shared" si="36"/>
        <v>4</v>
      </c>
      <c r="CU47">
        <f t="shared" si="36"/>
        <v>25</v>
      </c>
      <c r="CV47">
        <f t="shared" si="36"/>
        <v>16</v>
      </c>
      <c r="DB47">
        <f t="shared" si="36"/>
        <v>1</v>
      </c>
      <c r="DC47">
        <f t="shared" si="36"/>
        <v>2</v>
      </c>
      <c r="DD47">
        <f t="shared" si="37"/>
        <v>18</v>
      </c>
      <c r="DE47">
        <f t="shared" si="38"/>
        <v>10</v>
      </c>
      <c r="DF47">
        <f t="shared" si="38"/>
        <v>0</v>
      </c>
      <c r="DG47">
        <f t="shared" si="39"/>
        <v>43</v>
      </c>
      <c r="DH47">
        <f t="shared" si="39"/>
        <v>26</v>
      </c>
      <c r="DI47">
        <f>DF47*'[46]Key Inputs'!$F$15</f>
        <v>0</v>
      </c>
      <c r="DO47">
        <f t="shared" si="40"/>
        <v>1</v>
      </c>
      <c r="DP47">
        <f t="shared" si="40"/>
        <v>0</v>
      </c>
      <c r="DQ47">
        <f t="shared" si="40"/>
        <v>2</v>
      </c>
      <c r="DR47">
        <f t="shared" si="40"/>
        <v>18</v>
      </c>
      <c r="DS47">
        <f t="shared" si="40"/>
        <v>14</v>
      </c>
      <c r="DY47">
        <f t="shared" si="40"/>
        <v>1</v>
      </c>
      <c r="DZ47">
        <f t="shared" si="40"/>
        <v>5</v>
      </c>
      <c r="EA47">
        <f t="shared" si="53"/>
        <v>33</v>
      </c>
      <c r="EB47">
        <f t="shared" si="41"/>
        <v>1</v>
      </c>
      <c r="EC47">
        <f t="shared" si="41"/>
        <v>0</v>
      </c>
      <c r="ED47">
        <f t="shared" si="54"/>
        <v>51</v>
      </c>
      <c r="EE47">
        <f t="shared" si="54"/>
        <v>15</v>
      </c>
      <c r="EF47">
        <f>EC47*'[46]Key Inputs'!$G$15</f>
        <v>0</v>
      </c>
      <c r="EL47">
        <f t="shared" si="42"/>
        <v>1</v>
      </c>
      <c r="EM47">
        <f t="shared" si="42"/>
        <v>0</v>
      </c>
      <c r="EN47">
        <f t="shared" si="42"/>
        <v>13</v>
      </c>
      <c r="EO47">
        <f t="shared" si="42"/>
        <v>93</v>
      </c>
      <c r="EP47">
        <f t="shared" si="42"/>
        <v>58</v>
      </c>
      <c r="EV47">
        <f t="shared" si="43"/>
        <v>6</v>
      </c>
      <c r="EW47">
        <f t="shared" si="43"/>
        <v>17</v>
      </c>
      <c r="EX47">
        <f t="shared" si="43"/>
        <v>133</v>
      </c>
      <c r="EY47">
        <f t="shared" si="43"/>
        <v>30</v>
      </c>
      <c r="EZ47">
        <f t="shared" si="43"/>
        <v>0</v>
      </c>
      <c r="FA47">
        <f t="shared" si="55"/>
        <v>226</v>
      </c>
      <c r="FB47">
        <f t="shared" si="55"/>
        <v>88</v>
      </c>
      <c r="FC47">
        <f>EZ47*'[46]Key Inputs'!$G$15</f>
        <v>0</v>
      </c>
      <c r="FI47">
        <f t="shared" si="44"/>
        <v>1</v>
      </c>
      <c r="FJ47">
        <f t="shared" si="44"/>
        <v>0</v>
      </c>
      <c r="FK47">
        <f t="shared" si="44"/>
        <v>13</v>
      </c>
      <c r="FL47">
        <f t="shared" si="44"/>
        <v>93</v>
      </c>
      <c r="FM47">
        <f t="shared" si="44"/>
        <v>58</v>
      </c>
      <c r="FS47">
        <f t="shared" si="45"/>
        <v>6</v>
      </c>
      <c r="FT47">
        <f t="shared" si="45"/>
        <v>17</v>
      </c>
      <c r="FU47">
        <f t="shared" si="45"/>
        <v>133</v>
      </c>
      <c r="FV47">
        <f t="shared" si="45"/>
        <v>30</v>
      </c>
      <c r="FW47">
        <f t="shared" si="45"/>
        <v>0</v>
      </c>
      <c r="FX47">
        <f t="shared" si="56"/>
        <v>226</v>
      </c>
      <c r="FY47">
        <f t="shared" si="56"/>
        <v>88</v>
      </c>
      <c r="FZ47">
        <f>FW47*'[46]Key Inputs'!$G$15</f>
        <v>0</v>
      </c>
      <c r="GA47" s="21"/>
      <c r="GB47" s="21"/>
      <c r="GC47" s="21"/>
      <c r="GD47" s="21"/>
      <c r="GE47" s="21"/>
    </row>
    <row r="48" spans="1:187" ht="15.75" hidden="1" thickBot="1">
      <c r="A48" s="24">
        <v>11</v>
      </c>
      <c r="B48" s="25" t="s">
        <v>151</v>
      </c>
      <c r="C48">
        <v>11</v>
      </c>
      <c r="D48">
        <f t="shared" si="27"/>
        <v>0</v>
      </c>
      <c r="E48">
        <f t="shared" si="27"/>
        <v>0</v>
      </c>
      <c r="F48">
        <f t="shared" si="27"/>
        <v>0</v>
      </c>
      <c r="G48">
        <f t="shared" si="27"/>
        <v>0</v>
      </c>
      <c r="H48">
        <f t="shared" si="27"/>
        <v>0</v>
      </c>
      <c r="N48">
        <f t="shared" si="27"/>
        <v>0</v>
      </c>
      <c r="O48">
        <f t="shared" si="27"/>
        <v>0</v>
      </c>
      <c r="P48">
        <f>(N48*N$37)+(O48*O$37)</f>
        <v>0</v>
      </c>
      <c r="Q48">
        <f t="shared" si="28"/>
        <v>0</v>
      </c>
      <c r="R48">
        <f t="shared" si="28"/>
        <v>0</v>
      </c>
      <c r="S48">
        <f t="shared" si="29"/>
        <v>0</v>
      </c>
      <c r="T48">
        <f t="shared" si="29"/>
        <v>0</v>
      </c>
      <c r="U48">
        <f>R48*'[46]Key Inputs'!$B$15</f>
        <v>0</v>
      </c>
      <c r="AA48">
        <f t="shared" si="30"/>
        <v>0</v>
      </c>
      <c r="AB48">
        <f t="shared" si="30"/>
        <v>0</v>
      </c>
      <c r="AC48">
        <f t="shared" si="30"/>
        <v>1</v>
      </c>
      <c r="AD48">
        <f t="shared" si="30"/>
        <v>5</v>
      </c>
      <c r="AE48">
        <f t="shared" si="30"/>
        <v>4</v>
      </c>
      <c r="AK48">
        <f t="shared" si="30"/>
        <v>1</v>
      </c>
      <c r="AL48">
        <f t="shared" si="30"/>
        <v>3</v>
      </c>
      <c r="AM48">
        <f>(AK48*AK$37)+(AL48*AL$37)</f>
        <v>23</v>
      </c>
      <c r="AN48">
        <f t="shared" si="31"/>
        <v>0</v>
      </c>
      <c r="AO48">
        <f t="shared" si="31"/>
        <v>0</v>
      </c>
      <c r="AP48">
        <f>AD48+AM48</f>
        <v>28</v>
      </c>
      <c r="AQ48">
        <f>AE48+AN48</f>
        <v>4</v>
      </c>
      <c r="AR48">
        <f>AO48*'[46]Key Inputs'!$C$15</f>
        <v>0</v>
      </c>
      <c r="AX48">
        <f t="shared" si="32"/>
        <v>0</v>
      </c>
      <c r="AY48">
        <f t="shared" si="32"/>
        <v>1</v>
      </c>
      <c r="AZ48">
        <f t="shared" si="32"/>
        <v>12</v>
      </c>
      <c r="BA48">
        <f t="shared" si="32"/>
        <v>91</v>
      </c>
      <c r="BB48">
        <f t="shared" si="32"/>
        <v>60</v>
      </c>
      <c r="BH48">
        <f t="shared" si="32"/>
        <v>1</v>
      </c>
      <c r="BI48">
        <f t="shared" si="32"/>
        <v>6</v>
      </c>
      <c r="BJ48">
        <f>(BH48*BH$37)+(BI48*BI$37)</f>
        <v>38</v>
      </c>
      <c r="BK48">
        <f t="shared" si="33"/>
        <v>10</v>
      </c>
      <c r="BL48">
        <f t="shared" si="33"/>
        <v>0</v>
      </c>
      <c r="BM48">
        <f>BA48+BJ48</f>
        <v>129</v>
      </c>
      <c r="BN48">
        <f>BB48+BK48</f>
        <v>70</v>
      </c>
      <c r="BO48">
        <f>BL48*'[46]Key Inputs'!$D$15</f>
        <v>0</v>
      </c>
      <c r="BU48">
        <f t="shared" si="34"/>
        <v>3</v>
      </c>
      <c r="BV48">
        <f t="shared" si="34"/>
        <v>0</v>
      </c>
      <c r="BW48">
        <f t="shared" si="34"/>
        <v>9</v>
      </c>
      <c r="BX48">
        <f t="shared" si="34"/>
        <v>69</v>
      </c>
      <c r="BY48">
        <f t="shared" si="34"/>
        <v>54</v>
      </c>
      <c r="CE48">
        <f t="shared" si="34"/>
        <v>1</v>
      </c>
      <c r="CF48">
        <f t="shared" si="34"/>
        <v>6</v>
      </c>
      <c r="CG48">
        <f>(CE48*CE$37)+(CF48*CF$37)</f>
        <v>38</v>
      </c>
      <c r="CH48">
        <f t="shared" si="35"/>
        <v>10</v>
      </c>
      <c r="CI48">
        <f t="shared" si="35"/>
        <v>0</v>
      </c>
      <c r="CJ48">
        <f>BX48+CG48</f>
        <v>107</v>
      </c>
      <c r="CK48">
        <f>BY48+CH48</f>
        <v>64</v>
      </c>
      <c r="CL48">
        <f>CI48*'[46]Key Inputs'!$E$15</f>
        <v>0</v>
      </c>
      <c r="CR48">
        <f t="shared" si="36"/>
        <v>0</v>
      </c>
      <c r="CS48">
        <f t="shared" si="36"/>
        <v>1</v>
      </c>
      <c r="CT48">
        <f t="shared" si="36"/>
        <v>6</v>
      </c>
      <c r="CU48">
        <f t="shared" si="36"/>
        <v>48</v>
      </c>
      <c r="CV48">
        <f t="shared" si="36"/>
        <v>30</v>
      </c>
      <c r="DB48">
        <f t="shared" si="36"/>
        <v>0</v>
      </c>
      <c r="DC48">
        <f t="shared" si="36"/>
        <v>10</v>
      </c>
      <c r="DD48">
        <f t="shared" si="37"/>
        <v>50</v>
      </c>
      <c r="DE48">
        <f t="shared" si="38"/>
        <v>8</v>
      </c>
      <c r="DF48">
        <f t="shared" si="38"/>
        <v>0</v>
      </c>
      <c r="DG48">
        <f t="shared" si="39"/>
        <v>98</v>
      </c>
      <c r="DH48">
        <f t="shared" si="39"/>
        <v>38</v>
      </c>
      <c r="DI48">
        <f>DF48*'[46]Key Inputs'!$F$15</f>
        <v>0</v>
      </c>
      <c r="DO48">
        <f t="shared" si="40"/>
        <v>0</v>
      </c>
      <c r="DP48">
        <f t="shared" si="40"/>
        <v>4</v>
      </c>
      <c r="DQ48">
        <f t="shared" si="40"/>
        <v>9</v>
      </c>
      <c r="DR48">
        <f t="shared" si="40"/>
        <v>77</v>
      </c>
      <c r="DS48">
        <f t="shared" si="40"/>
        <v>60</v>
      </c>
      <c r="DY48">
        <f t="shared" si="40"/>
        <v>4</v>
      </c>
      <c r="DZ48">
        <f t="shared" si="40"/>
        <v>7</v>
      </c>
      <c r="EA48">
        <f>(DY48*DY$37)+(DZ48*DZ$37)</f>
        <v>67</v>
      </c>
      <c r="EB48">
        <f t="shared" si="41"/>
        <v>2</v>
      </c>
      <c r="EC48">
        <f t="shared" si="41"/>
        <v>0</v>
      </c>
      <c r="ED48">
        <f>DR48+EA48</f>
        <v>144</v>
      </c>
      <c r="EE48">
        <f>DS48+EB48</f>
        <v>62</v>
      </c>
      <c r="EF48">
        <f>EC48*'[46]Key Inputs'!$G$15</f>
        <v>0</v>
      </c>
      <c r="EL48">
        <f t="shared" si="42"/>
        <v>3</v>
      </c>
      <c r="EM48">
        <f t="shared" si="42"/>
        <v>6</v>
      </c>
      <c r="EN48">
        <f t="shared" si="42"/>
        <v>37</v>
      </c>
      <c r="EO48">
        <f t="shared" si="42"/>
        <v>290</v>
      </c>
      <c r="EP48">
        <f t="shared" si="42"/>
        <v>208</v>
      </c>
      <c r="EV48">
        <f t="shared" si="43"/>
        <v>7</v>
      </c>
      <c r="EW48">
        <f t="shared" si="43"/>
        <v>32</v>
      </c>
      <c r="EX48">
        <f t="shared" si="43"/>
        <v>216</v>
      </c>
      <c r="EY48">
        <f t="shared" si="43"/>
        <v>30</v>
      </c>
      <c r="EZ48">
        <f t="shared" si="43"/>
        <v>0</v>
      </c>
      <c r="FA48">
        <f>EO48+EX48</f>
        <v>506</v>
      </c>
      <c r="FB48">
        <f>EP48+EY48</f>
        <v>238</v>
      </c>
      <c r="FC48">
        <f>EZ48*'[46]Key Inputs'!$G$15</f>
        <v>0</v>
      </c>
      <c r="FI48">
        <f t="shared" si="44"/>
        <v>3</v>
      </c>
      <c r="FJ48">
        <f t="shared" si="44"/>
        <v>6</v>
      </c>
      <c r="FK48">
        <f t="shared" si="44"/>
        <v>37</v>
      </c>
      <c r="FL48">
        <f t="shared" si="44"/>
        <v>290</v>
      </c>
      <c r="FM48">
        <f t="shared" si="44"/>
        <v>208</v>
      </c>
      <c r="FS48">
        <f t="shared" si="45"/>
        <v>7</v>
      </c>
      <c r="FT48">
        <f t="shared" si="45"/>
        <v>32</v>
      </c>
      <c r="FU48">
        <f t="shared" si="45"/>
        <v>216</v>
      </c>
      <c r="FV48">
        <f t="shared" si="45"/>
        <v>30</v>
      </c>
      <c r="FW48">
        <f t="shared" si="45"/>
        <v>0</v>
      </c>
      <c r="FX48">
        <f>FL48+FU48</f>
        <v>506</v>
      </c>
      <c r="FY48">
        <f>FM48+FV48</f>
        <v>238</v>
      </c>
      <c r="FZ48">
        <f>FW48*'[46]Key Inputs'!$G$15</f>
        <v>0</v>
      </c>
      <c r="GA48" s="21"/>
      <c r="GB48" s="21"/>
      <c r="GC48" s="21"/>
      <c r="GD48" s="21"/>
      <c r="GE48" s="21"/>
    </row>
    <row r="49" hidden="1"/>
  </sheetData>
  <mergeCells count="199">
    <mergeCell ref="EV3:EW3"/>
    <mergeCell ref="FI3:FK3"/>
    <mergeCell ref="FS3:FT3"/>
    <mergeCell ref="D3:F3"/>
    <mergeCell ref="I3:K3"/>
    <mergeCell ref="N3:O3"/>
    <mergeCell ref="AA3:AC3"/>
    <mergeCell ref="AF3:AH3"/>
    <mergeCell ref="AK3:AL3"/>
    <mergeCell ref="AX3:AZ3"/>
    <mergeCell ref="BH3:BI3"/>
    <mergeCell ref="BU3:BW3"/>
    <mergeCell ref="CE3:CF3"/>
    <mergeCell ref="CR3:CT3"/>
    <mergeCell ref="DB3:DC3"/>
    <mergeCell ref="DO3:DQ3"/>
    <mergeCell ref="DY3:DZ3"/>
    <mergeCell ref="EL3:EN3"/>
    <mergeCell ref="A5:A7"/>
    <mergeCell ref="B5:B7"/>
    <mergeCell ref="C5:C7"/>
    <mergeCell ref="D5:U5"/>
    <mergeCell ref="AA5:AR5"/>
    <mergeCell ref="AX5:BO5"/>
    <mergeCell ref="T6:T7"/>
    <mergeCell ref="U6:U7"/>
    <mergeCell ref="V6:V7"/>
    <mergeCell ref="W6:W7"/>
    <mergeCell ref="AU6:AU7"/>
    <mergeCell ref="AV6:AV7"/>
    <mergeCell ref="AX6:BB6"/>
    <mergeCell ref="BC6:BG6"/>
    <mergeCell ref="BH6:BJ6"/>
    <mergeCell ref="BK6:BK7"/>
    <mergeCell ref="BM6:BM7"/>
    <mergeCell ref="BN6:BN7"/>
    <mergeCell ref="BO6:BO7"/>
    <mergeCell ref="BU5:CL5"/>
    <mergeCell ref="CR5:DI5"/>
    <mergeCell ref="DO5:EF5"/>
    <mergeCell ref="EL5:FC5"/>
    <mergeCell ref="FI5:FZ5"/>
    <mergeCell ref="D6:H6"/>
    <mergeCell ref="I6:M6"/>
    <mergeCell ref="N6:P6"/>
    <mergeCell ref="Q6:Q7"/>
    <mergeCell ref="S6:S7"/>
    <mergeCell ref="BQ6:BQ7"/>
    <mergeCell ref="BR6:BR7"/>
    <mergeCell ref="BS6:BS7"/>
    <mergeCell ref="X6:X7"/>
    <mergeCell ref="Y6:Y7"/>
    <mergeCell ref="AA6:AE6"/>
    <mergeCell ref="AF6:AJ6"/>
    <mergeCell ref="AK6:AM6"/>
    <mergeCell ref="AN6:AN7"/>
    <mergeCell ref="AP6:AP7"/>
    <mergeCell ref="AQ6:AQ7"/>
    <mergeCell ref="AR6:AR7"/>
    <mergeCell ref="AS6:AS7"/>
    <mergeCell ref="AT6:AT7"/>
    <mergeCell ref="BP6:BP7"/>
    <mergeCell ref="DJ6:DJ7"/>
    <mergeCell ref="DK6:DK7"/>
    <mergeCell ref="DL6:DL7"/>
    <mergeCell ref="DM6:DM7"/>
    <mergeCell ref="DO6:DS6"/>
    <mergeCell ref="DT6:DX6"/>
    <mergeCell ref="BU6:BY6"/>
    <mergeCell ref="BZ6:CD6"/>
    <mergeCell ref="CE6:CG6"/>
    <mergeCell ref="CH6:CH7"/>
    <mergeCell ref="CJ6:CJ7"/>
    <mergeCell ref="CK6:CK7"/>
    <mergeCell ref="CL6:CL7"/>
    <mergeCell ref="CM6:CM7"/>
    <mergeCell ref="CN6:CN7"/>
    <mergeCell ref="CO6:CO7"/>
    <mergeCell ref="CP6:CP7"/>
    <mergeCell ref="CR6:CV6"/>
    <mergeCell ref="GD6:GD7"/>
    <mergeCell ref="A26:C29"/>
    <mergeCell ref="D26:Q26"/>
    <mergeCell ref="D27:H27"/>
    <mergeCell ref="N27:O27"/>
    <mergeCell ref="P27:P28"/>
    <mergeCell ref="Q27:Q28"/>
    <mergeCell ref="EL29:FC29"/>
    <mergeCell ref="FX6:FX7"/>
    <mergeCell ref="FY6:FY7"/>
    <mergeCell ref="DY6:EA6"/>
    <mergeCell ref="EB6:EB7"/>
    <mergeCell ref="ED6:ED7"/>
    <mergeCell ref="EE6:EE7"/>
    <mergeCell ref="EF6:EF7"/>
    <mergeCell ref="EG6:EG7"/>
    <mergeCell ref="FD6:FD7"/>
    <mergeCell ref="FE6:FE7"/>
    <mergeCell ref="EH6:EH7"/>
    <mergeCell ref="EI6:EI7"/>
    <mergeCell ref="EJ6:EJ7"/>
    <mergeCell ref="EL6:EP6"/>
    <mergeCell ref="EQ6:EU6"/>
    <mergeCell ref="EV6:EX6"/>
    <mergeCell ref="FZ6:FZ7"/>
    <mergeCell ref="GA6:GA7"/>
    <mergeCell ref="GB6:GB7"/>
    <mergeCell ref="GC6:GC7"/>
    <mergeCell ref="FF6:FF7"/>
    <mergeCell ref="FG6:FG7"/>
    <mergeCell ref="FI6:FM6"/>
    <mergeCell ref="FN6:FR6"/>
    <mergeCell ref="FS6:FU6"/>
    <mergeCell ref="FV6:FV7"/>
    <mergeCell ref="D33:F33"/>
    <mergeCell ref="N33:O33"/>
    <mergeCell ref="AA33:AC33"/>
    <mergeCell ref="AK33:AL33"/>
    <mergeCell ref="AX33:AZ33"/>
    <mergeCell ref="BH33:BI33"/>
    <mergeCell ref="FB6:FB7"/>
    <mergeCell ref="FC6:FC7"/>
    <mergeCell ref="A35:A37"/>
    <mergeCell ref="B35:B37"/>
    <mergeCell ref="C35:C37"/>
    <mergeCell ref="D35:U35"/>
    <mergeCell ref="AA35:AR35"/>
    <mergeCell ref="AX35:BO35"/>
    <mergeCell ref="BU33:BW33"/>
    <mergeCell ref="CE33:CF33"/>
    <mergeCell ref="EY6:EY7"/>
    <mergeCell ref="FA6:FA7"/>
    <mergeCell ref="CW6:DA6"/>
    <mergeCell ref="DB6:DD6"/>
    <mergeCell ref="DE6:DE7"/>
    <mergeCell ref="DG6:DG7"/>
    <mergeCell ref="DH6:DH7"/>
    <mergeCell ref="DI6:DI7"/>
    <mergeCell ref="EL36:EP36"/>
    <mergeCell ref="D36:H36"/>
    <mergeCell ref="N36:P36"/>
    <mergeCell ref="Q36:Q37"/>
    <mergeCell ref="S36:S37"/>
    <mergeCell ref="T36:T37"/>
    <mergeCell ref="U36:U37"/>
    <mergeCell ref="AA36:AE36"/>
    <mergeCell ref="AK36:AM36"/>
    <mergeCell ref="BU36:BY36"/>
    <mergeCell ref="AR36:AR37"/>
    <mergeCell ref="AX36:BB36"/>
    <mergeCell ref="BH36:BJ36"/>
    <mergeCell ref="BK36:BK37"/>
    <mergeCell ref="AN36:AN37"/>
    <mergeCell ref="AP36:AP37"/>
    <mergeCell ref="AQ36:AQ37"/>
    <mergeCell ref="BO36:BO37"/>
    <mergeCell ref="BM36:BM37"/>
    <mergeCell ref="BN36:BN37"/>
    <mergeCell ref="DO36:DS36"/>
    <mergeCell ref="DY36:EA36"/>
    <mergeCell ref="EB36:EB37"/>
    <mergeCell ref="ED36:ED37"/>
    <mergeCell ref="EV36:EX36"/>
    <mergeCell ref="EY36:EY37"/>
    <mergeCell ref="FA36:FA37"/>
    <mergeCell ref="FB36:FB37"/>
    <mergeCell ref="FZ36:FZ37"/>
    <mergeCell ref="FC36:FC37"/>
    <mergeCell ref="FI36:FM36"/>
    <mergeCell ref="FS36:FU36"/>
    <mergeCell ref="FV36:FV37"/>
    <mergeCell ref="FX36:FX37"/>
    <mergeCell ref="FY36:FY37"/>
    <mergeCell ref="EL33:EN33"/>
    <mergeCell ref="EV33:EW33"/>
    <mergeCell ref="FI33:FK33"/>
    <mergeCell ref="FS33:FT33"/>
    <mergeCell ref="DB33:DC33"/>
    <mergeCell ref="DO33:DQ33"/>
    <mergeCell ref="DY33:DZ33"/>
    <mergeCell ref="EL35:FC35"/>
    <mergeCell ref="FI35:FZ35"/>
    <mergeCell ref="EE36:EE37"/>
    <mergeCell ref="DO35:EF35"/>
    <mergeCell ref="CE36:CG36"/>
    <mergeCell ref="CH36:CH37"/>
    <mergeCell ref="CJ36:CJ37"/>
    <mergeCell ref="CK36:CK37"/>
    <mergeCell ref="EF36:EF37"/>
    <mergeCell ref="CR33:CT33"/>
    <mergeCell ref="CL36:CL37"/>
    <mergeCell ref="CR36:CV36"/>
    <mergeCell ref="DB36:DD36"/>
    <mergeCell ref="DE36:DE37"/>
    <mergeCell ref="BU35:CL35"/>
    <mergeCell ref="CR35:DI35"/>
    <mergeCell ref="DH36:DH37"/>
    <mergeCell ref="DI36:DI37"/>
    <mergeCell ref="DG36:DG37"/>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79998168889431442"/>
  </sheetPr>
  <dimension ref="A1:Y59"/>
  <sheetViews>
    <sheetView workbookViewId="0">
      <pane xSplit="1" ySplit="4" topLeftCell="B53" activePane="bottomRight" state="frozen"/>
      <selection activeCell="H19" sqref="H19"/>
      <selection pane="topRight" activeCell="H19" sqref="H19"/>
      <selection pane="bottomLeft" activeCell="H19" sqref="H19"/>
      <selection pane="bottomRight" activeCell="J59" sqref="J59"/>
    </sheetView>
  </sheetViews>
  <sheetFormatPr defaultRowHeight="15"/>
  <cols>
    <col min="1" max="1" width="40.7109375" bestFit="1" customWidth="1"/>
    <col min="2" max="2" width="11" customWidth="1"/>
    <col min="3" max="3" width="10" customWidth="1"/>
    <col min="4" max="4" width="11.7109375" customWidth="1"/>
    <col min="5" max="6" width="11" customWidth="1"/>
    <col min="7" max="7" width="11.28515625" customWidth="1"/>
    <col min="8" max="8" width="11.7109375" customWidth="1"/>
    <col min="9" max="9" width="11" customWidth="1"/>
    <col min="10" max="10" width="12.140625" customWidth="1"/>
    <col min="11" max="11" width="11.28515625" customWidth="1"/>
    <col min="12" max="12" width="11.7109375" customWidth="1"/>
    <col min="13" max="14" width="11" customWidth="1"/>
    <col min="15" max="15" width="11.28515625" customWidth="1"/>
    <col min="16" max="16" width="11.7109375" customWidth="1"/>
    <col min="17" max="18" width="11" customWidth="1"/>
    <col min="19" max="19" width="11.28515625" customWidth="1"/>
    <col min="20" max="20" width="11.7109375" customWidth="1"/>
    <col min="21" max="22" width="11" customWidth="1"/>
    <col min="23" max="23" width="11.28515625" customWidth="1"/>
    <col min="24" max="24" width="11.7109375" customWidth="1"/>
    <col min="25" max="25" width="11" customWidth="1"/>
  </cols>
  <sheetData>
    <row r="1" spans="1:25" ht="27">
      <c r="A1" s="47" t="s">
        <v>227</v>
      </c>
      <c r="B1" s="581" t="s">
        <v>228</v>
      </c>
      <c r="C1" s="581"/>
      <c r="D1" s="581"/>
      <c r="E1" s="581"/>
      <c r="F1" s="581"/>
      <c r="G1" s="581"/>
      <c r="H1" s="581"/>
      <c r="I1" s="581"/>
      <c r="J1" s="581"/>
      <c r="K1" s="581"/>
      <c r="L1" s="581"/>
      <c r="M1" s="581"/>
      <c r="N1" s="581"/>
      <c r="O1" s="48"/>
      <c r="P1" s="48"/>
      <c r="Q1" s="48"/>
      <c r="R1" s="48"/>
      <c r="S1" s="48"/>
      <c r="T1" s="48"/>
      <c r="U1" s="581"/>
      <c r="V1" s="581"/>
      <c r="W1" s="581"/>
      <c r="X1" s="48"/>
      <c r="Y1" s="48"/>
    </row>
    <row r="2" spans="1:25" ht="15.75" thickBot="1">
      <c r="A2" s="49"/>
      <c r="B2" s="50"/>
      <c r="C2" s="50"/>
      <c r="D2" s="50"/>
      <c r="E2" s="50"/>
      <c r="F2" s="50"/>
      <c r="G2" s="50"/>
      <c r="H2" s="50"/>
      <c r="I2" s="50"/>
      <c r="J2" s="50"/>
      <c r="K2" s="50"/>
      <c r="L2" s="50"/>
      <c r="M2" s="50"/>
      <c r="N2" s="50"/>
      <c r="O2" s="50"/>
      <c r="P2" s="50"/>
      <c r="Q2" s="50"/>
      <c r="R2" s="50"/>
      <c r="S2" s="50"/>
      <c r="T2" s="50"/>
      <c r="U2" s="50"/>
      <c r="V2" s="50"/>
      <c r="W2" s="50"/>
      <c r="X2" s="50"/>
      <c r="Y2" s="50"/>
    </row>
    <row r="3" spans="1:25" ht="15.75" thickBot="1">
      <c r="A3" s="581" t="s">
        <v>164</v>
      </c>
      <c r="B3" t="s">
        <v>6</v>
      </c>
      <c r="C3" t="s">
        <v>6</v>
      </c>
      <c r="D3" t="s">
        <v>6</v>
      </c>
      <c r="E3" t="s">
        <v>6</v>
      </c>
      <c r="F3" t="s">
        <v>12</v>
      </c>
      <c r="G3" t="s">
        <v>12</v>
      </c>
      <c r="H3" t="s">
        <v>12</v>
      </c>
      <c r="I3" t="s">
        <v>12</v>
      </c>
      <c r="J3" t="s">
        <v>13</v>
      </c>
      <c r="K3" t="s">
        <v>13</v>
      </c>
      <c r="L3" t="s">
        <v>13</v>
      </c>
      <c r="M3" t="s">
        <v>13</v>
      </c>
      <c r="N3" t="s">
        <v>14</v>
      </c>
      <c r="O3" t="s">
        <v>14</v>
      </c>
      <c r="P3" t="s">
        <v>14</v>
      </c>
      <c r="Q3" t="s">
        <v>14</v>
      </c>
      <c r="R3" t="s">
        <v>15</v>
      </c>
      <c r="S3" t="s">
        <v>15</v>
      </c>
      <c r="T3" t="s">
        <v>15</v>
      </c>
      <c r="U3" t="s">
        <v>15</v>
      </c>
      <c r="V3" t="s">
        <v>16</v>
      </c>
      <c r="W3" t="s">
        <v>16</v>
      </c>
      <c r="X3" t="s">
        <v>16</v>
      </c>
      <c r="Y3" t="s">
        <v>16</v>
      </c>
    </row>
    <row r="4" spans="1:25">
      <c r="A4" s="581"/>
      <c r="B4" t="s">
        <v>229</v>
      </c>
      <c r="C4" t="s">
        <v>165</v>
      </c>
      <c r="D4" t="s">
        <v>166</v>
      </c>
      <c r="E4" t="s">
        <v>167</v>
      </c>
      <c r="F4" t="s">
        <v>229</v>
      </c>
      <c r="G4" t="s">
        <v>165</v>
      </c>
      <c r="H4" t="s">
        <v>166</v>
      </c>
      <c r="I4" t="s">
        <v>167</v>
      </c>
      <c r="J4" t="s">
        <v>229</v>
      </c>
      <c r="K4" t="s">
        <v>165</v>
      </c>
      <c r="L4" t="s">
        <v>166</v>
      </c>
      <c r="M4" t="s">
        <v>167</v>
      </c>
      <c r="N4" t="s">
        <v>229</v>
      </c>
      <c r="O4" t="s">
        <v>165</v>
      </c>
      <c r="P4" t="s">
        <v>166</v>
      </c>
      <c r="Q4" t="s">
        <v>167</v>
      </c>
      <c r="R4" t="s">
        <v>229</v>
      </c>
      <c r="S4" t="s">
        <v>165</v>
      </c>
      <c r="T4" t="s">
        <v>166</v>
      </c>
      <c r="U4" t="s">
        <v>167</v>
      </c>
      <c r="V4" t="s">
        <v>229</v>
      </c>
      <c r="W4" t="s">
        <v>165</v>
      </c>
      <c r="X4" t="s">
        <v>166</v>
      </c>
      <c r="Y4" t="s">
        <v>167</v>
      </c>
    </row>
    <row r="5" spans="1:25">
      <c r="A5" t="s">
        <v>168</v>
      </c>
      <c r="B5">
        <f>SUM(B6:B12)</f>
        <v>5599715</v>
      </c>
      <c r="C5">
        <f>SUM(C6:C12)</f>
        <v>0</v>
      </c>
      <c r="D5">
        <f>SUM(D6:D12)</f>
        <v>4079.6885360479996</v>
      </c>
      <c r="E5">
        <f>SUM(E6:E12)</f>
        <v>4832690.1284992434</v>
      </c>
      <c r="F5">
        <f t="shared" ref="F5:Y5" si="0">SUM(F6:F12)</f>
        <v>5771959</v>
      </c>
      <c r="G5">
        <f t="shared" si="0"/>
        <v>0</v>
      </c>
      <c r="H5">
        <f t="shared" si="0"/>
        <v>4237.4405360479996</v>
      </c>
      <c r="I5">
        <f t="shared" si="0"/>
        <v>5082690.1284992434</v>
      </c>
      <c r="J5">
        <f t="shared" si="0"/>
        <v>5944203</v>
      </c>
      <c r="K5">
        <f t="shared" si="0"/>
        <v>0</v>
      </c>
      <c r="L5">
        <f t="shared" si="0"/>
        <v>4395.1925360479991</v>
      </c>
      <c r="M5">
        <f t="shared" si="0"/>
        <v>5332690.1284992434</v>
      </c>
      <c r="N5">
        <f t="shared" si="0"/>
        <v>6116447</v>
      </c>
      <c r="O5">
        <f t="shared" si="0"/>
        <v>0</v>
      </c>
      <c r="P5">
        <f t="shared" si="0"/>
        <v>4552.9445360480004</v>
      </c>
      <c r="Q5">
        <f t="shared" si="0"/>
        <v>5582690.1284992434</v>
      </c>
      <c r="R5">
        <f t="shared" si="0"/>
        <v>6288691</v>
      </c>
      <c r="S5">
        <f t="shared" si="0"/>
        <v>0</v>
      </c>
      <c r="T5">
        <f t="shared" si="0"/>
        <v>4710.6965360479999</v>
      </c>
      <c r="U5">
        <f t="shared" si="0"/>
        <v>5832690.1284992434</v>
      </c>
      <c r="V5">
        <f t="shared" si="0"/>
        <v>6460935</v>
      </c>
      <c r="W5">
        <f t="shared" si="0"/>
        <v>0</v>
      </c>
      <c r="X5">
        <f t="shared" si="0"/>
        <v>4868.4485360480003</v>
      </c>
      <c r="Y5">
        <f t="shared" si="0"/>
        <v>6082690.1284992434</v>
      </c>
    </row>
    <row r="6" spans="1:25">
      <c r="A6" s="30" t="s">
        <v>169</v>
      </c>
      <c r="B6" s="31">
        <f>[47]TSNPDCL!$F$7</f>
        <v>3927672</v>
      </c>
      <c r="C6" s="32"/>
      <c r="D6" s="31">
        <f>[47]TSNPDCL!$G$7</f>
        <v>2617.031485</v>
      </c>
      <c r="E6" s="33"/>
      <c r="F6" s="31">
        <f>[47]TSNPDCL!$I$7</f>
        <v>4027547</v>
      </c>
      <c r="G6" s="32"/>
      <c r="H6" s="31">
        <f>[47]TSNPDCL!$J$7</f>
        <v>2716.906485</v>
      </c>
      <c r="I6" s="33"/>
      <c r="J6" s="31">
        <f>[47]TSNPDCL!$L$7</f>
        <v>4127422</v>
      </c>
      <c r="K6" s="32"/>
      <c r="L6" s="31">
        <f>[47]TSNPDCL!$M$7</f>
        <v>2816.781485</v>
      </c>
      <c r="M6" s="33"/>
      <c r="N6" s="31">
        <f>[47]TSNPDCL!$O$7</f>
        <v>4227297</v>
      </c>
      <c r="O6" s="32"/>
      <c r="P6" s="31">
        <f>[47]TSNPDCL!$P$7</f>
        <v>2916.656485</v>
      </c>
      <c r="Q6" s="33"/>
      <c r="R6" s="31">
        <f>[47]TSNPDCL!$R$7</f>
        <v>4327172</v>
      </c>
      <c r="S6" s="32"/>
      <c r="T6" s="31">
        <f>[47]TSNPDCL!$S$7</f>
        <v>3016.531485</v>
      </c>
      <c r="U6" s="33"/>
      <c r="V6" s="31">
        <f>[47]TSNPDCL!$U$7</f>
        <v>4427047</v>
      </c>
      <c r="W6" s="32"/>
      <c r="X6" s="31">
        <f>[47]TSNPDCL!$V$7</f>
        <v>3116.406485</v>
      </c>
      <c r="Y6" s="33"/>
    </row>
    <row r="7" spans="1:25">
      <c r="A7" s="30" t="s">
        <v>170</v>
      </c>
      <c r="B7" s="31">
        <f>[47]TSNPDCL!$F$8</f>
        <v>401109</v>
      </c>
      <c r="C7" s="32"/>
      <c r="D7" s="31">
        <f>[47]TSNPDCL!$G$8</f>
        <v>700.91566299999988</v>
      </c>
      <c r="E7" s="34"/>
      <c r="F7" s="31">
        <f>[47]TSNPDCL!$I$8</f>
        <v>419489</v>
      </c>
      <c r="G7" s="32"/>
      <c r="H7" s="31">
        <f>[47]TSNPDCL!$J$8</f>
        <v>737.67566299999987</v>
      </c>
      <c r="I7" s="34"/>
      <c r="J7" s="31">
        <f>[47]TSNPDCL!$L$8</f>
        <v>437869</v>
      </c>
      <c r="K7" s="32"/>
      <c r="L7" s="31">
        <f>[47]TSNPDCL!$M$8</f>
        <v>774.43566299999986</v>
      </c>
      <c r="M7" s="34"/>
      <c r="N7" s="31">
        <f>[47]TSNPDCL!$O$8</f>
        <v>456249</v>
      </c>
      <c r="O7" s="32"/>
      <c r="P7" s="31">
        <f>[47]TSNPDCL!$P$8</f>
        <v>811.19566299999985</v>
      </c>
      <c r="Q7" s="34"/>
      <c r="R7" s="31">
        <f>[47]TSNPDCL!$R$8</f>
        <v>474629</v>
      </c>
      <c r="S7" s="32"/>
      <c r="T7" s="31">
        <f>[47]TSNPDCL!$S$8</f>
        <v>847.95566299999984</v>
      </c>
      <c r="U7" s="34"/>
      <c r="V7" s="31">
        <f>[47]TSNPDCL!$U$8</f>
        <v>493009</v>
      </c>
      <c r="W7" s="32"/>
      <c r="X7" s="31">
        <f>[47]TSNPDCL!$V$8</f>
        <v>884.71566299999984</v>
      </c>
      <c r="Y7" s="34"/>
    </row>
    <row r="8" spans="1:25">
      <c r="A8" s="30" t="s">
        <v>171</v>
      </c>
      <c r="B8" s="31">
        <f>[47]TSNPDCL!$F$9</f>
        <v>32321</v>
      </c>
      <c r="C8" s="32"/>
      <c r="D8" s="31">
        <f>[47]TSNPDCL!$G$9</f>
        <v>541.44015059599985</v>
      </c>
      <c r="E8" s="34"/>
      <c r="F8" s="31">
        <f>[47]TSNPDCL!$I$9</f>
        <v>32821</v>
      </c>
      <c r="G8" s="32"/>
      <c r="H8" s="31">
        <f>[47]TSNPDCL!$J$9</f>
        <v>549.44015059599985</v>
      </c>
      <c r="I8" s="34"/>
      <c r="J8" s="31">
        <f>[47]TSNPDCL!$L$9</f>
        <v>33321</v>
      </c>
      <c r="K8" s="32"/>
      <c r="L8" s="31">
        <f>[47]TSNPDCL!$M$9</f>
        <v>557.44015059599985</v>
      </c>
      <c r="M8" s="34"/>
      <c r="N8" s="31">
        <f>[47]TSNPDCL!$O$9</f>
        <v>33821</v>
      </c>
      <c r="O8" s="32"/>
      <c r="P8" s="31">
        <f>[47]TSNPDCL!$P$9</f>
        <v>565.44015059599985</v>
      </c>
      <c r="Q8" s="34"/>
      <c r="R8" s="31">
        <f>[47]TSNPDCL!$R$9</f>
        <v>34321</v>
      </c>
      <c r="S8" s="32"/>
      <c r="T8" s="31">
        <f>[47]TSNPDCL!$S$9</f>
        <v>573.44015059599985</v>
      </c>
      <c r="U8" s="34"/>
      <c r="V8" s="31">
        <f>[47]TSNPDCL!$U$9</f>
        <v>34821</v>
      </c>
      <c r="W8" s="32"/>
      <c r="X8" s="31">
        <f>[47]TSNPDCL!$V$9</f>
        <v>581.44015059599985</v>
      </c>
      <c r="Y8" s="34"/>
    </row>
    <row r="9" spans="1:25">
      <c r="A9" s="30" t="s">
        <v>172</v>
      </c>
      <c r="B9" s="31">
        <f>[47]TSNPDCL!$F$10</f>
        <v>6884.0000000000009</v>
      </c>
      <c r="C9" s="35"/>
      <c r="D9" s="31">
        <f>[47]TSNPDCL!$G$10</f>
        <v>17.160815408000001</v>
      </c>
      <c r="E9" s="36"/>
      <c r="F9" s="31">
        <f>[47]TSNPDCL!$I$10</f>
        <v>7123.0000000000018</v>
      </c>
      <c r="G9" s="35"/>
      <c r="H9" s="31">
        <f>[47]TSNPDCL!$J$10</f>
        <v>17.877815408000004</v>
      </c>
      <c r="I9" s="37"/>
      <c r="J9" s="31">
        <f>[47]TSNPDCL!$L$10</f>
        <v>7362.0000000000027</v>
      </c>
      <c r="K9" s="35"/>
      <c r="L9" s="31">
        <f>[47]TSNPDCL!$M$10</f>
        <v>18.594815408000006</v>
      </c>
      <c r="M9" s="37"/>
      <c r="N9" s="31">
        <f>[47]TSNPDCL!$O$10</f>
        <v>7601.0000000000036</v>
      </c>
      <c r="O9" s="35"/>
      <c r="P9" s="31">
        <f>[47]TSNPDCL!$P$10</f>
        <v>19.311815408000008</v>
      </c>
      <c r="Q9" s="37"/>
      <c r="R9" s="31">
        <f>[47]TSNPDCL!$R$10</f>
        <v>7840.0000000000045</v>
      </c>
      <c r="S9" s="35"/>
      <c r="T9" s="31">
        <f>[47]TSNPDCL!$S$10</f>
        <v>20.02881540800001</v>
      </c>
      <c r="U9" s="37"/>
      <c r="V9" s="31">
        <f>[47]TSNPDCL!$U$10</f>
        <v>8079.0000000000055</v>
      </c>
      <c r="W9" s="35"/>
      <c r="X9" s="31">
        <f>[47]TSNPDCL!$V$10</f>
        <v>20.745815408000013</v>
      </c>
      <c r="Y9" s="37"/>
    </row>
    <row r="10" spans="1:25">
      <c r="A10" s="30" t="s">
        <v>173</v>
      </c>
      <c r="B10" s="31">
        <f>[47]TSNPDCL!$F$11</f>
        <v>1145709</v>
      </c>
      <c r="C10" s="32"/>
      <c r="D10" s="31">
        <f>[47]TSNPDCL!$G$11</f>
        <v>0</v>
      </c>
      <c r="E10" s="31">
        <f>[47]TSNPDCL!$H$11</f>
        <v>4832690.1284992434</v>
      </c>
      <c r="F10" s="31">
        <f>[47]TSNPDCL!$I$11</f>
        <v>1195709</v>
      </c>
      <c r="G10" s="32"/>
      <c r="H10" s="31">
        <f>[47]TSNPDCL!$J$11</f>
        <v>0</v>
      </c>
      <c r="I10" s="31">
        <f>[47]TSNPDCL!$K$11</f>
        <v>5082690.1284992434</v>
      </c>
      <c r="J10" s="31">
        <f>[47]TSNPDCL!$L$11</f>
        <v>1245709</v>
      </c>
      <c r="K10" s="32"/>
      <c r="L10" s="31">
        <f>[47]TSNPDCL!$M$11</f>
        <v>0</v>
      </c>
      <c r="M10" s="31">
        <f>[47]TSNPDCL!$N$11</f>
        <v>5332690.1284992434</v>
      </c>
      <c r="N10" s="31">
        <f>[47]TSNPDCL!$O$11</f>
        <v>1295709</v>
      </c>
      <c r="O10" s="32"/>
      <c r="P10" s="31">
        <f>[47]TSNPDCL!$P$11</f>
        <v>0</v>
      </c>
      <c r="Q10" s="31">
        <f>[47]TSNPDCL!$Q$11</f>
        <v>5582690.1284992434</v>
      </c>
      <c r="R10" s="31">
        <f>[47]TSNPDCL!$R$11</f>
        <v>1345709</v>
      </c>
      <c r="S10" s="32"/>
      <c r="T10" s="31">
        <f>[47]TSNPDCL!$S$11</f>
        <v>0</v>
      </c>
      <c r="U10" s="31">
        <f>[47]TSNPDCL!$T$11</f>
        <v>5832690.1284992434</v>
      </c>
      <c r="V10" s="31">
        <f>[47]TSNPDCL!$U$11</f>
        <v>1395709</v>
      </c>
      <c r="W10" s="32"/>
      <c r="X10" s="31">
        <f>[47]TSNPDCL!$V$11</f>
        <v>0</v>
      </c>
      <c r="Y10" s="31">
        <f>[47]TSNPDCL!$W$11</f>
        <v>6082690.1284992434</v>
      </c>
    </row>
    <row r="11" spans="1:25">
      <c r="A11" s="30" t="s">
        <v>174</v>
      </c>
      <c r="B11" s="31">
        <f>[47]TSNPDCL!$F$12</f>
        <v>59779</v>
      </c>
      <c r="C11" s="32"/>
      <c r="D11" s="31">
        <f>[47]TSNPDCL!$G$12</f>
        <v>162.76966704399999</v>
      </c>
      <c r="E11" s="34"/>
      <c r="F11" s="31">
        <f>[47]TSNPDCL!$I$12</f>
        <v>62829</v>
      </c>
      <c r="G11" s="32"/>
      <c r="H11" s="31">
        <f>[47]TSNPDCL!$J$12</f>
        <v>174.96966704399998</v>
      </c>
      <c r="I11" s="34"/>
      <c r="J11" s="31">
        <f>[47]TSNPDCL!$L$12</f>
        <v>65879</v>
      </c>
      <c r="K11" s="32"/>
      <c r="L11" s="31">
        <f>[47]TSNPDCL!$M$12</f>
        <v>187.16966704399997</v>
      </c>
      <c r="M11" s="34"/>
      <c r="N11" s="31">
        <f>[47]TSNPDCL!$O$12</f>
        <v>68929</v>
      </c>
      <c r="O11" s="32"/>
      <c r="P11" s="31">
        <f>[47]TSNPDCL!$P$12</f>
        <v>199.36966704399995</v>
      </c>
      <c r="Q11" s="34"/>
      <c r="R11" s="31">
        <f>[47]TSNPDCL!$R$12</f>
        <v>71979</v>
      </c>
      <c r="S11" s="32"/>
      <c r="T11" s="31">
        <f>[47]TSNPDCL!$S$12</f>
        <v>211.56966704399994</v>
      </c>
      <c r="U11" s="34"/>
      <c r="V11" s="31">
        <f>[47]TSNPDCL!$U$12</f>
        <v>75029</v>
      </c>
      <c r="W11" s="32"/>
      <c r="X11" s="31">
        <f>[47]TSNPDCL!$V$12</f>
        <v>223.76966704399993</v>
      </c>
      <c r="Y11" s="34"/>
    </row>
    <row r="12" spans="1:25">
      <c r="A12" s="30" t="s">
        <v>175</v>
      </c>
      <c r="B12" s="31">
        <f>[47]TSNPDCL!$F$13</f>
        <v>26241</v>
      </c>
      <c r="C12" s="35"/>
      <c r="D12" s="31">
        <f>[47]TSNPDCL!$G$13</f>
        <v>40.37075500000001</v>
      </c>
      <c r="E12" s="36"/>
      <c r="F12" s="31">
        <f>[47]TSNPDCL!$I$13</f>
        <v>26441</v>
      </c>
      <c r="G12" s="35"/>
      <c r="H12" s="31">
        <f>[47]TSNPDCL!$J$13</f>
        <v>40.570755000000013</v>
      </c>
      <c r="I12" s="37"/>
      <c r="J12" s="31">
        <f>[47]TSNPDCL!$L$13</f>
        <v>26641</v>
      </c>
      <c r="K12" s="35"/>
      <c r="L12" s="31">
        <f>[47]TSNPDCL!$M$13</f>
        <v>40.770755000000015</v>
      </c>
      <c r="M12" s="37"/>
      <c r="N12" s="31">
        <f>[47]TSNPDCL!$O$13</f>
        <v>26841</v>
      </c>
      <c r="O12" s="35"/>
      <c r="P12" s="31">
        <f>[47]TSNPDCL!$P$13</f>
        <v>40.970755000000018</v>
      </c>
      <c r="Q12" s="37"/>
      <c r="R12" s="31">
        <f>[47]TSNPDCL!$R$13</f>
        <v>27041</v>
      </c>
      <c r="S12" s="35"/>
      <c r="T12" s="31">
        <f>[47]TSNPDCL!$S$13</f>
        <v>41.170755000000021</v>
      </c>
      <c r="U12" s="37"/>
      <c r="V12" s="31">
        <f>[47]TSNPDCL!$U$13</f>
        <v>27241</v>
      </c>
      <c r="W12" s="35"/>
      <c r="X12" s="31">
        <f>[47]TSNPDCL!$V$13</f>
        <v>41.370755000000024</v>
      </c>
      <c r="Y12" s="37"/>
    </row>
    <row r="13" spans="1:25" ht="15.75" thickBot="1">
      <c r="A13" s="38" t="s">
        <v>176</v>
      </c>
      <c r="B13" s="51"/>
      <c r="C13" s="52"/>
      <c r="D13" s="52"/>
      <c r="E13" s="53"/>
      <c r="F13" s="51"/>
      <c r="G13" s="52"/>
      <c r="H13" s="52"/>
      <c r="I13" s="53"/>
      <c r="J13" s="51"/>
      <c r="K13" s="52"/>
      <c r="L13" s="52"/>
      <c r="M13" s="53"/>
      <c r="N13" s="51"/>
      <c r="O13" s="52"/>
      <c r="P13" s="52"/>
      <c r="Q13" s="53"/>
      <c r="R13" s="51"/>
      <c r="S13" s="52"/>
      <c r="T13" s="52"/>
      <c r="U13" s="53"/>
      <c r="V13" s="51"/>
      <c r="W13" s="52"/>
      <c r="X13" s="52"/>
      <c r="Y13" s="53"/>
    </row>
    <row r="14" spans="1:25" ht="15.75" thickBot="1">
      <c r="A14" s="39"/>
      <c r="B14" s="54"/>
      <c r="C14" s="54"/>
      <c r="D14" s="54"/>
      <c r="E14" s="54"/>
      <c r="F14" s="54"/>
      <c r="G14" s="54"/>
      <c r="H14" s="54"/>
      <c r="I14" s="54"/>
      <c r="J14" s="54"/>
      <c r="K14" s="54"/>
      <c r="L14" s="54"/>
      <c r="M14" s="54"/>
      <c r="N14" s="54"/>
      <c r="O14" s="54"/>
      <c r="P14" s="54"/>
      <c r="Q14" s="54"/>
      <c r="R14" s="54"/>
      <c r="S14" s="54"/>
      <c r="T14" s="54"/>
      <c r="U14" s="54"/>
      <c r="V14" s="54"/>
      <c r="W14" s="54"/>
      <c r="X14" s="54"/>
      <c r="Y14" s="55"/>
    </row>
    <row r="15" spans="1:25">
      <c r="A15" t="s">
        <v>177</v>
      </c>
      <c r="B15">
        <f>B16+B30+B44</f>
        <v>2708</v>
      </c>
      <c r="C15">
        <f t="shared" ref="C15:Y15" si="1">C16+C30+C44</f>
        <v>0</v>
      </c>
      <c r="D15">
        <f t="shared" si="1"/>
        <v>3642.14545</v>
      </c>
      <c r="E15">
        <f t="shared" si="1"/>
        <v>0</v>
      </c>
      <c r="F15">
        <f t="shared" si="1"/>
        <v>2844</v>
      </c>
      <c r="G15">
        <f t="shared" si="1"/>
        <v>0</v>
      </c>
      <c r="H15">
        <f t="shared" si="1"/>
        <v>5955.5054500000006</v>
      </c>
      <c r="I15">
        <f t="shared" si="1"/>
        <v>0</v>
      </c>
      <c r="J15">
        <f t="shared" si="1"/>
        <v>2975</v>
      </c>
      <c r="K15">
        <f t="shared" si="1"/>
        <v>0</v>
      </c>
      <c r="L15">
        <f t="shared" si="1"/>
        <v>5984.0054500000006</v>
      </c>
      <c r="M15">
        <f t="shared" si="1"/>
        <v>0</v>
      </c>
      <c r="N15">
        <f t="shared" si="1"/>
        <v>3110</v>
      </c>
      <c r="O15">
        <f t="shared" si="1"/>
        <v>0</v>
      </c>
      <c r="P15">
        <f t="shared" si="1"/>
        <v>6662.5054500000006</v>
      </c>
      <c r="Q15">
        <f t="shared" si="1"/>
        <v>0</v>
      </c>
      <c r="R15">
        <f t="shared" si="1"/>
        <v>3241</v>
      </c>
      <c r="S15">
        <f t="shared" si="1"/>
        <v>0</v>
      </c>
      <c r="T15">
        <f t="shared" si="1"/>
        <v>6691.0054500000006</v>
      </c>
      <c r="U15">
        <f t="shared" si="1"/>
        <v>0</v>
      </c>
      <c r="V15">
        <f t="shared" si="1"/>
        <v>3372</v>
      </c>
      <c r="W15">
        <f t="shared" si="1"/>
        <v>0</v>
      </c>
      <c r="X15">
        <f t="shared" si="1"/>
        <v>6719.5054500000006</v>
      </c>
      <c r="Y15">
        <f t="shared" si="1"/>
        <v>0</v>
      </c>
    </row>
    <row r="16" spans="1:25">
      <c r="A16" s="30" t="s">
        <v>178</v>
      </c>
      <c r="B16">
        <f>SUM(B17:B29)</f>
        <v>2527</v>
      </c>
      <c r="C16" s="32">
        <f t="shared" ref="C16:Y16" si="2">SUM(C17:C29)</f>
        <v>0</v>
      </c>
      <c r="D16" s="32">
        <f t="shared" si="2"/>
        <v>660.50845000000004</v>
      </c>
      <c r="E16" s="34">
        <f t="shared" si="2"/>
        <v>0</v>
      </c>
      <c r="F16">
        <f t="shared" si="2"/>
        <v>2657</v>
      </c>
      <c r="G16" s="32">
        <f t="shared" si="2"/>
        <v>0</v>
      </c>
      <c r="H16" s="32">
        <f t="shared" si="2"/>
        <v>688.50845000000004</v>
      </c>
      <c r="I16" s="34">
        <f t="shared" si="2"/>
        <v>0</v>
      </c>
      <c r="J16">
        <f t="shared" si="2"/>
        <v>2787</v>
      </c>
      <c r="K16" s="32">
        <f t="shared" si="2"/>
        <v>0</v>
      </c>
      <c r="L16" s="32">
        <f t="shared" si="2"/>
        <v>716.50845000000004</v>
      </c>
      <c r="M16" s="34">
        <f t="shared" si="2"/>
        <v>0</v>
      </c>
      <c r="N16">
        <f t="shared" si="2"/>
        <v>2917</v>
      </c>
      <c r="O16" s="32">
        <f t="shared" si="2"/>
        <v>0</v>
      </c>
      <c r="P16" s="32">
        <f t="shared" si="2"/>
        <v>744.50845000000015</v>
      </c>
      <c r="Q16" s="34">
        <f t="shared" si="2"/>
        <v>0</v>
      </c>
      <c r="R16">
        <f t="shared" si="2"/>
        <v>3047</v>
      </c>
      <c r="S16" s="32">
        <f t="shared" si="2"/>
        <v>0</v>
      </c>
      <c r="T16" s="32">
        <f t="shared" si="2"/>
        <v>772.50845000000015</v>
      </c>
      <c r="U16" s="34">
        <f t="shared" si="2"/>
        <v>0</v>
      </c>
      <c r="V16">
        <f t="shared" si="2"/>
        <v>3177</v>
      </c>
      <c r="W16" s="32">
        <f t="shared" si="2"/>
        <v>0</v>
      </c>
      <c r="X16" s="32">
        <f t="shared" si="2"/>
        <v>800.50845000000015</v>
      </c>
      <c r="Y16" s="34">
        <f t="shared" si="2"/>
        <v>0</v>
      </c>
    </row>
    <row r="17" spans="1:25">
      <c r="A17" s="40" t="s">
        <v>179</v>
      </c>
      <c r="B17" s="41">
        <f>[47]TSNPDCL!$F$23</f>
        <v>1725</v>
      </c>
      <c r="C17" s="42"/>
      <c r="D17" s="41">
        <f>[47]TSNPDCL!$G$23</f>
        <v>327.91350000000006</v>
      </c>
      <c r="E17" s="37"/>
      <c r="F17" s="41">
        <f>[47]TSNPDCL!$I$23</f>
        <v>1825</v>
      </c>
      <c r="G17" s="42"/>
      <c r="H17" s="41">
        <f>[47]TSNPDCL!$J$23</f>
        <v>342.91350000000006</v>
      </c>
      <c r="I17" s="37"/>
      <c r="J17" s="41">
        <f>[47]TSNPDCL!$L$23</f>
        <v>1925</v>
      </c>
      <c r="K17" s="42"/>
      <c r="L17" s="41">
        <f>[47]TSNPDCL!$M$23</f>
        <v>357.91350000000006</v>
      </c>
      <c r="M17" s="37"/>
      <c r="N17" s="41">
        <f>[47]TSNPDCL!$O$23</f>
        <v>2025</v>
      </c>
      <c r="O17" s="42"/>
      <c r="P17" s="41">
        <f>[47]TSNPDCL!$P$23</f>
        <v>372.91350000000006</v>
      </c>
      <c r="Q17" s="37"/>
      <c r="R17" s="41">
        <f>[47]TSNPDCL!$R$23</f>
        <v>2125</v>
      </c>
      <c r="S17" s="42"/>
      <c r="T17" s="41">
        <f>[47]TSNPDCL!$S$23</f>
        <v>387.91350000000006</v>
      </c>
      <c r="U17" s="37"/>
      <c r="V17" s="41">
        <f>[47]TSNPDCL!$U$23</f>
        <v>2225</v>
      </c>
      <c r="W17" s="42"/>
      <c r="X17" s="41">
        <f>[47]TSNPDCL!$V$23</f>
        <v>402.91350000000006</v>
      </c>
      <c r="Y17" s="37"/>
    </row>
    <row r="18" spans="1:25">
      <c r="A18" s="40" t="s">
        <v>180</v>
      </c>
      <c r="B18" s="41"/>
      <c r="C18" s="42"/>
      <c r="D18" s="41"/>
      <c r="E18" s="37"/>
      <c r="F18" s="41"/>
      <c r="G18" s="42"/>
      <c r="H18" s="41"/>
      <c r="I18" s="37"/>
      <c r="J18" s="41"/>
      <c r="K18" s="42"/>
      <c r="L18" s="41"/>
      <c r="M18" s="37"/>
      <c r="N18" s="41"/>
      <c r="O18" s="42"/>
      <c r="P18" s="41"/>
      <c r="Q18" s="37"/>
      <c r="R18" s="41"/>
      <c r="S18" s="42"/>
      <c r="T18" s="41"/>
      <c r="U18" s="37"/>
      <c r="V18" s="41"/>
      <c r="W18" s="42"/>
      <c r="X18" s="41"/>
      <c r="Y18" s="37"/>
    </row>
    <row r="19" spans="1:25">
      <c r="A19" s="40" t="s">
        <v>181</v>
      </c>
      <c r="B19" s="41"/>
      <c r="C19" s="42"/>
      <c r="D19" s="41"/>
      <c r="E19" s="37"/>
      <c r="F19" s="41"/>
      <c r="G19" s="42"/>
      <c r="H19" s="41"/>
      <c r="I19" s="37"/>
      <c r="J19" s="41"/>
      <c r="K19" s="42"/>
      <c r="L19" s="41"/>
      <c r="M19" s="37"/>
      <c r="N19" s="41"/>
      <c r="O19" s="42"/>
      <c r="P19" s="41"/>
      <c r="Q19" s="37"/>
      <c r="R19" s="41"/>
      <c r="S19" s="42"/>
      <c r="T19" s="41"/>
      <c r="U19" s="37"/>
      <c r="V19" s="41"/>
      <c r="W19" s="42"/>
      <c r="X19" s="41"/>
      <c r="Y19" s="37"/>
    </row>
    <row r="20" spans="1:25">
      <c r="A20" s="40" t="s">
        <v>182</v>
      </c>
      <c r="B20" s="41"/>
      <c r="C20" s="42"/>
      <c r="D20" s="41"/>
      <c r="E20" s="37"/>
      <c r="F20" s="41"/>
      <c r="G20" s="42"/>
      <c r="H20" s="41"/>
      <c r="I20" s="37"/>
      <c r="J20" s="41"/>
      <c r="K20" s="42"/>
      <c r="L20" s="41"/>
      <c r="M20" s="37"/>
      <c r="N20" s="41"/>
      <c r="O20" s="42"/>
      <c r="P20" s="41"/>
      <c r="Q20" s="37"/>
      <c r="R20" s="41"/>
      <c r="S20" s="42"/>
      <c r="T20" s="41"/>
      <c r="U20" s="37"/>
      <c r="V20" s="41"/>
      <c r="W20" s="42"/>
      <c r="X20" s="41"/>
      <c r="Y20" s="37"/>
    </row>
    <row r="21" spans="1:25">
      <c r="A21" s="40" t="s">
        <v>183</v>
      </c>
      <c r="B21" s="41"/>
      <c r="C21" s="42"/>
      <c r="D21" s="41"/>
      <c r="E21" s="37"/>
      <c r="F21" s="41"/>
      <c r="G21" s="42"/>
      <c r="H21" s="41"/>
      <c r="I21" s="37"/>
      <c r="J21" s="41"/>
      <c r="K21" s="42"/>
      <c r="L21" s="41"/>
      <c r="M21" s="37"/>
      <c r="N21" s="41"/>
      <c r="O21" s="42"/>
      <c r="P21" s="41"/>
      <c r="Q21" s="37"/>
      <c r="R21" s="41"/>
      <c r="S21" s="42"/>
      <c r="T21" s="41"/>
      <c r="U21" s="37"/>
      <c r="V21" s="41"/>
      <c r="W21" s="42"/>
      <c r="X21" s="41"/>
      <c r="Y21" s="37"/>
    </row>
    <row r="22" spans="1:25">
      <c r="A22" s="40" t="s">
        <v>184</v>
      </c>
      <c r="B22" s="41">
        <f>[47]TSNPDCL!$F$28</f>
        <v>433</v>
      </c>
      <c r="C22" s="42"/>
      <c r="D22" s="41">
        <f>[47]TSNPDCL!$G$28</f>
        <v>76.9726</v>
      </c>
      <c r="E22" s="37"/>
      <c r="F22" s="41">
        <f>[47]TSNPDCL!$I$28</f>
        <v>463</v>
      </c>
      <c r="G22" s="42"/>
      <c r="H22" s="41">
        <f>[47]TSNPDCL!$J$28</f>
        <v>79.9726</v>
      </c>
      <c r="I22" s="37"/>
      <c r="J22" s="41">
        <f>[47]TSNPDCL!$L$28</f>
        <v>493</v>
      </c>
      <c r="K22" s="42"/>
      <c r="L22" s="41">
        <f>[47]TSNPDCL!$M$28</f>
        <v>82.9726</v>
      </c>
      <c r="M22" s="37"/>
      <c r="N22" s="41">
        <f>[47]TSNPDCL!$O$28</f>
        <v>523</v>
      </c>
      <c r="O22" s="42"/>
      <c r="P22" s="41">
        <f>[47]TSNPDCL!$P$28</f>
        <v>85.9726</v>
      </c>
      <c r="Q22" s="37"/>
      <c r="R22" s="41">
        <f>[47]TSNPDCL!$R$28</f>
        <v>553</v>
      </c>
      <c r="S22" s="42"/>
      <c r="T22" s="41">
        <f>[47]TSNPDCL!$S$28</f>
        <v>88.9726</v>
      </c>
      <c r="U22" s="37"/>
      <c r="V22" s="41">
        <f>[47]TSNPDCL!$U$28</f>
        <v>583</v>
      </c>
      <c r="W22" s="42"/>
      <c r="X22" s="41">
        <f>[47]TSNPDCL!$V$28</f>
        <v>91.9726</v>
      </c>
      <c r="Y22" s="37"/>
    </row>
    <row r="23" spans="1:25">
      <c r="A23" t="s">
        <v>185</v>
      </c>
      <c r="B23" s="41">
        <f>[47]TSNPDCL!$F$29</f>
        <v>18</v>
      </c>
      <c r="C23" s="42"/>
      <c r="D23" s="41">
        <f>[47]TSNPDCL!$G$29</f>
        <v>2.5649999999999999</v>
      </c>
      <c r="E23" s="37"/>
      <c r="F23" s="41">
        <f>[47]TSNPDCL!$I$29</f>
        <v>18</v>
      </c>
      <c r="G23" s="42"/>
      <c r="H23" s="41">
        <f>[47]TSNPDCL!$J$29</f>
        <v>2.5649999999999999</v>
      </c>
      <c r="I23" s="37"/>
      <c r="J23" s="41">
        <f>[47]TSNPDCL!$L$29</f>
        <v>18</v>
      </c>
      <c r="K23" s="42"/>
      <c r="L23" s="41">
        <f>[47]TSNPDCL!$M$29</f>
        <v>2.5649999999999999</v>
      </c>
      <c r="M23" s="37"/>
      <c r="N23" s="41">
        <f>[47]TSNPDCL!$O$29</f>
        <v>18</v>
      </c>
      <c r="O23" s="42"/>
      <c r="P23" s="41">
        <f>[47]TSNPDCL!$P$29</f>
        <v>2.5649999999999999</v>
      </c>
      <c r="Q23" s="37"/>
      <c r="R23" s="41">
        <f>[47]TSNPDCL!$R$29</f>
        <v>18</v>
      </c>
      <c r="S23" s="42"/>
      <c r="T23" s="41">
        <f>[47]TSNPDCL!$S$29</f>
        <v>2.5649999999999999</v>
      </c>
      <c r="U23" s="37"/>
      <c r="V23" s="41">
        <f>[47]TSNPDCL!$U$29</f>
        <v>18</v>
      </c>
      <c r="W23" s="42"/>
      <c r="X23" s="41">
        <f>[47]TSNPDCL!$V$29</f>
        <v>2.5649999999999999</v>
      </c>
      <c r="Y23" s="37"/>
    </row>
    <row r="24" spans="1:25">
      <c r="A24" s="40" t="s">
        <v>186</v>
      </c>
      <c r="B24" s="41">
        <f>[47]TSNPDCL!$F$30</f>
        <v>201</v>
      </c>
      <c r="C24" s="42"/>
      <c r="D24" s="41">
        <f>[47]TSNPDCL!$G$30</f>
        <v>65.432100000000005</v>
      </c>
      <c r="E24" s="37"/>
      <c r="F24" s="41">
        <f>[47]TSNPDCL!$I$30</f>
        <v>201</v>
      </c>
      <c r="G24" s="42"/>
      <c r="H24" s="41">
        <f>[47]TSNPDCL!$J$30</f>
        <v>65.432100000000005</v>
      </c>
      <c r="I24" s="37"/>
      <c r="J24" s="41">
        <f>[47]TSNPDCL!$L$30</f>
        <v>201</v>
      </c>
      <c r="K24" s="42"/>
      <c r="L24" s="41">
        <f>[47]TSNPDCL!$M$30</f>
        <v>65.432100000000005</v>
      </c>
      <c r="M24" s="37"/>
      <c r="N24" s="41">
        <f>[47]TSNPDCL!$O$30</f>
        <v>201</v>
      </c>
      <c r="O24" s="42"/>
      <c r="P24" s="41">
        <f>[47]TSNPDCL!$P$30</f>
        <v>65.432100000000005</v>
      </c>
      <c r="Q24" s="37"/>
      <c r="R24" s="41">
        <f>[47]TSNPDCL!$R$30</f>
        <v>201</v>
      </c>
      <c r="S24" s="42"/>
      <c r="T24" s="41">
        <f>[47]TSNPDCL!$S$30</f>
        <v>65.432100000000005</v>
      </c>
      <c r="U24" s="37"/>
      <c r="V24" s="41">
        <f>[47]TSNPDCL!$U$30</f>
        <v>201</v>
      </c>
      <c r="W24" s="42"/>
      <c r="X24" s="41">
        <f>[47]TSNPDCL!$V$30</f>
        <v>65.432100000000005</v>
      </c>
      <c r="Y24" s="37"/>
    </row>
    <row r="25" spans="1:25">
      <c r="A25" s="40" t="s">
        <v>187</v>
      </c>
      <c r="B25" s="41"/>
      <c r="C25" s="43"/>
      <c r="D25" s="41"/>
      <c r="E25" s="37"/>
      <c r="F25" s="41"/>
      <c r="G25" s="43"/>
      <c r="H25" s="41"/>
      <c r="I25" s="37"/>
      <c r="J25" s="41"/>
      <c r="K25" s="43"/>
      <c r="L25" s="41"/>
      <c r="M25" s="37"/>
      <c r="N25" s="41"/>
      <c r="O25" s="43"/>
      <c r="P25" s="41"/>
      <c r="Q25" s="37"/>
      <c r="R25" s="41"/>
      <c r="S25" s="43"/>
      <c r="T25" s="41"/>
      <c r="U25" s="37"/>
      <c r="V25" s="41"/>
      <c r="W25" s="43"/>
      <c r="X25" s="41"/>
      <c r="Y25" s="37"/>
    </row>
    <row r="26" spans="1:25">
      <c r="A26" t="s">
        <v>188</v>
      </c>
      <c r="B26" s="41">
        <f>[47]TSNPDCL!$F$32</f>
        <v>132</v>
      </c>
      <c r="C26" s="43"/>
      <c r="D26" s="41">
        <f>[47]TSNPDCL!$G$32</f>
        <v>36.730000000000004</v>
      </c>
      <c r="E26" s="37"/>
      <c r="F26" s="41">
        <f>[47]TSNPDCL!$I$32</f>
        <v>132</v>
      </c>
      <c r="G26" s="43"/>
      <c r="H26" s="41">
        <f>[47]TSNPDCL!$J$32</f>
        <v>36.730000000000004</v>
      </c>
      <c r="I26" s="37"/>
      <c r="J26" s="41">
        <f>[47]TSNPDCL!$L$32</f>
        <v>132</v>
      </c>
      <c r="K26" s="43"/>
      <c r="L26" s="41">
        <f>[47]TSNPDCL!$M$32</f>
        <v>36.730000000000004</v>
      </c>
      <c r="M26" s="37"/>
      <c r="N26" s="41">
        <f>[47]TSNPDCL!$O$32</f>
        <v>132</v>
      </c>
      <c r="O26" s="43"/>
      <c r="P26" s="41">
        <f>[47]TSNPDCL!$P$32</f>
        <v>36.730000000000004</v>
      </c>
      <c r="Q26" s="37"/>
      <c r="R26" s="41">
        <f>[47]TSNPDCL!$R$32</f>
        <v>132</v>
      </c>
      <c r="S26" s="43"/>
      <c r="T26" s="41">
        <f>[47]TSNPDCL!$S$32</f>
        <v>36.730000000000004</v>
      </c>
      <c r="U26" s="37"/>
      <c r="V26" s="41">
        <f>[47]TSNPDCL!$U$32</f>
        <v>132</v>
      </c>
      <c r="W26" s="43"/>
      <c r="X26" s="41">
        <f>[47]TSNPDCL!$V$32</f>
        <v>36.730000000000004</v>
      </c>
      <c r="Y26" s="37"/>
    </row>
    <row r="27" spans="1:25">
      <c r="A27" t="s">
        <v>189</v>
      </c>
      <c r="B27" s="41">
        <f>[47]TSNPDCL!$F$33</f>
        <v>17</v>
      </c>
      <c r="C27" s="42"/>
      <c r="D27" s="41">
        <f>[47]TSNPDCL!$G$33</f>
        <v>4.49</v>
      </c>
      <c r="E27" s="37"/>
      <c r="F27" s="41">
        <f>[47]TSNPDCL!$I$33</f>
        <v>17</v>
      </c>
      <c r="G27" s="42"/>
      <c r="H27" s="41">
        <f>[47]TSNPDCL!$J$33</f>
        <v>4.49</v>
      </c>
      <c r="I27" s="37"/>
      <c r="J27" s="41">
        <f>[47]TSNPDCL!$L$33</f>
        <v>17</v>
      </c>
      <c r="K27" s="42"/>
      <c r="L27" s="41">
        <f>[47]TSNPDCL!$M$33</f>
        <v>4.49</v>
      </c>
      <c r="M27" s="37"/>
      <c r="N27" s="41">
        <f>[47]TSNPDCL!$O$33</f>
        <v>17</v>
      </c>
      <c r="O27" s="42"/>
      <c r="P27" s="41">
        <f>[47]TSNPDCL!$P$33</f>
        <v>4.49</v>
      </c>
      <c r="Q27" s="37"/>
      <c r="R27" s="41">
        <f>[47]TSNPDCL!$R$33</f>
        <v>17</v>
      </c>
      <c r="S27" s="42"/>
      <c r="T27" s="41">
        <f>[47]TSNPDCL!$S$33</f>
        <v>4.49</v>
      </c>
      <c r="U27" s="37"/>
      <c r="V27" s="41">
        <f>[47]TSNPDCL!$U$33</f>
        <v>17</v>
      </c>
      <c r="W27" s="42"/>
      <c r="X27" s="41">
        <f>[47]TSNPDCL!$V$33</f>
        <v>4.49</v>
      </c>
      <c r="Y27" s="37"/>
    </row>
    <row r="28" spans="1:25">
      <c r="A28" t="s">
        <v>190</v>
      </c>
      <c r="B28" s="41">
        <f>[47]TSNPDCL!$F$35</f>
        <v>1</v>
      </c>
      <c r="C28" s="42"/>
      <c r="D28" s="41">
        <f>[47]TSNPDCL!$G$35</f>
        <v>146.40525000000005</v>
      </c>
      <c r="E28" s="37"/>
      <c r="F28" s="41">
        <f>[47]TSNPDCL!$I$35</f>
        <v>1</v>
      </c>
      <c r="G28" s="42"/>
      <c r="H28" s="41">
        <f>[47]TSNPDCL!$J$35</f>
        <v>156.40525000000005</v>
      </c>
      <c r="I28" s="37"/>
      <c r="J28" s="41">
        <f>[47]TSNPDCL!$L$35</f>
        <v>1</v>
      </c>
      <c r="K28" s="42"/>
      <c r="L28" s="41">
        <f>[47]TSNPDCL!$M$35</f>
        <v>166.40525000000005</v>
      </c>
      <c r="M28" s="37"/>
      <c r="N28" s="41">
        <f>[47]TSNPDCL!$O$35</f>
        <v>1</v>
      </c>
      <c r="O28" s="42"/>
      <c r="P28" s="41">
        <f>[47]TSNPDCL!$P$35</f>
        <v>176.40525000000005</v>
      </c>
      <c r="Q28" s="37"/>
      <c r="R28" s="41">
        <f>[47]TSNPDCL!$R$35</f>
        <v>1</v>
      </c>
      <c r="S28" s="42"/>
      <c r="T28" s="41">
        <f>[47]TSNPDCL!$S$35</f>
        <v>186.40525000000005</v>
      </c>
      <c r="U28" s="37"/>
      <c r="V28" s="41">
        <f>[47]TSNPDCL!$U$35</f>
        <v>1</v>
      </c>
      <c r="W28" s="42"/>
      <c r="X28" s="41">
        <f>[47]TSNPDCL!$V$35</f>
        <v>196.40525000000005</v>
      </c>
      <c r="Y28" s="37"/>
    </row>
    <row r="29" spans="1:25">
      <c r="A29" t="s">
        <v>191</v>
      </c>
      <c r="B29" s="41"/>
      <c r="C29" s="42"/>
      <c r="D29" s="42"/>
      <c r="E29" s="37"/>
      <c r="F29" s="56"/>
      <c r="G29" s="45"/>
      <c r="H29" s="45"/>
      <c r="I29" s="37"/>
      <c r="J29" s="56"/>
      <c r="K29" s="45"/>
      <c r="L29" s="45"/>
      <c r="M29" s="37"/>
      <c r="N29" s="56"/>
      <c r="O29" s="45"/>
      <c r="P29" s="45"/>
      <c r="Q29" s="37"/>
      <c r="R29" s="56"/>
      <c r="S29" s="45"/>
      <c r="T29" s="45"/>
      <c r="U29" s="37"/>
      <c r="V29" s="56"/>
      <c r="W29" s="45"/>
      <c r="X29" s="45"/>
      <c r="Y29" s="37"/>
    </row>
    <row r="30" spans="1:25">
      <c r="A30" s="30" t="s">
        <v>192</v>
      </c>
      <c r="B30">
        <f>SUM(B31:B43)</f>
        <v>116</v>
      </c>
      <c r="C30" s="32">
        <f t="shared" ref="C30:Y30" si="3">SUM(C31:C43)</f>
        <v>0</v>
      </c>
      <c r="D30" s="32">
        <f t="shared" si="3"/>
        <v>213.83099999999996</v>
      </c>
      <c r="E30" s="34">
        <f t="shared" si="3"/>
        <v>0</v>
      </c>
      <c r="F30">
        <f t="shared" si="3"/>
        <v>117</v>
      </c>
      <c r="G30" s="32">
        <f t="shared" si="3"/>
        <v>0</v>
      </c>
      <c r="H30" s="32">
        <f t="shared" si="3"/>
        <v>214.33099999999996</v>
      </c>
      <c r="I30" s="34">
        <f t="shared" si="3"/>
        <v>0</v>
      </c>
      <c r="J30">
        <f t="shared" si="3"/>
        <v>118</v>
      </c>
      <c r="K30" s="32">
        <f t="shared" si="3"/>
        <v>0</v>
      </c>
      <c r="L30" s="32">
        <f t="shared" si="3"/>
        <v>214.83099999999996</v>
      </c>
      <c r="M30" s="34">
        <f t="shared" si="3"/>
        <v>0</v>
      </c>
      <c r="N30">
        <f t="shared" si="3"/>
        <v>119</v>
      </c>
      <c r="O30" s="32">
        <f t="shared" si="3"/>
        <v>0</v>
      </c>
      <c r="P30" s="32">
        <f t="shared" si="3"/>
        <v>215.33099999999996</v>
      </c>
      <c r="Q30" s="34">
        <f t="shared" si="3"/>
        <v>0</v>
      </c>
      <c r="R30">
        <f t="shared" si="3"/>
        <v>120</v>
      </c>
      <c r="S30" s="32">
        <f t="shared" si="3"/>
        <v>0</v>
      </c>
      <c r="T30" s="32">
        <f t="shared" si="3"/>
        <v>215.83099999999996</v>
      </c>
      <c r="U30" s="34">
        <f t="shared" si="3"/>
        <v>0</v>
      </c>
      <c r="V30">
        <f t="shared" si="3"/>
        <v>121</v>
      </c>
      <c r="W30" s="32">
        <f t="shared" si="3"/>
        <v>0</v>
      </c>
      <c r="X30" s="32">
        <f t="shared" si="3"/>
        <v>216.33099999999996</v>
      </c>
      <c r="Y30" s="34">
        <f t="shared" si="3"/>
        <v>0</v>
      </c>
    </row>
    <row r="31" spans="1:25">
      <c r="A31" s="40" t="s">
        <v>179</v>
      </c>
      <c r="B31" s="41">
        <f>[47]TSNPDCL!$F$44</f>
        <v>39</v>
      </c>
      <c r="C31" s="42"/>
      <c r="D31" s="41">
        <f>[47]TSNPDCL!$G$44</f>
        <v>63.624000000000002</v>
      </c>
      <c r="E31" s="37"/>
      <c r="F31" s="41">
        <f>[47]TSNPDCL!$I$44</f>
        <v>40</v>
      </c>
      <c r="G31" s="42"/>
      <c r="H31" s="41">
        <f>[47]TSNPDCL!$J$44</f>
        <v>64.123999999999995</v>
      </c>
      <c r="I31" s="37"/>
      <c r="J31" s="41">
        <f>[47]TSNPDCL!$L$44</f>
        <v>41</v>
      </c>
      <c r="K31" s="42"/>
      <c r="L31" s="41">
        <f>[47]TSNPDCL!$M$44</f>
        <v>64.623999999999995</v>
      </c>
      <c r="M31" s="37"/>
      <c r="N31" s="41">
        <f>[47]TSNPDCL!$O$44</f>
        <v>42</v>
      </c>
      <c r="O31" s="42"/>
      <c r="P31" s="41">
        <f>[47]TSNPDCL!$P$44</f>
        <v>65.123999999999995</v>
      </c>
      <c r="Q31" s="37"/>
      <c r="R31" s="41">
        <f>[47]TSNPDCL!$R$44</f>
        <v>43</v>
      </c>
      <c r="S31" s="42"/>
      <c r="T31" s="41">
        <f>[47]TSNPDCL!$S$44</f>
        <v>65.623999999999995</v>
      </c>
      <c r="U31" s="37"/>
      <c r="V31" s="41">
        <f>[47]TSNPDCL!$U$44</f>
        <v>44</v>
      </c>
      <c r="W31" s="42"/>
      <c r="X31" s="41">
        <f>[47]TSNPDCL!$V$44</f>
        <v>66.123999999999995</v>
      </c>
      <c r="Y31" s="37"/>
    </row>
    <row r="32" spans="1:25">
      <c r="A32" s="40" t="s">
        <v>180</v>
      </c>
      <c r="B32" s="41"/>
      <c r="C32" s="42"/>
      <c r="D32" s="41"/>
      <c r="E32" s="37"/>
      <c r="F32" s="41"/>
      <c r="G32" s="42"/>
      <c r="H32" s="41"/>
      <c r="I32" s="37"/>
      <c r="J32" s="41"/>
      <c r="K32" s="42"/>
      <c r="L32" s="41"/>
      <c r="M32" s="37"/>
      <c r="N32" s="41"/>
      <c r="O32" s="42"/>
      <c r="P32" s="41"/>
      <c r="Q32" s="37"/>
      <c r="R32" s="41"/>
      <c r="S32" s="42"/>
      <c r="T32" s="41"/>
      <c r="U32" s="37"/>
      <c r="V32" s="41"/>
      <c r="W32" s="42"/>
      <c r="X32" s="41"/>
      <c r="Y32" s="37"/>
    </row>
    <row r="33" spans="1:25">
      <c r="A33" s="40" t="s">
        <v>181</v>
      </c>
      <c r="B33" s="41"/>
      <c r="C33" s="42"/>
      <c r="D33" s="41"/>
      <c r="E33" s="37"/>
      <c r="F33" s="41"/>
      <c r="G33" s="42"/>
      <c r="H33" s="41"/>
      <c r="I33" s="37"/>
      <c r="J33" s="41"/>
      <c r="K33" s="42"/>
      <c r="L33" s="41"/>
      <c r="M33" s="37"/>
      <c r="N33" s="41"/>
      <c r="O33" s="42"/>
      <c r="P33" s="41"/>
      <c r="Q33" s="37"/>
      <c r="R33" s="41"/>
      <c r="S33" s="42"/>
      <c r="T33" s="41"/>
      <c r="U33" s="37"/>
      <c r="V33" s="41"/>
      <c r="W33" s="42"/>
      <c r="X33" s="41"/>
      <c r="Y33" s="37"/>
    </row>
    <row r="34" spans="1:25">
      <c r="A34" s="40" t="s">
        <v>182</v>
      </c>
      <c r="B34" s="41"/>
      <c r="C34" s="42"/>
      <c r="D34" s="41"/>
      <c r="E34" s="37"/>
      <c r="F34" s="41"/>
      <c r="G34" s="42"/>
      <c r="H34" s="41"/>
      <c r="I34" s="37"/>
      <c r="J34" s="41"/>
      <c r="K34" s="42"/>
      <c r="L34" s="41"/>
      <c r="M34" s="37"/>
      <c r="N34" s="41"/>
      <c r="O34" s="42"/>
      <c r="P34" s="41"/>
      <c r="Q34" s="37"/>
      <c r="R34" s="41"/>
      <c r="S34" s="42"/>
      <c r="T34" s="41"/>
      <c r="U34" s="37"/>
      <c r="V34" s="41"/>
      <c r="W34" s="42"/>
      <c r="X34" s="41"/>
      <c r="Y34" s="37"/>
    </row>
    <row r="35" spans="1:25">
      <c r="A35" s="40" t="s">
        <v>183</v>
      </c>
      <c r="B35" s="41">
        <f>[47]TSNPDCL!$F$48</f>
        <v>1</v>
      </c>
      <c r="C35" s="42"/>
      <c r="D35" s="41">
        <f>[47]TSNPDCL!$G$48</f>
        <v>4.2</v>
      </c>
      <c r="E35" s="37"/>
      <c r="F35" s="41">
        <f>[47]TSNPDCL!$I$48</f>
        <v>1</v>
      </c>
      <c r="G35" s="42"/>
      <c r="H35" s="41">
        <f>[47]TSNPDCL!$J$48</f>
        <v>4.2</v>
      </c>
      <c r="I35" s="37"/>
      <c r="J35" s="41">
        <f>[47]TSNPDCL!$L$48</f>
        <v>1</v>
      </c>
      <c r="K35" s="42"/>
      <c r="L35" s="41">
        <f>[47]TSNPDCL!$M$48</f>
        <v>4.2</v>
      </c>
      <c r="M35" s="37"/>
      <c r="N35" s="41">
        <f>[47]TSNPDCL!$O$48</f>
        <v>1</v>
      </c>
      <c r="O35" s="42"/>
      <c r="P35" s="41">
        <f>[47]TSNPDCL!$P$48</f>
        <v>4.2</v>
      </c>
      <c r="Q35" s="37"/>
      <c r="R35" s="41">
        <f>[47]TSNPDCL!$R$48</f>
        <v>1</v>
      </c>
      <c r="S35" s="42"/>
      <c r="T35" s="41">
        <f>[47]TSNPDCL!$S$48</f>
        <v>4.2</v>
      </c>
      <c r="U35" s="37"/>
      <c r="V35" s="41">
        <f>[47]TSNPDCL!$U$48</f>
        <v>1</v>
      </c>
      <c r="W35" s="42"/>
      <c r="X35" s="41">
        <f>[47]TSNPDCL!$V$48</f>
        <v>4.2</v>
      </c>
      <c r="Y35" s="37"/>
    </row>
    <row r="36" spans="1:25">
      <c r="A36" s="40" t="s">
        <v>184</v>
      </c>
      <c r="B36" s="41">
        <f>[47]TSNPDCL!$F$49</f>
        <v>15</v>
      </c>
      <c r="C36" s="42"/>
      <c r="D36" s="41">
        <f>[47]TSNPDCL!$G$49</f>
        <v>13.077</v>
      </c>
      <c r="E36" s="37"/>
      <c r="F36" s="41">
        <f>[47]TSNPDCL!$I$49</f>
        <v>15</v>
      </c>
      <c r="G36" s="42"/>
      <c r="H36" s="41">
        <f>[47]TSNPDCL!$J$49</f>
        <v>13.077</v>
      </c>
      <c r="I36" s="37"/>
      <c r="J36" s="41">
        <f>[47]TSNPDCL!$L$49</f>
        <v>15</v>
      </c>
      <c r="K36" s="42"/>
      <c r="L36" s="41">
        <f>[47]TSNPDCL!$M$49</f>
        <v>13.077</v>
      </c>
      <c r="M36" s="37"/>
      <c r="N36" s="41">
        <f>[47]TSNPDCL!$O$49</f>
        <v>15</v>
      </c>
      <c r="O36" s="42"/>
      <c r="P36" s="41">
        <f>[47]TSNPDCL!$P$49</f>
        <v>13.077</v>
      </c>
      <c r="Q36" s="37"/>
      <c r="R36" s="41">
        <f>[47]TSNPDCL!$R$49</f>
        <v>15</v>
      </c>
      <c r="S36" s="42"/>
      <c r="T36" s="41">
        <f>[47]TSNPDCL!$S$49</f>
        <v>13.077</v>
      </c>
      <c r="U36" s="37"/>
      <c r="V36" s="41">
        <f>[47]TSNPDCL!$U$49</f>
        <v>15</v>
      </c>
      <c r="W36" s="42"/>
      <c r="X36" s="41">
        <f>[47]TSNPDCL!$V$49</f>
        <v>13.077</v>
      </c>
      <c r="Y36" s="37"/>
    </row>
    <row r="37" spans="1:25">
      <c r="A37" t="s">
        <v>185</v>
      </c>
      <c r="B37" s="41"/>
      <c r="C37" s="42"/>
      <c r="D37" s="41"/>
      <c r="E37" s="37"/>
      <c r="F37" s="41"/>
      <c r="G37" s="42"/>
      <c r="H37" s="41"/>
      <c r="I37" s="37"/>
      <c r="J37" s="41"/>
      <c r="K37" s="42"/>
      <c r="L37" s="41"/>
      <c r="M37" s="37"/>
      <c r="N37" s="41"/>
      <c r="O37" s="42"/>
      <c r="P37" s="41"/>
      <c r="Q37" s="37"/>
      <c r="R37" s="41"/>
      <c r="S37" s="42"/>
      <c r="T37" s="41"/>
      <c r="U37" s="37"/>
      <c r="V37" s="41"/>
      <c r="W37" s="42"/>
      <c r="X37" s="41"/>
      <c r="Y37" s="37"/>
    </row>
    <row r="38" spans="1:25">
      <c r="A38" s="40" t="s">
        <v>186</v>
      </c>
      <c r="B38" s="41">
        <f>[47]TSNPDCL!$F$51</f>
        <v>19</v>
      </c>
      <c r="C38" s="42"/>
      <c r="D38" s="41">
        <f>[47]TSNPDCL!$G$51</f>
        <v>57.256</v>
      </c>
      <c r="E38" s="37"/>
      <c r="F38" s="41">
        <f>[47]TSNPDCL!$I$51</f>
        <v>19</v>
      </c>
      <c r="G38" s="42"/>
      <c r="H38" s="41">
        <f>[47]TSNPDCL!$J$51</f>
        <v>57.256</v>
      </c>
      <c r="I38" s="37"/>
      <c r="J38" s="41">
        <f>[47]TSNPDCL!$L$51</f>
        <v>19</v>
      </c>
      <c r="K38" s="42"/>
      <c r="L38" s="41">
        <f>[47]TSNPDCL!$M$51</f>
        <v>57.256</v>
      </c>
      <c r="M38" s="37"/>
      <c r="N38" s="41">
        <f>[47]TSNPDCL!$O$51</f>
        <v>19</v>
      </c>
      <c r="O38" s="42"/>
      <c r="P38" s="41">
        <f>[47]TSNPDCL!$P$51</f>
        <v>57.256</v>
      </c>
      <c r="Q38" s="37"/>
      <c r="R38" s="41">
        <f>[47]TSNPDCL!$R$51</f>
        <v>19</v>
      </c>
      <c r="S38" s="42"/>
      <c r="T38" s="41">
        <f>[47]TSNPDCL!$S$51</f>
        <v>57.256</v>
      </c>
      <c r="U38" s="37"/>
      <c r="V38" s="41">
        <f>[47]TSNPDCL!$U$51</f>
        <v>19</v>
      </c>
      <c r="W38" s="42"/>
      <c r="X38" s="41">
        <f>[47]TSNPDCL!$V$51</f>
        <v>57.256</v>
      </c>
      <c r="Y38" s="37"/>
    </row>
    <row r="39" spans="1:25">
      <c r="A39" s="40" t="s">
        <v>187</v>
      </c>
      <c r="B39" s="44"/>
      <c r="C39" s="43"/>
      <c r="D39" s="44"/>
      <c r="E39" s="37"/>
      <c r="F39" s="44"/>
      <c r="G39" s="43"/>
      <c r="H39" s="44"/>
      <c r="I39" s="37"/>
      <c r="J39" s="44"/>
      <c r="K39" s="43"/>
      <c r="L39" s="44"/>
      <c r="M39" s="37"/>
      <c r="N39" s="44"/>
      <c r="O39" s="43"/>
      <c r="P39" s="44"/>
      <c r="Q39" s="37"/>
      <c r="R39" s="44"/>
      <c r="S39" s="43"/>
      <c r="T39" s="44"/>
      <c r="U39" s="37"/>
      <c r="V39" s="44"/>
      <c r="W39" s="43"/>
      <c r="X39" s="44"/>
      <c r="Y39" s="37"/>
    </row>
    <row r="40" spans="1:25">
      <c r="A40" t="s">
        <v>188</v>
      </c>
      <c r="B40" s="41">
        <f>[47]TSNPDCL!$F$53</f>
        <v>36</v>
      </c>
      <c r="C40" s="43"/>
      <c r="D40" s="41">
        <f>[47]TSNPDCL!$G$53</f>
        <v>65.103999999999999</v>
      </c>
      <c r="E40" s="37"/>
      <c r="F40" s="41">
        <f>[47]TSNPDCL!$I$53</f>
        <v>36</v>
      </c>
      <c r="G40" s="43"/>
      <c r="H40" s="41">
        <f>[47]TSNPDCL!$J$53</f>
        <v>65.103999999999999</v>
      </c>
      <c r="I40" s="37"/>
      <c r="J40" s="41">
        <f>[47]TSNPDCL!$L$53</f>
        <v>36</v>
      </c>
      <c r="K40" s="43"/>
      <c r="L40" s="41">
        <f>[47]TSNPDCL!$M$53</f>
        <v>65.103999999999999</v>
      </c>
      <c r="M40" s="37"/>
      <c r="N40" s="41">
        <f>[47]TSNPDCL!$O$53</f>
        <v>36</v>
      </c>
      <c r="O40" s="43"/>
      <c r="P40" s="41">
        <f>[47]TSNPDCL!$P$53</f>
        <v>65.103999999999999</v>
      </c>
      <c r="Q40" s="37"/>
      <c r="R40" s="41">
        <f>[47]TSNPDCL!$R$53</f>
        <v>36</v>
      </c>
      <c r="S40" s="43"/>
      <c r="T40" s="41">
        <f>[47]TSNPDCL!$S$53</f>
        <v>65.103999999999999</v>
      </c>
      <c r="U40" s="37"/>
      <c r="V40" s="41">
        <f>[47]TSNPDCL!$U$53</f>
        <v>36</v>
      </c>
      <c r="W40" s="43"/>
      <c r="X40" s="41">
        <f>[47]TSNPDCL!$V$53</f>
        <v>65.103999999999999</v>
      </c>
      <c r="Y40" s="37"/>
    </row>
    <row r="41" spans="1:25">
      <c r="A41" t="s">
        <v>189</v>
      </c>
      <c r="B41" s="41">
        <f>[47]TSNPDCL!$F$54</f>
        <v>6</v>
      </c>
      <c r="C41" s="42"/>
      <c r="D41" s="41">
        <f>[47]TSNPDCL!$G$54</f>
        <v>10.57</v>
      </c>
      <c r="E41" s="37"/>
      <c r="F41" s="41">
        <f>[47]TSNPDCL!$I$54</f>
        <v>6</v>
      </c>
      <c r="G41" s="42"/>
      <c r="H41" s="41">
        <f>[47]TSNPDCL!$J$54</f>
        <v>10.57</v>
      </c>
      <c r="I41" s="37"/>
      <c r="J41" s="41">
        <f>[47]TSNPDCL!$L$54</f>
        <v>6</v>
      </c>
      <c r="K41" s="42"/>
      <c r="L41" s="41">
        <f>[47]TSNPDCL!$M$54</f>
        <v>10.57</v>
      </c>
      <c r="M41" s="37"/>
      <c r="N41" s="41">
        <f>[47]TSNPDCL!$O$54</f>
        <v>6</v>
      </c>
      <c r="O41" s="42"/>
      <c r="P41" s="41">
        <f>[47]TSNPDCL!$P$54</f>
        <v>10.57</v>
      </c>
      <c r="Q41" s="37"/>
      <c r="R41" s="41">
        <f>[47]TSNPDCL!$R$54</f>
        <v>6</v>
      </c>
      <c r="S41" s="42"/>
      <c r="T41" s="41">
        <f>[47]TSNPDCL!$S$54</f>
        <v>10.57</v>
      </c>
      <c r="U41" s="37"/>
      <c r="V41" s="41">
        <f>[47]TSNPDCL!$U$54</f>
        <v>6</v>
      </c>
      <c r="W41" s="42"/>
      <c r="X41" s="41">
        <f>[47]TSNPDCL!$V$54</f>
        <v>10.57</v>
      </c>
      <c r="Y41" s="37"/>
    </row>
    <row r="42" spans="1:25">
      <c r="A42" t="s">
        <v>190</v>
      </c>
      <c r="B42" s="41"/>
      <c r="C42" s="42"/>
      <c r="D42" s="42"/>
      <c r="E42" s="37"/>
      <c r="F42" s="56"/>
      <c r="G42" s="45"/>
      <c r="H42" s="45"/>
      <c r="I42" s="37"/>
      <c r="J42" s="56"/>
      <c r="K42" s="45"/>
      <c r="L42" s="45"/>
      <c r="M42" s="37"/>
      <c r="N42" s="56"/>
      <c r="O42" s="45"/>
      <c r="P42" s="45"/>
      <c r="Q42" s="37"/>
      <c r="R42" s="56"/>
      <c r="S42" s="45"/>
      <c r="T42" s="45"/>
      <c r="U42" s="37"/>
      <c r="V42" s="56"/>
      <c r="W42" s="45"/>
      <c r="X42" s="45"/>
      <c r="Y42" s="37"/>
    </row>
    <row r="43" spans="1:25">
      <c r="A43" t="s">
        <v>191</v>
      </c>
      <c r="B43" s="41"/>
      <c r="C43" s="42"/>
      <c r="D43" s="42"/>
      <c r="E43" s="37"/>
      <c r="F43" s="56"/>
      <c r="G43" s="45"/>
      <c r="H43" s="45"/>
      <c r="I43" s="37"/>
      <c r="J43" s="56"/>
      <c r="K43" s="45"/>
      <c r="L43" s="45"/>
      <c r="M43" s="37"/>
      <c r="N43" s="56"/>
      <c r="O43" s="45"/>
      <c r="P43" s="45"/>
      <c r="Q43" s="37"/>
      <c r="R43" s="56"/>
      <c r="S43" s="45"/>
      <c r="T43" s="45"/>
      <c r="U43" s="37"/>
      <c r="V43" s="56"/>
      <c r="W43" s="45"/>
      <c r="X43" s="45"/>
      <c r="Y43" s="37"/>
    </row>
    <row r="44" spans="1:25">
      <c r="A44" s="30" t="s">
        <v>193</v>
      </c>
      <c r="B44">
        <f>SUM(B45:B58)</f>
        <v>65</v>
      </c>
      <c r="C44" s="32">
        <f>SUM(C45:C58)</f>
        <v>0</v>
      </c>
      <c r="D44" s="32">
        <f t="shared" ref="D44:Y44" si="4">SUM(D45:D58)</f>
        <v>2767.806</v>
      </c>
      <c r="E44" s="32">
        <f t="shared" si="4"/>
        <v>0</v>
      </c>
      <c r="F44">
        <f t="shared" si="4"/>
        <v>70</v>
      </c>
      <c r="G44" s="32">
        <f t="shared" si="4"/>
        <v>0</v>
      </c>
      <c r="H44" s="32">
        <f t="shared" si="4"/>
        <v>5052.6660000000002</v>
      </c>
      <c r="I44" s="32">
        <f t="shared" si="4"/>
        <v>0</v>
      </c>
      <c r="J44">
        <f t="shared" si="4"/>
        <v>70</v>
      </c>
      <c r="K44" s="32">
        <f t="shared" si="4"/>
        <v>0</v>
      </c>
      <c r="L44" s="32">
        <f t="shared" si="4"/>
        <v>5052.6660000000002</v>
      </c>
      <c r="M44" s="32">
        <f t="shared" si="4"/>
        <v>0</v>
      </c>
      <c r="N44">
        <f t="shared" si="4"/>
        <v>74</v>
      </c>
      <c r="O44" s="32">
        <f t="shared" si="4"/>
        <v>0</v>
      </c>
      <c r="P44" s="32">
        <f t="shared" si="4"/>
        <v>5702.6660000000002</v>
      </c>
      <c r="Q44" s="32">
        <f t="shared" si="4"/>
        <v>0</v>
      </c>
      <c r="R44">
        <f t="shared" si="4"/>
        <v>74</v>
      </c>
      <c r="S44" s="32">
        <f t="shared" si="4"/>
        <v>0</v>
      </c>
      <c r="T44" s="32">
        <f t="shared" si="4"/>
        <v>5702.6660000000002</v>
      </c>
      <c r="U44" s="32">
        <f t="shared" si="4"/>
        <v>0</v>
      </c>
      <c r="V44">
        <f t="shared" si="4"/>
        <v>74</v>
      </c>
      <c r="W44" s="32">
        <f t="shared" si="4"/>
        <v>0</v>
      </c>
      <c r="X44" s="32">
        <f t="shared" si="4"/>
        <v>5702.6660000000002</v>
      </c>
      <c r="Y44" s="32">
        <f t="shared" si="4"/>
        <v>0</v>
      </c>
    </row>
    <row r="45" spans="1:25">
      <c r="A45" t="s">
        <v>194</v>
      </c>
      <c r="B45" s="41">
        <f>[47]TSNPDCL!$F$64</f>
        <v>17</v>
      </c>
      <c r="C45" s="42"/>
      <c r="D45" s="41">
        <f>[47]TSNPDCL!$G$64</f>
        <v>192.92</v>
      </c>
      <c r="E45" s="37"/>
      <c r="F45" s="41">
        <f>[47]TSNPDCL!$I$64</f>
        <v>17</v>
      </c>
      <c r="G45" s="42"/>
      <c r="H45" s="41">
        <f>[47]TSNPDCL!$J$64</f>
        <v>192.92</v>
      </c>
      <c r="I45" s="37"/>
      <c r="J45" s="41">
        <f>[47]TSNPDCL!$L$64</f>
        <v>17</v>
      </c>
      <c r="K45" s="42"/>
      <c r="L45" s="41">
        <f>[47]TSNPDCL!$M$64</f>
        <v>192.92</v>
      </c>
      <c r="M45" s="37"/>
      <c r="N45" s="41">
        <f>[47]TSNPDCL!$O$64</f>
        <v>17</v>
      </c>
      <c r="O45" s="42"/>
      <c r="P45" s="41">
        <f>[47]TSNPDCL!$P$64</f>
        <v>192.92</v>
      </c>
      <c r="Q45" s="37"/>
      <c r="R45" s="41">
        <f>[47]TSNPDCL!$R$64</f>
        <v>17</v>
      </c>
      <c r="S45" s="42"/>
      <c r="T45" s="41">
        <f>[47]TSNPDCL!$S$64</f>
        <v>192.92</v>
      </c>
      <c r="U45" s="37"/>
      <c r="V45" s="41">
        <f>[47]TSNPDCL!$U$64</f>
        <v>17</v>
      </c>
      <c r="W45" s="42"/>
      <c r="X45" s="41">
        <f>[47]TSNPDCL!$V$64</f>
        <v>192.92</v>
      </c>
      <c r="Y45" s="37"/>
    </row>
    <row r="46" spans="1:25">
      <c r="A46" t="s">
        <v>195</v>
      </c>
      <c r="B46" s="41"/>
      <c r="C46" s="42"/>
      <c r="D46" s="41"/>
      <c r="E46" s="37"/>
      <c r="F46" s="41"/>
      <c r="G46" s="42"/>
      <c r="H46" s="41"/>
      <c r="I46" s="37"/>
      <c r="J46" s="41"/>
      <c r="K46" s="42"/>
      <c r="L46" s="41"/>
      <c r="M46" s="37"/>
      <c r="N46" s="41"/>
      <c r="O46" s="42"/>
      <c r="P46" s="41"/>
      <c r="Q46" s="37"/>
      <c r="R46" s="41"/>
      <c r="S46" s="42"/>
      <c r="T46" s="41"/>
      <c r="U46" s="37"/>
      <c r="V46" s="41"/>
      <c r="W46" s="42"/>
      <c r="X46" s="41"/>
      <c r="Y46" s="37"/>
    </row>
    <row r="47" spans="1:25">
      <c r="A47" t="s">
        <v>196</v>
      </c>
      <c r="B47" s="41"/>
      <c r="C47" s="42"/>
      <c r="D47" s="41"/>
      <c r="E47" s="37"/>
      <c r="F47" s="41"/>
      <c r="G47" s="42"/>
      <c r="H47" s="41"/>
      <c r="I47" s="37"/>
      <c r="J47" s="41"/>
      <c r="K47" s="42"/>
      <c r="L47" s="41"/>
      <c r="M47" s="37"/>
      <c r="N47" s="41"/>
      <c r="O47" s="42"/>
      <c r="P47" s="41"/>
      <c r="Q47" s="37"/>
      <c r="R47" s="41"/>
      <c r="S47" s="42"/>
      <c r="T47" s="41"/>
      <c r="U47" s="37"/>
      <c r="V47" s="41"/>
      <c r="W47" s="42"/>
      <c r="X47" s="41"/>
      <c r="Y47" s="37"/>
    </row>
    <row r="48" spans="1:25">
      <c r="A48" t="s">
        <v>182</v>
      </c>
      <c r="B48" s="41"/>
      <c r="C48" s="42"/>
      <c r="D48" s="41"/>
      <c r="E48" s="37"/>
      <c r="F48" s="41"/>
      <c r="G48" s="42"/>
      <c r="H48" s="41"/>
      <c r="I48" s="37"/>
      <c r="J48" s="41"/>
      <c r="K48" s="42"/>
      <c r="L48" s="41"/>
      <c r="M48" s="37"/>
      <c r="N48" s="41"/>
      <c r="O48" s="42"/>
      <c r="P48" s="41"/>
      <c r="Q48" s="37"/>
      <c r="R48" s="41"/>
      <c r="S48" s="42"/>
      <c r="T48" s="41"/>
      <c r="U48" s="37"/>
      <c r="V48" s="41"/>
      <c r="W48" s="42"/>
      <c r="X48" s="41"/>
      <c r="Y48" s="37"/>
    </row>
    <row r="49" spans="1:25">
      <c r="A49" t="s">
        <v>197</v>
      </c>
      <c r="B49" s="41"/>
      <c r="C49" s="42"/>
      <c r="D49" s="41"/>
      <c r="E49" s="37"/>
      <c r="F49" s="41"/>
      <c r="G49" s="42"/>
      <c r="H49" s="41"/>
      <c r="I49" s="37"/>
      <c r="J49" s="41"/>
      <c r="K49" s="42"/>
      <c r="L49" s="41"/>
      <c r="M49" s="37"/>
      <c r="N49" s="41"/>
      <c r="O49" s="42"/>
      <c r="P49" s="41"/>
      <c r="Q49" s="37"/>
      <c r="R49" s="41"/>
      <c r="S49" s="42"/>
      <c r="T49" s="41"/>
      <c r="U49" s="37"/>
      <c r="V49" s="41"/>
      <c r="W49" s="42"/>
      <c r="X49" s="41"/>
      <c r="Y49" s="37"/>
    </row>
    <row r="50" spans="1:25">
      <c r="A50" t="s">
        <v>198</v>
      </c>
      <c r="B50" s="41">
        <f>[47]TSNPDCL!$F$69</f>
        <v>3</v>
      </c>
      <c r="C50" s="42"/>
      <c r="D50" s="41">
        <f>[47]TSNPDCL!$G$69</f>
        <v>18</v>
      </c>
      <c r="E50" s="37"/>
      <c r="F50" s="41">
        <f>[47]TSNPDCL!$I$69</f>
        <v>3</v>
      </c>
      <c r="G50" s="42"/>
      <c r="H50" s="41">
        <f>[47]TSNPDCL!$J$69</f>
        <v>18</v>
      </c>
      <c r="I50" s="37"/>
      <c r="J50" s="41">
        <f>[47]TSNPDCL!$L$69</f>
        <v>3</v>
      </c>
      <c r="K50" s="42"/>
      <c r="L50" s="41">
        <f>[47]TSNPDCL!$M$69</f>
        <v>18</v>
      </c>
      <c r="M50" s="37"/>
      <c r="N50" s="41">
        <f>[47]TSNPDCL!$O$69</f>
        <v>3</v>
      </c>
      <c r="O50" s="42"/>
      <c r="P50" s="41">
        <f>[47]TSNPDCL!$P$69</f>
        <v>18</v>
      </c>
      <c r="Q50" s="37"/>
      <c r="R50" s="41">
        <f>[47]TSNPDCL!$R$69</f>
        <v>3</v>
      </c>
      <c r="S50" s="42"/>
      <c r="T50" s="41">
        <f>[47]TSNPDCL!$S$69</f>
        <v>18</v>
      </c>
      <c r="U50" s="37"/>
      <c r="V50" s="41">
        <f>[47]TSNPDCL!$U$69</f>
        <v>3</v>
      </c>
      <c r="W50" s="42"/>
      <c r="X50" s="41">
        <f>[47]TSNPDCL!$V$69</f>
        <v>18</v>
      </c>
      <c r="Y50" s="37"/>
    </row>
    <row r="51" spans="1:25">
      <c r="A51" t="s">
        <v>185</v>
      </c>
      <c r="B51" s="41"/>
      <c r="C51" s="42"/>
      <c r="D51" s="41"/>
      <c r="E51" s="37"/>
      <c r="F51" s="41"/>
      <c r="G51" s="42"/>
      <c r="H51" s="41"/>
      <c r="I51" s="37"/>
      <c r="J51" s="41"/>
      <c r="K51" s="42"/>
      <c r="L51" s="41"/>
      <c r="M51" s="37"/>
      <c r="N51" s="41"/>
      <c r="O51" s="42"/>
      <c r="P51" s="41"/>
      <c r="Q51" s="37"/>
      <c r="R51" s="41"/>
      <c r="S51" s="42"/>
      <c r="T51" s="41"/>
      <c r="U51" s="37"/>
      <c r="V51" s="41"/>
      <c r="W51" s="42"/>
      <c r="X51" s="41"/>
      <c r="Y51" s="37"/>
    </row>
    <row r="52" spans="1:25">
      <c r="A52" t="s">
        <v>199</v>
      </c>
      <c r="B52" s="41">
        <f>[47]TSNPDCL!$F$71</f>
        <v>33</v>
      </c>
      <c r="C52" s="43"/>
      <c r="D52" s="41">
        <f>[47]TSNPDCL!$G$71</f>
        <v>2380.886</v>
      </c>
      <c r="E52" s="37"/>
      <c r="F52" s="41">
        <f>[47]TSNPDCL!$I$71</f>
        <v>38</v>
      </c>
      <c r="G52" s="43"/>
      <c r="H52" s="41">
        <f>[47]TSNPDCL!$J$71</f>
        <v>4665.7460000000001</v>
      </c>
      <c r="I52" s="37"/>
      <c r="J52" s="41">
        <f>[47]TSNPDCL!$L$71</f>
        <v>38</v>
      </c>
      <c r="K52" s="43"/>
      <c r="L52" s="41">
        <f>[47]TSNPDCL!$M$71</f>
        <v>4665.7460000000001</v>
      </c>
      <c r="M52" s="37"/>
      <c r="N52" s="41">
        <f>[47]TSNPDCL!$O$71</f>
        <v>42</v>
      </c>
      <c r="O52" s="43"/>
      <c r="P52" s="41">
        <f>[47]TSNPDCL!$P$71</f>
        <v>5315.7460000000001</v>
      </c>
      <c r="Q52" s="37"/>
      <c r="R52" s="41">
        <f>[47]TSNPDCL!$R$71</f>
        <v>42</v>
      </c>
      <c r="S52" s="43"/>
      <c r="T52" s="41">
        <f>[47]TSNPDCL!$S$71</f>
        <v>5315.7460000000001</v>
      </c>
      <c r="U52" s="37"/>
      <c r="V52" s="41">
        <f>[47]TSNPDCL!$U$71</f>
        <v>42</v>
      </c>
      <c r="W52" s="43"/>
      <c r="X52" s="41">
        <f>[47]TSNPDCL!$V$71</f>
        <v>5315.7460000000001</v>
      </c>
      <c r="Y52" s="37"/>
    </row>
    <row r="53" spans="1:25">
      <c r="A53" t="s">
        <v>200</v>
      </c>
      <c r="B53" s="41"/>
      <c r="C53" s="42"/>
      <c r="D53" s="41"/>
      <c r="E53" s="37"/>
      <c r="F53" s="41"/>
      <c r="G53" s="42"/>
      <c r="H53" s="41"/>
      <c r="I53" s="37"/>
      <c r="J53" s="41"/>
      <c r="K53" s="42"/>
      <c r="L53" s="41"/>
      <c r="M53" s="37"/>
      <c r="N53" s="41"/>
      <c r="O53" s="42"/>
      <c r="P53" s="41"/>
      <c r="Q53" s="37"/>
      <c r="R53" s="41"/>
      <c r="S53" s="42"/>
      <c r="T53" s="41"/>
      <c r="U53" s="37"/>
      <c r="V53" s="41"/>
      <c r="W53" s="42"/>
      <c r="X53" s="41"/>
      <c r="Y53" s="37"/>
    </row>
    <row r="54" spans="1:25">
      <c r="A54" t="s">
        <v>201</v>
      </c>
      <c r="B54" s="41">
        <f>[47]TSNPDCL!$F$73</f>
        <v>0</v>
      </c>
      <c r="C54" s="42"/>
      <c r="D54" s="41">
        <f>[47]TSNPDCL!$G$73</f>
        <v>0</v>
      </c>
      <c r="E54" s="37"/>
      <c r="F54" s="41">
        <f>[47]TSNPDCL!$I$73</f>
        <v>0</v>
      </c>
      <c r="G54" s="42"/>
      <c r="H54" s="41">
        <f>[47]TSNPDCL!$J$73</f>
        <v>0</v>
      </c>
      <c r="I54" s="37"/>
      <c r="J54" s="41">
        <f>[47]TSNPDCL!$L$73</f>
        <v>0</v>
      </c>
      <c r="K54" s="42"/>
      <c r="L54" s="41">
        <f>[47]TSNPDCL!$M$73</f>
        <v>0</v>
      </c>
      <c r="M54" s="37"/>
      <c r="N54" s="41">
        <f>[47]TSNPDCL!$O$73</f>
        <v>0</v>
      </c>
      <c r="O54" s="42"/>
      <c r="P54" s="41">
        <f>[47]TSNPDCL!$P$73</f>
        <v>0</v>
      </c>
      <c r="Q54" s="37"/>
      <c r="R54" s="41">
        <f>[47]TSNPDCL!$R$73</f>
        <v>0</v>
      </c>
      <c r="S54" s="42"/>
      <c r="T54" s="41">
        <f>[47]TSNPDCL!$S$73</f>
        <v>0</v>
      </c>
      <c r="U54" s="37"/>
      <c r="V54" s="41">
        <f>[47]TSNPDCL!$U$73</f>
        <v>0</v>
      </c>
      <c r="W54" s="42"/>
      <c r="X54" s="41">
        <f>[47]TSNPDCL!$V$73</f>
        <v>0</v>
      </c>
      <c r="Y54" s="37"/>
    </row>
    <row r="55" spans="1:25">
      <c r="A55" t="s">
        <v>202</v>
      </c>
      <c r="B55" s="41">
        <f>[47]TSNPDCL!$F$74</f>
        <v>10</v>
      </c>
      <c r="C55" s="45"/>
      <c r="D55" s="41">
        <f>[47]TSNPDCL!$G$74</f>
        <v>150</v>
      </c>
      <c r="E55" s="37"/>
      <c r="F55" s="41">
        <f>[47]TSNPDCL!$I$74</f>
        <v>10</v>
      </c>
      <c r="G55" s="45"/>
      <c r="H55" s="41">
        <f>[47]TSNPDCL!$J$74</f>
        <v>150</v>
      </c>
      <c r="I55" s="37"/>
      <c r="J55" s="41">
        <f>[47]TSNPDCL!$L$74</f>
        <v>10</v>
      </c>
      <c r="K55" s="45"/>
      <c r="L55" s="41">
        <f>[47]TSNPDCL!$M$74</f>
        <v>150</v>
      </c>
      <c r="M55" s="37"/>
      <c r="N55" s="41">
        <f>[47]TSNPDCL!$O$74</f>
        <v>10</v>
      </c>
      <c r="O55" s="45"/>
      <c r="P55" s="41">
        <f>[47]TSNPDCL!$P$74</f>
        <v>150</v>
      </c>
      <c r="Q55" s="37"/>
      <c r="R55" s="41">
        <f>[47]TSNPDCL!$R$74</f>
        <v>10</v>
      </c>
      <c r="S55" s="45"/>
      <c r="T55" s="41">
        <f>[47]TSNPDCL!$S$74</f>
        <v>150</v>
      </c>
      <c r="U55" s="37"/>
      <c r="V55" s="41">
        <f>[47]TSNPDCL!$U$74</f>
        <v>10</v>
      </c>
      <c r="W55" s="45"/>
      <c r="X55" s="41">
        <f>[47]TSNPDCL!$V$74</f>
        <v>150</v>
      </c>
      <c r="Y55" s="37"/>
    </row>
    <row r="56" spans="1:25">
      <c r="A56" t="s">
        <v>189</v>
      </c>
      <c r="B56" s="41">
        <f>[47]TSNPDCL!$F$75</f>
        <v>2</v>
      </c>
      <c r="C56" s="45"/>
      <c r="D56" s="41">
        <f>[47]TSNPDCL!$G$75</f>
        <v>26</v>
      </c>
      <c r="E56" s="37"/>
      <c r="F56" s="41">
        <f>[47]TSNPDCL!$I$75</f>
        <v>2</v>
      </c>
      <c r="G56" s="45"/>
      <c r="H56" s="41">
        <f>[47]TSNPDCL!$J$75</f>
        <v>26</v>
      </c>
      <c r="I56" s="37"/>
      <c r="J56" s="41">
        <f>[47]TSNPDCL!$L$75</f>
        <v>2</v>
      </c>
      <c r="K56" s="45"/>
      <c r="L56" s="41">
        <f>[47]TSNPDCL!$M$75</f>
        <v>26</v>
      </c>
      <c r="M56" s="37"/>
      <c r="N56" s="41">
        <f>[47]TSNPDCL!$O$75</f>
        <v>2</v>
      </c>
      <c r="O56" s="45"/>
      <c r="P56" s="41">
        <f>[47]TSNPDCL!$P$75</f>
        <v>26</v>
      </c>
      <c r="Q56" s="37"/>
      <c r="R56" s="41">
        <f>[47]TSNPDCL!$R$75</f>
        <v>2</v>
      </c>
      <c r="S56" s="45"/>
      <c r="T56" s="41">
        <f>[47]TSNPDCL!$S$75</f>
        <v>26</v>
      </c>
      <c r="U56" s="37"/>
      <c r="V56" s="41">
        <f>[47]TSNPDCL!$U$75</f>
        <v>2</v>
      </c>
      <c r="W56" s="45"/>
      <c r="X56" s="41">
        <f>[47]TSNPDCL!$V$75</f>
        <v>26</v>
      </c>
      <c r="Y56" s="37"/>
    </row>
    <row r="57" spans="1:25">
      <c r="A57" t="s">
        <v>190</v>
      </c>
      <c r="B57" s="57"/>
      <c r="C57" s="58"/>
      <c r="D57" s="58"/>
      <c r="E57" s="59"/>
      <c r="F57" s="60"/>
      <c r="G57" s="58"/>
      <c r="H57" s="58"/>
      <c r="I57" s="59"/>
      <c r="J57" s="60"/>
      <c r="K57" s="58"/>
      <c r="L57" s="58"/>
      <c r="M57" s="59"/>
      <c r="N57" s="60"/>
      <c r="O57" s="58"/>
      <c r="P57" s="58"/>
      <c r="Q57" s="59"/>
      <c r="R57" s="60"/>
      <c r="S57" s="58"/>
      <c r="T57" s="58"/>
      <c r="U57" s="59"/>
      <c r="V57" s="60"/>
      <c r="W57" s="58"/>
      <c r="X57" s="58"/>
      <c r="Y57" s="59"/>
    </row>
    <row r="58" spans="1:25">
      <c r="A58" t="s">
        <v>191</v>
      </c>
      <c r="B58" s="57"/>
      <c r="C58" s="58"/>
      <c r="D58" s="58"/>
      <c r="E58" s="59"/>
      <c r="F58" s="60"/>
      <c r="G58" s="58"/>
      <c r="H58" s="58"/>
      <c r="I58" s="59"/>
      <c r="J58" s="60"/>
      <c r="K58" s="58"/>
      <c r="L58" s="58"/>
      <c r="M58" s="59"/>
      <c r="N58" s="60"/>
      <c r="O58" s="58"/>
      <c r="P58" s="58"/>
      <c r="Q58" s="59"/>
      <c r="R58" s="60"/>
      <c r="S58" s="58"/>
      <c r="T58" s="58"/>
      <c r="U58" s="59"/>
      <c r="V58" s="60"/>
      <c r="W58" s="58"/>
      <c r="X58" s="58"/>
      <c r="Y58" s="59"/>
    </row>
    <row r="59" spans="1:25" ht="15.75" thickBot="1">
      <c r="A59" t="s">
        <v>203</v>
      </c>
      <c r="B59">
        <f>B5+B15</f>
        <v>5602423</v>
      </c>
      <c r="C59">
        <f t="shared" ref="C59:Y59" si="5">C5+C15</f>
        <v>0</v>
      </c>
      <c r="D59">
        <f>D5+D15</f>
        <v>7721.8339860479991</v>
      </c>
      <c r="E59">
        <f t="shared" si="5"/>
        <v>4832690.1284992434</v>
      </c>
      <c r="F59">
        <f t="shared" si="5"/>
        <v>5774803</v>
      </c>
      <c r="G59">
        <f t="shared" si="5"/>
        <v>0</v>
      </c>
      <c r="H59">
        <f t="shared" si="5"/>
        <v>10192.945986048</v>
      </c>
      <c r="I59">
        <f t="shared" si="5"/>
        <v>5082690.1284992434</v>
      </c>
      <c r="J59">
        <f t="shared" si="5"/>
        <v>5947178</v>
      </c>
      <c r="K59">
        <f t="shared" si="5"/>
        <v>0</v>
      </c>
      <c r="L59">
        <f t="shared" si="5"/>
        <v>10379.197986047999</v>
      </c>
      <c r="M59">
        <f t="shared" si="5"/>
        <v>5332690.1284992434</v>
      </c>
      <c r="N59">
        <f t="shared" si="5"/>
        <v>6119557</v>
      </c>
      <c r="O59">
        <f t="shared" si="5"/>
        <v>0</v>
      </c>
      <c r="P59">
        <f t="shared" si="5"/>
        <v>11215.449986048001</v>
      </c>
      <c r="Q59">
        <f t="shared" si="5"/>
        <v>5582690.1284992434</v>
      </c>
      <c r="R59">
        <f t="shared" si="5"/>
        <v>6291932</v>
      </c>
      <c r="S59">
        <f t="shared" si="5"/>
        <v>0</v>
      </c>
      <c r="T59">
        <f t="shared" si="5"/>
        <v>11401.701986048</v>
      </c>
      <c r="U59">
        <f t="shared" si="5"/>
        <v>5832690.1284992434</v>
      </c>
      <c r="V59">
        <f t="shared" si="5"/>
        <v>6464307</v>
      </c>
      <c r="W59">
        <f t="shared" si="5"/>
        <v>0</v>
      </c>
      <c r="X59">
        <f t="shared" si="5"/>
        <v>11587.953986048</v>
      </c>
      <c r="Y59">
        <f t="shared" si="5"/>
        <v>6082690.1284992434</v>
      </c>
    </row>
  </sheetData>
  <mergeCells count="3">
    <mergeCell ref="B1:N1"/>
    <mergeCell ref="U1:W1"/>
    <mergeCell ref="A3:A4"/>
  </mergeCells>
  <pageMargins left="0.75" right="0.75" top="1" bottom="1" header="0.5" footer="0.5"/>
  <pageSetup orientation="portrait"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4" tint="0.79998168889431442"/>
  </sheetPr>
  <dimension ref="A1:N13"/>
  <sheetViews>
    <sheetView workbookViewId="0">
      <selection activeCell="B13" sqref="B13"/>
    </sheetView>
  </sheetViews>
  <sheetFormatPr defaultColWidth="9.140625" defaultRowHeight="15"/>
  <cols>
    <col min="1" max="1" width="20.5703125" customWidth="1"/>
    <col min="2" max="2" width="11.7109375" customWidth="1"/>
    <col min="8" max="8" width="16.42578125" customWidth="1"/>
    <col min="15" max="15" width="15.5703125" customWidth="1"/>
    <col min="16" max="16" width="16.28515625" customWidth="1"/>
  </cols>
  <sheetData>
    <row r="1" spans="1:14">
      <c r="B1" s="581" t="s">
        <v>252</v>
      </c>
      <c r="C1" s="581"/>
      <c r="D1" s="581"/>
      <c r="E1" s="581"/>
      <c r="F1" s="581"/>
      <c r="G1" s="581"/>
      <c r="H1" s="581"/>
      <c r="I1" s="581"/>
      <c r="J1" s="581" t="s">
        <v>11</v>
      </c>
      <c r="K1" s="581"/>
      <c r="L1" s="581"/>
      <c r="M1" s="581"/>
      <c r="N1" s="581"/>
    </row>
    <row r="9" spans="1:14">
      <c r="A9" s="9"/>
      <c r="B9" s="9" t="s">
        <v>340</v>
      </c>
    </row>
    <row r="10" spans="1:14" ht="15.75">
      <c r="A10" s="69" t="s">
        <v>253</v>
      </c>
      <c r="B10">
        <f>'[48]Notes 14 - 26'!$C$282/10000000</f>
        <v>1681.8405933179999</v>
      </c>
    </row>
    <row r="11" spans="1:14" ht="15.75">
      <c r="A11" s="69" t="s">
        <v>254</v>
      </c>
      <c r="B11">
        <f>('[48]Notes 27-29'!$C$65-'[48]Notes 27-29'!$C$63-'[48]Notes 27-29'!$C$60-'[48]Notes 27-29'!$C$59)/10000000</f>
        <v>87.074251749000013</v>
      </c>
    </row>
    <row r="12" spans="1:14" ht="15.75">
      <c r="A12" s="69" t="s">
        <v>255</v>
      </c>
      <c r="B12">
        <f>'[48]Notes 27-29'!$C$34/10000000</f>
        <v>71.981514393999987</v>
      </c>
    </row>
    <row r="13" spans="1:14" ht="15.75">
      <c r="A13" s="70" t="s">
        <v>84</v>
      </c>
      <c r="B13">
        <f>SUM(B10:B12)</f>
        <v>1840.896359461</v>
      </c>
    </row>
  </sheetData>
  <mergeCells count="2">
    <mergeCell ref="B1:I1"/>
    <mergeCell ref="J1:N1"/>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AK84"/>
  <sheetViews>
    <sheetView topLeftCell="B7" zoomScale="89" zoomScaleNormal="89" workbookViewId="0">
      <pane xSplit="2" ySplit="2" topLeftCell="D9" activePane="bottomRight" state="frozen"/>
      <selection activeCell="S25" sqref="S25"/>
      <selection pane="topRight" activeCell="S25" sqref="S25"/>
      <selection pane="bottomLeft" activeCell="S25" sqref="S25"/>
      <selection pane="bottomRight" activeCell="S25" sqref="S25"/>
    </sheetView>
  </sheetViews>
  <sheetFormatPr defaultColWidth="9.140625" defaultRowHeight="15"/>
  <cols>
    <col min="1" max="1" width="4.85546875" style="483" hidden="1" customWidth="1"/>
    <col min="2" max="2" width="6.7109375" style="483" customWidth="1"/>
    <col min="3" max="3" width="11.7109375" style="483" customWidth="1"/>
    <col min="4" max="9" width="6.7109375" style="483" customWidth="1"/>
    <col min="10" max="10" width="6.7109375" style="462" customWidth="1"/>
    <col min="11" max="15" width="6.7109375" style="483" customWidth="1"/>
    <col min="16" max="16" width="9.42578125" style="483" bestFit="1" customWidth="1"/>
    <col min="17" max="18" width="9.140625" style="483"/>
    <col min="19" max="19" width="10.7109375" style="483" customWidth="1"/>
    <col min="20" max="20" width="12.28515625" style="483" customWidth="1"/>
    <col min="21" max="16384" width="9.140625" style="483"/>
  </cols>
  <sheetData>
    <row r="1" spans="2:37" hidden="1">
      <c r="C1" s="581" t="s">
        <v>248</v>
      </c>
      <c r="D1" s="581"/>
    </row>
    <row r="2" spans="2:37" hidden="1">
      <c r="C2" s="5" t="s">
        <v>249</v>
      </c>
      <c r="D2" s="5" t="s">
        <v>250</v>
      </c>
      <c r="E2" s="459" t="s">
        <v>230</v>
      </c>
      <c r="F2" s="459" t="s">
        <v>231</v>
      </c>
      <c r="G2" s="459" t="s">
        <v>18</v>
      </c>
    </row>
    <row r="3" spans="2:37" hidden="1">
      <c r="C3" s="208" t="s">
        <v>5</v>
      </c>
      <c r="D3" s="208" t="s">
        <v>15</v>
      </c>
      <c r="E3" s="459" t="s">
        <v>24</v>
      </c>
      <c r="F3" s="7">
        <f>S72/100</f>
        <v>5.6540714354189614E-2</v>
      </c>
      <c r="G3" s="154">
        <f>(O65/O60)^(1/5)-1</f>
        <v>5.832704490506968E-2</v>
      </c>
    </row>
    <row r="4" spans="2:37" hidden="1">
      <c r="C4" s="208">
        <v>2017</v>
      </c>
      <c r="D4" s="208">
        <v>2022</v>
      </c>
      <c r="E4" s="459" t="s">
        <v>232</v>
      </c>
      <c r="F4" s="7">
        <f>J72/100</f>
        <v>5.6427320731196495E-2</v>
      </c>
      <c r="G4" s="63">
        <f>(F65/F60)^(1/5)-1</f>
        <v>5.7775082880410888E-2</v>
      </c>
    </row>
    <row r="5" spans="2:37" hidden="1">
      <c r="C5" s="221" t="s">
        <v>16</v>
      </c>
      <c r="D5" s="221" t="s">
        <v>385</v>
      </c>
      <c r="E5" s="459" t="s">
        <v>24</v>
      </c>
      <c r="F5" s="7">
        <f>S41/100</f>
        <v>5.8327044991269172E-2</v>
      </c>
      <c r="G5" s="63">
        <f>(O35/O30)^(1/5)-1</f>
        <v>5.8327044998334854E-2</v>
      </c>
    </row>
    <row r="6" spans="2:37" hidden="1">
      <c r="C6" s="221">
        <v>2023</v>
      </c>
      <c r="D6" s="221">
        <v>2028</v>
      </c>
      <c r="E6" s="459" t="s">
        <v>232</v>
      </c>
      <c r="F6" s="7">
        <f>J41/100</f>
        <v>5.7775250736649575E-2</v>
      </c>
      <c r="G6" s="63">
        <f>(F35/F30)^(1/5)-1</f>
        <v>5.7775264506429336E-2</v>
      </c>
    </row>
    <row r="7" spans="2:37">
      <c r="B7" s="483" t="s">
        <v>472</v>
      </c>
      <c r="C7" s="514" t="s">
        <v>473</v>
      </c>
      <c r="P7" s="677" t="s">
        <v>468</v>
      </c>
      <c r="Q7" s="677"/>
      <c r="R7" s="678" t="s">
        <v>469</v>
      </c>
      <c r="S7" s="678"/>
      <c r="T7" s="679" t="s">
        <v>18</v>
      </c>
      <c r="U7" s="679"/>
    </row>
    <row r="8" spans="2:37">
      <c r="C8" s="495" t="s">
        <v>19</v>
      </c>
      <c r="D8" s="495" t="s">
        <v>233</v>
      </c>
      <c r="E8" s="495" t="s">
        <v>234</v>
      </c>
      <c r="F8" s="495" t="s">
        <v>235</v>
      </c>
      <c r="G8" s="495" t="s">
        <v>236</v>
      </c>
      <c r="H8" s="495" t="s">
        <v>237</v>
      </c>
      <c r="I8" s="495" t="s">
        <v>238</v>
      </c>
      <c r="J8" s="496" t="s">
        <v>239</v>
      </c>
      <c r="K8" s="495" t="s">
        <v>240</v>
      </c>
      <c r="L8" s="495" t="s">
        <v>241</v>
      </c>
      <c r="M8" s="495" t="s">
        <v>242</v>
      </c>
      <c r="N8" s="495" t="s">
        <v>243</v>
      </c>
      <c r="O8" s="495" t="s">
        <v>244</v>
      </c>
      <c r="P8" s="492" t="s">
        <v>470</v>
      </c>
      <c r="Q8" s="492" t="s">
        <v>24</v>
      </c>
      <c r="R8" s="493" t="s">
        <v>470</v>
      </c>
      <c r="S8" s="493" t="s">
        <v>24</v>
      </c>
      <c r="T8" s="494" t="s">
        <v>470</v>
      </c>
      <c r="U8" s="494" t="s">
        <v>24</v>
      </c>
    </row>
    <row r="9" spans="2:37">
      <c r="C9" s="459">
        <v>2017</v>
      </c>
      <c r="D9" s="243">
        <v>112.6</v>
      </c>
      <c r="E9" s="243">
        <v>113</v>
      </c>
      <c r="F9" s="243">
        <v>113.2</v>
      </c>
      <c r="G9" s="243">
        <v>113.2</v>
      </c>
      <c r="H9" s="243">
        <v>112.9</v>
      </c>
      <c r="I9" s="243">
        <v>112.7</v>
      </c>
      <c r="J9" s="243">
        <v>113.9</v>
      </c>
      <c r="K9" s="243">
        <v>114.8</v>
      </c>
      <c r="L9" s="243">
        <v>114.9</v>
      </c>
      <c r="M9" s="243">
        <v>115.6</v>
      </c>
      <c r="N9" s="243">
        <v>116.4</v>
      </c>
      <c r="O9" s="243">
        <v>115.7</v>
      </c>
      <c r="P9" s="239">
        <f>AVERAGE(D9:O9)</f>
        <v>114.075</v>
      </c>
      <c r="Q9" s="501">
        <f t="shared" ref="Q9:Q15" si="0">AVERAGE(G9:O9,D10:F10)</f>
        <v>114.87499999999999</v>
      </c>
      <c r="R9" s="497"/>
      <c r="S9" s="502"/>
      <c r="T9" s="499">
        <f>((P14/P9)^(1/6))-1</f>
        <v>4.8202991979289012E-2</v>
      </c>
      <c r="U9" s="504">
        <f>((Q14/Q9)^(1/6))-1</f>
        <v>4.838126553186628E-2</v>
      </c>
      <c r="V9" s="483" t="s">
        <v>474</v>
      </c>
    </row>
    <row r="10" spans="2:37">
      <c r="C10" s="459">
        <v>2018</v>
      </c>
      <c r="D10" s="121">
        <v>116</v>
      </c>
      <c r="E10" s="121">
        <v>116.1</v>
      </c>
      <c r="F10" s="121">
        <v>116.3</v>
      </c>
      <c r="G10" s="121">
        <v>117.3</v>
      </c>
      <c r="H10" s="121">
        <v>118.3</v>
      </c>
      <c r="I10" s="121">
        <v>119.1</v>
      </c>
      <c r="J10" s="121">
        <v>119.9</v>
      </c>
      <c r="K10" s="121">
        <v>120.1</v>
      </c>
      <c r="L10" s="121">
        <v>120.9</v>
      </c>
      <c r="M10" s="121">
        <v>122</v>
      </c>
      <c r="N10" s="121">
        <v>121.6</v>
      </c>
      <c r="O10" s="121">
        <v>119.7</v>
      </c>
      <c r="P10" s="239">
        <f t="shared" ref="P10:P14" si="1">AVERAGE(D10:O10)</f>
        <v>118.94166666666666</v>
      </c>
      <c r="Q10" s="501">
        <f t="shared" si="0"/>
        <v>119.79166666666669</v>
      </c>
      <c r="R10" s="498">
        <f t="shared" ref="R10:S15" si="2">P10/P9-1</f>
        <v>4.2661991379939979E-2</v>
      </c>
      <c r="S10" s="503">
        <f t="shared" si="2"/>
        <v>4.2800145085237773E-2</v>
      </c>
      <c r="T10" s="499">
        <f>((P15/P10)^(1/5))-1</f>
        <v>4.9326278661072198E-2</v>
      </c>
      <c r="U10" s="504">
        <f>((Q15/Q10)^(1/5))-1</f>
        <v>4.8017498622101362E-2</v>
      </c>
      <c r="V10" s="483" t="s">
        <v>460</v>
      </c>
      <c r="X10" s="234" t="s">
        <v>38</v>
      </c>
      <c r="Y10" s="224" t="s">
        <v>39</v>
      </c>
      <c r="Z10" s="224"/>
      <c r="AA10" s="224"/>
      <c r="AB10" s="224"/>
      <c r="AC10" s="224"/>
      <c r="AD10" s="225" t="s">
        <v>388</v>
      </c>
      <c r="AE10" s="224"/>
      <c r="AF10" s="224"/>
      <c r="AG10" s="224"/>
      <c r="AH10" s="224"/>
      <c r="AI10" s="224"/>
      <c r="AJ10" s="224"/>
      <c r="AK10" s="226"/>
    </row>
    <row r="11" spans="2:37">
      <c r="C11" s="459">
        <v>2019</v>
      </c>
      <c r="D11" s="121">
        <v>119.2</v>
      </c>
      <c r="E11" s="121">
        <v>119.5</v>
      </c>
      <c r="F11" s="121">
        <v>119.9</v>
      </c>
      <c r="G11" s="121">
        <v>121.1</v>
      </c>
      <c r="H11" s="121">
        <v>121.6</v>
      </c>
      <c r="I11" s="121">
        <v>121.5</v>
      </c>
      <c r="J11" s="121">
        <v>121.3</v>
      </c>
      <c r="K11" s="121">
        <v>121.5</v>
      </c>
      <c r="L11" s="121">
        <v>121.3</v>
      </c>
      <c r="M11" s="121">
        <v>122</v>
      </c>
      <c r="N11" s="121">
        <v>122.3</v>
      </c>
      <c r="O11" s="121">
        <v>123</v>
      </c>
      <c r="P11" s="239">
        <f t="shared" si="1"/>
        <v>121.18333333333334</v>
      </c>
      <c r="Q11" s="501">
        <f t="shared" si="0"/>
        <v>121.80000000000001</v>
      </c>
      <c r="R11" s="498">
        <f t="shared" si="2"/>
        <v>1.8846773628529379E-2</v>
      </c>
      <c r="S11" s="503">
        <f>Q11/Q10-1</f>
        <v>1.676521739130421E-2</v>
      </c>
      <c r="T11" s="499">
        <f>((P15/P11)^(1/4))-1</f>
        <v>5.7087574272626229E-2</v>
      </c>
      <c r="U11" s="504">
        <f>((Q15/Q11)^(1/4))-1</f>
        <v>5.5979524638655631E-2</v>
      </c>
      <c r="V11" s="483" t="s">
        <v>459</v>
      </c>
      <c r="X11" s="235" t="s">
        <v>38</v>
      </c>
      <c r="Y11" s="223" t="s">
        <v>387</v>
      </c>
      <c r="Z11" s="222"/>
      <c r="AA11" s="222"/>
      <c r="AB11" s="222"/>
      <c r="AC11" s="222"/>
      <c r="AD11" s="227" t="s">
        <v>389</v>
      </c>
      <c r="AE11" s="222"/>
      <c r="AF11" s="228"/>
      <c r="AG11" s="222"/>
      <c r="AH11" s="222"/>
      <c r="AI11" s="222"/>
      <c r="AJ11" s="222"/>
      <c r="AK11" s="229"/>
    </row>
    <row r="12" spans="2:37">
      <c r="C12" s="459">
        <v>2020</v>
      </c>
      <c r="D12" s="121">
        <v>123.4</v>
      </c>
      <c r="E12" s="121">
        <v>122.2</v>
      </c>
      <c r="F12" s="121">
        <v>120.4</v>
      </c>
      <c r="G12" s="121">
        <v>119.2</v>
      </c>
      <c r="H12" s="121">
        <v>117.5</v>
      </c>
      <c r="I12" s="121">
        <v>119.3</v>
      </c>
      <c r="J12" s="121">
        <v>121</v>
      </c>
      <c r="K12" s="121">
        <v>122</v>
      </c>
      <c r="L12" s="121">
        <v>122.9</v>
      </c>
      <c r="M12" s="121">
        <v>123.6</v>
      </c>
      <c r="N12" s="121">
        <v>125.1</v>
      </c>
      <c r="O12" s="121">
        <v>125.4</v>
      </c>
      <c r="P12" s="239">
        <f t="shared" si="1"/>
        <v>121.83333333333333</v>
      </c>
      <c r="Q12" s="501">
        <f t="shared" si="0"/>
        <v>123.375</v>
      </c>
      <c r="R12" s="498">
        <f t="shared" si="2"/>
        <v>5.3637738963003834E-3</v>
      </c>
      <c r="S12" s="503">
        <f>Q12/Q11-1</f>
        <v>1.2931034482758452E-2</v>
      </c>
      <c r="T12" s="499">
        <f>((P15/P12)^(1/3))-1</f>
        <v>7.4913572001422457E-2</v>
      </c>
      <c r="U12" s="504">
        <f>((Q15/Q12)^(1/3))-1</f>
        <v>7.073180710539928E-2</v>
      </c>
      <c r="V12" s="483" t="s">
        <v>458</v>
      </c>
      <c r="X12" s="236"/>
      <c r="Y12" s="230"/>
      <c r="Z12" s="230"/>
      <c r="AA12" s="230"/>
      <c r="AB12" s="230"/>
      <c r="AC12" s="230"/>
      <c r="AD12" s="231" t="s">
        <v>390</v>
      </c>
      <c r="AE12" s="230"/>
      <c r="AF12" s="232"/>
      <c r="AG12" s="230"/>
      <c r="AH12" s="230"/>
      <c r="AI12" s="230"/>
      <c r="AJ12" s="230"/>
      <c r="AK12" s="233"/>
    </row>
    <row r="13" spans="2:37">
      <c r="C13" s="459">
        <v>2021</v>
      </c>
      <c r="D13" s="121">
        <v>126.5</v>
      </c>
      <c r="E13" s="121">
        <v>128.1</v>
      </c>
      <c r="F13" s="121">
        <v>129.9</v>
      </c>
      <c r="G13" s="121">
        <v>132</v>
      </c>
      <c r="H13" s="121">
        <v>132.9</v>
      </c>
      <c r="I13" s="121">
        <v>133.69999999999999</v>
      </c>
      <c r="J13" s="121">
        <v>135</v>
      </c>
      <c r="K13" s="121">
        <v>136.19999999999999</v>
      </c>
      <c r="L13" s="121">
        <v>137.4</v>
      </c>
      <c r="M13" s="121">
        <v>140.69999999999999</v>
      </c>
      <c r="N13" s="121">
        <v>143.69999999999999</v>
      </c>
      <c r="O13" s="121">
        <v>143.30000000000001</v>
      </c>
      <c r="P13" s="239">
        <f t="shared" si="1"/>
        <v>134.95000000000002</v>
      </c>
      <c r="Q13" s="501">
        <f t="shared" si="0"/>
        <v>139.40833333333333</v>
      </c>
      <c r="R13" s="498">
        <f t="shared" si="2"/>
        <v>0.10766073871409043</v>
      </c>
      <c r="S13" s="503">
        <f>Q13/Q12-1</f>
        <v>0.12995609591354262</v>
      </c>
      <c r="T13" s="499">
        <f>((P15/P13)^(1/2))-1</f>
        <v>5.8904852302352539E-2</v>
      </c>
      <c r="U13" s="504">
        <f>((Q15/Q13)^(1/2))-1</f>
        <v>4.2294080481237506E-2</v>
      </c>
      <c r="V13" s="483" t="s">
        <v>457</v>
      </c>
    </row>
    <row r="14" spans="2:37">
      <c r="C14" s="459">
        <v>2022</v>
      </c>
      <c r="D14" s="121">
        <v>143.80000000000001</v>
      </c>
      <c r="E14" s="121">
        <v>145.30000000000001</v>
      </c>
      <c r="F14" s="121">
        <v>148.9</v>
      </c>
      <c r="G14" s="121">
        <v>152.30000000000001</v>
      </c>
      <c r="H14" s="121">
        <v>155</v>
      </c>
      <c r="I14" s="121">
        <v>155.4</v>
      </c>
      <c r="J14" s="121">
        <v>154</v>
      </c>
      <c r="K14" s="121">
        <v>153.19999999999999</v>
      </c>
      <c r="L14" s="121">
        <v>151.9</v>
      </c>
      <c r="M14" s="121">
        <v>152.9</v>
      </c>
      <c r="N14" s="121">
        <v>152.5</v>
      </c>
      <c r="O14" s="121">
        <v>150.5</v>
      </c>
      <c r="P14" s="239">
        <f t="shared" si="1"/>
        <v>151.30833333333334</v>
      </c>
      <c r="Q14" s="501">
        <f t="shared" si="0"/>
        <v>152.52500000000001</v>
      </c>
      <c r="R14" s="498">
        <f t="shared" si="2"/>
        <v>0.12121773496356658</v>
      </c>
      <c r="S14" s="503">
        <f>Q14/Q13-1</f>
        <v>9.4088110466854058E-2</v>
      </c>
      <c r="T14" s="499">
        <f>P15/P14-1</f>
        <v>5.5075177617158744E-5</v>
      </c>
      <c r="U14" s="504">
        <f>Q15/Q14-1</f>
        <v>-7.0480249139486251E-3</v>
      </c>
      <c r="V14" s="483" t="s">
        <v>456</v>
      </c>
    </row>
    <row r="15" spans="2:37">
      <c r="C15" s="459">
        <v>2023</v>
      </c>
      <c r="D15" s="513">
        <v>150.69999999999999</v>
      </c>
      <c r="E15" s="513">
        <v>150.9</v>
      </c>
      <c r="F15" s="513">
        <v>151</v>
      </c>
      <c r="G15" s="511">
        <v>151.1</v>
      </c>
      <c r="H15" s="511">
        <v>149.4</v>
      </c>
      <c r="I15" s="511">
        <v>148.9</v>
      </c>
      <c r="J15" s="511">
        <v>152.1</v>
      </c>
      <c r="K15" s="511">
        <v>152.5</v>
      </c>
      <c r="L15" s="511">
        <v>151.80000000000001</v>
      </c>
      <c r="M15" s="511">
        <v>152.5</v>
      </c>
      <c r="N15" s="511">
        <v>153.1</v>
      </c>
      <c r="O15" s="511">
        <v>151.80000000000001</v>
      </c>
      <c r="P15" s="239">
        <f>AVERAGE(D15:O15)</f>
        <v>151.31666666666663</v>
      </c>
      <c r="Q15" s="501">
        <f t="shared" si="0"/>
        <v>151.44999999999999</v>
      </c>
      <c r="R15" s="498">
        <f t="shared" si="2"/>
        <v>5.5075177617158744E-5</v>
      </c>
      <c r="S15" s="503">
        <f>Q15/Q14-1</f>
        <v>-7.0480249139486251E-3</v>
      </c>
      <c r="T15" s="499"/>
      <c r="U15" s="504"/>
    </row>
    <row r="16" spans="2:37">
      <c r="C16" s="512">
        <v>2024</v>
      </c>
      <c r="D16" s="511">
        <v>151.19999999999999</v>
      </c>
      <c r="E16" s="511">
        <v>151.19999999999999</v>
      </c>
      <c r="F16" s="511">
        <v>151.80000000000001</v>
      </c>
      <c r="R16" s="484">
        <f>AVERAGE(R10:R14)</f>
        <v>5.9150202516485353E-2</v>
      </c>
      <c r="S16" s="485">
        <f>AVERAGE(S10:S14)</f>
        <v>5.9308120667939425E-2</v>
      </c>
    </row>
    <row r="17" spans="3:22">
      <c r="R17" s="484"/>
      <c r="S17" s="484"/>
    </row>
    <row r="18" spans="3:22">
      <c r="C18" s="495" t="s">
        <v>26</v>
      </c>
      <c r="D18" s="495" t="s">
        <v>233</v>
      </c>
      <c r="E18" s="495" t="s">
        <v>234</v>
      </c>
      <c r="F18" s="495" t="s">
        <v>235</v>
      </c>
      <c r="G18" s="495" t="s">
        <v>236</v>
      </c>
      <c r="H18" s="495" t="s">
        <v>237</v>
      </c>
      <c r="I18" s="495" t="s">
        <v>238</v>
      </c>
      <c r="J18" s="496" t="s">
        <v>239</v>
      </c>
      <c r="K18" s="495" t="s">
        <v>240</v>
      </c>
      <c r="L18" s="495" t="s">
        <v>241</v>
      </c>
      <c r="M18" s="495" t="s">
        <v>242</v>
      </c>
      <c r="N18" s="495" t="s">
        <v>243</v>
      </c>
      <c r="O18" s="495" t="s">
        <v>244</v>
      </c>
      <c r="P18" s="492" t="s">
        <v>470</v>
      </c>
      <c r="Q18" s="492" t="s">
        <v>24</v>
      </c>
      <c r="R18" s="493" t="s">
        <v>470</v>
      </c>
      <c r="S18" s="493" t="s">
        <v>24</v>
      </c>
      <c r="T18" s="494" t="s">
        <v>470</v>
      </c>
      <c r="U18" s="494" t="s">
        <v>24</v>
      </c>
    </row>
    <row r="19" spans="3:22">
      <c r="C19" s="459">
        <v>2017</v>
      </c>
      <c r="D19" s="245">
        <v>274</v>
      </c>
      <c r="E19" s="245">
        <v>274</v>
      </c>
      <c r="F19" s="245">
        <v>275</v>
      </c>
      <c r="G19" s="245">
        <v>277</v>
      </c>
      <c r="H19" s="245">
        <v>278</v>
      </c>
      <c r="I19" s="245">
        <v>280</v>
      </c>
      <c r="J19" s="243">
        <v>285</v>
      </c>
      <c r="K19" s="245">
        <v>285</v>
      </c>
      <c r="L19" s="245">
        <v>285</v>
      </c>
      <c r="M19" s="245">
        <v>287</v>
      </c>
      <c r="N19" s="245">
        <v>288</v>
      </c>
      <c r="O19" s="245">
        <v>286</v>
      </c>
      <c r="P19" s="500">
        <f t="shared" ref="P19:P25" si="3">AVERAGE(D19:O19)</f>
        <v>281.16666666666669</v>
      </c>
      <c r="Q19" s="505">
        <f>AVERAGE(G19:O19,D20:F20)</f>
        <v>284.41666666666669</v>
      </c>
      <c r="R19" s="497"/>
      <c r="S19" s="502"/>
      <c r="T19" s="499">
        <f>((P24/P19)^(1/6))-1</f>
        <v>4.7842310950599432E-2</v>
      </c>
      <c r="U19" s="504">
        <f>((Q24/Q19)^(1/6))-1</f>
        <v>4.8373075855541181E-2</v>
      </c>
      <c r="V19" s="483" t="s">
        <v>474</v>
      </c>
    </row>
    <row r="20" spans="3:22">
      <c r="C20" s="459">
        <v>2018</v>
      </c>
      <c r="D20" s="486">
        <v>288</v>
      </c>
      <c r="E20" s="487">
        <v>287</v>
      </c>
      <c r="F20" s="487">
        <v>287</v>
      </c>
      <c r="G20" s="487">
        <v>288</v>
      </c>
      <c r="H20" s="487">
        <v>289</v>
      </c>
      <c r="I20" s="487">
        <v>291</v>
      </c>
      <c r="J20" s="487">
        <v>301</v>
      </c>
      <c r="K20" s="487">
        <v>301</v>
      </c>
      <c r="L20" s="487">
        <v>301</v>
      </c>
      <c r="M20" s="487">
        <v>302</v>
      </c>
      <c r="N20" s="487">
        <v>302</v>
      </c>
      <c r="O20" s="487">
        <v>301</v>
      </c>
      <c r="P20" s="500">
        <f t="shared" si="3"/>
        <v>294.83333333333331</v>
      </c>
      <c r="Q20" s="505">
        <f t="shared" ref="Q20:Q25" si="4">AVERAGE(G20:O20,D21:F21)</f>
        <v>299.91666666666669</v>
      </c>
      <c r="R20" s="498">
        <f t="shared" ref="R20:S24" si="5">P20/P19-1</f>
        <v>4.8606994665085779E-2</v>
      </c>
      <c r="S20" s="503">
        <f>Q20/Q19-1</f>
        <v>5.4497509522414278E-2</v>
      </c>
      <c r="T20" s="499">
        <f>((P25/P20)^(1/5))-1</f>
        <v>5.907383666281496E-2</v>
      </c>
      <c r="U20" s="504">
        <f>((Q25/Q20)^(1/5))-1</f>
        <v>5.7448350442484974E-2</v>
      </c>
      <c r="V20" s="483" t="s">
        <v>460</v>
      </c>
    </row>
    <row r="21" spans="3:22">
      <c r="C21" s="459">
        <v>2019</v>
      </c>
      <c r="D21" s="486">
        <v>307</v>
      </c>
      <c r="E21" s="487">
        <v>307</v>
      </c>
      <c r="F21" s="487">
        <v>309</v>
      </c>
      <c r="G21" s="487">
        <v>312</v>
      </c>
      <c r="H21" s="487">
        <v>314</v>
      </c>
      <c r="I21" s="487">
        <v>316</v>
      </c>
      <c r="J21" s="487">
        <v>319</v>
      </c>
      <c r="K21" s="487">
        <v>320</v>
      </c>
      <c r="L21" s="487">
        <v>322</v>
      </c>
      <c r="M21" s="487">
        <v>325</v>
      </c>
      <c r="N21" s="487">
        <v>328</v>
      </c>
      <c r="O21" s="487">
        <v>330</v>
      </c>
      <c r="P21" s="500">
        <f t="shared" si="3"/>
        <v>317.41666666666669</v>
      </c>
      <c r="Q21" s="505">
        <f t="shared" si="4"/>
        <v>322.5</v>
      </c>
      <c r="R21" s="498">
        <f>P21/P20-1</f>
        <v>7.6596947427925555E-2</v>
      </c>
      <c r="S21" s="503">
        <f>Q21/Q20-1</f>
        <v>7.5298694081689321E-2</v>
      </c>
      <c r="T21" s="499">
        <f>((P25/P21)^(1/4))-1</f>
        <v>5.4737806138171585E-2</v>
      </c>
      <c r="U21" s="504">
        <f>((Q25/Q21)^(1/4))-1</f>
        <v>5.3032258419845046E-2</v>
      </c>
      <c r="V21" s="483" t="s">
        <v>459</v>
      </c>
    </row>
    <row r="22" spans="3:22">
      <c r="C22" s="459">
        <v>2020</v>
      </c>
      <c r="D22" s="486">
        <v>330</v>
      </c>
      <c r="E22" s="487">
        <v>328</v>
      </c>
      <c r="F22" s="487">
        <v>326</v>
      </c>
      <c r="G22" s="487">
        <v>329</v>
      </c>
      <c r="H22" s="487">
        <v>330</v>
      </c>
      <c r="I22" s="487">
        <v>332</v>
      </c>
      <c r="J22" s="487">
        <v>336</v>
      </c>
      <c r="K22" s="487">
        <v>338</v>
      </c>
      <c r="L22" s="487">
        <v>340.13</v>
      </c>
      <c r="M22" s="487">
        <v>344.16</v>
      </c>
      <c r="N22" s="487">
        <v>345.31</v>
      </c>
      <c r="O22" s="487">
        <v>342.14</v>
      </c>
      <c r="P22" s="500">
        <f t="shared" si="3"/>
        <v>335.06166666666667</v>
      </c>
      <c r="Q22" s="505">
        <f t="shared" si="4"/>
        <v>338.69416666666666</v>
      </c>
      <c r="R22" s="498">
        <f>P22/P21-1</f>
        <v>5.5589393541611853E-2</v>
      </c>
      <c r="S22" s="503">
        <f>Q22/Q21-1</f>
        <v>5.0214470284237755E-2</v>
      </c>
      <c r="T22" s="499">
        <f>((P25/P22)^(1/3))-1</f>
        <v>5.445409636676013E-2</v>
      </c>
      <c r="U22" s="504">
        <f>((Q25/Q22)^(1/3))-1</f>
        <v>5.3973200196412829E-2</v>
      </c>
      <c r="V22" s="483" t="s">
        <v>458</v>
      </c>
    </row>
    <row r="23" spans="3:22">
      <c r="C23" s="459">
        <v>2021</v>
      </c>
      <c r="D23" s="486">
        <v>340.42</v>
      </c>
      <c r="E23" s="487">
        <v>342.72</v>
      </c>
      <c r="F23" s="487">
        <v>344.45</v>
      </c>
      <c r="G23" s="487">
        <v>345.89</v>
      </c>
      <c r="H23" s="487">
        <v>347.33</v>
      </c>
      <c r="I23" s="487">
        <v>350.5</v>
      </c>
      <c r="J23" s="487">
        <v>353.66</v>
      </c>
      <c r="K23" s="487">
        <v>354.24</v>
      </c>
      <c r="L23" s="487">
        <v>355.1</v>
      </c>
      <c r="M23" s="487">
        <v>359.71</v>
      </c>
      <c r="N23" s="487">
        <v>362.02</v>
      </c>
      <c r="O23" s="487">
        <v>361.15</v>
      </c>
      <c r="P23" s="500">
        <f t="shared" si="3"/>
        <v>351.43249999999995</v>
      </c>
      <c r="Q23" s="505">
        <f t="shared" si="4"/>
        <v>356.06416666666672</v>
      </c>
      <c r="R23" s="498">
        <f>P23/P22-1</f>
        <v>4.8859165228291257E-2</v>
      </c>
      <c r="S23" s="503">
        <f>Q23/Q22-1</f>
        <v>5.1285205679657109E-2</v>
      </c>
      <c r="T23" s="499">
        <f>((P25/P23)^(1/2))-1</f>
        <v>5.7262743899516355E-2</v>
      </c>
      <c r="U23" s="504">
        <f>((Q25/Q23)^(1/2))-1</f>
        <v>5.5319773672359629E-2</v>
      </c>
      <c r="V23" s="483" t="s">
        <v>457</v>
      </c>
    </row>
    <row r="24" spans="3:22">
      <c r="C24" s="459">
        <v>2022</v>
      </c>
      <c r="D24" s="486">
        <v>360.29</v>
      </c>
      <c r="E24" s="487">
        <v>360</v>
      </c>
      <c r="F24" s="487">
        <v>362.88</v>
      </c>
      <c r="G24" s="487">
        <v>367.78</v>
      </c>
      <c r="H24" s="487">
        <v>371.52</v>
      </c>
      <c r="I24" s="487">
        <v>372.1</v>
      </c>
      <c r="J24" s="487">
        <v>374.11</v>
      </c>
      <c r="K24" s="487">
        <v>374.98</v>
      </c>
      <c r="L24" s="487">
        <v>378.14</v>
      </c>
      <c r="M24" s="487">
        <v>381.6</v>
      </c>
      <c r="N24" s="487">
        <v>381.6</v>
      </c>
      <c r="O24" s="487">
        <v>381.02</v>
      </c>
      <c r="P24" s="500">
        <f t="shared" si="3"/>
        <v>372.16833333333335</v>
      </c>
      <c r="Q24" s="505">
        <f t="shared" si="4"/>
        <v>377.61583333333328</v>
      </c>
      <c r="R24" s="498">
        <f>P24/P23-1</f>
        <v>5.9003744199336738E-2</v>
      </c>
      <c r="S24" s="503">
        <f t="shared" si="5"/>
        <v>6.0527479831584463E-2</v>
      </c>
      <c r="T24" s="499">
        <f>P25/P24-1</f>
        <v>5.5524605801138271E-2</v>
      </c>
      <c r="U24" s="504">
        <f>Q25/Q24-1</f>
        <v>5.0137639885333485E-2</v>
      </c>
      <c r="V24" s="483" t="s">
        <v>456</v>
      </c>
    </row>
    <row r="25" spans="3:22">
      <c r="C25" s="459">
        <v>2023</v>
      </c>
      <c r="D25" s="488">
        <v>382.46</v>
      </c>
      <c r="E25" s="489">
        <v>382.18</v>
      </c>
      <c r="F25" s="489">
        <v>383.9</v>
      </c>
      <c r="G25" s="487">
        <v>386.5</v>
      </c>
      <c r="H25" s="487">
        <v>387.94</v>
      </c>
      <c r="I25" s="487">
        <v>392.83</v>
      </c>
      <c r="J25" s="487">
        <v>402.34</v>
      </c>
      <c r="K25" s="487">
        <v>400.9</v>
      </c>
      <c r="L25" s="487">
        <f>137.5*2.88</f>
        <v>396</v>
      </c>
      <c r="M25" s="487">
        <f>138.4*2.88</f>
        <v>398.59199999999998</v>
      </c>
      <c r="N25" s="487">
        <f>139.1*2.88</f>
        <v>400.60799999999995</v>
      </c>
      <c r="O25" s="487">
        <f>138.8*2.88</f>
        <v>399.74400000000003</v>
      </c>
      <c r="P25" s="500">
        <f t="shared" si="3"/>
        <v>392.83283333333333</v>
      </c>
      <c r="Q25" s="505">
        <f t="shared" si="4"/>
        <v>396.54860000000002</v>
      </c>
      <c r="R25" s="498">
        <f>P25/P24-1</f>
        <v>5.5524605801138271E-2</v>
      </c>
      <c r="S25" s="503">
        <f t="shared" ref="S25" si="6">Q25/Q24-1</f>
        <v>5.0137639885333485E-2</v>
      </c>
      <c r="T25" s="499"/>
      <c r="U25" s="504"/>
    </row>
    <row r="26" spans="3:22">
      <c r="C26" s="516">
        <v>2024</v>
      </c>
      <c r="D26" s="515">
        <f>138.9*2.88</f>
        <v>400.03199999999998</v>
      </c>
      <c r="R26" s="484">
        <f>AVERAGE(R20:R24)</f>
        <v>5.7731249012450234E-2</v>
      </c>
      <c r="S26" s="456">
        <f>AVERAGE(S20:S24)</f>
        <v>5.8364671879916584E-2</v>
      </c>
    </row>
    <row r="27" spans="3:22" hidden="1">
      <c r="F27" s="483" t="s">
        <v>19</v>
      </c>
      <c r="G27" s="483" t="s">
        <v>22</v>
      </c>
      <c r="Q27" s="458"/>
    </row>
    <row r="28" spans="3:22" hidden="1">
      <c r="C28" s="483" t="s">
        <v>231</v>
      </c>
      <c r="D28" s="483" t="s">
        <v>245</v>
      </c>
      <c r="F28" s="490">
        <v>40</v>
      </c>
      <c r="G28" s="490">
        <v>60</v>
      </c>
      <c r="L28" s="483" t="s">
        <v>231</v>
      </c>
      <c r="M28" s="483" t="s">
        <v>24</v>
      </c>
      <c r="S28" s="462"/>
    </row>
    <row r="29" spans="3:22" hidden="1">
      <c r="C29" s="240" t="s">
        <v>25</v>
      </c>
      <c r="D29" s="240" t="s">
        <v>19</v>
      </c>
      <c r="E29" s="240" t="s">
        <v>26</v>
      </c>
      <c r="F29" s="240" t="s">
        <v>27</v>
      </c>
      <c r="G29" s="240" t="s">
        <v>28</v>
      </c>
      <c r="H29" s="240" t="s">
        <v>29</v>
      </c>
      <c r="I29" s="240" t="s">
        <v>30</v>
      </c>
      <c r="J29" s="241" t="s">
        <v>31</v>
      </c>
      <c r="L29" s="240" t="s">
        <v>25</v>
      </c>
      <c r="M29" s="240" t="s">
        <v>19</v>
      </c>
      <c r="N29" s="240" t="s">
        <v>26</v>
      </c>
      <c r="O29" s="240" t="s">
        <v>27</v>
      </c>
      <c r="P29" s="240" t="s">
        <v>28</v>
      </c>
      <c r="Q29" s="240" t="s">
        <v>29</v>
      </c>
      <c r="R29" s="240" t="s">
        <v>30</v>
      </c>
      <c r="S29" s="241" t="s">
        <v>31</v>
      </c>
    </row>
    <row r="30" spans="3:22" hidden="1">
      <c r="C30" s="459">
        <v>2023</v>
      </c>
      <c r="D30" s="460">
        <f>J50</f>
        <v>160.10220805374564</v>
      </c>
      <c r="E30" s="460">
        <f>J51</f>
        <v>393.63575042899259</v>
      </c>
      <c r="F30" s="460">
        <f t="shared" ref="F30:F35" si="7">E30*$G$28%+D30*$F$28%</f>
        <v>300.2223334788938</v>
      </c>
      <c r="G30" s="459"/>
      <c r="H30" s="459"/>
      <c r="I30" s="459"/>
      <c r="J30" s="4"/>
      <c r="L30" s="459" t="s">
        <v>16</v>
      </c>
      <c r="M30" s="460">
        <f>J45</f>
        <v>161.42252469538809</v>
      </c>
      <c r="N30" s="460">
        <f>J46</f>
        <v>399.64025424255442</v>
      </c>
      <c r="O30" s="460">
        <f t="shared" ref="O30:O35" si="8">N30*$G$28%+M30*$F$28%</f>
        <v>304.35316242368788</v>
      </c>
      <c r="P30" s="459"/>
      <c r="Q30" s="459"/>
      <c r="R30" s="459"/>
      <c r="S30" s="4"/>
    </row>
    <row r="31" spans="3:22" hidden="1">
      <c r="C31" s="459">
        <v>2024</v>
      </c>
      <c r="D31" s="460">
        <f>K50</f>
        <v>169.40717314766661</v>
      </c>
      <c r="E31" s="460">
        <f>K51</f>
        <v>416.34145126747165</v>
      </c>
      <c r="F31" s="460">
        <f t="shared" si="7"/>
        <v>317.5677400195496</v>
      </c>
      <c r="G31" s="4">
        <f>F31/$F$30</f>
        <v>1.0577752039285753</v>
      </c>
      <c r="H31" s="4">
        <f>LN(G31)</f>
        <v>5.6167838203293491E-2</v>
      </c>
      <c r="I31" s="459">
        <v>1</v>
      </c>
      <c r="J31" s="4">
        <f>H31*I31</f>
        <v>5.6167838203293491E-2</v>
      </c>
      <c r="L31" s="459" t="s">
        <v>381</v>
      </c>
      <c r="M31" s="460">
        <f>K45</f>
        <v>170.83908525837194</v>
      </c>
      <c r="N31" s="460">
        <f>K46</f>
        <v>422.94924818491512</v>
      </c>
      <c r="O31" s="460">
        <f t="shared" si="8"/>
        <v>322.10518301429784</v>
      </c>
      <c r="P31" s="4">
        <f>O31/$O$30</f>
        <v>1.0583270449672459</v>
      </c>
      <c r="Q31" s="4">
        <f>LN(P31)</f>
        <v>5.6689401895660754E-2</v>
      </c>
      <c r="R31" s="459">
        <v>1</v>
      </c>
      <c r="S31" s="4">
        <f>Q31*R31</f>
        <v>5.6689401895660754E-2</v>
      </c>
    </row>
    <row r="32" spans="3:22" hidden="1">
      <c r="C32" s="459">
        <v>2025</v>
      </c>
      <c r="D32" s="460">
        <f>L50</f>
        <v>179.25293262819605</v>
      </c>
      <c r="E32" s="460">
        <f>L51</f>
        <v>440.35686254257809</v>
      </c>
      <c r="F32" s="460">
        <f t="shared" si="7"/>
        <v>335.91529057682527</v>
      </c>
      <c r="G32" s="4">
        <f>F32/$F$30</f>
        <v>1.1188884140774316</v>
      </c>
      <c r="H32" s="4">
        <f>LN(G32)</f>
        <v>0.11233570503436846</v>
      </c>
      <c r="I32" s="459">
        <v>2</v>
      </c>
      <c r="J32" s="4">
        <f>H32*I32</f>
        <v>0.22467141006873692</v>
      </c>
      <c r="L32" s="459" t="s">
        <v>382</v>
      </c>
      <c r="M32" s="460">
        <f>L45</f>
        <v>180.80495957421442</v>
      </c>
      <c r="N32" s="460">
        <f>L46</f>
        <v>447.61773780579489</v>
      </c>
      <c r="O32" s="460">
        <f t="shared" si="8"/>
        <v>340.89262651316272</v>
      </c>
      <c r="P32" s="4">
        <f>O32/$O$30</f>
        <v>1.1200561341255542</v>
      </c>
      <c r="Q32" s="4">
        <f>LN(P32)</f>
        <v>0.11337880380600929</v>
      </c>
      <c r="R32" s="459">
        <v>2</v>
      </c>
      <c r="S32" s="4">
        <f>Q32*R32</f>
        <v>0.22675760761201857</v>
      </c>
    </row>
    <row r="33" spans="2:19" hidden="1">
      <c r="C33" s="459">
        <v>2026</v>
      </c>
      <c r="D33" s="460">
        <f>M50</f>
        <v>189.67091687316292</v>
      </c>
      <c r="E33" s="460">
        <f>M51</f>
        <v>465.75753098330358</v>
      </c>
      <c r="F33" s="460">
        <f t="shared" si="7"/>
        <v>355.32288533924731</v>
      </c>
      <c r="G33" s="4">
        <f>F33/$F$30</f>
        <v>1.1835324881459133</v>
      </c>
      <c r="H33" s="4">
        <f>LN(G33)</f>
        <v>0.16850360050000207</v>
      </c>
      <c r="I33" s="459">
        <v>3</v>
      </c>
      <c r="J33" s="4">
        <f>H33*I33</f>
        <v>0.50551080150000627</v>
      </c>
      <c r="L33" s="459" t="s">
        <v>383</v>
      </c>
      <c r="M33" s="460">
        <f>M45</f>
        <v>191.35219178441091</v>
      </c>
      <c r="N33" s="460">
        <f>M46</f>
        <v>473.72501560938684</v>
      </c>
      <c r="O33" s="460">
        <f t="shared" si="8"/>
        <v>360.77588607939646</v>
      </c>
      <c r="P33" s="4">
        <f>O33/$O$30</f>
        <v>1.1853856986613562</v>
      </c>
      <c r="Q33" s="4">
        <f>LN(P33)</f>
        <v>0.17006820573104547</v>
      </c>
      <c r="R33" s="459">
        <v>3</v>
      </c>
      <c r="S33" s="4">
        <f>Q33*R33</f>
        <v>0.51020461719313648</v>
      </c>
    </row>
    <row r="34" spans="2:19" hidden="1">
      <c r="C34" s="459">
        <v>2027</v>
      </c>
      <c r="D34" s="460">
        <f>N50</f>
        <v>200.69438295955382</v>
      </c>
      <c r="E34" s="460">
        <f>N51</f>
        <v>492.62336100572986</v>
      </c>
      <c r="F34" s="460">
        <f t="shared" si="7"/>
        <v>375.8517697872594</v>
      </c>
      <c r="G34" s="4">
        <f>F34/$F$30</f>
        <v>1.2519114265484266</v>
      </c>
      <c r="H34" s="4">
        <f>LN(G34)</f>
        <v>0.22467152460697165</v>
      </c>
      <c r="I34" s="459">
        <v>4</v>
      </c>
      <c r="J34" s="4">
        <f>H34*I34</f>
        <v>0.8986860984278866</v>
      </c>
      <c r="L34" s="459" t="s">
        <v>384</v>
      </c>
      <c r="M34" s="460">
        <f>N45</f>
        <v>202.5146953210012</v>
      </c>
      <c r="N34" s="460">
        <f>N46</f>
        <v>501.35499883045185</v>
      </c>
      <c r="O34" s="460">
        <f t="shared" si="8"/>
        <v>381.81887742667158</v>
      </c>
      <c r="P34" s="4">
        <f>O34/$O$30</f>
        <v>1.2545257436659858</v>
      </c>
      <c r="Q34" s="4">
        <f>LN(P34)</f>
        <v>0.22675760767076941</v>
      </c>
      <c r="R34" s="459">
        <v>4</v>
      </c>
      <c r="S34" s="4">
        <f>Q34*R34</f>
        <v>0.90703043068307765</v>
      </c>
    </row>
    <row r="35" spans="2:19" hidden="1">
      <c r="C35" s="459">
        <v>2028</v>
      </c>
      <c r="D35" s="460">
        <f>O50</f>
        <v>212.35852082926863</v>
      </c>
      <c r="E35" s="460">
        <f>O51</f>
        <v>521.03886607317384</v>
      </c>
      <c r="F35" s="460">
        <f t="shared" si="7"/>
        <v>397.56672797561174</v>
      </c>
      <c r="G35" s="4">
        <f>F35/$F$30</f>
        <v>1.3242410162119449</v>
      </c>
      <c r="H35" s="4">
        <f>LN(G35)</f>
        <v>0.28083947736205461</v>
      </c>
      <c r="I35" s="459">
        <v>5</v>
      </c>
      <c r="J35" s="4">
        <f>H35*I35</f>
        <v>1.4041973868102731</v>
      </c>
      <c r="L35" s="459" t="s">
        <v>385</v>
      </c>
      <c r="M35" s="460">
        <f>O45</f>
        <v>214.32836195137395</v>
      </c>
      <c r="N35" s="460">
        <f>O46</f>
        <v>530.59649917145259</v>
      </c>
      <c r="O35" s="460">
        <f t="shared" si="8"/>
        <v>404.08924428342112</v>
      </c>
      <c r="P35" s="4">
        <f>O35/$O$30</f>
        <v>1.3276985232073633</v>
      </c>
      <c r="Q35" s="4">
        <f>LN(P35)</f>
        <v>0.28344700962518132</v>
      </c>
      <c r="R35" s="459">
        <v>5</v>
      </c>
      <c r="S35" s="4">
        <f>Q35*R35</f>
        <v>1.4172350481259066</v>
      </c>
    </row>
    <row r="36" spans="2:19" hidden="1">
      <c r="C36" s="9" t="s">
        <v>32</v>
      </c>
      <c r="D36" s="459"/>
      <c r="E36" s="459"/>
      <c r="F36" s="459"/>
      <c r="G36" s="459"/>
      <c r="H36" s="459"/>
      <c r="I36" s="459"/>
      <c r="J36" s="66">
        <f>SUM(J31:J35)</f>
        <v>3.0892335350101963</v>
      </c>
      <c r="L36" s="9" t="s">
        <v>32</v>
      </c>
      <c r="M36" s="459"/>
      <c r="N36" s="459"/>
      <c r="O36" s="459"/>
      <c r="P36" s="459"/>
      <c r="Q36" s="459"/>
      <c r="R36" s="459"/>
      <c r="S36" s="66">
        <f>SUM(S31:S35)</f>
        <v>3.1179171055098003</v>
      </c>
    </row>
    <row r="37" spans="2:19" hidden="1">
      <c r="C37" s="9" t="s">
        <v>33</v>
      </c>
      <c r="D37" s="459"/>
      <c r="E37" s="459"/>
      <c r="F37" s="459"/>
      <c r="G37" s="459"/>
      <c r="H37" s="459"/>
      <c r="I37" s="459"/>
      <c r="J37" s="66">
        <f>J36*6</f>
        <v>18.535401210061178</v>
      </c>
      <c r="L37" s="9" t="s">
        <v>33</v>
      </c>
      <c r="M37" s="459"/>
      <c r="N37" s="459"/>
      <c r="O37" s="459"/>
      <c r="P37" s="459"/>
      <c r="Q37" s="459"/>
      <c r="R37" s="459"/>
      <c r="S37" s="66">
        <f>S36*6</f>
        <v>18.707502633058802</v>
      </c>
    </row>
    <row r="38" spans="2:19" hidden="1">
      <c r="C38" s="9" t="s">
        <v>34</v>
      </c>
      <c r="D38" s="459"/>
      <c r="E38" s="459"/>
      <c r="F38" s="459"/>
      <c r="G38" s="459"/>
      <c r="H38" s="459"/>
      <c r="I38" s="459"/>
      <c r="J38" s="66">
        <f>6*5*11</f>
        <v>330</v>
      </c>
      <c r="L38" s="9" t="s">
        <v>34</v>
      </c>
      <c r="M38" s="459"/>
      <c r="N38" s="459"/>
      <c r="O38" s="459"/>
      <c r="P38" s="459"/>
      <c r="Q38" s="459"/>
      <c r="R38" s="459"/>
      <c r="S38" s="66">
        <v>330</v>
      </c>
    </row>
    <row r="39" spans="2:19" hidden="1">
      <c r="C39" s="9" t="s">
        <v>35</v>
      </c>
      <c r="D39" s="459"/>
      <c r="E39" s="459"/>
      <c r="F39" s="459"/>
      <c r="G39" s="459"/>
      <c r="H39" s="459"/>
      <c r="I39" s="459"/>
      <c r="J39" s="66">
        <f>J37/J38</f>
        <v>5.6167882454730839E-2</v>
      </c>
      <c r="L39" s="9" t="s">
        <v>35</v>
      </c>
      <c r="M39" s="459"/>
      <c r="N39" s="459"/>
      <c r="O39" s="459"/>
      <c r="P39" s="459"/>
      <c r="Q39" s="459"/>
      <c r="R39" s="459"/>
      <c r="S39" s="66">
        <f>S37/S38</f>
        <v>5.6689401918360006E-2</v>
      </c>
    </row>
    <row r="40" spans="2:19" hidden="1">
      <c r="C40" s="9" t="s">
        <v>36</v>
      </c>
      <c r="D40" s="459"/>
      <c r="E40" s="459"/>
      <c r="F40" s="459"/>
      <c r="G40" s="459"/>
      <c r="H40" s="459"/>
      <c r="I40" s="459"/>
      <c r="J40" s="66">
        <f>EXP(J39)-1</f>
        <v>5.7775250736649575E-2</v>
      </c>
      <c r="L40" s="9" t="s">
        <v>36</v>
      </c>
      <c r="M40" s="459"/>
      <c r="N40" s="459"/>
      <c r="O40" s="459"/>
      <c r="P40" s="459"/>
      <c r="Q40" s="459"/>
      <c r="R40" s="459"/>
      <c r="S40" s="66">
        <f>EXP(S39)-1</f>
        <v>5.8327044991269172E-2</v>
      </c>
    </row>
    <row r="41" spans="2:19" hidden="1">
      <c r="C41" s="9" t="s">
        <v>37</v>
      </c>
      <c r="D41" s="459"/>
      <c r="E41" s="459"/>
      <c r="F41" s="459"/>
      <c r="G41" s="459"/>
      <c r="H41" s="459"/>
      <c r="I41" s="459"/>
      <c r="J41" s="66">
        <f>J40*100</f>
        <v>5.7775250736649575</v>
      </c>
      <c r="L41" s="9" t="s">
        <v>37</v>
      </c>
      <c r="M41" s="459"/>
      <c r="N41" s="459"/>
      <c r="O41" s="459"/>
      <c r="P41" s="459"/>
      <c r="Q41" s="459"/>
      <c r="R41" s="459"/>
      <c r="S41" s="66">
        <f>S40*100</f>
        <v>5.8327044991269172</v>
      </c>
    </row>
    <row r="42" spans="2:19" hidden="1">
      <c r="F42" s="483">
        <f>(F35/F30)^(1/5)-1</f>
        <v>5.7775264506429336E-2</v>
      </c>
    </row>
    <row r="43" spans="2:19" hidden="1"/>
    <row r="44" spans="2:19" hidden="1">
      <c r="B44" s="216" t="s">
        <v>20</v>
      </c>
      <c r="C44" s="216" t="s">
        <v>5</v>
      </c>
      <c r="D44" s="216" t="s">
        <v>6</v>
      </c>
      <c r="E44" s="216" t="s">
        <v>12</v>
      </c>
      <c r="F44" s="216" t="s">
        <v>13</v>
      </c>
      <c r="G44" s="216" t="s">
        <v>14</v>
      </c>
      <c r="H44" s="216" t="s">
        <v>15</v>
      </c>
      <c r="I44" s="215" t="s">
        <v>18</v>
      </c>
      <c r="J44" s="216" t="s">
        <v>16</v>
      </c>
      <c r="K44" s="216" t="s">
        <v>381</v>
      </c>
      <c r="L44" s="216" t="s">
        <v>382</v>
      </c>
      <c r="M44" s="216" t="s">
        <v>383</v>
      </c>
      <c r="N44" s="216" t="s">
        <v>384</v>
      </c>
      <c r="O44" s="216" t="s">
        <v>385</v>
      </c>
    </row>
    <row r="45" spans="2:19" hidden="1">
      <c r="B45" s="459" t="s">
        <v>19</v>
      </c>
      <c r="C45" s="67">
        <f>Q9</f>
        <v>114.87499999999999</v>
      </c>
      <c r="D45" s="67">
        <f>Q10</f>
        <v>119.79166666666669</v>
      </c>
      <c r="E45" s="67">
        <f>Q11</f>
        <v>121.80000000000001</v>
      </c>
      <c r="F45" s="67">
        <f>Q12</f>
        <v>123.375</v>
      </c>
      <c r="G45" s="67">
        <f>Q13</f>
        <v>139.40833333333333</v>
      </c>
      <c r="H45" s="67">
        <f>Q14</f>
        <v>152.52500000000001</v>
      </c>
      <c r="I45" s="239">
        <f>(H45/C45)^(1/5)-1</f>
        <v>5.8334861140062921E-2</v>
      </c>
      <c r="J45" s="67">
        <f>H45*(1+I45)</f>
        <v>161.42252469538809</v>
      </c>
      <c r="K45" s="67">
        <f>J45*(1+$I$45)</f>
        <v>170.83908525837194</v>
      </c>
      <c r="L45" s="67">
        <f>K45*(1+$I$45)</f>
        <v>180.80495957421442</v>
      </c>
      <c r="M45" s="67">
        <f>L45*(1+$I$45)</f>
        <v>191.35219178441091</v>
      </c>
      <c r="N45" s="67">
        <f>M45*(1+$I$45)</f>
        <v>202.5146953210012</v>
      </c>
      <c r="O45" s="67">
        <f>N45*(1+$I$45)</f>
        <v>214.32836195137395</v>
      </c>
    </row>
    <row r="46" spans="2:19" hidden="1">
      <c r="B46" s="459" t="s">
        <v>22</v>
      </c>
      <c r="C46" s="67">
        <f>Q19</f>
        <v>284.41666666666669</v>
      </c>
      <c r="D46" s="67">
        <f>Q20</f>
        <v>299.91666666666669</v>
      </c>
      <c r="E46" s="67">
        <f>Q21</f>
        <v>322.5</v>
      </c>
      <c r="F46" s="67">
        <f>Q22</f>
        <v>338.69416666666666</v>
      </c>
      <c r="G46" s="67">
        <f>Q23</f>
        <v>356.06416666666672</v>
      </c>
      <c r="H46" s="67">
        <f>Q24</f>
        <v>377.61583333333328</v>
      </c>
      <c r="I46" s="239">
        <f>(H46/C46)^(1/5)-1</f>
        <v>5.8324940230404687E-2</v>
      </c>
      <c r="J46" s="67">
        <f>H46*(1+I46)</f>
        <v>399.64025424255442</v>
      </c>
      <c r="K46" s="67">
        <f>J46*(1+$I$46)</f>
        <v>422.94924818491512</v>
      </c>
      <c r="L46" s="67">
        <f>K46*(1+$I$46)</f>
        <v>447.61773780579489</v>
      </c>
      <c r="M46" s="67">
        <f>L46*(1+$I$46)</f>
        <v>473.72501560938684</v>
      </c>
      <c r="N46" s="67">
        <f>M46*(1+$I$46)</f>
        <v>501.35499883045185</v>
      </c>
      <c r="O46" s="67">
        <f>N46*(1+$I$46)</f>
        <v>530.59649917145259</v>
      </c>
    </row>
    <row r="47" spans="2:19" hidden="1">
      <c r="C47" s="3"/>
      <c r="D47" s="3"/>
      <c r="E47" s="3"/>
      <c r="F47" s="3"/>
      <c r="G47" s="3"/>
      <c r="H47" s="3"/>
      <c r="I47" s="458"/>
      <c r="J47" s="483"/>
    </row>
    <row r="48" spans="2:19" hidden="1">
      <c r="J48" s="483"/>
    </row>
    <row r="49" spans="2:19" hidden="1">
      <c r="B49" s="216" t="s">
        <v>247</v>
      </c>
      <c r="C49" s="216">
        <v>2017</v>
      </c>
      <c r="D49" s="216">
        <v>2018</v>
      </c>
      <c r="E49" s="216">
        <v>2019</v>
      </c>
      <c r="F49" s="216">
        <v>2020</v>
      </c>
      <c r="G49" s="216">
        <v>2021</v>
      </c>
      <c r="H49" s="216">
        <v>2022</v>
      </c>
      <c r="I49" s="215" t="s">
        <v>18</v>
      </c>
      <c r="J49" s="216">
        <v>2023</v>
      </c>
      <c r="K49" s="216">
        <v>2024</v>
      </c>
      <c r="L49" s="216">
        <v>2025</v>
      </c>
      <c r="M49" s="216">
        <v>2026</v>
      </c>
      <c r="N49" s="216">
        <v>2027</v>
      </c>
      <c r="O49" s="216">
        <v>2028</v>
      </c>
    </row>
    <row r="50" spans="2:19" hidden="1">
      <c r="B50" s="459" t="s">
        <v>19</v>
      </c>
      <c r="C50" s="67">
        <f>P9</f>
        <v>114.075</v>
      </c>
      <c r="D50" s="67">
        <f>P10</f>
        <v>118.94166666666666</v>
      </c>
      <c r="E50" s="67">
        <f>P11</f>
        <v>121.18333333333334</v>
      </c>
      <c r="F50" s="67">
        <f>P12</f>
        <v>121.83333333333333</v>
      </c>
      <c r="G50" s="67">
        <f>P13</f>
        <v>134.95000000000002</v>
      </c>
      <c r="H50" s="67">
        <f>P14</f>
        <v>151.30833333333334</v>
      </c>
      <c r="I50" s="239">
        <f>(H50/C50)^(1/5)-1</f>
        <v>5.8118905460674997E-2</v>
      </c>
      <c r="J50" s="67">
        <f>H50*(1+I50)</f>
        <v>160.10220805374564</v>
      </c>
      <c r="K50" s="67">
        <f>J50*(1+$I$50)</f>
        <v>169.40717314766661</v>
      </c>
      <c r="L50" s="67">
        <f>K50*(1+$I$50)</f>
        <v>179.25293262819605</v>
      </c>
      <c r="M50" s="67">
        <f>L50*(1+$I$50)</f>
        <v>189.67091687316292</v>
      </c>
      <c r="N50" s="67">
        <f>M50*(1+$I$50)</f>
        <v>200.69438295955382</v>
      </c>
      <c r="O50" s="67">
        <f>N50*(1+$I$50)</f>
        <v>212.35852082926863</v>
      </c>
    </row>
    <row r="51" spans="2:19" hidden="1">
      <c r="B51" s="459" t="s">
        <v>22</v>
      </c>
      <c r="C51" s="67">
        <f>P19</f>
        <v>281.16666666666669</v>
      </c>
      <c r="D51" s="67">
        <f>P20</f>
        <v>294.83333333333331</v>
      </c>
      <c r="E51" s="67">
        <f>P21</f>
        <v>317.41666666666669</v>
      </c>
      <c r="F51" s="67">
        <f>P22</f>
        <v>335.06166666666667</v>
      </c>
      <c r="G51" s="67">
        <f>P23</f>
        <v>351.43249999999995</v>
      </c>
      <c r="H51" s="67">
        <f>P24</f>
        <v>372.16833333333335</v>
      </c>
      <c r="I51" s="239">
        <f>(H51/C51)^(1/5)-1</f>
        <v>5.7682008846335453E-2</v>
      </c>
      <c r="J51" s="67">
        <f>H51*(1+I51)</f>
        <v>393.63575042899259</v>
      </c>
      <c r="K51" s="67">
        <f>J51*(1+$I$51)</f>
        <v>416.34145126747165</v>
      </c>
      <c r="L51" s="67">
        <f>K51*(1+$I$51)</f>
        <v>440.35686254257809</v>
      </c>
      <c r="M51" s="67">
        <f>L51*(1+$I$51)</f>
        <v>465.75753098330358</v>
      </c>
      <c r="N51" s="67">
        <f>M51*(1+$I$51)</f>
        <v>492.62336100572986</v>
      </c>
      <c r="O51" s="67">
        <f>N51*(1+$I$51)</f>
        <v>521.03886607317384</v>
      </c>
    </row>
    <row r="52" spans="2:19" hidden="1">
      <c r="J52" s="483"/>
    </row>
    <row r="53" spans="2:19" hidden="1">
      <c r="B53" s="234" t="s">
        <v>38</v>
      </c>
      <c r="C53" s="224" t="s">
        <v>39</v>
      </c>
      <c r="D53" s="224"/>
      <c r="E53" s="224"/>
      <c r="F53" s="224"/>
      <c r="G53" s="224"/>
      <c r="H53" s="225" t="s">
        <v>388</v>
      </c>
      <c r="I53" s="224"/>
      <c r="J53" s="224"/>
      <c r="K53" s="224"/>
      <c r="L53" s="224"/>
      <c r="M53" s="224"/>
      <c r="N53" s="224"/>
      <c r="O53" s="226"/>
    </row>
    <row r="54" spans="2:19" hidden="1">
      <c r="B54" s="235" t="s">
        <v>38</v>
      </c>
      <c r="C54" s="223" t="s">
        <v>387</v>
      </c>
      <c r="D54" s="222"/>
      <c r="E54" s="222"/>
      <c r="F54" s="222"/>
      <c r="G54" s="222"/>
      <c r="H54" s="227" t="s">
        <v>389</v>
      </c>
      <c r="I54" s="222"/>
      <c r="J54" s="228"/>
      <c r="K54" s="222"/>
      <c r="L54" s="222"/>
      <c r="M54" s="222"/>
      <c r="N54" s="222"/>
      <c r="O54" s="229"/>
    </row>
    <row r="55" spans="2:19" hidden="1">
      <c r="B55" s="236"/>
      <c r="C55" s="230"/>
      <c r="D55" s="230"/>
      <c r="E55" s="230"/>
      <c r="F55" s="230"/>
      <c r="G55" s="230"/>
      <c r="H55" s="231" t="s">
        <v>390</v>
      </c>
      <c r="I55" s="230"/>
      <c r="J55" s="232"/>
      <c r="K55" s="230"/>
      <c r="L55" s="230"/>
      <c r="M55" s="230"/>
      <c r="N55" s="230"/>
      <c r="O55" s="233"/>
    </row>
    <row r="56" spans="2:19" hidden="1"/>
    <row r="57" spans="2:19" hidden="1">
      <c r="F57" s="483" t="s">
        <v>19</v>
      </c>
      <c r="G57" s="483" t="s">
        <v>22</v>
      </c>
      <c r="Q57" s="458"/>
    </row>
    <row r="58" spans="2:19" hidden="1">
      <c r="C58" s="483" t="s">
        <v>231</v>
      </c>
      <c r="D58" s="483" t="s">
        <v>245</v>
      </c>
      <c r="E58" s="64"/>
      <c r="F58" s="490">
        <v>40</v>
      </c>
      <c r="G58" s="490">
        <v>60</v>
      </c>
      <c r="L58" s="483" t="s">
        <v>231</v>
      </c>
      <c r="M58" s="483" t="s">
        <v>24</v>
      </c>
      <c r="N58" s="64"/>
      <c r="S58" s="462"/>
    </row>
    <row r="59" spans="2:19" hidden="1">
      <c r="C59" s="465" t="s">
        <v>25</v>
      </c>
      <c r="D59" s="465" t="s">
        <v>19</v>
      </c>
      <c r="E59" s="465" t="s">
        <v>26</v>
      </c>
      <c r="F59" s="465" t="s">
        <v>27</v>
      </c>
      <c r="G59" s="465" t="s">
        <v>28</v>
      </c>
      <c r="H59" s="465" t="s">
        <v>29</v>
      </c>
      <c r="I59" s="465" t="s">
        <v>30</v>
      </c>
      <c r="J59" s="220" t="s">
        <v>31</v>
      </c>
      <c r="L59" s="465" t="s">
        <v>25</v>
      </c>
      <c r="M59" s="465" t="s">
        <v>19</v>
      </c>
      <c r="N59" s="465" t="s">
        <v>26</v>
      </c>
      <c r="O59" s="465" t="s">
        <v>27</v>
      </c>
      <c r="P59" s="465" t="s">
        <v>28</v>
      </c>
      <c r="Q59" s="465" t="s">
        <v>29</v>
      </c>
      <c r="R59" s="465" t="s">
        <v>30</v>
      </c>
      <c r="S59" s="220" t="s">
        <v>31</v>
      </c>
    </row>
    <row r="60" spans="2:19" hidden="1">
      <c r="C60" s="459">
        <v>2017</v>
      </c>
      <c r="D60" s="460">
        <f>C50</f>
        <v>114.075</v>
      </c>
      <c r="E60" s="460">
        <f>C51</f>
        <v>281.16666666666669</v>
      </c>
      <c r="F60" s="460">
        <f t="shared" ref="F60:F66" si="9">E60*$G$28%+D60*$F$28%</f>
        <v>214.33</v>
      </c>
      <c r="G60" s="459"/>
      <c r="H60" s="459"/>
      <c r="I60" s="459"/>
      <c r="J60" s="4"/>
      <c r="L60" s="459" t="s">
        <v>5</v>
      </c>
      <c r="M60" s="460">
        <f>C45</f>
        <v>114.87499999999999</v>
      </c>
      <c r="N60" s="460">
        <f>C46</f>
        <v>284.41666666666669</v>
      </c>
      <c r="O60" s="460">
        <f t="shared" ref="O60:O65" si="10">N60*$G$28%+M60*$F$28%</f>
        <v>216.6</v>
      </c>
      <c r="P60" s="459"/>
      <c r="Q60" s="459"/>
      <c r="R60" s="459"/>
      <c r="S60" s="4"/>
    </row>
    <row r="61" spans="2:19" hidden="1">
      <c r="C61" s="459">
        <v>2018</v>
      </c>
      <c r="D61" s="460">
        <f>D50</f>
        <v>118.94166666666666</v>
      </c>
      <c r="E61" s="460">
        <f>D51</f>
        <v>294.83333333333331</v>
      </c>
      <c r="F61" s="460">
        <f t="shared" si="9"/>
        <v>224.47666666666663</v>
      </c>
      <c r="G61" s="67">
        <f t="shared" ref="G61:G66" si="11">F61/$F$60</f>
        <v>1.0473413272368153</v>
      </c>
      <c r="H61" s="4">
        <f t="shared" ref="H61:H66" si="12">LN(G61)</f>
        <v>4.6254883762049386E-2</v>
      </c>
      <c r="I61" s="460">
        <v>1</v>
      </c>
      <c r="J61" s="4">
        <f t="shared" ref="J61:J66" si="13">H61*I61</f>
        <v>4.6254883762049386E-2</v>
      </c>
      <c r="L61" s="459" t="s">
        <v>6</v>
      </c>
      <c r="M61" s="460">
        <f>D45</f>
        <v>119.79166666666669</v>
      </c>
      <c r="N61" s="460">
        <f>D46</f>
        <v>299.91666666666669</v>
      </c>
      <c r="O61" s="460">
        <f t="shared" si="10"/>
        <v>227.8666666666667</v>
      </c>
      <c r="P61" s="67">
        <f>O61/$O$60</f>
        <v>1.0520160049245924</v>
      </c>
      <c r="Q61" s="4">
        <f>LN(P61)</f>
        <v>5.0708328006436057E-2</v>
      </c>
      <c r="R61" s="459">
        <v>1</v>
      </c>
      <c r="S61" s="4">
        <f>Q61*R61</f>
        <v>5.0708328006436057E-2</v>
      </c>
    </row>
    <row r="62" spans="2:19" hidden="1">
      <c r="C62" s="459">
        <v>2019</v>
      </c>
      <c r="D62" s="460">
        <f>E50</f>
        <v>121.18333333333334</v>
      </c>
      <c r="E62" s="460">
        <f>E51</f>
        <v>317.41666666666669</v>
      </c>
      <c r="F62" s="460">
        <f t="shared" si="9"/>
        <v>238.92333333333335</v>
      </c>
      <c r="G62" s="67">
        <f t="shared" si="11"/>
        <v>1.114745174886079</v>
      </c>
      <c r="H62" s="4">
        <f t="shared" si="12"/>
        <v>0.10862583608915065</v>
      </c>
      <c r="I62" s="460">
        <v>2</v>
      </c>
      <c r="J62" s="4">
        <f t="shared" si="13"/>
        <v>0.2172516721783013</v>
      </c>
      <c r="L62" s="459" t="s">
        <v>12</v>
      </c>
      <c r="M62" s="460">
        <f>E45</f>
        <v>121.80000000000001</v>
      </c>
      <c r="N62" s="460">
        <f>E46</f>
        <v>322.5</v>
      </c>
      <c r="O62" s="460">
        <f t="shared" si="10"/>
        <v>242.22</v>
      </c>
      <c r="P62" s="67">
        <f>O62/$O$60</f>
        <v>1.1182825484764543</v>
      </c>
      <c r="Q62" s="4">
        <f>LN(P62)</f>
        <v>0.11179406952601417</v>
      </c>
      <c r="R62" s="459">
        <v>2</v>
      </c>
      <c r="S62" s="4">
        <f>Q62*R62</f>
        <v>0.22358813905202835</v>
      </c>
    </row>
    <row r="63" spans="2:19" hidden="1">
      <c r="C63" s="459">
        <v>2020</v>
      </c>
      <c r="D63" s="460">
        <f>F50</f>
        <v>121.83333333333333</v>
      </c>
      <c r="E63" s="460">
        <f>F51</f>
        <v>335.06166666666667</v>
      </c>
      <c r="F63" s="460">
        <f t="shared" si="9"/>
        <v>249.77033333333333</v>
      </c>
      <c r="G63" s="67">
        <f t="shared" si="11"/>
        <v>1.1653540490520846</v>
      </c>
      <c r="H63" s="4">
        <f t="shared" si="12"/>
        <v>0.15302494561370233</v>
      </c>
      <c r="I63" s="460">
        <v>3</v>
      </c>
      <c r="J63" s="4">
        <f t="shared" si="13"/>
        <v>0.459074836841107</v>
      </c>
      <c r="L63" s="459" t="s">
        <v>13</v>
      </c>
      <c r="M63" s="460">
        <f>F45</f>
        <v>123.375</v>
      </c>
      <c r="N63" s="460">
        <f>F46</f>
        <v>338.69416666666666</v>
      </c>
      <c r="O63" s="460">
        <f t="shared" si="10"/>
        <v>252.56649999999999</v>
      </c>
      <c r="P63" s="67">
        <f>O63/$O$60</f>
        <v>1.1660503231763619</v>
      </c>
      <c r="Q63" s="4">
        <f>LN(P63)</f>
        <v>0.15362224581033226</v>
      </c>
      <c r="R63" s="459">
        <v>3</v>
      </c>
      <c r="S63" s="4">
        <f>Q63*R63</f>
        <v>0.46086673743099682</v>
      </c>
    </row>
    <row r="64" spans="2:19" hidden="1">
      <c r="C64" s="459">
        <v>2021</v>
      </c>
      <c r="D64" s="460">
        <f>G50</f>
        <v>134.95000000000002</v>
      </c>
      <c r="E64" s="460">
        <f>G51</f>
        <v>351.43249999999995</v>
      </c>
      <c r="F64" s="460">
        <f t="shared" si="9"/>
        <v>264.83949999999999</v>
      </c>
      <c r="G64" s="67">
        <f t="shared" si="11"/>
        <v>1.2356622964587318</v>
      </c>
      <c r="H64" s="4">
        <f t="shared" si="12"/>
        <v>0.21160709877348555</v>
      </c>
      <c r="I64" s="460">
        <v>4</v>
      </c>
      <c r="J64" s="4">
        <f t="shared" si="13"/>
        <v>0.84642839509394219</v>
      </c>
      <c r="L64" s="459" t="s">
        <v>14</v>
      </c>
      <c r="M64" s="460">
        <f>G45</f>
        <v>139.40833333333333</v>
      </c>
      <c r="N64" s="460">
        <f>G46</f>
        <v>356.06416666666672</v>
      </c>
      <c r="O64" s="460">
        <f t="shared" si="10"/>
        <v>269.40183333333334</v>
      </c>
      <c r="P64" s="67">
        <f>O64/$O$60</f>
        <v>1.2437757771622038</v>
      </c>
      <c r="Q64" s="4">
        <f>LN(P64)</f>
        <v>0.218151734632444</v>
      </c>
      <c r="R64" s="459">
        <v>4</v>
      </c>
      <c r="S64" s="4">
        <f>Q64*R64</f>
        <v>0.872606938529776</v>
      </c>
    </row>
    <row r="65" spans="2:19" hidden="1">
      <c r="C65" s="459">
        <v>2022</v>
      </c>
      <c r="D65" s="460">
        <f>H50</f>
        <v>151.30833333333334</v>
      </c>
      <c r="E65" s="460">
        <f>H51</f>
        <v>372.16833333333335</v>
      </c>
      <c r="F65" s="460">
        <f t="shared" si="9"/>
        <v>283.82433333333336</v>
      </c>
      <c r="G65" s="67">
        <f t="shared" si="11"/>
        <v>1.3242398793138308</v>
      </c>
      <c r="H65" s="4">
        <f t="shared" si="12"/>
        <v>0.28083861883359323</v>
      </c>
      <c r="I65" s="460">
        <v>5</v>
      </c>
      <c r="J65" s="4">
        <f t="shared" si="13"/>
        <v>1.4041930941679661</v>
      </c>
      <c r="L65" s="459" t="s">
        <v>15</v>
      </c>
      <c r="M65" s="460">
        <f>H45</f>
        <v>152.52500000000001</v>
      </c>
      <c r="N65" s="460">
        <f>H46</f>
        <v>377.61583333333328</v>
      </c>
      <c r="O65" s="460">
        <f t="shared" si="10"/>
        <v>287.5795</v>
      </c>
      <c r="P65" s="67">
        <f>O65/$O$60</f>
        <v>1.3276985226223454</v>
      </c>
      <c r="Q65" s="4">
        <f>LN(P65)</f>
        <v>0.28344700918455584</v>
      </c>
      <c r="R65" s="459">
        <v>5</v>
      </c>
      <c r="S65" s="4">
        <f>Q65*R65</f>
        <v>1.4172350459227792</v>
      </c>
    </row>
    <row r="66" spans="2:19" hidden="1">
      <c r="C66" s="459">
        <v>2023</v>
      </c>
      <c r="D66" s="460">
        <f>J50</f>
        <v>160.10220805374564</v>
      </c>
      <c r="E66" s="460">
        <f>J51</f>
        <v>393.63575042899259</v>
      </c>
      <c r="F66" s="460">
        <f t="shared" si="9"/>
        <v>300.2223334788938</v>
      </c>
      <c r="G66" s="67">
        <f t="shared" si="11"/>
        <v>1.4007480683007221</v>
      </c>
      <c r="H66" s="4">
        <f t="shared" si="12"/>
        <v>0.3370064284158823</v>
      </c>
      <c r="I66" s="460">
        <v>6</v>
      </c>
      <c r="J66" s="4">
        <f t="shared" si="13"/>
        <v>2.0220385704952939</v>
      </c>
      <c r="L66" s="459"/>
      <c r="M66" s="460"/>
      <c r="N66" s="4"/>
      <c r="O66" s="459"/>
      <c r="P66" s="459"/>
      <c r="Q66" s="459"/>
      <c r="R66" s="459"/>
      <c r="S66" s="4"/>
    </row>
    <row r="67" spans="2:19" hidden="1">
      <c r="C67" s="9" t="s">
        <v>32</v>
      </c>
      <c r="D67" s="459"/>
      <c r="E67" s="459"/>
      <c r="F67" s="459"/>
      <c r="G67" s="459"/>
      <c r="H67" s="459"/>
      <c r="I67" s="459"/>
      <c r="J67" s="161">
        <f>SUM(J61:J66)</f>
        <v>4.9952414525386599</v>
      </c>
      <c r="L67" s="9" t="s">
        <v>32</v>
      </c>
      <c r="M67" s="459"/>
      <c r="N67" s="459"/>
      <c r="O67" s="459"/>
      <c r="P67" s="459"/>
      <c r="Q67" s="459"/>
      <c r="R67" s="459"/>
      <c r="S67" s="66">
        <f>SUM(S61:S65)</f>
        <v>3.0250051889420164</v>
      </c>
    </row>
    <row r="68" spans="2:19" hidden="1">
      <c r="C68" s="9" t="s">
        <v>33</v>
      </c>
      <c r="D68" s="459"/>
      <c r="E68" s="459"/>
      <c r="F68" s="459"/>
      <c r="G68" s="459"/>
      <c r="H68" s="459"/>
      <c r="I68" s="459"/>
      <c r="J68" s="161">
        <f>J67*6</f>
        <v>29.971448715231958</v>
      </c>
      <c r="L68" s="9" t="s">
        <v>33</v>
      </c>
      <c r="M68" s="459"/>
      <c r="N68" s="459"/>
      <c r="O68" s="459"/>
      <c r="P68" s="459"/>
      <c r="Q68" s="459"/>
      <c r="R68" s="459"/>
      <c r="S68" s="66">
        <f>S67*6</f>
        <v>18.150031133652099</v>
      </c>
    </row>
    <row r="69" spans="2:19" hidden="1">
      <c r="C69" s="9" t="s">
        <v>34</v>
      </c>
      <c r="D69" s="459"/>
      <c r="E69" s="459"/>
      <c r="F69" s="459"/>
      <c r="G69" s="459"/>
      <c r="H69" s="459"/>
      <c r="I69" s="459"/>
      <c r="J69" s="463">
        <f>7*6*13</f>
        <v>546</v>
      </c>
      <c r="L69" s="9" t="s">
        <v>34</v>
      </c>
      <c r="M69" s="459"/>
      <c r="N69" s="459"/>
      <c r="O69" s="459"/>
      <c r="P69" s="459"/>
      <c r="Q69" s="459"/>
      <c r="R69" s="459"/>
      <c r="S69" s="66">
        <f>6*5*11</f>
        <v>330</v>
      </c>
    </row>
    <row r="70" spans="2:19" hidden="1">
      <c r="C70" s="9" t="s">
        <v>35</v>
      </c>
      <c r="D70" s="459"/>
      <c r="E70" s="459"/>
      <c r="F70" s="459"/>
      <c r="G70" s="459"/>
      <c r="H70" s="459"/>
      <c r="I70" s="459"/>
      <c r="J70" s="161">
        <f>J68/J69</f>
        <v>5.4892763214710545E-2</v>
      </c>
      <c r="L70" s="9" t="s">
        <v>35</v>
      </c>
      <c r="M70" s="459"/>
      <c r="N70" s="459"/>
      <c r="O70" s="459"/>
      <c r="P70" s="459"/>
      <c r="Q70" s="459"/>
      <c r="R70" s="459"/>
      <c r="S70" s="66">
        <f>S68/S69</f>
        <v>5.5000094344400299E-2</v>
      </c>
    </row>
    <row r="71" spans="2:19" hidden="1">
      <c r="C71" s="9" t="s">
        <v>36</v>
      </c>
      <c r="D71" s="459"/>
      <c r="E71" s="459"/>
      <c r="F71" s="459"/>
      <c r="G71" s="459"/>
      <c r="H71" s="459"/>
      <c r="I71" s="459"/>
      <c r="J71" s="161">
        <f>EXP(J70)-1</f>
        <v>5.6427320731196495E-2</v>
      </c>
      <c r="L71" s="9" t="s">
        <v>36</v>
      </c>
      <c r="M71" s="459"/>
      <c r="N71" s="459"/>
      <c r="O71" s="459"/>
      <c r="P71" s="459"/>
      <c r="Q71" s="459"/>
      <c r="R71" s="459"/>
      <c r="S71" s="66">
        <f>EXP(S70)-1</f>
        <v>5.6540714354189614E-2</v>
      </c>
    </row>
    <row r="72" spans="2:19" hidden="1">
      <c r="C72" s="9" t="s">
        <v>37</v>
      </c>
      <c r="D72" s="459"/>
      <c r="E72" s="459"/>
      <c r="F72" s="459"/>
      <c r="G72" s="459"/>
      <c r="H72" s="459"/>
      <c r="I72" s="459"/>
      <c r="J72" s="161">
        <f>J71*100</f>
        <v>5.6427320731196495</v>
      </c>
      <c r="L72" s="9" t="s">
        <v>37</v>
      </c>
      <c r="M72" s="459"/>
      <c r="N72" s="459"/>
      <c r="O72" s="459"/>
      <c r="P72" s="459"/>
      <c r="Q72" s="459"/>
      <c r="R72" s="459"/>
      <c r="S72" s="66">
        <f>S71*100</f>
        <v>5.6540714354189614</v>
      </c>
    </row>
    <row r="73" spans="2:19" hidden="1"/>
    <row r="74" spans="2:19" hidden="1"/>
    <row r="75" spans="2:19" hidden="1">
      <c r="B75" s="166" t="s">
        <v>24</v>
      </c>
      <c r="C75" s="217" t="s">
        <v>2</v>
      </c>
      <c r="D75" s="217" t="s">
        <v>3</v>
      </c>
      <c r="E75" s="217" t="s">
        <v>4</v>
      </c>
      <c r="F75" s="217" t="s">
        <v>5</v>
      </c>
      <c r="G75" s="217" t="s">
        <v>6</v>
      </c>
      <c r="H75" s="217" t="s">
        <v>12</v>
      </c>
      <c r="I75" s="217" t="s">
        <v>13</v>
      </c>
      <c r="J75" s="217" t="s">
        <v>14</v>
      </c>
      <c r="K75" s="217" t="s">
        <v>15</v>
      </c>
      <c r="L75" s="217" t="s">
        <v>16</v>
      </c>
    </row>
    <row r="76" spans="2:19" hidden="1">
      <c r="B76" s="459" t="s">
        <v>49</v>
      </c>
      <c r="C76" s="483">
        <f>'[49]Network elements - Projected'!D9</f>
        <v>8751363</v>
      </c>
      <c r="D76" s="483">
        <f>'[49]Network elements - Projected'!E9</f>
        <v>8869219</v>
      </c>
      <c r="E76" s="483">
        <f>'[49]Network elements - Projected'!F9</f>
        <v>9598630</v>
      </c>
      <c r="F76" s="483">
        <f>'[49]Network elements - Projected'!G9</f>
        <v>10129808.417688441</v>
      </c>
      <c r="G76" s="483">
        <f>'[49]Network elements - Projected'!H9</f>
        <v>10576484.287018238</v>
      </c>
      <c r="H76" s="483">
        <f>'[49]Network elements - Projected'!I9</f>
        <v>11109732.803951206</v>
      </c>
      <c r="I76" s="483">
        <f>'[49]Network elements - Projected'!J9</f>
        <v>11110269.152274653</v>
      </c>
      <c r="J76" s="483">
        <f>'[49]Network elements - Projected'!K9</f>
        <v>11674457.665201768</v>
      </c>
      <c r="K76" s="483">
        <f>'[49]Network elements - Projected'!L9</f>
        <v>12271581.712358266</v>
      </c>
      <c r="L76" s="483">
        <f>'[49]Network elements - Projected'!M9</f>
        <v>12903768.989520719</v>
      </c>
    </row>
    <row r="77" spans="2:19" hidden="1">
      <c r="B77" s="9" t="s">
        <v>50</v>
      </c>
      <c r="C77" s="9"/>
      <c r="D77" s="10">
        <f>(D76-C76)/C76</f>
        <v>1.3467159344207297E-2</v>
      </c>
      <c r="E77" s="10">
        <f t="shared" ref="E77:L77" si="14">(E76-D76)/D76</f>
        <v>8.2240724916139735E-2</v>
      </c>
      <c r="F77" s="10">
        <f t="shared" si="14"/>
        <v>5.5338982509841567E-2</v>
      </c>
      <c r="G77" s="10">
        <f t="shared" si="14"/>
        <v>4.4095194194376061E-2</v>
      </c>
      <c r="H77" s="10">
        <f t="shared" si="14"/>
        <v>5.0418315052714317E-2</v>
      </c>
      <c r="I77" s="10">
        <f t="shared" si="14"/>
        <v>4.8277337800318302E-5</v>
      </c>
      <c r="J77" s="10">
        <f t="shared" si="14"/>
        <v>5.0780814145407652E-2</v>
      </c>
      <c r="K77" s="10">
        <f t="shared" si="14"/>
        <v>5.1147904620559334E-2</v>
      </c>
      <c r="L77" s="10">
        <f t="shared" si="14"/>
        <v>5.151636455517386E-2</v>
      </c>
    </row>
    <row r="78" spans="2:19" hidden="1"/>
    <row r="79" spans="2:19" hidden="1">
      <c r="B79" s="217" t="s">
        <v>20</v>
      </c>
      <c r="C79" s="217" t="s">
        <v>23</v>
      </c>
      <c r="D79" s="217" t="s">
        <v>21</v>
      </c>
      <c r="E79" s="217" t="s">
        <v>2</v>
      </c>
      <c r="F79" s="217" t="s">
        <v>3</v>
      </c>
      <c r="G79" s="217" t="s">
        <v>4</v>
      </c>
      <c r="H79" s="217" t="s">
        <v>5</v>
      </c>
      <c r="I79" s="217" t="s">
        <v>6</v>
      </c>
      <c r="J79" s="217" t="s">
        <v>12</v>
      </c>
      <c r="K79" s="217" t="s">
        <v>13</v>
      </c>
      <c r="L79" s="217" t="s">
        <v>14</v>
      </c>
      <c r="M79" s="217" t="s">
        <v>15</v>
      </c>
      <c r="N79" s="217" t="s">
        <v>16</v>
      </c>
    </row>
    <row r="80" spans="2:19" hidden="1">
      <c r="B80" s="459" t="s">
        <v>19</v>
      </c>
      <c r="C80" s="4">
        <f t="shared" ref="C80:H81" si="15">C45</f>
        <v>114.87499999999999</v>
      </c>
      <c r="D80" s="4">
        <f t="shared" si="15"/>
        <v>119.79166666666669</v>
      </c>
      <c r="E80" s="4">
        <f t="shared" si="15"/>
        <v>121.80000000000001</v>
      </c>
      <c r="F80" s="4">
        <f t="shared" si="15"/>
        <v>123.375</v>
      </c>
      <c r="G80" s="4">
        <f t="shared" si="15"/>
        <v>139.40833333333333</v>
      </c>
      <c r="H80" s="4">
        <f t="shared" si="15"/>
        <v>152.52500000000001</v>
      </c>
      <c r="I80" s="4">
        <f t="shared" ref="I80:N81" si="16">J45</f>
        <v>161.42252469538809</v>
      </c>
      <c r="J80" s="4">
        <f t="shared" si="16"/>
        <v>170.83908525837194</v>
      </c>
      <c r="K80" s="4">
        <f t="shared" si="16"/>
        <v>180.80495957421442</v>
      </c>
      <c r="L80" s="4">
        <f t="shared" si="16"/>
        <v>191.35219178441091</v>
      </c>
      <c r="M80" s="4">
        <f t="shared" si="16"/>
        <v>202.5146953210012</v>
      </c>
      <c r="N80" s="4">
        <f t="shared" si="16"/>
        <v>214.32836195137395</v>
      </c>
    </row>
    <row r="81" spans="2:14" hidden="1">
      <c r="B81" s="459" t="s">
        <v>22</v>
      </c>
      <c r="C81" s="4">
        <f t="shared" si="15"/>
        <v>284.41666666666669</v>
      </c>
      <c r="D81" s="4">
        <f t="shared" si="15"/>
        <v>299.91666666666669</v>
      </c>
      <c r="E81" s="4">
        <f t="shared" si="15"/>
        <v>322.5</v>
      </c>
      <c r="F81" s="4">
        <f t="shared" si="15"/>
        <v>338.69416666666666</v>
      </c>
      <c r="G81" s="4">
        <f t="shared" si="15"/>
        <v>356.06416666666672</v>
      </c>
      <c r="H81" s="4">
        <f t="shared" si="15"/>
        <v>377.61583333333328</v>
      </c>
      <c r="I81" s="4">
        <f t="shared" si="16"/>
        <v>399.64025424255442</v>
      </c>
      <c r="J81" s="4">
        <f t="shared" si="16"/>
        <v>422.94924818491512</v>
      </c>
      <c r="K81" s="4">
        <f t="shared" si="16"/>
        <v>447.61773780579489</v>
      </c>
      <c r="L81" s="4">
        <f t="shared" si="16"/>
        <v>473.72501560938684</v>
      </c>
      <c r="M81" s="4">
        <f t="shared" si="16"/>
        <v>501.35499883045185</v>
      </c>
      <c r="N81" s="4">
        <f t="shared" si="16"/>
        <v>530.59649917145259</v>
      </c>
    </row>
    <row r="82" spans="2:14" hidden="1">
      <c r="B82" s="459" t="s">
        <v>27</v>
      </c>
      <c r="C82" s="459">
        <f>(C80*$F$28%)+(C81*$G$28%)</f>
        <v>216.6</v>
      </c>
      <c r="D82" s="459">
        <f t="shared" ref="D82:N82" si="17">(D80*$F$28%)+(D81*$G$28%)</f>
        <v>227.8666666666667</v>
      </c>
      <c r="E82" s="459">
        <f t="shared" si="17"/>
        <v>242.22</v>
      </c>
      <c r="F82" s="459">
        <f t="shared" si="17"/>
        <v>252.56649999999999</v>
      </c>
      <c r="G82" s="459">
        <f t="shared" si="17"/>
        <v>269.40183333333334</v>
      </c>
      <c r="H82" s="459">
        <f t="shared" si="17"/>
        <v>287.5795</v>
      </c>
      <c r="I82" s="459">
        <f t="shared" si="17"/>
        <v>304.35316242368788</v>
      </c>
      <c r="J82" s="459">
        <f t="shared" si="17"/>
        <v>322.10518301429784</v>
      </c>
      <c r="K82" s="459">
        <f t="shared" si="17"/>
        <v>340.89262651316272</v>
      </c>
      <c r="L82" s="459">
        <f t="shared" si="17"/>
        <v>360.77588607939646</v>
      </c>
      <c r="M82" s="459">
        <f t="shared" si="17"/>
        <v>381.81887742667158</v>
      </c>
      <c r="N82" s="459">
        <f t="shared" si="17"/>
        <v>404.08924428342112</v>
      </c>
    </row>
    <row r="83" spans="2:14" hidden="1">
      <c r="B83" s="581" t="s">
        <v>251</v>
      </c>
      <c r="C83" s="581"/>
      <c r="D83" s="10">
        <f>(D82-C82)/C82</f>
        <v>5.2016004924592379E-2</v>
      </c>
      <c r="E83" s="10">
        <f t="shared" ref="E83:N83" si="18">(E82-D82)/D82</f>
        <v>6.2990052662375479E-2</v>
      </c>
      <c r="F83" s="10">
        <f t="shared" si="18"/>
        <v>4.2715300140368229E-2</v>
      </c>
      <c r="G83" s="10">
        <f t="shared" si="18"/>
        <v>6.6657032240353936E-2</v>
      </c>
      <c r="H83" s="10">
        <f t="shared" si="18"/>
        <v>6.7474175812958406E-2</v>
      </c>
      <c r="I83" s="10">
        <f t="shared" si="18"/>
        <v>5.8327044951701636E-2</v>
      </c>
      <c r="J83" s="10">
        <f t="shared" si="18"/>
        <v>5.8327044967245972E-2</v>
      </c>
      <c r="K83" s="10">
        <f t="shared" si="18"/>
        <v>5.8327044982790413E-2</v>
      </c>
      <c r="L83" s="10">
        <f t="shared" si="18"/>
        <v>5.8327044998334659E-2</v>
      </c>
      <c r="M83" s="10">
        <f t="shared" si="18"/>
        <v>5.8327045013879225E-2</v>
      </c>
      <c r="N83" s="10">
        <f t="shared" si="18"/>
        <v>5.8327045029423874E-2</v>
      </c>
    </row>
    <row r="84" spans="2:14" hidden="1"/>
  </sheetData>
  <mergeCells count="5">
    <mergeCell ref="C1:D1"/>
    <mergeCell ref="B83:C83"/>
    <mergeCell ref="P7:Q7"/>
    <mergeCell ref="R7:S7"/>
    <mergeCell ref="T7:U7"/>
  </mergeCells>
  <hyperlinks>
    <hyperlink ref="H55" r:id="rId1"/>
    <hyperlink ref="AD12" r:id="rId2"/>
    <hyperlink ref="C7" r:id="rId3" tooltip="https://eaindustry.nic.in/indx_download_1112/monthly_index_202403.xls"/>
  </hyperlinks>
  <pageMargins left="0.7" right="0.7" top="0.75" bottom="0.75" header="0.3" footer="0.3"/>
  <pageSetup orientation="portrait"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4" tint="0.79998168889431442"/>
  </sheetPr>
  <dimension ref="A2:F20"/>
  <sheetViews>
    <sheetView showGridLines="0" zoomScale="96" workbookViewId="0">
      <selection activeCell="S25" sqref="S25"/>
    </sheetView>
  </sheetViews>
  <sheetFormatPr defaultColWidth="9.140625" defaultRowHeight="15"/>
  <cols>
    <col min="1" max="1" width="30.5703125" bestFit="1" customWidth="1"/>
    <col min="2" max="6" width="9.5703125" bestFit="1" customWidth="1"/>
  </cols>
  <sheetData>
    <row r="2" spans="1:6">
      <c r="A2" s="116" t="s">
        <v>471</v>
      </c>
    </row>
    <row r="3" spans="1:6">
      <c r="A3" s="26" t="s">
        <v>152</v>
      </c>
      <c r="B3" s="27" t="s">
        <v>12</v>
      </c>
      <c r="C3" s="27" t="s">
        <v>13</v>
      </c>
      <c r="D3" s="27" t="s">
        <v>14</v>
      </c>
      <c r="E3" s="27" t="s">
        <v>15</v>
      </c>
      <c r="F3" s="214" t="s">
        <v>16</v>
      </c>
    </row>
    <row r="4" spans="1:6" hidden="1">
      <c r="A4" s="390"/>
      <c r="B4" s="581"/>
      <c r="C4" s="581"/>
      <c r="D4" s="581"/>
      <c r="E4" s="581"/>
      <c r="F4" s="581"/>
    </row>
    <row r="5" spans="1:6" hidden="1">
      <c r="A5" s="390"/>
      <c r="B5" s="581"/>
      <c r="C5" s="581"/>
      <c r="D5" s="581"/>
      <c r="E5" s="581"/>
      <c r="F5" s="581"/>
    </row>
    <row r="6" spans="1:6">
      <c r="A6" s="28" t="s">
        <v>153</v>
      </c>
      <c r="B6" s="29">
        <f>'[36]Voltage wise Assets'!D$21</f>
        <v>1.7485806329999998</v>
      </c>
      <c r="C6" s="29">
        <f>'[36]Voltage wise Assets'!E$21</f>
        <v>1.7485806329999998</v>
      </c>
      <c r="D6" s="29">
        <f>'[36]Voltage wise Assets'!F$21</f>
        <v>1.7491706329999999</v>
      </c>
      <c r="E6" s="29">
        <f>'[36]Voltage wise Assets'!G$21</f>
        <v>1.7488949579999997</v>
      </c>
      <c r="F6" s="508">
        <f>'[36]Voltage wise Assets'!H$21</f>
        <v>1.7492172579999998</v>
      </c>
    </row>
    <row r="7" spans="1:6">
      <c r="A7" s="28" t="s">
        <v>154</v>
      </c>
      <c r="B7" s="29">
        <f>'[36]Voltage wise Assets'!D$22</f>
        <v>246.42633197599997</v>
      </c>
      <c r="C7" s="29">
        <f>'[36]Voltage wise Assets'!E$22</f>
        <v>274.74415193900006</v>
      </c>
      <c r="D7" s="29">
        <f>'[36]Voltage wise Assets'!F$22</f>
        <v>305.89693497100001</v>
      </c>
      <c r="E7" s="29">
        <f>'[36]Voltage wise Assets'!G$22</f>
        <v>326.56351376800001</v>
      </c>
      <c r="F7" s="508">
        <f>'[36]Voltage wise Assets'!H$22</f>
        <v>341.944576246</v>
      </c>
    </row>
    <row r="8" spans="1:6">
      <c r="A8" s="28" t="s">
        <v>155</v>
      </c>
      <c r="B8" s="29">
        <f>'[36]Voltage wise Assets'!D$25</f>
        <v>0</v>
      </c>
      <c r="C8" s="29">
        <f>'[36]Voltage wise Assets'!E$25</f>
        <v>0</v>
      </c>
      <c r="D8" s="29">
        <f>'[36]Voltage wise Assets'!F$25</f>
        <v>0</v>
      </c>
      <c r="E8" s="29">
        <f>'[36]Voltage wise Assets'!G$25</f>
        <v>0</v>
      </c>
      <c r="F8" s="508">
        <f>'[36]Voltage wise Assets'!H$25</f>
        <v>0</v>
      </c>
    </row>
    <row r="9" spans="1:6">
      <c r="A9" s="28" t="s">
        <v>156</v>
      </c>
      <c r="B9" s="29">
        <f>SUM('[36]Voltage wise Assets'!D$27:D$29)</f>
        <v>3487.2641435149999</v>
      </c>
      <c r="C9" s="29">
        <f>SUM('[36]Voltage wise Assets'!E$27:E$29)</f>
        <v>3830.5566332560006</v>
      </c>
      <c r="D9" s="29">
        <f>SUM('[36]Voltage wise Assets'!F$27:F$29)</f>
        <v>4060.9899870159998</v>
      </c>
      <c r="E9" s="29">
        <f>SUM('[36]Voltage wise Assets'!G$27:G$29)</f>
        <v>4205.4122374839999</v>
      </c>
      <c r="F9" s="508">
        <f>SUM('[36]Voltage wise Assets'!H$27:H$29)</f>
        <v>4414.5418258379996</v>
      </c>
    </row>
    <row r="10" spans="1:6">
      <c r="A10" s="28" t="s">
        <v>157</v>
      </c>
      <c r="B10" s="29">
        <f>SUM('[36]Voltage wise Assets'!D$36:D$38)</f>
        <v>2645.4951303409998</v>
      </c>
      <c r="C10" s="29">
        <f>SUM('[36]Voltage wise Assets'!E$36:E$38)</f>
        <v>3037.806686116</v>
      </c>
      <c r="D10" s="29">
        <f>SUM('[36]Voltage wise Assets'!F$36:F$38)</f>
        <v>3457.0638834829997</v>
      </c>
      <c r="E10" s="29">
        <f>SUM('[36]Voltage wise Assets'!G$36:G$38)</f>
        <v>3702.1965185230001</v>
      </c>
      <c r="F10" s="508">
        <f>SUM('[36]Voltage wise Assets'!H$36:H$38)</f>
        <v>3985.8581037560002</v>
      </c>
    </row>
    <row r="11" spans="1:6">
      <c r="A11" s="28" t="s">
        <v>441</v>
      </c>
      <c r="B11" s="29">
        <f>'[36]Voltage wise Assets'!D$33</f>
        <v>546.60391540499995</v>
      </c>
      <c r="C11" s="29">
        <f>'[36]Voltage wise Assets'!E$33</f>
        <v>609.46986177500003</v>
      </c>
      <c r="D11" s="29">
        <f>'[36]Voltage wise Assets'!F$33</f>
        <v>643.99834115099998</v>
      </c>
      <c r="E11" s="29">
        <f>'[36]Voltage wise Assets'!G$33</f>
        <v>680.93775123800003</v>
      </c>
      <c r="F11" s="508">
        <f>'[36]Voltage wise Assets'!H$33</f>
        <v>713.13522614600004</v>
      </c>
    </row>
    <row r="12" spans="1:6">
      <c r="A12" s="28" t="s">
        <v>158</v>
      </c>
      <c r="B12" s="29">
        <f>'[36]Voltage wise Assets'!D$40</f>
        <v>3.0873679250000001</v>
      </c>
      <c r="C12" s="29">
        <f>'[36]Voltage wise Assets'!E$40</f>
        <v>2.9484209399999997</v>
      </c>
      <c r="D12" s="29">
        <f>'[36]Voltage wise Assets'!F$40</f>
        <v>2.8709274300000001</v>
      </c>
      <c r="E12" s="29">
        <f>'[36]Voltage wise Assets'!G$40</f>
        <v>2.803021148</v>
      </c>
      <c r="F12" s="508">
        <f>'[36]Voltage wise Assets'!H$40</f>
        <v>2.7251436010000001</v>
      </c>
    </row>
    <row r="13" spans="1:6">
      <c r="A13" s="28" t="s">
        <v>159</v>
      </c>
      <c r="B13" s="29">
        <f>'[36]Voltage wise Assets'!D$41</f>
        <v>4.7002264499999997</v>
      </c>
      <c r="C13" s="29">
        <f>'[36]Voltage wise Assets'!E$41</f>
        <v>4.9294932310000004</v>
      </c>
      <c r="D13" s="29">
        <f>'[36]Voltage wise Assets'!F$41</f>
        <v>5.0507078189999994</v>
      </c>
      <c r="E13" s="29">
        <f>'[36]Voltage wise Assets'!G$41</f>
        <v>5.125462389</v>
      </c>
      <c r="F13" s="508">
        <f>'[36]Voltage wise Assets'!H$41</f>
        <v>5.2043537070000001</v>
      </c>
    </row>
    <row r="14" spans="1:6">
      <c r="A14" s="28" t="s">
        <v>160</v>
      </c>
      <c r="B14" s="29">
        <f>'[36]Voltage wise Assets'!D$42</f>
        <v>14.766458296000001</v>
      </c>
      <c r="C14" s="29">
        <f>'[36]Voltage wise Assets'!E$42</f>
        <v>15.915529106000001</v>
      </c>
      <c r="D14" s="29">
        <f>'[36]Voltage wise Assets'!F$42</f>
        <v>16.279574428</v>
      </c>
      <c r="E14" s="29">
        <f>'[36]Voltage wise Assets'!G$42</f>
        <v>16.865991326</v>
      </c>
      <c r="F14" s="508">
        <f>'[36]Voltage wise Assets'!H$42</f>
        <v>18.785816085</v>
      </c>
    </row>
    <row r="15" spans="1:6">
      <c r="A15" s="28" t="s">
        <v>161</v>
      </c>
      <c r="B15" s="29">
        <f>'[36]Voltage wise Assets'!D$43</f>
        <v>61.765447402999996</v>
      </c>
      <c r="C15" s="29">
        <f>'[36]Voltage wise Assets'!E$43</f>
        <v>75.623023458000006</v>
      </c>
      <c r="D15" s="29">
        <f>'[36]Voltage wise Assets'!F$43</f>
        <v>77.559380089000001</v>
      </c>
      <c r="E15" s="29">
        <f>'[36]Voltage wise Assets'!G$43</f>
        <v>77.789663736999998</v>
      </c>
      <c r="F15" s="508">
        <f>'[36]Voltage wise Assets'!H$43</f>
        <v>82.648446616999991</v>
      </c>
    </row>
    <row r="16" spans="1:6">
      <c r="A16" s="28" t="s">
        <v>162</v>
      </c>
      <c r="B16" s="29">
        <f>'[36]Voltage wise Assets'!D$44</f>
        <v>0.95939437599999999</v>
      </c>
      <c r="C16" s="29">
        <f>'[36]Voltage wise Assets'!E$44</f>
        <v>1.0124528050000001</v>
      </c>
      <c r="D16" s="29">
        <f>'[36]Voltage wise Assets'!F$44</f>
        <v>1.029752805</v>
      </c>
      <c r="E16" s="29">
        <f>'[36]Voltage wise Assets'!G$44</f>
        <v>1.051626849</v>
      </c>
      <c r="F16" s="508">
        <f>'[36]Voltage wise Assets'!H$44</f>
        <v>1.0736868480000001</v>
      </c>
    </row>
    <row r="17" spans="1:6">
      <c r="A17" s="28" t="s">
        <v>163</v>
      </c>
      <c r="B17" s="29">
        <f>'[36]Voltage wise Assets'!D$23</f>
        <v>17.656422447000001</v>
      </c>
      <c r="C17" s="29">
        <f>'[36]Voltage wise Assets'!E$23</f>
        <v>33.129711993000001</v>
      </c>
      <c r="D17" s="29">
        <f>'[36]Voltage wise Assets'!F$23</f>
        <v>34.249367151999998</v>
      </c>
      <c r="E17" s="29">
        <f>'[36]Voltage wise Assets'!G$23</f>
        <v>34.249367151999998</v>
      </c>
      <c r="F17" s="508">
        <f>'[36]Voltage wise Assets'!H$23</f>
        <v>34.928005863999999</v>
      </c>
    </row>
    <row r="18" spans="1:6">
      <c r="A18" s="459" t="s">
        <v>84</v>
      </c>
      <c r="B18" s="460">
        <f>SUM(B6:B17)</f>
        <v>7030.4734187669983</v>
      </c>
      <c r="C18" s="460">
        <f>SUM(C6:C17)</f>
        <v>7887.8845452520018</v>
      </c>
      <c r="D18" s="460">
        <f>SUM(D6:D17)</f>
        <v>8606.7380269769983</v>
      </c>
      <c r="E18" s="460">
        <f>SUM(E6:E17)</f>
        <v>9054.7440485719999</v>
      </c>
      <c r="F18" s="468">
        <f>SUM(F6:F17)</f>
        <v>9602.5944019659983</v>
      </c>
    </row>
    <row r="19" spans="1:6">
      <c r="D19" s="121">
        <f>D18-C18</f>
        <v>718.85348172499653</v>
      </c>
      <c r="E19" s="121">
        <f>E18-D18</f>
        <v>448.00602159500158</v>
      </c>
      <c r="F19" s="121">
        <f>F18-E18</f>
        <v>547.85035339399838</v>
      </c>
    </row>
    <row r="20" spans="1:6">
      <c r="E20" s="387">
        <f>E19/D18</f>
        <v>5.2052940404456308E-2</v>
      </c>
    </row>
  </sheetData>
  <mergeCells count="1">
    <mergeCell ref="B4:F5"/>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4" tint="0.79998168889431442"/>
  </sheetPr>
  <dimension ref="B6:O20"/>
  <sheetViews>
    <sheetView showGridLines="0" workbookViewId="0">
      <selection activeCell="S25" sqref="S25"/>
    </sheetView>
  </sheetViews>
  <sheetFormatPr defaultRowHeight="15"/>
  <cols>
    <col min="2" max="2" width="21.28515625" customWidth="1"/>
    <col min="3" max="3" width="4.85546875" hidden="1" customWidth="1"/>
    <col min="4" max="5" width="9.5703125" bestFit="1" customWidth="1"/>
    <col min="6" max="9" width="10.5703125" bestFit="1" customWidth="1"/>
    <col min="11" max="15" width="8.7109375" style="388"/>
  </cols>
  <sheetData>
    <row r="6" spans="2:15">
      <c r="B6" s="394" t="s">
        <v>25</v>
      </c>
      <c r="C6" s="395"/>
      <c r="D6" s="395" t="s">
        <v>16</v>
      </c>
      <c r="E6" s="395" t="s">
        <v>381</v>
      </c>
      <c r="F6" s="395" t="s">
        <v>382</v>
      </c>
      <c r="G6" s="395" t="s">
        <v>383</v>
      </c>
      <c r="H6" s="395" t="s">
        <v>384</v>
      </c>
      <c r="I6" s="395" t="s">
        <v>385</v>
      </c>
      <c r="J6" s="391"/>
      <c r="K6" s="390"/>
      <c r="L6" s="390"/>
      <c r="M6" s="390"/>
      <c r="N6" s="390"/>
      <c r="O6" s="390"/>
    </row>
    <row r="7" spans="2:15">
      <c r="B7" s="394" t="s">
        <v>1</v>
      </c>
      <c r="C7" s="395"/>
      <c r="D7" s="395"/>
      <c r="E7" s="393" t="s">
        <v>269</v>
      </c>
      <c r="F7" s="393" t="s">
        <v>270</v>
      </c>
      <c r="G7" s="393" t="s">
        <v>271</v>
      </c>
      <c r="H7" s="393" t="s">
        <v>272</v>
      </c>
      <c r="I7" s="393" t="s">
        <v>273</v>
      </c>
      <c r="J7" s="392"/>
      <c r="K7" s="389"/>
      <c r="L7" s="389"/>
      <c r="M7" s="389"/>
      <c r="N7" s="389"/>
      <c r="O7" s="389"/>
    </row>
    <row r="8" spans="2:15">
      <c r="B8" s="360" t="s">
        <v>274</v>
      </c>
      <c r="C8" s="360"/>
      <c r="D8" s="509">
        <f>'4th CP GFA - Actuals '!F18</f>
        <v>9602.5944019659983</v>
      </c>
      <c r="E8" s="509">
        <f>'[50]GFA &amp; Dep-MYT 5th Control'!D$3</f>
        <v>10345.161722262979</v>
      </c>
      <c r="F8" s="509">
        <f>'[50]GFA &amp; Dep-MYT 5th Control'!E$3</f>
        <v>11990.330005262982</v>
      </c>
      <c r="G8" s="509">
        <f>'[50]GFA &amp; Dep-MYT 5th Control'!F$3</f>
        <v>13619.261534336183</v>
      </c>
      <c r="H8" s="509">
        <f>'[50]GFA &amp; Dep-MYT 5th Control'!G$3</f>
        <v>15350.592618121875</v>
      </c>
      <c r="I8" s="509">
        <f>'[50]GFA &amp; Dep-MYT 5th Control'!H$3</f>
        <v>17235.625592323311</v>
      </c>
    </row>
    <row r="9" spans="2:15" hidden="1">
      <c r="B9" t="s">
        <v>275</v>
      </c>
    </row>
    <row r="10" spans="2:15" hidden="1">
      <c r="B10" t="s">
        <v>276</v>
      </c>
    </row>
    <row r="11" spans="2:15" hidden="1">
      <c r="B11" t="s">
        <v>277</v>
      </c>
    </row>
    <row r="12" spans="2:15" hidden="1">
      <c r="B12" t="s">
        <v>278</v>
      </c>
    </row>
    <row r="13" spans="2:15" hidden="1">
      <c r="B13" t="s">
        <v>275</v>
      </c>
    </row>
    <row r="14" spans="2:15" hidden="1">
      <c r="B14" t="s">
        <v>276</v>
      </c>
    </row>
    <row r="15" spans="2:15" hidden="1">
      <c r="B15" t="s">
        <v>277</v>
      </c>
    </row>
    <row r="16" spans="2:15" hidden="1">
      <c r="B16" t="s">
        <v>279</v>
      </c>
    </row>
    <row r="17" spans="2:9" hidden="1">
      <c r="B17" t="s">
        <v>275</v>
      </c>
    </row>
    <row r="18" spans="2:9" hidden="1">
      <c r="B18" t="s">
        <v>276</v>
      </c>
    </row>
    <row r="19" spans="2:9" ht="15.75" hidden="1" thickBot="1">
      <c r="B19" t="s">
        <v>277</v>
      </c>
      <c r="D19" s="24"/>
      <c r="E19" s="24"/>
      <c r="F19" s="24"/>
      <c r="G19" s="24"/>
      <c r="H19" s="24"/>
      <c r="I19" s="24"/>
    </row>
    <row r="20" spans="2:9">
      <c r="E20" s="121"/>
      <c r="I20" s="510">
        <f>SUM(D8:I8)-SUM('[50]GFA &amp; Dep-MYT 5th Control'!$C$3:$H$3)</f>
        <v>0</v>
      </c>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2:M20"/>
  <sheetViews>
    <sheetView tabSelected="1" zoomScale="90" zoomScaleNormal="90" workbookViewId="0">
      <selection activeCell="I22" sqref="I22"/>
    </sheetView>
  </sheetViews>
  <sheetFormatPr defaultColWidth="8.85546875" defaultRowHeight="15"/>
  <cols>
    <col min="1" max="1" width="3.7109375" style="533" customWidth="1"/>
    <col min="2" max="3" width="13" style="533" customWidth="1"/>
    <col min="4" max="4" width="30.85546875" style="533" customWidth="1"/>
    <col min="5" max="10" width="13.28515625" style="533" customWidth="1"/>
    <col min="11" max="11" width="16.42578125" style="533" customWidth="1"/>
    <col min="12" max="12" width="14.140625" style="533" customWidth="1"/>
    <col min="13" max="15" width="14.7109375" style="533" customWidth="1"/>
    <col min="16" max="18" width="8.85546875" style="533"/>
    <col min="19" max="19" width="13.28515625" style="533" customWidth="1"/>
    <col min="20" max="16384" width="8.85546875" style="533"/>
  </cols>
  <sheetData>
    <row r="2" spans="2:13">
      <c r="F2" s="116" t="s">
        <v>485</v>
      </c>
    </row>
    <row r="3" spans="2:13" ht="65.45" customHeight="1">
      <c r="B3" s="541" t="s">
        <v>449</v>
      </c>
      <c r="C3" s="541" t="s">
        <v>492</v>
      </c>
      <c r="D3" s="680" t="s">
        <v>1</v>
      </c>
      <c r="E3" s="681" t="s">
        <v>46</v>
      </c>
      <c r="F3" s="682"/>
      <c r="G3" s="682"/>
      <c r="H3" s="682"/>
      <c r="I3" s="682"/>
      <c r="J3" s="683"/>
      <c r="K3" s="543" t="s">
        <v>490</v>
      </c>
      <c r="L3" s="543" t="s">
        <v>491</v>
      </c>
      <c r="M3" s="568" t="s">
        <v>493</v>
      </c>
    </row>
    <row r="4" spans="2:13">
      <c r="B4" s="5" t="s">
        <v>22</v>
      </c>
      <c r="C4" s="542">
        <v>5.79E-2</v>
      </c>
      <c r="D4" s="680"/>
      <c r="E4" s="534" t="s">
        <v>12</v>
      </c>
      <c r="F4" s="534" t="s">
        <v>13</v>
      </c>
      <c r="G4" s="534" t="s">
        <v>14</v>
      </c>
      <c r="H4" s="534" t="s">
        <v>15</v>
      </c>
      <c r="I4" s="534" t="s">
        <v>16</v>
      </c>
      <c r="J4" s="539" t="s">
        <v>381</v>
      </c>
      <c r="K4" s="539" t="s">
        <v>382</v>
      </c>
      <c r="L4" s="539" t="s">
        <v>383</v>
      </c>
      <c r="M4" s="539" t="s">
        <v>407</v>
      </c>
    </row>
    <row r="5" spans="2:13">
      <c r="B5" s="5" t="s">
        <v>19</v>
      </c>
      <c r="C5" s="542">
        <v>4.9299999999999997E-2</v>
      </c>
      <c r="D5" s="535" t="s">
        <v>486</v>
      </c>
      <c r="E5" s="536">
        <v>2314.44</v>
      </c>
      <c r="F5" s="536">
        <v>2240.77</v>
      </c>
      <c r="G5" s="536">
        <v>1994.96</v>
      </c>
      <c r="H5" s="536">
        <v>3081.1</v>
      </c>
      <c r="I5" s="536">
        <v>3166.15</v>
      </c>
      <c r="J5" s="112">
        <v>3611.43</v>
      </c>
      <c r="K5" s="540">
        <f>J5*(1+$C4)</f>
        <v>3820.5317970000001</v>
      </c>
      <c r="L5" s="572">
        <f>(K5*(1+$C4))</f>
        <v>4041.7405880463002</v>
      </c>
      <c r="M5" s="569">
        <v>3539.21</v>
      </c>
    </row>
    <row r="6" spans="2:13">
      <c r="B6" s="5" t="s">
        <v>19</v>
      </c>
      <c r="C6" s="542">
        <v>4.9299999999999997E-2</v>
      </c>
      <c r="D6" s="535" t="s">
        <v>487</v>
      </c>
      <c r="E6" s="536">
        <v>146.79</v>
      </c>
      <c r="F6" s="536">
        <v>141.11000000000001</v>
      </c>
      <c r="G6" s="536">
        <v>156.33000000000001</v>
      </c>
      <c r="H6" s="536">
        <v>194.71</v>
      </c>
      <c r="I6" s="536">
        <v>154.63</v>
      </c>
      <c r="J6" s="112">
        <f>393.5-J7+20.5</f>
        <v>201.04</v>
      </c>
      <c r="K6" s="540">
        <f>J6*(1+$C5)</f>
        <v>210.95127199999996</v>
      </c>
      <c r="L6" s="540">
        <f>K6*(1+$C5)</f>
        <v>221.35116970959993</v>
      </c>
      <c r="M6" s="569">
        <v>280.49</v>
      </c>
    </row>
    <row r="7" spans="2:13">
      <c r="D7" s="535" t="s">
        <v>488</v>
      </c>
      <c r="E7" s="536">
        <v>114.89</v>
      </c>
      <c r="F7" s="536">
        <v>147.37</v>
      </c>
      <c r="G7" s="536">
        <v>156.44</v>
      </c>
      <c r="H7" s="536">
        <v>154</v>
      </c>
      <c r="I7" s="536">
        <v>181.55</v>
      </c>
      <c r="J7" s="112">
        <v>212.96</v>
      </c>
      <c r="K7" s="540">
        <f>F16</f>
        <v>241.09816494126468</v>
      </c>
      <c r="L7" s="540">
        <f>G16</f>
        <v>261.11323947969515</v>
      </c>
      <c r="M7" s="569">
        <v>239.64</v>
      </c>
    </row>
    <row r="8" spans="2:13">
      <c r="D8" s="537" t="s">
        <v>489</v>
      </c>
      <c r="E8" s="538">
        <f>SUM(E5:E7)</f>
        <v>2576.12</v>
      </c>
      <c r="F8" s="538">
        <f>SUM(F5:F7)</f>
        <v>2529.25</v>
      </c>
      <c r="G8" s="538">
        <f>SUM(G5:G7)</f>
        <v>2307.73</v>
      </c>
      <c r="H8" s="538">
        <f>SUM(H5:H7)</f>
        <v>3429.81</v>
      </c>
      <c r="I8" s="538">
        <f>SUM(I5:I7)</f>
        <v>3502.3300000000004</v>
      </c>
      <c r="J8" s="538">
        <f t="shared" ref="J8:K8" si="0">SUM(J5:J7)</f>
        <v>4025.43</v>
      </c>
      <c r="K8" s="538">
        <f t="shared" si="0"/>
        <v>4272.5812339412641</v>
      </c>
      <c r="L8" s="538">
        <f t="shared" ref="L8" si="1">SUM(L5:L7)</f>
        <v>4524.2049972355953</v>
      </c>
      <c r="M8" s="570">
        <f t="shared" ref="M8" si="2">SUM(M5:M7)</f>
        <v>4059.3399999999997</v>
      </c>
    </row>
    <row r="9" spans="2:13">
      <c r="K9" s="462"/>
      <c r="L9" s="121">
        <f>L8*90%</f>
        <v>4071.7844975120361</v>
      </c>
    </row>
    <row r="10" spans="2:13">
      <c r="G10" s="551" t="s">
        <v>450</v>
      </c>
      <c r="H10" s="116"/>
    </row>
    <row r="11" spans="2:13">
      <c r="L11" s="462"/>
    </row>
    <row r="12" spans="2:13">
      <c r="D12" s="684" t="s">
        <v>40</v>
      </c>
      <c r="E12" s="553" t="s">
        <v>252</v>
      </c>
      <c r="F12" s="544" t="s">
        <v>490</v>
      </c>
      <c r="G12" s="463" t="s">
        <v>491</v>
      </c>
      <c r="J12" s="462"/>
    </row>
    <row r="13" spans="2:13">
      <c r="D13" s="684"/>
      <c r="E13" s="539" t="s">
        <v>381</v>
      </c>
      <c r="F13" s="547" t="s">
        <v>382</v>
      </c>
      <c r="G13" s="547" t="s">
        <v>383</v>
      </c>
    </row>
    <row r="14" spans="2:13">
      <c r="D14" s="545" t="s">
        <v>477</v>
      </c>
      <c r="E14" s="460">
        <f>'[51]GFA &amp; Dep-MYT 5th Control'!$D$3</f>
        <v>22195.997087532989</v>
      </c>
      <c r="F14" s="546">
        <f>'[52]GFA &amp; Dep-MYT 5th Control'!$E$3</f>
        <v>23948.088423864003</v>
      </c>
      <c r="G14" s="567">
        <f>'[52]GFA &amp; Dep-MYT 5th Control'!$F$3</f>
        <v>25936.169813754848</v>
      </c>
    </row>
    <row r="15" spans="2:13">
      <c r="D15" s="545" t="s">
        <v>452</v>
      </c>
      <c r="E15" s="154">
        <f>E16/E14</f>
        <v>9.5945227943652518E-3</v>
      </c>
      <c r="F15" s="548">
        <f>E15</f>
        <v>9.5945227943652518E-3</v>
      </c>
      <c r="G15" s="550">
        <f>F15</f>
        <v>9.5945227943652518E-3</v>
      </c>
    </row>
    <row r="16" spans="2:13">
      <c r="D16" s="545" t="s">
        <v>349</v>
      </c>
      <c r="E16" s="4">
        <f>J7</f>
        <v>212.96</v>
      </c>
      <c r="F16" s="549">
        <f>F14*$F$15*(1+$C$6)</f>
        <v>241.09816494126468</v>
      </c>
      <c r="G16" s="546">
        <f>G14*$G$15*(1+$C$6)</f>
        <v>261.11323947969515</v>
      </c>
      <c r="H16" s="686">
        <f>G16-G18</f>
        <v>16.179832609538522</v>
      </c>
    </row>
    <row r="17" spans="5:13">
      <c r="E17" s="484"/>
      <c r="K17" s="571"/>
      <c r="L17" s="571"/>
      <c r="M17" s="571"/>
    </row>
    <row r="18" spans="5:13">
      <c r="G18" s="120">
        <v>244.93340687015663</v>
      </c>
      <c r="J18" s="571"/>
      <c r="K18" s="571"/>
      <c r="L18" s="571"/>
      <c r="M18" s="571"/>
    </row>
    <row r="19" spans="5:13">
      <c r="E19" s="121"/>
      <c r="J19" s="571"/>
      <c r="K19" s="571"/>
      <c r="L19" s="571"/>
      <c r="M19" s="571"/>
    </row>
    <row r="20" spans="5:13">
      <c r="E20" s="458"/>
      <c r="J20" s="571"/>
      <c r="K20" s="571"/>
      <c r="L20" s="571"/>
      <c r="M20" s="571"/>
    </row>
  </sheetData>
  <mergeCells count="3">
    <mergeCell ref="D3:D4"/>
    <mergeCell ref="E3:J3"/>
    <mergeCell ref="D12:D13"/>
  </mergeCells>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D50"/>
  <sheetViews>
    <sheetView workbookViewId="0">
      <selection activeCell="Q33" sqref="Q33"/>
    </sheetView>
  </sheetViews>
  <sheetFormatPr defaultColWidth="8.7109375" defaultRowHeight="15"/>
  <cols>
    <col min="1" max="1" width="11.7109375" style="552" bestFit="1" customWidth="1"/>
    <col min="2" max="14" width="8.7109375" style="552"/>
    <col min="15" max="15" width="7" style="552" bestFit="1" customWidth="1"/>
    <col min="16" max="18" width="8.7109375" style="552"/>
    <col min="19" max="19" width="15.28515625" style="552" bestFit="1" customWidth="1"/>
    <col min="20" max="16384" width="8.7109375" style="552"/>
  </cols>
  <sheetData>
    <row r="2" spans="1:22">
      <c r="A2" s="552" t="s">
        <v>494</v>
      </c>
      <c r="B2" s="554">
        <f>P38</f>
        <v>4.1723471931683416E-2</v>
      </c>
      <c r="C2" s="552" t="s">
        <v>495</v>
      </c>
    </row>
    <row r="3" spans="1:22">
      <c r="A3" s="552" t="s">
        <v>496</v>
      </c>
      <c r="B3" s="554">
        <f>P20</f>
        <v>4.6620742020606329E-2</v>
      </c>
      <c r="C3" s="552" t="s">
        <v>497</v>
      </c>
    </row>
    <row r="6" spans="1:22">
      <c r="A6" s="459" t="s">
        <v>498</v>
      </c>
      <c r="B6" s="459"/>
      <c r="C6" s="459"/>
      <c r="D6" s="459"/>
      <c r="E6" s="459"/>
      <c r="F6" s="459"/>
      <c r="G6" s="459"/>
      <c r="H6" s="459"/>
      <c r="I6" s="459"/>
      <c r="J6" s="459"/>
      <c r="K6" s="459"/>
      <c r="L6" s="459"/>
      <c r="M6" s="459"/>
      <c r="N6" s="459"/>
      <c r="O6" s="459"/>
    </row>
    <row r="7" spans="1:22">
      <c r="A7" s="459"/>
      <c r="B7" s="459"/>
      <c r="C7" s="459"/>
      <c r="D7" s="459"/>
      <c r="E7" s="459"/>
      <c r="F7" s="459"/>
      <c r="G7" s="459"/>
      <c r="H7" s="459"/>
      <c r="I7" s="459"/>
      <c r="J7" s="459"/>
      <c r="K7" s="459"/>
      <c r="L7" s="459"/>
      <c r="M7" s="459"/>
      <c r="N7" s="459"/>
      <c r="O7" s="459"/>
      <c r="S7" s="8">
        <v>0.3</v>
      </c>
      <c r="T7" s="8">
        <v>0.7</v>
      </c>
    </row>
    <row r="8" spans="1:22">
      <c r="A8" s="463" t="s">
        <v>19</v>
      </c>
      <c r="B8" s="463" t="s">
        <v>236</v>
      </c>
      <c r="C8" s="463" t="s">
        <v>237</v>
      </c>
      <c r="D8" s="463" t="s">
        <v>238</v>
      </c>
      <c r="E8" s="463" t="s">
        <v>239</v>
      </c>
      <c r="F8" s="463" t="s">
        <v>240</v>
      </c>
      <c r="G8" s="463" t="s">
        <v>241</v>
      </c>
      <c r="H8" s="463" t="s">
        <v>242</v>
      </c>
      <c r="I8" s="463" t="s">
        <v>243</v>
      </c>
      <c r="J8" s="463" t="s">
        <v>244</v>
      </c>
      <c r="K8" s="463" t="s">
        <v>233</v>
      </c>
      <c r="L8" s="463" t="s">
        <v>234</v>
      </c>
      <c r="M8" s="463" t="s">
        <v>235</v>
      </c>
      <c r="N8" s="463" t="s">
        <v>499</v>
      </c>
      <c r="O8" s="463"/>
      <c r="R8" s="555" t="s">
        <v>24</v>
      </c>
      <c r="S8" s="553" t="s">
        <v>19</v>
      </c>
      <c r="T8" s="553" t="s">
        <v>22</v>
      </c>
      <c r="U8" s="553" t="s">
        <v>84</v>
      </c>
      <c r="V8" s="553" t="s">
        <v>500</v>
      </c>
    </row>
    <row r="9" spans="1:22">
      <c r="A9" s="459" t="s">
        <v>501</v>
      </c>
      <c r="B9" s="459">
        <f>[53]WPI_MONTHLY_INDEX!P2</f>
        <v>108.6</v>
      </c>
      <c r="C9" s="459">
        <f>[53]WPI_MONTHLY_INDEX!Q2</f>
        <v>108.6</v>
      </c>
      <c r="D9" s="459">
        <f>[53]WPI_MONTHLY_INDEX!R2</f>
        <v>110.1</v>
      </c>
      <c r="E9" s="459">
        <f>[53]WPI_MONTHLY_INDEX!S2</f>
        <v>111.2</v>
      </c>
      <c r="F9" s="459">
        <f>[53]WPI_MONTHLY_INDEX!T2</f>
        <v>112.9</v>
      </c>
      <c r="G9" s="459">
        <f>[53]WPI_MONTHLY_INDEX!U2</f>
        <v>114.3</v>
      </c>
      <c r="H9" s="459">
        <f>[53]WPI_MONTHLY_INDEX!V2</f>
        <v>114.6</v>
      </c>
      <c r="I9" s="459">
        <f>[53]WPI_MONTHLY_INDEX!W2</f>
        <v>114.3</v>
      </c>
      <c r="J9" s="459">
        <f>[53]WPI_MONTHLY_INDEX!X2</f>
        <v>113.4</v>
      </c>
      <c r="K9" s="459">
        <f>[53]WPI_MONTHLY_INDEX!Y2</f>
        <v>113.6</v>
      </c>
      <c r="L9" s="459">
        <f>[53]WPI_MONTHLY_INDEX!Z2</f>
        <v>113.6</v>
      </c>
      <c r="M9" s="459">
        <f>[53]WPI_MONTHLY_INDEX!AA2</f>
        <v>114.3</v>
      </c>
      <c r="N9" s="556">
        <f>AVERAGE(B9:M9)</f>
        <v>112.45833333333331</v>
      </c>
      <c r="O9" s="557">
        <f>(N10-N9)/N9</f>
        <v>1.2597258243794169E-2</v>
      </c>
      <c r="R9" s="555" t="s">
        <v>501</v>
      </c>
      <c r="S9" s="556">
        <f t="shared" ref="S9:S21" si="0">N9*$S$7</f>
        <v>33.73749999999999</v>
      </c>
      <c r="T9" s="556">
        <f t="shared" ref="T9:T21" si="1">N27*$T$7</f>
        <v>165.2</v>
      </c>
      <c r="U9" s="556">
        <f>S9+T9</f>
        <v>198.93749999999997</v>
      </c>
    </row>
    <row r="10" spans="1:22">
      <c r="A10" s="459" t="s">
        <v>502</v>
      </c>
      <c r="B10" s="459">
        <f>[53]WPI_MONTHLY_INDEX!AB2</f>
        <v>114.1</v>
      </c>
      <c r="C10" s="459">
        <f>[53]WPI_MONTHLY_INDEX!AC2</f>
        <v>114.8</v>
      </c>
      <c r="D10" s="459">
        <f>[53]WPI_MONTHLY_INDEX!AD2</f>
        <v>115.2</v>
      </c>
      <c r="E10" s="459">
        <f>[53]WPI_MONTHLY_INDEX!AE2</f>
        <v>116.7</v>
      </c>
      <c r="F10" s="459">
        <f>[53]WPI_MONTHLY_INDEX!AF2</f>
        <v>117.2</v>
      </c>
      <c r="G10" s="459">
        <f>[53]WPI_MONTHLY_INDEX!AG2</f>
        <v>116.4</v>
      </c>
      <c r="H10" s="459">
        <f>[53]WPI_MONTHLY_INDEX!AH2</f>
        <v>115.6</v>
      </c>
      <c r="I10" s="459">
        <f>[53]WPI_MONTHLY_INDEX!AI2</f>
        <v>114.1</v>
      </c>
      <c r="J10" s="459">
        <f>[53]WPI_MONTHLY_INDEX!AJ2</f>
        <v>112.1</v>
      </c>
      <c r="K10" s="459">
        <f>[53]WPI_MONTHLY_INDEX!AK2</f>
        <v>110.8</v>
      </c>
      <c r="L10" s="459">
        <f>[53]WPI_MONTHLY_INDEX!AL2</f>
        <v>109.6</v>
      </c>
      <c r="M10" s="459">
        <f>[53]WPI_MONTHLY_INDEX!AM2</f>
        <v>109.9</v>
      </c>
      <c r="N10" s="556">
        <f t="shared" ref="N10:N20" si="2">AVERAGE(B10:M10)</f>
        <v>113.875</v>
      </c>
      <c r="O10" s="557">
        <f t="shared" ref="O10:O20" si="3">(N11-N10)/N10</f>
        <v>-3.6516648371752759E-2</v>
      </c>
      <c r="R10" s="555" t="s">
        <v>502</v>
      </c>
      <c r="S10" s="556">
        <f t="shared" si="0"/>
        <v>34.162500000000001</v>
      </c>
      <c r="T10" s="556">
        <f t="shared" si="1"/>
        <v>175.58333333333334</v>
      </c>
      <c r="U10" s="556">
        <f t="shared" ref="U10:U21" si="4">S10+T10</f>
        <v>209.74583333333334</v>
      </c>
      <c r="V10" s="558">
        <f t="shared" ref="V10:V21" si="5">(U10-U9)/U9</f>
        <v>5.4330296366111808E-2</v>
      </c>
    </row>
    <row r="11" spans="1:22">
      <c r="A11" s="459" t="s">
        <v>503</v>
      </c>
      <c r="B11" s="459">
        <f>[53]WPI_MONTHLY_INDEX!AN2</f>
        <v>110.2</v>
      </c>
      <c r="C11" s="459">
        <f>[53]WPI_MONTHLY_INDEX!AO2</f>
        <v>111.4</v>
      </c>
      <c r="D11" s="459">
        <f>[53]WPI_MONTHLY_INDEX!AP2</f>
        <v>111.8</v>
      </c>
      <c r="E11" s="459">
        <f>[53]WPI_MONTHLY_INDEX!AQ2</f>
        <v>111.1</v>
      </c>
      <c r="F11" s="459">
        <f>[53]WPI_MONTHLY_INDEX!AR2</f>
        <v>110</v>
      </c>
      <c r="G11" s="459">
        <f>[53]WPI_MONTHLY_INDEX!AS2</f>
        <v>109.9</v>
      </c>
      <c r="H11" s="459">
        <f>[53]WPI_MONTHLY_INDEX!AT2</f>
        <v>110.1</v>
      </c>
      <c r="I11" s="459">
        <f>[53]WPI_MONTHLY_INDEX!AU2</f>
        <v>109.9</v>
      </c>
      <c r="J11" s="459">
        <f>[53]WPI_MONTHLY_INDEX!AV2</f>
        <v>109.4</v>
      </c>
      <c r="K11" s="459">
        <f>[53]WPI_MONTHLY_INDEX!AW2</f>
        <v>108</v>
      </c>
      <c r="L11" s="459">
        <f>[53]WPI_MONTHLY_INDEX!AX2</f>
        <v>107.1</v>
      </c>
      <c r="M11" s="459">
        <f>[53]WPI_MONTHLY_INDEX!AY2</f>
        <v>107.7</v>
      </c>
      <c r="N11" s="556">
        <f t="shared" si="2"/>
        <v>109.71666666666665</v>
      </c>
      <c r="O11" s="557">
        <f t="shared" si="3"/>
        <v>1.7317332523165915E-2</v>
      </c>
      <c r="R11" s="555" t="s">
        <v>503</v>
      </c>
      <c r="S11" s="556">
        <f t="shared" si="0"/>
        <v>32.914999999999992</v>
      </c>
      <c r="T11" s="556">
        <f t="shared" si="1"/>
        <v>185.5</v>
      </c>
      <c r="U11" s="556">
        <f t="shared" si="4"/>
        <v>218.41499999999999</v>
      </c>
      <c r="V11" s="559">
        <f t="shared" si="5"/>
        <v>4.133177059536338E-2</v>
      </c>
    </row>
    <row r="12" spans="1:22">
      <c r="A12" s="459" t="s">
        <v>504</v>
      </c>
      <c r="B12" s="459">
        <f>[53]WPI_MONTHLY_INDEX!AZ2</f>
        <v>109</v>
      </c>
      <c r="C12" s="459">
        <f>[53]WPI_MONTHLY_INDEX!BA2</f>
        <v>110.4</v>
      </c>
      <c r="D12" s="459">
        <f>[53]WPI_MONTHLY_INDEX!BB2</f>
        <v>111.7</v>
      </c>
      <c r="E12" s="459">
        <f>[53]WPI_MONTHLY_INDEX!BC2</f>
        <v>111.8</v>
      </c>
      <c r="F12" s="459">
        <f>[53]WPI_MONTHLY_INDEX!BD2</f>
        <v>111.2</v>
      </c>
      <c r="G12" s="459">
        <f>[53]WPI_MONTHLY_INDEX!BE2</f>
        <v>111.4</v>
      </c>
      <c r="H12" s="459">
        <f>[53]WPI_MONTHLY_INDEX!BF2</f>
        <v>111.5</v>
      </c>
      <c r="I12" s="459">
        <f>[53]WPI_MONTHLY_INDEX!BG2</f>
        <v>111.9</v>
      </c>
      <c r="J12" s="459">
        <f>[53]WPI_MONTHLY_INDEX!BH2</f>
        <v>111.7</v>
      </c>
      <c r="K12" s="459">
        <f>[53]WPI_MONTHLY_INDEX!BI2</f>
        <v>112.6</v>
      </c>
      <c r="L12" s="459">
        <f>[53]WPI_MONTHLY_INDEX!BJ2</f>
        <v>113</v>
      </c>
      <c r="M12" s="459">
        <f>[53]WPI_MONTHLY_INDEX!BK2</f>
        <v>113.2</v>
      </c>
      <c r="N12" s="556">
        <f t="shared" si="2"/>
        <v>111.61666666666667</v>
      </c>
      <c r="O12" s="557">
        <f t="shared" si="3"/>
        <v>2.9192175601015183E-2</v>
      </c>
      <c r="R12" s="555" t="s">
        <v>504</v>
      </c>
      <c r="S12" s="556">
        <f t="shared" si="0"/>
        <v>33.484999999999999</v>
      </c>
      <c r="T12" s="556">
        <f t="shared" si="1"/>
        <v>193.14166666666668</v>
      </c>
      <c r="U12" s="556">
        <f t="shared" si="4"/>
        <v>226.62666666666667</v>
      </c>
      <c r="V12" s="558">
        <f t="shared" si="5"/>
        <v>3.7596624163480863E-2</v>
      </c>
    </row>
    <row r="13" spans="1:22">
      <c r="A13" s="459" t="s">
        <v>505</v>
      </c>
      <c r="B13" s="459">
        <f>[53]WPI_MONTHLY_INDEX!BL2</f>
        <v>113.2</v>
      </c>
      <c r="C13" s="459">
        <f>[53]WPI_MONTHLY_INDEX!BM2</f>
        <v>112.9</v>
      </c>
      <c r="D13" s="459">
        <f>[53]WPI_MONTHLY_INDEX!BN2</f>
        <v>112.7</v>
      </c>
      <c r="E13" s="459">
        <f>[53]WPI_MONTHLY_INDEX!BO2</f>
        <v>113.9</v>
      </c>
      <c r="F13" s="459">
        <f>[53]WPI_MONTHLY_INDEX!BP2</f>
        <v>114.8</v>
      </c>
      <c r="G13" s="459">
        <f>[53]WPI_MONTHLY_INDEX!BQ2</f>
        <v>114.9</v>
      </c>
      <c r="H13" s="459">
        <f>[53]WPI_MONTHLY_INDEX!BR2</f>
        <v>115.6</v>
      </c>
      <c r="I13" s="459">
        <f>[53]WPI_MONTHLY_INDEX!BS2</f>
        <v>116.4</v>
      </c>
      <c r="J13" s="459">
        <f>[53]WPI_MONTHLY_INDEX!BT2</f>
        <v>115.7</v>
      </c>
      <c r="K13" s="459">
        <f>[53]WPI_MONTHLY_INDEX!BU2</f>
        <v>116</v>
      </c>
      <c r="L13" s="459">
        <f>[53]WPI_MONTHLY_INDEX!BV2</f>
        <v>116.1</v>
      </c>
      <c r="M13" s="459">
        <f>[53]WPI_MONTHLY_INDEX!BW2</f>
        <v>116.3</v>
      </c>
      <c r="N13" s="556">
        <f t="shared" si="2"/>
        <v>114.87499999999999</v>
      </c>
      <c r="O13" s="557">
        <f t="shared" si="3"/>
        <v>4.280014508523787E-2</v>
      </c>
      <c r="R13" s="555" t="s">
        <v>505</v>
      </c>
      <c r="S13" s="556">
        <f t="shared" si="0"/>
        <v>34.462499999999991</v>
      </c>
      <c r="T13" s="556">
        <f t="shared" si="1"/>
        <v>199.09166666666667</v>
      </c>
      <c r="U13" s="556">
        <f t="shared" si="4"/>
        <v>233.55416666666667</v>
      </c>
      <c r="V13" s="558">
        <f t="shared" si="5"/>
        <v>3.0567894334294327E-2</v>
      </c>
    </row>
    <row r="14" spans="1:22">
      <c r="A14" s="459" t="s">
        <v>506</v>
      </c>
      <c r="B14" s="459">
        <f>[53]WPI_MONTHLY_INDEX!BX2</f>
        <v>117.3</v>
      </c>
      <c r="C14" s="459">
        <f>[53]WPI_MONTHLY_INDEX!BY2</f>
        <v>118.3</v>
      </c>
      <c r="D14" s="459">
        <f>[53]WPI_MONTHLY_INDEX!BZ2</f>
        <v>119.1</v>
      </c>
      <c r="E14" s="459">
        <f>[53]WPI_MONTHLY_INDEX!CA2</f>
        <v>119.9</v>
      </c>
      <c r="F14" s="459">
        <f>[53]WPI_MONTHLY_INDEX!CB2</f>
        <v>120.1</v>
      </c>
      <c r="G14" s="459">
        <f>[53]WPI_MONTHLY_INDEX!CC2</f>
        <v>120.9</v>
      </c>
      <c r="H14" s="459">
        <f>[53]WPI_MONTHLY_INDEX!CD2</f>
        <v>122</v>
      </c>
      <c r="I14" s="459">
        <f>[53]WPI_MONTHLY_INDEX!CE2</f>
        <v>121.6</v>
      </c>
      <c r="J14" s="459">
        <f>[53]WPI_MONTHLY_INDEX!CF2</f>
        <v>119.7</v>
      </c>
      <c r="K14" s="459">
        <f>[53]WPI_MONTHLY_INDEX!CG2</f>
        <v>119.2</v>
      </c>
      <c r="L14" s="459">
        <f>[53]WPI_MONTHLY_INDEX!CH2</f>
        <v>119.5</v>
      </c>
      <c r="M14" s="459">
        <f>[53]WPI_MONTHLY_INDEX!CI2</f>
        <v>119.9</v>
      </c>
      <c r="N14" s="556">
        <f t="shared" si="2"/>
        <v>119.79166666666669</v>
      </c>
      <c r="O14" s="557">
        <f t="shared" si="3"/>
        <v>1.6765217391304283E-2</v>
      </c>
      <c r="R14" s="555" t="s">
        <v>506</v>
      </c>
      <c r="S14" s="556">
        <f t="shared" si="0"/>
        <v>35.937500000000007</v>
      </c>
      <c r="T14" s="556">
        <f t="shared" si="1"/>
        <v>209.94166666666666</v>
      </c>
      <c r="U14" s="556">
        <f t="shared" si="4"/>
        <v>245.87916666666666</v>
      </c>
      <c r="V14" s="558">
        <f t="shared" si="5"/>
        <v>5.2771484131090167E-2</v>
      </c>
    </row>
    <row r="15" spans="1:22">
      <c r="A15" s="459" t="s">
        <v>507</v>
      </c>
      <c r="B15" s="459">
        <f>[53]WPI_MONTHLY_INDEX!CJ2</f>
        <v>121.1</v>
      </c>
      <c r="C15" s="459">
        <f>[53]WPI_MONTHLY_INDEX!CK2</f>
        <v>121.6</v>
      </c>
      <c r="D15" s="459">
        <f>[53]WPI_MONTHLY_INDEX!CL2</f>
        <v>121.5</v>
      </c>
      <c r="E15" s="459">
        <f>[53]WPI_MONTHLY_INDEX!CM2</f>
        <v>121.3</v>
      </c>
      <c r="F15" s="459">
        <f>[53]WPI_MONTHLY_INDEX!CN2</f>
        <v>121.5</v>
      </c>
      <c r="G15" s="459">
        <f>[53]WPI_MONTHLY_INDEX!CO2</f>
        <v>121.3</v>
      </c>
      <c r="H15" s="459">
        <f>[53]WPI_MONTHLY_INDEX!CP2</f>
        <v>122</v>
      </c>
      <c r="I15" s="459">
        <f>[53]WPI_MONTHLY_INDEX!CQ2</f>
        <v>122.3</v>
      </c>
      <c r="J15" s="459">
        <f>[53]WPI_MONTHLY_INDEX!CR2</f>
        <v>123</v>
      </c>
      <c r="K15" s="459">
        <f>[53]WPI_MONTHLY_INDEX!CS2</f>
        <v>123.4</v>
      </c>
      <c r="L15" s="459">
        <f>[53]WPI_MONTHLY_INDEX!CT2</f>
        <v>122.2</v>
      </c>
      <c r="M15" s="459">
        <f>[53]WPI_MONTHLY_INDEX!CU2</f>
        <v>120.4</v>
      </c>
      <c r="N15" s="556">
        <f t="shared" si="2"/>
        <v>121.80000000000001</v>
      </c>
      <c r="O15" s="560">
        <f t="shared" si="3"/>
        <v>1.2931034482758527E-2</v>
      </c>
      <c r="R15" s="555" t="s">
        <v>507</v>
      </c>
      <c r="S15" s="556">
        <f t="shared" si="0"/>
        <v>36.54</v>
      </c>
      <c r="T15" s="556">
        <f t="shared" si="1"/>
        <v>225.74999999999997</v>
      </c>
      <c r="U15" s="556">
        <f t="shared" si="4"/>
        <v>262.28999999999996</v>
      </c>
      <c r="V15" s="558">
        <f t="shared" si="5"/>
        <v>6.6743488502143539E-2</v>
      </c>
    </row>
    <row r="16" spans="1:22">
      <c r="A16" s="459" t="s">
        <v>508</v>
      </c>
      <c r="B16" s="459">
        <f>[53]WPI_MONTHLY_INDEX!CV2</f>
        <v>119.2</v>
      </c>
      <c r="C16" s="459">
        <f>[53]WPI_MONTHLY_INDEX!CW2</f>
        <v>117.5</v>
      </c>
      <c r="D16" s="459">
        <f>[53]WPI_MONTHLY_INDEX!CX2</f>
        <v>119.3</v>
      </c>
      <c r="E16" s="459">
        <f>[53]WPI_MONTHLY_INDEX!CY2</f>
        <v>121</v>
      </c>
      <c r="F16" s="459">
        <f>[53]WPI_MONTHLY_INDEX!CZ2</f>
        <v>122</v>
      </c>
      <c r="G16" s="459">
        <f>[53]WPI_MONTHLY_INDEX!DA2</f>
        <v>122.9</v>
      </c>
      <c r="H16" s="459">
        <f>[53]WPI_MONTHLY_INDEX!DB2</f>
        <v>123.6</v>
      </c>
      <c r="I16" s="459">
        <f>[53]WPI_MONTHLY_INDEX!DC2</f>
        <v>125.1</v>
      </c>
      <c r="J16" s="459">
        <f>[53]WPI_MONTHLY_INDEX!DD2</f>
        <v>125.4</v>
      </c>
      <c r="K16" s="459">
        <f>[53]WPI_MONTHLY_INDEX!DE2</f>
        <v>126.5</v>
      </c>
      <c r="L16" s="459">
        <f>[53]WPI_MONTHLY_INDEX!DF2</f>
        <v>128.1</v>
      </c>
      <c r="M16" s="459">
        <f>[53]WPI_MONTHLY_INDEX!DG2</f>
        <v>129.9</v>
      </c>
      <c r="N16" s="556">
        <f t="shared" si="2"/>
        <v>123.375</v>
      </c>
      <c r="O16" s="560">
        <f t="shared" si="3"/>
        <v>0.12995609591354271</v>
      </c>
      <c r="R16" s="555" t="s">
        <v>508</v>
      </c>
      <c r="S16" s="556">
        <f t="shared" si="0"/>
        <v>37.012499999999996</v>
      </c>
      <c r="T16" s="556">
        <f t="shared" si="1"/>
        <v>237.08579999999995</v>
      </c>
      <c r="U16" s="556">
        <f t="shared" si="4"/>
        <v>274.09829999999994</v>
      </c>
      <c r="V16" s="558">
        <f t="shared" si="5"/>
        <v>4.5020016012810159E-2</v>
      </c>
    </row>
    <row r="17" spans="1:30">
      <c r="A17" s="459" t="s">
        <v>509</v>
      </c>
      <c r="B17" s="459">
        <f>[53]WPI_MONTHLY_INDEX!DH2</f>
        <v>132</v>
      </c>
      <c r="C17" s="459">
        <f>[53]WPI_MONTHLY_INDEX!DI2</f>
        <v>132.9</v>
      </c>
      <c r="D17" s="459">
        <f>[53]WPI_MONTHLY_INDEX!DJ2</f>
        <v>133.69999999999999</v>
      </c>
      <c r="E17" s="459">
        <f>[53]WPI_MONTHLY_INDEX!DK2</f>
        <v>135</v>
      </c>
      <c r="F17" s="459">
        <f>[53]WPI_MONTHLY_INDEX!DL2</f>
        <v>136.19999999999999</v>
      </c>
      <c r="G17" s="459">
        <f>[53]WPI_MONTHLY_INDEX!DM2</f>
        <v>137.4</v>
      </c>
      <c r="H17" s="459">
        <f>[53]WPI_MONTHLY_INDEX!DN2</f>
        <v>140.69999999999999</v>
      </c>
      <c r="I17" s="459">
        <f>[53]WPI_MONTHLY_INDEX!DO2</f>
        <v>143.69999999999999</v>
      </c>
      <c r="J17" s="459">
        <f>[53]WPI_MONTHLY_INDEX!DP2</f>
        <v>143.30000000000001</v>
      </c>
      <c r="K17" s="459">
        <f>[53]WPI_MONTHLY_INDEX!DQ2</f>
        <v>143.80000000000001</v>
      </c>
      <c r="L17" s="459">
        <f>[53]WPI_MONTHLY_INDEX!DR2</f>
        <v>145.30000000000001</v>
      </c>
      <c r="M17" s="459">
        <f>[53]WPI_MONTHLY_INDEX!DS2</f>
        <v>148.9</v>
      </c>
      <c r="N17" s="556">
        <f t="shared" si="2"/>
        <v>139.40833333333333</v>
      </c>
      <c r="O17" s="560">
        <f t="shared" si="3"/>
        <v>9.4088110466854016E-2</v>
      </c>
      <c r="R17" s="555" t="s">
        <v>509</v>
      </c>
      <c r="S17" s="556">
        <f t="shared" si="0"/>
        <v>41.822499999999998</v>
      </c>
      <c r="T17" s="556">
        <f t="shared" si="1"/>
        <v>249.2448</v>
      </c>
      <c r="U17" s="556">
        <f t="shared" si="4"/>
        <v>291.06729999999999</v>
      </c>
      <c r="V17" s="558">
        <f t="shared" si="5"/>
        <v>6.1908446714189963E-2</v>
      </c>
    </row>
    <row r="18" spans="1:30">
      <c r="A18" s="459" t="s">
        <v>510</v>
      </c>
      <c r="B18" s="459">
        <f>[53]WPI_MONTHLY_INDEX!DT2</f>
        <v>152.30000000000001</v>
      </c>
      <c r="C18" s="459">
        <f>[53]WPI_MONTHLY_INDEX!DU2</f>
        <v>155</v>
      </c>
      <c r="D18" s="459">
        <f>[53]WPI_MONTHLY_INDEX!DV2</f>
        <v>155.4</v>
      </c>
      <c r="E18" s="459">
        <f>[53]WPI_MONTHLY_INDEX!DW2</f>
        <v>154</v>
      </c>
      <c r="F18" s="459">
        <f>[53]WPI_MONTHLY_INDEX!DX2</f>
        <v>153.19999999999999</v>
      </c>
      <c r="G18" s="459">
        <f>[53]WPI_MONTHLY_INDEX!DY2</f>
        <v>151.9</v>
      </c>
      <c r="H18" s="459">
        <f>[53]WPI_MONTHLY_INDEX!DZ2</f>
        <v>152.9</v>
      </c>
      <c r="I18" s="459">
        <f>[53]WPI_MONTHLY_INDEX!EA2</f>
        <v>152.5</v>
      </c>
      <c r="J18" s="459">
        <f>[53]WPI_MONTHLY_INDEX!EB2</f>
        <v>150.5</v>
      </c>
      <c r="K18" s="459">
        <f>[53]WPI_MONTHLY_INDEX!EC2</f>
        <v>150.69999999999999</v>
      </c>
      <c r="L18" s="459">
        <f>[53]WPI_MONTHLY_INDEX!ED2</f>
        <v>150.9</v>
      </c>
      <c r="M18" s="459">
        <f>[53]WPI_MONTHLY_INDEX!EE2</f>
        <v>151</v>
      </c>
      <c r="N18" s="556">
        <f t="shared" si="2"/>
        <v>152.52500000000001</v>
      </c>
      <c r="O18" s="560">
        <f t="shared" si="3"/>
        <v>-7.2665683221330825E-3</v>
      </c>
      <c r="R18" s="555" t="s">
        <v>510</v>
      </c>
      <c r="S18" s="556">
        <f t="shared" si="0"/>
        <v>45.7575</v>
      </c>
      <c r="T18" s="556">
        <f t="shared" si="1"/>
        <v>264.33119999999997</v>
      </c>
      <c r="U18" s="556">
        <f t="shared" si="4"/>
        <v>310.08869999999996</v>
      </c>
      <c r="V18" s="558">
        <f t="shared" si="5"/>
        <v>6.535052202703627E-2</v>
      </c>
    </row>
    <row r="19" spans="1:30">
      <c r="A19" s="459" t="s">
        <v>511</v>
      </c>
      <c r="B19" s="459">
        <f>[53]WPI_MONTHLY_INDEX!EF2</f>
        <v>151.1</v>
      </c>
      <c r="C19" s="459">
        <f>[53]WPI_MONTHLY_INDEX!EG2</f>
        <v>149.4</v>
      </c>
      <c r="D19" s="459">
        <f>[53]WPI_MONTHLY_INDEX!EH2</f>
        <v>148.9</v>
      </c>
      <c r="E19" s="459">
        <f>[53]WPI_MONTHLY_INDEX!EI2</f>
        <v>152.1</v>
      </c>
      <c r="F19" s="459">
        <f>[53]WPI_MONTHLY_INDEX!EJ2</f>
        <v>152.5</v>
      </c>
      <c r="G19" s="459">
        <f>[53]WPI_MONTHLY_INDEX!EK2</f>
        <v>151.80000000000001</v>
      </c>
      <c r="H19" s="459">
        <f>[53]WPI_MONTHLY_INDEX!EL2</f>
        <v>152.5</v>
      </c>
      <c r="I19" s="459">
        <f>[53]WPI_MONTHLY_INDEX!EM2</f>
        <v>153.1</v>
      </c>
      <c r="J19" s="459">
        <f>[53]WPI_MONTHLY_INDEX!EN2</f>
        <v>151.80000000000001</v>
      </c>
      <c r="K19" s="459">
        <f>[53]WPI_MONTHLY_INDEX!EO2</f>
        <v>151.19999999999999</v>
      </c>
      <c r="L19" s="459">
        <f>[53]WPI_MONTHLY_INDEX!EP2</f>
        <v>151.19999999999999</v>
      </c>
      <c r="M19" s="459">
        <f>[53]WPI_MONTHLY_INDEX!EQ2</f>
        <v>151.4</v>
      </c>
      <c r="N19" s="556">
        <f t="shared" si="2"/>
        <v>151.41666666666666</v>
      </c>
      <c r="O19" s="560">
        <f t="shared" si="3"/>
        <v>2.2729774353329828E-2</v>
      </c>
      <c r="P19" s="484">
        <f>AVERAGE(O15:O19)</f>
        <v>5.0487689378870403E-2</v>
      </c>
      <c r="R19" s="555" t="s">
        <v>511</v>
      </c>
      <c r="S19" s="556">
        <f t="shared" si="0"/>
        <v>45.424999999999997</v>
      </c>
      <c r="T19" s="556">
        <f t="shared" si="1"/>
        <v>278.04000000000002</v>
      </c>
      <c r="U19" s="556">
        <f t="shared" si="4"/>
        <v>323.46500000000003</v>
      </c>
      <c r="V19" s="558">
        <f t="shared" si="5"/>
        <v>4.3137012087186906E-2</v>
      </c>
    </row>
    <row r="20" spans="1:30">
      <c r="A20" s="459" t="s">
        <v>512</v>
      </c>
      <c r="B20" s="459">
        <f>[53]WPI_MONTHLY_INDEX!ER2</f>
        <v>152.9</v>
      </c>
      <c r="C20" s="459">
        <f>[53]WPI_MONTHLY_INDEX!ES2</f>
        <v>153.5</v>
      </c>
      <c r="D20" s="459">
        <f>[53]WPI_MONTHLY_INDEX!ET2</f>
        <v>154</v>
      </c>
      <c r="E20" s="459">
        <f>[53]WPI_MONTHLY_INDEX!EU2</f>
        <v>155.30000000000001</v>
      </c>
      <c r="F20" s="459">
        <f>[53]WPI_MONTHLY_INDEX!EV2</f>
        <v>154.4</v>
      </c>
      <c r="G20" s="459">
        <f>[53]WPI_MONTHLY_INDEX!EW2</f>
        <v>154.69999999999999</v>
      </c>
      <c r="H20" s="459">
        <f>[53]WPI_MONTHLY_INDEX!EX2</f>
        <v>156.69999999999999</v>
      </c>
      <c r="I20" s="459">
        <f>[53]WPI_MONTHLY_INDEX!EY2</f>
        <v>156.4</v>
      </c>
      <c r="J20" s="459">
        <f>[53]WPI_MONTHLY_INDEX!EZ2</f>
        <v>155.69999999999999</v>
      </c>
      <c r="K20" s="459">
        <f>[53]WPI_MONTHLY_INDEX!FA2</f>
        <v>155</v>
      </c>
      <c r="L20" s="459">
        <f>[53]WPI_MONTHLY_INDEX!FB2</f>
        <v>154.9</v>
      </c>
      <c r="M20" s="459">
        <f>[53]WPI_MONTHLY_INDEX!FC2</f>
        <v>154.80000000000001</v>
      </c>
      <c r="N20" s="556">
        <f t="shared" si="2"/>
        <v>154.85833333333335</v>
      </c>
      <c r="O20" s="557">
        <f t="shared" si="3"/>
        <v>-6.40370230856182E-3</v>
      </c>
      <c r="P20" s="484">
        <f>AVERAGE(O16:O20)</f>
        <v>4.6620742020606329E-2</v>
      </c>
      <c r="R20" s="555" t="s">
        <v>512</v>
      </c>
      <c r="S20" s="556">
        <f t="shared" si="0"/>
        <v>46.457500000000003</v>
      </c>
      <c r="T20" s="556">
        <f t="shared" si="1"/>
        <v>287.44799999999992</v>
      </c>
      <c r="U20" s="556">
        <f t="shared" si="4"/>
        <v>333.9054999999999</v>
      </c>
      <c r="V20" s="558">
        <f t="shared" si="5"/>
        <v>3.2277062433338603E-2</v>
      </c>
    </row>
    <row r="21" spans="1:30">
      <c r="A21" s="459" t="s">
        <v>513</v>
      </c>
      <c r="B21" s="459">
        <v>154.19999999999999</v>
      </c>
      <c r="C21" s="459">
        <v>153.69999999999999</v>
      </c>
      <c r="D21" s="459">
        <v>153.69999999999999</v>
      </c>
      <c r="E21" s="459">
        <v>154.4</v>
      </c>
      <c r="F21" s="459">
        <v>155.19999999999999</v>
      </c>
      <c r="G21" s="459">
        <f>[53]WPI_MONTHLY_INDEX!FI2</f>
        <v>0</v>
      </c>
      <c r="H21" s="459">
        <f>[53]WPI_MONTHLY_INDEX!FJ2</f>
        <v>0</v>
      </c>
      <c r="I21" s="459">
        <f>[53]WPI_MONTHLY_INDEX!FK2</f>
        <v>0</v>
      </c>
      <c r="J21" s="459">
        <f>[53]WPI_MONTHLY_INDEX!FL2</f>
        <v>0</v>
      </c>
      <c r="K21" s="459">
        <f>[53]WPI_MONTHLY_INDEX!FM2</f>
        <v>0</v>
      </c>
      <c r="L21" s="459">
        <f>[53]WPI_MONTHLY_INDEX!FN2</f>
        <v>0</v>
      </c>
      <c r="M21" s="459">
        <f>[53]WPI_MONTHLY_INDEX!FO2</f>
        <v>0</v>
      </c>
      <c r="N21" s="556">
        <f>AVERAGE(B21:D21)</f>
        <v>153.86666666666665</v>
      </c>
      <c r="O21" s="557"/>
      <c r="R21" s="555" t="s">
        <v>513</v>
      </c>
      <c r="S21" s="556">
        <f t="shared" si="0"/>
        <v>46.159999999999989</v>
      </c>
      <c r="T21" s="556">
        <f t="shared" si="1"/>
        <v>290.64</v>
      </c>
      <c r="U21" s="556">
        <f t="shared" si="4"/>
        <v>336.79999999999995</v>
      </c>
      <c r="V21" s="559">
        <f t="shared" si="5"/>
        <v>8.6686203132324904E-3</v>
      </c>
    </row>
    <row r="25" spans="1:30">
      <c r="A25" s="459" t="s">
        <v>22</v>
      </c>
      <c r="B25" s="459"/>
      <c r="C25" s="459"/>
      <c r="D25" s="459"/>
      <c r="E25" s="459"/>
      <c r="F25" s="459"/>
      <c r="G25" s="459"/>
      <c r="H25" s="459"/>
      <c r="I25" s="459"/>
      <c r="J25" s="459"/>
      <c r="K25" s="459"/>
      <c r="L25" s="459"/>
      <c r="M25" s="459"/>
      <c r="N25" s="459"/>
      <c r="O25" s="459"/>
      <c r="T25" s="442"/>
      <c r="U25" s="442"/>
      <c r="V25" s="442"/>
      <c r="W25" s="442"/>
      <c r="X25" s="442"/>
      <c r="Y25" s="442"/>
      <c r="Z25" s="442"/>
      <c r="AA25" s="442"/>
      <c r="AB25" s="442"/>
      <c r="AC25" s="442"/>
      <c r="AD25" s="442"/>
    </row>
    <row r="26" spans="1:30">
      <c r="A26" s="459" t="s">
        <v>25</v>
      </c>
      <c r="B26" s="459" t="s">
        <v>236</v>
      </c>
      <c r="C26" s="459" t="s">
        <v>237</v>
      </c>
      <c r="D26" s="459" t="s">
        <v>238</v>
      </c>
      <c r="E26" s="459" t="s">
        <v>239</v>
      </c>
      <c r="F26" s="459" t="s">
        <v>240</v>
      </c>
      <c r="G26" s="459" t="s">
        <v>241</v>
      </c>
      <c r="H26" s="459" t="s">
        <v>242</v>
      </c>
      <c r="I26" s="459" t="s">
        <v>243</v>
      </c>
      <c r="J26" s="459" t="s">
        <v>244</v>
      </c>
      <c r="K26" s="459" t="s">
        <v>233</v>
      </c>
      <c r="L26" s="459" t="s">
        <v>234</v>
      </c>
      <c r="M26" s="459" t="s">
        <v>235</v>
      </c>
      <c r="N26" s="463" t="s">
        <v>499</v>
      </c>
      <c r="O26" s="463"/>
      <c r="T26" s="561"/>
      <c r="U26" s="561"/>
      <c r="V26" s="561"/>
      <c r="W26" s="561"/>
      <c r="X26" s="561"/>
      <c r="Y26" s="561"/>
      <c r="Z26" s="561"/>
      <c r="AA26" s="561"/>
      <c r="AB26" s="561"/>
      <c r="AC26" s="561"/>
      <c r="AD26" s="561"/>
    </row>
    <row r="27" spans="1:30">
      <c r="A27" s="459" t="s">
        <v>501</v>
      </c>
      <c r="B27" s="460">
        <v>226</v>
      </c>
      <c r="C27" s="460">
        <v>228</v>
      </c>
      <c r="D27" s="460">
        <v>231</v>
      </c>
      <c r="E27" s="460">
        <v>235</v>
      </c>
      <c r="F27" s="460">
        <v>237</v>
      </c>
      <c r="G27" s="460">
        <v>238</v>
      </c>
      <c r="H27" s="460">
        <v>241</v>
      </c>
      <c r="I27" s="460">
        <v>243</v>
      </c>
      <c r="J27" s="460">
        <v>239</v>
      </c>
      <c r="K27" s="460">
        <v>237</v>
      </c>
      <c r="L27" s="460">
        <v>238</v>
      </c>
      <c r="M27" s="460">
        <v>239</v>
      </c>
      <c r="N27" s="556">
        <f>AVERAGE(B27:M27)</f>
        <v>236</v>
      </c>
      <c r="O27" s="557">
        <f>(N28-N27)/N27</f>
        <v>6.2853107344632814E-2</v>
      </c>
      <c r="T27" s="462"/>
      <c r="U27" s="562"/>
      <c r="V27" s="562"/>
      <c r="W27" s="562"/>
      <c r="X27" s="562"/>
      <c r="Y27" s="562"/>
      <c r="Z27" s="562"/>
      <c r="AA27" s="562"/>
      <c r="AB27" s="562"/>
      <c r="AC27" s="562"/>
      <c r="AD27" s="562"/>
    </row>
    <row r="28" spans="1:30">
      <c r="A28" s="459" t="s">
        <v>502</v>
      </c>
      <c r="B28" s="460">
        <v>242</v>
      </c>
      <c r="C28" s="460">
        <v>244</v>
      </c>
      <c r="D28" s="460">
        <v>246</v>
      </c>
      <c r="E28" s="460">
        <v>252</v>
      </c>
      <c r="F28" s="460">
        <v>253</v>
      </c>
      <c r="G28" s="460">
        <v>253</v>
      </c>
      <c r="H28" s="460">
        <v>253</v>
      </c>
      <c r="I28" s="460">
        <v>253</v>
      </c>
      <c r="J28" s="460">
        <v>253</v>
      </c>
      <c r="K28" s="460">
        <v>254</v>
      </c>
      <c r="L28" s="460">
        <v>253</v>
      </c>
      <c r="M28" s="460">
        <v>254</v>
      </c>
      <c r="N28" s="556">
        <f t="shared" ref="N28:N38" si="6">AVERAGE(B28:M28)</f>
        <v>250.83333333333334</v>
      </c>
      <c r="O28" s="557">
        <f t="shared" ref="O28:O38" si="7">(N29-N28)/N28</f>
        <v>5.6478405315614578E-2</v>
      </c>
      <c r="T28" s="462"/>
      <c r="U28" s="562"/>
      <c r="V28" s="562"/>
      <c r="W28" s="562"/>
      <c r="X28" s="562"/>
      <c r="Y28" s="562"/>
      <c r="Z28" s="562"/>
      <c r="AA28" s="562"/>
      <c r="AB28" s="562"/>
      <c r="AC28" s="562"/>
      <c r="AD28" s="562"/>
    </row>
    <row r="29" spans="1:30">
      <c r="A29" s="459" t="s">
        <v>503</v>
      </c>
      <c r="B29" s="460">
        <v>256</v>
      </c>
      <c r="C29" s="460">
        <v>258</v>
      </c>
      <c r="D29" s="460">
        <v>261</v>
      </c>
      <c r="E29" s="460">
        <v>263</v>
      </c>
      <c r="F29" s="460">
        <v>264</v>
      </c>
      <c r="G29" s="460">
        <v>266</v>
      </c>
      <c r="H29" s="460">
        <v>269</v>
      </c>
      <c r="I29" s="460">
        <v>270</v>
      </c>
      <c r="J29" s="460">
        <v>269</v>
      </c>
      <c r="K29" s="460">
        <v>269</v>
      </c>
      <c r="L29" s="460">
        <v>267</v>
      </c>
      <c r="M29" s="460">
        <v>268</v>
      </c>
      <c r="N29" s="556">
        <f t="shared" si="6"/>
        <v>265</v>
      </c>
      <c r="O29" s="557">
        <f t="shared" si="7"/>
        <v>4.1194968553459194E-2</v>
      </c>
    </row>
    <row r="30" spans="1:30">
      <c r="A30" s="459" t="s">
        <v>504</v>
      </c>
      <c r="B30" s="460">
        <v>271</v>
      </c>
      <c r="C30" s="460">
        <v>275</v>
      </c>
      <c r="D30" s="460">
        <v>277</v>
      </c>
      <c r="E30" s="460">
        <v>280</v>
      </c>
      <c r="F30" s="460">
        <v>278</v>
      </c>
      <c r="G30" s="460">
        <v>277</v>
      </c>
      <c r="H30" s="460">
        <v>278</v>
      </c>
      <c r="I30" s="460">
        <v>277</v>
      </c>
      <c r="J30" s="460">
        <v>275</v>
      </c>
      <c r="K30" s="460">
        <v>274</v>
      </c>
      <c r="L30" s="460">
        <v>274</v>
      </c>
      <c r="M30" s="460">
        <v>275</v>
      </c>
      <c r="N30" s="556">
        <f t="shared" si="6"/>
        <v>275.91666666666669</v>
      </c>
      <c r="O30" s="557">
        <f t="shared" si="7"/>
        <v>3.0806402899426152E-2</v>
      </c>
    </row>
    <row r="31" spans="1:30">
      <c r="A31" s="459" t="s">
        <v>505</v>
      </c>
      <c r="B31" s="460">
        <v>277</v>
      </c>
      <c r="C31" s="460">
        <v>278</v>
      </c>
      <c r="D31" s="460">
        <v>280</v>
      </c>
      <c r="E31" s="460">
        <v>285</v>
      </c>
      <c r="F31" s="460">
        <v>285</v>
      </c>
      <c r="G31" s="460">
        <v>285</v>
      </c>
      <c r="H31" s="460">
        <v>287</v>
      </c>
      <c r="I31" s="460">
        <v>288</v>
      </c>
      <c r="J31" s="460">
        <v>286</v>
      </c>
      <c r="K31" s="460">
        <v>288</v>
      </c>
      <c r="L31" s="460">
        <v>287</v>
      </c>
      <c r="M31" s="460">
        <v>287</v>
      </c>
      <c r="N31" s="556">
        <f t="shared" si="6"/>
        <v>284.41666666666669</v>
      </c>
      <c r="O31" s="557">
        <f t="shared" si="7"/>
        <v>5.4497509522414292E-2</v>
      </c>
    </row>
    <row r="32" spans="1:30">
      <c r="A32" s="459" t="s">
        <v>506</v>
      </c>
      <c r="B32" s="460">
        <v>288</v>
      </c>
      <c r="C32" s="460">
        <v>289</v>
      </c>
      <c r="D32" s="460">
        <v>291</v>
      </c>
      <c r="E32" s="460">
        <v>301</v>
      </c>
      <c r="F32" s="460">
        <v>301</v>
      </c>
      <c r="G32" s="460">
        <v>301</v>
      </c>
      <c r="H32" s="460">
        <v>302</v>
      </c>
      <c r="I32" s="460">
        <v>302</v>
      </c>
      <c r="J32" s="460">
        <v>301</v>
      </c>
      <c r="K32" s="460">
        <v>307</v>
      </c>
      <c r="L32" s="460">
        <v>307</v>
      </c>
      <c r="M32" s="460">
        <v>309</v>
      </c>
      <c r="N32" s="556">
        <f t="shared" si="6"/>
        <v>299.91666666666669</v>
      </c>
      <c r="O32" s="557">
        <f t="shared" si="7"/>
        <v>7.5298694081689294E-2</v>
      </c>
    </row>
    <row r="33" spans="1:29">
      <c r="A33" s="459" t="s">
        <v>507</v>
      </c>
      <c r="B33" s="460">
        <v>312</v>
      </c>
      <c r="C33" s="460">
        <v>314</v>
      </c>
      <c r="D33" s="460">
        <v>316</v>
      </c>
      <c r="E33" s="460">
        <v>319</v>
      </c>
      <c r="F33" s="460">
        <v>320</v>
      </c>
      <c r="G33" s="460">
        <v>322</v>
      </c>
      <c r="H33" s="460">
        <v>325</v>
      </c>
      <c r="I33" s="460">
        <v>328</v>
      </c>
      <c r="J33" s="460">
        <v>330</v>
      </c>
      <c r="K33" s="460">
        <v>330</v>
      </c>
      <c r="L33" s="460">
        <v>328</v>
      </c>
      <c r="M33" s="460">
        <v>326</v>
      </c>
      <c r="N33" s="556">
        <f t="shared" si="6"/>
        <v>322.5</v>
      </c>
      <c r="O33" s="557">
        <f t="shared" si="7"/>
        <v>5.0213953488371967E-2</v>
      </c>
      <c r="S33" s="563"/>
      <c r="T33" s="563"/>
      <c r="U33" s="563"/>
      <c r="V33" s="563"/>
      <c r="W33" s="563"/>
      <c r="X33" s="563"/>
      <c r="Y33" s="563"/>
      <c r="Z33" s="563"/>
      <c r="AA33" s="563"/>
      <c r="AB33" s="563"/>
      <c r="AC33" s="563"/>
    </row>
    <row r="34" spans="1:29">
      <c r="A34" s="459" t="s">
        <v>508</v>
      </c>
      <c r="B34" s="460">
        <v>329</v>
      </c>
      <c r="C34" s="460">
        <v>330</v>
      </c>
      <c r="D34" s="460">
        <v>332</v>
      </c>
      <c r="E34" s="460">
        <v>336</v>
      </c>
      <c r="F34" s="460">
        <v>338</v>
      </c>
      <c r="G34" s="460">
        <v>340.12799999999999</v>
      </c>
      <c r="H34" s="460">
        <v>344.15999999999997</v>
      </c>
      <c r="I34" s="460">
        <v>345.31200000000001</v>
      </c>
      <c r="J34" s="460">
        <v>342.14400000000001</v>
      </c>
      <c r="K34" s="460">
        <v>340.416</v>
      </c>
      <c r="L34" s="460">
        <v>342.71999999999997</v>
      </c>
      <c r="M34" s="460">
        <v>344.44799999999998</v>
      </c>
      <c r="N34" s="556">
        <f t="shared" si="6"/>
        <v>338.69399999999996</v>
      </c>
      <c r="O34" s="557">
        <f t="shared" si="7"/>
        <v>5.1285230916402601E-2</v>
      </c>
      <c r="T34" s="564"/>
      <c r="U34" s="561"/>
      <c r="V34" s="561"/>
      <c r="W34" s="561"/>
      <c r="X34" s="561"/>
      <c r="Y34" s="561"/>
      <c r="Z34" s="561"/>
      <c r="AA34" s="561"/>
      <c r="AB34" s="561"/>
      <c r="AC34" s="561"/>
    </row>
    <row r="35" spans="1:29">
      <c r="A35" s="459" t="s">
        <v>509</v>
      </c>
      <c r="B35" s="460">
        <v>345.88799999999998</v>
      </c>
      <c r="C35" s="460">
        <v>347.32799999999997</v>
      </c>
      <c r="D35" s="460">
        <v>350.49599999999998</v>
      </c>
      <c r="E35" s="460">
        <v>353.66399999999999</v>
      </c>
      <c r="F35" s="460">
        <v>354.24</v>
      </c>
      <c r="G35" s="460">
        <v>355.10399999999998</v>
      </c>
      <c r="H35" s="460">
        <v>359.71199999999999</v>
      </c>
      <c r="I35" s="460">
        <v>362.01600000000002</v>
      </c>
      <c r="J35" s="460">
        <v>361.15199999999999</v>
      </c>
      <c r="K35" s="460">
        <v>360.28799999999995</v>
      </c>
      <c r="L35" s="460">
        <v>360</v>
      </c>
      <c r="M35" s="460">
        <v>362.88</v>
      </c>
      <c r="N35" s="556">
        <f t="shared" si="6"/>
        <v>356.06400000000002</v>
      </c>
      <c r="O35" s="557">
        <f t="shared" si="7"/>
        <v>6.0528444324615696E-2</v>
      </c>
      <c r="T35" s="564"/>
      <c r="U35" s="561"/>
      <c r="V35" s="561"/>
      <c r="W35" s="561"/>
      <c r="X35" s="561"/>
      <c r="Y35" s="561"/>
      <c r="Z35" s="561"/>
      <c r="AA35" s="561"/>
      <c r="AB35" s="561"/>
      <c r="AC35" s="561"/>
    </row>
    <row r="36" spans="1:29">
      <c r="A36" s="459" t="s">
        <v>510</v>
      </c>
      <c r="B36" s="460">
        <v>367.77600000000001</v>
      </c>
      <c r="C36" s="460">
        <v>371.52</v>
      </c>
      <c r="D36" s="460">
        <v>372.09599999999995</v>
      </c>
      <c r="E36" s="460">
        <v>374.11200000000002</v>
      </c>
      <c r="F36" s="460">
        <v>374.97599999999994</v>
      </c>
      <c r="G36" s="460">
        <v>378.14400000000001</v>
      </c>
      <c r="H36" s="460">
        <v>381.59999999999997</v>
      </c>
      <c r="I36" s="460">
        <v>381.59999999999997</v>
      </c>
      <c r="J36" s="460">
        <v>381.024</v>
      </c>
      <c r="K36" s="460">
        <v>382.464</v>
      </c>
      <c r="L36" s="460">
        <v>382.17599999999993</v>
      </c>
      <c r="M36" s="460">
        <v>383.904</v>
      </c>
      <c r="N36" s="556">
        <f t="shared" si="6"/>
        <v>377.61599999999999</v>
      </c>
      <c r="O36" s="557">
        <f t="shared" si="7"/>
        <v>5.1862209228422683E-2</v>
      </c>
    </row>
    <row r="37" spans="1:29">
      <c r="A37" s="459" t="s">
        <v>511</v>
      </c>
      <c r="B37" s="460">
        <v>386.49599999999998</v>
      </c>
      <c r="C37" s="460">
        <v>387.93599999999998</v>
      </c>
      <c r="D37" s="460">
        <v>392.83199999999999</v>
      </c>
      <c r="E37" s="460">
        <v>402.33599999999996</v>
      </c>
      <c r="F37" s="460">
        <v>400.89599999999996</v>
      </c>
      <c r="G37" s="460">
        <v>396</v>
      </c>
      <c r="H37" s="460">
        <v>398.59199999999998</v>
      </c>
      <c r="I37" s="460">
        <v>400.60799999999995</v>
      </c>
      <c r="J37" s="460">
        <v>399.74400000000003</v>
      </c>
      <c r="K37" s="460">
        <v>400.03199999999998</v>
      </c>
      <c r="L37" s="460">
        <v>400.89599999999996</v>
      </c>
      <c r="M37" s="460">
        <v>400.03199999999998</v>
      </c>
      <c r="N37" s="556">
        <f t="shared" si="6"/>
        <v>397.20000000000005</v>
      </c>
      <c r="O37" s="557">
        <f t="shared" si="7"/>
        <v>3.3836858006041998E-2</v>
      </c>
      <c r="P37" s="484"/>
    </row>
    <row r="38" spans="1:29">
      <c r="A38" s="459" t="s">
        <v>512</v>
      </c>
      <c r="B38" s="460">
        <v>401.47199999999998</v>
      </c>
      <c r="C38" s="460">
        <v>402.91199999999998</v>
      </c>
      <c r="D38" s="460">
        <v>407.23200000000003</v>
      </c>
      <c r="E38" s="460">
        <v>410.97599999999994</v>
      </c>
      <c r="F38" s="460">
        <v>410.68799999999999</v>
      </c>
      <c r="G38" s="460">
        <v>412.70400000000001</v>
      </c>
      <c r="H38" s="460">
        <v>416.15999999999997</v>
      </c>
      <c r="I38" s="460">
        <v>416.15999999999997</v>
      </c>
      <c r="J38" s="460">
        <v>413.85599999999994</v>
      </c>
      <c r="K38" s="460">
        <v>412.41599999999994</v>
      </c>
      <c r="L38" s="460">
        <v>411.26400000000001</v>
      </c>
      <c r="M38" s="460">
        <v>411.84</v>
      </c>
      <c r="N38" s="556">
        <f t="shared" si="6"/>
        <v>410.63999999999993</v>
      </c>
      <c r="O38" s="557">
        <f t="shared" si="7"/>
        <v>1.1104617182934103E-2</v>
      </c>
      <c r="P38" s="484">
        <f>AVERAGE(O34:O38)</f>
        <v>4.1723471931683416E-2</v>
      </c>
    </row>
    <row r="39" spans="1:29">
      <c r="A39" s="459" t="s">
        <v>513</v>
      </c>
      <c r="B39" s="460">
        <v>413.28</v>
      </c>
      <c r="C39" s="460">
        <v>414.71999999999997</v>
      </c>
      <c r="D39" s="460">
        <v>417.59999999999997</v>
      </c>
      <c r="E39" s="460">
        <v>421.91999999999996</v>
      </c>
      <c r="F39" s="460">
        <v>423.64799999999997</v>
      </c>
      <c r="G39" s="459"/>
      <c r="H39" s="459"/>
      <c r="I39" s="459"/>
      <c r="J39" s="459"/>
      <c r="K39" s="459"/>
      <c r="L39" s="459"/>
      <c r="M39" s="459"/>
      <c r="N39" s="556">
        <f>AVERAGE(B39:D39)</f>
        <v>415.2</v>
      </c>
      <c r="O39" s="557"/>
    </row>
    <row r="48" spans="1:29">
      <c r="A48" s="234" t="s">
        <v>38</v>
      </c>
      <c r="B48" s="565" t="s">
        <v>39</v>
      </c>
      <c r="C48" s="224"/>
      <c r="D48" s="224"/>
      <c r="E48" s="224"/>
      <c r="F48" s="224"/>
      <c r="G48" s="225" t="s">
        <v>388</v>
      </c>
    </row>
    <row r="49" spans="1:7">
      <c r="A49" s="235" t="s">
        <v>38</v>
      </c>
      <c r="B49" s="566" t="s">
        <v>514</v>
      </c>
      <c r="C49" s="222"/>
      <c r="D49" s="222"/>
      <c r="E49" s="222"/>
      <c r="F49" s="222"/>
      <c r="G49" s="227" t="s">
        <v>389</v>
      </c>
    </row>
    <row r="50" spans="1:7">
      <c r="A50" s="236"/>
      <c r="B50" s="230"/>
      <c r="C50" s="230"/>
      <c r="D50" s="230"/>
      <c r="E50" s="230"/>
      <c r="F50" s="230"/>
      <c r="G50" s="231" t="s">
        <v>390</v>
      </c>
    </row>
  </sheetData>
  <hyperlinks>
    <hyperlink ref="G50" r:id="rId1"/>
    <hyperlink ref="B49" r:id="rId2"/>
    <hyperlink ref="B48" r:id="rId3"/>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P32"/>
  <sheetViews>
    <sheetView topLeftCell="B20" workbookViewId="0">
      <selection activeCell="A17" sqref="A17:XFD17"/>
    </sheetView>
  </sheetViews>
  <sheetFormatPr defaultColWidth="8.7109375" defaultRowHeight="15"/>
  <cols>
    <col min="1" max="1" width="3.7109375" style="483" customWidth="1"/>
    <col min="2" max="2" width="13" style="483" bestFit="1" customWidth="1"/>
    <col min="3" max="3" width="13" style="483" customWidth="1"/>
    <col min="4" max="4" width="21.28515625" style="483" bestFit="1" customWidth="1"/>
    <col min="5" max="14" width="9.7109375" style="483" customWidth="1"/>
    <col min="15" max="15" width="12.7109375" style="483" customWidth="1"/>
    <col min="16" max="16384" width="8.7109375" style="483"/>
  </cols>
  <sheetData>
    <row r="1" spans="2:15">
      <c r="E1" s="483" t="s">
        <v>463</v>
      </c>
    </row>
    <row r="2" spans="2:15" ht="7.9" customHeight="1"/>
    <row r="3" spans="2:15">
      <c r="D3" s="444"/>
      <c r="E3" s="573" t="s">
        <v>252</v>
      </c>
      <c r="F3" s="573"/>
      <c r="G3" s="573"/>
      <c r="H3" s="573"/>
      <c r="I3" s="573"/>
      <c r="J3" s="574" t="s">
        <v>11</v>
      </c>
      <c r="K3" s="574"/>
      <c r="L3" s="574"/>
      <c r="M3" s="574"/>
      <c r="N3" s="574"/>
      <c r="O3" s="574"/>
    </row>
    <row r="4" spans="2:15">
      <c r="B4" s="483" t="s">
        <v>449</v>
      </c>
      <c r="C4" s="483" t="s">
        <v>348</v>
      </c>
      <c r="D4" s="448" t="s">
        <v>40</v>
      </c>
      <c r="E4" s="446" t="s">
        <v>12</v>
      </c>
      <c r="F4" s="446" t="s">
        <v>13</v>
      </c>
      <c r="G4" s="446" t="s">
        <v>14</v>
      </c>
      <c r="H4" s="446" t="s">
        <v>15</v>
      </c>
      <c r="I4" s="446" t="s">
        <v>16</v>
      </c>
      <c r="J4" s="447" t="s">
        <v>381</v>
      </c>
      <c r="K4" s="447" t="s">
        <v>382</v>
      </c>
      <c r="L4" s="447" t="s">
        <v>383</v>
      </c>
      <c r="M4" s="447" t="s">
        <v>384</v>
      </c>
      <c r="N4" s="447" t="s">
        <v>385</v>
      </c>
      <c r="O4" s="445" t="s">
        <v>448</v>
      </c>
    </row>
    <row r="5" spans="2:15">
      <c r="B5" s="442" t="s">
        <v>22</v>
      </c>
      <c r="C5" s="470">
        <f>'Inflation rate'!S26</f>
        <v>5.8364671879916584E-2</v>
      </c>
      <c r="D5" s="466" t="s">
        <v>41</v>
      </c>
      <c r="E5" s="440">
        <f>'Network element - actuals'!D4</f>
        <v>1429.6521268680001</v>
      </c>
      <c r="F5" s="440">
        <f>'Network element - actuals'!E4</f>
        <v>1808.0926282060004</v>
      </c>
      <c r="G5" s="440">
        <f>'Network element - actuals'!F4</f>
        <v>1749.9337537479994</v>
      </c>
      <c r="H5" s="440">
        <f>'Network element - actuals'!G4</f>
        <v>2053.8244414617875</v>
      </c>
      <c r="I5" s="460">
        <f>AVERAGE(E5:H5)</f>
        <v>1760.375737570947</v>
      </c>
      <c r="J5" s="460">
        <f>AVERAGE(E5:H5)</f>
        <v>1760.375737570947</v>
      </c>
      <c r="K5" s="460">
        <f>J5*(1+$C$5)</f>
        <v>1863.1194898796416</v>
      </c>
      <c r="L5" s="460">
        <f t="shared" ref="L5:N5" si="0">K5*(1+$C$5)</f>
        <v>1971.8598475795445</v>
      </c>
      <c r="M5" s="460">
        <f t="shared" si="0"/>
        <v>2086.9468005767071</v>
      </c>
      <c r="N5" s="460">
        <f t="shared" si="0"/>
        <v>2208.7507658232084</v>
      </c>
      <c r="O5" s="464">
        <f>SUM(J5:N5)</f>
        <v>9891.0526414300475</v>
      </c>
    </row>
    <row r="6" spans="2:15">
      <c r="B6" s="442" t="s">
        <v>19</v>
      </c>
      <c r="C6" s="470">
        <f>'Inflation rate'!S16</f>
        <v>5.9308120667939425E-2</v>
      </c>
      <c r="D6" s="459" t="s">
        <v>42</v>
      </c>
      <c r="E6" s="440">
        <f>'Network element - actuals'!D5</f>
        <v>236.19242759699998</v>
      </c>
      <c r="F6" s="440">
        <f>'Network element - actuals'!E5</f>
        <v>123.234392258</v>
      </c>
      <c r="G6" s="440">
        <f>'Network element - actuals'!F5</f>
        <v>141.77836082999994</v>
      </c>
      <c r="H6" s="440">
        <f>'Network element - actuals'!G5</f>
        <v>229.4762300785508</v>
      </c>
      <c r="I6" s="460">
        <f>AVERAGE(E6:H6)</f>
        <v>182.67035269088768</v>
      </c>
      <c r="J6" s="460">
        <f t="shared" ref="J6" si="1">AVERAGE(E6:H6)</f>
        <v>182.67035269088768</v>
      </c>
      <c r="K6" s="460">
        <f>J6*(1+$C$6)</f>
        <v>193.50418801073388</v>
      </c>
      <c r="L6" s="460">
        <f t="shared" ref="L6:N6" si="2">K6*(1+$C$6)</f>
        <v>204.98055774302611</v>
      </c>
      <c r="M6" s="460">
        <f t="shared" si="2"/>
        <v>217.13756939623102</v>
      </c>
      <c r="N6" s="460">
        <f t="shared" si="2"/>
        <v>230.01559056352573</v>
      </c>
      <c r="O6" s="464">
        <f>SUM(J6:N6)</f>
        <v>1028.3082584044046</v>
      </c>
    </row>
    <row r="7" spans="2:15">
      <c r="B7" s="442"/>
      <c r="C7" s="461"/>
      <c r="D7" s="459" t="s">
        <v>43</v>
      </c>
      <c r="E7" s="440">
        <f>'Network element - actuals'!D6</f>
        <v>68.894430012000015</v>
      </c>
      <c r="F7" s="440">
        <f>'Network element - actuals'!E6</f>
        <v>80.321327338000003</v>
      </c>
      <c r="G7" s="440">
        <f>'Network element - actuals'!F6</f>
        <v>103.16495478800002</v>
      </c>
      <c r="H7" s="440">
        <f>'Network element - actuals'!G6</f>
        <v>116.44201642399999</v>
      </c>
      <c r="I7" s="460">
        <f>I15</f>
        <v>112.12369078883178</v>
      </c>
      <c r="J7" s="460">
        <f>J15</f>
        <v>120.79420056208889</v>
      </c>
      <c r="K7" s="460">
        <f t="shared" ref="K7:N7" si="3">K15</f>
        <v>140.00383622273071</v>
      </c>
      <c r="L7" s="460">
        <f t="shared" si="3"/>
        <v>159.02388512166047</v>
      </c>
      <c r="M7" s="460">
        <f t="shared" si="3"/>
        <v>179.23959172817254</v>
      </c>
      <c r="N7" s="460">
        <f t="shared" si="3"/>
        <v>201.24998240788733</v>
      </c>
      <c r="O7" s="464">
        <f>SUM(J7:N7)</f>
        <v>800.31149604253983</v>
      </c>
    </row>
    <row r="8" spans="2:15">
      <c r="D8" s="463" t="s">
        <v>44</v>
      </c>
      <c r="E8" s="467">
        <f>SUM(E5:E7)</f>
        <v>1734.738984477</v>
      </c>
      <c r="F8" s="467">
        <f t="shared" ref="F8:I8" si="4">SUM(F5:F7)</f>
        <v>2011.6483478020004</v>
      </c>
      <c r="G8" s="467">
        <f t="shared" si="4"/>
        <v>1994.8770693659992</v>
      </c>
      <c r="H8" s="467">
        <f t="shared" si="4"/>
        <v>2399.7426879643385</v>
      </c>
      <c r="I8" s="464">
        <f t="shared" si="4"/>
        <v>2055.1697810506666</v>
      </c>
      <c r="J8" s="464">
        <f>SUM(J5:J7)</f>
        <v>2063.8402908239236</v>
      </c>
      <c r="K8" s="464">
        <f>SUM(K5:K7)</f>
        <v>2196.6275141131059</v>
      </c>
      <c r="L8" s="464">
        <f>SUM(L5:L7)</f>
        <v>2335.8642904442308</v>
      </c>
      <c r="M8" s="464">
        <f>SUM(M5:M7)</f>
        <v>2483.3239617011104</v>
      </c>
      <c r="N8" s="464">
        <f>SUM(N5:N7)</f>
        <v>2640.0163387946213</v>
      </c>
      <c r="O8" s="464">
        <f>SUM(J8:N8)</f>
        <v>11719.672395876993</v>
      </c>
    </row>
    <row r="10" spans="2:15">
      <c r="D10" s="483" t="s">
        <v>450</v>
      </c>
    </row>
    <row r="11" spans="2:15">
      <c r="D11" s="448" t="s">
        <v>40</v>
      </c>
      <c r="E11" s="452" t="s">
        <v>12</v>
      </c>
      <c r="F11" s="452" t="s">
        <v>13</v>
      </c>
      <c r="G11" s="452" t="s">
        <v>14</v>
      </c>
      <c r="H11" s="452" t="s">
        <v>15</v>
      </c>
      <c r="I11" s="452" t="s">
        <v>16</v>
      </c>
      <c r="J11" s="447" t="s">
        <v>381</v>
      </c>
      <c r="K11" s="447" t="s">
        <v>382</v>
      </c>
      <c r="L11" s="447" t="s">
        <v>383</v>
      </c>
      <c r="M11" s="447" t="s">
        <v>384</v>
      </c>
      <c r="N11" s="447" t="s">
        <v>385</v>
      </c>
    </row>
    <row r="12" spans="2:15">
      <c r="D12" s="459" t="s">
        <v>451</v>
      </c>
      <c r="E12" s="460">
        <f>'4th CP GFA - Actuals '!B18</f>
        <v>7030.4734187669983</v>
      </c>
      <c r="F12" s="460">
        <f>'4th CP GFA - Actuals '!C18</f>
        <v>7887.8845452520018</v>
      </c>
      <c r="G12" s="460">
        <f>'4th CP GFA - Actuals '!D18</f>
        <v>8606.7380269769983</v>
      </c>
      <c r="H12" s="460">
        <f>'4th CP GFA - Actuals '!E18</f>
        <v>9054.7440485719999</v>
      </c>
      <c r="I12" s="468">
        <f>'4th CP GFA - Actuals '!F18</f>
        <v>9602.5944019659983</v>
      </c>
      <c r="J12" s="450">
        <f>'GFA Projections'!E8</f>
        <v>10345.161722262979</v>
      </c>
      <c r="K12" s="450">
        <f>'GFA Projections'!F8</f>
        <v>11990.330005262982</v>
      </c>
      <c r="L12" s="450">
        <f>'GFA Projections'!G8</f>
        <v>13619.261534336183</v>
      </c>
      <c r="M12" s="450">
        <f>'GFA Projections'!H8</f>
        <v>15350.592618121875</v>
      </c>
      <c r="N12" s="451">
        <f>'GFA Projections'!I8</f>
        <v>17235.625592323311</v>
      </c>
    </row>
    <row r="13" spans="2:15">
      <c r="D13" s="459" t="s">
        <v>452</v>
      </c>
      <c r="E13" s="7">
        <f>E7/E12</f>
        <v>9.7994012505750565E-3</v>
      </c>
      <c r="F13" s="7">
        <f>F7/F12</f>
        <v>1.0182873098256525E-2</v>
      </c>
      <c r="G13" s="7">
        <f>G7/G12</f>
        <v>1.1986533628029495E-2</v>
      </c>
      <c r="H13" s="7">
        <f>H7/H12</f>
        <v>1.2859780000337365E-2</v>
      </c>
      <c r="I13" s="388"/>
    </row>
    <row r="14" spans="2:15">
      <c r="D14" s="459" t="s">
        <v>453</v>
      </c>
      <c r="E14" s="12"/>
      <c r="F14" s="575">
        <f>AVERAGE(F13:H13)</f>
        <v>1.1676395575541128E-2</v>
      </c>
      <c r="G14" s="576"/>
      <c r="H14" s="576"/>
      <c r="I14" s="388"/>
    </row>
    <row r="15" spans="2:15">
      <c r="D15" s="459" t="s">
        <v>349</v>
      </c>
      <c r="E15" s="404"/>
      <c r="F15" s="449"/>
      <c r="G15" s="449"/>
      <c r="H15" s="449"/>
      <c r="I15" s="453">
        <f>I12*$F$14</f>
        <v>112.12369078883178</v>
      </c>
      <c r="J15" s="450">
        <f>J12*$F$14</f>
        <v>120.79420056208889</v>
      </c>
      <c r="K15" s="450">
        <f t="shared" ref="K15:N15" si="5">K12*$F$14</f>
        <v>140.00383622273071</v>
      </c>
      <c r="L15" s="450">
        <f t="shared" si="5"/>
        <v>159.02388512166047</v>
      </c>
      <c r="M15" s="450">
        <f t="shared" si="5"/>
        <v>179.23959172817254</v>
      </c>
      <c r="N15" s="451">
        <f t="shared" si="5"/>
        <v>201.24998240788733</v>
      </c>
    </row>
    <row r="17" spans="4:16">
      <c r="E17" s="483" t="s">
        <v>464</v>
      </c>
    </row>
    <row r="18" spans="4:16">
      <c r="D18" s="477"/>
      <c r="E18" s="685" t="s">
        <v>252</v>
      </c>
      <c r="F18" s="685"/>
      <c r="G18" s="685"/>
      <c r="H18" s="685"/>
      <c r="I18" s="685"/>
      <c r="J18" s="685" t="s">
        <v>11</v>
      </c>
      <c r="K18" s="685"/>
      <c r="L18" s="685"/>
      <c r="M18" s="685"/>
      <c r="N18" s="685"/>
      <c r="O18" s="685"/>
    </row>
    <row r="19" spans="4:16">
      <c r="D19" s="478" t="s">
        <v>40</v>
      </c>
      <c r="E19" s="472" t="s">
        <v>12</v>
      </c>
      <c r="F19" s="472" t="s">
        <v>13</v>
      </c>
      <c r="G19" s="472" t="s">
        <v>14</v>
      </c>
      <c r="H19" s="472" t="s">
        <v>15</v>
      </c>
      <c r="I19" s="472" t="s">
        <v>16</v>
      </c>
      <c r="J19" s="472" t="s">
        <v>381</v>
      </c>
      <c r="K19" s="472" t="s">
        <v>382</v>
      </c>
      <c r="L19" s="472" t="s">
        <v>383</v>
      </c>
      <c r="M19" s="472" t="s">
        <v>384</v>
      </c>
      <c r="N19" s="472" t="s">
        <v>385</v>
      </c>
      <c r="O19" s="473" t="s">
        <v>448</v>
      </c>
    </row>
    <row r="20" spans="4:16">
      <c r="D20" s="466" t="s">
        <v>41</v>
      </c>
      <c r="E20" s="455">
        <f>E5</f>
        <v>1429.6521268680001</v>
      </c>
      <c r="F20" s="455">
        <f t="shared" ref="F20:H20" si="6">F5</f>
        <v>1808.0926282060004</v>
      </c>
      <c r="G20" s="455">
        <f t="shared" si="6"/>
        <v>1749.9337537479994</v>
      </c>
      <c r="H20" s="455">
        <f t="shared" si="6"/>
        <v>2053.8244414617875</v>
      </c>
      <c r="I20" s="474">
        <f>H20*(1+$C$5)</f>
        <v>2173.6952310866577</v>
      </c>
      <c r="J20" s="475">
        <f t="shared" ref="J20:N20" si="7">I20*(1+$C$5)</f>
        <v>2300.56224001597</v>
      </c>
      <c r="K20" s="475">
        <f t="shared" si="7"/>
        <v>2434.8338002938281</v>
      </c>
      <c r="L20" s="475">
        <f t="shared" si="7"/>
        <v>2576.942076130108</v>
      </c>
      <c r="M20" s="475">
        <f t="shared" si="7"/>
        <v>2727.3444548569933</v>
      </c>
      <c r="N20" s="475">
        <f t="shared" si="7"/>
        <v>2886.5250190682318</v>
      </c>
      <c r="O20" s="476">
        <f>SUM(J20:N20)</f>
        <v>12926.207590365131</v>
      </c>
    </row>
    <row r="21" spans="4:16">
      <c r="D21" s="459" t="s">
        <v>42</v>
      </c>
      <c r="E21" s="440">
        <f t="shared" ref="E21:N22" si="8">E6</f>
        <v>236.19242759699998</v>
      </c>
      <c r="F21" s="440">
        <f t="shared" si="8"/>
        <v>123.234392258</v>
      </c>
      <c r="G21" s="440">
        <f t="shared" si="8"/>
        <v>141.77836082999994</v>
      </c>
      <c r="H21" s="440">
        <f t="shared" si="8"/>
        <v>229.4762300785508</v>
      </c>
      <c r="I21" s="468">
        <f>H21*(1+$C$6)</f>
        <v>243.08603402247331</v>
      </c>
      <c r="J21" s="460">
        <f t="shared" ref="J21:N21" si="9">I21*(1+$C$6)</f>
        <v>257.50300986096897</v>
      </c>
      <c r="K21" s="460">
        <f t="shared" si="9"/>
        <v>272.77502944216087</v>
      </c>
      <c r="L21" s="460">
        <f t="shared" si="9"/>
        <v>288.95280380351727</v>
      </c>
      <c r="M21" s="460">
        <f t="shared" si="9"/>
        <v>306.09005155883568</v>
      </c>
      <c r="N21" s="460">
        <f t="shared" si="9"/>
        <v>324.24367727194289</v>
      </c>
      <c r="O21" s="464">
        <f>SUM(J21:N21)</f>
        <v>1449.5645719374259</v>
      </c>
    </row>
    <row r="22" spans="4:16">
      <c r="D22" s="459" t="s">
        <v>43</v>
      </c>
      <c r="E22" s="440">
        <f t="shared" si="8"/>
        <v>68.894430012000015</v>
      </c>
      <c r="F22" s="440">
        <f t="shared" si="8"/>
        <v>80.321327338000003</v>
      </c>
      <c r="G22" s="440">
        <f t="shared" si="8"/>
        <v>103.16495478800002</v>
      </c>
      <c r="H22" s="440">
        <f t="shared" si="8"/>
        <v>116.44201642399999</v>
      </c>
      <c r="I22" s="468">
        <f t="shared" si="8"/>
        <v>112.12369078883178</v>
      </c>
      <c r="J22" s="460">
        <f t="shared" si="8"/>
        <v>120.79420056208889</v>
      </c>
      <c r="K22" s="460">
        <f t="shared" si="8"/>
        <v>140.00383622273071</v>
      </c>
      <c r="L22" s="460">
        <f t="shared" si="8"/>
        <v>159.02388512166047</v>
      </c>
      <c r="M22" s="460">
        <f t="shared" si="8"/>
        <v>179.23959172817254</v>
      </c>
      <c r="N22" s="460">
        <f t="shared" si="8"/>
        <v>201.24998240788733</v>
      </c>
      <c r="O22" s="464">
        <f>SUM(J22:N22)</f>
        <v>800.31149604253983</v>
      </c>
    </row>
    <row r="23" spans="4:16">
      <c r="D23" s="463" t="s">
        <v>44</v>
      </c>
      <c r="E23" s="467">
        <f>SUM(E20:E22)</f>
        <v>1734.738984477</v>
      </c>
      <c r="F23" s="467">
        <f t="shared" ref="F23:I23" si="10">SUM(F20:F22)</f>
        <v>2011.6483478020004</v>
      </c>
      <c r="G23" s="467">
        <f t="shared" si="10"/>
        <v>1994.8770693659992</v>
      </c>
      <c r="H23" s="467">
        <f t="shared" si="10"/>
        <v>2399.7426879643385</v>
      </c>
      <c r="I23" s="464">
        <f t="shared" si="10"/>
        <v>2528.9049558979627</v>
      </c>
      <c r="J23" s="464">
        <f>SUM(J20:J22)</f>
        <v>2678.859450439028</v>
      </c>
      <c r="K23" s="464">
        <f>SUM(K20:K22)</f>
        <v>2847.6126659587194</v>
      </c>
      <c r="L23" s="464">
        <f>SUM(L20:L22)</f>
        <v>3024.9187650552858</v>
      </c>
      <c r="M23" s="464">
        <f>SUM(M20:M22)</f>
        <v>3212.6740981440012</v>
      </c>
      <c r="N23" s="464">
        <f>SUM(N20:N22)</f>
        <v>3412.018678748062</v>
      </c>
      <c r="O23" s="464">
        <f>SUM(J23:N23)</f>
        <v>15176.083658345096</v>
      </c>
      <c r="P23" s="471">
        <f>O23-O8</f>
        <v>3456.4112624681038</v>
      </c>
    </row>
    <row r="24" spans="4:16">
      <c r="D24" s="454" t="s">
        <v>465</v>
      </c>
    </row>
    <row r="26" spans="4:16">
      <c r="E26" s="483" t="s">
        <v>466</v>
      </c>
    </row>
    <row r="27" spans="4:16">
      <c r="D27" s="479"/>
      <c r="E27" s="599" t="s">
        <v>252</v>
      </c>
      <c r="F27" s="599"/>
      <c r="G27" s="599"/>
      <c r="H27" s="599"/>
      <c r="I27" s="599"/>
      <c r="J27" s="599" t="s">
        <v>11</v>
      </c>
      <c r="K27" s="599"/>
      <c r="L27" s="599"/>
      <c r="M27" s="599"/>
      <c r="N27" s="599"/>
      <c r="O27" s="599"/>
    </row>
    <row r="28" spans="4:16">
      <c r="D28" s="480" t="s">
        <v>40</v>
      </c>
      <c r="E28" s="481" t="s">
        <v>12</v>
      </c>
      <c r="F28" s="481" t="s">
        <v>13</v>
      </c>
      <c r="G28" s="481" t="s">
        <v>14</v>
      </c>
      <c r="H28" s="481" t="s">
        <v>15</v>
      </c>
      <c r="I28" s="481" t="s">
        <v>16</v>
      </c>
      <c r="J28" s="481" t="s">
        <v>381</v>
      </c>
      <c r="K28" s="481" t="s">
        <v>382</v>
      </c>
      <c r="L28" s="481" t="s">
        <v>383</v>
      </c>
      <c r="M28" s="481" t="s">
        <v>384</v>
      </c>
      <c r="N28" s="481" t="s">
        <v>385</v>
      </c>
      <c r="O28" s="482" t="s">
        <v>448</v>
      </c>
    </row>
    <row r="29" spans="4:16">
      <c r="D29" s="466" t="s">
        <v>41</v>
      </c>
      <c r="E29" s="455">
        <f>E5</f>
        <v>1429.6521268680001</v>
      </c>
      <c r="F29" s="455">
        <f t="shared" ref="F29:H29" si="11">F5</f>
        <v>1808.0926282060004</v>
      </c>
      <c r="G29" s="455">
        <f t="shared" si="11"/>
        <v>1749.9337537479994</v>
      </c>
      <c r="H29" s="455">
        <f t="shared" si="11"/>
        <v>2053.8244414617875</v>
      </c>
      <c r="I29" s="474" t="e">
        <f>'Network element - actuals'!H4</f>
        <v>#VALUE!</v>
      </c>
      <c r="J29" s="475" t="e">
        <f>'O&amp;M cost projections'!D5</f>
        <v>#VALUE!</v>
      </c>
      <c r="K29" s="475" t="e">
        <f>'O&amp;M cost projections'!E5</f>
        <v>#VALUE!</v>
      </c>
      <c r="L29" s="475" t="e">
        <f>'O&amp;M cost projections'!F5</f>
        <v>#VALUE!</v>
      </c>
      <c r="M29" s="475" t="e">
        <f>'O&amp;M cost projections'!G5</f>
        <v>#VALUE!</v>
      </c>
      <c r="N29" s="475" t="e">
        <f>'O&amp;M cost projections'!H5</f>
        <v>#VALUE!</v>
      </c>
      <c r="O29" s="476" t="e">
        <f>SUM(J29:N29)</f>
        <v>#VALUE!</v>
      </c>
    </row>
    <row r="30" spans="4:16">
      <c r="D30" s="459" t="s">
        <v>42</v>
      </c>
      <c r="E30" s="440">
        <f t="shared" ref="E30:N31" si="12">E6</f>
        <v>236.19242759699998</v>
      </c>
      <c r="F30" s="440">
        <f t="shared" si="12"/>
        <v>123.234392258</v>
      </c>
      <c r="G30" s="440">
        <f t="shared" si="12"/>
        <v>141.77836082999994</v>
      </c>
      <c r="H30" s="440">
        <f t="shared" si="12"/>
        <v>229.4762300785508</v>
      </c>
      <c r="I30" s="468" t="e">
        <f>'Network element - actuals'!H5</f>
        <v>#VALUE!</v>
      </c>
      <c r="J30" s="460" t="e">
        <f>'O&amp;M cost projections'!D6</f>
        <v>#VALUE!</v>
      </c>
      <c r="K30" s="460" t="e">
        <f>'O&amp;M cost projections'!E6</f>
        <v>#VALUE!</v>
      </c>
      <c r="L30" s="460" t="e">
        <f>'O&amp;M cost projections'!F6</f>
        <v>#VALUE!</v>
      </c>
      <c r="M30" s="460" t="e">
        <f>'O&amp;M cost projections'!G6</f>
        <v>#VALUE!</v>
      </c>
      <c r="N30" s="460" t="e">
        <f>'O&amp;M cost projections'!H6</f>
        <v>#VALUE!</v>
      </c>
      <c r="O30" s="464" t="e">
        <f>SUM(J30:N30)</f>
        <v>#VALUE!</v>
      </c>
    </row>
    <row r="31" spans="4:16">
      <c r="D31" s="459" t="s">
        <v>43</v>
      </c>
      <c r="E31" s="440">
        <f t="shared" si="12"/>
        <v>68.894430012000015</v>
      </c>
      <c r="F31" s="440">
        <f t="shared" si="12"/>
        <v>80.321327338000003</v>
      </c>
      <c r="G31" s="440">
        <f t="shared" si="12"/>
        <v>103.16495478800002</v>
      </c>
      <c r="H31" s="440">
        <f t="shared" si="12"/>
        <v>116.44201642399999</v>
      </c>
      <c r="I31" s="468">
        <f t="shared" si="12"/>
        <v>112.12369078883178</v>
      </c>
      <c r="J31" s="460">
        <f t="shared" si="12"/>
        <v>120.79420056208889</v>
      </c>
      <c r="K31" s="460">
        <f t="shared" si="12"/>
        <v>140.00383622273071</v>
      </c>
      <c r="L31" s="460">
        <f t="shared" si="12"/>
        <v>159.02388512166047</v>
      </c>
      <c r="M31" s="460">
        <f t="shared" si="12"/>
        <v>179.23959172817254</v>
      </c>
      <c r="N31" s="460">
        <f t="shared" si="12"/>
        <v>201.24998240788733</v>
      </c>
      <c r="O31" s="464">
        <f>SUM(J31:N31)</f>
        <v>800.31149604253983</v>
      </c>
    </row>
    <row r="32" spans="4:16">
      <c r="D32" s="463" t="s">
        <v>44</v>
      </c>
      <c r="E32" s="467">
        <f>SUM(E29:E31)</f>
        <v>1734.738984477</v>
      </c>
      <c r="F32" s="467">
        <f t="shared" ref="F32:I32" si="13">SUM(F29:F31)</f>
        <v>2011.6483478020004</v>
      </c>
      <c r="G32" s="467">
        <f t="shared" si="13"/>
        <v>1994.8770693659992</v>
      </c>
      <c r="H32" s="467">
        <f t="shared" si="13"/>
        <v>2399.7426879643385</v>
      </c>
      <c r="I32" s="464" t="e">
        <f t="shared" si="13"/>
        <v>#VALUE!</v>
      </c>
      <c r="J32" s="464" t="e">
        <f>SUM(J29:J31)</f>
        <v>#VALUE!</v>
      </c>
      <c r="K32" s="464" t="e">
        <f>SUM(K29:K31)</f>
        <v>#VALUE!</v>
      </c>
      <c r="L32" s="464" t="e">
        <f>SUM(L29:L31)</f>
        <v>#VALUE!</v>
      </c>
      <c r="M32" s="464" t="e">
        <f>SUM(M29:M31)</f>
        <v>#VALUE!</v>
      </c>
      <c r="N32" s="464" t="e">
        <f>SUM(N29:N31)</f>
        <v>#VALUE!</v>
      </c>
      <c r="O32" s="464" t="e">
        <f>SUM(J32:N32)</f>
        <v>#VALUE!</v>
      </c>
    </row>
  </sheetData>
  <mergeCells count="7">
    <mergeCell ref="E27:I27"/>
    <mergeCell ref="J27:O27"/>
    <mergeCell ref="E3:I3"/>
    <mergeCell ref="J3:O3"/>
    <mergeCell ref="F14:H14"/>
    <mergeCell ref="E18:I18"/>
    <mergeCell ref="J18:O1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B2:G6"/>
  <sheetViews>
    <sheetView workbookViewId="0">
      <selection activeCell="F9" sqref="F9"/>
    </sheetView>
  </sheetViews>
  <sheetFormatPr defaultRowHeight="15"/>
  <cols>
    <col min="2" max="2" width="22.5703125" customWidth="1"/>
    <col min="3" max="3" width="13.42578125" customWidth="1"/>
    <col min="4" max="5" width="13.28515625" customWidth="1"/>
    <col min="6" max="6" width="13" customWidth="1"/>
    <col min="7" max="7" width="14.28515625" customWidth="1"/>
  </cols>
  <sheetData>
    <row r="2" spans="2:7" ht="15.75">
      <c r="B2" s="207" t="s">
        <v>1</v>
      </c>
      <c r="C2" s="207" t="s">
        <v>135</v>
      </c>
      <c r="D2" s="207" t="s">
        <v>136</v>
      </c>
      <c r="E2" s="207" t="s">
        <v>137</v>
      </c>
      <c r="F2" s="207" t="s">
        <v>138</v>
      </c>
      <c r="G2" s="207" t="s">
        <v>87</v>
      </c>
    </row>
    <row r="3" spans="2:7" ht="15.75">
      <c r="B3" s="135" t="s">
        <v>342</v>
      </c>
      <c r="C3" s="135">
        <v>147.75</v>
      </c>
      <c r="D3" s="135">
        <v>165.33</v>
      </c>
      <c r="E3" s="135">
        <v>180.33</v>
      </c>
      <c r="F3" s="135">
        <v>200.08</v>
      </c>
      <c r="G3" s="135">
        <v>221.58</v>
      </c>
    </row>
    <row r="4" spans="2:7" ht="15.75">
      <c r="B4" s="135" t="s">
        <v>343</v>
      </c>
      <c r="C4" s="135"/>
      <c r="D4" s="206">
        <v>0.12</v>
      </c>
      <c r="E4" s="206">
        <v>0.09</v>
      </c>
      <c r="F4" s="206">
        <v>0.11</v>
      </c>
      <c r="G4" s="206">
        <v>0.11</v>
      </c>
    </row>
    <row r="5" spans="2:7" ht="15.75">
      <c r="B5" s="135" t="s">
        <v>344</v>
      </c>
      <c r="C5" s="135">
        <v>129.75</v>
      </c>
      <c r="D5" s="135">
        <v>142.22999999999999</v>
      </c>
      <c r="E5" s="135">
        <v>155.18</v>
      </c>
      <c r="F5" s="135">
        <v>166.86</v>
      </c>
      <c r="G5" s="135">
        <v>176.79</v>
      </c>
    </row>
    <row r="6" spans="2:7" ht="15.75">
      <c r="B6" s="135" t="s">
        <v>345</v>
      </c>
      <c r="C6" s="135"/>
      <c r="D6" s="206">
        <v>0.1</v>
      </c>
      <c r="E6" s="206">
        <v>0.09</v>
      </c>
      <c r="F6" s="206">
        <v>0.08</v>
      </c>
      <c r="G6" s="206">
        <v>0.06</v>
      </c>
    </row>
  </sheetData>
  <pageMargins left="0.7" right="0.7" top="0.75" bottom="0.75" header="0.3" footer="0.3"/>
  <pageSetup orientation="portrait" r:id="rId1"/>
</worksheet>
</file>

<file path=docMetadata/LabelInfo.xml><?xml version="1.0" encoding="utf-8"?>
<clbl:labelList xmlns:clbl="http://schemas.microsoft.com/office/2020/mipLabelMetadata">
  <clbl:label id="{deff24bb-2089-4400-8c8e-f71e680378b2}" enabled="0" method="" siteId="{deff24bb-2089-4400-8c8e-f71e680378b2}"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5</vt:i4>
      </vt:variant>
    </vt:vector>
  </HeadingPairs>
  <TitlesOfParts>
    <vt:vector size="31" baseType="lpstr">
      <vt:lpstr>Instruction sheet</vt:lpstr>
      <vt:lpstr>O&amp;M Projections New Methodology</vt:lpstr>
      <vt:lpstr>O&amp;M cost projections</vt:lpstr>
      <vt:lpstr>Escalation method</vt:lpstr>
      <vt:lpstr>Sales Method</vt:lpstr>
      <vt:lpstr>Inflation rates</vt:lpstr>
      <vt:lpstr>Revised Norms method</vt:lpstr>
      <vt:lpstr>R&amp;M Cost</vt:lpstr>
      <vt:lpstr>Network elements - Projected</vt:lpstr>
      <vt:lpstr>Network element - actuals</vt:lpstr>
      <vt:lpstr>Inflation for CAPEX</vt:lpstr>
      <vt:lpstr>Total DTR projections</vt:lpstr>
      <vt:lpstr>DTR Projections_Non Agri</vt:lpstr>
      <vt:lpstr>DTR Projections_Agri</vt:lpstr>
      <vt:lpstr>Network length summary</vt:lpstr>
      <vt:lpstr>Updated_DISCOM_Summary</vt:lpstr>
      <vt:lpstr>Updated summary - SS &amp; Feeders</vt:lpstr>
      <vt:lpstr>Consumer data projections</vt:lpstr>
      <vt:lpstr>Provisional O&amp;M cost FY 18-19</vt:lpstr>
      <vt:lpstr>Inflation rate</vt:lpstr>
      <vt:lpstr>4th CP GFA - Actuals </vt:lpstr>
      <vt:lpstr>GFA Projections</vt:lpstr>
      <vt:lpstr>O&amp;M Projections Reg 2 of 2023</vt:lpstr>
      <vt:lpstr>CPI-WPI</vt:lpstr>
      <vt:lpstr>O&amp;M Projections New Method Back</vt:lpstr>
      <vt:lpstr>tables for presenattion</vt:lpstr>
      <vt:lpstr>'Escalation method'!Print_Area</vt:lpstr>
      <vt:lpstr>'Inflation for CAPEX'!Print_Area</vt:lpstr>
      <vt:lpstr>'R&amp;M Cost'!Print_Area</vt:lpstr>
      <vt:lpstr>'Revised Norms method'!Print_Area</vt:lpstr>
      <vt:lpstr>'Sales Method'!Print_Area</vt:lpstr>
    </vt:vector>
  </TitlesOfParts>
  <Company>KPMG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Parmar, Harsh</dc:creator>
  <cp:lastModifiedBy>AAORAC</cp:lastModifiedBy>
  <cp:lastPrinted>2019-10-24T14:03:23Z</cp:lastPrinted>
  <dcterms:created xsi:type="dcterms:W3CDTF">2018-11-13T11:01:20Z</dcterms:created>
  <dcterms:modified xsi:type="dcterms:W3CDTF">2025-12-16T07:49:52Z</dcterms:modified>
</cp:coreProperties>
</file>